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Z:\DEE\STE\UsuariosSTE\PROGRAMAS_STE\Banco de Preços Aneel\2017_Julho Atualizada para 05-2019 rev1\"/>
    </mc:Choice>
  </mc:AlternateContent>
  <bookViews>
    <workbookView xWindow="0" yWindow="0" windowWidth="28800" windowHeight="11685" activeTab="10"/>
  </bookViews>
  <sheets>
    <sheet name="DISCLAIMER" sheetId="25" r:id="rId1"/>
    <sheet name="Resumo" sheetId="16" r:id="rId2"/>
    <sheet name="Entrada" sheetId="20" r:id="rId3"/>
    <sheet name="CCS" sheetId="7" r:id="rId4"/>
    <sheet name="CCD" sheetId="6" r:id="rId5"/>
    <sheet name="CC" sheetId="8" r:id="rId6"/>
    <sheet name="CRB" sheetId="9" r:id="rId7"/>
    <sheet name="CRL" sheetId="11" r:id="rId8"/>
    <sheet name="CRL-fixo" sheetId="26" r:id="rId9"/>
    <sheet name="CT" sheetId="12" r:id="rId10"/>
    <sheet name="CTA" sheetId="13" r:id="rId11"/>
    <sheet name="EL" sheetId="15" r:id="rId12"/>
    <sheet name="IB" sheetId="10" r:id="rId13"/>
    <sheet name="Valores" sheetId="22" state="hidden" r:id="rId14"/>
    <sheet name="Indices_Poder" sheetId="21" state="hidden" r:id="rId15"/>
    <sheet name="Regional" sheetId="23" state="hidden" r:id="rId16"/>
    <sheet name="Serviços" sheetId="24" state="hidden" r:id="rId17"/>
  </sheets>
  <externalReferences>
    <externalReference r:id="rId18"/>
    <externalReference r:id="rId19"/>
    <externalReference r:id="rId20"/>
  </externalReferences>
  <definedNames>
    <definedName name="_xlnm._FilterDatabase" localSheetId="5">CC!$A$1:$N$888</definedName>
    <definedName name="_xlnm._FilterDatabase" localSheetId="4">CCD!$A$243:$N$755</definedName>
    <definedName name="_xlnm._FilterDatabase" localSheetId="3">CCS!$A$53:$N$436</definedName>
    <definedName name="_xlnm._FilterDatabase" localSheetId="6">CRB!$A$1:$N$707</definedName>
    <definedName name="_xlnm._FilterDatabase" localSheetId="7">CRL!$A$1:$N$572</definedName>
    <definedName name="_xlnm._FilterDatabase" localSheetId="8">'CRL-fixo'!$A$1:$N$572</definedName>
    <definedName name="_xlnm._FilterDatabase" localSheetId="9">CT!$A$1:$N$940</definedName>
    <definedName name="_xlnm._FilterDatabase" localSheetId="10">CTA!$A$1:$O$24</definedName>
    <definedName name="_xlnm._FilterDatabase" localSheetId="11">EL!$A$1:$N$1021</definedName>
    <definedName name="_xlnm._FilterDatabase" localSheetId="12">IB!$A$1:$N$402</definedName>
    <definedName name="_xlnm._FilterDatabase" localSheetId="13" hidden="1">Valores!$A$1:$K$171</definedName>
    <definedName name="A" localSheetId="8">#REF!</definedName>
    <definedName name="A">#REF!</definedName>
    <definedName name="B" localSheetId="8">#REF!</definedName>
    <definedName name="B">#REF!</definedName>
    <definedName name="C_" localSheetId="8">#REF!</definedName>
    <definedName name="C_">#REF!</definedName>
    <definedName name="D" localSheetId="8">#REF!</definedName>
    <definedName name="D">#REF!</definedName>
    <definedName name="E" localSheetId="8">#REF!</definedName>
    <definedName name="E">#REF!</definedName>
    <definedName name="EqpPrincipal" localSheetId="8">#REF!</definedName>
    <definedName name="EqpPrincipal">#REF!</definedName>
    <definedName name="Equipamento" localSheetId="8">[1]TT!#REF!</definedName>
    <definedName name="Equipamento">[1]TT!#REF!</definedName>
    <definedName name="F" localSheetId="8">#REF!</definedName>
    <definedName name="F">#REF!</definedName>
    <definedName name="G" localSheetId="8">#REF!</definedName>
    <definedName name="G">#REF!</definedName>
    <definedName name="H" localSheetId="8">#REF!</definedName>
    <definedName name="H">#REF!</definedName>
    <definedName name="I" localSheetId="8">#REF!</definedName>
    <definedName name="I">#REF!</definedName>
    <definedName name="J" localSheetId="8">#REF!</definedName>
    <definedName name="J">#REF!</definedName>
    <definedName name="K" localSheetId="8">#REF!</definedName>
    <definedName name="K">#REF!</definedName>
    <definedName name="L_" localSheetId="8">#REF!</definedName>
    <definedName name="L_">#REF!</definedName>
    <definedName name="LOCAL">[2]Preco_m2!$D$4:$E$4</definedName>
    <definedName name="M" localSheetId="8">#REF!</definedName>
    <definedName name="M">#REF!</definedName>
    <definedName name="Manobra" localSheetId="5">CC!$B$1:$N$888</definedName>
    <definedName name="Manobra" localSheetId="4">CCD!$B$243:$N$755</definedName>
    <definedName name="Manobra" localSheetId="3">CCS!$B$53:$N$436</definedName>
    <definedName name="Manobra" localSheetId="6">CRB!$B$1:$N$707</definedName>
    <definedName name="Manobra" localSheetId="7">CRL!$B$1:$N$572</definedName>
    <definedName name="Manobra" localSheetId="8">'CRL-fixo'!$B$1:$N$572</definedName>
    <definedName name="Manobra" localSheetId="9">CT!$B$1:$N$940</definedName>
    <definedName name="Manobra" localSheetId="10">CTA!$B$1:$O$24</definedName>
    <definedName name="Manobra" localSheetId="11">EL!$B$1:$N$1021</definedName>
    <definedName name="Manobra" localSheetId="12">IB!$B$1:$N$402</definedName>
    <definedName name="Manobra">#REF!</definedName>
    <definedName name="MIG_AREA" localSheetId="8">#REF!</definedName>
    <definedName name="MIG_AREA">#REF!</definedName>
    <definedName name="quantidadeModulo3" localSheetId="8">[1]TM!#REF!</definedName>
    <definedName name="quantidadeModulo3">[1]TM!#REF!</definedName>
    <definedName name="RESF">[3]TM!$B$556:$B$558</definedName>
    <definedName name="SERVIÇO">Serviços!$B$1:$D$1</definedName>
    <definedName name="SERVIÇOS">Serviços!$F$1:$F$3</definedName>
    <definedName name="TENSÃO">Serviços!$F$5:$F$11</definedName>
    <definedName name="total" localSheetId="8">[1]TM!#REF!</definedName>
    <definedName name="total">[1]TM!#REF!</definedName>
    <definedName name="totalModulo3" localSheetId="8">[1]TM!#REF!</definedName>
    <definedName name="totalModulo3">[1]TM!#REF!</definedName>
    <definedName name="totalModulo3Poder" localSheetId="8">[1]TM!#REF!</definedName>
    <definedName name="totalModulo3Poder">[1]TM!#REF!</definedName>
    <definedName name="totalPoder" localSheetId="8">[1]TM!#REF!</definedName>
    <definedName name="totalPoder">[1]TM!#REF!</definedName>
    <definedName name="UF">[2]Preco_m2!$B$5:$B$32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18" i="16" l="1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L118" i="16"/>
  <c r="L117" i="16"/>
  <c r="L116" i="16"/>
  <c r="L115" i="16"/>
  <c r="L114" i="16"/>
  <c r="L113" i="16"/>
  <c r="L112" i="16"/>
  <c r="L111" i="16"/>
  <c r="L110" i="16"/>
  <c r="L109" i="16"/>
  <c r="L108" i="16"/>
  <c r="L107" i="16"/>
  <c r="L106" i="16"/>
  <c r="K118" i="16"/>
  <c r="K117" i="16"/>
  <c r="K116" i="16"/>
  <c r="K115" i="16"/>
  <c r="K114" i="16"/>
  <c r="K113" i="16"/>
  <c r="K112" i="16"/>
  <c r="K111" i="16"/>
  <c r="K110" i="16"/>
  <c r="K109" i="16"/>
  <c r="K108" i="16"/>
  <c r="K107" i="16"/>
  <c r="K106" i="16"/>
  <c r="J118" i="16"/>
  <c r="J117" i="16"/>
  <c r="J116" i="16"/>
  <c r="J115" i="16"/>
  <c r="J114" i="16"/>
  <c r="J113" i="16"/>
  <c r="J112" i="16"/>
  <c r="J111" i="16"/>
  <c r="J110" i="16"/>
  <c r="J109" i="16"/>
  <c r="J108" i="16"/>
  <c r="J107" i="16"/>
  <c r="J106" i="16"/>
  <c r="I118" i="16"/>
  <c r="I117" i="16"/>
  <c r="I116" i="16"/>
  <c r="I115" i="16"/>
  <c r="I114" i="16"/>
  <c r="I113" i="16"/>
  <c r="I112" i="16"/>
  <c r="I111" i="16"/>
  <c r="I110" i="16"/>
  <c r="I109" i="16"/>
  <c r="I108" i="16"/>
  <c r="I107" i="16"/>
  <c r="I106" i="16"/>
  <c r="H118" i="16"/>
  <c r="H117" i="16"/>
  <c r="H116" i="16"/>
  <c r="H115" i="16"/>
  <c r="H114" i="16"/>
  <c r="H113" i="16"/>
  <c r="H112" i="16"/>
  <c r="H111" i="16"/>
  <c r="H110" i="16"/>
  <c r="H109" i="16"/>
  <c r="H108" i="16"/>
  <c r="H107" i="16"/>
  <c r="H106" i="16"/>
  <c r="G118" i="16"/>
  <c r="G117" i="16"/>
  <c r="G116" i="16"/>
  <c r="G115" i="16"/>
  <c r="G114" i="16"/>
  <c r="G113" i="16"/>
  <c r="G112" i="16"/>
  <c r="G111" i="16"/>
  <c r="G110" i="16"/>
  <c r="G109" i="16"/>
  <c r="G108" i="16"/>
  <c r="G107" i="16"/>
  <c r="G106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E118" i="16"/>
  <c r="E117" i="16"/>
  <c r="E116" i="16"/>
  <c r="E115" i="16"/>
  <c r="E114" i="16"/>
  <c r="E113" i="16"/>
  <c r="E112" i="16"/>
  <c r="E111" i="16"/>
  <c r="E110" i="16"/>
  <c r="E109" i="16"/>
  <c r="E108" i="16"/>
  <c r="E107" i="16"/>
  <c r="E106" i="16"/>
  <c r="D118" i="16"/>
  <c r="D117" i="16"/>
  <c r="D116" i="16"/>
  <c r="D115" i="16"/>
  <c r="D114" i="16"/>
  <c r="D113" i="16"/>
  <c r="D112" i="16"/>
  <c r="D111" i="16"/>
  <c r="D110" i="16"/>
  <c r="D109" i="16"/>
  <c r="D108" i="16"/>
  <c r="D107" i="16"/>
  <c r="D106" i="16"/>
  <c r="M59" i="16"/>
  <c r="K59" i="16"/>
  <c r="I59" i="16"/>
  <c r="G59" i="16"/>
  <c r="E59" i="16"/>
  <c r="M58" i="16"/>
  <c r="K58" i="16"/>
  <c r="I58" i="16"/>
  <c r="G58" i="16"/>
  <c r="E58" i="16"/>
  <c r="M57" i="16"/>
  <c r="K57" i="16"/>
  <c r="I57" i="16"/>
  <c r="G57" i="16"/>
  <c r="E57" i="16"/>
  <c r="M56" i="16"/>
  <c r="K56" i="16"/>
  <c r="I56" i="16"/>
  <c r="G56" i="16"/>
  <c r="E56" i="16"/>
  <c r="M55" i="16"/>
  <c r="K55" i="16"/>
  <c r="I55" i="16"/>
  <c r="G55" i="16"/>
  <c r="E55" i="16"/>
  <c r="M54" i="16"/>
  <c r="K54" i="16"/>
  <c r="I54" i="16"/>
  <c r="G54" i="16"/>
  <c r="E54" i="16"/>
  <c r="M53" i="16"/>
  <c r="K53" i="16"/>
  <c r="I53" i="16"/>
  <c r="G53" i="16"/>
  <c r="E53" i="16"/>
  <c r="M52" i="16"/>
  <c r="K52" i="16"/>
  <c r="I52" i="16"/>
  <c r="G52" i="16"/>
  <c r="E52" i="16"/>
  <c r="M51" i="16"/>
  <c r="K51" i="16"/>
  <c r="I51" i="16"/>
  <c r="G51" i="16"/>
  <c r="E51" i="16"/>
  <c r="M50" i="16"/>
  <c r="K50" i="16"/>
  <c r="I50" i="16"/>
  <c r="G50" i="16"/>
  <c r="E50" i="16"/>
  <c r="M49" i="16"/>
  <c r="K49" i="16"/>
  <c r="I49" i="16"/>
  <c r="G49" i="16"/>
  <c r="E49" i="16"/>
  <c r="M48" i="16"/>
  <c r="K48" i="16"/>
  <c r="I48" i="16"/>
  <c r="G48" i="16"/>
  <c r="E48" i="16"/>
  <c r="M47" i="16"/>
  <c r="K47" i="16"/>
  <c r="I47" i="16"/>
  <c r="G47" i="16"/>
  <c r="E47" i="16"/>
  <c r="M46" i="16"/>
  <c r="K46" i="16"/>
  <c r="I46" i="16"/>
  <c r="G46" i="16"/>
  <c r="E46" i="16"/>
  <c r="M45" i="16"/>
  <c r="K45" i="16"/>
  <c r="I45" i="16"/>
  <c r="G45" i="16"/>
  <c r="E45" i="16"/>
  <c r="M38" i="16"/>
  <c r="K38" i="16"/>
  <c r="I38" i="16"/>
  <c r="G38" i="16"/>
  <c r="E38" i="16"/>
  <c r="M37" i="16"/>
  <c r="K37" i="16"/>
  <c r="I37" i="16"/>
  <c r="G37" i="16"/>
  <c r="E37" i="16"/>
  <c r="M36" i="16"/>
  <c r="K36" i="16"/>
  <c r="I36" i="16"/>
  <c r="G36" i="16"/>
  <c r="E36" i="16"/>
  <c r="M35" i="16"/>
  <c r="K35" i="16"/>
  <c r="I35" i="16"/>
  <c r="G35" i="16"/>
  <c r="E35" i="16"/>
  <c r="M34" i="16"/>
  <c r="K34" i="16"/>
  <c r="I34" i="16"/>
  <c r="G34" i="16"/>
  <c r="E34" i="16"/>
  <c r="M33" i="16"/>
  <c r="K33" i="16"/>
  <c r="I33" i="16"/>
  <c r="G33" i="16"/>
  <c r="E33" i="16"/>
  <c r="M32" i="16"/>
  <c r="K32" i="16"/>
  <c r="I32" i="16"/>
  <c r="G32" i="16"/>
  <c r="E32" i="16"/>
  <c r="M31" i="16"/>
  <c r="K31" i="16"/>
  <c r="I31" i="16"/>
  <c r="G31" i="16"/>
  <c r="E31" i="16"/>
  <c r="M30" i="16"/>
  <c r="K30" i="16"/>
  <c r="I30" i="16"/>
  <c r="G30" i="16"/>
  <c r="E30" i="16"/>
  <c r="M29" i="16"/>
  <c r="K29" i="16"/>
  <c r="I29" i="16"/>
  <c r="G29" i="16"/>
  <c r="E29" i="16"/>
  <c r="M187" i="16"/>
  <c r="K187" i="16"/>
  <c r="I187" i="16"/>
  <c r="G187" i="16"/>
  <c r="E187" i="16"/>
  <c r="M184" i="16"/>
  <c r="K184" i="16"/>
  <c r="I184" i="16"/>
  <c r="G184" i="16"/>
  <c r="E184" i="16"/>
  <c r="M182" i="16"/>
  <c r="K182" i="16"/>
  <c r="I182" i="16"/>
  <c r="G182" i="16"/>
  <c r="E182" i="16"/>
  <c r="M180" i="16"/>
  <c r="K180" i="16"/>
  <c r="I180" i="16"/>
  <c r="G180" i="16"/>
  <c r="E180" i="16"/>
  <c r="M178" i="16"/>
  <c r="K178" i="16"/>
  <c r="I178" i="16"/>
  <c r="G178" i="16"/>
  <c r="E178" i="16"/>
  <c r="M171" i="16"/>
  <c r="K171" i="16"/>
  <c r="I171" i="16"/>
  <c r="G171" i="16"/>
  <c r="E171" i="16"/>
  <c r="M170" i="16"/>
  <c r="K170" i="16"/>
  <c r="I170" i="16"/>
  <c r="G170" i="16"/>
  <c r="E170" i="16"/>
  <c r="M169" i="16"/>
  <c r="K169" i="16"/>
  <c r="I169" i="16"/>
  <c r="G169" i="16"/>
  <c r="E169" i="16"/>
  <c r="M167" i="16"/>
  <c r="K167" i="16"/>
  <c r="I167" i="16"/>
  <c r="G167" i="16"/>
  <c r="E167" i="16"/>
  <c r="M166" i="16"/>
  <c r="K166" i="16"/>
  <c r="I166" i="16"/>
  <c r="G166" i="16"/>
  <c r="E166" i="16"/>
  <c r="M164" i="16"/>
  <c r="K164" i="16"/>
  <c r="I164" i="16"/>
  <c r="G164" i="16"/>
  <c r="E164" i="16"/>
  <c r="M162" i="16"/>
  <c r="K162" i="16"/>
  <c r="I162" i="16"/>
  <c r="G162" i="16"/>
  <c r="E162" i="16"/>
  <c r="M160" i="16"/>
  <c r="K160" i="16"/>
  <c r="I160" i="16"/>
  <c r="G160" i="16"/>
  <c r="E160" i="16"/>
  <c r="M159" i="16"/>
  <c r="K159" i="16"/>
  <c r="I159" i="16"/>
  <c r="G159" i="16"/>
  <c r="E159" i="16"/>
  <c r="M157" i="16"/>
  <c r="K157" i="16"/>
  <c r="I157" i="16"/>
  <c r="G157" i="16"/>
  <c r="E157" i="16"/>
  <c r="M156" i="16"/>
  <c r="K156" i="16"/>
  <c r="I156" i="16"/>
  <c r="G156" i="16"/>
  <c r="E156" i="16"/>
  <c r="M155" i="16"/>
  <c r="K155" i="16"/>
  <c r="I155" i="16"/>
  <c r="G155" i="16"/>
  <c r="E155" i="16"/>
  <c r="M141" i="16"/>
  <c r="K141" i="16"/>
  <c r="I141" i="16"/>
  <c r="G141" i="16"/>
  <c r="E141" i="16"/>
  <c r="M140" i="16"/>
  <c r="K140" i="16"/>
  <c r="I140" i="16"/>
  <c r="G140" i="16"/>
  <c r="E140" i="16"/>
  <c r="M139" i="16"/>
  <c r="K139" i="16"/>
  <c r="I139" i="16"/>
  <c r="G139" i="16"/>
  <c r="E139" i="16"/>
  <c r="M137" i="16"/>
  <c r="K137" i="16"/>
  <c r="I137" i="16"/>
  <c r="G137" i="16"/>
  <c r="E137" i="16"/>
  <c r="M136" i="16"/>
  <c r="K136" i="16"/>
  <c r="I136" i="16"/>
  <c r="G136" i="16"/>
  <c r="E136" i="16"/>
  <c r="M134" i="16"/>
  <c r="K134" i="16"/>
  <c r="I134" i="16"/>
  <c r="G134" i="16"/>
  <c r="E134" i="16"/>
  <c r="M132" i="16"/>
  <c r="K132" i="16"/>
  <c r="I132" i="16"/>
  <c r="G132" i="16"/>
  <c r="E132" i="16"/>
  <c r="M130" i="16"/>
  <c r="K130" i="16"/>
  <c r="I130" i="16"/>
  <c r="G130" i="16"/>
  <c r="E130" i="16"/>
  <c r="M129" i="16"/>
  <c r="K129" i="16"/>
  <c r="I129" i="16"/>
  <c r="G129" i="16"/>
  <c r="E129" i="16"/>
  <c r="M127" i="16"/>
  <c r="K127" i="16"/>
  <c r="I127" i="16"/>
  <c r="G127" i="16"/>
  <c r="E127" i="16"/>
  <c r="M126" i="16"/>
  <c r="K126" i="16"/>
  <c r="I126" i="16"/>
  <c r="G126" i="16"/>
  <c r="E126" i="16"/>
  <c r="M125" i="16"/>
  <c r="K125" i="16"/>
  <c r="I125" i="16"/>
  <c r="G125" i="16"/>
  <c r="E125" i="16"/>
  <c r="M99" i="16"/>
  <c r="K99" i="16"/>
  <c r="I99" i="16"/>
  <c r="G99" i="16"/>
  <c r="E99" i="16"/>
  <c r="M98" i="16"/>
  <c r="K98" i="16"/>
  <c r="I98" i="16"/>
  <c r="G98" i="16"/>
  <c r="E98" i="16"/>
  <c r="M97" i="16"/>
  <c r="K97" i="16"/>
  <c r="I97" i="16"/>
  <c r="G97" i="16"/>
  <c r="E97" i="16"/>
  <c r="M96" i="16"/>
  <c r="K96" i="16"/>
  <c r="I96" i="16"/>
  <c r="G96" i="16"/>
  <c r="E96" i="16"/>
  <c r="M95" i="16"/>
  <c r="K95" i="16"/>
  <c r="I95" i="16"/>
  <c r="G95" i="16"/>
  <c r="E95" i="16"/>
  <c r="M94" i="16"/>
  <c r="K94" i="16"/>
  <c r="I94" i="16"/>
  <c r="G94" i="16"/>
  <c r="E94" i="16"/>
  <c r="M92" i="16"/>
  <c r="K92" i="16"/>
  <c r="I92" i="16"/>
  <c r="G92" i="16"/>
  <c r="E92" i="16"/>
  <c r="M91" i="16"/>
  <c r="K91" i="16"/>
  <c r="I91" i="16"/>
  <c r="G91" i="16"/>
  <c r="E91" i="16"/>
  <c r="M90" i="16"/>
  <c r="K90" i="16"/>
  <c r="I90" i="16"/>
  <c r="G90" i="16"/>
  <c r="E90" i="16"/>
  <c r="M89" i="16"/>
  <c r="K89" i="16"/>
  <c r="I89" i="16"/>
  <c r="G89" i="16"/>
  <c r="E89" i="16"/>
  <c r="M88" i="16"/>
  <c r="K88" i="16"/>
  <c r="I88" i="16"/>
  <c r="G88" i="16"/>
  <c r="E88" i="16"/>
  <c r="M87" i="16"/>
  <c r="K87" i="16"/>
  <c r="I87" i="16"/>
  <c r="G87" i="16"/>
  <c r="E87" i="16"/>
  <c r="M80" i="16"/>
  <c r="K80" i="16"/>
  <c r="I80" i="16"/>
  <c r="G80" i="16"/>
  <c r="E80" i="16"/>
  <c r="M79" i="16"/>
  <c r="K79" i="16"/>
  <c r="I79" i="16"/>
  <c r="G79" i="16"/>
  <c r="E79" i="16"/>
  <c r="M78" i="16"/>
  <c r="K78" i="16"/>
  <c r="I78" i="16"/>
  <c r="G78" i="16"/>
  <c r="E78" i="16"/>
  <c r="M77" i="16"/>
  <c r="K77" i="16"/>
  <c r="I77" i="16"/>
  <c r="G77" i="16"/>
  <c r="E77" i="16"/>
  <c r="M76" i="16"/>
  <c r="K76" i="16"/>
  <c r="I76" i="16"/>
  <c r="G76" i="16"/>
  <c r="E76" i="16"/>
  <c r="M75" i="16"/>
  <c r="K75" i="16"/>
  <c r="I75" i="16"/>
  <c r="G75" i="16"/>
  <c r="E75" i="16"/>
  <c r="D75" i="16"/>
  <c r="D76" i="16"/>
  <c r="D77" i="16"/>
  <c r="D78" i="16"/>
  <c r="D79" i="16"/>
  <c r="D80" i="16"/>
  <c r="M74" i="16"/>
  <c r="K74" i="16"/>
  <c r="I74" i="16"/>
  <c r="G74" i="16"/>
  <c r="E74" i="16"/>
  <c r="M73" i="16"/>
  <c r="K73" i="16"/>
  <c r="I73" i="16"/>
  <c r="G73" i="16"/>
  <c r="E73" i="16"/>
  <c r="M71" i="16"/>
  <c r="K71" i="16"/>
  <c r="I71" i="16"/>
  <c r="G71" i="16"/>
  <c r="E71" i="16"/>
  <c r="M70" i="16"/>
  <c r="K70" i="16"/>
  <c r="I70" i="16"/>
  <c r="G70" i="16"/>
  <c r="E70" i="16"/>
  <c r="M69" i="16"/>
  <c r="K69" i="16"/>
  <c r="I69" i="16"/>
  <c r="G69" i="16"/>
  <c r="E69" i="16"/>
  <c r="M68" i="16"/>
  <c r="K68" i="16"/>
  <c r="I68" i="16"/>
  <c r="G68" i="16"/>
  <c r="E68" i="16"/>
  <c r="M67" i="16"/>
  <c r="K67" i="16"/>
  <c r="I67" i="16"/>
  <c r="G67" i="16"/>
  <c r="E67" i="16"/>
  <c r="M66" i="16"/>
  <c r="K66" i="16"/>
  <c r="I66" i="16"/>
  <c r="G66" i="16"/>
  <c r="E66" i="16"/>
  <c r="I575" i="26" l="1"/>
  <c r="H575" i="26"/>
  <c r="G575" i="26"/>
  <c r="F575" i="26"/>
  <c r="E575" i="26"/>
  <c r="P572" i="26"/>
  <c r="O572" i="26"/>
  <c r="N572" i="26"/>
  <c r="J572" i="26"/>
  <c r="I572" i="26"/>
  <c r="H572" i="26"/>
  <c r="M572" i="26" s="1"/>
  <c r="G572" i="26"/>
  <c r="L572" i="26" s="1"/>
  <c r="F572" i="26"/>
  <c r="K572" i="26" s="1"/>
  <c r="E572" i="26"/>
  <c r="C572" i="26"/>
  <c r="P571" i="26"/>
  <c r="O571" i="26"/>
  <c r="N571" i="26"/>
  <c r="L571" i="26"/>
  <c r="J571" i="26"/>
  <c r="I571" i="26"/>
  <c r="H571" i="26"/>
  <c r="M571" i="26" s="1"/>
  <c r="G571" i="26"/>
  <c r="F571" i="26"/>
  <c r="K571" i="26" s="1"/>
  <c r="E571" i="26"/>
  <c r="C571" i="26"/>
  <c r="P570" i="26"/>
  <c r="O570" i="26"/>
  <c r="N570" i="26"/>
  <c r="L570" i="26"/>
  <c r="J570" i="26"/>
  <c r="I570" i="26"/>
  <c r="H570" i="26"/>
  <c r="M570" i="26" s="1"/>
  <c r="G570" i="26"/>
  <c r="F570" i="26"/>
  <c r="K570" i="26" s="1"/>
  <c r="E570" i="26"/>
  <c r="C570" i="26"/>
  <c r="P569" i="26"/>
  <c r="O569" i="26"/>
  <c r="N569" i="26"/>
  <c r="L569" i="26"/>
  <c r="J569" i="26"/>
  <c r="I569" i="26"/>
  <c r="H569" i="26"/>
  <c r="M569" i="26" s="1"/>
  <c r="G569" i="26"/>
  <c r="F569" i="26"/>
  <c r="K569" i="26" s="1"/>
  <c r="E569" i="26"/>
  <c r="C569" i="26"/>
  <c r="P568" i="26"/>
  <c r="O568" i="26"/>
  <c r="N568" i="26"/>
  <c r="L568" i="26"/>
  <c r="J568" i="26"/>
  <c r="I568" i="26"/>
  <c r="H568" i="26"/>
  <c r="M568" i="26" s="1"/>
  <c r="G568" i="26"/>
  <c r="F568" i="26"/>
  <c r="K568" i="26" s="1"/>
  <c r="E568" i="26"/>
  <c r="C568" i="26"/>
  <c r="R567" i="26"/>
  <c r="P567" i="26"/>
  <c r="U567" i="26" s="1"/>
  <c r="O567" i="26"/>
  <c r="N567" i="26"/>
  <c r="L567" i="26"/>
  <c r="J567" i="26"/>
  <c r="I567" i="26"/>
  <c r="H567" i="26"/>
  <c r="M567" i="26" s="1"/>
  <c r="G567" i="26"/>
  <c r="F567" i="26"/>
  <c r="K567" i="26" s="1"/>
  <c r="E567" i="26"/>
  <c r="C567" i="26"/>
  <c r="R566" i="26"/>
  <c r="P566" i="26"/>
  <c r="U566" i="26" s="1"/>
  <c r="O566" i="26"/>
  <c r="N566" i="26"/>
  <c r="L566" i="26"/>
  <c r="J566" i="26"/>
  <c r="I566" i="26"/>
  <c r="H566" i="26"/>
  <c r="M566" i="26" s="1"/>
  <c r="G566" i="26"/>
  <c r="F566" i="26"/>
  <c r="K566" i="26" s="1"/>
  <c r="E566" i="26"/>
  <c r="C566" i="26"/>
  <c r="R565" i="26"/>
  <c r="P565" i="26"/>
  <c r="U565" i="26" s="1"/>
  <c r="AI565" i="26" s="1"/>
  <c r="O565" i="26"/>
  <c r="N565" i="26"/>
  <c r="L565" i="26"/>
  <c r="J565" i="26"/>
  <c r="I565" i="26"/>
  <c r="H565" i="26"/>
  <c r="M565" i="26" s="1"/>
  <c r="G565" i="26"/>
  <c r="F565" i="26"/>
  <c r="K565" i="26" s="1"/>
  <c r="E565" i="26"/>
  <c r="C565" i="26"/>
  <c r="R564" i="26"/>
  <c r="P564" i="26"/>
  <c r="U564" i="26" s="1"/>
  <c r="AI564" i="26" s="1"/>
  <c r="O564" i="26"/>
  <c r="AJ564" i="26" s="1"/>
  <c r="N564" i="26"/>
  <c r="L564" i="26"/>
  <c r="J564" i="26"/>
  <c r="I564" i="26"/>
  <c r="H564" i="26"/>
  <c r="M564" i="26" s="1"/>
  <c r="G564" i="26"/>
  <c r="F564" i="26"/>
  <c r="K564" i="26" s="1"/>
  <c r="E564" i="26"/>
  <c r="C564" i="26"/>
  <c r="R563" i="26"/>
  <c r="P563" i="26"/>
  <c r="U563" i="26" s="1"/>
  <c r="O563" i="26"/>
  <c r="N563" i="26"/>
  <c r="L563" i="26"/>
  <c r="J563" i="26"/>
  <c r="I563" i="26"/>
  <c r="H563" i="26"/>
  <c r="M563" i="26" s="1"/>
  <c r="G563" i="26"/>
  <c r="F563" i="26"/>
  <c r="K563" i="26" s="1"/>
  <c r="E563" i="26"/>
  <c r="C563" i="26"/>
  <c r="P562" i="26"/>
  <c r="O562" i="26"/>
  <c r="L562" i="26"/>
  <c r="I562" i="26"/>
  <c r="N562" i="26" s="1"/>
  <c r="H562" i="26"/>
  <c r="M562" i="26" s="1"/>
  <c r="G562" i="26"/>
  <c r="F562" i="26"/>
  <c r="K562" i="26" s="1"/>
  <c r="E562" i="26"/>
  <c r="J562" i="26" s="1"/>
  <c r="C562" i="26"/>
  <c r="T561" i="26"/>
  <c r="Q561" i="26"/>
  <c r="P561" i="26"/>
  <c r="S561" i="26" s="1"/>
  <c r="O561" i="26"/>
  <c r="L561" i="26"/>
  <c r="J561" i="26"/>
  <c r="I561" i="26"/>
  <c r="N561" i="26" s="1"/>
  <c r="H561" i="26"/>
  <c r="M561" i="26" s="1"/>
  <c r="G561" i="26"/>
  <c r="F561" i="26"/>
  <c r="K561" i="26" s="1"/>
  <c r="E561" i="26"/>
  <c r="C561" i="26"/>
  <c r="R560" i="26"/>
  <c r="Z560" i="26" s="1"/>
  <c r="AA560" i="26" s="1"/>
  <c r="P560" i="26"/>
  <c r="S560" i="26" s="1"/>
  <c r="O560" i="26"/>
  <c r="N560" i="26"/>
  <c r="L560" i="26"/>
  <c r="I560" i="26"/>
  <c r="H560" i="26"/>
  <c r="M560" i="26" s="1"/>
  <c r="G560" i="26"/>
  <c r="F560" i="26"/>
  <c r="K560" i="26" s="1"/>
  <c r="E560" i="26"/>
  <c r="J560" i="26" s="1"/>
  <c r="C560" i="26"/>
  <c r="P559" i="26"/>
  <c r="O559" i="26"/>
  <c r="N559" i="26"/>
  <c r="J559" i="26"/>
  <c r="I559" i="26"/>
  <c r="H559" i="26"/>
  <c r="G559" i="26"/>
  <c r="F559" i="26"/>
  <c r="E559" i="26"/>
  <c r="D559" i="26"/>
  <c r="L559" i="26" s="1"/>
  <c r="C559" i="26"/>
  <c r="P558" i="26"/>
  <c r="O558" i="26"/>
  <c r="K558" i="26"/>
  <c r="I558" i="26"/>
  <c r="H558" i="26"/>
  <c r="G558" i="26"/>
  <c r="F558" i="26"/>
  <c r="E558" i="26"/>
  <c r="D558" i="26"/>
  <c r="M558" i="26" s="1"/>
  <c r="C558" i="26"/>
  <c r="P557" i="26"/>
  <c r="O557" i="26"/>
  <c r="N557" i="26"/>
  <c r="L557" i="26"/>
  <c r="I557" i="26"/>
  <c r="H557" i="26"/>
  <c r="M557" i="26" s="1"/>
  <c r="G557" i="26"/>
  <c r="F557" i="26"/>
  <c r="K557" i="26" s="1"/>
  <c r="E557" i="26"/>
  <c r="J557" i="26" s="1"/>
  <c r="C557" i="26"/>
  <c r="P556" i="26"/>
  <c r="O556" i="26"/>
  <c r="I556" i="26"/>
  <c r="H556" i="26"/>
  <c r="G556" i="26"/>
  <c r="F556" i="26"/>
  <c r="E556" i="26"/>
  <c r="D556" i="26"/>
  <c r="C556" i="26"/>
  <c r="P555" i="26"/>
  <c r="O555" i="26"/>
  <c r="M555" i="26"/>
  <c r="I555" i="26"/>
  <c r="N555" i="26" s="1"/>
  <c r="H555" i="26"/>
  <c r="G555" i="26"/>
  <c r="L555" i="26" s="1"/>
  <c r="F555" i="26"/>
  <c r="K555" i="26" s="1"/>
  <c r="E555" i="26"/>
  <c r="J555" i="26" s="1"/>
  <c r="C555" i="26"/>
  <c r="AG554" i="26"/>
  <c r="AA554" i="26"/>
  <c r="P554" i="26"/>
  <c r="O554" i="26"/>
  <c r="AJ554" i="26" s="1"/>
  <c r="M554" i="26"/>
  <c r="I554" i="26"/>
  <c r="N554" i="26" s="1"/>
  <c r="H554" i="26"/>
  <c r="G554" i="26"/>
  <c r="L554" i="26" s="1"/>
  <c r="F554" i="26"/>
  <c r="K554" i="26" s="1"/>
  <c r="E554" i="26"/>
  <c r="J554" i="26" s="1"/>
  <c r="C554" i="26"/>
  <c r="AG553" i="26"/>
  <c r="AA553" i="26"/>
  <c r="U553" i="26"/>
  <c r="S553" i="26"/>
  <c r="R553" i="26"/>
  <c r="Q553" i="26"/>
  <c r="P553" i="26"/>
  <c r="T553" i="26" s="1"/>
  <c r="O553" i="26"/>
  <c r="AJ553" i="26" s="1"/>
  <c r="M553" i="26"/>
  <c r="I553" i="26"/>
  <c r="N553" i="26" s="1"/>
  <c r="H553" i="26"/>
  <c r="G553" i="26"/>
  <c r="L553" i="26" s="1"/>
  <c r="AC553" i="26" s="1"/>
  <c r="F553" i="26"/>
  <c r="K553" i="26" s="1"/>
  <c r="Z553" i="26" s="1"/>
  <c r="E553" i="26"/>
  <c r="J553" i="26" s="1"/>
  <c r="W553" i="26" s="1"/>
  <c r="C553" i="26"/>
  <c r="P552" i="26"/>
  <c r="O552" i="26"/>
  <c r="M552" i="26"/>
  <c r="K552" i="26"/>
  <c r="I552" i="26"/>
  <c r="N552" i="26" s="1"/>
  <c r="H552" i="26"/>
  <c r="G552" i="26"/>
  <c r="L552" i="26" s="1"/>
  <c r="F552" i="26"/>
  <c r="E552" i="26"/>
  <c r="J552" i="26" s="1"/>
  <c r="C552" i="26"/>
  <c r="U551" i="26"/>
  <c r="S551" i="26"/>
  <c r="R551" i="26"/>
  <c r="Q551" i="26"/>
  <c r="P551" i="26"/>
  <c r="T551" i="26" s="1"/>
  <c r="O551" i="26"/>
  <c r="M551" i="26"/>
  <c r="K551" i="26"/>
  <c r="I551" i="26"/>
  <c r="N551" i="26" s="1"/>
  <c r="AI551" i="26" s="1"/>
  <c r="H551" i="26"/>
  <c r="G551" i="26"/>
  <c r="L551" i="26" s="1"/>
  <c r="F551" i="26"/>
  <c r="E551" i="26"/>
  <c r="J551" i="26" s="1"/>
  <c r="C551" i="26"/>
  <c r="P550" i="26"/>
  <c r="O550" i="26"/>
  <c r="M550" i="26"/>
  <c r="I550" i="26"/>
  <c r="N550" i="26" s="1"/>
  <c r="H550" i="26"/>
  <c r="G550" i="26"/>
  <c r="L550" i="26" s="1"/>
  <c r="F550" i="26"/>
  <c r="K550" i="26" s="1"/>
  <c r="E550" i="26"/>
  <c r="J550" i="26" s="1"/>
  <c r="C550" i="26"/>
  <c r="P549" i="26"/>
  <c r="O549" i="26"/>
  <c r="N549" i="26"/>
  <c r="M549" i="26"/>
  <c r="I549" i="26"/>
  <c r="H549" i="26"/>
  <c r="G549" i="26"/>
  <c r="L549" i="26" s="1"/>
  <c r="F549" i="26"/>
  <c r="K549" i="26" s="1"/>
  <c r="E549" i="26"/>
  <c r="J549" i="26" s="1"/>
  <c r="C549" i="26"/>
  <c r="P548" i="26"/>
  <c r="O548" i="26"/>
  <c r="N548" i="26"/>
  <c r="J548" i="26"/>
  <c r="I548" i="26"/>
  <c r="H548" i="26"/>
  <c r="M548" i="26" s="1"/>
  <c r="G548" i="26"/>
  <c r="L548" i="26" s="1"/>
  <c r="F548" i="26"/>
  <c r="K548" i="26" s="1"/>
  <c r="E548" i="26"/>
  <c r="C548" i="26"/>
  <c r="I530" i="26"/>
  <c r="H530" i="26"/>
  <c r="G530" i="26"/>
  <c r="F530" i="26"/>
  <c r="E530" i="26"/>
  <c r="P527" i="26"/>
  <c r="O527" i="26"/>
  <c r="N527" i="26"/>
  <c r="J527" i="26"/>
  <c r="I527" i="26"/>
  <c r="H527" i="26"/>
  <c r="M527" i="26" s="1"/>
  <c r="G527" i="26"/>
  <c r="L527" i="26" s="1"/>
  <c r="F527" i="26"/>
  <c r="K527" i="26" s="1"/>
  <c r="E527" i="26"/>
  <c r="C527" i="26"/>
  <c r="P526" i="26"/>
  <c r="O526" i="26"/>
  <c r="N526" i="26"/>
  <c r="J526" i="26"/>
  <c r="I526" i="26"/>
  <c r="H526" i="26"/>
  <c r="M526" i="26" s="1"/>
  <c r="G526" i="26"/>
  <c r="L526" i="26" s="1"/>
  <c r="F526" i="26"/>
  <c r="K526" i="26" s="1"/>
  <c r="E526" i="26"/>
  <c r="C526" i="26"/>
  <c r="P525" i="26"/>
  <c r="O525" i="26"/>
  <c r="N525" i="26"/>
  <c r="J525" i="26"/>
  <c r="I525" i="26"/>
  <c r="H525" i="26"/>
  <c r="M525" i="26" s="1"/>
  <c r="G525" i="26"/>
  <c r="L525" i="26" s="1"/>
  <c r="F525" i="26"/>
  <c r="K525" i="26" s="1"/>
  <c r="E525" i="26"/>
  <c r="C525" i="26"/>
  <c r="P524" i="26"/>
  <c r="O524" i="26"/>
  <c r="N524" i="26"/>
  <c r="J524" i="26"/>
  <c r="I524" i="26"/>
  <c r="H524" i="26"/>
  <c r="M524" i="26" s="1"/>
  <c r="G524" i="26"/>
  <c r="L524" i="26" s="1"/>
  <c r="F524" i="26"/>
  <c r="K524" i="26" s="1"/>
  <c r="E524" i="26"/>
  <c r="C524" i="26"/>
  <c r="P523" i="26"/>
  <c r="O523" i="26"/>
  <c r="N523" i="26"/>
  <c r="L523" i="26"/>
  <c r="J523" i="26"/>
  <c r="I523" i="26"/>
  <c r="H523" i="26"/>
  <c r="M523" i="26" s="1"/>
  <c r="G523" i="26"/>
  <c r="F523" i="26"/>
  <c r="K523" i="26" s="1"/>
  <c r="E523" i="26"/>
  <c r="C523" i="26"/>
  <c r="U522" i="26"/>
  <c r="Q522" i="26"/>
  <c r="P522" i="26"/>
  <c r="T522" i="26" s="1"/>
  <c r="O522" i="26"/>
  <c r="K522" i="26"/>
  <c r="I522" i="26"/>
  <c r="N522" i="26" s="1"/>
  <c r="H522" i="26"/>
  <c r="M522" i="26" s="1"/>
  <c r="AF522" i="26" s="1"/>
  <c r="AG522" i="26" s="1"/>
  <c r="G522" i="26"/>
  <c r="L522" i="26" s="1"/>
  <c r="F522" i="26"/>
  <c r="E522" i="26"/>
  <c r="J522" i="26" s="1"/>
  <c r="C522" i="26"/>
  <c r="U521" i="26"/>
  <c r="Q521" i="26"/>
  <c r="P521" i="26"/>
  <c r="T521" i="26" s="1"/>
  <c r="O521" i="26"/>
  <c r="M521" i="26"/>
  <c r="L521" i="26"/>
  <c r="K521" i="26"/>
  <c r="I521" i="26"/>
  <c r="N521" i="26" s="1"/>
  <c r="H521" i="26"/>
  <c r="G521" i="26"/>
  <c r="F521" i="26"/>
  <c r="E521" i="26"/>
  <c r="J521" i="26" s="1"/>
  <c r="C521" i="26"/>
  <c r="U520" i="26"/>
  <c r="Q520" i="26"/>
  <c r="P520" i="26"/>
  <c r="T520" i="26" s="1"/>
  <c r="O520" i="26"/>
  <c r="L520" i="26"/>
  <c r="K520" i="26"/>
  <c r="I520" i="26"/>
  <c r="N520" i="26" s="1"/>
  <c r="H520" i="26"/>
  <c r="M520" i="26" s="1"/>
  <c r="AF520" i="26" s="1"/>
  <c r="AG520" i="26" s="1"/>
  <c r="G520" i="26"/>
  <c r="F520" i="26"/>
  <c r="E520" i="26"/>
  <c r="J520" i="26" s="1"/>
  <c r="C520" i="26"/>
  <c r="U519" i="26"/>
  <c r="Q519" i="26"/>
  <c r="P519" i="26"/>
  <c r="T519" i="26" s="1"/>
  <c r="O519" i="26"/>
  <c r="L519" i="26"/>
  <c r="K519" i="26"/>
  <c r="I519" i="26"/>
  <c r="N519" i="26" s="1"/>
  <c r="H519" i="26"/>
  <c r="M519" i="26" s="1"/>
  <c r="AF519" i="26" s="1"/>
  <c r="AG519" i="26" s="1"/>
  <c r="G519" i="26"/>
  <c r="F519" i="26"/>
  <c r="E519" i="26"/>
  <c r="J519" i="26" s="1"/>
  <c r="C519" i="26"/>
  <c r="U518" i="26"/>
  <c r="Q518" i="26"/>
  <c r="P518" i="26"/>
  <c r="T518" i="26" s="1"/>
  <c r="O518" i="26"/>
  <c r="M518" i="26"/>
  <c r="L518" i="26"/>
  <c r="K518" i="26"/>
  <c r="I518" i="26"/>
  <c r="N518" i="26" s="1"/>
  <c r="H518" i="26"/>
  <c r="G518" i="26"/>
  <c r="F518" i="26"/>
  <c r="E518" i="26"/>
  <c r="J518" i="26" s="1"/>
  <c r="C518" i="26"/>
  <c r="U517" i="26"/>
  <c r="Q517" i="26"/>
  <c r="P517" i="26"/>
  <c r="T517" i="26" s="1"/>
  <c r="O517" i="26"/>
  <c r="L517" i="26"/>
  <c r="K517" i="26"/>
  <c r="I517" i="26"/>
  <c r="N517" i="26" s="1"/>
  <c r="H517" i="26"/>
  <c r="M517" i="26" s="1"/>
  <c r="G517" i="26"/>
  <c r="F517" i="26"/>
  <c r="E517" i="26"/>
  <c r="J517" i="26" s="1"/>
  <c r="W517" i="26" s="1"/>
  <c r="C517" i="26"/>
  <c r="U516" i="26"/>
  <c r="Q516" i="26"/>
  <c r="P516" i="26"/>
  <c r="T516" i="26" s="1"/>
  <c r="O516" i="26"/>
  <c r="M516" i="26"/>
  <c r="L516" i="26"/>
  <c r="K516" i="26"/>
  <c r="I516" i="26"/>
  <c r="N516" i="26" s="1"/>
  <c r="H516" i="26"/>
  <c r="G516" i="26"/>
  <c r="F516" i="26"/>
  <c r="E516" i="26"/>
  <c r="J516" i="26" s="1"/>
  <c r="C516" i="26"/>
  <c r="U515" i="26"/>
  <c r="Q515" i="26"/>
  <c r="P515" i="26"/>
  <c r="T515" i="26" s="1"/>
  <c r="O515" i="26"/>
  <c r="M515" i="26"/>
  <c r="L515" i="26"/>
  <c r="K515" i="26"/>
  <c r="I515" i="26"/>
  <c r="N515" i="26" s="1"/>
  <c r="H515" i="26"/>
  <c r="G515" i="26"/>
  <c r="F515" i="26"/>
  <c r="E515" i="26"/>
  <c r="J515" i="26" s="1"/>
  <c r="C515" i="26"/>
  <c r="P514" i="26"/>
  <c r="O514" i="26"/>
  <c r="M514" i="26"/>
  <c r="I514" i="26"/>
  <c r="H514" i="26"/>
  <c r="G514" i="26"/>
  <c r="F514" i="26"/>
  <c r="E514" i="26"/>
  <c r="D514" i="26"/>
  <c r="L514" i="26" s="1"/>
  <c r="C514" i="26"/>
  <c r="P513" i="26"/>
  <c r="O513" i="26"/>
  <c r="N513" i="26"/>
  <c r="M513" i="26"/>
  <c r="J513" i="26"/>
  <c r="I513" i="26"/>
  <c r="H513" i="26"/>
  <c r="G513" i="26"/>
  <c r="F513" i="26"/>
  <c r="E513" i="26"/>
  <c r="D513" i="26"/>
  <c r="L513" i="26" s="1"/>
  <c r="C513" i="26"/>
  <c r="P512" i="26"/>
  <c r="O512" i="26"/>
  <c r="N512" i="26"/>
  <c r="M512" i="26"/>
  <c r="K512" i="26"/>
  <c r="J512" i="26"/>
  <c r="I512" i="26"/>
  <c r="H512" i="26"/>
  <c r="G512" i="26"/>
  <c r="L512" i="26" s="1"/>
  <c r="F512" i="26"/>
  <c r="E512" i="26"/>
  <c r="C512" i="26"/>
  <c r="P511" i="26"/>
  <c r="O511" i="26"/>
  <c r="N511" i="26"/>
  <c r="M511" i="26"/>
  <c r="K511" i="26"/>
  <c r="J511" i="26"/>
  <c r="I511" i="26"/>
  <c r="H511" i="26"/>
  <c r="G511" i="26"/>
  <c r="F511" i="26"/>
  <c r="E511" i="26"/>
  <c r="D511" i="26"/>
  <c r="L511" i="26" s="1"/>
  <c r="C511" i="26"/>
  <c r="P510" i="26"/>
  <c r="O510" i="26"/>
  <c r="N510" i="26"/>
  <c r="K510" i="26"/>
  <c r="J510" i="26"/>
  <c r="I510" i="26"/>
  <c r="H510" i="26"/>
  <c r="M510" i="26" s="1"/>
  <c r="G510" i="26"/>
  <c r="L510" i="26" s="1"/>
  <c r="F510" i="26"/>
  <c r="E510" i="26"/>
  <c r="C510" i="26"/>
  <c r="P509" i="26"/>
  <c r="O509" i="26"/>
  <c r="N509" i="26"/>
  <c r="K509" i="26"/>
  <c r="J509" i="26"/>
  <c r="I509" i="26"/>
  <c r="H509" i="26"/>
  <c r="M509" i="26" s="1"/>
  <c r="G509" i="26"/>
  <c r="L509" i="26" s="1"/>
  <c r="F509" i="26"/>
  <c r="E509" i="26"/>
  <c r="C509" i="26"/>
  <c r="AJ508" i="26"/>
  <c r="X508" i="26"/>
  <c r="R508" i="26"/>
  <c r="P508" i="26"/>
  <c r="O508" i="26"/>
  <c r="N508" i="26"/>
  <c r="L508" i="26"/>
  <c r="J508" i="26"/>
  <c r="I508" i="26"/>
  <c r="H508" i="26"/>
  <c r="M508" i="26" s="1"/>
  <c r="G508" i="26"/>
  <c r="F508" i="26"/>
  <c r="K508" i="26" s="1"/>
  <c r="Z508" i="26" s="1"/>
  <c r="E508" i="26"/>
  <c r="C508" i="26"/>
  <c r="P507" i="26"/>
  <c r="O507" i="26"/>
  <c r="N507" i="26"/>
  <c r="K507" i="26"/>
  <c r="J507" i="26"/>
  <c r="I507" i="26"/>
  <c r="H507" i="26"/>
  <c r="M507" i="26" s="1"/>
  <c r="G507" i="26"/>
  <c r="L507" i="26" s="1"/>
  <c r="F507" i="26"/>
  <c r="E507" i="26"/>
  <c r="C507" i="26"/>
  <c r="T506" i="26"/>
  <c r="S506" i="26"/>
  <c r="R506" i="26"/>
  <c r="P506" i="26"/>
  <c r="O506" i="26"/>
  <c r="N506" i="26"/>
  <c r="J506" i="26"/>
  <c r="I506" i="26"/>
  <c r="H506" i="26"/>
  <c r="M506" i="26" s="1"/>
  <c r="AF506" i="26" s="1"/>
  <c r="G506" i="26"/>
  <c r="L506" i="26" s="1"/>
  <c r="AC506" i="26" s="1"/>
  <c r="F506" i="26"/>
  <c r="K506" i="26" s="1"/>
  <c r="Z506" i="26" s="1"/>
  <c r="E506" i="26"/>
  <c r="C506" i="26"/>
  <c r="P505" i="26"/>
  <c r="O505" i="26"/>
  <c r="N505" i="26"/>
  <c r="K505" i="26"/>
  <c r="J505" i="26"/>
  <c r="I505" i="26"/>
  <c r="H505" i="26"/>
  <c r="M505" i="26" s="1"/>
  <c r="G505" i="26"/>
  <c r="L505" i="26" s="1"/>
  <c r="F505" i="26"/>
  <c r="E505" i="26"/>
  <c r="C505" i="26"/>
  <c r="P504" i="26"/>
  <c r="O504" i="26"/>
  <c r="N504" i="26"/>
  <c r="L504" i="26"/>
  <c r="J504" i="26"/>
  <c r="I504" i="26"/>
  <c r="H504" i="26"/>
  <c r="M504" i="26" s="1"/>
  <c r="G504" i="26"/>
  <c r="F504" i="26"/>
  <c r="K504" i="26" s="1"/>
  <c r="E504" i="26"/>
  <c r="C504" i="26"/>
  <c r="P503" i="26"/>
  <c r="O503" i="26"/>
  <c r="N503" i="26"/>
  <c r="K503" i="26"/>
  <c r="J503" i="26"/>
  <c r="I503" i="26"/>
  <c r="H503" i="26"/>
  <c r="M503" i="26" s="1"/>
  <c r="G503" i="26"/>
  <c r="L503" i="26" s="1"/>
  <c r="F503" i="26"/>
  <c r="E503" i="26"/>
  <c r="C503" i="26"/>
  <c r="I485" i="26"/>
  <c r="H485" i="26"/>
  <c r="G485" i="26"/>
  <c r="F485" i="26"/>
  <c r="E485" i="26"/>
  <c r="P482" i="26"/>
  <c r="O482" i="26"/>
  <c r="N482" i="26"/>
  <c r="L482" i="26"/>
  <c r="J482" i="26"/>
  <c r="I482" i="26"/>
  <c r="H482" i="26"/>
  <c r="M482" i="26" s="1"/>
  <c r="G482" i="26"/>
  <c r="F482" i="26"/>
  <c r="K482" i="26" s="1"/>
  <c r="E482" i="26"/>
  <c r="C482" i="26"/>
  <c r="P481" i="26"/>
  <c r="O481" i="26"/>
  <c r="N481" i="26"/>
  <c r="L481" i="26"/>
  <c r="I481" i="26"/>
  <c r="H481" i="26"/>
  <c r="M481" i="26" s="1"/>
  <c r="G481" i="26"/>
  <c r="F481" i="26"/>
  <c r="K481" i="26" s="1"/>
  <c r="E481" i="26"/>
  <c r="J481" i="26" s="1"/>
  <c r="C481" i="26"/>
  <c r="P480" i="26"/>
  <c r="O480" i="26"/>
  <c r="N480" i="26"/>
  <c r="L480" i="26"/>
  <c r="I480" i="26"/>
  <c r="H480" i="26"/>
  <c r="M480" i="26" s="1"/>
  <c r="G480" i="26"/>
  <c r="F480" i="26"/>
  <c r="K480" i="26" s="1"/>
  <c r="E480" i="26"/>
  <c r="J480" i="26" s="1"/>
  <c r="C480" i="26"/>
  <c r="P479" i="26"/>
  <c r="O479" i="26"/>
  <c r="L479" i="26"/>
  <c r="K479" i="26"/>
  <c r="I479" i="26"/>
  <c r="N479" i="26" s="1"/>
  <c r="H479" i="26"/>
  <c r="M479" i="26" s="1"/>
  <c r="G479" i="26"/>
  <c r="F479" i="26"/>
  <c r="E479" i="26"/>
  <c r="J479" i="26" s="1"/>
  <c r="C479" i="26"/>
  <c r="P478" i="26"/>
  <c r="O478" i="26"/>
  <c r="L478" i="26"/>
  <c r="K478" i="26"/>
  <c r="I478" i="26"/>
  <c r="N478" i="26" s="1"/>
  <c r="H478" i="26"/>
  <c r="M478" i="26" s="1"/>
  <c r="G478" i="26"/>
  <c r="F478" i="26"/>
  <c r="E478" i="26"/>
  <c r="J478" i="26" s="1"/>
  <c r="C478" i="26"/>
  <c r="P477" i="26"/>
  <c r="R477" i="26" s="1"/>
  <c r="Z477" i="26" s="1"/>
  <c r="O477" i="26"/>
  <c r="L477" i="26"/>
  <c r="K477" i="26"/>
  <c r="I477" i="26"/>
  <c r="N477" i="26" s="1"/>
  <c r="H477" i="26"/>
  <c r="M477" i="26" s="1"/>
  <c r="G477" i="26"/>
  <c r="F477" i="26"/>
  <c r="E477" i="26"/>
  <c r="J477" i="26" s="1"/>
  <c r="C477" i="26"/>
  <c r="P476" i="26"/>
  <c r="R476" i="26" s="1"/>
  <c r="Z476" i="26" s="1"/>
  <c r="AA476" i="26" s="1"/>
  <c r="O476" i="26"/>
  <c r="L476" i="26"/>
  <c r="K476" i="26"/>
  <c r="I476" i="26"/>
  <c r="N476" i="26" s="1"/>
  <c r="H476" i="26"/>
  <c r="M476" i="26" s="1"/>
  <c r="G476" i="26"/>
  <c r="F476" i="26"/>
  <c r="E476" i="26"/>
  <c r="J476" i="26" s="1"/>
  <c r="C476" i="26"/>
  <c r="P475" i="26"/>
  <c r="R475" i="26" s="1"/>
  <c r="Z475" i="26" s="1"/>
  <c r="AA475" i="26" s="1"/>
  <c r="O475" i="26"/>
  <c r="L475" i="26"/>
  <c r="K475" i="26"/>
  <c r="I475" i="26"/>
  <c r="N475" i="26" s="1"/>
  <c r="H475" i="26"/>
  <c r="M475" i="26" s="1"/>
  <c r="G475" i="26"/>
  <c r="F475" i="26"/>
  <c r="E475" i="26"/>
  <c r="J475" i="26" s="1"/>
  <c r="C475" i="26"/>
  <c r="P474" i="26"/>
  <c r="R474" i="26" s="1"/>
  <c r="Z474" i="26" s="1"/>
  <c r="AA474" i="26" s="1"/>
  <c r="O474" i="26"/>
  <c r="L474" i="26"/>
  <c r="K474" i="26"/>
  <c r="I474" i="26"/>
  <c r="N474" i="26" s="1"/>
  <c r="H474" i="26"/>
  <c r="M474" i="26" s="1"/>
  <c r="G474" i="26"/>
  <c r="F474" i="26"/>
  <c r="E474" i="26"/>
  <c r="J474" i="26" s="1"/>
  <c r="C474" i="26"/>
  <c r="P473" i="26"/>
  <c r="R473" i="26" s="1"/>
  <c r="Z473" i="26" s="1"/>
  <c r="AA473" i="26" s="1"/>
  <c r="O473" i="26"/>
  <c r="L473" i="26"/>
  <c r="K473" i="26"/>
  <c r="I473" i="26"/>
  <c r="N473" i="26" s="1"/>
  <c r="H473" i="26"/>
  <c r="M473" i="26" s="1"/>
  <c r="G473" i="26"/>
  <c r="F473" i="26"/>
  <c r="E473" i="26"/>
  <c r="J473" i="26" s="1"/>
  <c r="C473" i="26"/>
  <c r="P472" i="26"/>
  <c r="R472" i="26" s="1"/>
  <c r="O472" i="26"/>
  <c r="L472" i="26"/>
  <c r="K472" i="26"/>
  <c r="I472" i="26"/>
  <c r="N472" i="26" s="1"/>
  <c r="H472" i="26"/>
  <c r="M472" i="26" s="1"/>
  <c r="G472" i="26"/>
  <c r="F472" i="26"/>
  <c r="E472" i="26"/>
  <c r="J472" i="26" s="1"/>
  <c r="C472" i="26"/>
  <c r="P471" i="26"/>
  <c r="R471" i="26" s="1"/>
  <c r="Z471" i="26" s="1"/>
  <c r="AA471" i="26" s="1"/>
  <c r="O471" i="26"/>
  <c r="L471" i="26"/>
  <c r="K471" i="26"/>
  <c r="I471" i="26"/>
  <c r="N471" i="26" s="1"/>
  <c r="H471" i="26"/>
  <c r="M471" i="26" s="1"/>
  <c r="G471" i="26"/>
  <c r="F471" i="26"/>
  <c r="E471" i="26"/>
  <c r="J471" i="26" s="1"/>
  <c r="C471" i="26"/>
  <c r="P470" i="26"/>
  <c r="R470" i="26" s="1"/>
  <c r="Z470" i="26" s="1"/>
  <c r="AA470" i="26" s="1"/>
  <c r="O470" i="26"/>
  <c r="L470" i="26"/>
  <c r="K470" i="26"/>
  <c r="I470" i="26"/>
  <c r="N470" i="26" s="1"/>
  <c r="H470" i="26"/>
  <c r="M470" i="26" s="1"/>
  <c r="G470" i="26"/>
  <c r="F470" i="26"/>
  <c r="E470" i="26"/>
  <c r="J470" i="26" s="1"/>
  <c r="C470" i="26"/>
  <c r="P469" i="26"/>
  <c r="O469" i="26"/>
  <c r="I469" i="26"/>
  <c r="H469" i="26"/>
  <c r="G469" i="26"/>
  <c r="F469" i="26"/>
  <c r="E469" i="26"/>
  <c r="D469" i="26"/>
  <c r="C469" i="26"/>
  <c r="P468" i="26"/>
  <c r="O468" i="26"/>
  <c r="M468" i="26"/>
  <c r="I468" i="26"/>
  <c r="N468" i="26" s="1"/>
  <c r="H468" i="26"/>
  <c r="G468" i="26"/>
  <c r="F468" i="26"/>
  <c r="E468" i="26"/>
  <c r="J468" i="26" s="1"/>
  <c r="D468" i="26"/>
  <c r="K468" i="26" s="1"/>
  <c r="C468" i="26"/>
  <c r="P467" i="26"/>
  <c r="O467" i="26"/>
  <c r="N467" i="26"/>
  <c r="M467" i="26"/>
  <c r="J467" i="26"/>
  <c r="I467" i="26"/>
  <c r="H467" i="26"/>
  <c r="G467" i="26"/>
  <c r="L467" i="26" s="1"/>
  <c r="F467" i="26"/>
  <c r="K467" i="26" s="1"/>
  <c r="E467" i="26"/>
  <c r="C467" i="26"/>
  <c r="P466" i="26"/>
  <c r="O466" i="26"/>
  <c r="N466" i="26"/>
  <c r="M466" i="26"/>
  <c r="J466" i="26"/>
  <c r="I466" i="26"/>
  <c r="H466" i="26"/>
  <c r="G466" i="26"/>
  <c r="F466" i="26"/>
  <c r="K466" i="26" s="1"/>
  <c r="E466" i="26"/>
  <c r="D466" i="26"/>
  <c r="L466" i="26" s="1"/>
  <c r="C466" i="26"/>
  <c r="P465" i="26"/>
  <c r="O465" i="26"/>
  <c r="N465" i="26"/>
  <c r="K465" i="26"/>
  <c r="J465" i="26"/>
  <c r="I465" i="26"/>
  <c r="H465" i="26"/>
  <c r="M465" i="26" s="1"/>
  <c r="G465" i="26"/>
  <c r="L465" i="26" s="1"/>
  <c r="F465" i="26"/>
  <c r="E465" i="26"/>
  <c r="C465" i="26"/>
  <c r="P464" i="26"/>
  <c r="O464" i="26"/>
  <c r="N464" i="26"/>
  <c r="K464" i="26"/>
  <c r="J464" i="26"/>
  <c r="I464" i="26"/>
  <c r="H464" i="26"/>
  <c r="M464" i="26" s="1"/>
  <c r="G464" i="26"/>
  <c r="L464" i="26" s="1"/>
  <c r="F464" i="26"/>
  <c r="E464" i="26"/>
  <c r="C464" i="26"/>
  <c r="T463" i="26"/>
  <c r="AF463" i="26" s="1"/>
  <c r="P463" i="26"/>
  <c r="S463" i="26" s="1"/>
  <c r="O463" i="26"/>
  <c r="AD463" i="26" s="1"/>
  <c r="N463" i="26"/>
  <c r="K463" i="26"/>
  <c r="J463" i="26"/>
  <c r="I463" i="26"/>
  <c r="H463" i="26"/>
  <c r="M463" i="26" s="1"/>
  <c r="G463" i="26"/>
  <c r="L463" i="26" s="1"/>
  <c r="F463" i="26"/>
  <c r="E463" i="26"/>
  <c r="C463" i="26"/>
  <c r="P462" i="26"/>
  <c r="O462" i="26"/>
  <c r="N462" i="26"/>
  <c r="L462" i="26"/>
  <c r="J462" i="26"/>
  <c r="I462" i="26"/>
  <c r="H462" i="26"/>
  <c r="M462" i="26" s="1"/>
  <c r="G462" i="26"/>
  <c r="F462" i="26"/>
  <c r="K462" i="26" s="1"/>
  <c r="E462" i="26"/>
  <c r="C462" i="26"/>
  <c r="R461" i="26"/>
  <c r="P461" i="26"/>
  <c r="T461" i="26" s="1"/>
  <c r="O461" i="26"/>
  <c r="N461" i="26"/>
  <c r="L461" i="26"/>
  <c r="K461" i="26"/>
  <c r="Z461" i="26" s="1"/>
  <c r="J461" i="26"/>
  <c r="I461" i="26"/>
  <c r="H461" i="26"/>
  <c r="M461" i="26" s="1"/>
  <c r="G461" i="26"/>
  <c r="F461" i="26"/>
  <c r="E461" i="26"/>
  <c r="C461" i="26"/>
  <c r="P460" i="26"/>
  <c r="O460" i="26"/>
  <c r="M460" i="26"/>
  <c r="L460" i="26"/>
  <c r="I460" i="26"/>
  <c r="N460" i="26" s="1"/>
  <c r="H460" i="26"/>
  <c r="G460" i="26"/>
  <c r="F460" i="26"/>
  <c r="K460" i="26" s="1"/>
  <c r="E460" i="26"/>
  <c r="J460" i="26" s="1"/>
  <c r="C460" i="26"/>
  <c r="P459" i="26"/>
  <c r="O459" i="26"/>
  <c r="M459" i="26"/>
  <c r="L459" i="26"/>
  <c r="I459" i="26"/>
  <c r="N459" i="26" s="1"/>
  <c r="H459" i="26"/>
  <c r="G459" i="26"/>
  <c r="F459" i="26"/>
  <c r="K459" i="26" s="1"/>
  <c r="E459" i="26"/>
  <c r="J459" i="26" s="1"/>
  <c r="C459" i="26"/>
  <c r="P458" i="26"/>
  <c r="O458" i="26"/>
  <c r="M458" i="26"/>
  <c r="L458" i="26"/>
  <c r="I458" i="26"/>
  <c r="N458" i="26" s="1"/>
  <c r="H458" i="26"/>
  <c r="G458" i="26"/>
  <c r="F458" i="26"/>
  <c r="K458" i="26" s="1"/>
  <c r="E458" i="26"/>
  <c r="J458" i="26" s="1"/>
  <c r="C458" i="26"/>
  <c r="I440" i="26"/>
  <c r="H440" i="26"/>
  <c r="G440" i="26"/>
  <c r="F440" i="26"/>
  <c r="E440" i="26"/>
  <c r="P437" i="26"/>
  <c r="O437" i="26"/>
  <c r="L437" i="26"/>
  <c r="I437" i="26"/>
  <c r="N437" i="26" s="1"/>
  <c r="H437" i="26"/>
  <c r="M437" i="26" s="1"/>
  <c r="G437" i="26"/>
  <c r="F437" i="26"/>
  <c r="K437" i="26" s="1"/>
  <c r="E437" i="26"/>
  <c r="J437" i="26" s="1"/>
  <c r="C437" i="26"/>
  <c r="P436" i="26"/>
  <c r="O436" i="26"/>
  <c r="L436" i="26"/>
  <c r="I436" i="26"/>
  <c r="N436" i="26" s="1"/>
  <c r="H436" i="26"/>
  <c r="M436" i="26" s="1"/>
  <c r="G436" i="26"/>
  <c r="F436" i="26"/>
  <c r="K436" i="26" s="1"/>
  <c r="E436" i="26"/>
  <c r="J436" i="26" s="1"/>
  <c r="C436" i="26"/>
  <c r="P435" i="26"/>
  <c r="O435" i="26"/>
  <c r="M435" i="26"/>
  <c r="L435" i="26"/>
  <c r="I435" i="26"/>
  <c r="N435" i="26" s="1"/>
  <c r="H435" i="26"/>
  <c r="G435" i="26"/>
  <c r="F435" i="26"/>
  <c r="K435" i="26" s="1"/>
  <c r="E435" i="26"/>
  <c r="J435" i="26" s="1"/>
  <c r="C435" i="26"/>
  <c r="P434" i="26"/>
  <c r="O434" i="26"/>
  <c r="L434" i="26"/>
  <c r="I434" i="26"/>
  <c r="N434" i="26" s="1"/>
  <c r="H434" i="26"/>
  <c r="M434" i="26" s="1"/>
  <c r="G434" i="26"/>
  <c r="F434" i="26"/>
  <c r="K434" i="26" s="1"/>
  <c r="E434" i="26"/>
  <c r="J434" i="26" s="1"/>
  <c r="C434" i="26"/>
  <c r="P433" i="26"/>
  <c r="O433" i="26"/>
  <c r="L433" i="26"/>
  <c r="I433" i="26"/>
  <c r="N433" i="26" s="1"/>
  <c r="H433" i="26"/>
  <c r="M433" i="26" s="1"/>
  <c r="G433" i="26"/>
  <c r="F433" i="26"/>
  <c r="K433" i="26" s="1"/>
  <c r="E433" i="26"/>
  <c r="J433" i="26" s="1"/>
  <c r="C433" i="26"/>
  <c r="U432" i="26"/>
  <c r="Q432" i="26"/>
  <c r="P432" i="26"/>
  <c r="R432" i="26" s="1"/>
  <c r="O432" i="26"/>
  <c r="L432" i="26"/>
  <c r="I432" i="26"/>
  <c r="N432" i="26" s="1"/>
  <c r="H432" i="26"/>
  <c r="M432" i="26" s="1"/>
  <c r="G432" i="26"/>
  <c r="F432" i="26"/>
  <c r="K432" i="26" s="1"/>
  <c r="Z432" i="26" s="1"/>
  <c r="AA432" i="26" s="1"/>
  <c r="E432" i="26"/>
  <c r="J432" i="26" s="1"/>
  <c r="W432" i="26" s="1"/>
  <c r="C432" i="26"/>
  <c r="U431" i="26"/>
  <c r="Q431" i="26"/>
  <c r="P431" i="26"/>
  <c r="R431" i="26" s="1"/>
  <c r="O431" i="26"/>
  <c r="L431" i="26"/>
  <c r="I431" i="26"/>
  <c r="N431" i="26" s="1"/>
  <c r="AI431" i="26" s="1"/>
  <c r="H431" i="26"/>
  <c r="M431" i="26" s="1"/>
  <c r="G431" i="26"/>
  <c r="F431" i="26"/>
  <c r="K431" i="26" s="1"/>
  <c r="E431" i="26"/>
  <c r="J431" i="26" s="1"/>
  <c r="C431" i="26"/>
  <c r="U430" i="26"/>
  <c r="Q430" i="26"/>
  <c r="P430" i="26"/>
  <c r="R430" i="26" s="1"/>
  <c r="O430" i="26"/>
  <c r="L430" i="26"/>
  <c r="I430" i="26"/>
  <c r="N430" i="26" s="1"/>
  <c r="AI430" i="26" s="1"/>
  <c r="H430" i="26"/>
  <c r="M430" i="26" s="1"/>
  <c r="G430" i="26"/>
  <c r="F430" i="26"/>
  <c r="K430" i="26" s="1"/>
  <c r="E430" i="26"/>
  <c r="J430" i="26" s="1"/>
  <c r="C430" i="26"/>
  <c r="U429" i="26"/>
  <c r="Q429" i="26"/>
  <c r="P429" i="26"/>
  <c r="R429" i="26" s="1"/>
  <c r="O429" i="26"/>
  <c r="L429" i="26"/>
  <c r="I429" i="26"/>
  <c r="N429" i="26" s="1"/>
  <c r="H429" i="26"/>
  <c r="M429" i="26" s="1"/>
  <c r="G429" i="26"/>
  <c r="F429" i="26"/>
  <c r="K429" i="26" s="1"/>
  <c r="E429" i="26"/>
  <c r="J429" i="26" s="1"/>
  <c r="W429" i="26" s="1"/>
  <c r="C429" i="26"/>
  <c r="U428" i="26"/>
  <c r="Q428" i="26"/>
  <c r="P428" i="26"/>
  <c r="R428" i="26" s="1"/>
  <c r="Z428" i="26" s="1"/>
  <c r="AA428" i="26" s="1"/>
  <c r="O428" i="26"/>
  <c r="L428" i="26"/>
  <c r="K428" i="26"/>
  <c r="I428" i="26"/>
  <c r="N428" i="26" s="1"/>
  <c r="H428" i="26"/>
  <c r="M428" i="26" s="1"/>
  <c r="G428" i="26"/>
  <c r="F428" i="26"/>
  <c r="E428" i="26"/>
  <c r="J428" i="26" s="1"/>
  <c r="C428" i="26"/>
  <c r="U427" i="26"/>
  <c r="Q427" i="26"/>
  <c r="P427" i="26"/>
  <c r="R427" i="26" s="1"/>
  <c r="O427" i="26"/>
  <c r="L427" i="26"/>
  <c r="K427" i="26"/>
  <c r="I427" i="26"/>
  <c r="N427" i="26" s="1"/>
  <c r="H427" i="26"/>
  <c r="M427" i="26" s="1"/>
  <c r="G427" i="26"/>
  <c r="F427" i="26"/>
  <c r="E427" i="26"/>
  <c r="J427" i="26" s="1"/>
  <c r="C427" i="26"/>
  <c r="Q426" i="26"/>
  <c r="P426" i="26"/>
  <c r="U426" i="26" s="1"/>
  <c r="O426" i="26"/>
  <c r="L426" i="26"/>
  <c r="K426" i="26"/>
  <c r="I426" i="26"/>
  <c r="N426" i="26" s="1"/>
  <c r="H426" i="26"/>
  <c r="M426" i="26" s="1"/>
  <c r="G426" i="26"/>
  <c r="F426" i="26"/>
  <c r="E426" i="26"/>
  <c r="J426" i="26" s="1"/>
  <c r="C426" i="26"/>
  <c r="U425" i="26"/>
  <c r="T425" i="26"/>
  <c r="Q425" i="26"/>
  <c r="P425" i="26"/>
  <c r="O425" i="26"/>
  <c r="L425" i="26"/>
  <c r="K425" i="26"/>
  <c r="I425" i="26"/>
  <c r="N425" i="26" s="1"/>
  <c r="H425" i="26"/>
  <c r="M425" i="26" s="1"/>
  <c r="G425" i="26"/>
  <c r="F425" i="26"/>
  <c r="E425" i="26"/>
  <c r="J425" i="26" s="1"/>
  <c r="C425" i="26"/>
  <c r="P424" i="26"/>
  <c r="O424" i="26"/>
  <c r="I424" i="26"/>
  <c r="H424" i="26"/>
  <c r="G424" i="26"/>
  <c r="F424" i="26"/>
  <c r="E424" i="26"/>
  <c r="D424" i="26"/>
  <c r="M424" i="26" s="1"/>
  <c r="C424" i="26"/>
  <c r="P423" i="26"/>
  <c r="O423" i="26"/>
  <c r="M423" i="26"/>
  <c r="I423" i="26"/>
  <c r="N423" i="26" s="1"/>
  <c r="H423" i="26"/>
  <c r="G423" i="26"/>
  <c r="F423" i="26"/>
  <c r="E423" i="26"/>
  <c r="J423" i="26" s="1"/>
  <c r="D423" i="26"/>
  <c r="K423" i="26" s="1"/>
  <c r="C423" i="26"/>
  <c r="P422" i="26"/>
  <c r="O422" i="26"/>
  <c r="N422" i="26"/>
  <c r="M422" i="26"/>
  <c r="J422" i="26"/>
  <c r="I422" i="26"/>
  <c r="H422" i="26"/>
  <c r="G422" i="26"/>
  <c r="L422" i="26" s="1"/>
  <c r="F422" i="26"/>
  <c r="K422" i="26" s="1"/>
  <c r="E422" i="26"/>
  <c r="C422" i="26"/>
  <c r="P421" i="26"/>
  <c r="O421" i="26"/>
  <c r="N421" i="26"/>
  <c r="M421" i="26"/>
  <c r="J421" i="26"/>
  <c r="I421" i="26"/>
  <c r="H421" i="26"/>
  <c r="G421" i="26"/>
  <c r="F421" i="26"/>
  <c r="K421" i="26" s="1"/>
  <c r="E421" i="26"/>
  <c r="D421" i="26"/>
  <c r="C421" i="26"/>
  <c r="P420" i="26"/>
  <c r="O420" i="26"/>
  <c r="N420" i="26"/>
  <c r="K420" i="26"/>
  <c r="J420" i="26"/>
  <c r="I420" i="26"/>
  <c r="H420" i="26"/>
  <c r="M420" i="26" s="1"/>
  <c r="G420" i="26"/>
  <c r="L420" i="26" s="1"/>
  <c r="F420" i="26"/>
  <c r="E420" i="26"/>
  <c r="C420" i="26"/>
  <c r="AJ419" i="26"/>
  <c r="AD419" i="26"/>
  <c r="X419" i="26"/>
  <c r="P419" i="26"/>
  <c r="O419" i="26"/>
  <c r="N419" i="26"/>
  <c r="L419" i="26"/>
  <c r="K419" i="26"/>
  <c r="J419" i="26"/>
  <c r="I419" i="26"/>
  <c r="H419" i="26"/>
  <c r="M419" i="26" s="1"/>
  <c r="G419" i="26"/>
  <c r="F419" i="26"/>
  <c r="E419" i="26"/>
  <c r="C419" i="26"/>
  <c r="AD418" i="26"/>
  <c r="X418" i="26"/>
  <c r="P418" i="26"/>
  <c r="T418" i="26" s="1"/>
  <c r="O418" i="26"/>
  <c r="N418" i="26"/>
  <c r="K418" i="26"/>
  <c r="J418" i="26"/>
  <c r="I418" i="26"/>
  <c r="H418" i="26"/>
  <c r="M418" i="26" s="1"/>
  <c r="AF418" i="26" s="1"/>
  <c r="G418" i="26"/>
  <c r="L418" i="26" s="1"/>
  <c r="F418" i="26"/>
  <c r="E418" i="26"/>
  <c r="C418" i="26"/>
  <c r="P417" i="26"/>
  <c r="O417" i="26"/>
  <c r="N417" i="26"/>
  <c r="K417" i="26"/>
  <c r="J417" i="26"/>
  <c r="I417" i="26"/>
  <c r="H417" i="26"/>
  <c r="M417" i="26" s="1"/>
  <c r="G417" i="26"/>
  <c r="L417" i="26" s="1"/>
  <c r="F417" i="26"/>
  <c r="E417" i="26"/>
  <c r="C417" i="26"/>
  <c r="S416" i="26"/>
  <c r="P416" i="26"/>
  <c r="T416" i="26" s="1"/>
  <c r="O416" i="26"/>
  <c r="N416" i="26"/>
  <c r="K416" i="26"/>
  <c r="J416" i="26"/>
  <c r="I416" i="26"/>
  <c r="H416" i="26"/>
  <c r="M416" i="26" s="1"/>
  <c r="G416" i="26"/>
  <c r="L416" i="26" s="1"/>
  <c r="F416" i="26"/>
  <c r="E416" i="26"/>
  <c r="C416" i="26"/>
  <c r="P415" i="26"/>
  <c r="O415" i="26"/>
  <c r="N415" i="26"/>
  <c r="K415" i="26"/>
  <c r="J415" i="26"/>
  <c r="I415" i="26"/>
  <c r="H415" i="26"/>
  <c r="M415" i="26" s="1"/>
  <c r="G415" i="26"/>
  <c r="L415" i="26" s="1"/>
  <c r="F415" i="26"/>
  <c r="E415" i="26"/>
  <c r="C415" i="26"/>
  <c r="P414" i="26"/>
  <c r="O414" i="26"/>
  <c r="N414" i="26"/>
  <c r="K414" i="26"/>
  <c r="J414" i="26"/>
  <c r="I414" i="26"/>
  <c r="H414" i="26"/>
  <c r="M414" i="26" s="1"/>
  <c r="G414" i="26"/>
  <c r="L414" i="26" s="1"/>
  <c r="F414" i="26"/>
  <c r="E414" i="26"/>
  <c r="C414" i="26"/>
  <c r="P413" i="26"/>
  <c r="O413" i="26"/>
  <c r="N413" i="26"/>
  <c r="K413" i="26"/>
  <c r="J413" i="26"/>
  <c r="I413" i="26"/>
  <c r="H413" i="26"/>
  <c r="M413" i="26" s="1"/>
  <c r="G413" i="26"/>
  <c r="L413" i="26" s="1"/>
  <c r="F413" i="26"/>
  <c r="E413" i="26"/>
  <c r="C413" i="26"/>
  <c r="I395" i="26"/>
  <c r="H395" i="26"/>
  <c r="G395" i="26"/>
  <c r="F395" i="26"/>
  <c r="E395" i="26"/>
  <c r="P392" i="26"/>
  <c r="O392" i="26"/>
  <c r="N392" i="26"/>
  <c r="K392" i="26"/>
  <c r="J392" i="26"/>
  <c r="I392" i="26"/>
  <c r="H392" i="26"/>
  <c r="M392" i="26" s="1"/>
  <c r="G392" i="26"/>
  <c r="L392" i="26" s="1"/>
  <c r="F392" i="26"/>
  <c r="E392" i="26"/>
  <c r="C392" i="26"/>
  <c r="P391" i="26"/>
  <c r="O391" i="26"/>
  <c r="N391" i="26"/>
  <c r="K391" i="26"/>
  <c r="J391" i="26"/>
  <c r="I391" i="26"/>
  <c r="H391" i="26"/>
  <c r="M391" i="26" s="1"/>
  <c r="G391" i="26"/>
  <c r="L391" i="26" s="1"/>
  <c r="F391" i="26"/>
  <c r="E391" i="26"/>
  <c r="C391" i="26"/>
  <c r="P390" i="26"/>
  <c r="O390" i="26"/>
  <c r="N390" i="26"/>
  <c r="K390" i="26"/>
  <c r="J390" i="26"/>
  <c r="I390" i="26"/>
  <c r="H390" i="26"/>
  <c r="M390" i="26" s="1"/>
  <c r="G390" i="26"/>
  <c r="L390" i="26" s="1"/>
  <c r="F390" i="26"/>
  <c r="E390" i="26"/>
  <c r="C390" i="26"/>
  <c r="P389" i="26"/>
  <c r="O389" i="26"/>
  <c r="N389" i="26"/>
  <c r="K389" i="26"/>
  <c r="I389" i="26"/>
  <c r="H389" i="26"/>
  <c r="M389" i="26" s="1"/>
  <c r="G389" i="26"/>
  <c r="L389" i="26" s="1"/>
  <c r="F389" i="26"/>
  <c r="E389" i="26"/>
  <c r="J389" i="26" s="1"/>
  <c r="C389" i="26"/>
  <c r="P388" i="26"/>
  <c r="O388" i="26"/>
  <c r="K388" i="26"/>
  <c r="I388" i="26"/>
  <c r="N388" i="26" s="1"/>
  <c r="H388" i="26"/>
  <c r="M388" i="26" s="1"/>
  <c r="G388" i="26"/>
  <c r="L388" i="26" s="1"/>
  <c r="F388" i="26"/>
  <c r="E388" i="26"/>
  <c r="J388" i="26" s="1"/>
  <c r="C388" i="26"/>
  <c r="P387" i="26"/>
  <c r="T387" i="26" s="1"/>
  <c r="O387" i="26"/>
  <c r="L387" i="26"/>
  <c r="K387" i="26"/>
  <c r="I387" i="26"/>
  <c r="N387" i="26" s="1"/>
  <c r="H387" i="26"/>
  <c r="M387" i="26" s="1"/>
  <c r="G387" i="26"/>
  <c r="F387" i="26"/>
  <c r="E387" i="26"/>
  <c r="J387" i="26" s="1"/>
  <c r="C387" i="26"/>
  <c r="P386" i="26"/>
  <c r="T386" i="26" s="1"/>
  <c r="O386" i="26"/>
  <c r="L386" i="26"/>
  <c r="K386" i="26"/>
  <c r="I386" i="26"/>
  <c r="N386" i="26" s="1"/>
  <c r="H386" i="26"/>
  <c r="M386" i="26" s="1"/>
  <c r="G386" i="26"/>
  <c r="F386" i="26"/>
  <c r="E386" i="26"/>
  <c r="J386" i="26" s="1"/>
  <c r="C386" i="26"/>
  <c r="T385" i="26"/>
  <c r="P385" i="26"/>
  <c r="O385" i="26"/>
  <c r="L385" i="26"/>
  <c r="K385" i="26"/>
  <c r="I385" i="26"/>
  <c r="N385" i="26" s="1"/>
  <c r="H385" i="26"/>
  <c r="M385" i="26" s="1"/>
  <c r="G385" i="26"/>
  <c r="F385" i="26"/>
  <c r="E385" i="26"/>
  <c r="J385" i="26" s="1"/>
  <c r="C385" i="26"/>
  <c r="P384" i="26"/>
  <c r="T384" i="26" s="1"/>
  <c r="O384" i="26"/>
  <c r="K384" i="26"/>
  <c r="I384" i="26"/>
  <c r="N384" i="26" s="1"/>
  <c r="H384" i="26"/>
  <c r="M384" i="26" s="1"/>
  <c r="AF384" i="26" s="1"/>
  <c r="G384" i="26"/>
  <c r="L384" i="26" s="1"/>
  <c r="F384" i="26"/>
  <c r="E384" i="26"/>
  <c r="J384" i="26" s="1"/>
  <c r="C384" i="26"/>
  <c r="P383" i="26"/>
  <c r="T383" i="26" s="1"/>
  <c r="O383" i="26"/>
  <c r="K383" i="26"/>
  <c r="I383" i="26"/>
  <c r="N383" i="26" s="1"/>
  <c r="H383" i="26"/>
  <c r="M383" i="26" s="1"/>
  <c r="AF383" i="26" s="1"/>
  <c r="G383" i="26"/>
  <c r="L383" i="26" s="1"/>
  <c r="F383" i="26"/>
  <c r="E383" i="26"/>
  <c r="J383" i="26" s="1"/>
  <c r="C383" i="26"/>
  <c r="P382" i="26"/>
  <c r="R382" i="26" s="1"/>
  <c r="O382" i="26"/>
  <c r="K382" i="26"/>
  <c r="I382" i="26"/>
  <c r="N382" i="26" s="1"/>
  <c r="H382" i="26"/>
  <c r="M382" i="26" s="1"/>
  <c r="G382" i="26"/>
  <c r="L382" i="26" s="1"/>
  <c r="F382" i="26"/>
  <c r="E382" i="26"/>
  <c r="J382" i="26" s="1"/>
  <c r="C382" i="26"/>
  <c r="P381" i="26"/>
  <c r="R381" i="26" s="1"/>
  <c r="O381" i="26"/>
  <c r="K381" i="26"/>
  <c r="I381" i="26"/>
  <c r="N381" i="26" s="1"/>
  <c r="H381" i="26"/>
  <c r="M381" i="26" s="1"/>
  <c r="G381" i="26"/>
  <c r="L381" i="26" s="1"/>
  <c r="F381" i="26"/>
  <c r="E381" i="26"/>
  <c r="J381" i="26" s="1"/>
  <c r="C381" i="26"/>
  <c r="Q380" i="26"/>
  <c r="P380" i="26"/>
  <c r="R380" i="26" s="1"/>
  <c r="O380" i="26"/>
  <c r="K380" i="26"/>
  <c r="I380" i="26"/>
  <c r="N380" i="26" s="1"/>
  <c r="H380" i="26"/>
  <c r="M380" i="26" s="1"/>
  <c r="G380" i="26"/>
  <c r="L380" i="26" s="1"/>
  <c r="F380" i="26"/>
  <c r="E380" i="26"/>
  <c r="J380" i="26" s="1"/>
  <c r="C380" i="26"/>
  <c r="P379" i="26"/>
  <c r="O379" i="26"/>
  <c r="I379" i="26"/>
  <c r="H379" i="26"/>
  <c r="G379" i="26"/>
  <c r="F379" i="26"/>
  <c r="E379" i="26"/>
  <c r="D379" i="26"/>
  <c r="L379" i="26" s="1"/>
  <c r="C379" i="26"/>
  <c r="P378" i="26"/>
  <c r="O378" i="26"/>
  <c r="I378" i="26"/>
  <c r="N378" i="26" s="1"/>
  <c r="H378" i="26"/>
  <c r="G378" i="26"/>
  <c r="F378" i="26"/>
  <c r="E378" i="26"/>
  <c r="D378" i="26"/>
  <c r="K378" i="26" s="1"/>
  <c r="C378" i="26"/>
  <c r="P377" i="26"/>
  <c r="O377" i="26"/>
  <c r="M377" i="26"/>
  <c r="L377" i="26"/>
  <c r="I377" i="26"/>
  <c r="N377" i="26" s="1"/>
  <c r="H377" i="26"/>
  <c r="G377" i="26"/>
  <c r="F377" i="26"/>
  <c r="K377" i="26" s="1"/>
  <c r="E377" i="26"/>
  <c r="J377" i="26" s="1"/>
  <c r="C377" i="26"/>
  <c r="P376" i="26"/>
  <c r="O376" i="26"/>
  <c r="M376" i="26"/>
  <c r="I376" i="26"/>
  <c r="H376" i="26"/>
  <c r="G376" i="26"/>
  <c r="F376" i="26"/>
  <c r="E376" i="26"/>
  <c r="D376" i="26"/>
  <c r="N376" i="26" s="1"/>
  <c r="C376" i="26"/>
  <c r="P375" i="26"/>
  <c r="O375" i="26"/>
  <c r="N375" i="26"/>
  <c r="J375" i="26"/>
  <c r="I375" i="26"/>
  <c r="H375" i="26"/>
  <c r="M375" i="26" s="1"/>
  <c r="G375" i="26"/>
  <c r="L375" i="26" s="1"/>
  <c r="F375" i="26"/>
  <c r="K375" i="26" s="1"/>
  <c r="E375" i="26"/>
  <c r="C375" i="26"/>
  <c r="AG374" i="26"/>
  <c r="AA374" i="26"/>
  <c r="P374" i="26"/>
  <c r="O374" i="26"/>
  <c r="AJ374" i="26" s="1"/>
  <c r="N374" i="26"/>
  <c r="M374" i="26"/>
  <c r="L374" i="26"/>
  <c r="J374" i="26"/>
  <c r="I374" i="26"/>
  <c r="H374" i="26"/>
  <c r="G374" i="26"/>
  <c r="F374" i="26"/>
  <c r="K374" i="26" s="1"/>
  <c r="E374" i="26"/>
  <c r="C374" i="26"/>
  <c r="AG373" i="26"/>
  <c r="AA373" i="26"/>
  <c r="U373" i="26"/>
  <c r="R373" i="26"/>
  <c r="Q373" i="26"/>
  <c r="P373" i="26"/>
  <c r="S373" i="26" s="1"/>
  <c r="AC373" i="26" s="1"/>
  <c r="O373" i="26"/>
  <c r="AJ373" i="26" s="1"/>
  <c r="N373" i="26"/>
  <c r="M373" i="26"/>
  <c r="L373" i="26"/>
  <c r="I373" i="26"/>
  <c r="H373" i="26"/>
  <c r="G373" i="26"/>
  <c r="F373" i="26"/>
  <c r="K373" i="26" s="1"/>
  <c r="E373" i="26"/>
  <c r="J373" i="26" s="1"/>
  <c r="C373" i="26"/>
  <c r="P372" i="26"/>
  <c r="O372" i="26"/>
  <c r="N372" i="26"/>
  <c r="M372" i="26"/>
  <c r="L372" i="26"/>
  <c r="I372" i="26"/>
  <c r="H372" i="26"/>
  <c r="G372" i="26"/>
  <c r="F372" i="26"/>
  <c r="K372" i="26" s="1"/>
  <c r="E372" i="26"/>
  <c r="J372" i="26" s="1"/>
  <c r="C372" i="26"/>
  <c r="U371" i="26"/>
  <c r="R371" i="26"/>
  <c r="Q371" i="26"/>
  <c r="P371" i="26"/>
  <c r="S371" i="26" s="1"/>
  <c r="AC371" i="26" s="1"/>
  <c r="O371" i="26"/>
  <c r="M371" i="26"/>
  <c r="L371" i="26"/>
  <c r="I371" i="26"/>
  <c r="N371" i="26" s="1"/>
  <c r="H371" i="26"/>
  <c r="G371" i="26"/>
  <c r="F371" i="26"/>
  <c r="K371" i="26" s="1"/>
  <c r="Z371" i="26" s="1"/>
  <c r="AA371" i="26" s="1"/>
  <c r="E371" i="26"/>
  <c r="J371" i="26" s="1"/>
  <c r="C371" i="26"/>
  <c r="P370" i="26"/>
  <c r="O370" i="26"/>
  <c r="M370" i="26"/>
  <c r="L370" i="26"/>
  <c r="I370" i="26"/>
  <c r="N370" i="26" s="1"/>
  <c r="H370" i="26"/>
  <c r="G370" i="26"/>
  <c r="F370" i="26"/>
  <c r="K370" i="26" s="1"/>
  <c r="E370" i="26"/>
  <c r="J370" i="26" s="1"/>
  <c r="C370" i="26"/>
  <c r="P369" i="26"/>
  <c r="O369" i="26"/>
  <c r="M369" i="26"/>
  <c r="L369" i="26"/>
  <c r="I369" i="26"/>
  <c r="N369" i="26" s="1"/>
  <c r="H369" i="26"/>
  <c r="G369" i="26"/>
  <c r="F369" i="26"/>
  <c r="K369" i="26" s="1"/>
  <c r="E369" i="26"/>
  <c r="J369" i="26" s="1"/>
  <c r="C369" i="26"/>
  <c r="P368" i="26"/>
  <c r="O368" i="26"/>
  <c r="M368" i="26"/>
  <c r="L368" i="26"/>
  <c r="I368" i="26"/>
  <c r="N368" i="26" s="1"/>
  <c r="H368" i="26"/>
  <c r="G368" i="26"/>
  <c r="F368" i="26"/>
  <c r="K368" i="26" s="1"/>
  <c r="E368" i="26"/>
  <c r="J368" i="26" s="1"/>
  <c r="C368" i="26"/>
  <c r="I350" i="26"/>
  <c r="H350" i="26"/>
  <c r="G350" i="26"/>
  <c r="F350" i="26"/>
  <c r="E350" i="26"/>
  <c r="P347" i="26"/>
  <c r="O347" i="26"/>
  <c r="L347" i="26"/>
  <c r="I347" i="26"/>
  <c r="N347" i="26" s="1"/>
  <c r="H347" i="26"/>
  <c r="M347" i="26" s="1"/>
  <c r="G347" i="26"/>
  <c r="F347" i="26"/>
  <c r="K347" i="26" s="1"/>
  <c r="E347" i="26"/>
  <c r="J347" i="26" s="1"/>
  <c r="C347" i="26"/>
  <c r="P346" i="26"/>
  <c r="O346" i="26"/>
  <c r="L346" i="26"/>
  <c r="I346" i="26"/>
  <c r="N346" i="26" s="1"/>
  <c r="H346" i="26"/>
  <c r="M346" i="26" s="1"/>
  <c r="G346" i="26"/>
  <c r="F346" i="26"/>
  <c r="K346" i="26" s="1"/>
  <c r="E346" i="26"/>
  <c r="J346" i="26" s="1"/>
  <c r="C346" i="26"/>
  <c r="P345" i="26"/>
  <c r="O345" i="26"/>
  <c r="M345" i="26"/>
  <c r="L345" i="26"/>
  <c r="I345" i="26"/>
  <c r="N345" i="26" s="1"/>
  <c r="H345" i="26"/>
  <c r="G345" i="26"/>
  <c r="F345" i="26"/>
  <c r="K345" i="26" s="1"/>
  <c r="E345" i="26"/>
  <c r="J345" i="26" s="1"/>
  <c r="C345" i="26"/>
  <c r="P344" i="26"/>
  <c r="O344" i="26"/>
  <c r="M344" i="26"/>
  <c r="L344" i="26"/>
  <c r="I344" i="26"/>
  <c r="N344" i="26" s="1"/>
  <c r="H344" i="26"/>
  <c r="G344" i="26"/>
  <c r="F344" i="26"/>
  <c r="K344" i="26" s="1"/>
  <c r="E344" i="26"/>
  <c r="J344" i="26" s="1"/>
  <c r="C344" i="26"/>
  <c r="P343" i="26"/>
  <c r="O343" i="26"/>
  <c r="M343" i="26"/>
  <c r="L343" i="26"/>
  <c r="I343" i="26"/>
  <c r="N343" i="26" s="1"/>
  <c r="H343" i="26"/>
  <c r="G343" i="26"/>
  <c r="F343" i="26"/>
  <c r="K343" i="26" s="1"/>
  <c r="E343" i="26"/>
  <c r="J343" i="26" s="1"/>
  <c r="C343" i="26"/>
  <c r="U342" i="26"/>
  <c r="Q342" i="26"/>
  <c r="P342" i="26"/>
  <c r="S342" i="26" s="1"/>
  <c r="O342" i="26"/>
  <c r="M342" i="26"/>
  <c r="L342" i="26"/>
  <c r="I342" i="26"/>
  <c r="N342" i="26" s="1"/>
  <c r="H342" i="26"/>
  <c r="G342" i="26"/>
  <c r="F342" i="26"/>
  <c r="K342" i="26" s="1"/>
  <c r="E342" i="26"/>
  <c r="J342" i="26" s="1"/>
  <c r="C342" i="26"/>
  <c r="U341" i="26"/>
  <c r="T341" i="26"/>
  <c r="Q341" i="26"/>
  <c r="P341" i="26"/>
  <c r="O341" i="26"/>
  <c r="L341" i="26"/>
  <c r="I341" i="26"/>
  <c r="N341" i="26" s="1"/>
  <c r="H341" i="26"/>
  <c r="M341" i="26" s="1"/>
  <c r="G341" i="26"/>
  <c r="F341" i="26"/>
  <c r="K341" i="26" s="1"/>
  <c r="E341" i="26"/>
  <c r="J341" i="26" s="1"/>
  <c r="C341" i="26"/>
  <c r="T340" i="26"/>
  <c r="P340" i="26"/>
  <c r="U340" i="26" s="1"/>
  <c r="O340" i="26"/>
  <c r="M340" i="26"/>
  <c r="L340" i="26"/>
  <c r="I340" i="26"/>
  <c r="N340" i="26" s="1"/>
  <c r="H340" i="26"/>
  <c r="G340" i="26"/>
  <c r="F340" i="26"/>
  <c r="K340" i="26" s="1"/>
  <c r="E340" i="26"/>
  <c r="J340" i="26" s="1"/>
  <c r="C340" i="26"/>
  <c r="Q339" i="26"/>
  <c r="P339" i="26"/>
  <c r="U339" i="26" s="1"/>
  <c r="O339" i="26"/>
  <c r="L339" i="26"/>
  <c r="J339" i="26"/>
  <c r="I339" i="26"/>
  <c r="N339" i="26" s="1"/>
  <c r="H339" i="26"/>
  <c r="M339" i="26" s="1"/>
  <c r="G339" i="26"/>
  <c r="F339" i="26"/>
  <c r="K339" i="26" s="1"/>
  <c r="E339" i="26"/>
  <c r="C339" i="26"/>
  <c r="P338" i="26"/>
  <c r="T338" i="26" s="1"/>
  <c r="O338" i="26"/>
  <c r="N338" i="26"/>
  <c r="L338" i="26"/>
  <c r="K338" i="26"/>
  <c r="I338" i="26"/>
  <c r="H338" i="26"/>
  <c r="M338" i="26" s="1"/>
  <c r="AF338" i="26" s="1"/>
  <c r="G338" i="26"/>
  <c r="F338" i="26"/>
  <c r="E338" i="26"/>
  <c r="J338" i="26" s="1"/>
  <c r="C338" i="26"/>
  <c r="P337" i="26"/>
  <c r="T337" i="26" s="1"/>
  <c r="O337" i="26"/>
  <c r="L337" i="26"/>
  <c r="K337" i="26"/>
  <c r="I337" i="26"/>
  <c r="N337" i="26" s="1"/>
  <c r="H337" i="26"/>
  <c r="M337" i="26" s="1"/>
  <c r="G337" i="26"/>
  <c r="F337" i="26"/>
  <c r="E337" i="26"/>
  <c r="J337" i="26" s="1"/>
  <c r="C337" i="26"/>
  <c r="P336" i="26"/>
  <c r="T336" i="26" s="1"/>
  <c r="O336" i="26"/>
  <c r="L336" i="26"/>
  <c r="K336" i="26"/>
  <c r="I336" i="26"/>
  <c r="N336" i="26" s="1"/>
  <c r="H336" i="26"/>
  <c r="M336" i="26" s="1"/>
  <c r="G336" i="26"/>
  <c r="F336" i="26"/>
  <c r="E336" i="26"/>
  <c r="J336" i="26" s="1"/>
  <c r="C336" i="26"/>
  <c r="P335" i="26"/>
  <c r="T335" i="26" s="1"/>
  <c r="O335" i="26"/>
  <c r="L335" i="26"/>
  <c r="K335" i="26"/>
  <c r="I335" i="26"/>
  <c r="N335" i="26" s="1"/>
  <c r="H335" i="26"/>
  <c r="M335" i="26" s="1"/>
  <c r="G335" i="26"/>
  <c r="F335" i="26"/>
  <c r="E335" i="26"/>
  <c r="J335" i="26" s="1"/>
  <c r="C335" i="26"/>
  <c r="P334" i="26"/>
  <c r="O334" i="26"/>
  <c r="I334" i="26"/>
  <c r="H334" i="26"/>
  <c r="G334" i="26"/>
  <c r="F334" i="26"/>
  <c r="E334" i="26"/>
  <c r="D334" i="26"/>
  <c r="L334" i="26" s="1"/>
  <c r="C334" i="26"/>
  <c r="P333" i="26"/>
  <c r="O333" i="26"/>
  <c r="M333" i="26"/>
  <c r="I333" i="26"/>
  <c r="H333" i="26"/>
  <c r="G333" i="26"/>
  <c r="F333" i="26"/>
  <c r="E333" i="26"/>
  <c r="D333" i="26"/>
  <c r="L333" i="26" s="1"/>
  <c r="C333" i="26"/>
  <c r="P332" i="26"/>
  <c r="O332" i="26"/>
  <c r="N332" i="26"/>
  <c r="M332" i="26"/>
  <c r="J332" i="26"/>
  <c r="I332" i="26"/>
  <c r="H332" i="26"/>
  <c r="G332" i="26"/>
  <c r="L332" i="26" s="1"/>
  <c r="F332" i="26"/>
  <c r="K332" i="26" s="1"/>
  <c r="E332" i="26"/>
  <c r="C332" i="26"/>
  <c r="P331" i="26"/>
  <c r="O331" i="26"/>
  <c r="N331" i="26"/>
  <c r="M331" i="26"/>
  <c r="J331" i="26"/>
  <c r="I331" i="26"/>
  <c r="H331" i="26"/>
  <c r="G331" i="26"/>
  <c r="F331" i="26"/>
  <c r="E331" i="26"/>
  <c r="D331" i="26"/>
  <c r="L331" i="26" s="1"/>
  <c r="C331" i="26"/>
  <c r="P330" i="26"/>
  <c r="O330" i="26"/>
  <c r="N330" i="26"/>
  <c r="K330" i="26"/>
  <c r="J330" i="26"/>
  <c r="I330" i="26"/>
  <c r="H330" i="26"/>
  <c r="M330" i="26" s="1"/>
  <c r="G330" i="26"/>
  <c r="L330" i="26" s="1"/>
  <c r="F330" i="26"/>
  <c r="E330" i="26"/>
  <c r="C330" i="26"/>
  <c r="P329" i="26"/>
  <c r="O329" i="26"/>
  <c r="AJ329" i="26" s="1"/>
  <c r="N329" i="26"/>
  <c r="K329" i="26"/>
  <c r="J329" i="26"/>
  <c r="I329" i="26"/>
  <c r="H329" i="26"/>
  <c r="M329" i="26" s="1"/>
  <c r="G329" i="26"/>
  <c r="L329" i="26" s="1"/>
  <c r="F329" i="26"/>
  <c r="E329" i="26"/>
  <c r="C329" i="26"/>
  <c r="S328" i="26"/>
  <c r="P328" i="26"/>
  <c r="R328" i="26" s="1"/>
  <c r="O328" i="26"/>
  <c r="AJ328" i="26" s="1"/>
  <c r="K328" i="26"/>
  <c r="I328" i="26"/>
  <c r="N328" i="26" s="1"/>
  <c r="H328" i="26"/>
  <c r="M328" i="26" s="1"/>
  <c r="G328" i="26"/>
  <c r="L328" i="26" s="1"/>
  <c r="F328" i="26"/>
  <c r="E328" i="26"/>
  <c r="J328" i="26" s="1"/>
  <c r="C328" i="26"/>
  <c r="P327" i="26"/>
  <c r="O327" i="26"/>
  <c r="K327" i="26"/>
  <c r="I327" i="26"/>
  <c r="N327" i="26" s="1"/>
  <c r="H327" i="26"/>
  <c r="M327" i="26" s="1"/>
  <c r="G327" i="26"/>
  <c r="L327" i="26" s="1"/>
  <c r="F327" i="26"/>
  <c r="E327" i="26"/>
  <c r="J327" i="26" s="1"/>
  <c r="C327" i="26"/>
  <c r="S326" i="26"/>
  <c r="P326" i="26"/>
  <c r="R326" i="26" s="1"/>
  <c r="O326" i="26"/>
  <c r="K326" i="26"/>
  <c r="I326" i="26"/>
  <c r="N326" i="26" s="1"/>
  <c r="H326" i="26"/>
  <c r="M326" i="26" s="1"/>
  <c r="G326" i="26"/>
  <c r="L326" i="26" s="1"/>
  <c r="AC326" i="26" s="1"/>
  <c r="F326" i="26"/>
  <c r="E326" i="26"/>
  <c r="J326" i="26" s="1"/>
  <c r="C326" i="26"/>
  <c r="P325" i="26"/>
  <c r="O325" i="26"/>
  <c r="K325" i="26"/>
  <c r="I325" i="26"/>
  <c r="N325" i="26" s="1"/>
  <c r="H325" i="26"/>
  <c r="M325" i="26" s="1"/>
  <c r="G325" i="26"/>
  <c r="L325" i="26" s="1"/>
  <c r="F325" i="26"/>
  <c r="E325" i="26"/>
  <c r="J325" i="26" s="1"/>
  <c r="C325" i="26"/>
  <c r="P324" i="26"/>
  <c r="O324" i="26"/>
  <c r="K324" i="26"/>
  <c r="I324" i="26"/>
  <c r="N324" i="26" s="1"/>
  <c r="H324" i="26"/>
  <c r="M324" i="26" s="1"/>
  <c r="G324" i="26"/>
  <c r="L324" i="26" s="1"/>
  <c r="F324" i="26"/>
  <c r="E324" i="26"/>
  <c r="J324" i="26" s="1"/>
  <c r="C324" i="26"/>
  <c r="P323" i="26"/>
  <c r="O323" i="26"/>
  <c r="K323" i="26"/>
  <c r="I323" i="26"/>
  <c r="N323" i="26" s="1"/>
  <c r="H323" i="26"/>
  <c r="M323" i="26" s="1"/>
  <c r="G323" i="26"/>
  <c r="L323" i="26" s="1"/>
  <c r="F323" i="26"/>
  <c r="E323" i="26"/>
  <c r="J323" i="26" s="1"/>
  <c r="C323" i="26"/>
  <c r="I306" i="26"/>
  <c r="H306" i="26"/>
  <c r="G306" i="26"/>
  <c r="F306" i="26"/>
  <c r="E306" i="26"/>
  <c r="P303" i="26"/>
  <c r="O303" i="26"/>
  <c r="K303" i="26"/>
  <c r="I303" i="26"/>
  <c r="N303" i="26" s="1"/>
  <c r="H303" i="26"/>
  <c r="M303" i="26" s="1"/>
  <c r="G303" i="26"/>
  <c r="L303" i="26" s="1"/>
  <c r="F303" i="26"/>
  <c r="E303" i="26"/>
  <c r="J303" i="26" s="1"/>
  <c r="C303" i="26"/>
  <c r="P302" i="26"/>
  <c r="O302" i="26"/>
  <c r="K302" i="26"/>
  <c r="I302" i="26"/>
  <c r="N302" i="26" s="1"/>
  <c r="H302" i="26"/>
  <c r="M302" i="26" s="1"/>
  <c r="G302" i="26"/>
  <c r="L302" i="26" s="1"/>
  <c r="F302" i="26"/>
  <c r="E302" i="26"/>
  <c r="J302" i="26" s="1"/>
  <c r="C302" i="26"/>
  <c r="P301" i="26"/>
  <c r="O301" i="26"/>
  <c r="K301" i="26"/>
  <c r="I301" i="26"/>
  <c r="N301" i="26" s="1"/>
  <c r="H301" i="26"/>
  <c r="M301" i="26" s="1"/>
  <c r="G301" i="26"/>
  <c r="L301" i="26" s="1"/>
  <c r="F301" i="26"/>
  <c r="E301" i="26"/>
  <c r="J301" i="26" s="1"/>
  <c r="C301" i="26"/>
  <c r="P300" i="26"/>
  <c r="O300" i="26"/>
  <c r="K300" i="26"/>
  <c r="I300" i="26"/>
  <c r="N300" i="26" s="1"/>
  <c r="H300" i="26"/>
  <c r="M300" i="26" s="1"/>
  <c r="G300" i="26"/>
  <c r="L300" i="26" s="1"/>
  <c r="F300" i="26"/>
  <c r="E300" i="26"/>
  <c r="J300" i="26" s="1"/>
  <c r="C300" i="26"/>
  <c r="P299" i="26"/>
  <c r="O299" i="26"/>
  <c r="K299" i="26"/>
  <c r="I299" i="26"/>
  <c r="N299" i="26" s="1"/>
  <c r="H299" i="26"/>
  <c r="M299" i="26" s="1"/>
  <c r="G299" i="26"/>
  <c r="L299" i="26" s="1"/>
  <c r="F299" i="26"/>
  <c r="E299" i="26"/>
  <c r="J299" i="26" s="1"/>
  <c r="C299" i="26"/>
  <c r="P298" i="26"/>
  <c r="S298" i="26" s="1"/>
  <c r="O298" i="26"/>
  <c r="K298" i="26"/>
  <c r="I298" i="26"/>
  <c r="N298" i="26" s="1"/>
  <c r="H298" i="26"/>
  <c r="M298" i="26" s="1"/>
  <c r="G298" i="26"/>
  <c r="L298" i="26" s="1"/>
  <c r="F298" i="26"/>
  <c r="E298" i="26"/>
  <c r="J298" i="26" s="1"/>
  <c r="C298" i="26"/>
  <c r="P297" i="26"/>
  <c r="S297" i="26" s="1"/>
  <c r="O297" i="26"/>
  <c r="K297" i="26"/>
  <c r="I297" i="26"/>
  <c r="N297" i="26" s="1"/>
  <c r="H297" i="26"/>
  <c r="M297" i="26" s="1"/>
  <c r="G297" i="26"/>
  <c r="L297" i="26" s="1"/>
  <c r="F297" i="26"/>
  <c r="E297" i="26"/>
  <c r="J297" i="26" s="1"/>
  <c r="C297" i="26"/>
  <c r="P296" i="26"/>
  <c r="S296" i="26" s="1"/>
  <c r="O296" i="26"/>
  <c r="K296" i="26"/>
  <c r="I296" i="26"/>
  <c r="N296" i="26" s="1"/>
  <c r="H296" i="26"/>
  <c r="M296" i="26" s="1"/>
  <c r="G296" i="26"/>
  <c r="L296" i="26" s="1"/>
  <c r="F296" i="26"/>
  <c r="E296" i="26"/>
  <c r="J296" i="26" s="1"/>
  <c r="C296" i="26"/>
  <c r="P295" i="26"/>
  <c r="S295" i="26" s="1"/>
  <c r="O295" i="26"/>
  <c r="L295" i="26"/>
  <c r="K295" i="26"/>
  <c r="I295" i="26"/>
  <c r="N295" i="26" s="1"/>
  <c r="H295" i="26"/>
  <c r="M295" i="26" s="1"/>
  <c r="G295" i="26"/>
  <c r="F295" i="26"/>
  <c r="E295" i="26"/>
  <c r="J295" i="26" s="1"/>
  <c r="C295" i="26"/>
  <c r="P294" i="26"/>
  <c r="S294" i="26" s="1"/>
  <c r="O294" i="26"/>
  <c r="L294" i="26"/>
  <c r="K294" i="26"/>
  <c r="I294" i="26"/>
  <c r="N294" i="26" s="1"/>
  <c r="H294" i="26"/>
  <c r="M294" i="26" s="1"/>
  <c r="G294" i="26"/>
  <c r="F294" i="26"/>
  <c r="E294" i="26"/>
  <c r="J294" i="26" s="1"/>
  <c r="C294" i="26"/>
  <c r="P293" i="26"/>
  <c r="S293" i="26" s="1"/>
  <c r="O293" i="26"/>
  <c r="L293" i="26"/>
  <c r="K293" i="26"/>
  <c r="I293" i="26"/>
  <c r="N293" i="26" s="1"/>
  <c r="H293" i="26"/>
  <c r="M293" i="26" s="1"/>
  <c r="G293" i="26"/>
  <c r="F293" i="26"/>
  <c r="E293" i="26"/>
  <c r="J293" i="26" s="1"/>
  <c r="C293" i="26"/>
  <c r="P292" i="26"/>
  <c r="S292" i="26" s="1"/>
  <c r="O292" i="26"/>
  <c r="L292" i="26"/>
  <c r="K292" i="26"/>
  <c r="I292" i="26"/>
  <c r="N292" i="26" s="1"/>
  <c r="H292" i="26"/>
  <c r="M292" i="26" s="1"/>
  <c r="G292" i="26"/>
  <c r="F292" i="26"/>
  <c r="E292" i="26"/>
  <c r="J292" i="26" s="1"/>
  <c r="C292" i="26"/>
  <c r="P291" i="26"/>
  <c r="S291" i="26" s="1"/>
  <c r="O291" i="26"/>
  <c r="L291" i="26"/>
  <c r="K291" i="26"/>
  <c r="I291" i="26"/>
  <c r="N291" i="26" s="1"/>
  <c r="H291" i="26"/>
  <c r="M291" i="26" s="1"/>
  <c r="G291" i="26"/>
  <c r="F291" i="26"/>
  <c r="E291" i="26"/>
  <c r="J291" i="26" s="1"/>
  <c r="C291" i="26"/>
  <c r="P290" i="26"/>
  <c r="O290" i="26"/>
  <c r="L290" i="26"/>
  <c r="K290" i="26"/>
  <c r="I290" i="26"/>
  <c r="N290" i="26" s="1"/>
  <c r="H290" i="26"/>
  <c r="M290" i="26" s="1"/>
  <c r="G290" i="26"/>
  <c r="F290" i="26"/>
  <c r="E290" i="26"/>
  <c r="J290" i="26" s="1"/>
  <c r="C290" i="26"/>
  <c r="P289" i="26"/>
  <c r="O289" i="26"/>
  <c r="L289" i="26"/>
  <c r="K289" i="26"/>
  <c r="I289" i="26"/>
  <c r="N289" i="26" s="1"/>
  <c r="H289" i="26"/>
  <c r="M289" i="26" s="1"/>
  <c r="G289" i="26"/>
  <c r="F289" i="26"/>
  <c r="E289" i="26"/>
  <c r="J289" i="26" s="1"/>
  <c r="C289" i="26"/>
  <c r="P288" i="26"/>
  <c r="O288" i="26"/>
  <c r="L288" i="26"/>
  <c r="K288" i="26"/>
  <c r="I288" i="26"/>
  <c r="N288" i="26" s="1"/>
  <c r="H288" i="26"/>
  <c r="M288" i="26" s="1"/>
  <c r="G288" i="26"/>
  <c r="F288" i="26"/>
  <c r="E288" i="26"/>
  <c r="J288" i="26" s="1"/>
  <c r="C288" i="26"/>
  <c r="P287" i="26"/>
  <c r="O287" i="26"/>
  <c r="I287" i="26"/>
  <c r="H287" i="26"/>
  <c r="G287" i="26"/>
  <c r="F287" i="26"/>
  <c r="E287" i="26"/>
  <c r="D287" i="26"/>
  <c r="K287" i="26" s="1"/>
  <c r="C287" i="26"/>
  <c r="P286" i="26"/>
  <c r="O286" i="26"/>
  <c r="M286" i="26"/>
  <c r="L286" i="26"/>
  <c r="I286" i="26"/>
  <c r="N286" i="26" s="1"/>
  <c r="H286" i="26"/>
  <c r="G286" i="26"/>
  <c r="F286" i="26"/>
  <c r="K286" i="26" s="1"/>
  <c r="E286" i="26"/>
  <c r="J286" i="26" s="1"/>
  <c r="C286" i="26"/>
  <c r="AG285" i="26"/>
  <c r="AA285" i="26"/>
  <c r="P285" i="26"/>
  <c r="O285" i="26"/>
  <c r="AJ285" i="26" s="1"/>
  <c r="M285" i="26"/>
  <c r="L285" i="26"/>
  <c r="I285" i="26"/>
  <c r="N285" i="26" s="1"/>
  <c r="H285" i="26"/>
  <c r="G285" i="26"/>
  <c r="F285" i="26"/>
  <c r="K285" i="26" s="1"/>
  <c r="E285" i="26"/>
  <c r="J285" i="26" s="1"/>
  <c r="C285" i="26"/>
  <c r="AG284" i="26"/>
  <c r="AA284" i="26"/>
  <c r="U284" i="26"/>
  <c r="R284" i="26"/>
  <c r="Q284" i="26"/>
  <c r="P284" i="26"/>
  <c r="T284" i="26" s="1"/>
  <c r="O284" i="26"/>
  <c r="AJ284" i="26" s="1"/>
  <c r="M284" i="26"/>
  <c r="L284" i="26"/>
  <c r="I284" i="26"/>
  <c r="N284" i="26" s="1"/>
  <c r="H284" i="26"/>
  <c r="G284" i="26"/>
  <c r="F284" i="26"/>
  <c r="K284" i="26" s="1"/>
  <c r="E284" i="26"/>
  <c r="J284" i="26" s="1"/>
  <c r="W284" i="26" s="1"/>
  <c r="C284" i="26"/>
  <c r="P283" i="26"/>
  <c r="O283" i="26"/>
  <c r="M283" i="26"/>
  <c r="L283" i="26"/>
  <c r="I283" i="26"/>
  <c r="N283" i="26" s="1"/>
  <c r="H283" i="26"/>
  <c r="G283" i="26"/>
  <c r="F283" i="26"/>
  <c r="K283" i="26" s="1"/>
  <c r="E283" i="26"/>
  <c r="J283" i="26" s="1"/>
  <c r="C283" i="26"/>
  <c r="U282" i="26"/>
  <c r="R282" i="26"/>
  <c r="Q282" i="26"/>
  <c r="P282" i="26"/>
  <c r="T282" i="26" s="1"/>
  <c r="O282" i="26"/>
  <c r="M282" i="26"/>
  <c r="L282" i="26"/>
  <c r="I282" i="26"/>
  <c r="N282" i="26" s="1"/>
  <c r="H282" i="26"/>
  <c r="G282" i="26"/>
  <c r="F282" i="26"/>
  <c r="K282" i="26" s="1"/>
  <c r="E282" i="26"/>
  <c r="J282" i="26" s="1"/>
  <c r="C282" i="26"/>
  <c r="P281" i="26"/>
  <c r="O281" i="26"/>
  <c r="M281" i="26"/>
  <c r="L281" i="26"/>
  <c r="I281" i="26"/>
  <c r="N281" i="26" s="1"/>
  <c r="H281" i="26"/>
  <c r="G281" i="26"/>
  <c r="F281" i="26"/>
  <c r="K281" i="26" s="1"/>
  <c r="E281" i="26"/>
  <c r="J281" i="26" s="1"/>
  <c r="C281" i="26"/>
  <c r="P280" i="26"/>
  <c r="O280" i="26"/>
  <c r="M280" i="26"/>
  <c r="L280" i="26"/>
  <c r="I280" i="26"/>
  <c r="N280" i="26" s="1"/>
  <c r="H280" i="26"/>
  <c r="G280" i="26"/>
  <c r="F280" i="26"/>
  <c r="K280" i="26" s="1"/>
  <c r="E280" i="26"/>
  <c r="J280" i="26" s="1"/>
  <c r="C280" i="26"/>
  <c r="P279" i="26"/>
  <c r="O279" i="26"/>
  <c r="M279" i="26"/>
  <c r="L279" i="26"/>
  <c r="I279" i="26"/>
  <c r="N279" i="26" s="1"/>
  <c r="H279" i="26"/>
  <c r="G279" i="26"/>
  <c r="F279" i="26"/>
  <c r="K279" i="26" s="1"/>
  <c r="E279" i="26"/>
  <c r="J279" i="26" s="1"/>
  <c r="C279" i="26"/>
  <c r="I261" i="26"/>
  <c r="H261" i="26"/>
  <c r="G261" i="26"/>
  <c r="F261" i="26"/>
  <c r="E261" i="26"/>
  <c r="P258" i="26"/>
  <c r="O258" i="26"/>
  <c r="M258" i="26"/>
  <c r="L258" i="26"/>
  <c r="I258" i="26"/>
  <c r="N258" i="26" s="1"/>
  <c r="H258" i="26"/>
  <c r="G258" i="26"/>
  <c r="F258" i="26"/>
  <c r="K258" i="26" s="1"/>
  <c r="E258" i="26"/>
  <c r="J258" i="26" s="1"/>
  <c r="C258" i="26"/>
  <c r="P257" i="26"/>
  <c r="O257" i="26"/>
  <c r="L257" i="26"/>
  <c r="I257" i="26"/>
  <c r="N257" i="26" s="1"/>
  <c r="H257" i="26"/>
  <c r="M257" i="26" s="1"/>
  <c r="G257" i="26"/>
  <c r="F257" i="26"/>
  <c r="K257" i="26" s="1"/>
  <c r="E257" i="26"/>
  <c r="J257" i="26" s="1"/>
  <c r="C257" i="26"/>
  <c r="P256" i="26"/>
  <c r="O256" i="26"/>
  <c r="L256" i="26"/>
  <c r="I256" i="26"/>
  <c r="N256" i="26" s="1"/>
  <c r="H256" i="26"/>
  <c r="M256" i="26" s="1"/>
  <c r="G256" i="26"/>
  <c r="F256" i="26"/>
  <c r="K256" i="26" s="1"/>
  <c r="E256" i="26"/>
  <c r="J256" i="26" s="1"/>
  <c r="C256" i="26"/>
  <c r="P255" i="26"/>
  <c r="O255" i="26"/>
  <c r="L255" i="26"/>
  <c r="I255" i="26"/>
  <c r="N255" i="26" s="1"/>
  <c r="H255" i="26"/>
  <c r="M255" i="26" s="1"/>
  <c r="G255" i="26"/>
  <c r="F255" i="26"/>
  <c r="K255" i="26" s="1"/>
  <c r="E255" i="26"/>
  <c r="J255" i="26" s="1"/>
  <c r="C255" i="26"/>
  <c r="P254" i="26"/>
  <c r="O254" i="26"/>
  <c r="L254" i="26"/>
  <c r="I254" i="26"/>
  <c r="N254" i="26" s="1"/>
  <c r="H254" i="26"/>
  <c r="M254" i="26" s="1"/>
  <c r="G254" i="26"/>
  <c r="F254" i="26"/>
  <c r="K254" i="26" s="1"/>
  <c r="E254" i="26"/>
  <c r="J254" i="26" s="1"/>
  <c r="C254" i="26"/>
  <c r="T253" i="26"/>
  <c r="P253" i="26"/>
  <c r="S253" i="26" s="1"/>
  <c r="O253" i="26"/>
  <c r="L253" i="26"/>
  <c r="J253" i="26"/>
  <c r="I253" i="26"/>
  <c r="N253" i="26" s="1"/>
  <c r="H253" i="26"/>
  <c r="M253" i="26" s="1"/>
  <c r="G253" i="26"/>
  <c r="F253" i="26"/>
  <c r="K253" i="26" s="1"/>
  <c r="E253" i="26"/>
  <c r="C253" i="26"/>
  <c r="R252" i="26"/>
  <c r="Z252" i="26" s="1"/>
  <c r="AA252" i="26" s="1"/>
  <c r="P252" i="26"/>
  <c r="S252" i="26" s="1"/>
  <c r="O252" i="26"/>
  <c r="L252" i="26"/>
  <c r="I252" i="26"/>
  <c r="N252" i="26" s="1"/>
  <c r="H252" i="26"/>
  <c r="M252" i="26" s="1"/>
  <c r="G252" i="26"/>
  <c r="F252" i="26"/>
  <c r="K252" i="26" s="1"/>
  <c r="E252" i="26"/>
  <c r="J252" i="26" s="1"/>
  <c r="C252" i="26"/>
  <c r="T251" i="26"/>
  <c r="R251" i="26"/>
  <c r="Q251" i="26"/>
  <c r="P251" i="26"/>
  <c r="S251" i="26" s="1"/>
  <c r="O251" i="26"/>
  <c r="L251" i="26"/>
  <c r="I251" i="26"/>
  <c r="N251" i="26" s="1"/>
  <c r="H251" i="26"/>
  <c r="M251" i="26" s="1"/>
  <c r="G251" i="26"/>
  <c r="F251" i="26"/>
  <c r="K251" i="26" s="1"/>
  <c r="Z251" i="26" s="1"/>
  <c r="AA251" i="26" s="1"/>
  <c r="E251" i="26"/>
  <c r="J251" i="26" s="1"/>
  <c r="W251" i="26" s="1"/>
  <c r="C251" i="26"/>
  <c r="P250" i="26"/>
  <c r="S250" i="26" s="1"/>
  <c r="O250" i="26"/>
  <c r="L250" i="26"/>
  <c r="I250" i="26"/>
  <c r="N250" i="26" s="1"/>
  <c r="H250" i="26"/>
  <c r="M250" i="26" s="1"/>
  <c r="G250" i="26"/>
  <c r="F250" i="26"/>
  <c r="K250" i="26" s="1"/>
  <c r="E250" i="26"/>
  <c r="J250" i="26" s="1"/>
  <c r="C250" i="26"/>
  <c r="T249" i="26"/>
  <c r="P249" i="26"/>
  <c r="S249" i="26" s="1"/>
  <c r="O249" i="26"/>
  <c r="L249" i="26"/>
  <c r="AC249" i="26" s="1"/>
  <c r="J249" i="26"/>
  <c r="I249" i="26"/>
  <c r="N249" i="26" s="1"/>
  <c r="H249" i="26"/>
  <c r="M249" i="26" s="1"/>
  <c r="G249" i="26"/>
  <c r="F249" i="26"/>
  <c r="K249" i="26" s="1"/>
  <c r="E249" i="26"/>
  <c r="C249" i="26"/>
  <c r="U248" i="26"/>
  <c r="S248" i="26"/>
  <c r="R248" i="26"/>
  <c r="Q248" i="26"/>
  <c r="P248" i="26"/>
  <c r="T248" i="26" s="1"/>
  <c r="O248" i="26"/>
  <c r="M248" i="26"/>
  <c r="K248" i="26"/>
  <c r="I248" i="26"/>
  <c r="N248" i="26" s="1"/>
  <c r="AI248" i="26" s="1"/>
  <c r="H248" i="26"/>
  <c r="G248" i="26"/>
  <c r="L248" i="26" s="1"/>
  <c r="F248" i="26"/>
  <c r="E248" i="26"/>
  <c r="J248" i="26" s="1"/>
  <c r="W248" i="26" s="1"/>
  <c r="C248" i="26"/>
  <c r="U247" i="26"/>
  <c r="S247" i="26"/>
  <c r="R247" i="26"/>
  <c r="Q247" i="26"/>
  <c r="P247" i="26"/>
  <c r="T247" i="26" s="1"/>
  <c r="O247" i="26"/>
  <c r="M247" i="26"/>
  <c r="AF247" i="26" s="1"/>
  <c r="AG247" i="26" s="1"/>
  <c r="K247" i="26"/>
  <c r="I247" i="26"/>
  <c r="N247" i="26" s="1"/>
  <c r="AI247" i="26" s="1"/>
  <c r="H247" i="26"/>
  <c r="G247" i="26"/>
  <c r="L247" i="26" s="1"/>
  <c r="AC247" i="26" s="1"/>
  <c r="F247" i="26"/>
  <c r="E247" i="26"/>
  <c r="J247" i="26" s="1"/>
  <c r="C247" i="26"/>
  <c r="U246" i="26"/>
  <c r="S246" i="26"/>
  <c r="Q246" i="26"/>
  <c r="P246" i="26"/>
  <c r="R246" i="26" s="1"/>
  <c r="O246" i="26"/>
  <c r="M246" i="26"/>
  <c r="K246" i="26"/>
  <c r="I246" i="26"/>
  <c r="N246" i="26" s="1"/>
  <c r="H246" i="26"/>
  <c r="G246" i="26"/>
  <c r="L246" i="26" s="1"/>
  <c r="AC246" i="26" s="1"/>
  <c r="F246" i="26"/>
  <c r="E246" i="26"/>
  <c r="J246" i="26" s="1"/>
  <c r="W246" i="26" s="1"/>
  <c r="C246" i="26"/>
  <c r="P245" i="26"/>
  <c r="O245" i="26"/>
  <c r="M245" i="26"/>
  <c r="K245" i="26"/>
  <c r="I245" i="26"/>
  <c r="N245" i="26" s="1"/>
  <c r="H245" i="26"/>
  <c r="G245" i="26"/>
  <c r="L245" i="26" s="1"/>
  <c r="F245" i="26"/>
  <c r="E245" i="26"/>
  <c r="J245" i="26" s="1"/>
  <c r="C245" i="26"/>
  <c r="P244" i="26"/>
  <c r="O244" i="26"/>
  <c r="M244" i="26"/>
  <c r="K244" i="26"/>
  <c r="I244" i="26"/>
  <c r="H244" i="26"/>
  <c r="G244" i="26"/>
  <c r="F244" i="26"/>
  <c r="E244" i="26"/>
  <c r="D244" i="26"/>
  <c r="N244" i="26" s="1"/>
  <c r="C244" i="26"/>
  <c r="P243" i="26"/>
  <c r="O243" i="26"/>
  <c r="N243" i="26"/>
  <c r="L243" i="26"/>
  <c r="J243" i="26"/>
  <c r="I243" i="26"/>
  <c r="H243" i="26"/>
  <c r="M243" i="26" s="1"/>
  <c r="G243" i="26"/>
  <c r="F243" i="26"/>
  <c r="K243" i="26" s="1"/>
  <c r="E243" i="26"/>
  <c r="C243" i="26"/>
  <c r="P242" i="26"/>
  <c r="O242" i="26"/>
  <c r="I242" i="26"/>
  <c r="H242" i="26"/>
  <c r="G242" i="26"/>
  <c r="F242" i="26"/>
  <c r="E242" i="26"/>
  <c r="D242" i="26"/>
  <c r="L242" i="26" s="1"/>
  <c r="C242" i="26"/>
  <c r="P241" i="26"/>
  <c r="O241" i="26"/>
  <c r="M241" i="26"/>
  <c r="K241" i="26"/>
  <c r="I241" i="26"/>
  <c r="N241" i="26" s="1"/>
  <c r="H241" i="26"/>
  <c r="G241" i="26"/>
  <c r="L241" i="26" s="1"/>
  <c r="F241" i="26"/>
  <c r="E241" i="26"/>
  <c r="J241" i="26" s="1"/>
  <c r="C241" i="26"/>
  <c r="P240" i="26"/>
  <c r="O240" i="26"/>
  <c r="AG240" i="26" s="1"/>
  <c r="M240" i="26"/>
  <c r="K240" i="26"/>
  <c r="I240" i="26"/>
  <c r="N240" i="26" s="1"/>
  <c r="H240" i="26"/>
  <c r="G240" i="26"/>
  <c r="L240" i="26" s="1"/>
  <c r="F240" i="26"/>
  <c r="E240" i="26"/>
  <c r="J240" i="26" s="1"/>
  <c r="C240" i="26"/>
  <c r="U239" i="26"/>
  <c r="S239" i="26"/>
  <c r="Q239" i="26"/>
  <c r="P239" i="26"/>
  <c r="T239" i="26" s="1"/>
  <c r="O239" i="26"/>
  <c r="AG239" i="26" s="1"/>
  <c r="M239" i="26"/>
  <c r="K239" i="26"/>
  <c r="I239" i="26"/>
  <c r="N239" i="26" s="1"/>
  <c r="H239" i="26"/>
  <c r="G239" i="26"/>
  <c r="L239" i="26" s="1"/>
  <c r="AC239" i="26" s="1"/>
  <c r="F239" i="26"/>
  <c r="E239" i="26"/>
  <c r="J239" i="26" s="1"/>
  <c r="C239" i="26"/>
  <c r="P238" i="26"/>
  <c r="O238" i="26"/>
  <c r="M238" i="26"/>
  <c r="K238" i="26"/>
  <c r="I238" i="26"/>
  <c r="N238" i="26" s="1"/>
  <c r="H238" i="26"/>
  <c r="G238" i="26"/>
  <c r="L238" i="26" s="1"/>
  <c r="F238" i="26"/>
  <c r="E238" i="26"/>
  <c r="J238" i="26" s="1"/>
  <c r="C238" i="26"/>
  <c r="U237" i="26"/>
  <c r="S237" i="26"/>
  <c r="Q237" i="26"/>
  <c r="P237" i="26"/>
  <c r="T237" i="26" s="1"/>
  <c r="O237" i="26"/>
  <c r="M237" i="26"/>
  <c r="K237" i="26"/>
  <c r="I237" i="26"/>
  <c r="N237" i="26" s="1"/>
  <c r="H237" i="26"/>
  <c r="G237" i="26"/>
  <c r="L237" i="26" s="1"/>
  <c r="AC237" i="26" s="1"/>
  <c r="F237" i="26"/>
  <c r="E237" i="26"/>
  <c r="J237" i="26" s="1"/>
  <c r="W237" i="26" s="1"/>
  <c r="C237" i="26"/>
  <c r="P236" i="26"/>
  <c r="O236" i="26"/>
  <c r="M236" i="26"/>
  <c r="K236" i="26"/>
  <c r="I236" i="26"/>
  <c r="N236" i="26" s="1"/>
  <c r="H236" i="26"/>
  <c r="G236" i="26"/>
  <c r="L236" i="26" s="1"/>
  <c r="F236" i="26"/>
  <c r="E236" i="26"/>
  <c r="J236" i="26" s="1"/>
  <c r="C236" i="26"/>
  <c r="P235" i="26"/>
  <c r="O235" i="26"/>
  <c r="M235" i="26"/>
  <c r="K235" i="26"/>
  <c r="I235" i="26"/>
  <c r="N235" i="26" s="1"/>
  <c r="H235" i="26"/>
  <c r="G235" i="26"/>
  <c r="L235" i="26" s="1"/>
  <c r="F235" i="26"/>
  <c r="E235" i="26"/>
  <c r="J235" i="26" s="1"/>
  <c r="C235" i="26"/>
  <c r="P234" i="26"/>
  <c r="O234" i="26"/>
  <c r="M234" i="26"/>
  <c r="K234" i="26"/>
  <c r="I234" i="26"/>
  <c r="N234" i="26" s="1"/>
  <c r="H234" i="26"/>
  <c r="G234" i="26"/>
  <c r="L234" i="26" s="1"/>
  <c r="F234" i="26"/>
  <c r="E234" i="26"/>
  <c r="J234" i="26" s="1"/>
  <c r="C234" i="26"/>
  <c r="I216" i="26"/>
  <c r="H216" i="26"/>
  <c r="G216" i="26"/>
  <c r="F216" i="26"/>
  <c r="E216" i="26"/>
  <c r="P213" i="26"/>
  <c r="O213" i="26"/>
  <c r="M213" i="26"/>
  <c r="K213" i="26"/>
  <c r="I213" i="26"/>
  <c r="N213" i="26" s="1"/>
  <c r="H213" i="26"/>
  <c r="G213" i="26"/>
  <c r="L213" i="26" s="1"/>
  <c r="F213" i="26"/>
  <c r="E213" i="26"/>
  <c r="J213" i="26" s="1"/>
  <c r="C213" i="26"/>
  <c r="P212" i="26"/>
  <c r="O212" i="26"/>
  <c r="M212" i="26"/>
  <c r="K212" i="26"/>
  <c r="I212" i="26"/>
  <c r="N212" i="26" s="1"/>
  <c r="H212" i="26"/>
  <c r="G212" i="26"/>
  <c r="L212" i="26" s="1"/>
  <c r="F212" i="26"/>
  <c r="E212" i="26"/>
  <c r="J212" i="26" s="1"/>
  <c r="C212" i="26"/>
  <c r="P211" i="26"/>
  <c r="O211" i="26"/>
  <c r="M211" i="26"/>
  <c r="K211" i="26"/>
  <c r="I211" i="26"/>
  <c r="N211" i="26" s="1"/>
  <c r="H211" i="26"/>
  <c r="G211" i="26"/>
  <c r="L211" i="26" s="1"/>
  <c r="F211" i="26"/>
  <c r="E211" i="26"/>
  <c r="J211" i="26" s="1"/>
  <c r="C211" i="26"/>
  <c r="P210" i="26"/>
  <c r="O210" i="26"/>
  <c r="M210" i="26"/>
  <c r="K210" i="26"/>
  <c r="I210" i="26"/>
  <c r="N210" i="26" s="1"/>
  <c r="H210" i="26"/>
  <c r="G210" i="26"/>
  <c r="L210" i="26" s="1"/>
  <c r="F210" i="26"/>
  <c r="E210" i="26"/>
  <c r="J210" i="26" s="1"/>
  <c r="C210" i="26"/>
  <c r="P209" i="26"/>
  <c r="O209" i="26"/>
  <c r="M209" i="26"/>
  <c r="K209" i="26"/>
  <c r="I209" i="26"/>
  <c r="N209" i="26" s="1"/>
  <c r="H209" i="26"/>
  <c r="G209" i="26"/>
  <c r="L209" i="26" s="1"/>
  <c r="F209" i="26"/>
  <c r="E209" i="26"/>
  <c r="J209" i="26" s="1"/>
  <c r="C209" i="26"/>
  <c r="U208" i="26"/>
  <c r="Q208" i="26"/>
  <c r="P208" i="26"/>
  <c r="T208" i="26" s="1"/>
  <c r="O208" i="26"/>
  <c r="M208" i="26"/>
  <c r="AF208" i="26" s="1"/>
  <c r="AG208" i="26" s="1"/>
  <c r="K208" i="26"/>
  <c r="I208" i="26"/>
  <c r="N208" i="26" s="1"/>
  <c r="H208" i="26"/>
  <c r="G208" i="26"/>
  <c r="L208" i="26" s="1"/>
  <c r="F208" i="26"/>
  <c r="E208" i="26"/>
  <c r="J208" i="26" s="1"/>
  <c r="C208" i="26"/>
  <c r="U207" i="26"/>
  <c r="Q207" i="26"/>
  <c r="P207" i="26"/>
  <c r="T207" i="26" s="1"/>
  <c r="O207" i="26"/>
  <c r="M207" i="26"/>
  <c r="AF207" i="26" s="1"/>
  <c r="AG207" i="26" s="1"/>
  <c r="L207" i="26"/>
  <c r="K207" i="26"/>
  <c r="I207" i="26"/>
  <c r="N207" i="26" s="1"/>
  <c r="H207" i="26"/>
  <c r="G207" i="26"/>
  <c r="F207" i="26"/>
  <c r="E207" i="26"/>
  <c r="J207" i="26" s="1"/>
  <c r="C207" i="26"/>
  <c r="U206" i="26"/>
  <c r="Q206" i="26"/>
  <c r="P206" i="26"/>
  <c r="T206" i="26" s="1"/>
  <c r="O206" i="26"/>
  <c r="M206" i="26"/>
  <c r="AF206" i="26" s="1"/>
  <c r="AG206" i="26" s="1"/>
  <c r="L206" i="26"/>
  <c r="K206" i="26"/>
  <c r="I206" i="26"/>
  <c r="N206" i="26" s="1"/>
  <c r="H206" i="26"/>
  <c r="G206" i="26"/>
  <c r="F206" i="26"/>
  <c r="E206" i="26"/>
  <c r="J206" i="26" s="1"/>
  <c r="W206" i="26" s="1"/>
  <c r="C206" i="26"/>
  <c r="U205" i="26"/>
  <c r="Q205" i="26"/>
  <c r="P205" i="26"/>
  <c r="T205" i="26" s="1"/>
  <c r="O205" i="26"/>
  <c r="M205" i="26"/>
  <c r="L205" i="26"/>
  <c r="K205" i="26"/>
  <c r="I205" i="26"/>
  <c r="N205" i="26" s="1"/>
  <c r="AI205" i="26" s="1"/>
  <c r="H205" i="26"/>
  <c r="G205" i="26"/>
  <c r="F205" i="26"/>
  <c r="E205" i="26"/>
  <c r="J205" i="26" s="1"/>
  <c r="W205" i="26" s="1"/>
  <c r="C205" i="26"/>
  <c r="U204" i="26"/>
  <c r="Q204" i="26"/>
  <c r="P204" i="26"/>
  <c r="T204" i="26" s="1"/>
  <c r="O204" i="26"/>
  <c r="M204" i="26"/>
  <c r="L204" i="26"/>
  <c r="K204" i="26"/>
  <c r="I204" i="26"/>
  <c r="N204" i="26" s="1"/>
  <c r="H204" i="26"/>
  <c r="G204" i="26"/>
  <c r="F204" i="26"/>
  <c r="E204" i="26"/>
  <c r="J204" i="26" s="1"/>
  <c r="C204" i="26"/>
  <c r="U203" i="26"/>
  <c r="Q203" i="26"/>
  <c r="P203" i="26"/>
  <c r="T203" i="26" s="1"/>
  <c r="O203" i="26"/>
  <c r="M203" i="26"/>
  <c r="L203" i="26"/>
  <c r="K203" i="26"/>
  <c r="I203" i="26"/>
  <c r="N203" i="26" s="1"/>
  <c r="H203" i="26"/>
  <c r="G203" i="26"/>
  <c r="F203" i="26"/>
  <c r="E203" i="26"/>
  <c r="J203" i="26" s="1"/>
  <c r="C203" i="26"/>
  <c r="U202" i="26"/>
  <c r="T202" i="26"/>
  <c r="Q202" i="26"/>
  <c r="P202" i="26"/>
  <c r="O202" i="26"/>
  <c r="L202" i="26"/>
  <c r="K202" i="26"/>
  <c r="I202" i="26"/>
  <c r="N202" i="26" s="1"/>
  <c r="H202" i="26"/>
  <c r="M202" i="26" s="1"/>
  <c r="AF202" i="26" s="1"/>
  <c r="AG202" i="26" s="1"/>
  <c r="G202" i="26"/>
  <c r="F202" i="26"/>
  <c r="E202" i="26"/>
  <c r="J202" i="26" s="1"/>
  <c r="C202" i="26"/>
  <c r="U201" i="26"/>
  <c r="P201" i="26"/>
  <c r="T201" i="26" s="1"/>
  <c r="O201" i="26"/>
  <c r="L201" i="26"/>
  <c r="K201" i="26"/>
  <c r="I201" i="26"/>
  <c r="N201" i="26" s="1"/>
  <c r="AI201" i="26" s="1"/>
  <c r="H201" i="26"/>
  <c r="M201" i="26" s="1"/>
  <c r="AF201" i="26" s="1"/>
  <c r="AG201" i="26" s="1"/>
  <c r="G201" i="26"/>
  <c r="F201" i="26"/>
  <c r="E201" i="26"/>
  <c r="J201" i="26" s="1"/>
  <c r="C201" i="26"/>
  <c r="P200" i="26"/>
  <c r="O200" i="26"/>
  <c r="L200" i="26"/>
  <c r="K200" i="26"/>
  <c r="I200" i="26"/>
  <c r="N200" i="26" s="1"/>
  <c r="H200" i="26"/>
  <c r="M200" i="26" s="1"/>
  <c r="G200" i="26"/>
  <c r="F200" i="26"/>
  <c r="E200" i="26"/>
  <c r="J200" i="26" s="1"/>
  <c r="C200" i="26"/>
  <c r="P199" i="26"/>
  <c r="O199" i="26"/>
  <c r="L199" i="26"/>
  <c r="K199" i="26"/>
  <c r="I199" i="26"/>
  <c r="N199" i="26" s="1"/>
  <c r="H199" i="26"/>
  <c r="M199" i="26" s="1"/>
  <c r="G199" i="26"/>
  <c r="F199" i="26"/>
  <c r="E199" i="26"/>
  <c r="J199" i="26" s="1"/>
  <c r="C199" i="26"/>
  <c r="P198" i="26"/>
  <c r="O198" i="26"/>
  <c r="K198" i="26"/>
  <c r="I198" i="26"/>
  <c r="N198" i="26" s="1"/>
  <c r="H198" i="26"/>
  <c r="M198" i="26" s="1"/>
  <c r="G198" i="26"/>
  <c r="L198" i="26" s="1"/>
  <c r="F198" i="26"/>
  <c r="E198" i="26"/>
  <c r="J198" i="26" s="1"/>
  <c r="C198" i="26"/>
  <c r="P197" i="26"/>
  <c r="O197" i="26"/>
  <c r="K197" i="26"/>
  <c r="I197" i="26"/>
  <c r="H197" i="26"/>
  <c r="G197" i="26"/>
  <c r="L197" i="26" s="1"/>
  <c r="F197" i="26"/>
  <c r="E197" i="26"/>
  <c r="D197" i="26"/>
  <c r="C197" i="26"/>
  <c r="P196" i="26"/>
  <c r="O196" i="26"/>
  <c r="L196" i="26"/>
  <c r="I196" i="26"/>
  <c r="N196" i="26" s="1"/>
  <c r="H196" i="26"/>
  <c r="M196" i="26" s="1"/>
  <c r="G196" i="26"/>
  <c r="F196" i="26"/>
  <c r="K196" i="26" s="1"/>
  <c r="E196" i="26"/>
  <c r="J196" i="26" s="1"/>
  <c r="C196" i="26"/>
  <c r="AG195" i="26"/>
  <c r="AA195" i="26"/>
  <c r="P195" i="26"/>
  <c r="O195" i="26"/>
  <c r="AJ195" i="26" s="1"/>
  <c r="L195" i="26"/>
  <c r="I195" i="26"/>
  <c r="N195" i="26" s="1"/>
  <c r="H195" i="26"/>
  <c r="M195" i="26" s="1"/>
  <c r="G195" i="26"/>
  <c r="F195" i="26"/>
  <c r="K195" i="26" s="1"/>
  <c r="E195" i="26"/>
  <c r="J195" i="26" s="1"/>
  <c r="C195" i="26"/>
  <c r="AG194" i="26"/>
  <c r="AA194" i="26"/>
  <c r="P194" i="26"/>
  <c r="S194" i="26" s="1"/>
  <c r="O194" i="26"/>
  <c r="AJ194" i="26" s="1"/>
  <c r="L194" i="26"/>
  <c r="AC194" i="26" s="1"/>
  <c r="I194" i="26"/>
  <c r="N194" i="26" s="1"/>
  <c r="H194" i="26"/>
  <c r="M194" i="26" s="1"/>
  <c r="G194" i="26"/>
  <c r="F194" i="26"/>
  <c r="K194" i="26" s="1"/>
  <c r="E194" i="26"/>
  <c r="J194" i="26" s="1"/>
  <c r="C194" i="26"/>
  <c r="P193" i="26"/>
  <c r="O193" i="26"/>
  <c r="L193" i="26"/>
  <c r="J193" i="26"/>
  <c r="I193" i="26"/>
  <c r="N193" i="26" s="1"/>
  <c r="H193" i="26"/>
  <c r="M193" i="26" s="1"/>
  <c r="G193" i="26"/>
  <c r="F193" i="26"/>
  <c r="K193" i="26" s="1"/>
  <c r="E193" i="26"/>
  <c r="C193" i="26"/>
  <c r="R192" i="26"/>
  <c r="Z192" i="26" s="1"/>
  <c r="AA192" i="26" s="1"/>
  <c r="P192" i="26"/>
  <c r="S192" i="26" s="1"/>
  <c r="O192" i="26"/>
  <c r="L192" i="26"/>
  <c r="AC192" i="26" s="1"/>
  <c r="I192" i="26"/>
  <c r="N192" i="26" s="1"/>
  <c r="H192" i="26"/>
  <c r="M192" i="26" s="1"/>
  <c r="G192" i="26"/>
  <c r="F192" i="26"/>
  <c r="K192" i="26" s="1"/>
  <c r="E192" i="26"/>
  <c r="J192" i="26" s="1"/>
  <c r="C192" i="26"/>
  <c r="P191" i="26"/>
  <c r="O191" i="26"/>
  <c r="L191" i="26"/>
  <c r="J191" i="26"/>
  <c r="I191" i="26"/>
  <c r="N191" i="26" s="1"/>
  <c r="H191" i="26"/>
  <c r="M191" i="26" s="1"/>
  <c r="G191" i="26"/>
  <c r="F191" i="26"/>
  <c r="K191" i="26" s="1"/>
  <c r="E191" i="26"/>
  <c r="C191" i="26"/>
  <c r="P190" i="26"/>
  <c r="O190" i="26"/>
  <c r="L190" i="26"/>
  <c r="I190" i="26"/>
  <c r="N190" i="26" s="1"/>
  <c r="H190" i="26"/>
  <c r="M190" i="26" s="1"/>
  <c r="G190" i="26"/>
  <c r="F190" i="26"/>
  <c r="K190" i="26" s="1"/>
  <c r="E190" i="26"/>
  <c r="J190" i="26" s="1"/>
  <c r="C190" i="26"/>
  <c r="P189" i="26"/>
  <c r="O189" i="26"/>
  <c r="L189" i="26"/>
  <c r="J189" i="26"/>
  <c r="I189" i="26"/>
  <c r="N189" i="26" s="1"/>
  <c r="H189" i="26"/>
  <c r="M189" i="26" s="1"/>
  <c r="G189" i="26"/>
  <c r="F189" i="26"/>
  <c r="K189" i="26" s="1"/>
  <c r="K214" i="26" s="1"/>
  <c r="E189" i="26"/>
  <c r="C189" i="26"/>
  <c r="I171" i="26"/>
  <c r="H171" i="26"/>
  <c r="G171" i="26"/>
  <c r="F171" i="26"/>
  <c r="E171" i="26"/>
  <c r="P168" i="26"/>
  <c r="O168" i="26"/>
  <c r="L168" i="26"/>
  <c r="I168" i="26"/>
  <c r="N168" i="26" s="1"/>
  <c r="H168" i="26"/>
  <c r="M168" i="26" s="1"/>
  <c r="G168" i="26"/>
  <c r="F168" i="26"/>
  <c r="K168" i="26" s="1"/>
  <c r="E168" i="26"/>
  <c r="J168" i="26" s="1"/>
  <c r="C168" i="26"/>
  <c r="P167" i="26"/>
  <c r="O167" i="26"/>
  <c r="L167" i="26"/>
  <c r="I167" i="26"/>
  <c r="N167" i="26" s="1"/>
  <c r="H167" i="26"/>
  <c r="M167" i="26" s="1"/>
  <c r="G167" i="26"/>
  <c r="F167" i="26"/>
  <c r="K167" i="26" s="1"/>
  <c r="E167" i="26"/>
  <c r="J167" i="26" s="1"/>
  <c r="C167" i="26"/>
  <c r="P166" i="26"/>
  <c r="O166" i="26"/>
  <c r="L166" i="26"/>
  <c r="I166" i="26"/>
  <c r="N166" i="26" s="1"/>
  <c r="H166" i="26"/>
  <c r="M166" i="26" s="1"/>
  <c r="G166" i="26"/>
  <c r="F166" i="26"/>
  <c r="K166" i="26" s="1"/>
  <c r="E166" i="26"/>
  <c r="J166" i="26" s="1"/>
  <c r="C166" i="26"/>
  <c r="P165" i="26"/>
  <c r="O165" i="26"/>
  <c r="L165" i="26"/>
  <c r="I165" i="26"/>
  <c r="N165" i="26" s="1"/>
  <c r="H165" i="26"/>
  <c r="M165" i="26" s="1"/>
  <c r="G165" i="26"/>
  <c r="F165" i="26"/>
  <c r="K165" i="26" s="1"/>
  <c r="E165" i="26"/>
  <c r="J165" i="26" s="1"/>
  <c r="C165" i="26"/>
  <c r="P164" i="26"/>
  <c r="O164" i="26"/>
  <c r="L164" i="26"/>
  <c r="I164" i="26"/>
  <c r="N164" i="26" s="1"/>
  <c r="H164" i="26"/>
  <c r="M164" i="26" s="1"/>
  <c r="G164" i="26"/>
  <c r="F164" i="26"/>
  <c r="K164" i="26" s="1"/>
  <c r="E164" i="26"/>
  <c r="J164" i="26" s="1"/>
  <c r="C164" i="26"/>
  <c r="P163" i="26"/>
  <c r="R163" i="26" s="1"/>
  <c r="O163" i="26"/>
  <c r="L163" i="26"/>
  <c r="I163" i="26"/>
  <c r="N163" i="26" s="1"/>
  <c r="H163" i="26"/>
  <c r="M163" i="26" s="1"/>
  <c r="G163" i="26"/>
  <c r="F163" i="26"/>
  <c r="K163" i="26" s="1"/>
  <c r="E163" i="26"/>
  <c r="J163" i="26" s="1"/>
  <c r="C163" i="26"/>
  <c r="P162" i="26"/>
  <c r="R162" i="26" s="1"/>
  <c r="O162" i="26"/>
  <c r="L162" i="26"/>
  <c r="I162" i="26"/>
  <c r="N162" i="26" s="1"/>
  <c r="H162" i="26"/>
  <c r="M162" i="26" s="1"/>
  <c r="G162" i="26"/>
  <c r="F162" i="26"/>
  <c r="K162" i="26" s="1"/>
  <c r="E162" i="26"/>
  <c r="J162" i="26" s="1"/>
  <c r="C162" i="26"/>
  <c r="P161" i="26"/>
  <c r="R161" i="26" s="1"/>
  <c r="O161" i="26"/>
  <c r="L161" i="26"/>
  <c r="I161" i="26"/>
  <c r="N161" i="26" s="1"/>
  <c r="H161" i="26"/>
  <c r="M161" i="26" s="1"/>
  <c r="G161" i="26"/>
  <c r="F161" i="26"/>
  <c r="K161" i="26" s="1"/>
  <c r="E161" i="26"/>
  <c r="J161" i="26" s="1"/>
  <c r="C161" i="26"/>
  <c r="P160" i="26"/>
  <c r="R160" i="26" s="1"/>
  <c r="O160" i="26"/>
  <c r="L160" i="26"/>
  <c r="I160" i="26"/>
  <c r="N160" i="26" s="1"/>
  <c r="H160" i="26"/>
  <c r="M160" i="26" s="1"/>
  <c r="G160" i="26"/>
  <c r="F160" i="26"/>
  <c r="K160" i="26" s="1"/>
  <c r="E160" i="26"/>
  <c r="J160" i="26" s="1"/>
  <c r="C160" i="26"/>
  <c r="P159" i="26"/>
  <c r="R159" i="26" s="1"/>
  <c r="O159" i="26"/>
  <c r="L159" i="26"/>
  <c r="I159" i="26"/>
  <c r="N159" i="26" s="1"/>
  <c r="H159" i="26"/>
  <c r="M159" i="26" s="1"/>
  <c r="G159" i="26"/>
  <c r="F159" i="26"/>
  <c r="K159" i="26" s="1"/>
  <c r="E159" i="26"/>
  <c r="J159" i="26" s="1"/>
  <c r="C159" i="26"/>
  <c r="P158" i="26"/>
  <c r="R158" i="26" s="1"/>
  <c r="O158" i="26"/>
  <c r="L158" i="26"/>
  <c r="I158" i="26"/>
  <c r="N158" i="26" s="1"/>
  <c r="H158" i="26"/>
  <c r="M158" i="26" s="1"/>
  <c r="G158" i="26"/>
  <c r="F158" i="26"/>
  <c r="K158" i="26" s="1"/>
  <c r="E158" i="26"/>
  <c r="J158" i="26" s="1"/>
  <c r="C158" i="26"/>
  <c r="P157" i="26"/>
  <c r="R157" i="26" s="1"/>
  <c r="O157" i="26"/>
  <c r="L157" i="26"/>
  <c r="I157" i="26"/>
  <c r="N157" i="26" s="1"/>
  <c r="H157" i="26"/>
  <c r="M157" i="26" s="1"/>
  <c r="G157" i="26"/>
  <c r="F157" i="26"/>
  <c r="K157" i="26" s="1"/>
  <c r="E157" i="26"/>
  <c r="J157" i="26" s="1"/>
  <c r="C157" i="26"/>
  <c r="P156" i="26"/>
  <c r="R156" i="26" s="1"/>
  <c r="O156" i="26"/>
  <c r="L156" i="26"/>
  <c r="I156" i="26"/>
  <c r="N156" i="26" s="1"/>
  <c r="H156" i="26"/>
  <c r="M156" i="26" s="1"/>
  <c r="G156" i="26"/>
  <c r="F156" i="26"/>
  <c r="K156" i="26" s="1"/>
  <c r="E156" i="26"/>
  <c r="J156" i="26" s="1"/>
  <c r="C156" i="26"/>
  <c r="P155" i="26"/>
  <c r="O155" i="26"/>
  <c r="L155" i="26"/>
  <c r="I155" i="26"/>
  <c r="N155" i="26" s="1"/>
  <c r="H155" i="26"/>
  <c r="M155" i="26" s="1"/>
  <c r="G155" i="26"/>
  <c r="F155" i="26"/>
  <c r="K155" i="26" s="1"/>
  <c r="E155" i="26"/>
  <c r="J155" i="26" s="1"/>
  <c r="C155" i="26"/>
  <c r="P154" i="26"/>
  <c r="O154" i="26"/>
  <c r="L154" i="26"/>
  <c r="I154" i="26"/>
  <c r="N154" i="26" s="1"/>
  <c r="H154" i="26"/>
  <c r="M154" i="26" s="1"/>
  <c r="G154" i="26"/>
  <c r="F154" i="26"/>
  <c r="K154" i="26" s="1"/>
  <c r="E154" i="26"/>
  <c r="J154" i="26" s="1"/>
  <c r="C154" i="26"/>
  <c r="P153" i="26"/>
  <c r="O153" i="26"/>
  <c r="L153" i="26"/>
  <c r="I153" i="26"/>
  <c r="N153" i="26" s="1"/>
  <c r="H153" i="26"/>
  <c r="M153" i="26" s="1"/>
  <c r="G153" i="26"/>
  <c r="F153" i="26"/>
  <c r="K153" i="26" s="1"/>
  <c r="E153" i="26"/>
  <c r="J153" i="26" s="1"/>
  <c r="C153" i="26"/>
  <c r="P152" i="26"/>
  <c r="O152" i="26"/>
  <c r="I152" i="26"/>
  <c r="H152" i="26"/>
  <c r="G152" i="26"/>
  <c r="F152" i="26"/>
  <c r="E152" i="26"/>
  <c r="D152" i="26"/>
  <c r="N152" i="26" s="1"/>
  <c r="C152" i="26"/>
  <c r="P151" i="26"/>
  <c r="O151" i="26"/>
  <c r="M151" i="26"/>
  <c r="I151" i="26"/>
  <c r="N151" i="26" s="1"/>
  <c r="H151" i="26"/>
  <c r="G151" i="26"/>
  <c r="L151" i="26" s="1"/>
  <c r="F151" i="26"/>
  <c r="K151" i="26" s="1"/>
  <c r="E151" i="26"/>
  <c r="J151" i="26" s="1"/>
  <c r="C151" i="26"/>
  <c r="AG150" i="26"/>
  <c r="AA150" i="26"/>
  <c r="P150" i="26"/>
  <c r="O150" i="26"/>
  <c r="AJ150" i="26" s="1"/>
  <c r="M150" i="26"/>
  <c r="I150" i="26"/>
  <c r="N150" i="26" s="1"/>
  <c r="H150" i="26"/>
  <c r="G150" i="26"/>
  <c r="L150" i="26" s="1"/>
  <c r="F150" i="26"/>
  <c r="K150" i="26" s="1"/>
  <c r="E150" i="26"/>
  <c r="J150" i="26" s="1"/>
  <c r="C150" i="26"/>
  <c r="AG149" i="26"/>
  <c r="AA149" i="26"/>
  <c r="U149" i="26"/>
  <c r="R149" i="26"/>
  <c r="Q149" i="26"/>
  <c r="P149" i="26"/>
  <c r="S149" i="26" s="1"/>
  <c r="O149" i="26"/>
  <c r="AJ149" i="26" s="1"/>
  <c r="M149" i="26"/>
  <c r="I149" i="26"/>
  <c r="N149" i="26" s="1"/>
  <c r="H149" i="26"/>
  <c r="G149" i="26"/>
  <c r="L149" i="26" s="1"/>
  <c r="F149" i="26"/>
  <c r="K149" i="26" s="1"/>
  <c r="Z149" i="26" s="1"/>
  <c r="E149" i="26"/>
  <c r="J149" i="26" s="1"/>
  <c r="C149" i="26"/>
  <c r="P148" i="26"/>
  <c r="O148" i="26"/>
  <c r="M148" i="26"/>
  <c r="L148" i="26"/>
  <c r="I148" i="26"/>
  <c r="N148" i="26" s="1"/>
  <c r="H148" i="26"/>
  <c r="G148" i="26"/>
  <c r="F148" i="26"/>
  <c r="K148" i="26" s="1"/>
  <c r="E148" i="26"/>
  <c r="J148" i="26" s="1"/>
  <c r="C148" i="26"/>
  <c r="U147" i="26"/>
  <c r="R147" i="26"/>
  <c r="Q147" i="26"/>
  <c r="P147" i="26"/>
  <c r="S147" i="26" s="1"/>
  <c r="AC147" i="26" s="1"/>
  <c r="O147" i="26"/>
  <c r="M147" i="26"/>
  <c r="L147" i="26"/>
  <c r="I147" i="26"/>
  <c r="N147" i="26" s="1"/>
  <c r="H147" i="26"/>
  <c r="G147" i="26"/>
  <c r="F147" i="26"/>
  <c r="K147" i="26" s="1"/>
  <c r="E147" i="26"/>
  <c r="J147" i="26" s="1"/>
  <c r="C147" i="26"/>
  <c r="P146" i="26"/>
  <c r="O146" i="26"/>
  <c r="M146" i="26"/>
  <c r="L146" i="26"/>
  <c r="I146" i="26"/>
  <c r="N146" i="26" s="1"/>
  <c r="H146" i="26"/>
  <c r="G146" i="26"/>
  <c r="F146" i="26"/>
  <c r="K146" i="26" s="1"/>
  <c r="E146" i="26"/>
  <c r="J146" i="26" s="1"/>
  <c r="C146" i="26"/>
  <c r="P145" i="26"/>
  <c r="O145" i="26"/>
  <c r="M145" i="26"/>
  <c r="L145" i="26"/>
  <c r="I145" i="26"/>
  <c r="N145" i="26" s="1"/>
  <c r="H145" i="26"/>
  <c r="G145" i="26"/>
  <c r="F145" i="26"/>
  <c r="K145" i="26" s="1"/>
  <c r="E145" i="26"/>
  <c r="J145" i="26" s="1"/>
  <c r="C145" i="26"/>
  <c r="P144" i="26"/>
  <c r="O144" i="26"/>
  <c r="M144" i="26"/>
  <c r="L144" i="26"/>
  <c r="I144" i="26"/>
  <c r="N144" i="26" s="1"/>
  <c r="H144" i="26"/>
  <c r="G144" i="26"/>
  <c r="F144" i="26"/>
  <c r="K144" i="26" s="1"/>
  <c r="E144" i="26"/>
  <c r="J144" i="26" s="1"/>
  <c r="C144" i="26"/>
  <c r="I126" i="26"/>
  <c r="H126" i="26"/>
  <c r="G126" i="26"/>
  <c r="F126" i="26"/>
  <c r="E126" i="26"/>
  <c r="P123" i="26"/>
  <c r="O123" i="26"/>
  <c r="M123" i="26"/>
  <c r="L123" i="26"/>
  <c r="I123" i="26"/>
  <c r="N123" i="26" s="1"/>
  <c r="H123" i="26"/>
  <c r="G123" i="26"/>
  <c r="F123" i="26"/>
  <c r="K123" i="26" s="1"/>
  <c r="E123" i="26"/>
  <c r="J123" i="26" s="1"/>
  <c r="C123" i="26"/>
  <c r="P122" i="26"/>
  <c r="O122" i="26"/>
  <c r="M122" i="26"/>
  <c r="L122" i="26"/>
  <c r="I122" i="26"/>
  <c r="N122" i="26" s="1"/>
  <c r="H122" i="26"/>
  <c r="G122" i="26"/>
  <c r="F122" i="26"/>
  <c r="K122" i="26" s="1"/>
  <c r="E122" i="26"/>
  <c r="J122" i="26" s="1"/>
  <c r="C122" i="26"/>
  <c r="P121" i="26"/>
  <c r="O121" i="26"/>
  <c r="M121" i="26"/>
  <c r="L121" i="26"/>
  <c r="I121" i="26"/>
  <c r="N121" i="26" s="1"/>
  <c r="H121" i="26"/>
  <c r="G121" i="26"/>
  <c r="F121" i="26"/>
  <c r="K121" i="26" s="1"/>
  <c r="E121" i="26"/>
  <c r="J121" i="26" s="1"/>
  <c r="C121" i="26"/>
  <c r="P120" i="26"/>
  <c r="O120" i="26"/>
  <c r="M120" i="26"/>
  <c r="L120" i="26"/>
  <c r="I120" i="26"/>
  <c r="N120" i="26" s="1"/>
  <c r="H120" i="26"/>
  <c r="G120" i="26"/>
  <c r="F120" i="26"/>
  <c r="K120" i="26" s="1"/>
  <c r="E120" i="26"/>
  <c r="J120" i="26" s="1"/>
  <c r="C120" i="26"/>
  <c r="P119" i="26"/>
  <c r="O119" i="26"/>
  <c r="M119" i="26"/>
  <c r="L119" i="26"/>
  <c r="I119" i="26"/>
  <c r="N119" i="26" s="1"/>
  <c r="H119" i="26"/>
  <c r="G119" i="26"/>
  <c r="F119" i="26"/>
  <c r="K119" i="26" s="1"/>
  <c r="E119" i="26"/>
  <c r="J119" i="26" s="1"/>
  <c r="C119" i="26"/>
  <c r="U118" i="26"/>
  <c r="R118" i="26"/>
  <c r="Q118" i="26"/>
  <c r="P118" i="26"/>
  <c r="S118" i="26" s="1"/>
  <c r="AC118" i="26" s="1"/>
  <c r="O118" i="26"/>
  <c r="M118" i="26"/>
  <c r="L118" i="26"/>
  <c r="I118" i="26"/>
  <c r="N118" i="26" s="1"/>
  <c r="H118" i="26"/>
  <c r="G118" i="26"/>
  <c r="F118" i="26"/>
  <c r="K118" i="26" s="1"/>
  <c r="E118" i="26"/>
  <c r="J118" i="26" s="1"/>
  <c r="C118" i="26"/>
  <c r="U117" i="26"/>
  <c r="R117" i="26"/>
  <c r="Q117" i="26"/>
  <c r="P117" i="26"/>
  <c r="S117" i="26" s="1"/>
  <c r="AC117" i="26" s="1"/>
  <c r="O117" i="26"/>
  <c r="M117" i="26"/>
  <c r="L117" i="26"/>
  <c r="I117" i="26"/>
  <c r="N117" i="26" s="1"/>
  <c r="H117" i="26"/>
  <c r="G117" i="26"/>
  <c r="F117" i="26"/>
  <c r="K117" i="26" s="1"/>
  <c r="Z117" i="26" s="1"/>
  <c r="AA117" i="26" s="1"/>
  <c r="E117" i="26"/>
  <c r="J117" i="26" s="1"/>
  <c r="C117" i="26"/>
  <c r="U116" i="26"/>
  <c r="R116" i="26"/>
  <c r="Q116" i="26"/>
  <c r="P116" i="26"/>
  <c r="S116" i="26" s="1"/>
  <c r="AC116" i="26" s="1"/>
  <c r="O116" i="26"/>
  <c r="M116" i="26"/>
  <c r="L116" i="26"/>
  <c r="I116" i="26"/>
  <c r="N116" i="26" s="1"/>
  <c r="H116" i="26"/>
  <c r="G116" i="26"/>
  <c r="F116" i="26"/>
  <c r="K116" i="26" s="1"/>
  <c r="E116" i="26"/>
  <c r="J116" i="26" s="1"/>
  <c r="C116" i="26"/>
  <c r="P115" i="26"/>
  <c r="S115" i="26" s="1"/>
  <c r="O115" i="26"/>
  <c r="L115" i="26"/>
  <c r="I115" i="26"/>
  <c r="N115" i="26" s="1"/>
  <c r="H115" i="26"/>
  <c r="M115" i="26" s="1"/>
  <c r="G115" i="26"/>
  <c r="F115" i="26"/>
  <c r="K115" i="26" s="1"/>
  <c r="E115" i="26"/>
  <c r="J115" i="26" s="1"/>
  <c r="C115" i="26"/>
  <c r="T114" i="26"/>
  <c r="Q114" i="26"/>
  <c r="W114" i="26" s="1"/>
  <c r="P114" i="26"/>
  <c r="S114" i="26" s="1"/>
  <c r="O114" i="26"/>
  <c r="L114" i="26"/>
  <c r="AC114" i="26" s="1"/>
  <c r="J114" i="26"/>
  <c r="I114" i="26"/>
  <c r="N114" i="26" s="1"/>
  <c r="H114" i="26"/>
  <c r="M114" i="26" s="1"/>
  <c r="G114" i="26"/>
  <c r="F114" i="26"/>
  <c r="K114" i="26" s="1"/>
  <c r="E114" i="26"/>
  <c r="C114" i="26"/>
  <c r="P113" i="26"/>
  <c r="S113" i="26" s="1"/>
  <c r="O113" i="26"/>
  <c r="L113" i="26"/>
  <c r="I113" i="26"/>
  <c r="N113" i="26" s="1"/>
  <c r="H113" i="26"/>
  <c r="M113" i="26" s="1"/>
  <c r="G113" i="26"/>
  <c r="F113" i="26"/>
  <c r="K113" i="26" s="1"/>
  <c r="E113" i="26"/>
  <c r="J113" i="26" s="1"/>
  <c r="C113" i="26"/>
  <c r="T112" i="26"/>
  <c r="R112" i="26"/>
  <c r="Q112" i="26"/>
  <c r="P112" i="26"/>
  <c r="S112" i="26" s="1"/>
  <c r="O112" i="26"/>
  <c r="L112" i="26"/>
  <c r="I112" i="26"/>
  <c r="N112" i="26" s="1"/>
  <c r="H112" i="26"/>
  <c r="M112" i="26" s="1"/>
  <c r="G112" i="26"/>
  <c r="F112" i="26"/>
  <c r="K112" i="26" s="1"/>
  <c r="Z112" i="26" s="1"/>
  <c r="AA112" i="26" s="1"/>
  <c r="E112" i="26"/>
  <c r="J112" i="26" s="1"/>
  <c r="C112" i="26"/>
  <c r="P111" i="26"/>
  <c r="S111" i="26" s="1"/>
  <c r="O111" i="26"/>
  <c r="L111" i="26"/>
  <c r="I111" i="26"/>
  <c r="N111" i="26" s="1"/>
  <c r="H111" i="26"/>
  <c r="M111" i="26" s="1"/>
  <c r="G111" i="26"/>
  <c r="F111" i="26"/>
  <c r="K111" i="26" s="1"/>
  <c r="E111" i="26"/>
  <c r="J111" i="26" s="1"/>
  <c r="C111" i="26"/>
  <c r="P110" i="26"/>
  <c r="O110" i="26"/>
  <c r="L110" i="26"/>
  <c r="J110" i="26"/>
  <c r="I110" i="26"/>
  <c r="N110" i="26" s="1"/>
  <c r="H110" i="26"/>
  <c r="M110" i="26" s="1"/>
  <c r="G110" i="26"/>
  <c r="F110" i="26"/>
  <c r="K110" i="26" s="1"/>
  <c r="E110" i="26"/>
  <c r="C110" i="26"/>
  <c r="P109" i="26"/>
  <c r="O109" i="26"/>
  <c r="N109" i="26"/>
  <c r="L109" i="26"/>
  <c r="I109" i="26"/>
  <c r="H109" i="26"/>
  <c r="M109" i="26" s="1"/>
  <c r="G109" i="26"/>
  <c r="F109" i="26"/>
  <c r="K109" i="26" s="1"/>
  <c r="E109" i="26"/>
  <c r="J109" i="26" s="1"/>
  <c r="C109" i="26"/>
  <c r="P108" i="26"/>
  <c r="O108" i="26"/>
  <c r="N108" i="26"/>
  <c r="L108" i="26"/>
  <c r="I108" i="26"/>
  <c r="H108" i="26"/>
  <c r="M108" i="26" s="1"/>
  <c r="G108" i="26"/>
  <c r="F108" i="26"/>
  <c r="K108" i="26" s="1"/>
  <c r="E108" i="26"/>
  <c r="J108" i="26" s="1"/>
  <c r="C108" i="26"/>
  <c r="P107" i="26"/>
  <c r="O107" i="26"/>
  <c r="I107" i="26"/>
  <c r="H107" i="26"/>
  <c r="G107" i="26"/>
  <c r="F107" i="26"/>
  <c r="E107" i="26"/>
  <c r="D107" i="26"/>
  <c r="N107" i="26" s="1"/>
  <c r="C107" i="26"/>
  <c r="P106" i="26"/>
  <c r="O106" i="26"/>
  <c r="M106" i="26"/>
  <c r="I106" i="26"/>
  <c r="N106" i="26" s="1"/>
  <c r="H106" i="26"/>
  <c r="G106" i="26"/>
  <c r="L106" i="26" s="1"/>
  <c r="F106" i="26"/>
  <c r="K106" i="26" s="1"/>
  <c r="E106" i="26"/>
  <c r="J106" i="26" s="1"/>
  <c r="C106" i="26"/>
  <c r="AG105" i="26"/>
  <c r="AA105" i="26"/>
  <c r="P105" i="26"/>
  <c r="O105" i="26"/>
  <c r="AJ105" i="26" s="1"/>
  <c r="M105" i="26"/>
  <c r="I105" i="26"/>
  <c r="N105" i="26" s="1"/>
  <c r="H105" i="26"/>
  <c r="G105" i="26"/>
  <c r="L105" i="26" s="1"/>
  <c r="F105" i="26"/>
  <c r="K105" i="26" s="1"/>
  <c r="E105" i="26"/>
  <c r="J105" i="26" s="1"/>
  <c r="C105" i="26"/>
  <c r="AG104" i="26"/>
  <c r="AA104" i="26"/>
  <c r="U104" i="26"/>
  <c r="S104" i="26"/>
  <c r="R104" i="26"/>
  <c r="Q104" i="26"/>
  <c r="P104" i="26"/>
  <c r="T104" i="26" s="1"/>
  <c r="O104" i="26"/>
  <c r="AJ104" i="26" s="1"/>
  <c r="M104" i="26"/>
  <c r="I104" i="26"/>
  <c r="N104" i="26" s="1"/>
  <c r="H104" i="26"/>
  <c r="G104" i="26"/>
  <c r="L104" i="26" s="1"/>
  <c r="AC104" i="26" s="1"/>
  <c r="F104" i="26"/>
  <c r="K104" i="26" s="1"/>
  <c r="Z104" i="26" s="1"/>
  <c r="E104" i="26"/>
  <c r="J104" i="26" s="1"/>
  <c r="W104" i="26" s="1"/>
  <c r="C104" i="26"/>
  <c r="P103" i="26"/>
  <c r="O103" i="26"/>
  <c r="M103" i="26"/>
  <c r="K103" i="26"/>
  <c r="I103" i="26"/>
  <c r="N103" i="26" s="1"/>
  <c r="H103" i="26"/>
  <c r="G103" i="26"/>
  <c r="L103" i="26" s="1"/>
  <c r="F103" i="26"/>
  <c r="E103" i="26"/>
  <c r="J103" i="26" s="1"/>
  <c r="C103" i="26"/>
  <c r="U102" i="26"/>
  <c r="S102" i="26"/>
  <c r="R102" i="26"/>
  <c r="Q102" i="26"/>
  <c r="P102" i="26"/>
  <c r="T102" i="26" s="1"/>
  <c r="O102" i="26"/>
  <c r="M102" i="26"/>
  <c r="K102" i="26"/>
  <c r="I102" i="26"/>
  <c r="N102" i="26" s="1"/>
  <c r="AI102" i="26" s="1"/>
  <c r="H102" i="26"/>
  <c r="G102" i="26"/>
  <c r="L102" i="26" s="1"/>
  <c r="F102" i="26"/>
  <c r="E102" i="26"/>
  <c r="J102" i="26" s="1"/>
  <c r="C102" i="26"/>
  <c r="P101" i="26"/>
  <c r="O101" i="26"/>
  <c r="M101" i="26"/>
  <c r="K101" i="26"/>
  <c r="I101" i="26"/>
  <c r="N101" i="26" s="1"/>
  <c r="H101" i="26"/>
  <c r="G101" i="26"/>
  <c r="L101" i="26" s="1"/>
  <c r="F101" i="26"/>
  <c r="E101" i="26"/>
  <c r="J101" i="26" s="1"/>
  <c r="C101" i="26"/>
  <c r="P100" i="26"/>
  <c r="O100" i="26"/>
  <c r="M100" i="26"/>
  <c r="K100" i="26"/>
  <c r="I100" i="26"/>
  <c r="N100" i="26" s="1"/>
  <c r="H100" i="26"/>
  <c r="G100" i="26"/>
  <c r="L100" i="26" s="1"/>
  <c r="F100" i="26"/>
  <c r="E100" i="26"/>
  <c r="J100" i="26" s="1"/>
  <c r="C100" i="26"/>
  <c r="P99" i="26"/>
  <c r="O99" i="26"/>
  <c r="M99" i="26"/>
  <c r="K99" i="26"/>
  <c r="I99" i="26"/>
  <c r="N99" i="26" s="1"/>
  <c r="H99" i="26"/>
  <c r="G99" i="26"/>
  <c r="L99" i="26" s="1"/>
  <c r="F99" i="26"/>
  <c r="E99" i="26"/>
  <c r="J99" i="26" s="1"/>
  <c r="C99" i="26"/>
  <c r="I81" i="26"/>
  <c r="H81" i="26"/>
  <c r="G81" i="26"/>
  <c r="F81" i="26"/>
  <c r="E81" i="26"/>
  <c r="P78" i="26"/>
  <c r="O78" i="26"/>
  <c r="M78" i="26"/>
  <c r="K78" i="26"/>
  <c r="I78" i="26"/>
  <c r="N78" i="26" s="1"/>
  <c r="H78" i="26"/>
  <c r="G78" i="26"/>
  <c r="L78" i="26" s="1"/>
  <c r="F78" i="26"/>
  <c r="E78" i="26"/>
  <c r="J78" i="26" s="1"/>
  <c r="C78" i="26"/>
  <c r="P77" i="26"/>
  <c r="O77" i="26"/>
  <c r="M77" i="26"/>
  <c r="K77" i="26"/>
  <c r="I77" i="26"/>
  <c r="N77" i="26" s="1"/>
  <c r="H77" i="26"/>
  <c r="G77" i="26"/>
  <c r="L77" i="26" s="1"/>
  <c r="F77" i="26"/>
  <c r="E77" i="26"/>
  <c r="J77" i="26" s="1"/>
  <c r="C77" i="26"/>
  <c r="P76" i="26"/>
  <c r="O76" i="26"/>
  <c r="M76" i="26"/>
  <c r="K76" i="26"/>
  <c r="I76" i="26"/>
  <c r="N76" i="26" s="1"/>
  <c r="H76" i="26"/>
  <c r="G76" i="26"/>
  <c r="L76" i="26" s="1"/>
  <c r="F76" i="26"/>
  <c r="E76" i="26"/>
  <c r="J76" i="26" s="1"/>
  <c r="C76" i="26"/>
  <c r="P75" i="26"/>
  <c r="O75" i="26"/>
  <c r="M75" i="26"/>
  <c r="K75" i="26"/>
  <c r="I75" i="26"/>
  <c r="N75" i="26" s="1"/>
  <c r="H75" i="26"/>
  <c r="G75" i="26"/>
  <c r="L75" i="26" s="1"/>
  <c r="F75" i="26"/>
  <c r="E75" i="26"/>
  <c r="J75" i="26" s="1"/>
  <c r="C75" i="26"/>
  <c r="P74" i="26"/>
  <c r="O74" i="26"/>
  <c r="M74" i="26"/>
  <c r="K74" i="26"/>
  <c r="I74" i="26"/>
  <c r="N74" i="26" s="1"/>
  <c r="H74" i="26"/>
  <c r="G74" i="26"/>
  <c r="L74" i="26" s="1"/>
  <c r="F74" i="26"/>
  <c r="E74" i="26"/>
  <c r="J74" i="26" s="1"/>
  <c r="C74" i="26"/>
  <c r="U73" i="26"/>
  <c r="S73" i="26"/>
  <c r="Q73" i="26"/>
  <c r="P73" i="26"/>
  <c r="R73" i="26" s="1"/>
  <c r="O73" i="26"/>
  <c r="M73" i="26"/>
  <c r="K73" i="26"/>
  <c r="I73" i="26"/>
  <c r="N73" i="26" s="1"/>
  <c r="H73" i="26"/>
  <c r="G73" i="26"/>
  <c r="L73" i="26" s="1"/>
  <c r="AC73" i="26" s="1"/>
  <c r="F73" i="26"/>
  <c r="E73" i="26"/>
  <c r="J73" i="26" s="1"/>
  <c r="C73" i="26"/>
  <c r="U72" i="26"/>
  <c r="Q72" i="26"/>
  <c r="P72" i="26"/>
  <c r="S72" i="26" s="1"/>
  <c r="O72" i="26"/>
  <c r="M72" i="26"/>
  <c r="K72" i="26"/>
  <c r="I72" i="26"/>
  <c r="N72" i="26" s="1"/>
  <c r="AI72" i="26" s="1"/>
  <c r="H72" i="26"/>
  <c r="G72" i="26"/>
  <c r="L72" i="26" s="1"/>
  <c r="F72" i="26"/>
  <c r="E72" i="26"/>
  <c r="J72" i="26" s="1"/>
  <c r="C72" i="26"/>
  <c r="U71" i="26"/>
  <c r="Q71" i="26"/>
  <c r="P71" i="26"/>
  <c r="S71" i="26" s="1"/>
  <c r="O71" i="26"/>
  <c r="M71" i="26"/>
  <c r="K71" i="26"/>
  <c r="I71" i="26"/>
  <c r="N71" i="26" s="1"/>
  <c r="AI71" i="26" s="1"/>
  <c r="H71" i="26"/>
  <c r="G71" i="26"/>
  <c r="L71" i="26" s="1"/>
  <c r="F71" i="26"/>
  <c r="E71" i="26"/>
  <c r="J71" i="26" s="1"/>
  <c r="C71" i="26"/>
  <c r="U70" i="26"/>
  <c r="Q70" i="26"/>
  <c r="P70" i="26"/>
  <c r="S70" i="26" s="1"/>
  <c r="O70" i="26"/>
  <c r="M70" i="26"/>
  <c r="K70" i="26"/>
  <c r="I70" i="26"/>
  <c r="N70" i="26" s="1"/>
  <c r="AI70" i="26" s="1"/>
  <c r="H70" i="26"/>
  <c r="G70" i="26"/>
  <c r="L70" i="26" s="1"/>
  <c r="F70" i="26"/>
  <c r="E70" i="26"/>
  <c r="J70" i="26" s="1"/>
  <c r="C70" i="26"/>
  <c r="U69" i="26"/>
  <c r="Q69" i="26"/>
  <c r="P69" i="26"/>
  <c r="S69" i="26" s="1"/>
  <c r="O69" i="26"/>
  <c r="M69" i="26"/>
  <c r="L69" i="26"/>
  <c r="K69" i="26"/>
  <c r="I69" i="26"/>
  <c r="N69" i="26" s="1"/>
  <c r="AI69" i="26" s="1"/>
  <c r="H69" i="26"/>
  <c r="G69" i="26"/>
  <c r="F69" i="26"/>
  <c r="E69" i="26"/>
  <c r="J69" i="26" s="1"/>
  <c r="W69" i="26" s="1"/>
  <c r="C69" i="26"/>
  <c r="U68" i="26"/>
  <c r="Q68" i="26"/>
  <c r="P68" i="26"/>
  <c r="S68" i="26" s="1"/>
  <c r="O68" i="26"/>
  <c r="M68" i="26"/>
  <c r="L68" i="26"/>
  <c r="K68" i="26"/>
  <c r="I68" i="26"/>
  <c r="N68" i="26" s="1"/>
  <c r="H68" i="26"/>
  <c r="G68" i="26"/>
  <c r="F68" i="26"/>
  <c r="E68" i="26"/>
  <c r="J68" i="26" s="1"/>
  <c r="C68" i="26"/>
  <c r="U67" i="26"/>
  <c r="Q67" i="26"/>
  <c r="P67" i="26"/>
  <c r="S67" i="26" s="1"/>
  <c r="O67" i="26"/>
  <c r="M67" i="26"/>
  <c r="L67" i="26"/>
  <c r="K67" i="26"/>
  <c r="I67" i="26"/>
  <c r="N67" i="26" s="1"/>
  <c r="H67" i="26"/>
  <c r="G67" i="26"/>
  <c r="F67" i="26"/>
  <c r="E67" i="26"/>
  <c r="J67" i="26" s="1"/>
  <c r="C67" i="26"/>
  <c r="U66" i="26"/>
  <c r="Q66" i="26"/>
  <c r="P66" i="26"/>
  <c r="S66" i="26" s="1"/>
  <c r="O66" i="26"/>
  <c r="M66" i="26"/>
  <c r="L66" i="26"/>
  <c r="K66" i="26"/>
  <c r="I66" i="26"/>
  <c r="N66" i="26" s="1"/>
  <c r="H66" i="26"/>
  <c r="G66" i="26"/>
  <c r="F66" i="26"/>
  <c r="E66" i="26"/>
  <c r="J66" i="26" s="1"/>
  <c r="W66" i="26" s="1"/>
  <c r="C66" i="26"/>
  <c r="P65" i="26"/>
  <c r="O65" i="26"/>
  <c r="M65" i="26"/>
  <c r="L65" i="26"/>
  <c r="K65" i="26"/>
  <c r="I65" i="26"/>
  <c r="N65" i="26" s="1"/>
  <c r="H65" i="26"/>
  <c r="G65" i="26"/>
  <c r="F65" i="26"/>
  <c r="E65" i="26"/>
  <c r="J65" i="26" s="1"/>
  <c r="C65" i="26"/>
  <c r="P64" i="26"/>
  <c r="O64" i="26"/>
  <c r="M64" i="26"/>
  <c r="I64" i="26"/>
  <c r="H64" i="26"/>
  <c r="G64" i="26"/>
  <c r="F64" i="26"/>
  <c r="E64" i="26"/>
  <c r="D64" i="26"/>
  <c r="K64" i="26" s="1"/>
  <c r="C64" i="26"/>
  <c r="P63" i="26"/>
  <c r="O63" i="26"/>
  <c r="N63" i="26"/>
  <c r="M63" i="26"/>
  <c r="L63" i="26"/>
  <c r="J63" i="26"/>
  <c r="I63" i="26"/>
  <c r="H63" i="26"/>
  <c r="G63" i="26"/>
  <c r="F63" i="26"/>
  <c r="K63" i="26" s="1"/>
  <c r="E63" i="26"/>
  <c r="C63" i="26"/>
  <c r="P62" i="26"/>
  <c r="O62" i="26"/>
  <c r="N62" i="26"/>
  <c r="M62" i="26"/>
  <c r="J62" i="26"/>
  <c r="I62" i="26"/>
  <c r="H62" i="26"/>
  <c r="G62" i="26"/>
  <c r="F62" i="26"/>
  <c r="E62" i="26"/>
  <c r="D62" i="26"/>
  <c r="L62" i="26" s="1"/>
  <c r="C62" i="26"/>
  <c r="P61" i="26"/>
  <c r="O61" i="26"/>
  <c r="N61" i="26"/>
  <c r="M61" i="26"/>
  <c r="K61" i="26"/>
  <c r="J61" i="26"/>
  <c r="I61" i="26"/>
  <c r="H61" i="26"/>
  <c r="G61" i="26"/>
  <c r="L61" i="26" s="1"/>
  <c r="F61" i="26"/>
  <c r="E61" i="26"/>
  <c r="C61" i="26"/>
  <c r="P60" i="26"/>
  <c r="O60" i="26"/>
  <c r="AG60" i="26" s="1"/>
  <c r="N60" i="26"/>
  <c r="M60" i="26"/>
  <c r="K60" i="26"/>
  <c r="J60" i="26"/>
  <c r="I60" i="26"/>
  <c r="H60" i="26"/>
  <c r="G60" i="26"/>
  <c r="L60" i="26" s="1"/>
  <c r="F60" i="26"/>
  <c r="E60" i="26"/>
  <c r="C60" i="26"/>
  <c r="U59" i="26"/>
  <c r="S59" i="26"/>
  <c r="R59" i="26"/>
  <c r="Q59" i="26"/>
  <c r="P59" i="26"/>
  <c r="T59" i="26" s="1"/>
  <c r="O59" i="26"/>
  <c r="AG59" i="26" s="1"/>
  <c r="N59" i="26"/>
  <c r="AI59" i="26" s="1"/>
  <c r="K59" i="26"/>
  <c r="J59" i="26"/>
  <c r="W59" i="26" s="1"/>
  <c r="I59" i="26"/>
  <c r="H59" i="26"/>
  <c r="M59" i="26" s="1"/>
  <c r="G59" i="26"/>
  <c r="L59" i="26" s="1"/>
  <c r="F59" i="26"/>
  <c r="E59" i="26"/>
  <c r="C59" i="26"/>
  <c r="P58" i="26"/>
  <c r="O58" i="26"/>
  <c r="N58" i="26"/>
  <c r="K58" i="26"/>
  <c r="J58" i="26"/>
  <c r="I58" i="26"/>
  <c r="H58" i="26"/>
  <c r="M58" i="26" s="1"/>
  <c r="G58" i="26"/>
  <c r="L58" i="26" s="1"/>
  <c r="F58" i="26"/>
  <c r="E58" i="26"/>
  <c r="C58" i="26"/>
  <c r="S57" i="26"/>
  <c r="P57" i="26"/>
  <c r="U57" i="26" s="1"/>
  <c r="O57" i="26"/>
  <c r="N57" i="26"/>
  <c r="AI57" i="26" s="1"/>
  <c r="K57" i="26"/>
  <c r="I57" i="26"/>
  <c r="H57" i="26"/>
  <c r="M57" i="26" s="1"/>
  <c r="G57" i="26"/>
  <c r="L57" i="26" s="1"/>
  <c r="F57" i="26"/>
  <c r="E57" i="26"/>
  <c r="J57" i="26" s="1"/>
  <c r="C57" i="26"/>
  <c r="P56" i="26"/>
  <c r="O56" i="26"/>
  <c r="N56" i="26"/>
  <c r="K56" i="26"/>
  <c r="J56" i="26"/>
  <c r="I56" i="26"/>
  <c r="H56" i="26"/>
  <c r="M56" i="26" s="1"/>
  <c r="G56" i="26"/>
  <c r="L56" i="26" s="1"/>
  <c r="F56" i="26"/>
  <c r="E56" i="26"/>
  <c r="C56" i="26"/>
  <c r="P55" i="26"/>
  <c r="O55" i="26"/>
  <c r="N55" i="26"/>
  <c r="K55" i="26"/>
  <c r="J55" i="26"/>
  <c r="I55" i="26"/>
  <c r="H55" i="26"/>
  <c r="M55" i="26" s="1"/>
  <c r="G55" i="26"/>
  <c r="L55" i="26" s="1"/>
  <c r="F55" i="26"/>
  <c r="E55" i="26"/>
  <c r="C55" i="26"/>
  <c r="P54" i="26"/>
  <c r="O54" i="26"/>
  <c r="N54" i="26"/>
  <c r="K54" i="26"/>
  <c r="J54" i="26"/>
  <c r="I54" i="26"/>
  <c r="H54" i="26"/>
  <c r="M54" i="26" s="1"/>
  <c r="G54" i="26"/>
  <c r="L54" i="26" s="1"/>
  <c r="F54" i="26"/>
  <c r="E54" i="26"/>
  <c r="C54" i="26"/>
  <c r="I36" i="26"/>
  <c r="H36" i="26"/>
  <c r="G36" i="26"/>
  <c r="F36" i="26"/>
  <c r="E36" i="26"/>
  <c r="P33" i="26"/>
  <c r="O33" i="26"/>
  <c r="K33" i="26"/>
  <c r="I33" i="26"/>
  <c r="N33" i="26" s="1"/>
  <c r="H33" i="26"/>
  <c r="M33" i="26" s="1"/>
  <c r="G33" i="26"/>
  <c r="L33" i="26" s="1"/>
  <c r="F33" i="26"/>
  <c r="E33" i="26"/>
  <c r="J33" i="26" s="1"/>
  <c r="C33" i="26"/>
  <c r="P32" i="26"/>
  <c r="O32" i="26"/>
  <c r="K32" i="26"/>
  <c r="I32" i="26"/>
  <c r="N32" i="26" s="1"/>
  <c r="H32" i="26"/>
  <c r="M32" i="26" s="1"/>
  <c r="G32" i="26"/>
  <c r="L32" i="26" s="1"/>
  <c r="F32" i="26"/>
  <c r="E32" i="26"/>
  <c r="J32" i="26" s="1"/>
  <c r="C32" i="26"/>
  <c r="P31" i="26"/>
  <c r="O31" i="26"/>
  <c r="K31" i="26"/>
  <c r="I31" i="26"/>
  <c r="N31" i="26" s="1"/>
  <c r="H31" i="26"/>
  <c r="M31" i="26" s="1"/>
  <c r="G31" i="26"/>
  <c r="L31" i="26" s="1"/>
  <c r="F31" i="26"/>
  <c r="E31" i="26"/>
  <c r="J31" i="26" s="1"/>
  <c r="C31" i="26"/>
  <c r="P30" i="26"/>
  <c r="O30" i="26"/>
  <c r="K30" i="26"/>
  <c r="I30" i="26"/>
  <c r="N30" i="26" s="1"/>
  <c r="H30" i="26"/>
  <c r="M30" i="26" s="1"/>
  <c r="G30" i="26"/>
  <c r="L30" i="26" s="1"/>
  <c r="F30" i="26"/>
  <c r="E30" i="26"/>
  <c r="J30" i="26" s="1"/>
  <c r="C30" i="26"/>
  <c r="P29" i="26"/>
  <c r="O29" i="26"/>
  <c r="K29" i="26"/>
  <c r="I29" i="26"/>
  <c r="N29" i="26" s="1"/>
  <c r="H29" i="26"/>
  <c r="M29" i="26" s="1"/>
  <c r="G29" i="26"/>
  <c r="L29" i="26" s="1"/>
  <c r="F29" i="26"/>
  <c r="E29" i="26"/>
  <c r="J29" i="26" s="1"/>
  <c r="C29" i="26"/>
  <c r="S28" i="26"/>
  <c r="P28" i="26"/>
  <c r="U28" i="26" s="1"/>
  <c r="O28" i="26"/>
  <c r="K28" i="26"/>
  <c r="I28" i="26"/>
  <c r="N28" i="26" s="1"/>
  <c r="H28" i="26"/>
  <c r="M28" i="26" s="1"/>
  <c r="G28" i="26"/>
  <c r="L28" i="26" s="1"/>
  <c r="F28" i="26"/>
  <c r="E28" i="26"/>
  <c r="J28" i="26" s="1"/>
  <c r="C28" i="26"/>
  <c r="S27" i="26"/>
  <c r="P27" i="26"/>
  <c r="U27" i="26" s="1"/>
  <c r="O27" i="26"/>
  <c r="K27" i="26"/>
  <c r="I27" i="26"/>
  <c r="N27" i="26" s="1"/>
  <c r="H27" i="26"/>
  <c r="M27" i="26" s="1"/>
  <c r="G27" i="26"/>
  <c r="L27" i="26" s="1"/>
  <c r="AC27" i="26" s="1"/>
  <c r="F27" i="26"/>
  <c r="E27" i="26"/>
  <c r="J27" i="26" s="1"/>
  <c r="C27" i="26"/>
  <c r="S26" i="26"/>
  <c r="P26" i="26"/>
  <c r="U26" i="26" s="1"/>
  <c r="O26" i="26"/>
  <c r="K26" i="26"/>
  <c r="I26" i="26"/>
  <c r="N26" i="26" s="1"/>
  <c r="H26" i="26"/>
  <c r="M26" i="26" s="1"/>
  <c r="G26" i="26"/>
  <c r="L26" i="26" s="1"/>
  <c r="F26" i="26"/>
  <c r="E26" i="26"/>
  <c r="J26" i="26" s="1"/>
  <c r="C26" i="26"/>
  <c r="S25" i="26"/>
  <c r="P25" i="26"/>
  <c r="U25" i="26" s="1"/>
  <c r="O25" i="26"/>
  <c r="K25" i="26"/>
  <c r="I25" i="26"/>
  <c r="N25" i="26" s="1"/>
  <c r="H25" i="26"/>
  <c r="M25" i="26" s="1"/>
  <c r="G25" i="26"/>
  <c r="L25" i="26" s="1"/>
  <c r="AC25" i="26" s="1"/>
  <c r="F25" i="26"/>
  <c r="E25" i="26"/>
  <c r="J25" i="26" s="1"/>
  <c r="C25" i="26"/>
  <c r="S24" i="26"/>
  <c r="P24" i="26"/>
  <c r="U24" i="26" s="1"/>
  <c r="O24" i="26"/>
  <c r="K24" i="26"/>
  <c r="I24" i="26"/>
  <c r="N24" i="26" s="1"/>
  <c r="H24" i="26"/>
  <c r="M24" i="26" s="1"/>
  <c r="G24" i="26"/>
  <c r="L24" i="26" s="1"/>
  <c r="F24" i="26"/>
  <c r="E24" i="26"/>
  <c r="J24" i="26" s="1"/>
  <c r="C24" i="26"/>
  <c r="S23" i="26"/>
  <c r="P23" i="26"/>
  <c r="U23" i="26" s="1"/>
  <c r="O23" i="26"/>
  <c r="K23" i="26"/>
  <c r="I23" i="26"/>
  <c r="N23" i="26" s="1"/>
  <c r="H23" i="26"/>
  <c r="M23" i="26" s="1"/>
  <c r="G23" i="26"/>
  <c r="L23" i="26" s="1"/>
  <c r="AC23" i="26" s="1"/>
  <c r="F23" i="26"/>
  <c r="E23" i="26"/>
  <c r="J23" i="26" s="1"/>
  <c r="C23" i="26"/>
  <c r="S22" i="26"/>
  <c r="P22" i="26"/>
  <c r="U22" i="26" s="1"/>
  <c r="O22" i="26"/>
  <c r="K22" i="26"/>
  <c r="I22" i="26"/>
  <c r="N22" i="26" s="1"/>
  <c r="H22" i="26"/>
  <c r="M22" i="26" s="1"/>
  <c r="G22" i="26"/>
  <c r="L22" i="26" s="1"/>
  <c r="F22" i="26"/>
  <c r="E22" i="26"/>
  <c r="J22" i="26" s="1"/>
  <c r="C22" i="26"/>
  <c r="S21" i="26"/>
  <c r="P21" i="26"/>
  <c r="U21" i="26" s="1"/>
  <c r="O21" i="26"/>
  <c r="K21" i="26"/>
  <c r="I21" i="26"/>
  <c r="N21" i="26" s="1"/>
  <c r="H21" i="26"/>
  <c r="M21" i="26" s="1"/>
  <c r="G21" i="26"/>
  <c r="L21" i="26" s="1"/>
  <c r="AC21" i="26" s="1"/>
  <c r="F21" i="26"/>
  <c r="E21" i="26"/>
  <c r="J21" i="26" s="1"/>
  <c r="C21" i="26"/>
  <c r="P20" i="26"/>
  <c r="O20" i="26"/>
  <c r="K20" i="26"/>
  <c r="I20" i="26"/>
  <c r="N20" i="26" s="1"/>
  <c r="H20" i="26"/>
  <c r="M20" i="26" s="1"/>
  <c r="G20" i="26"/>
  <c r="L20" i="26" s="1"/>
  <c r="F20" i="26"/>
  <c r="E20" i="26"/>
  <c r="J20" i="26" s="1"/>
  <c r="C20" i="26"/>
  <c r="P19" i="26"/>
  <c r="O19" i="26"/>
  <c r="K19" i="26"/>
  <c r="I19" i="26"/>
  <c r="H19" i="26"/>
  <c r="G19" i="26"/>
  <c r="F19" i="26"/>
  <c r="E19" i="26"/>
  <c r="D19" i="26"/>
  <c r="M19" i="26" s="1"/>
  <c r="C19" i="26"/>
  <c r="P18" i="26"/>
  <c r="O18" i="26"/>
  <c r="L18" i="26"/>
  <c r="I18" i="26"/>
  <c r="N18" i="26" s="1"/>
  <c r="H18" i="26"/>
  <c r="M18" i="26" s="1"/>
  <c r="G18" i="26"/>
  <c r="F18" i="26"/>
  <c r="K18" i="26" s="1"/>
  <c r="E18" i="26"/>
  <c r="J18" i="26" s="1"/>
  <c r="C18" i="26"/>
  <c r="P17" i="26"/>
  <c r="O17" i="26"/>
  <c r="I17" i="26"/>
  <c r="H17" i="26"/>
  <c r="G17" i="26"/>
  <c r="F17" i="26"/>
  <c r="E17" i="26"/>
  <c r="D17" i="26"/>
  <c r="N17" i="26" s="1"/>
  <c r="C17" i="26"/>
  <c r="P16" i="26"/>
  <c r="O16" i="26"/>
  <c r="M16" i="26"/>
  <c r="I16" i="26"/>
  <c r="N16" i="26" s="1"/>
  <c r="H16" i="26"/>
  <c r="G16" i="26"/>
  <c r="L16" i="26" s="1"/>
  <c r="F16" i="26"/>
  <c r="K16" i="26" s="1"/>
  <c r="E16" i="26"/>
  <c r="J16" i="26" s="1"/>
  <c r="C16" i="26"/>
  <c r="AG15" i="26"/>
  <c r="AA15" i="26"/>
  <c r="P15" i="26"/>
  <c r="O15" i="26"/>
  <c r="AJ15" i="26" s="1"/>
  <c r="M15" i="26"/>
  <c r="I15" i="26"/>
  <c r="N15" i="26" s="1"/>
  <c r="H15" i="26"/>
  <c r="G15" i="26"/>
  <c r="L15" i="26" s="1"/>
  <c r="F15" i="26"/>
  <c r="K15" i="26" s="1"/>
  <c r="E15" i="26"/>
  <c r="J15" i="26" s="1"/>
  <c r="C15" i="26"/>
  <c r="AG14" i="26"/>
  <c r="AA14" i="26"/>
  <c r="U14" i="26"/>
  <c r="S14" i="26"/>
  <c r="R14" i="26"/>
  <c r="Q14" i="26"/>
  <c r="P14" i="26"/>
  <c r="T14" i="26" s="1"/>
  <c r="O14" i="26"/>
  <c r="AJ14" i="26" s="1"/>
  <c r="M14" i="26"/>
  <c r="AF14" i="26" s="1"/>
  <c r="I14" i="26"/>
  <c r="N14" i="26" s="1"/>
  <c r="H14" i="26"/>
  <c r="G14" i="26"/>
  <c r="L14" i="26" s="1"/>
  <c r="AC14" i="26" s="1"/>
  <c r="F14" i="26"/>
  <c r="K14" i="26" s="1"/>
  <c r="Z14" i="26" s="1"/>
  <c r="E14" i="26"/>
  <c r="J14" i="26" s="1"/>
  <c r="W14" i="26" s="1"/>
  <c r="C14" i="26"/>
  <c r="P13" i="26"/>
  <c r="O13" i="26"/>
  <c r="M13" i="26"/>
  <c r="I13" i="26"/>
  <c r="N13" i="26" s="1"/>
  <c r="H13" i="26"/>
  <c r="G13" i="26"/>
  <c r="L13" i="26" s="1"/>
  <c r="F13" i="26"/>
  <c r="K13" i="26" s="1"/>
  <c r="E13" i="26"/>
  <c r="J13" i="26" s="1"/>
  <c r="C13" i="26"/>
  <c r="U12" i="26"/>
  <c r="S12" i="26"/>
  <c r="R12" i="26"/>
  <c r="Q12" i="26"/>
  <c r="P12" i="26"/>
  <c r="T12" i="26" s="1"/>
  <c r="O12" i="26"/>
  <c r="M12" i="26"/>
  <c r="I12" i="26"/>
  <c r="N12" i="26" s="1"/>
  <c r="H12" i="26"/>
  <c r="G12" i="26"/>
  <c r="L12" i="26" s="1"/>
  <c r="AC12" i="26" s="1"/>
  <c r="F12" i="26"/>
  <c r="K12" i="26" s="1"/>
  <c r="Z12" i="26" s="1"/>
  <c r="AA12" i="26" s="1"/>
  <c r="E12" i="26"/>
  <c r="J12" i="26" s="1"/>
  <c r="W12" i="26" s="1"/>
  <c r="C12" i="26"/>
  <c r="P11" i="26"/>
  <c r="O11" i="26"/>
  <c r="M11" i="26"/>
  <c r="I11" i="26"/>
  <c r="N11" i="26" s="1"/>
  <c r="H11" i="26"/>
  <c r="G11" i="26"/>
  <c r="L11" i="26" s="1"/>
  <c r="F11" i="26"/>
  <c r="K11" i="26" s="1"/>
  <c r="E11" i="26"/>
  <c r="J11" i="26" s="1"/>
  <c r="C11" i="26"/>
  <c r="P10" i="26"/>
  <c r="O10" i="26"/>
  <c r="M10" i="26"/>
  <c r="I10" i="26"/>
  <c r="N10" i="26" s="1"/>
  <c r="H10" i="26"/>
  <c r="G10" i="26"/>
  <c r="L10" i="26" s="1"/>
  <c r="F10" i="26"/>
  <c r="K10" i="26" s="1"/>
  <c r="E10" i="26"/>
  <c r="J10" i="26" s="1"/>
  <c r="C10" i="26"/>
  <c r="P9" i="26"/>
  <c r="O9" i="26"/>
  <c r="M9" i="26"/>
  <c r="I9" i="26"/>
  <c r="N9" i="26" s="1"/>
  <c r="H9" i="26"/>
  <c r="G9" i="26"/>
  <c r="L9" i="26" s="1"/>
  <c r="F9" i="26"/>
  <c r="K9" i="26" s="1"/>
  <c r="E9" i="26"/>
  <c r="J9" i="26" s="1"/>
  <c r="C9" i="26"/>
  <c r="J7" i="26"/>
  <c r="J97" i="26" s="1"/>
  <c r="E7" i="26"/>
  <c r="AC561" i="26" l="1"/>
  <c r="Z551" i="26"/>
  <c r="AA551" i="26" s="1"/>
  <c r="AF553" i="26"/>
  <c r="AC551" i="26"/>
  <c r="AF551" i="26"/>
  <c r="AI566" i="26"/>
  <c r="AI567" i="26"/>
  <c r="AJ567" i="26" s="1"/>
  <c r="AC560" i="26"/>
  <c r="Z563" i="26"/>
  <c r="AA563" i="26" s="1"/>
  <c r="Z564" i="26"/>
  <c r="AA564" i="26" s="1"/>
  <c r="Z565" i="26"/>
  <c r="AA565" i="26" s="1"/>
  <c r="Z567" i="26"/>
  <c r="AA567" i="26" s="1"/>
  <c r="W551" i="26"/>
  <c r="X551" i="26" s="1"/>
  <c r="AI563" i="26"/>
  <c r="AJ563" i="26" s="1"/>
  <c r="W561" i="26"/>
  <c r="X561" i="26" s="1"/>
  <c r="W516" i="26"/>
  <c r="AI516" i="26"/>
  <c r="AF517" i="26"/>
  <c r="AG517" i="26" s="1"/>
  <c r="AF518" i="26"/>
  <c r="AG518" i="26" s="1"/>
  <c r="W522" i="26"/>
  <c r="AI517" i="26"/>
  <c r="AJ517" i="26" s="1"/>
  <c r="W518" i="26"/>
  <c r="AF521" i="26"/>
  <c r="AG521" i="26" s="1"/>
  <c r="W519" i="26"/>
  <c r="W520" i="26"/>
  <c r="X520" i="26" s="1"/>
  <c r="AI518" i="26"/>
  <c r="AJ518" i="26" s="1"/>
  <c r="AJ520" i="26"/>
  <c r="AI519" i="26"/>
  <c r="AJ519" i="26" s="1"/>
  <c r="AI520" i="26"/>
  <c r="W521" i="26"/>
  <c r="X521" i="26" s="1"/>
  <c r="AI521" i="26"/>
  <c r="W515" i="26"/>
  <c r="X515" i="26" s="1"/>
  <c r="AI515" i="26"/>
  <c r="AJ515" i="26" s="1"/>
  <c r="AI522" i="26"/>
  <c r="AJ522" i="26" s="1"/>
  <c r="Z472" i="26"/>
  <c r="AA472" i="26" s="1"/>
  <c r="AC416" i="26"/>
  <c r="W431" i="26"/>
  <c r="X431" i="26" s="1"/>
  <c r="W426" i="26"/>
  <c r="X426" i="26" s="1"/>
  <c r="AI432" i="26"/>
  <c r="W430" i="26"/>
  <c r="Z427" i="26"/>
  <c r="AA427" i="26" s="1"/>
  <c r="AF416" i="26"/>
  <c r="AG416" i="26" s="1"/>
  <c r="AF425" i="26"/>
  <c r="AG425" i="26" s="1"/>
  <c r="Z431" i="26"/>
  <c r="AA431" i="26" s="1"/>
  <c r="AJ432" i="26"/>
  <c r="AI425" i="26"/>
  <c r="AJ425" i="26" s="1"/>
  <c r="W427" i="26"/>
  <c r="AI427" i="26"/>
  <c r="AJ427" i="26" s="1"/>
  <c r="W428" i="26"/>
  <c r="X428" i="26" s="1"/>
  <c r="AI428" i="26"/>
  <c r="AJ428" i="26" s="1"/>
  <c r="AI429" i="26"/>
  <c r="AJ429" i="26" s="1"/>
  <c r="W371" i="26"/>
  <c r="X371" i="26" s="1"/>
  <c r="W373" i="26"/>
  <c r="AF387" i="26"/>
  <c r="AI373" i="26"/>
  <c r="Z380" i="26"/>
  <c r="AA380" i="26" s="1"/>
  <c r="AF385" i="26"/>
  <c r="AI371" i="26"/>
  <c r="Z373" i="26"/>
  <c r="Z381" i="26"/>
  <c r="AA381" i="26" s="1"/>
  <c r="Z382" i="26"/>
  <c r="AA382" i="26" s="1"/>
  <c r="AF337" i="26"/>
  <c r="W342" i="26"/>
  <c r="AF341" i="26"/>
  <c r="AG341" i="26" s="1"/>
  <c r="AF335" i="26"/>
  <c r="AG335" i="26" s="1"/>
  <c r="AF340" i="26"/>
  <c r="AG340" i="26" s="1"/>
  <c r="AI342" i="26"/>
  <c r="AC328" i="26"/>
  <c r="AC342" i="26"/>
  <c r="AD342" i="26" s="1"/>
  <c r="AI284" i="26"/>
  <c r="AC292" i="26"/>
  <c r="AC296" i="26"/>
  <c r="AC298" i="26"/>
  <c r="AF282" i="26"/>
  <c r="AG282" i="26" s="1"/>
  <c r="AC294" i="26"/>
  <c r="AD294" i="26" s="1"/>
  <c r="Z282" i="26"/>
  <c r="AA282" i="26" s="1"/>
  <c r="Z284" i="26"/>
  <c r="AC297" i="26"/>
  <c r="W239" i="26"/>
  <c r="AI239" i="26"/>
  <c r="Z247" i="26"/>
  <c r="AA247" i="26" s="1"/>
  <c r="AC251" i="26"/>
  <c r="AD251" i="26" s="1"/>
  <c r="AC252" i="26"/>
  <c r="AF253" i="26"/>
  <c r="AG253" i="26" s="1"/>
  <c r="AI237" i="26"/>
  <c r="AJ237" i="26" s="1"/>
  <c r="AF239" i="26"/>
  <c r="AI246" i="26"/>
  <c r="AJ247" i="26"/>
  <c r="Z248" i="26"/>
  <c r="AF249" i="26"/>
  <c r="AG249" i="26" s="1"/>
  <c r="AF251" i="26"/>
  <c r="AG251" i="26" s="1"/>
  <c r="W247" i="26"/>
  <c r="AC248" i="26"/>
  <c r="AD248" i="26" s="1"/>
  <c r="AC250" i="26"/>
  <c r="AC253" i="26"/>
  <c r="AI202" i="26"/>
  <c r="AJ202" i="26" s="1"/>
  <c r="AI206" i="26"/>
  <c r="W204" i="26"/>
  <c r="X204" i="26" s="1"/>
  <c r="AI204" i="26"/>
  <c r="AJ204" i="26" s="1"/>
  <c r="W208" i="26"/>
  <c r="X208" i="26" s="1"/>
  <c r="AI208" i="26"/>
  <c r="AJ208" i="26" s="1"/>
  <c r="W203" i="26"/>
  <c r="X203" i="26" s="1"/>
  <c r="AI203" i="26"/>
  <c r="AJ203" i="26" s="1"/>
  <c r="W207" i="26"/>
  <c r="AI207" i="26"/>
  <c r="AJ207" i="26" s="1"/>
  <c r="Z147" i="26"/>
  <c r="AA147" i="26" s="1"/>
  <c r="AC149" i="26"/>
  <c r="AI149" i="26"/>
  <c r="W147" i="26"/>
  <c r="X147" i="26" s="1"/>
  <c r="AI147" i="26"/>
  <c r="Z158" i="26"/>
  <c r="AA158" i="26" s="1"/>
  <c r="Z162" i="26"/>
  <c r="AA162" i="26" s="1"/>
  <c r="Z159" i="26"/>
  <c r="AA159" i="26" s="1"/>
  <c r="Z163" i="26"/>
  <c r="AA163" i="26" s="1"/>
  <c r="W149" i="26"/>
  <c r="AC111" i="26"/>
  <c r="AC102" i="26"/>
  <c r="AF112" i="26"/>
  <c r="AG112" i="26" s="1"/>
  <c r="Z116" i="26"/>
  <c r="AA116" i="26" s="1"/>
  <c r="W117" i="26"/>
  <c r="AI117" i="26"/>
  <c r="W112" i="26"/>
  <c r="X112" i="26" s="1"/>
  <c r="W102" i="26"/>
  <c r="AF114" i="26"/>
  <c r="AG114" i="26" s="1"/>
  <c r="Z102" i="26"/>
  <c r="AA102" i="26" s="1"/>
  <c r="AC115" i="26"/>
  <c r="AD115" i="26" s="1"/>
  <c r="Z118" i="26"/>
  <c r="AA118" i="26" s="1"/>
  <c r="AI104" i="26"/>
  <c r="AC112" i="26"/>
  <c r="AC113" i="26"/>
  <c r="AD113" i="26" s="1"/>
  <c r="AI67" i="26"/>
  <c r="AC57" i="26"/>
  <c r="AD57" i="26" s="1"/>
  <c r="AI66" i="26"/>
  <c r="AC68" i="26"/>
  <c r="W70" i="26"/>
  <c r="X70" i="26" s="1"/>
  <c r="W71" i="26"/>
  <c r="W72" i="26"/>
  <c r="X72" i="26" s="1"/>
  <c r="W73" i="26"/>
  <c r="X73" i="26" s="1"/>
  <c r="AI73" i="26"/>
  <c r="AJ73" i="26" s="1"/>
  <c r="W67" i="26"/>
  <c r="AC59" i="26"/>
  <c r="Z59" i="26"/>
  <c r="AC66" i="26"/>
  <c r="W68" i="26"/>
  <c r="X68" i="26" s="1"/>
  <c r="AI68" i="26"/>
  <c r="AJ68" i="26" s="1"/>
  <c r="AI12" i="26"/>
  <c r="AI22" i="26"/>
  <c r="AI24" i="26"/>
  <c r="AJ24" i="26" s="1"/>
  <c r="AI14" i="26"/>
  <c r="AC22" i="26"/>
  <c r="AC24" i="26"/>
  <c r="AD24" i="26" s="1"/>
  <c r="AC26" i="26"/>
  <c r="AC28" i="26"/>
  <c r="AD28" i="26" s="1"/>
  <c r="AF12" i="26"/>
  <c r="AG12" i="26" s="1"/>
  <c r="AJ12" i="26"/>
  <c r="AI21" i="26"/>
  <c r="AI23" i="26"/>
  <c r="AI25" i="26"/>
  <c r="AI27" i="26"/>
  <c r="AJ27" i="26" s="1"/>
  <c r="AF59" i="26"/>
  <c r="AC67" i="26"/>
  <c r="AD67" i="26" s="1"/>
  <c r="AJ69" i="26"/>
  <c r="AJ70" i="26"/>
  <c r="AJ71" i="26"/>
  <c r="AJ72" i="26"/>
  <c r="AF104" i="26"/>
  <c r="M79" i="26"/>
  <c r="AJ66" i="26"/>
  <c r="N124" i="26"/>
  <c r="U97" i="26"/>
  <c r="AF102" i="26"/>
  <c r="AG102" i="26" s="1"/>
  <c r="AI26" i="26"/>
  <c r="AJ26" i="26" s="1"/>
  <c r="AI28" i="26"/>
  <c r="AJ67" i="26"/>
  <c r="AC69" i="26"/>
  <c r="Z73" i="26"/>
  <c r="AA73" i="26" s="1"/>
  <c r="AJ102" i="26"/>
  <c r="AF69" i="26"/>
  <c r="AG69" i="26" s="1"/>
  <c r="AC70" i="26"/>
  <c r="AD70" i="26" s="1"/>
  <c r="AC71" i="26"/>
  <c r="AC72" i="26"/>
  <c r="AF73" i="26"/>
  <c r="AG73" i="26" s="1"/>
  <c r="S97" i="26"/>
  <c r="AD21" i="26"/>
  <c r="AJ21" i="26"/>
  <c r="AD22" i="26"/>
  <c r="AJ22" i="26"/>
  <c r="AD27" i="26"/>
  <c r="T22" i="26"/>
  <c r="AF22" i="26" s="1"/>
  <c r="AG22" i="26" s="1"/>
  <c r="X12" i="26"/>
  <c r="AD12" i="26"/>
  <c r="X14" i="26"/>
  <c r="AD14" i="26"/>
  <c r="X15" i="26"/>
  <c r="AD15" i="26"/>
  <c r="E546" i="26"/>
  <c r="E501" i="26"/>
  <c r="E456" i="26"/>
  <c r="E411" i="26"/>
  <c r="E366" i="26"/>
  <c r="E277" i="26"/>
  <c r="E321" i="26"/>
  <c r="E232" i="26"/>
  <c r="E187" i="26"/>
  <c r="E142" i="26"/>
  <c r="K17" i="26"/>
  <c r="J19" i="26"/>
  <c r="N19" i="26"/>
  <c r="R21" i="26"/>
  <c r="Z21" i="26" s="1"/>
  <c r="AA21" i="26" s="1"/>
  <c r="R22" i="26"/>
  <c r="Z22" i="26" s="1"/>
  <c r="AA22" i="26" s="1"/>
  <c r="R23" i="26"/>
  <c r="Z23" i="26" s="1"/>
  <c r="AA23" i="26" s="1"/>
  <c r="R24" i="26"/>
  <c r="Z24" i="26" s="1"/>
  <c r="AA24" i="26" s="1"/>
  <c r="R25" i="26"/>
  <c r="Z25" i="26" s="1"/>
  <c r="AA25" i="26" s="1"/>
  <c r="R26" i="26"/>
  <c r="Z26" i="26" s="1"/>
  <c r="AA26" i="26" s="1"/>
  <c r="R27" i="26"/>
  <c r="Z27" i="26" s="1"/>
  <c r="AA27" i="26" s="1"/>
  <c r="R28" i="26"/>
  <c r="Z28" i="26" s="1"/>
  <c r="AA28" i="26" s="1"/>
  <c r="Q52" i="26"/>
  <c r="R57" i="26"/>
  <c r="Z57" i="26" s="1"/>
  <c r="AA57" i="26" s="1"/>
  <c r="L64" i="26"/>
  <c r="T66" i="26"/>
  <c r="AF66" i="26" s="1"/>
  <c r="AG66" i="26" s="1"/>
  <c r="T67" i="26"/>
  <c r="AF67" i="26" s="1"/>
  <c r="AG67" i="26" s="1"/>
  <c r="T68" i="26"/>
  <c r="AF68" i="26" s="1"/>
  <c r="AG68" i="26" s="1"/>
  <c r="T69" i="26"/>
  <c r="T70" i="26"/>
  <c r="AF70" i="26" s="1"/>
  <c r="AG70" i="26" s="1"/>
  <c r="T71" i="26"/>
  <c r="AF71" i="26" s="1"/>
  <c r="AG71" i="26" s="1"/>
  <c r="T72" i="26"/>
  <c r="AF72" i="26" s="1"/>
  <c r="AG72" i="26" s="1"/>
  <c r="T73" i="26"/>
  <c r="E97" i="26"/>
  <c r="K107" i="26"/>
  <c r="T111" i="26"/>
  <c r="AF111" i="26" s="1"/>
  <c r="AG111" i="26" s="1"/>
  <c r="U112" i="26"/>
  <c r="AI112" i="26" s="1"/>
  <c r="AJ112" i="26" s="1"/>
  <c r="Q113" i="26"/>
  <c r="W113" i="26" s="1"/>
  <c r="X113" i="26" s="1"/>
  <c r="R114" i="26"/>
  <c r="Z114" i="26" s="1"/>
  <c r="AA114" i="26" s="1"/>
  <c r="T115" i="26"/>
  <c r="AF115" i="26" s="1"/>
  <c r="AG115" i="26" s="1"/>
  <c r="AJ117" i="26"/>
  <c r="W118" i="26"/>
  <c r="AI118" i="26"/>
  <c r="AJ118" i="26" s="1"/>
  <c r="AJ147" i="26"/>
  <c r="Z157" i="26"/>
  <c r="AA157" i="26" s="1"/>
  <c r="Z161" i="26"/>
  <c r="AA161" i="26" s="1"/>
  <c r="AJ25" i="26"/>
  <c r="AJ57" i="26"/>
  <c r="X59" i="26"/>
  <c r="AD59" i="26"/>
  <c r="AJ59" i="26"/>
  <c r="K79" i="26"/>
  <c r="M124" i="26"/>
  <c r="L107" i="26"/>
  <c r="U111" i="26"/>
  <c r="AI111" i="26" s="1"/>
  <c r="AJ111" i="26" s="1"/>
  <c r="R113" i="26"/>
  <c r="Z113" i="26" s="1"/>
  <c r="AA113" i="26" s="1"/>
  <c r="U115" i="26"/>
  <c r="AI115" i="26" s="1"/>
  <c r="AJ115" i="26" s="1"/>
  <c r="L17" i="26"/>
  <c r="L34" i="26" s="1"/>
  <c r="AJ28" i="26"/>
  <c r="X60" i="26"/>
  <c r="AD60" i="26"/>
  <c r="AJ60" i="26"/>
  <c r="T23" i="26"/>
  <c r="AF23" i="26" s="1"/>
  <c r="AG23" i="26" s="1"/>
  <c r="T24" i="26"/>
  <c r="AF24" i="26" s="1"/>
  <c r="AG24" i="26" s="1"/>
  <c r="T25" i="26"/>
  <c r="AF25" i="26" s="1"/>
  <c r="AG25" i="26" s="1"/>
  <c r="T26" i="26"/>
  <c r="AF26" i="26" s="1"/>
  <c r="AG26" i="26" s="1"/>
  <c r="T27" i="26"/>
  <c r="AF27" i="26" s="1"/>
  <c r="AG27" i="26" s="1"/>
  <c r="T28" i="26"/>
  <c r="AF28" i="26" s="1"/>
  <c r="AG28" i="26" s="1"/>
  <c r="E52" i="26"/>
  <c r="T57" i="26"/>
  <c r="AF57" i="26" s="1"/>
  <c r="AG57" i="26" s="1"/>
  <c r="K62" i="26"/>
  <c r="J64" i="26"/>
  <c r="N64" i="26"/>
  <c r="R66" i="26"/>
  <c r="Z66" i="26" s="1"/>
  <c r="AA66" i="26" s="1"/>
  <c r="R67" i="26"/>
  <c r="Z67" i="26" s="1"/>
  <c r="AA67" i="26" s="1"/>
  <c r="R68" i="26"/>
  <c r="Z68" i="26" s="1"/>
  <c r="AA68" i="26" s="1"/>
  <c r="R69" i="26"/>
  <c r="Z69" i="26" s="1"/>
  <c r="AA69" i="26" s="1"/>
  <c r="R70" i="26"/>
  <c r="Z70" i="26" s="1"/>
  <c r="AA70" i="26" s="1"/>
  <c r="R71" i="26"/>
  <c r="Z71" i="26" s="1"/>
  <c r="AA71" i="26" s="1"/>
  <c r="R72" i="26"/>
  <c r="Z72" i="26" s="1"/>
  <c r="AA72" i="26" s="1"/>
  <c r="M107" i="26"/>
  <c r="Q111" i="26"/>
  <c r="W111" i="26" s="1"/>
  <c r="X111" i="26" s="1"/>
  <c r="T113" i="26"/>
  <c r="AF113" i="26" s="1"/>
  <c r="AG113" i="26" s="1"/>
  <c r="U114" i="26"/>
  <c r="AI114" i="26" s="1"/>
  <c r="AJ114" i="26" s="1"/>
  <c r="Q115" i="26"/>
  <c r="W115" i="26" s="1"/>
  <c r="X115" i="26" s="1"/>
  <c r="W116" i="26"/>
  <c r="AI116" i="26"/>
  <c r="AJ116" i="26" s="1"/>
  <c r="J546" i="26"/>
  <c r="J501" i="26"/>
  <c r="J456" i="26"/>
  <c r="J411" i="26"/>
  <c r="J366" i="26"/>
  <c r="J321" i="26"/>
  <c r="J232" i="26"/>
  <c r="J277" i="26"/>
  <c r="J187" i="26"/>
  <c r="J142" i="26"/>
  <c r="AD23" i="26"/>
  <c r="AJ23" i="26"/>
  <c r="AD25" i="26"/>
  <c r="AD26" i="26"/>
  <c r="M17" i="26"/>
  <c r="L19" i="26"/>
  <c r="T21" i="26"/>
  <c r="AF21" i="26" s="1"/>
  <c r="AG21" i="26" s="1"/>
  <c r="J17" i="26"/>
  <c r="Q21" i="26"/>
  <c r="W21" i="26" s="1"/>
  <c r="X21" i="26" s="1"/>
  <c r="Q22" i="26"/>
  <c r="W22" i="26" s="1"/>
  <c r="X22" i="26" s="1"/>
  <c r="Q23" i="26"/>
  <c r="W23" i="26" s="1"/>
  <c r="X23" i="26" s="1"/>
  <c r="Q24" i="26"/>
  <c r="W24" i="26" s="1"/>
  <c r="X24" i="26" s="1"/>
  <c r="Q25" i="26"/>
  <c r="W25" i="26" s="1"/>
  <c r="X25" i="26" s="1"/>
  <c r="Q26" i="26"/>
  <c r="W26" i="26" s="1"/>
  <c r="X26" i="26" s="1"/>
  <c r="Q27" i="26"/>
  <c r="W27" i="26" s="1"/>
  <c r="X27" i="26" s="1"/>
  <c r="Q28" i="26"/>
  <c r="W28" i="26" s="1"/>
  <c r="X28" i="26" s="1"/>
  <c r="J52" i="26"/>
  <c r="T52" i="26"/>
  <c r="Q57" i="26"/>
  <c r="W57" i="26" s="1"/>
  <c r="X57" i="26" s="1"/>
  <c r="AA59" i="26"/>
  <c r="AA60" i="26"/>
  <c r="X66" i="26"/>
  <c r="AD66" i="26"/>
  <c r="X67" i="26"/>
  <c r="AD68" i="26"/>
  <c r="X69" i="26"/>
  <c r="AD69" i="26"/>
  <c r="X71" i="26"/>
  <c r="AD71" i="26"/>
  <c r="AD72" i="26"/>
  <c r="AD73" i="26"/>
  <c r="K124" i="26"/>
  <c r="X102" i="26"/>
  <c r="AD102" i="26"/>
  <c r="X104" i="26"/>
  <c r="AD104" i="26"/>
  <c r="X105" i="26"/>
  <c r="AD105" i="26"/>
  <c r="J107" i="26"/>
  <c r="R111" i="26"/>
  <c r="Z111" i="26" s="1"/>
  <c r="AA111" i="26" s="1"/>
  <c r="U113" i="26"/>
  <c r="AI113" i="26" s="1"/>
  <c r="AJ113" i="26" s="1"/>
  <c r="R115" i="26"/>
  <c r="Z115" i="26" s="1"/>
  <c r="AA115" i="26" s="1"/>
  <c r="U142" i="26"/>
  <c r="N169" i="26"/>
  <c r="Z156" i="26"/>
  <c r="AA156" i="26" s="1"/>
  <c r="Z160" i="26"/>
  <c r="AA160" i="26" s="1"/>
  <c r="S187" i="26"/>
  <c r="T116" i="26"/>
  <c r="AF116" i="26" s="1"/>
  <c r="AG116" i="26" s="1"/>
  <c r="T117" i="26"/>
  <c r="AF117" i="26" s="1"/>
  <c r="AG117" i="26" s="1"/>
  <c r="T118" i="26"/>
  <c r="AF118" i="26" s="1"/>
  <c r="AG118" i="26" s="1"/>
  <c r="T147" i="26"/>
  <c r="AF147" i="26" s="1"/>
  <c r="AG147" i="26" s="1"/>
  <c r="T149" i="26"/>
  <c r="AF149" i="26" s="1"/>
  <c r="K152" i="26"/>
  <c r="S156" i="26"/>
  <c r="AC156" i="26" s="1"/>
  <c r="AD156" i="26" s="1"/>
  <c r="S157" i="26"/>
  <c r="AC157" i="26" s="1"/>
  <c r="AD157" i="26" s="1"/>
  <c r="S158" i="26"/>
  <c r="AC158" i="26" s="1"/>
  <c r="AD158" i="26" s="1"/>
  <c r="S159" i="26"/>
  <c r="AC159" i="26" s="1"/>
  <c r="AD159" i="26" s="1"/>
  <c r="S160" i="26"/>
  <c r="AC160" i="26" s="1"/>
  <c r="AD160" i="26" s="1"/>
  <c r="S161" i="26"/>
  <c r="AC161" i="26" s="1"/>
  <c r="AD161" i="26" s="1"/>
  <c r="S162" i="26"/>
  <c r="AC162" i="26" s="1"/>
  <c r="AD162" i="26" s="1"/>
  <c r="S163" i="26"/>
  <c r="AC163" i="26" s="1"/>
  <c r="AD163" i="26" s="1"/>
  <c r="R187" i="26"/>
  <c r="Q192" i="26"/>
  <c r="W192" i="26" s="1"/>
  <c r="X192" i="26" s="1"/>
  <c r="T194" i="26"/>
  <c r="AF194" i="26" s="1"/>
  <c r="N197" i="26"/>
  <c r="J197" i="26"/>
  <c r="M197" i="26"/>
  <c r="S202" i="26"/>
  <c r="AC202" i="26" s="1"/>
  <c r="AD202" i="26" s="1"/>
  <c r="R202" i="26"/>
  <c r="Z202" i="26" s="1"/>
  <c r="AA202" i="26" s="1"/>
  <c r="AF203" i="26"/>
  <c r="AG203" i="26" s="1"/>
  <c r="AF205" i="26"/>
  <c r="AG205" i="26" s="1"/>
  <c r="L152" i="26"/>
  <c r="T156" i="26"/>
  <c r="AF156" i="26" s="1"/>
  <c r="AG156" i="26" s="1"/>
  <c r="T157" i="26"/>
  <c r="AF157" i="26" s="1"/>
  <c r="AG157" i="26" s="1"/>
  <c r="T158" i="26"/>
  <c r="AF158" i="26" s="1"/>
  <c r="AG158" i="26" s="1"/>
  <c r="T159" i="26"/>
  <c r="AF159" i="26" s="1"/>
  <c r="AG159" i="26" s="1"/>
  <c r="T160" i="26"/>
  <c r="AF160" i="26" s="1"/>
  <c r="AG160" i="26" s="1"/>
  <c r="T161" i="26"/>
  <c r="AF161" i="26" s="1"/>
  <c r="AG161" i="26" s="1"/>
  <c r="T162" i="26"/>
  <c r="AF162" i="26" s="1"/>
  <c r="AG162" i="26" s="1"/>
  <c r="T163" i="26"/>
  <c r="AF163" i="26" s="1"/>
  <c r="AG163" i="26" s="1"/>
  <c r="F225" i="26"/>
  <c r="R186" i="26" s="1"/>
  <c r="F217" i="26"/>
  <c r="J214" i="26"/>
  <c r="U194" i="26"/>
  <c r="AI194" i="26" s="1"/>
  <c r="AJ201" i="26"/>
  <c r="AJ205" i="26"/>
  <c r="AJ246" i="26"/>
  <c r="M152" i="26"/>
  <c r="Q156" i="26"/>
  <c r="W156" i="26" s="1"/>
  <c r="X156" i="26" s="1"/>
  <c r="U156" i="26"/>
  <c r="AI156" i="26" s="1"/>
  <c r="AJ156" i="26" s="1"/>
  <c r="Q157" i="26"/>
  <c r="W157" i="26" s="1"/>
  <c r="X157" i="26" s="1"/>
  <c r="U157" i="26"/>
  <c r="AI157" i="26" s="1"/>
  <c r="AJ157" i="26" s="1"/>
  <c r="Q158" i="26"/>
  <c r="W158" i="26" s="1"/>
  <c r="X158" i="26" s="1"/>
  <c r="U158" i="26"/>
  <c r="AI158" i="26" s="1"/>
  <c r="AJ158" i="26" s="1"/>
  <c r="Q159" i="26"/>
  <c r="W159" i="26" s="1"/>
  <c r="X159" i="26" s="1"/>
  <c r="U159" i="26"/>
  <c r="AI159" i="26" s="1"/>
  <c r="AJ159" i="26" s="1"/>
  <c r="Q160" i="26"/>
  <c r="W160" i="26" s="1"/>
  <c r="X160" i="26" s="1"/>
  <c r="U160" i="26"/>
  <c r="AI160" i="26" s="1"/>
  <c r="AJ160" i="26" s="1"/>
  <c r="Q161" i="26"/>
  <c r="W161" i="26" s="1"/>
  <c r="X161" i="26" s="1"/>
  <c r="U161" i="26"/>
  <c r="AI161" i="26" s="1"/>
  <c r="AJ161" i="26" s="1"/>
  <c r="Q162" i="26"/>
  <c r="W162" i="26" s="1"/>
  <c r="X162" i="26" s="1"/>
  <c r="U162" i="26"/>
  <c r="AI162" i="26" s="1"/>
  <c r="AJ162" i="26" s="1"/>
  <c r="Q163" i="26"/>
  <c r="W163" i="26" s="1"/>
  <c r="X163" i="26" s="1"/>
  <c r="U163" i="26"/>
  <c r="AI163" i="26" s="1"/>
  <c r="AJ163" i="26" s="1"/>
  <c r="L214" i="26"/>
  <c r="T192" i="26"/>
  <c r="AF192" i="26" s="1"/>
  <c r="AG192" i="26" s="1"/>
  <c r="Q194" i="26"/>
  <c r="W194" i="26" s="1"/>
  <c r="S201" i="26"/>
  <c r="AC201" i="26" s="1"/>
  <c r="AD201" i="26" s="1"/>
  <c r="R201" i="26"/>
  <c r="Z201" i="26" s="1"/>
  <c r="AA201" i="26" s="1"/>
  <c r="AJ206" i="26"/>
  <c r="AD111" i="26"/>
  <c r="AD112" i="26"/>
  <c r="X114" i="26"/>
  <c r="AD114" i="26"/>
  <c r="X116" i="26"/>
  <c r="AD116" i="26"/>
  <c r="X117" i="26"/>
  <c r="AD117" i="26"/>
  <c r="X118" i="26"/>
  <c r="AD118" i="26"/>
  <c r="R142" i="26"/>
  <c r="AD147" i="26"/>
  <c r="X149" i="26"/>
  <c r="AD149" i="26"/>
  <c r="X150" i="26"/>
  <c r="AD150" i="26"/>
  <c r="J152" i="26"/>
  <c r="J169" i="26" s="1"/>
  <c r="Q187" i="26"/>
  <c r="U192" i="26"/>
  <c r="AI192" i="26" s="1"/>
  <c r="AJ192" i="26" s="1"/>
  <c r="R194" i="26"/>
  <c r="Z194" i="26" s="1"/>
  <c r="Q201" i="26"/>
  <c r="W201" i="26" s="1"/>
  <c r="X201" i="26" s="1"/>
  <c r="W202" i="26"/>
  <c r="X202" i="26" s="1"/>
  <c r="AF204" i="26"/>
  <c r="AG204" i="26" s="1"/>
  <c r="N259" i="26"/>
  <c r="AF237" i="26"/>
  <c r="AG237" i="26" s="1"/>
  <c r="Z246" i="26"/>
  <c r="AA246" i="26" s="1"/>
  <c r="AF248" i="26"/>
  <c r="AG248" i="26" s="1"/>
  <c r="AD192" i="26"/>
  <c r="X194" i="26"/>
  <c r="AD194" i="26"/>
  <c r="X195" i="26"/>
  <c r="AD195" i="26"/>
  <c r="R203" i="26"/>
  <c r="Z203" i="26" s="1"/>
  <c r="AA203" i="26" s="1"/>
  <c r="R204" i="26"/>
  <c r="Z204" i="26" s="1"/>
  <c r="AA204" i="26" s="1"/>
  <c r="R205" i="26"/>
  <c r="Z205" i="26" s="1"/>
  <c r="AA205" i="26" s="1"/>
  <c r="R206" i="26"/>
  <c r="Z206" i="26" s="1"/>
  <c r="AA206" i="26" s="1"/>
  <c r="R207" i="26"/>
  <c r="Z207" i="26" s="1"/>
  <c r="AA207" i="26" s="1"/>
  <c r="R208" i="26"/>
  <c r="Z208" i="26" s="1"/>
  <c r="AA208" i="26" s="1"/>
  <c r="R237" i="26"/>
  <c r="Z237" i="26" s="1"/>
  <c r="AA237" i="26" s="1"/>
  <c r="R239" i="26"/>
  <c r="Z239" i="26" s="1"/>
  <c r="M242" i="26"/>
  <c r="M259" i="26" s="1"/>
  <c r="L244" i="26"/>
  <c r="S232" i="26" s="1"/>
  <c r="T246" i="26"/>
  <c r="AF246" i="26" s="1"/>
  <c r="AG246" i="26" s="1"/>
  <c r="R249" i="26"/>
  <c r="Z249" i="26" s="1"/>
  <c r="AA249" i="26" s="1"/>
  <c r="T250" i="26"/>
  <c r="AF250" i="26" s="1"/>
  <c r="AG250" i="26" s="1"/>
  <c r="U251" i="26"/>
  <c r="AI251" i="26" s="1"/>
  <c r="AJ251" i="26" s="1"/>
  <c r="Q252" i="26"/>
  <c r="W252" i="26" s="1"/>
  <c r="X252" i="26" s="1"/>
  <c r="R253" i="26"/>
  <c r="Z253" i="26" s="1"/>
  <c r="AA253" i="26" s="1"/>
  <c r="W282" i="26"/>
  <c r="AI282" i="26"/>
  <c r="AJ282" i="26" s="1"/>
  <c r="J348" i="26"/>
  <c r="Z326" i="26"/>
  <c r="S203" i="26"/>
  <c r="AC203" i="26" s="1"/>
  <c r="AD203" i="26" s="1"/>
  <c r="S204" i="26"/>
  <c r="AC204" i="26" s="1"/>
  <c r="AD204" i="26" s="1"/>
  <c r="S205" i="26"/>
  <c r="AC205" i="26" s="1"/>
  <c r="AD205" i="26" s="1"/>
  <c r="X205" i="26"/>
  <c r="S206" i="26"/>
  <c r="AC206" i="26" s="1"/>
  <c r="AD206" i="26" s="1"/>
  <c r="X206" i="26"/>
  <c r="S207" i="26"/>
  <c r="AC207" i="26" s="1"/>
  <c r="AD207" i="26" s="1"/>
  <c r="X207" i="26"/>
  <c r="S208" i="26"/>
  <c r="AC208" i="26" s="1"/>
  <c r="AD208" i="26" s="1"/>
  <c r="X237" i="26"/>
  <c r="AD237" i="26"/>
  <c r="X239" i="26"/>
  <c r="AD239" i="26"/>
  <c r="AJ239" i="26"/>
  <c r="X240" i="26"/>
  <c r="AD240" i="26"/>
  <c r="AJ240" i="26"/>
  <c r="J242" i="26"/>
  <c r="N242" i="26"/>
  <c r="AA248" i="26"/>
  <c r="U250" i="26"/>
  <c r="AI250" i="26" s="1"/>
  <c r="AJ250" i="26" s="1"/>
  <c r="AF336" i="26"/>
  <c r="K242" i="26"/>
  <c r="J244" i="26"/>
  <c r="U249" i="26"/>
  <c r="AI249" i="26" s="1"/>
  <c r="AJ249" i="26" s="1"/>
  <c r="Q250" i="26"/>
  <c r="W250" i="26" s="1"/>
  <c r="X250" i="26" s="1"/>
  <c r="T252" i="26"/>
  <c r="AF252" i="26" s="1"/>
  <c r="AG252" i="26" s="1"/>
  <c r="U253" i="26"/>
  <c r="AI253" i="26" s="1"/>
  <c r="AJ253" i="26" s="1"/>
  <c r="U277" i="26"/>
  <c r="L348" i="26"/>
  <c r="S321" i="26"/>
  <c r="AA239" i="26"/>
  <c r="AA240" i="26"/>
  <c r="X246" i="26"/>
  <c r="AD246" i="26"/>
  <c r="X247" i="26"/>
  <c r="AD247" i="26"/>
  <c r="AJ248" i="26"/>
  <c r="X248" i="26"/>
  <c r="Q249" i="26"/>
  <c r="W249" i="26" s="1"/>
  <c r="X249" i="26" s="1"/>
  <c r="R250" i="26"/>
  <c r="Z250" i="26" s="1"/>
  <c r="AA250" i="26" s="1"/>
  <c r="U252" i="26"/>
  <c r="AI252" i="26" s="1"/>
  <c r="AJ252" i="26" s="1"/>
  <c r="Q253" i="26"/>
  <c r="W253" i="26" s="1"/>
  <c r="X253" i="26" s="1"/>
  <c r="K304" i="26"/>
  <c r="L304" i="26"/>
  <c r="AF284" i="26"/>
  <c r="AC291" i="26"/>
  <c r="AD291" i="26" s="1"/>
  <c r="AC293" i="26"/>
  <c r="AC295" i="26"/>
  <c r="AD295" i="26" s="1"/>
  <c r="Z328" i="26"/>
  <c r="L287" i="26"/>
  <c r="T291" i="26"/>
  <c r="AF291" i="26" s="1"/>
  <c r="AG291" i="26" s="1"/>
  <c r="T292" i="26"/>
  <c r="AF292" i="26" s="1"/>
  <c r="AG292" i="26" s="1"/>
  <c r="T293" i="26"/>
  <c r="AF293" i="26" s="1"/>
  <c r="AG293" i="26" s="1"/>
  <c r="T294" i="26"/>
  <c r="AF294" i="26" s="1"/>
  <c r="AG294" i="26" s="1"/>
  <c r="T295" i="26"/>
  <c r="AF295" i="26" s="1"/>
  <c r="AG295" i="26" s="1"/>
  <c r="T296" i="26"/>
  <c r="AF296" i="26" s="1"/>
  <c r="AG296" i="26" s="1"/>
  <c r="T297" i="26"/>
  <c r="AF297" i="26" s="1"/>
  <c r="AG297" i="26" s="1"/>
  <c r="T298" i="26"/>
  <c r="AF298" i="26" s="1"/>
  <c r="AG298" i="26" s="1"/>
  <c r="T326" i="26"/>
  <c r="AF326" i="26" s="1"/>
  <c r="AG326" i="26" s="1"/>
  <c r="T328" i="26"/>
  <c r="AF328" i="26" s="1"/>
  <c r="K331" i="26"/>
  <c r="J333" i="26"/>
  <c r="N333" i="26"/>
  <c r="M334" i="26"/>
  <c r="Q335" i="26"/>
  <c r="W335" i="26" s="1"/>
  <c r="X335" i="26" s="1"/>
  <c r="U335" i="26"/>
  <c r="AI335" i="26" s="1"/>
  <c r="AJ335" i="26" s="1"/>
  <c r="Q336" i="26"/>
  <c r="W336" i="26" s="1"/>
  <c r="X336" i="26" s="1"/>
  <c r="U336" i="26"/>
  <c r="AI336" i="26" s="1"/>
  <c r="AJ336" i="26" s="1"/>
  <c r="AG336" i="26"/>
  <c r="Q337" i="26"/>
  <c r="W337" i="26" s="1"/>
  <c r="X337" i="26" s="1"/>
  <c r="U337" i="26"/>
  <c r="AI337" i="26" s="1"/>
  <c r="AJ337" i="26" s="1"/>
  <c r="AG337" i="26"/>
  <c r="Q338" i="26"/>
  <c r="W338" i="26" s="1"/>
  <c r="X338" i="26" s="1"/>
  <c r="U338" i="26"/>
  <c r="AI338" i="26" s="1"/>
  <c r="AJ338" i="26" s="1"/>
  <c r="AG338" i="26"/>
  <c r="AI339" i="26"/>
  <c r="T339" i="26"/>
  <c r="AF339" i="26" s="1"/>
  <c r="AG339" i="26" s="1"/>
  <c r="Q340" i="26"/>
  <c r="W340" i="26" s="1"/>
  <c r="X340" i="26" s="1"/>
  <c r="W341" i="26"/>
  <c r="X341" i="26" s="1"/>
  <c r="AI341" i="26"/>
  <c r="AJ341" i="26" s="1"/>
  <c r="S341" i="26"/>
  <c r="R341" i="26"/>
  <c r="Z341" i="26" s="1"/>
  <c r="AA341" i="26" s="1"/>
  <c r="AJ342" i="26"/>
  <c r="U366" i="26"/>
  <c r="M287" i="26"/>
  <c r="Q291" i="26"/>
  <c r="W291" i="26" s="1"/>
  <c r="X291" i="26" s="1"/>
  <c r="U291" i="26"/>
  <c r="AI291" i="26" s="1"/>
  <c r="AJ291" i="26" s="1"/>
  <c r="Q292" i="26"/>
  <c r="W292" i="26" s="1"/>
  <c r="X292" i="26" s="1"/>
  <c r="U292" i="26"/>
  <c r="AI292" i="26" s="1"/>
  <c r="AJ292" i="26" s="1"/>
  <c r="Q293" i="26"/>
  <c r="W293" i="26" s="1"/>
  <c r="X293" i="26" s="1"/>
  <c r="U293" i="26"/>
  <c r="AI293" i="26" s="1"/>
  <c r="AJ293" i="26" s="1"/>
  <c r="Q294" i="26"/>
  <c r="W294" i="26" s="1"/>
  <c r="X294" i="26" s="1"/>
  <c r="U294" i="26"/>
  <c r="AI294" i="26" s="1"/>
  <c r="AJ294" i="26" s="1"/>
  <c r="Q295" i="26"/>
  <c r="W295" i="26" s="1"/>
  <c r="X295" i="26" s="1"/>
  <c r="U295" i="26"/>
  <c r="AI295" i="26" s="1"/>
  <c r="AJ295" i="26" s="1"/>
  <c r="Q296" i="26"/>
  <c r="W296" i="26" s="1"/>
  <c r="X296" i="26" s="1"/>
  <c r="U296" i="26"/>
  <c r="AI296" i="26" s="1"/>
  <c r="AJ296" i="26" s="1"/>
  <c r="Q297" i="26"/>
  <c r="W297" i="26" s="1"/>
  <c r="X297" i="26" s="1"/>
  <c r="U297" i="26"/>
  <c r="AI297" i="26" s="1"/>
  <c r="AJ297" i="26" s="1"/>
  <c r="Q298" i="26"/>
  <c r="W298" i="26" s="1"/>
  <c r="X298" i="26" s="1"/>
  <c r="U298" i="26"/>
  <c r="AI298" i="26" s="1"/>
  <c r="AJ298" i="26" s="1"/>
  <c r="Q326" i="26"/>
  <c r="W326" i="26" s="1"/>
  <c r="X326" i="26" s="1"/>
  <c r="U326" i="26"/>
  <c r="AI326" i="26" s="1"/>
  <c r="AJ326" i="26" s="1"/>
  <c r="AA326" i="26"/>
  <c r="Q328" i="26"/>
  <c r="W328" i="26" s="1"/>
  <c r="U328" i="26"/>
  <c r="AI328" i="26" s="1"/>
  <c r="AA328" i="26"/>
  <c r="AG328" i="26"/>
  <c r="AA329" i="26"/>
  <c r="AG329" i="26"/>
  <c r="K333" i="26"/>
  <c r="J334" i="26"/>
  <c r="N334" i="26"/>
  <c r="R335" i="26"/>
  <c r="Z335" i="26" s="1"/>
  <c r="AA335" i="26" s="1"/>
  <c r="R336" i="26"/>
  <c r="Z336" i="26" s="1"/>
  <c r="AA336" i="26" s="1"/>
  <c r="R337" i="26"/>
  <c r="Z337" i="26" s="1"/>
  <c r="AA337" i="26" s="1"/>
  <c r="R338" i="26"/>
  <c r="Z338" i="26" s="1"/>
  <c r="AA338" i="26" s="1"/>
  <c r="W339" i="26"/>
  <c r="AJ339" i="26"/>
  <c r="AC341" i="26"/>
  <c r="AD341" i="26" s="1"/>
  <c r="AJ371" i="26"/>
  <c r="AD249" i="26"/>
  <c r="AD250" i="26"/>
  <c r="X251" i="26"/>
  <c r="AD252" i="26"/>
  <c r="AD253" i="26"/>
  <c r="R277" i="26"/>
  <c r="S282" i="26"/>
  <c r="AC282" i="26" s="1"/>
  <c r="AD282" i="26" s="1"/>
  <c r="X282" i="26"/>
  <c r="S284" i="26"/>
  <c r="AC284" i="26" s="1"/>
  <c r="X284" i="26"/>
  <c r="AD284" i="26"/>
  <c r="X285" i="26"/>
  <c r="AD285" i="26"/>
  <c r="J287" i="26"/>
  <c r="Q277" i="26" s="1"/>
  <c r="N287" i="26"/>
  <c r="R291" i="26"/>
  <c r="Z291" i="26" s="1"/>
  <c r="AA291" i="26" s="1"/>
  <c r="R292" i="26"/>
  <c r="Z292" i="26" s="1"/>
  <c r="AA292" i="26" s="1"/>
  <c r="R293" i="26"/>
  <c r="Z293" i="26" s="1"/>
  <c r="AA293" i="26" s="1"/>
  <c r="R294" i="26"/>
  <c r="Z294" i="26" s="1"/>
  <c r="AA294" i="26" s="1"/>
  <c r="R295" i="26"/>
  <c r="Z295" i="26" s="1"/>
  <c r="AA295" i="26" s="1"/>
  <c r="R296" i="26"/>
  <c r="Z296" i="26" s="1"/>
  <c r="AA296" i="26" s="1"/>
  <c r="R297" i="26"/>
  <c r="Z297" i="26" s="1"/>
  <c r="AA297" i="26" s="1"/>
  <c r="R298" i="26"/>
  <c r="Z298" i="26" s="1"/>
  <c r="AA298" i="26" s="1"/>
  <c r="Q321" i="26"/>
  <c r="K334" i="26"/>
  <c r="S335" i="26"/>
  <c r="AC335" i="26" s="1"/>
  <c r="AD335" i="26" s="1"/>
  <c r="S336" i="26"/>
  <c r="AC336" i="26" s="1"/>
  <c r="AD336" i="26" s="1"/>
  <c r="S337" i="26"/>
  <c r="AC337" i="26" s="1"/>
  <c r="AD337" i="26" s="1"/>
  <c r="S338" i="26"/>
  <c r="AC338" i="26" s="1"/>
  <c r="AD338" i="26" s="1"/>
  <c r="S339" i="26"/>
  <c r="AC339" i="26" s="1"/>
  <c r="AD339" i="26" s="1"/>
  <c r="R339" i="26"/>
  <c r="Z339" i="26" s="1"/>
  <c r="AA339" i="26" s="1"/>
  <c r="AD292" i="26"/>
  <c r="AD293" i="26"/>
  <c r="AD296" i="26"/>
  <c r="AD297" i="26"/>
  <c r="AD298" i="26"/>
  <c r="K348" i="26"/>
  <c r="AD326" i="26"/>
  <c r="X328" i="26"/>
  <c r="AD328" i="26"/>
  <c r="X329" i="26"/>
  <c r="AD329" i="26"/>
  <c r="AI340" i="26"/>
  <c r="AJ340" i="26" s="1"/>
  <c r="S340" i="26"/>
  <c r="AC340" i="26" s="1"/>
  <c r="AD340" i="26" s="1"/>
  <c r="R340" i="26"/>
  <c r="Z340" i="26" s="1"/>
  <c r="AA340" i="26" s="1"/>
  <c r="T342" i="26"/>
  <c r="AF342" i="26" s="1"/>
  <c r="AG342" i="26" s="1"/>
  <c r="T371" i="26"/>
  <c r="AF371" i="26" s="1"/>
  <c r="AG371" i="26" s="1"/>
  <c r="T373" i="26"/>
  <c r="AF373" i="26" s="1"/>
  <c r="K376" i="26"/>
  <c r="L378" i="26"/>
  <c r="W380" i="26"/>
  <c r="X380" i="26" s="1"/>
  <c r="T380" i="26"/>
  <c r="AF380" i="26" s="1"/>
  <c r="AG380" i="26" s="1"/>
  <c r="Q381" i="26"/>
  <c r="W381" i="26" s="1"/>
  <c r="X381" i="26" s="1"/>
  <c r="T382" i="26"/>
  <c r="AF382" i="26" s="1"/>
  <c r="AG382" i="26" s="1"/>
  <c r="S384" i="26"/>
  <c r="AC384" i="26" s="1"/>
  <c r="AD384" i="26" s="1"/>
  <c r="S385" i="26"/>
  <c r="AC385" i="26" s="1"/>
  <c r="AD385" i="26" s="1"/>
  <c r="R385" i="26"/>
  <c r="Z385" i="26" s="1"/>
  <c r="AA385" i="26" s="1"/>
  <c r="U385" i="26"/>
  <c r="AI385" i="26" s="1"/>
  <c r="AJ385" i="26" s="1"/>
  <c r="Q385" i="26"/>
  <c r="W385" i="26" s="1"/>
  <c r="X385" i="26" s="1"/>
  <c r="AF386" i="26"/>
  <c r="AG386" i="26" s="1"/>
  <c r="L376" i="26"/>
  <c r="S366" i="26" s="1"/>
  <c r="M378" i="26"/>
  <c r="N379" i="26"/>
  <c r="J379" i="26"/>
  <c r="M379" i="26"/>
  <c r="U380" i="26"/>
  <c r="AI380" i="26" s="1"/>
  <c r="AJ380" i="26" s="1"/>
  <c r="S381" i="26"/>
  <c r="AC381" i="26" s="1"/>
  <c r="AD381" i="26" s="1"/>
  <c r="U382" i="26"/>
  <c r="AI382" i="26" s="1"/>
  <c r="AJ382" i="26" s="1"/>
  <c r="AG383" i="26"/>
  <c r="M438" i="26"/>
  <c r="R342" i="26"/>
  <c r="Z342" i="26" s="1"/>
  <c r="AA342" i="26" s="1"/>
  <c r="T381" i="26"/>
  <c r="AF381" i="26" s="1"/>
  <c r="AG381" i="26" s="1"/>
  <c r="Q382" i="26"/>
  <c r="W382" i="26" s="1"/>
  <c r="X382" i="26" s="1"/>
  <c r="R383" i="26"/>
  <c r="Z383" i="26" s="1"/>
  <c r="AA383" i="26" s="1"/>
  <c r="U383" i="26"/>
  <c r="AI383" i="26" s="1"/>
  <c r="AJ383" i="26" s="1"/>
  <c r="Q383" i="26"/>
  <c r="W383" i="26" s="1"/>
  <c r="X383" i="26" s="1"/>
  <c r="AG384" i="26"/>
  <c r="AI416" i="26"/>
  <c r="AJ416" i="26" s="1"/>
  <c r="X339" i="26"/>
  <c r="X342" i="26"/>
  <c r="AD371" i="26"/>
  <c r="X373" i="26"/>
  <c r="AD373" i="26"/>
  <c r="X374" i="26"/>
  <c r="AD374" i="26"/>
  <c r="J376" i="26"/>
  <c r="J378" i="26"/>
  <c r="K379" i="26"/>
  <c r="S380" i="26"/>
  <c r="AC380" i="26" s="1"/>
  <c r="AD380" i="26" s="1"/>
  <c r="U381" i="26"/>
  <c r="AI381" i="26" s="1"/>
  <c r="AJ381" i="26" s="1"/>
  <c r="S382" i="26"/>
  <c r="AC382" i="26" s="1"/>
  <c r="AD382" i="26" s="1"/>
  <c r="S383" i="26"/>
  <c r="AC383" i="26" s="1"/>
  <c r="AD383" i="26" s="1"/>
  <c r="R384" i="26"/>
  <c r="Z384" i="26" s="1"/>
  <c r="AA384" i="26" s="1"/>
  <c r="U384" i="26"/>
  <c r="AI384" i="26" s="1"/>
  <c r="AJ384" i="26" s="1"/>
  <c r="Q384" i="26"/>
  <c r="W384" i="26" s="1"/>
  <c r="X384" i="26" s="1"/>
  <c r="AG385" i="26"/>
  <c r="Q386" i="26"/>
  <c r="W386" i="26" s="1"/>
  <c r="X386" i="26" s="1"/>
  <c r="U386" i="26"/>
  <c r="AI386" i="26" s="1"/>
  <c r="AJ386" i="26" s="1"/>
  <c r="Q387" i="26"/>
  <c r="W387" i="26" s="1"/>
  <c r="X387" i="26" s="1"/>
  <c r="U387" i="26"/>
  <c r="AI387" i="26" s="1"/>
  <c r="AJ387" i="26" s="1"/>
  <c r="AG387" i="26"/>
  <c r="T411" i="26"/>
  <c r="Q416" i="26"/>
  <c r="W416" i="26" s="1"/>
  <c r="X416" i="26" s="1"/>
  <c r="U416" i="26"/>
  <c r="S418" i="26"/>
  <c r="AC418" i="26" s="1"/>
  <c r="AG419" i="26"/>
  <c r="AA419" i="26"/>
  <c r="L421" i="26"/>
  <c r="R425" i="26"/>
  <c r="Z425" i="26" s="1"/>
  <c r="AA425" i="26" s="1"/>
  <c r="S425" i="26"/>
  <c r="AC425" i="26" s="1"/>
  <c r="AD425" i="26" s="1"/>
  <c r="T426" i="26"/>
  <c r="AF426" i="26" s="1"/>
  <c r="AG426" i="26" s="1"/>
  <c r="Z429" i="26"/>
  <c r="AA429" i="26" s="1"/>
  <c r="AJ430" i="26"/>
  <c r="R386" i="26"/>
  <c r="Z386" i="26" s="1"/>
  <c r="AA386" i="26" s="1"/>
  <c r="R387" i="26"/>
  <c r="Z387" i="26" s="1"/>
  <c r="AA387" i="26" s="1"/>
  <c r="Q411" i="26"/>
  <c r="N438" i="26"/>
  <c r="R416" i="26"/>
  <c r="Z416" i="26" s="1"/>
  <c r="AA416" i="26" s="1"/>
  <c r="AG418" i="26"/>
  <c r="AA418" i="26"/>
  <c r="AJ418" i="26"/>
  <c r="N424" i="26"/>
  <c r="J424" i="26"/>
  <c r="K424" i="26"/>
  <c r="AI426" i="26"/>
  <c r="AJ426" i="26" s="1"/>
  <c r="AC432" i="26"/>
  <c r="AD432" i="26" s="1"/>
  <c r="S386" i="26"/>
  <c r="AC386" i="26" s="1"/>
  <c r="AD386" i="26" s="1"/>
  <c r="S387" i="26"/>
  <c r="AC387" i="26" s="1"/>
  <c r="AD387" i="26" s="1"/>
  <c r="K438" i="26"/>
  <c r="AD416" i="26"/>
  <c r="U418" i="26"/>
  <c r="AI418" i="26" s="1"/>
  <c r="Q418" i="26"/>
  <c r="W418" i="26" s="1"/>
  <c r="R426" i="26"/>
  <c r="Z426" i="26" s="1"/>
  <c r="AA426" i="26" s="1"/>
  <c r="S426" i="26"/>
  <c r="AC426" i="26" s="1"/>
  <c r="AD426" i="26" s="1"/>
  <c r="J483" i="26"/>
  <c r="AC463" i="26"/>
  <c r="S456" i="26"/>
  <c r="R418" i="26"/>
  <c r="Z418" i="26" s="1"/>
  <c r="L424" i="26"/>
  <c r="W425" i="26"/>
  <c r="X425" i="26" s="1"/>
  <c r="Z430" i="26"/>
  <c r="AA430" i="26" s="1"/>
  <c r="AJ431" i="26"/>
  <c r="AF461" i="26"/>
  <c r="AG461" i="26" s="1"/>
  <c r="L423" i="26"/>
  <c r="S427" i="26"/>
  <c r="AC427" i="26" s="1"/>
  <c r="AD427" i="26" s="1"/>
  <c r="X427" i="26"/>
  <c r="S428" i="26"/>
  <c r="AC428" i="26" s="1"/>
  <c r="AD428" i="26" s="1"/>
  <c r="S429" i="26"/>
  <c r="AC429" i="26" s="1"/>
  <c r="AD429" i="26" s="1"/>
  <c r="X429" i="26"/>
  <c r="S430" i="26"/>
  <c r="AC430" i="26" s="1"/>
  <c r="AD430" i="26" s="1"/>
  <c r="X430" i="26"/>
  <c r="S431" i="26"/>
  <c r="AC431" i="26" s="1"/>
  <c r="AD431" i="26" s="1"/>
  <c r="S432" i="26"/>
  <c r="X432" i="26"/>
  <c r="AA461" i="26"/>
  <c r="AC471" i="26"/>
  <c r="AD471" i="26" s="1"/>
  <c r="T427" i="26"/>
  <c r="AF427" i="26" s="1"/>
  <c r="AG427" i="26" s="1"/>
  <c r="T428" i="26"/>
  <c r="AF428" i="26" s="1"/>
  <c r="AG428" i="26" s="1"/>
  <c r="T429" i="26"/>
  <c r="AF429" i="26" s="1"/>
  <c r="AG429" i="26" s="1"/>
  <c r="T430" i="26"/>
  <c r="AF430" i="26" s="1"/>
  <c r="AG430" i="26" s="1"/>
  <c r="T431" i="26"/>
  <c r="AF431" i="26" s="1"/>
  <c r="AG431" i="26" s="1"/>
  <c r="T432" i="26"/>
  <c r="AF432" i="26" s="1"/>
  <c r="AG432" i="26" s="1"/>
  <c r="L483" i="26"/>
  <c r="U461" i="26"/>
  <c r="AI461" i="26" s="1"/>
  <c r="AJ461" i="26" s="1"/>
  <c r="Q461" i="26"/>
  <c r="W461" i="26" s="1"/>
  <c r="X461" i="26" s="1"/>
  <c r="AG464" i="26"/>
  <c r="AA464" i="26"/>
  <c r="X464" i="26"/>
  <c r="AJ464" i="26"/>
  <c r="AG463" i="26"/>
  <c r="AA463" i="26"/>
  <c r="X463" i="26"/>
  <c r="AJ463" i="26"/>
  <c r="L528" i="26"/>
  <c r="U456" i="26"/>
  <c r="S461" i="26"/>
  <c r="AC461" i="26" s="1"/>
  <c r="AD461" i="26" s="1"/>
  <c r="U463" i="26"/>
  <c r="AI463" i="26" s="1"/>
  <c r="Q463" i="26"/>
  <c r="W463" i="26" s="1"/>
  <c r="R463" i="26"/>
  <c r="Z463" i="26" s="1"/>
  <c r="AD464" i="26"/>
  <c r="N469" i="26"/>
  <c r="N483" i="26" s="1"/>
  <c r="J469" i="26"/>
  <c r="M469" i="26"/>
  <c r="M483" i="26" s="1"/>
  <c r="L469" i="26"/>
  <c r="K469" i="26"/>
  <c r="R456" i="26" s="1"/>
  <c r="L468" i="26"/>
  <c r="S470" i="26"/>
  <c r="AC470" i="26" s="1"/>
  <c r="AD470" i="26" s="1"/>
  <c r="S471" i="26"/>
  <c r="S472" i="26"/>
  <c r="AC472" i="26" s="1"/>
  <c r="AD472" i="26" s="1"/>
  <c r="S473" i="26"/>
  <c r="AC473" i="26" s="1"/>
  <c r="AD473" i="26" s="1"/>
  <c r="S474" i="26"/>
  <c r="AC474" i="26" s="1"/>
  <c r="AD474" i="26" s="1"/>
  <c r="S475" i="26"/>
  <c r="AC475" i="26" s="1"/>
  <c r="AD475" i="26" s="1"/>
  <c r="S476" i="26"/>
  <c r="AC476" i="26" s="1"/>
  <c r="AD476" i="26" s="1"/>
  <c r="S477" i="26"/>
  <c r="AC477" i="26" s="1"/>
  <c r="AD477" i="26" s="1"/>
  <c r="S501" i="26"/>
  <c r="U508" i="26"/>
  <c r="AI508" i="26" s="1"/>
  <c r="Q508" i="26"/>
  <c r="W508" i="26" s="1"/>
  <c r="AG509" i="26"/>
  <c r="AA509" i="26"/>
  <c r="X509" i="26"/>
  <c r="AJ509" i="26"/>
  <c r="AF516" i="26"/>
  <c r="AG516" i="26" s="1"/>
  <c r="T470" i="26"/>
  <c r="AF470" i="26" s="1"/>
  <c r="AG470" i="26" s="1"/>
  <c r="T471" i="26"/>
  <c r="AF471" i="26" s="1"/>
  <c r="AG471" i="26" s="1"/>
  <c r="T472" i="26"/>
  <c r="AF472" i="26" s="1"/>
  <c r="AG472" i="26" s="1"/>
  <c r="T473" i="26"/>
  <c r="AF473" i="26" s="1"/>
  <c r="AG473" i="26" s="1"/>
  <c r="T474" i="26"/>
  <c r="AF474" i="26" s="1"/>
  <c r="AG474" i="26" s="1"/>
  <c r="T475" i="26"/>
  <c r="AF475" i="26" s="1"/>
  <c r="AG475" i="26" s="1"/>
  <c r="T476" i="26"/>
  <c r="AF476" i="26" s="1"/>
  <c r="AG476" i="26" s="1"/>
  <c r="T477" i="26"/>
  <c r="AF477" i="26" s="1"/>
  <c r="AG477" i="26" s="1"/>
  <c r="T501" i="26"/>
  <c r="AG506" i="26"/>
  <c r="AA506" i="26"/>
  <c r="AJ516" i="26"/>
  <c r="Q470" i="26"/>
  <c r="W470" i="26" s="1"/>
  <c r="X470" i="26" s="1"/>
  <c r="U470" i="26"/>
  <c r="AI470" i="26" s="1"/>
  <c r="AJ470" i="26" s="1"/>
  <c r="Q471" i="26"/>
  <c r="W471" i="26" s="1"/>
  <c r="X471" i="26" s="1"/>
  <c r="U471" i="26"/>
  <c r="AI471" i="26" s="1"/>
  <c r="AJ471" i="26" s="1"/>
  <c r="Q472" i="26"/>
  <c r="W472" i="26" s="1"/>
  <c r="X472" i="26" s="1"/>
  <c r="U472" i="26"/>
  <c r="AI472" i="26" s="1"/>
  <c r="AJ472" i="26" s="1"/>
  <c r="Q473" i="26"/>
  <c r="W473" i="26" s="1"/>
  <c r="X473" i="26" s="1"/>
  <c r="U473" i="26"/>
  <c r="AI473" i="26" s="1"/>
  <c r="AJ473" i="26" s="1"/>
  <c r="Q474" i="26"/>
  <c r="W474" i="26" s="1"/>
  <c r="X474" i="26" s="1"/>
  <c r="U474" i="26"/>
  <c r="AI474" i="26" s="1"/>
  <c r="AJ474" i="26" s="1"/>
  <c r="Q475" i="26"/>
  <c r="W475" i="26" s="1"/>
  <c r="X475" i="26" s="1"/>
  <c r="U475" i="26"/>
  <c r="AI475" i="26" s="1"/>
  <c r="AJ475" i="26" s="1"/>
  <c r="Q476" i="26"/>
  <c r="W476" i="26" s="1"/>
  <c r="X476" i="26" s="1"/>
  <c r="U476" i="26"/>
  <c r="AI476" i="26" s="1"/>
  <c r="AJ476" i="26" s="1"/>
  <c r="Q477" i="26"/>
  <c r="W477" i="26" s="1"/>
  <c r="X477" i="26" s="1"/>
  <c r="U477" i="26"/>
  <c r="AI477" i="26" s="1"/>
  <c r="AJ477" i="26" s="1"/>
  <c r="AA477" i="26"/>
  <c r="M528" i="26"/>
  <c r="U506" i="26"/>
  <c r="AI506" i="26" s="1"/>
  <c r="AJ506" i="26" s="1"/>
  <c r="Q506" i="26"/>
  <c r="W506" i="26" s="1"/>
  <c r="X506" i="26" s="1"/>
  <c r="AD506" i="26"/>
  <c r="S508" i="26"/>
  <c r="AC508" i="26" s="1"/>
  <c r="AD509" i="26"/>
  <c r="AG508" i="26"/>
  <c r="AA508" i="26"/>
  <c r="T508" i="26"/>
  <c r="AF508" i="26" s="1"/>
  <c r="AD508" i="26"/>
  <c r="AF515" i="26"/>
  <c r="AG515" i="26" s="1"/>
  <c r="AJ521" i="26"/>
  <c r="K513" i="26"/>
  <c r="K528" i="26" s="1"/>
  <c r="J514" i="26"/>
  <c r="Q501" i="26" s="1"/>
  <c r="N514" i="26"/>
  <c r="R515" i="26"/>
  <c r="Z515" i="26" s="1"/>
  <c r="AA515" i="26" s="1"/>
  <c r="R516" i="26"/>
  <c r="Z516" i="26" s="1"/>
  <c r="AA516" i="26" s="1"/>
  <c r="R517" i="26"/>
  <c r="Z517" i="26" s="1"/>
  <c r="AA517" i="26" s="1"/>
  <c r="R518" i="26"/>
  <c r="Z518" i="26" s="1"/>
  <c r="AA518" i="26" s="1"/>
  <c r="R519" i="26"/>
  <c r="Z519" i="26" s="1"/>
  <c r="AA519" i="26" s="1"/>
  <c r="R520" i="26"/>
  <c r="Z520" i="26" s="1"/>
  <c r="AA520" i="26" s="1"/>
  <c r="R521" i="26"/>
  <c r="Z521" i="26" s="1"/>
  <c r="AA521" i="26" s="1"/>
  <c r="R522" i="26"/>
  <c r="Z522" i="26" s="1"/>
  <c r="AA522" i="26" s="1"/>
  <c r="AG551" i="26"/>
  <c r="K514" i="26"/>
  <c r="S515" i="26"/>
  <c r="AC515" i="26" s="1"/>
  <c r="AD515" i="26" s="1"/>
  <c r="S516" i="26"/>
  <c r="AC516" i="26" s="1"/>
  <c r="AD516" i="26" s="1"/>
  <c r="X516" i="26"/>
  <c r="S517" i="26"/>
  <c r="AC517" i="26" s="1"/>
  <c r="AD517" i="26" s="1"/>
  <c r="X517" i="26"/>
  <c r="S518" i="26"/>
  <c r="AC518" i="26" s="1"/>
  <c r="AD518" i="26" s="1"/>
  <c r="X518" i="26"/>
  <c r="S519" i="26"/>
  <c r="AC519" i="26" s="1"/>
  <c r="AD519" i="26" s="1"/>
  <c r="X519" i="26"/>
  <c r="S520" i="26"/>
  <c r="AC520" i="26" s="1"/>
  <c r="AD520" i="26" s="1"/>
  <c r="S521" i="26"/>
  <c r="AC521" i="26" s="1"/>
  <c r="AD521" i="26" s="1"/>
  <c r="S522" i="26"/>
  <c r="AC522" i="26" s="1"/>
  <c r="AD522" i="26" s="1"/>
  <c r="X522" i="26"/>
  <c r="J573" i="26"/>
  <c r="N573" i="26"/>
  <c r="N556" i="26"/>
  <c r="J556" i="26"/>
  <c r="M556" i="26"/>
  <c r="K556" i="26"/>
  <c r="L556" i="26"/>
  <c r="AJ551" i="26"/>
  <c r="AI553" i="26"/>
  <c r="S562" i="26"/>
  <c r="AC562" i="26" s="1"/>
  <c r="AD562" i="26" s="1"/>
  <c r="R562" i="26"/>
  <c r="Z562" i="26" s="1"/>
  <c r="AA562" i="26" s="1"/>
  <c r="Q562" i="26"/>
  <c r="W562" i="26" s="1"/>
  <c r="X562" i="26" s="1"/>
  <c r="T562" i="26"/>
  <c r="AF562" i="26" s="1"/>
  <c r="AG562" i="26" s="1"/>
  <c r="AD551" i="26"/>
  <c r="U562" i="26"/>
  <c r="AI562" i="26" s="1"/>
  <c r="AJ562" i="26" s="1"/>
  <c r="AF561" i="26"/>
  <c r="AG561" i="26" s="1"/>
  <c r="J558" i="26"/>
  <c r="N558" i="26"/>
  <c r="M559" i="26"/>
  <c r="Q560" i="26"/>
  <c r="W560" i="26" s="1"/>
  <c r="X560" i="26" s="1"/>
  <c r="R561" i="26"/>
  <c r="Z561" i="26" s="1"/>
  <c r="AA561" i="26" s="1"/>
  <c r="AJ565" i="26"/>
  <c r="Z566" i="26"/>
  <c r="AA566" i="26" s="1"/>
  <c r="L558" i="26"/>
  <c r="K559" i="26"/>
  <c r="T560" i="26"/>
  <c r="AF560" i="26" s="1"/>
  <c r="AG560" i="26" s="1"/>
  <c r="U561" i="26"/>
  <c r="AI561" i="26" s="1"/>
  <c r="AJ561" i="26" s="1"/>
  <c r="X553" i="26"/>
  <c r="AD553" i="26"/>
  <c r="X554" i="26"/>
  <c r="AD554" i="26"/>
  <c r="U560" i="26"/>
  <c r="AI560" i="26" s="1"/>
  <c r="AJ560" i="26" s="1"/>
  <c r="AJ566" i="26"/>
  <c r="AD560" i="26"/>
  <c r="AD561" i="26"/>
  <c r="S563" i="26"/>
  <c r="AC563" i="26" s="1"/>
  <c r="AD563" i="26" s="1"/>
  <c r="S564" i="26"/>
  <c r="AC564" i="26" s="1"/>
  <c r="AD564" i="26" s="1"/>
  <c r="S565" i="26"/>
  <c r="AC565" i="26" s="1"/>
  <c r="AD565" i="26" s="1"/>
  <c r="S566" i="26"/>
  <c r="AC566" i="26" s="1"/>
  <c r="AD566" i="26" s="1"/>
  <c r="S567" i="26"/>
  <c r="AC567" i="26" s="1"/>
  <c r="AD567" i="26" s="1"/>
  <c r="T563" i="26"/>
  <c r="AF563" i="26" s="1"/>
  <c r="AG563" i="26" s="1"/>
  <c r="T564" i="26"/>
  <c r="AF564" i="26" s="1"/>
  <c r="AG564" i="26" s="1"/>
  <c r="T565" i="26"/>
  <c r="AF565" i="26" s="1"/>
  <c r="AG565" i="26" s="1"/>
  <c r="T566" i="26"/>
  <c r="AF566" i="26" s="1"/>
  <c r="AG566" i="26" s="1"/>
  <c r="T567" i="26"/>
  <c r="AF567" i="26" s="1"/>
  <c r="AG567" i="26" s="1"/>
  <c r="Q563" i="26"/>
  <c r="W563" i="26" s="1"/>
  <c r="X563" i="26" s="1"/>
  <c r="Q564" i="26"/>
  <c r="W564" i="26" s="1"/>
  <c r="X564" i="26" s="1"/>
  <c r="Q565" i="26"/>
  <c r="W565" i="26" s="1"/>
  <c r="X565" i="26" s="1"/>
  <c r="Q566" i="26"/>
  <c r="W566" i="26" s="1"/>
  <c r="X566" i="26" s="1"/>
  <c r="Q567" i="26"/>
  <c r="W567" i="26" s="1"/>
  <c r="X567" i="26" s="1"/>
  <c r="R188" i="26" l="1"/>
  <c r="R189" i="26" s="1"/>
  <c r="Z189" i="26" s="1"/>
  <c r="F539" i="26"/>
  <c r="R500" i="26" s="1"/>
  <c r="F531" i="26"/>
  <c r="H486" i="26"/>
  <c r="H494" i="26"/>
  <c r="T455" i="26" s="1"/>
  <c r="H270" i="26"/>
  <c r="T231" i="26" s="1"/>
  <c r="H262" i="26"/>
  <c r="I486" i="26"/>
  <c r="I494" i="26"/>
  <c r="U455" i="26" s="1"/>
  <c r="U457" i="26" s="1"/>
  <c r="E584" i="26"/>
  <c r="Q545" i="26" s="1"/>
  <c r="E576" i="26"/>
  <c r="H539" i="26"/>
  <c r="T500" i="26" s="1"/>
  <c r="H531" i="26"/>
  <c r="G494" i="26"/>
  <c r="S455" i="26" s="1"/>
  <c r="S457" i="26" s="1"/>
  <c r="S468" i="26" s="1"/>
  <c r="AC468" i="26" s="1"/>
  <c r="AD468" i="26" s="1"/>
  <c r="G486" i="26"/>
  <c r="M348" i="26"/>
  <c r="I584" i="26"/>
  <c r="U545" i="26" s="1"/>
  <c r="I576" i="26"/>
  <c r="L573" i="26"/>
  <c r="U501" i="26"/>
  <c r="S546" i="26"/>
  <c r="K573" i="26"/>
  <c r="R501" i="26"/>
  <c r="G539" i="26"/>
  <c r="S500" i="26" s="1"/>
  <c r="S502" i="26" s="1"/>
  <c r="G531" i="26"/>
  <c r="T321" i="26"/>
  <c r="S277" i="26"/>
  <c r="F315" i="26"/>
  <c r="R276" i="26" s="1"/>
  <c r="F307" i="26"/>
  <c r="N304" i="26"/>
  <c r="R232" i="26"/>
  <c r="K259" i="26"/>
  <c r="M304" i="26"/>
  <c r="E225" i="26"/>
  <c r="Q186" i="26" s="1"/>
  <c r="Q188" i="26" s="1"/>
  <c r="E217" i="26"/>
  <c r="R196" i="26"/>
  <c r="Z196" i="26" s="1"/>
  <c r="AA196" i="26" s="1"/>
  <c r="R191" i="26"/>
  <c r="Z191" i="26" s="1"/>
  <c r="AA191" i="26" s="1"/>
  <c r="R212" i="26"/>
  <c r="Z212" i="26" s="1"/>
  <c r="AA212" i="26" s="1"/>
  <c r="R200" i="26"/>
  <c r="Z200" i="26" s="1"/>
  <c r="AA200" i="26" s="1"/>
  <c r="T456" i="26"/>
  <c r="R321" i="26"/>
  <c r="G359" i="26"/>
  <c r="S320" i="26" s="1"/>
  <c r="S322" i="26" s="1"/>
  <c r="G351" i="26"/>
  <c r="Q232" i="26"/>
  <c r="E359" i="26"/>
  <c r="Q320" i="26" s="1"/>
  <c r="Q322" i="26" s="1"/>
  <c r="E351" i="26"/>
  <c r="J259" i="26"/>
  <c r="E180" i="26"/>
  <c r="Q141" i="26" s="1"/>
  <c r="E172" i="26"/>
  <c r="T187" i="26"/>
  <c r="M214" i="26"/>
  <c r="G45" i="26"/>
  <c r="S6" i="26" s="1"/>
  <c r="G37" i="26"/>
  <c r="T502" i="26"/>
  <c r="I449" i="26"/>
  <c r="U410" i="26" s="1"/>
  <c r="I441" i="26"/>
  <c r="R366" i="26"/>
  <c r="H449" i="26"/>
  <c r="T410" i="26" s="1"/>
  <c r="T412" i="26" s="1"/>
  <c r="H441" i="26"/>
  <c r="Q546" i="26"/>
  <c r="Q456" i="26"/>
  <c r="J438" i="26"/>
  <c r="S411" i="26"/>
  <c r="G315" i="26"/>
  <c r="S276" i="26" s="1"/>
  <c r="G307" i="26"/>
  <c r="T277" i="26"/>
  <c r="U232" i="26"/>
  <c r="M573" i="26"/>
  <c r="F449" i="26"/>
  <c r="R410" i="26" s="1"/>
  <c r="F441" i="26"/>
  <c r="M393" i="26"/>
  <c r="F359" i="26"/>
  <c r="R320" i="26" s="1"/>
  <c r="F351" i="26"/>
  <c r="Q366" i="26"/>
  <c r="R546" i="26"/>
  <c r="T546" i="26"/>
  <c r="N528" i="26"/>
  <c r="U546" i="26"/>
  <c r="U547" i="26" s="1"/>
  <c r="U558" i="26" s="1"/>
  <c r="AI558" i="26" s="1"/>
  <c r="AJ558" i="26" s="1"/>
  <c r="J528" i="26"/>
  <c r="K483" i="26"/>
  <c r="E494" i="26"/>
  <c r="Q455" i="26" s="1"/>
  <c r="E486" i="26"/>
  <c r="U411" i="26"/>
  <c r="U412" i="26" s="1"/>
  <c r="U424" i="26" s="1"/>
  <c r="AI424" i="26" s="1"/>
  <c r="AJ424" i="26" s="1"/>
  <c r="R411" i="26"/>
  <c r="L438" i="26"/>
  <c r="L393" i="26"/>
  <c r="T366" i="26"/>
  <c r="U321" i="26"/>
  <c r="R278" i="26"/>
  <c r="K393" i="26"/>
  <c r="N393" i="26"/>
  <c r="J393" i="26"/>
  <c r="J304" i="26"/>
  <c r="N348" i="26"/>
  <c r="L259" i="26"/>
  <c r="T232" i="26"/>
  <c r="T233" i="26" s="1"/>
  <c r="T242" i="26" s="1"/>
  <c r="AF242" i="26" s="1"/>
  <c r="AG242" i="26" s="1"/>
  <c r="I270" i="26"/>
  <c r="U231" i="26" s="1"/>
  <c r="I262" i="26"/>
  <c r="G225" i="26"/>
  <c r="S186" i="26" s="1"/>
  <c r="S188" i="26" s="1"/>
  <c r="G217" i="26"/>
  <c r="T142" i="26"/>
  <c r="I180" i="26"/>
  <c r="U141" i="26" s="1"/>
  <c r="U143" i="26" s="1"/>
  <c r="I172" i="26"/>
  <c r="F135" i="26"/>
  <c r="R96" i="26" s="1"/>
  <c r="F127" i="26"/>
  <c r="T97" i="26"/>
  <c r="R52" i="26"/>
  <c r="S7" i="26"/>
  <c r="S8" i="26" s="1"/>
  <c r="Q97" i="26"/>
  <c r="N79" i="26"/>
  <c r="L79" i="26"/>
  <c r="R7" i="26"/>
  <c r="U7" i="26"/>
  <c r="J34" i="26"/>
  <c r="Q142" i="26"/>
  <c r="U187" i="26"/>
  <c r="K169" i="26"/>
  <c r="U52" i="26"/>
  <c r="R97" i="26"/>
  <c r="L124" i="26"/>
  <c r="M169" i="26"/>
  <c r="H135" i="26"/>
  <c r="T96" i="26" s="1"/>
  <c r="H127" i="26"/>
  <c r="F90" i="26"/>
  <c r="R51" i="26" s="1"/>
  <c r="F82" i="26"/>
  <c r="N214" i="26"/>
  <c r="L169" i="26"/>
  <c r="I135" i="26"/>
  <c r="U96" i="26" s="1"/>
  <c r="U98" i="26" s="1"/>
  <c r="I127" i="26"/>
  <c r="J124" i="26"/>
  <c r="H90" i="26"/>
  <c r="T51" i="26" s="1"/>
  <c r="T53" i="26" s="1"/>
  <c r="H82" i="26"/>
  <c r="Q7" i="26"/>
  <c r="F218" i="26"/>
  <c r="F221" i="26"/>
  <c r="F220" i="26"/>
  <c r="F219" i="26"/>
  <c r="T7" i="26"/>
  <c r="S142" i="26"/>
  <c r="S17" i="26"/>
  <c r="AC17" i="26" s="1"/>
  <c r="AD17" i="26" s="1"/>
  <c r="J79" i="26"/>
  <c r="S52" i="26"/>
  <c r="M34" i="26"/>
  <c r="K34" i="26"/>
  <c r="N34" i="26"/>
  <c r="Q547" i="26" l="1"/>
  <c r="Q558" i="26" s="1"/>
  <c r="W558" i="26" s="1"/>
  <c r="X558" i="26" s="1"/>
  <c r="R502" i="26"/>
  <c r="R513" i="26" s="1"/>
  <c r="Z513" i="26" s="1"/>
  <c r="AA513" i="26" s="1"/>
  <c r="T457" i="26"/>
  <c r="R412" i="26"/>
  <c r="R414" i="26" s="1"/>
  <c r="Z414" i="26" s="1"/>
  <c r="AA414" i="26" s="1"/>
  <c r="R197" i="26"/>
  <c r="Z197" i="26" s="1"/>
  <c r="AA197" i="26" s="1"/>
  <c r="R198" i="26"/>
  <c r="Z198" i="26" s="1"/>
  <c r="AA198" i="26" s="1"/>
  <c r="R193" i="26"/>
  <c r="Z193" i="26" s="1"/>
  <c r="AA193" i="26" s="1"/>
  <c r="F222" i="26"/>
  <c r="F223" i="26" s="1"/>
  <c r="R199" i="26"/>
  <c r="Z199" i="26" s="1"/>
  <c r="AA199" i="26" s="1"/>
  <c r="R210" i="26"/>
  <c r="Z210" i="26" s="1"/>
  <c r="AA210" i="26" s="1"/>
  <c r="R190" i="26"/>
  <c r="Z190" i="26" s="1"/>
  <c r="AA190" i="26" s="1"/>
  <c r="R211" i="26"/>
  <c r="Z211" i="26" s="1"/>
  <c r="AA211" i="26" s="1"/>
  <c r="R213" i="26"/>
  <c r="Z213" i="26" s="1"/>
  <c r="AA213" i="26" s="1"/>
  <c r="R195" i="26"/>
  <c r="Z195" i="26" s="1"/>
  <c r="R209" i="26"/>
  <c r="Z209" i="26" s="1"/>
  <c r="AA209" i="26" s="1"/>
  <c r="Q143" i="26"/>
  <c r="Q148" i="26" s="1"/>
  <c r="W148" i="26" s="1"/>
  <c r="X148" i="26" s="1"/>
  <c r="R98" i="26"/>
  <c r="R107" i="26" s="1"/>
  <c r="Z107" i="26" s="1"/>
  <c r="AA107" i="26" s="1"/>
  <c r="R53" i="26"/>
  <c r="R62" i="26" s="1"/>
  <c r="Z62" i="26" s="1"/>
  <c r="AA62" i="26" s="1"/>
  <c r="U121" i="26"/>
  <c r="AI121" i="26" s="1"/>
  <c r="AJ121" i="26" s="1"/>
  <c r="U119" i="26"/>
  <c r="AI119" i="26" s="1"/>
  <c r="AJ119" i="26" s="1"/>
  <c r="U99" i="26"/>
  <c r="AI99" i="26" s="1"/>
  <c r="U101" i="26"/>
  <c r="AI101" i="26" s="1"/>
  <c r="AJ101" i="26" s="1"/>
  <c r="U106" i="26"/>
  <c r="AI106" i="26" s="1"/>
  <c r="AJ106" i="26" s="1"/>
  <c r="U105" i="26"/>
  <c r="AI105" i="26" s="1"/>
  <c r="U122" i="26"/>
  <c r="AI122" i="26" s="1"/>
  <c r="AJ122" i="26" s="1"/>
  <c r="U107" i="26"/>
  <c r="AI107" i="26" s="1"/>
  <c r="AJ107" i="26" s="1"/>
  <c r="U109" i="26"/>
  <c r="AI109" i="26" s="1"/>
  <c r="AJ109" i="26" s="1"/>
  <c r="U103" i="26"/>
  <c r="AI103" i="26" s="1"/>
  <c r="AJ103" i="26" s="1"/>
  <c r="U100" i="26"/>
  <c r="AI100" i="26" s="1"/>
  <c r="AJ100" i="26" s="1"/>
  <c r="U108" i="26"/>
  <c r="AI108" i="26" s="1"/>
  <c r="AJ108" i="26" s="1"/>
  <c r="U110" i="26"/>
  <c r="AI110" i="26" s="1"/>
  <c r="AJ110" i="26" s="1"/>
  <c r="U120" i="26"/>
  <c r="AI120" i="26" s="1"/>
  <c r="AJ120" i="26" s="1"/>
  <c r="U123" i="26"/>
  <c r="AI123" i="26" s="1"/>
  <c r="AJ123" i="26" s="1"/>
  <c r="S505" i="26"/>
  <c r="AC505" i="26" s="1"/>
  <c r="AD505" i="26" s="1"/>
  <c r="S507" i="26"/>
  <c r="AC507" i="26" s="1"/>
  <c r="AD507" i="26" s="1"/>
  <c r="S527" i="26"/>
  <c r="AC527" i="26" s="1"/>
  <c r="AD527" i="26" s="1"/>
  <c r="S513" i="26"/>
  <c r="AC513" i="26" s="1"/>
  <c r="AD513" i="26" s="1"/>
  <c r="S523" i="26"/>
  <c r="AC523" i="26" s="1"/>
  <c r="AD523" i="26" s="1"/>
  <c r="S526" i="26"/>
  <c r="AC526" i="26" s="1"/>
  <c r="AD526" i="26" s="1"/>
  <c r="S511" i="26"/>
  <c r="AC511" i="26" s="1"/>
  <c r="AD511" i="26" s="1"/>
  <c r="S504" i="26"/>
  <c r="AC504" i="26" s="1"/>
  <c r="AD504" i="26" s="1"/>
  <c r="S525" i="26"/>
  <c r="AC525" i="26" s="1"/>
  <c r="AD525" i="26" s="1"/>
  <c r="S510" i="26"/>
  <c r="AC510" i="26" s="1"/>
  <c r="AD510" i="26" s="1"/>
  <c r="S512" i="26"/>
  <c r="AC512" i="26" s="1"/>
  <c r="AD512" i="26" s="1"/>
  <c r="S509" i="26"/>
  <c r="AC509" i="26" s="1"/>
  <c r="S524" i="26"/>
  <c r="AC524" i="26" s="1"/>
  <c r="AD524" i="26" s="1"/>
  <c r="S514" i="26"/>
  <c r="AC514" i="26" s="1"/>
  <c r="AD514" i="26" s="1"/>
  <c r="S503" i="26"/>
  <c r="AC503" i="26" s="1"/>
  <c r="T75" i="26"/>
  <c r="AF75" i="26" s="1"/>
  <c r="AG75" i="26" s="1"/>
  <c r="T56" i="26"/>
  <c r="AF56" i="26" s="1"/>
  <c r="AG56" i="26" s="1"/>
  <c r="T77" i="26"/>
  <c r="AF77" i="26" s="1"/>
  <c r="AG77" i="26" s="1"/>
  <c r="T62" i="26"/>
  <c r="AF62" i="26" s="1"/>
  <c r="AG62" i="26" s="1"/>
  <c r="T64" i="26"/>
  <c r="AF64" i="26" s="1"/>
  <c r="AG64" i="26" s="1"/>
  <c r="T76" i="26"/>
  <c r="AF76" i="26" s="1"/>
  <c r="AG76" i="26" s="1"/>
  <c r="T63" i="26"/>
  <c r="AF63" i="26" s="1"/>
  <c r="AG63" i="26" s="1"/>
  <c r="T65" i="26"/>
  <c r="AF65" i="26" s="1"/>
  <c r="AG65" i="26" s="1"/>
  <c r="T54" i="26"/>
  <c r="AF54" i="26" s="1"/>
  <c r="T58" i="26"/>
  <c r="AF58" i="26" s="1"/>
  <c r="AG58" i="26" s="1"/>
  <c r="T60" i="26"/>
  <c r="AF60" i="26" s="1"/>
  <c r="T61" i="26"/>
  <c r="AF61" i="26" s="1"/>
  <c r="AG61" i="26" s="1"/>
  <c r="T78" i="26"/>
  <c r="AF78" i="26" s="1"/>
  <c r="AG78" i="26" s="1"/>
  <c r="T74" i="26"/>
  <c r="AF74" i="26" s="1"/>
  <c r="AG74" i="26" s="1"/>
  <c r="T55" i="26"/>
  <c r="AF55" i="26" s="1"/>
  <c r="AG55" i="26" s="1"/>
  <c r="F224" i="26"/>
  <c r="U148" i="26"/>
  <c r="AI148" i="26" s="1"/>
  <c r="AJ148" i="26" s="1"/>
  <c r="U144" i="26"/>
  <c r="AI144" i="26" s="1"/>
  <c r="U145" i="26"/>
  <c r="AI145" i="26" s="1"/>
  <c r="AJ145" i="26" s="1"/>
  <c r="U150" i="26"/>
  <c r="AI150" i="26" s="1"/>
  <c r="U151" i="26"/>
  <c r="AI151" i="26" s="1"/>
  <c r="AJ151" i="26" s="1"/>
  <c r="U146" i="26"/>
  <c r="AI146" i="26" s="1"/>
  <c r="AJ146" i="26" s="1"/>
  <c r="U153" i="26"/>
  <c r="AI153" i="26" s="1"/>
  <c r="AJ153" i="26" s="1"/>
  <c r="U155" i="26"/>
  <c r="AI155" i="26" s="1"/>
  <c r="AJ155" i="26" s="1"/>
  <c r="U165" i="26"/>
  <c r="AI165" i="26" s="1"/>
  <c r="AJ165" i="26" s="1"/>
  <c r="U167" i="26"/>
  <c r="AI167" i="26" s="1"/>
  <c r="AJ167" i="26" s="1"/>
  <c r="U154" i="26"/>
  <c r="AI154" i="26" s="1"/>
  <c r="AJ154" i="26" s="1"/>
  <c r="U166" i="26"/>
  <c r="AI166" i="26" s="1"/>
  <c r="AJ166" i="26" s="1"/>
  <c r="U152" i="26"/>
  <c r="AI152" i="26" s="1"/>
  <c r="AJ152" i="26" s="1"/>
  <c r="U164" i="26"/>
  <c r="AI164" i="26" s="1"/>
  <c r="AJ164" i="26" s="1"/>
  <c r="U168" i="26"/>
  <c r="AI168" i="26" s="1"/>
  <c r="AJ168" i="26" s="1"/>
  <c r="Q323" i="26"/>
  <c r="W323" i="26" s="1"/>
  <c r="Q347" i="26"/>
  <c r="W347" i="26" s="1"/>
  <c r="X347" i="26" s="1"/>
  <c r="Q345" i="26"/>
  <c r="W345" i="26" s="1"/>
  <c r="X345" i="26" s="1"/>
  <c r="Q344" i="26"/>
  <c r="W344" i="26" s="1"/>
  <c r="X344" i="26" s="1"/>
  <c r="Q331" i="26"/>
  <c r="W331" i="26" s="1"/>
  <c r="X331" i="26" s="1"/>
  <c r="Q330" i="26"/>
  <c r="W330" i="26" s="1"/>
  <c r="X330" i="26" s="1"/>
  <c r="Q343" i="26"/>
  <c r="W343" i="26" s="1"/>
  <c r="X343" i="26" s="1"/>
  <c r="Q324" i="26"/>
  <c r="W324" i="26" s="1"/>
  <c r="X324" i="26" s="1"/>
  <c r="Q325" i="26"/>
  <c r="W325" i="26" s="1"/>
  <c r="X325" i="26" s="1"/>
  <c r="Q327" i="26"/>
  <c r="W327" i="26" s="1"/>
  <c r="X327" i="26" s="1"/>
  <c r="Q329" i="26"/>
  <c r="W329" i="26" s="1"/>
  <c r="Q346" i="26"/>
  <c r="W346" i="26" s="1"/>
  <c r="X346" i="26" s="1"/>
  <c r="Q332" i="26"/>
  <c r="W332" i="26" s="1"/>
  <c r="X332" i="26" s="1"/>
  <c r="Q334" i="26"/>
  <c r="W334" i="26" s="1"/>
  <c r="X334" i="26" s="1"/>
  <c r="Q333" i="26"/>
  <c r="W333" i="26" s="1"/>
  <c r="X333" i="26" s="1"/>
  <c r="E135" i="26"/>
  <c r="Q96" i="26" s="1"/>
  <c r="E127" i="26"/>
  <c r="Q98" i="26"/>
  <c r="T98" i="26"/>
  <c r="I175" i="26"/>
  <c r="I174" i="26"/>
  <c r="I173" i="26"/>
  <c r="I176" i="26"/>
  <c r="I263" i="26"/>
  <c r="I266" i="26"/>
  <c r="I265" i="26"/>
  <c r="I264" i="26"/>
  <c r="I359" i="26"/>
  <c r="U320" i="26" s="1"/>
  <c r="U322" i="26" s="1"/>
  <c r="I351" i="26"/>
  <c r="F404" i="26"/>
  <c r="R365" i="26" s="1"/>
  <c r="R367" i="26" s="1"/>
  <c r="F396" i="26"/>
  <c r="G404" i="26"/>
  <c r="S365" i="26" s="1"/>
  <c r="S367" i="26" s="1"/>
  <c r="G396" i="26"/>
  <c r="R419" i="26"/>
  <c r="Z419" i="26" s="1"/>
  <c r="R434" i="26"/>
  <c r="Z434" i="26" s="1"/>
  <c r="AA434" i="26" s="1"/>
  <c r="R421" i="26"/>
  <c r="Z421" i="26" s="1"/>
  <c r="AA421" i="26" s="1"/>
  <c r="R417" i="26"/>
  <c r="Z417" i="26" s="1"/>
  <c r="AA417" i="26" s="1"/>
  <c r="R433" i="26"/>
  <c r="Z433" i="26" s="1"/>
  <c r="AA433" i="26" s="1"/>
  <c r="R435" i="26"/>
  <c r="Z435" i="26" s="1"/>
  <c r="AA435" i="26" s="1"/>
  <c r="R436" i="26"/>
  <c r="Z436" i="26" s="1"/>
  <c r="AA436" i="26" s="1"/>
  <c r="R413" i="26"/>
  <c r="Z413" i="26" s="1"/>
  <c r="R423" i="26"/>
  <c r="Z423" i="26" s="1"/>
  <c r="AA423" i="26" s="1"/>
  <c r="R420" i="26"/>
  <c r="Z420" i="26" s="1"/>
  <c r="AA420" i="26" s="1"/>
  <c r="R437" i="26"/>
  <c r="Z437" i="26" s="1"/>
  <c r="AA437" i="26" s="1"/>
  <c r="I539" i="26"/>
  <c r="U500" i="26" s="1"/>
  <c r="U502" i="26" s="1"/>
  <c r="I531" i="26"/>
  <c r="U233" i="26"/>
  <c r="G309" i="26"/>
  <c r="G308" i="26"/>
  <c r="G311" i="26"/>
  <c r="G310" i="26"/>
  <c r="I444" i="26"/>
  <c r="I443" i="26"/>
  <c r="I442" i="26"/>
  <c r="I445" i="26"/>
  <c r="T511" i="26"/>
  <c r="AF511" i="26" s="1"/>
  <c r="AG511" i="26" s="1"/>
  <c r="T510" i="26"/>
  <c r="AF510" i="26" s="1"/>
  <c r="AG510" i="26" s="1"/>
  <c r="T523" i="26"/>
  <c r="AF523" i="26" s="1"/>
  <c r="AG523" i="26" s="1"/>
  <c r="T526" i="26"/>
  <c r="AF526" i="26" s="1"/>
  <c r="AG526" i="26" s="1"/>
  <c r="T509" i="26"/>
  <c r="AF509" i="26" s="1"/>
  <c r="T507" i="26"/>
  <c r="AF507" i="26" s="1"/>
  <c r="AG507" i="26" s="1"/>
  <c r="T512" i="26"/>
  <c r="AF512" i="26" s="1"/>
  <c r="AG512" i="26" s="1"/>
  <c r="T503" i="26"/>
  <c r="AF503" i="26" s="1"/>
  <c r="T514" i="26"/>
  <c r="AF514" i="26" s="1"/>
  <c r="AG514" i="26" s="1"/>
  <c r="T504" i="26"/>
  <c r="AF504" i="26" s="1"/>
  <c r="AG504" i="26" s="1"/>
  <c r="T505" i="26"/>
  <c r="AF505" i="26" s="1"/>
  <c r="AG505" i="26" s="1"/>
  <c r="T513" i="26"/>
  <c r="AF513" i="26" s="1"/>
  <c r="AG513" i="26" s="1"/>
  <c r="T524" i="26"/>
  <c r="AF524" i="26" s="1"/>
  <c r="AG524" i="26" s="1"/>
  <c r="T525" i="26"/>
  <c r="AF525" i="26" s="1"/>
  <c r="AG525" i="26" s="1"/>
  <c r="T527" i="26"/>
  <c r="AF527" i="26" s="1"/>
  <c r="AG527" i="26" s="1"/>
  <c r="E355" i="26"/>
  <c r="E354" i="26"/>
  <c r="E353" i="26"/>
  <c r="E352" i="26"/>
  <c r="AA189" i="26"/>
  <c r="F270" i="26"/>
  <c r="R231" i="26" s="1"/>
  <c r="R233" i="26" s="1"/>
  <c r="F262" i="26"/>
  <c r="I315" i="26"/>
  <c r="U276" i="26" s="1"/>
  <c r="U278" i="26" s="1"/>
  <c r="I307" i="26"/>
  <c r="F584" i="26"/>
  <c r="R545" i="26" s="1"/>
  <c r="R547" i="26" s="1"/>
  <c r="F576" i="26"/>
  <c r="H359" i="26"/>
  <c r="T320" i="26" s="1"/>
  <c r="T322" i="26" s="1"/>
  <c r="H351" i="26"/>
  <c r="E578" i="26"/>
  <c r="E577" i="26"/>
  <c r="E580" i="26"/>
  <c r="E579" i="26"/>
  <c r="H489" i="26"/>
  <c r="H488" i="26"/>
  <c r="H487" i="26"/>
  <c r="H490" i="26"/>
  <c r="I45" i="26"/>
  <c r="U6" i="26" s="1"/>
  <c r="U8" i="26" s="1"/>
  <c r="I37" i="26"/>
  <c r="I131" i="26"/>
  <c r="I130" i="26"/>
  <c r="I129" i="26"/>
  <c r="I128" i="26"/>
  <c r="G180" i="26"/>
  <c r="S141" i="26" s="1"/>
  <c r="S143" i="26" s="1"/>
  <c r="G172" i="26"/>
  <c r="H128" i="26"/>
  <c r="H131" i="26"/>
  <c r="H130" i="26"/>
  <c r="H129" i="26"/>
  <c r="F130" i="26"/>
  <c r="F129" i="26"/>
  <c r="F128" i="26"/>
  <c r="F131" i="26"/>
  <c r="G221" i="26"/>
  <c r="G220" i="26"/>
  <c r="G219" i="26"/>
  <c r="G218" i="26"/>
  <c r="G262" i="26"/>
  <c r="G270" i="26"/>
  <c r="S231" i="26" s="1"/>
  <c r="S233" i="26" s="1"/>
  <c r="E315" i="26"/>
  <c r="Q276" i="26" s="1"/>
  <c r="Q278" i="26" s="1"/>
  <c r="E307" i="26"/>
  <c r="E404" i="26"/>
  <c r="Q365" i="26" s="1"/>
  <c r="Q367" i="26" s="1"/>
  <c r="E396" i="26"/>
  <c r="R303" i="26"/>
  <c r="Z303" i="26" s="1"/>
  <c r="AA303" i="26" s="1"/>
  <c r="R279" i="26"/>
  <c r="Z279" i="26" s="1"/>
  <c r="R287" i="26"/>
  <c r="Z287" i="26" s="1"/>
  <c r="AA287" i="26" s="1"/>
  <c r="R299" i="26"/>
  <c r="Z299" i="26" s="1"/>
  <c r="AA299" i="26" s="1"/>
  <c r="R280" i="26"/>
  <c r="Z280" i="26" s="1"/>
  <c r="AA280" i="26" s="1"/>
  <c r="R285" i="26"/>
  <c r="Z285" i="26" s="1"/>
  <c r="R281" i="26"/>
  <c r="Z281" i="26" s="1"/>
  <c r="AA281" i="26" s="1"/>
  <c r="R301" i="26"/>
  <c r="Z301" i="26" s="1"/>
  <c r="AA301" i="26" s="1"/>
  <c r="R288" i="26"/>
  <c r="Z288" i="26" s="1"/>
  <c r="AA288" i="26" s="1"/>
  <c r="R302" i="26"/>
  <c r="Z302" i="26" s="1"/>
  <c r="AA302" i="26" s="1"/>
  <c r="R289" i="26"/>
  <c r="Z289" i="26" s="1"/>
  <c r="AA289" i="26" s="1"/>
  <c r="R283" i="26"/>
  <c r="Z283" i="26" s="1"/>
  <c r="AA283" i="26" s="1"/>
  <c r="R286" i="26"/>
  <c r="Z286" i="26" s="1"/>
  <c r="AA286" i="26" s="1"/>
  <c r="R300" i="26"/>
  <c r="Z300" i="26" s="1"/>
  <c r="AA300" i="26" s="1"/>
  <c r="R290" i="26"/>
  <c r="Z290" i="26" s="1"/>
  <c r="AA290" i="26" s="1"/>
  <c r="G449" i="26"/>
  <c r="S410" i="26" s="1"/>
  <c r="S412" i="26" s="1"/>
  <c r="G441" i="26"/>
  <c r="U413" i="26"/>
  <c r="AI413" i="26" s="1"/>
  <c r="U434" i="26"/>
  <c r="AI434" i="26" s="1"/>
  <c r="AJ434" i="26" s="1"/>
  <c r="U421" i="26"/>
  <c r="AI421" i="26" s="1"/>
  <c r="AJ421" i="26" s="1"/>
  <c r="U423" i="26"/>
  <c r="AI423" i="26" s="1"/>
  <c r="AJ423" i="26" s="1"/>
  <c r="U419" i="26"/>
  <c r="AI419" i="26" s="1"/>
  <c r="U422" i="26"/>
  <c r="AI422" i="26" s="1"/>
  <c r="AJ422" i="26" s="1"/>
  <c r="U435" i="26"/>
  <c r="AI435" i="26" s="1"/>
  <c r="AJ435" i="26" s="1"/>
  <c r="U420" i="26"/>
  <c r="AI420" i="26" s="1"/>
  <c r="AJ420" i="26" s="1"/>
  <c r="U436" i="26"/>
  <c r="AI436" i="26" s="1"/>
  <c r="AJ436" i="26" s="1"/>
  <c r="U433" i="26"/>
  <c r="AI433" i="26" s="1"/>
  <c r="AJ433" i="26" s="1"/>
  <c r="U414" i="26"/>
  <c r="AI414" i="26" s="1"/>
  <c r="AJ414" i="26" s="1"/>
  <c r="U415" i="26"/>
  <c r="AI415" i="26" s="1"/>
  <c r="AJ415" i="26" s="1"/>
  <c r="U417" i="26"/>
  <c r="AI417" i="26" s="1"/>
  <c r="AJ417" i="26" s="1"/>
  <c r="U437" i="26"/>
  <c r="AI437" i="26" s="1"/>
  <c r="AJ437" i="26" s="1"/>
  <c r="E488" i="26"/>
  <c r="E490" i="26"/>
  <c r="E489" i="26"/>
  <c r="E487" i="26"/>
  <c r="F354" i="26"/>
  <c r="F353" i="26"/>
  <c r="F352" i="26"/>
  <c r="F355" i="26"/>
  <c r="S462" i="26"/>
  <c r="AC462" i="26" s="1"/>
  <c r="AD462" i="26" s="1"/>
  <c r="S466" i="26"/>
  <c r="AC466" i="26" s="1"/>
  <c r="AD466" i="26" s="1"/>
  <c r="S464" i="26"/>
  <c r="AC464" i="26" s="1"/>
  <c r="S482" i="26"/>
  <c r="AC482" i="26" s="1"/>
  <c r="AD482" i="26" s="1"/>
  <c r="S459" i="26"/>
  <c r="AC459" i="26" s="1"/>
  <c r="AD459" i="26" s="1"/>
  <c r="S467" i="26"/>
  <c r="AC467" i="26" s="1"/>
  <c r="AD467" i="26" s="1"/>
  <c r="S478" i="26"/>
  <c r="AC478" i="26" s="1"/>
  <c r="AD478" i="26" s="1"/>
  <c r="S479" i="26"/>
  <c r="AC479" i="26" s="1"/>
  <c r="AD479" i="26" s="1"/>
  <c r="S480" i="26"/>
  <c r="AC480" i="26" s="1"/>
  <c r="AD480" i="26" s="1"/>
  <c r="S481" i="26"/>
  <c r="AC481" i="26" s="1"/>
  <c r="AD481" i="26" s="1"/>
  <c r="S458" i="26"/>
  <c r="AC458" i="26" s="1"/>
  <c r="S465" i="26"/>
  <c r="AC465" i="26" s="1"/>
  <c r="AD465" i="26" s="1"/>
  <c r="S460" i="26"/>
  <c r="AC460" i="26" s="1"/>
  <c r="AD460" i="26" s="1"/>
  <c r="S469" i="26"/>
  <c r="AC469" i="26" s="1"/>
  <c r="AD469" i="26" s="1"/>
  <c r="H445" i="26"/>
  <c r="H444" i="26"/>
  <c r="H443" i="26"/>
  <c r="H442" i="26"/>
  <c r="H225" i="26"/>
  <c r="T186" i="26" s="1"/>
  <c r="T188" i="26" s="1"/>
  <c r="H217" i="26"/>
  <c r="E175" i="26"/>
  <c r="E174" i="26"/>
  <c r="E173" i="26"/>
  <c r="E176" i="26"/>
  <c r="H315" i="26"/>
  <c r="T276" i="26" s="1"/>
  <c r="H307" i="26"/>
  <c r="S278" i="26"/>
  <c r="G534" i="26"/>
  <c r="G533" i="26"/>
  <c r="G535" i="26"/>
  <c r="G532" i="26"/>
  <c r="U459" i="26"/>
  <c r="AI459" i="26" s="1"/>
  <c r="AJ459" i="26" s="1"/>
  <c r="U465" i="26"/>
  <c r="AI465" i="26" s="1"/>
  <c r="AJ465" i="26" s="1"/>
  <c r="U467" i="26"/>
  <c r="AI467" i="26" s="1"/>
  <c r="AJ467" i="26" s="1"/>
  <c r="U479" i="26"/>
  <c r="AI479" i="26" s="1"/>
  <c r="AJ479" i="26" s="1"/>
  <c r="U481" i="26"/>
  <c r="AI481" i="26" s="1"/>
  <c r="AJ481" i="26" s="1"/>
  <c r="U458" i="26"/>
  <c r="AI458" i="26" s="1"/>
  <c r="U460" i="26"/>
  <c r="AI460" i="26" s="1"/>
  <c r="AJ460" i="26" s="1"/>
  <c r="U464" i="26"/>
  <c r="AI464" i="26" s="1"/>
  <c r="U466" i="26"/>
  <c r="AI466" i="26" s="1"/>
  <c r="AJ466" i="26" s="1"/>
  <c r="U482" i="26"/>
  <c r="AI482" i="26" s="1"/>
  <c r="AJ482" i="26" s="1"/>
  <c r="U478" i="26"/>
  <c r="AI478" i="26" s="1"/>
  <c r="AJ478" i="26" s="1"/>
  <c r="U468" i="26"/>
  <c r="AI468" i="26" s="1"/>
  <c r="AJ468" i="26" s="1"/>
  <c r="U480" i="26"/>
  <c r="AI480" i="26" s="1"/>
  <c r="AJ480" i="26" s="1"/>
  <c r="U462" i="26"/>
  <c r="AI462" i="26" s="1"/>
  <c r="AJ462" i="26" s="1"/>
  <c r="U469" i="26"/>
  <c r="AI469" i="26" s="1"/>
  <c r="AJ469" i="26" s="1"/>
  <c r="I488" i="26"/>
  <c r="I487" i="26"/>
  <c r="I490" i="26"/>
  <c r="I489" i="26"/>
  <c r="F535" i="26"/>
  <c r="F534" i="26"/>
  <c r="F532" i="26"/>
  <c r="F533" i="26"/>
  <c r="F45" i="26"/>
  <c r="R6" i="26" s="1"/>
  <c r="R8" i="26" s="1"/>
  <c r="F37" i="26"/>
  <c r="E90" i="26"/>
  <c r="Q51" i="26" s="1"/>
  <c r="Q53" i="26" s="1"/>
  <c r="E82" i="26"/>
  <c r="H83" i="26"/>
  <c r="H86" i="26"/>
  <c r="H85" i="26"/>
  <c r="H84" i="26"/>
  <c r="I225" i="26"/>
  <c r="U186" i="26" s="1"/>
  <c r="U188" i="26" s="1"/>
  <c r="I217" i="26"/>
  <c r="G135" i="26"/>
  <c r="S96" i="26" s="1"/>
  <c r="S98" i="26" s="1"/>
  <c r="G127" i="26"/>
  <c r="F180" i="26"/>
  <c r="R141" i="26" s="1"/>
  <c r="R143" i="26" s="1"/>
  <c r="F172" i="26"/>
  <c r="G90" i="26"/>
  <c r="S51" i="26" s="1"/>
  <c r="S53" i="26" s="1"/>
  <c r="G82" i="26"/>
  <c r="S31" i="26"/>
  <c r="AC31" i="26" s="1"/>
  <c r="AD31" i="26" s="1"/>
  <c r="S9" i="26"/>
  <c r="AC9" i="26" s="1"/>
  <c r="S29" i="26"/>
  <c r="AC29" i="26" s="1"/>
  <c r="AD29" i="26" s="1"/>
  <c r="S33" i="26"/>
  <c r="AC33" i="26" s="1"/>
  <c r="AD33" i="26" s="1"/>
  <c r="S30" i="26"/>
  <c r="AC30" i="26" s="1"/>
  <c r="AD30" i="26" s="1"/>
  <c r="S16" i="26"/>
  <c r="AC16" i="26" s="1"/>
  <c r="AD16" i="26" s="1"/>
  <c r="S32" i="26"/>
  <c r="AC32" i="26" s="1"/>
  <c r="AD32" i="26" s="1"/>
  <c r="S10" i="26"/>
  <c r="AC10" i="26" s="1"/>
  <c r="AD10" i="26" s="1"/>
  <c r="S13" i="26"/>
  <c r="AC13" i="26" s="1"/>
  <c r="AD13" i="26" s="1"/>
  <c r="S15" i="26"/>
  <c r="AC15" i="26" s="1"/>
  <c r="S20" i="26"/>
  <c r="AC20" i="26" s="1"/>
  <c r="AD20" i="26" s="1"/>
  <c r="S11" i="26"/>
  <c r="AC11" i="26" s="1"/>
  <c r="AD11" i="26" s="1"/>
  <c r="S18" i="26"/>
  <c r="AC18" i="26" s="1"/>
  <c r="AD18" i="26" s="1"/>
  <c r="S198" i="26"/>
  <c r="AC198" i="26" s="1"/>
  <c r="AD198" i="26" s="1"/>
  <c r="S191" i="26"/>
  <c r="AC191" i="26" s="1"/>
  <c r="AD191" i="26" s="1"/>
  <c r="S195" i="26"/>
  <c r="AC195" i="26" s="1"/>
  <c r="S197" i="26"/>
  <c r="AC197" i="26" s="1"/>
  <c r="AD197" i="26" s="1"/>
  <c r="S200" i="26"/>
  <c r="AC200" i="26" s="1"/>
  <c r="AD200" i="26" s="1"/>
  <c r="S212" i="26"/>
  <c r="AC212" i="26" s="1"/>
  <c r="AD212" i="26" s="1"/>
  <c r="S189" i="26"/>
  <c r="AC189" i="26" s="1"/>
  <c r="S213" i="26"/>
  <c r="AC213" i="26" s="1"/>
  <c r="AD213" i="26" s="1"/>
  <c r="S190" i="26"/>
  <c r="AC190" i="26" s="1"/>
  <c r="AD190" i="26" s="1"/>
  <c r="S193" i="26"/>
  <c r="AC193" i="26" s="1"/>
  <c r="AD193" i="26" s="1"/>
  <c r="S209" i="26"/>
  <c r="AC209" i="26" s="1"/>
  <c r="AD209" i="26" s="1"/>
  <c r="S199" i="26"/>
  <c r="AC199" i="26" s="1"/>
  <c r="AD199" i="26" s="1"/>
  <c r="S196" i="26"/>
  <c r="AC196" i="26" s="1"/>
  <c r="AD196" i="26" s="1"/>
  <c r="S211" i="26"/>
  <c r="AC211" i="26" s="1"/>
  <c r="AD211" i="26" s="1"/>
  <c r="S210" i="26"/>
  <c r="AC210" i="26" s="1"/>
  <c r="AD210" i="26" s="1"/>
  <c r="I404" i="26"/>
  <c r="U365" i="26" s="1"/>
  <c r="U367" i="26" s="1"/>
  <c r="I396" i="26"/>
  <c r="E539" i="26"/>
  <c r="Q500" i="26" s="1"/>
  <c r="Q502" i="26" s="1"/>
  <c r="E531" i="26"/>
  <c r="T419" i="26"/>
  <c r="AF419" i="26" s="1"/>
  <c r="T421" i="26"/>
  <c r="AF421" i="26" s="1"/>
  <c r="AG421" i="26" s="1"/>
  <c r="T436" i="26"/>
  <c r="AF436" i="26" s="1"/>
  <c r="AG436" i="26" s="1"/>
  <c r="T415" i="26"/>
  <c r="AF415" i="26" s="1"/>
  <c r="AG415" i="26" s="1"/>
  <c r="T424" i="26"/>
  <c r="AF424" i="26" s="1"/>
  <c r="AG424" i="26" s="1"/>
  <c r="T417" i="26"/>
  <c r="AF417" i="26" s="1"/>
  <c r="AG417" i="26" s="1"/>
  <c r="T433" i="26"/>
  <c r="AF433" i="26" s="1"/>
  <c r="AG433" i="26" s="1"/>
  <c r="T437" i="26"/>
  <c r="AF437" i="26" s="1"/>
  <c r="AG437" i="26" s="1"/>
  <c r="T414" i="26"/>
  <c r="AF414" i="26" s="1"/>
  <c r="AG414" i="26" s="1"/>
  <c r="T413" i="26"/>
  <c r="AF413" i="26" s="1"/>
  <c r="T434" i="26"/>
  <c r="AF434" i="26" s="1"/>
  <c r="AG434" i="26" s="1"/>
  <c r="T420" i="26"/>
  <c r="AF420" i="26" s="1"/>
  <c r="AG420" i="26" s="1"/>
  <c r="T422" i="26"/>
  <c r="AF422" i="26" s="1"/>
  <c r="AG422" i="26" s="1"/>
  <c r="T423" i="26"/>
  <c r="AF423" i="26" s="1"/>
  <c r="AG423" i="26" s="1"/>
  <c r="T435" i="26"/>
  <c r="AF435" i="26" s="1"/>
  <c r="AG435" i="26" s="1"/>
  <c r="S325" i="26"/>
  <c r="AC325" i="26" s="1"/>
  <c r="AD325" i="26" s="1"/>
  <c r="S330" i="26"/>
  <c r="AC330" i="26" s="1"/>
  <c r="AD330" i="26" s="1"/>
  <c r="S331" i="26"/>
  <c r="AC331" i="26" s="1"/>
  <c r="AD331" i="26" s="1"/>
  <c r="S344" i="26"/>
  <c r="AC344" i="26" s="1"/>
  <c r="AD344" i="26" s="1"/>
  <c r="S329" i="26"/>
  <c r="AC329" i="26" s="1"/>
  <c r="S333" i="26"/>
  <c r="AC333" i="26" s="1"/>
  <c r="AD333" i="26" s="1"/>
  <c r="S324" i="26"/>
  <c r="AC324" i="26" s="1"/>
  <c r="AD324" i="26" s="1"/>
  <c r="S343" i="26"/>
  <c r="AC343" i="26" s="1"/>
  <c r="AD343" i="26" s="1"/>
  <c r="S332" i="26"/>
  <c r="AC332" i="26" s="1"/>
  <c r="AD332" i="26" s="1"/>
  <c r="S323" i="26"/>
  <c r="AC323" i="26" s="1"/>
  <c r="S327" i="26"/>
  <c r="AC327" i="26" s="1"/>
  <c r="AD327" i="26" s="1"/>
  <c r="S347" i="26"/>
  <c r="AC347" i="26" s="1"/>
  <c r="AD347" i="26" s="1"/>
  <c r="S345" i="26"/>
  <c r="AC345" i="26" s="1"/>
  <c r="AD345" i="26" s="1"/>
  <c r="S346" i="26"/>
  <c r="AC346" i="26" s="1"/>
  <c r="AD346" i="26" s="1"/>
  <c r="S334" i="26"/>
  <c r="AC334" i="26" s="1"/>
  <c r="AD334" i="26" s="1"/>
  <c r="Q555" i="26"/>
  <c r="W555" i="26" s="1"/>
  <c r="X555" i="26" s="1"/>
  <c r="Q557" i="26"/>
  <c r="W557" i="26" s="1"/>
  <c r="X557" i="26" s="1"/>
  <c r="Q552" i="26"/>
  <c r="W552" i="26" s="1"/>
  <c r="X552" i="26" s="1"/>
  <c r="Q550" i="26"/>
  <c r="W550" i="26" s="1"/>
  <c r="X550" i="26" s="1"/>
  <c r="Q559" i="26"/>
  <c r="W559" i="26" s="1"/>
  <c r="X559" i="26" s="1"/>
  <c r="Q571" i="26"/>
  <c r="W571" i="26" s="1"/>
  <c r="X571" i="26" s="1"/>
  <c r="Q568" i="26"/>
  <c r="W568" i="26" s="1"/>
  <c r="X568" i="26" s="1"/>
  <c r="Q554" i="26"/>
  <c r="W554" i="26" s="1"/>
  <c r="Q569" i="26"/>
  <c r="W569" i="26" s="1"/>
  <c r="X569" i="26" s="1"/>
  <c r="G41" i="26"/>
  <c r="G40" i="26"/>
  <c r="G38" i="26"/>
  <c r="G42" i="26" s="1"/>
  <c r="G39" i="26"/>
  <c r="R322" i="26"/>
  <c r="E219" i="26"/>
  <c r="E218" i="26"/>
  <c r="E221" i="26"/>
  <c r="E220" i="26"/>
  <c r="F310" i="26"/>
  <c r="F309" i="26"/>
  <c r="F308" i="26"/>
  <c r="F312" i="26" s="1"/>
  <c r="F311" i="26"/>
  <c r="R523" i="26"/>
  <c r="Z523" i="26" s="1"/>
  <c r="AA523" i="26" s="1"/>
  <c r="R505" i="26"/>
  <c r="Z505" i="26" s="1"/>
  <c r="AA505" i="26" s="1"/>
  <c r="R511" i="26"/>
  <c r="Z511" i="26" s="1"/>
  <c r="AA511" i="26" s="1"/>
  <c r="R527" i="26"/>
  <c r="Z527" i="26" s="1"/>
  <c r="AA527" i="26" s="1"/>
  <c r="R504" i="26"/>
  <c r="Z504" i="26" s="1"/>
  <c r="AA504" i="26" s="1"/>
  <c r="R509" i="26"/>
  <c r="Z509" i="26" s="1"/>
  <c r="R507" i="26"/>
  <c r="Z507" i="26" s="1"/>
  <c r="AA507" i="26" s="1"/>
  <c r="R525" i="26"/>
  <c r="Z525" i="26" s="1"/>
  <c r="AA525" i="26" s="1"/>
  <c r="R514" i="26"/>
  <c r="Z514" i="26" s="1"/>
  <c r="AA514" i="26" s="1"/>
  <c r="R510" i="26"/>
  <c r="Z510" i="26" s="1"/>
  <c r="AA510" i="26" s="1"/>
  <c r="R512" i="26"/>
  <c r="Z512" i="26" s="1"/>
  <c r="AA512" i="26" s="1"/>
  <c r="R503" i="26"/>
  <c r="Z503" i="26" s="1"/>
  <c r="R524" i="26"/>
  <c r="Z524" i="26" s="1"/>
  <c r="AA524" i="26" s="1"/>
  <c r="R526" i="26"/>
  <c r="Z526" i="26" s="1"/>
  <c r="AA526" i="26" s="1"/>
  <c r="U556" i="26"/>
  <c r="AI556" i="26" s="1"/>
  <c r="AJ556" i="26" s="1"/>
  <c r="Q556" i="26"/>
  <c r="W556" i="26" s="1"/>
  <c r="X556" i="26" s="1"/>
  <c r="G584" i="26"/>
  <c r="S545" i="26" s="1"/>
  <c r="S547" i="26" s="1"/>
  <c r="G576" i="26"/>
  <c r="H533" i="26"/>
  <c r="H532" i="26"/>
  <c r="H534" i="26"/>
  <c r="H535" i="26"/>
  <c r="H264" i="26"/>
  <c r="H263" i="26"/>
  <c r="H266" i="26"/>
  <c r="H265" i="26"/>
  <c r="H45" i="26"/>
  <c r="T6" i="26" s="1"/>
  <c r="T8" i="26" s="1"/>
  <c r="H37" i="26"/>
  <c r="F85" i="26"/>
  <c r="F84" i="26"/>
  <c r="F83" i="26"/>
  <c r="F86" i="26"/>
  <c r="H180" i="26"/>
  <c r="T141" i="26" s="1"/>
  <c r="T143" i="26" s="1"/>
  <c r="H172" i="26"/>
  <c r="R109" i="26"/>
  <c r="Z109" i="26" s="1"/>
  <c r="AA109" i="26" s="1"/>
  <c r="R99" i="26"/>
  <c r="Z99" i="26" s="1"/>
  <c r="R103" i="26"/>
  <c r="Z103" i="26" s="1"/>
  <c r="AA103" i="26" s="1"/>
  <c r="R123" i="26"/>
  <c r="Z123" i="26" s="1"/>
  <c r="AA123" i="26" s="1"/>
  <c r="R100" i="26"/>
  <c r="Z100" i="26" s="1"/>
  <c r="AA100" i="26" s="1"/>
  <c r="R106" i="26"/>
  <c r="Z106" i="26" s="1"/>
  <c r="AA106" i="26" s="1"/>
  <c r="R110" i="26"/>
  <c r="Z110" i="26" s="1"/>
  <c r="AA110" i="26" s="1"/>
  <c r="R121" i="26"/>
  <c r="Z121" i="26" s="1"/>
  <c r="AA121" i="26" s="1"/>
  <c r="R120" i="26"/>
  <c r="Z120" i="26" s="1"/>
  <c r="AA120" i="26" s="1"/>
  <c r="R122" i="26"/>
  <c r="Z122" i="26" s="1"/>
  <c r="AA122" i="26" s="1"/>
  <c r="R101" i="26"/>
  <c r="Z101" i="26" s="1"/>
  <c r="AA101" i="26" s="1"/>
  <c r="R108" i="26"/>
  <c r="Z108" i="26" s="1"/>
  <c r="AA108" i="26" s="1"/>
  <c r="R119" i="26"/>
  <c r="Z119" i="26" s="1"/>
  <c r="AA119" i="26" s="1"/>
  <c r="R105" i="26"/>
  <c r="Z105" i="26" s="1"/>
  <c r="Q155" i="26"/>
  <c r="W155" i="26" s="1"/>
  <c r="X155" i="26" s="1"/>
  <c r="Q154" i="26"/>
  <c r="W154" i="26" s="1"/>
  <c r="X154" i="26" s="1"/>
  <c r="E37" i="26"/>
  <c r="E45" i="26"/>
  <c r="Q6" i="26" s="1"/>
  <c r="Q8" i="26" s="1"/>
  <c r="I90" i="26"/>
  <c r="U51" i="26" s="1"/>
  <c r="U53" i="26" s="1"/>
  <c r="I82" i="26"/>
  <c r="R64" i="26"/>
  <c r="Z64" i="26" s="1"/>
  <c r="AA64" i="26" s="1"/>
  <c r="R75" i="26"/>
  <c r="Z75" i="26" s="1"/>
  <c r="AA75" i="26" s="1"/>
  <c r="R78" i="26"/>
  <c r="Z78" i="26" s="1"/>
  <c r="AA78" i="26" s="1"/>
  <c r="R58" i="26"/>
  <c r="Z58" i="26" s="1"/>
  <c r="AA58" i="26" s="1"/>
  <c r="R61" i="26"/>
  <c r="Z61" i="26" s="1"/>
  <c r="AA61" i="26" s="1"/>
  <c r="R65" i="26"/>
  <c r="Z65" i="26" s="1"/>
  <c r="AA65" i="26" s="1"/>
  <c r="R63" i="26"/>
  <c r="Z63" i="26" s="1"/>
  <c r="AA63" i="26" s="1"/>
  <c r="R55" i="26"/>
  <c r="Z55" i="26" s="1"/>
  <c r="AA55" i="26" s="1"/>
  <c r="R60" i="26"/>
  <c r="Z60" i="26" s="1"/>
  <c r="R77" i="26"/>
  <c r="Z77" i="26" s="1"/>
  <c r="AA77" i="26" s="1"/>
  <c r="R74" i="26"/>
  <c r="Z74" i="26" s="1"/>
  <c r="AA74" i="26" s="1"/>
  <c r="R76" i="26"/>
  <c r="Z76" i="26" s="1"/>
  <c r="AA76" i="26" s="1"/>
  <c r="R54" i="26"/>
  <c r="Z54" i="26" s="1"/>
  <c r="R56" i="26"/>
  <c r="Z56" i="26" s="1"/>
  <c r="AA56" i="26" s="1"/>
  <c r="S19" i="26"/>
  <c r="AC19" i="26" s="1"/>
  <c r="AD19" i="26" s="1"/>
  <c r="Q200" i="26"/>
  <c r="W200" i="26" s="1"/>
  <c r="X200" i="26" s="1"/>
  <c r="Q198" i="26"/>
  <c r="W198" i="26" s="1"/>
  <c r="X198" i="26" s="1"/>
  <c r="Q191" i="26"/>
  <c r="W191" i="26" s="1"/>
  <c r="X191" i="26" s="1"/>
  <c r="Q196" i="26"/>
  <c r="W196" i="26" s="1"/>
  <c r="X196" i="26" s="1"/>
  <c r="Q209" i="26"/>
  <c r="W209" i="26" s="1"/>
  <c r="X209" i="26" s="1"/>
  <c r="Q210" i="26"/>
  <c r="W210" i="26" s="1"/>
  <c r="X210" i="26" s="1"/>
  <c r="Q193" i="26"/>
  <c r="W193" i="26" s="1"/>
  <c r="X193" i="26" s="1"/>
  <c r="Q195" i="26"/>
  <c r="W195" i="26" s="1"/>
  <c r="Q213" i="26"/>
  <c r="W213" i="26" s="1"/>
  <c r="X213" i="26" s="1"/>
  <c r="Q189" i="26"/>
  <c r="W189" i="26" s="1"/>
  <c r="Q190" i="26"/>
  <c r="W190" i="26" s="1"/>
  <c r="X190" i="26" s="1"/>
  <c r="Q212" i="26"/>
  <c r="W212" i="26" s="1"/>
  <c r="X212" i="26" s="1"/>
  <c r="Q211" i="26"/>
  <c r="W211" i="26" s="1"/>
  <c r="X211" i="26" s="1"/>
  <c r="Q199" i="26"/>
  <c r="W199" i="26" s="1"/>
  <c r="X199" i="26" s="1"/>
  <c r="T256" i="26"/>
  <c r="AF256" i="26" s="1"/>
  <c r="AG256" i="26" s="1"/>
  <c r="T243" i="26"/>
  <c r="AF243" i="26" s="1"/>
  <c r="AG243" i="26" s="1"/>
  <c r="T244" i="26"/>
  <c r="AF244" i="26" s="1"/>
  <c r="AG244" i="26" s="1"/>
  <c r="T255" i="26"/>
  <c r="AF255" i="26" s="1"/>
  <c r="AG255" i="26" s="1"/>
  <c r="T240" i="26"/>
  <c r="AF240" i="26" s="1"/>
  <c r="T235" i="26"/>
  <c r="AF235" i="26" s="1"/>
  <c r="AG235" i="26" s="1"/>
  <c r="T236" i="26"/>
  <c r="AF236" i="26" s="1"/>
  <c r="AG236" i="26" s="1"/>
  <c r="T241" i="26"/>
  <c r="AF241" i="26" s="1"/>
  <c r="AG241" i="26" s="1"/>
  <c r="T254" i="26"/>
  <c r="AF254" i="26" s="1"/>
  <c r="AG254" i="26" s="1"/>
  <c r="T245" i="26"/>
  <c r="AF245" i="26" s="1"/>
  <c r="AG245" i="26" s="1"/>
  <c r="T258" i="26"/>
  <c r="AF258" i="26" s="1"/>
  <c r="AG258" i="26" s="1"/>
  <c r="T238" i="26"/>
  <c r="AF238" i="26" s="1"/>
  <c r="AG238" i="26" s="1"/>
  <c r="T234" i="26"/>
  <c r="AF234" i="26" s="1"/>
  <c r="T257" i="26"/>
  <c r="AF257" i="26" s="1"/>
  <c r="AG257" i="26" s="1"/>
  <c r="F494" i="26"/>
  <c r="R455" i="26" s="1"/>
  <c r="R457" i="26" s="1"/>
  <c r="F486" i="26"/>
  <c r="U555" i="26"/>
  <c r="AI555" i="26" s="1"/>
  <c r="AJ555" i="26" s="1"/>
  <c r="U572" i="26"/>
  <c r="AI572" i="26" s="1"/>
  <c r="AJ572" i="26" s="1"/>
  <c r="U569" i="26"/>
  <c r="AI569" i="26" s="1"/>
  <c r="AJ569" i="26" s="1"/>
  <c r="U552" i="26"/>
  <c r="AI552" i="26" s="1"/>
  <c r="AJ552" i="26" s="1"/>
  <c r="U550" i="26"/>
  <c r="AI550" i="26" s="1"/>
  <c r="AJ550" i="26" s="1"/>
  <c r="U548" i="26"/>
  <c r="AI548" i="26" s="1"/>
  <c r="U554" i="26"/>
  <c r="AI554" i="26" s="1"/>
  <c r="U570" i="26"/>
  <c r="AI570" i="26" s="1"/>
  <c r="AJ570" i="26" s="1"/>
  <c r="U549" i="26"/>
  <c r="AI549" i="26" s="1"/>
  <c r="AJ549" i="26" s="1"/>
  <c r="U568" i="26"/>
  <c r="AI568" i="26" s="1"/>
  <c r="AJ568" i="26" s="1"/>
  <c r="U571" i="26"/>
  <c r="AI571" i="26" s="1"/>
  <c r="AJ571" i="26" s="1"/>
  <c r="U559" i="26"/>
  <c r="AI559" i="26" s="1"/>
  <c r="AJ559" i="26" s="1"/>
  <c r="U557" i="26"/>
  <c r="AI557" i="26" s="1"/>
  <c r="AJ557" i="26" s="1"/>
  <c r="H404" i="26"/>
  <c r="T365" i="26" s="1"/>
  <c r="T367" i="26" s="1"/>
  <c r="H396" i="26"/>
  <c r="F443" i="26"/>
  <c r="F442" i="26"/>
  <c r="F445" i="26"/>
  <c r="F444" i="26"/>
  <c r="H584" i="26"/>
  <c r="T545" i="26" s="1"/>
  <c r="T547" i="26" s="1"/>
  <c r="H576" i="26"/>
  <c r="Q197" i="26"/>
  <c r="W197" i="26" s="1"/>
  <c r="X197" i="26" s="1"/>
  <c r="T278" i="26"/>
  <c r="E449" i="26"/>
  <c r="Q410" i="26" s="1"/>
  <c r="Q412" i="26" s="1"/>
  <c r="E441" i="26"/>
  <c r="Q457" i="26"/>
  <c r="E270" i="26"/>
  <c r="Q231" i="26" s="1"/>
  <c r="Q233" i="26" s="1"/>
  <c r="E262" i="26"/>
  <c r="G353" i="26"/>
  <c r="G356" i="26"/>
  <c r="G352" i="26"/>
  <c r="G355" i="26"/>
  <c r="G354" i="26"/>
  <c r="T462" i="26"/>
  <c r="AF462" i="26" s="1"/>
  <c r="AG462" i="26" s="1"/>
  <c r="T466" i="26"/>
  <c r="AF466" i="26" s="1"/>
  <c r="AG466" i="26" s="1"/>
  <c r="T459" i="26"/>
  <c r="AF459" i="26" s="1"/>
  <c r="AG459" i="26" s="1"/>
  <c r="T467" i="26"/>
  <c r="AF467" i="26" s="1"/>
  <c r="AG467" i="26" s="1"/>
  <c r="T468" i="26"/>
  <c r="AF468" i="26" s="1"/>
  <c r="AG468" i="26" s="1"/>
  <c r="T479" i="26"/>
  <c r="AF479" i="26" s="1"/>
  <c r="AG479" i="26" s="1"/>
  <c r="T482" i="26"/>
  <c r="AF482" i="26" s="1"/>
  <c r="AG482" i="26" s="1"/>
  <c r="T460" i="26"/>
  <c r="AF460" i="26" s="1"/>
  <c r="AG460" i="26" s="1"/>
  <c r="T469" i="26"/>
  <c r="AF469" i="26" s="1"/>
  <c r="AG469" i="26" s="1"/>
  <c r="T481" i="26"/>
  <c r="AF481" i="26" s="1"/>
  <c r="AG481" i="26" s="1"/>
  <c r="T464" i="26"/>
  <c r="AF464" i="26" s="1"/>
  <c r="T480" i="26"/>
  <c r="AF480" i="26" s="1"/>
  <c r="AG480" i="26" s="1"/>
  <c r="T458" i="26"/>
  <c r="AF458" i="26" s="1"/>
  <c r="T465" i="26"/>
  <c r="AF465" i="26" s="1"/>
  <c r="AG465" i="26" s="1"/>
  <c r="T478" i="26"/>
  <c r="AF478" i="26" s="1"/>
  <c r="AG478" i="26" s="1"/>
  <c r="I578" i="26"/>
  <c r="I577" i="26"/>
  <c r="I580" i="26"/>
  <c r="I579" i="26"/>
  <c r="G490" i="26"/>
  <c r="G489" i="26"/>
  <c r="G488" i="26"/>
  <c r="G487" i="26"/>
  <c r="Q570" i="26" l="1"/>
  <c r="W570" i="26" s="1"/>
  <c r="X570" i="26" s="1"/>
  <c r="Q548" i="26"/>
  <c r="W548" i="26" s="1"/>
  <c r="Q549" i="26"/>
  <c r="W549" i="26" s="1"/>
  <c r="X549" i="26" s="1"/>
  <c r="Q572" i="26"/>
  <c r="W572" i="26" s="1"/>
  <c r="X572" i="26" s="1"/>
  <c r="E581" i="26"/>
  <c r="E582" i="26" s="1"/>
  <c r="I581" i="26"/>
  <c r="I582" i="26" s="1"/>
  <c r="G536" i="26"/>
  <c r="G538" i="26" s="1"/>
  <c r="F536" i="26"/>
  <c r="F537" i="26" s="1"/>
  <c r="H536" i="26"/>
  <c r="H538" i="26" s="1"/>
  <c r="I491" i="26"/>
  <c r="H491" i="26"/>
  <c r="G491" i="26"/>
  <c r="G493" i="26" s="1"/>
  <c r="E491" i="26"/>
  <c r="E492" i="26" s="1"/>
  <c r="R424" i="26"/>
  <c r="Z424" i="26" s="1"/>
  <c r="AA424" i="26" s="1"/>
  <c r="R415" i="26"/>
  <c r="Z415" i="26" s="1"/>
  <c r="AA415" i="26" s="1"/>
  <c r="R422" i="26"/>
  <c r="Z422" i="26" s="1"/>
  <c r="AA422" i="26" s="1"/>
  <c r="I446" i="26"/>
  <c r="F446" i="26"/>
  <c r="F448" i="26" s="1"/>
  <c r="H446" i="26"/>
  <c r="H448" i="26" s="1"/>
  <c r="F356" i="26"/>
  <c r="E356" i="26"/>
  <c r="G312" i="26"/>
  <c r="G314" i="26" s="1"/>
  <c r="I267" i="26"/>
  <c r="H267" i="26"/>
  <c r="H268" i="26" s="1"/>
  <c r="E222" i="26"/>
  <c r="E224" i="26" s="1"/>
  <c r="R214" i="26"/>
  <c r="G222" i="26"/>
  <c r="G223" i="26" s="1"/>
  <c r="R225" i="26"/>
  <c r="R226" i="26" s="1"/>
  <c r="F226" i="26" s="1"/>
  <c r="Q152" i="26"/>
  <c r="W152" i="26" s="1"/>
  <c r="X152" i="26" s="1"/>
  <c r="Q150" i="26"/>
  <c r="W150" i="26" s="1"/>
  <c r="Q144" i="26"/>
  <c r="W144" i="26" s="1"/>
  <c r="X144" i="26" s="1"/>
  <c r="Q146" i="26"/>
  <c r="W146" i="26" s="1"/>
  <c r="X146" i="26" s="1"/>
  <c r="Q166" i="26"/>
  <c r="W166" i="26" s="1"/>
  <c r="X166" i="26" s="1"/>
  <c r="Q165" i="26"/>
  <c r="W165" i="26" s="1"/>
  <c r="X165" i="26" s="1"/>
  <c r="Q168" i="26"/>
  <c r="W168" i="26" s="1"/>
  <c r="X168" i="26" s="1"/>
  <c r="Q145" i="26"/>
  <c r="W145" i="26" s="1"/>
  <c r="X145" i="26" s="1"/>
  <c r="Q153" i="26"/>
  <c r="W153" i="26" s="1"/>
  <c r="X153" i="26" s="1"/>
  <c r="Q151" i="26"/>
  <c r="W151" i="26" s="1"/>
  <c r="X151" i="26" s="1"/>
  <c r="Q164" i="26"/>
  <c r="W164" i="26" s="1"/>
  <c r="X164" i="26" s="1"/>
  <c r="Q167" i="26"/>
  <c r="W167" i="26" s="1"/>
  <c r="X167" i="26" s="1"/>
  <c r="I177" i="26"/>
  <c r="E177" i="26"/>
  <c r="E179" i="26" s="1"/>
  <c r="F132" i="26"/>
  <c r="I132" i="26"/>
  <c r="H132" i="26"/>
  <c r="H134" i="26" s="1"/>
  <c r="F87" i="26"/>
  <c r="H87" i="26"/>
  <c r="H88" i="26" s="1"/>
  <c r="T375" i="26"/>
  <c r="AF375" i="26" s="1"/>
  <c r="AG375" i="26" s="1"/>
  <c r="T391" i="26"/>
  <c r="AF391" i="26" s="1"/>
  <c r="AG391" i="26" s="1"/>
  <c r="T390" i="26"/>
  <c r="AF390" i="26" s="1"/>
  <c r="AG390" i="26" s="1"/>
  <c r="T368" i="26"/>
  <c r="AF368" i="26" s="1"/>
  <c r="T372" i="26"/>
  <c r="AF372" i="26" s="1"/>
  <c r="AG372" i="26" s="1"/>
  <c r="T376" i="26"/>
  <c r="AF376" i="26" s="1"/>
  <c r="AG376" i="26" s="1"/>
  <c r="T378" i="26"/>
  <c r="AF378" i="26" s="1"/>
  <c r="AG378" i="26" s="1"/>
  <c r="T392" i="26"/>
  <c r="AF392" i="26" s="1"/>
  <c r="AG392" i="26" s="1"/>
  <c r="T369" i="26"/>
  <c r="AF369" i="26" s="1"/>
  <c r="AG369" i="26" s="1"/>
  <c r="T377" i="26"/>
  <c r="AF377" i="26" s="1"/>
  <c r="AG377" i="26" s="1"/>
  <c r="T389" i="26"/>
  <c r="AF389" i="26" s="1"/>
  <c r="AG389" i="26" s="1"/>
  <c r="T370" i="26"/>
  <c r="AF370" i="26" s="1"/>
  <c r="AG370" i="26" s="1"/>
  <c r="T374" i="26"/>
  <c r="AF374" i="26" s="1"/>
  <c r="T388" i="26"/>
  <c r="AF388" i="26" s="1"/>
  <c r="AG388" i="26" s="1"/>
  <c r="T379" i="26"/>
  <c r="AF379" i="26" s="1"/>
  <c r="AG379" i="26" s="1"/>
  <c r="F134" i="26"/>
  <c r="F133" i="26"/>
  <c r="U15" i="26"/>
  <c r="AI15" i="26" s="1"/>
  <c r="U10" i="26"/>
  <c r="AI10" i="26" s="1"/>
  <c r="AJ10" i="26" s="1"/>
  <c r="U31" i="26"/>
  <c r="AI31" i="26" s="1"/>
  <c r="AJ31" i="26" s="1"/>
  <c r="U16" i="26"/>
  <c r="AI16" i="26" s="1"/>
  <c r="AJ16" i="26" s="1"/>
  <c r="U9" i="26"/>
  <c r="AI9" i="26" s="1"/>
  <c r="U13" i="26"/>
  <c r="AI13" i="26" s="1"/>
  <c r="AJ13" i="26" s="1"/>
  <c r="U11" i="26"/>
  <c r="AI11" i="26" s="1"/>
  <c r="AJ11" i="26" s="1"/>
  <c r="U20" i="26"/>
  <c r="AI20" i="26" s="1"/>
  <c r="AJ20" i="26" s="1"/>
  <c r="U18" i="26"/>
  <c r="AI18" i="26" s="1"/>
  <c r="AJ18" i="26" s="1"/>
  <c r="U17" i="26"/>
  <c r="AI17" i="26" s="1"/>
  <c r="AJ17" i="26" s="1"/>
  <c r="U30" i="26"/>
  <c r="AI30" i="26" s="1"/>
  <c r="AJ30" i="26" s="1"/>
  <c r="U32" i="26"/>
  <c r="AI32" i="26" s="1"/>
  <c r="AJ32" i="26" s="1"/>
  <c r="U29" i="26"/>
  <c r="AI29" i="26" s="1"/>
  <c r="AJ29" i="26" s="1"/>
  <c r="U33" i="26"/>
  <c r="AI33" i="26" s="1"/>
  <c r="AJ33" i="26" s="1"/>
  <c r="U19" i="26"/>
  <c r="AI19" i="26" s="1"/>
  <c r="AJ19" i="26" s="1"/>
  <c r="U61" i="26"/>
  <c r="AI61" i="26" s="1"/>
  <c r="AJ61" i="26" s="1"/>
  <c r="U75" i="26"/>
  <c r="AI75" i="26" s="1"/>
  <c r="AJ75" i="26" s="1"/>
  <c r="U77" i="26"/>
  <c r="AI77" i="26" s="1"/>
  <c r="AJ77" i="26" s="1"/>
  <c r="U55" i="26"/>
  <c r="AI55" i="26" s="1"/>
  <c r="AJ55" i="26" s="1"/>
  <c r="U54" i="26"/>
  <c r="AI54" i="26" s="1"/>
  <c r="U58" i="26"/>
  <c r="AI58" i="26" s="1"/>
  <c r="AJ58" i="26" s="1"/>
  <c r="U62" i="26"/>
  <c r="AI62" i="26" s="1"/>
  <c r="AJ62" i="26" s="1"/>
  <c r="U56" i="26"/>
  <c r="AI56" i="26" s="1"/>
  <c r="AJ56" i="26" s="1"/>
  <c r="U74" i="26"/>
  <c r="AI74" i="26" s="1"/>
  <c r="AJ74" i="26" s="1"/>
  <c r="U76" i="26"/>
  <c r="AI76" i="26" s="1"/>
  <c r="AJ76" i="26" s="1"/>
  <c r="U78" i="26"/>
  <c r="AI78" i="26" s="1"/>
  <c r="AJ78" i="26" s="1"/>
  <c r="U60" i="26"/>
  <c r="AI60" i="26" s="1"/>
  <c r="U65" i="26"/>
  <c r="AI65" i="26" s="1"/>
  <c r="AJ65" i="26" s="1"/>
  <c r="U63" i="26"/>
  <c r="AI63" i="26" s="1"/>
  <c r="AJ63" i="26" s="1"/>
  <c r="U64" i="26"/>
  <c r="AI64" i="26" s="1"/>
  <c r="AJ64" i="26" s="1"/>
  <c r="F89" i="26"/>
  <c r="F88" i="26"/>
  <c r="T13" i="26"/>
  <c r="AF13" i="26" s="1"/>
  <c r="AG13" i="26" s="1"/>
  <c r="T32" i="26"/>
  <c r="AF32" i="26" s="1"/>
  <c r="AG32" i="26" s="1"/>
  <c r="T11" i="26"/>
  <c r="AF11" i="26" s="1"/>
  <c r="AG11" i="26" s="1"/>
  <c r="T15" i="26"/>
  <c r="AF15" i="26" s="1"/>
  <c r="T29" i="26"/>
  <c r="AF29" i="26" s="1"/>
  <c r="AG29" i="26" s="1"/>
  <c r="T33" i="26"/>
  <c r="AF33" i="26" s="1"/>
  <c r="AG33" i="26" s="1"/>
  <c r="T10" i="26"/>
  <c r="AF10" i="26" s="1"/>
  <c r="AG10" i="26" s="1"/>
  <c r="T20" i="26"/>
  <c r="AF20" i="26" s="1"/>
  <c r="AG20" i="26" s="1"/>
  <c r="T30" i="26"/>
  <c r="AF30" i="26" s="1"/>
  <c r="AG30" i="26" s="1"/>
  <c r="T16" i="26"/>
  <c r="AF16" i="26" s="1"/>
  <c r="AG16" i="26" s="1"/>
  <c r="T9" i="26"/>
  <c r="AF9" i="26" s="1"/>
  <c r="T18" i="26"/>
  <c r="AF18" i="26" s="1"/>
  <c r="AG18" i="26" s="1"/>
  <c r="T19" i="26"/>
  <c r="AF19" i="26" s="1"/>
  <c r="AG19" i="26" s="1"/>
  <c r="T31" i="26"/>
  <c r="AF31" i="26" s="1"/>
  <c r="AG31" i="26" s="1"/>
  <c r="T17" i="26"/>
  <c r="AF17" i="26" s="1"/>
  <c r="AG17" i="26" s="1"/>
  <c r="G43" i="26"/>
  <c r="G44" i="26"/>
  <c r="F358" i="26"/>
  <c r="F357" i="26"/>
  <c r="R570" i="26"/>
  <c r="Z570" i="26" s="1"/>
  <c r="AA570" i="26" s="1"/>
  <c r="R557" i="26"/>
  <c r="Z557" i="26" s="1"/>
  <c r="AA557" i="26" s="1"/>
  <c r="R550" i="26"/>
  <c r="Z550" i="26" s="1"/>
  <c r="AA550" i="26" s="1"/>
  <c r="R554" i="26"/>
  <c r="Z554" i="26" s="1"/>
  <c r="R571" i="26"/>
  <c r="Z571" i="26" s="1"/>
  <c r="AA571" i="26" s="1"/>
  <c r="R552" i="26"/>
  <c r="Z552" i="26" s="1"/>
  <c r="AA552" i="26" s="1"/>
  <c r="R558" i="26"/>
  <c r="Z558" i="26" s="1"/>
  <c r="AA558" i="26" s="1"/>
  <c r="R556" i="26"/>
  <c r="Z556" i="26" s="1"/>
  <c r="AA556" i="26" s="1"/>
  <c r="R555" i="26"/>
  <c r="Z555" i="26" s="1"/>
  <c r="AA555" i="26" s="1"/>
  <c r="R572" i="26"/>
  <c r="Z572" i="26" s="1"/>
  <c r="AA572" i="26" s="1"/>
  <c r="R568" i="26"/>
  <c r="Z568" i="26" s="1"/>
  <c r="AA568" i="26" s="1"/>
  <c r="R548" i="26"/>
  <c r="Z548" i="26" s="1"/>
  <c r="R549" i="26"/>
  <c r="Z549" i="26" s="1"/>
  <c r="AA549" i="26" s="1"/>
  <c r="R569" i="26"/>
  <c r="Z569" i="26" s="1"/>
  <c r="AA569" i="26" s="1"/>
  <c r="R559" i="26"/>
  <c r="Z559" i="26" s="1"/>
  <c r="AA559" i="26" s="1"/>
  <c r="R256" i="26"/>
  <c r="Z256" i="26" s="1"/>
  <c r="AA256" i="26" s="1"/>
  <c r="R245" i="26"/>
  <c r="Z245" i="26" s="1"/>
  <c r="AA245" i="26" s="1"/>
  <c r="R236" i="26"/>
  <c r="Z236" i="26" s="1"/>
  <c r="AA236" i="26" s="1"/>
  <c r="R240" i="26"/>
  <c r="Z240" i="26" s="1"/>
  <c r="R257" i="26"/>
  <c r="Z257" i="26" s="1"/>
  <c r="AA257" i="26" s="1"/>
  <c r="R258" i="26"/>
  <c r="Z258" i="26" s="1"/>
  <c r="AA258" i="26" s="1"/>
  <c r="R244" i="26"/>
  <c r="Z244" i="26" s="1"/>
  <c r="AA244" i="26" s="1"/>
  <c r="R238" i="26"/>
  <c r="Z238" i="26" s="1"/>
  <c r="AA238" i="26" s="1"/>
  <c r="R255" i="26"/>
  <c r="Z255" i="26" s="1"/>
  <c r="AA255" i="26" s="1"/>
  <c r="R254" i="26"/>
  <c r="Z254" i="26" s="1"/>
  <c r="AA254" i="26" s="1"/>
  <c r="R243" i="26"/>
  <c r="Z243" i="26" s="1"/>
  <c r="AA243" i="26" s="1"/>
  <c r="R234" i="26"/>
  <c r="Z234" i="26" s="1"/>
  <c r="R235" i="26"/>
  <c r="Z235" i="26" s="1"/>
  <c r="AA235" i="26" s="1"/>
  <c r="R241" i="26"/>
  <c r="Z241" i="26" s="1"/>
  <c r="AA241" i="26" s="1"/>
  <c r="R242" i="26"/>
  <c r="Z242" i="26" s="1"/>
  <c r="AA242" i="26" s="1"/>
  <c r="I448" i="26"/>
  <c r="I447" i="26"/>
  <c r="T550" i="26"/>
  <c r="AF550" i="26" s="1"/>
  <c r="AG550" i="26" s="1"/>
  <c r="T570" i="26"/>
  <c r="AF570" i="26" s="1"/>
  <c r="AG570" i="26" s="1"/>
  <c r="T555" i="26"/>
  <c r="AF555" i="26" s="1"/>
  <c r="AG555" i="26" s="1"/>
  <c r="T568" i="26"/>
  <c r="AF568" i="26" s="1"/>
  <c r="AG568" i="26" s="1"/>
  <c r="T552" i="26"/>
  <c r="AF552" i="26" s="1"/>
  <c r="AG552" i="26" s="1"/>
  <c r="T572" i="26"/>
  <c r="AF572" i="26" s="1"/>
  <c r="AG572" i="26" s="1"/>
  <c r="T554" i="26"/>
  <c r="AF554" i="26" s="1"/>
  <c r="T548" i="26"/>
  <c r="AF548" i="26" s="1"/>
  <c r="T569" i="26"/>
  <c r="AF569" i="26" s="1"/>
  <c r="AG569" i="26" s="1"/>
  <c r="T557" i="26"/>
  <c r="AF557" i="26" s="1"/>
  <c r="AG557" i="26" s="1"/>
  <c r="T549" i="26"/>
  <c r="AF549" i="26" s="1"/>
  <c r="AG549" i="26" s="1"/>
  <c r="T571" i="26"/>
  <c r="AF571" i="26" s="1"/>
  <c r="AG571" i="26" s="1"/>
  <c r="T558" i="26"/>
  <c r="AF558" i="26" s="1"/>
  <c r="AG558" i="26" s="1"/>
  <c r="T556" i="26"/>
  <c r="AF556" i="26" s="1"/>
  <c r="AG556" i="26" s="1"/>
  <c r="T559" i="26"/>
  <c r="AF559" i="26" s="1"/>
  <c r="AG559" i="26" s="1"/>
  <c r="G313" i="26"/>
  <c r="T145" i="26"/>
  <c r="AF145" i="26" s="1"/>
  <c r="AG145" i="26" s="1"/>
  <c r="T153" i="26"/>
  <c r="AF153" i="26" s="1"/>
  <c r="AG153" i="26" s="1"/>
  <c r="T165" i="26"/>
  <c r="AF165" i="26" s="1"/>
  <c r="AG165" i="26" s="1"/>
  <c r="T146" i="26"/>
  <c r="AF146" i="26" s="1"/>
  <c r="AG146" i="26" s="1"/>
  <c r="T150" i="26"/>
  <c r="AF150" i="26" s="1"/>
  <c r="T144" i="26"/>
  <c r="AF144" i="26" s="1"/>
  <c r="T151" i="26"/>
  <c r="AF151" i="26" s="1"/>
  <c r="AG151" i="26" s="1"/>
  <c r="T155" i="26"/>
  <c r="AF155" i="26" s="1"/>
  <c r="AG155" i="26" s="1"/>
  <c r="T167" i="26"/>
  <c r="AF167" i="26" s="1"/>
  <c r="AG167" i="26" s="1"/>
  <c r="T148" i="26"/>
  <c r="AF148" i="26" s="1"/>
  <c r="AG148" i="26" s="1"/>
  <c r="T164" i="26"/>
  <c r="AF164" i="26" s="1"/>
  <c r="AG164" i="26" s="1"/>
  <c r="T168" i="26"/>
  <c r="AF168" i="26" s="1"/>
  <c r="AG168" i="26" s="1"/>
  <c r="T154" i="26"/>
  <c r="AF154" i="26" s="1"/>
  <c r="AG154" i="26" s="1"/>
  <c r="T166" i="26"/>
  <c r="AF166" i="26" s="1"/>
  <c r="AG166" i="26" s="1"/>
  <c r="T152" i="26"/>
  <c r="AF152" i="26" s="1"/>
  <c r="AG152" i="26" s="1"/>
  <c r="S549" i="26"/>
  <c r="AC549" i="26" s="1"/>
  <c r="AD549" i="26" s="1"/>
  <c r="S555" i="26"/>
  <c r="AC555" i="26" s="1"/>
  <c r="AD555" i="26" s="1"/>
  <c r="S550" i="26"/>
  <c r="AC550" i="26" s="1"/>
  <c r="AD550" i="26" s="1"/>
  <c r="S569" i="26"/>
  <c r="AC569" i="26" s="1"/>
  <c r="AD569" i="26" s="1"/>
  <c r="S568" i="26"/>
  <c r="AC568" i="26" s="1"/>
  <c r="AD568" i="26" s="1"/>
  <c r="S572" i="26"/>
  <c r="AC572" i="26" s="1"/>
  <c r="AD572" i="26" s="1"/>
  <c r="S571" i="26"/>
  <c r="AC571" i="26" s="1"/>
  <c r="AD571" i="26" s="1"/>
  <c r="S554" i="26"/>
  <c r="AC554" i="26" s="1"/>
  <c r="S557" i="26"/>
  <c r="AC557" i="26" s="1"/>
  <c r="AD557" i="26" s="1"/>
  <c r="S570" i="26"/>
  <c r="AC570" i="26" s="1"/>
  <c r="AD570" i="26" s="1"/>
  <c r="S548" i="26"/>
  <c r="AC548" i="26" s="1"/>
  <c r="S556" i="26"/>
  <c r="AC556" i="26" s="1"/>
  <c r="AD556" i="26" s="1"/>
  <c r="S552" i="26"/>
  <c r="AC552" i="26" s="1"/>
  <c r="AD552" i="26" s="1"/>
  <c r="S559" i="26"/>
  <c r="AC559" i="26" s="1"/>
  <c r="AD559" i="26" s="1"/>
  <c r="S558" i="26"/>
  <c r="AC558" i="26" s="1"/>
  <c r="AD558" i="26" s="1"/>
  <c r="E223" i="26"/>
  <c r="R10" i="26"/>
  <c r="Z10" i="26" s="1"/>
  <c r="AA10" i="26" s="1"/>
  <c r="R11" i="26"/>
  <c r="Z11" i="26" s="1"/>
  <c r="AA11" i="26" s="1"/>
  <c r="R13" i="26"/>
  <c r="Z13" i="26" s="1"/>
  <c r="AA13" i="26" s="1"/>
  <c r="R19" i="26"/>
  <c r="Z19" i="26" s="1"/>
  <c r="AA19" i="26" s="1"/>
  <c r="R31" i="26"/>
  <c r="Z31" i="26" s="1"/>
  <c r="AA31" i="26" s="1"/>
  <c r="R9" i="26"/>
  <c r="Z9" i="26" s="1"/>
  <c r="R20" i="26"/>
  <c r="Z20" i="26" s="1"/>
  <c r="AA20" i="26" s="1"/>
  <c r="R32" i="26"/>
  <c r="Z32" i="26" s="1"/>
  <c r="AA32" i="26" s="1"/>
  <c r="R16" i="26"/>
  <c r="Z16" i="26" s="1"/>
  <c r="AA16" i="26" s="1"/>
  <c r="R15" i="26"/>
  <c r="Z15" i="26" s="1"/>
  <c r="R18" i="26"/>
  <c r="Z18" i="26" s="1"/>
  <c r="AA18" i="26" s="1"/>
  <c r="R29" i="26"/>
  <c r="Z29" i="26" s="1"/>
  <c r="AA29" i="26" s="1"/>
  <c r="R33" i="26"/>
  <c r="Z33" i="26" s="1"/>
  <c r="AA33" i="26" s="1"/>
  <c r="R30" i="26"/>
  <c r="Z30" i="26" s="1"/>
  <c r="AA30" i="26" s="1"/>
  <c r="R17" i="26"/>
  <c r="Z17" i="26" s="1"/>
  <c r="AA17" i="26" s="1"/>
  <c r="H447" i="26"/>
  <c r="U324" i="26"/>
  <c r="AI324" i="26" s="1"/>
  <c r="AJ324" i="26" s="1"/>
  <c r="U325" i="26"/>
  <c r="AI325" i="26" s="1"/>
  <c r="AJ325" i="26" s="1"/>
  <c r="U327" i="26"/>
  <c r="AI327" i="26" s="1"/>
  <c r="AJ327" i="26" s="1"/>
  <c r="U332" i="26"/>
  <c r="AI332" i="26" s="1"/>
  <c r="AJ332" i="26" s="1"/>
  <c r="U343" i="26"/>
  <c r="AI343" i="26" s="1"/>
  <c r="AJ343" i="26" s="1"/>
  <c r="U331" i="26"/>
  <c r="AI331" i="26" s="1"/>
  <c r="AJ331" i="26" s="1"/>
  <c r="U345" i="26"/>
  <c r="AI345" i="26" s="1"/>
  <c r="AJ345" i="26" s="1"/>
  <c r="U323" i="26"/>
  <c r="AI323" i="26" s="1"/>
  <c r="U346" i="26"/>
  <c r="AI346" i="26" s="1"/>
  <c r="AJ346" i="26" s="1"/>
  <c r="U330" i="26"/>
  <c r="AI330" i="26" s="1"/>
  <c r="AJ330" i="26" s="1"/>
  <c r="U329" i="26"/>
  <c r="AI329" i="26" s="1"/>
  <c r="U344" i="26"/>
  <c r="AI344" i="26" s="1"/>
  <c r="AJ344" i="26" s="1"/>
  <c r="U347" i="26"/>
  <c r="AI347" i="26" s="1"/>
  <c r="AJ347" i="26" s="1"/>
  <c r="U333" i="26"/>
  <c r="AI333" i="26" s="1"/>
  <c r="AJ333" i="26" s="1"/>
  <c r="U334" i="26"/>
  <c r="AI334" i="26" s="1"/>
  <c r="AJ334" i="26" s="1"/>
  <c r="I269" i="26"/>
  <c r="I268" i="26"/>
  <c r="E583" i="26"/>
  <c r="T285" i="26"/>
  <c r="AF285" i="26" s="1"/>
  <c r="T279" i="26"/>
  <c r="AF279" i="26" s="1"/>
  <c r="T281" i="26"/>
  <c r="AF281" i="26" s="1"/>
  <c r="AG281" i="26" s="1"/>
  <c r="T283" i="26"/>
  <c r="AF283" i="26" s="1"/>
  <c r="AG283" i="26" s="1"/>
  <c r="T287" i="26"/>
  <c r="AF287" i="26" s="1"/>
  <c r="AG287" i="26" s="1"/>
  <c r="T299" i="26"/>
  <c r="AF299" i="26" s="1"/>
  <c r="AG299" i="26" s="1"/>
  <c r="T303" i="26"/>
  <c r="AF303" i="26" s="1"/>
  <c r="AG303" i="26" s="1"/>
  <c r="T288" i="26"/>
  <c r="AF288" i="26" s="1"/>
  <c r="AG288" i="26" s="1"/>
  <c r="T300" i="26"/>
  <c r="AF300" i="26" s="1"/>
  <c r="AG300" i="26" s="1"/>
  <c r="T280" i="26"/>
  <c r="AF280" i="26" s="1"/>
  <c r="AG280" i="26" s="1"/>
  <c r="T289" i="26"/>
  <c r="AF289" i="26" s="1"/>
  <c r="AG289" i="26" s="1"/>
  <c r="T301" i="26"/>
  <c r="AF301" i="26" s="1"/>
  <c r="AG301" i="26" s="1"/>
  <c r="T286" i="26"/>
  <c r="AF286" i="26" s="1"/>
  <c r="AG286" i="26" s="1"/>
  <c r="T290" i="26"/>
  <c r="AF290" i="26" s="1"/>
  <c r="AG290" i="26" s="1"/>
  <c r="T302" i="26"/>
  <c r="AF302" i="26" s="1"/>
  <c r="AG302" i="26" s="1"/>
  <c r="G580" i="26"/>
  <c r="G579" i="26"/>
  <c r="G578" i="26"/>
  <c r="G577" i="26"/>
  <c r="F314" i="26"/>
  <c r="F313" i="26"/>
  <c r="U510" i="26"/>
  <c r="AI510" i="26" s="1"/>
  <c r="AJ510" i="26" s="1"/>
  <c r="U503" i="26"/>
  <c r="AI503" i="26" s="1"/>
  <c r="U505" i="26"/>
  <c r="AI505" i="26" s="1"/>
  <c r="AJ505" i="26" s="1"/>
  <c r="U512" i="26"/>
  <c r="AI512" i="26" s="1"/>
  <c r="AJ512" i="26" s="1"/>
  <c r="U504" i="26"/>
  <c r="AI504" i="26" s="1"/>
  <c r="AJ504" i="26" s="1"/>
  <c r="U524" i="26"/>
  <c r="AI524" i="26" s="1"/>
  <c r="AJ524" i="26" s="1"/>
  <c r="U523" i="26"/>
  <c r="AI523" i="26" s="1"/>
  <c r="AJ523" i="26" s="1"/>
  <c r="U525" i="26"/>
  <c r="AI525" i="26" s="1"/>
  <c r="AJ525" i="26" s="1"/>
  <c r="U507" i="26"/>
  <c r="AI507" i="26" s="1"/>
  <c r="AJ507" i="26" s="1"/>
  <c r="U526" i="26"/>
  <c r="AI526" i="26" s="1"/>
  <c r="AJ526" i="26" s="1"/>
  <c r="U513" i="26"/>
  <c r="AI513" i="26" s="1"/>
  <c r="AJ513" i="26" s="1"/>
  <c r="U509" i="26"/>
  <c r="AI509" i="26" s="1"/>
  <c r="U511" i="26"/>
  <c r="AI511" i="26" s="1"/>
  <c r="AJ511" i="26" s="1"/>
  <c r="U527" i="26"/>
  <c r="AI527" i="26" s="1"/>
  <c r="AJ527" i="26" s="1"/>
  <c r="U514" i="26"/>
  <c r="AI514" i="26" s="1"/>
  <c r="AJ514" i="26" s="1"/>
  <c r="E263" i="26"/>
  <c r="E266" i="26"/>
  <c r="E265" i="26"/>
  <c r="E264" i="26"/>
  <c r="E444" i="26"/>
  <c r="E443" i="26"/>
  <c r="E442" i="26"/>
  <c r="E445" i="26"/>
  <c r="H579" i="26"/>
  <c r="H578" i="26"/>
  <c r="H577" i="26"/>
  <c r="H580" i="26"/>
  <c r="AA503" i="26"/>
  <c r="R528" i="26" s="1"/>
  <c r="R539" i="26"/>
  <c r="T191" i="26"/>
  <c r="AF191" i="26" s="1"/>
  <c r="AG191" i="26" s="1"/>
  <c r="T190" i="26"/>
  <c r="AF190" i="26" s="1"/>
  <c r="AG190" i="26" s="1"/>
  <c r="T196" i="26"/>
  <c r="AF196" i="26" s="1"/>
  <c r="AG196" i="26" s="1"/>
  <c r="T189" i="26"/>
  <c r="AF189" i="26" s="1"/>
  <c r="T199" i="26"/>
  <c r="AF199" i="26" s="1"/>
  <c r="AG199" i="26" s="1"/>
  <c r="T198" i="26"/>
  <c r="AF198" i="26" s="1"/>
  <c r="AG198" i="26" s="1"/>
  <c r="T195" i="26"/>
  <c r="AF195" i="26" s="1"/>
  <c r="T209" i="26"/>
  <c r="AF209" i="26" s="1"/>
  <c r="AG209" i="26" s="1"/>
  <c r="T210" i="26"/>
  <c r="AF210" i="26" s="1"/>
  <c r="AG210" i="26" s="1"/>
  <c r="T200" i="26"/>
  <c r="AF200" i="26" s="1"/>
  <c r="AG200" i="26" s="1"/>
  <c r="T193" i="26"/>
  <c r="AF193" i="26" s="1"/>
  <c r="AG193" i="26" s="1"/>
  <c r="T211" i="26"/>
  <c r="AF211" i="26" s="1"/>
  <c r="AG211" i="26" s="1"/>
  <c r="T212" i="26"/>
  <c r="AF212" i="26" s="1"/>
  <c r="AG212" i="26" s="1"/>
  <c r="T213" i="26"/>
  <c r="AF213" i="26" s="1"/>
  <c r="AG213" i="26" s="1"/>
  <c r="T197" i="26"/>
  <c r="AF197" i="26" s="1"/>
  <c r="AG197" i="26" s="1"/>
  <c r="S359" i="26"/>
  <c r="AD323" i="26"/>
  <c r="S348" i="26" s="1"/>
  <c r="AD189" i="26"/>
  <c r="S214" i="26" s="1"/>
  <c r="S225" i="26"/>
  <c r="G84" i="26"/>
  <c r="G83" i="26"/>
  <c r="G86" i="26"/>
  <c r="G85" i="26"/>
  <c r="G129" i="26"/>
  <c r="G128" i="26"/>
  <c r="G131" i="26"/>
  <c r="G130" i="26"/>
  <c r="Q74" i="26"/>
  <c r="W74" i="26" s="1"/>
  <c r="X74" i="26" s="1"/>
  <c r="Q76" i="26"/>
  <c r="W76" i="26" s="1"/>
  <c r="X76" i="26" s="1"/>
  <c r="Q78" i="26"/>
  <c r="W78" i="26" s="1"/>
  <c r="X78" i="26" s="1"/>
  <c r="Q62" i="26"/>
  <c r="W62" i="26" s="1"/>
  <c r="X62" i="26" s="1"/>
  <c r="Q60" i="26"/>
  <c r="W60" i="26" s="1"/>
  <c r="Q65" i="26"/>
  <c r="W65" i="26" s="1"/>
  <c r="X65" i="26" s="1"/>
  <c r="Q55" i="26"/>
  <c r="W55" i="26" s="1"/>
  <c r="X55" i="26" s="1"/>
  <c r="Q75" i="26"/>
  <c r="W75" i="26" s="1"/>
  <c r="X75" i="26" s="1"/>
  <c r="Q77" i="26"/>
  <c r="W77" i="26" s="1"/>
  <c r="X77" i="26" s="1"/>
  <c r="Q61" i="26"/>
  <c r="W61" i="26" s="1"/>
  <c r="X61" i="26" s="1"/>
  <c r="Q63" i="26"/>
  <c r="W63" i="26" s="1"/>
  <c r="X63" i="26" s="1"/>
  <c r="Q54" i="26"/>
  <c r="W54" i="26" s="1"/>
  <c r="Q56" i="26"/>
  <c r="W56" i="26" s="1"/>
  <c r="X56" i="26" s="1"/>
  <c r="Q58" i="26"/>
  <c r="W58" i="26" s="1"/>
  <c r="X58" i="26" s="1"/>
  <c r="Q64" i="26"/>
  <c r="W64" i="26" s="1"/>
  <c r="X64" i="26" s="1"/>
  <c r="H220" i="26"/>
  <c r="H219" i="26"/>
  <c r="H218" i="26"/>
  <c r="H221" i="26"/>
  <c r="S417" i="26"/>
  <c r="AC417" i="26" s="1"/>
  <c r="AD417" i="26" s="1"/>
  <c r="S433" i="26"/>
  <c r="AC433" i="26" s="1"/>
  <c r="AD433" i="26" s="1"/>
  <c r="S437" i="26"/>
  <c r="AC437" i="26" s="1"/>
  <c r="AD437" i="26" s="1"/>
  <c r="S422" i="26"/>
  <c r="AC422" i="26" s="1"/>
  <c r="AD422" i="26" s="1"/>
  <c r="S436" i="26"/>
  <c r="AC436" i="26" s="1"/>
  <c r="AD436" i="26" s="1"/>
  <c r="S413" i="26"/>
  <c r="AC413" i="26" s="1"/>
  <c r="S435" i="26"/>
  <c r="AC435" i="26" s="1"/>
  <c r="AD435" i="26" s="1"/>
  <c r="S419" i="26"/>
  <c r="AC419" i="26" s="1"/>
  <c r="S420" i="26"/>
  <c r="AC420" i="26" s="1"/>
  <c r="AD420" i="26" s="1"/>
  <c r="S415" i="26"/>
  <c r="AC415" i="26" s="1"/>
  <c r="AD415" i="26" s="1"/>
  <c r="S414" i="26"/>
  <c r="AC414" i="26" s="1"/>
  <c r="AD414" i="26" s="1"/>
  <c r="S434" i="26"/>
  <c r="AC434" i="26" s="1"/>
  <c r="AD434" i="26" s="1"/>
  <c r="S423" i="26"/>
  <c r="AC423" i="26" s="1"/>
  <c r="AD423" i="26" s="1"/>
  <c r="S424" i="26"/>
  <c r="AC424" i="26" s="1"/>
  <c r="AD424" i="26" s="1"/>
  <c r="S421" i="26"/>
  <c r="AC421" i="26" s="1"/>
  <c r="AD421" i="26" s="1"/>
  <c r="E397" i="26"/>
  <c r="E400" i="26"/>
  <c r="E399" i="26"/>
  <c r="E398" i="26"/>
  <c r="S238" i="26"/>
  <c r="AC238" i="26" s="1"/>
  <c r="AD238" i="26" s="1"/>
  <c r="S234" i="26"/>
  <c r="AC234" i="26" s="1"/>
  <c r="S236" i="26"/>
  <c r="AC236" i="26" s="1"/>
  <c r="AD236" i="26" s="1"/>
  <c r="S245" i="26"/>
  <c r="AC245" i="26" s="1"/>
  <c r="AD245" i="26" s="1"/>
  <c r="S240" i="26"/>
  <c r="AC240" i="26" s="1"/>
  <c r="S254" i="26"/>
  <c r="AC254" i="26" s="1"/>
  <c r="AD254" i="26" s="1"/>
  <c r="S242" i="26"/>
  <c r="AC242" i="26" s="1"/>
  <c r="AD242" i="26" s="1"/>
  <c r="S241" i="26"/>
  <c r="AC241" i="26" s="1"/>
  <c r="AD241" i="26" s="1"/>
  <c r="S255" i="26"/>
  <c r="AC255" i="26" s="1"/>
  <c r="AD255" i="26" s="1"/>
  <c r="S257" i="26"/>
  <c r="AC257" i="26" s="1"/>
  <c r="AD257" i="26" s="1"/>
  <c r="S258" i="26"/>
  <c r="AC258" i="26" s="1"/>
  <c r="AD258" i="26" s="1"/>
  <c r="S235" i="26"/>
  <c r="AC235" i="26" s="1"/>
  <c r="AD235" i="26" s="1"/>
  <c r="S243" i="26"/>
  <c r="AC243" i="26" s="1"/>
  <c r="AD243" i="26" s="1"/>
  <c r="S256" i="26"/>
  <c r="AC256" i="26" s="1"/>
  <c r="AD256" i="26" s="1"/>
  <c r="S244" i="26"/>
  <c r="AC244" i="26" s="1"/>
  <c r="AD244" i="26" s="1"/>
  <c r="U280" i="26"/>
  <c r="AI280" i="26" s="1"/>
  <c r="AJ280" i="26" s="1"/>
  <c r="U279" i="26"/>
  <c r="AI279" i="26" s="1"/>
  <c r="U289" i="26"/>
  <c r="AI289" i="26" s="1"/>
  <c r="AJ289" i="26" s="1"/>
  <c r="U299" i="26"/>
  <c r="AI299" i="26" s="1"/>
  <c r="AJ299" i="26" s="1"/>
  <c r="U300" i="26"/>
  <c r="AI300" i="26" s="1"/>
  <c r="AJ300" i="26" s="1"/>
  <c r="U301" i="26"/>
  <c r="AI301" i="26" s="1"/>
  <c r="AJ301" i="26" s="1"/>
  <c r="U302" i="26"/>
  <c r="AI302" i="26" s="1"/>
  <c r="AJ302" i="26" s="1"/>
  <c r="U303" i="26"/>
  <c r="AI303" i="26" s="1"/>
  <c r="AJ303" i="26" s="1"/>
  <c r="U281" i="26"/>
  <c r="AI281" i="26" s="1"/>
  <c r="AJ281" i="26" s="1"/>
  <c r="U285" i="26"/>
  <c r="AI285" i="26" s="1"/>
  <c r="U286" i="26"/>
  <c r="AI286" i="26" s="1"/>
  <c r="AJ286" i="26" s="1"/>
  <c r="U283" i="26"/>
  <c r="AI283" i="26" s="1"/>
  <c r="AJ283" i="26" s="1"/>
  <c r="U288" i="26"/>
  <c r="AI288" i="26" s="1"/>
  <c r="AJ288" i="26" s="1"/>
  <c r="U290" i="26"/>
  <c r="AI290" i="26" s="1"/>
  <c r="AJ290" i="26" s="1"/>
  <c r="U287" i="26"/>
  <c r="AI287" i="26" s="1"/>
  <c r="AJ287" i="26" s="1"/>
  <c r="I532" i="26"/>
  <c r="I535" i="26"/>
  <c r="I533" i="26"/>
  <c r="I534" i="26"/>
  <c r="E131" i="26"/>
  <c r="E130" i="26"/>
  <c r="E129" i="26"/>
  <c r="E128" i="26"/>
  <c r="R378" i="26"/>
  <c r="Z378" i="26" s="1"/>
  <c r="AA378" i="26" s="1"/>
  <c r="R372" i="26"/>
  <c r="Z372" i="26" s="1"/>
  <c r="AA372" i="26" s="1"/>
  <c r="R370" i="26"/>
  <c r="Z370" i="26" s="1"/>
  <c r="AA370" i="26" s="1"/>
  <c r="R390" i="26"/>
  <c r="Z390" i="26" s="1"/>
  <c r="AA390" i="26" s="1"/>
  <c r="R368" i="26"/>
  <c r="Z368" i="26" s="1"/>
  <c r="R375" i="26"/>
  <c r="Z375" i="26" s="1"/>
  <c r="AA375" i="26" s="1"/>
  <c r="R374" i="26"/>
  <c r="Z374" i="26" s="1"/>
  <c r="R391" i="26"/>
  <c r="Z391" i="26" s="1"/>
  <c r="AA391" i="26" s="1"/>
  <c r="R388" i="26"/>
  <c r="Z388" i="26" s="1"/>
  <c r="AA388" i="26" s="1"/>
  <c r="R392" i="26"/>
  <c r="Z392" i="26" s="1"/>
  <c r="AA392" i="26" s="1"/>
  <c r="R377" i="26"/>
  <c r="Z377" i="26" s="1"/>
  <c r="AA377" i="26" s="1"/>
  <c r="R369" i="26"/>
  <c r="Z369" i="26" s="1"/>
  <c r="AA369" i="26" s="1"/>
  <c r="R389" i="26"/>
  <c r="Z389" i="26" s="1"/>
  <c r="AA389" i="26" s="1"/>
  <c r="R376" i="26"/>
  <c r="Z376" i="26" s="1"/>
  <c r="AA376" i="26" s="1"/>
  <c r="R379" i="26"/>
  <c r="Z379" i="26" s="1"/>
  <c r="AA379" i="26" s="1"/>
  <c r="H40" i="26"/>
  <c r="H38" i="26"/>
  <c r="H39" i="26"/>
  <c r="H41" i="26"/>
  <c r="E532" i="26"/>
  <c r="E535" i="26"/>
  <c r="E533" i="26"/>
  <c r="E534" i="26"/>
  <c r="F174" i="26"/>
  <c r="F173" i="26"/>
  <c r="F176" i="26"/>
  <c r="F175" i="26"/>
  <c r="S152" i="26"/>
  <c r="AC152" i="26" s="1"/>
  <c r="AD152" i="26" s="1"/>
  <c r="S164" i="26"/>
  <c r="AC164" i="26" s="1"/>
  <c r="AD164" i="26" s="1"/>
  <c r="S168" i="26"/>
  <c r="AC168" i="26" s="1"/>
  <c r="AD168" i="26" s="1"/>
  <c r="S151" i="26"/>
  <c r="AC151" i="26" s="1"/>
  <c r="AD151" i="26" s="1"/>
  <c r="S148" i="26"/>
  <c r="AC148" i="26" s="1"/>
  <c r="AD148" i="26" s="1"/>
  <c r="S144" i="26"/>
  <c r="AC144" i="26" s="1"/>
  <c r="S155" i="26"/>
  <c r="AC155" i="26" s="1"/>
  <c r="AD155" i="26" s="1"/>
  <c r="S145" i="26"/>
  <c r="AC145" i="26" s="1"/>
  <c r="AD145" i="26" s="1"/>
  <c r="S150" i="26"/>
  <c r="AC150" i="26" s="1"/>
  <c r="S154" i="26"/>
  <c r="AC154" i="26" s="1"/>
  <c r="AD154" i="26" s="1"/>
  <c r="S166" i="26"/>
  <c r="AC166" i="26" s="1"/>
  <c r="AD166" i="26" s="1"/>
  <c r="S146" i="26"/>
  <c r="AC146" i="26" s="1"/>
  <c r="AD146" i="26" s="1"/>
  <c r="S153" i="26"/>
  <c r="AC153" i="26" s="1"/>
  <c r="AD153" i="26" s="1"/>
  <c r="S165" i="26"/>
  <c r="AC165" i="26" s="1"/>
  <c r="AD165" i="26" s="1"/>
  <c r="S167" i="26"/>
  <c r="AC167" i="26" s="1"/>
  <c r="AD167" i="26" s="1"/>
  <c r="G537" i="26"/>
  <c r="Q478" i="26"/>
  <c r="W478" i="26" s="1"/>
  <c r="X478" i="26" s="1"/>
  <c r="Q458" i="26"/>
  <c r="W458" i="26" s="1"/>
  <c r="Q460" i="26"/>
  <c r="W460" i="26" s="1"/>
  <c r="X460" i="26" s="1"/>
  <c r="Q465" i="26"/>
  <c r="W465" i="26" s="1"/>
  <c r="X465" i="26" s="1"/>
  <c r="Q468" i="26"/>
  <c r="W468" i="26" s="1"/>
  <c r="X468" i="26" s="1"/>
  <c r="Q469" i="26"/>
  <c r="W469" i="26" s="1"/>
  <c r="X469" i="26" s="1"/>
  <c r="Q481" i="26"/>
  <c r="W481" i="26" s="1"/>
  <c r="X481" i="26" s="1"/>
  <c r="Q459" i="26"/>
  <c r="W459" i="26" s="1"/>
  <c r="X459" i="26" s="1"/>
  <c r="Q464" i="26"/>
  <c r="W464" i="26" s="1"/>
  <c r="Q482" i="26"/>
  <c r="W482" i="26" s="1"/>
  <c r="X482" i="26" s="1"/>
  <c r="Q462" i="26"/>
  <c r="W462" i="26" s="1"/>
  <c r="X462" i="26" s="1"/>
  <c r="Q466" i="26"/>
  <c r="W466" i="26" s="1"/>
  <c r="X466" i="26" s="1"/>
  <c r="Q467" i="26"/>
  <c r="W467" i="26" s="1"/>
  <c r="X467" i="26" s="1"/>
  <c r="Q479" i="26"/>
  <c r="W479" i="26" s="1"/>
  <c r="X479" i="26" s="1"/>
  <c r="Q480" i="26"/>
  <c r="W480" i="26" s="1"/>
  <c r="X480" i="26" s="1"/>
  <c r="H398" i="26"/>
  <c r="H397" i="26"/>
  <c r="H400" i="26"/>
  <c r="H399" i="26"/>
  <c r="F487" i="26"/>
  <c r="F490" i="26"/>
  <c r="F489" i="26"/>
  <c r="F488" i="26"/>
  <c r="R466" i="26"/>
  <c r="Z466" i="26" s="1"/>
  <c r="AA466" i="26" s="1"/>
  <c r="R482" i="26"/>
  <c r="Z482" i="26" s="1"/>
  <c r="AA482" i="26" s="1"/>
  <c r="R460" i="26"/>
  <c r="Z460" i="26" s="1"/>
  <c r="AA460" i="26" s="1"/>
  <c r="R478" i="26"/>
  <c r="Z478" i="26" s="1"/>
  <c r="AA478" i="26" s="1"/>
  <c r="R465" i="26"/>
  <c r="Z465" i="26" s="1"/>
  <c r="AA465" i="26" s="1"/>
  <c r="R479" i="26"/>
  <c r="Z479" i="26" s="1"/>
  <c r="AA479" i="26" s="1"/>
  <c r="R459" i="26"/>
  <c r="Z459" i="26" s="1"/>
  <c r="AA459" i="26" s="1"/>
  <c r="R462" i="26"/>
  <c r="Z462" i="26" s="1"/>
  <c r="AA462" i="26" s="1"/>
  <c r="R467" i="26"/>
  <c r="Z467" i="26" s="1"/>
  <c r="AA467" i="26" s="1"/>
  <c r="R480" i="26"/>
  <c r="Z480" i="26" s="1"/>
  <c r="AA480" i="26" s="1"/>
  <c r="R468" i="26"/>
  <c r="Z468" i="26" s="1"/>
  <c r="AA468" i="26" s="1"/>
  <c r="R481" i="26"/>
  <c r="Z481" i="26" s="1"/>
  <c r="AA481" i="26" s="1"/>
  <c r="R458" i="26"/>
  <c r="Z458" i="26" s="1"/>
  <c r="R469" i="26"/>
  <c r="Z469" i="26" s="1"/>
  <c r="AA469" i="26" s="1"/>
  <c r="R464" i="26"/>
  <c r="Z464" i="26" s="1"/>
  <c r="Q225" i="26"/>
  <c r="X189" i="26"/>
  <c r="Q214" i="26" s="1"/>
  <c r="R90" i="26"/>
  <c r="AA54" i="26"/>
  <c r="R79" i="26" s="1"/>
  <c r="E39" i="26"/>
  <c r="E38" i="26"/>
  <c r="E41" i="26"/>
  <c r="E40" i="26"/>
  <c r="U198" i="26"/>
  <c r="AI198" i="26" s="1"/>
  <c r="AJ198" i="26" s="1"/>
  <c r="U209" i="26"/>
  <c r="AI209" i="26" s="1"/>
  <c r="AJ209" i="26" s="1"/>
  <c r="U190" i="26"/>
  <c r="AI190" i="26" s="1"/>
  <c r="AJ190" i="26" s="1"/>
  <c r="U199" i="26"/>
  <c r="AI199" i="26" s="1"/>
  <c r="AJ199" i="26" s="1"/>
  <c r="U193" i="26"/>
  <c r="AI193" i="26" s="1"/>
  <c r="AJ193" i="26" s="1"/>
  <c r="U211" i="26"/>
  <c r="AI211" i="26" s="1"/>
  <c r="AJ211" i="26" s="1"/>
  <c r="U213" i="26"/>
  <c r="AI213" i="26" s="1"/>
  <c r="AJ213" i="26" s="1"/>
  <c r="U189" i="26"/>
  <c r="AI189" i="26" s="1"/>
  <c r="U197" i="26"/>
  <c r="AI197" i="26" s="1"/>
  <c r="AJ197" i="26" s="1"/>
  <c r="U191" i="26"/>
  <c r="AI191" i="26" s="1"/>
  <c r="AJ191" i="26" s="1"/>
  <c r="U210" i="26"/>
  <c r="AI210" i="26" s="1"/>
  <c r="AJ210" i="26" s="1"/>
  <c r="U200" i="26"/>
  <c r="AI200" i="26" s="1"/>
  <c r="AJ200" i="26" s="1"/>
  <c r="U195" i="26"/>
  <c r="AI195" i="26" s="1"/>
  <c r="U212" i="26"/>
  <c r="AI212" i="26" s="1"/>
  <c r="AJ212" i="26" s="1"/>
  <c r="U196" i="26"/>
  <c r="AI196" i="26" s="1"/>
  <c r="AJ196" i="26" s="1"/>
  <c r="Q433" i="26"/>
  <c r="W433" i="26" s="1"/>
  <c r="X433" i="26" s="1"/>
  <c r="Q437" i="26"/>
  <c r="W437" i="26" s="1"/>
  <c r="X437" i="26" s="1"/>
  <c r="Q415" i="26"/>
  <c r="W415" i="26" s="1"/>
  <c r="X415" i="26" s="1"/>
  <c r="Q417" i="26"/>
  <c r="W417" i="26" s="1"/>
  <c r="X417" i="26" s="1"/>
  <c r="Q414" i="26"/>
  <c r="W414" i="26" s="1"/>
  <c r="X414" i="26" s="1"/>
  <c r="Q419" i="26"/>
  <c r="W419" i="26" s="1"/>
  <c r="Q420" i="26"/>
  <c r="W420" i="26" s="1"/>
  <c r="X420" i="26" s="1"/>
  <c r="Q423" i="26"/>
  <c r="W423" i="26" s="1"/>
  <c r="X423" i="26" s="1"/>
  <c r="Q413" i="26"/>
  <c r="W413" i="26" s="1"/>
  <c r="Q435" i="26"/>
  <c r="W435" i="26" s="1"/>
  <c r="X435" i="26" s="1"/>
  <c r="Q421" i="26"/>
  <c r="W421" i="26" s="1"/>
  <c r="X421" i="26" s="1"/>
  <c r="Q422" i="26"/>
  <c r="W422" i="26" s="1"/>
  <c r="X422" i="26" s="1"/>
  <c r="Q436" i="26"/>
  <c r="W436" i="26" s="1"/>
  <c r="X436" i="26" s="1"/>
  <c r="Q434" i="26"/>
  <c r="W434" i="26" s="1"/>
  <c r="X434" i="26" s="1"/>
  <c r="Q424" i="26"/>
  <c r="W424" i="26" s="1"/>
  <c r="X424" i="26" s="1"/>
  <c r="Q377" i="26"/>
  <c r="W377" i="26" s="1"/>
  <c r="X377" i="26" s="1"/>
  <c r="Q374" i="26"/>
  <c r="W374" i="26" s="1"/>
  <c r="Q388" i="26"/>
  <c r="W388" i="26" s="1"/>
  <c r="X388" i="26" s="1"/>
  <c r="Q391" i="26"/>
  <c r="W391" i="26" s="1"/>
  <c r="X391" i="26" s="1"/>
  <c r="Q369" i="26"/>
  <c r="W369" i="26" s="1"/>
  <c r="X369" i="26" s="1"/>
  <c r="Q375" i="26"/>
  <c r="W375" i="26" s="1"/>
  <c r="X375" i="26" s="1"/>
  <c r="Q389" i="26"/>
  <c r="W389" i="26" s="1"/>
  <c r="X389" i="26" s="1"/>
  <c r="Q392" i="26"/>
  <c r="W392" i="26" s="1"/>
  <c r="X392" i="26" s="1"/>
  <c r="Q390" i="26"/>
  <c r="W390" i="26" s="1"/>
  <c r="X390" i="26" s="1"/>
  <c r="Q368" i="26"/>
  <c r="W368" i="26" s="1"/>
  <c r="Q370" i="26"/>
  <c r="W370" i="26" s="1"/>
  <c r="X370" i="26" s="1"/>
  <c r="Q372" i="26"/>
  <c r="W372" i="26" s="1"/>
  <c r="X372" i="26" s="1"/>
  <c r="Q379" i="26"/>
  <c r="W379" i="26" s="1"/>
  <c r="X379" i="26" s="1"/>
  <c r="Q378" i="26"/>
  <c r="W378" i="26" s="1"/>
  <c r="X378" i="26" s="1"/>
  <c r="Q376" i="26"/>
  <c r="W376" i="26" s="1"/>
  <c r="X376" i="26" s="1"/>
  <c r="U584" i="26"/>
  <c r="AJ548" i="26"/>
  <c r="U573" i="26" s="1"/>
  <c r="I86" i="26"/>
  <c r="I85" i="26"/>
  <c r="I84" i="26"/>
  <c r="I83" i="26"/>
  <c r="I87" i="26" s="1"/>
  <c r="AA99" i="26"/>
  <c r="R124" i="26" s="1"/>
  <c r="R135" i="26"/>
  <c r="I397" i="26"/>
  <c r="I400" i="26"/>
  <c r="I399" i="26"/>
  <c r="I398" i="26"/>
  <c r="S101" i="26"/>
  <c r="AC101" i="26" s="1"/>
  <c r="AD101" i="26" s="1"/>
  <c r="S108" i="26"/>
  <c r="AC108" i="26" s="1"/>
  <c r="AD108" i="26" s="1"/>
  <c r="S123" i="26"/>
  <c r="AC123" i="26" s="1"/>
  <c r="AD123" i="26" s="1"/>
  <c r="S105" i="26"/>
  <c r="AC105" i="26" s="1"/>
  <c r="S107" i="26"/>
  <c r="AC107" i="26" s="1"/>
  <c r="AD107" i="26" s="1"/>
  <c r="S109" i="26"/>
  <c r="AC109" i="26" s="1"/>
  <c r="AD109" i="26" s="1"/>
  <c r="S119" i="26"/>
  <c r="AC119" i="26" s="1"/>
  <c r="AD119" i="26" s="1"/>
  <c r="S100" i="26"/>
  <c r="AC100" i="26" s="1"/>
  <c r="AD100" i="26" s="1"/>
  <c r="S106" i="26"/>
  <c r="AC106" i="26" s="1"/>
  <c r="AD106" i="26" s="1"/>
  <c r="S110" i="26"/>
  <c r="AC110" i="26" s="1"/>
  <c r="AD110" i="26" s="1"/>
  <c r="S121" i="26"/>
  <c r="AC121" i="26" s="1"/>
  <c r="AD121" i="26" s="1"/>
  <c r="S99" i="26"/>
  <c r="AC99" i="26" s="1"/>
  <c r="S103" i="26"/>
  <c r="AC103" i="26" s="1"/>
  <c r="AD103" i="26" s="1"/>
  <c r="S120" i="26"/>
  <c r="AC120" i="26" s="1"/>
  <c r="AD120" i="26" s="1"/>
  <c r="S122" i="26"/>
  <c r="AC122" i="26" s="1"/>
  <c r="AD122" i="26" s="1"/>
  <c r="F38" i="26"/>
  <c r="F40" i="26"/>
  <c r="F41" i="26"/>
  <c r="F39" i="26"/>
  <c r="H308" i="26"/>
  <c r="H311" i="26"/>
  <c r="H310" i="26"/>
  <c r="H309" i="26"/>
  <c r="G265" i="26"/>
  <c r="G264" i="26"/>
  <c r="G263" i="26"/>
  <c r="G266" i="26"/>
  <c r="F577" i="26"/>
  <c r="F580" i="26"/>
  <c r="F579" i="26"/>
  <c r="F578" i="26"/>
  <c r="F266" i="26"/>
  <c r="F265" i="26"/>
  <c r="F264" i="26"/>
  <c r="F263" i="26"/>
  <c r="T539" i="26"/>
  <c r="AG503" i="26"/>
  <c r="T528" i="26" s="1"/>
  <c r="T540" i="26" s="1"/>
  <c r="H540" i="26" s="1"/>
  <c r="G399" i="26"/>
  <c r="G398" i="26"/>
  <c r="G397" i="26"/>
  <c r="G400" i="26"/>
  <c r="I355" i="26"/>
  <c r="I354" i="26"/>
  <c r="I353" i="26"/>
  <c r="I356" i="26" s="1"/>
  <c r="I352" i="26"/>
  <c r="T105" i="26"/>
  <c r="AF105" i="26" s="1"/>
  <c r="T108" i="26"/>
  <c r="AF108" i="26" s="1"/>
  <c r="AG108" i="26" s="1"/>
  <c r="T122" i="26"/>
  <c r="AF122" i="26" s="1"/>
  <c r="AG122" i="26" s="1"/>
  <c r="T99" i="26"/>
  <c r="AF99" i="26" s="1"/>
  <c r="T101" i="26"/>
  <c r="AF101" i="26" s="1"/>
  <c r="AG101" i="26" s="1"/>
  <c r="T109" i="26"/>
  <c r="AF109" i="26" s="1"/>
  <c r="AG109" i="26" s="1"/>
  <c r="T119" i="26"/>
  <c r="AF119" i="26" s="1"/>
  <c r="AG119" i="26" s="1"/>
  <c r="T123" i="26"/>
  <c r="AF123" i="26" s="1"/>
  <c r="AG123" i="26" s="1"/>
  <c r="T110" i="26"/>
  <c r="AF110" i="26" s="1"/>
  <c r="AG110" i="26" s="1"/>
  <c r="T120" i="26"/>
  <c r="AF120" i="26" s="1"/>
  <c r="AG120" i="26" s="1"/>
  <c r="T106" i="26"/>
  <c r="AF106" i="26" s="1"/>
  <c r="AG106" i="26" s="1"/>
  <c r="T103" i="26"/>
  <c r="AF103" i="26" s="1"/>
  <c r="AG103" i="26" s="1"/>
  <c r="T100" i="26"/>
  <c r="AF100" i="26" s="1"/>
  <c r="AG100" i="26" s="1"/>
  <c r="T121" i="26"/>
  <c r="AF121" i="26" s="1"/>
  <c r="AG121" i="26" s="1"/>
  <c r="T107" i="26"/>
  <c r="AF107" i="26" s="1"/>
  <c r="AG107" i="26" s="1"/>
  <c r="X323" i="26"/>
  <c r="Q348" i="26" s="1"/>
  <c r="Q359" i="26"/>
  <c r="AG54" i="26"/>
  <c r="T79" i="26" s="1"/>
  <c r="T90" i="26"/>
  <c r="AJ99" i="26"/>
  <c r="U124" i="26" s="1"/>
  <c r="U135" i="26"/>
  <c r="R329" i="26"/>
  <c r="Z329" i="26" s="1"/>
  <c r="R323" i="26"/>
  <c r="Z323" i="26" s="1"/>
  <c r="R343" i="26"/>
  <c r="Z343" i="26" s="1"/>
  <c r="AA343" i="26" s="1"/>
  <c r="R347" i="26"/>
  <c r="Z347" i="26" s="1"/>
  <c r="AA347" i="26" s="1"/>
  <c r="R327" i="26"/>
  <c r="Z327" i="26" s="1"/>
  <c r="AA327" i="26" s="1"/>
  <c r="R325" i="26"/>
  <c r="Z325" i="26" s="1"/>
  <c r="AA325" i="26" s="1"/>
  <c r="R344" i="26"/>
  <c r="Z344" i="26" s="1"/>
  <c r="AA344" i="26" s="1"/>
  <c r="R345" i="26"/>
  <c r="Z345" i="26" s="1"/>
  <c r="AA345" i="26" s="1"/>
  <c r="R330" i="26"/>
  <c r="Z330" i="26" s="1"/>
  <c r="AA330" i="26" s="1"/>
  <c r="R324" i="26"/>
  <c r="Z324" i="26" s="1"/>
  <c r="AA324" i="26" s="1"/>
  <c r="R332" i="26"/>
  <c r="Z332" i="26" s="1"/>
  <c r="AA332" i="26" s="1"/>
  <c r="R346" i="26"/>
  <c r="Z346" i="26" s="1"/>
  <c r="AA346" i="26" s="1"/>
  <c r="R331" i="26"/>
  <c r="Z331" i="26" s="1"/>
  <c r="AA331" i="26" s="1"/>
  <c r="R333" i="26"/>
  <c r="Z333" i="26" s="1"/>
  <c r="AA333" i="26" s="1"/>
  <c r="R334" i="26"/>
  <c r="Z334" i="26" s="1"/>
  <c r="AA334" i="26" s="1"/>
  <c r="X548" i="26"/>
  <c r="Q584" i="26"/>
  <c r="S45" i="26"/>
  <c r="AD9" i="26"/>
  <c r="S34" i="26" s="1"/>
  <c r="AJ458" i="26"/>
  <c r="U483" i="26" s="1"/>
  <c r="U494" i="26"/>
  <c r="AA279" i="26"/>
  <c r="R304" i="26" s="1"/>
  <c r="R315" i="26"/>
  <c r="E311" i="26"/>
  <c r="E310" i="26"/>
  <c r="E309" i="26"/>
  <c r="E308" i="26"/>
  <c r="I134" i="26"/>
  <c r="I133" i="26"/>
  <c r="Q9" i="26"/>
  <c r="W9" i="26" s="1"/>
  <c r="Q13" i="26"/>
  <c r="W13" i="26" s="1"/>
  <c r="X13" i="26" s="1"/>
  <c r="Q18" i="26"/>
  <c r="W18" i="26" s="1"/>
  <c r="X18" i="26" s="1"/>
  <c r="Q19" i="26"/>
  <c r="W19" i="26" s="1"/>
  <c r="X19" i="26" s="1"/>
  <c r="Q29" i="26"/>
  <c r="W29" i="26" s="1"/>
  <c r="X29" i="26" s="1"/>
  <c r="Q31" i="26"/>
  <c r="W31" i="26" s="1"/>
  <c r="X31" i="26" s="1"/>
  <c r="Q33" i="26"/>
  <c r="W33" i="26" s="1"/>
  <c r="X33" i="26" s="1"/>
  <c r="Q17" i="26"/>
  <c r="W17" i="26" s="1"/>
  <c r="X17" i="26" s="1"/>
  <c r="Q10" i="26"/>
  <c r="W10" i="26" s="1"/>
  <c r="X10" i="26" s="1"/>
  <c r="Q11" i="26"/>
  <c r="W11" i="26" s="1"/>
  <c r="X11" i="26" s="1"/>
  <c r="Q16" i="26"/>
  <c r="W16" i="26" s="1"/>
  <c r="X16" i="26" s="1"/>
  <c r="Q20" i="26"/>
  <c r="W20" i="26" s="1"/>
  <c r="X20" i="26" s="1"/>
  <c r="Q30" i="26"/>
  <c r="W30" i="26" s="1"/>
  <c r="X30" i="26" s="1"/>
  <c r="Q32" i="26"/>
  <c r="W32" i="26" s="1"/>
  <c r="X32" i="26" s="1"/>
  <c r="Q15" i="26"/>
  <c r="W15" i="26" s="1"/>
  <c r="E358" i="26"/>
  <c r="E357" i="26"/>
  <c r="S368" i="26"/>
  <c r="AC368" i="26" s="1"/>
  <c r="S374" i="26"/>
  <c r="AC374" i="26" s="1"/>
  <c r="S369" i="26"/>
  <c r="AC369" i="26" s="1"/>
  <c r="AD369" i="26" s="1"/>
  <c r="S378" i="26"/>
  <c r="AC378" i="26" s="1"/>
  <c r="AD378" i="26" s="1"/>
  <c r="S389" i="26"/>
  <c r="AC389" i="26" s="1"/>
  <c r="AD389" i="26" s="1"/>
  <c r="S379" i="26"/>
  <c r="AC379" i="26" s="1"/>
  <c r="AD379" i="26" s="1"/>
  <c r="S375" i="26"/>
  <c r="AC375" i="26" s="1"/>
  <c r="AD375" i="26" s="1"/>
  <c r="S377" i="26"/>
  <c r="AC377" i="26" s="1"/>
  <c r="AD377" i="26" s="1"/>
  <c r="S392" i="26"/>
  <c r="AC392" i="26" s="1"/>
  <c r="AD392" i="26" s="1"/>
  <c r="S391" i="26"/>
  <c r="AC391" i="26" s="1"/>
  <c r="AD391" i="26" s="1"/>
  <c r="S388" i="26"/>
  <c r="AC388" i="26" s="1"/>
  <c r="AD388" i="26" s="1"/>
  <c r="S376" i="26"/>
  <c r="AC376" i="26" s="1"/>
  <c r="AD376" i="26" s="1"/>
  <c r="S390" i="26"/>
  <c r="AC390" i="26" s="1"/>
  <c r="AD390" i="26" s="1"/>
  <c r="S370" i="26"/>
  <c r="AC370" i="26" s="1"/>
  <c r="AD370" i="26" s="1"/>
  <c r="S372" i="26"/>
  <c r="AC372" i="26" s="1"/>
  <c r="AD372" i="26" s="1"/>
  <c r="I179" i="26"/>
  <c r="I178" i="26"/>
  <c r="Q119" i="26"/>
  <c r="W119" i="26" s="1"/>
  <c r="X119" i="26" s="1"/>
  <c r="Q99" i="26"/>
  <c r="W99" i="26" s="1"/>
  <c r="Q103" i="26"/>
  <c r="W103" i="26" s="1"/>
  <c r="X103" i="26" s="1"/>
  <c r="Q100" i="26"/>
  <c r="W100" i="26" s="1"/>
  <c r="X100" i="26" s="1"/>
  <c r="Q109" i="26"/>
  <c r="W109" i="26" s="1"/>
  <c r="X109" i="26" s="1"/>
  <c r="Q110" i="26"/>
  <c r="W110" i="26" s="1"/>
  <c r="X110" i="26" s="1"/>
  <c r="Q121" i="26"/>
  <c r="W121" i="26" s="1"/>
  <c r="X121" i="26" s="1"/>
  <c r="Q123" i="26"/>
  <c r="W123" i="26" s="1"/>
  <c r="X123" i="26" s="1"/>
  <c r="Q101" i="26"/>
  <c r="W101" i="26" s="1"/>
  <c r="X101" i="26" s="1"/>
  <c r="Q106" i="26"/>
  <c r="W106" i="26" s="1"/>
  <c r="X106" i="26" s="1"/>
  <c r="Q105" i="26"/>
  <c r="W105" i="26" s="1"/>
  <c r="Q108" i="26"/>
  <c r="W108" i="26" s="1"/>
  <c r="X108" i="26" s="1"/>
  <c r="Q120" i="26"/>
  <c r="W120" i="26" s="1"/>
  <c r="X120" i="26" s="1"/>
  <c r="Q122" i="26"/>
  <c r="W122" i="26" s="1"/>
  <c r="X122" i="26" s="1"/>
  <c r="Q107" i="26"/>
  <c r="W107" i="26" s="1"/>
  <c r="X107" i="26" s="1"/>
  <c r="S60" i="26"/>
  <c r="AC60" i="26" s="1"/>
  <c r="S75" i="26"/>
  <c r="AC75" i="26" s="1"/>
  <c r="AD75" i="26" s="1"/>
  <c r="S77" i="26"/>
  <c r="AC77" i="26" s="1"/>
  <c r="AD77" i="26" s="1"/>
  <c r="S62" i="26"/>
  <c r="AC62" i="26" s="1"/>
  <c r="AD62" i="26" s="1"/>
  <c r="S61" i="26"/>
  <c r="AC61" i="26" s="1"/>
  <c r="AD61" i="26" s="1"/>
  <c r="S54" i="26"/>
  <c r="AC54" i="26" s="1"/>
  <c r="S74" i="26"/>
  <c r="AC74" i="26" s="1"/>
  <c r="AD74" i="26" s="1"/>
  <c r="S76" i="26"/>
  <c r="AC76" i="26" s="1"/>
  <c r="AD76" i="26" s="1"/>
  <c r="S78" i="26"/>
  <c r="AC78" i="26" s="1"/>
  <c r="AD78" i="26" s="1"/>
  <c r="S56" i="26"/>
  <c r="AC56" i="26" s="1"/>
  <c r="AD56" i="26" s="1"/>
  <c r="S55" i="26"/>
  <c r="AC55" i="26" s="1"/>
  <c r="AD55" i="26" s="1"/>
  <c r="S58" i="26"/>
  <c r="AC58" i="26" s="1"/>
  <c r="AD58" i="26" s="1"/>
  <c r="S65" i="26"/>
  <c r="AC65" i="26" s="1"/>
  <c r="AD65" i="26" s="1"/>
  <c r="S63" i="26"/>
  <c r="AC63" i="26" s="1"/>
  <c r="AD63" i="26" s="1"/>
  <c r="S64" i="26"/>
  <c r="AC64" i="26" s="1"/>
  <c r="AD64" i="26" s="1"/>
  <c r="AD503" i="26"/>
  <c r="S528" i="26" s="1"/>
  <c r="S539" i="26"/>
  <c r="AG458" i="26"/>
  <c r="T483" i="26" s="1"/>
  <c r="T494" i="26"/>
  <c r="G357" i="26"/>
  <c r="G358" i="26"/>
  <c r="U376" i="26"/>
  <c r="AI376" i="26" s="1"/>
  <c r="AJ376" i="26" s="1"/>
  <c r="U379" i="26"/>
  <c r="AI379" i="26" s="1"/>
  <c r="AJ379" i="26" s="1"/>
  <c r="U370" i="26"/>
  <c r="AI370" i="26" s="1"/>
  <c r="AJ370" i="26" s="1"/>
  <c r="U378" i="26"/>
  <c r="AI378" i="26" s="1"/>
  <c r="AJ378" i="26" s="1"/>
  <c r="U374" i="26"/>
  <c r="AI374" i="26" s="1"/>
  <c r="U368" i="26"/>
  <c r="AI368" i="26" s="1"/>
  <c r="U369" i="26"/>
  <c r="AI369" i="26" s="1"/>
  <c r="AJ369" i="26" s="1"/>
  <c r="U372" i="26"/>
  <c r="AI372" i="26" s="1"/>
  <c r="AJ372" i="26" s="1"/>
  <c r="U375" i="26"/>
  <c r="AI375" i="26" s="1"/>
  <c r="AJ375" i="26" s="1"/>
  <c r="U388" i="26"/>
  <c r="AI388" i="26" s="1"/>
  <c r="AJ388" i="26" s="1"/>
  <c r="U389" i="26"/>
  <c r="AI389" i="26" s="1"/>
  <c r="AJ389" i="26" s="1"/>
  <c r="U390" i="26"/>
  <c r="AI390" i="26" s="1"/>
  <c r="AJ390" i="26" s="1"/>
  <c r="U391" i="26"/>
  <c r="AI391" i="26" s="1"/>
  <c r="AJ391" i="26" s="1"/>
  <c r="U392" i="26"/>
  <c r="AI392" i="26" s="1"/>
  <c r="AJ392" i="26" s="1"/>
  <c r="U377" i="26"/>
  <c r="AI377" i="26" s="1"/>
  <c r="AJ377" i="26" s="1"/>
  <c r="I219" i="26"/>
  <c r="I218" i="26"/>
  <c r="I221" i="26"/>
  <c r="I220" i="26"/>
  <c r="I492" i="26"/>
  <c r="I493" i="26"/>
  <c r="T323" i="26"/>
  <c r="AF323" i="26" s="1"/>
  <c r="T327" i="26"/>
  <c r="AF327" i="26" s="1"/>
  <c r="AG327" i="26" s="1"/>
  <c r="T330" i="26"/>
  <c r="AF330" i="26" s="1"/>
  <c r="AG330" i="26" s="1"/>
  <c r="T344" i="26"/>
  <c r="AF344" i="26" s="1"/>
  <c r="AG344" i="26" s="1"/>
  <c r="T346" i="26"/>
  <c r="AF346" i="26" s="1"/>
  <c r="AG346" i="26" s="1"/>
  <c r="T331" i="26"/>
  <c r="AF331" i="26" s="1"/>
  <c r="AG331" i="26" s="1"/>
  <c r="T324" i="26"/>
  <c r="AF324" i="26" s="1"/>
  <c r="AG324" i="26" s="1"/>
  <c r="T345" i="26"/>
  <c r="AF345" i="26" s="1"/>
  <c r="AG345" i="26" s="1"/>
  <c r="T333" i="26"/>
  <c r="AF333" i="26" s="1"/>
  <c r="AG333" i="26" s="1"/>
  <c r="T332" i="26"/>
  <c r="AF332" i="26" s="1"/>
  <c r="AG332" i="26" s="1"/>
  <c r="T329" i="26"/>
  <c r="AF329" i="26" s="1"/>
  <c r="T343" i="26"/>
  <c r="AF343" i="26" s="1"/>
  <c r="AG343" i="26" s="1"/>
  <c r="T347" i="26"/>
  <c r="AF347" i="26" s="1"/>
  <c r="AG347" i="26" s="1"/>
  <c r="T325" i="26"/>
  <c r="AF325" i="26" s="1"/>
  <c r="AG325" i="26" s="1"/>
  <c r="T334" i="26"/>
  <c r="AF334" i="26" s="1"/>
  <c r="AG334" i="26" s="1"/>
  <c r="U449" i="26"/>
  <c r="AJ413" i="26"/>
  <c r="U438" i="26" s="1"/>
  <c r="H493" i="26"/>
  <c r="H492" i="26"/>
  <c r="AG234" i="26"/>
  <c r="T259" i="26" s="1"/>
  <c r="T270" i="26"/>
  <c r="H176" i="26"/>
  <c r="H175" i="26"/>
  <c r="H174" i="26"/>
  <c r="H173" i="26"/>
  <c r="Q257" i="26"/>
  <c r="W257" i="26" s="1"/>
  <c r="X257" i="26" s="1"/>
  <c r="Q234" i="26"/>
  <c r="W234" i="26" s="1"/>
  <c r="Q256" i="26"/>
  <c r="W256" i="26" s="1"/>
  <c r="X256" i="26" s="1"/>
  <c r="Q240" i="26"/>
  <c r="W240" i="26" s="1"/>
  <c r="Q255" i="26"/>
  <c r="W255" i="26" s="1"/>
  <c r="X255" i="26" s="1"/>
  <c r="Q254" i="26"/>
  <c r="W254" i="26" s="1"/>
  <c r="X254" i="26" s="1"/>
  <c r="Q245" i="26"/>
  <c r="W245" i="26" s="1"/>
  <c r="X245" i="26" s="1"/>
  <c r="Q236" i="26"/>
  <c r="W236" i="26" s="1"/>
  <c r="X236" i="26" s="1"/>
  <c r="Q241" i="26"/>
  <c r="W241" i="26" s="1"/>
  <c r="X241" i="26" s="1"/>
  <c r="Q258" i="26"/>
  <c r="W258" i="26" s="1"/>
  <c r="X258" i="26" s="1"/>
  <c r="Q235" i="26"/>
  <c r="W235" i="26" s="1"/>
  <c r="X235" i="26" s="1"/>
  <c r="Q243" i="26"/>
  <c r="W243" i="26" s="1"/>
  <c r="X243" i="26" s="1"/>
  <c r="Q238" i="26"/>
  <c r="W238" i="26" s="1"/>
  <c r="X238" i="26" s="1"/>
  <c r="Q242" i="26"/>
  <c r="W242" i="26" s="1"/>
  <c r="X242" i="26" s="1"/>
  <c r="Q244" i="26"/>
  <c r="W244" i="26" s="1"/>
  <c r="X244" i="26" s="1"/>
  <c r="AG413" i="26"/>
  <c r="T438" i="26" s="1"/>
  <c r="T449" i="26"/>
  <c r="Q525" i="26"/>
  <c r="W525" i="26" s="1"/>
  <c r="X525" i="26" s="1"/>
  <c r="Q527" i="26"/>
  <c r="W527" i="26" s="1"/>
  <c r="X527" i="26" s="1"/>
  <c r="Q510" i="26"/>
  <c r="W510" i="26" s="1"/>
  <c r="X510" i="26" s="1"/>
  <c r="Q503" i="26"/>
  <c r="W503" i="26" s="1"/>
  <c r="Q504" i="26"/>
  <c r="W504" i="26" s="1"/>
  <c r="X504" i="26" s="1"/>
  <c r="Q507" i="26"/>
  <c r="W507" i="26" s="1"/>
  <c r="X507" i="26" s="1"/>
  <c r="Q509" i="26"/>
  <c r="W509" i="26" s="1"/>
  <c r="Q523" i="26"/>
  <c r="W523" i="26" s="1"/>
  <c r="X523" i="26" s="1"/>
  <c r="Q512" i="26"/>
  <c r="W512" i="26" s="1"/>
  <c r="X512" i="26" s="1"/>
  <c r="Q513" i="26"/>
  <c r="W513" i="26" s="1"/>
  <c r="X513" i="26" s="1"/>
  <c r="Q505" i="26"/>
  <c r="W505" i="26" s="1"/>
  <c r="X505" i="26" s="1"/>
  <c r="Q511" i="26"/>
  <c r="W511" i="26" s="1"/>
  <c r="X511" i="26" s="1"/>
  <c r="Q524" i="26"/>
  <c r="W524" i="26" s="1"/>
  <c r="X524" i="26" s="1"/>
  <c r="Q526" i="26"/>
  <c r="W526" i="26" s="1"/>
  <c r="X526" i="26" s="1"/>
  <c r="Q514" i="26"/>
  <c r="W514" i="26" s="1"/>
  <c r="X514" i="26" s="1"/>
  <c r="R155" i="26"/>
  <c r="Z155" i="26" s="1"/>
  <c r="AA155" i="26" s="1"/>
  <c r="R164" i="26"/>
  <c r="Z164" i="26" s="1"/>
  <c r="AA164" i="26" s="1"/>
  <c r="R165" i="26"/>
  <c r="Z165" i="26" s="1"/>
  <c r="AA165" i="26" s="1"/>
  <c r="R148" i="26"/>
  <c r="Z148" i="26" s="1"/>
  <c r="AA148" i="26" s="1"/>
  <c r="R145" i="26"/>
  <c r="Z145" i="26" s="1"/>
  <c r="AA145" i="26" s="1"/>
  <c r="R151" i="26"/>
  <c r="Z151" i="26" s="1"/>
  <c r="AA151" i="26" s="1"/>
  <c r="R166" i="26"/>
  <c r="Z166" i="26" s="1"/>
  <c r="AA166" i="26" s="1"/>
  <c r="R144" i="26"/>
  <c r="Z144" i="26" s="1"/>
  <c r="R146" i="26"/>
  <c r="Z146" i="26" s="1"/>
  <c r="AA146" i="26" s="1"/>
  <c r="R167" i="26"/>
  <c r="Z167" i="26" s="1"/>
  <c r="AA167" i="26" s="1"/>
  <c r="R168" i="26"/>
  <c r="Z168" i="26" s="1"/>
  <c r="AA168" i="26" s="1"/>
  <c r="R153" i="26"/>
  <c r="Z153" i="26" s="1"/>
  <c r="AA153" i="26" s="1"/>
  <c r="R150" i="26"/>
  <c r="Z150" i="26" s="1"/>
  <c r="R154" i="26"/>
  <c r="Z154" i="26" s="1"/>
  <c r="AA154" i="26" s="1"/>
  <c r="R152" i="26"/>
  <c r="Z152" i="26" s="1"/>
  <c r="AA152" i="26" s="1"/>
  <c r="E86" i="26"/>
  <c r="E85" i="26"/>
  <c r="E84" i="26"/>
  <c r="E83" i="26"/>
  <c r="S287" i="26"/>
  <c r="AC287" i="26" s="1"/>
  <c r="AD287" i="26" s="1"/>
  <c r="S289" i="26"/>
  <c r="AC289" i="26" s="1"/>
  <c r="AD289" i="26" s="1"/>
  <c r="S299" i="26"/>
  <c r="AC299" i="26" s="1"/>
  <c r="AD299" i="26" s="1"/>
  <c r="S301" i="26"/>
  <c r="AC301" i="26" s="1"/>
  <c r="AD301" i="26" s="1"/>
  <c r="S281" i="26"/>
  <c r="AC281" i="26" s="1"/>
  <c r="AD281" i="26" s="1"/>
  <c r="S285" i="26"/>
  <c r="AC285" i="26" s="1"/>
  <c r="S302" i="26"/>
  <c r="AC302" i="26" s="1"/>
  <c r="AD302" i="26" s="1"/>
  <c r="S300" i="26"/>
  <c r="AC300" i="26" s="1"/>
  <c r="AD300" i="26" s="1"/>
  <c r="S288" i="26"/>
  <c r="AC288" i="26" s="1"/>
  <c r="AD288" i="26" s="1"/>
  <c r="S290" i="26"/>
  <c r="AC290" i="26" s="1"/>
  <c r="AD290" i="26" s="1"/>
  <c r="S279" i="26"/>
  <c r="AC279" i="26" s="1"/>
  <c r="S280" i="26"/>
  <c r="AC280" i="26" s="1"/>
  <c r="AD280" i="26" s="1"/>
  <c r="S283" i="26"/>
  <c r="AC283" i="26" s="1"/>
  <c r="AD283" i="26" s="1"/>
  <c r="S303" i="26"/>
  <c r="AC303" i="26" s="1"/>
  <c r="AD303" i="26" s="1"/>
  <c r="S286" i="26"/>
  <c r="AC286" i="26" s="1"/>
  <c r="AD286" i="26" s="1"/>
  <c r="AD458" i="26"/>
  <c r="S483" i="26" s="1"/>
  <c r="S494" i="26"/>
  <c r="G442" i="26"/>
  <c r="G445" i="26"/>
  <c r="G444" i="26"/>
  <c r="G443" i="26"/>
  <c r="Q280" i="26"/>
  <c r="W280" i="26" s="1"/>
  <c r="X280" i="26" s="1"/>
  <c r="Q285" i="26"/>
  <c r="W285" i="26" s="1"/>
  <c r="Q286" i="26"/>
  <c r="W286" i="26" s="1"/>
  <c r="X286" i="26" s="1"/>
  <c r="Q289" i="26"/>
  <c r="W289" i="26" s="1"/>
  <c r="X289" i="26" s="1"/>
  <c r="Q299" i="26"/>
  <c r="W299" i="26" s="1"/>
  <c r="X299" i="26" s="1"/>
  <c r="Q300" i="26"/>
  <c r="W300" i="26" s="1"/>
  <c r="X300" i="26" s="1"/>
  <c r="Q301" i="26"/>
  <c r="W301" i="26" s="1"/>
  <c r="X301" i="26" s="1"/>
  <c r="Q302" i="26"/>
  <c r="W302" i="26" s="1"/>
  <c r="X302" i="26" s="1"/>
  <c r="Q303" i="26"/>
  <c r="W303" i="26" s="1"/>
  <c r="X303" i="26" s="1"/>
  <c r="Q279" i="26"/>
  <c r="W279" i="26" s="1"/>
  <c r="Q283" i="26"/>
  <c r="W283" i="26" s="1"/>
  <c r="X283" i="26" s="1"/>
  <c r="Q281" i="26"/>
  <c r="W281" i="26" s="1"/>
  <c r="X281" i="26" s="1"/>
  <c r="Q288" i="26"/>
  <c r="W288" i="26" s="1"/>
  <c r="X288" i="26" s="1"/>
  <c r="Q290" i="26"/>
  <c r="W290" i="26" s="1"/>
  <c r="X290" i="26" s="1"/>
  <c r="Q287" i="26"/>
  <c r="W287" i="26" s="1"/>
  <c r="X287" i="26" s="1"/>
  <c r="G173" i="26"/>
  <c r="G176" i="26"/>
  <c r="G175" i="26"/>
  <c r="G174" i="26"/>
  <c r="I39" i="26"/>
  <c r="I41" i="26"/>
  <c r="I38" i="26"/>
  <c r="I40" i="26"/>
  <c r="H352" i="26"/>
  <c r="H355" i="26"/>
  <c r="H354" i="26"/>
  <c r="H353" i="26"/>
  <c r="I311" i="26"/>
  <c r="I310" i="26"/>
  <c r="I309" i="26"/>
  <c r="I308" i="26"/>
  <c r="U257" i="26"/>
  <c r="AI257" i="26" s="1"/>
  <c r="AJ257" i="26" s="1"/>
  <c r="U245" i="26"/>
  <c r="AI245" i="26" s="1"/>
  <c r="AJ245" i="26" s="1"/>
  <c r="U235" i="26"/>
  <c r="AI235" i="26" s="1"/>
  <c r="AJ235" i="26" s="1"/>
  <c r="U244" i="26"/>
  <c r="AI244" i="26" s="1"/>
  <c r="AJ244" i="26" s="1"/>
  <c r="U240" i="26"/>
  <c r="AI240" i="26" s="1"/>
  <c r="U238" i="26"/>
  <c r="AI238" i="26" s="1"/>
  <c r="AJ238" i="26" s="1"/>
  <c r="U256" i="26"/>
  <c r="AI256" i="26" s="1"/>
  <c r="AJ256" i="26" s="1"/>
  <c r="U234" i="26"/>
  <c r="AI234" i="26" s="1"/>
  <c r="U254" i="26"/>
  <c r="AI254" i="26" s="1"/>
  <c r="AJ254" i="26" s="1"/>
  <c r="U241" i="26"/>
  <c r="AI241" i="26" s="1"/>
  <c r="AJ241" i="26" s="1"/>
  <c r="U255" i="26"/>
  <c r="AI255" i="26" s="1"/>
  <c r="AJ255" i="26" s="1"/>
  <c r="U236" i="26"/>
  <c r="AI236" i="26" s="1"/>
  <c r="AJ236" i="26" s="1"/>
  <c r="U243" i="26"/>
  <c r="AI243" i="26" s="1"/>
  <c r="AJ243" i="26" s="1"/>
  <c r="U258" i="26"/>
  <c r="AI258" i="26" s="1"/>
  <c r="AJ258" i="26" s="1"/>
  <c r="U242" i="26"/>
  <c r="AI242" i="26" s="1"/>
  <c r="AJ242" i="26" s="1"/>
  <c r="AA413" i="26"/>
  <c r="F400" i="26"/>
  <c r="F399" i="26"/>
  <c r="F398" i="26"/>
  <c r="F397" i="26"/>
  <c r="U180" i="26"/>
  <c r="AJ144" i="26"/>
  <c r="U169" i="26" s="1"/>
  <c r="Q573" i="26" l="1"/>
  <c r="H581" i="26"/>
  <c r="I583" i="26"/>
  <c r="F581" i="26"/>
  <c r="G581" i="26"/>
  <c r="G582" i="26" s="1"/>
  <c r="F538" i="26"/>
  <c r="I536" i="26"/>
  <c r="I537" i="26" s="1"/>
  <c r="E536" i="26"/>
  <c r="E538" i="26" s="1"/>
  <c r="H537" i="26"/>
  <c r="R540" i="26"/>
  <c r="F540" i="26" s="1"/>
  <c r="G492" i="26"/>
  <c r="E493" i="26"/>
  <c r="T495" i="26"/>
  <c r="H495" i="26" s="1"/>
  <c r="F491" i="26"/>
  <c r="F493" i="26" s="1"/>
  <c r="R449" i="26"/>
  <c r="R438" i="26"/>
  <c r="R450" i="26" s="1"/>
  <c r="F450" i="26" s="1"/>
  <c r="F447" i="26"/>
  <c r="G446" i="26"/>
  <c r="G447" i="26" s="1"/>
  <c r="E446" i="26"/>
  <c r="E447" i="26" s="1"/>
  <c r="I401" i="26"/>
  <c r="I402" i="26" s="1"/>
  <c r="F401" i="26"/>
  <c r="G401" i="26"/>
  <c r="G402" i="26" s="1"/>
  <c r="E401" i="26"/>
  <c r="E403" i="26" s="1"/>
  <c r="H401" i="26"/>
  <c r="H402" i="26" s="1"/>
  <c r="H356" i="26"/>
  <c r="H358" i="26" s="1"/>
  <c r="R316" i="26"/>
  <c r="F316" i="26" s="1"/>
  <c r="I312" i="26"/>
  <c r="I313" i="26" s="1"/>
  <c r="E312" i="26"/>
  <c r="E314" i="26" s="1"/>
  <c r="H312" i="26"/>
  <c r="T271" i="26"/>
  <c r="H271" i="26" s="1"/>
  <c r="G267" i="26"/>
  <c r="H269" i="26"/>
  <c r="F267" i="26"/>
  <c r="F269" i="26" s="1"/>
  <c r="E267" i="26"/>
  <c r="E269" i="26" s="1"/>
  <c r="I222" i="26"/>
  <c r="I223" i="26" s="1"/>
  <c r="H222" i="26"/>
  <c r="H224" i="26" s="1"/>
  <c r="Q226" i="26"/>
  <c r="E226" i="26" s="1"/>
  <c r="G224" i="26"/>
  <c r="U181" i="26"/>
  <c r="I181" i="26" s="1"/>
  <c r="G177" i="26"/>
  <c r="Q180" i="26"/>
  <c r="Q169" i="26"/>
  <c r="Q181" i="26" s="1"/>
  <c r="E181" i="26" s="1"/>
  <c r="F177" i="26"/>
  <c r="F178" i="26" s="1"/>
  <c r="E178" i="26"/>
  <c r="H177" i="26"/>
  <c r="H178" i="26" s="1"/>
  <c r="H133" i="26"/>
  <c r="R136" i="26"/>
  <c r="F136" i="26" s="1"/>
  <c r="E132" i="26"/>
  <c r="E133" i="26" s="1"/>
  <c r="G132" i="26"/>
  <c r="G133" i="26" s="1"/>
  <c r="H89" i="26"/>
  <c r="G87" i="26"/>
  <c r="G88" i="26" s="1"/>
  <c r="E87" i="26"/>
  <c r="T91" i="26"/>
  <c r="H91" i="26" s="1"/>
  <c r="H42" i="26"/>
  <c r="H44" i="26" s="1"/>
  <c r="E42" i="26"/>
  <c r="I42" i="26"/>
  <c r="I43" i="26" s="1"/>
  <c r="F42" i="26"/>
  <c r="F44" i="26" s="1"/>
  <c r="H357" i="26"/>
  <c r="G448" i="26"/>
  <c r="H179" i="26"/>
  <c r="I358" i="26"/>
  <c r="I357" i="26"/>
  <c r="H314" i="26"/>
  <c r="H313" i="26"/>
  <c r="E134" i="26"/>
  <c r="I314" i="26"/>
  <c r="G179" i="26"/>
  <c r="G178" i="26"/>
  <c r="E89" i="26"/>
  <c r="E88" i="26"/>
  <c r="F268" i="26"/>
  <c r="F583" i="26"/>
  <c r="F582" i="26"/>
  <c r="E537" i="26"/>
  <c r="G583" i="26"/>
  <c r="G269" i="26"/>
  <c r="G268" i="26"/>
  <c r="I89" i="26"/>
  <c r="I88" i="26"/>
  <c r="I538" i="26"/>
  <c r="X503" i="26"/>
  <c r="Q528" i="26" s="1"/>
  <c r="Q539" i="26"/>
  <c r="S495" i="26"/>
  <c r="G495" i="26" s="1"/>
  <c r="T450" i="26"/>
  <c r="H450" i="26" s="1"/>
  <c r="S404" i="26"/>
  <c r="AD368" i="26"/>
  <c r="S393" i="26" s="1"/>
  <c r="U495" i="26"/>
  <c r="I495" i="26" s="1"/>
  <c r="S315" i="26"/>
  <c r="AD279" i="26"/>
  <c r="S304" i="26" s="1"/>
  <c r="S316" i="26" s="1"/>
  <c r="G316" i="26" s="1"/>
  <c r="U450" i="26"/>
  <c r="I450" i="26" s="1"/>
  <c r="AG323" i="26"/>
  <c r="T348" i="26" s="1"/>
  <c r="T359" i="26"/>
  <c r="S540" i="26"/>
  <c r="G540" i="26" s="1"/>
  <c r="X9" i="26"/>
  <c r="Q34" i="26" s="1"/>
  <c r="Q45" i="26"/>
  <c r="S46" i="26"/>
  <c r="G46" i="26" s="1"/>
  <c r="U136" i="26"/>
  <c r="I136" i="26" s="1"/>
  <c r="Q360" i="26"/>
  <c r="E360" i="26" s="1"/>
  <c r="AG99" i="26"/>
  <c r="T124" i="26" s="1"/>
  <c r="T135" i="26"/>
  <c r="S135" i="26"/>
  <c r="AD99" i="26"/>
  <c r="S124" i="26" s="1"/>
  <c r="U585" i="26"/>
  <c r="I585" i="26" s="1"/>
  <c r="R91" i="26"/>
  <c r="F91" i="26" s="1"/>
  <c r="Q90" i="26"/>
  <c r="X54" i="26"/>
  <c r="Q79" i="26" s="1"/>
  <c r="S360" i="26"/>
  <c r="G360" i="26" s="1"/>
  <c r="AJ323" i="26"/>
  <c r="U348" i="26" s="1"/>
  <c r="U359" i="26"/>
  <c r="AG548" i="26"/>
  <c r="T573" i="26" s="1"/>
  <c r="T584" i="26"/>
  <c r="T45" i="26"/>
  <c r="AG9" i="26"/>
  <c r="T34" i="26" s="1"/>
  <c r="U45" i="26"/>
  <c r="AJ9" i="26"/>
  <c r="U34" i="26" s="1"/>
  <c r="Q270" i="26"/>
  <c r="X234" i="26"/>
  <c r="Q259" i="26" s="1"/>
  <c r="U404" i="26"/>
  <c r="AJ368" i="26"/>
  <c r="U393" i="26" s="1"/>
  <c r="Q135" i="26"/>
  <c r="X99" i="26"/>
  <c r="Q124" i="26" s="1"/>
  <c r="AA323" i="26"/>
  <c r="R348" i="26" s="1"/>
  <c r="R359" i="26"/>
  <c r="AG189" i="26"/>
  <c r="T214" i="26" s="1"/>
  <c r="T225" i="26"/>
  <c r="H583" i="26"/>
  <c r="H582" i="26"/>
  <c r="S584" i="26"/>
  <c r="AD548" i="26"/>
  <c r="S573" i="26" s="1"/>
  <c r="AG144" i="26"/>
  <c r="T169" i="26" s="1"/>
  <c r="T180" i="26"/>
  <c r="AJ234" i="26"/>
  <c r="U259" i="26" s="1"/>
  <c r="U270" i="26"/>
  <c r="I224" i="26"/>
  <c r="AD54" i="26"/>
  <c r="S79" i="26" s="1"/>
  <c r="S90" i="26"/>
  <c r="E43" i="26"/>
  <c r="E44" i="26"/>
  <c r="AA458" i="26"/>
  <c r="R483" i="26" s="1"/>
  <c r="R494" i="26"/>
  <c r="Q494" i="26"/>
  <c r="X458" i="26"/>
  <c r="Q483" i="26" s="1"/>
  <c r="AA368" i="26"/>
  <c r="R393" i="26" s="1"/>
  <c r="R404" i="26"/>
  <c r="S270" i="26"/>
  <c r="AD234" i="26"/>
  <c r="S259" i="26" s="1"/>
  <c r="AD413" i="26"/>
  <c r="S438" i="26" s="1"/>
  <c r="S449" i="26"/>
  <c r="AA548" i="26"/>
  <c r="R573" i="26" s="1"/>
  <c r="R584" i="26"/>
  <c r="AG368" i="26"/>
  <c r="T393" i="26" s="1"/>
  <c r="T404" i="26"/>
  <c r="F403" i="26"/>
  <c r="F402" i="26"/>
  <c r="Q315" i="26"/>
  <c r="X279" i="26"/>
  <c r="Q304" i="26" s="1"/>
  <c r="AA144" i="26"/>
  <c r="R169" i="26" s="1"/>
  <c r="R180" i="26"/>
  <c r="Q585" i="26"/>
  <c r="E585" i="26" s="1"/>
  <c r="Q404" i="26"/>
  <c r="X368" i="26"/>
  <c r="Q393" i="26" s="1"/>
  <c r="Q449" i="26"/>
  <c r="X413" i="26"/>
  <c r="Q438" i="26" s="1"/>
  <c r="AJ189" i="26"/>
  <c r="U214" i="26" s="1"/>
  <c r="U225" i="26"/>
  <c r="S180" i="26"/>
  <c r="AD144" i="26"/>
  <c r="S169" i="26" s="1"/>
  <c r="AJ279" i="26"/>
  <c r="U304" i="26" s="1"/>
  <c r="U315" i="26"/>
  <c r="S226" i="26"/>
  <c r="G226" i="26" s="1"/>
  <c r="U539" i="26"/>
  <c r="AJ503" i="26"/>
  <c r="U528" i="26" s="1"/>
  <c r="AG279" i="26"/>
  <c r="T304" i="26" s="1"/>
  <c r="T315" i="26"/>
  <c r="AA9" i="26"/>
  <c r="R34" i="26" s="1"/>
  <c r="R45" i="26"/>
  <c r="AA234" i="26"/>
  <c r="R259" i="26" s="1"/>
  <c r="R270" i="26"/>
  <c r="AJ54" i="26"/>
  <c r="U79" i="26" s="1"/>
  <c r="U90" i="26"/>
  <c r="R585" i="26" l="1"/>
  <c r="F585" i="26" s="1"/>
  <c r="Q540" i="26"/>
  <c r="E540" i="26" s="1"/>
  <c r="U540" i="26"/>
  <c r="I540" i="26" s="1"/>
  <c r="R495" i="26"/>
  <c r="F495" i="26" s="1"/>
  <c r="F492" i="26"/>
  <c r="Q495" i="26"/>
  <c r="E495" i="26" s="1"/>
  <c r="E448" i="26"/>
  <c r="S450" i="26"/>
  <c r="G450" i="26" s="1"/>
  <c r="I403" i="26"/>
  <c r="R405" i="26"/>
  <c r="F405" i="26" s="1"/>
  <c r="U405" i="26"/>
  <c r="I405" i="26" s="1"/>
  <c r="Q405" i="26"/>
  <c r="E405" i="26" s="1"/>
  <c r="G403" i="26"/>
  <c r="H403" i="26"/>
  <c r="E402" i="26"/>
  <c r="U360" i="26"/>
  <c r="I360" i="26" s="1"/>
  <c r="E313" i="26"/>
  <c r="T316" i="26"/>
  <c r="H316" i="26" s="1"/>
  <c r="Q316" i="26"/>
  <c r="E316" i="26" s="1"/>
  <c r="R271" i="26"/>
  <c r="F271" i="26" s="1"/>
  <c r="E268" i="26"/>
  <c r="U271" i="26"/>
  <c r="I271" i="26" s="1"/>
  <c r="S271" i="26"/>
  <c r="G271" i="26" s="1"/>
  <c r="H223" i="26"/>
  <c r="T226" i="26"/>
  <c r="H226" i="26" s="1"/>
  <c r="R181" i="26"/>
  <c r="F181" i="26" s="1"/>
  <c r="F179" i="26"/>
  <c r="G134" i="26"/>
  <c r="S91" i="26"/>
  <c r="G91" i="26" s="1"/>
  <c r="G89" i="26"/>
  <c r="H43" i="26"/>
  <c r="I44" i="26"/>
  <c r="F43" i="26"/>
  <c r="U46" i="26"/>
  <c r="I46" i="26" s="1"/>
  <c r="U91" i="26"/>
  <c r="I91" i="26" s="1"/>
  <c r="R46" i="26"/>
  <c r="F46" i="26" s="1"/>
  <c r="S181" i="26"/>
  <c r="G181" i="26" s="1"/>
  <c r="Q450" i="26"/>
  <c r="E450" i="26" s="1"/>
  <c r="T405" i="26"/>
  <c r="H405" i="26" s="1"/>
  <c r="T181" i="26"/>
  <c r="H181" i="26" s="1"/>
  <c r="R360" i="26"/>
  <c r="F360" i="26" s="1"/>
  <c r="T585" i="26"/>
  <c r="H585" i="26" s="1"/>
  <c r="T136" i="26"/>
  <c r="H136" i="26" s="1"/>
  <c r="T360" i="26"/>
  <c r="H360" i="26" s="1"/>
  <c r="U316" i="26"/>
  <c r="I316" i="26" s="1"/>
  <c r="S585" i="26"/>
  <c r="G585" i="26" s="1"/>
  <c r="Q136" i="26"/>
  <c r="E136" i="26" s="1"/>
  <c r="Q271" i="26"/>
  <c r="E271" i="26" s="1"/>
  <c r="T46" i="26"/>
  <c r="H46" i="26" s="1"/>
  <c r="Q91" i="26"/>
  <c r="E91" i="26" s="1"/>
  <c r="S136" i="26"/>
  <c r="G136" i="26" s="1"/>
  <c r="Q46" i="26"/>
  <c r="E46" i="26" s="1"/>
  <c r="S405" i="26"/>
  <c r="G405" i="26" s="1"/>
  <c r="U226" i="26"/>
  <c r="I226" i="26" s="1"/>
  <c r="T3" i="21" l="1"/>
  <c r="D389" i="10" l="1"/>
  <c r="D388" i="10"/>
  <c r="D387" i="10"/>
  <c r="D265" i="10"/>
  <c r="D264" i="10"/>
  <c r="D263" i="10"/>
  <c r="D182" i="10"/>
  <c r="D181" i="10"/>
  <c r="D180" i="10"/>
  <c r="D99" i="10"/>
  <c r="D98" i="10"/>
  <c r="D97" i="10"/>
  <c r="D17" i="10"/>
  <c r="D16" i="10"/>
  <c r="D15" i="10"/>
  <c r="D982" i="15"/>
  <c r="D981" i="15"/>
  <c r="D980" i="15"/>
  <c r="D979" i="15"/>
  <c r="D978" i="15"/>
  <c r="D977" i="15"/>
  <c r="D922" i="15"/>
  <c r="D921" i="15"/>
  <c r="D920" i="15"/>
  <c r="D919" i="15"/>
  <c r="D918" i="15"/>
  <c r="D917" i="15"/>
  <c r="D862" i="15"/>
  <c r="D861" i="15"/>
  <c r="D860" i="15"/>
  <c r="D859" i="15"/>
  <c r="D858" i="15"/>
  <c r="D857" i="15"/>
  <c r="D742" i="15"/>
  <c r="D741" i="15"/>
  <c r="D740" i="15"/>
  <c r="D739" i="15"/>
  <c r="D738" i="15"/>
  <c r="D737" i="15"/>
  <c r="D682" i="15"/>
  <c r="D681" i="15"/>
  <c r="D680" i="15"/>
  <c r="D679" i="15"/>
  <c r="D678" i="15"/>
  <c r="D677" i="15"/>
  <c r="D562" i="15"/>
  <c r="D561" i="15"/>
  <c r="D560" i="15"/>
  <c r="D559" i="15"/>
  <c r="D558" i="15"/>
  <c r="D557" i="15"/>
  <c r="D438" i="15"/>
  <c r="D437" i="15"/>
  <c r="D442" i="15"/>
  <c r="D441" i="15"/>
  <c r="D440" i="15"/>
  <c r="D439" i="15"/>
  <c r="D322" i="15"/>
  <c r="D321" i="15"/>
  <c r="D320" i="15"/>
  <c r="D319" i="15"/>
  <c r="D318" i="15"/>
  <c r="D317" i="15"/>
  <c r="D262" i="15"/>
  <c r="D261" i="15"/>
  <c r="D260" i="15"/>
  <c r="D259" i="15"/>
  <c r="D258" i="15"/>
  <c r="D257" i="15"/>
  <c r="D143" i="15"/>
  <c r="D142" i="15"/>
  <c r="D141" i="15"/>
  <c r="D140" i="15"/>
  <c r="D139" i="15"/>
  <c r="D138" i="15"/>
  <c r="D84" i="15"/>
  <c r="D83" i="15"/>
  <c r="D82" i="15"/>
  <c r="D81" i="15"/>
  <c r="D80" i="15"/>
  <c r="D79" i="15"/>
  <c r="D25" i="15"/>
  <c r="D24" i="15"/>
  <c r="D23" i="15"/>
  <c r="D22" i="15"/>
  <c r="D21" i="15"/>
  <c r="D20" i="15"/>
  <c r="D786" i="12" l="1"/>
  <c r="D677" i="12"/>
  <c r="D625" i="12"/>
  <c r="D624" i="12"/>
  <c r="D623" i="12"/>
  <c r="D621" i="12"/>
  <c r="D516" i="12"/>
  <c r="D515" i="12"/>
  <c r="D514" i="12"/>
  <c r="D512" i="12"/>
  <c r="D406" i="12"/>
  <c r="D405" i="12"/>
  <c r="D403" i="12"/>
  <c r="D294" i="12"/>
  <c r="D238" i="12"/>
  <c r="D559" i="11" l="1"/>
  <c r="D558" i="11"/>
  <c r="D556" i="11"/>
  <c r="D513" i="11"/>
  <c r="D514" i="11"/>
  <c r="D511" i="11"/>
  <c r="D469" i="11"/>
  <c r="D468" i="11"/>
  <c r="D466" i="11"/>
  <c r="D424" i="11"/>
  <c r="D423" i="11"/>
  <c r="D421" i="11"/>
  <c r="D379" i="11"/>
  <c r="D378" i="11"/>
  <c r="D376" i="11"/>
  <c r="D333" i="11"/>
  <c r="D331" i="11"/>
  <c r="D334" i="11"/>
  <c r="D287" i="11"/>
  <c r="D244" i="11"/>
  <c r="D242" i="11"/>
  <c r="D197" i="11"/>
  <c r="D107" i="11"/>
  <c r="D152" i="11"/>
  <c r="D64" i="11"/>
  <c r="D62" i="11"/>
  <c r="D19" i="11"/>
  <c r="D17" i="11"/>
  <c r="D691" i="9" l="1"/>
  <c r="D690" i="9"/>
  <c r="D689" i="9"/>
  <c r="D688" i="9"/>
  <c r="D643" i="9"/>
  <c r="D642" i="9"/>
  <c r="D641" i="9"/>
  <c r="D640" i="9"/>
  <c r="D595" i="9"/>
  <c r="D594" i="9"/>
  <c r="D593" i="9"/>
  <c r="D592" i="9"/>
  <c r="D547" i="9"/>
  <c r="D546" i="9"/>
  <c r="D545" i="9"/>
  <c r="D544" i="9"/>
  <c r="D499" i="9"/>
  <c r="D498" i="9"/>
  <c r="D497" i="9"/>
  <c r="D496" i="9"/>
  <c r="D451" i="9"/>
  <c r="D450" i="9"/>
  <c r="D449" i="9"/>
  <c r="D448" i="9"/>
  <c r="D403" i="9"/>
  <c r="D402" i="9"/>
  <c r="D401" i="9"/>
  <c r="D400" i="9"/>
  <c r="D355" i="9"/>
  <c r="D354" i="9"/>
  <c r="D353" i="9"/>
  <c r="D352" i="9"/>
  <c r="D865" i="8" l="1"/>
  <c r="D864" i="8"/>
  <c r="D863" i="8"/>
  <c r="D862" i="8"/>
  <c r="D861" i="8"/>
  <c r="D801" i="8"/>
  <c r="D805" i="8"/>
  <c r="D804" i="8"/>
  <c r="D803" i="8"/>
  <c r="D802" i="8"/>
  <c r="D745" i="8"/>
  <c r="D744" i="8"/>
  <c r="D743" i="8"/>
  <c r="D742" i="8"/>
  <c r="D741" i="8"/>
  <c r="D685" i="8"/>
  <c r="D684" i="8"/>
  <c r="D683" i="8"/>
  <c r="D682" i="8"/>
  <c r="D681" i="8"/>
  <c r="D625" i="8"/>
  <c r="D624" i="8"/>
  <c r="D623" i="8"/>
  <c r="D622" i="8"/>
  <c r="D621" i="8"/>
  <c r="D565" i="8"/>
  <c r="D564" i="8"/>
  <c r="D563" i="8"/>
  <c r="D562" i="8"/>
  <c r="D561" i="8"/>
  <c r="D505" i="8"/>
  <c r="D504" i="8"/>
  <c r="D503" i="8"/>
  <c r="D502" i="8"/>
  <c r="D501" i="8"/>
  <c r="D445" i="8"/>
  <c r="D444" i="8"/>
  <c r="D443" i="8"/>
  <c r="D442" i="8"/>
  <c r="D441" i="8"/>
  <c r="D381" i="8"/>
  <c r="D265" i="8"/>
  <c r="D264" i="8"/>
  <c r="D263" i="8"/>
  <c r="D262" i="8"/>
  <c r="D261" i="8"/>
  <c r="D205" i="8"/>
  <c r="D204" i="8"/>
  <c r="D203" i="8"/>
  <c r="D202" i="8"/>
  <c r="D201" i="8"/>
  <c r="D145" i="8"/>
  <c r="D144" i="8"/>
  <c r="D143" i="8"/>
  <c r="D142" i="8"/>
  <c r="D141" i="8"/>
  <c r="D85" i="8"/>
  <c r="D84" i="8"/>
  <c r="D83" i="8"/>
  <c r="D82" i="8"/>
  <c r="D81" i="8"/>
  <c r="D22" i="8"/>
  <c r="D26" i="8"/>
  <c r="D25" i="8"/>
  <c r="D24" i="8"/>
  <c r="D23" i="8"/>
  <c r="D617" i="6"/>
  <c r="D616" i="6"/>
  <c r="D615" i="6"/>
  <c r="D614" i="6"/>
  <c r="D613" i="6"/>
  <c r="D612" i="6"/>
  <c r="D735" i="6"/>
  <c r="D734" i="6"/>
  <c r="D733" i="6"/>
  <c r="D732" i="6"/>
  <c r="D731" i="6"/>
  <c r="D730" i="6"/>
  <c r="D676" i="6"/>
  <c r="D675" i="6"/>
  <c r="D674" i="6"/>
  <c r="D673" i="6"/>
  <c r="D672" i="6"/>
  <c r="D671" i="6"/>
  <c r="D558" i="6"/>
  <c r="D557" i="6"/>
  <c r="D556" i="6"/>
  <c r="D555" i="6"/>
  <c r="D554" i="6"/>
  <c r="D553" i="6"/>
  <c r="D499" i="6"/>
  <c r="D498" i="6"/>
  <c r="D497" i="6"/>
  <c r="D496" i="6"/>
  <c r="D495" i="6"/>
  <c r="D494" i="6"/>
  <c r="D440" i="6"/>
  <c r="D439" i="6"/>
  <c r="D438" i="6"/>
  <c r="D437" i="6"/>
  <c r="D436" i="6"/>
  <c r="D435" i="6"/>
  <c r="D381" i="6"/>
  <c r="D380" i="6"/>
  <c r="D379" i="6"/>
  <c r="D378" i="6"/>
  <c r="D377" i="6"/>
  <c r="D376" i="6"/>
  <c r="D318" i="6"/>
  <c r="D317" i="6"/>
  <c r="D322" i="6"/>
  <c r="D321" i="6"/>
  <c r="D320" i="6"/>
  <c r="D319" i="6"/>
  <c r="D423" i="7" l="1"/>
  <c r="D422" i="7"/>
  <c r="D421" i="7"/>
  <c r="D378" i="7"/>
  <c r="D377" i="7"/>
  <c r="D376" i="7"/>
  <c r="D333" i="7"/>
  <c r="D332" i="7"/>
  <c r="D331" i="7"/>
  <c r="D288" i="7"/>
  <c r="D287" i="7"/>
  <c r="D286" i="7"/>
  <c r="D243" i="7"/>
  <c r="D242" i="7"/>
  <c r="D241" i="7"/>
  <c r="D198" i="7"/>
  <c r="D197" i="7"/>
  <c r="D196" i="7"/>
  <c r="D153" i="7"/>
  <c r="D152" i="7"/>
  <c r="D151" i="7"/>
  <c r="D108" i="7"/>
  <c r="D107" i="7"/>
  <c r="D106" i="7"/>
  <c r="D64" i="7"/>
  <c r="D63" i="7"/>
  <c r="D62" i="7"/>
  <c r="D20" i="7"/>
  <c r="D19" i="7"/>
  <c r="D18" i="7"/>
  <c r="H222" i="22" l="1"/>
  <c r="F222" i="22" s="1"/>
  <c r="C512" i="15" l="1"/>
  <c r="C513" i="15"/>
  <c r="C514" i="15"/>
  <c r="P304" i="9" l="1"/>
  <c r="H221" i="22" l="1"/>
  <c r="L8" i="16" l="1"/>
  <c r="J8" i="16"/>
  <c r="H8" i="16"/>
  <c r="F8" i="16"/>
  <c r="D8" i="16"/>
  <c r="U856" i="8"/>
  <c r="AI856" i="8" s="1"/>
  <c r="AJ856" i="8" s="1"/>
  <c r="T856" i="8"/>
  <c r="AF856" i="8" s="1"/>
  <c r="AG856" i="8" s="1"/>
  <c r="S856" i="8"/>
  <c r="AC856" i="8" s="1"/>
  <c r="AD856" i="8" s="1"/>
  <c r="R856" i="8"/>
  <c r="Z856" i="8" s="1"/>
  <c r="AA856" i="8" s="1"/>
  <c r="Q856" i="8"/>
  <c r="W856" i="8" s="1"/>
  <c r="X856" i="8" s="1"/>
  <c r="U796" i="8"/>
  <c r="AI796" i="8" s="1"/>
  <c r="AJ796" i="8" s="1"/>
  <c r="T796" i="8"/>
  <c r="AF796" i="8" s="1"/>
  <c r="AG796" i="8" s="1"/>
  <c r="S796" i="8"/>
  <c r="AC796" i="8" s="1"/>
  <c r="AD796" i="8" s="1"/>
  <c r="R796" i="8"/>
  <c r="Z796" i="8" s="1"/>
  <c r="AA796" i="8" s="1"/>
  <c r="Q796" i="8"/>
  <c r="W796" i="8" s="1"/>
  <c r="X796" i="8" s="1"/>
  <c r="U736" i="8"/>
  <c r="AI736" i="8" s="1"/>
  <c r="AJ736" i="8" s="1"/>
  <c r="T736" i="8"/>
  <c r="AF736" i="8" s="1"/>
  <c r="AG736" i="8" s="1"/>
  <c r="S736" i="8"/>
  <c r="AC736" i="8" s="1"/>
  <c r="AD736" i="8" s="1"/>
  <c r="R736" i="8"/>
  <c r="Z736" i="8" s="1"/>
  <c r="AA736" i="8" s="1"/>
  <c r="Q736" i="8"/>
  <c r="W736" i="8" s="1"/>
  <c r="X736" i="8" s="1"/>
  <c r="U676" i="8"/>
  <c r="AI676" i="8" s="1"/>
  <c r="AJ676" i="8" s="1"/>
  <c r="T676" i="8"/>
  <c r="AF676" i="8" s="1"/>
  <c r="AG676" i="8" s="1"/>
  <c r="S676" i="8"/>
  <c r="AC676" i="8" s="1"/>
  <c r="AD676" i="8" s="1"/>
  <c r="R676" i="8"/>
  <c r="Z676" i="8" s="1"/>
  <c r="AA676" i="8" s="1"/>
  <c r="Q676" i="8"/>
  <c r="W676" i="8" s="1"/>
  <c r="X676" i="8" s="1"/>
  <c r="U616" i="8"/>
  <c r="AI616" i="8" s="1"/>
  <c r="AJ616" i="8" s="1"/>
  <c r="T616" i="8"/>
  <c r="AF616" i="8" s="1"/>
  <c r="AG616" i="8" s="1"/>
  <c r="S616" i="8"/>
  <c r="AC616" i="8" s="1"/>
  <c r="AD616" i="8" s="1"/>
  <c r="R616" i="8"/>
  <c r="Z616" i="8" s="1"/>
  <c r="AA616" i="8" s="1"/>
  <c r="Q616" i="8"/>
  <c r="W616" i="8" s="1"/>
  <c r="X616" i="8" s="1"/>
  <c r="U556" i="8"/>
  <c r="AI556" i="8" s="1"/>
  <c r="AJ556" i="8" s="1"/>
  <c r="T556" i="8"/>
  <c r="AF556" i="8" s="1"/>
  <c r="AG556" i="8" s="1"/>
  <c r="S556" i="8"/>
  <c r="AC556" i="8" s="1"/>
  <c r="AD556" i="8" s="1"/>
  <c r="R556" i="8"/>
  <c r="Z556" i="8" s="1"/>
  <c r="AA556" i="8" s="1"/>
  <c r="Q556" i="8"/>
  <c r="W556" i="8" s="1"/>
  <c r="X556" i="8" s="1"/>
  <c r="U496" i="8"/>
  <c r="AI496" i="8" s="1"/>
  <c r="AJ496" i="8" s="1"/>
  <c r="T496" i="8"/>
  <c r="AF496" i="8" s="1"/>
  <c r="AG496" i="8" s="1"/>
  <c r="S496" i="8"/>
  <c r="AC496" i="8" s="1"/>
  <c r="AD496" i="8" s="1"/>
  <c r="R496" i="8"/>
  <c r="Z496" i="8" s="1"/>
  <c r="AA496" i="8" s="1"/>
  <c r="Q496" i="8"/>
  <c r="W496" i="8" s="1"/>
  <c r="X496" i="8" s="1"/>
  <c r="U436" i="8"/>
  <c r="AI436" i="8" s="1"/>
  <c r="AJ436" i="8" s="1"/>
  <c r="T436" i="8"/>
  <c r="AF436" i="8" s="1"/>
  <c r="AG436" i="8" s="1"/>
  <c r="S436" i="8"/>
  <c r="AC436" i="8" s="1"/>
  <c r="AD436" i="8" s="1"/>
  <c r="R436" i="8"/>
  <c r="Z436" i="8" s="1"/>
  <c r="AA436" i="8" s="1"/>
  <c r="Q436" i="8"/>
  <c r="W436" i="8" s="1"/>
  <c r="X436" i="8" s="1"/>
  <c r="U376" i="8"/>
  <c r="AI376" i="8" s="1"/>
  <c r="AJ376" i="8" s="1"/>
  <c r="T376" i="8"/>
  <c r="AF376" i="8" s="1"/>
  <c r="AG376" i="8" s="1"/>
  <c r="S376" i="8"/>
  <c r="AC376" i="8" s="1"/>
  <c r="AD376" i="8" s="1"/>
  <c r="R376" i="8"/>
  <c r="Z376" i="8" s="1"/>
  <c r="AA376" i="8" s="1"/>
  <c r="Q376" i="8"/>
  <c r="W376" i="8" s="1"/>
  <c r="X376" i="8" s="1"/>
  <c r="U316" i="8"/>
  <c r="AI316" i="8" s="1"/>
  <c r="AJ316" i="8" s="1"/>
  <c r="T316" i="8"/>
  <c r="AF316" i="8" s="1"/>
  <c r="AG316" i="8" s="1"/>
  <c r="S316" i="8"/>
  <c r="AC316" i="8" s="1"/>
  <c r="AD316" i="8" s="1"/>
  <c r="R316" i="8"/>
  <c r="Z316" i="8" s="1"/>
  <c r="AA316" i="8" s="1"/>
  <c r="Q316" i="8"/>
  <c r="W316" i="8" s="1"/>
  <c r="X316" i="8" s="1"/>
  <c r="U256" i="8"/>
  <c r="AI256" i="8" s="1"/>
  <c r="AJ256" i="8" s="1"/>
  <c r="T256" i="8"/>
  <c r="AF256" i="8" s="1"/>
  <c r="AG256" i="8" s="1"/>
  <c r="S256" i="8"/>
  <c r="AC256" i="8" s="1"/>
  <c r="AD256" i="8" s="1"/>
  <c r="R256" i="8"/>
  <c r="Z256" i="8" s="1"/>
  <c r="AA256" i="8" s="1"/>
  <c r="Q256" i="8"/>
  <c r="W256" i="8" s="1"/>
  <c r="X256" i="8" s="1"/>
  <c r="U196" i="8"/>
  <c r="AI196" i="8" s="1"/>
  <c r="AJ196" i="8" s="1"/>
  <c r="T196" i="8"/>
  <c r="AF196" i="8" s="1"/>
  <c r="AG196" i="8" s="1"/>
  <c r="S196" i="8"/>
  <c r="AC196" i="8" s="1"/>
  <c r="AD196" i="8" s="1"/>
  <c r="R196" i="8"/>
  <c r="Z196" i="8" s="1"/>
  <c r="AA196" i="8" s="1"/>
  <c r="Q196" i="8"/>
  <c r="W196" i="8" s="1"/>
  <c r="X196" i="8" s="1"/>
  <c r="U136" i="8"/>
  <c r="AI136" i="8" s="1"/>
  <c r="AJ136" i="8" s="1"/>
  <c r="T136" i="8"/>
  <c r="AF136" i="8" s="1"/>
  <c r="AG136" i="8" s="1"/>
  <c r="S136" i="8"/>
  <c r="AC136" i="8" s="1"/>
  <c r="AD136" i="8" s="1"/>
  <c r="R136" i="8"/>
  <c r="Z136" i="8" s="1"/>
  <c r="AA136" i="8" s="1"/>
  <c r="Q136" i="8"/>
  <c r="W136" i="8" s="1"/>
  <c r="X136" i="8" s="1"/>
  <c r="U76" i="8"/>
  <c r="AI76" i="8" s="1"/>
  <c r="AJ76" i="8" s="1"/>
  <c r="T76" i="8"/>
  <c r="AF76" i="8" s="1"/>
  <c r="AG76" i="8" s="1"/>
  <c r="S76" i="8"/>
  <c r="AC76" i="8" s="1"/>
  <c r="AD76" i="8" s="1"/>
  <c r="R76" i="8"/>
  <c r="Z76" i="8" s="1"/>
  <c r="AA76" i="8" s="1"/>
  <c r="Q76" i="8"/>
  <c r="W76" i="8" s="1"/>
  <c r="X76" i="8" s="1"/>
  <c r="U17" i="8"/>
  <c r="AI17" i="8" s="1"/>
  <c r="AJ17" i="8" s="1"/>
  <c r="T17" i="8"/>
  <c r="AF17" i="8" s="1"/>
  <c r="AG17" i="8" s="1"/>
  <c r="S17" i="8"/>
  <c r="AC17" i="8" s="1"/>
  <c r="AD17" i="8" s="1"/>
  <c r="R17" i="8"/>
  <c r="Z17" i="8" s="1"/>
  <c r="AA17" i="8" s="1"/>
  <c r="Q17" i="8"/>
  <c r="W17" i="8" s="1"/>
  <c r="X17" i="8" s="1"/>
  <c r="U417" i="7"/>
  <c r="AI417" i="7" s="1"/>
  <c r="AJ417" i="7" s="1"/>
  <c r="T417" i="7"/>
  <c r="S417" i="7"/>
  <c r="AC417" i="7" s="1"/>
  <c r="AD417" i="7" s="1"/>
  <c r="R417" i="7"/>
  <c r="Z417" i="7" s="1"/>
  <c r="AA417" i="7" s="1"/>
  <c r="Q417" i="7"/>
  <c r="W417" i="7" s="1"/>
  <c r="X417" i="7" s="1"/>
  <c r="U372" i="7"/>
  <c r="AI372" i="7" s="1"/>
  <c r="AJ372" i="7" s="1"/>
  <c r="T372" i="7"/>
  <c r="AF372" i="7" s="1"/>
  <c r="AG372" i="7" s="1"/>
  <c r="S372" i="7"/>
  <c r="AC372" i="7" s="1"/>
  <c r="AD372" i="7" s="1"/>
  <c r="R372" i="7"/>
  <c r="Z372" i="7" s="1"/>
  <c r="AA372" i="7" s="1"/>
  <c r="Q372" i="7"/>
  <c r="W372" i="7" s="1"/>
  <c r="X372" i="7" s="1"/>
  <c r="U327" i="7"/>
  <c r="AI327" i="7" s="1"/>
  <c r="AJ327" i="7" s="1"/>
  <c r="T327" i="7"/>
  <c r="AF327" i="7" s="1"/>
  <c r="AG327" i="7" s="1"/>
  <c r="S327" i="7"/>
  <c r="AC327" i="7" s="1"/>
  <c r="AD327" i="7" s="1"/>
  <c r="R327" i="7"/>
  <c r="Z327" i="7" s="1"/>
  <c r="AA327" i="7" s="1"/>
  <c r="Q327" i="7"/>
  <c r="W327" i="7" s="1"/>
  <c r="X327" i="7" s="1"/>
  <c r="U282" i="7"/>
  <c r="AI282" i="7" s="1"/>
  <c r="AJ282" i="7" s="1"/>
  <c r="T282" i="7"/>
  <c r="AF282" i="7" s="1"/>
  <c r="AG282" i="7" s="1"/>
  <c r="S282" i="7"/>
  <c r="AC282" i="7" s="1"/>
  <c r="AD282" i="7" s="1"/>
  <c r="R282" i="7"/>
  <c r="Q282" i="7"/>
  <c r="W282" i="7" s="1"/>
  <c r="X282" i="7" s="1"/>
  <c r="U237" i="7"/>
  <c r="AI237" i="7" s="1"/>
  <c r="AJ237" i="7" s="1"/>
  <c r="T237" i="7"/>
  <c r="AF237" i="7" s="1"/>
  <c r="AG237" i="7" s="1"/>
  <c r="S237" i="7"/>
  <c r="AC237" i="7" s="1"/>
  <c r="AD237" i="7" s="1"/>
  <c r="R237" i="7"/>
  <c r="Q237" i="7"/>
  <c r="W237" i="7" s="1"/>
  <c r="X237" i="7" s="1"/>
  <c r="U192" i="7"/>
  <c r="AI192" i="7" s="1"/>
  <c r="AJ192" i="7" s="1"/>
  <c r="T192" i="7"/>
  <c r="AF192" i="7" s="1"/>
  <c r="AG192" i="7" s="1"/>
  <c r="S192" i="7"/>
  <c r="AC192" i="7" s="1"/>
  <c r="AD192" i="7" s="1"/>
  <c r="R192" i="7"/>
  <c r="Z192" i="7" s="1"/>
  <c r="AA192" i="7" s="1"/>
  <c r="Q192" i="7"/>
  <c r="W192" i="7" s="1"/>
  <c r="X192" i="7" s="1"/>
  <c r="U147" i="7"/>
  <c r="AI147" i="7" s="1"/>
  <c r="AJ147" i="7" s="1"/>
  <c r="T147" i="7"/>
  <c r="AF147" i="7" s="1"/>
  <c r="AG147" i="7" s="1"/>
  <c r="S147" i="7"/>
  <c r="AC147" i="7" s="1"/>
  <c r="AD147" i="7" s="1"/>
  <c r="R147" i="7"/>
  <c r="Z147" i="7" s="1"/>
  <c r="AA147" i="7" s="1"/>
  <c r="Q147" i="7"/>
  <c r="W147" i="7" s="1"/>
  <c r="X147" i="7" s="1"/>
  <c r="U102" i="7"/>
  <c r="AI102" i="7" s="1"/>
  <c r="AJ102" i="7" s="1"/>
  <c r="T102" i="7"/>
  <c r="AF102" i="7" s="1"/>
  <c r="AG102" i="7" s="1"/>
  <c r="S102" i="7"/>
  <c r="AC102" i="7" s="1"/>
  <c r="AD102" i="7" s="1"/>
  <c r="R102" i="7"/>
  <c r="Z102" i="7" s="1"/>
  <c r="AA102" i="7" s="1"/>
  <c r="Q102" i="7"/>
  <c r="W102" i="7" s="1"/>
  <c r="X102" i="7" s="1"/>
  <c r="U58" i="7"/>
  <c r="AI58" i="7" s="1"/>
  <c r="AJ58" i="7" s="1"/>
  <c r="T58" i="7"/>
  <c r="AF58" i="7" s="1"/>
  <c r="AG58" i="7" s="1"/>
  <c r="S58" i="7"/>
  <c r="AC58" i="7" s="1"/>
  <c r="AD58" i="7" s="1"/>
  <c r="R58" i="7"/>
  <c r="Z58" i="7" s="1"/>
  <c r="AA58" i="7" s="1"/>
  <c r="Q58" i="7"/>
  <c r="W58" i="7" s="1"/>
  <c r="X58" i="7" s="1"/>
  <c r="AF417" i="7"/>
  <c r="AG417" i="7" s="1"/>
  <c r="Z282" i="7"/>
  <c r="AA282" i="7" s="1"/>
  <c r="Z237" i="7"/>
  <c r="AA237" i="7" s="1"/>
  <c r="U14" i="7"/>
  <c r="AI14" i="7" s="1"/>
  <c r="AJ14" i="7" s="1"/>
  <c r="T14" i="7"/>
  <c r="AF14" i="7" s="1"/>
  <c r="AG14" i="7" s="1"/>
  <c r="S14" i="7"/>
  <c r="AC14" i="7" s="1"/>
  <c r="AD14" i="7" s="1"/>
  <c r="R14" i="7"/>
  <c r="Z14" i="7" s="1"/>
  <c r="AA14" i="7" s="1"/>
  <c r="Q14" i="7"/>
  <c r="W14" i="7" s="1"/>
  <c r="X14" i="7" s="1"/>
  <c r="U726" i="6"/>
  <c r="T726" i="6"/>
  <c r="S726" i="6"/>
  <c r="R726" i="6"/>
  <c r="Q726" i="6"/>
  <c r="U667" i="6"/>
  <c r="T667" i="6"/>
  <c r="S667" i="6"/>
  <c r="R667" i="6"/>
  <c r="Q667" i="6"/>
  <c r="U608" i="6"/>
  <c r="T608" i="6"/>
  <c r="S608" i="6"/>
  <c r="R608" i="6"/>
  <c r="Q608" i="6"/>
  <c r="U549" i="6"/>
  <c r="T549" i="6"/>
  <c r="S549" i="6"/>
  <c r="R549" i="6"/>
  <c r="Q549" i="6"/>
  <c r="U490" i="6"/>
  <c r="T490" i="6"/>
  <c r="S490" i="6"/>
  <c r="R490" i="6"/>
  <c r="Q490" i="6"/>
  <c r="U431" i="6"/>
  <c r="T431" i="6"/>
  <c r="S431" i="6"/>
  <c r="R431" i="6"/>
  <c r="Q431" i="6"/>
  <c r="U372" i="6"/>
  <c r="T372" i="6"/>
  <c r="S372" i="6"/>
  <c r="R372" i="6"/>
  <c r="Q372" i="6"/>
  <c r="P341" i="6"/>
  <c r="O341" i="6"/>
  <c r="U313" i="6"/>
  <c r="T313" i="6"/>
  <c r="S313" i="6"/>
  <c r="R313" i="6"/>
  <c r="Q313" i="6"/>
  <c r="U254" i="6"/>
  <c r="T254" i="6"/>
  <c r="S254" i="6"/>
  <c r="R254" i="6"/>
  <c r="Q254" i="6"/>
  <c r="U195" i="6"/>
  <c r="T195" i="6"/>
  <c r="S195" i="6"/>
  <c r="R195" i="6"/>
  <c r="Q195" i="6"/>
  <c r="U136" i="6"/>
  <c r="T136" i="6"/>
  <c r="S136" i="6"/>
  <c r="R136" i="6"/>
  <c r="Q136" i="6"/>
  <c r="U19" i="6"/>
  <c r="T19" i="6"/>
  <c r="S19" i="6"/>
  <c r="R19" i="6"/>
  <c r="Q19" i="6"/>
  <c r="P402" i="10"/>
  <c r="O402" i="10"/>
  <c r="P401" i="10"/>
  <c r="O401" i="10"/>
  <c r="P400" i="10"/>
  <c r="O400" i="10"/>
  <c r="P399" i="10"/>
  <c r="O399" i="10"/>
  <c r="P398" i="10"/>
  <c r="O398" i="10"/>
  <c r="P397" i="10"/>
  <c r="O397" i="10"/>
  <c r="P396" i="10"/>
  <c r="O396" i="10"/>
  <c r="P395" i="10"/>
  <c r="O395" i="10"/>
  <c r="P394" i="10"/>
  <c r="O394" i="10"/>
  <c r="P393" i="10"/>
  <c r="O393" i="10"/>
  <c r="P392" i="10"/>
  <c r="O392" i="10"/>
  <c r="P391" i="10"/>
  <c r="O391" i="10"/>
  <c r="P390" i="10"/>
  <c r="O390" i="10"/>
  <c r="P389" i="10"/>
  <c r="O389" i="10"/>
  <c r="P388" i="10"/>
  <c r="O388" i="10"/>
  <c r="P387" i="10"/>
  <c r="O387" i="10"/>
  <c r="P386" i="10"/>
  <c r="O386" i="10"/>
  <c r="P385" i="10"/>
  <c r="O385" i="10"/>
  <c r="P384" i="10"/>
  <c r="O384" i="10"/>
  <c r="P383" i="10"/>
  <c r="O383" i="10"/>
  <c r="P382" i="10"/>
  <c r="O382" i="10"/>
  <c r="P381" i="10"/>
  <c r="O381" i="10"/>
  <c r="P361" i="10"/>
  <c r="O361" i="10"/>
  <c r="P360" i="10"/>
  <c r="O360" i="10"/>
  <c r="P359" i="10"/>
  <c r="O359" i="10"/>
  <c r="P358" i="10"/>
  <c r="O358" i="10"/>
  <c r="P357" i="10"/>
  <c r="O357" i="10"/>
  <c r="P356" i="10"/>
  <c r="O356" i="10"/>
  <c r="P355" i="10"/>
  <c r="O355" i="10"/>
  <c r="P354" i="10"/>
  <c r="O354" i="10"/>
  <c r="P353" i="10"/>
  <c r="O353" i="10"/>
  <c r="P352" i="10"/>
  <c r="O352" i="10"/>
  <c r="P351" i="10"/>
  <c r="O351" i="10"/>
  <c r="P350" i="10"/>
  <c r="O350" i="10"/>
  <c r="P349" i="10"/>
  <c r="O349" i="10"/>
  <c r="P348" i="10"/>
  <c r="O348" i="10"/>
  <c r="P347" i="10"/>
  <c r="O347" i="10"/>
  <c r="P346" i="10"/>
  <c r="O346" i="10"/>
  <c r="P345" i="10"/>
  <c r="O345" i="10"/>
  <c r="P344" i="10"/>
  <c r="O344" i="10"/>
  <c r="P343" i="10"/>
  <c r="O343" i="10"/>
  <c r="P342" i="10"/>
  <c r="O342" i="10"/>
  <c r="P341" i="10"/>
  <c r="O341" i="10"/>
  <c r="P340" i="10"/>
  <c r="O340" i="10"/>
  <c r="P320" i="10"/>
  <c r="O320" i="10"/>
  <c r="P319" i="10"/>
  <c r="O319" i="10"/>
  <c r="P318" i="10"/>
  <c r="O318" i="10"/>
  <c r="P317" i="10"/>
  <c r="O317" i="10"/>
  <c r="P316" i="10"/>
  <c r="O316" i="10"/>
  <c r="P315" i="10"/>
  <c r="O315" i="10"/>
  <c r="P314" i="10"/>
  <c r="O314" i="10"/>
  <c r="P313" i="10"/>
  <c r="O313" i="10"/>
  <c r="P312" i="10"/>
  <c r="O312" i="10"/>
  <c r="P311" i="10"/>
  <c r="O311" i="10"/>
  <c r="P310" i="10"/>
  <c r="O310" i="10"/>
  <c r="P309" i="10"/>
  <c r="O309" i="10"/>
  <c r="P308" i="10"/>
  <c r="O308" i="10"/>
  <c r="P307" i="10"/>
  <c r="O307" i="10"/>
  <c r="P306" i="10"/>
  <c r="O306" i="10"/>
  <c r="P305" i="10"/>
  <c r="O305" i="10"/>
  <c r="P304" i="10"/>
  <c r="O304" i="10"/>
  <c r="P303" i="10"/>
  <c r="O303" i="10"/>
  <c r="P302" i="10"/>
  <c r="O302" i="10"/>
  <c r="P301" i="10"/>
  <c r="O301" i="10"/>
  <c r="P300" i="10"/>
  <c r="O300" i="10"/>
  <c r="P299" i="10"/>
  <c r="O299" i="10"/>
  <c r="P278" i="10"/>
  <c r="O278" i="10"/>
  <c r="P277" i="10"/>
  <c r="O277" i="10"/>
  <c r="P276" i="10"/>
  <c r="O276" i="10"/>
  <c r="P275" i="10"/>
  <c r="O275" i="10"/>
  <c r="P274" i="10"/>
  <c r="O274" i="10"/>
  <c r="P273" i="10"/>
  <c r="O273" i="10"/>
  <c r="P272" i="10"/>
  <c r="O272" i="10"/>
  <c r="P271" i="10"/>
  <c r="O271" i="10"/>
  <c r="P270" i="10"/>
  <c r="O270" i="10"/>
  <c r="P269" i="10"/>
  <c r="O269" i="10"/>
  <c r="P268" i="10"/>
  <c r="O268" i="10"/>
  <c r="P267" i="10"/>
  <c r="O267" i="10"/>
  <c r="P266" i="10"/>
  <c r="O266" i="10"/>
  <c r="P265" i="10"/>
  <c r="O265" i="10"/>
  <c r="P264" i="10"/>
  <c r="O264" i="10"/>
  <c r="P263" i="10"/>
  <c r="O263" i="10"/>
  <c r="P262" i="10"/>
  <c r="O262" i="10"/>
  <c r="P261" i="10"/>
  <c r="O261" i="10"/>
  <c r="P260" i="10"/>
  <c r="O260" i="10"/>
  <c r="P259" i="10"/>
  <c r="O259" i="10"/>
  <c r="P258" i="10"/>
  <c r="O258" i="10"/>
  <c r="P257" i="10"/>
  <c r="O257" i="10"/>
  <c r="P237" i="10"/>
  <c r="O237" i="10"/>
  <c r="P236" i="10"/>
  <c r="O236" i="10"/>
  <c r="P235" i="10"/>
  <c r="O235" i="10"/>
  <c r="P234" i="10"/>
  <c r="O234" i="10"/>
  <c r="P233" i="10"/>
  <c r="Q233" i="10" s="1"/>
  <c r="O233" i="10"/>
  <c r="P232" i="10"/>
  <c r="R232" i="10" s="1"/>
  <c r="O232" i="10"/>
  <c r="P231" i="10"/>
  <c r="U231" i="10" s="1"/>
  <c r="O231" i="10"/>
  <c r="P230" i="10"/>
  <c r="U230" i="10" s="1"/>
  <c r="O230" i="10"/>
  <c r="P229" i="10"/>
  <c r="Q229" i="10" s="1"/>
  <c r="O229" i="10"/>
  <c r="P228" i="10"/>
  <c r="T228" i="10" s="1"/>
  <c r="O228" i="10"/>
  <c r="P227" i="10"/>
  <c r="S227" i="10" s="1"/>
  <c r="O227" i="10"/>
  <c r="P226" i="10"/>
  <c r="R226" i="10" s="1"/>
  <c r="O226" i="10"/>
  <c r="P225" i="10"/>
  <c r="O225" i="10"/>
  <c r="P224" i="10"/>
  <c r="O224" i="10"/>
  <c r="P223" i="10"/>
  <c r="O223" i="10"/>
  <c r="P222" i="10"/>
  <c r="O222" i="10"/>
  <c r="P221" i="10"/>
  <c r="O221" i="10"/>
  <c r="AD221" i="10" s="1"/>
  <c r="P220" i="10"/>
  <c r="T220" i="10" s="1"/>
  <c r="O220" i="10"/>
  <c r="P219" i="10"/>
  <c r="O219" i="10"/>
  <c r="P218" i="10"/>
  <c r="O218" i="10"/>
  <c r="P217" i="10"/>
  <c r="O217" i="10"/>
  <c r="P216" i="10"/>
  <c r="O216" i="10"/>
  <c r="P195" i="10"/>
  <c r="O195" i="10"/>
  <c r="P194" i="10"/>
  <c r="O194" i="10"/>
  <c r="P193" i="10"/>
  <c r="O193" i="10"/>
  <c r="P192" i="10"/>
  <c r="O192" i="10"/>
  <c r="P191" i="10"/>
  <c r="O191" i="10"/>
  <c r="P190" i="10"/>
  <c r="O190" i="10"/>
  <c r="P189" i="10"/>
  <c r="O189" i="10"/>
  <c r="P188" i="10"/>
  <c r="O188" i="10"/>
  <c r="P187" i="10"/>
  <c r="O187" i="10"/>
  <c r="P186" i="10"/>
  <c r="O186" i="10"/>
  <c r="P185" i="10"/>
  <c r="O185" i="10"/>
  <c r="P184" i="10"/>
  <c r="O184" i="10"/>
  <c r="P183" i="10"/>
  <c r="O183" i="10"/>
  <c r="P182" i="10"/>
  <c r="O182" i="10"/>
  <c r="P181" i="10"/>
  <c r="O181" i="10"/>
  <c r="P180" i="10"/>
  <c r="O180" i="10"/>
  <c r="P179" i="10"/>
  <c r="O179" i="10"/>
  <c r="P178" i="10"/>
  <c r="O178" i="10"/>
  <c r="P177" i="10"/>
  <c r="O177" i="10"/>
  <c r="P176" i="10"/>
  <c r="O176" i="10"/>
  <c r="P175" i="10"/>
  <c r="O175" i="10"/>
  <c r="P174" i="10"/>
  <c r="O174" i="10"/>
  <c r="P154" i="10"/>
  <c r="O154" i="10"/>
  <c r="P153" i="10"/>
  <c r="O153" i="10"/>
  <c r="P152" i="10"/>
  <c r="O152" i="10"/>
  <c r="P151" i="10"/>
  <c r="O151" i="10"/>
  <c r="P150" i="10"/>
  <c r="O150" i="10"/>
  <c r="P149" i="10"/>
  <c r="O149" i="10"/>
  <c r="P148" i="10"/>
  <c r="O148" i="10"/>
  <c r="P147" i="10"/>
  <c r="O147" i="10"/>
  <c r="P146" i="10"/>
  <c r="O146" i="10"/>
  <c r="P145" i="10"/>
  <c r="O145" i="10"/>
  <c r="P144" i="10"/>
  <c r="O144" i="10"/>
  <c r="P143" i="10"/>
  <c r="O143" i="10"/>
  <c r="P142" i="10"/>
  <c r="O142" i="10"/>
  <c r="P141" i="10"/>
  <c r="O141" i="10"/>
  <c r="P140" i="10"/>
  <c r="O140" i="10"/>
  <c r="P139" i="10"/>
  <c r="O139" i="10"/>
  <c r="P138" i="10"/>
  <c r="O138" i="10"/>
  <c r="P137" i="10"/>
  <c r="O137" i="10"/>
  <c r="P136" i="10"/>
  <c r="O136" i="10"/>
  <c r="P135" i="10"/>
  <c r="O135" i="10"/>
  <c r="P134" i="10"/>
  <c r="O134" i="10"/>
  <c r="P133" i="10"/>
  <c r="O133" i="10"/>
  <c r="P112" i="10"/>
  <c r="O112" i="10"/>
  <c r="P111" i="10"/>
  <c r="O111" i="10"/>
  <c r="P110" i="10"/>
  <c r="O110" i="10"/>
  <c r="P109" i="10"/>
  <c r="O109" i="10"/>
  <c r="P108" i="10"/>
  <c r="O108" i="10"/>
  <c r="P107" i="10"/>
  <c r="O107" i="10"/>
  <c r="P106" i="10"/>
  <c r="O106" i="10"/>
  <c r="P105" i="10"/>
  <c r="O105" i="10"/>
  <c r="P104" i="10"/>
  <c r="O104" i="10"/>
  <c r="P103" i="10"/>
  <c r="O103" i="10"/>
  <c r="P102" i="10"/>
  <c r="O102" i="10"/>
  <c r="P101" i="10"/>
  <c r="O101" i="10"/>
  <c r="P100" i="10"/>
  <c r="O100" i="10"/>
  <c r="P99" i="10"/>
  <c r="O99" i="10"/>
  <c r="P98" i="10"/>
  <c r="O98" i="10"/>
  <c r="P97" i="10"/>
  <c r="O97" i="10"/>
  <c r="P96" i="10"/>
  <c r="O96" i="10"/>
  <c r="AJ96" i="10" s="1"/>
  <c r="P95" i="10"/>
  <c r="O95" i="10"/>
  <c r="P94" i="10"/>
  <c r="O94" i="10"/>
  <c r="P93" i="10"/>
  <c r="O93" i="10"/>
  <c r="P92" i="10"/>
  <c r="O92" i="10"/>
  <c r="P91" i="10"/>
  <c r="O91" i="10"/>
  <c r="P71" i="10"/>
  <c r="O71" i="10"/>
  <c r="P70" i="10"/>
  <c r="O70" i="10"/>
  <c r="P69" i="10"/>
  <c r="O69" i="10"/>
  <c r="P68" i="10"/>
  <c r="O68" i="10"/>
  <c r="P67" i="10"/>
  <c r="O67" i="10"/>
  <c r="P66" i="10"/>
  <c r="O66" i="10"/>
  <c r="P65" i="10"/>
  <c r="O65" i="10"/>
  <c r="P64" i="10"/>
  <c r="O64" i="10"/>
  <c r="P63" i="10"/>
  <c r="O63" i="10"/>
  <c r="P62" i="10"/>
  <c r="O62" i="10"/>
  <c r="P61" i="10"/>
  <c r="O61" i="10"/>
  <c r="P60" i="10"/>
  <c r="O60" i="10"/>
  <c r="P59" i="10"/>
  <c r="O59" i="10"/>
  <c r="P58" i="10"/>
  <c r="O58" i="10"/>
  <c r="P57" i="10"/>
  <c r="O57" i="10"/>
  <c r="P56" i="10"/>
  <c r="O56" i="10"/>
  <c r="P55" i="10"/>
  <c r="O55" i="10"/>
  <c r="P54" i="10"/>
  <c r="Q54" i="10" s="1"/>
  <c r="O54" i="10"/>
  <c r="P53" i="10"/>
  <c r="O53" i="10"/>
  <c r="P52" i="10"/>
  <c r="O52" i="10"/>
  <c r="P51" i="10"/>
  <c r="O51" i="10"/>
  <c r="P50" i="10"/>
  <c r="O50" i="10"/>
  <c r="P30" i="10"/>
  <c r="O30" i="10"/>
  <c r="P29" i="10"/>
  <c r="O29" i="10"/>
  <c r="P28" i="10"/>
  <c r="O28" i="10"/>
  <c r="P27" i="10"/>
  <c r="O27" i="10"/>
  <c r="P26" i="10"/>
  <c r="O26" i="10"/>
  <c r="P25" i="10"/>
  <c r="Q25" i="10" s="1"/>
  <c r="O25" i="10"/>
  <c r="P24" i="10"/>
  <c r="O24" i="10"/>
  <c r="P23" i="10"/>
  <c r="O23" i="10"/>
  <c r="P22" i="10"/>
  <c r="O22" i="10"/>
  <c r="P21" i="10"/>
  <c r="Q21" i="10" s="1"/>
  <c r="O21" i="10"/>
  <c r="P20" i="10"/>
  <c r="O20" i="10"/>
  <c r="P19" i="10"/>
  <c r="O19" i="10"/>
  <c r="P18" i="10"/>
  <c r="O18" i="10"/>
  <c r="P17" i="10"/>
  <c r="O17" i="10"/>
  <c r="P16" i="10"/>
  <c r="O16" i="10"/>
  <c r="P15" i="10"/>
  <c r="O15" i="10"/>
  <c r="P14" i="10"/>
  <c r="O14" i="10"/>
  <c r="AJ14" i="10" s="1"/>
  <c r="P13" i="10"/>
  <c r="O13" i="10"/>
  <c r="P12" i="10"/>
  <c r="O12" i="10"/>
  <c r="P11" i="10"/>
  <c r="O11" i="10"/>
  <c r="P10" i="10"/>
  <c r="O10" i="10"/>
  <c r="P9" i="10"/>
  <c r="O9" i="10"/>
  <c r="O9" i="15"/>
  <c r="P1005" i="15"/>
  <c r="O1005" i="15"/>
  <c r="P1004" i="15"/>
  <c r="O1004" i="15"/>
  <c r="P1003" i="15"/>
  <c r="O1003" i="15"/>
  <c r="P1002" i="15"/>
  <c r="O1002" i="15"/>
  <c r="P1001" i="15"/>
  <c r="O1001" i="15"/>
  <c r="P1000" i="15"/>
  <c r="O1000" i="15"/>
  <c r="P999" i="15"/>
  <c r="O999" i="15"/>
  <c r="P998" i="15"/>
  <c r="O998" i="15"/>
  <c r="P997" i="15"/>
  <c r="O997" i="15"/>
  <c r="P996" i="15"/>
  <c r="O996" i="15"/>
  <c r="P995" i="15"/>
  <c r="O995" i="15"/>
  <c r="P994" i="15"/>
  <c r="O994" i="15"/>
  <c r="P993" i="15"/>
  <c r="O993" i="15"/>
  <c r="P992" i="15"/>
  <c r="O992" i="15"/>
  <c r="P991" i="15"/>
  <c r="O991" i="15"/>
  <c r="P990" i="15"/>
  <c r="O990" i="15"/>
  <c r="P989" i="15"/>
  <c r="O989" i="15"/>
  <c r="P988" i="15"/>
  <c r="O988" i="15"/>
  <c r="P987" i="15"/>
  <c r="O987" i="15"/>
  <c r="P986" i="15"/>
  <c r="O986" i="15"/>
  <c r="P985" i="15"/>
  <c r="O985" i="15"/>
  <c r="P984" i="15"/>
  <c r="O984" i="15"/>
  <c r="P983" i="15"/>
  <c r="O983" i="15"/>
  <c r="P982" i="15"/>
  <c r="O982" i="15"/>
  <c r="P981" i="15"/>
  <c r="O981" i="15"/>
  <c r="P980" i="15"/>
  <c r="O980" i="15"/>
  <c r="P979" i="15"/>
  <c r="O979" i="15"/>
  <c r="P978" i="15"/>
  <c r="O978" i="15"/>
  <c r="P977" i="15"/>
  <c r="O977" i="15"/>
  <c r="P976" i="15"/>
  <c r="O976" i="15"/>
  <c r="P975" i="15"/>
  <c r="O975" i="15"/>
  <c r="P974" i="15"/>
  <c r="O974" i="15"/>
  <c r="P973" i="15"/>
  <c r="O973" i="15"/>
  <c r="P972" i="15"/>
  <c r="O972" i="15"/>
  <c r="P971" i="15"/>
  <c r="O971" i="15"/>
  <c r="P970" i="15"/>
  <c r="O970" i="15"/>
  <c r="P969" i="15"/>
  <c r="O969" i="15"/>
  <c r="P968" i="15"/>
  <c r="O968" i="15"/>
  <c r="P967" i="15"/>
  <c r="O967" i="15"/>
  <c r="P966" i="15"/>
  <c r="O966" i="15"/>
  <c r="P945" i="15"/>
  <c r="O945" i="15"/>
  <c r="P944" i="15"/>
  <c r="O944" i="15"/>
  <c r="P943" i="15"/>
  <c r="O943" i="15"/>
  <c r="P942" i="15"/>
  <c r="O942" i="15"/>
  <c r="P941" i="15"/>
  <c r="O941" i="15"/>
  <c r="P940" i="15"/>
  <c r="O940" i="15"/>
  <c r="P939" i="15"/>
  <c r="O939" i="15"/>
  <c r="P938" i="15"/>
  <c r="O938" i="15"/>
  <c r="P937" i="15"/>
  <c r="O937" i="15"/>
  <c r="P936" i="15"/>
  <c r="O936" i="15"/>
  <c r="P935" i="15"/>
  <c r="O935" i="15"/>
  <c r="P934" i="15"/>
  <c r="O934" i="15"/>
  <c r="P933" i="15"/>
  <c r="O933" i="15"/>
  <c r="P932" i="15"/>
  <c r="O932" i="15"/>
  <c r="P931" i="15"/>
  <c r="O931" i="15"/>
  <c r="P930" i="15"/>
  <c r="O930" i="15"/>
  <c r="P929" i="15"/>
  <c r="O929" i="15"/>
  <c r="P928" i="15"/>
  <c r="O928" i="15"/>
  <c r="P927" i="15"/>
  <c r="O927" i="15"/>
  <c r="P926" i="15"/>
  <c r="O926" i="15"/>
  <c r="P925" i="15"/>
  <c r="O925" i="15"/>
  <c r="P924" i="15"/>
  <c r="O924" i="15"/>
  <c r="P923" i="15"/>
  <c r="O923" i="15"/>
  <c r="P922" i="15"/>
  <c r="O922" i="15"/>
  <c r="P921" i="15"/>
  <c r="O921" i="15"/>
  <c r="P920" i="15"/>
  <c r="O920" i="15"/>
  <c r="P919" i="15"/>
  <c r="O919" i="15"/>
  <c r="P918" i="15"/>
  <c r="O918" i="15"/>
  <c r="P917" i="15"/>
  <c r="O917" i="15"/>
  <c r="P916" i="15"/>
  <c r="O916" i="15"/>
  <c r="P915" i="15"/>
  <c r="O915" i="15"/>
  <c r="P914" i="15"/>
  <c r="O914" i="15"/>
  <c r="P913" i="15"/>
  <c r="O913" i="15"/>
  <c r="P912" i="15"/>
  <c r="O912" i="15"/>
  <c r="P911" i="15"/>
  <c r="O911" i="15"/>
  <c r="P910" i="15"/>
  <c r="O910" i="15"/>
  <c r="P909" i="15"/>
  <c r="O909" i="15"/>
  <c r="P908" i="15"/>
  <c r="O908" i="15"/>
  <c r="P907" i="15"/>
  <c r="O907" i="15"/>
  <c r="P906" i="15"/>
  <c r="O906" i="15"/>
  <c r="P885" i="15"/>
  <c r="O885" i="15"/>
  <c r="P884" i="15"/>
  <c r="O884" i="15"/>
  <c r="P883" i="15"/>
  <c r="O883" i="15"/>
  <c r="P882" i="15"/>
  <c r="O882" i="15"/>
  <c r="P881" i="15"/>
  <c r="O881" i="15"/>
  <c r="P880" i="15"/>
  <c r="O880" i="15"/>
  <c r="P879" i="15"/>
  <c r="O879" i="15"/>
  <c r="P878" i="15"/>
  <c r="O878" i="15"/>
  <c r="P877" i="15"/>
  <c r="O877" i="15"/>
  <c r="P876" i="15"/>
  <c r="O876" i="15"/>
  <c r="P875" i="15"/>
  <c r="O875" i="15"/>
  <c r="P874" i="15"/>
  <c r="O874" i="15"/>
  <c r="P873" i="15"/>
  <c r="O873" i="15"/>
  <c r="P872" i="15"/>
  <c r="O872" i="15"/>
  <c r="P871" i="15"/>
  <c r="O871" i="15"/>
  <c r="P870" i="15"/>
  <c r="O870" i="15"/>
  <c r="P869" i="15"/>
  <c r="O869" i="15"/>
  <c r="P868" i="15"/>
  <c r="O868" i="15"/>
  <c r="P867" i="15"/>
  <c r="O867" i="15"/>
  <c r="P866" i="15"/>
  <c r="O866" i="15"/>
  <c r="P865" i="15"/>
  <c r="O865" i="15"/>
  <c r="P864" i="15"/>
  <c r="O864" i="15"/>
  <c r="P863" i="15"/>
  <c r="O863" i="15"/>
  <c r="P862" i="15"/>
  <c r="O862" i="15"/>
  <c r="P861" i="15"/>
  <c r="O861" i="15"/>
  <c r="P860" i="15"/>
  <c r="O860" i="15"/>
  <c r="P859" i="15"/>
  <c r="O859" i="15"/>
  <c r="P858" i="15"/>
  <c r="O858" i="15"/>
  <c r="P857" i="15"/>
  <c r="O857" i="15"/>
  <c r="P856" i="15"/>
  <c r="O856" i="15"/>
  <c r="P855" i="15"/>
  <c r="O855" i="15"/>
  <c r="P854" i="15"/>
  <c r="O854" i="15"/>
  <c r="P853" i="15"/>
  <c r="O853" i="15"/>
  <c r="P852" i="15"/>
  <c r="O852" i="15"/>
  <c r="P851" i="15"/>
  <c r="O851" i="15"/>
  <c r="P850" i="15"/>
  <c r="O850" i="15"/>
  <c r="P849" i="15"/>
  <c r="O849" i="15"/>
  <c r="P848" i="15"/>
  <c r="O848" i="15"/>
  <c r="P847" i="15"/>
  <c r="O847" i="15"/>
  <c r="P846" i="15"/>
  <c r="O846" i="15"/>
  <c r="P825" i="15"/>
  <c r="O825" i="15"/>
  <c r="P824" i="15"/>
  <c r="O824" i="15"/>
  <c r="P823" i="15"/>
  <c r="O823" i="15"/>
  <c r="P822" i="15"/>
  <c r="O822" i="15"/>
  <c r="P821" i="15"/>
  <c r="O821" i="15"/>
  <c r="P820" i="15"/>
  <c r="O820" i="15"/>
  <c r="P819" i="15"/>
  <c r="O819" i="15"/>
  <c r="P818" i="15"/>
  <c r="O818" i="15"/>
  <c r="P817" i="15"/>
  <c r="O817" i="15"/>
  <c r="P816" i="15"/>
  <c r="O816" i="15"/>
  <c r="P815" i="15"/>
  <c r="O815" i="15"/>
  <c r="P814" i="15"/>
  <c r="O814" i="15"/>
  <c r="P813" i="15"/>
  <c r="O813" i="15"/>
  <c r="P812" i="15"/>
  <c r="O812" i="15"/>
  <c r="P811" i="15"/>
  <c r="O811" i="15"/>
  <c r="P810" i="15"/>
  <c r="O810" i="15"/>
  <c r="P809" i="15"/>
  <c r="O809" i="15"/>
  <c r="P808" i="15"/>
  <c r="O808" i="15"/>
  <c r="P807" i="15"/>
  <c r="O807" i="15"/>
  <c r="P806" i="15"/>
  <c r="O806" i="15"/>
  <c r="P805" i="15"/>
  <c r="O805" i="15"/>
  <c r="P804" i="15"/>
  <c r="O804" i="15"/>
  <c r="P803" i="15"/>
  <c r="O803" i="15"/>
  <c r="P802" i="15"/>
  <c r="O802" i="15"/>
  <c r="P801" i="15"/>
  <c r="O801" i="15"/>
  <c r="P800" i="15"/>
  <c r="O800" i="15"/>
  <c r="P799" i="15"/>
  <c r="O799" i="15"/>
  <c r="P798" i="15"/>
  <c r="O798" i="15"/>
  <c r="P797" i="15"/>
  <c r="O797" i="15"/>
  <c r="P796" i="15"/>
  <c r="O796" i="15"/>
  <c r="P795" i="15"/>
  <c r="O795" i="15"/>
  <c r="P794" i="15"/>
  <c r="O794" i="15"/>
  <c r="P793" i="15"/>
  <c r="O793" i="15"/>
  <c r="P792" i="15"/>
  <c r="O792" i="15"/>
  <c r="P791" i="15"/>
  <c r="O791" i="15"/>
  <c r="P790" i="15"/>
  <c r="O790" i="15"/>
  <c r="P789" i="15"/>
  <c r="O789" i="15"/>
  <c r="P788" i="15"/>
  <c r="O788" i="15"/>
  <c r="P787" i="15"/>
  <c r="O787" i="15"/>
  <c r="P786" i="15"/>
  <c r="O786" i="15"/>
  <c r="P765" i="15"/>
  <c r="O765" i="15"/>
  <c r="P764" i="15"/>
  <c r="O764" i="15"/>
  <c r="P763" i="15"/>
  <c r="O763" i="15"/>
  <c r="P762" i="15"/>
  <c r="O762" i="15"/>
  <c r="P761" i="15"/>
  <c r="O761" i="15"/>
  <c r="P760" i="15"/>
  <c r="O760" i="15"/>
  <c r="P759" i="15"/>
  <c r="O759" i="15"/>
  <c r="P758" i="15"/>
  <c r="O758" i="15"/>
  <c r="P757" i="15"/>
  <c r="O757" i="15"/>
  <c r="P756" i="15"/>
  <c r="O756" i="15"/>
  <c r="P755" i="15"/>
  <c r="O755" i="15"/>
  <c r="P754" i="15"/>
  <c r="O754" i="15"/>
  <c r="P753" i="15"/>
  <c r="O753" i="15"/>
  <c r="P752" i="15"/>
  <c r="O752" i="15"/>
  <c r="P751" i="15"/>
  <c r="O751" i="15"/>
  <c r="P750" i="15"/>
  <c r="O750" i="15"/>
  <c r="P749" i="15"/>
  <c r="O749" i="15"/>
  <c r="P748" i="15"/>
  <c r="O748" i="15"/>
  <c r="P747" i="15"/>
  <c r="O747" i="15"/>
  <c r="P746" i="15"/>
  <c r="O746" i="15"/>
  <c r="P745" i="15"/>
  <c r="O745" i="15"/>
  <c r="P744" i="15"/>
  <c r="O744" i="15"/>
  <c r="P743" i="15"/>
  <c r="O743" i="15"/>
  <c r="P742" i="15"/>
  <c r="O742" i="15"/>
  <c r="P741" i="15"/>
  <c r="O741" i="15"/>
  <c r="P740" i="15"/>
  <c r="O740" i="15"/>
  <c r="P739" i="15"/>
  <c r="O739" i="15"/>
  <c r="P738" i="15"/>
  <c r="O738" i="15"/>
  <c r="P737" i="15"/>
  <c r="O737" i="15"/>
  <c r="P736" i="15"/>
  <c r="O736" i="15"/>
  <c r="P735" i="15"/>
  <c r="O735" i="15"/>
  <c r="P734" i="15"/>
  <c r="O734" i="15"/>
  <c r="P733" i="15"/>
  <c r="O733" i="15"/>
  <c r="P732" i="15"/>
  <c r="O732" i="15"/>
  <c r="P731" i="15"/>
  <c r="O731" i="15"/>
  <c r="P730" i="15"/>
  <c r="O730" i="15"/>
  <c r="P729" i="15"/>
  <c r="O729" i="15"/>
  <c r="P728" i="15"/>
  <c r="O728" i="15"/>
  <c r="P727" i="15"/>
  <c r="O727" i="15"/>
  <c r="P726" i="15"/>
  <c r="O726" i="15"/>
  <c r="P705" i="15"/>
  <c r="O705" i="15"/>
  <c r="P704" i="15"/>
  <c r="O704" i="15"/>
  <c r="P703" i="15"/>
  <c r="O703" i="15"/>
  <c r="P702" i="15"/>
  <c r="O702" i="15"/>
  <c r="P701" i="15"/>
  <c r="O701" i="15"/>
  <c r="P700" i="15"/>
  <c r="O700" i="15"/>
  <c r="P699" i="15"/>
  <c r="O699" i="15"/>
  <c r="P698" i="15"/>
  <c r="O698" i="15"/>
  <c r="P697" i="15"/>
  <c r="O697" i="15"/>
  <c r="P696" i="15"/>
  <c r="O696" i="15"/>
  <c r="P695" i="15"/>
  <c r="O695" i="15"/>
  <c r="P694" i="15"/>
  <c r="O694" i="15"/>
  <c r="P693" i="15"/>
  <c r="O693" i="15"/>
  <c r="P692" i="15"/>
  <c r="O692" i="15"/>
  <c r="P691" i="15"/>
  <c r="O691" i="15"/>
  <c r="P690" i="15"/>
  <c r="O690" i="15"/>
  <c r="P689" i="15"/>
  <c r="O689" i="15"/>
  <c r="P688" i="15"/>
  <c r="O688" i="15"/>
  <c r="P687" i="15"/>
  <c r="O687" i="15"/>
  <c r="P686" i="15"/>
  <c r="O686" i="15"/>
  <c r="P685" i="15"/>
  <c r="O685" i="15"/>
  <c r="P684" i="15"/>
  <c r="O684" i="15"/>
  <c r="P683" i="15"/>
  <c r="O683" i="15"/>
  <c r="P682" i="15"/>
  <c r="O682" i="15"/>
  <c r="P681" i="15"/>
  <c r="O681" i="15"/>
  <c r="P680" i="15"/>
  <c r="O680" i="15"/>
  <c r="P679" i="15"/>
  <c r="O679" i="15"/>
  <c r="P678" i="15"/>
  <c r="O678" i="15"/>
  <c r="P677" i="15"/>
  <c r="O677" i="15"/>
  <c r="P676" i="15"/>
  <c r="O676" i="15"/>
  <c r="P675" i="15"/>
  <c r="O675" i="15"/>
  <c r="P674" i="15"/>
  <c r="O674" i="15"/>
  <c r="P673" i="15"/>
  <c r="O673" i="15"/>
  <c r="P672" i="15"/>
  <c r="O672" i="15"/>
  <c r="P671" i="15"/>
  <c r="O671" i="15"/>
  <c r="P670" i="15"/>
  <c r="O670" i="15"/>
  <c r="P669" i="15"/>
  <c r="O669" i="15"/>
  <c r="P668" i="15"/>
  <c r="O668" i="15"/>
  <c r="P667" i="15"/>
  <c r="O667" i="15"/>
  <c r="P666" i="15"/>
  <c r="O666" i="15"/>
  <c r="P645" i="15"/>
  <c r="O645" i="15"/>
  <c r="P644" i="15"/>
  <c r="O644" i="15"/>
  <c r="P643" i="15"/>
  <c r="O643" i="15"/>
  <c r="P642" i="15"/>
  <c r="O642" i="15"/>
  <c r="P641" i="15"/>
  <c r="O641" i="15"/>
  <c r="P640" i="15"/>
  <c r="O640" i="15"/>
  <c r="P639" i="15"/>
  <c r="O639" i="15"/>
  <c r="P638" i="15"/>
  <c r="O638" i="15"/>
  <c r="P637" i="15"/>
  <c r="O637" i="15"/>
  <c r="P636" i="15"/>
  <c r="O636" i="15"/>
  <c r="P635" i="15"/>
  <c r="O635" i="15"/>
  <c r="P634" i="15"/>
  <c r="O634" i="15"/>
  <c r="P633" i="15"/>
  <c r="O633" i="15"/>
  <c r="P632" i="15"/>
  <c r="O632" i="15"/>
  <c r="P631" i="15"/>
  <c r="O631" i="15"/>
  <c r="P630" i="15"/>
  <c r="O630" i="15"/>
  <c r="P629" i="15"/>
  <c r="O629" i="15"/>
  <c r="P628" i="15"/>
  <c r="O628" i="15"/>
  <c r="P627" i="15"/>
  <c r="O627" i="15"/>
  <c r="P626" i="15"/>
  <c r="O626" i="15"/>
  <c r="P625" i="15"/>
  <c r="O625" i="15"/>
  <c r="P624" i="15"/>
  <c r="O624" i="15"/>
  <c r="P623" i="15"/>
  <c r="O623" i="15"/>
  <c r="P622" i="15"/>
  <c r="O622" i="15"/>
  <c r="P621" i="15"/>
  <c r="O621" i="15"/>
  <c r="P620" i="15"/>
  <c r="O620" i="15"/>
  <c r="P619" i="15"/>
  <c r="O619" i="15"/>
  <c r="P618" i="15"/>
  <c r="O618" i="15"/>
  <c r="P617" i="15"/>
  <c r="O617" i="15"/>
  <c r="P616" i="15"/>
  <c r="O616" i="15"/>
  <c r="P615" i="15"/>
  <c r="O615" i="15"/>
  <c r="P614" i="15"/>
  <c r="O614" i="15"/>
  <c r="P613" i="15"/>
  <c r="O613" i="15"/>
  <c r="P612" i="15"/>
  <c r="O612" i="15"/>
  <c r="P611" i="15"/>
  <c r="O611" i="15"/>
  <c r="P610" i="15"/>
  <c r="O610" i="15"/>
  <c r="P609" i="15"/>
  <c r="O609" i="15"/>
  <c r="P608" i="15"/>
  <c r="O608" i="15"/>
  <c r="P607" i="15"/>
  <c r="O607" i="15"/>
  <c r="P606" i="15"/>
  <c r="O606" i="15"/>
  <c r="P585" i="15"/>
  <c r="O585" i="15"/>
  <c r="P584" i="15"/>
  <c r="O584" i="15"/>
  <c r="P583" i="15"/>
  <c r="O583" i="15"/>
  <c r="P582" i="15"/>
  <c r="O582" i="15"/>
  <c r="P581" i="15"/>
  <c r="O581" i="15"/>
  <c r="P580" i="15"/>
  <c r="O580" i="15"/>
  <c r="P579" i="15"/>
  <c r="O579" i="15"/>
  <c r="P578" i="15"/>
  <c r="O578" i="15"/>
  <c r="P577" i="15"/>
  <c r="O577" i="15"/>
  <c r="P576" i="15"/>
  <c r="O576" i="15"/>
  <c r="P575" i="15"/>
  <c r="O575" i="15"/>
  <c r="P574" i="15"/>
  <c r="O574" i="15"/>
  <c r="P573" i="15"/>
  <c r="O573" i="15"/>
  <c r="P572" i="15"/>
  <c r="O572" i="15"/>
  <c r="P571" i="15"/>
  <c r="O571" i="15"/>
  <c r="P570" i="15"/>
  <c r="O570" i="15"/>
  <c r="P569" i="15"/>
  <c r="O569" i="15"/>
  <c r="P568" i="15"/>
  <c r="O568" i="15"/>
  <c r="P567" i="15"/>
  <c r="O567" i="15"/>
  <c r="P566" i="15"/>
  <c r="O566" i="15"/>
  <c r="P565" i="15"/>
  <c r="O565" i="15"/>
  <c r="P564" i="15"/>
  <c r="O564" i="15"/>
  <c r="P563" i="15"/>
  <c r="O563" i="15"/>
  <c r="P562" i="15"/>
  <c r="O562" i="15"/>
  <c r="P561" i="15"/>
  <c r="O561" i="15"/>
  <c r="P560" i="15"/>
  <c r="O560" i="15"/>
  <c r="P559" i="15"/>
  <c r="O559" i="15"/>
  <c r="P558" i="15"/>
  <c r="O558" i="15"/>
  <c r="P557" i="15"/>
  <c r="O557" i="15"/>
  <c r="P556" i="15"/>
  <c r="O556" i="15"/>
  <c r="AG556" i="15" s="1"/>
  <c r="P555" i="15"/>
  <c r="O555" i="15"/>
  <c r="P554" i="15"/>
  <c r="O554" i="15"/>
  <c r="P553" i="15"/>
  <c r="O553" i="15"/>
  <c r="P552" i="15"/>
  <c r="O552" i="15"/>
  <c r="P551" i="15"/>
  <c r="O551" i="15"/>
  <c r="P550" i="15"/>
  <c r="O550" i="15"/>
  <c r="P549" i="15"/>
  <c r="O549" i="15"/>
  <c r="P548" i="15"/>
  <c r="O548" i="15"/>
  <c r="P547" i="15"/>
  <c r="O547" i="15"/>
  <c r="P546" i="15"/>
  <c r="O546" i="15"/>
  <c r="P525" i="15"/>
  <c r="O525" i="15"/>
  <c r="P524" i="15"/>
  <c r="O524" i="15"/>
  <c r="P523" i="15"/>
  <c r="O523" i="15"/>
  <c r="P522" i="15"/>
  <c r="O522" i="15"/>
  <c r="P521" i="15"/>
  <c r="O521" i="15"/>
  <c r="P520" i="15"/>
  <c r="O520" i="15"/>
  <c r="P519" i="15"/>
  <c r="O519" i="15"/>
  <c r="P518" i="15"/>
  <c r="O518" i="15"/>
  <c r="P517" i="15"/>
  <c r="O517" i="15"/>
  <c r="P516" i="15"/>
  <c r="O516" i="15"/>
  <c r="P515" i="15"/>
  <c r="O515" i="15"/>
  <c r="P514" i="15"/>
  <c r="O514" i="15"/>
  <c r="P513" i="15"/>
  <c r="O513" i="15"/>
  <c r="P512" i="15"/>
  <c r="O512" i="15"/>
  <c r="P511" i="15"/>
  <c r="O511" i="15"/>
  <c r="P510" i="15"/>
  <c r="O510" i="15"/>
  <c r="P509" i="15"/>
  <c r="O509" i="15"/>
  <c r="P508" i="15"/>
  <c r="O508" i="15"/>
  <c r="P507" i="15"/>
  <c r="O507" i="15"/>
  <c r="P506" i="15"/>
  <c r="O506" i="15"/>
  <c r="P505" i="15"/>
  <c r="O505" i="15"/>
  <c r="P504" i="15"/>
  <c r="O504" i="15"/>
  <c r="P503" i="15"/>
  <c r="O503" i="15"/>
  <c r="P502" i="15"/>
  <c r="O502" i="15"/>
  <c r="P501" i="15"/>
  <c r="O501" i="15"/>
  <c r="P500" i="15"/>
  <c r="O500" i="15"/>
  <c r="P499" i="15"/>
  <c r="O499" i="15"/>
  <c r="P498" i="15"/>
  <c r="O498" i="15"/>
  <c r="P497" i="15"/>
  <c r="O497" i="15"/>
  <c r="P496" i="15"/>
  <c r="O496" i="15"/>
  <c r="P495" i="15"/>
  <c r="O495" i="15"/>
  <c r="P494" i="15"/>
  <c r="O494" i="15"/>
  <c r="P493" i="15"/>
  <c r="O493" i="15"/>
  <c r="P492" i="15"/>
  <c r="O492" i="15"/>
  <c r="P491" i="15"/>
  <c r="O491" i="15"/>
  <c r="P490" i="15"/>
  <c r="O490" i="15"/>
  <c r="P489" i="15"/>
  <c r="O489" i="15"/>
  <c r="P488" i="15"/>
  <c r="O488" i="15"/>
  <c r="P487" i="15"/>
  <c r="O487" i="15"/>
  <c r="P486" i="15"/>
  <c r="O486" i="15"/>
  <c r="P465" i="15"/>
  <c r="O465" i="15"/>
  <c r="P464" i="15"/>
  <c r="O464" i="15"/>
  <c r="P463" i="15"/>
  <c r="O463" i="15"/>
  <c r="P462" i="15"/>
  <c r="O462" i="15"/>
  <c r="P461" i="15"/>
  <c r="O461" i="15"/>
  <c r="P460" i="15"/>
  <c r="O460" i="15"/>
  <c r="P459" i="15"/>
  <c r="O459" i="15"/>
  <c r="P458" i="15"/>
  <c r="O458" i="15"/>
  <c r="P457" i="15"/>
  <c r="O457" i="15"/>
  <c r="P456" i="15"/>
  <c r="O456" i="15"/>
  <c r="P455" i="15"/>
  <c r="O455" i="15"/>
  <c r="P454" i="15"/>
  <c r="O454" i="15"/>
  <c r="P453" i="15"/>
  <c r="O453" i="15"/>
  <c r="P452" i="15"/>
  <c r="O452" i="15"/>
  <c r="P451" i="15"/>
  <c r="O451" i="15"/>
  <c r="P450" i="15"/>
  <c r="O450" i="15"/>
  <c r="P449" i="15"/>
  <c r="O449" i="15"/>
  <c r="P448" i="15"/>
  <c r="O448" i="15"/>
  <c r="P447" i="15"/>
  <c r="O447" i="15"/>
  <c r="P446" i="15"/>
  <c r="O446" i="15"/>
  <c r="P445" i="15"/>
  <c r="O445" i="15"/>
  <c r="P444" i="15"/>
  <c r="U444" i="15" s="1"/>
  <c r="O444" i="15"/>
  <c r="P443" i="15"/>
  <c r="O443" i="15"/>
  <c r="P442" i="15"/>
  <c r="O442" i="15"/>
  <c r="P441" i="15"/>
  <c r="O441" i="15"/>
  <c r="P440" i="15"/>
  <c r="O440" i="15"/>
  <c r="P439" i="15"/>
  <c r="O439" i="15"/>
  <c r="P438" i="15"/>
  <c r="O438" i="15"/>
  <c r="P437" i="15"/>
  <c r="O437" i="15"/>
  <c r="P436" i="15"/>
  <c r="O436" i="15"/>
  <c r="P435" i="15"/>
  <c r="U435" i="15" s="1"/>
  <c r="O435" i="15"/>
  <c r="P434" i="15"/>
  <c r="O434" i="15"/>
  <c r="P433" i="15"/>
  <c r="O433" i="15"/>
  <c r="P432" i="15"/>
  <c r="O432" i="15"/>
  <c r="P431" i="15"/>
  <c r="O431" i="15"/>
  <c r="P430" i="15"/>
  <c r="O430" i="15"/>
  <c r="P429" i="15"/>
  <c r="O429" i="15"/>
  <c r="P428" i="15"/>
  <c r="O428" i="15"/>
  <c r="P427" i="15"/>
  <c r="O427" i="15"/>
  <c r="P426" i="15"/>
  <c r="O426" i="15"/>
  <c r="P405" i="15"/>
  <c r="O405" i="15"/>
  <c r="P404" i="15"/>
  <c r="O404" i="15"/>
  <c r="P403" i="15"/>
  <c r="O403" i="15"/>
  <c r="P402" i="15"/>
  <c r="O402" i="15"/>
  <c r="P401" i="15"/>
  <c r="O401" i="15"/>
  <c r="P400" i="15"/>
  <c r="O400" i="15"/>
  <c r="P399" i="15"/>
  <c r="O399" i="15"/>
  <c r="P398" i="15"/>
  <c r="O398" i="15"/>
  <c r="P397" i="15"/>
  <c r="O397" i="15"/>
  <c r="P396" i="15"/>
  <c r="O396" i="15"/>
  <c r="P395" i="15"/>
  <c r="O395" i="15"/>
  <c r="P394" i="15"/>
  <c r="O394" i="15"/>
  <c r="P393" i="15"/>
  <c r="O393" i="15"/>
  <c r="P392" i="15"/>
  <c r="O392" i="15"/>
  <c r="P391" i="15"/>
  <c r="O391" i="15"/>
  <c r="P390" i="15"/>
  <c r="O390" i="15"/>
  <c r="P389" i="15"/>
  <c r="O389" i="15"/>
  <c r="P388" i="15"/>
  <c r="O388" i="15"/>
  <c r="P387" i="15"/>
  <c r="O387" i="15"/>
  <c r="P386" i="15"/>
  <c r="O386" i="15"/>
  <c r="P385" i="15"/>
  <c r="O385" i="15"/>
  <c r="P384" i="15"/>
  <c r="O384" i="15"/>
  <c r="P383" i="15"/>
  <c r="O383" i="15"/>
  <c r="P382" i="15"/>
  <c r="O382" i="15"/>
  <c r="P381" i="15"/>
  <c r="O381" i="15"/>
  <c r="P380" i="15"/>
  <c r="O380" i="15"/>
  <c r="P379" i="15"/>
  <c r="O379" i="15"/>
  <c r="P378" i="15"/>
  <c r="O378" i="15"/>
  <c r="P377" i="15"/>
  <c r="O377" i="15"/>
  <c r="P376" i="15"/>
  <c r="O376" i="15"/>
  <c r="P375" i="15"/>
  <c r="O375" i="15"/>
  <c r="P374" i="15"/>
  <c r="O374" i="15"/>
  <c r="P373" i="15"/>
  <c r="O373" i="15"/>
  <c r="P372" i="15"/>
  <c r="O372" i="15"/>
  <c r="P371" i="15"/>
  <c r="O371" i="15"/>
  <c r="P370" i="15"/>
  <c r="O370" i="15"/>
  <c r="P369" i="15"/>
  <c r="O369" i="15"/>
  <c r="P368" i="15"/>
  <c r="O368" i="15"/>
  <c r="P367" i="15"/>
  <c r="O367" i="15"/>
  <c r="P366" i="15"/>
  <c r="O366" i="15"/>
  <c r="P345" i="15"/>
  <c r="O345" i="15"/>
  <c r="P344" i="15"/>
  <c r="O344" i="15"/>
  <c r="P343" i="15"/>
  <c r="O343" i="15"/>
  <c r="P342" i="15"/>
  <c r="O342" i="15"/>
  <c r="P341" i="15"/>
  <c r="O341" i="15"/>
  <c r="P340" i="15"/>
  <c r="O340" i="15"/>
  <c r="P339" i="15"/>
  <c r="O339" i="15"/>
  <c r="P338" i="15"/>
  <c r="O338" i="15"/>
  <c r="P337" i="15"/>
  <c r="O337" i="15"/>
  <c r="P336" i="15"/>
  <c r="O336" i="15"/>
  <c r="P335" i="15"/>
  <c r="O335" i="15"/>
  <c r="P334" i="15"/>
  <c r="R334" i="15" s="1"/>
  <c r="O334" i="15"/>
  <c r="P333" i="15"/>
  <c r="S333" i="15" s="1"/>
  <c r="O333" i="15"/>
  <c r="P332" i="15"/>
  <c r="T332" i="15" s="1"/>
  <c r="O332" i="15"/>
  <c r="P331" i="15"/>
  <c r="U331" i="15" s="1"/>
  <c r="O331" i="15"/>
  <c r="P330" i="15"/>
  <c r="R330" i="15" s="1"/>
  <c r="O330" i="15"/>
  <c r="P329" i="15"/>
  <c r="S329" i="15" s="1"/>
  <c r="O329" i="15"/>
  <c r="P328" i="15"/>
  <c r="T328" i="15" s="1"/>
  <c r="O328" i="15"/>
  <c r="P327" i="15"/>
  <c r="U327" i="15" s="1"/>
  <c r="O327" i="15"/>
  <c r="P326" i="15"/>
  <c r="R326" i="15" s="1"/>
  <c r="O326" i="15"/>
  <c r="P325" i="15"/>
  <c r="S325" i="15" s="1"/>
  <c r="O325" i="15"/>
  <c r="P324" i="15"/>
  <c r="T324" i="15" s="1"/>
  <c r="O324" i="15"/>
  <c r="P323" i="15"/>
  <c r="O323" i="15"/>
  <c r="P322" i="15"/>
  <c r="O322" i="15"/>
  <c r="P321" i="15"/>
  <c r="O321" i="15"/>
  <c r="P320" i="15"/>
  <c r="O320" i="15"/>
  <c r="P319" i="15"/>
  <c r="O319" i="15"/>
  <c r="P318" i="15"/>
  <c r="O318" i="15"/>
  <c r="P317" i="15"/>
  <c r="O317" i="15"/>
  <c r="P316" i="15"/>
  <c r="O316" i="15"/>
  <c r="X316" i="15" s="1"/>
  <c r="P315" i="15"/>
  <c r="U315" i="15" s="1"/>
  <c r="O315" i="15"/>
  <c r="P314" i="15"/>
  <c r="O314" i="15"/>
  <c r="P313" i="15"/>
  <c r="O313" i="15"/>
  <c r="P312" i="15"/>
  <c r="O312" i="15"/>
  <c r="P311" i="15"/>
  <c r="O311" i="15"/>
  <c r="P310" i="15"/>
  <c r="O310" i="15"/>
  <c r="P309" i="15"/>
  <c r="O309" i="15"/>
  <c r="P308" i="15"/>
  <c r="O308" i="15"/>
  <c r="P307" i="15"/>
  <c r="O307" i="15"/>
  <c r="P306" i="15"/>
  <c r="O306" i="15"/>
  <c r="P285" i="15"/>
  <c r="O285" i="15"/>
  <c r="P284" i="15"/>
  <c r="O284" i="15"/>
  <c r="P283" i="15"/>
  <c r="O283" i="15"/>
  <c r="P282" i="15"/>
  <c r="O282" i="15"/>
  <c r="P281" i="15"/>
  <c r="O281" i="15"/>
  <c r="P280" i="15"/>
  <c r="O280" i="15"/>
  <c r="P279" i="15"/>
  <c r="O279" i="15"/>
  <c r="P278" i="15"/>
  <c r="O278" i="15"/>
  <c r="P277" i="15"/>
  <c r="O277" i="15"/>
  <c r="P276" i="15"/>
  <c r="O276" i="15"/>
  <c r="P275" i="15"/>
  <c r="O275" i="15"/>
  <c r="P274" i="15"/>
  <c r="R274" i="15" s="1"/>
  <c r="O274" i="15"/>
  <c r="P273" i="15"/>
  <c r="S273" i="15" s="1"/>
  <c r="O273" i="15"/>
  <c r="P272" i="15"/>
  <c r="T272" i="15" s="1"/>
  <c r="O272" i="15"/>
  <c r="P271" i="15"/>
  <c r="U271" i="15" s="1"/>
  <c r="O271" i="15"/>
  <c r="P270" i="15"/>
  <c r="R270" i="15" s="1"/>
  <c r="O270" i="15"/>
  <c r="P269" i="15"/>
  <c r="S269" i="15" s="1"/>
  <c r="O269" i="15"/>
  <c r="P268" i="15"/>
  <c r="T268" i="15" s="1"/>
  <c r="O268" i="15"/>
  <c r="P267" i="15"/>
  <c r="U267" i="15" s="1"/>
  <c r="O267" i="15"/>
  <c r="P266" i="15"/>
  <c r="R266" i="15" s="1"/>
  <c r="O266" i="15"/>
  <c r="P265" i="15"/>
  <c r="S265" i="15" s="1"/>
  <c r="O265" i="15"/>
  <c r="P264" i="15"/>
  <c r="T264" i="15" s="1"/>
  <c r="O264" i="15"/>
  <c r="P263" i="15"/>
  <c r="O263" i="15"/>
  <c r="P262" i="15"/>
  <c r="O262" i="15"/>
  <c r="P261" i="15"/>
  <c r="O261" i="15"/>
  <c r="P260" i="15"/>
  <c r="O260" i="15"/>
  <c r="P259" i="15"/>
  <c r="O259" i="15"/>
  <c r="P258" i="15"/>
  <c r="O258" i="15"/>
  <c r="P257" i="15"/>
  <c r="O257" i="15"/>
  <c r="P256" i="15"/>
  <c r="O256" i="15"/>
  <c r="P255" i="15"/>
  <c r="U255" i="15" s="1"/>
  <c r="O255" i="15"/>
  <c r="P254" i="15"/>
  <c r="O254" i="15"/>
  <c r="P253" i="15"/>
  <c r="O253" i="15"/>
  <c r="P252" i="15"/>
  <c r="O252" i="15"/>
  <c r="P251" i="15"/>
  <c r="O251" i="15"/>
  <c r="P250" i="15"/>
  <c r="O250" i="15"/>
  <c r="P249" i="15"/>
  <c r="O249" i="15"/>
  <c r="P248" i="15"/>
  <c r="O248" i="15"/>
  <c r="P247" i="15"/>
  <c r="O247" i="15"/>
  <c r="P246" i="15"/>
  <c r="O246" i="15"/>
  <c r="P226" i="15"/>
  <c r="O226" i="15"/>
  <c r="P225" i="15"/>
  <c r="O225" i="15"/>
  <c r="P224" i="15"/>
  <c r="O224" i="15"/>
  <c r="P223" i="15"/>
  <c r="O223" i="15"/>
  <c r="P222" i="15"/>
  <c r="O222" i="15"/>
  <c r="P221" i="15"/>
  <c r="O221" i="15"/>
  <c r="P220" i="15"/>
  <c r="O220" i="15"/>
  <c r="P219" i="15"/>
  <c r="O219" i="15"/>
  <c r="P218" i="15"/>
  <c r="O218" i="15"/>
  <c r="P217" i="15"/>
  <c r="O217" i="15"/>
  <c r="P216" i="15"/>
  <c r="O216" i="15"/>
  <c r="P215" i="15"/>
  <c r="T215" i="15" s="1"/>
  <c r="O215" i="15"/>
  <c r="P214" i="15"/>
  <c r="Q214" i="15" s="1"/>
  <c r="O214" i="15"/>
  <c r="P213" i="15"/>
  <c r="R213" i="15" s="1"/>
  <c r="O213" i="15"/>
  <c r="P212" i="15"/>
  <c r="S212" i="15" s="1"/>
  <c r="O212" i="15"/>
  <c r="P211" i="15"/>
  <c r="T211" i="15" s="1"/>
  <c r="O211" i="15"/>
  <c r="P210" i="15"/>
  <c r="Q210" i="15" s="1"/>
  <c r="O210" i="15"/>
  <c r="P209" i="15"/>
  <c r="R209" i="15" s="1"/>
  <c r="O209" i="15"/>
  <c r="P208" i="15"/>
  <c r="S208" i="15" s="1"/>
  <c r="O208" i="15"/>
  <c r="P207" i="15"/>
  <c r="T207" i="15" s="1"/>
  <c r="O207" i="15"/>
  <c r="P206" i="15"/>
  <c r="Q206" i="15" s="1"/>
  <c r="O206" i="15"/>
  <c r="P205" i="15"/>
  <c r="R205" i="15" s="1"/>
  <c r="O205" i="15"/>
  <c r="P204" i="15"/>
  <c r="O204" i="15"/>
  <c r="P203" i="15"/>
  <c r="O203" i="15"/>
  <c r="P202" i="15"/>
  <c r="O202" i="15"/>
  <c r="P201" i="15"/>
  <c r="O201" i="15"/>
  <c r="P200" i="15"/>
  <c r="O200" i="15"/>
  <c r="P199" i="15"/>
  <c r="O199" i="15"/>
  <c r="P198" i="15"/>
  <c r="O198" i="15"/>
  <c r="P197" i="15"/>
  <c r="O197" i="15"/>
  <c r="P196" i="15"/>
  <c r="S196" i="15" s="1"/>
  <c r="O196" i="15"/>
  <c r="P195" i="15"/>
  <c r="O195" i="15"/>
  <c r="P194" i="15"/>
  <c r="O194" i="15"/>
  <c r="P193" i="15"/>
  <c r="O193" i="15"/>
  <c r="P192" i="15"/>
  <c r="O192" i="15"/>
  <c r="P191" i="15"/>
  <c r="O191" i="15"/>
  <c r="P190" i="15"/>
  <c r="O190" i="15"/>
  <c r="P189" i="15"/>
  <c r="O189" i="15"/>
  <c r="P188" i="15"/>
  <c r="O188" i="15"/>
  <c r="P187" i="15"/>
  <c r="O187" i="15"/>
  <c r="P166" i="15"/>
  <c r="O166" i="15"/>
  <c r="P165" i="15"/>
  <c r="O165" i="15"/>
  <c r="P164" i="15"/>
  <c r="O164" i="15"/>
  <c r="P163" i="15"/>
  <c r="O163" i="15"/>
  <c r="P162" i="15"/>
  <c r="O162" i="15"/>
  <c r="P161" i="15"/>
  <c r="O161" i="15"/>
  <c r="P160" i="15"/>
  <c r="O160" i="15"/>
  <c r="P159" i="15"/>
  <c r="O159" i="15"/>
  <c r="P158" i="15"/>
  <c r="O158" i="15"/>
  <c r="P157" i="15"/>
  <c r="O157" i="15"/>
  <c r="P156" i="15"/>
  <c r="O156" i="15"/>
  <c r="P155" i="15"/>
  <c r="Q155" i="15" s="1"/>
  <c r="O155" i="15"/>
  <c r="P154" i="15"/>
  <c r="R154" i="15" s="1"/>
  <c r="O154" i="15"/>
  <c r="P153" i="15"/>
  <c r="S153" i="15" s="1"/>
  <c r="O153" i="15"/>
  <c r="P152" i="15"/>
  <c r="T152" i="15" s="1"/>
  <c r="O152" i="15"/>
  <c r="P151" i="15"/>
  <c r="Q151" i="15" s="1"/>
  <c r="O151" i="15"/>
  <c r="P150" i="15"/>
  <c r="R150" i="15" s="1"/>
  <c r="O150" i="15"/>
  <c r="P149" i="15"/>
  <c r="S149" i="15" s="1"/>
  <c r="O149" i="15"/>
  <c r="P148" i="15"/>
  <c r="T148" i="15" s="1"/>
  <c r="O148" i="15"/>
  <c r="P147" i="15"/>
  <c r="Q147" i="15" s="1"/>
  <c r="O147" i="15"/>
  <c r="P146" i="15"/>
  <c r="R146" i="15" s="1"/>
  <c r="O146" i="15"/>
  <c r="P145" i="15"/>
  <c r="S145" i="15" s="1"/>
  <c r="O145" i="15"/>
  <c r="P144" i="15"/>
  <c r="O144" i="15"/>
  <c r="P143" i="15"/>
  <c r="O143" i="15"/>
  <c r="P142" i="15"/>
  <c r="O142" i="15"/>
  <c r="P141" i="15"/>
  <c r="O141" i="15"/>
  <c r="P140" i="15"/>
  <c r="O140" i="15"/>
  <c r="P139" i="15"/>
  <c r="O139" i="15"/>
  <c r="P138" i="15"/>
  <c r="O138" i="15"/>
  <c r="P137" i="15"/>
  <c r="O137" i="15"/>
  <c r="AJ137" i="15" s="1"/>
  <c r="P136" i="15"/>
  <c r="T136" i="15" s="1"/>
  <c r="O136" i="15"/>
  <c r="P135" i="15"/>
  <c r="O135" i="15"/>
  <c r="P134" i="15"/>
  <c r="O134" i="15"/>
  <c r="P133" i="15"/>
  <c r="O133" i="15"/>
  <c r="P132" i="15"/>
  <c r="O132" i="15"/>
  <c r="P131" i="15"/>
  <c r="O131" i="15"/>
  <c r="P130" i="15"/>
  <c r="O130" i="15"/>
  <c r="P129" i="15"/>
  <c r="O129" i="15"/>
  <c r="P128" i="15"/>
  <c r="O128" i="15"/>
  <c r="P127" i="15"/>
  <c r="O127" i="15"/>
  <c r="P107" i="15"/>
  <c r="O107" i="15"/>
  <c r="P106" i="15"/>
  <c r="O106" i="15"/>
  <c r="P105" i="15"/>
  <c r="O105" i="15"/>
  <c r="P104" i="15"/>
  <c r="O104" i="15"/>
  <c r="P103" i="15"/>
  <c r="O103" i="15"/>
  <c r="P102" i="15"/>
  <c r="O102" i="15"/>
  <c r="P101" i="15"/>
  <c r="O101" i="15"/>
  <c r="P100" i="15"/>
  <c r="O100" i="15"/>
  <c r="P99" i="15"/>
  <c r="O99" i="15"/>
  <c r="P98" i="15"/>
  <c r="O98" i="15"/>
  <c r="P97" i="15"/>
  <c r="O97" i="15"/>
  <c r="P96" i="15"/>
  <c r="R96" i="15" s="1"/>
  <c r="O96" i="15"/>
  <c r="P95" i="15"/>
  <c r="S95" i="15" s="1"/>
  <c r="O95" i="15"/>
  <c r="P94" i="15"/>
  <c r="T94" i="15" s="1"/>
  <c r="O94" i="15"/>
  <c r="P93" i="15"/>
  <c r="Q93" i="15" s="1"/>
  <c r="O93" i="15"/>
  <c r="P92" i="15"/>
  <c r="R92" i="15" s="1"/>
  <c r="O92" i="15"/>
  <c r="P91" i="15"/>
  <c r="S91" i="15" s="1"/>
  <c r="O91" i="15"/>
  <c r="P90" i="15"/>
  <c r="T90" i="15" s="1"/>
  <c r="O90" i="15"/>
  <c r="P89" i="15"/>
  <c r="Q89" i="15" s="1"/>
  <c r="O89" i="15"/>
  <c r="P88" i="15"/>
  <c r="R88" i="15" s="1"/>
  <c r="O88" i="15"/>
  <c r="P87" i="15"/>
  <c r="S87" i="15" s="1"/>
  <c r="O87" i="15"/>
  <c r="P86" i="15"/>
  <c r="T86" i="15" s="1"/>
  <c r="O86" i="15"/>
  <c r="P85" i="15"/>
  <c r="O85" i="15"/>
  <c r="P84" i="15"/>
  <c r="O84" i="15"/>
  <c r="P83" i="15"/>
  <c r="O83" i="15"/>
  <c r="P82" i="15"/>
  <c r="O82" i="15"/>
  <c r="P81" i="15"/>
  <c r="O81" i="15"/>
  <c r="P80" i="15"/>
  <c r="O80" i="15"/>
  <c r="P79" i="15"/>
  <c r="O79" i="15"/>
  <c r="P78" i="15"/>
  <c r="O78" i="15"/>
  <c r="P77" i="15"/>
  <c r="Q77" i="15" s="1"/>
  <c r="O77" i="15"/>
  <c r="P76" i="15"/>
  <c r="O76" i="15"/>
  <c r="P75" i="15"/>
  <c r="O75" i="15"/>
  <c r="P74" i="15"/>
  <c r="O74" i="15"/>
  <c r="P73" i="15"/>
  <c r="O73" i="15"/>
  <c r="P72" i="15"/>
  <c r="O72" i="15"/>
  <c r="P71" i="15"/>
  <c r="O71" i="15"/>
  <c r="P70" i="15"/>
  <c r="O70" i="15"/>
  <c r="P69" i="15"/>
  <c r="O69" i="15"/>
  <c r="P68" i="15"/>
  <c r="O68" i="15"/>
  <c r="P48" i="15"/>
  <c r="O48" i="15"/>
  <c r="P47" i="15"/>
  <c r="O47" i="15"/>
  <c r="P46" i="15"/>
  <c r="O46" i="15"/>
  <c r="P45" i="15"/>
  <c r="O45" i="15"/>
  <c r="P44" i="15"/>
  <c r="O44" i="15"/>
  <c r="P43" i="15"/>
  <c r="O43" i="15"/>
  <c r="P42" i="15"/>
  <c r="O42" i="15"/>
  <c r="P41" i="15"/>
  <c r="O41" i="15"/>
  <c r="P40" i="15"/>
  <c r="O40" i="15"/>
  <c r="P39" i="15"/>
  <c r="O39" i="15"/>
  <c r="P38" i="15"/>
  <c r="O38" i="15"/>
  <c r="P37" i="15"/>
  <c r="S37" i="15" s="1"/>
  <c r="O37" i="15"/>
  <c r="P36" i="15"/>
  <c r="T36" i="15" s="1"/>
  <c r="O36" i="15"/>
  <c r="P35" i="15"/>
  <c r="Q35" i="15" s="1"/>
  <c r="O35" i="15"/>
  <c r="P34" i="15"/>
  <c r="R34" i="15" s="1"/>
  <c r="O34" i="15"/>
  <c r="P33" i="15"/>
  <c r="S33" i="15" s="1"/>
  <c r="O33" i="15"/>
  <c r="P32" i="15"/>
  <c r="T32" i="15" s="1"/>
  <c r="O32" i="15"/>
  <c r="P31" i="15"/>
  <c r="Q31" i="15" s="1"/>
  <c r="O31" i="15"/>
  <c r="P30" i="15"/>
  <c r="R30" i="15" s="1"/>
  <c r="O30" i="15"/>
  <c r="P29" i="15"/>
  <c r="S29" i="15" s="1"/>
  <c r="O29" i="15"/>
  <c r="P28" i="15"/>
  <c r="T28" i="15" s="1"/>
  <c r="O28" i="15"/>
  <c r="P27" i="15"/>
  <c r="Q27" i="15" s="1"/>
  <c r="O27" i="15"/>
  <c r="P26" i="15"/>
  <c r="O26" i="15"/>
  <c r="P25" i="15"/>
  <c r="O25" i="15"/>
  <c r="P24" i="15"/>
  <c r="O24" i="15"/>
  <c r="P23" i="15"/>
  <c r="O23" i="15"/>
  <c r="P22" i="15"/>
  <c r="O22" i="15"/>
  <c r="P21" i="15"/>
  <c r="O21" i="15"/>
  <c r="P20" i="15"/>
  <c r="O20" i="15"/>
  <c r="P19" i="15"/>
  <c r="O19" i="15"/>
  <c r="AD19" i="15" s="1"/>
  <c r="P18" i="15"/>
  <c r="R18" i="15" s="1"/>
  <c r="O18" i="15"/>
  <c r="P17" i="15"/>
  <c r="O17" i="15"/>
  <c r="P16" i="15"/>
  <c r="O16" i="15"/>
  <c r="P15" i="15"/>
  <c r="O15" i="15"/>
  <c r="P14" i="15"/>
  <c r="O14" i="15"/>
  <c r="P13" i="15"/>
  <c r="O13" i="15"/>
  <c r="P12" i="15"/>
  <c r="O12" i="15"/>
  <c r="P11" i="15"/>
  <c r="O11" i="15"/>
  <c r="P10" i="15"/>
  <c r="O10" i="15"/>
  <c r="P9" i="15"/>
  <c r="O9" i="13"/>
  <c r="P23" i="13"/>
  <c r="O23" i="13"/>
  <c r="P22" i="13"/>
  <c r="O22" i="13"/>
  <c r="P21" i="13"/>
  <c r="O21" i="13"/>
  <c r="P20" i="13"/>
  <c r="O20" i="13"/>
  <c r="P19" i="13"/>
  <c r="O19" i="13"/>
  <c r="P18" i="13"/>
  <c r="O18" i="13"/>
  <c r="P17" i="13"/>
  <c r="O17" i="13"/>
  <c r="P16" i="13"/>
  <c r="O16" i="13"/>
  <c r="P15" i="13"/>
  <c r="O15" i="13"/>
  <c r="P14" i="13"/>
  <c r="O14" i="13"/>
  <c r="P13" i="13"/>
  <c r="O13" i="13"/>
  <c r="P12" i="13"/>
  <c r="O12" i="13"/>
  <c r="P11" i="13"/>
  <c r="O11" i="13"/>
  <c r="P10" i="13"/>
  <c r="O10" i="13"/>
  <c r="P9" i="13"/>
  <c r="O9" i="12"/>
  <c r="P924" i="12"/>
  <c r="O924" i="12"/>
  <c r="P923" i="12"/>
  <c r="O923" i="12"/>
  <c r="P922" i="12"/>
  <c r="O922" i="12"/>
  <c r="P921" i="12"/>
  <c r="O921" i="12"/>
  <c r="P920" i="12"/>
  <c r="O920" i="12"/>
  <c r="P919" i="12"/>
  <c r="O919" i="12"/>
  <c r="P918" i="12"/>
  <c r="O918" i="12"/>
  <c r="P917" i="12"/>
  <c r="O917" i="12"/>
  <c r="P916" i="12"/>
  <c r="O916" i="12"/>
  <c r="P915" i="12"/>
  <c r="O915" i="12"/>
  <c r="P914" i="12"/>
  <c r="O914" i="12"/>
  <c r="P913" i="12"/>
  <c r="O913" i="12"/>
  <c r="P912" i="12"/>
  <c r="O912" i="12"/>
  <c r="P911" i="12"/>
  <c r="O911" i="12"/>
  <c r="P910" i="12"/>
  <c r="O910" i="12"/>
  <c r="P909" i="12"/>
  <c r="O909" i="12"/>
  <c r="P908" i="12"/>
  <c r="O908" i="12"/>
  <c r="P907" i="12"/>
  <c r="O907" i="12"/>
  <c r="P906" i="12"/>
  <c r="O906" i="12"/>
  <c r="P905" i="12"/>
  <c r="O905" i="12"/>
  <c r="P904" i="12"/>
  <c r="O904" i="12"/>
  <c r="P903" i="12"/>
  <c r="O903" i="12"/>
  <c r="P902" i="12"/>
  <c r="O902" i="12"/>
  <c r="P901" i="12"/>
  <c r="O901" i="12"/>
  <c r="P900" i="12"/>
  <c r="O900" i="12"/>
  <c r="P899" i="12"/>
  <c r="O899" i="12"/>
  <c r="P898" i="12"/>
  <c r="O898" i="12"/>
  <c r="P897" i="12"/>
  <c r="O897" i="12"/>
  <c r="P896" i="12"/>
  <c r="O896" i="12"/>
  <c r="P895" i="12"/>
  <c r="O895" i="12"/>
  <c r="P894" i="12"/>
  <c r="O894" i="12"/>
  <c r="P893" i="12"/>
  <c r="O893" i="12"/>
  <c r="P892" i="12"/>
  <c r="O892" i="12"/>
  <c r="P891" i="12"/>
  <c r="O891" i="12"/>
  <c r="P890" i="12"/>
  <c r="O890" i="12"/>
  <c r="P889" i="12"/>
  <c r="O889" i="12"/>
  <c r="P868" i="12"/>
  <c r="O868" i="12"/>
  <c r="P867" i="12"/>
  <c r="O867" i="12"/>
  <c r="P866" i="12"/>
  <c r="O866" i="12"/>
  <c r="P865" i="12"/>
  <c r="O865" i="12"/>
  <c r="P864" i="12"/>
  <c r="O864" i="12"/>
  <c r="P863" i="12"/>
  <c r="O863" i="12"/>
  <c r="P862" i="12"/>
  <c r="O862" i="12"/>
  <c r="P861" i="12"/>
  <c r="O861" i="12"/>
  <c r="P860" i="12"/>
  <c r="O860" i="12"/>
  <c r="P859" i="12"/>
  <c r="O859" i="12"/>
  <c r="P858" i="12"/>
  <c r="O858" i="12"/>
  <c r="P857" i="12"/>
  <c r="O857" i="12"/>
  <c r="P856" i="12"/>
  <c r="O856" i="12"/>
  <c r="P855" i="12"/>
  <c r="O855" i="12"/>
  <c r="P854" i="12"/>
  <c r="O854" i="12"/>
  <c r="P853" i="12"/>
  <c r="O853" i="12"/>
  <c r="P852" i="12"/>
  <c r="O852" i="12"/>
  <c r="P851" i="12"/>
  <c r="O851" i="12"/>
  <c r="P850" i="12"/>
  <c r="O850" i="12"/>
  <c r="P849" i="12"/>
  <c r="O849" i="12"/>
  <c r="P848" i="12"/>
  <c r="O848" i="12"/>
  <c r="P847" i="12"/>
  <c r="O847" i="12"/>
  <c r="P846" i="12"/>
  <c r="O846" i="12"/>
  <c r="P845" i="12"/>
  <c r="O845" i="12"/>
  <c r="P844" i="12"/>
  <c r="O844" i="12"/>
  <c r="P843" i="12"/>
  <c r="O843" i="12"/>
  <c r="P842" i="12"/>
  <c r="O842" i="12"/>
  <c r="P841" i="12"/>
  <c r="O841" i="12"/>
  <c r="P840" i="12"/>
  <c r="O840" i="12"/>
  <c r="P839" i="12"/>
  <c r="O839" i="12"/>
  <c r="P838" i="12"/>
  <c r="O838" i="12"/>
  <c r="P837" i="12"/>
  <c r="O837" i="12"/>
  <c r="P836" i="12"/>
  <c r="O836" i="12"/>
  <c r="P835" i="12"/>
  <c r="O835" i="12"/>
  <c r="P834" i="12"/>
  <c r="O834" i="12"/>
  <c r="P833" i="12"/>
  <c r="O833" i="12"/>
  <c r="P812" i="12"/>
  <c r="O812" i="12"/>
  <c r="P811" i="12"/>
  <c r="O811" i="12"/>
  <c r="P810" i="12"/>
  <c r="O810" i="12"/>
  <c r="P809" i="12"/>
  <c r="O809" i="12"/>
  <c r="P808" i="12"/>
  <c r="O808" i="12"/>
  <c r="P807" i="12"/>
  <c r="O807" i="12"/>
  <c r="P806" i="12"/>
  <c r="O806" i="12"/>
  <c r="P805" i="12"/>
  <c r="O805" i="12"/>
  <c r="P804" i="12"/>
  <c r="O804" i="12"/>
  <c r="P803" i="12"/>
  <c r="O803" i="12"/>
  <c r="P802" i="12"/>
  <c r="O802" i="12"/>
  <c r="P801" i="12"/>
  <c r="O801" i="12"/>
  <c r="P800" i="12"/>
  <c r="O800" i="12"/>
  <c r="P799" i="12"/>
  <c r="O799" i="12"/>
  <c r="P798" i="12"/>
  <c r="O798" i="12"/>
  <c r="P797" i="12"/>
  <c r="O797" i="12"/>
  <c r="P796" i="12"/>
  <c r="O796" i="12"/>
  <c r="P795" i="12"/>
  <c r="O795" i="12"/>
  <c r="P794" i="12"/>
  <c r="O794" i="12"/>
  <c r="P793" i="12"/>
  <c r="O793" i="12"/>
  <c r="P792" i="12"/>
  <c r="O792" i="12"/>
  <c r="P791" i="12"/>
  <c r="O791" i="12"/>
  <c r="P790" i="12"/>
  <c r="O790" i="12"/>
  <c r="P789" i="12"/>
  <c r="O789" i="12"/>
  <c r="P788" i="12"/>
  <c r="O788" i="12"/>
  <c r="P787" i="12"/>
  <c r="O787" i="12"/>
  <c r="P786" i="12"/>
  <c r="O786" i="12"/>
  <c r="P785" i="12"/>
  <c r="O785" i="12"/>
  <c r="P784" i="12"/>
  <c r="O784" i="12"/>
  <c r="P783" i="12"/>
  <c r="O783" i="12"/>
  <c r="P782" i="12"/>
  <c r="O782" i="12"/>
  <c r="P781" i="12"/>
  <c r="O781" i="12"/>
  <c r="P780" i="12"/>
  <c r="O780" i="12"/>
  <c r="P779" i="12"/>
  <c r="O779" i="12"/>
  <c r="P778" i="12"/>
  <c r="O778" i="12"/>
  <c r="P777" i="12"/>
  <c r="O777" i="12"/>
  <c r="P759" i="12"/>
  <c r="O759" i="12"/>
  <c r="P758" i="12"/>
  <c r="O758" i="12"/>
  <c r="P757" i="12"/>
  <c r="O757" i="12"/>
  <c r="P756" i="12"/>
  <c r="O756" i="12"/>
  <c r="P755" i="12"/>
  <c r="O755" i="12"/>
  <c r="P754" i="12"/>
  <c r="O754" i="12"/>
  <c r="P753" i="12"/>
  <c r="O753" i="12"/>
  <c r="P752" i="12"/>
  <c r="O752" i="12"/>
  <c r="P751" i="12"/>
  <c r="O751" i="12"/>
  <c r="P750" i="12"/>
  <c r="O750" i="12"/>
  <c r="P749" i="12"/>
  <c r="O749" i="12"/>
  <c r="P748" i="12"/>
  <c r="O748" i="12"/>
  <c r="P747" i="12"/>
  <c r="O747" i="12"/>
  <c r="P746" i="12"/>
  <c r="O746" i="12"/>
  <c r="P745" i="12"/>
  <c r="O745" i="12"/>
  <c r="P744" i="12"/>
  <c r="O744" i="12"/>
  <c r="P743" i="12"/>
  <c r="O743" i="12"/>
  <c r="P742" i="12"/>
  <c r="O742" i="12"/>
  <c r="P741" i="12"/>
  <c r="O741" i="12"/>
  <c r="P740" i="12"/>
  <c r="O740" i="12"/>
  <c r="P739" i="12"/>
  <c r="O739" i="12"/>
  <c r="P738" i="12"/>
  <c r="O738" i="12"/>
  <c r="P737" i="12"/>
  <c r="O737" i="12"/>
  <c r="P736" i="12"/>
  <c r="O736" i="12"/>
  <c r="P735" i="12"/>
  <c r="O735" i="12"/>
  <c r="P734" i="12"/>
  <c r="O734" i="12"/>
  <c r="P733" i="12"/>
  <c r="O733" i="12"/>
  <c r="P732" i="12"/>
  <c r="O732" i="12"/>
  <c r="P731" i="12"/>
  <c r="O731" i="12"/>
  <c r="P730" i="12"/>
  <c r="O730" i="12"/>
  <c r="P729" i="12"/>
  <c r="O729" i="12"/>
  <c r="P728" i="12"/>
  <c r="O728" i="12"/>
  <c r="P727" i="12"/>
  <c r="O727" i="12"/>
  <c r="P726" i="12"/>
  <c r="O726" i="12"/>
  <c r="P725" i="12"/>
  <c r="O725" i="12"/>
  <c r="P724" i="12"/>
  <c r="O724" i="12"/>
  <c r="P703" i="12"/>
  <c r="O703" i="12"/>
  <c r="P702" i="12"/>
  <c r="O702" i="12"/>
  <c r="P701" i="12"/>
  <c r="O701" i="12"/>
  <c r="P700" i="12"/>
  <c r="O700" i="12"/>
  <c r="P699" i="12"/>
  <c r="O699" i="12"/>
  <c r="P698" i="12"/>
  <c r="O698" i="12"/>
  <c r="P697" i="12"/>
  <c r="O697" i="12"/>
  <c r="P696" i="12"/>
  <c r="O696" i="12"/>
  <c r="P695" i="12"/>
  <c r="O695" i="12"/>
  <c r="P694" i="12"/>
  <c r="O694" i="12"/>
  <c r="P693" i="12"/>
  <c r="O693" i="12"/>
  <c r="P692" i="12"/>
  <c r="O692" i="12"/>
  <c r="P691" i="12"/>
  <c r="O691" i="12"/>
  <c r="P690" i="12"/>
  <c r="O690" i="12"/>
  <c r="P689" i="12"/>
  <c r="O689" i="12"/>
  <c r="P688" i="12"/>
  <c r="O688" i="12"/>
  <c r="P687" i="12"/>
  <c r="O687" i="12"/>
  <c r="P686" i="12"/>
  <c r="O686" i="12"/>
  <c r="P685" i="12"/>
  <c r="O685" i="12"/>
  <c r="P684" i="12"/>
  <c r="O684" i="12"/>
  <c r="P683" i="12"/>
  <c r="O683" i="12"/>
  <c r="P682" i="12"/>
  <c r="O682" i="12"/>
  <c r="P681" i="12"/>
  <c r="O681" i="12"/>
  <c r="P680" i="12"/>
  <c r="O680" i="12"/>
  <c r="P679" i="12"/>
  <c r="O679" i="12"/>
  <c r="P678" i="12"/>
  <c r="O678" i="12"/>
  <c r="P677" i="12"/>
  <c r="O677" i="12"/>
  <c r="P676" i="12"/>
  <c r="O676" i="12"/>
  <c r="P675" i="12"/>
  <c r="O675" i="12"/>
  <c r="P674" i="12"/>
  <c r="O674" i="12"/>
  <c r="P673" i="12"/>
  <c r="O673" i="12"/>
  <c r="P672" i="12"/>
  <c r="O672" i="12"/>
  <c r="P671" i="12"/>
  <c r="O671" i="12"/>
  <c r="P670" i="12"/>
  <c r="O670" i="12"/>
  <c r="P669" i="12"/>
  <c r="O669" i="12"/>
  <c r="P668" i="12"/>
  <c r="O668" i="12"/>
  <c r="P647" i="12"/>
  <c r="O647" i="12"/>
  <c r="P646" i="12"/>
  <c r="O646" i="12"/>
  <c r="P645" i="12"/>
  <c r="O645" i="12"/>
  <c r="P644" i="12"/>
  <c r="O644" i="12"/>
  <c r="P643" i="12"/>
  <c r="O643" i="12"/>
  <c r="P642" i="12"/>
  <c r="O642" i="12"/>
  <c r="P641" i="12"/>
  <c r="O641" i="12"/>
  <c r="P640" i="12"/>
  <c r="O640" i="12"/>
  <c r="P639" i="12"/>
  <c r="O639" i="12"/>
  <c r="P638" i="12"/>
  <c r="O638" i="12"/>
  <c r="P637" i="12"/>
  <c r="O637" i="12"/>
  <c r="P636" i="12"/>
  <c r="O636" i="12"/>
  <c r="P635" i="12"/>
  <c r="O635" i="12"/>
  <c r="P634" i="12"/>
  <c r="O634" i="12"/>
  <c r="P633" i="12"/>
  <c r="O633" i="12"/>
  <c r="P632" i="12"/>
  <c r="O632" i="12"/>
  <c r="P631" i="12"/>
  <c r="O631" i="12"/>
  <c r="P630" i="12"/>
  <c r="O630" i="12"/>
  <c r="P629" i="12"/>
  <c r="O629" i="12"/>
  <c r="P628" i="12"/>
  <c r="O628" i="12"/>
  <c r="P627" i="12"/>
  <c r="O627" i="12"/>
  <c r="P626" i="12"/>
  <c r="O626" i="12"/>
  <c r="P625" i="12"/>
  <c r="O625" i="12"/>
  <c r="P624" i="12"/>
  <c r="O624" i="12"/>
  <c r="P623" i="12"/>
  <c r="O623" i="12"/>
  <c r="P622" i="12"/>
  <c r="O622" i="12"/>
  <c r="P621" i="12"/>
  <c r="O621" i="12"/>
  <c r="P620" i="12"/>
  <c r="O620" i="12"/>
  <c r="P619" i="12"/>
  <c r="O619" i="12"/>
  <c r="P618" i="12"/>
  <c r="O618" i="12"/>
  <c r="P617" i="12"/>
  <c r="O617" i="12"/>
  <c r="P616" i="12"/>
  <c r="O616" i="12"/>
  <c r="P615" i="12"/>
  <c r="O615" i="12"/>
  <c r="P614" i="12"/>
  <c r="O614" i="12"/>
  <c r="P613" i="12"/>
  <c r="O613" i="12"/>
  <c r="P612" i="12"/>
  <c r="O612" i="12"/>
  <c r="P594" i="12"/>
  <c r="O594" i="12"/>
  <c r="P593" i="12"/>
  <c r="O593" i="12"/>
  <c r="P592" i="12"/>
  <c r="O592" i="12"/>
  <c r="P591" i="12"/>
  <c r="O591" i="12"/>
  <c r="P590" i="12"/>
  <c r="O590" i="12"/>
  <c r="P589" i="12"/>
  <c r="O589" i="12"/>
  <c r="P588" i="12"/>
  <c r="O588" i="12"/>
  <c r="P587" i="12"/>
  <c r="O587" i="12"/>
  <c r="P586" i="12"/>
  <c r="O586" i="12"/>
  <c r="P585" i="12"/>
  <c r="O585" i="12"/>
  <c r="P584" i="12"/>
  <c r="O584" i="12"/>
  <c r="P583" i="12"/>
  <c r="O583" i="12"/>
  <c r="P582" i="12"/>
  <c r="O582" i="12"/>
  <c r="P581" i="12"/>
  <c r="O581" i="12"/>
  <c r="P580" i="12"/>
  <c r="O580" i="12"/>
  <c r="P579" i="12"/>
  <c r="O579" i="12"/>
  <c r="P578" i="12"/>
  <c r="O578" i="12"/>
  <c r="P577" i="12"/>
  <c r="O577" i="12"/>
  <c r="P576" i="12"/>
  <c r="O576" i="12"/>
  <c r="P575" i="12"/>
  <c r="O575" i="12"/>
  <c r="P574" i="12"/>
  <c r="O574" i="12"/>
  <c r="P573" i="12"/>
  <c r="O573" i="12"/>
  <c r="P572" i="12"/>
  <c r="O572" i="12"/>
  <c r="P571" i="12"/>
  <c r="O571" i="12"/>
  <c r="P570" i="12"/>
  <c r="O570" i="12"/>
  <c r="P569" i="12"/>
  <c r="O569" i="12"/>
  <c r="P568" i="12"/>
  <c r="O568" i="12"/>
  <c r="P567" i="12"/>
  <c r="O567" i="12"/>
  <c r="P566" i="12"/>
  <c r="O566" i="12"/>
  <c r="P565" i="12"/>
  <c r="O565" i="12"/>
  <c r="P564" i="12"/>
  <c r="O564" i="12"/>
  <c r="P563" i="12"/>
  <c r="O563" i="12"/>
  <c r="P562" i="12"/>
  <c r="O562" i="12"/>
  <c r="P561" i="12"/>
  <c r="O561" i="12"/>
  <c r="P560" i="12"/>
  <c r="O560" i="12"/>
  <c r="P559" i="12"/>
  <c r="O559" i="12"/>
  <c r="P538" i="12"/>
  <c r="O538" i="12"/>
  <c r="P537" i="12"/>
  <c r="O537" i="12"/>
  <c r="P536" i="12"/>
  <c r="O536" i="12"/>
  <c r="P535" i="12"/>
  <c r="O535" i="12"/>
  <c r="P534" i="12"/>
  <c r="O534" i="12"/>
  <c r="P533" i="12"/>
  <c r="O533" i="12"/>
  <c r="P532" i="12"/>
  <c r="O532" i="12"/>
  <c r="P531" i="12"/>
  <c r="O531" i="12"/>
  <c r="P530" i="12"/>
  <c r="O530" i="12"/>
  <c r="P529" i="12"/>
  <c r="O529" i="12"/>
  <c r="P528" i="12"/>
  <c r="O528" i="12"/>
  <c r="P527" i="12"/>
  <c r="O527" i="12"/>
  <c r="P526" i="12"/>
  <c r="O526" i="12"/>
  <c r="P525" i="12"/>
  <c r="O525" i="12"/>
  <c r="P524" i="12"/>
  <c r="O524" i="12"/>
  <c r="P523" i="12"/>
  <c r="O523" i="12"/>
  <c r="P522" i="12"/>
  <c r="O522" i="12"/>
  <c r="P521" i="12"/>
  <c r="O521" i="12"/>
  <c r="P520" i="12"/>
  <c r="O520" i="12"/>
  <c r="P519" i="12"/>
  <c r="O519" i="12"/>
  <c r="P518" i="12"/>
  <c r="O518" i="12"/>
  <c r="P517" i="12"/>
  <c r="O517" i="12"/>
  <c r="P516" i="12"/>
  <c r="O516" i="12"/>
  <c r="P515" i="12"/>
  <c r="O515" i="12"/>
  <c r="P514" i="12"/>
  <c r="O514" i="12"/>
  <c r="P513" i="12"/>
  <c r="O513" i="12"/>
  <c r="P512" i="12"/>
  <c r="O512" i="12"/>
  <c r="P511" i="12"/>
  <c r="O511" i="12"/>
  <c r="P510" i="12"/>
  <c r="O510" i="12"/>
  <c r="P509" i="12"/>
  <c r="O509" i="12"/>
  <c r="P508" i="12"/>
  <c r="O508" i="12"/>
  <c r="P507" i="12"/>
  <c r="O507" i="12"/>
  <c r="P506" i="12"/>
  <c r="O506" i="12"/>
  <c r="P505" i="12"/>
  <c r="O505" i="12"/>
  <c r="P504" i="12"/>
  <c r="O504" i="12"/>
  <c r="P503" i="12"/>
  <c r="O503" i="12"/>
  <c r="P485" i="12"/>
  <c r="O485" i="12"/>
  <c r="P484" i="12"/>
  <c r="O484" i="12"/>
  <c r="P483" i="12"/>
  <c r="O483" i="12"/>
  <c r="P482" i="12"/>
  <c r="O482" i="12"/>
  <c r="P481" i="12"/>
  <c r="O481" i="12"/>
  <c r="P480" i="12"/>
  <c r="O480" i="12"/>
  <c r="P479" i="12"/>
  <c r="O479" i="12"/>
  <c r="P478" i="12"/>
  <c r="O478" i="12"/>
  <c r="P477" i="12"/>
  <c r="O477" i="12"/>
  <c r="P476" i="12"/>
  <c r="O476" i="12"/>
  <c r="P475" i="12"/>
  <c r="O475" i="12"/>
  <c r="P474" i="12"/>
  <c r="O474" i="12"/>
  <c r="P473" i="12"/>
  <c r="O473" i="12"/>
  <c r="P472" i="12"/>
  <c r="O472" i="12"/>
  <c r="P471" i="12"/>
  <c r="O471" i="12"/>
  <c r="P470" i="12"/>
  <c r="O470" i="12"/>
  <c r="P469" i="12"/>
  <c r="O469" i="12"/>
  <c r="P468" i="12"/>
  <c r="O468" i="12"/>
  <c r="P467" i="12"/>
  <c r="O467" i="12"/>
  <c r="P466" i="12"/>
  <c r="O466" i="12"/>
  <c r="P465" i="12"/>
  <c r="O465" i="12"/>
  <c r="P464" i="12"/>
  <c r="O464" i="12"/>
  <c r="P463" i="12"/>
  <c r="O463" i="12"/>
  <c r="P462" i="12"/>
  <c r="O462" i="12"/>
  <c r="P461" i="12"/>
  <c r="O461" i="12"/>
  <c r="P460" i="12"/>
  <c r="O460" i="12"/>
  <c r="P459" i="12"/>
  <c r="O459" i="12"/>
  <c r="P458" i="12"/>
  <c r="O458" i="12"/>
  <c r="P457" i="12"/>
  <c r="O457" i="12"/>
  <c r="P456" i="12"/>
  <c r="O456" i="12"/>
  <c r="P455" i="12"/>
  <c r="O455" i="12"/>
  <c r="P454" i="12"/>
  <c r="O454" i="12"/>
  <c r="P453" i="12"/>
  <c r="O453" i="12"/>
  <c r="P452" i="12"/>
  <c r="O452" i="12"/>
  <c r="P451" i="12"/>
  <c r="O451" i="12"/>
  <c r="P450" i="12"/>
  <c r="O450" i="12"/>
  <c r="P429" i="12"/>
  <c r="O429" i="12"/>
  <c r="P428" i="12"/>
  <c r="O428" i="12"/>
  <c r="P427" i="12"/>
  <c r="O427" i="12"/>
  <c r="P426" i="12"/>
  <c r="O426" i="12"/>
  <c r="P425" i="12"/>
  <c r="O425" i="12"/>
  <c r="P424" i="12"/>
  <c r="O424" i="12"/>
  <c r="P423" i="12"/>
  <c r="O423" i="12"/>
  <c r="P422" i="12"/>
  <c r="O422" i="12"/>
  <c r="P421" i="12"/>
  <c r="O421" i="12"/>
  <c r="P420" i="12"/>
  <c r="O420" i="12"/>
  <c r="P419" i="12"/>
  <c r="O419" i="12"/>
  <c r="P418" i="12"/>
  <c r="O418" i="12"/>
  <c r="P417" i="12"/>
  <c r="O417" i="12"/>
  <c r="P416" i="12"/>
  <c r="O416" i="12"/>
  <c r="P415" i="12"/>
  <c r="O415" i="12"/>
  <c r="P414" i="12"/>
  <c r="O414" i="12"/>
  <c r="P413" i="12"/>
  <c r="O413" i="12"/>
  <c r="P412" i="12"/>
  <c r="O412" i="12"/>
  <c r="P411" i="12"/>
  <c r="O411" i="12"/>
  <c r="P410" i="12"/>
  <c r="O410" i="12"/>
  <c r="P409" i="12"/>
  <c r="O409" i="12"/>
  <c r="P408" i="12"/>
  <c r="O408" i="12"/>
  <c r="P407" i="12"/>
  <c r="O407" i="12"/>
  <c r="P406" i="12"/>
  <c r="O406" i="12"/>
  <c r="P405" i="12"/>
  <c r="O405" i="12"/>
  <c r="P404" i="12"/>
  <c r="O404" i="12"/>
  <c r="P403" i="12"/>
  <c r="O403" i="12"/>
  <c r="P402" i="12"/>
  <c r="O402" i="12"/>
  <c r="P401" i="12"/>
  <c r="O401" i="12"/>
  <c r="P400" i="12"/>
  <c r="O400" i="12"/>
  <c r="P399" i="12"/>
  <c r="O399" i="12"/>
  <c r="P398" i="12"/>
  <c r="O398" i="12"/>
  <c r="P397" i="12"/>
  <c r="O397" i="12"/>
  <c r="P396" i="12"/>
  <c r="O396" i="12"/>
  <c r="P395" i="12"/>
  <c r="O395" i="12"/>
  <c r="P394" i="12"/>
  <c r="O394" i="12"/>
  <c r="P376" i="12"/>
  <c r="O376" i="12"/>
  <c r="P375" i="12"/>
  <c r="O375" i="12"/>
  <c r="P374" i="12"/>
  <c r="O374" i="12"/>
  <c r="P373" i="12"/>
  <c r="O373" i="12"/>
  <c r="P372" i="12"/>
  <c r="O372" i="12"/>
  <c r="P371" i="12"/>
  <c r="O371" i="12"/>
  <c r="P370" i="12"/>
  <c r="O370" i="12"/>
  <c r="P369" i="12"/>
  <c r="O369" i="12"/>
  <c r="P368" i="12"/>
  <c r="O368" i="12"/>
  <c r="P367" i="12"/>
  <c r="O367" i="12"/>
  <c r="P366" i="12"/>
  <c r="O366" i="12"/>
  <c r="P365" i="12"/>
  <c r="O365" i="12"/>
  <c r="P364" i="12"/>
  <c r="O364" i="12"/>
  <c r="P363" i="12"/>
  <c r="O363" i="12"/>
  <c r="P362" i="12"/>
  <c r="O362" i="12"/>
  <c r="P361" i="12"/>
  <c r="O361" i="12"/>
  <c r="P360" i="12"/>
  <c r="O360" i="12"/>
  <c r="P359" i="12"/>
  <c r="O359" i="12"/>
  <c r="P358" i="12"/>
  <c r="O358" i="12"/>
  <c r="P357" i="12"/>
  <c r="O357" i="12"/>
  <c r="P356" i="12"/>
  <c r="O356" i="12"/>
  <c r="P355" i="12"/>
  <c r="O355" i="12"/>
  <c r="P354" i="12"/>
  <c r="O354" i="12"/>
  <c r="P353" i="12"/>
  <c r="O353" i="12"/>
  <c r="P352" i="12"/>
  <c r="O352" i="12"/>
  <c r="P351" i="12"/>
  <c r="O351" i="12"/>
  <c r="P350" i="12"/>
  <c r="O350" i="12"/>
  <c r="P349" i="12"/>
  <c r="O349" i="12"/>
  <c r="P348" i="12"/>
  <c r="O348" i="12"/>
  <c r="P347" i="12"/>
  <c r="O347" i="12"/>
  <c r="P346" i="12"/>
  <c r="O346" i="12"/>
  <c r="P345" i="12"/>
  <c r="O345" i="12"/>
  <c r="P344" i="12"/>
  <c r="O344" i="12"/>
  <c r="P343" i="12"/>
  <c r="O343" i="12"/>
  <c r="P342" i="12"/>
  <c r="O342" i="12"/>
  <c r="P341" i="12"/>
  <c r="O341" i="12"/>
  <c r="P320" i="12"/>
  <c r="O320" i="12"/>
  <c r="P319" i="12"/>
  <c r="O319" i="12"/>
  <c r="P318" i="12"/>
  <c r="O318" i="12"/>
  <c r="P317" i="12"/>
  <c r="O317" i="12"/>
  <c r="P316" i="12"/>
  <c r="O316" i="12"/>
  <c r="P315" i="12"/>
  <c r="O315" i="12"/>
  <c r="P314" i="12"/>
  <c r="O314" i="12"/>
  <c r="P313" i="12"/>
  <c r="O313" i="12"/>
  <c r="P312" i="12"/>
  <c r="O312" i="12"/>
  <c r="P311" i="12"/>
  <c r="O311" i="12"/>
  <c r="P310" i="12"/>
  <c r="O310" i="12"/>
  <c r="P309" i="12"/>
  <c r="O309" i="12"/>
  <c r="P308" i="12"/>
  <c r="O308" i="12"/>
  <c r="P307" i="12"/>
  <c r="O307" i="12"/>
  <c r="P306" i="12"/>
  <c r="O306" i="12"/>
  <c r="P305" i="12"/>
  <c r="O305" i="12"/>
  <c r="P304" i="12"/>
  <c r="O304" i="12"/>
  <c r="P303" i="12"/>
  <c r="O303" i="12"/>
  <c r="P302" i="12"/>
  <c r="O302" i="12"/>
  <c r="P301" i="12"/>
  <c r="O301" i="12"/>
  <c r="P300" i="12"/>
  <c r="O300" i="12"/>
  <c r="P299" i="12"/>
  <c r="O299" i="12"/>
  <c r="P298" i="12"/>
  <c r="O298" i="12"/>
  <c r="P297" i="12"/>
  <c r="O297" i="12"/>
  <c r="P296" i="12"/>
  <c r="O296" i="12"/>
  <c r="P295" i="12"/>
  <c r="O295" i="12"/>
  <c r="P294" i="12"/>
  <c r="O294" i="12"/>
  <c r="P293" i="12"/>
  <c r="O293" i="12"/>
  <c r="P292" i="12"/>
  <c r="O292" i="12"/>
  <c r="P291" i="12"/>
  <c r="O291" i="12"/>
  <c r="P290" i="12"/>
  <c r="O290" i="12"/>
  <c r="P289" i="12"/>
  <c r="O289" i="12"/>
  <c r="P288" i="12"/>
  <c r="O288" i="12"/>
  <c r="P287" i="12"/>
  <c r="O287" i="12"/>
  <c r="P286" i="12"/>
  <c r="O286" i="12"/>
  <c r="P285" i="12"/>
  <c r="O285" i="12"/>
  <c r="P264" i="12"/>
  <c r="O264" i="12"/>
  <c r="P263" i="12"/>
  <c r="O263" i="12"/>
  <c r="P262" i="12"/>
  <c r="O262" i="12"/>
  <c r="P261" i="12"/>
  <c r="O261" i="12"/>
  <c r="P260" i="12"/>
  <c r="O260" i="12"/>
  <c r="P259" i="12"/>
  <c r="O259" i="12"/>
  <c r="P258" i="12"/>
  <c r="O258" i="12"/>
  <c r="P257" i="12"/>
  <c r="O257" i="12"/>
  <c r="P256" i="12"/>
  <c r="O256" i="12"/>
  <c r="P255" i="12"/>
  <c r="O255" i="12"/>
  <c r="P254" i="12"/>
  <c r="O254" i="12"/>
  <c r="P253" i="12"/>
  <c r="O253" i="12"/>
  <c r="P252" i="12"/>
  <c r="O252" i="12"/>
  <c r="P251" i="12"/>
  <c r="O251" i="12"/>
  <c r="P250" i="12"/>
  <c r="O250" i="12"/>
  <c r="P249" i="12"/>
  <c r="O249" i="12"/>
  <c r="P248" i="12"/>
  <c r="O248" i="12"/>
  <c r="P247" i="12"/>
  <c r="O247" i="12"/>
  <c r="P246" i="12"/>
  <c r="O246" i="12"/>
  <c r="P245" i="12"/>
  <c r="O245" i="12"/>
  <c r="P244" i="12"/>
  <c r="O244" i="12"/>
  <c r="P243" i="12"/>
  <c r="O243" i="12"/>
  <c r="P242" i="12"/>
  <c r="O242" i="12"/>
  <c r="P241" i="12"/>
  <c r="O241" i="12"/>
  <c r="P240" i="12"/>
  <c r="O240" i="12"/>
  <c r="P239" i="12"/>
  <c r="O239" i="12"/>
  <c r="P238" i="12"/>
  <c r="O238" i="12"/>
  <c r="P237" i="12"/>
  <c r="O237" i="12"/>
  <c r="P236" i="12"/>
  <c r="O236" i="12"/>
  <c r="P235" i="12"/>
  <c r="O235" i="12"/>
  <c r="P234" i="12"/>
  <c r="O234" i="12"/>
  <c r="P233" i="12"/>
  <c r="O233" i="12"/>
  <c r="P232" i="12"/>
  <c r="O232" i="12"/>
  <c r="P231" i="12"/>
  <c r="O231" i="12"/>
  <c r="P230" i="12"/>
  <c r="O230" i="12"/>
  <c r="P229" i="12"/>
  <c r="O229" i="12"/>
  <c r="P211" i="12"/>
  <c r="O211" i="12"/>
  <c r="P210" i="12"/>
  <c r="O210" i="12"/>
  <c r="P209" i="12"/>
  <c r="O209" i="12"/>
  <c r="P208" i="12"/>
  <c r="O208" i="12"/>
  <c r="P207" i="12"/>
  <c r="O207" i="12"/>
  <c r="P206" i="12"/>
  <c r="O206" i="12"/>
  <c r="P205" i="12"/>
  <c r="O205" i="12"/>
  <c r="P204" i="12"/>
  <c r="O204" i="12"/>
  <c r="P203" i="12"/>
  <c r="O203" i="12"/>
  <c r="P202" i="12"/>
  <c r="O202" i="12"/>
  <c r="P201" i="12"/>
  <c r="O201" i="12"/>
  <c r="P200" i="12"/>
  <c r="O200" i="12"/>
  <c r="P199" i="12"/>
  <c r="O199" i="12"/>
  <c r="P198" i="12"/>
  <c r="O198" i="12"/>
  <c r="P197" i="12"/>
  <c r="O197" i="12"/>
  <c r="P196" i="12"/>
  <c r="O196" i="12"/>
  <c r="P195" i="12"/>
  <c r="O195" i="12"/>
  <c r="P194" i="12"/>
  <c r="O194" i="12"/>
  <c r="P193" i="12"/>
  <c r="O193" i="12"/>
  <c r="P192" i="12"/>
  <c r="O192" i="12"/>
  <c r="P191" i="12"/>
  <c r="O191" i="12"/>
  <c r="P190" i="12"/>
  <c r="O190" i="12"/>
  <c r="P189" i="12"/>
  <c r="O189" i="12"/>
  <c r="P188" i="12"/>
  <c r="O188" i="12"/>
  <c r="P187" i="12"/>
  <c r="O187" i="12"/>
  <c r="P186" i="12"/>
  <c r="O186" i="12"/>
  <c r="P185" i="12"/>
  <c r="O185" i="12"/>
  <c r="P184" i="12"/>
  <c r="O184" i="12"/>
  <c r="P183" i="12"/>
  <c r="O183" i="12"/>
  <c r="P182" i="12"/>
  <c r="O182" i="12"/>
  <c r="P181" i="12"/>
  <c r="O181" i="12"/>
  <c r="P180" i="12"/>
  <c r="O180" i="12"/>
  <c r="P179" i="12"/>
  <c r="O179" i="12"/>
  <c r="P178" i="12"/>
  <c r="O178" i="12"/>
  <c r="P177" i="12"/>
  <c r="O177" i="12"/>
  <c r="P176" i="12"/>
  <c r="O176" i="12"/>
  <c r="P155" i="12"/>
  <c r="O155" i="12"/>
  <c r="P154" i="12"/>
  <c r="O154" i="12"/>
  <c r="P153" i="12"/>
  <c r="O153" i="12"/>
  <c r="P152" i="12"/>
  <c r="O152" i="12"/>
  <c r="P151" i="12"/>
  <c r="O151" i="12"/>
  <c r="P150" i="12"/>
  <c r="O150" i="12"/>
  <c r="P149" i="12"/>
  <c r="O149" i="12"/>
  <c r="P148" i="12"/>
  <c r="O148" i="12"/>
  <c r="P147" i="12"/>
  <c r="O147" i="12"/>
  <c r="P146" i="12"/>
  <c r="O146" i="12"/>
  <c r="P145" i="12"/>
  <c r="O145" i="12"/>
  <c r="P144" i="12"/>
  <c r="O144" i="12"/>
  <c r="P143" i="12"/>
  <c r="O143" i="12"/>
  <c r="P142" i="12"/>
  <c r="O142" i="12"/>
  <c r="P141" i="12"/>
  <c r="O141" i="12"/>
  <c r="P140" i="12"/>
  <c r="O140" i="12"/>
  <c r="P139" i="12"/>
  <c r="O139" i="12"/>
  <c r="P138" i="12"/>
  <c r="O138" i="12"/>
  <c r="P137" i="12"/>
  <c r="O137" i="12"/>
  <c r="P136" i="12"/>
  <c r="O136" i="12"/>
  <c r="P135" i="12"/>
  <c r="O135" i="12"/>
  <c r="P134" i="12"/>
  <c r="O134" i="12"/>
  <c r="P133" i="12"/>
  <c r="O133" i="12"/>
  <c r="P132" i="12"/>
  <c r="O132" i="12"/>
  <c r="P131" i="12"/>
  <c r="O131" i="12"/>
  <c r="P130" i="12"/>
  <c r="O130" i="12"/>
  <c r="P129" i="12"/>
  <c r="O129" i="12"/>
  <c r="P128" i="12"/>
  <c r="O128" i="12"/>
  <c r="P127" i="12"/>
  <c r="O127" i="12"/>
  <c r="P126" i="12"/>
  <c r="O126" i="12"/>
  <c r="P125" i="12"/>
  <c r="O125" i="12"/>
  <c r="P124" i="12"/>
  <c r="O124" i="12"/>
  <c r="P123" i="12"/>
  <c r="O123" i="12"/>
  <c r="P122" i="12"/>
  <c r="O122" i="12"/>
  <c r="P121" i="12"/>
  <c r="O121" i="12"/>
  <c r="P120" i="12"/>
  <c r="O120" i="12"/>
  <c r="P99" i="12"/>
  <c r="O99" i="12"/>
  <c r="P98" i="12"/>
  <c r="O98" i="12"/>
  <c r="P97" i="12"/>
  <c r="O97" i="12"/>
  <c r="P96" i="12"/>
  <c r="O96" i="12"/>
  <c r="P95" i="12"/>
  <c r="O95" i="12"/>
  <c r="P94" i="12"/>
  <c r="O94" i="12"/>
  <c r="P93" i="12"/>
  <c r="O93" i="12"/>
  <c r="P92" i="12"/>
  <c r="O92" i="12"/>
  <c r="P91" i="12"/>
  <c r="O91" i="12"/>
  <c r="P90" i="12"/>
  <c r="O90" i="12"/>
  <c r="P89" i="12"/>
  <c r="O89" i="12"/>
  <c r="P88" i="12"/>
  <c r="O88" i="12"/>
  <c r="P87" i="12"/>
  <c r="O87" i="12"/>
  <c r="P86" i="12"/>
  <c r="O86" i="12"/>
  <c r="P85" i="12"/>
  <c r="O85" i="12"/>
  <c r="P84" i="12"/>
  <c r="O84" i="12"/>
  <c r="P83" i="12"/>
  <c r="O83" i="12"/>
  <c r="P82" i="12"/>
  <c r="O82" i="12"/>
  <c r="P81" i="12"/>
  <c r="O81" i="12"/>
  <c r="P80" i="12"/>
  <c r="O80" i="12"/>
  <c r="P79" i="12"/>
  <c r="O79" i="12"/>
  <c r="P78" i="12"/>
  <c r="O78" i="12"/>
  <c r="P77" i="12"/>
  <c r="O77" i="12"/>
  <c r="P76" i="12"/>
  <c r="O76" i="12"/>
  <c r="P75" i="12"/>
  <c r="O75" i="12"/>
  <c r="P74" i="12"/>
  <c r="O74" i="12"/>
  <c r="P73" i="12"/>
  <c r="O73" i="12"/>
  <c r="P72" i="12"/>
  <c r="O72" i="12"/>
  <c r="P71" i="12"/>
  <c r="O71" i="12"/>
  <c r="P70" i="12"/>
  <c r="O70" i="12"/>
  <c r="P69" i="12"/>
  <c r="O69" i="12"/>
  <c r="P68" i="12"/>
  <c r="O68" i="12"/>
  <c r="P67" i="12"/>
  <c r="O67" i="12"/>
  <c r="P66" i="12"/>
  <c r="O66" i="12"/>
  <c r="P65" i="12"/>
  <c r="O65" i="12"/>
  <c r="P64" i="12"/>
  <c r="O64" i="12"/>
  <c r="P44" i="12"/>
  <c r="O44" i="12"/>
  <c r="P43" i="12"/>
  <c r="O43" i="12"/>
  <c r="P42" i="12"/>
  <c r="O42" i="12"/>
  <c r="P41" i="12"/>
  <c r="O41" i="12"/>
  <c r="P40" i="12"/>
  <c r="O40" i="12"/>
  <c r="P39" i="12"/>
  <c r="O39" i="12"/>
  <c r="P38" i="12"/>
  <c r="O38" i="12"/>
  <c r="P37" i="12"/>
  <c r="O37" i="12"/>
  <c r="P36" i="12"/>
  <c r="O36" i="12"/>
  <c r="P35" i="12"/>
  <c r="O35" i="12"/>
  <c r="P34" i="12"/>
  <c r="O34" i="12"/>
  <c r="P33" i="12"/>
  <c r="O33" i="12"/>
  <c r="P32" i="12"/>
  <c r="O32" i="12"/>
  <c r="P31" i="12"/>
  <c r="O31" i="12"/>
  <c r="P30" i="12"/>
  <c r="O30" i="12"/>
  <c r="P29" i="12"/>
  <c r="O29" i="12"/>
  <c r="P28" i="12"/>
  <c r="O28" i="12"/>
  <c r="P27" i="12"/>
  <c r="O27" i="12"/>
  <c r="P26" i="12"/>
  <c r="O26" i="12"/>
  <c r="P25" i="12"/>
  <c r="O25" i="12"/>
  <c r="P24" i="12"/>
  <c r="O24" i="12"/>
  <c r="P23" i="12"/>
  <c r="O23" i="12"/>
  <c r="P22" i="12"/>
  <c r="O22" i="12"/>
  <c r="P21" i="12"/>
  <c r="O21" i="12"/>
  <c r="P20" i="12"/>
  <c r="O20" i="12"/>
  <c r="P19" i="12"/>
  <c r="O19" i="12"/>
  <c r="P18" i="12"/>
  <c r="O18" i="12"/>
  <c r="P17" i="12"/>
  <c r="O17" i="12"/>
  <c r="P16" i="12"/>
  <c r="O16" i="12"/>
  <c r="P15" i="12"/>
  <c r="O15" i="12"/>
  <c r="P14" i="12"/>
  <c r="O14" i="12"/>
  <c r="P13" i="12"/>
  <c r="O13" i="12"/>
  <c r="P12" i="12"/>
  <c r="O12" i="12"/>
  <c r="P11" i="12"/>
  <c r="O11" i="12"/>
  <c r="P10" i="12"/>
  <c r="O10" i="12"/>
  <c r="P9" i="12"/>
  <c r="P572" i="11"/>
  <c r="O572" i="11"/>
  <c r="P571" i="11"/>
  <c r="O571" i="11"/>
  <c r="P570" i="11"/>
  <c r="O570" i="11"/>
  <c r="P569" i="11"/>
  <c r="O569" i="11"/>
  <c r="P568" i="11"/>
  <c r="O568" i="11"/>
  <c r="P567" i="11"/>
  <c r="O567" i="11"/>
  <c r="P566" i="11"/>
  <c r="O566" i="11"/>
  <c r="P565" i="11"/>
  <c r="O565" i="11"/>
  <c r="P564" i="11"/>
  <c r="O564" i="11"/>
  <c r="P563" i="11"/>
  <c r="O563" i="11"/>
  <c r="P562" i="11"/>
  <c r="O562" i="11"/>
  <c r="P561" i="11"/>
  <c r="O561" i="11"/>
  <c r="P560" i="11"/>
  <c r="O560" i="11"/>
  <c r="P559" i="11"/>
  <c r="O559" i="11"/>
  <c r="P558" i="11"/>
  <c r="O558" i="11"/>
  <c r="P557" i="11"/>
  <c r="O557" i="11"/>
  <c r="P556" i="11"/>
  <c r="O556" i="11"/>
  <c r="P555" i="11"/>
  <c r="O555" i="11"/>
  <c r="P554" i="11"/>
  <c r="O554" i="11"/>
  <c r="P553" i="11"/>
  <c r="O553" i="11"/>
  <c r="P552" i="11"/>
  <c r="O552" i="11"/>
  <c r="P551" i="11"/>
  <c r="O551" i="11"/>
  <c r="P550" i="11"/>
  <c r="O550" i="11"/>
  <c r="P549" i="11"/>
  <c r="O549" i="11"/>
  <c r="P548" i="11"/>
  <c r="O548" i="11"/>
  <c r="P527" i="11"/>
  <c r="O527" i="11"/>
  <c r="P526" i="11"/>
  <c r="O526" i="11"/>
  <c r="P525" i="11"/>
  <c r="O525" i="11"/>
  <c r="P524" i="11"/>
  <c r="O524" i="11"/>
  <c r="P523" i="11"/>
  <c r="O523" i="11"/>
  <c r="P522" i="11"/>
  <c r="O522" i="11"/>
  <c r="P521" i="11"/>
  <c r="O521" i="11"/>
  <c r="P520" i="11"/>
  <c r="O520" i="11"/>
  <c r="P519" i="11"/>
  <c r="O519" i="11"/>
  <c r="P518" i="11"/>
  <c r="O518" i="11"/>
  <c r="P517" i="11"/>
  <c r="O517" i="11"/>
  <c r="P516" i="11"/>
  <c r="O516" i="11"/>
  <c r="P515" i="11"/>
  <c r="O515" i="11"/>
  <c r="P514" i="11"/>
  <c r="O514" i="11"/>
  <c r="P513" i="11"/>
  <c r="O513" i="11"/>
  <c r="P512" i="11"/>
  <c r="O512" i="11"/>
  <c r="P511" i="11"/>
  <c r="O511" i="11"/>
  <c r="P510" i="11"/>
  <c r="O510" i="11"/>
  <c r="P509" i="11"/>
  <c r="O509" i="11"/>
  <c r="P508" i="11"/>
  <c r="O508" i="11"/>
  <c r="P507" i="11"/>
  <c r="O507" i="11"/>
  <c r="P506" i="11"/>
  <c r="O506" i="11"/>
  <c r="P505" i="11"/>
  <c r="O505" i="11"/>
  <c r="P504" i="11"/>
  <c r="O504" i="11"/>
  <c r="P503" i="11"/>
  <c r="O503" i="11"/>
  <c r="P482" i="11"/>
  <c r="O482" i="11"/>
  <c r="P481" i="11"/>
  <c r="O481" i="11"/>
  <c r="P480" i="11"/>
  <c r="O480" i="11"/>
  <c r="P479" i="11"/>
  <c r="O479" i="11"/>
  <c r="P478" i="11"/>
  <c r="O478" i="11"/>
  <c r="P477" i="11"/>
  <c r="O477" i="11"/>
  <c r="P476" i="11"/>
  <c r="O476" i="11"/>
  <c r="P475" i="11"/>
  <c r="O475" i="11"/>
  <c r="P474" i="11"/>
  <c r="O474" i="11"/>
  <c r="P473" i="11"/>
  <c r="O473" i="11"/>
  <c r="P472" i="11"/>
  <c r="O472" i="11"/>
  <c r="P471" i="11"/>
  <c r="O471" i="11"/>
  <c r="P470" i="11"/>
  <c r="O470" i="11"/>
  <c r="P469" i="11"/>
  <c r="O469" i="11"/>
  <c r="P468" i="11"/>
  <c r="O468" i="11"/>
  <c r="P467" i="11"/>
  <c r="O467" i="11"/>
  <c r="P466" i="11"/>
  <c r="O466" i="11"/>
  <c r="P465" i="11"/>
  <c r="O465" i="11"/>
  <c r="P464" i="11"/>
  <c r="O464" i="11"/>
  <c r="P463" i="11"/>
  <c r="O463" i="11"/>
  <c r="P462" i="11"/>
  <c r="O462" i="11"/>
  <c r="P461" i="11"/>
  <c r="O461" i="11"/>
  <c r="P460" i="11"/>
  <c r="O460" i="11"/>
  <c r="P459" i="11"/>
  <c r="O459" i="11"/>
  <c r="P458" i="11"/>
  <c r="O458" i="11"/>
  <c r="P437" i="11"/>
  <c r="O437" i="11"/>
  <c r="P436" i="11"/>
  <c r="O436" i="11"/>
  <c r="P435" i="11"/>
  <c r="O435" i="11"/>
  <c r="P434" i="11"/>
  <c r="O434" i="11"/>
  <c r="P433" i="11"/>
  <c r="O433" i="11"/>
  <c r="P432" i="11"/>
  <c r="O432" i="11"/>
  <c r="P431" i="11"/>
  <c r="O431" i="11"/>
  <c r="P430" i="11"/>
  <c r="O430" i="11"/>
  <c r="P429" i="11"/>
  <c r="O429" i="11"/>
  <c r="P428" i="11"/>
  <c r="O428" i="11"/>
  <c r="P427" i="11"/>
  <c r="O427" i="11"/>
  <c r="P426" i="11"/>
  <c r="O426" i="11"/>
  <c r="P425" i="11"/>
  <c r="O425" i="11"/>
  <c r="P424" i="11"/>
  <c r="O424" i="11"/>
  <c r="P423" i="11"/>
  <c r="O423" i="11"/>
  <c r="P422" i="11"/>
  <c r="O422" i="11"/>
  <c r="P421" i="11"/>
  <c r="O421" i="11"/>
  <c r="P420" i="11"/>
  <c r="O420" i="11"/>
  <c r="P419" i="11"/>
  <c r="O419" i="11"/>
  <c r="P418" i="11"/>
  <c r="O418" i="11"/>
  <c r="P417" i="11"/>
  <c r="O417" i="11"/>
  <c r="P416" i="11"/>
  <c r="O416" i="11"/>
  <c r="P415" i="11"/>
  <c r="O415" i="11"/>
  <c r="P414" i="11"/>
  <c r="O414" i="11"/>
  <c r="P413" i="11"/>
  <c r="O413" i="11"/>
  <c r="P392" i="11"/>
  <c r="O392" i="11"/>
  <c r="P391" i="11"/>
  <c r="O391" i="11"/>
  <c r="P390" i="11"/>
  <c r="O390" i="11"/>
  <c r="P389" i="11"/>
  <c r="O389" i="11"/>
  <c r="P388" i="11"/>
  <c r="O388" i="11"/>
  <c r="P387" i="11"/>
  <c r="O387" i="11"/>
  <c r="P386" i="11"/>
  <c r="O386" i="11"/>
  <c r="P385" i="11"/>
  <c r="O385" i="11"/>
  <c r="P384" i="11"/>
  <c r="O384" i="11"/>
  <c r="P383" i="11"/>
  <c r="O383" i="11"/>
  <c r="P382" i="11"/>
  <c r="O382" i="11"/>
  <c r="P381" i="11"/>
  <c r="O381" i="11"/>
  <c r="P380" i="11"/>
  <c r="O380" i="11"/>
  <c r="P379" i="11"/>
  <c r="O379" i="11"/>
  <c r="P378" i="11"/>
  <c r="O378" i="11"/>
  <c r="P377" i="11"/>
  <c r="O377" i="11"/>
  <c r="P376" i="11"/>
  <c r="O376" i="11"/>
  <c r="P375" i="11"/>
  <c r="O375" i="11"/>
  <c r="P374" i="11"/>
  <c r="O374" i="11"/>
  <c r="P373" i="11"/>
  <c r="O373" i="11"/>
  <c r="P372" i="11"/>
  <c r="O372" i="11"/>
  <c r="P371" i="11"/>
  <c r="O371" i="11"/>
  <c r="P370" i="11"/>
  <c r="O370" i="11"/>
  <c r="P369" i="11"/>
  <c r="O369" i="11"/>
  <c r="P368" i="11"/>
  <c r="O368" i="11"/>
  <c r="P347" i="11"/>
  <c r="O347" i="11"/>
  <c r="P346" i="11"/>
  <c r="O346" i="11"/>
  <c r="P345" i="11"/>
  <c r="O345" i="11"/>
  <c r="P344" i="11"/>
  <c r="O344" i="11"/>
  <c r="P343" i="11"/>
  <c r="O343" i="11"/>
  <c r="P342" i="11"/>
  <c r="O342" i="11"/>
  <c r="P341" i="11"/>
  <c r="O341" i="11"/>
  <c r="P340" i="11"/>
  <c r="O340" i="11"/>
  <c r="P339" i="11"/>
  <c r="O339" i="11"/>
  <c r="P338" i="11"/>
  <c r="O338" i="11"/>
  <c r="P337" i="11"/>
  <c r="O337" i="11"/>
  <c r="P336" i="11"/>
  <c r="O336" i="11"/>
  <c r="P335" i="11"/>
  <c r="O335" i="11"/>
  <c r="P334" i="11"/>
  <c r="O334" i="11"/>
  <c r="P333" i="11"/>
  <c r="O333" i="11"/>
  <c r="P332" i="11"/>
  <c r="O332" i="11"/>
  <c r="P331" i="11"/>
  <c r="O331" i="11"/>
  <c r="P330" i="11"/>
  <c r="O330" i="11"/>
  <c r="P329" i="11"/>
  <c r="O329" i="11"/>
  <c r="P328" i="11"/>
  <c r="O328" i="11"/>
  <c r="P327" i="11"/>
  <c r="O327" i="11"/>
  <c r="P326" i="11"/>
  <c r="O326" i="11"/>
  <c r="P325" i="11"/>
  <c r="O325" i="11"/>
  <c r="P324" i="11"/>
  <c r="O324" i="11"/>
  <c r="P323" i="11"/>
  <c r="O323" i="11"/>
  <c r="P303" i="11"/>
  <c r="O303" i="11"/>
  <c r="P302" i="11"/>
  <c r="O302" i="11"/>
  <c r="P301" i="11"/>
  <c r="O301" i="11"/>
  <c r="P300" i="11"/>
  <c r="O300" i="11"/>
  <c r="P299" i="11"/>
  <c r="O299" i="11"/>
  <c r="P298" i="11"/>
  <c r="O298" i="11"/>
  <c r="P297" i="11"/>
  <c r="O297" i="11"/>
  <c r="P296" i="11"/>
  <c r="O296" i="11"/>
  <c r="P295" i="11"/>
  <c r="O295" i="11"/>
  <c r="P294" i="11"/>
  <c r="O294" i="11"/>
  <c r="P293" i="11"/>
  <c r="O293" i="11"/>
  <c r="P292" i="11"/>
  <c r="O292" i="11"/>
  <c r="P291" i="11"/>
  <c r="O291" i="11"/>
  <c r="P290" i="11"/>
  <c r="O290" i="11"/>
  <c r="P289" i="11"/>
  <c r="O289" i="11"/>
  <c r="P288" i="11"/>
  <c r="O288" i="11"/>
  <c r="P287" i="11"/>
  <c r="O287" i="11"/>
  <c r="P286" i="11"/>
  <c r="O286" i="11"/>
  <c r="P285" i="11"/>
  <c r="O285" i="11"/>
  <c r="P284" i="11"/>
  <c r="O284" i="11"/>
  <c r="P283" i="11"/>
  <c r="O283" i="11"/>
  <c r="P282" i="11"/>
  <c r="O282" i="11"/>
  <c r="P281" i="11"/>
  <c r="O281" i="11"/>
  <c r="P280" i="11"/>
  <c r="O280" i="11"/>
  <c r="P279" i="11"/>
  <c r="O279" i="11"/>
  <c r="P258" i="11"/>
  <c r="O258" i="11"/>
  <c r="P257" i="11"/>
  <c r="O257" i="11"/>
  <c r="P256" i="11"/>
  <c r="O256" i="11"/>
  <c r="P255" i="11"/>
  <c r="O255" i="11"/>
  <c r="P254" i="11"/>
  <c r="O254" i="11"/>
  <c r="P253" i="11"/>
  <c r="O253" i="11"/>
  <c r="P252" i="11"/>
  <c r="O252" i="11"/>
  <c r="P251" i="11"/>
  <c r="O251" i="11"/>
  <c r="P250" i="11"/>
  <c r="O250" i="11"/>
  <c r="P249" i="11"/>
  <c r="O249" i="11"/>
  <c r="P248" i="11"/>
  <c r="O248" i="11"/>
  <c r="P247" i="11"/>
  <c r="O247" i="11"/>
  <c r="P246" i="11"/>
  <c r="O246" i="11"/>
  <c r="P245" i="11"/>
  <c r="O245" i="11"/>
  <c r="P244" i="11"/>
  <c r="O244" i="11"/>
  <c r="P243" i="11"/>
  <c r="O243" i="11"/>
  <c r="P242" i="11"/>
  <c r="O242" i="11"/>
  <c r="P241" i="11"/>
  <c r="O241" i="11"/>
  <c r="P240" i="11"/>
  <c r="O240" i="11"/>
  <c r="P239" i="11"/>
  <c r="O239" i="11"/>
  <c r="P238" i="11"/>
  <c r="O238" i="11"/>
  <c r="P237" i="11"/>
  <c r="O237" i="11"/>
  <c r="P236" i="11"/>
  <c r="O236" i="11"/>
  <c r="P235" i="11"/>
  <c r="O235" i="11"/>
  <c r="P234" i="11"/>
  <c r="O234" i="11"/>
  <c r="P213" i="11"/>
  <c r="O213" i="11"/>
  <c r="P212" i="11"/>
  <c r="O212" i="11"/>
  <c r="P211" i="11"/>
  <c r="O211" i="11"/>
  <c r="P210" i="11"/>
  <c r="O210" i="11"/>
  <c r="P209" i="11"/>
  <c r="O209" i="11"/>
  <c r="P208" i="11"/>
  <c r="O208" i="11"/>
  <c r="P207" i="11"/>
  <c r="O207" i="11"/>
  <c r="P206" i="11"/>
  <c r="O206" i="11"/>
  <c r="P205" i="11"/>
  <c r="O205" i="11"/>
  <c r="P204" i="11"/>
  <c r="O204" i="11"/>
  <c r="P203" i="11"/>
  <c r="O203" i="11"/>
  <c r="P202" i="11"/>
  <c r="O202" i="11"/>
  <c r="P201" i="11"/>
  <c r="O201" i="11"/>
  <c r="P200" i="11"/>
  <c r="O200" i="11"/>
  <c r="P199" i="11"/>
  <c r="O199" i="11"/>
  <c r="P198" i="11"/>
  <c r="O198" i="11"/>
  <c r="P197" i="11"/>
  <c r="O197" i="11"/>
  <c r="P196" i="11"/>
  <c r="O196" i="11"/>
  <c r="P195" i="11"/>
  <c r="O195" i="11"/>
  <c r="P194" i="11"/>
  <c r="O194" i="11"/>
  <c r="P193" i="11"/>
  <c r="O193" i="11"/>
  <c r="P192" i="11"/>
  <c r="O192" i="11"/>
  <c r="P191" i="11"/>
  <c r="O191" i="11"/>
  <c r="P190" i="11"/>
  <c r="O190" i="11"/>
  <c r="P189" i="11"/>
  <c r="O189" i="11"/>
  <c r="P168" i="11"/>
  <c r="O168" i="11"/>
  <c r="P167" i="11"/>
  <c r="O167" i="11"/>
  <c r="P166" i="11"/>
  <c r="O166" i="11"/>
  <c r="P165" i="11"/>
  <c r="O165" i="11"/>
  <c r="P164" i="11"/>
  <c r="O164" i="11"/>
  <c r="P163" i="11"/>
  <c r="O163" i="11"/>
  <c r="P162" i="11"/>
  <c r="O162" i="11"/>
  <c r="P161" i="11"/>
  <c r="O161" i="11"/>
  <c r="P160" i="11"/>
  <c r="O160" i="11"/>
  <c r="P159" i="11"/>
  <c r="O159" i="11"/>
  <c r="P158" i="11"/>
  <c r="O158" i="11"/>
  <c r="P157" i="11"/>
  <c r="O157" i="11"/>
  <c r="P156" i="11"/>
  <c r="O156" i="11"/>
  <c r="P155" i="11"/>
  <c r="O155" i="11"/>
  <c r="P154" i="11"/>
  <c r="O154" i="11"/>
  <c r="P153" i="11"/>
  <c r="O153" i="11"/>
  <c r="P152" i="11"/>
  <c r="O152" i="11"/>
  <c r="P151" i="11"/>
  <c r="O151" i="11"/>
  <c r="P150" i="11"/>
  <c r="O150" i="11"/>
  <c r="P149" i="11"/>
  <c r="O149" i="11"/>
  <c r="P148" i="11"/>
  <c r="O148" i="11"/>
  <c r="P147" i="11"/>
  <c r="O147" i="11"/>
  <c r="P146" i="11"/>
  <c r="O146" i="11"/>
  <c r="P145" i="11"/>
  <c r="O145" i="11"/>
  <c r="P144" i="11"/>
  <c r="O144" i="11"/>
  <c r="P123" i="11"/>
  <c r="O123" i="11"/>
  <c r="P122" i="11"/>
  <c r="O122" i="11"/>
  <c r="P121" i="11"/>
  <c r="O121" i="11"/>
  <c r="P120" i="11"/>
  <c r="O120" i="11"/>
  <c r="P119" i="11"/>
  <c r="O119" i="11"/>
  <c r="P118" i="11"/>
  <c r="O118" i="11"/>
  <c r="P117" i="11"/>
  <c r="O117" i="11"/>
  <c r="P116" i="11"/>
  <c r="O116" i="11"/>
  <c r="P115" i="11"/>
  <c r="O115" i="11"/>
  <c r="P114" i="11"/>
  <c r="O114" i="11"/>
  <c r="P113" i="11"/>
  <c r="O113" i="11"/>
  <c r="P112" i="11"/>
  <c r="O112" i="11"/>
  <c r="P111" i="11"/>
  <c r="O111" i="11"/>
  <c r="P110" i="11"/>
  <c r="O110" i="11"/>
  <c r="P109" i="11"/>
  <c r="O109" i="11"/>
  <c r="P108" i="11"/>
  <c r="O108" i="11"/>
  <c r="P107" i="11"/>
  <c r="O107" i="11"/>
  <c r="P106" i="11"/>
  <c r="O106" i="11"/>
  <c r="P105" i="11"/>
  <c r="O105" i="11"/>
  <c r="P104" i="11"/>
  <c r="O104" i="11"/>
  <c r="P103" i="11"/>
  <c r="O103" i="11"/>
  <c r="P102" i="11"/>
  <c r="O102" i="11"/>
  <c r="P101" i="11"/>
  <c r="O101" i="11"/>
  <c r="P100" i="11"/>
  <c r="O100" i="11"/>
  <c r="P99" i="11"/>
  <c r="O99" i="11"/>
  <c r="P78" i="11"/>
  <c r="O78" i="11"/>
  <c r="P77" i="11"/>
  <c r="O77" i="11"/>
  <c r="P76" i="11"/>
  <c r="O76" i="11"/>
  <c r="P75" i="11"/>
  <c r="O75" i="11"/>
  <c r="P74" i="11"/>
  <c r="O74" i="11"/>
  <c r="P73" i="11"/>
  <c r="O73" i="11"/>
  <c r="P72" i="11"/>
  <c r="O72" i="11"/>
  <c r="P71" i="11"/>
  <c r="O71" i="11"/>
  <c r="P70" i="11"/>
  <c r="O70" i="11"/>
  <c r="P69" i="11"/>
  <c r="O69" i="11"/>
  <c r="P68" i="11"/>
  <c r="O68" i="11"/>
  <c r="P67" i="11"/>
  <c r="O67" i="11"/>
  <c r="P66" i="11"/>
  <c r="O66" i="11"/>
  <c r="P65" i="11"/>
  <c r="O65" i="11"/>
  <c r="P64" i="11"/>
  <c r="O64" i="11"/>
  <c r="P63" i="11"/>
  <c r="O63" i="11"/>
  <c r="P62" i="11"/>
  <c r="O62" i="11"/>
  <c r="P61" i="11"/>
  <c r="O61" i="11"/>
  <c r="P60" i="11"/>
  <c r="O60" i="11"/>
  <c r="P59" i="11"/>
  <c r="O59" i="11"/>
  <c r="P58" i="11"/>
  <c r="O58" i="11"/>
  <c r="P57" i="11"/>
  <c r="O57" i="11"/>
  <c r="P56" i="11"/>
  <c r="O56" i="11"/>
  <c r="P55" i="11"/>
  <c r="O55" i="11"/>
  <c r="P54" i="11"/>
  <c r="O54" i="11"/>
  <c r="P33" i="11"/>
  <c r="O33" i="11"/>
  <c r="P32" i="11"/>
  <c r="O32" i="11"/>
  <c r="P31" i="11"/>
  <c r="O31" i="11"/>
  <c r="P30" i="11"/>
  <c r="O30" i="11"/>
  <c r="P29" i="11"/>
  <c r="O29" i="11"/>
  <c r="P28" i="11"/>
  <c r="O28" i="11"/>
  <c r="P27" i="11"/>
  <c r="O27" i="11"/>
  <c r="P26" i="11"/>
  <c r="O26" i="11"/>
  <c r="P25" i="11"/>
  <c r="O25" i="11"/>
  <c r="P24" i="11"/>
  <c r="O24" i="11"/>
  <c r="P23" i="11"/>
  <c r="O23" i="11"/>
  <c r="P22" i="11"/>
  <c r="O22" i="11"/>
  <c r="P21" i="11"/>
  <c r="O21" i="11"/>
  <c r="P20" i="11"/>
  <c r="O20" i="11"/>
  <c r="P19" i="11"/>
  <c r="O19" i="11"/>
  <c r="P18" i="11"/>
  <c r="O18" i="11"/>
  <c r="P17" i="11"/>
  <c r="O17" i="11"/>
  <c r="P16" i="11"/>
  <c r="O16" i="11"/>
  <c r="P15" i="11"/>
  <c r="O15" i="11"/>
  <c r="P14" i="11"/>
  <c r="O14" i="11"/>
  <c r="P13" i="11"/>
  <c r="O13" i="11"/>
  <c r="P12" i="11"/>
  <c r="O12" i="11"/>
  <c r="P11" i="11"/>
  <c r="O11" i="11"/>
  <c r="P10" i="11"/>
  <c r="O10" i="11"/>
  <c r="P9" i="11"/>
  <c r="O9" i="11"/>
  <c r="O9" i="9"/>
  <c r="P707" i="9"/>
  <c r="O707" i="9"/>
  <c r="P706" i="9"/>
  <c r="O706" i="9"/>
  <c r="P705" i="9"/>
  <c r="O705" i="9"/>
  <c r="P704" i="9"/>
  <c r="O704" i="9"/>
  <c r="P703" i="9"/>
  <c r="O703" i="9"/>
  <c r="P702" i="9"/>
  <c r="O702" i="9"/>
  <c r="P701" i="9"/>
  <c r="O701" i="9"/>
  <c r="P700" i="9"/>
  <c r="O700" i="9"/>
  <c r="P699" i="9"/>
  <c r="O699" i="9"/>
  <c r="P698" i="9"/>
  <c r="O698" i="9"/>
  <c r="P697" i="9"/>
  <c r="O697" i="9"/>
  <c r="P696" i="9"/>
  <c r="O696" i="9"/>
  <c r="P695" i="9"/>
  <c r="O695" i="9"/>
  <c r="P694" i="9"/>
  <c r="O694" i="9"/>
  <c r="P693" i="9"/>
  <c r="O693" i="9"/>
  <c r="P692" i="9"/>
  <c r="O692" i="9"/>
  <c r="P691" i="9"/>
  <c r="O691" i="9"/>
  <c r="P690" i="9"/>
  <c r="O690" i="9"/>
  <c r="P689" i="9"/>
  <c r="O689" i="9"/>
  <c r="P688" i="9"/>
  <c r="O688" i="9"/>
  <c r="P687" i="9"/>
  <c r="O687" i="9"/>
  <c r="P686" i="9"/>
  <c r="O686" i="9"/>
  <c r="P685" i="9"/>
  <c r="O685" i="9"/>
  <c r="P684" i="9"/>
  <c r="O684" i="9"/>
  <c r="P683" i="9"/>
  <c r="O683" i="9"/>
  <c r="P682" i="9"/>
  <c r="O682" i="9"/>
  <c r="P681" i="9"/>
  <c r="O681" i="9"/>
  <c r="P680" i="9"/>
  <c r="O680" i="9"/>
  <c r="P659" i="9"/>
  <c r="O659" i="9"/>
  <c r="P658" i="9"/>
  <c r="O658" i="9"/>
  <c r="P657" i="9"/>
  <c r="O657" i="9"/>
  <c r="P656" i="9"/>
  <c r="O656" i="9"/>
  <c r="P655" i="9"/>
  <c r="O655" i="9"/>
  <c r="P654" i="9"/>
  <c r="O654" i="9"/>
  <c r="P653" i="9"/>
  <c r="O653" i="9"/>
  <c r="P652" i="9"/>
  <c r="O652" i="9"/>
  <c r="P651" i="9"/>
  <c r="O651" i="9"/>
  <c r="P650" i="9"/>
  <c r="O650" i="9"/>
  <c r="P649" i="9"/>
  <c r="O649" i="9"/>
  <c r="P648" i="9"/>
  <c r="O648" i="9"/>
  <c r="P647" i="9"/>
  <c r="O647" i="9"/>
  <c r="P646" i="9"/>
  <c r="O646" i="9"/>
  <c r="P645" i="9"/>
  <c r="O645" i="9"/>
  <c r="P644" i="9"/>
  <c r="O644" i="9"/>
  <c r="P643" i="9"/>
  <c r="O643" i="9"/>
  <c r="P642" i="9"/>
  <c r="O642" i="9"/>
  <c r="P641" i="9"/>
  <c r="O641" i="9"/>
  <c r="P640" i="9"/>
  <c r="O640" i="9"/>
  <c r="P639" i="9"/>
  <c r="O639" i="9"/>
  <c r="P638" i="9"/>
  <c r="O638" i="9"/>
  <c r="P637" i="9"/>
  <c r="O637" i="9"/>
  <c r="P636" i="9"/>
  <c r="O636" i="9"/>
  <c r="P635" i="9"/>
  <c r="O635" i="9"/>
  <c r="P634" i="9"/>
  <c r="O634" i="9"/>
  <c r="P633" i="9"/>
  <c r="O633" i="9"/>
  <c r="P632" i="9"/>
  <c r="O632" i="9"/>
  <c r="P611" i="9"/>
  <c r="O611" i="9"/>
  <c r="P610" i="9"/>
  <c r="O610" i="9"/>
  <c r="P609" i="9"/>
  <c r="O609" i="9"/>
  <c r="P608" i="9"/>
  <c r="O608" i="9"/>
  <c r="P607" i="9"/>
  <c r="O607" i="9"/>
  <c r="P606" i="9"/>
  <c r="O606" i="9"/>
  <c r="P605" i="9"/>
  <c r="O605" i="9"/>
  <c r="P604" i="9"/>
  <c r="O604" i="9"/>
  <c r="P603" i="9"/>
  <c r="O603" i="9"/>
  <c r="P602" i="9"/>
  <c r="O602" i="9"/>
  <c r="P601" i="9"/>
  <c r="O601" i="9"/>
  <c r="P600" i="9"/>
  <c r="O600" i="9"/>
  <c r="P599" i="9"/>
  <c r="O599" i="9"/>
  <c r="P598" i="9"/>
  <c r="O598" i="9"/>
  <c r="P597" i="9"/>
  <c r="O597" i="9"/>
  <c r="P596" i="9"/>
  <c r="O596" i="9"/>
  <c r="P595" i="9"/>
  <c r="O595" i="9"/>
  <c r="P594" i="9"/>
  <c r="O594" i="9"/>
  <c r="P593" i="9"/>
  <c r="O593" i="9"/>
  <c r="P592" i="9"/>
  <c r="O592" i="9"/>
  <c r="P591" i="9"/>
  <c r="O591" i="9"/>
  <c r="P590" i="9"/>
  <c r="O590" i="9"/>
  <c r="P589" i="9"/>
  <c r="O589" i="9"/>
  <c r="P588" i="9"/>
  <c r="O588" i="9"/>
  <c r="P587" i="9"/>
  <c r="O587" i="9"/>
  <c r="P586" i="9"/>
  <c r="O586" i="9"/>
  <c r="P585" i="9"/>
  <c r="O585" i="9"/>
  <c r="P584" i="9"/>
  <c r="O584" i="9"/>
  <c r="P563" i="9"/>
  <c r="O563" i="9"/>
  <c r="P562" i="9"/>
  <c r="O562" i="9"/>
  <c r="P561" i="9"/>
  <c r="O561" i="9"/>
  <c r="P560" i="9"/>
  <c r="O560" i="9"/>
  <c r="P559" i="9"/>
  <c r="O559" i="9"/>
  <c r="P558" i="9"/>
  <c r="O558" i="9"/>
  <c r="P557" i="9"/>
  <c r="O557" i="9"/>
  <c r="P556" i="9"/>
  <c r="O556" i="9"/>
  <c r="P555" i="9"/>
  <c r="O555" i="9"/>
  <c r="P554" i="9"/>
  <c r="O554" i="9"/>
  <c r="P553" i="9"/>
  <c r="O553" i="9"/>
  <c r="P552" i="9"/>
  <c r="O552" i="9"/>
  <c r="P551" i="9"/>
  <c r="O551" i="9"/>
  <c r="P550" i="9"/>
  <c r="O550" i="9"/>
  <c r="P549" i="9"/>
  <c r="O549" i="9"/>
  <c r="P548" i="9"/>
  <c r="O548" i="9"/>
  <c r="P547" i="9"/>
  <c r="O547" i="9"/>
  <c r="P546" i="9"/>
  <c r="O546" i="9"/>
  <c r="P545" i="9"/>
  <c r="O545" i="9"/>
  <c r="P544" i="9"/>
  <c r="O544" i="9"/>
  <c r="P543" i="9"/>
  <c r="O543" i="9"/>
  <c r="P542" i="9"/>
  <c r="O542" i="9"/>
  <c r="P541" i="9"/>
  <c r="O541" i="9"/>
  <c r="P540" i="9"/>
  <c r="O540" i="9"/>
  <c r="P539" i="9"/>
  <c r="O539" i="9"/>
  <c r="P538" i="9"/>
  <c r="O538" i="9"/>
  <c r="P537" i="9"/>
  <c r="O537" i="9"/>
  <c r="P536" i="9"/>
  <c r="O536" i="9"/>
  <c r="P515" i="9"/>
  <c r="O515" i="9"/>
  <c r="P514" i="9"/>
  <c r="O514" i="9"/>
  <c r="P513" i="9"/>
  <c r="O513" i="9"/>
  <c r="P512" i="9"/>
  <c r="O512" i="9"/>
  <c r="P511" i="9"/>
  <c r="O511" i="9"/>
  <c r="P510" i="9"/>
  <c r="O510" i="9"/>
  <c r="P509" i="9"/>
  <c r="O509" i="9"/>
  <c r="P508" i="9"/>
  <c r="O508" i="9"/>
  <c r="P507" i="9"/>
  <c r="O507" i="9"/>
  <c r="P506" i="9"/>
  <c r="O506" i="9"/>
  <c r="P505" i="9"/>
  <c r="O505" i="9"/>
  <c r="P504" i="9"/>
  <c r="O504" i="9"/>
  <c r="P503" i="9"/>
  <c r="O503" i="9"/>
  <c r="P502" i="9"/>
  <c r="O502" i="9"/>
  <c r="P501" i="9"/>
  <c r="O501" i="9"/>
  <c r="P500" i="9"/>
  <c r="O500" i="9"/>
  <c r="P499" i="9"/>
  <c r="O499" i="9"/>
  <c r="P498" i="9"/>
  <c r="O498" i="9"/>
  <c r="P497" i="9"/>
  <c r="O497" i="9"/>
  <c r="P496" i="9"/>
  <c r="O496" i="9"/>
  <c r="P495" i="9"/>
  <c r="O495" i="9"/>
  <c r="P494" i="9"/>
  <c r="O494" i="9"/>
  <c r="P493" i="9"/>
  <c r="O493" i="9"/>
  <c r="P492" i="9"/>
  <c r="O492" i="9"/>
  <c r="P491" i="9"/>
  <c r="O491" i="9"/>
  <c r="P490" i="9"/>
  <c r="O490" i="9"/>
  <c r="P489" i="9"/>
  <c r="O489" i="9"/>
  <c r="P488" i="9"/>
  <c r="O488" i="9"/>
  <c r="P467" i="9"/>
  <c r="O467" i="9"/>
  <c r="P466" i="9"/>
  <c r="O466" i="9"/>
  <c r="P465" i="9"/>
  <c r="O465" i="9"/>
  <c r="P464" i="9"/>
  <c r="O464" i="9"/>
  <c r="P463" i="9"/>
  <c r="O463" i="9"/>
  <c r="P462" i="9"/>
  <c r="O462" i="9"/>
  <c r="P461" i="9"/>
  <c r="O461" i="9"/>
  <c r="P460" i="9"/>
  <c r="O460" i="9"/>
  <c r="P459" i="9"/>
  <c r="O459" i="9"/>
  <c r="P458" i="9"/>
  <c r="O458" i="9"/>
  <c r="P457" i="9"/>
  <c r="O457" i="9"/>
  <c r="P456" i="9"/>
  <c r="O456" i="9"/>
  <c r="P455" i="9"/>
  <c r="O455" i="9"/>
  <c r="P454" i="9"/>
  <c r="O454" i="9"/>
  <c r="P453" i="9"/>
  <c r="O453" i="9"/>
  <c r="P452" i="9"/>
  <c r="O452" i="9"/>
  <c r="P451" i="9"/>
  <c r="O451" i="9"/>
  <c r="P450" i="9"/>
  <c r="O450" i="9"/>
  <c r="P449" i="9"/>
  <c r="O449" i="9"/>
  <c r="P448" i="9"/>
  <c r="O448" i="9"/>
  <c r="P447" i="9"/>
  <c r="O447" i="9"/>
  <c r="P446" i="9"/>
  <c r="O446" i="9"/>
  <c r="P445" i="9"/>
  <c r="O445" i="9"/>
  <c r="P444" i="9"/>
  <c r="O444" i="9"/>
  <c r="P443" i="9"/>
  <c r="O443" i="9"/>
  <c r="P442" i="9"/>
  <c r="O442" i="9"/>
  <c r="P441" i="9"/>
  <c r="O441" i="9"/>
  <c r="P440" i="9"/>
  <c r="O440" i="9"/>
  <c r="P419" i="9"/>
  <c r="O419" i="9"/>
  <c r="P418" i="9"/>
  <c r="O418" i="9"/>
  <c r="P417" i="9"/>
  <c r="O417" i="9"/>
  <c r="P416" i="9"/>
  <c r="O416" i="9"/>
  <c r="P415" i="9"/>
  <c r="O415" i="9"/>
  <c r="P414" i="9"/>
  <c r="O414" i="9"/>
  <c r="P413" i="9"/>
  <c r="O413" i="9"/>
  <c r="P412" i="9"/>
  <c r="O412" i="9"/>
  <c r="P411" i="9"/>
  <c r="O411" i="9"/>
  <c r="P410" i="9"/>
  <c r="O410" i="9"/>
  <c r="P409" i="9"/>
  <c r="O409" i="9"/>
  <c r="P408" i="9"/>
  <c r="O408" i="9"/>
  <c r="P407" i="9"/>
  <c r="O407" i="9"/>
  <c r="P406" i="9"/>
  <c r="O406" i="9"/>
  <c r="P405" i="9"/>
  <c r="O405" i="9"/>
  <c r="P404" i="9"/>
  <c r="O404" i="9"/>
  <c r="P403" i="9"/>
  <c r="O403" i="9"/>
  <c r="P402" i="9"/>
  <c r="O402" i="9"/>
  <c r="P401" i="9"/>
  <c r="O401" i="9"/>
  <c r="P400" i="9"/>
  <c r="O400" i="9"/>
  <c r="P399" i="9"/>
  <c r="O399" i="9"/>
  <c r="P398" i="9"/>
  <c r="O398" i="9"/>
  <c r="P397" i="9"/>
  <c r="O397" i="9"/>
  <c r="P396" i="9"/>
  <c r="O396" i="9"/>
  <c r="P395" i="9"/>
  <c r="O395" i="9"/>
  <c r="P394" i="9"/>
  <c r="O394" i="9"/>
  <c r="P393" i="9"/>
  <c r="O393" i="9"/>
  <c r="P392" i="9"/>
  <c r="O392" i="9"/>
  <c r="P324" i="9"/>
  <c r="O324" i="9"/>
  <c r="P323" i="9"/>
  <c r="O323" i="9"/>
  <c r="P322" i="9"/>
  <c r="O322" i="9"/>
  <c r="P321" i="9"/>
  <c r="O321" i="9"/>
  <c r="P320" i="9"/>
  <c r="O320" i="9"/>
  <c r="P319" i="9"/>
  <c r="O319" i="9"/>
  <c r="P318" i="9"/>
  <c r="O318" i="9"/>
  <c r="P317" i="9"/>
  <c r="O317" i="9"/>
  <c r="P316" i="9"/>
  <c r="O316" i="9"/>
  <c r="P315" i="9"/>
  <c r="O315" i="9"/>
  <c r="P314" i="9"/>
  <c r="O314" i="9"/>
  <c r="P313" i="9"/>
  <c r="O313" i="9"/>
  <c r="P312" i="9"/>
  <c r="O312" i="9"/>
  <c r="P311" i="9"/>
  <c r="O311" i="9"/>
  <c r="P310" i="9"/>
  <c r="O310" i="9"/>
  <c r="P309" i="9"/>
  <c r="O309" i="9"/>
  <c r="P308" i="9"/>
  <c r="O308" i="9"/>
  <c r="P307" i="9"/>
  <c r="O307" i="9"/>
  <c r="P306" i="9"/>
  <c r="O306" i="9"/>
  <c r="P305" i="9"/>
  <c r="O305" i="9"/>
  <c r="O304" i="9"/>
  <c r="P303" i="9"/>
  <c r="O303" i="9"/>
  <c r="P302" i="9"/>
  <c r="O302" i="9"/>
  <c r="P301" i="9"/>
  <c r="O301" i="9"/>
  <c r="P300" i="9"/>
  <c r="O300" i="9"/>
  <c r="P299" i="9"/>
  <c r="O299" i="9"/>
  <c r="P298" i="9"/>
  <c r="O298" i="9"/>
  <c r="P297" i="9"/>
  <c r="O297" i="9"/>
  <c r="P371" i="9"/>
  <c r="O371" i="9"/>
  <c r="P370" i="9"/>
  <c r="O370" i="9"/>
  <c r="P369" i="9"/>
  <c r="O369" i="9"/>
  <c r="P368" i="9"/>
  <c r="O368" i="9"/>
  <c r="P367" i="9"/>
  <c r="O367" i="9"/>
  <c r="P366" i="9"/>
  <c r="O366" i="9"/>
  <c r="P365" i="9"/>
  <c r="O365" i="9"/>
  <c r="P364" i="9"/>
  <c r="O364" i="9"/>
  <c r="P363" i="9"/>
  <c r="O363" i="9"/>
  <c r="P362" i="9"/>
  <c r="O362" i="9"/>
  <c r="P361" i="9"/>
  <c r="O361" i="9"/>
  <c r="P360" i="9"/>
  <c r="O360" i="9"/>
  <c r="P359" i="9"/>
  <c r="O359" i="9"/>
  <c r="P358" i="9"/>
  <c r="O358" i="9"/>
  <c r="P357" i="9"/>
  <c r="O357" i="9"/>
  <c r="P356" i="9"/>
  <c r="O356" i="9"/>
  <c r="P355" i="9"/>
  <c r="O355" i="9"/>
  <c r="P354" i="9"/>
  <c r="O354" i="9"/>
  <c r="P353" i="9"/>
  <c r="O353" i="9"/>
  <c r="P352" i="9"/>
  <c r="O352" i="9"/>
  <c r="P351" i="9"/>
  <c r="O351" i="9"/>
  <c r="P350" i="9"/>
  <c r="O350" i="9"/>
  <c r="P349" i="9"/>
  <c r="O349" i="9"/>
  <c r="P348" i="9"/>
  <c r="O348" i="9"/>
  <c r="P347" i="9"/>
  <c r="O347" i="9"/>
  <c r="P346" i="9"/>
  <c r="O346" i="9"/>
  <c r="P345" i="9"/>
  <c r="O345" i="9"/>
  <c r="P344" i="9"/>
  <c r="O344" i="9"/>
  <c r="P276" i="9"/>
  <c r="O276" i="9"/>
  <c r="P275" i="9"/>
  <c r="O275" i="9"/>
  <c r="P274" i="9"/>
  <c r="O274" i="9"/>
  <c r="P273" i="9"/>
  <c r="O273" i="9"/>
  <c r="P272" i="9"/>
  <c r="O272" i="9"/>
  <c r="P271" i="9"/>
  <c r="O271" i="9"/>
  <c r="P270" i="9"/>
  <c r="O270" i="9"/>
  <c r="P269" i="9"/>
  <c r="O269" i="9"/>
  <c r="P268" i="9"/>
  <c r="O268" i="9"/>
  <c r="P267" i="9"/>
  <c r="O267" i="9"/>
  <c r="P266" i="9"/>
  <c r="O266" i="9"/>
  <c r="P265" i="9"/>
  <c r="O265" i="9"/>
  <c r="P264" i="9"/>
  <c r="O264" i="9"/>
  <c r="P263" i="9"/>
  <c r="O263" i="9"/>
  <c r="P262" i="9"/>
  <c r="O262" i="9"/>
  <c r="P261" i="9"/>
  <c r="O261" i="9"/>
  <c r="P260" i="9"/>
  <c r="O260" i="9"/>
  <c r="P259" i="9"/>
  <c r="O259" i="9"/>
  <c r="P258" i="9"/>
  <c r="O258" i="9"/>
  <c r="P257" i="9"/>
  <c r="O257" i="9"/>
  <c r="P256" i="9"/>
  <c r="O256" i="9"/>
  <c r="P255" i="9"/>
  <c r="O255" i="9"/>
  <c r="P254" i="9"/>
  <c r="O254" i="9"/>
  <c r="P253" i="9"/>
  <c r="O253" i="9"/>
  <c r="P252" i="9"/>
  <c r="O252" i="9"/>
  <c r="P251" i="9"/>
  <c r="O251" i="9"/>
  <c r="P250" i="9"/>
  <c r="O250" i="9"/>
  <c r="P249" i="9"/>
  <c r="O249" i="9"/>
  <c r="P228" i="9"/>
  <c r="O228" i="9"/>
  <c r="P227" i="9"/>
  <c r="O227" i="9"/>
  <c r="P226" i="9"/>
  <c r="O226" i="9"/>
  <c r="P225" i="9"/>
  <c r="O225" i="9"/>
  <c r="P224" i="9"/>
  <c r="O224" i="9"/>
  <c r="P223" i="9"/>
  <c r="O223" i="9"/>
  <c r="P222" i="9"/>
  <c r="O222" i="9"/>
  <c r="P221" i="9"/>
  <c r="O221" i="9"/>
  <c r="P220" i="9"/>
  <c r="O220" i="9"/>
  <c r="P219" i="9"/>
  <c r="O219" i="9"/>
  <c r="P218" i="9"/>
  <c r="O218" i="9"/>
  <c r="P217" i="9"/>
  <c r="O217" i="9"/>
  <c r="P216" i="9"/>
  <c r="O216" i="9"/>
  <c r="P215" i="9"/>
  <c r="O215" i="9"/>
  <c r="P214" i="9"/>
  <c r="O214" i="9"/>
  <c r="P213" i="9"/>
  <c r="O213" i="9"/>
  <c r="P212" i="9"/>
  <c r="O212" i="9"/>
  <c r="P211" i="9"/>
  <c r="O211" i="9"/>
  <c r="P210" i="9"/>
  <c r="O210" i="9"/>
  <c r="P209" i="9"/>
  <c r="O209" i="9"/>
  <c r="P208" i="9"/>
  <c r="O208" i="9"/>
  <c r="P207" i="9"/>
  <c r="O207" i="9"/>
  <c r="P206" i="9"/>
  <c r="O206" i="9"/>
  <c r="P205" i="9"/>
  <c r="O205" i="9"/>
  <c r="P204" i="9"/>
  <c r="O204" i="9"/>
  <c r="P203" i="9"/>
  <c r="O203" i="9"/>
  <c r="P202" i="9"/>
  <c r="O202" i="9"/>
  <c r="P201" i="9"/>
  <c r="O201" i="9"/>
  <c r="P180" i="9"/>
  <c r="O180" i="9"/>
  <c r="P179" i="9"/>
  <c r="O179" i="9"/>
  <c r="P178" i="9"/>
  <c r="O178" i="9"/>
  <c r="P177" i="9"/>
  <c r="O177" i="9"/>
  <c r="P176" i="9"/>
  <c r="O176" i="9"/>
  <c r="P175" i="9"/>
  <c r="O175" i="9"/>
  <c r="P174" i="9"/>
  <c r="O174" i="9"/>
  <c r="P173" i="9"/>
  <c r="O173" i="9"/>
  <c r="P172" i="9"/>
  <c r="O172" i="9"/>
  <c r="P171" i="9"/>
  <c r="O171" i="9"/>
  <c r="P170" i="9"/>
  <c r="O170" i="9"/>
  <c r="P169" i="9"/>
  <c r="O169" i="9"/>
  <c r="P168" i="9"/>
  <c r="O168" i="9"/>
  <c r="P167" i="9"/>
  <c r="O167" i="9"/>
  <c r="P166" i="9"/>
  <c r="O166" i="9"/>
  <c r="P165" i="9"/>
  <c r="O165" i="9"/>
  <c r="P164" i="9"/>
  <c r="O164" i="9"/>
  <c r="P163" i="9"/>
  <c r="O163" i="9"/>
  <c r="P162" i="9"/>
  <c r="O162" i="9"/>
  <c r="P161" i="9"/>
  <c r="O161" i="9"/>
  <c r="P160" i="9"/>
  <c r="O160" i="9"/>
  <c r="P159" i="9"/>
  <c r="O159" i="9"/>
  <c r="P158" i="9"/>
  <c r="O158" i="9"/>
  <c r="P157" i="9"/>
  <c r="O157" i="9"/>
  <c r="P156" i="9"/>
  <c r="O156" i="9"/>
  <c r="P155" i="9"/>
  <c r="O155" i="9"/>
  <c r="P154" i="9"/>
  <c r="O154" i="9"/>
  <c r="P153" i="9"/>
  <c r="O153" i="9"/>
  <c r="P132" i="9"/>
  <c r="O132" i="9"/>
  <c r="P131" i="9"/>
  <c r="O131" i="9"/>
  <c r="P130" i="9"/>
  <c r="O130" i="9"/>
  <c r="P129" i="9"/>
  <c r="O129" i="9"/>
  <c r="P128" i="9"/>
  <c r="O128" i="9"/>
  <c r="P127" i="9"/>
  <c r="O127" i="9"/>
  <c r="P126" i="9"/>
  <c r="O126" i="9"/>
  <c r="P125" i="9"/>
  <c r="O125" i="9"/>
  <c r="P124" i="9"/>
  <c r="O124" i="9"/>
  <c r="P123" i="9"/>
  <c r="O123" i="9"/>
  <c r="P122" i="9"/>
  <c r="O122" i="9"/>
  <c r="P121" i="9"/>
  <c r="O121" i="9"/>
  <c r="P120" i="9"/>
  <c r="O120" i="9"/>
  <c r="P119" i="9"/>
  <c r="O119" i="9"/>
  <c r="P118" i="9"/>
  <c r="O118" i="9"/>
  <c r="P117" i="9"/>
  <c r="O117" i="9"/>
  <c r="P116" i="9"/>
  <c r="O116" i="9"/>
  <c r="P115" i="9"/>
  <c r="O115" i="9"/>
  <c r="P114" i="9"/>
  <c r="O114" i="9"/>
  <c r="P113" i="9"/>
  <c r="O113" i="9"/>
  <c r="P112" i="9"/>
  <c r="O112" i="9"/>
  <c r="P111" i="9"/>
  <c r="O111" i="9"/>
  <c r="P110" i="9"/>
  <c r="O110" i="9"/>
  <c r="P109" i="9"/>
  <c r="O109" i="9"/>
  <c r="P108" i="9"/>
  <c r="O108" i="9"/>
  <c r="P107" i="9"/>
  <c r="O107" i="9"/>
  <c r="P106" i="9"/>
  <c r="O106" i="9"/>
  <c r="P105" i="9"/>
  <c r="O105" i="9"/>
  <c r="P84" i="9"/>
  <c r="O84" i="9"/>
  <c r="P83" i="9"/>
  <c r="O83" i="9"/>
  <c r="P82" i="9"/>
  <c r="O82" i="9"/>
  <c r="P81" i="9"/>
  <c r="O81" i="9"/>
  <c r="P80" i="9"/>
  <c r="O80" i="9"/>
  <c r="P79" i="9"/>
  <c r="O79" i="9"/>
  <c r="P78" i="9"/>
  <c r="O78" i="9"/>
  <c r="P77" i="9"/>
  <c r="O77" i="9"/>
  <c r="P76" i="9"/>
  <c r="O76" i="9"/>
  <c r="P75" i="9"/>
  <c r="O75" i="9"/>
  <c r="P74" i="9"/>
  <c r="O74" i="9"/>
  <c r="P73" i="9"/>
  <c r="O73" i="9"/>
  <c r="P72" i="9"/>
  <c r="O72" i="9"/>
  <c r="P71" i="9"/>
  <c r="O71" i="9"/>
  <c r="P70" i="9"/>
  <c r="O70" i="9"/>
  <c r="P69" i="9"/>
  <c r="O69" i="9"/>
  <c r="P68" i="9"/>
  <c r="O68" i="9"/>
  <c r="P67" i="9"/>
  <c r="O67" i="9"/>
  <c r="P66" i="9"/>
  <c r="O66" i="9"/>
  <c r="P65" i="9"/>
  <c r="O65" i="9"/>
  <c r="P64" i="9"/>
  <c r="O64" i="9"/>
  <c r="P63" i="9"/>
  <c r="O63" i="9"/>
  <c r="P62" i="9"/>
  <c r="O62" i="9"/>
  <c r="P61" i="9"/>
  <c r="O61" i="9"/>
  <c r="P60" i="9"/>
  <c r="O60" i="9"/>
  <c r="P59" i="9"/>
  <c r="O59" i="9"/>
  <c r="P58" i="9"/>
  <c r="O58" i="9"/>
  <c r="P57" i="9"/>
  <c r="O5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4" i="9"/>
  <c r="O14" i="9"/>
  <c r="P13" i="9"/>
  <c r="O13" i="9"/>
  <c r="P12" i="9"/>
  <c r="O12" i="9"/>
  <c r="P11" i="9"/>
  <c r="O11" i="9"/>
  <c r="P10" i="9"/>
  <c r="O10" i="9"/>
  <c r="P9" i="9"/>
  <c r="O9" i="8"/>
  <c r="P887" i="8"/>
  <c r="O887" i="8"/>
  <c r="P886" i="8"/>
  <c r="O886" i="8"/>
  <c r="P885" i="8"/>
  <c r="O885" i="8"/>
  <c r="P884" i="8"/>
  <c r="O884" i="8"/>
  <c r="P883" i="8"/>
  <c r="O883" i="8"/>
  <c r="P882" i="8"/>
  <c r="O882" i="8"/>
  <c r="P881" i="8"/>
  <c r="O881" i="8"/>
  <c r="P880" i="8"/>
  <c r="O880" i="8"/>
  <c r="P879" i="8"/>
  <c r="O879" i="8"/>
  <c r="P878" i="8"/>
  <c r="O878" i="8"/>
  <c r="P877" i="8"/>
  <c r="O877" i="8"/>
  <c r="P876" i="8"/>
  <c r="O876" i="8"/>
  <c r="P875" i="8"/>
  <c r="O875" i="8"/>
  <c r="P874" i="8"/>
  <c r="O874" i="8"/>
  <c r="P873" i="8"/>
  <c r="O873" i="8"/>
  <c r="P872" i="8"/>
  <c r="O872" i="8"/>
  <c r="P871" i="8"/>
  <c r="O871" i="8"/>
  <c r="P870" i="8"/>
  <c r="O870" i="8"/>
  <c r="P869" i="8"/>
  <c r="O869" i="8"/>
  <c r="P868" i="8"/>
  <c r="O868" i="8"/>
  <c r="P867" i="8"/>
  <c r="O867" i="8"/>
  <c r="P866" i="8"/>
  <c r="O866" i="8"/>
  <c r="P865" i="8"/>
  <c r="O865" i="8"/>
  <c r="P864" i="8"/>
  <c r="O864" i="8"/>
  <c r="P863" i="8"/>
  <c r="O863" i="8"/>
  <c r="P862" i="8"/>
  <c r="O862" i="8"/>
  <c r="P861" i="8"/>
  <c r="O861" i="8"/>
  <c r="P860" i="8"/>
  <c r="O860" i="8"/>
  <c r="P859" i="8"/>
  <c r="O859" i="8"/>
  <c r="P858" i="8"/>
  <c r="O858" i="8"/>
  <c r="P857" i="8"/>
  <c r="O857" i="8"/>
  <c r="P855" i="8"/>
  <c r="O855" i="8"/>
  <c r="P854" i="8"/>
  <c r="O854" i="8"/>
  <c r="P853" i="8"/>
  <c r="O853" i="8"/>
  <c r="P852" i="8"/>
  <c r="O852" i="8"/>
  <c r="P851" i="8"/>
  <c r="O851" i="8"/>
  <c r="P850" i="8"/>
  <c r="O850" i="8"/>
  <c r="P849" i="8"/>
  <c r="O849" i="8"/>
  <c r="P848" i="8"/>
  <c r="O848" i="8"/>
  <c r="O797" i="8"/>
  <c r="P827" i="8"/>
  <c r="O827" i="8"/>
  <c r="P826" i="8"/>
  <c r="O826" i="8"/>
  <c r="P825" i="8"/>
  <c r="O825" i="8"/>
  <c r="P824" i="8"/>
  <c r="O824" i="8"/>
  <c r="P823" i="8"/>
  <c r="O823" i="8"/>
  <c r="P822" i="8"/>
  <c r="O822" i="8"/>
  <c r="P821" i="8"/>
  <c r="O821" i="8"/>
  <c r="P820" i="8"/>
  <c r="O820" i="8"/>
  <c r="P819" i="8"/>
  <c r="O819" i="8"/>
  <c r="P818" i="8"/>
  <c r="O818" i="8"/>
  <c r="P817" i="8"/>
  <c r="O817" i="8"/>
  <c r="P816" i="8"/>
  <c r="O816" i="8"/>
  <c r="P815" i="8"/>
  <c r="O815" i="8"/>
  <c r="P814" i="8"/>
  <c r="O814" i="8"/>
  <c r="P813" i="8"/>
  <c r="O813" i="8"/>
  <c r="P812" i="8"/>
  <c r="O812" i="8"/>
  <c r="P811" i="8"/>
  <c r="O811" i="8"/>
  <c r="P810" i="8"/>
  <c r="O810" i="8"/>
  <c r="P809" i="8"/>
  <c r="O809" i="8"/>
  <c r="P808" i="8"/>
  <c r="O808" i="8"/>
  <c r="P807" i="8"/>
  <c r="O807" i="8"/>
  <c r="P806" i="8"/>
  <c r="O806" i="8"/>
  <c r="P805" i="8"/>
  <c r="O805" i="8"/>
  <c r="P804" i="8"/>
  <c r="O804" i="8"/>
  <c r="P803" i="8"/>
  <c r="O803" i="8"/>
  <c r="P802" i="8"/>
  <c r="O802" i="8"/>
  <c r="P801" i="8"/>
  <c r="O801" i="8"/>
  <c r="P800" i="8"/>
  <c r="O800" i="8"/>
  <c r="P799" i="8"/>
  <c r="O799" i="8"/>
  <c r="P798" i="8"/>
  <c r="O798" i="8"/>
  <c r="P797" i="8"/>
  <c r="P795" i="8"/>
  <c r="O795" i="8"/>
  <c r="P794" i="8"/>
  <c r="O794" i="8"/>
  <c r="P793" i="8"/>
  <c r="O793" i="8"/>
  <c r="P792" i="8"/>
  <c r="O792" i="8"/>
  <c r="P791" i="8"/>
  <c r="O791" i="8"/>
  <c r="P790" i="8"/>
  <c r="O790" i="8"/>
  <c r="P789" i="8"/>
  <c r="O789" i="8"/>
  <c r="P788" i="8"/>
  <c r="O788" i="8"/>
  <c r="P767" i="8"/>
  <c r="O767" i="8"/>
  <c r="P766" i="8"/>
  <c r="O766" i="8"/>
  <c r="P765" i="8"/>
  <c r="O765" i="8"/>
  <c r="P764" i="8"/>
  <c r="O764" i="8"/>
  <c r="P763" i="8"/>
  <c r="O763" i="8"/>
  <c r="P762" i="8"/>
  <c r="O762" i="8"/>
  <c r="P761" i="8"/>
  <c r="O761" i="8"/>
  <c r="P760" i="8"/>
  <c r="O760" i="8"/>
  <c r="P759" i="8"/>
  <c r="O759" i="8"/>
  <c r="P758" i="8"/>
  <c r="O758" i="8"/>
  <c r="P757" i="8"/>
  <c r="O757" i="8"/>
  <c r="P756" i="8"/>
  <c r="O756" i="8"/>
  <c r="P755" i="8"/>
  <c r="O755" i="8"/>
  <c r="P754" i="8"/>
  <c r="O754" i="8"/>
  <c r="P753" i="8"/>
  <c r="O753" i="8"/>
  <c r="P752" i="8"/>
  <c r="O752" i="8"/>
  <c r="P751" i="8"/>
  <c r="O751" i="8"/>
  <c r="P750" i="8"/>
  <c r="O750" i="8"/>
  <c r="P749" i="8"/>
  <c r="O749" i="8"/>
  <c r="P748" i="8"/>
  <c r="O748" i="8"/>
  <c r="P747" i="8"/>
  <c r="O747" i="8"/>
  <c r="P746" i="8"/>
  <c r="O746" i="8"/>
  <c r="P745" i="8"/>
  <c r="O745" i="8"/>
  <c r="P744" i="8"/>
  <c r="O744" i="8"/>
  <c r="P743" i="8"/>
  <c r="O743" i="8"/>
  <c r="P742" i="8"/>
  <c r="O742" i="8"/>
  <c r="P741" i="8"/>
  <c r="O741" i="8"/>
  <c r="P740" i="8"/>
  <c r="O740" i="8"/>
  <c r="P739" i="8"/>
  <c r="O739" i="8"/>
  <c r="P738" i="8"/>
  <c r="O738" i="8"/>
  <c r="P737" i="8"/>
  <c r="O737" i="8"/>
  <c r="P735" i="8"/>
  <c r="O735" i="8"/>
  <c r="P734" i="8"/>
  <c r="O734" i="8"/>
  <c r="P733" i="8"/>
  <c r="O733" i="8"/>
  <c r="P732" i="8"/>
  <c r="O732" i="8"/>
  <c r="P731" i="8"/>
  <c r="O731" i="8"/>
  <c r="P730" i="8"/>
  <c r="O730" i="8"/>
  <c r="P729" i="8"/>
  <c r="O729" i="8"/>
  <c r="P728" i="8"/>
  <c r="O728" i="8"/>
  <c r="P707" i="8"/>
  <c r="O707" i="8"/>
  <c r="P706" i="8"/>
  <c r="O706" i="8"/>
  <c r="P705" i="8"/>
  <c r="O705" i="8"/>
  <c r="P704" i="8"/>
  <c r="O704" i="8"/>
  <c r="P703" i="8"/>
  <c r="O703" i="8"/>
  <c r="P702" i="8"/>
  <c r="O702" i="8"/>
  <c r="P701" i="8"/>
  <c r="O701" i="8"/>
  <c r="P700" i="8"/>
  <c r="O700" i="8"/>
  <c r="P699" i="8"/>
  <c r="O699" i="8"/>
  <c r="P698" i="8"/>
  <c r="O698" i="8"/>
  <c r="P697" i="8"/>
  <c r="O697" i="8"/>
  <c r="P696" i="8"/>
  <c r="O696" i="8"/>
  <c r="P695" i="8"/>
  <c r="O695" i="8"/>
  <c r="P694" i="8"/>
  <c r="O694" i="8"/>
  <c r="P693" i="8"/>
  <c r="O693" i="8"/>
  <c r="P692" i="8"/>
  <c r="O692" i="8"/>
  <c r="P691" i="8"/>
  <c r="O691" i="8"/>
  <c r="P690" i="8"/>
  <c r="O690" i="8"/>
  <c r="P689" i="8"/>
  <c r="O689" i="8"/>
  <c r="P688" i="8"/>
  <c r="O688" i="8"/>
  <c r="P687" i="8"/>
  <c r="O687" i="8"/>
  <c r="P686" i="8"/>
  <c r="O686" i="8"/>
  <c r="P685" i="8"/>
  <c r="O685" i="8"/>
  <c r="P684" i="8"/>
  <c r="O684" i="8"/>
  <c r="P683" i="8"/>
  <c r="O683" i="8"/>
  <c r="P682" i="8"/>
  <c r="O682" i="8"/>
  <c r="P681" i="8"/>
  <c r="O681" i="8"/>
  <c r="P680" i="8"/>
  <c r="O680" i="8"/>
  <c r="P679" i="8"/>
  <c r="O679" i="8"/>
  <c r="P678" i="8"/>
  <c r="O678" i="8"/>
  <c r="P677" i="8"/>
  <c r="O677" i="8"/>
  <c r="P675" i="8"/>
  <c r="O675" i="8"/>
  <c r="P674" i="8"/>
  <c r="O674" i="8"/>
  <c r="P673" i="8"/>
  <c r="O673" i="8"/>
  <c r="P672" i="8"/>
  <c r="O672" i="8"/>
  <c r="P671" i="8"/>
  <c r="O671" i="8"/>
  <c r="P670" i="8"/>
  <c r="O670" i="8"/>
  <c r="P669" i="8"/>
  <c r="O669" i="8"/>
  <c r="P668" i="8"/>
  <c r="O668" i="8"/>
  <c r="P647" i="8"/>
  <c r="O647" i="8"/>
  <c r="P646" i="8"/>
  <c r="O646" i="8"/>
  <c r="P645" i="8"/>
  <c r="O645" i="8"/>
  <c r="P644" i="8"/>
  <c r="O644" i="8"/>
  <c r="P643" i="8"/>
  <c r="O643" i="8"/>
  <c r="P642" i="8"/>
  <c r="O642" i="8"/>
  <c r="P641" i="8"/>
  <c r="O641" i="8"/>
  <c r="P640" i="8"/>
  <c r="O640" i="8"/>
  <c r="P639" i="8"/>
  <c r="O639" i="8"/>
  <c r="P638" i="8"/>
  <c r="O638" i="8"/>
  <c r="P637" i="8"/>
  <c r="O637" i="8"/>
  <c r="P636" i="8"/>
  <c r="O636" i="8"/>
  <c r="P635" i="8"/>
  <c r="O635" i="8"/>
  <c r="P634" i="8"/>
  <c r="O634" i="8"/>
  <c r="P633" i="8"/>
  <c r="O633" i="8"/>
  <c r="P632" i="8"/>
  <c r="O632" i="8"/>
  <c r="P631" i="8"/>
  <c r="O631" i="8"/>
  <c r="P630" i="8"/>
  <c r="O630" i="8"/>
  <c r="P629" i="8"/>
  <c r="O629" i="8"/>
  <c r="P628" i="8"/>
  <c r="O628" i="8"/>
  <c r="P627" i="8"/>
  <c r="O627" i="8"/>
  <c r="P626" i="8"/>
  <c r="O626" i="8"/>
  <c r="P625" i="8"/>
  <c r="O625" i="8"/>
  <c r="P624" i="8"/>
  <c r="O624" i="8"/>
  <c r="P623" i="8"/>
  <c r="O623" i="8"/>
  <c r="P622" i="8"/>
  <c r="O622" i="8"/>
  <c r="P621" i="8"/>
  <c r="O621" i="8"/>
  <c r="P620" i="8"/>
  <c r="O620" i="8"/>
  <c r="P619" i="8"/>
  <c r="O619" i="8"/>
  <c r="P618" i="8"/>
  <c r="O618" i="8"/>
  <c r="P617" i="8"/>
  <c r="O617" i="8"/>
  <c r="P615" i="8"/>
  <c r="O615" i="8"/>
  <c r="P614" i="8"/>
  <c r="O614" i="8"/>
  <c r="P613" i="8"/>
  <c r="O613" i="8"/>
  <c r="P612" i="8"/>
  <c r="O612" i="8"/>
  <c r="P611" i="8"/>
  <c r="O611" i="8"/>
  <c r="P610" i="8"/>
  <c r="O610" i="8"/>
  <c r="P609" i="8"/>
  <c r="O609" i="8"/>
  <c r="P608" i="8"/>
  <c r="O608" i="8"/>
  <c r="P587" i="8"/>
  <c r="O587" i="8"/>
  <c r="P586" i="8"/>
  <c r="O586" i="8"/>
  <c r="P585" i="8"/>
  <c r="O585" i="8"/>
  <c r="P584" i="8"/>
  <c r="O584" i="8"/>
  <c r="P583" i="8"/>
  <c r="O583" i="8"/>
  <c r="P582" i="8"/>
  <c r="O582" i="8"/>
  <c r="P581" i="8"/>
  <c r="O581" i="8"/>
  <c r="P580" i="8"/>
  <c r="O580" i="8"/>
  <c r="P579" i="8"/>
  <c r="O579" i="8"/>
  <c r="P578" i="8"/>
  <c r="O578" i="8"/>
  <c r="P577" i="8"/>
  <c r="O577" i="8"/>
  <c r="P576" i="8"/>
  <c r="O576" i="8"/>
  <c r="P575" i="8"/>
  <c r="O575" i="8"/>
  <c r="P574" i="8"/>
  <c r="O574" i="8"/>
  <c r="P573" i="8"/>
  <c r="O573" i="8"/>
  <c r="P572" i="8"/>
  <c r="O572" i="8"/>
  <c r="P571" i="8"/>
  <c r="O571" i="8"/>
  <c r="P570" i="8"/>
  <c r="O570" i="8"/>
  <c r="P569" i="8"/>
  <c r="O569" i="8"/>
  <c r="P568" i="8"/>
  <c r="O568" i="8"/>
  <c r="P567" i="8"/>
  <c r="O567" i="8"/>
  <c r="P566" i="8"/>
  <c r="O566" i="8"/>
  <c r="P565" i="8"/>
  <c r="O565" i="8"/>
  <c r="P564" i="8"/>
  <c r="O564" i="8"/>
  <c r="P563" i="8"/>
  <c r="O563" i="8"/>
  <c r="P562" i="8"/>
  <c r="O562" i="8"/>
  <c r="P561" i="8"/>
  <c r="O561" i="8"/>
  <c r="P560" i="8"/>
  <c r="O560" i="8"/>
  <c r="P559" i="8"/>
  <c r="O559" i="8"/>
  <c r="P558" i="8"/>
  <c r="O558" i="8"/>
  <c r="P557" i="8"/>
  <c r="O557" i="8"/>
  <c r="P555" i="8"/>
  <c r="O555" i="8"/>
  <c r="P554" i="8"/>
  <c r="O554" i="8"/>
  <c r="P553" i="8"/>
  <c r="O553" i="8"/>
  <c r="P552" i="8"/>
  <c r="O552" i="8"/>
  <c r="P551" i="8"/>
  <c r="O551" i="8"/>
  <c r="P550" i="8"/>
  <c r="O550" i="8"/>
  <c r="P549" i="8"/>
  <c r="O549" i="8"/>
  <c r="P548" i="8"/>
  <c r="O548" i="8"/>
  <c r="P527" i="8"/>
  <c r="O527" i="8"/>
  <c r="P526" i="8"/>
  <c r="O526" i="8"/>
  <c r="P525" i="8"/>
  <c r="O525" i="8"/>
  <c r="P524" i="8"/>
  <c r="O524" i="8"/>
  <c r="P523" i="8"/>
  <c r="O523" i="8"/>
  <c r="P522" i="8"/>
  <c r="O522" i="8"/>
  <c r="P521" i="8"/>
  <c r="O521" i="8"/>
  <c r="P520" i="8"/>
  <c r="O520" i="8"/>
  <c r="P519" i="8"/>
  <c r="O519" i="8"/>
  <c r="P518" i="8"/>
  <c r="O518" i="8"/>
  <c r="P517" i="8"/>
  <c r="O517" i="8"/>
  <c r="P516" i="8"/>
  <c r="O516" i="8"/>
  <c r="P515" i="8"/>
  <c r="O515" i="8"/>
  <c r="P514" i="8"/>
  <c r="O514" i="8"/>
  <c r="P513" i="8"/>
  <c r="O513" i="8"/>
  <c r="P512" i="8"/>
  <c r="O512" i="8"/>
  <c r="P511" i="8"/>
  <c r="O511" i="8"/>
  <c r="P510" i="8"/>
  <c r="O510" i="8"/>
  <c r="P509" i="8"/>
  <c r="O509" i="8"/>
  <c r="P508" i="8"/>
  <c r="O508" i="8"/>
  <c r="P507" i="8"/>
  <c r="O507" i="8"/>
  <c r="P506" i="8"/>
  <c r="O506" i="8"/>
  <c r="P505" i="8"/>
  <c r="O505" i="8"/>
  <c r="P504" i="8"/>
  <c r="O504" i="8"/>
  <c r="P503" i="8"/>
  <c r="O503" i="8"/>
  <c r="P502" i="8"/>
  <c r="O502" i="8"/>
  <c r="P501" i="8"/>
  <c r="O501" i="8"/>
  <c r="P500" i="8"/>
  <c r="O500" i="8"/>
  <c r="P499" i="8"/>
  <c r="O499" i="8"/>
  <c r="P498" i="8"/>
  <c r="O498" i="8"/>
  <c r="P497" i="8"/>
  <c r="O497" i="8"/>
  <c r="P495" i="8"/>
  <c r="O495" i="8"/>
  <c r="P494" i="8"/>
  <c r="O494" i="8"/>
  <c r="P493" i="8"/>
  <c r="O493" i="8"/>
  <c r="P492" i="8"/>
  <c r="O492" i="8"/>
  <c r="P491" i="8"/>
  <c r="O491" i="8"/>
  <c r="P490" i="8"/>
  <c r="O490" i="8"/>
  <c r="P489" i="8"/>
  <c r="O489" i="8"/>
  <c r="P488" i="8"/>
  <c r="O488" i="8"/>
  <c r="P467" i="8"/>
  <c r="O467" i="8"/>
  <c r="P466" i="8"/>
  <c r="O466" i="8"/>
  <c r="P465" i="8"/>
  <c r="O465" i="8"/>
  <c r="P464" i="8"/>
  <c r="O464" i="8"/>
  <c r="P463" i="8"/>
  <c r="O463" i="8"/>
  <c r="P462" i="8"/>
  <c r="O462" i="8"/>
  <c r="P461" i="8"/>
  <c r="O461" i="8"/>
  <c r="P460" i="8"/>
  <c r="O460" i="8"/>
  <c r="P459" i="8"/>
  <c r="O459" i="8"/>
  <c r="P458" i="8"/>
  <c r="O458" i="8"/>
  <c r="P457" i="8"/>
  <c r="O457" i="8"/>
  <c r="P456" i="8"/>
  <c r="O456" i="8"/>
  <c r="P455" i="8"/>
  <c r="O455" i="8"/>
  <c r="P454" i="8"/>
  <c r="O454" i="8"/>
  <c r="P453" i="8"/>
  <c r="O453" i="8"/>
  <c r="P452" i="8"/>
  <c r="O452" i="8"/>
  <c r="P451" i="8"/>
  <c r="O451" i="8"/>
  <c r="P450" i="8"/>
  <c r="O450" i="8"/>
  <c r="P449" i="8"/>
  <c r="O449" i="8"/>
  <c r="P448" i="8"/>
  <c r="O448" i="8"/>
  <c r="P447" i="8"/>
  <c r="O447" i="8"/>
  <c r="P446" i="8"/>
  <c r="O446" i="8"/>
  <c r="P445" i="8"/>
  <c r="O445" i="8"/>
  <c r="P444" i="8"/>
  <c r="O444" i="8"/>
  <c r="P443" i="8"/>
  <c r="O443" i="8"/>
  <c r="P442" i="8"/>
  <c r="O442" i="8"/>
  <c r="P441" i="8"/>
  <c r="O441" i="8"/>
  <c r="P440" i="8"/>
  <c r="O440" i="8"/>
  <c r="P439" i="8"/>
  <c r="O439" i="8"/>
  <c r="P438" i="8"/>
  <c r="O438" i="8"/>
  <c r="P437" i="8"/>
  <c r="O437" i="8"/>
  <c r="P435" i="8"/>
  <c r="O435" i="8"/>
  <c r="P434" i="8"/>
  <c r="O434" i="8"/>
  <c r="P433" i="8"/>
  <c r="O433" i="8"/>
  <c r="P432" i="8"/>
  <c r="O432" i="8"/>
  <c r="P431" i="8"/>
  <c r="O431" i="8"/>
  <c r="P430" i="8"/>
  <c r="O430" i="8"/>
  <c r="P429" i="8"/>
  <c r="O429" i="8"/>
  <c r="P428" i="8"/>
  <c r="O428" i="8"/>
  <c r="P407" i="8"/>
  <c r="O407" i="8"/>
  <c r="P406" i="8"/>
  <c r="O406" i="8"/>
  <c r="P405" i="8"/>
  <c r="O405" i="8"/>
  <c r="P404" i="8"/>
  <c r="O404" i="8"/>
  <c r="P403" i="8"/>
  <c r="O403" i="8"/>
  <c r="P402" i="8"/>
  <c r="O402" i="8"/>
  <c r="P401" i="8"/>
  <c r="O401" i="8"/>
  <c r="P400" i="8"/>
  <c r="O400" i="8"/>
  <c r="P399" i="8"/>
  <c r="O399" i="8"/>
  <c r="P398" i="8"/>
  <c r="O398" i="8"/>
  <c r="P397" i="8"/>
  <c r="O397" i="8"/>
  <c r="P396" i="8"/>
  <c r="O396" i="8"/>
  <c r="P395" i="8"/>
  <c r="O395" i="8"/>
  <c r="P394" i="8"/>
  <c r="O394" i="8"/>
  <c r="P393" i="8"/>
  <c r="O393" i="8"/>
  <c r="P392" i="8"/>
  <c r="O392" i="8"/>
  <c r="P391" i="8"/>
  <c r="O391" i="8"/>
  <c r="P390" i="8"/>
  <c r="O390" i="8"/>
  <c r="P389" i="8"/>
  <c r="O389" i="8"/>
  <c r="P388" i="8"/>
  <c r="O388" i="8"/>
  <c r="P387" i="8"/>
  <c r="O387" i="8"/>
  <c r="P386" i="8"/>
  <c r="O386" i="8"/>
  <c r="P385" i="8"/>
  <c r="O385" i="8"/>
  <c r="P384" i="8"/>
  <c r="O384" i="8"/>
  <c r="P383" i="8"/>
  <c r="O383" i="8"/>
  <c r="P382" i="8"/>
  <c r="O382" i="8"/>
  <c r="P381" i="8"/>
  <c r="O381" i="8"/>
  <c r="P380" i="8"/>
  <c r="O380" i="8"/>
  <c r="P379" i="8"/>
  <c r="O379" i="8"/>
  <c r="P378" i="8"/>
  <c r="O378" i="8"/>
  <c r="P377" i="8"/>
  <c r="O377" i="8"/>
  <c r="P375" i="8"/>
  <c r="O375" i="8"/>
  <c r="P374" i="8"/>
  <c r="O374" i="8"/>
  <c r="P373" i="8"/>
  <c r="O373" i="8"/>
  <c r="P372" i="8"/>
  <c r="O372" i="8"/>
  <c r="P371" i="8"/>
  <c r="O371" i="8"/>
  <c r="P370" i="8"/>
  <c r="O370" i="8"/>
  <c r="P369" i="8"/>
  <c r="O369" i="8"/>
  <c r="P368" i="8"/>
  <c r="O368" i="8"/>
  <c r="P347" i="8"/>
  <c r="O347" i="8"/>
  <c r="P346" i="8"/>
  <c r="O346" i="8"/>
  <c r="P345" i="8"/>
  <c r="O345" i="8"/>
  <c r="P344" i="8"/>
  <c r="O344" i="8"/>
  <c r="P343" i="8"/>
  <c r="O343" i="8"/>
  <c r="P342" i="8"/>
  <c r="O342" i="8"/>
  <c r="P341" i="8"/>
  <c r="O341" i="8"/>
  <c r="P340" i="8"/>
  <c r="O340" i="8"/>
  <c r="P339" i="8"/>
  <c r="O339" i="8"/>
  <c r="P338" i="8"/>
  <c r="O338" i="8"/>
  <c r="P337" i="8"/>
  <c r="O337" i="8"/>
  <c r="P336" i="8"/>
  <c r="O336" i="8"/>
  <c r="P335" i="8"/>
  <c r="O335" i="8"/>
  <c r="P334" i="8"/>
  <c r="O334" i="8"/>
  <c r="P333" i="8"/>
  <c r="O333" i="8"/>
  <c r="P332" i="8"/>
  <c r="O332" i="8"/>
  <c r="P331" i="8"/>
  <c r="O331" i="8"/>
  <c r="P330" i="8"/>
  <c r="O330" i="8"/>
  <c r="P329" i="8"/>
  <c r="O329" i="8"/>
  <c r="P328" i="8"/>
  <c r="O328" i="8"/>
  <c r="P327" i="8"/>
  <c r="O327" i="8"/>
  <c r="P326" i="8"/>
  <c r="O326" i="8"/>
  <c r="P325" i="8"/>
  <c r="O325" i="8"/>
  <c r="P324" i="8"/>
  <c r="O324" i="8"/>
  <c r="P323" i="8"/>
  <c r="O323" i="8"/>
  <c r="P322" i="8"/>
  <c r="O322" i="8"/>
  <c r="P321" i="8"/>
  <c r="O321" i="8"/>
  <c r="P320" i="8"/>
  <c r="O320" i="8"/>
  <c r="P319" i="8"/>
  <c r="O319" i="8"/>
  <c r="P318" i="8"/>
  <c r="O318" i="8"/>
  <c r="P317" i="8"/>
  <c r="O317" i="8"/>
  <c r="P315" i="8"/>
  <c r="O315" i="8"/>
  <c r="P314" i="8"/>
  <c r="O314" i="8"/>
  <c r="P313" i="8"/>
  <c r="O313" i="8"/>
  <c r="P312" i="8"/>
  <c r="O312" i="8"/>
  <c r="P311" i="8"/>
  <c r="O311" i="8"/>
  <c r="P310" i="8"/>
  <c r="O310" i="8"/>
  <c r="P309" i="8"/>
  <c r="O309" i="8"/>
  <c r="P308" i="8"/>
  <c r="O308" i="8"/>
  <c r="P287" i="8"/>
  <c r="O287" i="8"/>
  <c r="P286" i="8"/>
  <c r="O286" i="8"/>
  <c r="P285" i="8"/>
  <c r="O285" i="8"/>
  <c r="P284" i="8"/>
  <c r="O284" i="8"/>
  <c r="P283" i="8"/>
  <c r="O283" i="8"/>
  <c r="P282" i="8"/>
  <c r="O282" i="8"/>
  <c r="P281" i="8"/>
  <c r="O281" i="8"/>
  <c r="P280" i="8"/>
  <c r="O280" i="8"/>
  <c r="P279" i="8"/>
  <c r="O279" i="8"/>
  <c r="P278" i="8"/>
  <c r="O278" i="8"/>
  <c r="P277" i="8"/>
  <c r="O277" i="8"/>
  <c r="P276" i="8"/>
  <c r="O276" i="8"/>
  <c r="P275" i="8"/>
  <c r="O275" i="8"/>
  <c r="P274" i="8"/>
  <c r="O274" i="8"/>
  <c r="P273" i="8"/>
  <c r="O273" i="8"/>
  <c r="P272" i="8"/>
  <c r="O272" i="8"/>
  <c r="P271" i="8"/>
  <c r="O271" i="8"/>
  <c r="P270" i="8"/>
  <c r="O270" i="8"/>
  <c r="P269" i="8"/>
  <c r="O269" i="8"/>
  <c r="P268" i="8"/>
  <c r="O268" i="8"/>
  <c r="P267" i="8"/>
  <c r="O267" i="8"/>
  <c r="P266" i="8"/>
  <c r="O266" i="8"/>
  <c r="P265" i="8"/>
  <c r="O265" i="8"/>
  <c r="P264" i="8"/>
  <c r="O264" i="8"/>
  <c r="P263" i="8"/>
  <c r="O263" i="8"/>
  <c r="P262" i="8"/>
  <c r="O262" i="8"/>
  <c r="P261" i="8"/>
  <c r="O261" i="8"/>
  <c r="P260" i="8"/>
  <c r="O260" i="8"/>
  <c r="P259" i="8"/>
  <c r="O259" i="8"/>
  <c r="P258" i="8"/>
  <c r="O258" i="8"/>
  <c r="P257" i="8"/>
  <c r="O257" i="8"/>
  <c r="P255" i="8"/>
  <c r="O255" i="8"/>
  <c r="P254" i="8"/>
  <c r="O254" i="8"/>
  <c r="P253" i="8"/>
  <c r="O253" i="8"/>
  <c r="P252" i="8"/>
  <c r="O252" i="8"/>
  <c r="P251" i="8"/>
  <c r="O251" i="8"/>
  <c r="P250" i="8"/>
  <c r="O250" i="8"/>
  <c r="P249" i="8"/>
  <c r="O249" i="8"/>
  <c r="P248" i="8"/>
  <c r="O248" i="8"/>
  <c r="P227" i="8"/>
  <c r="O227" i="8"/>
  <c r="P226" i="8"/>
  <c r="O226" i="8"/>
  <c r="P225" i="8"/>
  <c r="O225" i="8"/>
  <c r="P224" i="8"/>
  <c r="O224" i="8"/>
  <c r="P223" i="8"/>
  <c r="O223" i="8"/>
  <c r="P222" i="8"/>
  <c r="O222" i="8"/>
  <c r="P221" i="8"/>
  <c r="O221" i="8"/>
  <c r="P220" i="8"/>
  <c r="O220" i="8"/>
  <c r="P219" i="8"/>
  <c r="O219" i="8"/>
  <c r="P218" i="8"/>
  <c r="O218" i="8"/>
  <c r="P217" i="8"/>
  <c r="O217" i="8"/>
  <c r="P216" i="8"/>
  <c r="O216" i="8"/>
  <c r="P215" i="8"/>
  <c r="O215" i="8"/>
  <c r="P214" i="8"/>
  <c r="O214" i="8"/>
  <c r="P213" i="8"/>
  <c r="O213" i="8"/>
  <c r="P212" i="8"/>
  <c r="O212" i="8"/>
  <c r="P211" i="8"/>
  <c r="O211" i="8"/>
  <c r="P210" i="8"/>
  <c r="O210" i="8"/>
  <c r="P209" i="8"/>
  <c r="O209" i="8"/>
  <c r="P208" i="8"/>
  <c r="O208" i="8"/>
  <c r="P207" i="8"/>
  <c r="O207" i="8"/>
  <c r="P206" i="8"/>
  <c r="O206" i="8"/>
  <c r="P205" i="8"/>
  <c r="O205" i="8"/>
  <c r="P204" i="8"/>
  <c r="O204" i="8"/>
  <c r="P203" i="8"/>
  <c r="O203" i="8"/>
  <c r="P202" i="8"/>
  <c r="O202" i="8"/>
  <c r="P201" i="8"/>
  <c r="O201" i="8"/>
  <c r="P200" i="8"/>
  <c r="O200" i="8"/>
  <c r="P199" i="8"/>
  <c r="O199" i="8"/>
  <c r="P198" i="8"/>
  <c r="O198" i="8"/>
  <c r="P197" i="8"/>
  <c r="O197" i="8"/>
  <c r="P195" i="8"/>
  <c r="O195" i="8"/>
  <c r="P194" i="8"/>
  <c r="O194" i="8"/>
  <c r="P193" i="8"/>
  <c r="O193" i="8"/>
  <c r="P192" i="8"/>
  <c r="O192" i="8"/>
  <c r="P191" i="8"/>
  <c r="O191" i="8"/>
  <c r="P190" i="8"/>
  <c r="O190" i="8"/>
  <c r="P189" i="8"/>
  <c r="O189" i="8"/>
  <c r="P188" i="8"/>
  <c r="O188" i="8"/>
  <c r="P167" i="8"/>
  <c r="O167" i="8"/>
  <c r="P166" i="8"/>
  <c r="O166" i="8"/>
  <c r="P165" i="8"/>
  <c r="O165" i="8"/>
  <c r="P164" i="8"/>
  <c r="O164" i="8"/>
  <c r="P163" i="8"/>
  <c r="O163" i="8"/>
  <c r="P162" i="8"/>
  <c r="O162" i="8"/>
  <c r="P161" i="8"/>
  <c r="O161" i="8"/>
  <c r="P160" i="8"/>
  <c r="O160" i="8"/>
  <c r="P159" i="8"/>
  <c r="O159" i="8"/>
  <c r="P158" i="8"/>
  <c r="O158" i="8"/>
  <c r="P157" i="8"/>
  <c r="O157" i="8"/>
  <c r="P156" i="8"/>
  <c r="O156" i="8"/>
  <c r="P155" i="8"/>
  <c r="O155" i="8"/>
  <c r="P154" i="8"/>
  <c r="O154" i="8"/>
  <c r="P153" i="8"/>
  <c r="O153" i="8"/>
  <c r="P152" i="8"/>
  <c r="O152" i="8"/>
  <c r="P151" i="8"/>
  <c r="O151" i="8"/>
  <c r="P150" i="8"/>
  <c r="O150" i="8"/>
  <c r="P149" i="8"/>
  <c r="O149" i="8"/>
  <c r="P148" i="8"/>
  <c r="O148" i="8"/>
  <c r="P147" i="8"/>
  <c r="O147" i="8"/>
  <c r="P146" i="8"/>
  <c r="O146" i="8"/>
  <c r="P145" i="8"/>
  <c r="O145" i="8"/>
  <c r="P144" i="8"/>
  <c r="O144" i="8"/>
  <c r="P143" i="8"/>
  <c r="O143" i="8"/>
  <c r="P142" i="8"/>
  <c r="O142" i="8"/>
  <c r="P141" i="8"/>
  <c r="O141" i="8"/>
  <c r="P140" i="8"/>
  <c r="O140" i="8"/>
  <c r="P139" i="8"/>
  <c r="O139" i="8"/>
  <c r="P138" i="8"/>
  <c r="O138" i="8"/>
  <c r="P137" i="8"/>
  <c r="O137" i="8"/>
  <c r="P135" i="8"/>
  <c r="O135" i="8"/>
  <c r="P134" i="8"/>
  <c r="O134" i="8"/>
  <c r="P133" i="8"/>
  <c r="O133" i="8"/>
  <c r="P132" i="8"/>
  <c r="O132" i="8"/>
  <c r="P131" i="8"/>
  <c r="O131" i="8"/>
  <c r="P130" i="8"/>
  <c r="O130" i="8"/>
  <c r="P129" i="8"/>
  <c r="O129" i="8"/>
  <c r="P128" i="8"/>
  <c r="O128" i="8"/>
  <c r="P107" i="8"/>
  <c r="O107" i="8"/>
  <c r="P106" i="8"/>
  <c r="O106" i="8"/>
  <c r="P105" i="8"/>
  <c r="O105" i="8"/>
  <c r="P104" i="8"/>
  <c r="O104" i="8"/>
  <c r="P103" i="8"/>
  <c r="O103" i="8"/>
  <c r="P102" i="8"/>
  <c r="O102" i="8"/>
  <c r="P101" i="8"/>
  <c r="O101" i="8"/>
  <c r="P100" i="8"/>
  <c r="O100" i="8"/>
  <c r="P99" i="8"/>
  <c r="O99" i="8"/>
  <c r="P98" i="8"/>
  <c r="O98" i="8"/>
  <c r="P97" i="8"/>
  <c r="O97" i="8"/>
  <c r="P96" i="8"/>
  <c r="O96" i="8"/>
  <c r="P95" i="8"/>
  <c r="O95" i="8"/>
  <c r="P94" i="8"/>
  <c r="O94" i="8"/>
  <c r="P93" i="8"/>
  <c r="O93" i="8"/>
  <c r="P92" i="8"/>
  <c r="O92" i="8"/>
  <c r="P91" i="8"/>
  <c r="O91" i="8"/>
  <c r="P90" i="8"/>
  <c r="O90" i="8"/>
  <c r="P89" i="8"/>
  <c r="O89" i="8"/>
  <c r="P88" i="8"/>
  <c r="O88" i="8"/>
  <c r="P87" i="8"/>
  <c r="O87" i="8"/>
  <c r="P86" i="8"/>
  <c r="O86" i="8"/>
  <c r="P85" i="8"/>
  <c r="O85" i="8"/>
  <c r="P84" i="8"/>
  <c r="O84" i="8"/>
  <c r="P83" i="8"/>
  <c r="O83" i="8"/>
  <c r="P82" i="8"/>
  <c r="O82" i="8"/>
  <c r="P81" i="8"/>
  <c r="O81" i="8"/>
  <c r="P80" i="8"/>
  <c r="O80" i="8"/>
  <c r="P79" i="8"/>
  <c r="O79" i="8"/>
  <c r="P78" i="8"/>
  <c r="O78" i="8"/>
  <c r="P77" i="8"/>
  <c r="O77" i="8"/>
  <c r="P75" i="8"/>
  <c r="O75" i="8"/>
  <c r="P74" i="8"/>
  <c r="O74" i="8"/>
  <c r="P73" i="8"/>
  <c r="O73" i="8"/>
  <c r="P72" i="8"/>
  <c r="O72" i="8"/>
  <c r="P71" i="8"/>
  <c r="O71" i="8"/>
  <c r="P70" i="8"/>
  <c r="O70" i="8"/>
  <c r="P69" i="8"/>
  <c r="O69" i="8"/>
  <c r="P68" i="8"/>
  <c r="O68" i="8"/>
  <c r="P48" i="8"/>
  <c r="O48" i="8"/>
  <c r="P47" i="8"/>
  <c r="O47" i="8"/>
  <c r="P46" i="8"/>
  <c r="O46" i="8"/>
  <c r="P45" i="8"/>
  <c r="O45" i="8"/>
  <c r="P44" i="8"/>
  <c r="O44" i="8"/>
  <c r="P43" i="8"/>
  <c r="O43" i="8"/>
  <c r="P42" i="8"/>
  <c r="O42" i="8"/>
  <c r="P41" i="8"/>
  <c r="O41" i="8"/>
  <c r="P40" i="8"/>
  <c r="O40" i="8"/>
  <c r="P39" i="8"/>
  <c r="O39" i="8"/>
  <c r="P38" i="8"/>
  <c r="O38" i="8"/>
  <c r="P37" i="8"/>
  <c r="O37" i="8"/>
  <c r="P36" i="8"/>
  <c r="O36" i="8"/>
  <c r="P35" i="8"/>
  <c r="O35" i="8"/>
  <c r="P34" i="8"/>
  <c r="O34" i="8"/>
  <c r="P33" i="8"/>
  <c r="O33" i="8"/>
  <c r="P32" i="8"/>
  <c r="O32" i="8"/>
  <c r="P31" i="8"/>
  <c r="O31" i="8"/>
  <c r="P30" i="8"/>
  <c r="O30" i="8"/>
  <c r="P29" i="8"/>
  <c r="O29" i="8"/>
  <c r="P28" i="8"/>
  <c r="O28" i="8"/>
  <c r="P27" i="8"/>
  <c r="O27" i="8"/>
  <c r="P26" i="8"/>
  <c r="O26" i="8"/>
  <c r="P25" i="8"/>
  <c r="O25" i="8"/>
  <c r="P24" i="8"/>
  <c r="O24" i="8"/>
  <c r="P23" i="8"/>
  <c r="O23" i="8"/>
  <c r="P22" i="8"/>
  <c r="O22" i="8"/>
  <c r="P21" i="8"/>
  <c r="O21" i="8"/>
  <c r="AD21" i="8" s="1"/>
  <c r="P20" i="8"/>
  <c r="O20" i="8"/>
  <c r="AG20" i="8" s="1"/>
  <c r="P19" i="8"/>
  <c r="O19" i="8"/>
  <c r="P18" i="8"/>
  <c r="O18" i="8"/>
  <c r="P16" i="8"/>
  <c r="O16" i="8"/>
  <c r="P15" i="8"/>
  <c r="O15" i="8"/>
  <c r="P14" i="8"/>
  <c r="O14" i="8"/>
  <c r="P13" i="8"/>
  <c r="O13" i="8"/>
  <c r="P12" i="8"/>
  <c r="O12" i="8"/>
  <c r="P11" i="8"/>
  <c r="O11" i="8"/>
  <c r="P10" i="8"/>
  <c r="O10" i="8"/>
  <c r="P9" i="8"/>
  <c r="O9" i="6"/>
  <c r="P754" i="6"/>
  <c r="O754" i="6"/>
  <c r="P753" i="6"/>
  <c r="O753" i="6"/>
  <c r="P752" i="6"/>
  <c r="O752" i="6"/>
  <c r="P751" i="6"/>
  <c r="O751" i="6"/>
  <c r="P750" i="6"/>
  <c r="O750" i="6"/>
  <c r="P749" i="6"/>
  <c r="O749" i="6"/>
  <c r="P748" i="6"/>
  <c r="O748" i="6"/>
  <c r="P747" i="6"/>
  <c r="O747" i="6"/>
  <c r="P746" i="6"/>
  <c r="O746" i="6"/>
  <c r="P745" i="6"/>
  <c r="O745" i="6"/>
  <c r="P744" i="6"/>
  <c r="O744" i="6"/>
  <c r="P743" i="6"/>
  <c r="O743" i="6"/>
  <c r="P742" i="6"/>
  <c r="O742" i="6"/>
  <c r="P741" i="6"/>
  <c r="O741" i="6"/>
  <c r="P740" i="6"/>
  <c r="O740" i="6"/>
  <c r="P739" i="6"/>
  <c r="O739" i="6"/>
  <c r="P738" i="6"/>
  <c r="O738" i="6"/>
  <c r="P737" i="6"/>
  <c r="O737" i="6"/>
  <c r="P736" i="6"/>
  <c r="O736" i="6"/>
  <c r="P735" i="6"/>
  <c r="O735" i="6"/>
  <c r="P734" i="6"/>
  <c r="O734" i="6"/>
  <c r="P733" i="6"/>
  <c r="O733" i="6"/>
  <c r="P732" i="6"/>
  <c r="O732" i="6"/>
  <c r="P731" i="6"/>
  <c r="O731" i="6"/>
  <c r="P730" i="6"/>
  <c r="O730" i="6"/>
  <c r="P729" i="6"/>
  <c r="O729" i="6"/>
  <c r="P728" i="6"/>
  <c r="O728" i="6"/>
  <c r="P727" i="6"/>
  <c r="O727" i="6"/>
  <c r="P725" i="6"/>
  <c r="O725" i="6"/>
  <c r="P724" i="6"/>
  <c r="O724" i="6"/>
  <c r="P723" i="6"/>
  <c r="O723" i="6"/>
  <c r="P722" i="6"/>
  <c r="O722" i="6"/>
  <c r="P721" i="6"/>
  <c r="O721" i="6"/>
  <c r="P720" i="6"/>
  <c r="O720" i="6"/>
  <c r="P719" i="6"/>
  <c r="O719" i="6"/>
  <c r="P718" i="6"/>
  <c r="O718" i="6"/>
  <c r="P717" i="6"/>
  <c r="O717" i="6"/>
  <c r="P716" i="6"/>
  <c r="O716" i="6"/>
  <c r="P695" i="6"/>
  <c r="O695" i="6"/>
  <c r="P694" i="6"/>
  <c r="O694" i="6"/>
  <c r="P693" i="6"/>
  <c r="O693" i="6"/>
  <c r="P692" i="6"/>
  <c r="O692" i="6"/>
  <c r="P691" i="6"/>
  <c r="O691" i="6"/>
  <c r="P690" i="6"/>
  <c r="O690" i="6"/>
  <c r="P689" i="6"/>
  <c r="O689" i="6"/>
  <c r="P688" i="6"/>
  <c r="O688" i="6"/>
  <c r="P687" i="6"/>
  <c r="O687" i="6"/>
  <c r="P686" i="6"/>
  <c r="O686" i="6"/>
  <c r="P685" i="6"/>
  <c r="O685" i="6"/>
  <c r="P684" i="6"/>
  <c r="O684" i="6"/>
  <c r="P683" i="6"/>
  <c r="O683" i="6"/>
  <c r="P682" i="6"/>
  <c r="O682" i="6"/>
  <c r="P681" i="6"/>
  <c r="O681" i="6"/>
  <c r="P680" i="6"/>
  <c r="O680" i="6"/>
  <c r="P679" i="6"/>
  <c r="O679" i="6"/>
  <c r="P678" i="6"/>
  <c r="O678" i="6"/>
  <c r="P677" i="6"/>
  <c r="O677" i="6"/>
  <c r="P676" i="6"/>
  <c r="O676" i="6"/>
  <c r="P675" i="6"/>
  <c r="O675" i="6"/>
  <c r="P674" i="6"/>
  <c r="O674" i="6"/>
  <c r="P673" i="6"/>
  <c r="O673" i="6"/>
  <c r="P672" i="6"/>
  <c r="O672" i="6"/>
  <c r="P671" i="6"/>
  <c r="O671" i="6"/>
  <c r="P670" i="6"/>
  <c r="O670" i="6"/>
  <c r="P669" i="6"/>
  <c r="O669" i="6"/>
  <c r="P668" i="6"/>
  <c r="O668" i="6"/>
  <c r="P666" i="6"/>
  <c r="O666" i="6"/>
  <c r="P665" i="6"/>
  <c r="O665" i="6"/>
  <c r="P664" i="6"/>
  <c r="O664" i="6"/>
  <c r="P663" i="6"/>
  <c r="O663" i="6"/>
  <c r="P662" i="6"/>
  <c r="O662" i="6"/>
  <c r="P661" i="6"/>
  <c r="O661" i="6"/>
  <c r="P660" i="6"/>
  <c r="O660" i="6"/>
  <c r="P659" i="6"/>
  <c r="O659" i="6"/>
  <c r="P658" i="6"/>
  <c r="O658" i="6"/>
  <c r="P657" i="6"/>
  <c r="O657" i="6"/>
  <c r="P636" i="6"/>
  <c r="O636" i="6"/>
  <c r="P635" i="6"/>
  <c r="O635" i="6"/>
  <c r="P634" i="6"/>
  <c r="O634" i="6"/>
  <c r="P633" i="6"/>
  <c r="O633" i="6"/>
  <c r="P632" i="6"/>
  <c r="O632" i="6"/>
  <c r="P631" i="6"/>
  <c r="O631" i="6"/>
  <c r="P630" i="6"/>
  <c r="O630" i="6"/>
  <c r="P629" i="6"/>
  <c r="O629" i="6"/>
  <c r="P628" i="6"/>
  <c r="O628" i="6"/>
  <c r="P627" i="6"/>
  <c r="O627" i="6"/>
  <c r="P626" i="6"/>
  <c r="O626" i="6"/>
  <c r="P625" i="6"/>
  <c r="O625" i="6"/>
  <c r="P624" i="6"/>
  <c r="O624" i="6"/>
  <c r="P623" i="6"/>
  <c r="O623" i="6"/>
  <c r="P622" i="6"/>
  <c r="O622" i="6"/>
  <c r="P621" i="6"/>
  <c r="O621" i="6"/>
  <c r="P620" i="6"/>
  <c r="O620" i="6"/>
  <c r="P619" i="6"/>
  <c r="O619" i="6"/>
  <c r="P618" i="6"/>
  <c r="O618" i="6"/>
  <c r="P617" i="6"/>
  <c r="O617" i="6"/>
  <c r="P616" i="6"/>
  <c r="O616" i="6"/>
  <c r="P615" i="6"/>
  <c r="O615" i="6"/>
  <c r="P614" i="6"/>
  <c r="O614" i="6"/>
  <c r="P613" i="6"/>
  <c r="O613" i="6"/>
  <c r="P612" i="6"/>
  <c r="O612" i="6"/>
  <c r="P611" i="6"/>
  <c r="O611" i="6"/>
  <c r="P610" i="6"/>
  <c r="O610" i="6"/>
  <c r="P609" i="6"/>
  <c r="O609" i="6"/>
  <c r="P607" i="6"/>
  <c r="O607" i="6"/>
  <c r="P606" i="6"/>
  <c r="O606" i="6"/>
  <c r="P605" i="6"/>
  <c r="O605" i="6"/>
  <c r="P604" i="6"/>
  <c r="O604" i="6"/>
  <c r="P603" i="6"/>
  <c r="O603" i="6"/>
  <c r="P602" i="6"/>
  <c r="O602" i="6"/>
  <c r="P601" i="6"/>
  <c r="O601" i="6"/>
  <c r="P600" i="6"/>
  <c r="O600" i="6"/>
  <c r="P599" i="6"/>
  <c r="O599" i="6"/>
  <c r="P598" i="6"/>
  <c r="O598" i="6"/>
  <c r="S619" i="6" l="1"/>
  <c r="R619" i="6"/>
  <c r="U619" i="6"/>
  <c r="Q619" i="6"/>
  <c r="T619" i="6"/>
  <c r="U621" i="6"/>
  <c r="Q621" i="6"/>
  <c r="T621" i="6"/>
  <c r="S621" i="6"/>
  <c r="R621" i="6"/>
  <c r="S623" i="6"/>
  <c r="R623" i="6"/>
  <c r="U623" i="6"/>
  <c r="Q623" i="6"/>
  <c r="T623" i="6"/>
  <c r="U625" i="6"/>
  <c r="Q625" i="6"/>
  <c r="T625" i="6"/>
  <c r="S625" i="6"/>
  <c r="R625" i="6"/>
  <c r="S627" i="6"/>
  <c r="R627" i="6"/>
  <c r="U627" i="6"/>
  <c r="Q627" i="6"/>
  <c r="T627" i="6"/>
  <c r="U629" i="6"/>
  <c r="Q629" i="6"/>
  <c r="T629" i="6"/>
  <c r="S629" i="6"/>
  <c r="R629" i="6"/>
  <c r="U665" i="6"/>
  <c r="Q665" i="6"/>
  <c r="T665" i="6"/>
  <c r="S665" i="6"/>
  <c r="R665" i="6"/>
  <c r="R668" i="6"/>
  <c r="U668" i="6"/>
  <c r="Q668" i="6"/>
  <c r="T668" i="6"/>
  <c r="S668" i="6"/>
  <c r="T678" i="6"/>
  <c r="S678" i="6"/>
  <c r="R678" i="6"/>
  <c r="U678" i="6"/>
  <c r="Q678" i="6"/>
  <c r="R680" i="6"/>
  <c r="U680" i="6"/>
  <c r="Q680" i="6"/>
  <c r="T680" i="6"/>
  <c r="S680" i="6"/>
  <c r="T682" i="6"/>
  <c r="S682" i="6"/>
  <c r="R682" i="6"/>
  <c r="U682" i="6"/>
  <c r="Q682" i="6"/>
  <c r="R684" i="6"/>
  <c r="U684" i="6"/>
  <c r="Q684" i="6"/>
  <c r="T684" i="6"/>
  <c r="S684" i="6"/>
  <c r="T686" i="6"/>
  <c r="S686" i="6"/>
  <c r="R686" i="6"/>
  <c r="U686" i="6"/>
  <c r="Q686" i="6"/>
  <c r="R688" i="6"/>
  <c r="U688" i="6"/>
  <c r="Q688" i="6"/>
  <c r="T688" i="6"/>
  <c r="S688" i="6"/>
  <c r="R724" i="6"/>
  <c r="U724" i="6"/>
  <c r="Q724" i="6"/>
  <c r="T724" i="6"/>
  <c r="S724" i="6"/>
  <c r="S727" i="6"/>
  <c r="R727" i="6"/>
  <c r="U727" i="6"/>
  <c r="Q727" i="6"/>
  <c r="T727" i="6"/>
  <c r="U737" i="6"/>
  <c r="Q737" i="6"/>
  <c r="T737" i="6"/>
  <c r="S737" i="6"/>
  <c r="R737" i="6"/>
  <c r="S739" i="6"/>
  <c r="R739" i="6"/>
  <c r="U739" i="6"/>
  <c r="Q739" i="6"/>
  <c r="T739" i="6"/>
  <c r="U741" i="6"/>
  <c r="Q741" i="6"/>
  <c r="T741" i="6"/>
  <c r="S741" i="6"/>
  <c r="R741" i="6"/>
  <c r="S743" i="6"/>
  <c r="R743" i="6"/>
  <c r="U743" i="6"/>
  <c r="Q743" i="6"/>
  <c r="T743" i="6"/>
  <c r="U745" i="6"/>
  <c r="Q745" i="6"/>
  <c r="T745" i="6"/>
  <c r="S745" i="6"/>
  <c r="R745" i="6"/>
  <c r="S747" i="6"/>
  <c r="R747" i="6"/>
  <c r="U747" i="6"/>
  <c r="Q747" i="6"/>
  <c r="T747" i="6"/>
  <c r="U15" i="8"/>
  <c r="Q15" i="8"/>
  <c r="R15" i="8"/>
  <c r="T15" i="8"/>
  <c r="S15" i="8"/>
  <c r="R18" i="8"/>
  <c r="Q18" i="8"/>
  <c r="U18" i="8"/>
  <c r="T18" i="8"/>
  <c r="S18" i="8"/>
  <c r="T20" i="8"/>
  <c r="R20" i="8"/>
  <c r="Q20" i="8"/>
  <c r="U20" i="8"/>
  <c r="S20" i="8"/>
  <c r="T28" i="8"/>
  <c r="U28" i="8"/>
  <c r="S28" i="8"/>
  <c r="R28" i="8"/>
  <c r="Q28" i="8"/>
  <c r="R30" i="8"/>
  <c r="U30" i="8"/>
  <c r="T30" i="8"/>
  <c r="S30" i="8"/>
  <c r="Q30" i="8"/>
  <c r="T32" i="8"/>
  <c r="Q32" i="8"/>
  <c r="U32" i="8"/>
  <c r="S32" i="8"/>
  <c r="R32" i="8"/>
  <c r="R34" i="8"/>
  <c r="Q34" i="8"/>
  <c r="U34" i="8"/>
  <c r="T34" i="8"/>
  <c r="S34" i="8"/>
  <c r="T36" i="8"/>
  <c r="R36" i="8"/>
  <c r="Q36" i="8"/>
  <c r="U36" i="8"/>
  <c r="S36" i="8"/>
  <c r="T75" i="8"/>
  <c r="S75" i="8"/>
  <c r="R75" i="8"/>
  <c r="Q75" i="8"/>
  <c r="U75" i="8"/>
  <c r="U78" i="8"/>
  <c r="Q78" i="8"/>
  <c r="S78" i="8"/>
  <c r="R78" i="8"/>
  <c r="T78" i="8"/>
  <c r="S88" i="8"/>
  <c r="Q88" i="8"/>
  <c r="U88" i="8"/>
  <c r="T88" i="8"/>
  <c r="R88" i="8"/>
  <c r="S90" i="8"/>
  <c r="U90" i="8"/>
  <c r="Q90" i="8"/>
  <c r="T90" i="8"/>
  <c r="R90" i="8"/>
  <c r="U92" i="8"/>
  <c r="Q92" i="8"/>
  <c r="S92" i="8"/>
  <c r="R92" i="8"/>
  <c r="T92" i="8"/>
  <c r="S94" i="8"/>
  <c r="U94" i="8"/>
  <c r="Q94" i="8"/>
  <c r="T94" i="8"/>
  <c r="R94" i="8"/>
  <c r="U96" i="8"/>
  <c r="Q96" i="8"/>
  <c r="S96" i="8"/>
  <c r="T96" i="8"/>
  <c r="R96" i="8"/>
  <c r="S134" i="8"/>
  <c r="R134" i="8"/>
  <c r="U134" i="8"/>
  <c r="Q134" i="8"/>
  <c r="T134" i="8"/>
  <c r="T137" i="8"/>
  <c r="S137" i="8"/>
  <c r="R137" i="8"/>
  <c r="U137" i="8"/>
  <c r="Q137" i="8"/>
  <c r="R139" i="8"/>
  <c r="U139" i="8"/>
  <c r="Q139" i="8"/>
  <c r="T139" i="8"/>
  <c r="S139" i="8"/>
  <c r="R147" i="8"/>
  <c r="U147" i="8"/>
  <c r="Q147" i="8"/>
  <c r="T147" i="8"/>
  <c r="S147" i="8"/>
  <c r="T149" i="8"/>
  <c r="S149" i="8"/>
  <c r="R149" i="8"/>
  <c r="U149" i="8"/>
  <c r="Q149" i="8"/>
  <c r="R151" i="8"/>
  <c r="U151" i="8"/>
  <c r="Q151" i="8"/>
  <c r="T151" i="8"/>
  <c r="S151" i="8"/>
  <c r="T153" i="8"/>
  <c r="S153" i="8"/>
  <c r="R153" i="8"/>
  <c r="U153" i="8"/>
  <c r="Q153" i="8"/>
  <c r="R155" i="8"/>
  <c r="U155" i="8"/>
  <c r="Q155" i="8"/>
  <c r="T155" i="8"/>
  <c r="S155" i="8"/>
  <c r="S195" i="8"/>
  <c r="R195" i="8"/>
  <c r="Q195" i="8"/>
  <c r="U195" i="8"/>
  <c r="T195" i="8"/>
  <c r="T198" i="8"/>
  <c r="R198" i="8"/>
  <c r="Q198" i="8"/>
  <c r="U198" i="8"/>
  <c r="S198" i="8"/>
  <c r="R208" i="8"/>
  <c r="U208" i="8"/>
  <c r="T208" i="8"/>
  <c r="S208" i="8"/>
  <c r="Q208" i="8"/>
  <c r="T210" i="8"/>
  <c r="Q210" i="8"/>
  <c r="U210" i="8"/>
  <c r="S210" i="8"/>
  <c r="R210" i="8"/>
  <c r="R212" i="8"/>
  <c r="Q212" i="8"/>
  <c r="U212" i="8"/>
  <c r="T212" i="8"/>
  <c r="S212" i="8"/>
  <c r="T214" i="8"/>
  <c r="R214" i="8"/>
  <c r="Q214" i="8"/>
  <c r="U214" i="8"/>
  <c r="S214" i="8"/>
  <c r="R216" i="8"/>
  <c r="S216" i="8"/>
  <c r="Q216" i="8"/>
  <c r="U216" i="8"/>
  <c r="T216" i="8"/>
  <c r="T254" i="8"/>
  <c r="S254" i="8"/>
  <c r="R254" i="8"/>
  <c r="Q254" i="8"/>
  <c r="U254" i="8"/>
  <c r="U257" i="8"/>
  <c r="Q257" i="8"/>
  <c r="S257" i="8"/>
  <c r="R257" i="8"/>
  <c r="T257" i="8"/>
  <c r="S259" i="8"/>
  <c r="T259" i="8"/>
  <c r="R259" i="8"/>
  <c r="Q259" i="8"/>
  <c r="U259" i="8"/>
  <c r="S267" i="8"/>
  <c r="Q267" i="8"/>
  <c r="U267" i="8"/>
  <c r="T267" i="8"/>
  <c r="R267" i="8"/>
  <c r="U269" i="8"/>
  <c r="Q269" i="8"/>
  <c r="R269" i="8"/>
  <c r="T269" i="8"/>
  <c r="S269" i="8"/>
  <c r="S271" i="8"/>
  <c r="R271" i="8"/>
  <c r="Q271" i="8"/>
  <c r="U271" i="8"/>
  <c r="T271" i="8"/>
  <c r="U273" i="8"/>
  <c r="Q273" i="8"/>
  <c r="S273" i="8"/>
  <c r="R273" i="8"/>
  <c r="T273" i="8"/>
  <c r="S275" i="8"/>
  <c r="T275" i="8"/>
  <c r="R275" i="8"/>
  <c r="Q275" i="8"/>
  <c r="U275" i="8"/>
  <c r="R315" i="8"/>
  <c r="T315" i="8"/>
  <c r="U315" i="8"/>
  <c r="S315" i="8"/>
  <c r="Q315" i="8"/>
  <c r="S318" i="8"/>
  <c r="R318" i="8"/>
  <c r="U318" i="8"/>
  <c r="T318" i="8"/>
  <c r="Q318" i="8"/>
  <c r="U328" i="8"/>
  <c r="Q328" i="8"/>
  <c r="T328" i="8"/>
  <c r="S328" i="8"/>
  <c r="R328" i="8"/>
  <c r="S330" i="8"/>
  <c r="Q330" i="8"/>
  <c r="T330" i="8"/>
  <c r="R330" i="8"/>
  <c r="U330" i="8"/>
  <c r="U332" i="8"/>
  <c r="Q332" i="8"/>
  <c r="R332" i="8"/>
  <c r="T332" i="8"/>
  <c r="S332" i="8"/>
  <c r="S334" i="8"/>
  <c r="R334" i="8"/>
  <c r="U334" i="8"/>
  <c r="T334" i="8"/>
  <c r="Q334" i="8"/>
  <c r="U336" i="8"/>
  <c r="Q336" i="8"/>
  <c r="S336" i="8"/>
  <c r="R336" i="8"/>
  <c r="T336" i="8"/>
  <c r="S374" i="8"/>
  <c r="R374" i="8"/>
  <c r="Q374" i="8"/>
  <c r="U374" i="8"/>
  <c r="T374" i="8"/>
  <c r="T377" i="8"/>
  <c r="Q377" i="8"/>
  <c r="U377" i="8"/>
  <c r="S377" i="8"/>
  <c r="R377" i="8"/>
  <c r="R379" i="8"/>
  <c r="Q379" i="8"/>
  <c r="U379" i="8"/>
  <c r="T379" i="8"/>
  <c r="S379" i="8"/>
  <c r="R387" i="8"/>
  <c r="T387" i="8"/>
  <c r="S387" i="8"/>
  <c r="Q387" i="8"/>
  <c r="U387" i="8"/>
  <c r="T389" i="8"/>
  <c r="U389" i="8"/>
  <c r="S389" i="8"/>
  <c r="R389" i="8"/>
  <c r="Q389" i="8"/>
  <c r="R391" i="8"/>
  <c r="U391" i="8"/>
  <c r="T391" i="8"/>
  <c r="S391" i="8"/>
  <c r="Q391" i="8"/>
  <c r="T393" i="8"/>
  <c r="Q393" i="8"/>
  <c r="U393" i="8"/>
  <c r="S393" i="8"/>
  <c r="R393" i="8"/>
  <c r="R395" i="8"/>
  <c r="Q395" i="8"/>
  <c r="U395" i="8"/>
  <c r="T395" i="8"/>
  <c r="S395" i="8"/>
  <c r="R435" i="8"/>
  <c r="S435" i="8"/>
  <c r="Q435" i="8"/>
  <c r="U435" i="8"/>
  <c r="T435" i="8"/>
  <c r="S438" i="8"/>
  <c r="Q438" i="8"/>
  <c r="U438" i="8"/>
  <c r="T438" i="8"/>
  <c r="R438" i="8"/>
  <c r="S448" i="8"/>
  <c r="Q448" i="8"/>
  <c r="T448" i="8"/>
  <c r="R448" i="8"/>
  <c r="U448" i="8"/>
  <c r="U450" i="8"/>
  <c r="Q450" i="8"/>
  <c r="R450" i="8"/>
  <c r="T450" i="8"/>
  <c r="S450" i="8"/>
  <c r="S452" i="8"/>
  <c r="R452" i="8"/>
  <c r="U452" i="8"/>
  <c r="T452" i="8"/>
  <c r="Q452" i="8"/>
  <c r="U454" i="8"/>
  <c r="Q454" i="8"/>
  <c r="S454" i="8"/>
  <c r="R454" i="8"/>
  <c r="T454" i="8"/>
  <c r="S456" i="8"/>
  <c r="T456" i="8"/>
  <c r="U456" i="8"/>
  <c r="R456" i="8"/>
  <c r="Q456" i="8"/>
  <c r="U494" i="8"/>
  <c r="Q494" i="8"/>
  <c r="T494" i="8"/>
  <c r="R494" i="8"/>
  <c r="S494" i="8"/>
  <c r="R497" i="8"/>
  <c r="T497" i="8"/>
  <c r="U497" i="8"/>
  <c r="S497" i="8"/>
  <c r="Q497" i="8"/>
  <c r="T499" i="8"/>
  <c r="U499" i="8"/>
  <c r="R499" i="8"/>
  <c r="Q499" i="8"/>
  <c r="S499" i="8"/>
  <c r="T507" i="8"/>
  <c r="R507" i="8"/>
  <c r="U507" i="8"/>
  <c r="S507" i="8"/>
  <c r="Q507" i="8"/>
  <c r="R509" i="8"/>
  <c r="S509" i="8"/>
  <c r="Q509" i="8"/>
  <c r="U509" i="8"/>
  <c r="T509" i="8"/>
  <c r="T511" i="8"/>
  <c r="S511" i="8"/>
  <c r="U511" i="8"/>
  <c r="R511" i="8"/>
  <c r="Q511" i="8"/>
  <c r="R513" i="8"/>
  <c r="S513" i="8"/>
  <c r="T513" i="8"/>
  <c r="U513" i="8"/>
  <c r="Q513" i="8"/>
  <c r="T515" i="8"/>
  <c r="S515" i="8"/>
  <c r="R515" i="8"/>
  <c r="U515" i="8"/>
  <c r="Q515" i="8"/>
  <c r="T555" i="8"/>
  <c r="U555" i="8"/>
  <c r="S555" i="8"/>
  <c r="R555" i="8"/>
  <c r="Q555" i="8"/>
  <c r="U558" i="8"/>
  <c r="Q558" i="8"/>
  <c r="T558" i="8"/>
  <c r="S558" i="8"/>
  <c r="R558" i="8"/>
  <c r="S568" i="8"/>
  <c r="R568" i="8"/>
  <c r="Q568" i="8"/>
  <c r="U568" i="8"/>
  <c r="T568" i="8"/>
  <c r="U570" i="8"/>
  <c r="Q570" i="8"/>
  <c r="S570" i="8"/>
  <c r="R570" i="8"/>
  <c r="T570" i="8"/>
  <c r="S572" i="8"/>
  <c r="T572" i="8"/>
  <c r="R572" i="8"/>
  <c r="Q572" i="8"/>
  <c r="U572" i="8"/>
  <c r="U574" i="8"/>
  <c r="Q574" i="8"/>
  <c r="T574" i="8"/>
  <c r="S574" i="8"/>
  <c r="R574" i="8"/>
  <c r="S576" i="8"/>
  <c r="U576" i="8"/>
  <c r="T576" i="8"/>
  <c r="R576" i="8"/>
  <c r="Q576" i="8"/>
  <c r="U614" i="8"/>
  <c r="Q614" i="8"/>
  <c r="T614" i="8"/>
  <c r="S614" i="8"/>
  <c r="R614" i="8"/>
  <c r="R617" i="8"/>
  <c r="U617" i="8"/>
  <c r="T617" i="8"/>
  <c r="S617" i="8"/>
  <c r="Q617" i="8"/>
  <c r="T619" i="8"/>
  <c r="Q619" i="8"/>
  <c r="U619" i="8"/>
  <c r="S619" i="8"/>
  <c r="R619" i="8"/>
  <c r="T627" i="8"/>
  <c r="S627" i="8"/>
  <c r="R627" i="8"/>
  <c r="Q627" i="8"/>
  <c r="U627" i="8"/>
  <c r="R629" i="8"/>
  <c r="T629" i="8"/>
  <c r="S629" i="8"/>
  <c r="Q629" i="8"/>
  <c r="U629" i="8"/>
  <c r="T631" i="8"/>
  <c r="U631" i="8"/>
  <c r="S631" i="8"/>
  <c r="R631" i="8"/>
  <c r="Q631" i="8"/>
  <c r="R633" i="8"/>
  <c r="U633" i="8"/>
  <c r="T633" i="8"/>
  <c r="S633" i="8"/>
  <c r="Q633" i="8"/>
  <c r="U635" i="8"/>
  <c r="Q635" i="8"/>
  <c r="R635" i="8"/>
  <c r="T635" i="8"/>
  <c r="S635" i="8"/>
  <c r="U675" i="8"/>
  <c r="Q675" i="8"/>
  <c r="T675" i="8"/>
  <c r="S675" i="8"/>
  <c r="R675" i="8"/>
  <c r="R678" i="8"/>
  <c r="U678" i="8"/>
  <c r="T678" i="8"/>
  <c r="S678" i="8"/>
  <c r="Q678" i="8"/>
  <c r="T688" i="8"/>
  <c r="S688" i="8"/>
  <c r="R688" i="8"/>
  <c r="Q688" i="8"/>
  <c r="U688" i="8"/>
  <c r="R690" i="8"/>
  <c r="T690" i="8"/>
  <c r="S690" i="8"/>
  <c r="Q690" i="8"/>
  <c r="U690" i="8"/>
  <c r="T692" i="8"/>
  <c r="U692" i="8"/>
  <c r="S692" i="8"/>
  <c r="R692" i="8"/>
  <c r="Q692" i="8"/>
  <c r="R694" i="8"/>
  <c r="U694" i="8"/>
  <c r="T694" i="8"/>
  <c r="S694" i="8"/>
  <c r="Q694" i="8"/>
  <c r="T696" i="8"/>
  <c r="Q696" i="8"/>
  <c r="U696" i="8"/>
  <c r="S696" i="8"/>
  <c r="R696" i="8"/>
  <c r="R734" i="8"/>
  <c r="Q734" i="8"/>
  <c r="U734" i="8"/>
  <c r="T734" i="8"/>
  <c r="S734" i="8"/>
  <c r="S737" i="8"/>
  <c r="Q737" i="8"/>
  <c r="U737" i="8"/>
  <c r="T737" i="8"/>
  <c r="R737" i="8"/>
  <c r="U739" i="8"/>
  <c r="Q739" i="8"/>
  <c r="R739" i="8"/>
  <c r="T739" i="8"/>
  <c r="S739" i="8"/>
  <c r="S747" i="8"/>
  <c r="U747" i="8"/>
  <c r="Q747" i="8"/>
  <c r="T747" i="8"/>
  <c r="R747" i="8"/>
  <c r="U749" i="8"/>
  <c r="Q749" i="8"/>
  <c r="S749" i="8"/>
  <c r="T749" i="8"/>
  <c r="R749" i="8"/>
  <c r="S751" i="8"/>
  <c r="U751" i="8"/>
  <c r="Q751" i="8"/>
  <c r="R751" i="8"/>
  <c r="T751" i="8"/>
  <c r="U753" i="8"/>
  <c r="Q753" i="8"/>
  <c r="S753" i="8"/>
  <c r="T753" i="8"/>
  <c r="R753" i="8"/>
  <c r="S755" i="8"/>
  <c r="U755" i="8"/>
  <c r="Q755" i="8"/>
  <c r="T755" i="8"/>
  <c r="R755" i="8"/>
  <c r="S795" i="8"/>
  <c r="U795" i="8"/>
  <c r="Q795" i="8"/>
  <c r="R795" i="8"/>
  <c r="T795" i="8"/>
  <c r="AD799" i="8"/>
  <c r="X799" i="8"/>
  <c r="AA799" i="8"/>
  <c r="AJ799" i="8"/>
  <c r="AG799" i="8"/>
  <c r="R854" i="8"/>
  <c r="S854" i="8"/>
  <c r="U854" i="8"/>
  <c r="T854" i="8"/>
  <c r="Q854" i="8"/>
  <c r="S857" i="8"/>
  <c r="T857" i="8"/>
  <c r="R857" i="8"/>
  <c r="Q857" i="8"/>
  <c r="U857" i="8"/>
  <c r="U859" i="8"/>
  <c r="Q859" i="8"/>
  <c r="R859" i="8"/>
  <c r="T859" i="8"/>
  <c r="S859" i="8"/>
  <c r="U867" i="8"/>
  <c r="Q867" i="8"/>
  <c r="R867" i="8"/>
  <c r="T867" i="8"/>
  <c r="S867" i="8"/>
  <c r="S869" i="8"/>
  <c r="T869" i="8"/>
  <c r="U869" i="8"/>
  <c r="R869" i="8"/>
  <c r="Q869" i="8"/>
  <c r="U871" i="8"/>
  <c r="Q871" i="8"/>
  <c r="R871" i="8"/>
  <c r="T871" i="8"/>
  <c r="S871" i="8"/>
  <c r="S873" i="8"/>
  <c r="T873" i="8"/>
  <c r="R873" i="8"/>
  <c r="Q873" i="8"/>
  <c r="U873" i="8"/>
  <c r="U875" i="8"/>
  <c r="Q875" i="8"/>
  <c r="R875" i="8"/>
  <c r="T875" i="8"/>
  <c r="S875" i="8"/>
  <c r="U22" i="9"/>
  <c r="Q22" i="9"/>
  <c r="T22" i="9"/>
  <c r="S22" i="9"/>
  <c r="R22" i="9"/>
  <c r="S24" i="9"/>
  <c r="R24" i="9"/>
  <c r="U24" i="9"/>
  <c r="Q24" i="9"/>
  <c r="T24" i="9"/>
  <c r="U26" i="9"/>
  <c r="Q26" i="9"/>
  <c r="T26" i="9"/>
  <c r="S26" i="9"/>
  <c r="R26" i="9"/>
  <c r="S28" i="9"/>
  <c r="R28" i="9"/>
  <c r="U28" i="9"/>
  <c r="Q28" i="9"/>
  <c r="T28" i="9"/>
  <c r="U30" i="9"/>
  <c r="Q30" i="9"/>
  <c r="T30" i="9"/>
  <c r="S30" i="9"/>
  <c r="R30" i="9"/>
  <c r="U70" i="9"/>
  <c r="Q70" i="9"/>
  <c r="T70" i="9"/>
  <c r="S70" i="9"/>
  <c r="R70" i="9"/>
  <c r="S72" i="9"/>
  <c r="R72" i="9"/>
  <c r="U72" i="9"/>
  <c r="Q72" i="9"/>
  <c r="T72" i="9"/>
  <c r="U74" i="9"/>
  <c r="Q74" i="9"/>
  <c r="T74" i="9"/>
  <c r="S74" i="9"/>
  <c r="R74" i="9"/>
  <c r="S76" i="9"/>
  <c r="R76" i="9"/>
  <c r="U76" i="9"/>
  <c r="Q76" i="9"/>
  <c r="T76" i="9"/>
  <c r="U78" i="9"/>
  <c r="Q78" i="9"/>
  <c r="T78" i="9"/>
  <c r="S78" i="9"/>
  <c r="R78" i="9"/>
  <c r="U118" i="9"/>
  <c r="Q118" i="9"/>
  <c r="T118" i="9"/>
  <c r="S118" i="9"/>
  <c r="R118" i="9"/>
  <c r="S120" i="9"/>
  <c r="R120" i="9"/>
  <c r="U120" i="9"/>
  <c r="Q120" i="9"/>
  <c r="T120" i="9"/>
  <c r="U122" i="9"/>
  <c r="Q122" i="9"/>
  <c r="T122" i="9"/>
  <c r="S122" i="9"/>
  <c r="R122" i="9"/>
  <c r="S124" i="9"/>
  <c r="R124" i="9"/>
  <c r="U124" i="9"/>
  <c r="Q124" i="9"/>
  <c r="T124" i="9"/>
  <c r="U126" i="9"/>
  <c r="Q126" i="9"/>
  <c r="T126" i="9"/>
  <c r="S126" i="9"/>
  <c r="R126" i="9"/>
  <c r="U166" i="9"/>
  <c r="Q166" i="9"/>
  <c r="T166" i="9"/>
  <c r="S166" i="9"/>
  <c r="R166" i="9"/>
  <c r="S168" i="9"/>
  <c r="R168" i="9"/>
  <c r="U168" i="9"/>
  <c r="Q168" i="9"/>
  <c r="T168" i="9"/>
  <c r="U170" i="9"/>
  <c r="Q170" i="9"/>
  <c r="T170" i="9"/>
  <c r="S170" i="9"/>
  <c r="R170" i="9"/>
  <c r="S172" i="9"/>
  <c r="R172" i="9"/>
  <c r="U172" i="9"/>
  <c r="Q172" i="9"/>
  <c r="T172" i="9"/>
  <c r="U174" i="9"/>
  <c r="Q174" i="9"/>
  <c r="T174" i="9"/>
  <c r="S174" i="9"/>
  <c r="R174" i="9"/>
  <c r="U214" i="9"/>
  <c r="Q214" i="9"/>
  <c r="T214" i="9"/>
  <c r="S214" i="9"/>
  <c r="R214" i="9"/>
  <c r="S216" i="9"/>
  <c r="R216" i="9"/>
  <c r="U216" i="9"/>
  <c r="Q216" i="9"/>
  <c r="T216" i="9"/>
  <c r="U218" i="9"/>
  <c r="Q218" i="9"/>
  <c r="T218" i="9"/>
  <c r="S218" i="9"/>
  <c r="R218" i="9"/>
  <c r="S220" i="9"/>
  <c r="R220" i="9"/>
  <c r="U220" i="9"/>
  <c r="Q220" i="9"/>
  <c r="T220" i="9"/>
  <c r="U222" i="9"/>
  <c r="Q222" i="9"/>
  <c r="T222" i="9"/>
  <c r="S222" i="9"/>
  <c r="R222" i="9"/>
  <c r="T262" i="9"/>
  <c r="S262" i="9"/>
  <c r="R262" i="9"/>
  <c r="U262" i="9"/>
  <c r="Q262" i="9"/>
  <c r="R264" i="9"/>
  <c r="U264" i="9"/>
  <c r="Q264" i="9"/>
  <c r="T264" i="9"/>
  <c r="S264" i="9"/>
  <c r="T266" i="9"/>
  <c r="S266" i="9"/>
  <c r="R266" i="9"/>
  <c r="U266" i="9"/>
  <c r="Q266" i="9"/>
  <c r="R268" i="9"/>
  <c r="U268" i="9"/>
  <c r="Q268" i="9"/>
  <c r="T268" i="9"/>
  <c r="S268" i="9"/>
  <c r="T270" i="9"/>
  <c r="S270" i="9"/>
  <c r="R270" i="9"/>
  <c r="U270" i="9"/>
  <c r="Q270" i="9"/>
  <c r="T357" i="9"/>
  <c r="S357" i="9"/>
  <c r="R357" i="9"/>
  <c r="U357" i="9"/>
  <c r="Q357" i="9"/>
  <c r="R359" i="9"/>
  <c r="U359" i="9"/>
  <c r="Q359" i="9"/>
  <c r="T359" i="9"/>
  <c r="S359" i="9"/>
  <c r="T361" i="9"/>
  <c r="S361" i="9"/>
  <c r="R361" i="9"/>
  <c r="U361" i="9"/>
  <c r="Q361" i="9"/>
  <c r="R363" i="9"/>
  <c r="U363" i="9"/>
  <c r="Q363" i="9"/>
  <c r="T363" i="9"/>
  <c r="S363" i="9"/>
  <c r="T365" i="9"/>
  <c r="S365" i="9"/>
  <c r="R365" i="9"/>
  <c r="U365" i="9"/>
  <c r="Q365" i="9"/>
  <c r="T405" i="9"/>
  <c r="S405" i="9"/>
  <c r="R405" i="9"/>
  <c r="U405" i="9"/>
  <c r="Q405" i="9"/>
  <c r="R407" i="9"/>
  <c r="U407" i="9"/>
  <c r="Q407" i="9"/>
  <c r="T407" i="9"/>
  <c r="S407" i="9"/>
  <c r="T409" i="9"/>
  <c r="S409" i="9"/>
  <c r="R409" i="9"/>
  <c r="U409" i="9"/>
  <c r="Q409" i="9"/>
  <c r="R411" i="9"/>
  <c r="U411" i="9"/>
  <c r="Q411" i="9"/>
  <c r="T411" i="9"/>
  <c r="S411" i="9"/>
  <c r="T413" i="9"/>
  <c r="S413" i="9"/>
  <c r="R413" i="9"/>
  <c r="U413" i="9"/>
  <c r="Q413" i="9"/>
  <c r="T453" i="9"/>
  <c r="S453" i="9"/>
  <c r="R453" i="9"/>
  <c r="U453" i="9"/>
  <c r="Q453" i="9"/>
  <c r="R455" i="9"/>
  <c r="U455" i="9"/>
  <c r="Q455" i="9"/>
  <c r="T455" i="9"/>
  <c r="S455" i="9"/>
  <c r="T457" i="9"/>
  <c r="S457" i="9"/>
  <c r="R457" i="9"/>
  <c r="U457" i="9"/>
  <c r="Q457" i="9"/>
  <c r="R459" i="9"/>
  <c r="U459" i="9"/>
  <c r="Q459" i="9"/>
  <c r="T459" i="9"/>
  <c r="S459" i="9"/>
  <c r="T461" i="9"/>
  <c r="S461" i="9"/>
  <c r="R461" i="9"/>
  <c r="U461" i="9"/>
  <c r="Q461" i="9"/>
  <c r="R501" i="9"/>
  <c r="U501" i="9"/>
  <c r="Q501" i="9"/>
  <c r="T501" i="9"/>
  <c r="S501" i="9"/>
  <c r="T503" i="9"/>
  <c r="S503" i="9"/>
  <c r="R503" i="9"/>
  <c r="U503" i="9"/>
  <c r="Q503" i="9"/>
  <c r="R505" i="9"/>
  <c r="U505" i="9"/>
  <c r="Q505" i="9"/>
  <c r="T505" i="9"/>
  <c r="S505" i="9"/>
  <c r="T507" i="9"/>
  <c r="S507" i="9"/>
  <c r="R507" i="9"/>
  <c r="U507" i="9"/>
  <c r="Q507" i="9"/>
  <c r="R509" i="9"/>
  <c r="U509" i="9"/>
  <c r="Q509" i="9"/>
  <c r="T509" i="9"/>
  <c r="S509" i="9"/>
  <c r="R549" i="9"/>
  <c r="U549" i="9"/>
  <c r="Q549" i="9"/>
  <c r="T549" i="9"/>
  <c r="S549" i="9"/>
  <c r="T551" i="9"/>
  <c r="S551" i="9"/>
  <c r="R551" i="9"/>
  <c r="U551" i="9"/>
  <c r="Q551" i="9"/>
  <c r="R553" i="9"/>
  <c r="U553" i="9"/>
  <c r="Q553" i="9"/>
  <c r="T553" i="9"/>
  <c r="S553" i="9"/>
  <c r="T555" i="9"/>
  <c r="S555" i="9"/>
  <c r="R555" i="9"/>
  <c r="U555" i="9"/>
  <c r="Q555" i="9"/>
  <c r="R557" i="9"/>
  <c r="U557" i="9"/>
  <c r="Q557" i="9"/>
  <c r="T557" i="9"/>
  <c r="S557" i="9"/>
  <c r="S597" i="9"/>
  <c r="R597" i="9"/>
  <c r="U597" i="9"/>
  <c r="Q597" i="9"/>
  <c r="T597" i="9"/>
  <c r="U599" i="9"/>
  <c r="Q599" i="9"/>
  <c r="T599" i="9"/>
  <c r="S599" i="9"/>
  <c r="R599" i="9"/>
  <c r="S601" i="9"/>
  <c r="R601" i="9"/>
  <c r="U601" i="9"/>
  <c r="Q601" i="9"/>
  <c r="T601" i="9"/>
  <c r="U603" i="9"/>
  <c r="Q603" i="9"/>
  <c r="T603" i="9"/>
  <c r="S603" i="9"/>
  <c r="R603" i="9"/>
  <c r="S605" i="9"/>
  <c r="R605" i="9"/>
  <c r="U605" i="9"/>
  <c r="Q605" i="9"/>
  <c r="T605" i="9"/>
  <c r="S645" i="9"/>
  <c r="R645" i="9"/>
  <c r="U645" i="9"/>
  <c r="Q645" i="9"/>
  <c r="T645" i="9"/>
  <c r="U647" i="9"/>
  <c r="Q647" i="9"/>
  <c r="T647" i="9"/>
  <c r="S647" i="9"/>
  <c r="R647" i="9"/>
  <c r="S649" i="9"/>
  <c r="R649" i="9"/>
  <c r="U649" i="9"/>
  <c r="Q649" i="9"/>
  <c r="T649" i="9"/>
  <c r="U651" i="9"/>
  <c r="Q651" i="9"/>
  <c r="T651" i="9"/>
  <c r="S651" i="9"/>
  <c r="R651" i="9"/>
  <c r="S653" i="9"/>
  <c r="R653" i="9"/>
  <c r="U653" i="9"/>
  <c r="Q653" i="9"/>
  <c r="T653" i="9"/>
  <c r="S693" i="9"/>
  <c r="R693" i="9"/>
  <c r="U693" i="9"/>
  <c r="Q693" i="9"/>
  <c r="T693" i="9"/>
  <c r="U695" i="9"/>
  <c r="Q695" i="9"/>
  <c r="T695" i="9"/>
  <c r="S695" i="9"/>
  <c r="R695" i="9"/>
  <c r="S697" i="9"/>
  <c r="R697" i="9"/>
  <c r="U697" i="9"/>
  <c r="Q697" i="9"/>
  <c r="T697" i="9"/>
  <c r="U699" i="9"/>
  <c r="Q699" i="9"/>
  <c r="T699" i="9"/>
  <c r="S699" i="9"/>
  <c r="R699" i="9"/>
  <c r="S701" i="9"/>
  <c r="R701" i="9"/>
  <c r="U701" i="9"/>
  <c r="Q701" i="9"/>
  <c r="T701" i="9"/>
  <c r="AG14" i="11"/>
  <c r="X14" i="11"/>
  <c r="AD14" i="11"/>
  <c r="AA14" i="11"/>
  <c r="AJ14" i="11"/>
  <c r="AD60" i="11"/>
  <c r="AA60" i="11"/>
  <c r="AJ60" i="11"/>
  <c r="X60" i="11"/>
  <c r="AG60" i="11"/>
  <c r="AA104" i="11"/>
  <c r="AG104" i="11"/>
  <c r="X104" i="11"/>
  <c r="AD104" i="11"/>
  <c r="AJ104" i="11"/>
  <c r="AJ150" i="11"/>
  <c r="AG150" i="11"/>
  <c r="X150" i="11"/>
  <c r="AD150" i="11"/>
  <c r="AA150" i="11"/>
  <c r="AA194" i="11"/>
  <c r="AG194" i="11"/>
  <c r="AD194" i="11"/>
  <c r="X194" i="11"/>
  <c r="AJ194" i="11"/>
  <c r="AA240" i="11"/>
  <c r="AJ240" i="11"/>
  <c r="AG240" i="11"/>
  <c r="X240" i="11"/>
  <c r="AD240" i="11"/>
  <c r="AA329" i="11"/>
  <c r="AJ329" i="11"/>
  <c r="AG329" i="11"/>
  <c r="X329" i="11"/>
  <c r="AD329" i="11"/>
  <c r="AA373" i="11"/>
  <c r="AJ373" i="11"/>
  <c r="AG373" i="11"/>
  <c r="X373" i="11"/>
  <c r="AD373" i="11"/>
  <c r="AJ419" i="11"/>
  <c r="AA419" i="11"/>
  <c r="AG419" i="11"/>
  <c r="X419" i="11"/>
  <c r="AD419" i="11"/>
  <c r="AG463" i="11"/>
  <c r="AD463" i="11"/>
  <c r="AA463" i="11"/>
  <c r="AJ463" i="11"/>
  <c r="X463" i="11"/>
  <c r="AD509" i="11"/>
  <c r="AA509" i="11"/>
  <c r="AJ509" i="11"/>
  <c r="AG509" i="11"/>
  <c r="X509" i="11"/>
  <c r="AD553" i="11"/>
  <c r="AA553" i="11"/>
  <c r="AJ553" i="11"/>
  <c r="AG553" i="11"/>
  <c r="X553" i="11"/>
  <c r="R15" i="12"/>
  <c r="U15" i="12"/>
  <c r="Q15" i="12"/>
  <c r="T15" i="12"/>
  <c r="S15" i="12"/>
  <c r="R23" i="12"/>
  <c r="U23" i="12"/>
  <c r="Q23" i="12"/>
  <c r="T23" i="12"/>
  <c r="S23" i="12"/>
  <c r="T25" i="12"/>
  <c r="S25" i="12"/>
  <c r="R25" i="12"/>
  <c r="U25" i="12"/>
  <c r="Q25" i="12"/>
  <c r="R27" i="12"/>
  <c r="U27" i="12"/>
  <c r="Q27" i="12"/>
  <c r="T27" i="12"/>
  <c r="S27" i="12"/>
  <c r="T29" i="12"/>
  <c r="S29" i="12"/>
  <c r="R29" i="12"/>
  <c r="U29" i="12"/>
  <c r="Q29" i="12"/>
  <c r="R31" i="12"/>
  <c r="U31" i="12"/>
  <c r="Q31" i="12"/>
  <c r="T31" i="12"/>
  <c r="S31" i="12"/>
  <c r="R70" i="12"/>
  <c r="U70" i="12"/>
  <c r="Q70" i="12"/>
  <c r="T70" i="12"/>
  <c r="S70" i="12"/>
  <c r="R78" i="12"/>
  <c r="U78" i="12"/>
  <c r="Q78" i="12"/>
  <c r="T78" i="12"/>
  <c r="S78" i="12"/>
  <c r="T80" i="12"/>
  <c r="S80" i="12"/>
  <c r="R80" i="12"/>
  <c r="U80" i="12"/>
  <c r="Q80" i="12"/>
  <c r="R82" i="12"/>
  <c r="U82" i="12"/>
  <c r="Q82" i="12"/>
  <c r="T82" i="12"/>
  <c r="S82" i="12"/>
  <c r="T84" i="12"/>
  <c r="S84" i="12"/>
  <c r="R84" i="12"/>
  <c r="U84" i="12"/>
  <c r="Q84" i="12"/>
  <c r="R86" i="12"/>
  <c r="U86" i="12"/>
  <c r="Q86" i="12"/>
  <c r="T86" i="12"/>
  <c r="S86" i="12"/>
  <c r="R126" i="12"/>
  <c r="U126" i="12"/>
  <c r="Q126" i="12"/>
  <c r="T126" i="12"/>
  <c r="S126" i="12"/>
  <c r="R134" i="12"/>
  <c r="U134" i="12"/>
  <c r="Q134" i="12"/>
  <c r="T134" i="12"/>
  <c r="S134" i="12"/>
  <c r="T136" i="12"/>
  <c r="S136" i="12"/>
  <c r="R136" i="12"/>
  <c r="U136" i="12"/>
  <c r="Q136" i="12"/>
  <c r="R138" i="12"/>
  <c r="U138" i="12"/>
  <c r="Q138" i="12"/>
  <c r="T138" i="12"/>
  <c r="S138" i="12"/>
  <c r="T140" i="12"/>
  <c r="S140" i="12"/>
  <c r="R140" i="12"/>
  <c r="U140" i="12"/>
  <c r="Q140" i="12"/>
  <c r="R142" i="12"/>
  <c r="U142" i="12"/>
  <c r="Q142" i="12"/>
  <c r="T142" i="12"/>
  <c r="S142" i="12"/>
  <c r="U235" i="12"/>
  <c r="Q235" i="12"/>
  <c r="T235" i="12"/>
  <c r="S235" i="12"/>
  <c r="R235" i="12"/>
  <c r="U243" i="12"/>
  <c r="Q243" i="12"/>
  <c r="T243" i="12"/>
  <c r="S243" i="12"/>
  <c r="R243" i="12"/>
  <c r="S245" i="12"/>
  <c r="R245" i="12"/>
  <c r="U245" i="12"/>
  <c r="Q245" i="12"/>
  <c r="T245" i="12"/>
  <c r="U247" i="12"/>
  <c r="Q247" i="12"/>
  <c r="T247" i="12"/>
  <c r="S247" i="12"/>
  <c r="R247" i="12"/>
  <c r="S249" i="12"/>
  <c r="R249" i="12"/>
  <c r="U249" i="12"/>
  <c r="Q249" i="12"/>
  <c r="T249" i="12"/>
  <c r="U251" i="12"/>
  <c r="Q251" i="12"/>
  <c r="T251" i="12"/>
  <c r="S251" i="12"/>
  <c r="R251" i="12"/>
  <c r="U291" i="12"/>
  <c r="Q291" i="12"/>
  <c r="T291" i="12"/>
  <c r="S291" i="12"/>
  <c r="R291" i="12"/>
  <c r="U299" i="12"/>
  <c r="Q299" i="12"/>
  <c r="T299" i="12"/>
  <c r="S299" i="12"/>
  <c r="R299" i="12"/>
  <c r="S301" i="12"/>
  <c r="R301" i="12"/>
  <c r="U301" i="12"/>
  <c r="Q301" i="12"/>
  <c r="T301" i="12"/>
  <c r="U303" i="12"/>
  <c r="Q303" i="12"/>
  <c r="T303" i="12"/>
  <c r="S303" i="12"/>
  <c r="R303" i="12"/>
  <c r="S305" i="12"/>
  <c r="R305" i="12"/>
  <c r="U305" i="12"/>
  <c r="Q305" i="12"/>
  <c r="T305" i="12"/>
  <c r="U307" i="12"/>
  <c r="Q307" i="12"/>
  <c r="T307" i="12"/>
  <c r="S307" i="12"/>
  <c r="R307" i="12"/>
  <c r="U400" i="12"/>
  <c r="Q400" i="12"/>
  <c r="T400" i="12"/>
  <c r="S400" i="12"/>
  <c r="R400" i="12"/>
  <c r="U408" i="12"/>
  <c r="Q408" i="12"/>
  <c r="T408" i="12"/>
  <c r="S408" i="12"/>
  <c r="R408" i="12"/>
  <c r="S410" i="12"/>
  <c r="R410" i="12"/>
  <c r="U410" i="12"/>
  <c r="Q410" i="12"/>
  <c r="T410" i="12"/>
  <c r="U412" i="12"/>
  <c r="Q412" i="12"/>
  <c r="T412" i="12"/>
  <c r="S412" i="12"/>
  <c r="R412" i="12"/>
  <c r="S414" i="12"/>
  <c r="R414" i="12"/>
  <c r="U414" i="12"/>
  <c r="Q414" i="12"/>
  <c r="T414" i="12"/>
  <c r="U416" i="12"/>
  <c r="Q416" i="12"/>
  <c r="T416" i="12"/>
  <c r="S416" i="12"/>
  <c r="R416" i="12"/>
  <c r="T509" i="12"/>
  <c r="S509" i="12"/>
  <c r="R509" i="12"/>
  <c r="U509" i="12"/>
  <c r="Q509" i="12"/>
  <c r="T517" i="12"/>
  <c r="S517" i="12"/>
  <c r="R517" i="12"/>
  <c r="U517" i="12"/>
  <c r="Q517" i="12"/>
  <c r="R519" i="12"/>
  <c r="U519" i="12"/>
  <c r="Q519" i="12"/>
  <c r="T519" i="12"/>
  <c r="S519" i="12"/>
  <c r="T521" i="12"/>
  <c r="S521" i="12"/>
  <c r="R521" i="12"/>
  <c r="U521" i="12"/>
  <c r="Q521" i="12"/>
  <c r="R523" i="12"/>
  <c r="U523" i="12"/>
  <c r="Q523" i="12"/>
  <c r="T523" i="12"/>
  <c r="S523" i="12"/>
  <c r="T525" i="12"/>
  <c r="S525" i="12"/>
  <c r="R525" i="12"/>
  <c r="U525" i="12"/>
  <c r="Q525" i="12"/>
  <c r="T618" i="12"/>
  <c r="S618" i="12"/>
  <c r="R618" i="12"/>
  <c r="U618" i="12"/>
  <c r="Q618" i="12"/>
  <c r="T626" i="12"/>
  <c r="S626" i="12"/>
  <c r="R626" i="12"/>
  <c r="U626" i="12"/>
  <c r="Q626" i="12"/>
  <c r="R628" i="12"/>
  <c r="U628" i="12"/>
  <c r="Q628" i="12"/>
  <c r="T628" i="12"/>
  <c r="S628" i="12"/>
  <c r="T630" i="12"/>
  <c r="S630" i="12"/>
  <c r="R630" i="12"/>
  <c r="U630" i="12"/>
  <c r="Q630" i="12"/>
  <c r="R632" i="12"/>
  <c r="U632" i="12"/>
  <c r="Q632" i="12"/>
  <c r="T632" i="12"/>
  <c r="S632" i="12"/>
  <c r="T634" i="12"/>
  <c r="S634" i="12"/>
  <c r="R634" i="12"/>
  <c r="U634" i="12"/>
  <c r="Q634" i="12"/>
  <c r="S674" i="12"/>
  <c r="R674" i="12"/>
  <c r="U674" i="12"/>
  <c r="Q674" i="12"/>
  <c r="T674" i="12"/>
  <c r="S682" i="12"/>
  <c r="R682" i="12"/>
  <c r="U682" i="12"/>
  <c r="Q682" i="12"/>
  <c r="T682" i="12"/>
  <c r="U684" i="12"/>
  <c r="Q684" i="12"/>
  <c r="T684" i="12"/>
  <c r="S684" i="12"/>
  <c r="R684" i="12"/>
  <c r="S686" i="12"/>
  <c r="R686" i="12"/>
  <c r="U686" i="12"/>
  <c r="Q686" i="12"/>
  <c r="T686" i="12"/>
  <c r="U688" i="12"/>
  <c r="Q688" i="12"/>
  <c r="T688" i="12"/>
  <c r="S688" i="12"/>
  <c r="R688" i="12"/>
  <c r="U690" i="12"/>
  <c r="Q690" i="12"/>
  <c r="T690" i="12"/>
  <c r="R690" i="12"/>
  <c r="S690" i="12"/>
  <c r="T783" i="12"/>
  <c r="S783" i="12"/>
  <c r="R783" i="12"/>
  <c r="U783" i="12"/>
  <c r="Q783" i="12"/>
  <c r="T791" i="12"/>
  <c r="S791" i="12"/>
  <c r="R791" i="12"/>
  <c r="U791" i="12"/>
  <c r="Q791" i="12"/>
  <c r="R793" i="12"/>
  <c r="U793" i="12"/>
  <c r="Q793" i="12"/>
  <c r="T793" i="12"/>
  <c r="S793" i="12"/>
  <c r="T795" i="12"/>
  <c r="S795" i="12"/>
  <c r="R795" i="12"/>
  <c r="U795" i="12"/>
  <c r="Q795" i="12"/>
  <c r="R797" i="12"/>
  <c r="U797" i="12"/>
  <c r="Q797" i="12"/>
  <c r="T797" i="12"/>
  <c r="S797" i="12"/>
  <c r="T799" i="12"/>
  <c r="S799" i="12"/>
  <c r="R799" i="12"/>
  <c r="U799" i="12"/>
  <c r="Q799" i="12"/>
  <c r="T839" i="12"/>
  <c r="S839" i="12"/>
  <c r="R839" i="12"/>
  <c r="U839" i="12"/>
  <c r="Q839" i="12"/>
  <c r="T847" i="12"/>
  <c r="S847" i="12"/>
  <c r="R847" i="12"/>
  <c r="U847" i="12"/>
  <c r="Q847" i="12"/>
  <c r="R849" i="12"/>
  <c r="U849" i="12"/>
  <c r="Q849" i="12"/>
  <c r="T849" i="12"/>
  <c r="S849" i="12"/>
  <c r="T851" i="12"/>
  <c r="S851" i="12"/>
  <c r="R851" i="12"/>
  <c r="U851" i="12"/>
  <c r="Q851" i="12"/>
  <c r="R853" i="12"/>
  <c r="U853" i="12"/>
  <c r="Q853" i="12"/>
  <c r="T853" i="12"/>
  <c r="S853" i="12"/>
  <c r="T855" i="12"/>
  <c r="S855" i="12"/>
  <c r="R855" i="12"/>
  <c r="U855" i="12"/>
  <c r="Q855" i="12"/>
  <c r="T895" i="12"/>
  <c r="S895" i="12"/>
  <c r="R895" i="12"/>
  <c r="U895" i="12"/>
  <c r="Q895" i="12"/>
  <c r="T903" i="12"/>
  <c r="S903" i="12"/>
  <c r="R903" i="12"/>
  <c r="U903" i="12"/>
  <c r="Q903" i="12"/>
  <c r="R905" i="12"/>
  <c r="U905" i="12"/>
  <c r="Q905" i="12"/>
  <c r="T905" i="12"/>
  <c r="S905" i="12"/>
  <c r="T907" i="12"/>
  <c r="S907" i="12"/>
  <c r="R907" i="12"/>
  <c r="U907" i="12"/>
  <c r="Q907" i="12"/>
  <c r="R909" i="12"/>
  <c r="U909" i="12"/>
  <c r="Q909" i="12"/>
  <c r="T909" i="12"/>
  <c r="S909" i="12"/>
  <c r="T911" i="12"/>
  <c r="S911" i="12"/>
  <c r="R911" i="12"/>
  <c r="U911" i="12"/>
  <c r="Q911" i="12"/>
  <c r="S375" i="15"/>
  <c r="R375" i="15"/>
  <c r="U375" i="15"/>
  <c r="Q375" i="15"/>
  <c r="T375" i="15"/>
  <c r="U385" i="15"/>
  <c r="Q385" i="15"/>
  <c r="T385" i="15"/>
  <c r="S385" i="15"/>
  <c r="R385" i="15"/>
  <c r="S387" i="15"/>
  <c r="R387" i="15"/>
  <c r="U387" i="15"/>
  <c r="Q387" i="15"/>
  <c r="T387" i="15"/>
  <c r="U389" i="15"/>
  <c r="Q389" i="15"/>
  <c r="T389" i="15"/>
  <c r="S389" i="15"/>
  <c r="R389" i="15"/>
  <c r="S391" i="15"/>
  <c r="R391" i="15"/>
  <c r="U391" i="15"/>
  <c r="Q391" i="15"/>
  <c r="T391" i="15"/>
  <c r="U393" i="15"/>
  <c r="Q393" i="15"/>
  <c r="T393" i="15"/>
  <c r="S393" i="15"/>
  <c r="R393" i="15"/>
  <c r="U445" i="15"/>
  <c r="Q445" i="15"/>
  <c r="T445" i="15"/>
  <c r="S447" i="15"/>
  <c r="R447" i="15"/>
  <c r="U447" i="15"/>
  <c r="Q447" i="15"/>
  <c r="T447" i="15"/>
  <c r="U449" i="15"/>
  <c r="Q449" i="15"/>
  <c r="T449" i="15"/>
  <c r="S449" i="15"/>
  <c r="R449" i="15"/>
  <c r="S451" i="15"/>
  <c r="R451" i="15"/>
  <c r="U451" i="15"/>
  <c r="Q451" i="15"/>
  <c r="T451" i="15"/>
  <c r="U453" i="15"/>
  <c r="Q453" i="15"/>
  <c r="T453" i="15"/>
  <c r="S453" i="15"/>
  <c r="R453" i="15"/>
  <c r="S555" i="15"/>
  <c r="R555" i="15"/>
  <c r="U555" i="15"/>
  <c r="Q555" i="15"/>
  <c r="T555" i="15"/>
  <c r="U565" i="15"/>
  <c r="Q565" i="15"/>
  <c r="T565" i="15"/>
  <c r="S565" i="15"/>
  <c r="R565" i="15"/>
  <c r="S567" i="15"/>
  <c r="R567" i="15"/>
  <c r="U567" i="15"/>
  <c r="Q567" i="15"/>
  <c r="T567" i="15"/>
  <c r="U569" i="15"/>
  <c r="Q569" i="15"/>
  <c r="T569" i="15"/>
  <c r="S569" i="15"/>
  <c r="R569" i="15"/>
  <c r="S571" i="15"/>
  <c r="R571" i="15"/>
  <c r="U571" i="15"/>
  <c r="Q571" i="15"/>
  <c r="T571" i="15"/>
  <c r="U573" i="15"/>
  <c r="Q573" i="15"/>
  <c r="T573" i="15"/>
  <c r="S573" i="15"/>
  <c r="R573" i="15"/>
  <c r="S615" i="15"/>
  <c r="R615" i="15"/>
  <c r="U615" i="15"/>
  <c r="Q615" i="15"/>
  <c r="T615" i="15"/>
  <c r="U625" i="15"/>
  <c r="Q625" i="15"/>
  <c r="T625" i="15"/>
  <c r="S625" i="15"/>
  <c r="R625" i="15"/>
  <c r="S627" i="15"/>
  <c r="R627" i="15"/>
  <c r="U627" i="15"/>
  <c r="Q627" i="15"/>
  <c r="T627" i="15"/>
  <c r="U629" i="15"/>
  <c r="Q629" i="15"/>
  <c r="T629" i="15"/>
  <c r="S629" i="15"/>
  <c r="R629" i="15"/>
  <c r="S631" i="15"/>
  <c r="R631" i="15"/>
  <c r="U631" i="15"/>
  <c r="Q631" i="15"/>
  <c r="T631" i="15"/>
  <c r="U633" i="15"/>
  <c r="Q633" i="15"/>
  <c r="T633" i="15"/>
  <c r="S633" i="15"/>
  <c r="R633" i="15"/>
  <c r="S675" i="15"/>
  <c r="R675" i="15"/>
  <c r="U675" i="15"/>
  <c r="Q675" i="15"/>
  <c r="T675" i="15"/>
  <c r="U685" i="15"/>
  <c r="Q685" i="15"/>
  <c r="T685" i="15"/>
  <c r="S685" i="15"/>
  <c r="R685" i="15"/>
  <c r="S687" i="15"/>
  <c r="R687" i="15"/>
  <c r="U687" i="15"/>
  <c r="Q687" i="15"/>
  <c r="T687" i="15"/>
  <c r="U689" i="15"/>
  <c r="Q689" i="15"/>
  <c r="T689" i="15"/>
  <c r="S689" i="15"/>
  <c r="R689" i="15"/>
  <c r="S691" i="15"/>
  <c r="R691" i="15"/>
  <c r="U691" i="15"/>
  <c r="Q691" i="15"/>
  <c r="T691" i="15"/>
  <c r="U693" i="15"/>
  <c r="Q693" i="15"/>
  <c r="T693" i="15"/>
  <c r="S693" i="15"/>
  <c r="R693" i="15"/>
  <c r="S735" i="15"/>
  <c r="R735" i="15"/>
  <c r="U735" i="15"/>
  <c r="Q735" i="15"/>
  <c r="T735" i="15"/>
  <c r="U745" i="15"/>
  <c r="Q745" i="15"/>
  <c r="T745" i="15"/>
  <c r="S745" i="15"/>
  <c r="R745" i="15"/>
  <c r="S747" i="15"/>
  <c r="R747" i="15"/>
  <c r="U747" i="15"/>
  <c r="Q747" i="15"/>
  <c r="T747" i="15"/>
  <c r="U749" i="15"/>
  <c r="Q749" i="15"/>
  <c r="T749" i="15"/>
  <c r="S749" i="15"/>
  <c r="R749" i="15"/>
  <c r="S751" i="15"/>
  <c r="R751" i="15"/>
  <c r="U751" i="15"/>
  <c r="Q751" i="15"/>
  <c r="T751" i="15"/>
  <c r="U753" i="15"/>
  <c r="Q753" i="15"/>
  <c r="T753" i="15"/>
  <c r="S753" i="15"/>
  <c r="R753" i="15"/>
  <c r="S795" i="15"/>
  <c r="R795" i="15"/>
  <c r="U795" i="15"/>
  <c r="Q795" i="15"/>
  <c r="T795" i="15"/>
  <c r="U805" i="15"/>
  <c r="Q805" i="15"/>
  <c r="T805" i="15"/>
  <c r="S805" i="15"/>
  <c r="R805" i="15"/>
  <c r="S807" i="15"/>
  <c r="R807" i="15"/>
  <c r="U807" i="15"/>
  <c r="Q807" i="15"/>
  <c r="T807" i="15"/>
  <c r="U809" i="15"/>
  <c r="Q809" i="15"/>
  <c r="T809" i="15"/>
  <c r="S809" i="15"/>
  <c r="R809" i="15"/>
  <c r="S811" i="15"/>
  <c r="R811" i="15"/>
  <c r="U811" i="15"/>
  <c r="Q811" i="15"/>
  <c r="T811" i="15"/>
  <c r="U813" i="15"/>
  <c r="Q813" i="15"/>
  <c r="T813" i="15"/>
  <c r="S813" i="15"/>
  <c r="R813" i="15"/>
  <c r="S855" i="15"/>
  <c r="R855" i="15"/>
  <c r="U855" i="15"/>
  <c r="Q855" i="15"/>
  <c r="T855" i="15"/>
  <c r="U865" i="15"/>
  <c r="Q865" i="15"/>
  <c r="T865" i="15"/>
  <c r="S865" i="15"/>
  <c r="R865" i="15"/>
  <c r="S867" i="15"/>
  <c r="R867" i="15"/>
  <c r="U867" i="15"/>
  <c r="Q867" i="15"/>
  <c r="T867" i="15"/>
  <c r="U869" i="15"/>
  <c r="Q869" i="15"/>
  <c r="T869" i="15"/>
  <c r="S869" i="15"/>
  <c r="R869" i="15"/>
  <c r="S871" i="15"/>
  <c r="R871" i="15"/>
  <c r="U871" i="15"/>
  <c r="Q871" i="15"/>
  <c r="T871" i="15"/>
  <c r="U873" i="15"/>
  <c r="Q873" i="15"/>
  <c r="T873" i="15"/>
  <c r="S873" i="15"/>
  <c r="R873" i="15"/>
  <c r="S915" i="15"/>
  <c r="R915" i="15"/>
  <c r="U915" i="15"/>
  <c r="Q915" i="15"/>
  <c r="T915" i="15"/>
  <c r="U925" i="15"/>
  <c r="Q925" i="15"/>
  <c r="T925" i="15"/>
  <c r="S925" i="15"/>
  <c r="R925" i="15"/>
  <c r="S927" i="15"/>
  <c r="R927" i="15"/>
  <c r="U927" i="15"/>
  <c r="Q927" i="15"/>
  <c r="T927" i="15"/>
  <c r="U929" i="15"/>
  <c r="Q929" i="15"/>
  <c r="T929" i="15"/>
  <c r="S929" i="15"/>
  <c r="R929" i="15"/>
  <c r="S931" i="15"/>
  <c r="R931" i="15"/>
  <c r="U931" i="15"/>
  <c r="Q931" i="15"/>
  <c r="T931" i="15"/>
  <c r="U933" i="15"/>
  <c r="Q933" i="15"/>
  <c r="T933" i="15"/>
  <c r="S933" i="15"/>
  <c r="R933" i="15"/>
  <c r="S975" i="15"/>
  <c r="R975" i="15"/>
  <c r="U975" i="15"/>
  <c r="Q975" i="15"/>
  <c r="T975" i="15"/>
  <c r="U985" i="15"/>
  <c r="Q985" i="15"/>
  <c r="T985" i="15"/>
  <c r="S985" i="15"/>
  <c r="R985" i="15"/>
  <c r="S987" i="15"/>
  <c r="R987" i="15"/>
  <c r="U987" i="15"/>
  <c r="Q987" i="15"/>
  <c r="T987" i="15"/>
  <c r="U989" i="15"/>
  <c r="Q989" i="15"/>
  <c r="T989" i="15"/>
  <c r="S989" i="15"/>
  <c r="R989" i="15"/>
  <c r="S991" i="15"/>
  <c r="R991" i="15"/>
  <c r="U991" i="15"/>
  <c r="Q991" i="15"/>
  <c r="T991" i="15"/>
  <c r="U993" i="15"/>
  <c r="Q993" i="15"/>
  <c r="T993" i="15"/>
  <c r="S993" i="15"/>
  <c r="R993" i="15"/>
  <c r="R37" i="15"/>
  <c r="S36" i="15"/>
  <c r="T35" i="15"/>
  <c r="U34" i="15"/>
  <c r="Q34" i="15"/>
  <c r="R33" i="15"/>
  <c r="S32" i="15"/>
  <c r="T31" i="15"/>
  <c r="U30" i="15"/>
  <c r="Q30" i="15"/>
  <c r="R29" i="15"/>
  <c r="S28" i="15"/>
  <c r="T27" i="15"/>
  <c r="U18" i="15"/>
  <c r="Q18" i="15"/>
  <c r="U96" i="15"/>
  <c r="Q96" i="15"/>
  <c r="R95" i="15"/>
  <c r="S94" i="15"/>
  <c r="T93" i="15"/>
  <c r="U92" i="15"/>
  <c r="Q92" i="15"/>
  <c r="R91" i="15"/>
  <c r="S90" i="15"/>
  <c r="T89" i="15"/>
  <c r="U88" i="15"/>
  <c r="Q88" i="15"/>
  <c r="R87" i="15"/>
  <c r="S86" i="15"/>
  <c r="T77" i="15"/>
  <c r="T155" i="15"/>
  <c r="U154" i="15"/>
  <c r="Q154" i="15"/>
  <c r="R153" i="15"/>
  <c r="S152" i="15"/>
  <c r="T151" i="15"/>
  <c r="U150" i="15"/>
  <c r="Q150" i="15"/>
  <c r="R149" i="15"/>
  <c r="S148" i="15"/>
  <c r="T147" i="15"/>
  <c r="U146" i="15"/>
  <c r="Q146" i="15"/>
  <c r="R145" i="15"/>
  <c r="S136" i="15"/>
  <c r="S215" i="15"/>
  <c r="T214" i="15"/>
  <c r="U213" i="15"/>
  <c r="Q213" i="15"/>
  <c r="R212" i="15"/>
  <c r="S211" i="15"/>
  <c r="T210" i="15"/>
  <c r="U209" i="15"/>
  <c r="Q209" i="15"/>
  <c r="R208" i="15"/>
  <c r="S207" i="15"/>
  <c r="T206" i="15"/>
  <c r="U205" i="15"/>
  <c r="Q205" i="15"/>
  <c r="R196" i="15"/>
  <c r="R255" i="15"/>
  <c r="Q264" i="15"/>
  <c r="U264" i="15"/>
  <c r="T265" i="15"/>
  <c r="S266" i="15"/>
  <c r="R267" i="15"/>
  <c r="Q268" i="15"/>
  <c r="U268" i="15"/>
  <c r="T269" i="15"/>
  <c r="S270" i="15"/>
  <c r="R271" i="15"/>
  <c r="Q272" i="15"/>
  <c r="U272" i="15"/>
  <c r="T273" i="15"/>
  <c r="S274" i="15"/>
  <c r="R315" i="15"/>
  <c r="Q324" i="15"/>
  <c r="U324" i="15"/>
  <c r="T325" i="15"/>
  <c r="S326" i="15"/>
  <c r="R327" i="15"/>
  <c r="Q328" i="15"/>
  <c r="U328" i="15"/>
  <c r="T329" i="15"/>
  <c r="S330" i="15"/>
  <c r="R331" i="15"/>
  <c r="Q332" i="15"/>
  <c r="U332" i="15"/>
  <c r="T333" i="15"/>
  <c r="S334" i="15"/>
  <c r="R435" i="15"/>
  <c r="Q444" i="15"/>
  <c r="R445" i="15"/>
  <c r="AG79" i="8"/>
  <c r="AD79" i="8"/>
  <c r="AA79" i="8"/>
  <c r="AJ79" i="8"/>
  <c r="X79" i="8"/>
  <c r="AG140" i="8"/>
  <c r="AA140" i="8"/>
  <c r="X140" i="8"/>
  <c r="AJ140" i="8"/>
  <c r="AD140" i="8"/>
  <c r="AJ199" i="8"/>
  <c r="AA199" i="8"/>
  <c r="AG199" i="8"/>
  <c r="X199" i="8"/>
  <c r="AD199" i="8"/>
  <c r="AA260" i="8"/>
  <c r="AJ260" i="8"/>
  <c r="X260" i="8"/>
  <c r="AG260" i="8"/>
  <c r="AD260" i="8"/>
  <c r="AG319" i="8"/>
  <c r="X319" i="8"/>
  <c r="AJ319" i="8"/>
  <c r="AD319" i="8"/>
  <c r="AA319" i="8"/>
  <c r="AJ380" i="8"/>
  <c r="AA380" i="8"/>
  <c r="AD380" i="8"/>
  <c r="AG380" i="8"/>
  <c r="X380" i="8"/>
  <c r="AD439" i="8"/>
  <c r="AJ439" i="8"/>
  <c r="X439" i="8"/>
  <c r="AG439" i="8"/>
  <c r="AA439" i="8"/>
  <c r="AA500" i="8"/>
  <c r="AJ500" i="8"/>
  <c r="X500" i="8"/>
  <c r="AG500" i="8"/>
  <c r="AD500" i="8"/>
  <c r="AG559" i="8"/>
  <c r="AJ559" i="8"/>
  <c r="AA559" i="8"/>
  <c r="X559" i="8"/>
  <c r="AD559" i="8"/>
  <c r="AJ620" i="8"/>
  <c r="AG620" i="8"/>
  <c r="X620" i="8"/>
  <c r="AD620" i="8"/>
  <c r="AA620" i="8"/>
  <c r="AD679" i="8"/>
  <c r="AA679" i="8"/>
  <c r="AJ679" i="8"/>
  <c r="X679" i="8"/>
  <c r="AG679" i="8"/>
  <c r="X740" i="8"/>
  <c r="AJ740" i="8"/>
  <c r="AG740" i="8"/>
  <c r="AD740" i="8"/>
  <c r="AA740" i="8"/>
  <c r="U797" i="8"/>
  <c r="Q797" i="8"/>
  <c r="S797" i="8"/>
  <c r="T797" i="8"/>
  <c r="R797" i="8"/>
  <c r="R799" i="8"/>
  <c r="U799" i="8"/>
  <c r="S799" i="8"/>
  <c r="T799" i="8"/>
  <c r="Q799" i="8"/>
  <c r="R807" i="8"/>
  <c r="S807" i="8"/>
  <c r="U807" i="8"/>
  <c r="T807" i="8"/>
  <c r="Q807" i="8"/>
  <c r="T809" i="8"/>
  <c r="S809" i="8"/>
  <c r="Q809" i="8"/>
  <c r="U809" i="8"/>
  <c r="R809" i="8"/>
  <c r="R811" i="8"/>
  <c r="T811" i="8"/>
  <c r="Q811" i="8"/>
  <c r="U811" i="8"/>
  <c r="S811" i="8"/>
  <c r="T813" i="8"/>
  <c r="U813" i="8"/>
  <c r="R813" i="8"/>
  <c r="S813" i="8"/>
  <c r="Q813" i="8"/>
  <c r="R815" i="8"/>
  <c r="U815" i="8"/>
  <c r="S815" i="8"/>
  <c r="T815" i="8"/>
  <c r="Q815" i="8"/>
  <c r="AJ860" i="8"/>
  <c r="AG860" i="8"/>
  <c r="X860" i="8"/>
  <c r="AD860" i="8"/>
  <c r="AA860" i="8"/>
  <c r="AA15" i="9"/>
  <c r="AG15" i="9"/>
  <c r="X15" i="9"/>
  <c r="AD15" i="9"/>
  <c r="AJ15" i="9"/>
  <c r="AD63" i="9"/>
  <c r="AJ63" i="9"/>
  <c r="AA63" i="9"/>
  <c r="AG63" i="9"/>
  <c r="X63" i="9"/>
  <c r="X111" i="9"/>
  <c r="AG111" i="9"/>
  <c r="AD111" i="9"/>
  <c r="AJ111" i="9"/>
  <c r="AA111" i="9"/>
  <c r="X159" i="9"/>
  <c r="AG159" i="9"/>
  <c r="AD159" i="9"/>
  <c r="AJ159" i="9"/>
  <c r="AA159" i="9"/>
  <c r="AG207" i="9"/>
  <c r="X207" i="9"/>
  <c r="AD207" i="9"/>
  <c r="AA207" i="9"/>
  <c r="AJ207" i="9"/>
  <c r="AD255" i="9"/>
  <c r="AA255" i="9"/>
  <c r="AJ255" i="9"/>
  <c r="AG255" i="9"/>
  <c r="X255" i="9"/>
  <c r="AA350" i="9"/>
  <c r="AJ350" i="9"/>
  <c r="X350" i="9"/>
  <c r="AG350" i="9"/>
  <c r="AD350" i="9"/>
  <c r="AA398" i="9"/>
  <c r="AG398" i="9"/>
  <c r="X398" i="9"/>
  <c r="AD398" i="9"/>
  <c r="AJ398" i="9"/>
  <c r="AG446" i="9"/>
  <c r="AD446" i="9"/>
  <c r="AJ446" i="9"/>
  <c r="AA446" i="9"/>
  <c r="X446" i="9"/>
  <c r="X494" i="9"/>
  <c r="AG494" i="9"/>
  <c r="AD494" i="9"/>
  <c r="AJ494" i="9"/>
  <c r="AA494" i="9"/>
  <c r="AD542" i="9"/>
  <c r="AJ542" i="9"/>
  <c r="AA542" i="9"/>
  <c r="X542" i="9"/>
  <c r="AG542" i="9"/>
  <c r="AG590" i="9"/>
  <c r="AD590" i="9"/>
  <c r="AJ590" i="9"/>
  <c r="AA590" i="9"/>
  <c r="X590" i="9"/>
  <c r="X638" i="9"/>
  <c r="AG638" i="9"/>
  <c r="AD638" i="9"/>
  <c r="AJ638" i="9"/>
  <c r="AA638" i="9"/>
  <c r="AJ686" i="9"/>
  <c r="AA686" i="9"/>
  <c r="AG686" i="9"/>
  <c r="X686" i="9"/>
  <c r="AD686" i="9"/>
  <c r="R12" i="11"/>
  <c r="U12" i="11"/>
  <c r="Q12" i="11"/>
  <c r="T12" i="11"/>
  <c r="S12" i="11"/>
  <c r="T14" i="11"/>
  <c r="S14" i="11"/>
  <c r="R14" i="11"/>
  <c r="U14" i="11"/>
  <c r="Q14" i="11"/>
  <c r="T22" i="11"/>
  <c r="S22" i="11"/>
  <c r="R22" i="11"/>
  <c r="U22" i="11"/>
  <c r="Q22" i="11"/>
  <c r="R24" i="11"/>
  <c r="U24" i="11"/>
  <c r="Q24" i="11"/>
  <c r="T24" i="11"/>
  <c r="S24" i="11"/>
  <c r="T26" i="11"/>
  <c r="S26" i="11"/>
  <c r="R26" i="11"/>
  <c r="U26" i="11"/>
  <c r="Q26" i="11"/>
  <c r="R28" i="11"/>
  <c r="U28" i="11"/>
  <c r="Q28" i="11"/>
  <c r="T28" i="11"/>
  <c r="S28" i="11"/>
  <c r="T66" i="11"/>
  <c r="S66" i="11"/>
  <c r="R66" i="11"/>
  <c r="U66" i="11"/>
  <c r="Q66" i="11"/>
  <c r="R68" i="11"/>
  <c r="U68" i="11"/>
  <c r="Q68" i="11"/>
  <c r="T68" i="11"/>
  <c r="S68" i="11"/>
  <c r="T70" i="11"/>
  <c r="S70" i="11"/>
  <c r="R70" i="11"/>
  <c r="U70" i="11"/>
  <c r="Q70" i="11"/>
  <c r="R72" i="11"/>
  <c r="U72" i="11"/>
  <c r="Q72" i="11"/>
  <c r="T72" i="11"/>
  <c r="S72" i="11"/>
  <c r="T102" i="11"/>
  <c r="S102" i="11"/>
  <c r="R102" i="11"/>
  <c r="U102" i="11"/>
  <c r="Q102" i="11"/>
  <c r="R104" i="11"/>
  <c r="U104" i="11"/>
  <c r="Q104" i="11"/>
  <c r="T104" i="11"/>
  <c r="S104" i="11"/>
  <c r="R112" i="11"/>
  <c r="U112" i="11"/>
  <c r="Q112" i="11"/>
  <c r="T112" i="11"/>
  <c r="S112" i="11"/>
  <c r="T114" i="11"/>
  <c r="S114" i="11"/>
  <c r="R114" i="11"/>
  <c r="U114" i="11"/>
  <c r="Q114" i="11"/>
  <c r="R116" i="11"/>
  <c r="U116" i="11"/>
  <c r="Q116" i="11"/>
  <c r="T116" i="11"/>
  <c r="S116" i="11"/>
  <c r="T118" i="11"/>
  <c r="S118" i="11"/>
  <c r="R118" i="11"/>
  <c r="U118" i="11"/>
  <c r="Q118" i="11"/>
  <c r="R156" i="11"/>
  <c r="U156" i="11"/>
  <c r="Q156" i="11"/>
  <c r="T156" i="11"/>
  <c r="S156" i="11"/>
  <c r="T158" i="11"/>
  <c r="S158" i="11"/>
  <c r="R158" i="11"/>
  <c r="U158" i="11"/>
  <c r="Q158" i="11"/>
  <c r="R160" i="11"/>
  <c r="U160" i="11"/>
  <c r="Q160" i="11"/>
  <c r="T160" i="11"/>
  <c r="S160" i="11"/>
  <c r="T162" i="11"/>
  <c r="S162" i="11"/>
  <c r="R162" i="11"/>
  <c r="U162" i="11"/>
  <c r="Q162" i="11"/>
  <c r="R192" i="11"/>
  <c r="U192" i="11"/>
  <c r="Q192" i="11"/>
  <c r="T192" i="11"/>
  <c r="S192" i="11"/>
  <c r="T194" i="11"/>
  <c r="S194" i="11"/>
  <c r="R194" i="11"/>
  <c r="U194" i="11"/>
  <c r="Q194" i="11"/>
  <c r="T202" i="11"/>
  <c r="S202" i="11"/>
  <c r="R202" i="11"/>
  <c r="U202" i="11"/>
  <c r="Q202" i="11"/>
  <c r="R204" i="11"/>
  <c r="U204" i="11"/>
  <c r="Q204" i="11"/>
  <c r="T204" i="11"/>
  <c r="S204" i="11"/>
  <c r="T206" i="11"/>
  <c r="S206" i="11"/>
  <c r="R206" i="11"/>
  <c r="U206" i="11"/>
  <c r="Q206" i="11"/>
  <c r="R208" i="11"/>
  <c r="U208" i="11"/>
  <c r="Q208" i="11"/>
  <c r="T208" i="11"/>
  <c r="S208" i="11"/>
  <c r="S246" i="11"/>
  <c r="R246" i="11"/>
  <c r="U246" i="11"/>
  <c r="Q246" i="11"/>
  <c r="T246" i="11"/>
  <c r="U248" i="11"/>
  <c r="Q248" i="11"/>
  <c r="T248" i="11"/>
  <c r="S248" i="11"/>
  <c r="R248" i="11"/>
  <c r="S250" i="11"/>
  <c r="R250" i="11"/>
  <c r="U250" i="11"/>
  <c r="Q250" i="11"/>
  <c r="T250" i="11"/>
  <c r="U252" i="11"/>
  <c r="Q252" i="11"/>
  <c r="T252" i="11"/>
  <c r="S252" i="11"/>
  <c r="R252" i="11"/>
  <c r="R335" i="11"/>
  <c r="U335" i="11"/>
  <c r="Q335" i="11"/>
  <c r="T335" i="11"/>
  <c r="S335" i="11"/>
  <c r="T337" i="11"/>
  <c r="S337" i="11"/>
  <c r="R337" i="11"/>
  <c r="U337" i="11"/>
  <c r="Q337" i="11"/>
  <c r="R339" i="11"/>
  <c r="U339" i="11"/>
  <c r="Q339" i="11"/>
  <c r="T339" i="11"/>
  <c r="S339" i="11"/>
  <c r="T341" i="11"/>
  <c r="S341" i="11"/>
  <c r="R341" i="11"/>
  <c r="U341" i="11"/>
  <c r="Q341" i="11"/>
  <c r="R371" i="11"/>
  <c r="U371" i="11"/>
  <c r="Q371" i="11"/>
  <c r="T371" i="11"/>
  <c r="S371" i="11"/>
  <c r="T373" i="11"/>
  <c r="S373" i="11"/>
  <c r="R373" i="11"/>
  <c r="U373" i="11"/>
  <c r="Q373" i="11"/>
  <c r="T381" i="11"/>
  <c r="S381" i="11"/>
  <c r="R381" i="11"/>
  <c r="U381" i="11"/>
  <c r="Q381" i="11"/>
  <c r="R383" i="11"/>
  <c r="U383" i="11"/>
  <c r="Q383" i="11"/>
  <c r="T383" i="11"/>
  <c r="S383" i="11"/>
  <c r="T385" i="11"/>
  <c r="S385" i="11"/>
  <c r="R385" i="11"/>
  <c r="U385" i="11"/>
  <c r="Q385" i="11"/>
  <c r="R387" i="11"/>
  <c r="U387" i="11"/>
  <c r="Q387" i="11"/>
  <c r="T387" i="11"/>
  <c r="S387" i="11"/>
  <c r="T425" i="11"/>
  <c r="S425" i="11"/>
  <c r="R425" i="11"/>
  <c r="U425" i="11"/>
  <c r="Q425" i="11"/>
  <c r="R427" i="11"/>
  <c r="U427" i="11"/>
  <c r="Q427" i="11"/>
  <c r="T427" i="11"/>
  <c r="S427" i="11"/>
  <c r="T429" i="11"/>
  <c r="S429" i="11"/>
  <c r="R429" i="11"/>
  <c r="U429" i="11"/>
  <c r="Q429" i="11"/>
  <c r="R431" i="11"/>
  <c r="U431" i="11"/>
  <c r="Q431" i="11"/>
  <c r="T431" i="11"/>
  <c r="S431" i="11"/>
  <c r="T461" i="11"/>
  <c r="S461" i="11"/>
  <c r="R461" i="11"/>
  <c r="U461" i="11"/>
  <c r="Q461" i="11"/>
  <c r="R463" i="11"/>
  <c r="U463" i="11"/>
  <c r="Q463" i="11"/>
  <c r="T463" i="11"/>
  <c r="S463" i="11"/>
  <c r="R471" i="11"/>
  <c r="U471" i="11"/>
  <c r="Q471" i="11"/>
  <c r="T471" i="11"/>
  <c r="S471" i="11"/>
  <c r="T473" i="11"/>
  <c r="S473" i="11"/>
  <c r="R473" i="11"/>
  <c r="U473" i="11"/>
  <c r="Q473" i="11"/>
  <c r="R475" i="11"/>
  <c r="U475" i="11"/>
  <c r="Q475" i="11"/>
  <c r="T475" i="11"/>
  <c r="S475" i="11"/>
  <c r="T477" i="11"/>
  <c r="S477" i="11"/>
  <c r="R477" i="11"/>
  <c r="U477" i="11"/>
  <c r="Q477" i="11"/>
  <c r="R515" i="11"/>
  <c r="U515" i="11"/>
  <c r="Q515" i="11"/>
  <c r="T515" i="11"/>
  <c r="S515" i="11"/>
  <c r="T517" i="11"/>
  <c r="S517" i="11"/>
  <c r="R517" i="11"/>
  <c r="U517" i="11"/>
  <c r="Q517" i="11"/>
  <c r="R519" i="11"/>
  <c r="U519" i="11"/>
  <c r="Q519" i="11"/>
  <c r="T519" i="11"/>
  <c r="S519" i="11"/>
  <c r="T521" i="11"/>
  <c r="S521" i="11"/>
  <c r="R521" i="11"/>
  <c r="U521" i="11"/>
  <c r="Q521" i="11"/>
  <c r="R551" i="11"/>
  <c r="U551" i="11"/>
  <c r="Q551" i="11"/>
  <c r="T551" i="11"/>
  <c r="S551" i="11"/>
  <c r="T553" i="11"/>
  <c r="S553" i="11"/>
  <c r="R553" i="11"/>
  <c r="U553" i="11"/>
  <c r="Q553" i="11"/>
  <c r="T561" i="11"/>
  <c r="S561" i="11"/>
  <c r="R561" i="11"/>
  <c r="U561" i="11"/>
  <c r="Q561" i="11"/>
  <c r="R563" i="11"/>
  <c r="U563" i="11"/>
  <c r="Q563" i="11"/>
  <c r="T563" i="11"/>
  <c r="S563" i="11"/>
  <c r="T565" i="11"/>
  <c r="S565" i="11"/>
  <c r="R565" i="11"/>
  <c r="U565" i="11"/>
  <c r="Q565" i="11"/>
  <c r="R567" i="11"/>
  <c r="U567" i="11"/>
  <c r="Q567" i="11"/>
  <c r="T567" i="11"/>
  <c r="S567" i="11"/>
  <c r="AG16" i="12"/>
  <c r="AD16" i="12"/>
  <c r="AA16" i="12"/>
  <c r="AJ16" i="12"/>
  <c r="X16" i="12"/>
  <c r="AA71" i="12"/>
  <c r="AJ71" i="12"/>
  <c r="X71" i="12"/>
  <c r="AG71" i="12"/>
  <c r="AD71" i="12"/>
  <c r="AA127" i="12"/>
  <c r="AJ127" i="12"/>
  <c r="X127" i="12"/>
  <c r="AG127" i="12"/>
  <c r="AD127" i="12"/>
  <c r="AJ236" i="12"/>
  <c r="AA236" i="12"/>
  <c r="AG236" i="12"/>
  <c r="X236" i="12"/>
  <c r="AD236" i="12"/>
  <c r="AA292" i="12"/>
  <c r="AJ292" i="12"/>
  <c r="X292" i="12"/>
  <c r="AG292" i="12"/>
  <c r="AD292" i="12"/>
  <c r="AJ401" i="12"/>
  <c r="X401" i="12"/>
  <c r="AG401" i="12"/>
  <c r="AD401" i="12"/>
  <c r="AA401" i="12"/>
  <c r="AD510" i="12"/>
  <c r="AA510" i="12"/>
  <c r="AJ510" i="12"/>
  <c r="X510" i="12"/>
  <c r="AG510" i="12"/>
  <c r="AD619" i="12"/>
  <c r="AA619" i="12"/>
  <c r="AJ619" i="12"/>
  <c r="X619" i="12"/>
  <c r="AG619" i="12"/>
  <c r="AA675" i="12"/>
  <c r="AJ675" i="12"/>
  <c r="X675" i="12"/>
  <c r="AG675" i="12"/>
  <c r="AD675" i="12"/>
  <c r="AG784" i="12"/>
  <c r="AD784" i="12"/>
  <c r="AA784" i="12"/>
  <c r="AJ784" i="12"/>
  <c r="X784" i="12"/>
  <c r="AJ840" i="12"/>
  <c r="X840" i="12"/>
  <c r="AG840" i="12"/>
  <c r="AD840" i="12"/>
  <c r="AA840" i="12"/>
  <c r="AD896" i="12"/>
  <c r="AJ896" i="12"/>
  <c r="AA896" i="12"/>
  <c r="X896" i="12"/>
  <c r="AG896" i="12"/>
  <c r="U37" i="15"/>
  <c r="Q37" i="15"/>
  <c r="R36" i="15"/>
  <c r="S35" i="15"/>
  <c r="T34" i="15"/>
  <c r="U33" i="15"/>
  <c r="Q33" i="15"/>
  <c r="R32" i="15"/>
  <c r="S31" i="15"/>
  <c r="T30" i="15"/>
  <c r="U29" i="15"/>
  <c r="Q29" i="15"/>
  <c r="R28" i="15"/>
  <c r="S27" i="15"/>
  <c r="T18" i="15"/>
  <c r="T96" i="15"/>
  <c r="U95" i="15"/>
  <c r="Q95" i="15"/>
  <c r="R94" i="15"/>
  <c r="S93" i="15"/>
  <c r="T92" i="15"/>
  <c r="U91" i="15"/>
  <c r="Q91" i="15"/>
  <c r="R90" i="15"/>
  <c r="S89" i="15"/>
  <c r="T88" i="15"/>
  <c r="U87" i="15"/>
  <c r="Q87" i="15"/>
  <c r="R86" i="15"/>
  <c r="S77" i="15"/>
  <c r="S155" i="15"/>
  <c r="T154" i="15"/>
  <c r="U153" i="15"/>
  <c r="Q153" i="15"/>
  <c r="R152" i="15"/>
  <c r="S151" i="15"/>
  <c r="T150" i="15"/>
  <c r="U149" i="15"/>
  <c r="Q149" i="15"/>
  <c r="R148" i="15"/>
  <c r="S147" i="15"/>
  <c r="T146" i="15"/>
  <c r="U145" i="15"/>
  <c r="Q145" i="15"/>
  <c r="R136" i="15"/>
  <c r="R215" i="15"/>
  <c r="S214" i="15"/>
  <c r="T213" i="15"/>
  <c r="U212" i="15"/>
  <c r="Q212" i="15"/>
  <c r="R211" i="15"/>
  <c r="S210" i="15"/>
  <c r="T209" i="15"/>
  <c r="U208" i="15"/>
  <c r="Q208" i="15"/>
  <c r="R207" i="15"/>
  <c r="S206" i="15"/>
  <c r="T205" i="15"/>
  <c r="U196" i="15"/>
  <c r="Q196" i="15"/>
  <c r="S255" i="15"/>
  <c r="R264" i="15"/>
  <c r="Q265" i="15"/>
  <c r="U265" i="15"/>
  <c r="T266" i="15"/>
  <c r="S267" i="15"/>
  <c r="R268" i="15"/>
  <c r="Q269" i="15"/>
  <c r="U269" i="15"/>
  <c r="T270" i="15"/>
  <c r="S271" i="15"/>
  <c r="R272" i="15"/>
  <c r="Q273" i="15"/>
  <c r="U273" i="15"/>
  <c r="T274" i="15"/>
  <c r="S315" i="15"/>
  <c r="R324" i="15"/>
  <c r="Q325" i="15"/>
  <c r="U325" i="15"/>
  <c r="T326" i="15"/>
  <c r="S327" i="15"/>
  <c r="R328" i="15"/>
  <c r="Q329" i="15"/>
  <c r="U329" i="15"/>
  <c r="T330" i="15"/>
  <c r="S331" i="15"/>
  <c r="R332" i="15"/>
  <c r="Q333" i="15"/>
  <c r="U333" i="15"/>
  <c r="T334" i="15"/>
  <c r="S435" i="15"/>
  <c r="R444" i="15"/>
  <c r="S445" i="15"/>
  <c r="U609" i="6"/>
  <c r="Q609" i="6"/>
  <c r="T609" i="6"/>
  <c r="S609" i="6"/>
  <c r="R609" i="6"/>
  <c r="T610" i="6"/>
  <c r="S610" i="6"/>
  <c r="R610" i="6"/>
  <c r="U610" i="6"/>
  <c r="Q610" i="6"/>
  <c r="R620" i="6"/>
  <c r="U620" i="6"/>
  <c r="Q620" i="6"/>
  <c r="T620" i="6"/>
  <c r="S620" i="6"/>
  <c r="R624" i="6"/>
  <c r="U624" i="6"/>
  <c r="Q624" i="6"/>
  <c r="T624" i="6"/>
  <c r="S624" i="6"/>
  <c r="R628" i="6"/>
  <c r="U628" i="6"/>
  <c r="Q628" i="6"/>
  <c r="T628" i="6"/>
  <c r="S628" i="6"/>
  <c r="U669" i="6"/>
  <c r="Q669" i="6"/>
  <c r="T669" i="6"/>
  <c r="S669" i="6"/>
  <c r="R669" i="6"/>
  <c r="U681" i="6"/>
  <c r="Q681" i="6"/>
  <c r="T681" i="6"/>
  <c r="S681" i="6"/>
  <c r="R681" i="6"/>
  <c r="U685" i="6"/>
  <c r="Q685" i="6"/>
  <c r="T685" i="6"/>
  <c r="S685" i="6"/>
  <c r="R685" i="6"/>
  <c r="U725" i="6"/>
  <c r="Q725" i="6"/>
  <c r="T725" i="6"/>
  <c r="S725" i="6"/>
  <c r="R725" i="6"/>
  <c r="R740" i="6"/>
  <c r="U740" i="6"/>
  <c r="Q740" i="6"/>
  <c r="T740" i="6"/>
  <c r="S740" i="6"/>
  <c r="T742" i="6"/>
  <c r="S742" i="6"/>
  <c r="R742" i="6"/>
  <c r="U742" i="6"/>
  <c r="Q742" i="6"/>
  <c r="R744" i="6"/>
  <c r="U744" i="6"/>
  <c r="Q744" i="6"/>
  <c r="T744" i="6"/>
  <c r="S744" i="6"/>
  <c r="T746" i="6"/>
  <c r="S746" i="6"/>
  <c r="R746" i="6"/>
  <c r="U746" i="6"/>
  <c r="Q746" i="6"/>
  <c r="T16" i="8"/>
  <c r="R16" i="8"/>
  <c r="Q16" i="8"/>
  <c r="U16" i="8"/>
  <c r="S16" i="8"/>
  <c r="U19" i="8"/>
  <c r="Q19" i="8"/>
  <c r="R19" i="8"/>
  <c r="T19" i="8"/>
  <c r="S19" i="8"/>
  <c r="S29" i="8"/>
  <c r="U29" i="8"/>
  <c r="T29" i="8"/>
  <c r="R29" i="8"/>
  <c r="Q29" i="8"/>
  <c r="U31" i="8"/>
  <c r="Q31" i="8"/>
  <c r="T31" i="8"/>
  <c r="S31" i="8"/>
  <c r="R31" i="8"/>
  <c r="S33" i="8"/>
  <c r="Q33" i="8"/>
  <c r="U33" i="8"/>
  <c r="T33" i="8"/>
  <c r="R33" i="8"/>
  <c r="U35" i="8"/>
  <c r="Q35" i="8"/>
  <c r="R35" i="8"/>
  <c r="T35" i="8"/>
  <c r="S35" i="8"/>
  <c r="S37" i="8"/>
  <c r="R37" i="8"/>
  <c r="Q37" i="8"/>
  <c r="U37" i="8"/>
  <c r="T37" i="8"/>
  <c r="U74" i="8"/>
  <c r="Q74" i="8"/>
  <c r="S74" i="8"/>
  <c r="R74" i="8"/>
  <c r="T74" i="8"/>
  <c r="R77" i="8"/>
  <c r="S77" i="8"/>
  <c r="Q77" i="8"/>
  <c r="U77" i="8"/>
  <c r="T77" i="8"/>
  <c r="T79" i="8"/>
  <c r="S79" i="8"/>
  <c r="R79" i="8"/>
  <c r="Q79" i="8"/>
  <c r="U79" i="8"/>
  <c r="T87" i="8"/>
  <c r="Q87" i="8"/>
  <c r="U87" i="8"/>
  <c r="S87" i="8"/>
  <c r="R87" i="8"/>
  <c r="T89" i="8"/>
  <c r="R89" i="8"/>
  <c r="Q89" i="8"/>
  <c r="U89" i="8"/>
  <c r="S89" i="8"/>
  <c r="R91" i="8"/>
  <c r="T91" i="8"/>
  <c r="U91" i="8"/>
  <c r="S91" i="8"/>
  <c r="Q91" i="8"/>
  <c r="T93" i="8"/>
  <c r="R93" i="8"/>
  <c r="U93" i="8"/>
  <c r="S93" i="8"/>
  <c r="Q93" i="8"/>
  <c r="R95" i="8"/>
  <c r="T95" i="8"/>
  <c r="S95" i="8"/>
  <c r="Q95" i="8"/>
  <c r="U95" i="8"/>
  <c r="R135" i="8"/>
  <c r="U135" i="8"/>
  <c r="Q135" i="8"/>
  <c r="T135" i="8"/>
  <c r="S135" i="8"/>
  <c r="S138" i="8"/>
  <c r="R138" i="8"/>
  <c r="U138" i="8"/>
  <c r="Q138" i="8"/>
  <c r="T138" i="8"/>
  <c r="U148" i="8"/>
  <c r="Q148" i="8"/>
  <c r="T148" i="8"/>
  <c r="S148" i="8"/>
  <c r="R148" i="8"/>
  <c r="S150" i="8"/>
  <c r="R150" i="8"/>
  <c r="U150" i="8"/>
  <c r="Q150" i="8"/>
  <c r="T150" i="8"/>
  <c r="U152" i="8"/>
  <c r="Q152" i="8"/>
  <c r="T152" i="8"/>
  <c r="S152" i="8"/>
  <c r="R152" i="8"/>
  <c r="S154" i="8"/>
  <c r="R154" i="8"/>
  <c r="U154" i="8"/>
  <c r="Q154" i="8"/>
  <c r="T154" i="8"/>
  <c r="U156" i="8"/>
  <c r="Q156" i="8"/>
  <c r="T156" i="8"/>
  <c r="S156" i="8"/>
  <c r="R156" i="8"/>
  <c r="T194" i="8"/>
  <c r="R194" i="8"/>
  <c r="Q194" i="8"/>
  <c r="U194" i="8"/>
  <c r="S194" i="8"/>
  <c r="U197" i="8"/>
  <c r="Q197" i="8"/>
  <c r="R197" i="8"/>
  <c r="T197" i="8"/>
  <c r="S197" i="8"/>
  <c r="S199" i="8"/>
  <c r="R199" i="8"/>
  <c r="Q199" i="8"/>
  <c r="U199" i="8"/>
  <c r="T199" i="8"/>
  <c r="S207" i="8"/>
  <c r="U207" i="8"/>
  <c r="T207" i="8"/>
  <c r="R207" i="8"/>
  <c r="Q207" i="8"/>
  <c r="U209" i="8"/>
  <c r="Q209" i="8"/>
  <c r="T209" i="8"/>
  <c r="S209" i="8"/>
  <c r="R209" i="8"/>
  <c r="S211" i="8"/>
  <c r="Q211" i="8"/>
  <c r="U211" i="8"/>
  <c r="T211" i="8"/>
  <c r="R211" i="8"/>
  <c r="U213" i="8"/>
  <c r="Q213" i="8"/>
  <c r="R213" i="8"/>
  <c r="T213" i="8"/>
  <c r="S213" i="8"/>
  <c r="S215" i="8"/>
  <c r="R215" i="8"/>
  <c r="Q215" i="8"/>
  <c r="U215" i="8"/>
  <c r="T215" i="8"/>
  <c r="S255" i="8"/>
  <c r="T255" i="8"/>
  <c r="R255" i="8"/>
  <c r="Q255" i="8"/>
  <c r="U255" i="8"/>
  <c r="T258" i="8"/>
  <c r="S258" i="8"/>
  <c r="R258" i="8"/>
  <c r="Q258" i="8"/>
  <c r="U258" i="8"/>
  <c r="R268" i="8"/>
  <c r="Q268" i="8"/>
  <c r="U268" i="8"/>
  <c r="T268" i="8"/>
  <c r="S268" i="8"/>
  <c r="T270" i="8"/>
  <c r="R270" i="8"/>
  <c r="Q270" i="8"/>
  <c r="U270" i="8"/>
  <c r="S270" i="8"/>
  <c r="R272" i="8"/>
  <c r="S272" i="8"/>
  <c r="Q272" i="8"/>
  <c r="U272" i="8"/>
  <c r="T272" i="8"/>
  <c r="T274" i="8"/>
  <c r="S274" i="8"/>
  <c r="R274" i="8"/>
  <c r="Q274" i="8"/>
  <c r="U274" i="8"/>
  <c r="R276" i="8"/>
  <c r="T276" i="8"/>
  <c r="S276" i="8"/>
  <c r="Q276" i="8"/>
  <c r="U276" i="8"/>
  <c r="S314" i="8"/>
  <c r="T314" i="8"/>
  <c r="R314" i="8"/>
  <c r="Q314" i="8"/>
  <c r="U314" i="8"/>
  <c r="T317" i="8"/>
  <c r="R317" i="8"/>
  <c r="U317" i="8"/>
  <c r="S317" i="8"/>
  <c r="Q317" i="8"/>
  <c r="R319" i="8"/>
  <c r="S319" i="8"/>
  <c r="Q319" i="8"/>
  <c r="U319" i="8"/>
  <c r="T319" i="8"/>
  <c r="R327" i="8"/>
  <c r="U327" i="8"/>
  <c r="T327" i="8"/>
  <c r="S327" i="8"/>
  <c r="Q327" i="8"/>
  <c r="T329" i="8"/>
  <c r="Q329" i="8"/>
  <c r="R329" i="8"/>
  <c r="U329" i="8"/>
  <c r="S329" i="8"/>
  <c r="R331" i="8"/>
  <c r="Q331" i="8"/>
  <c r="U331" i="8"/>
  <c r="T331" i="8"/>
  <c r="S331" i="8"/>
  <c r="T333" i="8"/>
  <c r="R333" i="8"/>
  <c r="S333" i="8"/>
  <c r="Q333" i="8"/>
  <c r="U333" i="8"/>
  <c r="R335" i="8"/>
  <c r="S335" i="8"/>
  <c r="U335" i="8"/>
  <c r="T335" i="8"/>
  <c r="Q335" i="8"/>
  <c r="R375" i="8"/>
  <c r="S375" i="8"/>
  <c r="Q375" i="8"/>
  <c r="U375" i="8"/>
  <c r="T375" i="8"/>
  <c r="S378" i="8"/>
  <c r="Q378" i="8"/>
  <c r="U378" i="8"/>
  <c r="T378" i="8"/>
  <c r="R378" i="8"/>
  <c r="U388" i="8"/>
  <c r="Q388" i="8"/>
  <c r="T388" i="8"/>
  <c r="S388" i="8"/>
  <c r="R388" i="8"/>
  <c r="S390" i="8"/>
  <c r="U390" i="8"/>
  <c r="T390" i="8"/>
  <c r="R390" i="8"/>
  <c r="Q390" i="8"/>
  <c r="U392" i="8"/>
  <c r="Q392" i="8"/>
  <c r="T392" i="8"/>
  <c r="S392" i="8"/>
  <c r="R392" i="8"/>
  <c r="S394" i="8"/>
  <c r="Q394" i="8"/>
  <c r="U394" i="8"/>
  <c r="T394" i="8"/>
  <c r="R394" i="8"/>
  <c r="U396" i="8"/>
  <c r="Q396" i="8"/>
  <c r="R396" i="8"/>
  <c r="T396" i="8"/>
  <c r="S396" i="8"/>
  <c r="S434" i="8"/>
  <c r="R434" i="8"/>
  <c r="Q434" i="8"/>
  <c r="U434" i="8"/>
  <c r="T434" i="8"/>
  <c r="T437" i="8"/>
  <c r="Q437" i="8"/>
  <c r="U437" i="8"/>
  <c r="S437" i="8"/>
  <c r="R437" i="8"/>
  <c r="R439" i="8"/>
  <c r="Q439" i="8"/>
  <c r="U439" i="8"/>
  <c r="T439" i="8"/>
  <c r="S439" i="8"/>
  <c r="T447" i="8"/>
  <c r="Q447" i="8"/>
  <c r="R447" i="8"/>
  <c r="U447" i="8"/>
  <c r="S447" i="8"/>
  <c r="R449" i="8"/>
  <c r="Q449" i="8"/>
  <c r="U449" i="8"/>
  <c r="T449" i="8"/>
  <c r="S449" i="8"/>
  <c r="T451" i="8"/>
  <c r="R451" i="8"/>
  <c r="S451" i="8"/>
  <c r="Q451" i="8"/>
  <c r="U451" i="8"/>
  <c r="R453" i="8"/>
  <c r="S453" i="8"/>
  <c r="U453" i="8"/>
  <c r="T453" i="8"/>
  <c r="Q453" i="8"/>
  <c r="T455" i="8"/>
  <c r="S455" i="8"/>
  <c r="U455" i="8"/>
  <c r="R455" i="8"/>
  <c r="Q455" i="8"/>
  <c r="T495" i="8"/>
  <c r="U495" i="8"/>
  <c r="S495" i="8"/>
  <c r="R495" i="8"/>
  <c r="Q495" i="8"/>
  <c r="U498" i="8"/>
  <c r="Q498" i="8"/>
  <c r="T498" i="8"/>
  <c r="S498" i="8"/>
  <c r="R498" i="8"/>
  <c r="S508" i="8"/>
  <c r="R508" i="8"/>
  <c r="U508" i="8"/>
  <c r="T508" i="8"/>
  <c r="Q508" i="8"/>
  <c r="U510" i="8"/>
  <c r="Q510" i="8"/>
  <c r="S510" i="8"/>
  <c r="T510" i="8"/>
  <c r="R510" i="8"/>
  <c r="S512" i="8"/>
  <c r="T512" i="8"/>
  <c r="Q512" i="8"/>
  <c r="U512" i="8"/>
  <c r="R512" i="8"/>
  <c r="U514" i="8"/>
  <c r="Q514" i="8"/>
  <c r="S514" i="8"/>
  <c r="T514" i="8"/>
  <c r="R514" i="8"/>
  <c r="S516" i="8"/>
  <c r="T516" i="8"/>
  <c r="R516" i="8"/>
  <c r="U516" i="8"/>
  <c r="Q516" i="8"/>
  <c r="U554" i="8"/>
  <c r="Q554" i="8"/>
  <c r="T554" i="8"/>
  <c r="S554" i="8"/>
  <c r="R554" i="8"/>
  <c r="R557" i="8"/>
  <c r="T557" i="8"/>
  <c r="S557" i="8"/>
  <c r="Q557" i="8"/>
  <c r="U557" i="8"/>
  <c r="T559" i="8"/>
  <c r="U559" i="8"/>
  <c r="S559" i="8"/>
  <c r="R559" i="8"/>
  <c r="Q559" i="8"/>
  <c r="T567" i="8"/>
  <c r="R567" i="8"/>
  <c r="Q567" i="8"/>
  <c r="U567" i="8"/>
  <c r="S567" i="8"/>
  <c r="R569" i="8"/>
  <c r="S569" i="8"/>
  <c r="Q569" i="8"/>
  <c r="U569" i="8"/>
  <c r="T569" i="8"/>
  <c r="T571" i="8"/>
  <c r="S571" i="8"/>
  <c r="R571" i="8"/>
  <c r="Q571" i="8"/>
  <c r="U571" i="8"/>
  <c r="R573" i="8"/>
  <c r="T573" i="8"/>
  <c r="S573" i="8"/>
  <c r="Q573" i="8"/>
  <c r="U573" i="8"/>
  <c r="T575" i="8"/>
  <c r="U575" i="8"/>
  <c r="S575" i="8"/>
  <c r="R575" i="8"/>
  <c r="Q575" i="8"/>
  <c r="T615" i="8"/>
  <c r="Q615" i="8"/>
  <c r="U615" i="8"/>
  <c r="S615" i="8"/>
  <c r="R615" i="8"/>
  <c r="U618" i="8"/>
  <c r="Q618" i="8"/>
  <c r="T618" i="8"/>
  <c r="S618" i="8"/>
  <c r="R618" i="8"/>
  <c r="S628" i="8"/>
  <c r="T628" i="8"/>
  <c r="R628" i="8"/>
  <c r="Q628" i="8"/>
  <c r="U628" i="8"/>
  <c r="U630" i="8"/>
  <c r="Q630" i="8"/>
  <c r="T630" i="8"/>
  <c r="S630" i="8"/>
  <c r="R630" i="8"/>
  <c r="S632" i="8"/>
  <c r="U632" i="8"/>
  <c r="T632" i="8"/>
  <c r="R632" i="8"/>
  <c r="Q632" i="8"/>
  <c r="U634" i="8"/>
  <c r="Q634" i="8"/>
  <c r="T634" i="8"/>
  <c r="S634" i="8"/>
  <c r="R634" i="8"/>
  <c r="T636" i="8"/>
  <c r="Q636" i="8"/>
  <c r="S636" i="8"/>
  <c r="R636" i="8"/>
  <c r="U636" i="8"/>
  <c r="R674" i="8"/>
  <c r="U674" i="8"/>
  <c r="T674" i="8"/>
  <c r="Q674" i="8"/>
  <c r="S674" i="8"/>
  <c r="S677" i="8"/>
  <c r="U677" i="8"/>
  <c r="T677" i="8"/>
  <c r="R677" i="8"/>
  <c r="Q677" i="8"/>
  <c r="U679" i="8"/>
  <c r="Q679" i="8"/>
  <c r="T679" i="8"/>
  <c r="S679" i="8"/>
  <c r="R679" i="8"/>
  <c r="U687" i="8"/>
  <c r="Q687" i="8"/>
  <c r="S687" i="8"/>
  <c r="R687" i="8"/>
  <c r="T687" i="8"/>
  <c r="S689" i="8"/>
  <c r="T689" i="8"/>
  <c r="R689" i="8"/>
  <c r="Q689" i="8"/>
  <c r="U689" i="8"/>
  <c r="U691" i="8"/>
  <c r="Q691" i="8"/>
  <c r="T691" i="8"/>
  <c r="S691" i="8"/>
  <c r="R691" i="8"/>
  <c r="S693" i="8"/>
  <c r="U693" i="8"/>
  <c r="T693" i="8"/>
  <c r="R693" i="8"/>
  <c r="Q693" i="8"/>
  <c r="U695" i="8"/>
  <c r="Q695" i="8"/>
  <c r="T695" i="8"/>
  <c r="S695" i="8"/>
  <c r="R695" i="8"/>
  <c r="U735" i="8"/>
  <c r="Q735" i="8"/>
  <c r="R735" i="8"/>
  <c r="T735" i="8"/>
  <c r="S735" i="8"/>
  <c r="R738" i="8"/>
  <c r="Q738" i="8"/>
  <c r="U738" i="8"/>
  <c r="T738" i="8"/>
  <c r="S738" i="8"/>
  <c r="R748" i="8"/>
  <c r="T748" i="8"/>
  <c r="Q748" i="8"/>
  <c r="U748" i="8"/>
  <c r="S748" i="8"/>
  <c r="T750" i="8"/>
  <c r="R750" i="8"/>
  <c r="U750" i="8"/>
  <c r="S750" i="8"/>
  <c r="Q750" i="8"/>
  <c r="R752" i="8"/>
  <c r="T752" i="8"/>
  <c r="U752" i="8"/>
  <c r="S752" i="8"/>
  <c r="Q752" i="8"/>
  <c r="T754" i="8"/>
  <c r="R754" i="8"/>
  <c r="S754" i="8"/>
  <c r="Q754" i="8"/>
  <c r="U754" i="8"/>
  <c r="R756" i="8"/>
  <c r="T756" i="8"/>
  <c r="Q756" i="8"/>
  <c r="U756" i="8"/>
  <c r="S756" i="8"/>
  <c r="T794" i="8"/>
  <c r="R794" i="8"/>
  <c r="U794" i="8"/>
  <c r="S794" i="8"/>
  <c r="Q794" i="8"/>
  <c r="AJ800" i="8"/>
  <c r="AA800" i="8"/>
  <c r="AD800" i="8"/>
  <c r="X800" i="8"/>
  <c r="AG800" i="8"/>
  <c r="U855" i="8"/>
  <c r="Q855" i="8"/>
  <c r="R855" i="8"/>
  <c r="S855" i="8"/>
  <c r="T855" i="8"/>
  <c r="R858" i="8"/>
  <c r="S858" i="8"/>
  <c r="U858" i="8"/>
  <c r="T858" i="8"/>
  <c r="Q858" i="8"/>
  <c r="T868" i="8"/>
  <c r="U868" i="8"/>
  <c r="Q868" i="8"/>
  <c r="S868" i="8"/>
  <c r="R868" i="8"/>
  <c r="R870" i="8"/>
  <c r="S870" i="8"/>
  <c r="Q870" i="8"/>
  <c r="U870" i="8"/>
  <c r="T870" i="8"/>
  <c r="T872" i="8"/>
  <c r="U872" i="8"/>
  <c r="Q872" i="8"/>
  <c r="S872" i="8"/>
  <c r="R872" i="8"/>
  <c r="R874" i="8"/>
  <c r="S874" i="8"/>
  <c r="U874" i="8"/>
  <c r="T874" i="8"/>
  <c r="Q874" i="8"/>
  <c r="T876" i="8"/>
  <c r="U876" i="8"/>
  <c r="Q876" i="8"/>
  <c r="S876" i="8"/>
  <c r="R876" i="8"/>
  <c r="R13" i="9"/>
  <c r="U13" i="9"/>
  <c r="Q13" i="9"/>
  <c r="T13" i="9"/>
  <c r="S13" i="9"/>
  <c r="T15" i="9"/>
  <c r="S15" i="9"/>
  <c r="R15" i="9"/>
  <c r="U15" i="9"/>
  <c r="Q15" i="9"/>
  <c r="T23" i="9"/>
  <c r="S23" i="9"/>
  <c r="R23" i="9"/>
  <c r="U23" i="9"/>
  <c r="Q23" i="9"/>
  <c r="R25" i="9"/>
  <c r="U25" i="9"/>
  <c r="Q25" i="9"/>
  <c r="T25" i="9"/>
  <c r="S25" i="9"/>
  <c r="T27" i="9"/>
  <c r="S27" i="9"/>
  <c r="R27" i="9"/>
  <c r="U27" i="9"/>
  <c r="Q27" i="9"/>
  <c r="R29" i="9"/>
  <c r="U29" i="9"/>
  <c r="Q29" i="9"/>
  <c r="T29" i="9"/>
  <c r="S29" i="9"/>
  <c r="R61" i="9"/>
  <c r="U61" i="9"/>
  <c r="Q61" i="9"/>
  <c r="T61" i="9"/>
  <c r="S61" i="9"/>
  <c r="T63" i="9"/>
  <c r="S63" i="9"/>
  <c r="R63" i="9"/>
  <c r="U63" i="9"/>
  <c r="Q63" i="9"/>
  <c r="T71" i="9"/>
  <c r="S71" i="9"/>
  <c r="R71" i="9"/>
  <c r="U71" i="9"/>
  <c r="Q71" i="9"/>
  <c r="R73" i="9"/>
  <c r="U73" i="9"/>
  <c r="Q73" i="9"/>
  <c r="T73" i="9"/>
  <c r="S73" i="9"/>
  <c r="T75" i="9"/>
  <c r="S75" i="9"/>
  <c r="R75" i="9"/>
  <c r="U75" i="9"/>
  <c r="Q75" i="9"/>
  <c r="R77" i="9"/>
  <c r="U77" i="9"/>
  <c r="Q77" i="9"/>
  <c r="T77" i="9"/>
  <c r="S77" i="9"/>
  <c r="R109" i="9"/>
  <c r="U109" i="9"/>
  <c r="Q109" i="9"/>
  <c r="T109" i="9"/>
  <c r="S109" i="9"/>
  <c r="T111" i="9"/>
  <c r="S111" i="9"/>
  <c r="R111" i="9"/>
  <c r="U111" i="9"/>
  <c r="Q111" i="9"/>
  <c r="T119" i="9"/>
  <c r="S119" i="9"/>
  <c r="R119" i="9"/>
  <c r="U119" i="9"/>
  <c r="Q119" i="9"/>
  <c r="R121" i="9"/>
  <c r="U121" i="9"/>
  <c r="Q121" i="9"/>
  <c r="T121" i="9"/>
  <c r="S121" i="9"/>
  <c r="T123" i="9"/>
  <c r="S123" i="9"/>
  <c r="R123" i="9"/>
  <c r="U123" i="9"/>
  <c r="Q123" i="9"/>
  <c r="R125" i="9"/>
  <c r="U125" i="9"/>
  <c r="Q125" i="9"/>
  <c r="T125" i="9"/>
  <c r="S125" i="9"/>
  <c r="R157" i="9"/>
  <c r="U157" i="9"/>
  <c r="Q157" i="9"/>
  <c r="T157" i="9"/>
  <c r="S157" i="9"/>
  <c r="T159" i="9"/>
  <c r="S159" i="9"/>
  <c r="R159" i="9"/>
  <c r="U159" i="9"/>
  <c r="Q159" i="9"/>
  <c r="T167" i="9"/>
  <c r="S167" i="9"/>
  <c r="R167" i="9"/>
  <c r="U167" i="9"/>
  <c r="Q167" i="9"/>
  <c r="R169" i="9"/>
  <c r="U169" i="9"/>
  <c r="Q169" i="9"/>
  <c r="T169" i="9"/>
  <c r="S169" i="9"/>
  <c r="T171" i="9"/>
  <c r="S171" i="9"/>
  <c r="R171" i="9"/>
  <c r="U171" i="9"/>
  <c r="Q171" i="9"/>
  <c r="R173" i="9"/>
  <c r="U173" i="9"/>
  <c r="Q173" i="9"/>
  <c r="T173" i="9"/>
  <c r="S173" i="9"/>
  <c r="R205" i="9"/>
  <c r="U205" i="9"/>
  <c r="Q205" i="9"/>
  <c r="T205" i="9"/>
  <c r="S205" i="9"/>
  <c r="T207" i="9"/>
  <c r="S207" i="9"/>
  <c r="R207" i="9"/>
  <c r="U207" i="9"/>
  <c r="Q207" i="9"/>
  <c r="T215" i="9"/>
  <c r="S215" i="9"/>
  <c r="R215" i="9"/>
  <c r="U215" i="9"/>
  <c r="Q215" i="9"/>
  <c r="R217" i="9"/>
  <c r="U217" i="9"/>
  <c r="Q217" i="9"/>
  <c r="T217" i="9"/>
  <c r="S217" i="9"/>
  <c r="T219" i="9"/>
  <c r="S219" i="9"/>
  <c r="R219" i="9"/>
  <c r="U219" i="9"/>
  <c r="Q219" i="9"/>
  <c r="R221" i="9"/>
  <c r="U221" i="9"/>
  <c r="Q221" i="9"/>
  <c r="T221" i="9"/>
  <c r="S221" i="9"/>
  <c r="U253" i="9"/>
  <c r="Q253" i="9"/>
  <c r="T253" i="9"/>
  <c r="S253" i="9"/>
  <c r="R253" i="9"/>
  <c r="S255" i="9"/>
  <c r="R255" i="9"/>
  <c r="U255" i="9"/>
  <c r="Q255" i="9"/>
  <c r="T255" i="9"/>
  <c r="S263" i="9"/>
  <c r="R263" i="9"/>
  <c r="U263" i="9"/>
  <c r="Q263" i="9"/>
  <c r="T263" i="9"/>
  <c r="U265" i="9"/>
  <c r="Q265" i="9"/>
  <c r="T265" i="9"/>
  <c r="S265" i="9"/>
  <c r="R265" i="9"/>
  <c r="S267" i="9"/>
  <c r="R267" i="9"/>
  <c r="U267" i="9"/>
  <c r="Q267" i="9"/>
  <c r="T267" i="9"/>
  <c r="U269" i="9"/>
  <c r="Q269" i="9"/>
  <c r="T269" i="9"/>
  <c r="S269" i="9"/>
  <c r="R269" i="9"/>
  <c r="U348" i="9"/>
  <c r="Q348" i="9"/>
  <c r="T348" i="9"/>
  <c r="S348" i="9"/>
  <c r="R348" i="9"/>
  <c r="S350" i="9"/>
  <c r="R350" i="9"/>
  <c r="U350" i="9"/>
  <c r="Q350" i="9"/>
  <c r="T350" i="9"/>
  <c r="S358" i="9"/>
  <c r="R358" i="9"/>
  <c r="U358" i="9"/>
  <c r="Q358" i="9"/>
  <c r="T358" i="9"/>
  <c r="U360" i="9"/>
  <c r="Q360" i="9"/>
  <c r="T360" i="9"/>
  <c r="S360" i="9"/>
  <c r="R360" i="9"/>
  <c r="S362" i="9"/>
  <c r="R362" i="9"/>
  <c r="U362" i="9"/>
  <c r="Q362" i="9"/>
  <c r="T362" i="9"/>
  <c r="U364" i="9"/>
  <c r="Q364" i="9"/>
  <c r="T364" i="9"/>
  <c r="S364" i="9"/>
  <c r="R364" i="9"/>
  <c r="U396" i="9"/>
  <c r="Q396" i="9"/>
  <c r="T396" i="9"/>
  <c r="S396" i="9"/>
  <c r="R396" i="9"/>
  <c r="S398" i="9"/>
  <c r="R398" i="9"/>
  <c r="U398" i="9"/>
  <c r="Q398" i="9"/>
  <c r="T398" i="9"/>
  <c r="S406" i="9"/>
  <c r="R406" i="9"/>
  <c r="U406" i="9"/>
  <c r="Q406" i="9"/>
  <c r="T406" i="9"/>
  <c r="U408" i="9"/>
  <c r="Q408" i="9"/>
  <c r="T408" i="9"/>
  <c r="S408" i="9"/>
  <c r="R408" i="9"/>
  <c r="S410" i="9"/>
  <c r="R410" i="9"/>
  <c r="U410" i="9"/>
  <c r="Q410" i="9"/>
  <c r="T410" i="9"/>
  <c r="U412" i="9"/>
  <c r="Q412" i="9"/>
  <c r="T412" i="9"/>
  <c r="S412" i="9"/>
  <c r="R412" i="9"/>
  <c r="U444" i="9"/>
  <c r="Q444" i="9"/>
  <c r="T444" i="9"/>
  <c r="S444" i="9"/>
  <c r="R444" i="9"/>
  <c r="S446" i="9"/>
  <c r="R446" i="9"/>
  <c r="U446" i="9"/>
  <c r="Q446" i="9"/>
  <c r="T446" i="9"/>
  <c r="S454" i="9"/>
  <c r="R454" i="9"/>
  <c r="U454" i="9"/>
  <c r="Q454" i="9"/>
  <c r="T454" i="9"/>
  <c r="U456" i="9"/>
  <c r="Q456" i="9"/>
  <c r="T456" i="9"/>
  <c r="S456" i="9"/>
  <c r="R456" i="9"/>
  <c r="S458" i="9"/>
  <c r="R458" i="9"/>
  <c r="U458" i="9"/>
  <c r="Q458" i="9"/>
  <c r="T458" i="9"/>
  <c r="U460" i="9"/>
  <c r="Q460" i="9"/>
  <c r="T460" i="9"/>
  <c r="S460" i="9"/>
  <c r="R460" i="9"/>
  <c r="S492" i="9"/>
  <c r="R492" i="9"/>
  <c r="U492" i="9"/>
  <c r="Q492" i="9"/>
  <c r="T492" i="9"/>
  <c r="U494" i="9"/>
  <c r="Q494" i="9"/>
  <c r="T494" i="9"/>
  <c r="S494" i="9"/>
  <c r="R494" i="9"/>
  <c r="U502" i="9"/>
  <c r="Q502" i="9"/>
  <c r="T502" i="9"/>
  <c r="S502" i="9"/>
  <c r="R502" i="9"/>
  <c r="S504" i="9"/>
  <c r="R504" i="9"/>
  <c r="U504" i="9"/>
  <c r="Q504" i="9"/>
  <c r="T504" i="9"/>
  <c r="U506" i="9"/>
  <c r="Q506" i="9"/>
  <c r="T506" i="9"/>
  <c r="S506" i="9"/>
  <c r="R506" i="9"/>
  <c r="S508" i="9"/>
  <c r="R508" i="9"/>
  <c r="U508" i="9"/>
  <c r="Q508" i="9"/>
  <c r="T508" i="9"/>
  <c r="S540" i="9"/>
  <c r="R540" i="9"/>
  <c r="U540" i="9"/>
  <c r="Q540" i="9"/>
  <c r="T540" i="9"/>
  <c r="U542" i="9"/>
  <c r="Q542" i="9"/>
  <c r="T542" i="9"/>
  <c r="S542" i="9"/>
  <c r="R542" i="9"/>
  <c r="U550" i="9"/>
  <c r="Q550" i="9"/>
  <c r="T550" i="9"/>
  <c r="S550" i="9"/>
  <c r="R550" i="9"/>
  <c r="S552" i="9"/>
  <c r="R552" i="9"/>
  <c r="U552" i="9"/>
  <c r="Q552" i="9"/>
  <c r="T552" i="9"/>
  <c r="U554" i="9"/>
  <c r="Q554" i="9"/>
  <c r="T554" i="9"/>
  <c r="S554" i="9"/>
  <c r="R554" i="9"/>
  <c r="S556" i="9"/>
  <c r="R556" i="9"/>
  <c r="U556" i="9"/>
  <c r="Q556" i="9"/>
  <c r="T556" i="9"/>
  <c r="T588" i="9"/>
  <c r="S588" i="9"/>
  <c r="R588" i="9"/>
  <c r="U588" i="9"/>
  <c r="Q588" i="9"/>
  <c r="R590" i="9"/>
  <c r="U590" i="9"/>
  <c r="Q590" i="9"/>
  <c r="T590" i="9"/>
  <c r="S590" i="9"/>
  <c r="R598" i="9"/>
  <c r="U598" i="9"/>
  <c r="Q598" i="9"/>
  <c r="T598" i="9"/>
  <c r="S598" i="9"/>
  <c r="T600" i="9"/>
  <c r="S600" i="9"/>
  <c r="R600" i="9"/>
  <c r="U600" i="9"/>
  <c r="Q600" i="9"/>
  <c r="R602" i="9"/>
  <c r="U602" i="9"/>
  <c r="Q602" i="9"/>
  <c r="T602" i="9"/>
  <c r="S602" i="9"/>
  <c r="T604" i="9"/>
  <c r="S604" i="9"/>
  <c r="R604" i="9"/>
  <c r="U604" i="9"/>
  <c r="Q604" i="9"/>
  <c r="T636" i="9"/>
  <c r="S636" i="9"/>
  <c r="R636" i="9"/>
  <c r="U636" i="9"/>
  <c r="Q636" i="9"/>
  <c r="R638" i="9"/>
  <c r="U638" i="9"/>
  <c r="Q638" i="9"/>
  <c r="T638" i="9"/>
  <c r="S638" i="9"/>
  <c r="R646" i="9"/>
  <c r="U646" i="9"/>
  <c r="Q646" i="9"/>
  <c r="T646" i="9"/>
  <c r="S646" i="9"/>
  <c r="T648" i="9"/>
  <c r="S648" i="9"/>
  <c r="R648" i="9"/>
  <c r="U648" i="9"/>
  <c r="Q648" i="9"/>
  <c r="R650" i="9"/>
  <c r="U650" i="9"/>
  <c r="Q650" i="9"/>
  <c r="T650" i="9"/>
  <c r="S650" i="9"/>
  <c r="T652" i="9"/>
  <c r="S652" i="9"/>
  <c r="R652" i="9"/>
  <c r="U652" i="9"/>
  <c r="Q652" i="9"/>
  <c r="T684" i="9"/>
  <c r="S684" i="9"/>
  <c r="R684" i="9"/>
  <c r="U684" i="9"/>
  <c r="Q684" i="9"/>
  <c r="R686" i="9"/>
  <c r="U686" i="9"/>
  <c r="Q686" i="9"/>
  <c r="T686" i="9"/>
  <c r="S686" i="9"/>
  <c r="R694" i="9"/>
  <c r="U694" i="9"/>
  <c r="Q694" i="9"/>
  <c r="T694" i="9"/>
  <c r="S694" i="9"/>
  <c r="T696" i="9"/>
  <c r="S696" i="9"/>
  <c r="R696" i="9"/>
  <c r="U696" i="9"/>
  <c r="Q696" i="9"/>
  <c r="R698" i="9"/>
  <c r="U698" i="9"/>
  <c r="Q698" i="9"/>
  <c r="T698" i="9"/>
  <c r="S698" i="9"/>
  <c r="T700" i="9"/>
  <c r="S700" i="9"/>
  <c r="R700" i="9"/>
  <c r="U700" i="9"/>
  <c r="Q700" i="9"/>
  <c r="AD15" i="11"/>
  <c r="AJ15" i="11"/>
  <c r="AA15" i="11"/>
  <c r="AG15" i="11"/>
  <c r="X15" i="11"/>
  <c r="AJ59" i="11"/>
  <c r="AA59" i="11"/>
  <c r="AG59" i="11"/>
  <c r="AD59" i="11"/>
  <c r="X59" i="11"/>
  <c r="AA105" i="11"/>
  <c r="AJ105" i="11"/>
  <c r="AG105" i="11"/>
  <c r="X105" i="11"/>
  <c r="AD105" i="11"/>
  <c r="AD149" i="11"/>
  <c r="AA149" i="11"/>
  <c r="AJ149" i="11"/>
  <c r="AG149" i="11"/>
  <c r="X149" i="11"/>
  <c r="AA195" i="11"/>
  <c r="AJ195" i="11"/>
  <c r="AG195" i="11"/>
  <c r="X195" i="11"/>
  <c r="AD195" i="11"/>
  <c r="AD239" i="11"/>
  <c r="AA239" i="11"/>
  <c r="AJ239" i="11"/>
  <c r="AG239" i="11"/>
  <c r="X239" i="11"/>
  <c r="AD328" i="11"/>
  <c r="X328" i="11"/>
  <c r="AJ328" i="11"/>
  <c r="AA328" i="11"/>
  <c r="AG328" i="11"/>
  <c r="AJ374" i="11"/>
  <c r="AA374" i="11"/>
  <c r="AG374" i="11"/>
  <c r="X374" i="11"/>
  <c r="AD374" i="11"/>
  <c r="AD418" i="11"/>
  <c r="AA418" i="11"/>
  <c r="AJ418" i="11"/>
  <c r="AG418" i="11"/>
  <c r="X418" i="11"/>
  <c r="AD464" i="11"/>
  <c r="AA464" i="11"/>
  <c r="AJ464" i="11"/>
  <c r="AG464" i="11"/>
  <c r="X464" i="11"/>
  <c r="AJ508" i="11"/>
  <c r="AA508" i="11"/>
  <c r="AG508" i="11"/>
  <c r="X508" i="11"/>
  <c r="AD508" i="11"/>
  <c r="AJ554" i="11"/>
  <c r="AA554" i="11"/>
  <c r="AG554" i="11"/>
  <c r="X554" i="11"/>
  <c r="AD554" i="11"/>
  <c r="U24" i="12"/>
  <c r="Q24" i="12"/>
  <c r="T24" i="12"/>
  <c r="S24" i="12"/>
  <c r="R24" i="12"/>
  <c r="S26" i="12"/>
  <c r="R26" i="12"/>
  <c r="U26" i="12"/>
  <c r="Q26" i="12"/>
  <c r="T26" i="12"/>
  <c r="U28" i="12"/>
  <c r="Q28" i="12"/>
  <c r="T28" i="12"/>
  <c r="S28" i="12"/>
  <c r="R28" i="12"/>
  <c r="S30" i="12"/>
  <c r="R30" i="12"/>
  <c r="U30" i="12"/>
  <c r="Q30" i="12"/>
  <c r="T30" i="12"/>
  <c r="U32" i="12"/>
  <c r="Q32" i="12"/>
  <c r="T32" i="12"/>
  <c r="S32" i="12"/>
  <c r="R32" i="12"/>
  <c r="U79" i="12"/>
  <c r="Q79" i="12"/>
  <c r="T79" i="12"/>
  <c r="S79" i="12"/>
  <c r="R79" i="12"/>
  <c r="S81" i="12"/>
  <c r="R81" i="12"/>
  <c r="U81" i="12"/>
  <c r="Q81" i="12"/>
  <c r="T81" i="12"/>
  <c r="U83" i="12"/>
  <c r="Q83" i="12"/>
  <c r="T83" i="12"/>
  <c r="S83" i="12"/>
  <c r="R83" i="12"/>
  <c r="S85" i="12"/>
  <c r="R85" i="12"/>
  <c r="U85" i="12"/>
  <c r="Q85" i="12"/>
  <c r="T85" i="12"/>
  <c r="U87" i="12"/>
  <c r="Q87" i="12"/>
  <c r="T87" i="12"/>
  <c r="S87" i="12"/>
  <c r="R87" i="12"/>
  <c r="U135" i="12"/>
  <c r="Q135" i="12"/>
  <c r="T135" i="12"/>
  <c r="S135" i="12"/>
  <c r="R135" i="12"/>
  <c r="S137" i="12"/>
  <c r="R137" i="12"/>
  <c r="U137" i="12"/>
  <c r="Q137" i="12"/>
  <c r="T137" i="12"/>
  <c r="U139" i="12"/>
  <c r="Q139" i="12"/>
  <c r="T139" i="12"/>
  <c r="S139" i="12"/>
  <c r="R139" i="12"/>
  <c r="S141" i="12"/>
  <c r="R141" i="12"/>
  <c r="U141" i="12"/>
  <c r="Q141" i="12"/>
  <c r="T141" i="12"/>
  <c r="U143" i="12"/>
  <c r="Q143" i="12"/>
  <c r="T143" i="12"/>
  <c r="S143" i="12"/>
  <c r="R143" i="12"/>
  <c r="T244" i="12"/>
  <c r="S244" i="12"/>
  <c r="R244" i="12"/>
  <c r="U244" i="12"/>
  <c r="Q244" i="12"/>
  <c r="R246" i="12"/>
  <c r="U246" i="12"/>
  <c r="Q246" i="12"/>
  <c r="T246" i="12"/>
  <c r="S246" i="12"/>
  <c r="T248" i="12"/>
  <c r="S248" i="12"/>
  <c r="R248" i="12"/>
  <c r="U248" i="12"/>
  <c r="Q248" i="12"/>
  <c r="R250" i="12"/>
  <c r="U250" i="12"/>
  <c r="Q250" i="12"/>
  <c r="T250" i="12"/>
  <c r="S250" i="12"/>
  <c r="T252" i="12"/>
  <c r="S252" i="12"/>
  <c r="R252" i="12"/>
  <c r="U252" i="12"/>
  <c r="Q252" i="12"/>
  <c r="T300" i="12"/>
  <c r="S300" i="12"/>
  <c r="R300" i="12"/>
  <c r="U300" i="12"/>
  <c r="Q300" i="12"/>
  <c r="R302" i="12"/>
  <c r="U302" i="12"/>
  <c r="Q302" i="12"/>
  <c r="T302" i="12"/>
  <c r="S302" i="12"/>
  <c r="T304" i="12"/>
  <c r="S304" i="12"/>
  <c r="R304" i="12"/>
  <c r="U304" i="12"/>
  <c r="Q304" i="12"/>
  <c r="R306" i="12"/>
  <c r="U306" i="12"/>
  <c r="Q306" i="12"/>
  <c r="T306" i="12"/>
  <c r="S306" i="12"/>
  <c r="T308" i="12"/>
  <c r="S308" i="12"/>
  <c r="R308" i="12"/>
  <c r="U308" i="12"/>
  <c r="Q308" i="12"/>
  <c r="T409" i="12"/>
  <c r="S409" i="12"/>
  <c r="R409" i="12"/>
  <c r="U409" i="12"/>
  <c r="Q409" i="12"/>
  <c r="R411" i="12"/>
  <c r="U411" i="12"/>
  <c r="Q411" i="12"/>
  <c r="T411" i="12"/>
  <c r="S411" i="12"/>
  <c r="T413" i="12"/>
  <c r="S413" i="12"/>
  <c r="R413" i="12"/>
  <c r="U413" i="12"/>
  <c r="Q413" i="12"/>
  <c r="R415" i="12"/>
  <c r="U415" i="12"/>
  <c r="Q415" i="12"/>
  <c r="T415" i="12"/>
  <c r="S415" i="12"/>
  <c r="T417" i="12"/>
  <c r="S417" i="12"/>
  <c r="R417" i="12"/>
  <c r="U417" i="12"/>
  <c r="Q417" i="12"/>
  <c r="S518" i="12"/>
  <c r="R518" i="12"/>
  <c r="U518" i="12"/>
  <c r="Q518" i="12"/>
  <c r="T518" i="12"/>
  <c r="U520" i="12"/>
  <c r="Q520" i="12"/>
  <c r="T520" i="12"/>
  <c r="S520" i="12"/>
  <c r="R520" i="12"/>
  <c r="S522" i="12"/>
  <c r="R522" i="12"/>
  <c r="U522" i="12"/>
  <c r="Q522" i="12"/>
  <c r="T522" i="12"/>
  <c r="U524" i="12"/>
  <c r="Q524" i="12"/>
  <c r="T524" i="12"/>
  <c r="S524" i="12"/>
  <c r="R524" i="12"/>
  <c r="S526" i="12"/>
  <c r="R526" i="12"/>
  <c r="U526" i="12"/>
  <c r="Q526" i="12"/>
  <c r="T526" i="12"/>
  <c r="S627" i="12"/>
  <c r="R627" i="12"/>
  <c r="U627" i="12"/>
  <c r="Q627" i="12"/>
  <c r="T627" i="12"/>
  <c r="U629" i="12"/>
  <c r="Q629" i="12"/>
  <c r="T629" i="12"/>
  <c r="S629" i="12"/>
  <c r="R629" i="12"/>
  <c r="S631" i="12"/>
  <c r="R631" i="12"/>
  <c r="U631" i="12"/>
  <c r="Q631" i="12"/>
  <c r="T631" i="12"/>
  <c r="U633" i="12"/>
  <c r="Q633" i="12"/>
  <c r="T633" i="12"/>
  <c r="S633" i="12"/>
  <c r="R633" i="12"/>
  <c r="S635" i="12"/>
  <c r="R635" i="12"/>
  <c r="U635" i="12"/>
  <c r="Q635" i="12"/>
  <c r="T635" i="12"/>
  <c r="R683" i="12"/>
  <c r="U683" i="12"/>
  <c r="Q683" i="12"/>
  <c r="T683" i="12"/>
  <c r="S683" i="12"/>
  <c r="T685" i="12"/>
  <c r="S685" i="12"/>
  <c r="R685" i="12"/>
  <c r="U685" i="12"/>
  <c r="Q685" i="12"/>
  <c r="R687" i="12"/>
  <c r="U687" i="12"/>
  <c r="Q687" i="12"/>
  <c r="T687" i="12"/>
  <c r="S687" i="12"/>
  <c r="R689" i="12"/>
  <c r="U689" i="12"/>
  <c r="T689" i="12"/>
  <c r="S689" i="12"/>
  <c r="Q689" i="12"/>
  <c r="T691" i="12"/>
  <c r="S691" i="12"/>
  <c r="U691" i="12"/>
  <c r="Q691" i="12"/>
  <c r="R691" i="12"/>
  <c r="S792" i="12"/>
  <c r="R792" i="12"/>
  <c r="U792" i="12"/>
  <c r="Q792" i="12"/>
  <c r="T792" i="12"/>
  <c r="U794" i="12"/>
  <c r="Q794" i="12"/>
  <c r="T794" i="12"/>
  <c r="S794" i="12"/>
  <c r="R794" i="12"/>
  <c r="S796" i="12"/>
  <c r="R796" i="12"/>
  <c r="U796" i="12"/>
  <c r="Q796" i="12"/>
  <c r="T796" i="12"/>
  <c r="U798" i="12"/>
  <c r="Q798" i="12"/>
  <c r="T798" i="12"/>
  <c r="S798" i="12"/>
  <c r="R798" i="12"/>
  <c r="S800" i="12"/>
  <c r="R800" i="12"/>
  <c r="U800" i="12"/>
  <c r="Q800" i="12"/>
  <c r="T800" i="12"/>
  <c r="S848" i="12"/>
  <c r="R848" i="12"/>
  <c r="U848" i="12"/>
  <c r="Q848" i="12"/>
  <c r="T848" i="12"/>
  <c r="U850" i="12"/>
  <c r="Q850" i="12"/>
  <c r="T850" i="12"/>
  <c r="S850" i="12"/>
  <c r="R850" i="12"/>
  <c r="S852" i="12"/>
  <c r="R852" i="12"/>
  <c r="U852" i="12"/>
  <c r="Q852" i="12"/>
  <c r="T852" i="12"/>
  <c r="U854" i="12"/>
  <c r="Q854" i="12"/>
  <c r="T854" i="12"/>
  <c r="S854" i="12"/>
  <c r="R854" i="12"/>
  <c r="S856" i="12"/>
  <c r="R856" i="12"/>
  <c r="U856" i="12"/>
  <c r="Q856" i="12"/>
  <c r="T856" i="12"/>
  <c r="S904" i="12"/>
  <c r="R904" i="12"/>
  <c r="U904" i="12"/>
  <c r="Q904" i="12"/>
  <c r="T904" i="12"/>
  <c r="U906" i="12"/>
  <c r="Q906" i="12"/>
  <c r="T906" i="12"/>
  <c r="S906" i="12"/>
  <c r="R906" i="12"/>
  <c r="S908" i="12"/>
  <c r="R908" i="12"/>
  <c r="U908" i="12"/>
  <c r="Q908" i="12"/>
  <c r="T908" i="12"/>
  <c r="U910" i="12"/>
  <c r="Q910" i="12"/>
  <c r="T910" i="12"/>
  <c r="S910" i="12"/>
  <c r="R910" i="12"/>
  <c r="S912" i="12"/>
  <c r="R912" i="12"/>
  <c r="U912" i="12"/>
  <c r="Q912" i="12"/>
  <c r="T912" i="12"/>
  <c r="R384" i="15"/>
  <c r="U384" i="15"/>
  <c r="Q384" i="15"/>
  <c r="T384" i="15"/>
  <c r="S384" i="15"/>
  <c r="T386" i="15"/>
  <c r="S386" i="15"/>
  <c r="R386" i="15"/>
  <c r="U386" i="15"/>
  <c r="Q386" i="15"/>
  <c r="R388" i="15"/>
  <c r="U388" i="15"/>
  <c r="Q388" i="15"/>
  <c r="T388" i="15"/>
  <c r="S388" i="15"/>
  <c r="T390" i="15"/>
  <c r="S390" i="15"/>
  <c r="R390" i="15"/>
  <c r="U390" i="15"/>
  <c r="Q390" i="15"/>
  <c r="R392" i="15"/>
  <c r="U392" i="15"/>
  <c r="Q392" i="15"/>
  <c r="T392" i="15"/>
  <c r="S392" i="15"/>
  <c r="T394" i="15"/>
  <c r="S394" i="15"/>
  <c r="R394" i="15"/>
  <c r="U394" i="15"/>
  <c r="Q394" i="15"/>
  <c r="T446" i="15"/>
  <c r="S446" i="15"/>
  <c r="R446" i="15"/>
  <c r="U446" i="15"/>
  <c r="Q446" i="15"/>
  <c r="R448" i="15"/>
  <c r="U448" i="15"/>
  <c r="Q448" i="15"/>
  <c r="T448" i="15"/>
  <c r="S448" i="15"/>
  <c r="T450" i="15"/>
  <c r="S450" i="15"/>
  <c r="R450" i="15"/>
  <c r="U450" i="15"/>
  <c r="Q450" i="15"/>
  <c r="R452" i="15"/>
  <c r="U452" i="15"/>
  <c r="Q452" i="15"/>
  <c r="T452" i="15"/>
  <c r="S452" i="15"/>
  <c r="T454" i="15"/>
  <c r="S454" i="15"/>
  <c r="R454" i="15"/>
  <c r="U454" i="15"/>
  <c r="Q454" i="15"/>
  <c r="R564" i="15"/>
  <c r="U564" i="15"/>
  <c r="Q564" i="15"/>
  <c r="T564" i="15"/>
  <c r="S564" i="15"/>
  <c r="T566" i="15"/>
  <c r="S566" i="15"/>
  <c r="R566" i="15"/>
  <c r="U566" i="15"/>
  <c r="Q566" i="15"/>
  <c r="R568" i="15"/>
  <c r="U568" i="15"/>
  <c r="Q568" i="15"/>
  <c r="T568" i="15"/>
  <c r="S568" i="15"/>
  <c r="T570" i="15"/>
  <c r="S570" i="15"/>
  <c r="R570" i="15"/>
  <c r="U570" i="15"/>
  <c r="Q570" i="15"/>
  <c r="R572" i="15"/>
  <c r="U572" i="15"/>
  <c r="Q572" i="15"/>
  <c r="T572" i="15"/>
  <c r="S572" i="15"/>
  <c r="T574" i="15"/>
  <c r="S574" i="15"/>
  <c r="R574" i="15"/>
  <c r="U574" i="15"/>
  <c r="Q574" i="15"/>
  <c r="R624" i="15"/>
  <c r="U624" i="15"/>
  <c r="Q624" i="15"/>
  <c r="T624" i="15"/>
  <c r="S624" i="15"/>
  <c r="T626" i="15"/>
  <c r="S626" i="15"/>
  <c r="R626" i="15"/>
  <c r="U626" i="15"/>
  <c r="Q626" i="15"/>
  <c r="R628" i="15"/>
  <c r="U628" i="15"/>
  <c r="Q628" i="15"/>
  <c r="T628" i="15"/>
  <c r="S628" i="15"/>
  <c r="T630" i="15"/>
  <c r="S630" i="15"/>
  <c r="R630" i="15"/>
  <c r="U630" i="15"/>
  <c r="Q630" i="15"/>
  <c r="R632" i="15"/>
  <c r="U632" i="15"/>
  <c r="Q632" i="15"/>
  <c r="T632" i="15"/>
  <c r="S632" i="15"/>
  <c r="T634" i="15"/>
  <c r="S634" i="15"/>
  <c r="R634" i="15"/>
  <c r="U634" i="15"/>
  <c r="Q634" i="15"/>
  <c r="R684" i="15"/>
  <c r="U684" i="15"/>
  <c r="Q684" i="15"/>
  <c r="T684" i="15"/>
  <c r="S684" i="15"/>
  <c r="T686" i="15"/>
  <c r="S686" i="15"/>
  <c r="R686" i="15"/>
  <c r="U686" i="15"/>
  <c r="Q686" i="15"/>
  <c r="R688" i="15"/>
  <c r="U688" i="15"/>
  <c r="Q688" i="15"/>
  <c r="T688" i="15"/>
  <c r="S688" i="15"/>
  <c r="T690" i="15"/>
  <c r="S690" i="15"/>
  <c r="R690" i="15"/>
  <c r="U690" i="15"/>
  <c r="Q690" i="15"/>
  <c r="R692" i="15"/>
  <c r="U692" i="15"/>
  <c r="Q692" i="15"/>
  <c r="T692" i="15"/>
  <c r="S692" i="15"/>
  <c r="T694" i="15"/>
  <c r="S694" i="15"/>
  <c r="R694" i="15"/>
  <c r="U694" i="15"/>
  <c r="Q694" i="15"/>
  <c r="R744" i="15"/>
  <c r="U744" i="15"/>
  <c r="Q744" i="15"/>
  <c r="T744" i="15"/>
  <c r="S744" i="15"/>
  <c r="T746" i="15"/>
  <c r="S746" i="15"/>
  <c r="R746" i="15"/>
  <c r="U746" i="15"/>
  <c r="Q746" i="15"/>
  <c r="R748" i="15"/>
  <c r="U748" i="15"/>
  <c r="Q748" i="15"/>
  <c r="T748" i="15"/>
  <c r="S748" i="15"/>
  <c r="T750" i="15"/>
  <c r="S750" i="15"/>
  <c r="R750" i="15"/>
  <c r="U750" i="15"/>
  <c r="Q750" i="15"/>
  <c r="R752" i="15"/>
  <c r="U752" i="15"/>
  <c r="Q752" i="15"/>
  <c r="T752" i="15"/>
  <c r="S752" i="15"/>
  <c r="T754" i="15"/>
  <c r="S754" i="15"/>
  <c r="R754" i="15"/>
  <c r="U754" i="15"/>
  <c r="Q754" i="15"/>
  <c r="R804" i="15"/>
  <c r="U804" i="15"/>
  <c r="Q804" i="15"/>
  <c r="T804" i="15"/>
  <c r="S804" i="15"/>
  <c r="T806" i="15"/>
  <c r="S806" i="15"/>
  <c r="R806" i="15"/>
  <c r="U806" i="15"/>
  <c r="Q806" i="15"/>
  <c r="R808" i="15"/>
  <c r="U808" i="15"/>
  <c r="Q808" i="15"/>
  <c r="T808" i="15"/>
  <c r="S808" i="15"/>
  <c r="T810" i="15"/>
  <c r="S810" i="15"/>
  <c r="R810" i="15"/>
  <c r="U810" i="15"/>
  <c r="Q810" i="15"/>
  <c r="R812" i="15"/>
  <c r="U812" i="15"/>
  <c r="Q812" i="15"/>
  <c r="T812" i="15"/>
  <c r="S812" i="15"/>
  <c r="T814" i="15"/>
  <c r="S814" i="15"/>
  <c r="R814" i="15"/>
  <c r="U814" i="15"/>
  <c r="Q814" i="15"/>
  <c r="R864" i="15"/>
  <c r="U864" i="15"/>
  <c r="Q864" i="15"/>
  <c r="T864" i="15"/>
  <c r="S864" i="15"/>
  <c r="T866" i="15"/>
  <c r="S866" i="15"/>
  <c r="R866" i="15"/>
  <c r="U866" i="15"/>
  <c r="Q866" i="15"/>
  <c r="R868" i="15"/>
  <c r="U868" i="15"/>
  <c r="Q868" i="15"/>
  <c r="T868" i="15"/>
  <c r="S868" i="15"/>
  <c r="T870" i="15"/>
  <c r="S870" i="15"/>
  <c r="R870" i="15"/>
  <c r="U870" i="15"/>
  <c r="Q870" i="15"/>
  <c r="R872" i="15"/>
  <c r="U872" i="15"/>
  <c r="Q872" i="15"/>
  <c r="T872" i="15"/>
  <c r="S872" i="15"/>
  <c r="T874" i="15"/>
  <c r="S874" i="15"/>
  <c r="R874" i="15"/>
  <c r="U874" i="15"/>
  <c r="Q874" i="15"/>
  <c r="R924" i="15"/>
  <c r="U924" i="15"/>
  <c r="Q924" i="15"/>
  <c r="T924" i="15"/>
  <c r="S924" i="15"/>
  <c r="T926" i="15"/>
  <c r="S926" i="15"/>
  <c r="R926" i="15"/>
  <c r="U926" i="15"/>
  <c r="Q926" i="15"/>
  <c r="R928" i="15"/>
  <c r="U928" i="15"/>
  <c r="Q928" i="15"/>
  <c r="T928" i="15"/>
  <c r="S928" i="15"/>
  <c r="T930" i="15"/>
  <c r="S930" i="15"/>
  <c r="R930" i="15"/>
  <c r="U930" i="15"/>
  <c r="Q930" i="15"/>
  <c r="R932" i="15"/>
  <c r="U932" i="15"/>
  <c r="Q932" i="15"/>
  <c r="T932" i="15"/>
  <c r="S932" i="15"/>
  <c r="T934" i="15"/>
  <c r="S934" i="15"/>
  <c r="R934" i="15"/>
  <c r="U934" i="15"/>
  <c r="Q934" i="15"/>
  <c r="R984" i="15"/>
  <c r="U984" i="15"/>
  <c r="Q984" i="15"/>
  <c r="T984" i="15"/>
  <c r="S984" i="15"/>
  <c r="T986" i="15"/>
  <c r="S986" i="15"/>
  <c r="R986" i="15"/>
  <c r="U986" i="15"/>
  <c r="Q986" i="15"/>
  <c r="R988" i="15"/>
  <c r="U988" i="15"/>
  <c r="Q988" i="15"/>
  <c r="T988" i="15"/>
  <c r="S988" i="15"/>
  <c r="T990" i="15"/>
  <c r="S990" i="15"/>
  <c r="R990" i="15"/>
  <c r="U990" i="15"/>
  <c r="Q990" i="15"/>
  <c r="R992" i="15"/>
  <c r="U992" i="15"/>
  <c r="Q992" i="15"/>
  <c r="T992" i="15"/>
  <c r="S992" i="15"/>
  <c r="T994" i="15"/>
  <c r="S994" i="15"/>
  <c r="R994" i="15"/>
  <c r="U994" i="15"/>
  <c r="Q994" i="15"/>
  <c r="T37" i="15"/>
  <c r="U36" i="15"/>
  <c r="Q36" i="15"/>
  <c r="R35" i="15"/>
  <c r="S34" i="15"/>
  <c r="T33" i="15"/>
  <c r="U32" i="15"/>
  <c r="Q32" i="15"/>
  <c r="R31" i="15"/>
  <c r="S30" i="15"/>
  <c r="T29" i="15"/>
  <c r="U28" i="15"/>
  <c r="Q28" i="15"/>
  <c r="R27" i="15"/>
  <c r="S18" i="15"/>
  <c r="S96" i="15"/>
  <c r="T95" i="15"/>
  <c r="U94" i="15"/>
  <c r="Q94" i="15"/>
  <c r="R93" i="15"/>
  <c r="S92" i="15"/>
  <c r="T91" i="15"/>
  <c r="U90" i="15"/>
  <c r="Q90" i="15"/>
  <c r="R89" i="15"/>
  <c r="S88" i="15"/>
  <c r="T87" i="15"/>
  <c r="U86" i="15"/>
  <c r="Q86" i="15"/>
  <c r="R77" i="15"/>
  <c r="R155" i="15"/>
  <c r="S154" i="15"/>
  <c r="T153" i="15"/>
  <c r="U152" i="15"/>
  <c r="Q152" i="15"/>
  <c r="R151" i="15"/>
  <c r="S150" i="15"/>
  <c r="T149" i="15"/>
  <c r="U148" i="15"/>
  <c r="Q148" i="15"/>
  <c r="R147" i="15"/>
  <c r="S146" i="15"/>
  <c r="T145" i="15"/>
  <c r="U136" i="15"/>
  <c r="Q136" i="15"/>
  <c r="U215" i="15"/>
  <c r="Q215" i="15"/>
  <c r="R214" i="15"/>
  <c r="S213" i="15"/>
  <c r="T212" i="15"/>
  <c r="U211" i="15"/>
  <c r="Q211" i="15"/>
  <c r="R210" i="15"/>
  <c r="S209" i="15"/>
  <c r="T208" i="15"/>
  <c r="U207" i="15"/>
  <c r="Q207" i="15"/>
  <c r="R206" i="15"/>
  <c r="S205" i="15"/>
  <c r="T196" i="15"/>
  <c r="T255" i="15"/>
  <c r="S264" i="15"/>
  <c r="R265" i="15"/>
  <c r="Q266" i="15"/>
  <c r="U266" i="15"/>
  <c r="T267" i="15"/>
  <c r="S268" i="15"/>
  <c r="R269" i="15"/>
  <c r="Q270" i="15"/>
  <c r="U270" i="15"/>
  <c r="T271" i="15"/>
  <c r="S272" i="15"/>
  <c r="R273" i="15"/>
  <c r="Q274" i="15"/>
  <c r="U274" i="15"/>
  <c r="T315" i="15"/>
  <c r="S324" i="15"/>
  <c r="R325" i="15"/>
  <c r="Q326" i="15"/>
  <c r="U326" i="15"/>
  <c r="T327" i="15"/>
  <c r="S328" i="15"/>
  <c r="R329" i="15"/>
  <c r="Q330" i="15"/>
  <c r="U330" i="15"/>
  <c r="T331" i="15"/>
  <c r="S332" i="15"/>
  <c r="R333" i="15"/>
  <c r="Q334" i="15"/>
  <c r="U334" i="15"/>
  <c r="T435" i="15"/>
  <c r="S444" i="15"/>
  <c r="T606" i="6"/>
  <c r="S606" i="6"/>
  <c r="R606" i="6"/>
  <c r="U606" i="6"/>
  <c r="Q606" i="6"/>
  <c r="S607" i="6"/>
  <c r="R607" i="6"/>
  <c r="U607" i="6"/>
  <c r="Q607" i="6"/>
  <c r="T607" i="6"/>
  <c r="T622" i="6"/>
  <c r="S622" i="6"/>
  <c r="R622" i="6"/>
  <c r="U622" i="6"/>
  <c r="Q622" i="6"/>
  <c r="T626" i="6"/>
  <c r="S626" i="6"/>
  <c r="R626" i="6"/>
  <c r="U626" i="6"/>
  <c r="Q626" i="6"/>
  <c r="T666" i="6"/>
  <c r="S666" i="6"/>
  <c r="R666" i="6"/>
  <c r="U666" i="6"/>
  <c r="Q666" i="6"/>
  <c r="S679" i="6"/>
  <c r="R679" i="6"/>
  <c r="U679" i="6"/>
  <c r="Q679" i="6"/>
  <c r="T679" i="6"/>
  <c r="S683" i="6"/>
  <c r="R683" i="6"/>
  <c r="U683" i="6"/>
  <c r="Q683" i="6"/>
  <c r="T683" i="6"/>
  <c r="S687" i="6"/>
  <c r="R687" i="6"/>
  <c r="U687" i="6"/>
  <c r="Q687" i="6"/>
  <c r="T687" i="6"/>
  <c r="R728" i="6"/>
  <c r="U728" i="6"/>
  <c r="Q728" i="6"/>
  <c r="T728" i="6"/>
  <c r="S728" i="6"/>
  <c r="T738" i="6"/>
  <c r="S738" i="6"/>
  <c r="R738" i="6"/>
  <c r="U738" i="6"/>
  <c r="Q738" i="6"/>
  <c r="AD611" i="6"/>
  <c r="AJ611" i="6"/>
  <c r="AA611" i="6"/>
  <c r="X611" i="6"/>
  <c r="AG611" i="6"/>
  <c r="AD670" i="6"/>
  <c r="AA670" i="6"/>
  <c r="AJ670" i="6"/>
  <c r="X670" i="6"/>
  <c r="AG670" i="6"/>
  <c r="AG729" i="6"/>
  <c r="AD729" i="6"/>
  <c r="AJ729" i="6"/>
  <c r="AA729" i="6"/>
  <c r="X729" i="6"/>
  <c r="X80" i="8"/>
  <c r="AD80" i="8"/>
  <c r="AJ80" i="8"/>
  <c r="AA80" i="8"/>
  <c r="AG80" i="8"/>
  <c r="AJ139" i="8"/>
  <c r="X139" i="8"/>
  <c r="AG139" i="8"/>
  <c r="AD139" i="8"/>
  <c r="AA139" i="8"/>
  <c r="AD200" i="8"/>
  <c r="X200" i="8"/>
  <c r="AJ200" i="8"/>
  <c r="AG200" i="8"/>
  <c r="AA200" i="8"/>
  <c r="AD259" i="8"/>
  <c r="AG259" i="8"/>
  <c r="AJ259" i="8"/>
  <c r="AA259" i="8"/>
  <c r="X259" i="8"/>
  <c r="AJ320" i="8"/>
  <c r="AA320" i="8"/>
  <c r="AG320" i="8"/>
  <c r="X320" i="8"/>
  <c r="AD320" i="8"/>
  <c r="AG379" i="8"/>
  <c r="X379" i="8"/>
  <c r="AJ379" i="8"/>
  <c r="AA379" i="8"/>
  <c r="AD379" i="8"/>
  <c r="AG440" i="8"/>
  <c r="X440" i="8"/>
  <c r="AJ440" i="8"/>
  <c r="AD440" i="8"/>
  <c r="AA440" i="8"/>
  <c r="AD499" i="8"/>
  <c r="AG499" i="8"/>
  <c r="AA499" i="8"/>
  <c r="AJ499" i="8"/>
  <c r="X499" i="8"/>
  <c r="AD560" i="8"/>
  <c r="AG560" i="8"/>
  <c r="X560" i="8"/>
  <c r="AA560" i="8"/>
  <c r="AJ560" i="8"/>
  <c r="AJ619" i="8"/>
  <c r="AD619" i="8"/>
  <c r="AG619" i="8"/>
  <c r="AA619" i="8"/>
  <c r="X619" i="8"/>
  <c r="AJ680" i="8"/>
  <c r="X680" i="8"/>
  <c r="AG680" i="8"/>
  <c r="AD680" i="8"/>
  <c r="AA680" i="8"/>
  <c r="X739" i="8"/>
  <c r="AG739" i="8"/>
  <c r="AD739" i="8"/>
  <c r="AA739" i="8"/>
  <c r="AJ739" i="8"/>
  <c r="S798" i="8"/>
  <c r="U798" i="8"/>
  <c r="R798" i="8"/>
  <c r="T798" i="8"/>
  <c r="Q798" i="8"/>
  <c r="U808" i="8"/>
  <c r="Q808" i="8"/>
  <c r="S808" i="8"/>
  <c r="R808" i="8"/>
  <c r="T808" i="8"/>
  <c r="S810" i="8"/>
  <c r="T810" i="8"/>
  <c r="Q810" i="8"/>
  <c r="R810" i="8"/>
  <c r="U810" i="8"/>
  <c r="U812" i="8"/>
  <c r="Q812" i="8"/>
  <c r="T812" i="8"/>
  <c r="R812" i="8"/>
  <c r="S812" i="8"/>
  <c r="S814" i="8"/>
  <c r="U814" i="8"/>
  <c r="R814" i="8"/>
  <c r="T814" i="8"/>
  <c r="Q814" i="8"/>
  <c r="T816" i="8"/>
  <c r="U816" i="8"/>
  <c r="Q816" i="8"/>
  <c r="S816" i="8"/>
  <c r="R816" i="8"/>
  <c r="AJ859" i="8"/>
  <c r="AA859" i="8"/>
  <c r="AG859" i="8"/>
  <c r="X859" i="8"/>
  <c r="AD859" i="8"/>
  <c r="AA16" i="9"/>
  <c r="AJ16" i="9"/>
  <c r="X16" i="9"/>
  <c r="AG16" i="9"/>
  <c r="AD16" i="9"/>
  <c r="AG64" i="9"/>
  <c r="AD64" i="9"/>
  <c r="AA64" i="9"/>
  <c r="AJ64" i="9"/>
  <c r="X64" i="9"/>
  <c r="AD112" i="9"/>
  <c r="AA112" i="9"/>
  <c r="AJ112" i="9"/>
  <c r="X112" i="9"/>
  <c r="AG112" i="9"/>
  <c r="AA160" i="9"/>
  <c r="AJ160" i="9"/>
  <c r="AG160" i="9"/>
  <c r="X160" i="9"/>
  <c r="AD160" i="9"/>
  <c r="AD208" i="9"/>
  <c r="AJ208" i="9"/>
  <c r="AA208" i="9"/>
  <c r="AG208" i="9"/>
  <c r="X208" i="9"/>
  <c r="AJ256" i="9"/>
  <c r="AA256" i="9"/>
  <c r="AG256" i="9"/>
  <c r="X256" i="9"/>
  <c r="AD256" i="9"/>
  <c r="AJ351" i="9"/>
  <c r="AA351" i="9"/>
  <c r="AG351" i="9"/>
  <c r="X351" i="9"/>
  <c r="AD351" i="9"/>
  <c r="AA399" i="9"/>
  <c r="AJ399" i="9"/>
  <c r="X399" i="9"/>
  <c r="AG399" i="9"/>
  <c r="AD399" i="9"/>
  <c r="AJ447" i="9"/>
  <c r="X447" i="9"/>
  <c r="AG447" i="9"/>
  <c r="AD447" i="9"/>
  <c r="AA447" i="9"/>
  <c r="AD495" i="9"/>
  <c r="AA495" i="9"/>
  <c r="AJ495" i="9"/>
  <c r="X495" i="9"/>
  <c r="AG495" i="9"/>
  <c r="AG543" i="9"/>
  <c r="AD543" i="9"/>
  <c r="AA543" i="9"/>
  <c r="AJ543" i="9"/>
  <c r="X543" i="9"/>
  <c r="AA591" i="9"/>
  <c r="AJ591" i="9"/>
  <c r="X591" i="9"/>
  <c r="AG591" i="9"/>
  <c r="AD591" i="9"/>
  <c r="AD639" i="9"/>
  <c r="AA639" i="9"/>
  <c r="AJ639" i="9"/>
  <c r="X639" i="9"/>
  <c r="AG639" i="9"/>
  <c r="AD687" i="9"/>
  <c r="AA687" i="9"/>
  <c r="AJ687" i="9"/>
  <c r="X687" i="9"/>
  <c r="AG687" i="9"/>
  <c r="U21" i="11"/>
  <c r="Q21" i="11"/>
  <c r="T21" i="11"/>
  <c r="S21" i="11"/>
  <c r="R21" i="11"/>
  <c r="S23" i="11"/>
  <c r="R23" i="11"/>
  <c r="U23" i="11"/>
  <c r="Q23" i="11"/>
  <c r="T23" i="11"/>
  <c r="U25" i="11"/>
  <c r="Q25" i="11"/>
  <c r="T25" i="11"/>
  <c r="S25" i="11"/>
  <c r="R25" i="11"/>
  <c r="S27" i="11"/>
  <c r="R27" i="11"/>
  <c r="U27" i="11"/>
  <c r="Q27" i="11"/>
  <c r="T27" i="11"/>
  <c r="U57" i="11"/>
  <c r="Q57" i="11"/>
  <c r="T57" i="11"/>
  <c r="S57" i="11"/>
  <c r="R57" i="11"/>
  <c r="S59" i="11"/>
  <c r="R59" i="11"/>
  <c r="U59" i="11"/>
  <c r="Q59" i="11"/>
  <c r="T59" i="11"/>
  <c r="S67" i="11"/>
  <c r="R67" i="11"/>
  <c r="U67" i="11"/>
  <c r="Q67" i="11"/>
  <c r="T67" i="11"/>
  <c r="U69" i="11"/>
  <c r="Q69" i="11"/>
  <c r="T69" i="11"/>
  <c r="S69" i="11"/>
  <c r="R69" i="11"/>
  <c r="S71" i="11"/>
  <c r="R71" i="11"/>
  <c r="U71" i="11"/>
  <c r="Q71" i="11"/>
  <c r="T71" i="11"/>
  <c r="U73" i="11"/>
  <c r="Q73" i="11"/>
  <c r="T73" i="11"/>
  <c r="S73" i="11"/>
  <c r="R73" i="11"/>
  <c r="S111" i="11"/>
  <c r="R111" i="11"/>
  <c r="U111" i="11"/>
  <c r="Q111" i="11"/>
  <c r="T111" i="11"/>
  <c r="U113" i="11"/>
  <c r="Q113" i="11"/>
  <c r="T113" i="11"/>
  <c r="S113" i="11"/>
  <c r="R113" i="11"/>
  <c r="S115" i="11"/>
  <c r="R115" i="11"/>
  <c r="U115" i="11"/>
  <c r="Q115" i="11"/>
  <c r="T115" i="11"/>
  <c r="U117" i="11"/>
  <c r="Q117" i="11"/>
  <c r="T117" i="11"/>
  <c r="S117" i="11"/>
  <c r="R117" i="11"/>
  <c r="S147" i="11"/>
  <c r="R147" i="11"/>
  <c r="U147" i="11"/>
  <c r="Q147" i="11"/>
  <c r="T147" i="11"/>
  <c r="U149" i="11"/>
  <c r="Q149" i="11"/>
  <c r="T149" i="11"/>
  <c r="S149" i="11"/>
  <c r="R149" i="11"/>
  <c r="U157" i="11"/>
  <c r="Q157" i="11"/>
  <c r="T157" i="11"/>
  <c r="S157" i="11"/>
  <c r="R157" i="11"/>
  <c r="S159" i="11"/>
  <c r="R159" i="11"/>
  <c r="U159" i="11"/>
  <c r="Q159" i="11"/>
  <c r="T159" i="11"/>
  <c r="U161" i="11"/>
  <c r="Q161" i="11"/>
  <c r="T161" i="11"/>
  <c r="S161" i="11"/>
  <c r="R161" i="11"/>
  <c r="S163" i="11"/>
  <c r="R163" i="11"/>
  <c r="U163" i="11"/>
  <c r="Q163" i="11"/>
  <c r="T163" i="11"/>
  <c r="U201" i="11"/>
  <c r="Q201" i="11"/>
  <c r="T201" i="11"/>
  <c r="S201" i="11"/>
  <c r="R201" i="11"/>
  <c r="S203" i="11"/>
  <c r="R203" i="11"/>
  <c r="U203" i="11"/>
  <c r="Q203" i="11"/>
  <c r="T203" i="11"/>
  <c r="U205" i="11"/>
  <c r="Q205" i="11"/>
  <c r="T205" i="11"/>
  <c r="S205" i="11"/>
  <c r="R205" i="11"/>
  <c r="S207" i="11"/>
  <c r="R207" i="11"/>
  <c r="U207" i="11"/>
  <c r="Q207" i="11"/>
  <c r="T207" i="11"/>
  <c r="U237" i="11"/>
  <c r="Q237" i="11"/>
  <c r="T237" i="11"/>
  <c r="S237" i="11"/>
  <c r="R237" i="11"/>
  <c r="U239" i="11"/>
  <c r="S239" i="11"/>
  <c r="R239" i="11"/>
  <c r="Q239" i="11"/>
  <c r="T239" i="11"/>
  <c r="R247" i="11"/>
  <c r="U247" i="11"/>
  <c r="Q247" i="11"/>
  <c r="T247" i="11"/>
  <c r="S247" i="11"/>
  <c r="T249" i="11"/>
  <c r="S249" i="11"/>
  <c r="R249" i="11"/>
  <c r="U249" i="11"/>
  <c r="Q249" i="11"/>
  <c r="R251" i="11"/>
  <c r="U251" i="11"/>
  <c r="Q251" i="11"/>
  <c r="T251" i="11"/>
  <c r="S251" i="11"/>
  <c r="T253" i="11"/>
  <c r="S253" i="11"/>
  <c r="R253" i="11"/>
  <c r="U253" i="11"/>
  <c r="Q253" i="11"/>
  <c r="S326" i="11"/>
  <c r="R326" i="11"/>
  <c r="U326" i="11"/>
  <c r="Q326" i="11"/>
  <c r="T326" i="11"/>
  <c r="U328" i="11"/>
  <c r="Q328" i="11"/>
  <c r="T328" i="11"/>
  <c r="S328" i="11"/>
  <c r="R328" i="11"/>
  <c r="U336" i="11"/>
  <c r="Q336" i="11"/>
  <c r="T336" i="11"/>
  <c r="S336" i="11"/>
  <c r="R336" i="11"/>
  <c r="S338" i="11"/>
  <c r="R338" i="11"/>
  <c r="U338" i="11"/>
  <c r="Q338" i="11"/>
  <c r="T338" i="11"/>
  <c r="U340" i="11"/>
  <c r="Q340" i="11"/>
  <c r="T340" i="11"/>
  <c r="S340" i="11"/>
  <c r="R340" i="11"/>
  <c r="S342" i="11"/>
  <c r="R342" i="11"/>
  <c r="U342" i="11"/>
  <c r="Q342" i="11"/>
  <c r="T342" i="11"/>
  <c r="U380" i="11"/>
  <c r="Q380" i="11"/>
  <c r="T380" i="11"/>
  <c r="S380" i="11"/>
  <c r="R380" i="11"/>
  <c r="S382" i="11"/>
  <c r="R382" i="11"/>
  <c r="U382" i="11"/>
  <c r="Q382" i="11"/>
  <c r="T382" i="11"/>
  <c r="U384" i="11"/>
  <c r="Q384" i="11"/>
  <c r="T384" i="11"/>
  <c r="S384" i="11"/>
  <c r="R384" i="11"/>
  <c r="S386" i="11"/>
  <c r="R386" i="11"/>
  <c r="U386" i="11"/>
  <c r="Q386" i="11"/>
  <c r="T386" i="11"/>
  <c r="U416" i="11"/>
  <c r="Q416" i="11"/>
  <c r="T416" i="11"/>
  <c r="S416" i="11"/>
  <c r="R416" i="11"/>
  <c r="S418" i="11"/>
  <c r="R418" i="11"/>
  <c r="U418" i="11"/>
  <c r="Q418" i="11"/>
  <c r="T418" i="11"/>
  <c r="S426" i="11"/>
  <c r="R426" i="11"/>
  <c r="U426" i="11"/>
  <c r="Q426" i="11"/>
  <c r="T426" i="11"/>
  <c r="U428" i="11"/>
  <c r="Q428" i="11"/>
  <c r="T428" i="11"/>
  <c r="S428" i="11"/>
  <c r="R428" i="11"/>
  <c r="S430" i="11"/>
  <c r="R430" i="11"/>
  <c r="U430" i="11"/>
  <c r="Q430" i="11"/>
  <c r="T430" i="11"/>
  <c r="U432" i="11"/>
  <c r="Q432" i="11"/>
  <c r="T432" i="11"/>
  <c r="S432" i="11"/>
  <c r="R432" i="11"/>
  <c r="S470" i="11"/>
  <c r="R470" i="11"/>
  <c r="U470" i="11"/>
  <c r="Q470" i="11"/>
  <c r="T470" i="11"/>
  <c r="U472" i="11"/>
  <c r="Q472" i="11"/>
  <c r="T472" i="11"/>
  <c r="S472" i="11"/>
  <c r="R472" i="11"/>
  <c r="S474" i="11"/>
  <c r="R474" i="11"/>
  <c r="U474" i="11"/>
  <c r="Q474" i="11"/>
  <c r="T474" i="11"/>
  <c r="U476" i="11"/>
  <c r="Q476" i="11"/>
  <c r="T476" i="11"/>
  <c r="S476" i="11"/>
  <c r="R476" i="11"/>
  <c r="S506" i="11"/>
  <c r="R506" i="11"/>
  <c r="U506" i="11"/>
  <c r="Q506" i="11"/>
  <c r="T506" i="11"/>
  <c r="U508" i="11"/>
  <c r="Q508" i="11"/>
  <c r="T508" i="11"/>
  <c r="S508" i="11"/>
  <c r="R508" i="11"/>
  <c r="U516" i="11"/>
  <c r="Q516" i="11"/>
  <c r="T516" i="11"/>
  <c r="S516" i="11"/>
  <c r="R516" i="11"/>
  <c r="S518" i="11"/>
  <c r="R518" i="11"/>
  <c r="U518" i="11"/>
  <c r="Q518" i="11"/>
  <c r="T518" i="11"/>
  <c r="U520" i="11"/>
  <c r="Q520" i="11"/>
  <c r="T520" i="11"/>
  <c r="S520" i="11"/>
  <c r="R520" i="11"/>
  <c r="S522" i="11"/>
  <c r="R522" i="11"/>
  <c r="U522" i="11"/>
  <c r="Q522" i="11"/>
  <c r="T522" i="11"/>
  <c r="U560" i="11"/>
  <c r="Q560" i="11"/>
  <c r="T560" i="11"/>
  <c r="S560" i="11"/>
  <c r="R560" i="11"/>
  <c r="S562" i="11"/>
  <c r="R562" i="11"/>
  <c r="U562" i="11"/>
  <c r="Q562" i="11"/>
  <c r="T562" i="11"/>
  <c r="U564" i="11"/>
  <c r="Q564" i="11"/>
  <c r="T564" i="11"/>
  <c r="S564" i="11"/>
  <c r="R564" i="11"/>
  <c r="S566" i="11"/>
  <c r="R566" i="11"/>
  <c r="U566" i="11"/>
  <c r="Q566" i="11"/>
  <c r="T566" i="11"/>
  <c r="U35" i="15"/>
  <c r="U31" i="15"/>
  <c r="U27" i="15"/>
  <c r="U93" i="15"/>
  <c r="U89" i="15"/>
  <c r="U77" i="15"/>
  <c r="U155" i="15"/>
  <c r="U151" i="15"/>
  <c r="U147" i="15"/>
  <c r="U214" i="15"/>
  <c r="U210" i="15"/>
  <c r="U206" i="15"/>
  <c r="Q255" i="15"/>
  <c r="Q267" i="15"/>
  <c r="Q271" i="15"/>
  <c r="Q315" i="15"/>
  <c r="Q327" i="15"/>
  <c r="Q331" i="15"/>
  <c r="Q435" i="15"/>
  <c r="T444" i="15"/>
  <c r="X20" i="8"/>
  <c r="AJ20" i="8"/>
  <c r="AG21" i="8"/>
  <c r="AA20" i="8"/>
  <c r="X21" i="8"/>
  <c r="AJ21" i="8"/>
  <c r="AD20" i="8"/>
  <c r="AA21" i="8"/>
  <c r="AD138" i="10"/>
  <c r="X138" i="10"/>
  <c r="AG138" i="10"/>
  <c r="AA138" i="10"/>
  <c r="AG179" i="10"/>
  <c r="AA179" i="10"/>
  <c r="AD179" i="10"/>
  <c r="X179" i="10"/>
  <c r="AA262" i="10"/>
  <c r="AD262" i="10"/>
  <c r="X262" i="10"/>
  <c r="AG262" i="10"/>
  <c r="AD304" i="10"/>
  <c r="AG304" i="10"/>
  <c r="X304" i="10"/>
  <c r="AA304" i="10"/>
  <c r="AG345" i="10"/>
  <c r="X345" i="10"/>
  <c r="AD345" i="10"/>
  <c r="AA345" i="10"/>
  <c r="X386" i="10"/>
  <c r="AG386" i="10"/>
  <c r="AA386" i="10"/>
  <c r="AD386" i="10"/>
  <c r="AA14" i="10"/>
  <c r="AG14" i="10"/>
  <c r="AA96" i="10"/>
  <c r="AG96" i="10"/>
  <c r="AJ138" i="10"/>
  <c r="R233" i="10"/>
  <c r="Q232" i="10"/>
  <c r="S231" i="10"/>
  <c r="Q231" i="10"/>
  <c r="Q230" i="10"/>
  <c r="U228" i="10"/>
  <c r="R228" i="10"/>
  <c r="U227" i="10"/>
  <c r="R227" i="10"/>
  <c r="S226" i="10"/>
  <c r="Q226" i="10"/>
  <c r="U220" i="10"/>
  <c r="R220" i="10"/>
  <c r="T20" i="10"/>
  <c r="R20" i="10"/>
  <c r="U20" i="10"/>
  <c r="S20" i="10"/>
  <c r="Q20" i="10"/>
  <c r="U22" i="10"/>
  <c r="S22" i="10"/>
  <c r="Q22" i="10"/>
  <c r="T22" i="10"/>
  <c r="R22" i="10"/>
  <c r="T24" i="10"/>
  <c r="R24" i="10"/>
  <c r="U24" i="10"/>
  <c r="S24" i="10"/>
  <c r="Q24" i="10"/>
  <c r="U26" i="10"/>
  <c r="S26" i="10"/>
  <c r="Q26" i="10"/>
  <c r="T26" i="10"/>
  <c r="R26" i="10"/>
  <c r="T102" i="10"/>
  <c r="R102" i="10"/>
  <c r="U102" i="10"/>
  <c r="S102" i="10"/>
  <c r="Q102" i="10"/>
  <c r="U104" i="10"/>
  <c r="S104" i="10"/>
  <c r="Q104" i="10"/>
  <c r="T104" i="10"/>
  <c r="R104" i="10"/>
  <c r="T106" i="10"/>
  <c r="R106" i="10"/>
  <c r="U106" i="10"/>
  <c r="S106" i="10"/>
  <c r="Q106" i="10"/>
  <c r="U108" i="10"/>
  <c r="S108" i="10"/>
  <c r="Q108" i="10"/>
  <c r="T108" i="10"/>
  <c r="R108" i="10"/>
  <c r="S144" i="10"/>
  <c r="U144" i="10"/>
  <c r="R144" i="10"/>
  <c r="T144" i="10"/>
  <c r="Q144" i="10"/>
  <c r="T146" i="10"/>
  <c r="Q146" i="10"/>
  <c r="S146" i="10"/>
  <c r="U146" i="10"/>
  <c r="R146" i="10"/>
  <c r="S148" i="10"/>
  <c r="U148" i="10"/>
  <c r="R148" i="10"/>
  <c r="T148" i="10"/>
  <c r="Q148" i="10"/>
  <c r="T150" i="10"/>
  <c r="Q150" i="10"/>
  <c r="S150" i="10"/>
  <c r="R150" i="10"/>
  <c r="U150" i="10"/>
  <c r="S185" i="10"/>
  <c r="U185" i="10"/>
  <c r="R185" i="10"/>
  <c r="T185" i="10"/>
  <c r="Q185" i="10"/>
  <c r="T187" i="10"/>
  <c r="Q187" i="10"/>
  <c r="S187" i="10"/>
  <c r="R187" i="10"/>
  <c r="U187" i="10"/>
  <c r="S189" i="10"/>
  <c r="U189" i="10"/>
  <c r="R189" i="10"/>
  <c r="T189" i="10"/>
  <c r="Q189" i="10"/>
  <c r="T191" i="10"/>
  <c r="Q191" i="10"/>
  <c r="S191" i="10"/>
  <c r="U191" i="10"/>
  <c r="R191" i="10"/>
  <c r="S268" i="10"/>
  <c r="R268" i="10"/>
  <c r="U268" i="10"/>
  <c r="T268" i="10"/>
  <c r="Q268" i="10"/>
  <c r="S270" i="10"/>
  <c r="U270" i="10"/>
  <c r="R270" i="10"/>
  <c r="T270" i="10"/>
  <c r="Q270" i="10"/>
  <c r="S272" i="10"/>
  <c r="R272" i="10"/>
  <c r="U272" i="10"/>
  <c r="Q272" i="10"/>
  <c r="T272" i="10"/>
  <c r="S274" i="10"/>
  <c r="U274" i="10"/>
  <c r="R274" i="10"/>
  <c r="T274" i="10"/>
  <c r="Q274" i="10"/>
  <c r="U310" i="10"/>
  <c r="T310" i="10"/>
  <c r="R310" i="10"/>
  <c r="S310" i="10"/>
  <c r="Q310" i="10"/>
  <c r="T312" i="10"/>
  <c r="Q312" i="10"/>
  <c r="U312" i="10"/>
  <c r="S312" i="10"/>
  <c r="R312" i="10"/>
  <c r="R314" i="10"/>
  <c r="U314" i="10"/>
  <c r="T314" i="10"/>
  <c r="Q314" i="10"/>
  <c r="S314" i="10"/>
  <c r="S316" i="10"/>
  <c r="U316" i="10"/>
  <c r="R316" i="10"/>
  <c r="T316" i="10"/>
  <c r="Q316" i="10"/>
  <c r="S351" i="10"/>
  <c r="R351" i="10"/>
  <c r="T351" i="10"/>
  <c r="Q351" i="10"/>
  <c r="U351" i="10"/>
  <c r="T353" i="10"/>
  <c r="R353" i="10"/>
  <c r="S353" i="10"/>
  <c r="Q353" i="10"/>
  <c r="U353" i="10"/>
  <c r="S355" i="10"/>
  <c r="R355" i="10"/>
  <c r="T355" i="10"/>
  <c r="Q355" i="10"/>
  <c r="U355" i="10"/>
  <c r="T357" i="10"/>
  <c r="Q357" i="10"/>
  <c r="R357" i="10"/>
  <c r="U357" i="10"/>
  <c r="S357" i="10"/>
  <c r="S392" i="10"/>
  <c r="Q392" i="10"/>
  <c r="U392" i="10"/>
  <c r="T392" i="10"/>
  <c r="R392" i="10"/>
  <c r="U394" i="10"/>
  <c r="S394" i="10"/>
  <c r="R394" i="10"/>
  <c r="Q394" i="10"/>
  <c r="T394" i="10"/>
  <c r="U396" i="10"/>
  <c r="T396" i="10"/>
  <c r="R396" i="10"/>
  <c r="S396" i="10"/>
  <c r="Q396" i="10"/>
  <c r="U398" i="10"/>
  <c r="S398" i="10"/>
  <c r="R398" i="10"/>
  <c r="Q398" i="10"/>
  <c r="T398" i="10"/>
  <c r="AJ179" i="10"/>
  <c r="U233" i="10"/>
  <c r="S233" i="10"/>
  <c r="S232" i="10"/>
  <c r="R231" i="10"/>
  <c r="T230" i="10"/>
  <c r="R230" i="10"/>
  <c r="R229" i="10"/>
  <c r="Q228" i="10"/>
  <c r="T227" i="10"/>
  <c r="U226" i="10"/>
  <c r="AG221" i="10"/>
  <c r="X221" i="10"/>
  <c r="Q220" i="10"/>
  <c r="X14" i="10"/>
  <c r="AD14" i="10"/>
  <c r="X96" i="10"/>
  <c r="AD96" i="10"/>
  <c r="T233" i="10"/>
  <c r="T232" i="10"/>
  <c r="T231" i="10"/>
  <c r="S230" i="10"/>
  <c r="U229" i="10"/>
  <c r="S229" i="10"/>
  <c r="S228" i="10"/>
  <c r="Q227" i="10"/>
  <c r="AJ221" i="10"/>
  <c r="AA221" i="10"/>
  <c r="S220" i="10"/>
  <c r="AJ262" i="10"/>
  <c r="U13" i="10"/>
  <c r="T13" i="10"/>
  <c r="Q13" i="10"/>
  <c r="S13" i="10"/>
  <c r="R13" i="10"/>
  <c r="S19" i="10"/>
  <c r="R19" i="10"/>
  <c r="U19" i="10"/>
  <c r="T19" i="10"/>
  <c r="Q19" i="10"/>
  <c r="U21" i="10"/>
  <c r="T21" i="10"/>
  <c r="S21" i="10"/>
  <c r="R21" i="10"/>
  <c r="S23" i="10"/>
  <c r="R23" i="10"/>
  <c r="U23" i="10"/>
  <c r="T23" i="10"/>
  <c r="Q23" i="10"/>
  <c r="U25" i="10"/>
  <c r="T25" i="10"/>
  <c r="S25" i="10"/>
  <c r="R25" i="10"/>
  <c r="T95" i="10"/>
  <c r="R95" i="10"/>
  <c r="U95" i="10"/>
  <c r="S95" i="10"/>
  <c r="Q95" i="10"/>
  <c r="U101" i="10"/>
  <c r="S101" i="10"/>
  <c r="Q101" i="10"/>
  <c r="T101" i="10"/>
  <c r="R101" i="10"/>
  <c r="T103" i="10"/>
  <c r="R103" i="10"/>
  <c r="U103" i="10"/>
  <c r="S103" i="10"/>
  <c r="Q103" i="10"/>
  <c r="U105" i="10"/>
  <c r="S105" i="10"/>
  <c r="Q105" i="10"/>
  <c r="T105" i="10"/>
  <c r="R105" i="10"/>
  <c r="T107" i="10"/>
  <c r="R107" i="10"/>
  <c r="U107" i="10"/>
  <c r="S107" i="10"/>
  <c r="Q107" i="10"/>
  <c r="U137" i="10"/>
  <c r="R137" i="10"/>
  <c r="T137" i="10"/>
  <c r="Q137" i="10"/>
  <c r="S137" i="10"/>
  <c r="U143" i="10"/>
  <c r="R143" i="10"/>
  <c r="T143" i="10"/>
  <c r="S143" i="10"/>
  <c r="Q143" i="10"/>
  <c r="T145" i="10"/>
  <c r="Q145" i="10"/>
  <c r="S145" i="10"/>
  <c r="U145" i="10"/>
  <c r="R145" i="10"/>
  <c r="U147" i="10"/>
  <c r="R147" i="10"/>
  <c r="T147" i="10"/>
  <c r="Q147" i="10"/>
  <c r="S147" i="10"/>
  <c r="T149" i="10"/>
  <c r="Q149" i="10"/>
  <c r="S149" i="10"/>
  <c r="U149" i="10"/>
  <c r="R149" i="10"/>
  <c r="T178" i="10"/>
  <c r="Q178" i="10"/>
  <c r="S178" i="10"/>
  <c r="U178" i="10"/>
  <c r="R178" i="10"/>
  <c r="U184" i="10"/>
  <c r="R184" i="10"/>
  <c r="T184" i="10"/>
  <c r="Q184" i="10"/>
  <c r="S184" i="10"/>
  <c r="T186" i="10"/>
  <c r="Q186" i="10"/>
  <c r="S186" i="10"/>
  <c r="U186" i="10"/>
  <c r="R186" i="10"/>
  <c r="U188" i="10"/>
  <c r="R188" i="10"/>
  <c r="T188" i="10"/>
  <c r="Q188" i="10"/>
  <c r="S188" i="10"/>
  <c r="T190" i="10"/>
  <c r="Q190" i="10"/>
  <c r="S190" i="10"/>
  <c r="U190" i="10"/>
  <c r="R190" i="10"/>
  <c r="U261" i="10"/>
  <c r="R261" i="10"/>
  <c r="T261" i="10"/>
  <c r="Q261" i="10"/>
  <c r="S261" i="10"/>
  <c r="U267" i="10"/>
  <c r="R267" i="10"/>
  <c r="Q267" i="10"/>
  <c r="T267" i="10"/>
  <c r="S267" i="10"/>
  <c r="U269" i="10"/>
  <c r="R269" i="10"/>
  <c r="T269" i="10"/>
  <c r="Q269" i="10"/>
  <c r="S269" i="10"/>
  <c r="U271" i="10"/>
  <c r="R271" i="10"/>
  <c r="Q271" i="10"/>
  <c r="T271" i="10"/>
  <c r="S271" i="10"/>
  <c r="U273" i="10"/>
  <c r="R273" i="10"/>
  <c r="T273" i="10"/>
  <c r="Q273" i="10"/>
  <c r="S273" i="10"/>
  <c r="T303" i="10"/>
  <c r="R303" i="10"/>
  <c r="Q303" i="10"/>
  <c r="U303" i="10"/>
  <c r="S303" i="10"/>
  <c r="U309" i="10"/>
  <c r="R309" i="10"/>
  <c r="T309" i="10"/>
  <c r="S309" i="10"/>
  <c r="Q309" i="10"/>
  <c r="Q311" i="10"/>
  <c r="U311" i="10"/>
  <c r="S311" i="10"/>
  <c r="T311" i="10"/>
  <c r="R311" i="10"/>
  <c r="Q313" i="10"/>
  <c r="T313" i="10"/>
  <c r="S313" i="10"/>
  <c r="U313" i="10"/>
  <c r="R313" i="10"/>
  <c r="T315" i="10"/>
  <c r="Q315" i="10"/>
  <c r="S315" i="10"/>
  <c r="U315" i="10"/>
  <c r="R315" i="10"/>
  <c r="Q344" i="10"/>
  <c r="S344" i="10"/>
  <c r="R344" i="10"/>
  <c r="U344" i="10"/>
  <c r="T344" i="10"/>
  <c r="T350" i="10"/>
  <c r="R350" i="10"/>
  <c r="Q350" i="10"/>
  <c r="U350" i="10"/>
  <c r="S350" i="10"/>
  <c r="T352" i="10"/>
  <c r="S352" i="10"/>
  <c r="Q352" i="10"/>
  <c r="U352" i="10"/>
  <c r="R352" i="10"/>
  <c r="T354" i="10"/>
  <c r="R354" i="10"/>
  <c r="Q354" i="10"/>
  <c r="U354" i="10"/>
  <c r="S354" i="10"/>
  <c r="S356" i="10"/>
  <c r="U356" i="10"/>
  <c r="Q356" i="10"/>
  <c r="T356" i="10"/>
  <c r="R356" i="10"/>
  <c r="S385" i="10"/>
  <c r="U385" i="10"/>
  <c r="R385" i="10"/>
  <c r="T385" i="10"/>
  <c r="Q385" i="10"/>
  <c r="T391" i="10"/>
  <c r="S391" i="10"/>
  <c r="U391" i="10"/>
  <c r="R391" i="10"/>
  <c r="Q391" i="10"/>
  <c r="U393" i="10"/>
  <c r="R393" i="10"/>
  <c r="T393" i="10"/>
  <c r="Q393" i="10"/>
  <c r="S393" i="10"/>
  <c r="U395" i="10"/>
  <c r="R395" i="10"/>
  <c r="T395" i="10"/>
  <c r="S395" i="10"/>
  <c r="Q395" i="10"/>
  <c r="U397" i="10"/>
  <c r="S397" i="10"/>
  <c r="T397" i="10"/>
  <c r="R397" i="10"/>
  <c r="Q397" i="10"/>
  <c r="U232" i="10"/>
  <c r="T229" i="10"/>
  <c r="T226" i="10"/>
  <c r="AJ304" i="10"/>
  <c r="AJ345" i="10"/>
  <c r="AJ386" i="10"/>
  <c r="AG19" i="15"/>
  <c r="X19" i="15"/>
  <c r="AA19" i="15"/>
  <c r="AG78" i="15"/>
  <c r="AA78" i="15"/>
  <c r="AD78" i="15"/>
  <c r="X78" i="15"/>
  <c r="AJ19" i="15"/>
  <c r="AJ78" i="15"/>
  <c r="X137" i="15"/>
  <c r="AG137" i="15"/>
  <c r="AA137" i="15"/>
  <c r="AD256" i="15"/>
  <c r="X256" i="15"/>
  <c r="AJ256" i="15"/>
  <c r="AG256" i="15"/>
  <c r="AA256" i="15"/>
  <c r="AD316" i="15"/>
  <c r="AG316" i="15"/>
  <c r="AA316" i="15"/>
  <c r="AG436" i="15"/>
  <c r="AA436" i="15"/>
  <c r="AJ436" i="15"/>
  <c r="X436" i="15"/>
  <c r="AD436" i="15"/>
  <c r="AA556" i="15"/>
  <c r="X556" i="15"/>
  <c r="AD556" i="15"/>
  <c r="AJ556" i="15"/>
  <c r="AG676" i="15"/>
  <c r="AJ676" i="15"/>
  <c r="AA676" i="15"/>
  <c r="X676" i="15"/>
  <c r="AD676" i="15"/>
  <c r="AG736" i="15"/>
  <c r="X736" i="15"/>
  <c r="AA736" i="15"/>
  <c r="AJ736" i="15"/>
  <c r="AD736" i="15"/>
  <c r="AG856" i="15"/>
  <c r="AA856" i="15"/>
  <c r="AJ856" i="15"/>
  <c r="AD856" i="15"/>
  <c r="X856" i="15"/>
  <c r="AA916" i="15"/>
  <c r="AG916" i="15"/>
  <c r="AD916" i="15"/>
  <c r="X916" i="15"/>
  <c r="AJ916" i="15"/>
  <c r="AJ976" i="15"/>
  <c r="AD976" i="15"/>
  <c r="X976" i="15"/>
  <c r="AA976" i="15"/>
  <c r="AG976" i="15"/>
  <c r="AD137" i="15"/>
  <c r="AJ316" i="15"/>
  <c r="P577" i="6"/>
  <c r="O577" i="6"/>
  <c r="P576" i="6"/>
  <c r="O576" i="6"/>
  <c r="P575" i="6"/>
  <c r="O575" i="6"/>
  <c r="P574" i="6"/>
  <c r="O574" i="6"/>
  <c r="P573" i="6"/>
  <c r="O573" i="6"/>
  <c r="P572" i="6"/>
  <c r="O572" i="6"/>
  <c r="P571" i="6"/>
  <c r="O571" i="6"/>
  <c r="P570" i="6"/>
  <c r="O570" i="6"/>
  <c r="P569" i="6"/>
  <c r="O569" i="6"/>
  <c r="P568" i="6"/>
  <c r="O568" i="6"/>
  <c r="P567" i="6"/>
  <c r="O567" i="6"/>
  <c r="P566" i="6"/>
  <c r="O566" i="6"/>
  <c r="P565" i="6"/>
  <c r="O565" i="6"/>
  <c r="P564" i="6"/>
  <c r="O564" i="6"/>
  <c r="P563" i="6"/>
  <c r="O563" i="6"/>
  <c r="P562" i="6"/>
  <c r="O562" i="6"/>
  <c r="P561" i="6"/>
  <c r="O561" i="6"/>
  <c r="P560" i="6"/>
  <c r="O560" i="6"/>
  <c r="P559" i="6"/>
  <c r="O559" i="6"/>
  <c r="P558" i="6"/>
  <c r="O558" i="6"/>
  <c r="P557" i="6"/>
  <c r="O557" i="6"/>
  <c r="P556" i="6"/>
  <c r="O556" i="6"/>
  <c r="P555" i="6"/>
  <c r="O555" i="6"/>
  <c r="P554" i="6"/>
  <c r="O554" i="6"/>
  <c r="P553" i="6"/>
  <c r="O553" i="6"/>
  <c r="P552" i="6"/>
  <c r="O552" i="6"/>
  <c r="P551" i="6"/>
  <c r="O551" i="6"/>
  <c r="P550" i="6"/>
  <c r="O550" i="6"/>
  <c r="P548" i="6"/>
  <c r="O548" i="6"/>
  <c r="P547" i="6"/>
  <c r="O547" i="6"/>
  <c r="P546" i="6"/>
  <c r="O546" i="6"/>
  <c r="P545" i="6"/>
  <c r="O545" i="6"/>
  <c r="P544" i="6"/>
  <c r="O544" i="6"/>
  <c r="P543" i="6"/>
  <c r="O543" i="6"/>
  <c r="P542" i="6"/>
  <c r="O542" i="6"/>
  <c r="P541" i="6"/>
  <c r="O541" i="6"/>
  <c r="P540" i="6"/>
  <c r="O540" i="6"/>
  <c r="P539" i="6"/>
  <c r="O539" i="6"/>
  <c r="P518" i="6"/>
  <c r="O518" i="6"/>
  <c r="P517" i="6"/>
  <c r="O517" i="6"/>
  <c r="P516" i="6"/>
  <c r="O516" i="6"/>
  <c r="P515" i="6"/>
  <c r="O515" i="6"/>
  <c r="P514" i="6"/>
  <c r="O514" i="6"/>
  <c r="P513" i="6"/>
  <c r="O513" i="6"/>
  <c r="P512" i="6"/>
  <c r="O512" i="6"/>
  <c r="P511" i="6"/>
  <c r="O511" i="6"/>
  <c r="P510" i="6"/>
  <c r="O510" i="6"/>
  <c r="P509" i="6"/>
  <c r="O509" i="6"/>
  <c r="P508" i="6"/>
  <c r="O508" i="6"/>
  <c r="P507" i="6"/>
  <c r="O507" i="6"/>
  <c r="P506" i="6"/>
  <c r="O506" i="6"/>
  <c r="P505" i="6"/>
  <c r="O505" i="6"/>
  <c r="P504" i="6"/>
  <c r="O504" i="6"/>
  <c r="P503" i="6"/>
  <c r="O503" i="6"/>
  <c r="P502" i="6"/>
  <c r="O502" i="6"/>
  <c r="P501" i="6"/>
  <c r="O501" i="6"/>
  <c r="P500" i="6"/>
  <c r="O500" i="6"/>
  <c r="P499" i="6"/>
  <c r="O499" i="6"/>
  <c r="P498" i="6"/>
  <c r="O498" i="6"/>
  <c r="P497" i="6"/>
  <c r="O497" i="6"/>
  <c r="P496" i="6"/>
  <c r="O496" i="6"/>
  <c r="P495" i="6"/>
  <c r="O495" i="6"/>
  <c r="P494" i="6"/>
  <c r="O494" i="6"/>
  <c r="P493" i="6"/>
  <c r="O493" i="6"/>
  <c r="P492" i="6"/>
  <c r="O492" i="6"/>
  <c r="P491" i="6"/>
  <c r="O491" i="6"/>
  <c r="P489" i="6"/>
  <c r="O489" i="6"/>
  <c r="P488" i="6"/>
  <c r="O488" i="6"/>
  <c r="P487" i="6"/>
  <c r="O487" i="6"/>
  <c r="P486" i="6"/>
  <c r="O486" i="6"/>
  <c r="P485" i="6"/>
  <c r="O485" i="6"/>
  <c r="P484" i="6"/>
  <c r="O484" i="6"/>
  <c r="P483" i="6"/>
  <c r="O483" i="6"/>
  <c r="P482" i="6"/>
  <c r="O482" i="6"/>
  <c r="P481" i="6"/>
  <c r="O481" i="6"/>
  <c r="P480" i="6"/>
  <c r="O480" i="6"/>
  <c r="P459" i="6"/>
  <c r="O459" i="6"/>
  <c r="P458" i="6"/>
  <c r="O458" i="6"/>
  <c r="P457" i="6"/>
  <c r="O457" i="6"/>
  <c r="P456" i="6"/>
  <c r="O456" i="6"/>
  <c r="P455" i="6"/>
  <c r="O455" i="6"/>
  <c r="P454" i="6"/>
  <c r="O454" i="6"/>
  <c r="P453" i="6"/>
  <c r="O453" i="6"/>
  <c r="P452" i="6"/>
  <c r="O452" i="6"/>
  <c r="P451" i="6"/>
  <c r="O451" i="6"/>
  <c r="P450" i="6"/>
  <c r="O450" i="6"/>
  <c r="P449" i="6"/>
  <c r="O449" i="6"/>
  <c r="P448" i="6"/>
  <c r="O448" i="6"/>
  <c r="P447" i="6"/>
  <c r="O447" i="6"/>
  <c r="P446" i="6"/>
  <c r="O446" i="6"/>
  <c r="P445" i="6"/>
  <c r="O445" i="6"/>
  <c r="P444" i="6"/>
  <c r="O444" i="6"/>
  <c r="P443" i="6"/>
  <c r="O443" i="6"/>
  <c r="P442" i="6"/>
  <c r="O442" i="6"/>
  <c r="P441" i="6"/>
  <c r="O441" i="6"/>
  <c r="P440" i="6"/>
  <c r="O440" i="6"/>
  <c r="P439" i="6"/>
  <c r="O439" i="6"/>
  <c r="P438" i="6"/>
  <c r="O438" i="6"/>
  <c r="P437" i="6"/>
  <c r="O437" i="6"/>
  <c r="P436" i="6"/>
  <c r="O436" i="6"/>
  <c r="P435" i="6"/>
  <c r="O435" i="6"/>
  <c r="P434" i="6"/>
  <c r="O434" i="6"/>
  <c r="P433" i="6"/>
  <c r="O433" i="6"/>
  <c r="P432" i="6"/>
  <c r="O432" i="6"/>
  <c r="P430" i="6"/>
  <c r="O430" i="6"/>
  <c r="P429" i="6"/>
  <c r="O429" i="6"/>
  <c r="P428" i="6"/>
  <c r="O428" i="6"/>
  <c r="P427" i="6"/>
  <c r="O427" i="6"/>
  <c r="P426" i="6"/>
  <c r="O426" i="6"/>
  <c r="P425" i="6"/>
  <c r="O425" i="6"/>
  <c r="P424" i="6"/>
  <c r="O424" i="6"/>
  <c r="P423" i="6"/>
  <c r="O423" i="6"/>
  <c r="P422" i="6"/>
  <c r="O422" i="6"/>
  <c r="P421" i="6"/>
  <c r="O421" i="6"/>
  <c r="P400" i="6"/>
  <c r="O400" i="6"/>
  <c r="P399" i="6"/>
  <c r="O399" i="6"/>
  <c r="P398" i="6"/>
  <c r="O398" i="6"/>
  <c r="P397" i="6"/>
  <c r="O397" i="6"/>
  <c r="P396" i="6"/>
  <c r="O396" i="6"/>
  <c r="P395" i="6"/>
  <c r="O395" i="6"/>
  <c r="P394" i="6"/>
  <c r="O394" i="6"/>
  <c r="P393" i="6"/>
  <c r="O393" i="6"/>
  <c r="P392" i="6"/>
  <c r="O392" i="6"/>
  <c r="P391" i="6"/>
  <c r="O391" i="6"/>
  <c r="P390" i="6"/>
  <c r="O390" i="6"/>
  <c r="P389" i="6"/>
  <c r="O389" i="6"/>
  <c r="P388" i="6"/>
  <c r="O388" i="6"/>
  <c r="P387" i="6"/>
  <c r="O387" i="6"/>
  <c r="P386" i="6"/>
  <c r="O386" i="6"/>
  <c r="P385" i="6"/>
  <c r="O385" i="6"/>
  <c r="P384" i="6"/>
  <c r="O384" i="6"/>
  <c r="P383" i="6"/>
  <c r="O383" i="6"/>
  <c r="P382" i="6"/>
  <c r="O382" i="6"/>
  <c r="P381" i="6"/>
  <c r="O381" i="6"/>
  <c r="P380" i="6"/>
  <c r="O380" i="6"/>
  <c r="P379" i="6"/>
  <c r="O379" i="6"/>
  <c r="P378" i="6"/>
  <c r="O378" i="6"/>
  <c r="P377" i="6"/>
  <c r="O377" i="6"/>
  <c r="P376" i="6"/>
  <c r="O376" i="6"/>
  <c r="P375" i="6"/>
  <c r="O375" i="6"/>
  <c r="P374" i="6"/>
  <c r="O374" i="6"/>
  <c r="P373" i="6"/>
  <c r="O373" i="6"/>
  <c r="P371" i="6"/>
  <c r="O371" i="6"/>
  <c r="P370" i="6"/>
  <c r="O370" i="6"/>
  <c r="P369" i="6"/>
  <c r="O369" i="6"/>
  <c r="P368" i="6"/>
  <c r="O368" i="6"/>
  <c r="P367" i="6"/>
  <c r="O367" i="6"/>
  <c r="P366" i="6"/>
  <c r="O366" i="6"/>
  <c r="P365" i="6"/>
  <c r="O365" i="6"/>
  <c r="P364" i="6"/>
  <c r="O364" i="6"/>
  <c r="P363" i="6"/>
  <c r="O363" i="6"/>
  <c r="P362" i="6"/>
  <c r="O362" i="6"/>
  <c r="P304" i="6"/>
  <c r="O304" i="6"/>
  <c r="P303" i="6"/>
  <c r="O303" i="6"/>
  <c r="P340" i="6"/>
  <c r="O340" i="6"/>
  <c r="P339" i="6"/>
  <c r="O339" i="6"/>
  <c r="P338" i="6"/>
  <c r="O338" i="6"/>
  <c r="P337" i="6"/>
  <c r="O337" i="6"/>
  <c r="P336" i="6"/>
  <c r="O336" i="6"/>
  <c r="P335" i="6"/>
  <c r="O335" i="6"/>
  <c r="P334" i="6"/>
  <c r="O334" i="6"/>
  <c r="P333" i="6"/>
  <c r="O333" i="6"/>
  <c r="P332" i="6"/>
  <c r="O332" i="6"/>
  <c r="P331" i="6"/>
  <c r="O331" i="6"/>
  <c r="P330" i="6"/>
  <c r="O330" i="6"/>
  <c r="P329" i="6"/>
  <c r="O329" i="6"/>
  <c r="P328" i="6"/>
  <c r="O328" i="6"/>
  <c r="P327" i="6"/>
  <c r="O327" i="6"/>
  <c r="P326" i="6"/>
  <c r="O326" i="6"/>
  <c r="P325" i="6"/>
  <c r="O325" i="6"/>
  <c r="P324" i="6"/>
  <c r="O324" i="6"/>
  <c r="P323" i="6"/>
  <c r="O323" i="6"/>
  <c r="P322" i="6"/>
  <c r="O322" i="6"/>
  <c r="P321" i="6"/>
  <c r="O321" i="6"/>
  <c r="P320" i="6"/>
  <c r="O320" i="6"/>
  <c r="P319" i="6"/>
  <c r="O319" i="6"/>
  <c r="P318" i="6"/>
  <c r="O318" i="6"/>
  <c r="P317" i="6"/>
  <c r="O317" i="6"/>
  <c r="P316" i="6"/>
  <c r="O316" i="6"/>
  <c r="P315" i="6"/>
  <c r="O315" i="6"/>
  <c r="P314" i="6"/>
  <c r="O314" i="6"/>
  <c r="P312" i="6"/>
  <c r="O312" i="6"/>
  <c r="P311" i="6"/>
  <c r="O311" i="6"/>
  <c r="P310" i="6"/>
  <c r="O310" i="6"/>
  <c r="P309" i="6"/>
  <c r="O309" i="6"/>
  <c r="P308" i="6"/>
  <c r="O308" i="6"/>
  <c r="P307" i="6"/>
  <c r="O307" i="6"/>
  <c r="P306" i="6"/>
  <c r="O306" i="6"/>
  <c r="P305" i="6"/>
  <c r="O305" i="6"/>
  <c r="P282" i="6"/>
  <c r="O282" i="6"/>
  <c r="P281" i="6"/>
  <c r="O281" i="6"/>
  <c r="P280" i="6"/>
  <c r="O280" i="6"/>
  <c r="P279" i="6"/>
  <c r="O279" i="6"/>
  <c r="P278" i="6"/>
  <c r="O278" i="6"/>
  <c r="P277" i="6"/>
  <c r="O277" i="6"/>
  <c r="P276" i="6"/>
  <c r="O276" i="6"/>
  <c r="P275" i="6"/>
  <c r="O275" i="6"/>
  <c r="P274" i="6"/>
  <c r="O274" i="6"/>
  <c r="P273" i="6"/>
  <c r="O273" i="6"/>
  <c r="P272" i="6"/>
  <c r="O272" i="6"/>
  <c r="P271" i="6"/>
  <c r="O271" i="6"/>
  <c r="P270" i="6"/>
  <c r="O270" i="6"/>
  <c r="P269" i="6"/>
  <c r="O269" i="6"/>
  <c r="P268" i="6"/>
  <c r="O268" i="6"/>
  <c r="P267" i="6"/>
  <c r="O267" i="6"/>
  <c r="P266" i="6"/>
  <c r="O266" i="6"/>
  <c r="P265" i="6"/>
  <c r="O265" i="6"/>
  <c r="P264" i="6"/>
  <c r="O264" i="6"/>
  <c r="P263" i="6"/>
  <c r="O263" i="6"/>
  <c r="P262" i="6"/>
  <c r="O262" i="6"/>
  <c r="P261" i="6"/>
  <c r="O261" i="6"/>
  <c r="P260" i="6"/>
  <c r="O260" i="6"/>
  <c r="P259" i="6"/>
  <c r="O259" i="6"/>
  <c r="P258" i="6"/>
  <c r="O258" i="6"/>
  <c r="P257" i="6"/>
  <c r="O257" i="6"/>
  <c r="P256" i="6"/>
  <c r="O256" i="6"/>
  <c r="P255" i="6"/>
  <c r="O255" i="6"/>
  <c r="P253" i="6"/>
  <c r="O253" i="6"/>
  <c r="P252" i="6"/>
  <c r="O252" i="6"/>
  <c r="P251" i="6"/>
  <c r="O251" i="6"/>
  <c r="P250" i="6"/>
  <c r="O250" i="6"/>
  <c r="P249" i="6"/>
  <c r="O249" i="6"/>
  <c r="P248" i="6"/>
  <c r="O248" i="6"/>
  <c r="P247" i="6"/>
  <c r="O247" i="6"/>
  <c r="P246" i="6"/>
  <c r="O246" i="6"/>
  <c r="P245" i="6"/>
  <c r="O245" i="6"/>
  <c r="P244" i="6"/>
  <c r="O244" i="6"/>
  <c r="P223" i="6"/>
  <c r="O223" i="6"/>
  <c r="P222" i="6"/>
  <c r="O222" i="6"/>
  <c r="P221" i="6"/>
  <c r="O221" i="6"/>
  <c r="P220" i="6"/>
  <c r="O220" i="6"/>
  <c r="P219" i="6"/>
  <c r="O219" i="6"/>
  <c r="P218" i="6"/>
  <c r="O218" i="6"/>
  <c r="P217" i="6"/>
  <c r="O217" i="6"/>
  <c r="P216" i="6"/>
  <c r="O216" i="6"/>
  <c r="P215" i="6"/>
  <c r="O215" i="6"/>
  <c r="P214" i="6"/>
  <c r="O214" i="6"/>
  <c r="P213" i="6"/>
  <c r="O213" i="6"/>
  <c r="P212" i="6"/>
  <c r="O212" i="6"/>
  <c r="P211" i="6"/>
  <c r="O211" i="6"/>
  <c r="P210" i="6"/>
  <c r="O210" i="6"/>
  <c r="P209" i="6"/>
  <c r="O209" i="6"/>
  <c r="P208" i="6"/>
  <c r="O208" i="6"/>
  <c r="P207" i="6"/>
  <c r="O207" i="6"/>
  <c r="P206" i="6"/>
  <c r="O206" i="6"/>
  <c r="P205" i="6"/>
  <c r="O205" i="6"/>
  <c r="P204" i="6"/>
  <c r="O204" i="6"/>
  <c r="P203" i="6"/>
  <c r="O203" i="6"/>
  <c r="P202" i="6"/>
  <c r="O202" i="6"/>
  <c r="P201" i="6"/>
  <c r="O201" i="6"/>
  <c r="P200" i="6"/>
  <c r="O200" i="6"/>
  <c r="P199" i="6"/>
  <c r="O199" i="6"/>
  <c r="P198" i="6"/>
  <c r="O198" i="6"/>
  <c r="P197" i="6"/>
  <c r="O197" i="6"/>
  <c r="P196" i="6"/>
  <c r="O196" i="6"/>
  <c r="P194" i="6"/>
  <c r="O194" i="6"/>
  <c r="P193" i="6"/>
  <c r="O193" i="6"/>
  <c r="P192" i="6"/>
  <c r="O192" i="6"/>
  <c r="P191" i="6"/>
  <c r="O191" i="6"/>
  <c r="P190" i="6"/>
  <c r="O190" i="6"/>
  <c r="P189" i="6"/>
  <c r="O189" i="6"/>
  <c r="P188" i="6"/>
  <c r="O188" i="6"/>
  <c r="P187" i="6"/>
  <c r="O187" i="6"/>
  <c r="P186" i="6"/>
  <c r="O186" i="6"/>
  <c r="P185" i="6"/>
  <c r="O185" i="6"/>
  <c r="P164" i="6"/>
  <c r="O164" i="6"/>
  <c r="P163" i="6"/>
  <c r="O163" i="6"/>
  <c r="P162" i="6"/>
  <c r="O162" i="6"/>
  <c r="P161" i="6"/>
  <c r="O161" i="6"/>
  <c r="P160" i="6"/>
  <c r="O160" i="6"/>
  <c r="P159" i="6"/>
  <c r="O159" i="6"/>
  <c r="P158" i="6"/>
  <c r="O158" i="6"/>
  <c r="P157" i="6"/>
  <c r="O157" i="6"/>
  <c r="P156" i="6"/>
  <c r="O156" i="6"/>
  <c r="P155" i="6"/>
  <c r="O155" i="6"/>
  <c r="P154" i="6"/>
  <c r="O154" i="6"/>
  <c r="P153" i="6"/>
  <c r="O153" i="6"/>
  <c r="P152" i="6"/>
  <c r="O152" i="6"/>
  <c r="P151" i="6"/>
  <c r="O151" i="6"/>
  <c r="P150" i="6"/>
  <c r="O150" i="6"/>
  <c r="P149" i="6"/>
  <c r="O149" i="6"/>
  <c r="P148" i="6"/>
  <c r="O148" i="6"/>
  <c r="P147" i="6"/>
  <c r="O147" i="6"/>
  <c r="P146" i="6"/>
  <c r="O146" i="6"/>
  <c r="P145" i="6"/>
  <c r="O145" i="6"/>
  <c r="P144" i="6"/>
  <c r="O144" i="6"/>
  <c r="P143" i="6"/>
  <c r="O143" i="6"/>
  <c r="P142" i="6"/>
  <c r="O142" i="6"/>
  <c r="P141" i="6"/>
  <c r="O141" i="6"/>
  <c r="P140" i="6"/>
  <c r="O140" i="6"/>
  <c r="P139" i="6"/>
  <c r="O139" i="6"/>
  <c r="P138" i="6"/>
  <c r="O138" i="6"/>
  <c r="P137" i="6"/>
  <c r="O137" i="6"/>
  <c r="P135" i="6"/>
  <c r="O135" i="6"/>
  <c r="P134" i="6"/>
  <c r="O134" i="6"/>
  <c r="P133" i="6"/>
  <c r="O133" i="6"/>
  <c r="P132" i="6"/>
  <c r="O132" i="6"/>
  <c r="P131" i="6"/>
  <c r="O131" i="6"/>
  <c r="P130" i="6"/>
  <c r="O130" i="6"/>
  <c r="P129" i="6"/>
  <c r="O129" i="6"/>
  <c r="P128" i="6"/>
  <c r="O128" i="6"/>
  <c r="P127" i="6"/>
  <c r="O127" i="6"/>
  <c r="P126" i="6"/>
  <c r="O126" i="6"/>
  <c r="P81" i="6"/>
  <c r="O81" i="6"/>
  <c r="P106" i="6"/>
  <c r="O106" i="6"/>
  <c r="P105" i="6"/>
  <c r="O105" i="6"/>
  <c r="P104" i="6"/>
  <c r="O104" i="6"/>
  <c r="P103" i="6"/>
  <c r="O103" i="6"/>
  <c r="P102" i="6"/>
  <c r="O102" i="6"/>
  <c r="P101" i="6"/>
  <c r="O101" i="6"/>
  <c r="P100" i="6"/>
  <c r="O100" i="6"/>
  <c r="P99" i="6"/>
  <c r="O99" i="6"/>
  <c r="P98" i="6"/>
  <c r="O98" i="6"/>
  <c r="P97" i="6"/>
  <c r="O97" i="6"/>
  <c r="P96" i="6"/>
  <c r="O96" i="6"/>
  <c r="P95" i="6"/>
  <c r="O95" i="6"/>
  <c r="P94" i="6"/>
  <c r="O94" i="6"/>
  <c r="P93" i="6"/>
  <c r="O93" i="6"/>
  <c r="P92" i="6"/>
  <c r="O92" i="6"/>
  <c r="P91" i="6"/>
  <c r="O91" i="6"/>
  <c r="P90" i="6"/>
  <c r="O90" i="6"/>
  <c r="P89" i="6"/>
  <c r="O89" i="6"/>
  <c r="P88" i="6"/>
  <c r="O88" i="6"/>
  <c r="P87" i="6"/>
  <c r="O87" i="6"/>
  <c r="P86" i="6"/>
  <c r="O86" i="6"/>
  <c r="P85" i="6"/>
  <c r="O85" i="6"/>
  <c r="P84" i="6"/>
  <c r="O84" i="6"/>
  <c r="P83" i="6"/>
  <c r="O83" i="6"/>
  <c r="P82" i="6"/>
  <c r="O82" i="6"/>
  <c r="P80" i="6"/>
  <c r="O80" i="6"/>
  <c r="P79" i="6"/>
  <c r="O79" i="6"/>
  <c r="P77" i="6"/>
  <c r="O77" i="6"/>
  <c r="P76" i="6"/>
  <c r="O76" i="6"/>
  <c r="P75" i="6"/>
  <c r="O75" i="6"/>
  <c r="P74" i="6"/>
  <c r="O74" i="6"/>
  <c r="P73" i="6"/>
  <c r="O73" i="6"/>
  <c r="P72" i="6"/>
  <c r="O72" i="6"/>
  <c r="P71" i="6"/>
  <c r="O71" i="6"/>
  <c r="P70" i="6"/>
  <c r="O70" i="6"/>
  <c r="P69" i="6"/>
  <c r="O69" i="6"/>
  <c r="P68" i="6"/>
  <c r="O68" i="6"/>
  <c r="P47" i="6"/>
  <c r="O47" i="6"/>
  <c r="P46" i="6"/>
  <c r="O46" i="6"/>
  <c r="P45" i="6"/>
  <c r="O45" i="6"/>
  <c r="P44" i="6"/>
  <c r="O44" i="6"/>
  <c r="P43" i="6"/>
  <c r="O43" i="6"/>
  <c r="P42" i="6"/>
  <c r="O42" i="6"/>
  <c r="P41" i="6"/>
  <c r="O41" i="6"/>
  <c r="P40" i="6"/>
  <c r="O40" i="6"/>
  <c r="P39" i="6"/>
  <c r="O39" i="6"/>
  <c r="P38" i="6"/>
  <c r="O38" i="6"/>
  <c r="P37" i="6"/>
  <c r="O37" i="6"/>
  <c r="P36" i="6"/>
  <c r="O36" i="6"/>
  <c r="P35" i="6"/>
  <c r="O35" i="6"/>
  <c r="P34" i="6"/>
  <c r="O34" i="6"/>
  <c r="P33" i="6"/>
  <c r="O33" i="6"/>
  <c r="P32" i="6"/>
  <c r="O32" i="6"/>
  <c r="P31" i="6"/>
  <c r="O31" i="6"/>
  <c r="P30" i="6"/>
  <c r="O30" i="6"/>
  <c r="P29" i="6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P21" i="6"/>
  <c r="O21" i="6"/>
  <c r="P20" i="6"/>
  <c r="O20" i="6"/>
  <c r="P18" i="6"/>
  <c r="O18" i="6"/>
  <c r="P17" i="6"/>
  <c r="O17" i="6"/>
  <c r="P16" i="6"/>
  <c r="O16" i="6"/>
  <c r="P15" i="6"/>
  <c r="O15" i="6"/>
  <c r="P14" i="6"/>
  <c r="O14" i="6"/>
  <c r="P13" i="6"/>
  <c r="O13" i="6"/>
  <c r="P12" i="6"/>
  <c r="O12" i="6"/>
  <c r="P11" i="6"/>
  <c r="O11" i="6"/>
  <c r="P10" i="6"/>
  <c r="O10" i="6"/>
  <c r="P9" i="6"/>
  <c r="O277" i="7"/>
  <c r="O54" i="7"/>
  <c r="P54" i="7"/>
  <c r="O55" i="7"/>
  <c r="P55" i="7"/>
  <c r="O56" i="7"/>
  <c r="P56" i="7"/>
  <c r="O57" i="7"/>
  <c r="P57" i="7"/>
  <c r="O59" i="7"/>
  <c r="P59" i="7"/>
  <c r="O60" i="7"/>
  <c r="P60" i="7"/>
  <c r="O61" i="7"/>
  <c r="P61" i="7"/>
  <c r="O62" i="7"/>
  <c r="P62" i="7"/>
  <c r="O63" i="7"/>
  <c r="P63" i="7"/>
  <c r="O64" i="7"/>
  <c r="P64" i="7"/>
  <c r="O65" i="7"/>
  <c r="P65" i="7"/>
  <c r="O66" i="7"/>
  <c r="P66" i="7"/>
  <c r="O67" i="7"/>
  <c r="P67" i="7"/>
  <c r="O68" i="7"/>
  <c r="P68" i="7"/>
  <c r="O69" i="7"/>
  <c r="P69" i="7"/>
  <c r="O70" i="7"/>
  <c r="P70" i="7"/>
  <c r="O71" i="7"/>
  <c r="P71" i="7"/>
  <c r="O72" i="7"/>
  <c r="P72" i="7"/>
  <c r="O73" i="7"/>
  <c r="P73" i="7"/>
  <c r="O74" i="7"/>
  <c r="P74" i="7"/>
  <c r="O75" i="7"/>
  <c r="P75" i="7"/>
  <c r="O76" i="7"/>
  <c r="P76" i="7"/>
  <c r="O77" i="7"/>
  <c r="P77" i="7"/>
  <c r="O97" i="7"/>
  <c r="P97" i="7"/>
  <c r="O98" i="7"/>
  <c r="P98" i="7"/>
  <c r="O99" i="7"/>
  <c r="P99" i="7"/>
  <c r="O100" i="7"/>
  <c r="P100" i="7"/>
  <c r="O101" i="7"/>
  <c r="P101" i="7"/>
  <c r="O103" i="7"/>
  <c r="P103" i="7"/>
  <c r="O104" i="7"/>
  <c r="P104" i="7"/>
  <c r="O105" i="7"/>
  <c r="P105" i="7"/>
  <c r="O106" i="7"/>
  <c r="P106" i="7"/>
  <c r="O107" i="7"/>
  <c r="P107" i="7"/>
  <c r="O108" i="7"/>
  <c r="P108" i="7"/>
  <c r="O109" i="7"/>
  <c r="P109" i="7"/>
  <c r="O110" i="7"/>
  <c r="P110" i="7"/>
  <c r="O111" i="7"/>
  <c r="P111" i="7"/>
  <c r="O112" i="7"/>
  <c r="P112" i="7"/>
  <c r="O113" i="7"/>
  <c r="P113" i="7"/>
  <c r="O114" i="7"/>
  <c r="P114" i="7"/>
  <c r="O115" i="7"/>
  <c r="P115" i="7"/>
  <c r="O116" i="7"/>
  <c r="P116" i="7"/>
  <c r="O117" i="7"/>
  <c r="P117" i="7"/>
  <c r="O118" i="7"/>
  <c r="P118" i="7"/>
  <c r="O119" i="7"/>
  <c r="P119" i="7"/>
  <c r="O120" i="7"/>
  <c r="P120" i="7"/>
  <c r="O121" i="7"/>
  <c r="P121" i="7"/>
  <c r="O142" i="7"/>
  <c r="P142" i="7"/>
  <c r="O143" i="7"/>
  <c r="P143" i="7"/>
  <c r="O144" i="7"/>
  <c r="P144" i="7"/>
  <c r="O145" i="7"/>
  <c r="P145" i="7"/>
  <c r="O146" i="7"/>
  <c r="P146" i="7"/>
  <c r="O148" i="7"/>
  <c r="P148" i="7"/>
  <c r="O149" i="7"/>
  <c r="P149" i="7"/>
  <c r="O150" i="7"/>
  <c r="P150" i="7"/>
  <c r="O151" i="7"/>
  <c r="P151" i="7"/>
  <c r="O152" i="7"/>
  <c r="P152" i="7"/>
  <c r="O153" i="7"/>
  <c r="P153" i="7"/>
  <c r="O154" i="7"/>
  <c r="P154" i="7"/>
  <c r="O155" i="7"/>
  <c r="P155" i="7"/>
  <c r="O156" i="7"/>
  <c r="P156" i="7"/>
  <c r="O157" i="7"/>
  <c r="P157" i="7"/>
  <c r="O158" i="7"/>
  <c r="P158" i="7"/>
  <c r="O159" i="7"/>
  <c r="P159" i="7"/>
  <c r="O160" i="7"/>
  <c r="P160" i="7"/>
  <c r="O161" i="7"/>
  <c r="P161" i="7"/>
  <c r="O162" i="7"/>
  <c r="P162" i="7"/>
  <c r="O163" i="7"/>
  <c r="P163" i="7"/>
  <c r="O164" i="7"/>
  <c r="P164" i="7"/>
  <c r="O165" i="7"/>
  <c r="P165" i="7"/>
  <c r="O166" i="7"/>
  <c r="P166" i="7"/>
  <c r="O187" i="7"/>
  <c r="P187" i="7"/>
  <c r="O188" i="7"/>
  <c r="P188" i="7"/>
  <c r="O189" i="7"/>
  <c r="P189" i="7"/>
  <c r="O190" i="7"/>
  <c r="P190" i="7"/>
  <c r="O191" i="7"/>
  <c r="P191" i="7"/>
  <c r="O193" i="7"/>
  <c r="P193" i="7"/>
  <c r="O194" i="7"/>
  <c r="P194" i="7"/>
  <c r="O195" i="7"/>
  <c r="P195" i="7"/>
  <c r="O196" i="7"/>
  <c r="P196" i="7"/>
  <c r="O197" i="7"/>
  <c r="P197" i="7"/>
  <c r="O198" i="7"/>
  <c r="P198" i="7"/>
  <c r="O199" i="7"/>
  <c r="P199" i="7"/>
  <c r="O200" i="7"/>
  <c r="P200" i="7"/>
  <c r="O201" i="7"/>
  <c r="P201" i="7"/>
  <c r="O202" i="7"/>
  <c r="P202" i="7"/>
  <c r="O203" i="7"/>
  <c r="P203" i="7"/>
  <c r="O204" i="7"/>
  <c r="P204" i="7"/>
  <c r="O205" i="7"/>
  <c r="P205" i="7"/>
  <c r="O206" i="7"/>
  <c r="P206" i="7"/>
  <c r="O207" i="7"/>
  <c r="P207" i="7"/>
  <c r="O208" i="7"/>
  <c r="P208" i="7"/>
  <c r="O209" i="7"/>
  <c r="P209" i="7"/>
  <c r="O210" i="7"/>
  <c r="P210" i="7"/>
  <c r="O211" i="7"/>
  <c r="P211" i="7"/>
  <c r="O232" i="7"/>
  <c r="P232" i="7"/>
  <c r="O233" i="7"/>
  <c r="P233" i="7"/>
  <c r="O234" i="7"/>
  <c r="P234" i="7"/>
  <c r="O235" i="7"/>
  <c r="P235" i="7"/>
  <c r="O236" i="7"/>
  <c r="P236" i="7"/>
  <c r="O238" i="7"/>
  <c r="P238" i="7"/>
  <c r="O239" i="7"/>
  <c r="P239" i="7"/>
  <c r="O240" i="7"/>
  <c r="P240" i="7"/>
  <c r="O241" i="7"/>
  <c r="P241" i="7"/>
  <c r="O242" i="7"/>
  <c r="P242" i="7"/>
  <c r="O243" i="7"/>
  <c r="P243" i="7"/>
  <c r="O244" i="7"/>
  <c r="P244" i="7"/>
  <c r="O245" i="7"/>
  <c r="P245" i="7"/>
  <c r="O246" i="7"/>
  <c r="P246" i="7"/>
  <c r="O247" i="7"/>
  <c r="P247" i="7"/>
  <c r="O248" i="7"/>
  <c r="P248" i="7"/>
  <c r="O249" i="7"/>
  <c r="P249" i="7"/>
  <c r="O250" i="7"/>
  <c r="P250" i="7"/>
  <c r="O251" i="7"/>
  <c r="P251" i="7"/>
  <c r="O252" i="7"/>
  <c r="P252" i="7"/>
  <c r="O253" i="7"/>
  <c r="P253" i="7"/>
  <c r="O254" i="7"/>
  <c r="P254" i="7"/>
  <c r="O255" i="7"/>
  <c r="P255" i="7"/>
  <c r="O256" i="7"/>
  <c r="P256" i="7"/>
  <c r="P277" i="7"/>
  <c r="O278" i="7"/>
  <c r="P278" i="7"/>
  <c r="O279" i="7"/>
  <c r="P279" i="7"/>
  <c r="O280" i="7"/>
  <c r="P280" i="7"/>
  <c r="O281" i="7"/>
  <c r="P281" i="7"/>
  <c r="O283" i="7"/>
  <c r="P283" i="7"/>
  <c r="O284" i="7"/>
  <c r="P284" i="7"/>
  <c r="O285" i="7"/>
  <c r="P285" i="7"/>
  <c r="O286" i="7"/>
  <c r="P286" i="7"/>
  <c r="O287" i="7"/>
  <c r="P287" i="7"/>
  <c r="O288" i="7"/>
  <c r="P288" i="7"/>
  <c r="O289" i="7"/>
  <c r="P289" i="7"/>
  <c r="O290" i="7"/>
  <c r="P290" i="7"/>
  <c r="O291" i="7"/>
  <c r="P291" i="7"/>
  <c r="O292" i="7"/>
  <c r="P292" i="7"/>
  <c r="O293" i="7"/>
  <c r="P293" i="7"/>
  <c r="O294" i="7"/>
  <c r="P294" i="7"/>
  <c r="O295" i="7"/>
  <c r="P295" i="7"/>
  <c r="O296" i="7"/>
  <c r="P296" i="7"/>
  <c r="O297" i="7"/>
  <c r="P297" i="7"/>
  <c r="O298" i="7"/>
  <c r="P298" i="7"/>
  <c r="O299" i="7"/>
  <c r="P299" i="7"/>
  <c r="O300" i="7"/>
  <c r="P300" i="7"/>
  <c r="O301" i="7"/>
  <c r="P301" i="7"/>
  <c r="O322" i="7"/>
  <c r="P322" i="7"/>
  <c r="O323" i="7"/>
  <c r="P323" i="7"/>
  <c r="O324" i="7"/>
  <c r="P324" i="7"/>
  <c r="O325" i="7"/>
  <c r="P325" i="7"/>
  <c r="O326" i="7"/>
  <c r="P326" i="7"/>
  <c r="O328" i="7"/>
  <c r="P328" i="7"/>
  <c r="O329" i="7"/>
  <c r="P329" i="7"/>
  <c r="O330" i="7"/>
  <c r="P330" i="7"/>
  <c r="O331" i="7"/>
  <c r="P331" i="7"/>
  <c r="O332" i="7"/>
  <c r="P332" i="7"/>
  <c r="O333" i="7"/>
  <c r="P333" i="7"/>
  <c r="O334" i="7"/>
  <c r="P334" i="7"/>
  <c r="O335" i="7"/>
  <c r="P335" i="7"/>
  <c r="O336" i="7"/>
  <c r="P336" i="7"/>
  <c r="O337" i="7"/>
  <c r="P337" i="7"/>
  <c r="O338" i="7"/>
  <c r="P338" i="7"/>
  <c r="O339" i="7"/>
  <c r="P339" i="7"/>
  <c r="O340" i="7"/>
  <c r="P340" i="7"/>
  <c r="O341" i="7"/>
  <c r="P341" i="7"/>
  <c r="O342" i="7"/>
  <c r="P342" i="7"/>
  <c r="O343" i="7"/>
  <c r="P343" i="7"/>
  <c r="O344" i="7"/>
  <c r="P344" i="7"/>
  <c r="O345" i="7"/>
  <c r="P345" i="7"/>
  <c r="O346" i="7"/>
  <c r="P346" i="7"/>
  <c r="O367" i="7"/>
  <c r="P367" i="7"/>
  <c r="O368" i="7"/>
  <c r="P368" i="7"/>
  <c r="O369" i="7"/>
  <c r="P369" i="7"/>
  <c r="O370" i="7"/>
  <c r="P370" i="7"/>
  <c r="O371" i="7"/>
  <c r="P371" i="7"/>
  <c r="O373" i="7"/>
  <c r="P373" i="7"/>
  <c r="O374" i="7"/>
  <c r="P374" i="7"/>
  <c r="O375" i="7"/>
  <c r="P375" i="7"/>
  <c r="O376" i="7"/>
  <c r="P376" i="7"/>
  <c r="O377" i="7"/>
  <c r="P377" i="7"/>
  <c r="O378" i="7"/>
  <c r="P378" i="7"/>
  <c r="O379" i="7"/>
  <c r="P379" i="7"/>
  <c r="O380" i="7"/>
  <c r="P380" i="7"/>
  <c r="O381" i="7"/>
  <c r="P381" i="7"/>
  <c r="O382" i="7"/>
  <c r="P382" i="7"/>
  <c r="O383" i="7"/>
  <c r="P383" i="7"/>
  <c r="O384" i="7"/>
  <c r="P384" i="7"/>
  <c r="O385" i="7"/>
  <c r="P385" i="7"/>
  <c r="O386" i="7"/>
  <c r="P386" i="7"/>
  <c r="O387" i="7"/>
  <c r="P387" i="7"/>
  <c r="O388" i="7"/>
  <c r="P388" i="7"/>
  <c r="O389" i="7"/>
  <c r="P389" i="7"/>
  <c r="O390" i="7"/>
  <c r="P390" i="7"/>
  <c r="O391" i="7"/>
  <c r="P391" i="7"/>
  <c r="O393" i="7"/>
  <c r="P393" i="7"/>
  <c r="O394" i="7"/>
  <c r="P394" i="7"/>
  <c r="O395" i="7"/>
  <c r="P395" i="7"/>
  <c r="O396" i="7"/>
  <c r="P396" i="7"/>
  <c r="O397" i="7"/>
  <c r="P397" i="7"/>
  <c r="O398" i="7"/>
  <c r="P398" i="7"/>
  <c r="O399" i="7"/>
  <c r="P399" i="7"/>
  <c r="O400" i="7"/>
  <c r="P400" i="7"/>
  <c r="O401" i="7"/>
  <c r="P401" i="7"/>
  <c r="O402" i="7"/>
  <c r="P402" i="7"/>
  <c r="O412" i="7"/>
  <c r="P412" i="7"/>
  <c r="O413" i="7"/>
  <c r="P413" i="7"/>
  <c r="O414" i="7"/>
  <c r="P414" i="7"/>
  <c r="O415" i="7"/>
  <c r="P415" i="7"/>
  <c r="O416" i="7"/>
  <c r="P416" i="7"/>
  <c r="O418" i="7"/>
  <c r="P418" i="7"/>
  <c r="O419" i="7"/>
  <c r="P419" i="7"/>
  <c r="O420" i="7"/>
  <c r="P420" i="7"/>
  <c r="O421" i="7"/>
  <c r="P421" i="7"/>
  <c r="O422" i="7"/>
  <c r="P422" i="7"/>
  <c r="O423" i="7"/>
  <c r="P423" i="7"/>
  <c r="O424" i="7"/>
  <c r="P424" i="7"/>
  <c r="O425" i="7"/>
  <c r="P425" i="7"/>
  <c r="O426" i="7"/>
  <c r="P426" i="7"/>
  <c r="O427" i="7"/>
  <c r="P427" i="7"/>
  <c r="O428" i="7"/>
  <c r="P428" i="7"/>
  <c r="O429" i="7"/>
  <c r="P429" i="7"/>
  <c r="O430" i="7"/>
  <c r="P430" i="7"/>
  <c r="O431" i="7"/>
  <c r="P431" i="7"/>
  <c r="O432" i="7"/>
  <c r="P432" i="7"/>
  <c r="O433" i="7"/>
  <c r="P433" i="7"/>
  <c r="O434" i="7"/>
  <c r="P434" i="7"/>
  <c r="O435" i="7"/>
  <c r="P435" i="7"/>
  <c r="O436" i="7"/>
  <c r="P436" i="7"/>
  <c r="P53" i="7"/>
  <c r="O53" i="7"/>
  <c r="P10" i="7"/>
  <c r="P11" i="7"/>
  <c r="P12" i="7"/>
  <c r="P13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9" i="7"/>
  <c r="O9" i="7"/>
  <c r="O10" i="7"/>
  <c r="O11" i="7"/>
  <c r="O12" i="7"/>
  <c r="O13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C9" i="7"/>
  <c r="C9" i="10"/>
  <c r="S27" i="7" l="1"/>
  <c r="R27" i="7"/>
  <c r="U27" i="7"/>
  <c r="Q27" i="7"/>
  <c r="T27" i="7"/>
  <c r="S15" i="7"/>
  <c r="R15" i="7"/>
  <c r="U15" i="7"/>
  <c r="Q15" i="7"/>
  <c r="T15" i="7"/>
  <c r="U247" i="7"/>
  <c r="Q247" i="7"/>
  <c r="S247" i="7"/>
  <c r="R247" i="7"/>
  <c r="T247" i="7"/>
  <c r="T236" i="7"/>
  <c r="Q236" i="7"/>
  <c r="U236" i="7"/>
  <c r="S236" i="7"/>
  <c r="R236" i="7"/>
  <c r="R206" i="7"/>
  <c r="S206" i="7"/>
  <c r="Q206" i="7"/>
  <c r="U206" i="7"/>
  <c r="T206" i="7"/>
  <c r="R202" i="7"/>
  <c r="Q202" i="7"/>
  <c r="U202" i="7"/>
  <c r="T202" i="7"/>
  <c r="S202" i="7"/>
  <c r="R194" i="7"/>
  <c r="T194" i="7"/>
  <c r="S194" i="7"/>
  <c r="Q194" i="7"/>
  <c r="U194" i="7"/>
  <c r="U159" i="7"/>
  <c r="Q159" i="7"/>
  <c r="T159" i="7"/>
  <c r="S159" i="7"/>
  <c r="R159" i="7"/>
  <c r="S157" i="7"/>
  <c r="U157" i="7"/>
  <c r="T157" i="7"/>
  <c r="R157" i="7"/>
  <c r="Q157" i="7"/>
  <c r="S149" i="7"/>
  <c r="R149" i="7"/>
  <c r="Q149" i="7"/>
  <c r="U149" i="7"/>
  <c r="T149" i="7"/>
  <c r="R116" i="7"/>
  <c r="U116" i="7"/>
  <c r="Q116" i="7"/>
  <c r="T116" i="7"/>
  <c r="S116" i="7"/>
  <c r="R112" i="7"/>
  <c r="U112" i="7"/>
  <c r="Q112" i="7"/>
  <c r="T112" i="7"/>
  <c r="S112" i="7"/>
  <c r="T110" i="7"/>
  <c r="S110" i="7"/>
  <c r="R110" i="7"/>
  <c r="U110" i="7"/>
  <c r="Q110" i="7"/>
  <c r="T26" i="7"/>
  <c r="S26" i="7"/>
  <c r="R26" i="7"/>
  <c r="U26" i="7"/>
  <c r="Q26" i="7"/>
  <c r="T22" i="7"/>
  <c r="S22" i="7"/>
  <c r="R22" i="7"/>
  <c r="U22" i="7"/>
  <c r="Q22" i="7"/>
  <c r="U13" i="7"/>
  <c r="Q13" i="7"/>
  <c r="T13" i="7"/>
  <c r="S13" i="7"/>
  <c r="R13" i="7"/>
  <c r="T431" i="7"/>
  <c r="S431" i="7"/>
  <c r="R431" i="7"/>
  <c r="U431" i="7"/>
  <c r="Q431" i="7"/>
  <c r="R429" i="7"/>
  <c r="U429" i="7"/>
  <c r="Q429" i="7"/>
  <c r="T429" i="7"/>
  <c r="S429" i="7"/>
  <c r="T427" i="7"/>
  <c r="S427" i="7"/>
  <c r="R427" i="7"/>
  <c r="U427" i="7"/>
  <c r="Q427" i="7"/>
  <c r="R425" i="7"/>
  <c r="U425" i="7"/>
  <c r="Q425" i="7"/>
  <c r="T425" i="7"/>
  <c r="S425" i="7"/>
  <c r="T419" i="7"/>
  <c r="S419" i="7"/>
  <c r="R419" i="7"/>
  <c r="U419" i="7"/>
  <c r="Q419" i="7"/>
  <c r="S416" i="7"/>
  <c r="R416" i="7"/>
  <c r="U416" i="7"/>
  <c r="Q416" i="7"/>
  <c r="T416" i="7"/>
  <c r="U386" i="7"/>
  <c r="Q386" i="7"/>
  <c r="T386" i="7"/>
  <c r="S386" i="7"/>
  <c r="R386" i="7"/>
  <c r="S384" i="7"/>
  <c r="R384" i="7"/>
  <c r="U384" i="7"/>
  <c r="Q384" i="7"/>
  <c r="T384" i="7"/>
  <c r="U382" i="7"/>
  <c r="Q382" i="7"/>
  <c r="T382" i="7"/>
  <c r="S382" i="7"/>
  <c r="R382" i="7"/>
  <c r="S380" i="7"/>
  <c r="R380" i="7"/>
  <c r="U380" i="7"/>
  <c r="Q380" i="7"/>
  <c r="T380" i="7"/>
  <c r="U374" i="7"/>
  <c r="Q374" i="7"/>
  <c r="T374" i="7"/>
  <c r="S374" i="7"/>
  <c r="R374" i="7"/>
  <c r="T371" i="7"/>
  <c r="S371" i="7"/>
  <c r="R371" i="7"/>
  <c r="U371" i="7"/>
  <c r="Q371" i="7"/>
  <c r="R341" i="7"/>
  <c r="U341" i="7"/>
  <c r="Q341" i="7"/>
  <c r="T341" i="7"/>
  <c r="S341" i="7"/>
  <c r="T339" i="7"/>
  <c r="S339" i="7"/>
  <c r="R339" i="7"/>
  <c r="U339" i="7"/>
  <c r="Q339" i="7"/>
  <c r="R337" i="7"/>
  <c r="U337" i="7"/>
  <c r="Q337" i="7"/>
  <c r="T337" i="7"/>
  <c r="S337" i="7"/>
  <c r="T335" i="7"/>
  <c r="S335" i="7"/>
  <c r="R335" i="7"/>
  <c r="U335" i="7"/>
  <c r="Q335" i="7"/>
  <c r="R329" i="7"/>
  <c r="U329" i="7"/>
  <c r="Q329" i="7"/>
  <c r="T329" i="7"/>
  <c r="S329" i="7"/>
  <c r="U326" i="7"/>
  <c r="Q326" i="7"/>
  <c r="T326" i="7"/>
  <c r="R326" i="7"/>
  <c r="S326" i="7"/>
  <c r="S296" i="7"/>
  <c r="R296" i="7"/>
  <c r="T296" i="7"/>
  <c r="U296" i="7"/>
  <c r="Q296" i="7"/>
  <c r="U294" i="7"/>
  <c r="Q294" i="7"/>
  <c r="T294" i="7"/>
  <c r="R294" i="7"/>
  <c r="S294" i="7"/>
  <c r="S292" i="7"/>
  <c r="R292" i="7"/>
  <c r="T292" i="7"/>
  <c r="Q292" i="7"/>
  <c r="U292" i="7"/>
  <c r="U290" i="7"/>
  <c r="Q290" i="7"/>
  <c r="T290" i="7"/>
  <c r="R290" i="7"/>
  <c r="S290" i="7"/>
  <c r="S284" i="7"/>
  <c r="R284" i="7"/>
  <c r="T284" i="7"/>
  <c r="U284" i="7"/>
  <c r="Q284" i="7"/>
  <c r="U281" i="7"/>
  <c r="Q281" i="7"/>
  <c r="S281" i="7"/>
  <c r="T281" i="7"/>
  <c r="R281" i="7"/>
  <c r="U17" i="6"/>
  <c r="Q17" i="6"/>
  <c r="T17" i="6"/>
  <c r="S17" i="6"/>
  <c r="R17" i="6"/>
  <c r="R20" i="6"/>
  <c r="U20" i="6"/>
  <c r="Q20" i="6"/>
  <c r="T20" i="6"/>
  <c r="S20" i="6"/>
  <c r="T30" i="6"/>
  <c r="S30" i="6"/>
  <c r="R30" i="6"/>
  <c r="U30" i="6"/>
  <c r="Q30" i="6"/>
  <c r="R32" i="6"/>
  <c r="U32" i="6"/>
  <c r="Q32" i="6"/>
  <c r="T32" i="6"/>
  <c r="S32" i="6"/>
  <c r="T34" i="6"/>
  <c r="S34" i="6"/>
  <c r="R34" i="6"/>
  <c r="U34" i="6"/>
  <c r="Q34" i="6"/>
  <c r="R36" i="6"/>
  <c r="U36" i="6"/>
  <c r="Q36" i="6"/>
  <c r="T36" i="6"/>
  <c r="S36" i="6"/>
  <c r="T38" i="6"/>
  <c r="S38" i="6"/>
  <c r="R38" i="6"/>
  <c r="U38" i="6"/>
  <c r="Q38" i="6"/>
  <c r="R40" i="6"/>
  <c r="U40" i="6"/>
  <c r="Q40" i="6"/>
  <c r="T40" i="6"/>
  <c r="S40" i="6"/>
  <c r="R134" i="6"/>
  <c r="U134" i="6"/>
  <c r="Q134" i="6"/>
  <c r="T134" i="6"/>
  <c r="S134" i="6"/>
  <c r="S137" i="6"/>
  <c r="R137" i="6"/>
  <c r="U137" i="6"/>
  <c r="Q137" i="6"/>
  <c r="T137" i="6"/>
  <c r="U147" i="6"/>
  <c r="Q147" i="6"/>
  <c r="T147" i="6"/>
  <c r="S147" i="6"/>
  <c r="R147" i="6"/>
  <c r="S149" i="6"/>
  <c r="R149" i="6"/>
  <c r="U149" i="6"/>
  <c r="Q149" i="6"/>
  <c r="T149" i="6"/>
  <c r="U151" i="6"/>
  <c r="Q151" i="6"/>
  <c r="T151" i="6"/>
  <c r="S151" i="6"/>
  <c r="R151" i="6"/>
  <c r="S153" i="6"/>
  <c r="R153" i="6"/>
  <c r="U153" i="6"/>
  <c r="Q153" i="6"/>
  <c r="T153" i="6"/>
  <c r="U155" i="6"/>
  <c r="Q155" i="6"/>
  <c r="T155" i="6"/>
  <c r="S155" i="6"/>
  <c r="R155" i="6"/>
  <c r="S157" i="6"/>
  <c r="R157" i="6"/>
  <c r="U157" i="6"/>
  <c r="Q157" i="6"/>
  <c r="T157" i="6"/>
  <c r="S193" i="6"/>
  <c r="R193" i="6"/>
  <c r="U193" i="6"/>
  <c r="Q193" i="6"/>
  <c r="T193" i="6"/>
  <c r="T196" i="6"/>
  <c r="S196" i="6"/>
  <c r="R196" i="6"/>
  <c r="U196" i="6"/>
  <c r="Q196" i="6"/>
  <c r="R206" i="6"/>
  <c r="U206" i="6"/>
  <c r="Q206" i="6"/>
  <c r="T206" i="6"/>
  <c r="S206" i="6"/>
  <c r="T208" i="6"/>
  <c r="S208" i="6"/>
  <c r="R208" i="6"/>
  <c r="U208" i="6"/>
  <c r="Q208" i="6"/>
  <c r="R210" i="6"/>
  <c r="U210" i="6"/>
  <c r="Q210" i="6"/>
  <c r="T210" i="6"/>
  <c r="S210" i="6"/>
  <c r="T212" i="6"/>
  <c r="S212" i="6"/>
  <c r="R212" i="6"/>
  <c r="U212" i="6"/>
  <c r="Q212" i="6"/>
  <c r="R214" i="6"/>
  <c r="U214" i="6"/>
  <c r="Q214" i="6"/>
  <c r="T214" i="6"/>
  <c r="S214" i="6"/>
  <c r="T216" i="6"/>
  <c r="S216" i="6"/>
  <c r="R216" i="6"/>
  <c r="U216" i="6"/>
  <c r="Q216" i="6"/>
  <c r="R252" i="6"/>
  <c r="U252" i="6"/>
  <c r="Q252" i="6"/>
  <c r="T252" i="6"/>
  <c r="S252" i="6"/>
  <c r="S255" i="6"/>
  <c r="R255" i="6"/>
  <c r="U255" i="6"/>
  <c r="Q255" i="6"/>
  <c r="T255" i="6"/>
  <c r="U265" i="6"/>
  <c r="Q265" i="6"/>
  <c r="T265" i="6"/>
  <c r="S265" i="6"/>
  <c r="R265" i="6"/>
  <c r="S267" i="6"/>
  <c r="R267" i="6"/>
  <c r="U267" i="6"/>
  <c r="Q267" i="6"/>
  <c r="T267" i="6"/>
  <c r="U269" i="6"/>
  <c r="Q269" i="6"/>
  <c r="T269" i="6"/>
  <c r="S269" i="6"/>
  <c r="R269" i="6"/>
  <c r="S271" i="6"/>
  <c r="R271" i="6"/>
  <c r="U271" i="6"/>
  <c r="Q271" i="6"/>
  <c r="T271" i="6"/>
  <c r="U273" i="6"/>
  <c r="Q273" i="6"/>
  <c r="T273" i="6"/>
  <c r="S273" i="6"/>
  <c r="R273" i="6"/>
  <c r="S275" i="6"/>
  <c r="R275" i="6"/>
  <c r="U275" i="6"/>
  <c r="Q275" i="6"/>
  <c r="T275" i="6"/>
  <c r="U311" i="6"/>
  <c r="Q311" i="6"/>
  <c r="T311" i="6"/>
  <c r="S311" i="6"/>
  <c r="R311" i="6"/>
  <c r="R314" i="6"/>
  <c r="U314" i="6"/>
  <c r="Q314" i="6"/>
  <c r="T314" i="6"/>
  <c r="S314" i="6"/>
  <c r="U324" i="6"/>
  <c r="Q324" i="6"/>
  <c r="T324" i="6"/>
  <c r="S324" i="6"/>
  <c r="R324" i="6"/>
  <c r="S326" i="6"/>
  <c r="R326" i="6"/>
  <c r="U326" i="6"/>
  <c r="Q326" i="6"/>
  <c r="T326" i="6"/>
  <c r="U328" i="6"/>
  <c r="Q328" i="6"/>
  <c r="T328" i="6"/>
  <c r="S328" i="6"/>
  <c r="R328" i="6"/>
  <c r="S330" i="6"/>
  <c r="R330" i="6"/>
  <c r="U330" i="6"/>
  <c r="Q330" i="6"/>
  <c r="T330" i="6"/>
  <c r="U332" i="6"/>
  <c r="Q332" i="6"/>
  <c r="T332" i="6"/>
  <c r="S332" i="6"/>
  <c r="R332" i="6"/>
  <c r="S334" i="6"/>
  <c r="R334" i="6"/>
  <c r="U334" i="6"/>
  <c r="Q334" i="6"/>
  <c r="T334" i="6"/>
  <c r="R371" i="6"/>
  <c r="U371" i="6"/>
  <c r="Q371" i="6"/>
  <c r="T371" i="6"/>
  <c r="S371" i="6"/>
  <c r="S374" i="6"/>
  <c r="R374" i="6"/>
  <c r="U374" i="6"/>
  <c r="Q374" i="6"/>
  <c r="T374" i="6"/>
  <c r="U384" i="6"/>
  <c r="Q384" i="6"/>
  <c r="T384" i="6"/>
  <c r="S384" i="6"/>
  <c r="R384" i="6"/>
  <c r="S386" i="6"/>
  <c r="R386" i="6"/>
  <c r="U386" i="6"/>
  <c r="Q386" i="6"/>
  <c r="T386" i="6"/>
  <c r="U388" i="6"/>
  <c r="Q388" i="6"/>
  <c r="T388" i="6"/>
  <c r="S388" i="6"/>
  <c r="R388" i="6"/>
  <c r="S390" i="6"/>
  <c r="R390" i="6"/>
  <c r="U390" i="6"/>
  <c r="Q390" i="6"/>
  <c r="T390" i="6"/>
  <c r="U392" i="6"/>
  <c r="Q392" i="6"/>
  <c r="T392" i="6"/>
  <c r="S392" i="6"/>
  <c r="R392" i="6"/>
  <c r="S430" i="6"/>
  <c r="T430" i="6"/>
  <c r="R430" i="6"/>
  <c r="Q430" i="6"/>
  <c r="U430" i="6"/>
  <c r="U433" i="6"/>
  <c r="Q433" i="6"/>
  <c r="T433" i="6"/>
  <c r="R433" i="6"/>
  <c r="S433" i="6"/>
  <c r="S443" i="6"/>
  <c r="R443" i="6"/>
  <c r="U443" i="6"/>
  <c r="Q443" i="6"/>
  <c r="T443" i="6"/>
  <c r="U445" i="6"/>
  <c r="Q445" i="6"/>
  <c r="T445" i="6"/>
  <c r="S445" i="6"/>
  <c r="R445" i="6"/>
  <c r="S447" i="6"/>
  <c r="R447" i="6"/>
  <c r="U447" i="6"/>
  <c r="Q447" i="6"/>
  <c r="T447" i="6"/>
  <c r="U449" i="6"/>
  <c r="Q449" i="6"/>
  <c r="T449" i="6"/>
  <c r="S449" i="6"/>
  <c r="R449" i="6"/>
  <c r="S451" i="6"/>
  <c r="R451" i="6"/>
  <c r="U451" i="6"/>
  <c r="Q451" i="6"/>
  <c r="T451" i="6"/>
  <c r="U489" i="6"/>
  <c r="Q489" i="6"/>
  <c r="T489" i="6"/>
  <c r="S489" i="6"/>
  <c r="R489" i="6"/>
  <c r="R492" i="6"/>
  <c r="U492" i="6"/>
  <c r="Q492" i="6"/>
  <c r="T492" i="6"/>
  <c r="S492" i="6"/>
  <c r="T502" i="6"/>
  <c r="S502" i="6"/>
  <c r="R502" i="6"/>
  <c r="U502" i="6"/>
  <c r="Q502" i="6"/>
  <c r="R504" i="6"/>
  <c r="U504" i="6"/>
  <c r="Q504" i="6"/>
  <c r="T504" i="6"/>
  <c r="S504" i="6"/>
  <c r="T506" i="6"/>
  <c r="S506" i="6"/>
  <c r="R506" i="6"/>
  <c r="U506" i="6"/>
  <c r="Q506" i="6"/>
  <c r="R508" i="6"/>
  <c r="U508" i="6"/>
  <c r="Q508" i="6"/>
  <c r="T508" i="6"/>
  <c r="S508" i="6"/>
  <c r="T510" i="6"/>
  <c r="S510" i="6"/>
  <c r="R510" i="6"/>
  <c r="U510" i="6"/>
  <c r="Q510" i="6"/>
  <c r="R548" i="6"/>
  <c r="U548" i="6"/>
  <c r="Q548" i="6"/>
  <c r="T548" i="6"/>
  <c r="S548" i="6"/>
  <c r="S551" i="6"/>
  <c r="R551" i="6"/>
  <c r="U551" i="6"/>
  <c r="Q551" i="6"/>
  <c r="T551" i="6"/>
  <c r="U561" i="6"/>
  <c r="Q561" i="6"/>
  <c r="T561" i="6"/>
  <c r="S561" i="6"/>
  <c r="R561" i="6"/>
  <c r="S563" i="6"/>
  <c r="R563" i="6"/>
  <c r="U563" i="6"/>
  <c r="Q563" i="6"/>
  <c r="T563" i="6"/>
  <c r="U565" i="6"/>
  <c r="Q565" i="6"/>
  <c r="T565" i="6"/>
  <c r="S565" i="6"/>
  <c r="R565" i="6"/>
  <c r="S567" i="6"/>
  <c r="R567" i="6"/>
  <c r="U567" i="6"/>
  <c r="Q567" i="6"/>
  <c r="T567" i="6"/>
  <c r="U569" i="6"/>
  <c r="Q569" i="6"/>
  <c r="T569" i="6"/>
  <c r="S569" i="6"/>
  <c r="R569" i="6"/>
  <c r="S23" i="7"/>
  <c r="R23" i="7"/>
  <c r="U23" i="7"/>
  <c r="Q23" i="7"/>
  <c r="T23" i="7"/>
  <c r="AD375" i="7"/>
  <c r="AJ375" i="7"/>
  <c r="AA375" i="7"/>
  <c r="AG375" i="7"/>
  <c r="X375" i="7"/>
  <c r="AA285" i="7"/>
  <c r="AJ285" i="7"/>
  <c r="X285" i="7"/>
  <c r="AG285" i="7"/>
  <c r="AD285" i="7"/>
  <c r="U251" i="7"/>
  <c r="Q251" i="7"/>
  <c r="T251" i="7"/>
  <c r="S251" i="7"/>
  <c r="R251" i="7"/>
  <c r="U25" i="7"/>
  <c r="Q25" i="7"/>
  <c r="T25" i="7"/>
  <c r="S25" i="7"/>
  <c r="R25" i="7"/>
  <c r="R12" i="7"/>
  <c r="U12" i="7"/>
  <c r="Q12" i="7"/>
  <c r="T12" i="7"/>
  <c r="S12" i="7"/>
  <c r="R250" i="7"/>
  <c r="T250" i="7"/>
  <c r="S250" i="7"/>
  <c r="Q250" i="7"/>
  <c r="U250" i="7"/>
  <c r="T248" i="7"/>
  <c r="S248" i="7"/>
  <c r="R248" i="7"/>
  <c r="Q248" i="7"/>
  <c r="U248" i="7"/>
  <c r="R246" i="7"/>
  <c r="S246" i="7"/>
  <c r="Q246" i="7"/>
  <c r="U246" i="7"/>
  <c r="T246" i="7"/>
  <c r="R238" i="7"/>
  <c r="U238" i="7"/>
  <c r="T238" i="7"/>
  <c r="S238" i="7"/>
  <c r="Q238" i="7"/>
  <c r="U235" i="7"/>
  <c r="Q235" i="7"/>
  <c r="T235" i="7"/>
  <c r="S235" i="7"/>
  <c r="R235" i="7"/>
  <c r="S205" i="7"/>
  <c r="R205" i="7"/>
  <c r="Q205" i="7"/>
  <c r="U205" i="7"/>
  <c r="T205" i="7"/>
  <c r="U203" i="7"/>
  <c r="Q203" i="7"/>
  <c r="R203" i="7"/>
  <c r="T203" i="7"/>
  <c r="S203" i="7"/>
  <c r="S201" i="7"/>
  <c r="Q201" i="7"/>
  <c r="U201" i="7"/>
  <c r="T201" i="7"/>
  <c r="R201" i="7"/>
  <c r="S193" i="7"/>
  <c r="T193" i="7"/>
  <c r="R193" i="7"/>
  <c r="Q193" i="7"/>
  <c r="U193" i="7"/>
  <c r="R190" i="7"/>
  <c r="T190" i="7"/>
  <c r="S190" i="7"/>
  <c r="Q190" i="7"/>
  <c r="U190" i="7"/>
  <c r="T160" i="7"/>
  <c r="Q160" i="7"/>
  <c r="U160" i="7"/>
  <c r="S160" i="7"/>
  <c r="R160" i="7"/>
  <c r="R158" i="7"/>
  <c r="U158" i="7"/>
  <c r="T158" i="7"/>
  <c r="S158" i="7"/>
  <c r="Q158" i="7"/>
  <c r="T156" i="7"/>
  <c r="U156" i="7"/>
  <c r="S156" i="7"/>
  <c r="R156" i="7"/>
  <c r="Q156" i="7"/>
  <c r="T148" i="7"/>
  <c r="R148" i="7"/>
  <c r="Q148" i="7"/>
  <c r="U148" i="7"/>
  <c r="S148" i="7"/>
  <c r="S145" i="7"/>
  <c r="T145" i="7"/>
  <c r="R145" i="7"/>
  <c r="Q145" i="7"/>
  <c r="U145" i="7"/>
  <c r="S115" i="7"/>
  <c r="R115" i="7"/>
  <c r="U115" i="7"/>
  <c r="Q115" i="7"/>
  <c r="T115" i="7"/>
  <c r="U113" i="7"/>
  <c r="Q113" i="7"/>
  <c r="T113" i="7"/>
  <c r="S113" i="7"/>
  <c r="R113" i="7"/>
  <c r="S111" i="7"/>
  <c r="R111" i="7"/>
  <c r="U111" i="7"/>
  <c r="Q111" i="7"/>
  <c r="T111" i="7"/>
  <c r="S103" i="7"/>
  <c r="R103" i="7"/>
  <c r="U103" i="7"/>
  <c r="Q103" i="7"/>
  <c r="T103" i="7"/>
  <c r="R100" i="7"/>
  <c r="U100" i="7"/>
  <c r="Q100" i="7"/>
  <c r="T100" i="7"/>
  <c r="S100" i="7"/>
  <c r="T71" i="7"/>
  <c r="S71" i="7"/>
  <c r="R71" i="7"/>
  <c r="U71" i="7"/>
  <c r="Q71" i="7"/>
  <c r="R69" i="7"/>
  <c r="U69" i="7"/>
  <c r="Q69" i="7"/>
  <c r="T69" i="7"/>
  <c r="S69" i="7"/>
  <c r="T67" i="7"/>
  <c r="S67" i="7"/>
  <c r="R67" i="7"/>
  <c r="U67" i="7"/>
  <c r="Q67" i="7"/>
  <c r="T59" i="7"/>
  <c r="S59" i="7"/>
  <c r="R59" i="7"/>
  <c r="U59" i="7"/>
  <c r="Q59" i="7"/>
  <c r="S56" i="7"/>
  <c r="R56" i="7"/>
  <c r="U56" i="7"/>
  <c r="Q56" i="7"/>
  <c r="T56" i="7"/>
  <c r="AJ375" i="6"/>
  <c r="AA375" i="6"/>
  <c r="AG375" i="6"/>
  <c r="X375" i="6"/>
  <c r="AD375" i="6"/>
  <c r="AG434" i="6"/>
  <c r="AD434" i="6"/>
  <c r="AJ434" i="6"/>
  <c r="AA434" i="6"/>
  <c r="X434" i="6"/>
  <c r="AG493" i="6"/>
  <c r="X493" i="6"/>
  <c r="AD493" i="6"/>
  <c r="AJ493" i="6"/>
  <c r="AA493" i="6"/>
  <c r="AD552" i="6"/>
  <c r="AJ552" i="6"/>
  <c r="AA552" i="6"/>
  <c r="AG552" i="6"/>
  <c r="X552" i="6"/>
  <c r="R28" i="7"/>
  <c r="U28" i="7"/>
  <c r="Q28" i="7"/>
  <c r="T28" i="7"/>
  <c r="S28" i="7"/>
  <c r="R24" i="7"/>
  <c r="U24" i="7"/>
  <c r="Q24" i="7"/>
  <c r="T24" i="7"/>
  <c r="S24" i="7"/>
  <c r="R16" i="7"/>
  <c r="U16" i="7"/>
  <c r="Q16" i="7"/>
  <c r="T16" i="7"/>
  <c r="S16" i="7"/>
  <c r="U430" i="7"/>
  <c r="Q430" i="7"/>
  <c r="T430" i="7"/>
  <c r="S430" i="7"/>
  <c r="R430" i="7"/>
  <c r="S428" i="7"/>
  <c r="R428" i="7"/>
  <c r="U428" i="7"/>
  <c r="Q428" i="7"/>
  <c r="T428" i="7"/>
  <c r="U426" i="7"/>
  <c r="Q426" i="7"/>
  <c r="T426" i="7"/>
  <c r="S426" i="7"/>
  <c r="R426" i="7"/>
  <c r="U418" i="7"/>
  <c r="Q418" i="7"/>
  <c r="T418" i="7"/>
  <c r="S418" i="7"/>
  <c r="R418" i="7"/>
  <c r="T415" i="7"/>
  <c r="S415" i="7"/>
  <c r="R415" i="7"/>
  <c r="U415" i="7"/>
  <c r="Q415" i="7"/>
  <c r="R385" i="7"/>
  <c r="U385" i="7"/>
  <c r="Q385" i="7"/>
  <c r="T385" i="7"/>
  <c r="S385" i="7"/>
  <c r="T383" i="7"/>
  <c r="S383" i="7"/>
  <c r="R383" i="7"/>
  <c r="U383" i="7"/>
  <c r="Q383" i="7"/>
  <c r="R381" i="7"/>
  <c r="U381" i="7"/>
  <c r="Q381" i="7"/>
  <c r="T381" i="7"/>
  <c r="S381" i="7"/>
  <c r="R373" i="7"/>
  <c r="U373" i="7"/>
  <c r="Q373" i="7"/>
  <c r="T373" i="7"/>
  <c r="S373" i="7"/>
  <c r="U370" i="7"/>
  <c r="Q370" i="7"/>
  <c r="T370" i="7"/>
  <c r="S370" i="7"/>
  <c r="R370" i="7"/>
  <c r="S340" i="7"/>
  <c r="R340" i="7"/>
  <c r="U340" i="7"/>
  <c r="Q340" i="7"/>
  <c r="T340" i="7"/>
  <c r="U338" i="7"/>
  <c r="Q338" i="7"/>
  <c r="T338" i="7"/>
  <c r="S338" i="7"/>
  <c r="R338" i="7"/>
  <c r="S336" i="7"/>
  <c r="R336" i="7"/>
  <c r="U336" i="7"/>
  <c r="Q336" i="7"/>
  <c r="T336" i="7"/>
  <c r="S328" i="7"/>
  <c r="R328" i="7"/>
  <c r="U328" i="7"/>
  <c r="Q328" i="7"/>
  <c r="T328" i="7"/>
  <c r="R325" i="7"/>
  <c r="U325" i="7"/>
  <c r="Q325" i="7"/>
  <c r="S325" i="7"/>
  <c r="T325" i="7"/>
  <c r="T295" i="7"/>
  <c r="S295" i="7"/>
  <c r="U295" i="7"/>
  <c r="Q295" i="7"/>
  <c r="R295" i="7"/>
  <c r="R293" i="7"/>
  <c r="U293" i="7"/>
  <c r="Q293" i="7"/>
  <c r="S293" i="7"/>
  <c r="T293" i="7"/>
  <c r="T291" i="7"/>
  <c r="S291" i="7"/>
  <c r="U291" i="7"/>
  <c r="Q291" i="7"/>
  <c r="R291" i="7"/>
  <c r="T283" i="7"/>
  <c r="S283" i="7"/>
  <c r="U283" i="7"/>
  <c r="Q283" i="7"/>
  <c r="R283" i="7"/>
  <c r="R280" i="7"/>
  <c r="T280" i="7"/>
  <c r="S280" i="7"/>
  <c r="Q280" i="7"/>
  <c r="U280" i="7"/>
  <c r="AG240" i="7"/>
  <c r="AD240" i="7"/>
  <c r="AA240" i="7"/>
  <c r="AJ240" i="7"/>
  <c r="X240" i="7"/>
  <c r="AA195" i="7"/>
  <c r="AJ195" i="7"/>
  <c r="X195" i="7"/>
  <c r="AG195" i="7"/>
  <c r="AD195" i="7"/>
  <c r="AJ150" i="7"/>
  <c r="X150" i="7"/>
  <c r="AG150" i="7"/>
  <c r="AA150" i="7"/>
  <c r="AD150" i="7"/>
  <c r="AA105" i="7"/>
  <c r="AJ105" i="7"/>
  <c r="AG105" i="7"/>
  <c r="AD105" i="7"/>
  <c r="X105" i="7"/>
  <c r="AJ61" i="7"/>
  <c r="X61" i="7"/>
  <c r="AD61" i="7"/>
  <c r="AA61" i="7"/>
  <c r="AG61" i="7"/>
  <c r="T18" i="6"/>
  <c r="S18" i="6"/>
  <c r="R18" i="6"/>
  <c r="U18" i="6"/>
  <c r="Q18" i="6"/>
  <c r="U21" i="6"/>
  <c r="Q21" i="6"/>
  <c r="T21" i="6"/>
  <c r="S21" i="6"/>
  <c r="R21" i="6"/>
  <c r="S31" i="6"/>
  <c r="R31" i="6"/>
  <c r="U31" i="6"/>
  <c r="Q31" i="6"/>
  <c r="T31" i="6"/>
  <c r="U33" i="6"/>
  <c r="Q33" i="6"/>
  <c r="T33" i="6"/>
  <c r="S33" i="6"/>
  <c r="R33" i="6"/>
  <c r="S35" i="6"/>
  <c r="R35" i="6"/>
  <c r="U35" i="6"/>
  <c r="Q35" i="6"/>
  <c r="T35" i="6"/>
  <c r="U37" i="6"/>
  <c r="Q37" i="6"/>
  <c r="T37" i="6"/>
  <c r="S37" i="6"/>
  <c r="R37" i="6"/>
  <c r="S39" i="6"/>
  <c r="R39" i="6"/>
  <c r="U39" i="6"/>
  <c r="Q39" i="6"/>
  <c r="T39" i="6"/>
  <c r="U135" i="6"/>
  <c r="Q135" i="6"/>
  <c r="T135" i="6"/>
  <c r="S135" i="6"/>
  <c r="R135" i="6"/>
  <c r="R138" i="6"/>
  <c r="U138" i="6"/>
  <c r="Q138" i="6"/>
  <c r="T138" i="6"/>
  <c r="S138" i="6"/>
  <c r="T148" i="6"/>
  <c r="S148" i="6"/>
  <c r="R148" i="6"/>
  <c r="U148" i="6"/>
  <c r="Q148" i="6"/>
  <c r="R150" i="6"/>
  <c r="U150" i="6"/>
  <c r="Q150" i="6"/>
  <c r="T150" i="6"/>
  <c r="S150" i="6"/>
  <c r="T152" i="6"/>
  <c r="S152" i="6"/>
  <c r="R152" i="6"/>
  <c r="U152" i="6"/>
  <c r="Q152" i="6"/>
  <c r="R154" i="6"/>
  <c r="U154" i="6"/>
  <c r="Q154" i="6"/>
  <c r="T154" i="6"/>
  <c r="S154" i="6"/>
  <c r="T156" i="6"/>
  <c r="S156" i="6"/>
  <c r="R156" i="6"/>
  <c r="U156" i="6"/>
  <c r="Q156" i="6"/>
  <c r="R194" i="6"/>
  <c r="U194" i="6"/>
  <c r="Q194" i="6"/>
  <c r="T194" i="6"/>
  <c r="S194" i="6"/>
  <c r="S197" i="6"/>
  <c r="R197" i="6"/>
  <c r="U197" i="6"/>
  <c r="Q197" i="6"/>
  <c r="T197" i="6"/>
  <c r="U207" i="6"/>
  <c r="Q207" i="6"/>
  <c r="T207" i="6"/>
  <c r="S207" i="6"/>
  <c r="R207" i="6"/>
  <c r="S209" i="6"/>
  <c r="R209" i="6"/>
  <c r="U209" i="6"/>
  <c r="Q209" i="6"/>
  <c r="T209" i="6"/>
  <c r="U211" i="6"/>
  <c r="Q211" i="6"/>
  <c r="T211" i="6"/>
  <c r="S211" i="6"/>
  <c r="R211" i="6"/>
  <c r="S213" i="6"/>
  <c r="R213" i="6"/>
  <c r="U213" i="6"/>
  <c r="Q213" i="6"/>
  <c r="T213" i="6"/>
  <c r="U215" i="6"/>
  <c r="Q215" i="6"/>
  <c r="T215" i="6"/>
  <c r="S215" i="6"/>
  <c r="R215" i="6"/>
  <c r="U253" i="6"/>
  <c r="Q253" i="6"/>
  <c r="T253" i="6"/>
  <c r="S253" i="6"/>
  <c r="R253" i="6"/>
  <c r="R256" i="6"/>
  <c r="U256" i="6"/>
  <c r="Q256" i="6"/>
  <c r="T256" i="6"/>
  <c r="S256" i="6"/>
  <c r="T266" i="6"/>
  <c r="S266" i="6"/>
  <c r="R266" i="6"/>
  <c r="U266" i="6"/>
  <c r="Q266" i="6"/>
  <c r="R268" i="6"/>
  <c r="U268" i="6"/>
  <c r="Q268" i="6"/>
  <c r="T268" i="6"/>
  <c r="S268" i="6"/>
  <c r="T270" i="6"/>
  <c r="S270" i="6"/>
  <c r="R270" i="6"/>
  <c r="U270" i="6"/>
  <c r="Q270" i="6"/>
  <c r="R272" i="6"/>
  <c r="U272" i="6"/>
  <c r="Q272" i="6"/>
  <c r="T272" i="6"/>
  <c r="S272" i="6"/>
  <c r="T274" i="6"/>
  <c r="S274" i="6"/>
  <c r="R274" i="6"/>
  <c r="U274" i="6"/>
  <c r="Q274" i="6"/>
  <c r="T312" i="6"/>
  <c r="S312" i="6"/>
  <c r="R312" i="6"/>
  <c r="U312" i="6"/>
  <c r="Q312" i="6"/>
  <c r="U315" i="6"/>
  <c r="Q315" i="6"/>
  <c r="T315" i="6"/>
  <c r="S315" i="6"/>
  <c r="R315" i="6"/>
  <c r="T325" i="6"/>
  <c r="S325" i="6"/>
  <c r="R325" i="6"/>
  <c r="U325" i="6"/>
  <c r="Q325" i="6"/>
  <c r="R327" i="6"/>
  <c r="U327" i="6"/>
  <c r="Q327" i="6"/>
  <c r="T327" i="6"/>
  <c r="S327" i="6"/>
  <c r="T329" i="6"/>
  <c r="S329" i="6"/>
  <c r="R329" i="6"/>
  <c r="U329" i="6"/>
  <c r="Q329" i="6"/>
  <c r="R331" i="6"/>
  <c r="U331" i="6"/>
  <c r="Q331" i="6"/>
  <c r="T331" i="6"/>
  <c r="S331" i="6"/>
  <c r="T333" i="6"/>
  <c r="S333" i="6"/>
  <c r="R333" i="6"/>
  <c r="U333" i="6"/>
  <c r="Q333" i="6"/>
  <c r="S370" i="6"/>
  <c r="R370" i="6"/>
  <c r="U370" i="6"/>
  <c r="Q370" i="6"/>
  <c r="T370" i="6"/>
  <c r="T373" i="6"/>
  <c r="S373" i="6"/>
  <c r="R373" i="6"/>
  <c r="U373" i="6"/>
  <c r="Q373" i="6"/>
  <c r="R383" i="6"/>
  <c r="U383" i="6"/>
  <c r="Q383" i="6"/>
  <c r="T383" i="6"/>
  <c r="S383" i="6"/>
  <c r="T385" i="6"/>
  <c r="S385" i="6"/>
  <c r="R385" i="6"/>
  <c r="U385" i="6"/>
  <c r="Q385" i="6"/>
  <c r="R387" i="6"/>
  <c r="U387" i="6"/>
  <c r="Q387" i="6"/>
  <c r="T387" i="6"/>
  <c r="S387" i="6"/>
  <c r="T389" i="6"/>
  <c r="S389" i="6"/>
  <c r="R389" i="6"/>
  <c r="U389" i="6"/>
  <c r="Q389" i="6"/>
  <c r="R391" i="6"/>
  <c r="U391" i="6"/>
  <c r="Q391" i="6"/>
  <c r="T391" i="6"/>
  <c r="S391" i="6"/>
  <c r="T393" i="6"/>
  <c r="S393" i="6"/>
  <c r="R393" i="6"/>
  <c r="U393" i="6"/>
  <c r="Q393" i="6"/>
  <c r="T429" i="6"/>
  <c r="S429" i="6"/>
  <c r="R429" i="6"/>
  <c r="U429" i="6"/>
  <c r="Q429" i="6"/>
  <c r="R432" i="6"/>
  <c r="U432" i="6"/>
  <c r="Q432" i="6"/>
  <c r="S432" i="6"/>
  <c r="T432" i="6"/>
  <c r="T442" i="6"/>
  <c r="S442" i="6"/>
  <c r="R442" i="6"/>
  <c r="U442" i="6"/>
  <c r="Q442" i="6"/>
  <c r="R444" i="6"/>
  <c r="U444" i="6"/>
  <c r="Q444" i="6"/>
  <c r="T444" i="6"/>
  <c r="S444" i="6"/>
  <c r="T446" i="6"/>
  <c r="S446" i="6"/>
  <c r="R446" i="6"/>
  <c r="U446" i="6"/>
  <c r="Q446" i="6"/>
  <c r="R448" i="6"/>
  <c r="U448" i="6"/>
  <c r="Q448" i="6"/>
  <c r="T448" i="6"/>
  <c r="S448" i="6"/>
  <c r="T450" i="6"/>
  <c r="S450" i="6"/>
  <c r="R450" i="6"/>
  <c r="U450" i="6"/>
  <c r="Q450" i="6"/>
  <c r="R452" i="6"/>
  <c r="U452" i="6"/>
  <c r="Q452" i="6"/>
  <c r="T452" i="6"/>
  <c r="S452" i="6"/>
  <c r="R488" i="6"/>
  <c r="U488" i="6"/>
  <c r="Q488" i="6"/>
  <c r="T488" i="6"/>
  <c r="S488" i="6"/>
  <c r="S491" i="6"/>
  <c r="R491" i="6"/>
  <c r="U491" i="6"/>
  <c r="Q491" i="6"/>
  <c r="T491" i="6"/>
  <c r="U501" i="6"/>
  <c r="Q501" i="6"/>
  <c r="T501" i="6"/>
  <c r="S501" i="6"/>
  <c r="R501" i="6"/>
  <c r="S503" i="6"/>
  <c r="R503" i="6"/>
  <c r="U503" i="6"/>
  <c r="Q503" i="6"/>
  <c r="T503" i="6"/>
  <c r="U505" i="6"/>
  <c r="Q505" i="6"/>
  <c r="T505" i="6"/>
  <c r="S505" i="6"/>
  <c r="R505" i="6"/>
  <c r="S507" i="6"/>
  <c r="R507" i="6"/>
  <c r="U507" i="6"/>
  <c r="Q507" i="6"/>
  <c r="T507" i="6"/>
  <c r="U509" i="6"/>
  <c r="Q509" i="6"/>
  <c r="T509" i="6"/>
  <c r="S509" i="6"/>
  <c r="R509" i="6"/>
  <c r="S511" i="6"/>
  <c r="R511" i="6"/>
  <c r="U511" i="6"/>
  <c r="Q511" i="6"/>
  <c r="T511" i="6"/>
  <c r="S547" i="6"/>
  <c r="R547" i="6"/>
  <c r="U547" i="6"/>
  <c r="Q547" i="6"/>
  <c r="T547" i="6"/>
  <c r="T550" i="6"/>
  <c r="S550" i="6"/>
  <c r="R550" i="6"/>
  <c r="U550" i="6"/>
  <c r="Q550" i="6"/>
  <c r="R560" i="6"/>
  <c r="U560" i="6"/>
  <c r="Q560" i="6"/>
  <c r="T560" i="6"/>
  <c r="S560" i="6"/>
  <c r="T562" i="6"/>
  <c r="S562" i="6"/>
  <c r="R562" i="6"/>
  <c r="U562" i="6"/>
  <c r="Q562" i="6"/>
  <c r="R564" i="6"/>
  <c r="U564" i="6"/>
  <c r="Q564" i="6"/>
  <c r="T564" i="6"/>
  <c r="S564" i="6"/>
  <c r="T566" i="6"/>
  <c r="S566" i="6"/>
  <c r="R566" i="6"/>
  <c r="U566" i="6"/>
  <c r="Q566" i="6"/>
  <c r="R568" i="6"/>
  <c r="U568" i="6"/>
  <c r="Q568" i="6"/>
  <c r="T568" i="6"/>
  <c r="S568" i="6"/>
  <c r="T570" i="6"/>
  <c r="S570" i="6"/>
  <c r="R570" i="6"/>
  <c r="U570" i="6"/>
  <c r="Q570" i="6"/>
  <c r="AJ420" i="7"/>
  <c r="AA420" i="7"/>
  <c r="X420" i="7"/>
  <c r="AG420" i="7"/>
  <c r="AD420" i="7"/>
  <c r="AD330" i="7"/>
  <c r="AA330" i="7"/>
  <c r="AJ330" i="7"/>
  <c r="X330" i="7"/>
  <c r="AG330" i="7"/>
  <c r="S249" i="7"/>
  <c r="T249" i="7"/>
  <c r="R249" i="7"/>
  <c r="Q249" i="7"/>
  <c r="U249" i="7"/>
  <c r="S245" i="7"/>
  <c r="R245" i="7"/>
  <c r="Q245" i="7"/>
  <c r="U245" i="7"/>
  <c r="T245" i="7"/>
  <c r="U239" i="7"/>
  <c r="Q239" i="7"/>
  <c r="T239" i="7"/>
  <c r="S239" i="7"/>
  <c r="R239" i="7"/>
  <c r="T204" i="7"/>
  <c r="R204" i="7"/>
  <c r="Q204" i="7"/>
  <c r="U204" i="7"/>
  <c r="S204" i="7"/>
  <c r="T200" i="7"/>
  <c r="Q200" i="7"/>
  <c r="U200" i="7"/>
  <c r="S200" i="7"/>
  <c r="R200" i="7"/>
  <c r="U191" i="7"/>
  <c r="Q191" i="7"/>
  <c r="T191" i="7"/>
  <c r="S191" i="7"/>
  <c r="R191" i="7"/>
  <c r="S161" i="7"/>
  <c r="Q161" i="7"/>
  <c r="U161" i="7"/>
  <c r="T161" i="7"/>
  <c r="R161" i="7"/>
  <c r="U155" i="7"/>
  <c r="Q155" i="7"/>
  <c r="T155" i="7"/>
  <c r="S155" i="7"/>
  <c r="R155" i="7"/>
  <c r="R146" i="7"/>
  <c r="T146" i="7"/>
  <c r="S146" i="7"/>
  <c r="Q146" i="7"/>
  <c r="U146" i="7"/>
  <c r="T114" i="7"/>
  <c r="S114" i="7"/>
  <c r="R114" i="7"/>
  <c r="U114" i="7"/>
  <c r="Q114" i="7"/>
  <c r="R104" i="7"/>
  <c r="U104" i="7"/>
  <c r="Q104" i="7"/>
  <c r="T104" i="7"/>
  <c r="S104" i="7"/>
  <c r="U101" i="7"/>
  <c r="Q101" i="7"/>
  <c r="T101" i="7"/>
  <c r="S101" i="7"/>
  <c r="R101" i="7"/>
  <c r="S72" i="7"/>
  <c r="R72" i="7"/>
  <c r="U72" i="7"/>
  <c r="Q72" i="7"/>
  <c r="T72" i="7"/>
  <c r="U70" i="7"/>
  <c r="Q70" i="7"/>
  <c r="T70" i="7"/>
  <c r="S70" i="7"/>
  <c r="R70" i="7"/>
  <c r="S68" i="7"/>
  <c r="R68" i="7"/>
  <c r="U68" i="7"/>
  <c r="Q68" i="7"/>
  <c r="T68" i="7"/>
  <c r="U66" i="7"/>
  <c r="Q66" i="7"/>
  <c r="T66" i="7"/>
  <c r="S66" i="7"/>
  <c r="R66" i="7"/>
  <c r="S60" i="7"/>
  <c r="R60" i="7"/>
  <c r="U60" i="7"/>
  <c r="Q60" i="7"/>
  <c r="T60" i="7"/>
  <c r="R57" i="7"/>
  <c r="U57" i="7"/>
  <c r="Q57" i="7"/>
  <c r="T57" i="7"/>
  <c r="S57" i="7"/>
  <c r="AG22" i="6"/>
  <c r="X22" i="6"/>
  <c r="AD22" i="6"/>
  <c r="AJ22" i="6"/>
  <c r="AA22" i="6"/>
  <c r="AJ139" i="6"/>
  <c r="AA139" i="6"/>
  <c r="X139" i="6"/>
  <c r="AG139" i="6"/>
  <c r="AD139" i="6"/>
  <c r="AG198" i="6"/>
  <c r="X198" i="6"/>
  <c r="AD198" i="6"/>
  <c r="AJ198" i="6"/>
  <c r="AA198" i="6"/>
  <c r="AD257" i="6"/>
  <c r="X257" i="6"/>
  <c r="AJ257" i="6"/>
  <c r="AA257" i="6"/>
  <c r="AG257" i="6"/>
  <c r="AJ316" i="6"/>
  <c r="X316" i="6"/>
  <c r="AG316" i="6"/>
  <c r="AD316" i="6"/>
  <c r="AA316" i="6"/>
  <c r="AD17" i="7"/>
  <c r="AA17" i="7"/>
  <c r="X17" i="7"/>
  <c r="AG17" i="7"/>
  <c r="AJ17" i="7"/>
  <c r="F80" i="22"/>
  <c r="F79" i="22"/>
  <c r="F78" i="22"/>
  <c r="F77" i="22"/>
  <c r="F76" i="22"/>
  <c r="F75" i="22"/>
  <c r="F74" i="22"/>
  <c r="F73" i="22"/>
  <c r="F61" i="22"/>
  <c r="F60" i="22"/>
  <c r="F59" i="22"/>
  <c r="F58" i="22"/>
  <c r="F57" i="22"/>
  <c r="H220" i="22"/>
  <c r="H219" i="22"/>
  <c r="H218" i="22"/>
  <c r="H217" i="22"/>
  <c r="H216" i="22"/>
  <c r="H215" i="22"/>
  <c r="H214" i="22"/>
  <c r="H213" i="22"/>
  <c r="H212" i="22"/>
  <c r="H211" i="22"/>
  <c r="H210" i="22"/>
  <c r="H209" i="22"/>
  <c r="H208" i="22"/>
  <c r="H207" i="22"/>
  <c r="H206" i="22"/>
  <c r="H205" i="22"/>
  <c r="H204" i="22"/>
  <c r="H203" i="22"/>
  <c r="H202" i="22"/>
  <c r="H201" i="22"/>
  <c r="H200" i="22"/>
  <c r="H199" i="22"/>
  <c r="H198" i="22"/>
  <c r="H197" i="22"/>
  <c r="H196" i="22"/>
  <c r="H195" i="22"/>
  <c r="H194" i="22"/>
  <c r="H193" i="22"/>
  <c r="H192" i="22"/>
  <c r="H191" i="22"/>
  <c r="H190" i="22"/>
  <c r="H189" i="22"/>
  <c r="H188" i="22"/>
  <c r="H187" i="22"/>
  <c r="H186" i="22"/>
  <c r="H185" i="22"/>
  <c r="H184" i="22"/>
  <c r="H183" i="22"/>
  <c r="H182" i="22"/>
  <c r="H181" i="22"/>
  <c r="H180" i="22"/>
  <c r="H179" i="22"/>
  <c r="H178" i="22"/>
  <c r="H177" i="22"/>
  <c r="H176" i="22"/>
  <c r="H175" i="22"/>
  <c r="H174" i="22"/>
  <c r="H173" i="22"/>
  <c r="H172" i="22"/>
  <c r="H171" i="22"/>
  <c r="H170" i="22"/>
  <c r="H169" i="22"/>
  <c r="H168" i="22"/>
  <c r="H167" i="22"/>
  <c r="H166" i="22"/>
  <c r="H165" i="22"/>
  <c r="H164" i="22"/>
  <c r="H163" i="22"/>
  <c r="H162" i="22"/>
  <c r="H161" i="22"/>
  <c r="H160" i="22"/>
  <c r="H159" i="22"/>
  <c r="H158" i="22"/>
  <c r="H157" i="22"/>
  <c r="H156" i="22"/>
  <c r="H155" i="22"/>
  <c r="H154" i="22"/>
  <c r="H153" i="22"/>
  <c r="H152" i="22"/>
  <c r="H151" i="22"/>
  <c r="H150" i="22"/>
  <c r="H149" i="22"/>
  <c r="H148" i="22"/>
  <c r="H147" i="22"/>
  <c r="H146" i="22"/>
  <c r="H145" i="22"/>
  <c r="H144" i="22"/>
  <c r="H143" i="22"/>
  <c r="H142" i="22"/>
  <c r="H141" i="22"/>
  <c r="H140" i="22"/>
  <c r="H139" i="22"/>
  <c r="H138" i="22"/>
  <c r="H137" i="22"/>
  <c r="H136" i="22"/>
  <c r="H135" i="22"/>
  <c r="H134" i="22"/>
  <c r="H133" i="22"/>
  <c r="H132" i="22"/>
  <c r="H131" i="22"/>
  <c r="H130" i="22"/>
  <c r="H129" i="22"/>
  <c r="H128" i="22"/>
  <c r="H127" i="22"/>
  <c r="H126" i="22"/>
  <c r="H125" i="22"/>
  <c r="H124" i="22"/>
  <c r="H123" i="22"/>
  <c r="H122" i="22"/>
  <c r="H121" i="22"/>
  <c r="H120" i="22"/>
  <c r="H119" i="22"/>
  <c r="H118" i="22"/>
  <c r="H117" i="22"/>
  <c r="H116" i="22"/>
  <c r="H115" i="22"/>
  <c r="H114" i="22"/>
  <c r="H113" i="22"/>
  <c r="H112" i="22"/>
  <c r="H111" i="22"/>
  <c r="H110" i="22"/>
  <c r="H109" i="22"/>
  <c r="H108" i="22"/>
  <c r="H107" i="22"/>
  <c r="H106" i="22"/>
  <c r="H105" i="22"/>
  <c r="H104" i="22"/>
  <c r="H103" i="22"/>
  <c r="H102" i="22"/>
  <c r="H101" i="22"/>
  <c r="H100" i="22"/>
  <c r="H99" i="22"/>
  <c r="H98" i="22"/>
  <c r="H97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H70" i="22"/>
  <c r="H69" i="22"/>
  <c r="H68" i="22"/>
  <c r="H67" i="22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H5" i="22"/>
  <c r="H4" i="22"/>
  <c r="H3" i="22"/>
  <c r="H2" i="22"/>
  <c r="C402" i="10" l="1"/>
  <c r="C401" i="10"/>
  <c r="C400" i="10"/>
  <c r="C399" i="10"/>
  <c r="C398" i="10"/>
  <c r="C397" i="10"/>
  <c r="C396" i="10"/>
  <c r="C395" i="10"/>
  <c r="C394" i="10"/>
  <c r="C393" i="10"/>
  <c r="C392" i="10"/>
  <c r="C391" i="10"/>
  <c r="C390" i="10"/>
  <c r="C389" i="10"/>
  <c r="C388" i="10"/>
  <c r="C387" i="10"/>
  <c r="C386" i="10"/>
  <c r="C385" i="10"/>
  <c r="C384" i="10"/>
  <c r="C383" i="10"/>
  <c r="C382" i="10"/>
  <c r="C381" i="10"/>
  <c r="C361" i="10"/>
  <c r="C360" i="10"/>
  <c r="C359" i="10"/>
  <c r="C358" i="10"/>
  <c r="C357" i="10"/>
  <c r="C356" i="10"/>
  <c r="C355" i="10"/>
  <c r="C354" i="10"/>
  <c r="C353" i="10"/>
  <c r="C352" i="10"/>
  <c r="C351" i="10"/>
  <c r="C350" i="10"/>
  <c r="C349" i="10"/>
  <c r="C348" i="10"/>
  <c r="C347" i="10"/>
  <c r="C346" i="10"/>
  <c r="C345" i="10"/>
  <c r="C344" i="10"/>
  <c r="C343" i="10"/>
  <c r="C342" i="10"/>
  <c r="C341" i="10"/>
  <c r="C340" i="10"/>
  <c r="C320" i="10"/>
  <c r="C319" i="10"/>
  <c r="C318" i="10"/>
  <c r="C317" i="10"/>
  <c r="C316" i="10"/>
  <c r="C315" i="10"/>
  <c r="C314" i="10"/>
  <c r="C313" i="10"/>
  <c r="C312" i="10"/>
  <c r="C311" i="10"/>
  <c r="C310" i="10"/>
  <c r="C309" i="10"/>
  <c r="C308" i="10"/>
  <c r="C307" i="10"/>
  <c r="C306" i="10"/>
  <c r="C305" i="10"/>
  <c r="C304" i="10"/>
  <c r="C303" i="10"/>
  <c r="C302" i="10"/>
  <c r="C301" i="10"/>
  <c r="C300" i="10"/>
  <c r="C299" i="10"/>
  <c r="C278" i="10"/>
  <c r="C277" i="10"/>
  <c r="C276" i="10"/>
  <c r="C275" i="10"/>
  <c r="C274" i="10"/>
  <c r="C273" i="10"/>
  <c r="C272" i="10"/>
  <c r="C271" i="10"/>
  <c r="C270" i="10"/>
  <c r="C269" i="10"/>
  <c r="C268" i="10"/>
  <c r="C267" i="10"/>
  <c r="C266" i="10"/>
  <c r="C265" i="10"/>
  <c r="C264" i="10"/>
  <c r="C263" i="10"/>
  <c r="C262" i="10"/>
  <c r="C261" i="10"/>
  <c r="C260" i="10"/>
  <c r="C259" i="10"/>
  <c r="C258" i="10"/>
  <c r="C257" i="10"/>
  <c r="C237" i="10"/>
  <c r="C236" i="10"/>
  <c r="C235" i="10"/>
  <c r="C234" i="10"/>
  <c r="C233" i="10"/>
  <c r="C232" i="10"/>
  <c r="C231" i="10"/>
  <c r="C230" i="10"/>
  <c r="C229" i="10"/>
  <c r="C228" i="10"/>
  <c r="C227" i="10"/>
  <c r="C226" i="10"/>
  <c r="C225" i="10"/>
  <c r="C224" i="10"/>
  <c r="C223" i="10"/>
  <c r="C222" i="10"/>
  <c r="C221" i="10"/>
  <c r="C220" i="10"/>
  <c r="C219" i="10"/>
  <c r="C218" i="10"/>
  <c r="C217" i="10"/>
  <c r="C216" i="10"/>
  <c r="C195" i="10"/>
  <c r="C194" i="10"/>
  <c r="C193" i="10"/>
  <c r="C192" i="10"/>
  <c r="C191" i="10"/>
  <c r="C190" i="10"/>
  <c r="C189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38" i="10"/>
  <c r="C137" i="10"/>
  <c r="C136" i="10"/>
  <c r="C135" i="10"/>
  <c r="C134" i="10"/>
  <c r="C13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1005" i="15"/>
  <c r="C1004" i="15"/>
  <c r="C1003" i="15"/>
  <c r="C1002" i="15"/>
  <c r="C1001" i="15"/>
  <c r="C1000" i="15"/>
  <c r="C999" i="15"/>
  <c r="C998" i="15"/>
  <c r="C997" i="15"/>
  <c r="C996" i="15"/>
  <c r="C995" i="15"/>
  <c r="C994" i="15"/>
  <c r="C993" i="15"/>
  <c r="C992" i="15"/>
  <c r="C991" i="15"/>
  <c r="C990" i="15"/>
  <c r="C989" i="15"/>
  <c r="C988" i="15"/>
  <c r="C987" i="15"/>
  <c r="C986" i="15"/>
  <c r="C985" i="15"/>
  <c r="C984" i="15"/>
  <c r="C983" i="15"/>
  <c r="C982" i="15"/>
  <c r="C981" i="15"/>
  <c r="C980" i="15"/>
  <c r="C979" i="15"/>
  <c r="C978" i="15"/>
  <c r="C977" i="15"/>
  <c r="C976" i="15"/>
  <c r="C975" i="15"/>
  <c r="C974" i="15"/>
  <c r="C973" i="15"/>
  <c r="C972" i="15"/>
  <c r="C971" i="15"/>
  <c r="C970" i="15"/>
  <c r="C969" i="15"/>
  <c r="C968" i="15"/>
  <c r="C967" i="15"/>
  <c r="C966" i="15"/>
  <c r="C945" i="15"/>
  <c r="C944" i="15"/>
  <c r="C943" i="15"/>
  <c r="C942" i="15"/>
  <c r="C941" i="15"/>
  <c r="C940" i="15"/>
  <c r="C939" i="15"/>
  <c r="C938" i="15"/>
  <c r="C937" i="15"/>
  <c r="C936" i="15"/>
  <c r="C935" i="15"/>
  <c r="C934" i="15"/>
  <c r="C933" i="15"/>
  <c r="C932" i="15"/>
  <c r="C931" i="15"/>
  <c r="C930" i="15"/>
  <c r="C929" i="15"/>
  <c r="C928" i="15"/>
  <c r="C927" i="15"/>
  <c r="C926" i="15"/>
  <c r="C925" i="15"/>
  <c r="C924" i="15"/>
  <c r="C923" i="15"/>
  <c r="C922" i="15"/>
  <c r="C921" i="15"/>
  <c r="C920" i="15"/>
  <c r="C919" i="15"/>
  <c r="C918" i="15"/>
  <c r="C917" i="15"/>
  <c r="C916" i="15"/>
  <c r="C915" i="15"/>
  <c r="C914" i="15"/>
  <c r="C913" i="15"/>
  <c r="C912" i="15"/>
  <c r="C911" i="15"/>
  <c r="C910" i="15"/>
  <c r="C909" i="15"/>
  <c r="C908" i="15"/>
  <c r="C907" i="15"/>
  <c r="C906" i="15"/>
  <c r="C885" i="15"/>
  <c r="C884" i="15"/>
  <c r="C883" i="15"/>
  <c r="C882" i="15"/>
  <c r="C881" i="15"/>
  <c r="C880" i="15"/>
  <c r="C879" i="15"/>
  <c r="C878" i="15"/>
  <c r="C877" i="15"/>
  <c r="C876" i="15"/>
  <c r="C875" i="15"/>
  <c r="C874" i="15"/>
  <c r="C873" i="15"/>
  <c r="C872" i="15"/>
  <c r="C871" i="15"/>
  <c r="C870" i="15"/>
  <c r="C869" i="15"/>
  <c r="C868" i="15"/>
  <c r="C867" i="15"/>
  <c r="C866" i="15"/>
  <c r="C865" i="15"/>
  <c r="C864" i="15"/>
  <c r="C863" i="15"/>
  <c r="C862" i="15"/>
  <c r="C861" i="15"/>
  <c r="C860" i="15"/>
  <c r="C859" i="15"/>
  <c r="C858" i="15"/>
  <c r="C857" i="15"/>
  <c r="C856" i="15"/>
  <c r="C855" i="15"/>
  <c r="C854" i="15"/>
  <c r="C853" i="15"/>
  <c r="C852" i="15"/>
  <c r="C851" i="15"/>
  <c r="C850" i="15"/>
  <c r="C849" i="15"/>
  <c r="C848" i="15"/>
  <c r="C847" i="15"/>
  <c r="C846" i="15"/>
  <c r="C825" i="15"/>
  <c r="C824" i="15"/>
  <c r="C823" i="15"/>
  <c r="C822" i="15"/>
  <c r="C821" i="15"/>
  <c r="C820" i="15"/>
  <c r="C819" i="15"/>
  <c r="C818" i="15"/>
  <c r="C817" i="15"/>
  <c r="C816" i="15"/>
  <c r="C815" i="15"/>
  <c r="C814" i="15"/>
  <c r="C813" i="15"/>
  <c r="C812" i="15"/>
  <c r="C811" i="15"/>
  <c r="C810" i="15"/>
  <c r="C809" i="15"/>
  <c r="C808" i="15"/>
  <c r="C807" i="15"/>
  <c r="C806" i="15"/>
  <c r="C805" i="15"/>
  <c r="C804" i="15"/>
  <c r="C803" i="15"/>
  <c r="C802" i="15"/>
  <c r="C801" i="15"/>
  <c r="C800" i="15"/>
  <c r="C799" i="15"/>
  <c r="C798" i="15"/>
  <c r="C797" i="15"/>
  <c r="C796" i="15"/>
  <c r="C795" i="15"/>
  <c r="C794" i="15"/>
  <c r="C793" i="15"/>
  <c r="C792" i="15"/>
  <c r="C791" i="15"/>
  <c r="C790" i="15"/>
  <c r="C789" i="15"/>
  <c r="C788" i="15"/>
  <c r="C787" i="15"/>
  <c r="C786" i="15"/>
  <c r="C765" i="15"/>
  <c r="C764" i="15"/>
  <c r="C763" i="15"/>
  <c r="C762" i="15"/>
  <c r="C761" i="15"/>
  <c r="C760" i="15"/>
  <c r="C759" i="15"/>
  <c r="C758" i="15"/>
  <c r="C757" i="15"/>
  <c r="C756" i="15"/>
  <c r="C755" i="15"/>
  <c r="C754" i="15"/>
  <c r="C753" i="15"/>
  <c r="C752" i="15"/>
  <c r="C751" i="15"/>
  <c r="C750" i="15"/>
  <c r="C749" i="15"/>
  <c r="C748" i="15"/>
  <c r="C747" i="15"/>
  <c r="C746" i="15"/>
  <c r="C745" i="15"/>
  <c r="C744" i="15"/>
  <c r="C743" i="15"/>
  <c r="C742" i="15"/>
  <c r="C741" i="15"/>
  <c r="C740" i="15"/>
  <c r="C739" i="15"/>
  <c r="C738" i="15"/>
  <c r="C737" i="15"/>
  <c r="C736" i="15"/>
  <c r="C735" i="15"/>
  <c r="C734" i="15"/>
  <c r="C733" i="15"/>
  <c r="C732" i="15"/>
  <c r="C731" i="15"/>
  <c r="C730" i="15"/>
  <c r="C729" i="15"/>
  <c r="C728" i="15"/>
  <c r="C727" i="15"/>
  <c r="C726" i="15"/>
  <c r="C705" i="15"/>
  <c r="C704" i="15"/>
  <c r="C703" i="15"/>
  <c r="C702" i="15"/>
  <c r="C701" i="15"/>
  <c r="C700" i="15"/>
  <c r="C699" i="15"/>
  <c r="C698" i="15"/>
  <c r="C697" i="15"/>
  <c r="C696" i="15"/>
  <c r="C695" i="15"/>
  <c r="C694" i="15"/>
  <c r="C693" i="15"/>
  <c r="C692" i="15"/>
  <c r="C691" i="15"/>
  <c r="C690" i="15"/>
  <c r="C689" i="15"/>
  <c r="C688" i="15"/>
  <c r="C687" i="15"/>
  <c r="C686" i="15"/>
  <c r="C685" i="15"/>
  <c r="C684" i="15"/>
  <c r="C683" i="15"/>
  <c r="C682" i="15"/>
  <c r="C681" i="15"/>
  <c r="C680" i="15"/>
  <c r="C679" i="15"/>
  <c r="C678" i="15"/>
  <c r="C677" i="15"/>
  <c r="C676" i="15"/>
  <c r="C675" i="15"/>
  <c r="C674" i="15"/>
  <c r="C673" i="15"/>
  <c r="C672" i="15"/>
  <c r="C671" i="15"/>
  <c r="C670" i="15"/>
  <c r="C669" i="15"/>
  <c r="C668" i="15"/>
  <c r="C667" i="15"/>
  <c r="C666" i="15"/>
  <c r="C645" i="15"/>
  <c r="C644" i="15"/>
  <c r="C643" i="15"/>
  <c r="C642" i="15"/>
  <c r="C641" i="15"/>
  <c r="C640" i="15"/>
  <c r="C639" i="15"/>
  <c r="C638" i="15"/>
  <c r="C637" i="15"/>
  <c r="C636" i="15"/>
  <c r="C635" i="15"/>
  <c r="C634" i="15"/>
  <c r="C633" i="15"/>
  <c r="C632" i="15"/>
  <c r="C631" i="15"/>
  <c r="C630" i="15"/>
  <c r="C629" i="15"/>
  <c r="C628" i="15"/>
  <c r="C627" i="15"/>
  <c r="C626" i="15"/>
  <c r="C625" i="15"/>
  <c r="C624" i="15"/>
  <c r="C623" i="15"/>
  <c r="C622" i="15"/>
  <c r="C621" i="15"/>
  <c r="C620" i="15"/>
  <c r="C619" i="15"/>
  <c r="C618" i="15"/>
  <c r="C617" i="15"/>
  <c r="C616" i="15"/>
  <c r="C615" i="15"/>
  <c r="C614" i="15"/>
  <c r="C613" i="15"/>
  <c r="C612" i="15"/>
  <c r="C611" i="15"/>
  <c r="C610" i="15"/>
  <c r="C609" i="15"/>
  <c r="C608" i="15"/>
  <c r="C607" i="15"/>
  <c r="C606" i="15"/>
  <c r="C585" i="15"/>
  <c r="C584" i="15"/>
  <c r="C583" i="15"/>
  <c r="C582" i="15"/>
  <c r="C581" i="15"/>
  <c r="C580" i="15"/>
  <c r="C579" i="15"/>
  <c r="C578" i="15"/>
  <c r="C577" i="15"/>
  <c r="C576" i="15"/>
  <c r="C575" i="15"/>
  <c r="C574" i="15"/>
  <c r="C573" i="15"/>
  <c r="C572" i="15"/>
  <c r="C571" i="15"/>
  <c r="C570" i="15"/>
  <c r="C569" i="15"/>
  <c r="C568" i="15"/>
  <c r="C567" i="15"/>
  <c r="C566" i="15"/>
  <c r="C565" i="15"/>
  <c r="C564" i="15"/>
  <c r="C563" i="15"/>
  <c r="C562" i="15"/>
  <c r="C561" i="15"/>
  <c r="C560" i="15"/>
  <c r="C559" i="15"/>
  <c r="C558" i="15"/>
  <c r="C557" i="15"/>
  <c r="C556" i="15"/>
  <c r="C555" i="15"/>
  <c r="C554" i="15"/>
  <c r="C553" i="15"/>
  <c r="C552" i="15"/>
  <c r="C551" i="15"/>
  <c r="C550" i="15"/>
  <c r="C549" i="15"/>
  <c r="C548" i="15"/>
  <c r="C547" i="15"/>
  <c r="C546" i="15"/>
  <c r="C525" i="15"/>
  <c r="C524" i="15"/>
  <c r="C523" i="15"/>
  <c r="C522" i="15"/>
  <c r="C521" i="15"/>
  <c r="C520" i="15"/>
  <c r="C519" i="15"/>
  <c r="C518" i="15"/>
  <c r="C517" i="15"/>
  <c r="C516" i="15"/>
  <c r="C515" i="15"/>
  <c r="C511" i="15"/>
  <c r="C510" i="15"/>
  <c r="C509" i="15"/>
  <c r="C508" i="15"/>
  <c r="C507" i="15"/>
  <c r="C506" i="15"/>
  <c r="C505" i="15"/>
  <c r="C504" i="15"/>
  <c r="C503" i="15"/>
  <c r="C502" i="15"/>
  <c r="C501" i="15"/>
  <c r="C500" i="15"/>
  <c r="C499" i="15"/>
  <c r="C498" i="15"/>
  <c r="C497" i="15"/>
  <c r="C496" i="15"/>
  <c r="C495" i="15"/>
  <c r="C494" i="15"/>
  <c r="C493" i="15"/>
  <c r="C492" i="15"/>
  <c r="C491" i="15"/>
  <c r="C490" i="15"/>
  <c r="C489" i="15"/>
  <c r="C488" i="15"/>
  <c r="C487" i="15"/>
  <c r="C48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7" i="15"/>
  <c r="C446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22" i="15"/>
  <c r="C321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204" i="15"/>
  <c r="C203" i="15"/>
  <c r="C202" i="15"/>
  <c r="C201" i="15"/>
  <c r="C200" i="15"/>
  <c r="C199" i="15"/>
  <c r="C198" i="15"/>
  <c r="C197" i="15"/>
  <c r="C196" i="15"/>
  <c r="C195" i="15"/>
  <c r="C194" i="15"/>
  <c r="C193" i="15"/>
  <c r="C192" i="15"/>
  <c r="C191" i="15"/>
  <c r="C190" i="15"/>
  <c r="C189" i="15"/>
  <c r="C188" i="15"/>
  <c r="C18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924" i="12"/>
  <c r="C923" i="12"/>
  <c r="C922" i="12"/>
  <c r="C921" i="12"/>
  <c r="C920" i="12"/>
  <c r="C919" i="12"/>
  <c r="C918" i="12"/>
  <c r="C917" i="12"/>
  <c r="C916" i="12"/>
  <c r="C915" i="12"/>
  <c r="C914" i="12"/>
  <c r="C913" i="12"/>
  <c r="C912" i="12"/>
  <c r="C911" i="12"/>
  <c r="C910" i="12"/>
  <c r="C909" i="12"/>
  <c r="C908" i="12"/>
  <c r="C907" i="12"/>
  <c r="C906" i="12"/>
  <c r="C905" i="12"/>
  <c r="C904" i="12"/>
  <c r="C903" i="12"/>
  <c r="C902" i="12"/>
  <c r="C901" i="12"/>
  <c r="C900" i="12"/>
  <c r="C899" i="12"/>
  <c r="C898" i="12"/>
  <c r="C897" i="12"/>
  <c r="C896" i="12"/>
  <c r="C895" i="12"/>
  <c r="C894" i="12"/>
  <c r="C893" i="12"/>
  <c r="C892" i="12"/>
  <c r="C891" i="12"/>
  <c r="C890" i="12"/>
  <c r="C889" i="12"/>
  <c r="C868" i="12"/>
  <c r="C867" i="12"/>
  <c r="C866" i="12"/>
  <c r="C865" i="12"/>
  <c r="C864" i="12"/>
  <c r="C863" i="12"/>
  <c r="C862" i="12"/>
  <c r="C861" i="12"/>
  <c r="C860" i="12"/>
  <c r="C859" i="12"/>
  <c r="C858" i="12"/>
  <c r="C857" i="12"/>
  <c r="C856" i="12"/>
  <c r="C855" i="12"/>
  <c r="C854" i="12"/>
  <c r="C853" i="12"/>
  <c r="C852" i="12"/>
  <c r="C851" i="12"/>
  <c r="C850" i="12"/>
  <c r="C849" i="12"/>
  <c r="C848" i="12"/>
  <c r="C847" i="12"/>
  <c r="C846" i="12"/>
  <c r="C845" i="12"/>
  <c r="C844" i="12"/>
  <c r="C843" i="12"/>
  <c r="C842" i="12"/>
  <c r="C841" i="12"/>
  <c r="C840" i="12"/>
  <c r="C839" i="12"/>
  <c r="C838" i="12"/>
  <c r="C837" i="12"/>
  <c r="C836" i="12"/>
  <c r="C835" i="12"/>
  <c r="C834" i="12"/>
  <c r="C833" i="12"/>
  <c r="C812" i="12"/>
  <c r="C811" i="12"/>
  <c r="C810" i="12"/>
  <c r="C809" i="12"/>
  <c r="C808" i="12"/>
  <c r="C807" i="12"/>
  <c r="C806" i="12"/>
  <c r="C805" i="12"/>
  <c r="C804" i="12"/>
  <c r="C803" i="12"/>
  <c r="C802" i="12"/>
  <c r="C801" i="12"/>
  <c r="C800" i="12"/>
  <c r="C799" i="12"/>
  <c r="C798" i="12"/>
  <c r="C797" i="12"/>
  <c r="C796" i="12"/>
  <c r="C795" i="12"/>
  <c r="C794" i="12"/>
  <c r="C793" i="12"/>
  <c r="C792" i="12"/>
  <c r="C791" i="12"/>
  <c r="C790" i="12"/>
  <c r="C789" i="12"/>
  <c r="C788" i="12"/>
  <c r="C787" i="12"/>
  <c r="C786" i="12"/>
  <c r="C785" i="12"/>
  <c r="C784" i="12"/>
  <c r="C783" i="12"/>
  <c r="C782" i="12"/>
  <c r="C781" i="12"/>
  <c r="C780" i="12"/>
  <c r="C779" i="12"/>
  <c r="C778" i="12"/>
  <c r="C777" i="12"/>
  <c r="C759" i="12"/>
  <c r="C758" i="12"/>
  <c r="C757" i="12"/>
  <c r="C756" i="12"/>
  <c r="C755" i="12"/>
  <c r="C754" i="12"/>
  <c r="C753" i="12"/>
  <c r="C752" i="12"/>
  <c r="C751" i="12"/>
  <c r="C750" i="12"/>
  <c r="C749" i="12"/>
  <c r="C748" i="12"/>
  <c r="C747" i="12"/>
  <c r="C746" i="12"/>
  <c r="C745" i="12"/>
  <c r="C744" i="12"/>
  <c r="C743" i="12"/>
  <c r="C742" i="12"/>
  <c r="C741" i="12"/>
  <c r="C740" i="12"/>
  <c r="C739" i="12"/>
  <c r="C738" i="12"/>
  <c r="C737" i="12"/>
  <c r="C736" i="12"/>
  <c r="C735" i="12"/>
  <c r="C734" i="12"/>
  <c r="C733" i="12"/>
  <c r="C732" i="12"/>
  <c r="C731" i="12"/>
  <c r="C730" i="12"/>
  <c r="C729" i="12"/>
  <c r="C728" i="12"/>
  <c r="C727" i="12"/>
  <c r="C726" i="12"/>
  <c r="C725" i="12"/>
  <c r="C724" i="12"/>
  <c r="C703" i="12"/>
  <c r="C702" i="12"/>
  <c r="C701" i="12"/>
  <c r="C700" i="12"/>
  <c r="C699" i="12"/>
  <c r="C698" i="12"/>
  <c r="C697" i="12"/>
  <c r="C696" i="12"/>
  <c r="C695" i="12"/>
  <c r="C694" i="12"/>
  <c r="C693" i="12"/>
  <c r="C692" i="12"/>
  <c r="C691" i="12"/>
  <c r="C690" i="12"/>
  <c r="C689" i="12"/>
  <c r="C688" i="12"/>
  <c r="C687" i="12"/>
  <c r="C686" i="12"/>
  <c r="C685" i="12"/>
  <c r="C684" i="12"/>
  <c r="C683" i="12"/>
  <c r="C682" i="12"/>
  <c r="C681" i="12"/>
  <c r="C680" i="12"/>
  <c r="C679" i="12"/>
  <c r="C678" i="12"/>
  <c r="C677" i="12"/>
  <c r="C676" i="12"/>
  <c r="C675" i="12"/>
  <c r="C674" i="12"/>
  <c r="C673" i="12"/>
  <c r="C672" i="12"/>
  <c r="C671" i="12"/>
  <c r="C670" i="12"/>
  <c r="C669" i="12"/>
  <c r="C668" i="12"/>
  <c r="C647" i="12"/>
  <c r="C646" i="12"/>
  <c r="C645" i="12"/>
  <c r="C644" i="12"/>
  <c r="C643" i="12"/>
  <c r="C642" i="12"/>
  <c r="C641" i="12"/>
  <c r="C640" i="12"/>
  <c r="C639" i="12"/>
  <c r="C638" i="12"/>
  <c r="C637" i="12"/>
  <c r="C636" i="12"/>
  <c r="C635" i="12"/>
  <c r="C634" i="12"/>
  <c r="C633" i="12"/>
  <c r="C632" i="12"/>
  <c r="C631" i="12"/>
  <c r="C630" i="12"/>
  <c r="C629" i="12"/>
  <c r="C628" i="12"/>
  <c r="C627" i="12"/>
  <c r="C626" i="12"/>
  <c r="C625" i="12"/>
  <c r="C624" i="12"/>
  <c r="C623" i="12"/>
  <c r="C622" i="12"/>
  <c r="C621" i="12"/>
  <c r="C620" i="12"/>
  <c r="C619" i="12"/>
  <c r="C618" i="12"/>
  <c r="C617" i="12"/>
  <c r="C616" i="12"/>
  <c r="C615" i="12"/>
  <c r="C614" i="12"/>
  <c r="C613" i="12"/>
  <c r="C612" i="12"/>
  <c r="C594" i="12"/>
  <c r="C593" i="12"/>
  <c r="C592" i="12"/>
  <c r="C591" i="12"/>
  <c r="C590" i="12"/>
  <c r="C589" i="12"/>
  <c r="C588" i="12"/>
  <c r="C587" i="12"/>
  <c r="C586" i="12"/>
  <c r="C585" i="12"/>
  <c r="C584" i="12"/>
  <c r="C583" i="12"/>
  <c r="C582" i="12"/>
  <c r="C581" i="12"/>
  <c r="C580" i="12"/>
  <c r="C579" i="12"/>
  <c r="C578" i="12"/>
  <c r="C577" i="12"/>
  <c r="C576" i="12"/>
  <c r="C575" i="12"/>
  <c r="C574" i="12"/>
  <c r="C573" i="12"/>
  <c r="C572" i="12"/>
  <c r="C571" i="12"/>
  <c r="C570" i="12"/>
  <c r="C569" i="12"/>
  <c r="C568" i="12"/>
  <c r="C567" i="12"/>
  <c r="C566" i="12"/>
  <c r="C565" i="12"/>
  <c r="C564" i="12"/>
  <c r="C563" i="12"/>
  <c r="C562" i="12"/>
  <c r="C561" i="12"/>
  <c r="C560" i="12"/>
  <c r="C559" i="12"/>
  <c r="C538" i="12"/>
  <c r="C537" i="12"/>
  <c r="C536" i="12"/>
  <c r="C535" i="12"/>
  <c r="C534" i="12"/>
  <c r="C533" i="12"/>
  <c r="C532" i="12"/>
  <c r="C531" i="12"/>
  <c r="C530" i="12"/>
  <c r="C529" i="12"/>
  <c r="C528" i="12"/>
  <c r="C527" i="12"/>
  <c r="C526" i="12"/>
  <c r="C525" i="12"/>
  <c r="C524" i="12"/>
  <c r="C523" i="12"/>
  <c r="C522" i="12"/>
  <c r="C521" i="12"/>
  <c r="C520" i="12"/>
  <c r="C519" i="12"/>
  <c r="C518" i="12"/>
  <c r="C517" i="12"/>
  <c r="C516" i="12"/>
  <c r="C515" i="12"/>
  <c r="C514" i="12"/>
  <c r="C513" i="12"/>
  <c r="C512" i="12"/>
  <c r="C511" i="12"/>
  <c r="C510" i="12"/>
  <c r="C509" i="12"/>
  <c r="C508" i="12"/>
  <c r="C507" i="12"/>
  <c r="C506" i="12"/>
  <c r="C505" i="12"/>
  <c r="C504" i="12"/>
  <c r="C503" i="12"/>
  <c r="C485" i="12"/>
  <c r="C484" i="12"/>
  <c r="C483" i="12"/>
  <c r="C482" i="12"/>
  <c r="C481" i="12"/>
  <c r="C480" i="12"/>
  <c r="C479" i="12"/>
  <c r="C478" i="12"/>
  <c r="C477" i="12"/>
  <c r="C476" i="12"/>
  <c r="C475" i="12"/>
  <c r="C474" i="12"/>
  <c r="C473" i="12"/>
  <c r="C472" i="12"/>
  <c r="C471" i="12"/>
  <c r="C470" i="12"/>
  <c r="C469" i="12"/>
  <c r="C468" i="12"/>
  <c r="C467" i="12"/>
  <c r="C466" i="12"/>
  <c r="C465" i="12"/>
  <c r="C464" i="12"/>
  <c r="C463" i="12"/>
  <c r="C462" i="12"/>
  <c r="C461" i="12"/>
  <c r="C460" i="12"/>
  <c r="C459" i="12"/>
  <c r="C458" i="12"/>
  <c r="C457" i="12"/>
  <c r="C456" i="12"/>
  <c r="C455" i="12"/>
  <c r="C454" i="12"/>
  <c r="C453" i="12"/>
  <c r="C452" i="12"/>
  <c r="C451" i="12"/>
  <c r="C45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10" i="12"/>
  <c r="C409" i="12"/>
  <c r="C408" i="12"/>
  <c r="C407" i="12"/>
  <c r="C406" i="12"/>
  <c r="C405" i="12"/>
  <c r="C404" i="12"/>
  <c r="C403" i="12"/>
  <c r="C402" i="12"/>
  <c r="C401" i="12"/>
  <c r="C400" i="12"/>
  <c r="C399" i="12"/>
  <c r="C398" i="12"/>
  <c r="C397" i="12"/>
  <c r="C396" i="12"/>
  <c r="C395" i="12"/>
  <c r="C394" i="12"/>
  <c r="C376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8" i="12"/>
  <c r="C347" i="12"/>
  <c r="C346" i="12"/>
  <c r="C345" i="12"/>
  <c r="C344" i="12"/>
  <c r="C343" i="12"/>
  <c r="C342" i="12"/>
  <c r="C341" i="12"/>
  <c r="C320" i="12"/>
  <c r="C319" i="12"/>
  <c r="C318" i="12"/>
  <c r="C317" i="12"/>
  <c r="C316" i="12"/>
  <c r="C315" i="12"/>
  <c r="C314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6" i="12"/>
  <c r="C285" i="12"/>
  <c r="C264" i="12"/>
  <c r="C263" i="12"/>
  <c r="C262" i="12"/>
  <c r="C261" i="12"/>
  <c r="C260" i="12"/>
  <c r="C259" i="12"/>
  <c r="C258" i="12"/>
  <c r="C257" i="12"/>
  <c r="C256" i="12"/>
  <c r="C255" i="12"/>
  <c r="C254" i="12"/>
  <c r="C253" i="12"/>
  <c r="C252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11" i="12"/>
  <c r="C210" i="12"/>
  <c r="C209" i="12"/>
  <c r="C208" i="12"/>
  <c r="C207" i="12"/>
  <c r="C206" i="12"/>
  <c r="C205" i="12"/>
  <c r="C204" i="12"/>
  <c r="C203" i="12"/>
  <c r="C202" i="12"/>
  <c r="C201" i="12"/>
  <c r="C200" i="12"/>
  <c r="C199" i="12"/>
  <c r="C198" i="12"/>
  <c r="C197" i="12"/>
  <c r="C196" i="12"/>
  <c r="C195" i="12"/>
  <c r="C194" i="12"/>
  <c r="C193" i="12"/>
  <c r="C192" i="12"/>
  <c r="C191" i="12"/>
  <c r="C190" i="12"/>
  <c r="C189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38" i="12"/>
  <c r="C137" i="12"/>
  <c r="C136" i="12"/>
  <c r="C135" i="12"/>
  <c r="C134" i="12"/>
  <c r="C133" i="12"/>
  <c r="C132" i="12"/>
  <c r="C131" i="12"/>
  <c r="C130" i="12"/>
  <c r="C129" i="12"/>
  <c r="C128" i="12"/>
  <c r="C127" i="12"/>
  <c r="C126" i="12"/>
  <c r="C125" i="12"/>
  <c r="C124" i="12"/>
  <c r="C123" i="12"/>
  <c r="C122" i="12"/>
  <c r="C121" i="12"/>
  <c r="C12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707" i="9"/>
  <c r="C706" i="9"/>
  <c r="C705" i="9"/>
  <c r="C704" i="9"/>
  <c r="C703" i="9"/>
  <c r="C702" i="9"/>
  <c r="C701" i="9"/>
  <c r="C700" i="9"/>
  <c r="C699" i="9"/>
  <c r="C698" i="9"/>
  <c r="C697" i="9"/>
  <c r="C696" i="9"/>
  <c r="C695" i="9"/>
  <c r="C694" i="9"/>
  <c r="C693" i="9"/>
  <c r="C692" i="9"/>
  <c r="C691" i="9"/>
  <c r="C690" i="9"/>
  <c r="C689" i="9"/>
  <c r="C688" i="9"/>
  <c r="C687" i="9"/>
  <c r="C686" i="9"/>
  <c r="C685" i="9"/>
  <c r="C684" i="9"/>
  <c r="C683" i="9"/>
  <c r="C682" i="9"/>
  <c r="C681" i="9"/>
  <c r="C680" i="9"/>
  <c r="C659" i="9"/>
  <c r="C658" i="9"/>
  <c r="C657" i="9"/>
  <c r="C656" i="9"/>
  <c r="C655" i="9"/>
  <c r="C654" i="9"/>
  <c r="C653" i="9"/>
  <c r="C652" i="9"/>
  <c r="C651" i="9"/>
  <c r="C650" i="9"/>
  <c r="C649" i="9"/>
  <c r="C648" i="9"/>
  <c r="C647" i="9"/>
  <c r="C646" i="9"/>
  <c r="C645" i="9"/>
  <c r="C644" i="9"/>
  <c r="C643" i="9"/>
  <c r="C642" i="9"/>
  <c r="C641" i="9"/>
  <c r="C640" i="9"/>
  <c r="C639" i="9"/>
  <c r="C638" i="9"/>
  <c r="C637" i="9"/>
  <c r="C636" i="9"/>
  <c r="C635" i="9"/>
  <c r="C634" i="9"/>
  <c r="C633" i="9"/>
  <c r="C632" i="9"/>
  <c r="C611" i="9"/>
  <c r="C610" i="9"/>
  <c r="C609" i="9"/>
  <c r="C608" i="9"/>
  <c r="C607" i="9"/>
  <c r="C606" i="9"/>
  <c r="C605" i="9"/>
  <c r="C604" i="9"/>
  <c r="C603" i="9"/>
  <c r="C602" i="9"/>
  <c r="C601" i="9"/>
  <c r="C600" i="9"/>
  <c r="C599" i="9"/>
  <c r="C598" i="9"/>
  <c r="C597" i="9"/>
  <c r="C596" i="9"/>
  <c r="C595" i="9"/>
  <c r="C594" i="9"/>
  <c r="C593" i="9"/>
  <c r="C592" i="9"/>
  <c r="C591" i="9"/>
  <c r="C590" i="9"/>
  <c r="C589" i="9"/>
  <c r="C588" i="9"/>
  <c r="C587" i="9"/>
  <c r="C586" i="9"/>
  <c r="C585" i="9"/>
  <c r="C584" i="9"/>
  <c r="C563" i="9"/>
  <c r="C562" i="9"/>
  <c r="C561" i="9"/>
  <c r="C560" i="9"/>
  <c r="C559" i="9"/>
  <c r="C558" i="9"/>
  <c r="C557" i="9"/>
  <c r="C556" i="9"/>
  <c r="C555" i="9"/>
  <c r="C554" i="9"/>
  <c r="C553" i="9"/>
  <c r="C552" i="9"/>
  <c r="C551" i="9"/>
  <c r="C550" i="9"/>
  <c r="C549" i="9"/>
  <c r="C548" i="9"/>
  <c r="C547" i="9"/>
  <c r="C546" i="9"/>
  <c r="C545" i="9"/>
  <c r="C544" i="9"/>
  <c r="C543" i="9"/>
  <c r="C542" i="9"/>
  <c r="C541" i="9"/>
  <c r="C540" i="9"/>
  <c r="C539" i="9"/>
  <c r="C538" i="9"/>
  <c r="C537" i="9"/>
  <c r="C536" i="9"/>
  <c r="C515" i="9"/>
  <c r="C514" i="9"/>
  <c r="C513" i="9"/>
  <c r="C512" i="9"/>
  <c r="C511" i="9"/>
  <c r="C510" i="9"/>
  <c r="C509" i="9"/>
  <c r="C508" i="9"/>
  <c r="C507" i="9"/>
  <c r="C506" i="9"/>
  <c r="C505" i="9"/>
  <c r="C504" i="9"/>
  <c r="C503" i="9"/>
  <c r="C502" i="9"/>
  <c r="C501" i="9"/>
  <c r="C500" i="9"/>
  <c r="C499" i="9"/>
  <c r="C498" i="9"/>
  <c r="C497" i="9"/>
  <c r="C496" i="9"/>
  <c r="C495" i="9"/>
  <c r="C494" i="9"/>
  <c r="C493" i="9"/>
  <c r="C492" i="9"/>
  <c r="C491" i="9"/>
  <c r="C490" i="9"/>
  <c r="C489" i="9"/>
  <c r="C488" i="9"/>
  <c r="C467" i="9"/>
  <c r="C466" i="9"/>
  <c r="C465" i="9"/>
  <c r="C464" i="9"/>
  <c r="C463" i="9"/>
  <c r="C462" i="9"/>
  <c r="C461" i="9"/>
  <c r="C460" i="9"/>
  <c r="C459" i="9"/>
  <c r="C458" i="9"/>
  <c r="C457" i="9"/>
  <c r="C456" i="9"/>
  <c r="C455" i="9"/>
  <c r="C454" i="9"/>
  <c r="C453" i="9"/>
  <c r="C452" i="9"/>
  <c r="C451" i="9"/>
  <c r="C450" i="9"/>
  <c r="C449" i="9"/>
  <c r="C448" i="9"/>
  <c r="C447" i="9"/>
  <c r="C446" i="9"/>
  <c r="C445" i="9"/>
  <c r="C444" i="9"/>
  <c r="C443" i="9"/>
  <c r="C442" i="9"/>
  <c r="C441" i="9"/>
  <c r="C440" i="9"/>
  <c r="C419" i="9"/>
  <c r="C418" i="9"/>
  <c r="C417" i="9"/>
  <c r="C416" i="9"/>
  <c r="C415" i="9"/>
  <c r="C414" i="9"/>
  <c r="C413" i="9"/>
  <c r="C412" i="9"/>
  <c r="C411" i="9"/>
  <c r="C410" i="9"/>
  <c r="C409" i="9"/>
  <c r="C408" i="9"/>
  <c r="C407" i="9"/>
  <c r="C406" i="9"/>
  <c r="C405" i="9"/>
  <c r="C404" i="9"/>
  <c r="C403" i="9"/>
  <c r="C402" i="9"/>
  <c r="C401" i="9"/>
  <c r="C400" i="9"/>
  <c r="C399" i="9"/>
  <c r="C398" i="9"/>
  <c r="C397" i="9"/>
  <c r="C396" i="9"/>
  <c r="C395" i="9"/>
  <c r="C394" i="9"/>
  <c r="C393" i="9"/>
  <c r="C392" i="9"/>
  <c r="C371" i="9"/>
  <c r="C370" i="9"/>
  <c r="C369" i="9"/>
  <c r="C368" i="9"/>
  <c r="C367" i="9"/>
  <c r="C366" i="9"/>
  <c r="C365" i="9"/>
  <c r="C364" i="9"/>
  <c r="C363" i="9"/>
  <c r="C362" i="9"/>
  <c r="C361" i="9"/>
  <c r="C360" i="9"/>
  <c r="C359" i="9"/>
  <c r="C358" i="9"/>
  <c r="C357" i="9"/>
  <c r="C356" i="9"/>
  <c r="C355" i="9"/>
  <c r="C354" i="9"/>
  <c r="C353" i="9"/>
  <c r="C352" i="9"/>
  <c r="C351" i="9"/>
  <c r="C350" i="9"/>
  <c r="C349" i="9"/>
  <c r="C348" i="9"/>
  <c r="C347" i="9"/>
  <c r="C346" i="9"/>
  <c r="C345" i="9"/>
  <c r="C344" i="9"/>
  <c r="C324" i="9"/>
  <c r="C323" i="9"/>
  <c r="C322" i="9"/>
  <c r="C321" i="9"/>
  <c r="C320" i="9"/>
  <c r="C319" i="9"/>
  <c r="C318" i="9"/>
  <c r="C317" i="9"/>
  <c r="C316" i="9"/>
  <c r="C315" i="9"/>
  <c r="C314" i="9"/>
  <c r="C313" i="9"/>
  <c r="C312" i="9"/>
  <c r="C311" i="9"/>
  <c r="C310" i="9"/>
  <c r="C309" i="9"/>
  <c r="C308" i="9"/>
  <c r="C307" i="9"/>
  <c r="C306" i="9"/>
  <c r="C305" i="9"/>
  <c r="C304" i="9"/>
  <c r="C303" i="9"/>
  <c r="C302" i="9"/>
  <c r="C301" i="9"/>
  <c r="C300" i="9"/>
  <c r="C299" i="9"/>
  <c r="C298" i="9"/>
  <c r="C297" i="9"/>
  <c r="C276" i="9"/>
  <c r="C275" i="9"/>
  <c r="C274" i="9"/>
  <c r="C273" i="9"/>
  <c r="C272" i="9"/>
  <c r="C271" i="9"/>
  <c r="C270" i="9"/>
  <c r="C269" i="9"/>
  <c r="C268" i="9"/>
  <c r="C267" i="9"/>
  <c r="C266" i="9"/>
  <c r="C265" i="9"/>
  <c r="C264" i="9"/>
  <c r="C263" i="9"/>
  <c r="C262" i="9"/>
  <c r="C261" i="9"/>
  <c r="C260" i="9"/>
  <c r="C259" i="9"/>
  <c r="C258" i="9"/>
  <c r="C257" i="9"/>
  <c r="C256" i="9"/>
  <c r="C255" i="9"/>
  <c r="C254" i="9"/>
  <c r="C253" i="9"/>
  <c r="C252" i="9"/>
  <c r="C251" i="9"/>
  <c r="C250" i="9"/>
  <c r="C249" i="9"/>
  <c r="C228" i="9"/>
  <c r="C227" i="9"/>
  <c r="C226" i="9"/>
  <c r="C225" i="9"/>
  <c r="C224" i="9"/>
  <c r="C223" i="9"/>
  <c r="C222" i="9"/>
  <c r="C221" i="9"/>
  <c r="C220" i="9"/>
  <c r="C219" i="9"/>
  <c r="C218" i="9"/>
  <c r="C217" i="9"/>
  <c r="C216" i="9"/>
  <c r="C215" i="9"/>
  <c r="C214" i="9"/>
  <c r="C213" i="9"/>
  <c r="C212" i="9"/>
  <c r="C211" i="9"/>
  <c r="C210" i="9"/>
  <c r="C209" i="9"/>
  <c r="C208" i="9"/>
  <c r="C207" i="9"/>
  <c r="C206" i="9"/>
  <c r="C205" i="9"/>
  <c r="C204" i="9"/>
  <c r="C203" i="9"/>
  <c r="C202" i="9"/>
  <c r="C201" i="9"/>
  <c r="C180" i="9"/>
  <c r="C179" i="9"/>
  <c r="C178" i="9"/>
  <c r="C177" i="9"/>
  <c r="C176" i="9"/>
  <c r="C175" i="9"/>
  <c r="C174" i="9"/>
  <c r="C173" i="9"/>
  <c r="C172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54" i="9"/>
  <c r="C153" i="9"/>
  <c r="C132" i="9"/>
  <c r="C131" i="9"/>
  <c r="C130" i="9"/>
  <c r="C129" i="9"/>
  <c r="C128" i="9"/>
  <c r="C127" i="9"/>
  <c r="C126" i="9"/>
  <c r="C125" i="9"/>
  <c r="C124" i="9"/>
  <c r="C123" i="9"/>
  <c r="C122" i="9"/>
  <c r="C121" i="9"/>
  <c r="C120" i="9"/>
  <c r="C119" i="9"/>
  <c r="C118" i="9"/>
  <c r="C117" i="9"/>
  <c r="C116" i="9"/>
  <c r="C115" i="9"/>
  <c r="C114" i="9"/>
  <c r="C113" i="9"/>
  <c r="C112" i="9"/>
  <c r="C111" i="9"/>
  <c r="C110" i="9"/>
  <c r="C109" i="9"/>
  <c r="C108" i="9"/>
  <c r="C107" i="9"/>
  <c r="C106" i="9"/>
  <c r="C10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87" i="8"/>
  <c r="C886" i="8"/>
  <c r="C885" i="8"/>
  <c r="C884" i="8"/>
  <c r="C883" i="8"/>
  <c r="C882" i="8"/>
  <c r="C881" i="8"/>
  <c r="C880" i="8"/>
  <c r="C879" i="8"/>
  <c r="C878" i="8"/>
  <c r="C877" i="8"/>
  <c r="C876" i="8"/>
  <c r="C875" i="8"/>
  <c r="C874" i="8"/>
  <c r="C873" i="8"/>
  <c r="C872" i="8"/>
  <c r="C871" i="8"/>
  <c r="C870" i="8"/>
  <c r="C869" i="8"/>
  <c r="C868" i="8"/>
  <c r="C867" i="8"/>
  <c r="C866" i="8"/>
  <c r="C865" i="8"/>
  <c r="C864" i="8"/>
  <c r="C863" i="8"/>
  <c r="C862" i="8"/>
  <c r="C861" i="8"/>
  <c r="C860" i="8"/>
  <c r="C859" i="8"/>
  <c r="C858" i="8"/>
  <c r="C857" i="8"/>
  <c r="C855" i="8"/>
  <c r="C854" i="8"/>
  <c r="C853" i="8"/>
  <c r="C852" i="8"/>
  <c r="C851" i="8"/>
  <c r="C850" i="8"/>
  <c r="C849" i="8"/>
  <c r="C848" i="8"/>
  <c r="C827" i="8"/>
  <c r="C826" i="8"/>
  <c r="C825" i="8"/>
  <c r="C824" i="8"/>
  <c r="C823" i="8"/>
  <c r="C822" i="8"/>
  <c r="C821" i="8"/>
  <c r="C820" i="8"/>
  <c r="C819" i="8"/>
  <c r="C818" i="8"/>
  <c r="C817" i="8"/>
  <c r="C816" i="8"/>
  <c r="C815" i="8"/>
  <c r="C814" i="8"/>
  <c r="C813" i="8"/>
  <c r="C812" i="8"/>
  <c r="C811" i="8"/>
  <c r="C810" i="8"/>
  <c r="C809" i="8"/>
  <c r="C808" i="8"/>
  <c r="C807" i="8"/>
  <c r="C806" i="8"/>
  <c r="C805" i="8"/>
  <c r="C804" i="8"/>
  <c r="C803" i="8"/>
  <c r="C802" i="8"/>
  <c r="C801" i="8"/>
  <c r="C800" i="8"/>
  <c r="C799" i="8"/>
  <c r="C798" i="8"/>
  <c r="C797" i="8"/>
  <c r="C795" i="8"/>
  <c r="C794" i="8"/>
  <c r="C793" i="8"/>
  <c r="C792" i="8"/>
  <c r="C791" i="8"/>
  <c r="C790" i="8"/>
  <c r="C789" i="8"/>
  <c r="C788" i="8"/>
  <c r="C767" i="8"/>
  <c r="C766" i="8"/>
  <c r="C765" i="8"/>
  <c r="C764" i="8"/>
  <c r="C763" i="8"/>
  <c r="C762" i="8"/>
  <c r="C761" i="8"/>
  <c r="C760" i="8"/>
  <c r="C759" i="8"/>
  <c r="C758" i="8"/>
  <c r="C757" i="8"/>
  <c r="C756" i="8"/>
  <c r="C755" i="8"/>
  <c r="C754" i="8"/>
  <c r="C753" i="8"/>
  <c r="C752" i="8"/>
  <c r="C751" i="8"/>
  <c r="C750" i="8"/>
  <c r="C749" i="8"/>
  <c r="C748" i="8"/>
  <c r="C747" i="8"/>
  <c r="C746" i="8"/>
  <c r="C745" i="8"/>
  <c r="C744" i="8"/>
  <c r="C743" i="8"/>
  <c r="C742" i="8"/>
  <c r="C741" i="8"/>
  <c r="C740" i="8"/>
  <c r="C739" i="8"/>
  <c r="C738" i="8"/>
  <c r="C737" i="8"/>
  <c r="C735" i="8"/>
  <c r="C734" i="8"/>
  <c r="C733" i="8"/>
  <c r="C732" i="8"/>
  <c r="C731" i="8"/>
  <c r="C730" i="8"/>
  <c r="C729" i="8"/>
  <c r="C728" i="8"/>
  <c r="C707" i="8"/>
  <c r="C706" i="8"/>
  <c r="C705" i="8"/>
  <c r="C704" i="8"/>
  <c r="C703" i="8"/>
  <c r="C702" i="8"/>
  <c r="C701" i="8"/>
  <c r="C700" i="8"/>
  <c r="C699" i="8"/>
  <c r="C698" i="8"/>
  <c r="C697" i="8"/>
  <c r="C696" i="8"/>
  <c r="C695" i="8"/>
  <c r="C694" i="8"/>
  <c r="C693" i="8"/>
  <c r="C692" i="8"/>
  <c r="C691" i="8"/>
  <c r="C690" i="8"/>
  <c r="C689" i="8"/>
  <c r="C688" i="8"/>
  <c r="C687" i="8"/>
  <c r="C686" i="8"/>
  <c r="C685" i="8"/>
  <c r="C684" i="8"/>
  <c r="C683" i="8"/>
  <c r="C682" i="8"/>
  <c r="C681" i="8"/>
  <c r="C680" i="8"/>
  <c r="C679" i="8"/>
  <c r="C678" i="8"/>
  <c r="C677" i="8"/>
  <c r="C675" i="8"/>
  <c r="C674" i="8"/>
  <c r="C673" i="8"/>
  <c r="C672" i="8"/>
  <c r="C671" i="8"/>
  <c r="C670" i="8"/>
  <c r="C669" i="8"/>
  <c r="C668" i="8"/>
  <c r="C647" i="8"/>
  <c r="C646" i="8"/>
  <c r="C645" i="8"/>
  <c r="C644" i="8"/>
  <c r="C643" i="8"/>
  <c r="C642" i="8"/>
  <c r="C641" i="8"/>
  <c r="C640" i="8"/>
  <c r="C639" i="8"/>
  <c r="C638" i="8"/>
  <c r="C637" i="8"/>
  <c r="C636" i="8"/>
  <c r="C635" i="8"/>
  <c r="C634" i="8"/>
  <c r="C633" i="8"/>
  <c r="C632" i="8"/>
  <c r="C631" i="8"/>
  <c r="C630" i="8"/>
  <c r="C629" i="8"/>
  <c r="C628" i="8"/>
  <c r="C627" i="8"/>
  <c r="C626" i="8"/>
  <c r="C625" i="8"/>
  <c r="C624" i="8"/>
  <c r="C623" i="8"/>
  <c r="C622" i="8"/>
  <c r="C621" i="8"/>
  <c r="C620" i="8"/>
  <c r="C619" i="8"/>
  <c r="C618" i="8"/>
  <c r="C617" i="8"/>
  <c r="C615" i="8"/>
  <c r="C614" i="8"/>
  <c r="C613" i="8"/>
  <c r="C612" i="8"/>
  <c r="C611" i="8"/>
  <c r="C610" i="8"/>
  <c r="C609" i="8"/>
  <c r="C608" i="8"/>
  <c r="C587" i="8"/>
  <c r="C586" i="8"/>
  <c r="C585" i="8"/>
  <c r="C584" i="8"/>
  <c r="C583" i="8"/>
  <c r="C582" i="8"/>
  <c r="C581" i="8"/>
  <c r="C580" i="8"/>
  <c r="C579" i="8"/>
  <c r="C578" i="8"/>
  <c r="C577" i="8"/>
  <c r="C576" i="8"/>
  <c r="C575" i="8"/>
  <c r="C574" i="8"/>
  <c r="C573" i="8"/>
  <c r="C572" i="8"/>
  <c r="C571" i="8"/>
  <c r="C570" i="8"/>
  <c r="C569" i="8"/>
  <c r="C568" i="8"/>
  <c r="C567" i="8"/>
  <c r="C566" i="8"/>
  <c r="C565" i="8"/>
  <c r="C564" i="8"/>
  <c r="C563" i="8"/>
  <c r="C562" i="8"/>
  <c r="C561" i="8"/>
  <c r="C560" i="8"/>
  <c r="C559" i="8"/>
  <c r="C558" i="8"/>
  <c r="C557" i="8"/>
  <c r="C555" i="8"/>
  <c r="C554" i="8"/>
  <c r="C553" i="8"/>
  <c r="C552" i="8"/>
  <c r="C551" i="8"/>
  <c r="C550" i="8"/>
  <c r="C549" i="8"/>
  <c r="C548" i="8"/>
  <c r="C527" i="8"/>
  <c r="C526" i="8"/>
  <c r="C525" i="8"/>
  <c r="C524" i="8"/>
  <c r="C523" i="8"/>
  <c r="C522" i="8"/>
  <c r="C521" i="8"/>
  <c r="C520" i="8"/>
  <c r="C519" i="8"/>
  <c r="C518" i="8"/>
  <c r="C517" i="8"/>
  <c r="C516" i="8"/>
  <c r="C515" i="8"/>
  <c r="C514" i="8"/>
  <c r="C513" i="8"/>
  <c r="C512" i="8"/>
  <c r="C511" i="8"/>
  <c r="C510" i="8"/>
  <c r="C509" i="8"/>
  <c r="C508" i="8"/>
  <c r="C507" i="8"/>
  <c r="C506" i="8"/>
  <c r="C505" i="8"/>
  <c r="C504" i="8"/>
  <c r="C503" i="8"/>
  <c r="C502" i="8"/>
  <c r="C501" i="8"/>
  <c r="C500" i="8"/>
  <c r="C499" i="8"/>
  <c r="C498" i="8"/>
  <c r="C497" i="8"/>
  <c r="C495" i="8"/>
  <c r="C494" i="8"/>
  <c r="C493" i="8"/>
  <c r="C492" i="8"/>
  <c r="C491" i="8"/>
  <c r="C490" i="8"/>
  <c r="C489" i="8"/>
  <c r="C488" i="8"/>
  <c r="C467" i="8"/>
  <c r="C466" i="8"/>
  <c r="C465" i="8"/>
  <c r="C464" i="8"/>
  <c r="C463" i="8"/>
  <c r="C462" i="8"/>
  <c r="C461" i="8"/>
  <c r="C460" i="8"/>
  <c r="C459" i="8"/>
  <c r="C458" i="8"/>
  <c r="C457" i="8"/>
  <c r="C456" i="8"/>
  <c r="C455" i="8"/>
  <c r="C454" i="8"/>
  <c r="C453" i="8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5" i="8"/>
  <c r="C434" i="8"/>
  <c r="C433" i="8"/>
  <c r="C432" i="8"/>
  <c r="C431" i="8"/>
  <c r="C430" i="8"/>
  <c r="C429" i="8"/>
  <c r="C428" i="8"/>
  <c r="C407" i="8"/>
  <c r="C406" i="8"/>
  <c r="C405" i="8"/>
  <c r="C404" i="8"/>
  <c r="C403" i="8"/>
  <c r="C402" i="8"/>
  <c r="C401" i="8"/>
  <c r="C400" i="8"/>
  <c r="C399" i="8"/>
  <c r="C398" i="8"/>
  <c r="C397" i="8"/>
  <c r="C396" i="8"/>
  <c r="C395" i="8"/>
  <c r="C394" i="8"/>
  <c r="C393" i="8"/>
  <c r="C392" i="8"/>
  <c r="C391" i="8"/>
  <c r="C390" i="8"/>
  <c r="C389" i="8"/>
  <c r="C388" i="8"/>
  <c r="C387" i="8"/>
  <c r="C386" i="8"/>
  <c r="C385" i="8"/>
  <c r="C384" i="8"/>
  <c r="C383" i="8"/>
  <c r="C382" i="8"/>
  <c r="C381" i="8"/>
  <c r="C380" i="8"/>
  <c r="C379" i="8"/>
  <c r="C378" i="8"/>
  <c r="C377" i="8"/>
  <c r="C375" i="8"/>
  <c r="C374" i="8"/>
  <c r="C373" i="8"/>
  <c r="C372" i="8"/>
  <c r="C371" i="8"/>
  <c r="C370" i="8"/>
  <c r="C369" i="8"/>
  <c r="C368" i="8"/>
  <c r="C347" i="8"/>
  <c r="C346" i="8"/>
  <c r="C345" i="8"/>
  <c r="C344" i="8"/>
  <c r="C343" i="8"/>
  <c r="C342" i="8"/>
  <c r="C341" i="8"/>
  <c r="C340" i="8"/>
  <c r="C339" i="8"/>
  <c r="C338" i="8"/>
  <c r="C337" i="8"/>
  <c r="C336" i="8"/>
  <c r="C335" i="8"/>
  <c r="C334" i="8"/>
  <c r="C333" i="8"/>
  <c r="C332" i="8"/>
  <c r="C331" i="8"/>
  <c r="C330" i="8"/>
  <c r="C329" i="8"/>
  <c r="C328" i="8"/>
  <c r="C327" i="8"/>
  <c r="C326" i="8"/>
  <c r="C325" i="8"/>
  <c r="C324" i="8"/>
  <c r="C323" i="8"/>
  <c r="C322" i="8"/>
  <c r="C321" i="8"/>
  <c r="C320" i="8"/>
  <c r="C319" i="8"/>
  <c r="C318" i="8"/>
  <c r="C317" i="8"/>
  <c r="C315" i="8"/>
  <c r="C314" i="8"/>
  <c r="C313" i="8"/>
  <c r="C312" i="8"/>
  <c r="C311" i="8"/>
  <c r="C310" i="8"/>
  <c r="C309" i="8"/>
  <c r="C30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5" i="8"/>
  <c r="C254" i="8"/>
  <c r="C253" i="8"/>
  <c r="C252" i="8"/>
  <c r="C251" i="8"/>
  <c r="C250" i="8"/>
  <c r="C249" i="8"/>
  <c r="C24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5" i="8"/>
  <c r="C194" i="8"/>
  <c r="C193" i="8"/>
  <c r="C192" i="8"/>
  <c r="C191" i="8"/>
  <c r="C190" i="8"/>
  <c r="C189" i="8"/>
  <c r="C18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5" i="8"/>
  <c r="C134" i="8"/>
  <c r="C133" i="8"/>
  <c r="C132" i="8"/>
  <c r="C131" i="8"/>
  <c r="C130" i="8"/>
  <c r="C129" i="8"/>
  <c r="C12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5" i="8"/>
  <c r="C74" i="8"/>
  <c r="C73" i="8"/>
  <c r="C72" i="8"/>
  <c r="C71" i="8"/>
  <c r="C70" i="8"/>
  <c r="C69" i="8"/>
  <c r="C68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6" i="8"/>
  <c r="C15" i="8"/>
  <c r="C14" i="8"/>
  <c r="C13" i="8"/>
  <c r="C12" i="8"/>
  <c r="C11" i="8"/>
  <c r="C10" i="8"/>
  <c r="C9" i="8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5" i="6"/>
  <c r="C724" i="6"/>
  <c r="C723" i="6"/>
  <c r="C722" i="6"/>
  <c r="C721" i="6"/>
  <c r="C720" i="6"/>
  <c r="C719" i="6"/>
  <c r="C718" i="6"/>
  <c r="C717" i="6"/>
  <c r="C71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6" i="6"/>
  <c r="C665" i="6"/>
  <c r="C664" i="6"/>
  <c r="C663" i="6"/>
  <c r="C662" i="6"/>
  <c r="C661" i="6"/>
  <c r="C660" i="6"/>
  <c r="C659" i="6"/>
  <c r="C658" i="6"/>
  <c r="C65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7" i="6"/>
  <c r="C606" i="6"/>
  <c r="C605" i="6"/>
  <c r="C604" i="6"/>
  <c r="C603" i="6"/>
  <c r="C602" i="6"/>
  <c r="C601" i="6"/>
  <c r="C600" i="6"/>
  <c r="C599" i="6"/>
  <c r="C59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8" i="6"/>
  <c r="C547" i="6"/>
  <c r="C546" i="6"/>
  <c r="C545" i="6"/>
  <c r="C544" i="6"/>
  <c r="C543" i="6"/>
  <c r="C542" i="6"/>
  <c r="C541" i="6"/>
  <c r="C540" i="6"/>
  <c r="C53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89" i="6"/>
  <c r="C488" i="6"/>
  <c r="C487" i="6"/>
  <c r="C486" i="6"/>
  <c r="C485" i="6"/>
  <c r="C484" i="6"/>
  <c r="C483" i="6"/>
  <c r="C482" i="6"/>
  <c r="C481" i="6"/>
  <c r="C48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0" i="6"/>
  <c r="C429" i="6"/>
  <c r="C428" i="6"/>
  <c r="C427" i="6"/>
  <c r="C426" i="6"/>
  <c r="C425" i="6"/>
  <c r="C424" i="6"/>
  <c r="C423" i="6"/>
  <c r="C422" i="6"/>
  <c r="C42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1" i="6"/>
  <c r="C370" i="6"/>
  <c r="C369" i="6"/>
  <c r="C368" i="6"/>
  <c r="C367" i="6"/>
  <c r="C366" i="6"/>
  <c r="C365" i="6"/>
  <c r="C364" i="6"/>
  <c r="C363" i="6"/>
  <c r="C36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2" i="6"/>
  <c r="C311" i="6"/>
  <c r="C310" i="6"/>
  <c r="C309" i="6"/>
  <c r="C308" i="6"/>
  <c r="C307" i="6"/>
  <c r="C306" i="6"/>
  <c r="C305" i="6"/>
  <c r="C304" i="6"/>
  <c r="C30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3" i="6"/>
  <c r="C252" i="6"/>
  <c r="C251" i="6"/>
  <c r="C250" i="6"/>
  <c r="C249" i="6"/>
  <c r="C248" i="6"/>
  <c r="C247" i="6"/>
  <c r="C246" i="6"/>
  <c r="C245" i="6"/>
  <c r="C24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4" i="6"/>
  <c r="C193" i="6"/>
  <c r="C192" i="6"/>
  <c r="C191" i="6"/>
  <c r="C190" i="6"/>
  <c r="C189" i="6"/>
  <c r="C188" i="6"/>
  <c r="C187" i="6"/>
  <c r="C186" i="6"/>
  <c r="C18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5" i="6"/>
  <c r="C134" i="6"/>
  <c r="C133" i="6"/>
  <c r="C132" i="6"/>
  <c r="C131" i="6"/>
  <c r="C130" i="6"/>
  <c r="C129" i="6"/>
  <c r="C128" i="6"/>
  <c r="C127" i="6"/>
  <c r="C126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7" i="6"/>
  <c r="C76" i="6"/>
  <c r="C75" i="6"/>
  <c r="C74" i="6"/>
  <c r="C73" i="6"/>
  <c r="C72" i="6"/>
  <c r="C71" i="6"/>
  <c r="C70" i="6"/>
  <c r="C69" i="6"/>
  <c r="C6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8" i="6"/>
  <c r="C17" i="6"/>
  <c r="C16" i="6"/>
  <c r="C15" i="6"/>
  <c r="C14" i="6"/>
  <c r="C13" i="6"/>
  <c r="C12" i="6"/>
  <c r="C11" i="6"/>
  <c r="C10" i="6"/>
  <c r="C9" i="6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6" i="7"/>
  <c r="C415" i="7"/>
  <c r="C414" i="7"/>
  <c r="C413" i="7"/>
  <c r="C412" i="7"/>
  <c r="C391" i="7"/>
  <c r="C390" i="7"/>
  <c r="C389" i="7"/>
  <c r="C388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1" i="7"/>
  <c r="C370" i="7"/>
  <c r="C369" i="7"/>
  <c r="C368" i="7"/>
  <c r="C367" i="7"/>
  <c r="C346" i="7"/>
  <c r="C345" i="7"/>
  <c r="C344" i="7"/>
  <c r="C343" i="7"/>
  <c r="C342" i="7"/>
  <c r="C341" i="7"/>
  <c r="C340" i="7"/>
  <c r="C339" i="7"/>
  <c r="C338" i="7"/>
  <c r="C337" i="7"/>
  <c r="C336" i="7"/>
  <c r="C335" i="7"/>
  <c r="C334" i="7"/>
  <c r="C333" i="7"/>
  <c r="C332" i="7"/>
  <c r="C331" i="7"/>
  <c r="C330" i="7"/>
  <c r="C329" i="7"/>
  <c r="C328" i="7"/>
  <c r="C326" i="7"/>
  <c r="C325" i="7"/>
  <c r="C324" i="7"/>
  <c r="C323" i="7"/>
  <c r="C32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1" i="7"/>
  <c r="C280" i="7"/>
  <c r="C279" i="7"/>
  <c r="C278" i="7"/>
  <c r="C277" i="7"/>
  <c r="C256" i="7"/>
  <c r="C255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6" i="7"/>
  <c r="C235" i="7"/>
  <c r="C234" i="7"/>
  <c r="C233" i="7"/>
  <c r="C232" i="7"/>
  <c r="C211" i="7"/>
  <c r="C210" i="7"/>
  <c r="C209" i="7"/>
  <c r="C208" i="7"/>
  <c r="C207" i="7"/>
  <c r="C206" i="7"/>
  <c r="C205" i="7"/>
  <c r="C204" i="7"/>
  <c r="C203" i="7"/>
  <c r="C202" i="7"/>
  <c r="C201" i="7"/>
  <c r="C200" i="7"/>
  <c r="C199" i="7"/>
  <c r="C198" i="7"/>
  <c r="C197" i="7"/>
  <c r="C196" i="7"/>
  <c r="C195" i="7"/>
  <c r="C194" i="7"/>
  <c r="C193" i="7"/>
  <c r="C191" i="7"/>
  <c r="C190" i="7"/>
  <c r="C189" i="7"/>
  <c r="C188" i="7"/>
  <c r="C18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6" i="7"/>
  <c r="C145" i="7"/>
  <c r="C144" i="7"/>
  <c r="C143" i="7"/>
  <c r="C14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1" i="7"/>
  <c r="C100" i="7"/>
  <c r="C99" i="7"/>
  <c r="C98" i="7"/>
  <c r="C97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7" i="7"/>
  <c r="C56" i="7"/>
  <c r="C55" i="7"/>
  <c r="C54" i="7"/>
  <c r="C53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3" i="7"/>
  <c r="C12" i="7"/>
  <c r="C11" i="7"/>
  <c r="C10" i="7"/>
  <c r="F220" i="22"/>
  <c r="F219" i="22"/>
  <c r="F218" i="22"/>
  <c r="F217" i="22"/>
  <c r="F216" i="22"/>
  <c r="F215" i="22"/>
  <c r="F214" i="22"/>
  <c r="F213" i="22"/>
  <c r="F212" i="22"/>
  <c r="F211" i="22"/>
  <c r="F210" i="22"/>
  <c r="F209" i="22"/>
  <c r="F208" i="22"/>
  <c r="F207" i="22"/>
  <c r="F206" i="22"/>
  <c r="F205" i="22"/>
  <c r="F204" i="22"/>
  <c r="F203" i="22"/>
  <c r="F202" i="22"/>
  <c r="F201" i="22"/>
  <c r="F200" i="22"/>
  <c r="F199" i="22"/>
  <c r="F198" i="22"/>
  <c r="F197" i="22"/>
  <c r="F196" i="22"/>
  <c r="F195" i="22"/>
  <c r="F194" i="22"/>
  <c r="F193" i="22"/>
  <c r="F192" i="22"/>
  <c r="F191" i="22"/>
  <c r="F190" i="22"/>
  <c r="F189" i="22"/>
  <c r="F188" i="22"/>
  <c r="F187" i="22"/>
  <c r="F186" i="22"/>
  <c r="F185" i="22"/>
  <c r="F184" i="22"/>
  <c r="F183" i="22"/>
  <c r="F182" i="22"/>
  <c r="F181" i="22"/>
  <c r="F180" i="22"/>
  <c r="F179" i="22"/>
  <c r="F178" i="22"/>
  <c r="F177" i="22"/>
  <c r="F176" i="22"/>
  <c r="F175" i="22"/>
  <c r="F174" i="22"/>
  <c r="F173" i="22"/>
  <c r="F172" i="22"/>
  <c r="F171" i="22"/>
  <c r="F170" i="22"/>
  <c r="F169" i="22"/>
  <c r="F168" i="22"/>
  <c r="F167" i="22"/>
  <c r="F166" i="22"/>
  <c r="F165" i="22"/>
  <c r="F164" i="22"/>
  <c r="F163" i="22"/>
  <c r="F162" i="22"/>
  <c r="F161" i="22"/>
  <c r="F160" i="22"/>
  <c r="F159" i="22"/>
  <c r="F158" i="22"/>
  <c r="F157" i="22"/>
  <c r="F156" i="22"/>
  <c r="F155" i="22"/>
  <c r="F154" i="22"/>
  <c r="F153" i="22"/>
  <c r="F152" i="22"/>
  <c r="F151" i="22"/>
  <c r="F150" i="22"/>
  <c r="F149" i="22"/>
  <c r="F148" i="22"/>
  <c r="F147" i="22"/>
  <c r="F146" i="22"/>
  <c r="F145" i="22"/>
  <c r="F144" i="22"/>
  <c r="F143" i="22"/>
  <c r="F142" i="22"/>
  <c r="F141" i="22"/>
  <c r="F140" i="22"/>
  <c r="F139" i="22"/>
  <c r="F138" i="22"/>
  <c r="F137" i="22"/>
  <c r="F136" i="22"/>
  <c r="F135" i="22"/>
  <c r="F134" i="22"/>
  <c r="F133" i="22"/>
  <c r="F132" i="22"/>
  <c r="F131" i="22"/>
  <c r="F130" i="22"/>
  <c r="F129" i="22"/>
  <c r="F128" i="22"/>
  <c r="F127" i="22"/>
  <c r="F126" i="22"/>
  <c r="F125" i="22"/>
  <c r="F124" i="22"/>
  <c r="F123" i="22"/>
  <c r="F122" i="22"/>
  <c r="F121" i="22"/>
  <c r="F120" i="22"/>
  <c r="F119" i="22"/>
  <c r="F118" i="22"/>
  <c r="F117" i="22"/>
  <c r="F116" i="22"/>
  <c r="F115" i="22"/>
  <c r="F114" i="22"/>
  <c r="F113" i="22"/>
  <c r="F112" i="22"/>
  <c r="F111" i="22"/>
  <c r="F110" i="22"/>
  <c r="F109" i="22"/>
  <c r="F108" i="22"/>
  <c r="F107" i="22"/>
  <c r="F106" i="22"/>
  <c r="F105" i="22"/>
  <c r="F104" i="22"/>
  <c r="F103" i="22"/>
  <c r="F102" i="22"/>
  <c r="F101" i="22"/>
  <c r="F100" i="22"/>
  <c r="F99" i="22"/>
  <c r="F98" i="22"/>
  <c r="F97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72" i="22"/>
  <c r="F71" i="22"/>
  <c r="F70" i="22"/>
  <c r="F69" i="22"/>
  <c r="F68" i="22"/>
  <c r="F67" i="22"/>
  <c r="F66" i="22"/>
  <c r="F65" i="22"/>
  <c r="F64" i="22"/>
  <c r="F63" i="22"/>
  <c r="F62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" i="22"/>
  <c r="F2" i="22"/>
  <c r="L12" i="20" l="1"/>
  <c r="K12" i="20"/>
  <c r="J12" i="20"/>
  <c r="I12" i="20"/>
  <c r="H12" i="20"/>
  <c r="G12" i="20"/>
  <c r="F12" i="20"/>
  <c r="L11" i="20"/>
  <c r="K11" i="20"/>
  <c r="J11" i="20"/>
  <c r="I11" i="20"/>
  <c r="H11" i="20"/>
  <c r="G11" i="20"/>
  <c r="F11" i="20"/>
  <c r="L10" i="20"/>
  <c r="K10" i="20"/>
  <c r="J10" i="20"/>
  <c r="I10" i="20"/>
  <c r="H10" i="20"/>
  <c r="G10" i="20"/>
  <c r="F10" i="20"/>
  <c r="L9" i="20"/>
  <c r="K9" i="20"/>
  <c r="J9" i="20"/>
  <c r="I9" i="20"/>
  <c r="H9" i="20"/>
  <c r="G9" i="20"/>
  <c r="F9" i="20"/>
  <c r="L8" i="20"/>
  <c r="K8" i="20"/>
  <c r="J8" i="20"/>
  <c r="I8" i="20"/>
  <c r="H8" i="20"/>
  <c r="G8" i="20"/>
  <c r="F8" i="20"/>
  <c r="L7" i="20"/>
  <c r="K7" i="20"/>
  <c r="J7" i="20"/>
  <c r="I7" i="20"/>
  <c r="H7" i="20"/>
  <c r="G7" i="20"/>
  <c r="F7" i="20"/>
  <c r="L6" i="20"/>
  <c r="K6" i="20"/>
  <c r="J6" i="20"/>
  <c r="I6" i="20"/>
  <c r="H6" i="20"/>
  <c r="G6" i="20"/>
  <c r="F6" i="20"/>
  <c r="R54" i="10" l="1"/>
  <c r="S54" i="10"/>
  <c r="T54" i="10"/>
  <c r="U54" i="10"/>
  <c r="X55" i="10"/>
  <c r="AA55" i="10"/>
  <c r="AD55" i="10"/>
  <c r="AG55" i="10"/>
  <c r="Q60" i="10"/>
  <c r="R60" i="10"/>
  <c r="S60" i="10"/>
  <c r="T60" i="10"/>
  <c r="U60" i="10"/>
  <c r="Q61" i="10"/>
  <c r="R61" i="10"/>
  <c r="S61" i="10"/>
  <c r="T61" i="10"/>
  <c r="U61" i="10"/>
  <c r="Q62" i="10"/>
  <c r="R62" i="10"/>
  <c r="S62" i="10"/>
  <c r="T62" i="10"/>
  <c r="U62" i="10"/>
  <c r="Q63" i="10"/>
  <c r="R63" i="10"/>
  <c r="S63" i="10"/>
  <c r="T63" i="10"/>
  <c r="U63" i="10"/>
  <c r="Q64" i="10"/>
  <c r="R64" i="10"/>
  <c r="S64" i="10"/>
  <c r="T64" i="10"/>
  <c r="U64" i="10"/>
  <c r="Q65" i="10"/>
  <c r="R65" i="10"/>
  <c r="S65" i="10"/>
  <c r="T65" i="10"/>
  <c r="U65" i="10"/>
  <c r="Q66" i="10"/>
  <c r="R66" i="10"/>
  <c r="S66" i="10"/>
  <c r="T66" i="10"/>
  <c r="U66" i="10"/>
  <c r="Q67" i="10"/>
  <c r="R67" i="10"/>
  <c r="S67" i="10"/>
  <c r="T67" i="10"/>
  <c r="U67" i="10"/>
  <c r="AJ55" i="10"/>
  <c r="Q182" i="12"/>
  <c r="R182" i="12"/>
  <c r="S182" i="12"/>
  <c r="T182" i="12"/>
  <c r="U182" i="12"/>
  <c r="X183" i="12"/>
  <c r="AA183" i="12"/>
  <c r="AD183" i="12"/>
  <c r="AG183" i="12"/>
  <c r="AJ183" i="12"/>
  <c r="Q190" i="12"/>
  <c r="R190" i="12"/>
  <c r="S190" i="12"/>
  <c r="T190" i="12"/>
  <c r="U190" i="12"/>
  <c r="Q191" i="12"/>
  <c r="R191" i="12"/>
  <c r="S191" i="12"/>
  <c r="T191" i="12"/>
  <c r="U191" i="12"/>
  <c r="Q192" i="12"/>
  <c r="R192" i="12"/>
  <c r="S192" i="12"/>
  <c r="T192" i="12"/>
  <c r="U192" i="12"/>
  <c r="Q193" i="12"/>
  <c r="R193" i="12"/>
  <c r="S193" i="12"/>
  <c r="T193" i="12"/>
  <c r="U193" i="12"/>
  <c r="Q194" i="12"/>
  <c r="R194" i="12"/>
  <c r="S194" i="12"/>
  <c r="T194" i="12"/>
  <c r="U194" i="12"/>
  <c r="Q195" i="12"/>
  <c r="R195" i="12"/>
  <c r="S195" i="12"/>
  <c r="T195" i="12"/>
  <c r="U195" i="12"/>
  <c r="Q196" i="12"/>
  <c r="R196" i="12"/>
  <c r="S196" i="12"/>
  <c r="T196" i="12"/>
  <c r="U196" i="12"/>
  <c r="Q197" i="12"/>
  <c r="R197" i="12"/>
  <c r="S197" i="12"/>
  <c r="T197" i="12"/>
  <c r="U197" i="12"/>
  <c r="Q198" i="12"/>
  <c r="R198" i="12"/>
  <c r="S198" i="12"/>
  <c r="T198" i="12"/>
  <c r="U198" i="12"/>
  <c r="Q199" i="12"/>
  <c r="R199" i="12"/>
  <c r="S199" i="12"/>
  <c r="T199" i="12"/>
  <c r="U199" i="12"/>
  <c r="Q347" i="12"/>
  <c r="R347" i="12"/>
  <c r="S347" i="12"/>
  <c r="T347" i="12"/>
  <c r="U347" i="12"/>
  <c r="X348" i="12"/>
  <c r="AA348" i="12"/>
  <c r="AD348" i="12"/>
  <c r="AG348" i="12"/>
  <c r="AJ348" i="12"/>
  <c r="Q355" i="12"/>
  <c r="R355" i="12"/>
  <c r="S355" i="12"/>
  <c r="T355" i="12"/>
  <c r="U355" i="12"/>
  <c r="Q356" i="12"/>
  <c r="R356" i="12"/>
  <c r="S356" i="12"/>
  <c r="T356" i="12"/>
  <c r="U356" i="12"/>
  <c r="Q357" i="12"/>
  <c r="R357" i="12"/>
  <c r="S357" i="12"/>
  <c r="T357" i="12"/>
  <c r="U357" i="12"/>
  <c r="Q358" i="12"/>
  <c r="R358" i="12"/>
  <c r="S358" i="12"/>
  <c r="T358" i="12"/>
  <c r="U358" i="12"/>
  <c r="Q359" i="12"/>
  <c r="R359" i="12"/>
  <c r="S359" i="12"/>
  <c r="T359" i="12"/>
  <c r="U359" i="12"/>
  <c r="Q360" i="12"/>
  <c r="R360" i="12"/>
  <c r="S360" i="12"/>
  <c r="T360" i="12"/>
  <c r="U360" i="12"/>
  <c r="Q361" i="12"/>
  <c r="R361" i="12"/>
  <c r="S361" i="12"/>
  <c r="T361" i="12"/>
  <c r="U361" i="12"/>
  <c r="Q362" i="12"/>
  <c r="R362" i="12"/>
  <c r="S362" i="12"/>
  <c r="T362" i="12"/>
  <c r="U362" i="12"/>
  <c r="Q363" i="12"/>
  <c r="R363" i="12"/>
  <c r="S363" i="12"/>
  <c r="T363" i="12"/>
  <c r="U363" i="12"/>
  <c r="Q364" i="12"/>
  <c r="R364" i="12"/>
  <c r="S364" i="12"/>
  <c r="T364" i="12"/>
  <c r="U364" i="12"/>
  <c r="Q456" i="12"/>
  <c r="R456" i="12"/>
  <c r="S456" i="12"/>
  <c r="T456" i="12"/>
  <c r="U456" i="12"/>
  <c r="X457" i="12"/>
  <c r="AA457" i="12"/>
  <c r="AD457" i="12"/>
  <c r="AG457" i="12"/>
  <c r="AJ457" i="12"/>
  <c r="Q464" i="12"/>
  <c r="R464" i="12"/>
  <c r="S464" i="12"/>
  <c r="T464" i="12"/>
  <c r="U464" i="12"/>
  <c r="Q465" i="12"/>
  <c r="R465" i="12"/>
  <c r="S465" i="12"/>
  <c r="T465" i="12"/>
  <c r="U465" i="12"/>
  <c r="Q466" i="12"/>
  <c r="R466" i="12"/>
  <c r="S466" i="12"/>
  <c r="T466" i="12"/>
  <c r="U466" i="12"/>
  <c r="Q467" i="12"/>
  <c r="R467" i="12"/>
  <c r="S467" i="12"/>
  <c r="T467" i="12"/>
  <c r="U467" i="12"/>
  <c r="Q468" i="12"/>
  <c r="R468" i="12"/>
  <c r="S468" i="12"/>
  <c r="T468" i="12"/>
  <c r="U468" i="12"/>
  <c r="Q469" i="12"/>
  <c r="R469" i="12"/>
  <c r="S469" i="12"/>
  <c r="T469" i="12"/>
  <c r="U469" i="12"/>
  <c r="Q470" i="12"/>
  <c r="R470" i="12"/>
  <c r="S470" i="12"/>
  <c r="T470" i="12"/>
  <c r="U470" i="12"/>
  <c r="Q471" i="12"/>
  <c r="R471" i="12"/>
  <c r="S471" i="12"/>
  <c r="T471" i="12"/>
  <c r="U471" i="12"/>
  <c r="Q472" i="12"/>
  <c r="R472" i="12"/>
  <c r="S472" i="12"/>
  <c r="T472" i="12"/>
  <c r="U472" i="12"/>
  <c r="Q473" i="12"/>
  <c r="R473" i="12"/>
  <c r="S473" i="12"/>
  <c r="T473" i="12"/>
  <c r="U473" i="12"/>
  <c r="U565" i="12"/>
  <c r="U573" i="12"/>
  <c r="U574" i="12"/>
  <c r="U575" i="12"/>
  <c r="U576" i="12"/>
  <c r="U577" i="12"/>
  <c r="U578" i="12"/>
  <c r="U579" i="12"/>
  <c r="U580" i="12"/>
  <c r="U581" i="12"/>
  <c r="U582" i="12"/>
  <c r="T565" i="12"/>
  <c r="T573" i="12"/>
  <c r="T574" i="12"/>
  <c r="T575" i="12"/>
  <c r="T576" i="12"/>
  <c r="T577" i="12"/>
  <c r="T578" i="12"/>
  <c r="T579" i="12"/>
  <c r="T580" i="12"/>
  <c r="T581" i="12"/>
  <c r="T582" i="12"/>
  <c r="S565" i="12"/>
  <c r="S573" i="12"/>
  <c r="S574" i="12"/>
  <c r="S575" i="12"/>
  <c r="S576" i="12"/>
  <c r="S577" i="12"/>
  <c r="S578" i="12"/>
  <c r="S579" i="12"/>
  <c r="S580" i="12"/>
  <c r="S581" i="12"/>
  <c r="S582" i="12"/>
  <c r="R565" i="12"/>
  <c r="R573" i="12"/>
  <c r="R574" i="12"/>
  <c r="R575" i="12"/>
  <c r="R576" i="12"/>
  <c r="R577" i="12"/>
  <c r="R578" i="12"/>
  <c r="R579" i="12"/>
  <c r="R580" i="12"/>
  <c r="R581" i="12"/>
  <c r="R582" i="12"/>
  <c r="Q565" i="12"/>
  <c r="Q573" i="12"/>
  <c r="Q574" i="12"/>
  <c r="Q575" i="12"/>
  <c r="Q576" i="12"/>
  <c r="Q577" i="12"/>
  <c r="Q578" i="12"/>
  <c r="Q579" i="12"/>
  <c r="Q580" i="12"/>
  <c r="Q581" i="12"/>
  <c r="Q582" i="12"/>
  <c r="AJ566" i="12"/>
  <c r="AG566" i="12"/>
  <c r="AD566" i="12"/>
  <c r="AA566" i="12"/>
  <c r="X566" i="12"/>
  <c r="Q10" i="13"/>
  <c r="R10" i="13"/>
  <c r="S10" i="13"/>
  <c r="T10" i="13"/>
  <c r="U10" i="13"/>
  <c r="X12" i="13"/>
  <c r="AA12" i="13"/>
  <c r="AD12" i="13"/>
  <c r="AG12" i="13"/>
  <c r="AJ12" i="13"/>
  <c r="Q16" i="13"/>
  <c r="R16" i="13"/>
  <c r="S16" i="13"/>
  <c r="T16" i="13"/>
  <c r="U16" i="13"/>
  <c r="Q17" i="13"/>
  <c r="R17" i="13"/>
  <c r="S17" i="13"/>
  <c r="T17" i="13"/>
  <c r="U17" i="13"/>
  <c r="Q18" i="13"/>
  <c r="R18" i="13"/>
  <c r="S18" i="13"/>
  <c r="T18" i="13"/>
  <c r="U18" i="13"/>
  <c r="Q19" i="13"/>
  <c r="R19" i="13"/>
  <c r="S19" i="13"/>
  <c r="T19" i="13"/>
  <c r="U19" i="13"/>
  <c r="Q20" i="13"/>
  <c r="R20" i="13"/>
  <c r="S20" i="13"/>
  <c r="T20" i="13"/>
  <c r="U20" i="13"/>
  <c r="Q21" i="13"/>
  <c r="R21" i="13"/>
  <c r="S21" i="13"/>
  <c r="T21" i="13"/>
  <c r="U21" i="13"/>
  <c r="Q76" i="6"/>
  <c r="R76" i="6"/>
  <c r="S76" i="6"/>
  <c r="T76" i="6"/>
  <c r="U76" i="6"/>
  <c r="Q77" i="6"/>
  <c r="R77" i="6"/>
  <c r="S77" i="6"/>
  <c r="T77" i="6"/>
  <c r="U77" i="6"/>
  <c r="Q79" i="6"/>
  <c r="R79" i="6"/>
  <c r="S79" i="6"/>
  <c r="T79" i="6"/>
  <c r="U79" i="6"/>
  <c r="Q80" i="6"/>
  <c r="R80" i="6"/>
  <c r="S80" i="6"/>
  <c r="T80" i="6"/>
  <c r="U80" i="6"/>
  <c r="X81" i="6"/>
  <c r="AA81" i="6"/>
  <c r="AD81" i="6"/>
  <c r="AG81" i="6"/>
  <c r="AJ81" i="6"/>
  <c r="Q89" i="6"/>
  <c r="R89" i="6"/>
  <c r="S89" i="6"/>
  <c r="T89" i="6"/>
  <c r="U89" i="6"/>
  <c r="Q90" i="6"/>
  <c r="R90" i="6"/>
  <c r="S90" i="6"/>
  <c r="T90" i="6"/>
  <c r="U90" i="6"/>
  <c r="Q91" i="6"/>
  <c r="R91" i="6"/>
  <c r="S91" i="6"/>
  <c r="T91" i="6"/>
  <c r="U91" i="6"/>
  <c r="Q92" i="6"/>
  <c r="R92" i="6"/>
  <c r="S92" i="6"/>
  <c r="T92" i="6"/>
  <c r="U92" i="6"/>
  <c r="Q93" i="6"/>
  <c r="R93" i="6"/>
  <c r="S93" i="6"/>
  <c r="T93" i="6"/>
  <c r="U93" i="6"/>
  <c r="Q94" i="6"/>
  <c r="R94" i="6"/>
  <c r="S94" i="6"/>
  <c r="T94" i="6"/>
  <c r="U94" i="6"/>
  <c r="Q95" i="6"/>
  <c r="R95" i="6"/>
  <c r="S95" i="6"/>
  <c r="T95" i="6"/>
  <c r="U95" i="6"/>
  <c r="Q96" i="6"/>
  <c r="R96" i="6"/>
  <c r="S96" i="6"/>
  <c r="T96" i="6"/>
  <c r="U96" i="6"/>
  <c r="Q97" i="6"/>
  <c r="R97" i="6"/>
  <c r="S97" i="6"/>
  <c r="T97" i="6"/>
  <c r="U97" i="6"/>
  <c r="Q98" i="6"/>
  <c r="R98" i="6"/>
  <c r="S98" i="6"/>
  <c r="T98" i="6"/>
  <c r="U98" i="6"/>
  <c r="Q99" i="6"/>
  <c r="R99" i="6"/>
  <c r="S99" i="6"/>
  <c r="T99" i="6"/>
  <c r="U99" i="6"/>
  <c r="Q301" i="9" l="1"/>
  <c r="R301" i="9"/>
  <c r="S301" i="9"/>
  <c r="T301" i="9"/>
  <c r="U301" i="9"/>
  <c r="Q303" i="9"/>
  <c r="X303" i="9"/>
  <c r="R303" i="9"/>
  <c r="AA303" i="9"/>
  <c r="S303" i="9"/>
  <c r="AD303" i="9"/>
  <c r="T303" i="9"/>
  <c r="AG303" i="9"/>
  <c r="U303" i="9"/>
  <c r="AJ303" i="9"/>
  <c r="X304" i="9"/>
  <c r="AA304" i="9"/>
  <c r="AD304" i="9"/>
  <c r="AG304" i="9"/>
  <c r="AJ304" i="9"/>
  <c r="Q310" i="9"/>
  <c r="R310" i="9"/>
  <c r="S310" i="9"/>
  <c r="T310" i="9"/>
  <c r="U310" i="9"/>
  <c r="Q311" i="9"/>
  <c r="R311" i="9"/>
  <c r="S311" i="9"/>
  <c r="T311" i="9"/>
  <c r="U311" i="9"/>
  <c r="Q312" i="9"/>
  <c r="R312" i="9"/>
  <c r="S312" i="9"/>
  <c r="T312" i="9"/>
  <c r="U312" i="9"/>
  <c r="Q313" i="9"/>
  <c r="R313" i="9"/>
  <c r="S313" i="9"/>
  <c r="T313" i="9"/>
  <c r="U313" i="9"/>
  <c r="Q314" i="9"/>
  <c r="R314" i="9"/>
  <c r="S314" i="9"/>
  <c r="T314" i="9"/>
  <c r="U314" i="9"/>
  <c r="Q315" i="9"/>
  <c r="R315" i="9"/>
  <c r="S315" i="9"/>
  <c r="T315" i="9"/>
  <c r="U315" i="9"/>
  <c r="Q316" i="9"/>
  <c r="R316" i="9"/>
  <c r="S316" i="9"/>
  <c r="T316" i="9"/>
  <c r="U316" i="9"/>
  <c r="Q317" i="9"/>
  <c r="R317" i="9"/>
  <c r="S317" i="9"/>
  <c r="T317" i="9"/>
  <c r="U317" i="9"/>
  <c r="Q318" i="9"/>
  <c r="R318" i="9"/>
  <c r="S318" i="9"/>
  <c r="T318" i="9"/>
  <c r="U318" i="9"/>
  <c r="Q282" i="11"/>
  <c r="R282" i="11"/>
  <c r="S282" i="11"/>
  <c r="T282" i="11"/>
  <c r="U282" i="11"/>
  <c r="Q284" i="11"/>
  <c r="X284" i="11"/>
  <c r="R284" i="11"/>
  <c r="AA284" i="11"/>
  <c r="S284" i="11"/>
  <c r="AD284" i="11"/>
  <c r="T284" i="11"/>
  <c r="AG284" i="11"/>
  <c r="U284" i="11"/>
  <c r="AJ284" i="11"/>
  <c r="X285" i="11"/>
  <c r="AA285" i="11"/>
  <c r="AD285" i="11"/>
  <c r="AG285" i="11"/>
  <c r="AJ285" i="11"/>
  <c r="Q291" i="11"/>
  <c r="R291" i="11"/>
  <c r="S291" i="11"/>
  <c r="T291" i="11"/>
  <c r="U291" i="11"/>
  <c r="Q292" i="11"/>
  <c r="R292" i="11"/>
  <c r="S292" i="11"/>
  <c r="T292" i="11"/>
  <c r="U292" i="11"/>
  <c r="Q293" i="11"/>
  <c r="R293" i="11"/>
  <c r="S293" i="11"/>
  <c r="T293" i="11"/>
  <c r="U293" i="11"/>
  <c r="Q294" i="11"/>
  <c r="R294" i="11"/>
  <c r="S294" i="11"/>
  <c r="T294" i="11"/>
  <c r="U294" i="11"/>
  <c r="Q295" i="11"/>
  <c r="R295" i="11"/>
  <c r="S295" i="11"/>
  <c r="T295" i="11"/>
  <c r="U295" i="11"/>
  <c r="Q296" i="11"/>
  <c r="R296" i="11"/>
  <c r="S296" i="11"/>
  <c r="T296" i="11"/>
  <c r="U296" i="11"/>
  <c r="Q297" i="11"/>
  <c r="R297" i="11"/>
  <c r="S297" i="11"/>
  <c r="T297" i="11"/>
  <c r="U297" i="11"/>
  <c r="Q298" i="11"/>
  <c r="R298" i="11"/>
  <c r="S298" i="11"/>
  <c r="T298" i="11"/>
  <c r="U298" i="11"/>
  <c r="R730" i="12"/>
  <c r="S730" i="12"/>
  <c r="T730" i="12"/>
  <c r="U730" i="12"/>
  <c r="AA731" i="12"/>
  <c r="AD731" i="12"/>
  <c r="AG731" i="12"/>
  <c r="AJ731" i="12"/>
  <c r="R738" i="12"/>
  <c r="S738" i="12"/>
  <c r="T738" i="12"/>
  <c r="U738" i="12"/>
  <c r="R739" i="12"/>
  <c r="S739" i="12"/>
  <c r="T739" i="12"/>
  <c r="U739" i="12"/>
  <c r="R740" i="12"/>
  <c r="S740" i="12"/>
  <c r="T740" i="12"/>
  <c r="U740" i="12"/>
  <c r="R741" i="12"/>
  <c r="S741" i="12"/>
  <c r="T741" i="12"/>
  <c r="U741" i="12"/>
  <c r="R742" i="12"/>
  <c r="S742" i="12"/>
  <c r="T742" i="12"/>
  <c r="U742" i="12"/>
  <c r="R743" i="12"/>
  <c r="S743" i="12"/>
  <c r="T743" i="12"/>
  <c r="U743" i="12"/>
  <c r="R744" i="12"/>
  <c r="S744" i="12"/>
  <c r="T744" i="12"/>
  <c r="U744" i="12"/>
  <c r="R745" i="12"/>
  <c r="S745" i="12"/>
  <c r="T745" i="12"/>
  <c r="U745" i="12"/>
  <c r="R746" i="12"/>
  <c r="S746" i="12"/>
  <c r="T746" i="12"/>
  <c r="U746" i="12"/>
  <c r="R747" i="12"/>
  <c r="S747" i="12"/>
  <c r="T747" i="12"/>
  <c r="U747" i="12"/>
  <c r="Q742" i="12"/>
  <c r="Q743" i="12"/>
  <c r="Q744" i="12"/>
  <c r="Q745" i="12"/>
  <c r="Q746" i="12"/>
  <c r="Q747" i="12"/>
  <c r="AJ197" i="15"/>
  <c r="AG197" i="15"/>
  <c r="AD197" i="15"/>
  <c r="AA197" i="15"/>
  <c r="X197" i="15"/>
  <c r="AJ376" i="15"/>
  <c r="AG376" i="15"/>
  <c r="AD376" i="15"/>
  <c r="AA376" i="15"/>
  <c r="X376" i="15"/>
  <c r="AJ616" i="15" l="1"/>
  <c r="AG616" i="15"/>
  <c r="AD616" i="15"/>
  <c r="AA616" i="15"/>
  <c r="X616" i="15"/>
  <c r="E828" i="15"/>
  <c r="AJ796" i="15"/>
  <c r="AG796" i="15"/>
  <c r="AD796" i="15"/>
  <c r="AA796" i="15"/>
  <c r="X796" i="15"/>
  <c r="T507" i="15"/>
  <c r="U507" i="15"/>
  <c r="U495" i="15"/>
  <c r="AJ496" i="15"/>
  <c r="U504" i="15"/>
  <c r="U505" i="15"/>
  <c r="U506" i="15"/>
  <c r="U508" i="15"/>
  <c r="U509" i="15"/>
  <c r="U510" i="15"/>
  <c r="U511" i="15"/>
  <c r="U512" i="15"/>
  <c r="U513" i="15"/>
  <c r="U514" i="15"/>
  <c r="T495" i="15"/>
  <c r="AG496" i="15"/>
  <c r="T504" i="15"/>
  <c r="T505" i="15"/>
  <c r="T506" i="15"/>
  <c r="T508" i="15"/>
  <c r="T509" i="15"/>
  <c r="T510" i="15"/>
  <c r="T511" i="15"/>
  <c r="T512" i="15"/>
  <c r="T513" i="15"/>
  <c r="T514" i="15"/>
  <c r="S495" i="15"/>
  <c r="AD496" i="15"/>
  <c r="S504" i="15"/>
  <c r="S505" i="15"/>
  <c r="S506" i="15"/>
  <c r="S507" i="15"/>
  <c r="S508" i="15"/>
  <c r="S509" i="15"/>
  <c r="S510" i="15"/>
  <c r="S511" i="15"/>
  <c r="S512" i="15"/>
  <c r="S513" i="15"/>
  <c r="S514" i="15"/>
  <c r="R495" i="15"/>
  <c r="AA496" i="15"/>
  <c r="R504" i="15"/>
  <c r="R505" i="15"/>
  <c r="R506" i="15"/>
  <c r="R507" i="15"/>
  <c r="R508" i="15"/>
  <c r="R509" i="15"/>
  <c r="R510" i="15"/>
  <c r="R511" i="15"/>
  <c r="R512" i="15"/>
  <c r="R513" i="15"/>
  <c r="R514" i="15"/>
  <c r="X496" i="15"/>
  <c r="Q495" i="15"/>
  <c r="Q504" i="15"/>
  <c r="Q505" i="15"/>
  <c r="Q506" i="15"/>
  <c r="Q507" i="15"/>
  <c r="Q508" i="15"/>
  <c r="Q509" i="15"/>
  <c r="Q510" i="15"/>
  <c r="Q511" i="15"/>
  <c r="Q512" i="15"/>
  <c r="Q513" i="15"/>
  <c r="Q514" i="15"/>
  <c r="Q739" i="12" l="1"/>
  <c r="Q730" i="12"/>
  <c r="Q738" i="12"/>
  <c r="Q740" i="12"/>
  <c r="Q741" i="12"/>
  <c r="D62" i="24" l="1"/>
  <c r="C62" i="24"/>
  <c r="B62" i="24"/>
  <c r="D61" i="24"/>
  <c r="C61" i="24"/>
  <c r="B61" i="24"/>
  <c r="D60" i="24"/>
  <c r="C60" i="24"/>
  <c r="B60" i="24"/>
  <c r="D59" i="24"/>
  <c r="C59" i="24"/>
  <c r="B59" i="24"/>
  <c r="D57" i="24"/>
  <c r="C57" i="24"/>
  <c r="B57" i="24"/>
  <c r="D56" i="24"/>
  <c r="C56" i="24"/>
  <c r="B56" i="24"/>
  <c r="D53" i="24"/>
  <c r="C53" i="24"/>
  <c r="B53" i="24"/>
  <c r="D52" i="24"/>
  <c r="C52" i="24"/>
  <c r="B52" i="24"/>
  <c r="D51" i="24"/>
  <c r="C51" i="24"/>
  <c r="B51" i="24"/>
  <c r="D50" i="24"/>
  <c r="C50" i="24"/>
  <c r="B50" i="24"/>
  <c r="D48" i="24"/>
  <c r="C48" i="24"/>
  <c r="B48" i="24"/>
  <c r="D47" i="24"/>
  <c r="C47" i="24"/>
  <c r="B47" i="24"/>
  <c r="D44" i="24"/>
  <c r="C44" i="24"/>
  <c r="B44" i="24"/>
  <c r="D43" i="24"/>
  <c r="C43" i="24"/>
  <c r="B43" i="24"/>
  <c r="D42" i="24"/>
  <c r="C42" i="24"/>
  <c r="B42" i="24"/>
  <c r="D41" i="24"/>
  <c r="C41" i="24"/>
  <c r="B41" i="24"/>
  <c r="D39" i="24"/>
  <c r="C39" i="24"/>
  <c r="B39" i="24"/>
  <c r="D38" i="24"/>
  <c r="C38" i="24"/>
  <c r="B38" i="24"/>
  <c r="D35" i="24"/>
  <c r="C35" i="24"/>
  <c r="B35" i="24"/>
  <c r="D34" i="24"/>
  <c r="C34" i="24"/>
  <c r="B34" i="24"/>
  <c r="D33" i="24"/>
  <c r="C33" i="24"/>
  <c r="B33" i="24"/>
  <c r="D32" i="24"/>
  <c r="C32" i="24"/>
  <c r="B32" i="24"/>
  <c r="D30" i="24"/>
  <c r="C30" i="24"/>
  <c r="B30" i="24"/>
  <c r="D29" i="24"/>
  <c r="C29" i="24"/>
  <c r="B29" i="24"/>
  <c r="D26" i="24"/>
  <c r="C26" i="24"/>
  <c r="B26" i="24"/>
  <c r="D25" i="24"/>
  <c r="C25" i="24"/>
  <c r="B25" i="24"/>
  <c r="D24" i="24"/>
  <c r="C24" i="24"/>
  <c r="B24" i="24"/>
  <c r="D23" i="24"/>
  <c r="C23" i="24"/>
  <c r="B23" i="24"/>
  <c r="D21" i="24"/>
  <c r="C21" i="24"/>
  <c r="B21" i="24"/>
  <c r="D20" i="24"/>
  <c r="C20" i="24"/>
  <c r="B20" i="24"/>
  <c r="D17" i="24"/>
  <c r="C17" i="24"/>
  <c r="B17" i="24"/>
  <c r="D16" i="24"/>
  <c r="C16" i="24"/>
  <c r="B16" i="24"/>
  <c r="D15" i="24"/>
  <c r="C15" i="24"/>
  <c r="B15" i="24"/>
  <c r="D14" i="24"/>
  <c r="C14" i="24"/>
  <c r="B14" i="24"/>
  <c r="D12" i="24"/>
  <c r="C12" i="24"/>
  <c r="B12" i="24"/>
  <c r="D11" i="24"/>
  <c r="C11" i="24"/>
  <c r="B11" i="24"/>
  <c r="D8" i="24"/>
  <c r="C8" i="24"/>
  <c r="B8" i="24"/>
  <c r="Q7" i="24"/>
  <c r="D7" i="24"/>
  <c r="C7" i="24"/>
  <c r="B7" i="24"/>
  <c r="D6" i="24"/>
  <c r="C6" i="24"/>
  <c r="B6" i="24"/>
  <c r="D5" i="24"/>
  <c r="C5" i="24"/>
  <c r="B5" i="24"/>
  <c r="D3" i="24"/>
  <c r="C3" i="24"/>
  <c r="B3" i="24"/>
  <c r="D2" i="24"/>
  <c r="C2" i="24"/>
  <c r="B2" i="24"/>
  <c r="AG19" i="21"/>
  <c r="AD19" i="21"/>
  <c r="AA19" i="21"/>
  <c r="X19" i="21"/>
  <c r="U19" i="21"/>
  <c r="AG18" i="21"/>
  <c r="N26" i="21" s="1"/>
  <c r="AD18" i="21"/>
  <c r="AA18" i="21"/>
  <c r="L26" i="21" s="1"/>
  <c r="X18" i="21"/>
  <c r="K26" i="21" s="1"/>
  <c r="U18" i="21"/>
  <c r="J26" i="21" s="1"/>
  <c r="AG17" i="21"/>
  <c r="N16" i="21" s="1"/>
  <c r="AD17" i="21"/>
  <c r="M16" i="21" s="1"/>
  <c r="AA17" i="21"/>
  <c r="L16" i="21" s="1"/>
  <c r="X17" i="21"/>
  <c r="K16" i="21" s="1"/>
  <c r="U17" i="21"/>
  <c r="J16" i="21" s="1"/>
  <c r="AG16" i="21"/>
  <c r="N17" i="21" s="1"/>
  <c r="AD16" i="21"/>
  <c r="AA16" i="21"/>
  <c r="L17" i="21" s="1"/>
  <c r="X16" i="21"/>
  <c r="K17" i="21" s="1"/>
  <c r="U16" i="21"/>
  <c r="J17" i="21" s="1"/>
  <c r="AG15" i="21"/>
  <c r="AD15" i="21"/>
  <c r="AA15" i="21"/>
  <c r="X15" i="21"/>
  <c r="U15" i="21"/>
  <c r="AG14" i="21"/>
  <c r="N24" i="21" s="1"/>
  <c r="AD14" i="21"/>
  <c r="AA14" i="21"/>
  <c r="L24" i="21" s="1"/>
  <c r="X14" i="21"/>
  <c r="K24" i="21" s="1"/>
  <c r="U14" i="21"/>
  <c r="J24" i="21" s="1"/>
  <c r="AG13" i="21"/>
  <c r="N23" i="21" s="1"/>
  <c r="AD13" i="21"/>
  <c r="AA13" i="21"/>
  <c r="L23" i="21" s="1"/>
  <c r="X13" i="21"/>
  <c r="K23" i="21" s="1"/>
  <c r="U13" i="21"/>
  <c r="J23" i="21" s="1"/>
  <c r="AG12" i="21"/>
  <c r="N22" i="21" s="1"/>
  <c r="AD12" i="21"/>
  <c r="AA12" i="21"/>
  <c r="L22" i="21" s="1"/>
  <c r="X12" i="21"/>
  <c r="K22" i="21" s="1"/>
  <c r="U12" i="21"/>
  <c r="J22" i="21" s="1"/>
  <c r="AG11" i="21"/>
  <c r="N21" i="21" s="1"/>
  <c r="AD11" i="21"/>
  <c r="AA11" i="21"/>
  <c r="L21" i="21" s="1"/>
  <c r="X11" i="21"/>
  <c r="K21" i="21" s="1"/>
  <c r="U11" i="21"/>
  <c r="J21" i="21" s="1"/>
  <c r="AG10" i="21"/>
  <c r="AD10" i="21"/>
  <c r="AA10" i="21"/>
  <c r="X10" i="21"/>
  <c r="U10" i="21"/>
  <c r="AG9" i="21"/>
  <c r="N9" i="21" s="1"/>
  <c r="AD9" i="21"/>
  <c r="AA9" i="21"/>
  <c r="L9" i="21" s="1"/>
  <c r="X9" i="21"/>
  <c r="K9" i="21" s="1"/>
  <c r="U9" i="21"/>
  <c r="J9" i="21" s="1"/>
  <c r="AG8" i="21"/>
  <c r="N20" i="21" s="1"/>
  <c r="AD8" i="21"/>
  <c r="AA8" i="21"/>
  <c r="L20" i="21" s="1"/>
  <c r="X8" i="21"/>
  <c r="K20" i="21" s="1"/>
  <c r="U8" i="21"/>
  <c r="J20" i="21" s="1"/>
  <c r="AG7" i="21"/>
  <c r="N19" i="21" s="1"/>
  <c r="AD7" i="21"/>
  <c r="AA7" i="21"/>
  <c r="L19" i="21" s="1"/>
  <c r="X7" i="21"/>
  <c r="K19" i="21" s="1"/>
  <c r="U7" i="21"/>
  <c r="AG6" i="21"/>
  <c r="AD6" i="21"/>
  <c r="AA6" i="21"/>
  <c r="X6" i="21"/>
  <c r="U6" i="21"/>
  <c r="AF3" i="21"/>
  <c r="AC3" i="21"/>
  <c r="Z3" i="21"/>
  <c r="W3" i="21"/>
  <c r="S3" i="21"/>
  <c r="H398" i="10" l="1"/>
  <c r="I397" i="10"/>
  <c r="E397" i="10"/>
  <c r="F396" i="10"/>
  <c r="G395" i="10"/>
  <c r="H394" i="10"/>
  <c r="G357" i="10"/>
  <c r="H356" i="10"/>
  <c r="I355" i="10"/>
  <c r="E355" i="10"/>
  <c r="F354" i="10"/>
  <c r="G353" i="10"/>
  <c r="F316" i="10"/>
  <c r="G315" i="10"/>
  <c r="H314" i="10"/>
  <c r="I313" i="10"/>
  <c r="E313" i="10"/>
  <c r="F312" i="10"/>
  <c r="I274" i="10"/>
  <c r="E274" i="10"/>
  <c r="F273" i="10"/>
  <c r="G272" i="10"/>
  <c r="H271" i="10"/>
  <c r="I270" i="10"/>
  <c r="E270" i="10"/>
  <c r="G398" i="10"/>
  <c r="H397" i="10"/>
  <c r="I396" i="10"/>
  <c r="E396" i="10"/>
  <c r="F395" i="10"/>
  <c r="G394" i="10"/>
  <c r="F357" i="10"/>
  <c r="G356" i="10"/>
  <c r="H355" i="10"/>
  <c r="I354" i="10"/>
  <c r="E354" i="10"/>
  <c r="F353" i="10"/>
  <c r="I316" i="10"/>
  <c r="E316" i="10"/>
  <c r="F315" i="10"/>
  <c r="G314" i="10"/>
  <c r="H313" i="10"/>
  <c r="I312" i="10"/>
  <c r="E312" i="10"/>
  <c r="H274" i="10"/>
  <c r="I273" i="10"/>
  <c r="E273" i="10"/>
  <c r="F272" i="10"/>
  <c r="G271" i="10"/>
  <c r="H270" i="10"/>
  <c r="F398" i="10"/>
  <c r="G397" i="10"/>
  <c r="H396" i="10"/>
  <c r="I395" i="10"/>
  <c r="E395" i="10"/>
  <c r="F394" i="10"/>
  <c r="I357" i="10"/>
  <c r="E357" i="10"/>
  <c r="F356" i="10"/>
  <c r="G355" i="10"/>
  <c r="H354" i="10"/>
  <c r="I353" i="10"/>
  <c r="E353" i="10"/>
  <c r="H316" i="10"/>
  <c r="I315" i="10"/>
  <c r="E315" i="10"/>
  <c r="F314" i="10"/>
  <c r="G313" i="10"/>
  <c r="H312" i="10"/>
  <c r="G274" i="10"/>
  <c r="H273" i="10"/>
  <c r="I272" i="10"/>
  <c r="E272" i="10"/>
  <c r="F271" i="10"/>
  <c r="G270" i="10"/>
  <c r="I398" i="10"/>
  <c r="E398" i="10"/>
  <c r="F397" i="10"/>
  <c r="G396" i="10"/>
  <c r="H395" i="10"/>
  <c r="I394" i="10"/>
  <c r="E394" i="10"/>
  <c r="H357" i="10"/>
  <c r="I356" i="10"/>
  <c r="E356" i="10"/>
  <c r="F355" i="10"/>
  <c r="G354" i="10"/>
  <c r="H353" i="10"/>
  <c r="G316" i="10"/>
  <c r="H315" i="10"/>
  <c r="I314" i="10"/>
  <c r="E314" i="10"/>
  <c r="F313" i="10"/>
  <c r="G312" i="10"/>
  <c r="F274" i="10"/>
  <c r="G273" i="10"/>
  <c r="H272" i="10"/>
  <c r="I271" i="10"/>
  <c r="E271" i="10"/>
  <c r="F270" i="10"/>
  <c r="G233" i="10"/>
  <c r="H232" i="10"/>
  <c r="I231" i="10"/>
  <c r="E231" i="10"/>
  <c r="F230" i="10"/>
  <c r="G229" i="10"/>
  <c r="F191" i="10"/>
  <c r="G190" i="10"/>
  <c r="H189" i="10"/>
  <c r="I188" i="10"/>
  <c r="E188" i="10"/>
  <c r="F187" i="10"/>
  <c r="I150" i="10"/>
  <c r="E150" i="10"/>
  <c r="F149" i="10"/>
  <c r="G148" i="10"/>
  <c r="H147" i="10"/>
  <c r="I146" i="10"/>
  <c r="E146" i="10"/>
  <c r="F233" i="10"/>
  <c r="G232" i="10"/>
  <c r="H231" i="10"/>
  <c r="I230" i="10"/>
  <c r="E230" i="10"/>
  <c r="F229" i="10"/>
  <c r="I191" i="10"/>
  <c r="E191" i="10"/>
  <c r="F190" i="10"/>
  <c r="G189" i="10"/>
  <c r="H188" i="10"/>
  <c r="I187" i="10"/>
  <c r="E187" i="10"/>
  <c r="H150" i="10"/>
  <c r="I149" i="10"/>
  <c r="E149" i="10"/>
  <c r="F148" i="10"/>
  <c r="G147" i="10"/>
  <c r="H146" i="10"/>
  <c r="I233" i="10"/>
  <c r="E233" i="10"/>
  <c r="F232" i="10"/>
  <c r="G231" i="10"/>
  <c r="H230" i="10"/>
  <c r="I229" i="10"/>
  <c r="E229" i="10"/>
  <c r="H191" i="10"/>
  <c r="I190" i="10"/>
  <c r="E190" i="10"/>
  <c r="F189" i="10"/>
  <c r="G188" i="10"/>
  <c r="H187" i="10"/>
  <c r="G150" i="10"/>
  <c r="H149" i="10"/>
  <c r="I148" i="10"/>
  <c r="E148" i="10"/>
  <c r="F147" i="10"/>
  <c r="G146" i="10"/>
  <c r="H233" i="10"/>
  <c r="I232" i="10"/>
  <c r="E232" i="10"/>
  <c r="F231" i="10"/>
  <c r="G230" i="10"/>
  <c r="H229" i="10"/>
  <c r="G191" i="10"/>
  <c r="H190" i="10"/>
  <c r="I189" i="10"/>
  <c r="E189" i="10"/>
  <c r="F188" i="10"/>
  <c r="G187" i="10"/>
  <c r="F150" i="10"/>
  <c r="G149" i="10"/>
  <c r="H148" i="10"/>
  <c r="I147" i="10"/>
  <c r="E147" i="10"/>
  <c r="F146" i="10"/>
  <c r="I108" i="10"/>
  <c r="E108" i="10"/>
  <c r="F107" i="10"/>
  <c r="G106" i="10"/>
  <c r="H105" i="10"/>
  <c r="I104" i="10"/>
  <c r="E104" i="10"/>
  <c r="H67" i="10"/>
  <c r="H66" i="10"/>
  <c r="H65" i="10"/>
  <c r="H64" i="10"/>
  <c r="H63" i="10"/>
  <c r="H26" i="10"/>
  <c r="I25" i="10"/>
  <c r="E25" i="10"/>
  <c r="F24" i="10"/>
  <c r="G23" i="10"/>
  <c r="H22" i="10"/>
  <c r="F994" i="15"/>
  <c r="H108" i="10"/>
  <c r="I107" i="10"/>
  <c r="E107" i="10"/>
  <c r="F106" i="10"/>
  <c r="G105" i="10"/>
  <c r="H104" i="10"/>
  <c r="F67" i="10"/>
  <c r="F66" i="10"/>
  <c r="F65" i="10"/>
  <c r="F64" i="10"/>
  <c r="F63" i="10"/>
  <c r="G26" i="10"/>
  <c r="H25" i="10"/>
  <c r="I24" i="10"/>
  <c r="E24" i="10"/>
  <c r="F23" i="10"/>
  <c r="G22" i="10"/>
  <c r="I994" i="15"/>
  <c r="E994" i="15"/>
  <c r="F993" i="15"/>
  <c r="G992" i="15"/>
  <c r="H991" i="15"/>
  <c r="I990" i="15"/>
  <c r="E990" i="15"/>
  <c r="G108" i="10"/>
  <c r="H107" i="10"/>
  <c r="I106" i="10"/>
  <c r="E106" i="10"/>
  <c r="F105" i="10"/>
  <c r="G104" i="10"/>
  <c r="E67" i="10"/>
  <c r="E66" i="10"/>
  <c r="E65" i="10"/>
  <c r="E64" i="10"/>
  <c r="E63" i="10"/>
  <c r="F26" i="10"/>
  <c r="G25" i="10"/>
  <c r="H24" i="10"/>
  <c r="I23" i="10"/>
  <c r="E23" i="10"/>
  <c r="F22" i="10"/>
  <c r="H994" i="15"/>
  <c r="I993" i="15"/>
  <c r="E993" i="15"/>
  <c r="F108" i="10"/>
  <c r="G107" i="10"/>
  <c r="H106" i="10"/>
  <c r="I105" i="10"/>
  <c r="E105" i="10"/>
  <c r="F104" i="10"/>
  <c r="I67" i="10"/>
  <c r="I66" i="10"/>
  <c r="I65" i="10"/>
  <c r="I64" i="10"/>
  <c r="I63" i="10"/>
  <c r="I26" i="10"/>
  <c r="E26" i="10"/>
  <c r="F25" i="10"/>
  <c r="G24" i="10"/>
  <c r="H23" i="10"/>
  <c r="I22" i="10"/>
  <c r="E22" i="10"/>
  <c r="I992" i="15"/>
  <c r="I991" i="15"/>
  <c r="H990" i="15"/>
  <c r="H989" i="15"/>
  <c r="I988" i="15"/>
  <c r="E988" i="15"/>
  <c r="F987" i="15"/>
  <c r="H934" i="15"/>
  <c r="I933" i="15"/>
  <c r="E933" i="15"/>
  <c r="F932" i="15"/>
  <c r="G931" i="15"/>
  <c r="H930" i="15"/>
  <c r="I929" i="15"/>
  <c r="E929" i="15"/>
  <c r="F928" i="15"/>
  <c r="G927" i="15"/>
  <c r="I874" i="15"/>
  <c r="E874" i="15"/>
  <c r="F873" i="15"/>
  <c r="G872" i="15"/>
  <c r="H871" i="15"/>
  <c r="I870" i="15"/>
  <c r="G994" i="15"/>
  <c r="H992" i="15"/>
  <c r="G991" i="15"/>
  <c r="G990" i="15"/>
  <c r="G989" i="15"/>
  <c r="H988" i="15"/>
  <c r="I987" i="15"/>
  <c r="E987" i="15"/>
  <c r="G934" i="15"/>
  <c r="H933" i="15"/>
  <c r="I932" i="15"/>
  <c r="E932" i="15"/>
  <c r="F931" i="15"/>
  <c r="G930" i="15"/>
  <c r="H929" i="15"/>
  <c r="I928" i="15"/>
  <c r="E928" i="15"/>
  <c r="F927" i="15"/>
  <c r="H874" i="15"/>
  <c r="I873" i="15"/>
  <c r="E873" i="15"/>
  <c r="F872" i="15"/>
  <c r="G871" i="15"/>
  <c r="H870" i="15"/>
  <c r="I869" i="15"/>
  <c r="E869" i="15"/>
  <c r="H993" i="15"/>
  <c r="F992" i="15"/>
  <c r="F991" i="15"/>
  <c r="F990" i="15"/>
  <c r="F989" i="15"/>
  <c r="G988" i="15"/>
  <c r="H987" i="15"/>
  <c r="F934" i="15"/>
  <c r="G933" i="15"/>
  <c r="H932" i="15"/>
  <c r="I931" i="15"/>
  <c r="E931" i="15"/>
  <c r="F930" i="15"/>
  <c r="G929" i="15"/>
  <c r="H928" i="15"/>
  <c r="I927" i="15"/>
  <c r="E927" i="15"/>
  <c r="G874" i="15"/>
  <c r="H873" i="15"/>
  <c r="I872" i="15"/>
  <c r="E872" i="15"/>
  <c r="F871" i="15"/>
  <c r="G870" i="15"/>
  <c r="H869" i="15"/>
  <c r="I868" i="15"/>
  <c r="E868" i="15"/>
  <c r="F867" i="15"/>
  <c r="G993" i="15"/>
  <c r="E992" i="15"/>
  <c r="E991" i="15"/>
  <c r="I989" i="15"/>
  <c r="E989" i="15"/>
  <c r="F988" i="15"/>
  <c r="G987" i="15"/>
  <c r="I934" i="15"/>
  <c r="E934" i="15"/>
  <c r="F933" i="15"/>
  <c r="G932" i="15"/>
  <c r="H931" i="15"/>
  <c r="I930" i="15"/>
  <c r="E930" i="15"/>
  <c r="F929" i="15"/>
  <c r="G928" i="15"/>
  <c r="H927" i="15"/>
  <c r="F874" i="15"/>
  <c r="G873" i="15"/>
  <c r="H872" i="15"/>
  <c r="I871" i="15"/>
  <c r="E871" i="15"/>
  <c r="F870" i="15"/>
  <c r="G869" i="15"/>
  <c r="H868" i="15"/>
  <c r="F868" i="15"/>
  <c r="E867" i="15"/>
  <c r="H814" i="15"/>
  <c r="I813" i="15"/>
  <c r="E813" i="15"/>
  <c r="F812" i="15"/>
  <c r="G811" i="15"/>
  <c r="H810" i="15"/>
  <c r="I809" i="15"/>
  <c r="E809" i="15"/>
  <c r="F808" i="15"/>
  <c r="G807" i="15"/>
  <c r="I754" i="15"/>
  <c r="E754" i="15"/>
  <c r="F753" i="15"/>
  <c r="G752" i="15"/>
  <c r="H751" i="15"/>
  <c r="I750" i="15"/>
  <c r="E750" i="15"/>
  <c r="F749" i="15"/>
  <c r="G748" i="15"/>
  <c r="H747" i="15"/>
  <c r="F694" i="15"/>
  <c r="G693" i="15"/>
  <c r="H692" i="15"/>
  <c r="I691" i="15"/>
  <c r="E691" i="15"/>
  <c r="F690" i="15"/>
  <c r="G689" i="15"/>
  <c r="H688" i="15"/>
  <c r="I687" i="15"/>
  <c r="E687" i="15"/>
  <c r="G634" i="15"/>
  <c r="H633" i="15"/>
  <c r="I632" i="15"/>
  <c r="E632" i="15"/>
  <c r="F631" i="15"/>
  <c r="G630" i="15"/>
  <c r="H629" i="15"/>
  <c r="I628" i="15"/>
  <c r="E628" i="15"/>
  <c r="F627" i="15"/>
  <c r="E870" i="15"/>
  <c r="I867" i="15"/>
  <c r="G814" i="15"/>
  <c r="H813" i="15"/>
  <c r="I812" i="15"/>
  <c r="E812" i="15"/>
  <c r="F811" i="15"/>
  <c r="G810" i="15"/>
  <c r="H809" i="15"/>
  <c r="I808" i="15"/>
  <c r="E808" i="15"/>
  <c r="F807" i="15"/>
  <c r="H754" i="15"/>
  <c r="I753" i="15"/>
  <c r="E753" i="15"/>
  <c r="F752" i="15"/>
  <c r="G751" i="15"/>
  <c r="H750" i="15"/>
  <c r="I749" i="15"/>
  <c r="E749" i="15"/>
  <c r="F748" i="15"/>
  <c r="G747" i="15"/>
  <c r="I694" i="15"/>
  <c r="E694" i="15"/>
  <c r="F693" i="15"/>
  <c r="G692" i="15"/>
  <c r="H691" i="15"/>
  <c r="I690" i="15"/>
  <c r="E690" i="15"/>
  <c r="F689" i="15"/>
  <c r="G688" i="15"/>
  <c r="H687" i="15"/>
  <c r="F634" i="15"/>
  <c r="G633" i="15"/>
  <c r="H632" i="15"/>
  <c r="I631" i="15"/>
  <c r="E631" i="15"/>
  <c r="F630" i="15"/>
  <c r="G629" i="15"/>
  <c r="H628" i="15"/>
  <c r="I627" i="15"/>
  <c r="E627" i="15"/>
  <c r="F869" i="15"/>
  <c r="H867" i="15"/>
  <c r="F814" i="15"/>
  <c r="G813" i="15"/>
  <c r="H812" i="15"/>
  <c r="I811" i="15"/>
  <c r="E811" i="15"/>
  <c r="F810" i="15"/>
  <c r="G809" i="15"/>
  <c r="H808" i="15"/>
  <c r="I807" i="15"/>
  <c r="E807" i="15"/>
  <c r="G754" i="15"/>
  <c r="H753" i="15"/>
  <c r="I752" i="15"/>
  <c r="E752" i="15"/>
  <c r="F751" i="15"/>
  <c r="G750" i="15"/>
  <c r="H749" i="15"/>
  <c r="I748" i="15"/>
  <c r="E748" i="15"/>
  <c r="F747" i="15"/>
  <c r="H694" i="15"/>
  <c r="I693" i="15"/>
  <c r="E693" i="15"/>
  <c r="F692" i="15"/>
  <c r="G691" i="15"/>
  <c r="H690" i="15"/>
  <c r="I689" i="15"/>
  <c r="E689" i="15"/>
  <c r="F688" i="15"/>
  <c r="G687" i="15"/>
  <c r="I634" i="15"/>
  <c r="E634" i="15"/>
  <c r="F633" i="15"/>
  <c r="G632" i="15"/>
  <c r="H631" i="15"/>
  <c r="I630" i="15"/>
  <c r="E630" i="15"/>
  <c r="F629" i="15"/>
  <c r="G628" i="15"/>
  <c r="H627" i="15"/>
  <c r="G868" i="15"/>
  <c r="G867" i="15"/>
  <c r="I814" i="15"/>
  <c r="E814" i="15"/>
  <c r="F813" i="15"/>
  <c r="G812" i="15"/>
  <c r="H811" i="15"/>
  <c r="I810" i="15"/>
  <c r="E810" i="15"/>
  <c r="F809" i="15"/>
  <c r="G808" i="15"/>
  <c r="H807" i="15"/>
  <c r="F754" i="15"/>
  <c r="G753" i="15"/>
  <c r="H752" i="15"/>
  <c r="I751" i="15"/>
  <c r="E751" i="15"/>
  <c r="F750" i="15"/>
  <c r="G749" i="15"/>
  <c r="H748" i="15"/>
  <c r="I747" i="15"/>
  <c r="E747" i="15"/>
  <c r="G694" i="15"/>
  <c r="H693" i="15"/>
  <c r="I692" i="15"/>
  <c r="E692" i="15"/>
  <c r="F691" i="15"/>
  <c r="G690" i="15"/>
  <c r="H689" i="15"/>
  <c r="I688" i="15"/>
  <c r="E688" i="15"/>
  <c r="F687" i="15"/>
  <c r="H634" i="15"/>
  <c r="I633" i="15"/>
  <c r="E633" i="15"/>
  <c r="F632" i="15"/>
  <c r="G631" i="15"/>
  <c r="H630" i="15"/>
  <c r="I629" i="15"/>
  <c r="E629" i="15"/>
  <c r="F628" i="15"/>
  <c r="G627" i="15"/>
  <c r="E574" i="15"/>
  <c r="E573" i="15"/>
  <c r="E572" i="15"/>
  <c r="E571" i="15"/>
  <c r="E570" i="15"/>
  <c r="E569" i="15"/>
  <c r="E568" i="15"/>
  <c r="E567" i="15"/>
  <c r="I514" i="15"/>
  <c r="E514" i="15"/>
  <c r="F513" i="15"/>
  <c r="G512" i="15"/>
  <c r="H511" i="15"/>
  <c r="I510" i="15"/>
  <c r="E510" i="15"/>
  <c r="F509" i="15"/>
  <c r="G508" i="15"/>
  <c r="H507" i="15"/>
  <c r="F454" i="15"/>
  <c r="G453" i="15"/>
  <c r="H452" i="15"/>
  <c r="I451" i="15"/>
  <c r="E451" i="15"/>
  <c r="F450" i="15"/>
  <c r="G449" i="15"/>
  <c r="H448" i="15"/>
  <c r="I447" i="15"/>
  <c r="E447" i="15"/>
  <c r="G394" i="15"/>
  <c r="H393" i="15"/>
  <c r="I392" i="15"/>
  <c r="E392" i="15"/>
  <c r="F391" i="15"/>
  <c r="G390" i="15"/>
  <c r="H389" i="15"/>
  <c r="I388" i="15"/>
  <c r="E388" i="15"/>
  <c r="F387" i="15"/>
  <c r="I574" i="15"/>
  <c r="I573" i="15"/>
  <c r="I572" i="15"/>
  <c r="I571" i="15"/>
  <c r="I570" i="15"/>
  <c r="I569" i="15"/>
  <c r="I568" i="15"/>
  <c r="I567" i="15"/>
  <c r="H514" i="15"/>
  <c r="I513" i="15"/>
  <c r="E513" i="15"/>
  <c r="F512" i="15"/>
  <c r="G511" i="15"/>
  <c r="H510" i="15"/>
  <c r="I509" i="15"/>
  <c r="E509" i="15"/>
  <c r="F508" i="15"/>
  <c r="G507" i="15"/>
  <c r="I454" i="15"/>
  <c r="E454" i="15"/>
  <c r="F453" i="15"/>
  <c r="G452" i="15"/>
  <c r="H451" i="15"/>
  <c r="I450" i="15"/>
  <c r="E450" i="15"/>
  <c r="F449" i="15"/>
  <c r="G448" i="15"/>
  <c r="H447" i="15"/>
  <c r="F394" i="15"/>
  <c r="G393" i="15"/>
  <c r="H392" i="15"/>
  <c r="I391" i="15"/>
  <c r="E391" i="15"/>
  <c r="F390" i="15"/>
  <c r="G389" i="15"/>
  <c r="H388" i="15"/>
  <c r="I387" i="15"/>
  <c r="E387" i="15"/>
  <c r="G574" i="15"/>
  <c r="G573" i="15"/>
  <c r="G572" i="15"/>
  <c r="G571" i="15"/>
  <c r="G570" i="15"/>
  <c r="G569" i="15"/>
  <c r="G568" i="15"/>
  <c r="G567" i="15"/>
  <c r="G514" i="15"/>
  <c r="H513" i="15"/>
  <c r="I512" i="15"/>
  <c r="E512" i="15"/>
  <c r="F511" i="15"/>
  <c r="G510" i="15"/>
  <c r="H509" i="15"/>
  <c r="I508" i="15"/>
  <c r="E508" i="15"/>
  <c r="F507" i="15"/>
  <c r="H454" i="15"/>
  <c r="I453" i="15"/>
  <c r="E453" i="15"/>
  <c r="F452" i="15"/>
  <c r="G451" i="15"/>
  <c r="H450" i="15"/>
  <c r="I449" i="15"/>
  <c r="E449" i="15"/>
  <c r="F448" i="15"/>
  <c r="G447" i="15"/>
  <c r="I394" i="15"/>
  <c r="E394" i="15"/>
  <c r="F393" i="15"/>
  <c r="G392" i="15"/>
  <c r="H391" i="15"/>
  <c r="I390" i="15"/>
  <c r="E390" i="15"/>
  <c r="F389" i="15"/>
  <c r="G388" i="15"/>
  <c r="H387" i="15"/>
  <c r="F574" i="15"/>
  <c r="F573" i="15"/>
  <c r="F572" i="15"/>
  <c r="F571" i="15"/>
  <c r="F570" i="15"/>
  <c r="F569" i="15"/>
  <c r="F568" i="15"/>
  <c r="F567" i="15"/>
  <c r="F514" i="15"/>
  <c r="G513" i="15"/>
  <c r="H512" i="15"/>
  <c r="I511" i="15"/>
  <c r="E511" i="15"/>
  <c r="F510" i="15"/>
  <c r="G509" i="15"/>
  <c r="H508" i="15"/>
  <c r="I507" i="15"/>
  <c r="E507" i="15"/>
  <c r="G454" i="15"/>
  <c r="H453" i="15"/>
  <c r="I452" i="15"/>
  <c r="E452" i="15"/>
  <c r="F451" i="15"/>
  <c r="G450" i="15"/>
  <c r="H449" i="15"/>
  <c r="I448" i="15"/>
  <c r="E448" i="15"/>
  <c r="F447" i="15"/>
  <c r="H394" i="15"/>
  <c r="I393" i="15"/>
  <c r="E393" i="15"/>
  <c r="F392" i="15"/>
  <c r="G391" i="15"/>
  <c r="H390" i="15"/>
  <c r="I389" i="15"/>
  <c r="E389" i="15"/>
  <c r="F388" i="15"/>
  <c r="G387" i="15"/>
  <c r="H334" i="15"/>
  <c r="I333" i="15"/>
  <c r="E333" i="15"/>
  <c r="F332" i="15"/>
  <c r="G331" i="15"/>
  <c r="H330" i="15"/>
  <c r="I329" i="15"/>
  <c r="E329" i="15"/>
  <c r="F328" i="15"/>
  <c r="G327" i="15"/>
  <c r="I274" i="15"/>
  <c r="E274" i="15"/>
  <c r="F273" i="15"/>
  <c r="G272" i="15"/>
  <c r="H271" i="15"/>
  <c r="I270" i="15"/>
  <c r="E270" i="15"/>
  <c r="F269" i="15"/>
  <c r="G268" i="15"/>
  <c r="H267" i="15"/>
  <c r="F215" i="15"/>
  <c r="G214" i="15"/>
  <c r="H213" i="15"/>
  <c r="I212" i="15"/>
  <c r="E212" i="15"/>
  <c r="F211" i="15"/>
  <c r="G210" i="15"/>
  <c r="H209" i="15"/>
  <c r="I208" i="15"/>
  <c r="E208" i="15"/>
  <c r="G155" i="15"/>
  <c r="H154" i="15"/>
  <c r="I153" i="15"/>
  <c r="E153" i="15"/>
  <c r="F152" i="15"/>
  <c r="G151" i="15"/>
  <c r="H150" i="15"/>
  <c r="I149" i="15"/>
  <c r="E149" i="15"/>
  <c r="F148" i="15"/>
  <c r="H96" i="15"/>
  <c r="I95" i="15"/>
  <c r="E95" i="15"/>
  <c r="F94" i="15"/>
  <c r="G93" i="15"/>
  <c r="H92" i="15"/>
  <c r="G334" i="15"/>
  <c r="H333" i="15"/>
  <c r="I332" i="15"/>
  <c r="E332" i="15"/>
  <c r="F331" i="15"/>
  <c r="G330" i="15"/>
  <c r="H329" i="15"/>
  <c r="I328" i="15"/>
  <c r="E328" i="15"/>
  <c r="F327" i="15"/>
  <c r="H274" i="15"/>
  <c r="I273" i="15"/>
  <c r="E273" i="15"/>
  <c r="F272" i="15"/>
  <c r="G271" i="15"/>
  <c r="H270" i="15"/>
  <c r="I269" i="15"/>
  <c r="E269" i="15"/>
  <c r="F268" i="15"/>
  <c r="G267" i="15"/>
  <c r="I215" i="15"/>
  <c r="E215" i="15"/>
  <c r="F214" i="15"/>
  <c r="G213" i="15"/>
  <c r="H212" i="15"/>
  <c r="I211" i="15"/>
  <c r="E211" i="15"/>
  <c r="F210" i="15"/>
  <c r="G209" i="15"/>
  <c r="H208" i="15"/>
  <c r="F155" i="15"/>
  <c r="G154" i="15"/>
  <c r="H153" i="15"/>
  <c r="I152" i="15"/>
  <c r="E152" i="15"/>
  <c r="F151" i="15"/>
  <c r="G150" i="15"/>
  <c r="H149" i="15"/>
  <c r="I148" i="15"/>
  <c r="E148" i="15"/>
  <c r="G96" i="15"/>
  <c r="H95" i="15"/>
  <c r="F334" i="15"/>
  <c r="G333" i="15"/>
  <c r="H332" i="15"/>
  <c r="I331" i="15"/>
  <c r="E331" i="15"/>
  <c r="F330" i="15"/>
  <c r="G329" i="15"/>
  <c r="H328" i="15"/>
  <c r="I327" i="15"/>
  <c r="E327" i="15"/>
  <c r="G274" i="15"/>
  <c r="H273" i="15"/>
  <c r="I272" i="15"/>
  <c r="E272" i="15"/>
  <c r="F271" i="15"/>
  <c r="G270" i="15"/>
  <c r="H269" i="15"/>
  <c r="I268" i="15"/>
  <c r="E268" i="15"/>
  <c r="F267" i="15"/>
  <c r="H215" i="15"/>
  <c r="I214" i="15"/>
  <c r="E214" i="15"/>
  <c r="F213" i="15"/>
  <c r="G212" i="15"/>
  <c r="H211" i="15"/>
  <c r="I210" i="15"/>
  <c r="E210" i="15"/>
  <c r="F209" i="15"/>
  <c r="G208" i="15"/>
  <c r="I155" i="15"/>
  <c r="E155" i="15"/>
  <c r="F154" i="15"/>
  <c r="G153" i="15"/>
  <c r="H152" i="15"/>
  <c r="I151" i="15"/>
  <c r="E151" i="15"/>
  <c r="F150" i="15"/>
  <c r="G149" i="15"/>
  <c r="H148" i="15"/>
  <c r="F96" i="15"/>
  <c r="G95" i="15"/>
  <c r="H94" i="15"/>
  <c r="I93" i="15"/>
  <c r="E93" i="15"/>
  <c r="F92" i="15"/>
  <c r="G91" i="15"/>
  <c r="H90" i="15"/>
  <c r="I334" i="15"/>
  <c r="E334" i="15"/>
  <c r="F333" i="15"/>
  <c r="G332" i="15"/>
  <c r="H331" i="15"/>
  <c r="I330" i="15"/>
  <c r="E330" i="15"/>
  <c r="F329" i="15"/>
  <c r="G328" i="15"/>
  <c r="H327" i="15"/>
  <c r="F274" i="15"/>
  <c r="G273" i="15"/>
  <c r="H272" i="15"/>
  <c r="I271" i="15"/>
  <c r="E271" i="15"/>
  <c r="F270" i="15"/>
  <c r="G269" i="15"/>
  <c r="H268" i="15"/>
  <c r="I267" i="15"/>
  <c r="E267" i="15"/>
  <c r="G215" i="15"/>
  <c r="H214" i="15"/>
  <c r="I213" i="15"/>
  <c r="E213" i="15"/>
  <c r="F212" i="15"/>
  <c r="G211" i="15"/>
  <c r="H210" i="15"/>
  <c r="I209" i="15"/>
  <c r="E209" i="15"/>
  <c r="F208" i="15"/>
  <c r="H155" i="15"/>
  <c r="I154" i="15"/>
  <c r="E154" i="15"/>
  <c r="F153" i="15"/>
  <c r="G152" i="15"/>
  <c r="H151" i="15"/>
  <c r="I150" i="15"/>
  <c r="E150" i="15"/>
  <c r="F149" i="15"/>
  <c r="G148" i="15"/>
  <c r="I96" i="15"/>
  <c r="E96" i="15"/>
  <c r="F95" i="15"/>
  <c r="H93" i="15"/>
  <c r="E92" i="15"/>
  <c r="E91" i="15"/>
  <c r="E90" i="15"/>
  <c r="F89" i="15"/>
  <c r="H37" i="15"/>
  <c r="I36" i="15"/>
  <c r="E36" i="15"/>
  <c r="F35" i="15"/>
  <c r="G34" i="15"/>
  <c r="H33" i="15"/>
  <c r="I32" i="15"/>
  <c r="E32" i="15"/>
  <c r="F31" i="15"/>
  <c r="G30" i="15"/>
  <c r="H21" i="13"/>
  <c r="I20" i="13"/>
  <c r="E20" i="13"/>
  <c r="F19" i="13"/>
  <c r="H912" i="12"/>
  <c r="I911" i="12"/>
  <c r="E911" i="12"/>
  <c r="F910" i="12"/>
  <c r="G909" i="12"/>
  <c r="H908" i="12"/>
  <c r="I907" i="12"/>
  <c r="E907" i="12"/>
  <c r="F906" i="12"/>
  <c r="G856" i="12"/>
  <c r="H855" i="12"/>
  <c r="I854" i="12"/>
  <c r="E854" i="12"/>
  <c r="F853" i="12"/>
  <c r="G852" i="12"/>
  <c r="H851" i="12"/>
  <c r="I850" i="12"/>
  <c r="E850" i="12"/>
  <c r="I94" i="15"/>
  <c r="F93" i="15"/>
  <c r="I91" i="15"/>
  <c r="I90" i="15"/>
  <c r="I89" i="15"/>
  <c r="E89" i="15"/>
  <c r="G37" i="15"/>
  <c r="H36" i="15"/>
  <c r="I35" i="15"/>
  <c r="E35" i="15"/>
  <c r="F34" i="15"/>
  <c r="G33" i="15"/>
  <c r="H32" i="15"/>
  <c r="I31" i="15"/>
  <c r="E31" i="15"/>
  <c r="F30" i="15"/>
  <c r="G21" i="13"/>
  <c r="H20" i="13"/>
  <c r="I19" i="13"/>
  <c r="E19" i="13"/>
  <c r="G912" i="12"/>
  <c r="H911" i="12"/>
  <c r="I910" i="12"/>
  <c r="E910" i="12"/>
  <c r="F909" i="12"/>
  <c r="G908" i="12"/>
  <c r="H907" i="12"/>
  <c r="I906" i="12"/>
  <c r="E906" i="12"/>
  <c r="F856" i="12"/>
  <c r="G855" i="12"/>
  <c r="H854" i="12"/>
  <c r="I853" i="12"/>
  <c r="E853" i="12"/>
  <c r="F852" i="12"/>
  <c r="G851" i="12"/>
  <c r="H850" i="12"/>
  <c r="G94" i="15"/>
  <c r="I92" i="15"/>
  <c r="H91" i="15"/>
  <c r="G90" i="15"/>
  <c r="H89" i="15"/>
  <c r="F37" i="15"/>
  <c r="G36" i="15"/>
  <c r="H35" i="15"/>
  <c r="I34" i="15"/>
  <c r="E34" i="15"/>
  <c r="F33" i="15"/>
  <c r="G32" i="15"/>
  <c r="H31" i="15"/>
  <c r="I30" i="15"/>
  <c r="E30" i="15"/>
  <c r="F21" i="13"/>
  <c r="G20" i="13"/>
  <c r="H19" i="13"/>
  <c r="F912" i="12"/>
  <c r="G911" i="12"/>
  <c r="H910" i="12"/>
  <c r="I909" i="12"/>
  <c r="E909" i="12"/>
  <c r="F908" i="12"/>
  <c r="G907" i="12"/>
  <c r="H906" i="12"/>
  <c r="I856" i="12"/>
  <c r="E856" i="12"/>
  <c r="F855" i="12"/>
  <c r="G854" i="12"/>
  <c r="H853" i="12"/>
  <c r="I852" i="12"/>
  <c r="E852" i="12"/>
  <c r="F851" i="12"/>
  <c r="G850" i="12"/>
  <c r="E94" i="15"/>
  <c r="G92" i="15"/>
  <c r="F91" i="15"/>
  <c r="F90" i="15"/>
  <c r="G89" i="15"/>
  <c r="I37" i="15"/>
  <c r="E37" i="15"/>
  <c r="F36" i="15"/>
  <c r="G35" i="15"/>
  <c r="H34" i="15"/>
  <c r="I33" i="15"/>
  <c r="E33" i="15"/>
  <c r="F32" i="15"/>
  <c r="G31" i="15"/>
  <c r="H30" i="15"/>
  <c r="I21" i="13"/>
  <c r="E21" i="13"/>
  <c r="F20" i="13"/>
  <c r="G19" i="13"/>
  <c r="I912" i="12"/>
  <c r="E912" i="12"/>
  <c r="F911" i="12"/>
  <c r="G910" i="12"/>
  <c r="H909" i="12"/>
  <c r="I908" i="12"/>
  <c r="E908" i="12"/>
  <c r="F907" i="12"/>
  <c r="G906" i="12"/>
  <c r="H856" i="12"/>
  <c r="I855" i="12"/>
  <c r="E855" i="12"/>
  <c r="F854" i="12"/>
  <c r="G853" i="12"/>
  <c r="H852" i="12"/>
  <c r="I851" i="12"/>
  <c r="E851" i="12"/>
  <c r="F850" i="12"/>
  <c r="G800" i="12"/>
  <c r="H799" i="12"/>
  <c r="I798" i="12"/>
  <c r="E798" i="12"/>
  <c r="F797" i="12"/>
  <c r="G796" i="12"/>
  <c r="H795" i="12"/>
  <c r="I794" i="12"/>
  <c r="E794" i="12"/>
  <c r="F747" i="12"/>
  <c r="G746" i="12"/>
  <c r="H745" i="12"/>
  <c r="I744" i="12"/>
  <c r="E744" i="12"/>
  <c r="F743" i="12"/>
  <c r="G742" i="12"/>
  <c r="H741" i="12"/>
  <c r="I691" i="12"/>
  <c r="E691" i="12"/>
  <c r="F690" i="12"/>
  <c r="G689" i="12"/>
  <c r="H688" i="12"/>
  <c r="I687" i="12"/>
  <c r="E687" i="12"/>
  <c r="F686" i="12"/>
  <c r="G685" i="12"/>
  <c r="H635" i="12"/>
  <c r="I634" i="12"/>
  <c r="E634" i="12"/>
  <c r="F633" i="12"/>
  <c r="G632" i="12"/>
  <c r="H631" i="12"/>
  <c r="I630" i="12"/>
  <c r="E630" i="12"/>
  <c r="F629" i="12"/>
  <c r="G582" i="12"/>
  <c r="H581" i="12"/>
  <c r="I580" i="12"/>
  <c r="E580" i="12"/>
  <c r="F579" i="12"/>
  <c r="G578" i="12"/>
  <c r="H577" i="12"/>
  <c r="I576" i="12"/>
  <c r="E576" i="12"/>
  <c r="F526" i="12"/>
  <c r="G525" i="12"/>
  <c r="H524" i="12"/>
  <c r="I523" i="12"/>
  <c r="E523" i="12"/>
  <c r="F522" i="12"/>
  <c r="G521" i="12"/>
  <c r="H520" i="12"/>
  <c r="I473" i="12"/>
  <c r="E473" i="12"/>
  <c r="F472" i="12"/>
  <c r="G471" i="12"/>
  <c r="H470" i="12"/>
  <c r="I469" i="12"/>
  <c r="E469" i="12"/>
  <c r="F468" i="12"/>
  <c r="G467" i="12"/>
  <c r="H417" i="12"/>
  <c r="I416" i="12"/>
  <c r="E416" i="12"/>
  <c r="F415" i="12"/>
  <c r="G414" i="12"/>
  <c r="H413" i="12"/>
  <c r="I412" i="12"/>
  <c r="E412" i="12"/>
  <c r="F411" i="12"/>
  <c r="G364" i="12"/>
  <c r="H363" i="12"/>
  <c r="I362" i="12"/>
  <c r="E362" i="12"/>
  <c r="F361" i="12"/>
  <c r="G360" i="12"/>
  <c r="H359" i="12"/>
  <c r="I358" i="12"/>
  <c r="E358" i="12"/>
  <c r="F800" i="12"/>
  <c r="G799" i="12"/>
  <c r="H798" i="12"/>
  <c r="I797" i="12"/>
  <c r="E797" i="12"/>
  <c r="F796" i="12"/>
  <c r="G795" i="12"/>
  <c r="H794" i="12"/>
  <c r="I747" i="12"/>
  <c r="E747" i="12"/>
  <c r="F746" i="12"/>
  <c r="G745" i="12"/>
  <c r="H744" i="12"/>
  <c r="I743" i="12"/>
  <c r="E743" i="12"/>
  <c r="F742" i="12"/>
  <c r="G741" i="12"/>
  <c r="H691" i="12"/>
  <c r="I690" i="12"/>
  <c r="E690" i="12"/>
  <c r="F689" i="12"/>
  <c r="G688" i="12"/>
  <c r="H687" i="12"/>
  <c r="I686" i="12"/>
  <c r="E686" i="12"/>
  <c r="F685" i="12"/>
  <c r="G635" i="12"/>
  <c r="H634" i="12"/>
  <c r="I633" i="12"/>
  <c r="E633" i="12"/>
  <c r="F632" i="12"/>
  <c r="G631" i="12"/>
  <c r="H630" i="12"/>
  <c r="I629" i="12"/>
  <c r="E629" i="12"/>
  <c r="F582" i="12"/>
  <c r="G581" i="12"/>
  <c r="H580" i="12"/>
  <c r="I579" i="12"/>
  <c r="E579" i="12"/>
  <c r="F578" i="12"/>
  <c r="G577" i="12"/>
  <c r="H576" i="12"/>
  <c r="I526" i="12"/>
  <c r="E526" i="12"/>
  <c r="F525" i="12"/>
  <c r="G524" i="12"/>
  <c r="H523" i="12"/>
  <c r="I522" i="12"/>
  <c r="E522" i="12"/>
  <c r="F521" i="12"/>
  <c r="G520" i="12"/>
  <c r="H473" i="12"/>
  <c r="I472" i="12"/>
  <c r="E472" i="12"/>
  <c r="F471" i="12"/>
  <c r="G470" i="12"/>
  <c r="H469" i="12"/>
  <c r="I468" i="12"/>
  <c r="E468" i="12"/>
  <c r="F467" i="12"/>
  <c r="G417" i="12"/>
  <c r="H416" i="12"/>
  <c r="I415" i="12"/>
  <c r="E415" i="12"/>
  <c r="F414" i="12"/>
  <c r="G413" i="12"/>
  <c r="H412" i="12"/>
  <c r="I411" i="12"/>
  <c r="E411" i="12"/>
  <c r="F364" i="12"/>
  <c r="G363" i="12"/>
  <c r="H362" i="12"/>
  <c r="I361" i="12"/>
  <c r="E361" i="12"/>
  <c r="F360" i="12"/>
  <c r="G359" i="12"/>
  <c r="H358" i="12"/>
  <c r="I800" i="12"/>
  <c r="E800" i="12"/>
  <c r="F799" i="12"/>
  <c r="G798" i="12"/>
  <c r="H797" i="12"/>
  <c r="I796" i="12"/>
  <c r="E796" i="12"/>
  <c r="F795" i="12"/>
  <c r="G794" i="12"/>
  <c r="H747" i="12"/>
  <c r="I746" i="12"/>
  <c r="E746" i="12"/>
  <c r="F745" i="12"/>
  <c r="G744" i="12"/>
  <c r="H743" i="12"/>
  <c r="I742" i="12"/>
  <c r="E742" i="12"/>
  <c r="F741" i="12"/>
  <c r="G691" i="12"/>
  <c r="H690" i="12"/>
  <c r="I689" i="12"/>
  <c r="E689" i="12"/>
  <c r="F688" i="12"/>
  <c r="G687" i="12"/>
  <c r="H686" i="12"/>
  <c r="I685" i="12"/>
  <c r="E685" i="12"/>
  <c r="F635" i="12"/>
  <c r="G634" i="12"/>
  <c r="H633" i="12"/>
  <c r="I632" i="12"/>
  <c r="E632" i="12"/>
  <c r="F631" i="12"/>
  <c r="G630" i="12"/>
  <c r="H629" i="12"/>
  <c r="I582" i="12"/>
  <c r="E582" i="12"/>
  <c r="F581" i="12"/>
  <c r="G580" i="12"/>
  <c r="H579" i="12"/>
  <c r="I578" i="12"/>
  <c r="E578" i="12"/>
  <c r="F577" i="12"/>
  <c r="G576" i="12"/>
  <c r="H526" i="12"/>
  <c r="I525" i="12"/>
  <c r="E525" i="12"/>
  <c r="F524" i="12"/>
  <c r="G523" i="12"/>
  <c r="H522" i="12"/>
  <c r="I521" i="12"/>
  <c r="E521" i="12"/>
  <c r="F520" i="12"/>
  <c r="G473" i="12"/>
  <c r="H472" i="12"/>
  <c r="I471" i="12"/>
  <c r="E471" i="12"/>
  <c r="F470" i="12"/>
  <c r="G469" i="12"/>
  <c r="H468" i="12"/>
  <c r="I467" i="12"/>
  <c r="E467" i="12"/>
  <c r="F417" i="12"/>
  <c r="G416" i="12"/>
  <c r="H415" i="12"/>
  <c r="I414" i="12"/>
  <c r="E414" i="12"/>
  <c r="F413" i="12"/>
  <c r="G412" i="12"/>
  <c r="H411" i="12"/>
  <c r="I364" i="12"/>
  <c r="E364" i="12"/>
  <c r="F363" i="12"/>
  <c r="G362" i="12"/>
  <c r="H361" i="12"/>
  <c r="I360" i="12"/>
  <c r="E360" i="12"/>
  <c r="F359" i="12"/>
  <c r="G358" i="12"/>
  <c r="H800" i="12"/>
  <c r="I799" i="12"/>
  <c r="E799" i="12"/>
  <c r="F798" i="12"/>
  <c r="G797" i="12"/>
  <c r="H796" i="12"/>
  <c r="I795" i="12"/>
  <c r="E795" i="12"/>
  <c r="F794" i="12"/>
  <c r="G747" i="12"/>
  <c r="H746" i="12"/>
  <c r="I745" i="12"/>
  <c r="E745" i="12"/>
  <c r="F744" i="12"/>
  <c r="G743" i="12"/>
  <c r="H742" i="12"/>
  <c r="I741" i="12"/>
  <c r="E741" i="12"/>
  <c r="F691" i="12"/>
  <c r="G690" i="12"/>
  <c r="H689" i="12"/>
  <c r="I688" i="12"/>
  <c r="E688" i="12"/>
  <c r="F687" i="12"/>
  <c r="G686" i="12"/>
  <c r="H685" i="12"/>
  <c r="I635" i="12"/>
  <c r="E635" i="12"/>
  <c r="F634" i="12"/>
  <c r="G633" i="12"/>
  <c r="H632" i="12"/>
  <c r="I631" i="12"/>
  <c r="E631" i="12"/>
  <c r="F630" i="12"/>
  <c r="G629" i="12"/>
  <c r="H582" i="12"/>
  <c r="I581" i="12"/>
  <c r="E581" i="12"/>
  <c r="F580" i="12"/>
  <c r="G579" i="12"/>
  <c r="H578" i="12"/>
  <c r="I577" i="12"/>
  <c r="E577" i="12"/>
  <c r="F576" i="12"/>
  <c r="G526" i="12"/>
  <c r="H525" i="12"/>
  <c r="I524" i="12"/>
  <c r="E524" i="12"/>
  <c r="F523" i="12"/>
  <c r="G522" i="12"/>
  <c r="H521" i="12"/>
  <c r="I520" i="12"/>
  <c r="E520" i="12"/>
  <c r="F473" i="12"/>
  <c r="G472" i="12"/>
  <c r="H471" i="12"/>
  <c r="I470" i="12"/>
  <c r="E470" i="12"/>
  <c r="F469" i="12"/>
  <c r="G468" i="12"/>
  <c r="H467" i="12"/>
  <c r="I417" i="12"/>
  <c r="E417" i="12"/>
  <c r="F416" i="12"/>
  <c r="G415" i="12"/>
  <c r="H414" i="12"/>
  <c r="I413" i="12"/>
  <c r="E413" i="12"/>
  <c r="F412" i="12"/>
  <c r="G411" i="12"/>
  <c r="H364" i="12"/>
  <c r="I363" i="12"/>
  <c r="E363" i="12"/>
  <c r="F362" i="12"/>
  <c r="H360" i="12"/>
  <c r="I308" i="12"/>
  <c r="E308" i="12"/>
  <c r="F307" i="12"/>
  <c r="G306" i="12"/>
  <c r="H305" i="12"/>
  <c r="I304" i="12"/>
  <c r="E304" i="12"/>
  <c r="F303" i="12"/>
  <c r="G302" i="12"/>
  <c r="H252" i="12"/>
  <c r="I251" i="12"/>
  <c r="E251" i="12"/>
  <c r="F250" i="12"/>
  <c r="G249" i="12"/>
  <c r="H248" i="12"/>
  <c r="I247" i="12"/>
  <c r="E247" i="12"/>
  <c r="F246" i="12"/>
  <c r="G199" i="12"/>
  <c r="H198" i="12"/>
  <c r="I197" i="12"/>
  <c r="E197" i="12"/>
  <c r="F196" i="12"/>
  <c r="G195" i="12"/>
  <c r="H194" i="12"/>
  <c r="I193" i="12"/>
  <c r="E193" i="12"/>
  <c r="F143" i="12"/>
  <c r="G142" i="12"/>
  <c r="H141" i="12"/>
  <c r="I140" i="12"/>
  <c r="E140" i="12"/>
  <c r="F139" i="12"/>
  <c r="G138" i="12"/>
  <c r="H137" i="12"/>
  <c r="I87" i="12"/>
  <c r="E87" i="12"/>
  <c r="F86" i="12"/>
  <c r="G85" i="12"/>
  <c r="H84" i="12"/>
  <c r="I83" i="12"/>
  <c r="E83" i="12"/>
  <c r="F82" i="12"/>
  <c r="G81" i="12"/>
  <c r="H32" i="12"/>
  <c r="I31" i="12"/>
  <c r="E31" i="12"/>
  <c r="F30" i="12"/>
  <c r="G29" i="12"/>
  <c r="H28" i="12"/>
  <c r="I27" i="12"/>
  <c r="E27" i="12"/>
  <c r="F26" i="12"/>
  <c r="H567" i="11"/>
  <c r="I566" i="11"/>
  <c r="E566" i="11"/>
  <c r="F565" i="11"/>
  <c r="G564" i="11"/>
  <c r="H563" i="11"/>
  <c r="I562" i="11"/>
  <c r="E562" i="11"/>
  <c r="F522" i="11"/>
  <c r="G521" i="11"/>
  <c r="H520" i="11"/>
  <c r="I519" i="11"/>
  <c r="E519" i="11"/>
  <c r="F518" i="11"/>
  <c r="G517" i="11"/>
  <c r="H477" i="11"/>
  <c r="I476" i="11"/>
  <c r="E476" i="11"/>
  <c r="F475" i="11"/>
  <c r="G474" i="11"/>
  <c r="H473" i="11"/>
  <c r="I472" i="11"/>
  <c r="E472" i="11"/>
  <c r="F432" i="11"/>
  <c r="G431" i="11"/>
  <c r="H430" i="11"/>
  <c r="I429" i="11"/>
  <c r="E429" i="11"/>
  <c r="F428" i="11"/>
  <c r="G427" i="11"/>
  <c r="I359" i="12"/>
  <c r="H308" i="12"/>
  <c r="I307" i="12"/>
  <c r="E307" i="12"/>
  <c r="F306" i="12"/>
  <c r="G305" i="12"/>
  <c r="H304" i="12"/>
  <c r="I303" i="12"/>
  <c r="E303" i="12"/>
  <c r="F302" i="12"/>
  <c r="G252" i="12"/>
  <c r="H251" i="12"/>
  <c r="I250" i="12"/>
  <c r="E250" i="12"/>
  <c r="F249" i="12"/>
  <c r="G248" i="12"/>
  <c r="H247" i="12"/>
  <c r="I246" i="12"/>
  <c r="E246" i="12"/>
  <c r="F199" i="12"/>
  <c r="G198" i="12"/>
  <c r="H197" i="12"/>
  <c r="I196" i="12"/>
  <c r="E196" i="12"/>
  <c r="F195" i="12"/>
  <c r="G194" i="12"/>
  <c r="H193" i="12"/>
  <c r="I143" i="12"/>
  <c r="E143" i="12"/>
  <c r="F142" i="12"/>
  <c r="G141" i="12"/>
  <c r="H140" i="12"/>
  <c r="I139" i="12"/>
  <c r="E139" i="12"/>
  <c r="F138" i="12"/>
  <c r="G137" i="12"/>
  <c r="H87" i="12"/>
  <c r="I86" i="12"/>
  <c r="E86" i="12"/>
  <c r="F85" i="12"/>
  <c r="G84" i="12"/>
  <c r="H83" i="12"/>
  <c r="I82" i="12"/>
  <c r="E82" i="12"/>
  <c r="F81" i="12"/>
  <c r="G32" i="12"/>
  <c r="H31" i="12"/>
  <c r="I30" i="12"/>
  <c r="E30" i="12"/>
  <c r="F29" i="12"/>
  <c r="G28" i="12"/>
  <c r="H27" i="12"/>
  <c r="I26" i="12"/>
  <c r="E26" i="12"/>
  <c r="G567" i="11"/>
  <c r="H566" i="11"/>
  <c r="I565" i="11"/>
  <c r="E565" i="11"/>
  <c r="F564" i="11"/>
  <c r="G563" i="11"/>
  <c r="H562" i="11"/>
  <c r="I522" i="11"/>
  <c r="E522" i="11"/>
  <c r="F521" i="11"/>
  <c r="G520" i="11"/>
  <c r="H519" i="11"/>
  <c r="I518" i="11"/>
  <c r="E518" i="11"/>
  <c r="F517" i="11"/>
  <c r="G477" i="11"/>
  <c r="H476" i="11"/>
  <c r="I475" i="11"/>
  <c r="E475" i="11"/>
  <c r="F474" i="11"/>
  <c r="G473" i="11"/>
  <c r="H472" i="11"/>
  <c r="I432" i="11"/>
  <c r="E432" i="11"/>
  <c r="F431" i="11"/>
  <c r="G430" i="11"/>
  <c r="H429" i="11"/>
  <c r="I428" i="11"/>
  <c r="E428" i="11"/>
  <c r="F427" i="11"/>
  <c r="E359" i="12"/>
  <c r="G308" i="12"/>
  <c r="H307" i="12"/>
  <c r="I306" i="12"/>
  <c r="E306" i="12"/>
  <c r="F305" i="12"/>
  <c r="G304" i="12"/>
  <c r="H303" i="12"/>
  <c r="I302" i="12"/>
  <c r="E302" i="12"/>
  <c r="F252" i="12"/>
  <c r="G251" i="12"/>
  <c r="H250" i="12"/>
  <c r="I249" i="12"/>
  <c r="E249" i="12"/>
  <c r="F248" i="12"/>
  <c r="G247" i="12"/>
  <c r="H246" i="12"/>
  <c r="I199" i="12"/>
  <c r="E199" i="12"/>
  <c r="F198" i="12"/>
  <c r="G197" i="12"/>
  <c r="H196" i="12"/>
  <c r="I195" i="12"/>
  <c r="E195" i="12"/>
  <c r="F194" i="12"/>
  <c r="G193" i="12"/>
  <c r="H143" i="12"/>
  <c r="I142" i="12"/>
  <c r="E142" i="12"/>
  <c r="F141" i="12"/>
  <c r="G140" i="12"/>
  <c r="H139" i="12"/>
  <c r="I138" i="12"/>
  <c r="E138" i="12"/>
  <c r="F137" i="12"/>
  <c r="G87" i="12"/>
  <c r="H86" i="12"/>
  <c r="I85" i="12"/>
  <c r="E85" i="12"/>
  <c r="F84" i="12"/>
  <c r="G83" i="12"/>
  <c r="H82" i="12"/>
  <c r="I81" i="12"/>
  <c r="E81" i="12"/>
  <c r="F32" i="12"/>
  <c r="G31" i="12"/>
  <c r="H30" i="12"/>
  <c r="I29" i="12"/>
  <c r="E29" i="12"/>
  <c r="F28" i="12"/>
  <c r="G27" i="12"/>
  <c r="H26" i="12"/>
  <c r="F567" i="11"/>
  <c r="G566" i="11"/>
  <c r="H565" i="11"/>
  <c r="I564" i="11"/>
  <c r="E564" i="11"/>
  <c r="F563" i="11"/>
  <c r="G562" i="11"/>
  <c r="H522" i="11"/>
  <c r="I521" i="11"/>
  <c r="E521" i="11"/>
  <c r="F520" i="11"/>
  <c r="G519" i="11"/>
  <c r="H518" i="11"/>
  <c r="I517" i="11"/>
  <c r="E517" i="11"/>
  <c r="F477" i="11"/>
  <c r="G476" i="11"/>
  <c r="H475" i="11"/>
  <c r="I474" i="11"/>
  <c r="E474" i="11"/>
  <c r="F473" i="11"/>
  <c r="G472" i="11"/>
  <c r="H432" i="11"/>
  <c r="I431" i="11"/>
  <c r="E431" i="11"/>
  <c r="F430" i="11"/>
  <c r="G429" i="11"/>
  <c r="H428" i="11"/>
  <c r="I427" i="11"/>
  <c r="E427" i="11"/>
  <c r="F387" i="11"/>
  <c r="G361" i="12"/>
  <c r="F358" i="12"/>
  <c r="F308" i="12"/>
  <c r="G307" i="12"/>
  <c r="H306" i="12"/>
  <c r="I305" i="12"/>
  <c r="E305" i="12"/>
  <c r="F304" i="12"/>
  <c r="G303" i="12"/>
  <c r="H302" i="12"/>
  <c r="I252" i="12"/>
  <c r="E252" i="12"/>
  <c r="F251" i="12"/>
  <c r="G250" i="12"/>
  <c r="H249" i="12"/>
  <c r="I248" i="12"/>
  <c r="E248" i="12"/>
  <c r="F247" i="12"/>
  <c r="G246" i="12"/>
  <c r="H199" i="12"/>
  <c r="I198" i="12"/>
  <c r="E198" i="12"/>
  <c r="F197" i="12"/>
  <c r="G196" i="12"/>
  <c r="H195" i="12"/>
  <c r="I194" i="12"/>
  <c r="E194" i="12"/>
  <c r="F193" i="12"/>
  <c r="G143" i="12"/>
  <c r="H142" i="12"/>
  <c r="I141" i="12"/>
  <c r="E141" i="12"/>
  <c r="F140" i="12"/>
  <c r="G139" i="12"/>
  <c r="H138" i="12"/>
  <c r="I137" i="12"/>
  <c r="E137" i="12"/>
  <c r="F87" i="12"/>
  <c r="G86" i="12"/>
  <c r="H85" i="12"/>
  <c r="I84" i="12"/>
  <c r="E84" i="12"/>
  <c r="F83" i="12"/>
  <c r="G82" i="12"/>
  <c r="H81" i="12"/>
  <c r="I32" i="12"/>
  <c r="E32" i="12"/>
  <c r="F31" i="12"/>
  <c r="G30" i="12"/>
  <c r="H29" i="12"/>
  <c r="I28" i="12"/>
  <c r="E28" i="12"/>
  <c r="F27" i="12"/>
  <c r="G26" i="12"/>
  <c r="I567" i="11"/>
  <c r="E567" i="11"/>
  <c r="F566" i="11"/>
  <c r="G565" i="11"/>
  <c r="H564" i="11"/>
  <c r="I563" i="11"/>
  <c r="E563" i="11"/>
  <c r="F562" i="11"/>
  <c r="G522" i="11"/>
  <c r="H521" i="11"/>
  <c r="I520" i="11"/>
  <c r="E520" i="11"/>
  <c r="F519" i="11"/>
  <c r="G518" i="11"/>
  <c r="H517" i="11"/>
  <c r="F476" i="11"/>
  <c r="E473" i="11"/>
  <c r="I430" i="11"/>
  <c r="H427" i="11"/>
  <c r="G387" i="11"/>
  <c r="G386" i="11"/>
  <c r="H385" i="11"/>
  <c r="I384" i="11"/>
  <c r="E384" i="11"/>
  <c r="F383" i="11"/>
  <c r="G382" i="11"/>
  <c r="H342" i="11"/>
  <c r="I341" i="11"/>
  <c r="E341" i="11"/>
  <c r="F340" i="11"/>
  <c r="G339" i="11"/>
  <c r="H338" i="11"/>
  <c r="I337" i="11"/>
  <c r="E337" i="11"/>
  <c r="F298" i="11"/>
  <c r="G297" i="11"/>
  <c r="H296" i="11"/>
  <c r="I295" i="11"/>
  <c r="E295" i="11"/>
  <c r="F294" i="11"/>
  <c r="G293" i="11"/>
  <c r="H253" i="11"/>
  <c r="I252" i="11"/>
  <c r="E252" i="11"/>
  <c r="F251" i="11"/>
  <c r="G250" i="11"/>
  <c r="H249" i="11"/>
  <c r="I248" i="11"/>
  <c r="E248" i="11"/>
  <c r="F208" i="11"/>
  <c r="G207" i="11"/>
  <c r="H206" i="11"/>
  <c r="I205" i="11"/>
  <c r="E205" i="11"/>
  <c r="F204" i="11"/>
  <c r="G203" i="11"/>
  <c r="H163" i="11"/>
  <c r="I162" i="11"/>
  <c r="E162" i="11"/>
  <c r="F161" i="11"/>
  <c r="G160" i="11"/>
  <c r="H159" i="11"/>
  <c r="I158" i="11"/>
  <c r="E158" i="11"/>
  <c r="F118" i="11"/>
  <c r="G117" i="11"/>
  <c r="H116" i="11"/>
  <c r="I115" i="11"/>
  <c r="E115" i="11"/>
  <c r="F114" i="11"/>
  <c r="G113" i="11"/>
  <c r="H73" i="11"/>
  <c r="I72" i="11"/>
  <c r="E72" i="11"/>
  <c r="F71" i="11"/>
  <c r="G70" i="11"/>
  <c r="H69" i="11"/>
  <c r="I68" i="11"/>
  <c r="E68" i="11"/>
  <c r="F28" i="11"/>
  <c r="G27" i="11"/>
  <c r="H26" i="11"/>
  <c r="I25" i="11"/>
  <c r="E25" i="11"/>
  <c r="F24" i="11"/>
  <c r="G23" i="11"/>
  <c r="I701" i="9"/>
  <c r="E701" i="9"/>
  <c r="F700" i="9"/>
  <c r="G699" i="9"/>
  <c r="H698" i="9"/>
  <c r="I697" i="9"/>
  <c r="E697" i="9"/>
  <c r="F696" i="9"/>
  <c r="I653" i="9"/>
  <c r="E653" i="9"/>
  <c r="F652" i="9"/>
  <c r="G651" i="9"/>
  <c r="H650" i="9"/>
  <c r="I649" i="9"/>
  <c r="E649" i="9"/>
  <c r="F648" i="9"/>
  <c r="I605" i="9"/>
  <c r="E605" i="9"/>
  <c r="F604" i="9"/>
  <c r="G603" i="9"/>
  <c r="H602" i="9"/>
  <c r="I601" i="9"/>
  <c r="E601" i="9"/>
  <c r="F600" i="9"/>
  <c r="G475" i="11"/>
  <c r="F472" i="11"/>
  <c r="E430" i="11"/>
  <c r="E387" i="11"/>
  <c r="F386" i="11"/>
  <c r="G385" i="11"/>
  <c r="H384" i="11"/>
  <c r="I383" i="11"/>
  <c r="E383" i="11"/>
  <c r="F382" i="11"/>
  <c r="G342" i="11"/>
  <c r="H341" i="11"/>
  <c r="I340" i="11"/>
  <c r="E340" i="11"/>
  <c r="F339" i="11"/>
  <c r="G338" i="11"/>
  <c r="H337" i="11"/>
  <c r="I298" i="11"/>
  <c r="E298" i="11"/>
  <c r="F297" i="11"/>
  <c r="G296" i="11"/>
  <c r="H295" i="11"/>
  <c r="I294" i="11"/>
  <c r="E294" i="11"/>
  <c r="F293" i="11"/>
  <c r="G253" i="11"/>
  <c r="H252" i="11"/>
  <c r="I251" i="11"/>
  <c r="E251" i="11"/>
  <c r="F250" i="11"/>
  <c r="G249" i="11"/>
  <c r="H248" i="11"/>
  <c r="I208" i="11"/>
  <c r="E208" i="11"/>
  <c r="F207" i="11"/>
  <c r="G206" i="11"/>
  <c r="H205" i="11"/>
  <c r="I204" i="11"/>
  <c r="E204" i="11"/>
  <c r="F203" i="11"/>
  <c r="G163" i="11"/>
  <c r="H162" i="11"/>
  <c r="I161" i="11"/>
  <c r="E161" i="11"/>
  <c r="F160" i="11"/>
  <c r="G159" i="11"/>
  <c r="H158" i="11"/>
  <c r="I118" i="11"/>
  <c r="E118" i="11"/>
  <c r="F117" i="11"/>
  <c r="G116" i="11"/>
  <c r="H115" i="11"/>
  <c r="I114" i="11"/>
  <c r="E114" i="11"/>
  <c r="F113" i="11"/>
  <c r="G73" i="11"/>
  <c r="H72" i="11"/>
  <c r="I71" i="11"/>
  <c r="E71" i="11"/>
  <c r="F70" i="11"/>
  <c r="G69" i="11"/>
  <c r="H68" i="11"/>
  <c r="I28" i="11"/>
  <c r="E28" i="11"/>
  <c r="F27" i="11"/>
  <c r="G26" i="11"/>
  <c r="H25" i="11"/>
  <c r="I24" i="11"/>
  <c r="E24" i="11"/>
  <c r="F23" i="11"/>
  <c r="I477" i="11"/>
  <c r="H474" i="11"/>
  <c r="G432" i="11"/>
  <c r="F429" i="11"/>
  <c r="I387" i="11"/>
  <c r="I386" i="11"/>
  <c r="E386" i="11"/>
  <c r="F385" i="11"/>
  <c r="G384" i="11"/>
  <c r="H383" i="11"/>
  <c r="I382" i="11"/>
  <c r="E382" i="11"/>
  <c r="F342" i="11"/>
  <c r="G341" i="11"/>
  <c r="H340" i="11"/>
  <c r="I339" i="11"/>
  <c r="E339" i="11"/>
  <c r="F338" i="11"/>
  <c r="G337" i="11"/>
  <c r="H298" i="11"/>
  <c r="I297" i="11"/>
  <c r="E297" i="11"/>
  <c r="F296" i="11"/>
  <c r="G295" i="11"/>
  <c r="H294" i="11"/>
  <c r="I293" i="11"/>
  <c r="E293" i="11"/>
  <c r="F253" i="11"/>
  <c r="G252" i="11"/>
  <c r="H251" i="11"/>
  <c r="I250" i="11"/>
  <c r="E250" i="11"/>
  <c r="F249" i="11"/>
  <c r="G248" i="11"/>
  <c r="H208" i="11"/>
  <c r="I207" i="11"/>
  <c r="E207" i="11"/>
  <c r="F206" i="11"/>
  <c r="G205" i="11"/>
  <c r="H204" i="11"/>
  <c r="I203" i="11"/>
  <c r="E203" i="11"/>
  <c r="F163" i="11"/>
  <c r="G162" i="11"/>
  <c r="H161" i="11"/>
  <c r="I160" i="11"/>
  <c r="E160" i="11"/>
  <c r="F159" i="11"/>
  <c r="G158" i="11"/>
  <c r="H118" i="11"/>
  <c r="I117" i="11"/>
  <c r="E117" i="11"/>
  <c r="F116" i="11"/>
  <c r="G115" i="11"/>
  <c r="H114" i="11"/>
  <c r="I113" i="11"/>
  <c r="E113" i="11"/>
  <c r="F73" i="11"/>
  <c r="G72" i="11"/>
  <c r="H71" i="11"/>
  <c r="I70" i="11"/>
  <c r="E70" i="11"/>
  <c r="F69" i="11"/>
  <c r="G68" i="11"/>
  <c r="H28" i="11"/>
  <c r="I27" i="11"/>
  <c r="E27" i="11"/>
  <c r="F26" i="11"/>
  <c r="G25" i="11"/>
  <c r="H24" i="11"/>
  <c r="I23" i="11"/>
  <c r="E23" i="11"/>
  <c r="G701" i="9"/>
  <c r="H700" i="9"/>
  <c r="I699" i="9"/>
  <c r="E699" i="9"/>
  <c r="F698" i="9"/>
  <c r="G697" i="9"/>
  <c r="H696" i="9"/>
  <c r="E477" i="11"/>
  <c r="I473" i="11"/>
  <c r="H431" i="11"/>
  <c r="G428" i="11"/>
  <c r="H387" i="11"/>
  <c r="H386" i="11"/>
  <c r="I385" i="11"/>
  <c r="E385" i="11"/>
  <c r="F384" i="11"/>
  <c r="G383" i="11"/>
  <c r="H382" i="11"/>
  <c r="I342" i="11"/>
  <c r="E342" i="11"/>
  <c r="F341" i="11"/>
  <c r="G340" i="11"/>
  <c r="H339" i="11"/>
  <c r="I338" i="11"/>
  <c r="E338" i="11"/>
  <c r="F337" i="11"/>
  <c r="G298" i="11"/>
  <c r="H297" i="11"/>
  <c r="I296" i="11"/>
  <c r="E296" i="11"/>
  <c r="F295" i="11"/>
  <c r="G294" i="11"/>
  <c r="H293" i="11"/>
  <c r="I253" i="11"/>
  <c r="E253" i="11"/>
  <c r="F252" i="11"/>
  <c r="G251" i="11"/>
  <c r="H250" i="11"/>
  <c r="I249" i="11"/>
  <c r="E249" i="11"/>
  <c r="F248" i="11"/>
  <c r="G208" i="11"/>
  <c r="H207" i="11"/>
  <c r="I206" i="11"/>
  <c r="E206" i="11"/>
  <c r="F205" i="11"/>
  <c r="G204" i="11"/>
  <c r="H203" i="11"/>
  <c r="I163" i="11"/>
  <c r="E163" i="11"/>
  <c r="F162" i="11"/>
  <c r="G161" i="11"/>
  <c r="H160" i="11"/>
  <c r="I159" i="11"/>
  <c r="E159" i="11"/>
  <c r="F158" i="11"/>
  <c r="G118" i="11"/>
  <c r="H117" i="11"/>
  <c r="I116" i="11"/>
  <c r="E116" i="11"/>
  <c r="F115" i="11"/>
  <c r="G114" i="11"/>
  <c r="H113" i="11"/>
  <c r="I73" i="11"/>
  <c r="E73" i="11"/>
  <c r="F72" i="11"/>
  <c r="G71" i="11"/>
  <c r="H70" i="11"/>
  <c r="I69" i="11"/>
  <c r="E69" i="11"/>
  <c r="F68" i="11"/>
  <c r="I26" i="11"/>
  <c r="H23" i="11"/>
  <c r="G700" i="9"/>
  <c r="I698" i="9"/>
  <c r="F697" i="9"/>
  <c r="H653" i="9"/>
  <c r="H652" i="9"/>
  <c r="H651" i="9"/>
  <c r="G650" i="9"/>
  <c r="G649" i="9"/>
  <c r="G648" i="9"/>
  <c r="F605" i="9"/>
  <c r="E604" i="9"/>
  <c r="E603" i="9"/>
  <c r="E602" i="9"/>
  <c r="I600" i="9"/>
  <c r="G557" i="9"/>
  <c r="H556" i="9"/>
  <c r="I555" i="9"/>
  <c r="E555" i="9"/>
  <c r="F554" i="9"/>
  <c r="G553" i="9"/>
  <c r="H552" i="9"/>
  <c r="G509" i="9"/>
  <c r="H508" i="9"/>
  <c r="I507" i="9"/>
  <c r="E507" i="9"/>
  <c r="F506" i="9"/>
  <c r="G505" i="9"/>
  <c r="H504" i="9"/>
  <c r="G461" i="9"/>
  <c r="H460" i="9"/>
  <c r="I459" i="9"/>
  <c r="E459" i="9"/>
  <c r="F458" i="9"/>
  <c r="G457" i="9"/>
  <c r="H456" i="9"/>
  <c r="G413" i="9"/>
  <c r="H412" i="9"/>
  <c r="I411" i="9"/>
  <c r="E411" i="9"/>
  <c r="F410" i="9"/>
  <c r="G409" i="9"/>
  <c r="H408" i="9"/>
  <c r="G365" i="9"/>
  <c r="H364" i="9"/>
  <c r="I363" i="9"/>
  <c r="E363" i="9"/>
  <c r="F362" i="9"/>
  <c r="G361" i="9"/>
  <c r="H360" i="9"/>
  <c r="G318" i="9"/>
  <c r="H317" i="9"/>
  <c r="I316" i="9"/>
  <c r="E316" i="9"/>
  <c r="F315" i="9"/>
  <c r="G314" i="9"/>
  <c r="H313" i="9"/>
  <c r="G270" i="9"/>
  <c r="H269" i="9"/>
  <c r="I268" i="9"/>
  <c r="E268" i="9"/>
  <c r="F267" i="9"/>
  <c r="G266" i="9"/>
  <c r="H265" i="9"/>
  <c r="G222" i="9"/>
  <c r="H221" i="9"/>
  <c r="I220" i="9"/>
  <c r="E220" i="9"/>
  <c r="F219" i="9"/>
  <c r="G218" i="9"/>
  <c r="H217" i="9"/>
  <c r="G174" i="9"/>
  <c r="H173" i="9"/>
  <c r="I172" i="9"/>
  <c r="E172" i="9"/>
  <c r="F171" i="9"/>
  <c r="G170" i="9"/>
  <c r="H169" i="9"/>
  <c r="G126" i="9"/>
  <c r="H125" i="9"/>
  <c r="I124" i="9"/>
  <c r="E124" i="9"/>
  <c r="F123" i="9"/>
  <c r="G122" i="9"/>
  <c r="H121" i="9"/>
  <c r="G78" i="9"/>
  <c r="H77" i="9"/>
  <c r="I76" i="9"/>
  <c r="E76" i="9"/>
  <c r="F75" i="9"/>
  <c r="G74" i="9"/>
  <c r="H73" i="9"/>
  <c r="E26" i="11"/>
  <c r="H701" i="9"/>
  <c r="E700" i="9"/>
  <c r="G698" i="9"/>
  <c r="I696" i="9"/>
  <c r="G653" i="9"/>
  <c r="G652" i="9"/>
  <c r="F651" i="9"/>
  <c r="F650" i="9"/>
  <c r="F649" i="9"/>
  <c r="E648" i="9"/>
  <c r="I604" i="9"/>
  <c r="I603" i="9"/>
  <c r="I602" i="9"/>
  <c r="H601" i="9"/>
  <c r="H600" i="9"/>
  <c r="F557" i="9"/>
  <c r="G556" i="9"/>
  <c r="H555" i="9"/>
  <c r="I554" i="9"/>
  <c r="E554" i="9"/>
  <c r="F553" i="9"/>
  <c r="G552" i="9"/>
  <c r="F509" i="9"/>
  <c r="G508" i="9"/>
  <c r="H507" i="9"/>
  <c r="I506" i="9"/>
  <c r="E506" i="9"/>
  <c r="F505" i="9"/>
  <c r="G504" i="9"/>
  <c r="F461" i="9"/>
  <c r="G460" i="9"/>
  <c r="H459" i="9"/>
  <c r="I458" i="9"/>
  <c r="E458" i="9"/>
  <c r="F457" i="9"/>
  <c r="G456" i="9"/>
  <c r="F413" i="9"/>
  <c r="G412" i="9"/>
  <c r="H411" i="9"/>
  <c r="I410" i="9"/>
  <c r="E410" i="9"/>
  <c r="F409" i="9"/>
  <c r="G408" i="9"/>
  <c r="F365" i="9"/>
  <c r="G364" i="9"/>
  <c r="H363" i="9"/>
  <c r="I362" i="9"/>
  <c r="E362" i="9"/>
  <c r="F361" i="9"/>
  <c r="G360" i="9"/>
  <c r="F318" i="9"/>
  <c r="G317" i="9"/>
  <c r="H316" i="9"/>
  <c r="I315" i="9"/>
  <c r="E315" i="9"/>
  <c r="F314" i="9"/>
  <c r="G313" i="9"/>
  <c r="F270" i="9"/>
  <c r="G269" i="9"/>
  <c r="H268" i="9"/>
  <c r="I267" i="9"/>
  <c r="E267" i="9"/>
  <c r="F266" i="9"/>
  <c r="G265" i="9"/>
  <c r="F222" i="9"/>
  <c r="G221" i="9"/>
  <c r="H220" i="9"/>
  <c r="I219" i="9"/>
  <c r="E219" i="9"/>
  <c r="F218" i="9"/>
  <c r="G217" i="9"/>
  <c r="F174" i="9"/>
  <c r="G173" i="9"/>
  <c r="H172" i="9"/>
  <c r="I171" i="9"/>
  <c r="E171" i="9"/>
  <c r="F170" i="9"/>
  <c r="G169" i="9"/>
  <c r="F126" i="9"/>
  <c r="G125" i="9"/>
  <c r="H124" i="9"/>
  <c r="I123" i="9"/>
  <c r="E123" i="9"/>
  <c r="F122" i="9"/>
  <c r="G121" i="9"/>
  <c r="F78" i="9"/>
  <c r="G77" i="9"/>
  <c r="H76" i="9"/>
  <c r="I75" i="9"/>
  <c r="E75" i="9"/>
  <c r="F74" i="9"/>
  <c r="G73" i="9"/>
  <c r="F30" i="9"/>
  <c r="G29" i="9"/>
  <c r="H28" i="9"/>
  <c r="G28" i="11"/>
  <c r="F25" i="11"/>
  <c r="F701" i="9"/>
  <c r="H699" i="9"/>
  <c r="E698" i="9"/>
  <c r="G696" i="9"/>
  <c r="F653" i="9"/>
  <c r="E652" i="9"/>
  <c r="E651" i="9"/>
  <c r="E650" i="9"/>
  <c r="I648" i="9"/>
  <c r="H605" i="9"/>
  <c r="H604" i="9"/>
  <c r="H603" i="9"/>
  <c r="G602" i="9"/>
  <c r="G601" i="9"/>
  <c r="G600" i="9"/>
  <c r="I557" i="9"/>
  <c r="E557" i="9"/>
  <c r="F556" i="9"/>
  <c r="G555" i="9"/>
  <c r="H554" i="9"/>
  <c r="I553" i="9"/>
  <c r="E553" i="9"/>
  <c r="F552" i="9"/>
  <c r="I509" i="9"/>
  <c r="E509" i="9"/>
  <c r="F508" i="9"/>
  <c r="G507" i="9"/>
  <c r="H506" i="9"/>
  <c r="I505" i="9"/>
  <c r="E505" i="9"/>
  <c r="F504" i="9"/>
  <c r="I461" i="9"/>
  <c r="E461" i="9"/>
  <c r="F460" i="9"/>
  <c r="G459" i="9"/>
  <c r="H458" i="9"/>
  <c r="I457" i="9"/>
  <c r="E457" i="9"/>
  <c r="F456" i="9"/>
  <c r="I413" i="9"/>
  <c r="E413" i="9"/>
  <c r="F412" i="9"/>
  <c r="G411" i="9"/>
  <c r="H410" i="9"/>
  <c r="I409" i="9"/>
  <c r="E409" i="9"/>
  <c r="F408" i="9"/>
  <c r="I365" i="9"/>
  <c r="E365" i="9"/>
  <c r="F364" i="9"/>
  <c r="G363" i="9"/>
  <c r="H362" i="9"/>
  <c r="I361" i="9"/>
  <c r="E361" i="9"/>
  <c r="F360" i="9"/>
  <c r="I318" i="9"/>
  <c r="E318" i="9"/>
  <c r="F317" i="9"/>
  <c r="G316" i="9"/>
  <c r="H315" i="9"/>
  <c r="I314" i="9"/>
  <c r="E314" i="9"/>
  <c r="F313" i="9"/>
  <c r="I270" i="9"/>
  <c r="E270" i="9"/>
  <c r="F269" i="9"/>
  <c r="G268" i="9"/>
  <c r="H267" i="9"/>
  <c r="I266" i="9"/>
  <c r="E266" i="9"/>
  <c r="F265" i="9"/>
  <c r="I222" i="9"/>
  <c r="E222" i="9"/>
  <c r="F221" i="9"/>
  <c r="G220" i="9"/>
  <c r="H219" i="9"/>
  <c r="I218" i="9"/>
  <c r="E218" i="9"/>
  <c r="F217" i="9"/>
  <c r="I174" i="9"/>
  <c r="E174" i="9"/>
  <c r="F173" i="9"/>
  <c r="G172" i="9"/>
  <c r="H171" i="9"/>
  <c r="I170" i="9"/>
  <c r="E170" i="9"/>
  <c r="F169" i="9"/>
  <c r="I126" i="9"/>
  <c r="E126" i="9"/>
  <c r="F125" i="9"/>
  <c r="G124" i="9"/>
  <c r="H123" i="9"/>
  <c r="I122" i="9"/>
  <c r="E122" i="9"/>
  <c r="F121" i="9"/>
  <c r="I78" i="9"/>
  <c r="E78" i="9"/>
  <c r="F77" i="9"/>
  <c r="G76" i="9"/>
  <c r="H75" i="9"/>
  <c r="I74" i="9"/>
  <c r="E74" i="9"/>
  <c r="F73" i="9"/>
  <c r="H27" i="11"/>
  <c r="G24" i="11"/>
  <c r="I700" i="9"/>
  <c r="F699" i="9"/>
  <c r="H697" i="9"/>
  <c r="E696" i="9"/>
  <c r="I652" i="9"/>
  <c r="I651" i="9"/>
  <c r="I650" i="9"/>
  <c r="H649" i="9"/>
  <c r="H648" i="9"/>
  <c r="G605" i="9"/>
  <c r="G604" i="9"/>
  <c r="F603" i="9"/>
  <c r="F602" i="9"/>
  <c r="F601" i="9"/>
  <c r="E600" i="9"/>
  <c r="H557" i="9"/>
  <c r="I556" i="9"/>
  <c r="E556" i="9"/>
  <c r="F555" i="9"/>
  <c r="G554" i="9"/>
  <c r="H553" i="9"/>
  <c r="I552" i="9"/>
  <c r="E552" i="9"/>
  <c r="H509" i="9"/>
  <c r="I508" i="9"/>
  <c r="E508" i="9"/>
  <c r="F507" i="9"/>
  <c r="G506" i="9"/>
  <c r="H505" i="9"/>
  <c r="I504" i="9"/>
  <c r="E504" i="9"/>
  <c r="H461" i="9"/>
  <c r="I460" i="9"/>
  <c r="E460" i="9"/>
  <c r="F459" i="9"/>
  <c r="G458" i="9"/>
  <c r="H457" i="9"/>
  <c r="I456" i="9"/>
  <c r="E456" i="9"/>
  <c r="H413" i="9"/>
  <c r="I412" i="9"/>
  <c r="E412" i="9"/>
  <c r="F411" i="9"/>
  <c r="G410" i="9"/>
  <c r="H409" i="9"/>
  <c r="I408" i="9"/>
  <c r="E408" i="9"/>
  <c r="H365" i="9"/>
  <c r="I364" i="9"/>
  <c r="E364" i="9"/>
  <c r="F363" i="9"/>
  <c r="G362" i="9"/>
  <c r="H361" i="9"/>
  <c r="I360" i="9"/>
  <c r="E360" i="9"/>
  <c r="H318" i="9"/>
  <c r="I317" i="9"/>
  <c r="E317" i="9"/>
  <c r="F316" i="9"/>
  <c r="G315" i="9"/>
  <c r="H314" i="9"/>
  <c r="I313" i="9"/>
  <c r="E313" i="9"/>
  <c r="H270" i="9"/>
  <c r="I269" i="9"/>
  <c r="E269" i="9"/>
  <c r="F268" i="9"/>
  <c r="G267" i="9"/>
  <c r="H266" i="9"/>
  <c r="I265" i="9"/>
  <c r="E265" i="9"/>
  <c r="H222" i="9"/>
  <c r="I221" i="9"/>
  <c r="E221" i="9"/>
  <c r="F220" i="9"/>
  <c r="G219" i="9"/>
  <c r="H218" i="9"/>
  <c r="I217" i="9"/>
  <c r="E217" i="9"/>
  <c r="H174" i="9"/>
  <c r="I173" i="9"/>
  <c r="E173" i="9"/>
  <c r="F172" i="9"/>
  <c r="G171" i="9"/>
  <c r="H170" i="9"/>
  <c r="I169" i="9"/>
  <c r="E169" i="9"/>
  <c r="H126" i="9"/>
  <c r="G123" i="9"/>
  <c r="E77" i="9"/>
  <c r="I73" i="9"/>
  <c r="G30" i="9"/>
  <c r="F29" i="9"/>
  <c r="F28" i="9"/>
  <c r="G27" i="9"/>
  <c r="H26" i="9"/>
  <c r="I25" i="9"/>
  <c r="E25" i="9"/>
  <c r="I876" i="8"/>
  <c r="E876" i="8"/>
  <c r="F875" i="8"/>
  <c r="G874" i="8"/>
  <c r="H873" i="8"/>
  <c r="I872" i="8"/>
  <c r="E872" i="8"/>
  <c r="F871" i="8"/>
  <c r="G870" i="8"/>
  <c r="G816" i="8"/>
  <c r="H815" i="8"/>
  <c r="I814" i="8"/>
  <c r="E814" i="8"/>
  <c r="F813" i="8"/>
  <c r="G812" i="8"/>
  <c r="H811" i="8"/>
  <c r="I810" i="8"/>
  <c r="E810" i="8"/>
  <c r="I756" i="8"/>
  <c r="E756" i="8"/>
  <c r="F755" i="8"/>
  <c r="G754" i="8"/>
  <c r="H753" i="8"/>
  <c r="I752" i="8"/>
  <c r="E752" i="8"/>
  <c r="F751" i="8"/>
  <c r="G750" i="8"/>
  <c r="G696" i="8"/>
  <c r="H695" i="8"/>
  <c r="I694" i="8"/>
  <c r="E694" i="8"/>
  <c r="F693" i="8"/>
  <c r="G692" i="8"/>
  <c r="H691" i="8"/>
  <c r="I690" i="8"/>
  <c r="E690" i="8"/>
  <c r="I636" i="8"/>
  <c r="E636" i="8"/>
  <c r="F635" i="8"/>
  <c r="G634" i="8"/>
  <c r="H633" i="8"/>
  <c r="I632" i="8"/>
  <c r="E632" i="8"/>
  <c r="F631" i="8"/>
  <c r="G630" i="8"/>
  <c r="G576" i="8"/>
  <c r="H575" i="8"/>
  <c r="I574" i="8"/>
  <c r="E574" i="8"/>
  <c r="F573" i="8"/>
  <c r="G572" i="8"/>
  <c r="H571" i="8"/>
  <c r="I570" i="8"/>
  <c r="E570" i="8"/>
  <c r="I516" i="8"/>
  <c r="E516" i="8"/>
  <c r="F515" i="8"/>
  <c r="G514" i="8"/>
  <c r="H513" i="8"/>
  <c r="I512" i="8"/>
  <c r="E512" i="8"/>
  <c r="F511" i="8"/>
  <c r="G510" i="8"/>
  <c r="G456" i="8"/>
  <c r="H455" i="8"/>
  <c r="I454" i="8"/>
  <c r="E454" i="8"/>
  <c r="F453" i="8"/>
  <c r="G452" i="8"/>
  <c r="H451" i="8"/>
  <c r="I450" i="8"/>
  <c r="E450" i="8"/>
  <c r="I396" i="8"/>
  <c r="E396" i="8"/>
  <c r="F395" i="8"/>
  <c r="G394" i="8"/>
  <c r="H393" i="8"/>
  <c r="I392" i="8"/>
  <c r="E392" i="8"/>
  <c r="F391" i="8"/>
  <c r="G390" i="8"/>
  <c r="G336" i="8"/>
  <c r="H335" i="8"/>
  <c r="I334" i="8"/>
  <c r="E334" i="8"/>
  <c r="F333" i="8"/>
  <c r="G332" i="8"/>
  <c r="H331" i="8"/>
  <c r="I330" i="8"/>
  <c r="E330" i="8"/>
  <c r="I276" i="8"/>
  <c r="E276" i="8"/>
  <c r="F275" i="8"/>
  <c r="G274" i="8"/>
  <c r="H273" i="8"/>
  <c r="I272" i="8"/>
  <c r="E272" i="8"/>
  <c r="F271" i="8"/>
  <c r="G270" i="8"/>
  <c r="G216" i="8"/>
  <c r="H215" i="8"/>
  <c r="I214" i="8"/>
  <c r="E214" i="8"/>
  <c r="F213" i="8"/>
  <c r="G212" i="8"/>
  <c r="H211" i="8"/>
  <c r="I210" i="8"/>
  <c r="E210" i="8"/>
  <c r="I156" i="8"/>
  <c r="E156" i="8"/>
  <c r="F155" i="8"/>
  <c r="G154" i="8"/>
  <c r="H153" i="8"/>
  <c r="I152" i="8"/>
  <c r="E152" i="8"/>
  <c r="F151" i="8"/>
  <c r="G150" i="8"/>
  <c r="G96" i="8"/>
  <c r="H95" i="8"/>
  <c r="I94" i="8"/>
  <c r="E94" i="8"/>
  <c r="F93" i="8"/>
  <c r="G92" i="8"/>
  <c r="H91" i="8"/>
  <c r="I90" i="8"/>
  <c r="E90" i="8"/>
  <c r="I37" i="8"/>
  <c r="E37" i="8"/>
  <c r="F36" i="8"/>
  <c r="G35" i="8"/>
  <c r="H34" i="8"/>
  <c r="I33" i="8"/>
  <c r="I125" i="9"/>
  <c r="H122" i="9"/>
  <c r="F76" i="9"/>
  <c r="E73" i="9"/>
  <c r="E30" i="9"/>
  <c r="E29" i="9"/>
  <c r="E28" i="9"/>
  <c r="F27" i="9"/>
  <c r="G26" i="9"/>
  <c r="H25" i="9"/>
  <c r="H876" i="8"/>
  <c r="I875" i="8"/>
  <c r="E875" i="8"/>
  <c r="F874" i="8"/>
  <c r="G873" i="8"/>
  <c r="H872" i="8"/>
  <c r="I871" i="8"/>
  <c r="E871" i="8"/>
  <c r="F870" i="8"/>
  <c r="F816" i="8"/>
  <c r="G815" i="8"/>
  <c r="H814" i="8"/>
  <c r="I813" i="8"/>
  <c r="E813" i="8"/>
  <c r="F812" i="8"/>
  <c r="G811" i="8"/>
  <c r="H810" i="8"/>
  <c r="H756" i="8"/>
  <c r="I755" i="8"/>
  <c r="E755" i="8"/>
  <c r="F754" i="8"/>
  <c r="G753" i="8"/>
  <c r="H752" i="8"/>
  <c r="I751" i="8"/>
  <c r="E751" i="8"/>
  <c r="F750" i="8"/>
  <c r="F696" i="8"/>
  <c r="G695" i="8"/>
  <c r="H694" i="8"/>
  <c r="I693" i="8"/>
  <c r="E693" i="8"/>
  <c r="F692" i="8"/>
  <c r="G691" i="8"/>
  <c r="H690" i="8"/>
  <c r="H636" i="8"/>
  <c r="I635" i="8"/>
  <c r="E635" i="8"/>
  <c r="F634" i="8"/>
  <c r="G633" i="8"/>
  <c r="H632" i="8"/>
  <c r="I631" i="8"/>
  <c r="E631" i="8"/>
  <c r="F630" i="8"/>
  <c r="F576" i="8"/>
  <c r="G575" i="8"/>
  <c r="H574" i="8"/>
  <c r="I573" i="8"/>
  <c r="E573" i="8"/>
  <c r="F572" i="8"/>
  <c r="G571" i="8"/>
  <c r="H570" i="8"/>
  <c r="H516" i="8"/>
  <c r="I515" i="8"/>
  <c r="E515" i="8"/>
  <c r="F514" i="8"/>
  <c r="G513" i="8"/>
  <c r="H512" i="8"/>
  <c r="I511" i="8"/>
  <c r="E511" i="8"/>
  <c r="F510" i="8"/>
  <c r="F456" i="8"/>
  <c r="G455" i="8"/>
  <c r="H454" i="8"/>
  <c r="I453" i="8"/>
  <c r="E453" i="8"/>
  <c r="F452" i="8"/>
  <c r="G451" i="8"/>
  <c r="H450" i="8"/>
  <c r="H396" i="8"/>
  <c r="I395" i="8"/>
  <c r="E395" i="8"/>
  <c r="F394" i="8"/>
  <c r="G393" i="8"/>
  <c r="H392" i="8"/>
  <c r="I391" i="8"/>
  <c r="E391" i="8"/>
  <c r="F390" i="8"/>
  <c r="F336" i="8"/>
  <c r="G335" i="8"/>
  <c r="H334" i="8"/>
  <c r="I333" i="8"/>
  <c r="E333" i="8"/>
  <c r="F332" i="8"/>
  <c r="G331" i="8"/>
  <c r="H330" i="8"/>
  <c r="H276" i="8"/>
  <c r="I275" i="8"/>
  <c r="E275" i="8"/>
  <c r="F274" i="8"/>
  <c r="G273" i="8"/>
  <c r="H272" i="8"/>
  <c r="I271" i="8"/>
  <c r="E271" i="8"/>
  <c r="F270" i="8"/>
  <c r="F216" i="8"/>
  <c r="G215" i="8"/>
  <c r="H214" i="8"/>
  <c r="I213" i="8"/>
  <c r="E213" i="8"/>
  <c r="F212" i="8"/>
  <c r="G211" i="8"/>
  <c r="H210" i="8"/>
  <c r="H156" i="8"/>
  <c r="I155" i="8"/>
  <c r="E155" i="8"/>
  <c r="F154" i="8"/>
  <c r="G153" i="8"/>
  <c r="H152" i="8"/>
  <c r="I151" i="8"/>
  <c r="E151" i="8"/>
  <c r="F150" i="8"/>
  <c r="F96" i="8"/>
  <c r="G95" i="8"/>
  <c r="H94" i="8"/>
  <c r="I93" i="8"/>
  <c r="E93" i="8"/>
  <c r="F92" i="8"/>
  <c r="G91" i="8"/>
  <c r="H90" i="8"/>
  <c r="H37" i="8"/>
  <c r="I36" i="8"/>
  <c r="E36" i="8"/>
  <c r="F35" i="8"/>
  <c r="G34" i="8"/>
  <c r="H33" i="8"/>
  <c r="I32" i="8"/>
  <c r="E32" i="8"/>
  <c r="F31" i="8"/>
  <c r="E125" i="9"/>
  <c r="I121" i="9"/>
  <c r="H78" i="9"/>
  <c r="G75" i="9"/>
  <c r="I30" i="9"/>
  <c r="I29" i="9"/>
  <c r="I28" i="9"/>
  <c r="I27" i="9"/>
  <c r="E27" i="9"/>
  <c r="F26" i="9"/>
  <c r="G25" i="9"/>
  <c r="G876" i="8"/>
  <c r="H875" i="8"/>
  <c r="I874" i="8"/>
  <c r="E874" i="8"/>
  <c r="F873" i="8"/>
  <c r="G872" i="8"/>
  <c r="H871" i="8"/>
  <c r="I870" i="8"/>
  <c r="E870" i="8"/>
  <c r="I816" i="8"/>
  <c r="E816" i="8"/>
  <c r="F815" i="8"/>
  <c r="G814" i="8"/>
  <c r="H813" i="8"/>
  <c r="I812" i="8"/>
  <c r="E812" i="8"/>
  <c r="F811" i="8"/>
  <c r="G810" i="8"/>
  <c r="G756" i="8"/>
  <c r="H755" i="8"/>
  <c r="I754" i="8"/>
  <c r="E754" i="8"/>
  <c r="F753" i="8"/>
  <c r="G752" i="8"/>
  <c r="H751" i="8"/>
  <c r="I750" i="8"/>
  <c r="E750" i="8"/>
  <c r="I696" i="8"/>
  <c r="E696" i="8"/>
  <c r="F695" i="8"/>
  <c r="G694" i="8"/>
  <c r="H693" i="8"/>
  <c r="I692" i="8"/>
  <c r="E692" i="8"/>
  <c r="F691" i="8"/>
  <c r="G690" i="8"/>
  <c r="G636" i="8"/>
  <c r="H635" i="8"/>
  <c r="I634" i="8"/>
  <c r="E634" i="8"/>
  <c r="F633" i="8"/>
  <c r="G632" i="8"/>
  <c r="H631" i="8"/>
  <c r="I630" i="8"/>
  <c r="E630" i="8"/>
  <c r="I576" i="8"/>
  <c r="E576" i="8"/>
  <c r="F575" i="8"/>
  <c r="G574" i="8"/>
  <c r="H573" i="8"/>
  <c r="I572" i="8"/>
  <c r="E572" i="8"/>
  <c r="F571" i="8"/>
  <c r="G570" i="8"/>
  <c r="G516" i="8"/>
  <c r="H515" i="8"/>
  <c r="I514" i="8"/>
  <c r="E514" i="8"/>
  <c r="F513" i="8"/>
  <c r="G512" i="8"/>
  <c r="H511" i="8"/>
  <c r="I510" i="8"/>
  <c r="E510" i="8"/>
  <c r="I456" i="8"/>
  <c r="E456" i="8"/>
  <c r="F455" i="8"/>
  <c r="G454" i="8"/>
  <c r="H453" i="8"/>
  <c r="I452" i="8"/>
  <c r="E452" i="8"/>
  <c r="F451" i="8"/>
  <c r="G450" i="8"/>
  <c r="G396" i="8"/>
  <c r="H395" i="8"/>
  <c r="I394" i="8"/>
  <c r="E394" i="8"/>
  <c r="F393" i="8"/>
  <c r="G392" i="8"/>
  <c r="H391" i="8"/>
  <c r="I390" i="8"/>
  <c r="E390" i="8"/>
  <c r="I336" i="8"/>
  <c r="E336" i="8"/>
  <c r="F335" i="8"/>
  <c r="G334" i="8"/>
  <c r="H333" i="8"/>
  <c r="I332" i="8"/>
  <c r="E332" i="8"/>
  <c r="F331" i="8"/>
  <c r="G330" i="8"/>
  <c r="G276" i="8"/>
  <c r="H275" i="8"/>
  <c r="I274" i="8"/>
  <c r="E274" i="8"/>
  <c r="F273" i="8"/>
  <c r="G272" i="8"/>
  <c r="H271" i="8"/>
  <c r="I270" i="8"/>
  <c r="E270" i="8"/>
  <c r="I216" i="8"/>
  <c r="E216" i="8"/>
  <c r="F215" i="8"/>
  <c r="G214" i="8"/>
  <c r="H213" i="8"/>
  <c r="I212" i="8"/>
  <c r="E212" i="8"/>
  <c r="F211" i="8"/>
  <c r="G210" i="8"/>
  <c r="G156" i="8"/>
  <c r="H155" i="8"/>
  <c r="I154" i="8"/>
  <c r="E154" i="8"/>
  <c r="F153" i="8"/>
  <c r="G152" i="8"/>
  <c r="H151" i="8"/>
  <c r="I150" i="8"/>
  <c r="E150" i="8"/>
  <c r="I96" i="8"/>
  <c r="E96" i="8"/>
  <c r="F95" i="8"/>
  <c r="G94" i="8"/>
  <c r="H93" i="8"/>
  <c r="I92" i="8"/>
  <c r="E92" i="8"/>
  <c r="F91" i="8"/>
  <c r="G90" i="8"/>
  <c r="F124" i="9"/>
  <c r="E121" i="9"/>
  <c r="I77" i="9"/>
  <c r="H74" i="9"/>
  <c r="H30" i="9"/>
  <c r="H29" i="9"/>
  <c r="G28" i="9"/>
  <c r="H27" i="9"/>
  <c r="I26" i="9"/>
  <c r="E26" i="9"/>
  <c r="F25" i="9"/>
  <c r="F876" i="8"/>
  <c r="G875" i="8"/>
  <c r="H874" i="8"/>
  <c r="I873" i="8"/>
  <c r="E873" i="8"/>
  <c r="F872" i="8"/>
  <c r="G871" i="8"/>
  <c r="H870" i="8"/>
  <c r="H816" i="8"/>
  <c r="I815" i="8"/>
  <c r="E815" i="8"/>
  <c r="F814" i="8"/>
  <c r="G813" i="8"/>
  <c r="H812" i="8"/>
  <c r="I811" i="8"/>
  <c r="E811" i="8"/>
  <c r="F810" i="8"/>
  <c r="F756" i="8"/>
  <c r="G755" i="8"/>
  <c r="H754" i="8"/>
  <c r="I753" i="8"/>
  <c r="E753" i="8"/>
  <c r="F752" i="8"/>
  <c r="G751" i="8"/>
  <c r="H750" i="8"/>
  <c r="H696" i="8"/>
  <c r="I695" i="8"/>
  <c r="E695" i="8"/>
  <c r="F694" i="8"/>
  <c r="G693" i="8"/>
  <c r="H692" i="8"/>
  <c r="I691" i="8"/>
  <c r="E691" i="8"/>
  <c r="F690" i="8"/>
  <c r="F636" i="8"/>
  <c r="G635" i="8"/>
  <c r="H634" i="8"/>
  <c r="I633" i="8"/>
  <c r="E633" i="8"/>
  <c r="F632" i="8"/>
  <c r="G631" i="8"/>
  <c r="H630" i="8"/>
  <c r="H576" i="8"/>
  <c r="I575" i="8"/>
  <c r="E575" i="8"/>
  <c r="F574" i="8"/>
  <c r="G573" i="8"/>
  <c r="H572" i="8"/>
  <c r="I571" i="8"/>
  <c r="E571" i="8"/>
  <c r="F570" i="8"/>
  <c r="F516" i="8"/>
  <c r="G515" i="8"/>
  <c r="H514" i="8"/>
  <c r="I513" i="8"/>
  <c r="E513" i="8"/>
  <c r="F512" i="8"/>
  <c r="G511" i="8"/>
  <c r="H510" i="8"/>
  <c r="H456" i="8"/>
  <c r="I455" i="8"/>
  <c r="E455" i="8"/>
  <c r="F454" i="8"/>
  <c r="G453" i="8"/>
  <c r="H452" i="8"/>
  <c r="I451" i="8"/>
  <c r="E451" i="8"/>
  <c r="F450" i="8"/>
  <c r="F396" i="8"/>
  <c r="G395" i="8"/>
  <c r="H394" i="8"/>
  <c r="I393" i="8"/>
  <c r="E393" i="8"/>
  <c r="F392" i="8"/>
  <c r="G391" i="8"/>
  <c r="H390" i="8"/>
  <c r="H336" i="8"/>
  <c r="I335" i="8"/>
  <c r="E335" i="8"/>
  <c r="F334" i="8"/>
  <c r="G333" i="8"/>
  <c r="H332" i="8"/>
  <c r="I331" i="8"/>
  <c r="E331" i="8"/>
  <c r="F330" i="8"/>
  <c r="F276" i="8"/>
  <c r="G275" i="8"/>
  <c r="H274" i="8"/>
  <c r="I273" i="8"/>
  <c r="E273" i="8"/>
  <c r="F272" i="8"/>
  <c r="G271" i="8"/>
  <c r="H270" i="8"/>
  <c r="H216" i="8"/>
  <c r="I215" i="8"/>
  <c r="E215" i="8"/>
  <c r="F214" i="8"/>
  <c r="G213" i="8"/>
  <c r="H212" i="8"/>
  <c r="I211" i="8"/>
  <c r="E211" i="8"/>
  <c r="F210" i="8"/>
  <c r="F156" i="8"/>
  <c r="G155" i="8"/>
  <c r="H154" i="8"/>
  <c r="I153" i="8"/>
  <c r="E153" i="8"/>
  <c r="F152" i="8"/>
  <c r="G151" i="8"/>
  <c r="H150" i="8"/>
  <c r="H96" i="8"/>
  <c r="I95" i="8"/>
  <c r="E95" i="8"/>
  <c r="F94" i="8"/>
  <c r="G93" i="8"/>
  <c r="H92" i="8"/>
  <c r="I91" i="8"/>
  <c r="E91" i="8"/>
  <c r="F90" i="8"/>
  <c r="G36" i="8"/>
  <c r="I34" i="8"/>
  <c r="F33" i="8"/>
  <c r="F32" i="8"/>
  <c r="E31" i="8"/>
  <c r="F747" i="6"/>
  <c r="G746" i="6"/>
  <c r="H745" i="6"/>
  <c r="I744" i="6"/>
  <c r="E744" i="6"/>
  <c r="F743" i="6"/>
  <c r="G742" i="6"/>
  <c r="H741" i="6"/>
  <c r="I740" i="6"/>
  <c r="E740" i="6"/>
  <c r="I688" i="6"/>
  <c r="E688" i="6"/>
  <c r="F687" i="6"/>
  <c r="G686" i="6"/>
  <c r="H685" i="6"/>
  <c r="I684" i="6"/>
  <c r="E684" i="6"/>
  <c r="F683" i="6"/>
  <c r="G682" i="6"/>
  <c r="H681" i="6"/>
  <c r="H629" i="6"/>
  <c r="I628" i="6"/>
  <c r="E628" i="6"/>
  <c r="F627" i="6"/>
  <c r="G626" i="6"/>
  <c r="H625" i="6"/>
  <c r="I624" i="6"/>
  <c r="E624" i="6"/>
  <c r="F623" i="6"/>
  <c r="G622" i="6"/>
  <c r="G570" i="6"/>
  <c r="H569" i="6"/>
  <c r="I568" i="6"/>
  <c r="E568" i="6"/>
  <c r="F567" i="6"/>
  <c r="G566" i="6"/>
  <c r="H565" i="6"/>
  <c r="I564" i="6"/>
  <c r="E564" i="6"/>
  <c r="F563" i="6"/>
  <c r="F511" i="6"/>
  <c r="G510" i="6"/>
  <c r="H509" i="6"/>
  <c r="I508" i="6"/>
  <c r="E508" i="6"/>
  <c r="F507" i="6"/>
  <c r="G506" i="6"/>
  <c r="H505" i="6"/>
  <c r="I504" i="6"/>
  <c r="E504" i="6"/>
  <c r="I452" i="6"/>
  <c r="E452" i="6"/>
  <c r="F451" i="6"/>
  <c r="G450" i="6"/>
  <c r="H449" i="6"/>
  <c r="I448" i="6"/>
  <c r="E448" i="6"/>
  <c r="F447" i="6"/>
  <c r="G446" i="6"/>
  <c r="H445" i="6"/>
  <c r="H393" i="6"/>
  <c r="I392" i="6"/>
  <c r="E392" i="6"/>
  <c r="F391" i="6"/>
  <c r="G390" i="6"/>
  <c r="H389" i="6"/>
  <c r="I388" i="6"/>
  <c r="E388" i="6"/>
  <c r="F387" i="6"/>
  <c r="G386" i="6"/>
  <c r="G334" i="6"/>
  <c r="H333" i="6"/>
  <c r="I332" i="6"/>
  <c r="E332" i="6"/>
  <c r="F331" i="6"/>
  <c r="G330" i="6"/>
  <c r="H329" i="6"/>
  <c r="I328" i="6"/>
  <c r="E328" i="6"/>
  <c r="F327" i="6"/>
  <c r="F275" i="6"/>
  <c r="G274" i="6"/>
  <c r="H273" i="6"/>
  <c r="I272" i="6"/>
  <c r="E272" i="6"/>
  <c r="F271" i="6"/>
  <c r="G270" i="6"/>
  <c r="H269" i="6"/>
  <c r="I268" i="6"/>
  <c r="E268" i="6"/>
  <c r="I216" i="6"/>
  <c r="E216" i="6"/>
  <c r="F215" i="6"/>
  <c r="G214" i="6"/>
  <c r="H213" i="6"/>
  <c r="I212" i="6"/>
  <c r="E212" i="6"/>
  <c r="F211" i="6"/>
  <c r="G210" i="6"/>
  <c r="H209" i="6"/>
  <c r="H157" i="6"/>
  <c r="I156" i="6"/>
  <c r="E156" i="6"/>
  <c r="F155" i="6"/>
  <c r="G154" i="6"/>
  <c r="H153" i="6"/>
  <c r="I152" i="6"/>
  <c r="E152" i="6"/>
  <c r="F151" i="6"/>
  <c r="G150" i="6"/>
  <c r="G99" i="6"/>
  <c r="H98" i="6"/>
  <c r="I97" i="6"/>
  <c r="E97" i="6"/>
  <c r="F96" i="6"/>
  <c r="G95" i="6"/>
  <c r="H94" i="6"/>
  <c r="I93" i="6"/>
  <c r="E93" i="6"/>
  <c r="F92" i="6"/>
  <c r="F40" i="6"/>
  <c r="G39" i="6"/>
  <c r="H38" i="6"/>
  <c r="I37" i="6"/>
  <c r="E37" i="6"/>
  <c r="F36" i="6"/>
  <c r="G35" i="6"/>
  <c r="H34" i="6"/>
  <c r="I33" i="6"/>
  <c r="E33" i="6"/>
  <c r="G431" i="7"/>
  <c r="H430" i="7"/>
  <c r="I429" i="7"/>
  <c r="E429" i="7"/>
  <c r="F428" i="7"/>
  <c r="I386" i="7"/>
  <c r="E386" i="7"/>
  <c r="F385" i="7"/>
  <c r="G384" i="7"/>
  <c r="H383" i="7"/>
  <c r="G341" i="7"/>
  <c r="H340" i="7"/>
  <c r="I339" i="7"/>
  <c r="E339" i="7"/>
  <c r="F338" i="7"/>
  <c r="I296" i="7"/>
  <c r="E296" i="7"/>
  <c r="F295" i="7"/>
  <c r="G294" i="7"/>
  <c r="H293" i="7"/>
  <c r="G251" i="7"/>
  <c r="H250" i="7"/>
  <c r="I249" i="7"/>
  <c r="E249" i="7"/>
  <c r="F248" i="7"/>
  <c r="I206" i="7"/>
  <c r="E206" i="7"/>
  <c r="F205" i="7"/>
  <c r="G204" i="7"/>
  <c r="H203" i="7"/>
  <c r="G37" i="8"/>
  <c r="I35" i="8"/>
  <c r="F34" i="8"/>
  <c r="E33" i="8"/>
  <c r="I31" i="8"/>
  <c r="I747" i="6"/>
  <c r="E747" i="6"/>
  <c r="F746" i="6"/>
  <c r="G745" i="6"/>
  <c r="H744" i="6"/>
  <c r="I743" i="6"/>
  <c r="E743" i="6"/>
  <c r="F742" i="6"/>
  <c r="G741" i="6"/>
  <c r="H740" i="6"/>
  <c r="H688" i="6"/>
  <c r="I687" i="6"/>
  <c r="E687" i="6"/>
  <c r="F686" i="6"/>
  <c r="G685" i="6"/>
  <c r="H684" i="6"/>
  <c r="I683" i="6"/>
  <c r="E683" i="6"/>
  <c r="F682" i="6"/>
  <c r="G681" i="6"/>
  <c r="G629" i="6"/>
  <c r="H628" i="6"/>
  <c r="I627" i="6"/>
  <c r="E627" i="6"/>
  <c r="F626" i="6"/>
  <c r="G625" i="6"/>
  <c r="H624" i="6"/>
  <c r="I623" i="6"/>
  <c r="E623" i="6"/>
  <c r="F622" i="6"/>
  <c r="F570" i="6"/>
  <c r="G569" i="6"/>
  <c r="H568" i="6"/>
  <c r="I567" i="6"/>
  <c r="E567" i="6"/>
  <c r="F566" i="6"/>
  <c r="G565" i="6"/>
  <c r="H564" i="6"/>
  <c r="I563" i="6"/>
  <c r="E563" i="6"/>
  <c r="I511" i="6"/>
  <c r="E511" i="6"/>
  <c r="F510" i="6"/>
  <c r="G509" i="6"/>
  <c r="H508" i="6"/>
  <c r="I507" i="6"/>
  <c r="E507" i="6"/>
  <c r="F506" i="6"/>
  <c r="G505" i="6"/>
  <c r="H504" i="6"/>
  <c r="H452" i="6"/>
  <c r="I451" i="6"/>
  <c r="E451" i="6"/>
  <c r="F450" i="6"/>
  <c r="G449" i="6"/>
  <c r="H448" i="6"/>
  <c r="I447" i="6"/>
  <c r="E447" i="6"/>
  <c r="F446" i="6"/>
  <c r="G445" i="6"/>
  <c r="G393" i="6"/>
  <c r="H392" i="6"/>
  <c r="I391" i="6"/>
  <c r="E391" i="6"/>
  <c r="F390" i="6"/>
  <c r="G389" i="6"/>
  <c r="H388" i="6"/>
  <c r="I387" i="6"/>
  <c r="E387" i="6"/>
  <c r="F386" i="6"/>
  <c r="F334" i="6"/>
  <c r="G333" i="6"/>
  <c r="H332" i="6"/>
  <c r="I331" i="6"/>
  <c r="E331" i="6"/>
  <c r="F330" i="6"/>
  <c r="G329" i="6"/>
  <c r="H328" i="6"/>
  <c r="I327" i="6"/>
  <c r="E327" i="6"/>
  <c r="I275" i="6"/>
  <c r="E275" i="6"/>
  <c r="F274" i="6"/>
  <c r="G273" i="6"/>
  <c r="H272" i="6"/>
  <c r="I271" i="6"/>
  <c r="E271" i="6"/>
  <c r="F270" i="6"/>
  <c r="G269" i="6"/>
  <c r="H268" i="6"/>
  <c r="H216" i="6"/>
  <c r="I215" i="6"/>
  <c r="E215" i="6"/>
  <c r="F214" i="6"/>
  <c r="G213" i="6"/>
  <c r="H212" i="6"/>
  <c r="I211" i="6"/>
  <c r="E211" i="6"/>
  <c r="F210" i="6"/>
  <c r="G209" i="6"/>
  <c r="G157" i="6"/>
  <c r="H156" i="6"/>
  <c r="I155" i="6"/>
  <c r="E155" i="6"/>
  <c r="F154" i="6"/>
  <c r="G153" i="6"/>
  <c r="H152" i="6"/>
  <c r="I151" i="6"/>
  <c r="E151" i="6"/>
  <c r="F150" i="6"/>
  <c r="F99" i="6"/>
  <c r="G98" i="6"/>
  <c r="H97" i="6"/>
  <c r="I96" i="6"/>
  <c r="E96" i="6"/>
  <c r="F95" i="6"/>
  <c r="G94" i="6"/>
  <c r="H93" i="6"/>
  <c r="I92" i="6"/>
  <c r="E92" i="6"/>
  <c r="I40" i="6"/>
  <c r="E40" i="6"/>
  <c r="F39" i="6"/>
  <c r="G38" i="6"/>
  <c r="H37" i="6"/>
  <c r="I36" i="6"/>
  <c r="E36" i="6"/>
  <c r="F35" i="6"/>
  <c r="G34" i="6"/>
  <c r="H33" i="6"/>
  <c r="F431" i="7"/>
  <c r="G430" i="7"/>
  <c r="H429" i="7"/>
  <c r="I428" i="7"/>
  <c r="E428" i="7"/>
  <c r="H386" i="7"/>
  <c r="I385" i="7"/>
  <c r="E385" i="7"/>
  <c r="F384" i="7"/>
  <c r="G383" i="7"/>
  <c r="F341" i="7"/>
  <c r="G340" i="7"/>
  <c r="H339" i="7"/>
  <c r="I338" i="7"/>
  <c r="E338" i="7"/>
  <c r="H296" i="7"/>
  <c r="I295" i="7"/>
  <c r="E295" i="7"/>
  <c r="F294" i="7"/>
  <c r="G293" i="7"/>
  <c r="F251" i="7"/>
  <c r="G250" i="7"/>
  <c r="H249" i="7"/>
  <c r="I248" i="7"/>
  <c r="E248" i="7"/>
  <c r="H206" i="7"/>
  <c r="I205" i="7"/>
  <c r="E205" i="7"/>
  <c r="F204" i="7"/>
  <c r="G203" i="7"/>
  <c r="F37" i="8"/>
  <c r="H35" i="8"/>
  <c r="E34" i="8"/>
  <c r="H32" i="8"/>
  <c r="H31" i="8"/>
  <c r="H747" i="6"/>
  <c r="I746" i="6"/>
  <c r="E746" i="6"/>
  <c r="F745" i="6"/>
  <c r="G744" i="6"/>
  <c r="H743" i="6"/>
  <c r="I742" i="6"/>
  <c r="E742" i="6"/>
  <c r="F741" i="6"/>
  <c r="G740" i="6"/>
  <c r="G688" i="6"/>
  <c r="H687" i="6"/>
  <c r="I686" i="6"/>
  <c r="E686" i="6"/>
  <c r="F685" i="6"/>
  <c r="G684" i="6"/>
  <c r="H683" i="6"/>
  <c r="I682" i="6"/>
  <c r="E682" i="6"/>
  <c r="F681" i="6"/>
  <c r="F629" i="6"/>
  <c r="G628" i="6"/>
  <c r="H627" i="6"/>
  <c r="I626" i="6"/>
  <c r="E626" i="6"/>
  <c r="F625" i="6"/>
  <c r="G624" i="6"/>
  <c r="H623" i="6"/>
  <c r="I622" i="6"/>
  <c r="E622" i="6"/>
  <c r="I570" i="6"/>
  <c r="E570" i="6"/>
  <c r="F569" i="6"/>
  <c r="G568" i="6"/>
  <c r="H567" i="6"/>
  <c r="I566" i="6"/>
  <c r="E566" i="6"/>
  <c r="F565" i="6"/>
  <c r="G564" i="6"/>
  <c r="H563" i="6"/>
  <c r="H511" i="6"/>
  <c r="I510" i="6"/>
  <c r="E510" i="6"/>
  <c r="F509" i="6"/>
  <c r="G508" i="6"/>
  <c r="H507" i="6"/>
  <c r="I506" i="6"/>
  <c r="E506" i="6"/>
  <c r="F505" i="6"/>
  <c r="G504" i="6"/>
  <c r="G452" i="6"/>
  <c r="H451" i="6"/>
  <c r="I450" i="6"/>
  <c r="E450" i="6"/>
  <c r="F449" i="6"/>
  <c r="G448" i="6"/>
  <c r="H447" i="6"/>
  <c r="I446" i="6"/>
  <c r="E446" i="6"/>
  <c r="F445" i="6"/>
  <c r="F393" i="6"/>
  <c r="G392" i="6"/>
  <c r="H391" i="6"/>
  <c r="I390" i="6"/>
  <c r="E390" i="6"/>
  <c r="F389" i="6"/>
  <c r="G388" i="6"/>
  <c r="H387" i="6"/>
  <c r="I386" i="6"/>
  <c r="E386" i="6"/>
  <c r="I334" i="6"/>
  <c r="E334" i="6"/>
  <c r="F333" i="6"/>
  <c r="G332" i="6"/>
  <c r="H331" i="6"/>
  <c r="I330" i="6"/>
  <c r="E330" i="6"/>
  <c r="F329" i="6"/>
  <c r="G328" i="6"/>
  <c r="H327" i="6"/>
  <c r="H275" i="6"/>
  <c r="I274" i="6"/>
  <c r="E274" i="6"/>
  <c r="F273" i="6"/>
  <c r="G272" i="6"/>
  <c r="H271" i="6"/>
  <c r="I270" i="6"/>
  <c r="E270" i="6"/>
  <c r="F269" i="6"/>
  <c r="G268" i="6"/>
  <c r="G216" i="6"/>
  <c r="H215" i="6"/>
  <c r="I214" i="6"/>
  <c r="E214" i="6"/>
  <c r="F213" i="6"/>
  <c r="G212" i="6"/>
  <c r="H211" i="6"/>
  <c r="I210" i="6"/>
  <c r="E210" i="6"/>
  <c r="F209" i="6"/>
  <c r="F157" i="6"/>
  <c r="G156" i="6"/>
  <c r="H155" i="6"/>
  <c r="I154" i="6"/>
  <c r="E154" i="6"/>
  <c r="F153" i="6"/>
  <c r="G152" i="6"/>
  <c r="H151" i="6"/>
  <c r="I150" i="6"/>
  <c r="E150" i="6"/>
  <c r="I99" i="6"/>
  <c r="E99" i="6"/>
  <c r="F98" i="6"/>
  <c r="G97" i="6"/>
  <c r="H96" i="6"/>
  <c r="I95" i="6"/>
  <c r="E95" i="6"/>
  <c r="F94" i="6"/>
  <c r="G93" i="6"/>
  <c r="H92" i="6"/>
  <c r="H40" i="6"/>
  <c r="I39" i="6"/>
  <c r="E39" i="6"/>
  <c r="F38" i="6"/>
  <c r="G37" i="6"/>
  <c r="H36" i="6"/>
  <c r="I35" i="6"/>
  <c r="E35" i="6"/>
  <c r="F34" i="6"/>
  <c r="G33" i="6"/>
  <c r="I431" i="7"/>
  <c r="E431" i="7"/>
  <c r="F430" i="7"/>
  <c r="G429" i="7"/>
  <c r="H428" i="7"/>
  <c r="G386" i="7"/>
  <c r="H385" i="7"/>
  <c r="I384" i="7"/>
  <c r="E384" i="7"/>
  <c r="F383" i="7"/>
  <c r="I341" i="7"/>
  <c r="E341" i="7"/>
  <c r="F340" i="7"/>
  <c r="G339" i="7"/>
  <c r="H338" i="7"/>
  <c r="G296" i="7"/>
  <c r="H295" i="7"/>
  <c r="I294" i="7"/>
  <c r="E294" i="7"/>
  <c r="F293" i="7"/>
  <c r="I251" i="7"/>
  <c r="E251" i="7"/>
  <c r="F250" i="7"/>
  <c r="G249" i="7"/>
  <c r="H248" i="7"/>
  <c r="G206" i="7"/>
  <c r="H205" i="7"/>
  <c r="I204" i="7"/>
  <c r="E204" i="7"/>
  <c r="F203" i="7"/>
  <c r="H36" i="8"/>
  <c r="E35" i="8"/>
  <c r="G33" i="8"/>
  <c r="G32" i="8"/>
  <c r="G31" i="8"/>
  <c r="G747" i="6"/>
  <c r="H746" i="6"/>
  <c r="I745" i="6"/>
  <c r="E745" i="6"/>
  <c r="F744" i="6"/>
  <c r="G743" i="6"/>
  <c r="H742" i="6"/>
  <c r="I741" i="6"/>
  <c r="E741" i="6"/>
  <c r="F740" i="6"/>
  <c r="F688" i="6"/>
  <c r="G687" i="6"/>
  <c r="H686" i="6"/>
  <c r="I685" i="6"/>
  <c r="E685" i="6"/>
  <c r="F684" i="6"/>
  <c r="G683" i="6"/>
  <c r="H682" i="6"/>
  <c r="I681" i="6"/>
  <c r="E681" i="6"/>
  <c r="I629" i="6"/>
  <c r="E629" i="6"/>
  <c r="F628" i="6"/>
  <c r="G627" i="6"/>
  <c r="H626" i="6"/>
  <c r="I625" i="6"/>
  <c r="E625" i="6"/>
  <c r="F624" i="6"/>
  <c r="G623" i="6"/>
  <c r="H622" i="6"/>
  <c r="H570" i="6"/>
  <c r="I569" i="6"/>
  <c r="E569" i="6"/>
  <c r="F568" i="6"/>
  <c r="G567" i="6"/>
  <c r="H566" i="6"/>
  <c r="I565" i="6"/>
  <c r="E565" i="6"/>
  <c r="F564" i="6"/>
  <c r="G563" i="6"/>
  <c r="G511" i="6"/>
  <c r="H510" i="6"/>
  <c r="I509" i="6"/>
  <c r="E509" i="6"/>
  <c r="F508" i="6"/>
  <c r="G507" i="6"/>
  <c r="H506" i="6"/>
  <c r="I505" i="6"/>
  <c r="E505" i="6"/>
  <c r="F504" i="6"/>
  <c r="F452" i="6"/>
  <c r="G451" i="6"/>
  <c r="H450" i="6"/>
  <c r="I449" i="6"/>
  <c r="E449" i="6"/>
  <c r="F448" i="6"/>
  <c r="G447" i="6"/>
  <c r="H446" i="6"/>
  <c r="I445" i="6"/>
  <c r="E445" i="6"/>
  <c r="I393" i="6"/>
  <c r="E393" i="6"/>
  <c r="F392" i="6"/>
  <c r="G391" i="6"/>
  <c r="H390" i="6"/>
  <c r="I389" i="6"/>
  <c r="E389" i="6"/>
  <c r="F388" i="6"/>
  <c r="G387" i="6"/>
  <c r="H386" i="6"/>
  <c r="H334" i="6"/>
  <c r="I333" i="6"/>
  <c r="E333" i="6"/>
  <c r="F332" i="6"/>
  <c r="G331" i="6"/>
  <c r="H330" i="6"/>
  <c r="I329" i="6"/>
  <c r="E329" i="6"/>
  <c r="F328" i="6"/>
  <c r="G327" i="6"/>
  <c r="G275" i="6"/>
  <c r="H274" i="6"/>
  <c r="I273" i="6"/>
  <c r="E273" i="6"/>
  <c r="F272" i="6"/>
  <c r="G271" i="6"/>
  <c r="H270" i="6"/>
  <c r="I269" i="6"/>
  <c r="E269" i="6"/>
  <c r="F268" i="6"/>
  <c r="F216" i="6"/>
  <c r="G215" i="6"/>
  <c r="H214" i="6"/>
  <c r="I213" i="6"/>
  <c r="E213" i="6"/>
  <c r="F212" i="6"/>
  <c r="G211" i="6"/>
  <c r="H210" i="6"/>
  <c r="I209" i="6"/>
  <c r="E209" i="6"/>
  <c r="I157" i="6"/>
  <c r="E157" i="6"/>
  <c r="F156" i="6"/>
  <c r="G155" i="6"/>
  <c r="H154" i="6"/>
  <c r="I153" i="6"/>
  <c r="E153" i="6"/>
  <c r="F152" i="6"/>
  <c r="G151" i="6"/>
  <c r="H150" i="6"/>
  <c r="H99" i="6"/>
  <c r="I98" i="6"/>
  <c r="E98" i="6"/>
  <c r="F97" i="6"/>
  <c r="G96" i="6"/>
  <c r="H95" i="6"/>
  <c r="I94" i="6"/>
  <c r="E94" i="6"/>
  <c r="F93" i="6"/>
  <c r="G92" i="6"/>
  <c r="G40" i="6"/>
  <c r="H39" i="6"/>
  <c r="I38" i="6"/>
  <c r="E38" i="6"/>
  <c r="F37" i="6"/>
  <c r="G36" i="6"/>
  <c r="H35" i="6"/>
  <c r="I34" i="6"/>
  <c r="E34" i="6"/>
  <c r="F33" i="6"/>
  <c r="H431" i="7"/>
  <c r="I430" i="7"/>
  <c r="E430" i="7"/>
  <c r="F429" i="7"/>
  <c r="G428" i="7"/>
  <c r="F386" i="7"/>
  <c r="G385" i="7"/>
  <c r="H384" i="7"/>
  <c r="I383" i="7"/>
  <c r="E383" i="7"/>
  <c r="H341" i="7"/>
  <c r="I340" i="7"/>
  <c r="E340" i="7"/>
  <c r="F339" i="7"/>
  <c r="G338" i="7"/>
  <c r="F296" i="7"/>
  <c r="G295" i="7"/>
  <c r="H294" i="7"/>
  <c r="I293" i="7"/>
  <c r="E293" i="7"/>
  <c r="I250" i="7"/>
  <c r="G205" i="7"/>
  <c r="I161" i="7"/>
  <c r="E161" i="7"/>
  <c r="F160" i="7"/>
  <c r="G159" i="7"/>
  <c r="H158" i="7"/>
  <c r="G116" i="7"/>
  <c r="H115" i="7"/>
  <c r="I114" i="7"/>
  <c r="E114" i="7"/>
  <c r="F113" i="7"/>
  <c r="I72" i="7"/>
  <c r="E72" i="7"/>
  <c r="F71" i="7"/>
  <c r="G70" i="7"/>
  <c r="H69" i="7"/>
  <c r="G28" i="7"/>
  <c r="H27" i="7"/>
  <c r="I26" i="7"/>
  <c r="E26" i="7"/>
  <c r="F25" i="7"/>
  <c r="G67" i="10"/>
  <c r="G63" i="10"/>
  <c r="H572" i="15"/>
  <c r="H568" i="15"/>
  <c r="E250" i="7"/>
  <c r="H204" i="7"/>
  <c r="H161" i="7"/>
  <c r="I160" i="7"/>
  <c r="E160" i="7"/>
  <c r="F159" i="7"/>
  <c r="G158" i="7"/>
  <c r="F116" i="7"/>
  <c r="G115" i="7"/>
  <c r="H114" i="7"/>
  <c r="I113" i="7"/>
  <c r="E113" i="7"/>
  <c r="H72" i="7"/>
  <c r="I71" i="7"/>
  <c r="E71" i="7"/>
  <c r="F70" i="7"/>
  <c r="G69" i="7"/>
  <c r="F28" i="7"/>
  <c r="G27" i="7"/>
  <c r="H26" i="7"/>
  <c r="I25" i="7"/>
  <c r="E25" i="7"/>
  <c r="G66" i="10"/>
  <c r="H571" i="15"/>
  <c r="H567" i="15"/>
  <c r="F249" i="7"/>
  <c r="I203" i="7"/>
  <c r="G161" i="7"/>
  <c r="H160" i="7"/>
  <c r="I159" i="7"/>
  <c r="E159" i="7"/>
  <c r="F158" i="7"/>
  <c r="I116" i="7"/>
  <c r="E116" i="7"/>
  <c r="F115" i="7"/>
  <c r="G114" i="7"/>
  <c r="H113" i="7"/>
  <c r="G72" i="7"/>
  <c r="H71" i="7"/>
  <c r="I70" i="7"/>
  <c r="E70" i="7"/>
  <c r="F69" i="7"/>
  <c r="I28" i="7"/>
  <c r="E28" i="7"/>
  <c r="F27" i="7"/>
  <c r="G26" i="7"/>
  <c r="H25" i="7"/>
  <c r="G65" i="10"/>
  <c r="H574" i="15"/>
  <c r="H570" i="15"/>
  <c r="H251" i="7"/>
  <c r="G248" i="7"/>
  <c r="F206" i="7"/>
  <c r="E203" i="7"/>
  <c r="F161" i="7"/>
  <c r="G160" i="7"/>
  <c r="H159" i="7"/>
  <c r="I158" i="7"/>
  <c r="E158" i="7"/>
  <c r="H116" i="7"/>
  <c r="I115" i="7"/>
  <c r="E115" i="7"/>
  <c r="F114" i="7"/>
  <c r="G113" i="7"/>
  <c r="F72" i="7"/>
  <c r="G71" i="7"/>
  <c r="H70" i="7"/>
  <c r="I69" i="7"/>
  <c r="E69" i="7"/>
  <c r="H28" i="7"/>
  <c r="I27" i="7"/>
  <c r="E27" i="7"/>
  <c r="F26" i="7"/>
  <c r="G25" i="7"/>
  <c r="G64" i="10"/>
  <c r="H573" i="15"/>
  <c r="H569" i="15"/>
  <c r="K15" i="21"/>
  <c r="L15" i="21"/>
  <c r="J18" i="21"/>
  <c r="J28" i="21"/>
  <c r="N28" i="21"/>
  <c r="K10" i="21"/>
  <c r="L10" i="21"/>
  <c r="N18" i="21"/>
  <c r="N15" i="21"/>
  <c r="J10" i="21"/>
  <c r="N10" i="21"/>
  <c r="G13" i="20"/>
  <c r="H13" i="20"/>
  <c r="J13" i="20"/>
  <c r="K13" i="20"/>
  <c r="K6" i="21"/>
  <c r="K14" i="21"/>
  <c r="J7" i="21"/>
  <c r="J12" i="21"/>
  <c r="L6" i="21"/>
  <c r="F13" i="20"/>
  <c r="J8" i="21"/>
  <c r="K27" i="21"/>
  <c r="J6" i="21"/>
  <c r="K7" i="21"/>
  <c r="N12" i="21"/>
  <c r="L8" i="21"/>
  <c r="L13" i="21"/>
  <c r="J27" i="21"/>
  <c r="N27" i="21"/>
  <c r="L7" i="21"/>
  <c r="N7" i="21"/>
  <c r="K12" i="21"/>
  <c r="L27" i="21"/>
  <c r="J11" i="21"/>
  <c r="L12" i="21"/>
  <c r="L13" i="20"/>
  <c r="K11" i="21"/>
  <c r="N13" i="21"/>
  <c r="L14" i="21"/>
  <c r="K18" i="21"/>
  <c r="J19" i="21"/>
  <c r="N25" i="21"/>
  <c r="N6" i="21"/>
  <c r="K8" i="21"/>
  <c r="L11" i="21"/>
  <c r="J13" i="21"/>
  <c r="N14" i="21"/>
  <c r="L18" i="21"/>
  <c r="J25" i="21"/>
  <c r="N11" i="21"/>
  <c r="K13" i="21"/>
  <c r="J14" i="21"/>
  <c r="K25" i="21"/>
  <c r="N8" i="21"/>
  <c r="J15" i="21"/>
  <c r="L25" i="21"/>
  <c r="H973" i="15" l="1"/>
  <c r="E733" i="15"/>
  <c r="I433" i="15"/>
  <c r="I16" i="15"/>
  <c r="E253" i="15"/>
  <c r="F433" i="15"/>
  <c r="H613" i="15"/>
  <c r="I793" i="15"/>
  <c r="H16" i="15"/>
  <c r="H793" i="15"/>
  <c r="I75" i="15"/>
  <c r="E313" i="15"/>
  <c r="F493" i="15"/>
  <c r="H673" i="15"/>
  <c r="I853" i="15"/>
  <c r="E194" i="15"/>
  <c r="F913" i="15"/>
  <c r="I134" i="15"/>
  <c r="E373" i="15"/>
  <c r="H733" i="15"/>
  <c r="F134" i="15"/>
  <c r="E973" i="15"/>
  <c r="F673" i="15"/>
  <c r="H75" i="15"/>
  <c r="I253" i="15"/>
  <c r="E493" i="15"/>
  <c r="G673" i="15"/>
  <c r="H853" i="15"/>
  <c r="I194" i="15"/>
  <c r="I973" i="15"/>
  <c r="H134" i="15"/>
  <c r="I313" i="15"/>
  <c r="E553" i="15"/>
  <c r="G733" i="15"/>
  <c r="H913" i="15"/>
  <c r="F373" i="15"/>
  <c r="G16" i="15"/>
  <c r="H194" i="15"/>
  <c r="I373" i="15"/>
  <c r="G313" i="15"/>
  <c r="G75" i="15"/>
  <c r="G853" i="15"/>
  <c r="G134" i="15"/>
  <c r="H313" i="15"/>
  <c r="I493" i="15"/>
  <c r="F733" i="15"/>
  <c r="G913" i="15"/>
  <c r="E433" i="15"/>
  <c r="F16" i="15"/>
  <c r="G194" i="15"/>
  <c r="H373" i="15"/>
  <c r="E613" i="15"/>
  <c r="F793" i="15"/>
  <c r="G973" i="15"/>
  <c r="G553" i="15"/>
  <c r="F75" i="15"/>
  <c r="G253" i="15"/>
  <c r="H433" i="15"/>
  <c r="E673" i="15"/>
  <c r="F853" i="15"/>
  <c r="F613" i="15"/>
  <c r="H493" i="15"/>
  <c r="H253" i="15"/>
  <c r="E16" i="15"/>
  <c r="F194" i="15"/>
  <c r="G373" i="15"/>
  <c r="I553" i="15"/>
  <c r="E793" i="15"/>
  <c r="F973" i="15"/>
  <c r="G613" i="15"/>
  <c r="E75" i="15"/>
  <c r="F253" i="15"/>
  <c r="G433" i="15"/>
  <c r="I613" i="15"/>
  <c r="E853" i="15"/>
  <c r="H553" i="15"/>
  <c r="I733" i="15"/>
  <c r="E134" i="15"/>
  <c r="F313" i="15"/>
  <c r="G493" i="15"/>
  <c r="I673" i="15"/>
  <c r="E913" i="15"/>
  <c r="F553" i="15"/>
  <c r="I913" i="15"/>
  <c r="G793" i="15"/>
  <c r="K33" i="20"/>
  <c r="G33" i="20"/>
  <c r="J33" i="20"/>
  <c r="F33" i="20"/>
  <c r="I33" i="20"/>
  <c r="L33" i="20"/>
  <c r="H33" i="20"/>
  <c r="H402" i="10"/>
  <c r="I401" i="10"/>
  <c r="E401" i="10"/>
  <c r="F400" i="10"/>
  <c r="G399" i="10"/>
  <c r="I393" i="10"/>
  <c r="E393" i="10"/>
  <c r="F392" i="10"/>
  <c r="G391" i="10"/>
  <c r="G361" i="10"/>
  <c r="H360" i="10"/>
  <c r="I359" i="10"/>
  <c r="E359" i="10"/>
  <c r="F358" i="10"/>
  <c r="H352" i="10"/>
  <c r="I351" i="10"/>
  <c r="E351" i="10"/>
  <c r="F350" i="10"/>
  <c r="F320" i="10"/>
  <c r="G319" i="10"/>
  <c r="H318" i="10"/>
  <c r="I317" i="10"/>
  <c r="E317" i="10"/>
  <c r="G311" i="10"/>
  <c r="H310" i="10"/>
  <c r="I309" i="10"/>
  <c r="E309" i="10"/>
  <c r="I278" i="10"/>
  <c r="E278" i="10"/>
  <c r="F277" i="10"/>
  <c r="G276" i="10"/>
  <c r="H275" i="10"/>
  <c r="G402" i="10"/>
  <c r="H401" i="10"/>
  <c r="I400" i="10"/>
  <c r="E400" i="10"/>
  <c r="F399" i="10"/>
  <c r="H393" i="10"/>
  <c r="I392" i="10"/>
  <c r="E392" i="10"/>
  <c r="F391" i="10"/>
  <c r="F361" i="10"/>
  <c r="G360" i="10"/>
  <c r="H359" i="10"/>
  <c r="I358" i="10"/>
  <c r="E358" i="10"/>
  <c r="G352" i="10"/>
  <c r="H351" i="10"/>
  <c r="I350" i="10"/>
  <c r="E350" i="10"/>
  <c r="I320" i="10"/>
  <c r="E320" i="10"/>
  <c r="F319" i="10"/>
  <c r="G318" i="10"/>
  <c r="H317" i="10"/>
  <c r="F311" i="10"/>
  <c r="G310" i="10"/>
  <c r="H309" i="10"/>
  <c r="H278" i="10"/>
  <c r="I277" i="10"/>
  <c r="E277" i="10"/>
  <c r="F276" i="10"/>
  <c r="G275" i="10"/>
  <c r="F402" i="10"/>
  <c r="G401" i="10"/>
  <c r="H400" i="10"/>
  <c r="I399" i="10"/>
  <c r="E399" i="10"/>
  <c r="G393" i="10"/>
  <c r="H392" i="10"/>
  <c r="I391" i="10"/>
  <c r="E391" i="10"/>
  <c r="I361" i="10"/>
  <c r="E361" i="10"/>
  <c r="F360" i="10"/>
  <c r="G359" i="10"/>
  <c r="H358" i="10"/>
  <c r="F352" i="10"/>
  <c r="G351" i="10"/>
  <c r="H350" i="10"/>
  <c r="H320" i="10"/>
  <c r="I319" i="10"/>
  <c r="E319" i="10"/>
  <c r="F318" i="10"/>
  <c r="G317" i="10"/>
  <c r="I311" i="10"/>
  <c r="E311" i="10"/>
  <c r="F310" i="10"/>
  <c r="G309" i="10"/>
  <c r="G278" i="10"/>
  <c r="H277" i="10"/>
  <c r="I276" i="10"/>
  <c r="E276" i="10"/>
  <c r="F275" i="10"/>
  <c r="H269" i="10"/>
  <c r="I268" i="10"/>
  <c r="E268" i="10"/>
  <c r="I402" i="10"/>
  <c r="E402" i="10"/>
  <c r="F401" i="10"/>
  <c r="G400" i="10"/>
  <c r="H399" i="10"/>
  <c r="F393" i="10"/>
  <c r="G392" i="10"/>
  <c r="H391" i="10"/>
  <c r="H361" i="10"/>
  <c r="I360" i="10"/>
  <c r="E360" i="10"/>
  <c r="F359" i="10"/>
  <c r="G358" i="10"/>
  <c r="I352" i="10"/>
  <c r="E352" i="10"/>
  <c r="F351" i="10"/>
  <c r="G350" i="10"/>
  <c r="G320" i="10"/>
  <c r="H319" i="10"/>
  <c r="I318" i="10"/>
  <c r="E318" i="10"/>
  <c r="F317" i="10"/>
  <c r="H311" i="10"/>
  <c r="I310" i="10"/>
  <c r="E310" i="10"/>
  <c r="F309" i="10"/>
  <c r="F278" i="10"/>
  <c r="G277" i="10"/>
  <c r="H276" i="10"/>
  <c r="I275" i="10"/>
  <c r="E275" i="10"/>
  <c r="G269" i="10"/>
  <c r="G268" i="10"/>
  <c r="G267" i="10"/>
  <c r="G237" i="10"/>
  <c r="H236" i="10"/>
  <c r="I235" i="10"/>
  <c r="E235" i="10"/>
  <c r="F234" i="10"/>
  <c r="H228" i="10"/>
  <c r="I227" i="10"/>
  <c r="E227" i="10"/>
  <c r="F226" i="10"/>
  <c r="F195" i="10"/>
  <c r="G194" i="10"/>
  <c r="H193" i="10"/>
  <c r="I192" i="10"/>
  <c r="E192" i="10"/>
  <c r="G186" i="10"/>
  <c r="H185" i="10"/>
  <c r="I184" i="10"/>
  <c r="E184" i="10"/>
  <c r="I154" i="10"/>
  <c r="E154" i="10"/>
  <c r="F153" i="10"/>
  <c r="G152" i="10"/>
  <c r="H151" i="10"/>
  <c r="F145" i="10"/>
  <c r="G144" i="10"/>
  <c r="H143" i="10"/>
  <c r="H112" i="10"/>
  <c r="I111" i="10"/>
  <c r="F269" i="10"/>
  <c r="F268" i="10"/>
  <c r="F267" i="10"/>
  <c r="F237" i="10"/>
  <c r="G236" i="10"/>
  <c r="H235" i="10"/>
  <c r="I234" i="10"/>
  <c r="E234" i="10"/>
  <c r="G228" i="10"/>
  <c r="H227" i="10"/>
  <c r="I226" i="10"/>
  <c r="E226" i="10"/>
  <c r="I195" i="10"/>
  <c r="E195" i="10"/>
  <c r="F194" i="10"/>
  <c r="G193" i="10"/>
  <c r="H192" i="10"/>
  <c r="F186" i="10"/>
  <c r="G185" i="10"/>
  <c r="H184" i="10"/>
  <c r="H154" i="10"/>
  <c r="I153" i="10"/>
  <c r="E153" i="10"/>
  <c r="F152" i="10"/>
  <c r="G151" i="10"/>
  <c r="I145" i="10"/>
  <c r="E145" i="10"/>
  <c r="F144" i="10"/>
  <c r="G143" i="10"/>
  <c r="G112" i="10"/>
  <c r="E269" i="10"/>
  <c r="I267" i="10"/>
  <c r="E267" i="10"/>
  <c r="I237" i="10"/>
  <c r="E237" i="10"/>
  <c r="F236" i="10"/>
  <c r="G235" i="10"/>
  <c r="H234" i="10"/>
  <c r="F228" i="10"/>
  <c r="G227" i="10"/>
  <c r="H226" i="10"/>
  <c r="H195" i="10"/>
  <c r="I194" i="10"/>
  <c r="E194" i="10"/>
  <c r="F193" i="10"/>
  <c r="G192" i="10"/>
  <c r="I186" i="10"/>
  <c r="E186" i="10"/>
  <c r="F185" i="10"/>
  <c r="G184" i="10"/>
  <c r="G154" i="10"/>
  <c r="H153" i="10"/>
  <c r="I152" i="10"/>
  <c r="E152" i="10"/>
  <c r="F151" i="10"/>
  <c r="H145" i="10"/>
  <c r="I144" i="10"/>
  <c r="E144" i="10"/>
  <c r="F143" i="10"/>
  <c r="F112" i="10"/>
  <c r="G111" i="10"/>
  <c r="I269" i="10"/>
  <c r="H268" i="10"/>
  <c r="H267" i="10"/>
  <c r="H237" i="10"/>
  <c r="I236" i="10"/>
  <c r="E236" i="10"/>
  <c r="F235" i="10"/>
  <c r="G234" i="10"/>
  <c r="I228" i="10"/>
  <c r="E228" i="10"/>
  <c r="F227" i="10"/>
  <c r="G226" i="10"/>
  <c r="G195" i="10"/>
  <c r="H194" i="10"/>
  <c r="I193" i="10"/>
  <c r="E193" i="10"/>
  <c r="F192" i="10"/>
  <c r="H186" i="10"/>
  <c r="I185" i="10"/>
  <c r="E185" i="10"/>
  <c r="F184" i="10"/>
  <c r="F154" i="10"/>
  <c r="G153" i="10"/>
  <c r="H152" i="10"/>
  <c r="I151" i="10"/>
  <c r="E151" i="10"/>
  <c r="G145" i="10"/>
  <c r="H144" i="10"/>
  <c r="I143" i="10"/>
  <c r="E143" i="10"/>
  <c r="I112" i="10"/>
  <c r="E112" i="10"/>
  <c r="F111" i="10"/>
  <c r="G110" i="10"/>
  <c r="H109" i="10"/>
  <c r="F103" i="10"/>
  <c r="G102" i="10"/>
  <c r="H101" i="10"/>
  <c r="H71" i="10"/>
  <c r="H70" i="10"/>
  <c r="H69" i="10"/>
  <c r="H68" i="10"/>
  <c r="H62" i="10"/>
  <c r="H61" i="10"/>
  <c r="H60" i="10"/>
  <c r="H30" i="10"/>
  <c r="I29" i="10"/>
  <c r="E29" i="10"/>
  <c r="F28" i="10"/>
  <c r="G27" i="10"/>
  <c r="I21" i="10"/>
  <c r="E21" i="10"/>
  <c r="F20" i="10"/>
  <c r="G19" i="10"/>
  <c r="G1005" i="15"/>
  <c r="H1004" i="15"/>
  <c r="I1003" i="15"/>
  <c r="E1003" i="15"/>
  <c r="F1002" i="15"/>
  <c r="G1001" i="15"/>
  <c r="H1000" i="15"/>
  <c r="I999" i="15"/>
  <c r="E999" i="15"/>
  <c r="F998" i="15"/>
  <c r="G997" i="15"/>
  <c r="H996" i="15"/>
  <c r="I995" i="15"/>
  <c r="E995" i="15"/>
  <c r="E111" i="10"/>
  <c r="F110" i="10"/>
  <c r="G109" i="10"/>
  <c r="I103" i="10"/>
  <c r="E103" i="10"/>
  <c r="F102" i="10"/>
  <c r="G101" i="10"/>
  <c r="F71" i="10"/>
  <c r="F70" i="10"/>
  <c r="F69" i="10"/>
  <c r="F68" i="10"/>
  <c r="F62" i="10"/>
  <c r="F61" i="10"/>
  <c r="F60" i="10"/>
  <c r="G30" i="10"/>
  <c r="H29" i="10"/>
  <c r="I28" i="10"/>
  <c r="E28" i="10"/>
  <c r="F27" i="10"/>
  <c r="H21" i="10"/>
  <c r="I20" i="10"/>
  <c r="E20" i="10"/>
  <c r="F19" i="10"/>
  <c r="F1005" i="15"/>
  <c r="G1004" i="15"/>
  <c r="H1003" i="15"/>
  <c r="I1002" i="15"/>
  <c r="E1002" i="15"/>
  <c r="F1001" i="15"/>
  <c r="G1000" i="15"/>
  <c r="H999" i="15"/>
  <c r="I998" i="15"/>
  <c r="E998" i="15"/>
  <c r="F997" i="15"/>
  <c r="G996" i="15"/>
  <c r="H995" i="15"/>
  <c r="I110" i="10"/>
  <c r="E110" i="10"/>
  <c r="F109" i="10"/>
  <c r="H103" i="10"/>
  <c r="I102" i="10"/>
  <c r="E102" i="10"/>
  <c r="F101" i="10"/>
  <c r="E71" i="10"/>
  <c r="E70" i="10"/>
  <c r="E69" i="10"/>
  <c r="E68" i="10"/>
  <c r="E62" i="10"/>
  <c r="E61" i="10"/>
  <c r="E60" i="10"/>
  <c r="F30" i="10"/>
  <c r="G29" i="10"/>
  <c r="H28" i="10"/>
  <c r="I27" i="10"/>
  <c r="E27" i="10"/>
  <c r="G21" i="10"/>
  <c r="H20" i="10"/>
  <c r="I19" i="10"/>
  <c r="E19" i="10"/>
  <c r="I1005" i="15"/>
  <c r="E1005" i="15"/>
  <c r="F1004" i="15"/>
  <c r="G1003" i="15"/>
  <c r="H1002" i="15"/>
  <c r="I1001" i="15"/>
  <c r="E1001" i="15"/>
  <c r="F1000" i="15"/>
  <c r="G999" i="15"/>
  <c r="H998" i="15"/>
  <c r="I997" i="15"/>
  <c r="E997" i="15"/>
  <c r="F996" i="15"/>
  <c r="G995" i="15"/>
  <c r="H111" i="10"/>
  <c r="H110" i="10"/>
  <c r="I109" i="10"/>
  <c r="E109" i="10"/>
  <c r="G103" i="10"/>
  <c r="H102" i="10"/>
  <c r="I101" i="10"/>
  <c r="E101" i="10"/>
  <c r="I71" i="10"/>
  <c r="I70" i="10"/>
  <c r="I69" i="10"/>
  <c r="I68" i="10"/>
  <c r="I62" i="10"/>
  <c r="I61" i="10"/>
  <c r="I60" i="10"/>
  <c r="I30" i="10"/>
  <c r="E30" i="10"/>
  <c r="F29" i="10"/>
  <c r="G28" i="10"/>
  <c r="H27" i="10"/>
  <c r="F21" i="10"/>
  <c r="G20" i="10"/>
  <c r="H19" i="10"/>
  <c r="H1005" i="15"/>
  <c r="I1004" i="15"/>
  <c r="E1004" i="15"/>
  <c r="F1003" i="15"/>
  <c r="H1001" i="15"/>
  <c r="G998" i="15"/>
  <c r="F995" i="15"/>
  <c r="G986" i="15"/>
  <c r="H985" i="15"/>
  <c r="I984" i="15"/>
  <c r="E984" i="15"/>
  <c r="I945" i="15"/>
  <c r="E945" i="15"/>
  <c r="F944" i="15"/>
  <c r="G943" i="15"/>
  <c r="H942" i="15"/>
  <c r="I941" i="15"/>
  <c r="E941" i="15"/>
  <c r="F940" i="15"/>
  <c r="G939" i="15"/>
  <c r="H938" i="15"/>
  <c r="I937" i="15"/>
  <c r="E937" i="15"/>
  <c r="F936" i="15"/>
  <c r="G935" i="15"/>
  <c r="H926" i="15"/>
  <c r="I925" i="15"/>
  <c r="E925" i="15"/>
  <c r="F924" i="15"/>
  <c r="F885" i="15"/>
  <c r="G884" i="15"/>
  <c r="H883" i="15"/>
  <c r="I882" i="15"/>
  <c r="E882" i="15"/>
  <c r="F881" i="15"/>
  <c r="G880" i="15"/>
  <c r="H879" i="15"/>
  <c r="I878" i="15"/>
  <c r="E878" i="15"/>
  <c r="F877" i="15"/>
  <c r="G876" i="15"/>
  <c r="H875" i="15"/>
  <c r="I1000" i="15"/>
  <c r="H997" i="15"/>
  <c r="F986" i="15"/>
  <c r="G985" i="15"/>
  <c r="H984" i="15"/>
  <c r="H945" i="15"/>
  <c r="I944" i="15"/>
  <c r="E944" i="15"/>
  <c r="F943" i="15"/>
  <c r="G942" i="15"/>
  <c r="H941" i="15"/>
  <c r="I940" i="15"/>
  <c r="E940" i="15"/>
  <c r="F939" i="15"/>
  <c r="G938" i="15"/>
  <c r="H937" i="15"/>
  <c r="I936" i="15"/>
  <c r="E936" i="15"/>
  <c r="F935" i="15"/>
  <c r="G926" i="15"/>
  <c r="H925" i="15"/>
  <c r="I924" i="15"/>
  <c r="E924" i="15"/>
  <c r="I885" i="15"/>
  <c r="E885" i="15"/>
  <c r="F884" i="15"/>
  <c r="G883" i="15"/>
  <c r="H882" i="15"/>
  <c r="I881" i="15"/>
  <c r="E881" i="15"/>
  <c r="F880" i="15"/>
  <c r="G879" i="15"/>
  <c r="H878" i="15"/>
  <c r="I877" i="15"/>
  <c r="E877" i="15"/>
  <c r="F876" i="15"/>
  <c r="G875" i="15"/>
  <c r="E1000" i="15"/>
  <c r="I996" i="15"/>
  <c r="I986" i="15"/>
  <c r="E986" i="15"/>
  <c r="F985" i="15"/>
  <c r="G984" i="15"/>
  <c r="G945" i="15"/>
  <c r="H944" i="15"/>
  <c r="I943" i="15"/>
  <c r="E943" i="15"/>
  <c r="F942" i="15"/>
  <c r="G941" i="15"/>
  <c r="H940" i="15"/>
  <c r="I939" i="15"/>
  <c r="E939" i="15"/>
  <c r="F938" i="15"/>
  <c r="G937" i="15"/>
  <c r="H936" i="15"/>
  <c r="I935" i="15"/>
  <c r="E935" i="15"/>
  <c r="F926" i="15"/>
  <c r="G925" i="15"/>
  <c r="H924" i="15"/>
  <c r="H885" i="15"/>
  <c r="I884" i="15"/>
  <c r="E884" i="15"/>
  <c r="F883" i="15"/>
  <c r="G882" i="15"/>
  <c r="H881" i="15"/>
  <c r="I880" i="15"/>
  <c r="E880" i="15"/>
  <c r="F879" i="15"/>
  <c r="G878" i="15"/>
  <c r="H877" i="15"/>
  <c r="I876" i="15"/>
  <c r="E876" i="15"/>
  <c r="F875" i="15"/>
  <c r="G866" i="15"/>
  <c r="H865" i="15"/>
  <c r="I864" i="15"/>
  <c r="G1002" i="15"/>
  <c r="F999" i="15"/>
  <c r="E996" i="15"/>
  <c r="H986" i="15"/>
  <c r="I985" i="15"/>
  <c r="E985" i="15"/>
  <c r="F984" i="15"/>
  <c r="F945" i="15"/>
  <c r="G944" i="15"/>
  <c r="H943" i="15"/>
  <c r="I942" i="15"/>
  <c r="E942" i="15"/>
  <c r="F941" i="15"/>
  <c r="G940" i="15"/>
  <c r="H939" i="15"/>
  <c r="I938" i="15"/>
  <c r="E938" i="15"/>
  <c r="F937" i="15"/>
  <c r="G936" i="15"/>
  <c r="H935" i="15"/>
  <c r="I926" i="15"/>
  <c r="E926" i="15"/>
  <c r="F925" i="15"/>
  <c r="G924" i="15"/>
  <c r="G885" i="15"/>
  <c r="H884" i="15"/>
  <c r="I883" i="15"/>
  <c r="E883" i="15"/>
  <c r="F882" i="15"/>
  <c r="G881" i="15"/>
  <c r="H880" i="15"/>
  <c r="I879" i="15"/>
  <c r="E879" i="15"/>
  <c r="F878" i="15"/>
  <c r="G877" i="15"/>
  <c r="H876" i="15"/>
  <c r="I875" i="15"/>
  <c r="E875" i="15"/>
  <c r="E866" i="15"/>
  <c r="E865" i="15"/>
  <c r="E864" i="15"/>
  <c r="I825" i="15"/>
  <c r="E825" i="15"/>
  <c r="F824" i="15"/>
  <c r="G823" i="15"/>
  <c r="H822" i="15"/>
  <c r="I821" i="15"/>
  <c r="E821" i="15"/>
  <c r="F820" i="15"/>
  <c r="G819" i="15"/>
  <c r="H818" i="15"/>
  <c r="I817" i="15"/>
  <c r="E817" i="15"/>
  <c r="F816" i="15"/>
  <c r="G815" i="15"/>
  <c r="H806" i="15"/>
  <c r="I805" i="15"/>
  <c r="E805" i="15"/>
  <c r="F804" i="15"/>
  <c r="F765" i="15"/>
  <c r="G764" i="15"/>
  <c r="H763" i="15"/>
  <c r="I762" i="15"/>
  <c r="E762" i="15"/>
  <c r="F761" i="15"/>
  <c r="G760" i="15"/>
  <c r="H759" i="15"/>
  <c r="I758" i="15"/>
  <c r="E758" i="15"/>
  <c r="F757" i="15"/>
  <c r="G756" i="15"/>
  <c r="H755" i="15"/>
  <c r="I746" i="15"/>
  <c r="E746" i="15"/>
  <c r="F745" i="15"/>
  <c r="G744" i="15"/>
  <c r="G705" i="15"/>
  <c r="H704" i="15"/>
  <c r="I703" i="15"/>
  <c r="E703" i="15"/>
  <c r="F702" i="15"/>
  <c r="G701" i="15"/>
  <c r="H700" i="15"/>
  <c r="I699" i="15"/>
  <c r="E699" i="15"/>
  <c r="F698" i="15"/>
  <c r="G697" i="15"/>
  <c r="H696" i="15"/>
  <c r="I695" i="15"/>
  <c r="E695" i="15"/>
  <c r="F686" i="15"/>
  <c r="G685" i="15"/>
  <c r="H684" i="15"/>
  <c r="H645" i="15"/>
  <c r="I644" i="15"/>
  <c r="E644" i="15"/>
  <c r="F643" i="15"/>
  <c r="G642" i="15"/>
  <c r="H641" i="15"/>
  <c r="I640" i="15"/>
  <c r="E640" i="15"/>
  <c r="F639" i="15"/>
  <c r="G638" i="15"/>
  <c r="H637" i="15"/>
  <c r="I636" i="15"/>
  <c r="E636" i="15"/>
  <c r="F635" i="15"/>
  <c r="G626" i="15"/>
  <c r="H625" i="15"/>
  <c r="I866" i="15"/>
  <c r="I865" i="15"/>
  <c r="H864" i="15"/>
  <c r="H825" i="15"/>
  <c r="I824" i="15"/>
  <c r="E824" i="15"/>
  <c r="F823" i="15"/>
  <c r="G822" i="15"/>
  <c r="H821" i="15"/>
  <c r="I820" i="15"/>
  <c r="E820" i="15"/>
  <c r="F819" i="15"/>
  <c r="G818" i="15"/>
  <c r="H817" i="15"/>
  <c r="I816" i="15"/>
  <c r="E816" i="15"/>
  <c r="F815" i="15"/>
  <c r="G806" i="15"/>
  <c r="H805" i="15"/>
  <c r="I804" i="15"/>
  <c r="E804" i="15"/>
  <c r="I765" i="15"/>
  <c r="E765" i="15"/>
  <c r="F764" i="15"/>
  <c r="G763" i="15"/>
  <c r="H762" i="15"/>
  <c r="I761" i="15"/>
  <c r="E761" i="15"/>
  <c r="F760" i="15"/>
  <c r="G759" i="15"/>
  <c r="H758" i="15"/>
  <c r="I757" i="15"/>
  <c r="E757" i="15"/>
  <c r="F756" i="15"/>
  <c r="G755" i="15"/>
  <c r="H746" i="15"/>
  <c r="I745" i="15"/>
  <c r="E745" i="15"/>
  <c r="F744" i="15"/>
  <c r="F705" i="15"/>
  <c r="G704" i="15"/>
  <c r="H703" i="15"/>
  <c r="I702" i="15"/>
  <c r="E702" i="15"/>
  <c r="F701" i="15"/>
  <c r="G700" i="15"/>
  <c r="H699" i="15"/>
  <c r="I698" i="15"/>
  <c r="E698" i="15"/>
  <c r="F697" i="15"/>
  <c r="G696" i="15"/>
  <c r="H695" i="15"/>
  <c r="I686" i="15"/>
  <c r="E686" i="15"/>
  <c r="F685" i="15"/>
  <c r="G684" i="15"/>
  <c r="G645" i="15"/>
  <c r="H644" i="15"/>
  <c r="I643" i="15"/>
  <c r="E643" i="15"/>
  <c r="F642" i="15"/>
  <c r="G641" i="15"/>
  <c r="H640" i="15"/>
  <c r="I639" i="15"/>
  <c r="E639" i="15"/>
  <c r="F638" i="15"/>
  <c r="G637" i="15"/>
  <c r="H636" i="15"/>
  <c r="I635" i="15"/>
  <c r="E635" i="15"/>
  <c r="F626" i="15"/>
  <c r="G625" i="15"/>
  <c r="H624" i="15"/>
  <c r="H866" i="15"/>
  <c r="G865" i="15"/>
  <c r="G864" i="15"/>
  <c r="G825" i="15"/>
  <c r="H824" i="15"/>
  <c r="I823" i="15"/>
  <c r="E823" i="15"/>
  <c r="F822" i="15"/>
  <c r="G821" i="15"/>
  <c r="H820" i="15"/>
  <c r="I819" i="15"/>
  <c r="E819" i="15"/>
  <c r="F818" i="15"/>
  <c r="G817" i="15"/>
  <c r="H816" i="15"/>
  <c r="I815" i="15"/>
  <c r="E815" i="15"/>
  <c r="F806" i="15"/>
  <c r="G805" i="15"/>
  <c r="H804" i="15"/>
  <c r="H765" i="15"/>
  <c r="I764" i="15"/>
  <c r="E764" i="15"/>
  <c r="F763" i="15"/>
  <c r="G762" i="15"/>
  <c r="H761" i="15"/>
  <c r="I760" i="15"/>
  <c r="E760" i="15"/>
  <c r="F759" i="15"/>
  <c r="G758" i="15"/>
  <c r="H757" i="15"/>
  <c r="I756" i="15"/>
  <c r="E756" i="15"/>
  <c r="F755" i="15"/>
  <c r="G746" i="15"/>
  <c r="H745" i="15"/>
  <c r="I744" i="15"/>
  <c r="E744" i="15"/>
  <c r="I705" i="15"/>
  <c r="E705" i="15"/>
  <c r="F704" i="15"/>
  <c r="G703" i="15"/>
  <c r="H702" i="15"/>
  <c r="I701" i="15"/>
  <c r="E701" i="15"/>
  <c r="F700" i="15"/>
  <c r="G699" i="15"/>
  <c r="H698" i="15"/>
  <c r="I697" i="15"/>
  <c r="E697" i="15"/>
  <c r="F696" i="15"/>
  <c r="G695" i="15"/>
  <c r="H686" i="15"/>
  <c r="I685" i="15"/>
  <c r="E685" i="15"/>
  <c r="F684" i="15"/>
  <c r="F645" i="15"/>
  <c r="G644" i="15"/>
  <c r="H643" i="15"/>
  <c r="I642" i="15"/>
  <c r="E642" i="15"/>
  <c r="F641" i="15"/>
  <c r="G640" i="15"/>
  <c r="H639" i="15"/>
  <c r="I638" i="15"/>
  <c r="E638" i="15"/>
  <c r="F637" i="15"/>
  <c r="G636" i="15"/>
  <c r="H635" i="15"/>
  <c r="I626" i="15"/>
  <c r="E626" i="15"/>
  <c r="F625" i="15"/>
  <c r="G624" i="15"/>
  <c r="F866" i="15"/>
  <c r="F865" i="15"/>
  <c r="F864" i="15"/>
  <c r="F825" i="15"/>
  <c r="G824" i="15"/>
  <c r="H823" i="15"/>
  <c r="I822" i="15"/>
  <c r="E822" i="15"/>
  <c r="F821" i="15"/>
  <c r="G820" i="15"/>
  <c r="H819" i="15"/>
  <c r="I818" i="15"/>
  <c r="E818" i="15"/>
  <c r="F817" i="15"/>
  <c r="G816" i="15"/>
  <c r="H815" i="15"/>
  <c r="I806" i="15"/>
  <c r="E806" i="15"/>
  <c r="F805" i="15"/>
  <c r="G804" i="15"/>
  <c r="G765" i="15"/>
  <c r="H764" i="15"/>
  <c r="I763" i="15"/>
  <c r="E763" i="15"/>
  <c r="F762" i="15"/>
  <c r="G761" i="15"/>
  <c r="H760" i="15"/>
  <c r="I759" i="15"/>
  <c r="E759" i="15"/>
  <c r="F758" i="15"/>
  <c r="G757" i="15"/>
  <c r="H756" i="15"/>
  <c r="I755" i="15"/>
  <c r="E755" i="15"/>
  <c r="F746" i="15"/>
  <c r="G745" i="15"/>
  <c r="H744" i="15"/>
  <c r="H705" i="15"/>
  <c r="I704" i="15"/>
  <c r="E704" i="15"/>
  <c r="F703" i="15"/>
  <c r="G702" i="15"/>
  <c r="H701" i="15"/>
  <c r="I700" i="15"/>
  <c r="E700" i="15"/>
  <c r="F699" i="15"/>
  <c r="G698" i="15"/>
  <c r="H697" i="15"/>
  <c r="I696" i="15"/>
  <c r="E696" i="15"/>
  <c r="F695" i="15"/>
  <c r="G686" i="15"/>
  <c r="H685" i="15"/>
  <c r="I684" i="15"/>
  <c r="E684" i="15"/>
  <c r="I645" i="15"/>
  <c r="E645" i="15"/>
  <c r="F644" i="15"/>
  <c r="G643" i="15"/>
  <c r="H642" i="15"/>
  <c r="I641" i="15"/>
  <c r="E641" i="15"/>
  <c r="F640" i="15"/>
  <c r="G639" i="15"/>
  <c r="H638" i="15"/>
  <c r="I637" i="15"/>
  <c r="E637" i="15"/>
  <c r="F636" i="15"/>
  <c r="G635" i="15"/>
  <c r="H626" i="15"/>
  <c r="I625" i="15"/>
  <c r="E625" i="15"/>
  <c r="F624" i="15"/>
  <c r="E585" i="15"/>
  <c r="E584" i="15"/>
  <c r="E583" i="15"/>
  <c r="E582" i="15"/>
  <c r="E581" i="15"/>
  <c r="E580" i="15"/>
  <c r="E579" i="15"/>
  <c r="E578" i="15"/>
  <c r="E577" i="15"/>
  <c r="E576" i="15"/>
  <c r="E575" i="15"/>
  <c r="E566" i="15"/>
  <c r="J566" i="15" s="1"/>
  <c r="W566" i="15" s="1"/>
  <c r="X566" i="15" s="1"/>
  <c r="E565" i="15"/>
  <c r="E564" i="15"/>
  <c r="F525" i="15"/>
  <c r="G524" i="15"/>
  <c r="H523" i="15"/>
  <c r="I522" i="15"/>
  <c r="E522" i="15"/>
  <c r="F521" i="15"/>
  <c r="G520" i="15"/>
  <c r="H519" i="15"/>
  <c r="I518" i="15"/>
  <c r="E518" i="15"/>
  <c r="J518" i="15" s="1"/>
  <c r="F517" i="15"/>
  <c r="G516" i="15"/>
  <c r="H515" i="15"/>
  <c r="I506" i="15"/>
  <c r="E506" i="15"/>
  <c r="F505" i="15"/>
  <c r="G504" i="15"/>
  <c r="G465" i="15"/>
  <c r="H464" i="15"/>
  <c r="I463" i="15"/>
  <c r="E463" i="15"/>
  <c r="F462" i="15"/>
  <c r="G461" i="15"/>
  <c r="H460" i="15"/>
  <c r="I459" i="15"/>
  <c r="E459" i="15"/>
  <c r="F458" i="15"/>
  <c r="G457" i="15"/>
  <c r="H456" i="15"/>
  <c r="I455" i="15"/>
  <c r="E455" i="15"/>
  <c r="F446" i="15"/>
  <c r="G445" i="15"/>
  <c r="H444" i="15"/>
  <c r="H405" i="15"/>
  <c r="I404" i="15"/>
  <c r="E404" i="15"/>
  <c r="F403" i="15"/>
  <c r="G402" i="15"/>
  <c r="H401" i="15"/>
  <c r="I400" i="15"/>
  <c r="E400" i="15"/>
  <c r="F399" i="15"/>
  <c r="G398" i="15"/>
  <c r="H397" i="15"/>
  <c r="I396" i="15"/>
  <c r="E396" i="15"/>
  <c r="F395" i="15"/>
  <c r="G386" i="15"/>
  <c r="H385" i="15"/>
  <c r="I384" i="15"/>
  <c r="E384" i="15"/>
  <c r="I345" i="15"/>
  <c r="E345" i="15"/>
  <c r="F344" i="15"/>
  <c r="G343" i="15"/>
  <c r="H342" i="15"/>
  <c r="I341" i="15"/>
  <c r="E341" i="15"/>
  <c r="F340" i="15"/>
  <c r="I624" i="15"/>
  <c r="I585" i="15"/>
  <c r="I584" i="15"/>
  <c r="I583" i="15"/>
  <c r="I582" i="15"/>
  <c r="I581" i="15"/>
  <c r="I580" i="15"/>
  <c r="I579" i="15"/>
  <c r="I578" i="15"/>
  <c r="I577" i="15"/>
  <c r="I576" i="15"/>
  <c r="I575" i="15"/>
  <c r="I566" i="15"/>
  <c r="I565" i="15"/>
  <c r="I564" i="15"/>
  <c r="I525" i="15"/>
  <c r="E525" i="15"/>
  <c r="F524" i="15"/>
  <c r="G523" i="15"/>
  <c r="H522" i="15"/>
  <c r="I521" i="15"/>
  <c r="E521" i="15"/>
  <c r="F520" i="15"/>
  <c r="G519" i="15"/>
  <c r="H518" i="15"/>
  <c r="I517" i="15"/>
  <c r="E517" i="15"/>
  <c r="F516" i="15"/>
  <c r="G515" i="15"/>
  <c r="H506" i="15"/>
  <c r="I505" i="15"/>
  <c r="E505" i="15"/>
  <c r="F504" i="15"/>
  <c r="F465" i="15"/>
  <c r="G464" i="15"/>
  <c r="H463" i="15"/>
  <c r="I462" i="15"/>
  <c r="E462" i="15"/>
  <c r="F461" i="15"/>
  <c r="G460" i="15"/>
  <c r="H459" i="15"/>
  <c r="I458" i="15"/>
  <c r="E458" i="15"/>
  <c r="F457" i="15"/>
  <c r="G456" i="15"/>
  <c r="H455" i="15"/>
  <c r="I446" i="15"/>
  <c r="E446" i="15"/>
  <c r="F445" i="15"/>
  <c r="G444" i="15"/>
  <c r="G405" i="15"/>
  <c r="H404" i="15"/>
  <c r="I403" i="15"/>
  <c r="E403" i="15"/>
  <c r="F402" i="15"/>
  <c r="G401" i="15"/>
  <c r="H400" i="15"/>
  <c r="I399" i="15"/>
  <c r="E399" i="15"/>
  <c r="F398" i="15"/>
  <c r="G397" i="15"/>
  <c r="H396" i="15"/>
  <c r="I395" i="15"/>
  <c r="E395" i="15"/>
  <c r="F386" i="15"/>
  <c r="G385" i="15"/>
  <c r="H384" i="15"/>
  <c r="H345" i="15"/>
  <c r="E624" i="15"/>
  <c r="G585" i="15"/>
  <c r="G584" i="15"/>
  <c r="G583" i="15"/>
  <c r="G582" i="15"/>
  <c r="G581" i="15"/>
  <c r="G580" i="15"/>
  <c r="G579" i="15"/>
  <c r="G578" i="15"/>
  <c r="G577" i="15"/>
  <c r="G576" i="15"/>
  <c r="G575" i="15"/>
  <c r="G566" i="15"/>
  <c r="G565" i="15"/>
  <c r="G564" i="15"/>
  <c r="H525" i="15"/>
  <c r="I524" i="15"/>
  <c r="E524" i="15"/>
  <c r="F523" i="15"/>
  <c r="G522" i="15"/>
  <c r="H521" i="15"/>
  <c r="I520" i="15"/>
  <c r="E520" i="15"/>
  <c r="F519" i="15"/>
  <c r="G518" i="15"/>
  <c r="H517" i="15"/>
  <c r="I516" i="15"/>
  <c r="E516" i="15"/>
  <c r="F515" i="15"/>
  <c r="G506" i="15"/>
  <c r="H505" i="15"/>
  <c r="I504" i="15"/>
  <c r="E504" i="15"/>
  <c r="I465" i="15"/>
  <c r="E465" i="15"/>
  <c r="F464" i="15"/>
  <c r="G463" i="15"/>
  <c r="H462" i="15"/>
  <c r="I461" i="15"/>
  <c r="E461" i="15"/>
  <c r="F460" i="15"/>
  <c r="G459" i="15"/>
  <c r="H458" i="15"/>
  <c r="I457" i="15"/>
  <c r="E457" i="15"/>
  <c r="F456" i="15"/>
  <c r="G455" i="15"/>
  <c r="H446" i="15"/>
  <c r="I445" i="15"/>
  <c r="E445" i="15"/>
  <c r="F444" i="15"/>
  <c r="F405" i="15"/>
  <c r="G404" i="15"/>
  <c r="H403" i="15"/>
  <c r="I402" i="15"/>
  <c r="E402" i="15"/>
  <c r="F401" i="15"/>
  <c r="G400" i="15"/>
  <c r="H399" i="15"/>
  <c r="I398" i="15"/>
  <c r="E398" i="15"/>
  <c r="F397" i="15"/>
  <c r="G396" i="15"/>
  <c r="H395" i="15"/>
  <c r="I386" i="15"/>
  <c r="E386" i="15"/>
  <c r="F385" i="15"/>
  <c r="G384" i="15"/>
  <c r="G345" i="15"/>
  <c r="H344" i="15"/>
  <c r="I343" i="15"/>
  <c r="E343" i="15"/>
  <c r="F342" i="15"/>
  <c r="G341" i="15"/>
  <c r="H340" i="15"/>
  <c r="I339" i="15"/>
  <c r="E339" i="15"/>
  <c r="F338" i="15"/>
  <c r="G337" i="15"/>
  <c r="H336" i="15"/>
  <c r="F585" i="15"/>
  <c r="F584" i="15"/>
  <c r="F583" i="15"/>
  <c r="F582" i="15"/>
  <c r="F581" i="15"/>
  <c r="F580" i="15"/>
  <c r="F579" i="15"/>
  <c r="F578" i="15"/>
  <c r="F577" i="15"/>
  <c r="F576" i="15"/>
  <c r="F575" i="15"/>
  <c r="F566" i="15"/>
  <c r="F565" i="15"/>
  <c r="F564" i="15"/>
  <c r="G525" i="15"/>
  <c r="H524" i="15"/>
  <c r="I523" i="15"/>
  <c r="E523" i="15"/>
  <c r="F522" i="15"/>
  <c r="G521" i="15"/>
  <c r="H520" i="15"/>
  <c r="I519" i="15"/>
  <c r="E519" i="15"/>
  <c r="F518" i="15"/>
  <c r="G517" i="15"/>
  <c r="H516" i="15"/>
  <c r="I515" i="15"/>
  <c r="E515" i="15"/>
  <c r="F506" i="15"/>
  <c r="G505" i="15"/>
  <c r="H504" i="15"/>
  <c r="H465" i="15"/>
  <c r="I464" i="15"/>
  <c r="E464" i="15"/>
  <c r="F463" i="15"/>
  <c r="G462" i="15"/>
  <c r="H461" i="15"/>
  <c r="I460" i="15"/>
  <c r="E460" i="15"/>
  <c r="F459" i="15"/>
  <c r="G458" i="15"/>
  <c r="H457" i="15"/>
  <c r="I456" i="15"/>
  <c r="E456" i="15"/>
  <c r="F455" i="15"/>
  <c r="G446" i="15"/>
  <c r="H445" i="15"/>
  <c r="I444" i="15"/>
  <c r="E444" i="15"/>
  <c r="I405" i="15"/>
  <c r="E405" i="15"/>
  <c r="F404" i="15"/>
  <c r="G403" i="15"/>
  <c r="H402" i="15"/>
  <c r="I401" i="15"/>
  <c r="E401" i="15"/>
  <c r="F400" i="15"/>
  <c r="G399" i="15"/>
  <c r="H398" i="15"/>
  <c r="I397" i="15"/>
  <c r="E397" i="15"/>
  <c r="F396" i="15"/>
  <c r="G395" i="15"/>
  <c r="H386" i="15"/>
  <c r="I385" i="15"/>
  <c r="E385" i="15"/>
  <c r="F384" i="15"/>
  <c r="F345" i="15"/>
  <c r="G344" i="15"/>
  <c r="H343" i="15"/>
  <c r="I342" i="15"/>
  <c r="G342" i="15"/>
  <c r="I340" i="15"/>
  <c r="G339" i="15"/>
  <c r="G338" i="15"/>
  <c r="F337" i="15"/>
  <c r="F336" i="15"/>
  <c r="G335" i="15"/>
  <c r="H326" i="15"/>
  <c r="I325" i="15"/>
  <c r="E325" i="15"/>
  <c r="F324" i="15"/>
  <c r="F285" i="15"/>
  <c r="G284" i="15"/>
  <c r="H283" i="15"/>
  <c r="I282" i="15"/>
  <c r="E282" i="15"/>
  <c r="F281" i="15"/>
  <c r="G280" i="15"/>
  <c r="H279" i="15"/>
  <c r="I278" i="15"/>
  <c r="E278" i="15"/>
  <c r="F277" i="15"/>
  <c r="G276" i="15"/>
  <c r="H275" i="15"/>
  <c r="I266" i="15"/>
  <c r="E266" i="15"/>
  <c r="F265" i="15"/>
  <c r="G264" i="15"/>
  <c r="G226" i="15"/>
  <c r="H225" i="15"/>
  <c r="I224" i="15"/>
  <c r="E224" i="15"/>
  <c r="F223" i="15"/>
  <c r="G222" i="15"/>
  <c r="H221" i="15"/>
  <c r="I220" i="15"/>
  <c r="E220" i="15"/>
  <c r="F219" i="15"/>
  <c r="G218" i="15"/>
  <c r="H217" i="15"/>
  <c r="I216" i="15"/>
  <c r="E216" i="15"/>
  <c r="F207" i="15"/>
  <c r="G206" i="15"/>
  <c r="H205" i="15"/>
  <c r="H166" i="15"/>
  <c r="I165" i="15"/>
  <c r="E165" i="15"/>
  <c r="F164" i="15"/>
  <c r="G163" i="15"/>
  <c r="H162" i="15"/>
  <c r="I161" i="15"/>
  <c r="E161" i="15"/>
  <c r="F160" i="15"/>
  <c r="G159" i="15"/>
  <c r="H158" i="15"/>
  <c r="I157" i="15"/>
  <c r="E157" i="15"/>
  <c r="F156" i="15"/>
  <c r="G147" i="15"/>
  <c r="H146" i="15"/>
  <c r="I145" i="15"/>
  <c r="E145" i="15"/>
  <c r="I107" i="15"/>
  <c r="E107" i="15"/>
  <c r="F106" i="15"/>
  <c r="G105" i="15"/>
  <c r="H104" i="15"/>
  <c r="I103" i="15"/>
  <c r="E103" i="15"/>
  <c r="F102" i="15"/>
  <c r="G101" i="15"/>
  <c r="H100" i="15"/>
  <c r="I99" i="15"/>
  <c r="E99" i="15"/>
  <c r="F98" i="15"/>
  <c r="G97" i="15"/>
  <c r="I344" i="15"/>
  <c r="E342" i="15"/>
  <c r="G340" i="15"/>
  <c r="F339" i="15"/>
  <c r="E338" i="15"/>
  <c r="E337" i="15"/>
  <c r="E336" i="15"/>
  <c r="F335" i="15"/>
  <c r="G326" i="15"/>
  <c r="H325" i="15"/>
  <c r="I324" i="15"/>
  <c r="E324" i="15"/>
  <c r="I285" i="15"/>
  <c r="E285" i="15"/>
  <c r="F284" i="15"/>
  <c r="G283" i="15"/>
  <c r="H282" i="15"/>
  <c r="I281" i="15"/>
  <c r="E281" i="15"/>
  <c r="F280" i="15"/>
  <c r="G279" i="15"/>
  <c r="H278" i="15"/>
  <c r="I277" i="15"/>
  <c r="E277" i="15"/>
  <c r="F276" i="15"/>
  <c r="G275" i="15"/>
  <c r="H266" i="15"/>
  <c r="I265" i="15"/>
  <c r="E265" i="15"/>
  <c r="F264" i="15"/>
  <c r="F226" i="15"/>
  <c r="G225" i="15"/>
  <c r="H224" i="15"/>
  <c r="I223" i="15"/>
  <c r="E223" i="15"/>
  <c r="F222" i="15"/>
  <c r="G221" i="15"/>
  <c r="H220" i="15"/>
  <c r="I219" i="15"/>
  <c r="E219" i="15"/>
  <c r="F218" i="15"/>
  <c r="G217" i="15"/>
  <c r="H216" i="15"/>
  <c r="I207" i="15"/>
  <c r="E207" i="15"/>
  <c r="F206" i="15"/>
  <c r="G205" i="15"/>
  <c r="G166" i="15"/>
  <c r="H165" i="15"/>
  <c r="I164" i="15"/>
  <c r="E164" i="15"/>
  <c r="F163" i="15"/>
  <c r="G162" i="15"/>
  <c r="H161" i="15"/>
  <c r="I160" i="15"/>
  <c r="E160" i="15"/>
  <c r="F159" i="15"/>
  <c r="G158" i="15"/>
  <c r="H157" i="15"/>
  <c r="I156" i="15"/>
  <c r="E156" i="15"/>
  <c r="F147" i="15"/>
  <c r="G146" i="15"/>
  <c r="H145" i="15"/>
  <c r="H107" i="15"/>
  <c r="I106" i="15"/>
  <c r="E106" i="15"/>
  <c r="F105" i="15"/>
  <c r="G104" i="15"/>
  <c r="H103" i="15"/>
  <c r="I102" i="15"/>
  <c r="E102" i="15"/>
  <c r="F101" i="15"/>
  <c r="G100" i="15"/>
  <c r="H99" i="15"/>
  <c r="I98" i="15"/>
  <c r="E98" i="15"/>
  <c r="F97" i="15"/>
  <c r="E344" i="15"/>
  <c r="H341" i="15"/>
  <c r="E340" i="15"/>
  <c r="I338" i="15"/>
  <c r="I337" i="15"/>
  <c r="I336" i="15"/>
  <c r="I335" i="15"/>
  <c r="E335" i="15"/>
  <c r="F326" i="15"/>
  <c r="G325" i="15"/>
  <c r="H324" i="15"/>
  <c r="H285" i="15"/>
  <c r="I284" i="15"/>
  <c r="E284" i="15"/>
  <c r="F283" i="15"/>
  <c r="G282" i="15"/>
  <c r="H281" i="15"/>
  <c r="I280" i="15"/>
  <c r="E280" i="15"/>
  <c r="F279" i="15"/>
  <c r="G278" i="15"/>
  <c r="H277" i="15"/>
  <c r="I276" i="15"/>
  <c r="E276" i="15"/>
  <c r="F275" i="15"/>
  <c r="G266" i="15"/>
  <c r="H265" i="15"/>
  <c r="I264" i="15"/>
  <c r="E264" i="15"/>
  <c r="I226" i="15"/>
  <c r="E226" i="15"/>
  <c r="F225" i="15"/>
  <c r="G224" i="15"/>
  <c r="H223" i="15"/>
  <c r="I222" i="15"/>
  <c r="E222" i="15"/>
  <c r="F221" i="15"/>
  <c r="G220" i="15"/>
  <c r="H219" i="15"/>
  <c r="I218" i="15"/>
  <c r="E218" i="15"/>
  <c r="F217" i="15"/>
  <c r="G216" i="15"/>
  <c r="H207" i="15"/>
  <c r="I206" i="15"/>
  <c r="E206" i="15"/>
  <c r="F205" i="15"/>
  <c r="F166" i="15"/>
  <c r="G165" i="15"/>
  <c r="H164" i="15"/>
  <c r="I163" i="15"/>
  <c r="E163" i="15"/>
  <c r="F162" i="15"/>
  <c r="G161" i="15"/>
  <c r="H160" i="15"/>
  <c r="I159" i="15"/>
  <c r="E159" i="15"/>
  <c r="F158" i="15"/>
  <c r="G157" i="15"/>
  <c r="H156" i="15"/>
  <c r="I147" i="15"/>
  <c r="E147" i="15"/>
  <c r="F146" i="15"/>
  <c r="G145" i="15"/>
  <c r="G107" i="15"/>
  <c r="H106" i="15"/>
  <c r="I105" i="15"/>
  <c r="E105" i="15"/>
  <c r="F104" i="15"/>
  <c r="G103" i="15"/>
  <c r="H102" i="15"/>
  <c r="I101" i="15"/>
  <c r="E101" i="15"/>
  <c r="F100" i="15"/>
  <c r="G99" i="15"/>
  <c r="H98" i="15"/>
  <c r="I97" i="15"/>
  <c r="E97" i="15"/>
  <c r="F343" i="15"/>
  <c r="F341" i="15"/>
  <c r="H339" i="15"/>
  <c r="H338" i="15"/>
  <c r="H337" i="15"/>
  <c r="G336" i="15"/>
  <c r="H335" i="15"/>
  <c r="I326" i="15"/>
  <c r="E326" i="15"/>
  <c r="F325" i="15"/>
  <c r="G324" i="15"/>
  <c r="G285" i="15"/>
  <c r="H284" i="15"/>
  <c r="I283" i="15"/>
  <c r="E283" i="15"/>
  <c r="F282" i="15"/>
  <c r="G281" i="15"/>
  <c r="H280" i="15"/>
  <c r="I279" i="15"/>
  <c r="E279" i="15"/>
  <c r="F278" i="15"/>
  <c r="G277" i="15"/>
  <c r="H276" i="15"/>
  <c r="I275" i="15"/>
  <c r="E275" i="15"/>
  <c r="F266" i="15"/>
  <c r="G265" i="15"/>
  <c r="H264" i="15"/>
  <c r="H226" i="15"/>
  <c r="I225" i="15"/>
  <c r="E225" i="15"/>
  <c r="F224" i="15"/>
  <c r="G223" i="15"/>
  <c r="H222" i="15"/>
  <c r="I221" i="15"/>
  <c r="E221" i="15"/>
  <c r="F220" i="15"/>
  <c r="G219" i="15"/>
  <c r="H218" i="15"/>
  <c r="I217" i="15"/>
  <c r="E217" i="15"/>
  <c r="F216" i="15"/>
  <c r="G207" i="15"/>
  <c r="H206" i="15"/>
  <c r="I205" i="15"/>
  <c r="E205" i="15"/>
  <c r="I166" i="15"/>
  <c r="E166" i="15"/>
  <c r="F165" i="15"/>
  <c r="G164" i="15"/>
  <c r="H163" i="15"/>
  <c r="I162" i="15"/>
  <c r="E162" i="15"/>
  <c r="F161" i="15"/>
  <c r="G160" i="15"/>
  <c r="H159" i="15"/>
  <c r="I158" i="15"/>
  <c r="E158" i="15"/>
  <c r="F157" i="15"/>
  <c r="G156" i="15"/>
  <c r="H147" i="15"/>
  <c r="I146" i="15"/>
  <c r="E146" i="15"/>
  <c r="F145" i="15"/>
  <c r="F107" i="15"/>
  <c r="G106" i="15"/>
  <c r="H105" i="15"/>
  <c r="I104" i="15"/>
  <c r="E104" i="15"/>
  <c r="F103" i="15"/>
  <c r="G102" i="15"/>
  <c r="H101" i="15"/>
  <c r="I100" i="15"/>
  <c r="E100" i="15"/>
  <c r="F99" i="15"/>
  <c r="G98" i="15"/>
  <c r="H97" i="15"/>
  <c r="G88" i="15"/>
  <c r="H87" i="15"/>
  <c r="I86" i="15"/>
  <c r="E86" i="15"/>
  <c r="I48" i="15"/>
  <c r="E48" i="15"/>
  <c r="F47" i="15"/>
  <c r="G46" i="15"/>
  <c r="H45" i="15"/>
  <c r="I44" i="15"/>
  <c r="E44" i="15"/>
  <c r="F43" i="15"/>
  <c r="G42" i="15"/>
  <c r="H41" i="15"/>
  <c r="I40" i="15"/>
  <c r="E40" i="15"/>
  <c r="F39" i="15"/>
  <c r="G38" i="15"/>
  <c r="H29" i="15"/>
  <c r="I28" i="15"/>
  <c r="E28" i="15"/>
  <c r="F27" i="15"/>
  <c r="F23" i="13"/>
  <c r="G22" i="13"/>
  <c r="G18" i="13"/>
  <c r="H17" i="13"/>
  <c r="I16" i="13"/>
  <c r="E16" i="13"/>
  <c r="H924" i="12"/>
  <c r="I923" i="12"/>
  <c r="E923" i="12"/>
  <c r="F922" i="12"/>
  <c r="G921" i="12"/>
  <c r="H920" i="12"/>
  <c r="I919" i="12"/>
  <c r="E919" i="12"/>
  <c r="F918" i="12"/>
  <c r="G917" i="12"/>
  <c r="H916" i="12"/>
  <c r="I915" i="12"/>
  <c r="E915" i="12"/>
  <c r="F914" i="12"/>
  <c r="G913" i="12"/>
  <c r="G905" i="12"/>
  <c r="H904" i="12"/>
  <c r="I903" i="12"/>
  <c r="E903" i="12"/>
  <c r="G868" i="12"/>
  <c r="H867" i="12"/>
  <c r="I866" i="12"/>
  <c r="E866" i="12"/>
  <c r="F865" i="12"/>
  <c r="G864" i="12"/>
  <c r="H863" i="12"/>
  <c r="I862" i="12"/>
  <c r="E862" i="12"/>
  <c r="F861" i="12"/>
  <c r="G860" i="12"/>
  <c r="H859" i="12"/>
  <c r="I858" i="12"/>
  <c r="E858" i="12"/>
  <c r="F857" i="12"/>
  <c r="F849" i="12"/>
  <c r="G848" i="12"/>
  <c r="H847" i="12"/>
  <c r="F812" i="12"/>
  <c r="G811" i="12"/>
  <c r="H810" i="12"/>
  <c r="I809" i="12"/>
  <c r="E809" i="12"/>
  <c r="F88" i="15"/>
  <c r="G87" i="15"/>
  <c r="H86" i="15"/>
  <c r="H48" i="15"/>
  <c r="I47" i="15"/>
  <c r="E47" i="15"/>
  <c r="F46" i="15"/>
  <c r="G45" i="15"/>
  <c r="H44" i="15"/>
  <c r="I43" i="15"/>
  <c r="E43" i="15"/>
  <c r="F42" i="15"/>
  <c r="G41" i="15"/>
  <c r="H40" i="15"/>
  <c r="I39" i="15"/>
  <c r="E39" i="15"/>
  <c r="F38" i="15"/>
  <c r="G29" i="15"/>
  <c r="H28" i="15"/>
  <c r="I27" i="15"/>
  <c r="E27" i="15"/>
  <c r="I23" i="13"/>
  <c r="E23" i="13"/>
  <c r="F22" i="13"/>
  <c r="F18" i="13"/>
  <c r="G17" i="13"/>
  <c r="H16" i="13"/>
  <c r="G924" i="12"/>
  <c r="H923" i="12"/>
  <c r="I922" i="12"/>
  <c r="E922" i="12"/>
  <c r="F921" i="12"/>
  <c r="G920" i="12"/>
  <c r="H919" i="12"/>
  <c r="I918" i="12"/>
  <c r="E918" i="12"/>
  <c r="F917" i="12"/>
  <c r="G916" i="12"/>
  <c r="H915" i="12"/>
  <c r="I914" i="12"/>
  <c r="E914" i="12"/>
  <c r="F913" i="12"/>
  <c r="F905" i="12"/>
  <c r="G904" i="12"/>
  <c r="H903" i="12"/>
  <c r="F868" i="12"/>
  <c r="G867" i="12"/>
  <c r="H866" i="12"/>
  <c r="I865" i="12"/>
  <c r="E865" i="12"/>
  <c r="F864" i="12"/>
  <c r="G863" i="12"/>
  <c r="H862" i="12"/>
  <c r="I861" i="12"/>
  <c r="E861" i="12"/>
  <c r="F860" i="12"/>
  <c r="G859" i="12"/>
  <c r="H858" i="12"/>
  <c r="I857" i="12"/>
  <c r="E857" i="12"/>
  <c r="I849" i="12"/>
  <c r="E849" i="12"/>
  <c r="F848" i="12"/>
  <c r="G847" i="12"/>
  <c r="I812" i="12"/>
  <c r="E812" i="12"/>
  <c r="F811" i="12"/>
  <c r="G810" i="12"/>
  <c r="H809" i="12"/>
  <c r="I808" i="12"/>
  <c r="E808" i="12"/>
  <c r="F807" i="12"/>
  <c r="G806" i="12"/>
  <c r="H805" i="12"/>
  <c r="I804" i="12"/>
  <c r="E804" i="12"/>
  <c r="F803" i="12"/>
  <c r="I88" i="15"/>
  <c r="E88" i="15"/>
  <c r="F87" i="15"/>
  <c r="G86" i="15"/>
  <c r="G48" i="15"/>
  <c r="H47" i="15"/>
  <c r="I46" i="15"/>
  <c r="E46" i="15"/>
  <c r="F45" i="15"/>
  <c r="G44" i="15"/>
  <c r="H43" i="15"/>
  <c r="I42" i="15"/>
  <c r="E42" i="15"/>
  <c r="F41" i="15"/>
  <c r="G40" i="15"/>
  <c r="H39" i="15"/>
  <c r="I38" i="15"/>
  <c r="E38" i="15"/>
  <c r="F29" i="15"/>
  <c r="G28" i="15"/>
  <c r="H27" i="15"/>
  <c r="H23" i="13"/>
  <c r="I22" i="13"/>
  <c r="E22" i="13"/>
  <c r="I18" i="13"/>
  <c r="E18" i="13"/>
  <c r="F17" i="13"/>
  <c r="G16" i="13"/>
  <c r="F924" i="12"/>
  <c r="G923" i="12"/>
  <c r="H922" i="12"/>
  <c r="I921" i="12"/>
  <c r="E921" i="12"/>
  <c r="F920" i="12"/>
  <c r="G919" i="12"/>
  <c r="H918" i="12"/>
  <c r="I917" i="12"/>
  <c r="E917" i="12"/>
  <c r="F916" i="12"/>
  <c r="G915" i="12"/>
  <c r="H914" i="12"/>
  <c r="I913" i="12"/>
  <c r="E913" i="12"/>
  <c r="I905" i="12"/>
  <c r="E905" i="12"/>
  <c r="F904" i="12"/>
  <c r="G903" i="12"/>
  <c r="I868" i="12"/>
  <c r="E868" i="12"/>
  <c r="F867" i="12"/>
  <c r="G866" i="12"/>
  <c r="H865" i="12"/>
  <c r="I864" i="12"/>
  <c r="E864" i="12"/>
  <c r="F863" i="12"/>
  <c r="G862" i="12"/>
  <c r="H861" i="12"/>
  <c r="I860" i="12"/>
  <c r="E860" i="12"/>
  <c r="F859" i="12"/>
  <c r="G858" i="12"/>
  <c r="H857" i="12"/>
  <c r="H849" i="12"/>
  <c r="I848" i="12"/>
  <c r="E848" i="12"/>
  <c r="F847" i="12"/>
  <c r="H812" i="12"/>
  <c r="I811" i="12"/>
  <c r="E811" i="12"/>
  <c r="F810" i="12"/>
  <c r="G809" i="12"/>
  <c r="H808" i="12"/>
  <c r="I807" i="12"/>
  <c r="E807" i="12"/>
  <c r="F806" i="12"/>
  <c r="G805" i="12"/>
  <c r="H88" i="15"/>
  <c r="I87" i="15"/>
  <c r="E87" i="15"/>
  <c r="F86" i="15"/>
  <c r="F48" i="15"/>
  <c r="G47" i="15"/>
  <c r="H46" i="15"/>
  <c r="I45" i="15"/>
  <c r="E45" i="15"/>
  <c r="F44" i="15"/>
  <c r="G43" i="15"/>
  <c r="H42" i="15"/>
  <c r="I41" i="15"/>
  <c r="E41" i="15"/>
  <c r="F40" i="15"/>
  <c r="G39" i="15"/>
  <c r="H38" i="15"/>
  <c r="I29" i="15"/>
  <c r="E29" i="15"/>
  <c r="F28" i="15"/>
  <c r="G27" i="15"/>
  <c r="G23" i="13"/>
  <c r="H22" i="13"/>
  <c r="H18" i="13"/>
  <c r="I17" i="13"/>
  <c r="E17" i="13"/>
  <c r="F16" i="13"/>
  <c r="I924" i="12"/>
  <c r="E924" i="12"/>
  <c r="F923" i="12"/>
  <c r="G922" i="12"/>
  <c r="H921" i="12"/>
  <c r="I920" i="12"/>
  <c r="E920" i="12"/>
  <c r="F919" i="12"/>
  <c r="G918" i="12"/>
  <c r="H917" i="12"/>
  <c r="I916" i="12"/>
  <c r="E916" i="12"/>
  <c r="F915" i="12"/>
  <c r="G914" i="12"/>
  <c r="H913" i="12"/>
  <c r="H905" i="12"/>
  <c r="I904" i="12"/>
  <c r="E904" i="12"/>
  <c r="F903" i="12"/>
  <c r="H868" i="12"/>
  <c r="I867" i="12"/>
  <c r="E867" i="12"/>
  <c r="F866" i="12"/>
  <c r="G865" i="12"/>
  <c r="H864" i="12"/>
  <c r="I863" i="12"/>
  <c r="E863" i="12"/>
  <c r="F862" i="12"/>
  <c r="G861" i="12"/>
  <c r="H860" i="12"/>
  <c r="I859" i="12"/>
  <c r="E859" i="12"/>
  <c r="F858" i="12"/>
  <c r="G857" i="12"/>
  <c r="G849" i="12"/>
  <c r="H848" i="12"/>
  <c r="I847" i="12"/>
  <c r="E847" i="12"/>
  <c r="G812" i="12"/>
  <c r="H811" i="12"/>
  <c r="I810" i="12"/>
  <c r="E810" i="12"/>
  <c r="F809" i="12"/>
  <c r="F808" i="12"/>
  <c r="H806" i="12"/>
  <c r="E805" i="12"/>
  <c r="I803" i="12"/>
  <c r="I802" i="12"/>
  <c r="E802" i="12"/>
  <c r="F801" i="12"/>
  <c r="F793" i="12"/>
  <c r="G792" i="12"/>
  <c r="H791" i="12"/>
  <c r="F759" i="12"/>
  <c r="G758" i="12"/>
  <c r="H757" i="12"/>
  <c r="I756" i="12"/>
  <c r="E756" i="12"/>
  <c r="F755" i="12"/>
  <c r="G754" i="12"/>
  <c r="H753" i="12"/>
  <c r="I752" i="12"/>
  <c r="E752" i="12"/>
  <c r="F751" i="12"/>
  <c r="G750" i="12"/>
  <c r="H749" i="12"/>
  <c r="I748" i="12"/>
  <c r="E748" i="12"/>
  <c r="I740" i="12"/>
  <c r="E740" i="12"/>
  <c r="F739" i="12"/>
  <c r="G738" i="12"/>
  <c r="I703" i="12"/>
  <c r="E703" i="12"/>
  <c r="F702" i="12"/>
  <c r="G701" i="12"/>
  <c r="H700" i="12"/>
  <c r="I699" i="12"/>
  <c r="E699" i="12"/>
  <c r="F698" i="12"/>
  <c r="G697" i="12"/>
  <c r="H696" i="12"/>
  <c r="I695" i="12"/>
  <c r="E695" i="12"/>
  <c r="F694" i="12"/>
  <c r="G693" i="12"/>
  <c r="H692" i="12"/>
  <c r="H684" i="12"/>
  <c r="I683" i="12"/>
  <c r="E683" i="12"/>
  <c r="F682" i="12"/>
  <c r="H647" i="12"/>
  <c r="I646" i="12"/>
  <c r="E646" i="12"/>
  <c r="F645" i="12"/>
  <c r="G644" i="12"/>
  <c r="H643" i="12"/>
  <c r="I642" i="12"/>
  <c r="E642" i="12"/>
  <c r="F641" i="12"/>
  <c r="G640" i="12"/>
  <c r="H639" i="12"/>
  <c r="I638" i="12"/>
  <c r="E638" i="12"/>
  <c r="F637" i="12"/>
  <c r="G636" i="12"/>
  <c r="G628" i="12"/>
  <c r="H627" i="12"/>
  <c r="I626" i="12"/>
  <c r="E626" i="12"/>
  <c r="G594" i="12"/>
  <c r="H593" i="12"/>
  <c r="I592" i="12"/>
  <c r="E592" i="12"/>
  <c r="F591" i="12"/>
  <c r="G590" i="12"/>
  <c r="H589" i="12"/>
  <c r="I588" i="12"/>
  <c r="E588" i="12"/>
  <c r="F587" i="12"/>
  <c r="G586" i="12"/>
  <c r="H585" i="12"/>
  <c r="I584" i="12"/>
  <c r="E584" i="12"/>
  <c r="F583" i="12"/>
  <c r="F575" i="12"/>
  <c r="G574" i="12"/>
  <c r="H573" i="12"/>
  <c r="F538" i="12"/>
  <c r="G537" i="12"/>
  <c r="H536" i="12"/>
  <c r="I535" i="12"/>
  <c r="E535" i="12"/>
  <c r="F534" i="12"/>
  <c r="G533" i="12"/>
  <c r="H532" i="12"/>
  <c r="I531" i="12"/>
  <c r="E531" i="12"/>
  <c r="F530" i="12"/>
  <c r="G529" i="12"/>
  <c r="H528" i="12"/>
  <c r="I527" i="12"/>
  <c r="E527" i="12"/>
  <c r="I519" i="12"/>
  <c r="E519" i="12"/>
  <c r="F518" i="12"/>
  <c r="G517" i="12"/>
  <c r="I485" i="12"/>
  <c r="E485" i="12"/>
  <c r="F484" i="12"/>
  <c r="G483" i="12"/>
  <c r="H482" i="12"/>
  <c r="I481" i="12"/>
  <c r="E481" i="12"/>
  <c r="F480" i="12"/>
  <c r="G479" i="12"/>
  <c r="H478" i="12"/>
  <c r="I477" i="12"/>
  <c r="E477" i="12"/>
  <c r="F476" i="12"/>
  <c r="G475" i="12"/>
  <c r="H474" i="12"/>
  <c r="H466" i="12"/>
  <c r="I465" i="12"/>
  <c r="E465" i="12"/>
  <c r="F464" i="12"/>
  <c r="H429" i="12"/>
  <c r="I428" i="12"/>
  <c r="E428" i="12"/>
  <c r="F427" i="12"/>
  <c r="G426" i="12"/>
  <c r="H425" i="12"/>
  <c r="I424" i="12"/>
  <c r="E424" i="12"/>
  <c r="F423" i="12"/>
  <c r="G422" i="12"/>
  <c r="H421" i="12"/>
  <c r="I420" i="12"/>
  <c r="E420" i="12"/>
  <c r="F419" i="12"/>
  <c r="G418" i="12"/>
  <c r="G410" i="12"/>
  <c r="H409" i="12"/>
  <c r="I408" i="12"/>
  <c r="E408" i="12"/>
  <c r="G376" i="12"/>
  <c r="H375" i="12"/>
  <c r="I374" i="12"/>
  <c r="E374" i="12"/>
  <c r="F373" i="12"/>
  <c r="G372" i="12"/>
  <c r="H371" i="12"/>
  <c r="I370" i="12"/>
  <c r="E370" i="12"/>
  <c r="F369" i="12"/>
  <c r="G368" i="12"/>
  <c r="H367" i="12"/>
  <c r="I366" i="12"/>
  <c r="E366" i="12"/>
  <c r="F365" i="12"/>
  <c r="F357" i="12"/>
  <c r="G356" i="12"/>
  <c r="H355" i="12"/>
  <c r="H807" i="12"/>
  <c r="E806" i="12"/>
  <c r="H804" i="12"/>
  <c r="H803" i="12"/>
  <c r="H802" i="12"/>
  <c r="I801" i="12"/>
  <c r="E801" i="12"/>
  <c r="I793" i="12"/>
  <c r="E793" i="12"/>
  <c r="F792" i="12"/>
  <c r="G791" i="12"/>
  <c r="I759" i="12"/>
  <c r="E759" i="12"/>
  <c r="F758" i="12"/>
  <c r="G757" i="12"/>
  <c r="H756" i="12"/>
  <c r="I755" i="12"/>
  <c r="E755" i="12"/>
  <c r="F754" i="12"/>
  <c r="G753" i="12"/>
  <c r="H752" i="12"/>
  <c r="I751" i="12"/>
  <c r="E751" i="12"/>
  <c r="F750" i="12"/>
  <c r="G749" i="12"/>
  <c r="H748" i="12"/>
  <c r="H740" i="12"/>
  <c r="I739" i="12"/>
  <c r="E739" i="12"/>
  <c r="F738" i="12"/>
  <c r="H703" i="12"/>
  <c r="I702" i="12"/>
  <c r="E702" i="12"/>
  <c r="F701" i="12"/>
  <c r="G700" i="12"/>
  <c r="H699" i="12"/>
  <c r="I698" i="12"/>
  <c r="E698" i="12"/>
  <c r="F697" i="12"/>
  <c r="G696" i="12"/>
  <c r="H695" i="12"/>
  <c r="I694" i="12"/>
  <c r="E694" i="12"/>
  <c r="F693" i="12"/>
  <c r="G692" i="12"/>
  <c r="G684" i="12"/>
  <c r="H683" i="12"/>
  <c r="I682" i="12"/>
  <c r="E682" i="12"/>
  <c r="G647" i="12"/>
  <c r="H646" i="12"/>
  <c r="I645" i="12"/>
  <c r="E645" i="12"/>
  <c r="F644" i="12"/>
  <c r="G643" i="12"/>
  <c r="H642" i="12"/>
  <c r="I641" i="12"/>
  <c r="E641" i="12"/>
  <c r="F640" i="12"/>
  <c r="G639" i="12"/>
  <c r="H638" i="12"/>
  <c r="I637" i="12"/>
  <c r="E637" i="12"/>
  <c r="F636" i="12"/>
  <c r="F628" i="12"/>
  <c r="G627" i="12"/>
  <c r="H626" i="12"/>
  <c r="F594" i="12"/>
  <c r="G593" i="12"/>
  <c r="H592" i="12"/>
  <c r="I591" i="12"/>
  <c r="E591" i="12"/>
  <c r="F590" i="12"/>
  <c r="G589" i="12"/>
  <c r="H588" i="12"/>
  <c r="I587" i="12"/>
  <c r="E587" i="12"/>
  <c r="F586" i="12"/>
  <c r="G585" i="12"/>
  <c r="H584" i="12"/>
  <c r="I583" i="12"/>
  <c r="E583" i="12"/>
  <c r="I575" i="12"/>
  <c r="E575" i="12"/>
  <c r="F574" i="12"/>
  <c r="G573" i="12"/>
  <c r="I538" i="12"/>
  <c r="E538" i="12"/>
  <c r="F537" i="12"/>
  <c r="G536" i="12"/>
  <c r="H535" i="12"/>
  <c r="I534" i="12"/>
  <c r="E534" i="12"/>
  <c r="F533" i="12"/>
  <c r="G532" i="12"/>
  <c r="H531" i="12"/>
  <c r="I530" i="12"/>
  <c r="E530" i="12"/>
  <c r="F529" i="12"/>
  <c r="G528" i="12"/>
  <c r="H527" i="12"/>
  <c r="H519" i="12"/>
  <c r="I518" i="12"/>
  <c r="E518" i="12"/>
  <c r="F517" i="12"/>
  <c r="H485" i="12"/>
  <c r="I484" i="12"/>
  <c r="E484" i="12"/>
  <c r="F483" i="12"/>
  <c r="G482" i="12"/>
  <c r="H481" i="12"/>
  <c r="I480" i="12"/>
  <c r="E480" i="12"/>
  <c r="F479" i="12"/>
  <c r="G478" i="12"/>
  <c r="H477" i="12"/>
  <c r="I476" i="12"/>
  <c r="E476" i="12"/>
  <c r="F475" i="12"/>
  <c r="G474" i="12"/>
  <c r="G466" i="12"/>
  <c r="H465" i="12"/>
  <c r="I464" i="12"/>
  <c r="E464" i="12"/>
  <c r="G429" i="12"/>
  <c r="H428" i="12"/>
  <c r="I427" i="12"/>
  <c r="E427" i="12"/>
  <c r="F426" i="12"/>
  <c r="G425" i="12"/>
  <c r="H424" i="12"/>
  <c r="I423" i="12"/>
  <c r="E423" i="12"/>
  <c r="F422" i="12"/>
  <c r="G421" i="12"/>
  <c r="H420" i="12"/>
  <c r="I419" i="12"/>
  <c r="E419" i="12"/>
  <c r="F418" i="12"/>
  <c r="F410" i="12"/>
  <c r="G409" i="12"/>
  <c r="H408" i="12"/>
  <c r="F376" i="12"/>
  <c r="G375" i="12"/>
  <c r="H374" i="12"/>
  <c r="I373" i="12"/>
  <c r="E373" i="12"/>
  <c r="F372" i="12"/>
  <c r="G371" i="12"/>
  <c r="H370" i="12"/>
  <c r="I369" i="12"/>
  <c r="E369" i="12"/>
  <c r="F368" i="12"/>
  <c r="G367" i="12"/>
  <c r="H366" i="12"/>
  <c r="I365" i="12"/>
  <c r="E365" i="12"/>
  <c r="I357" i="12"/>
  <c r="E357" i="12"/>
  <c r="F356" i="12"/>
  <c r="G355" i="12"/>
  <c r="G807" i="12"/>
  <c r="I805" i="12"/>
  <c r="G804" i="12"/>
  <c r="G803" i="12"/>
  <c r="G802" i="12"/>
  <c r="H801" i="12"/>
  <c r="H793" i="12"/>
  <c r="I792" i="12"/>
  <c r="E792" i="12"/>
  <c r="F791" i="12"/>
  <c r="H759" i="12"/>
  <c r="I758" i="12"/>
  <c r="E758" i="12"/>
  <c r="F757" i="12"/>
  <c r="G756" i="12"/>
  <c r="H755" i="12"/>
  <c r="I754" i="12"/>
  <c r="E754" i="12"/>
  <c r="F753" i="12"/>
  <c r="G752" i="12"/>
  <c r="H751" i="12"/>
  <c r="I750" i="12"/>
  <c r="E750" i="12"/>
  <c r="F749" i="12"/>
  <c r="G748" i="12"/>
  <c r="G740" i="12"/>
  <c r="H739" i="12"/>
  <c r="I738" i="12"/>
  <c r="E738" i="12"/>
  <c r="G703" i="12"/>
  <c r="H702" i="12"/>
  <c r="I701" i="12"/>
  <c r="E701" i="12"/>
  <c r="F700" i="12"/>
  <c r="G699" i="12"/>
  <c r="H698" i="12"/>
  <c r="I697" i="12"/>
  <c r="E697" i="12"/>
  <c r="F696" i="12"/>
  <c r="G695" i="12"/>
  <c r="H694" i="12"/>
  <c r="I693" i="12"/>
  <c r="E693" i="12"/>
  <c r="F692" i="12"/>
  <c r="F684" i="12"/>
  <c r="G683" i="12"/>
  <c r="H682" i="12"/>
  <c r="F647" i="12"/>
  <c r="G646" i="12"/>
  <c r="H645" i="12"/>
  <c r="I644" i="12"/>
  <c r="E644" i="12"/>
  <c r="F643" i="12"/>
  <c r="G642" i="12"/>
  <c r="H641" i="12"/>
  <c r="I640" i="12"/>
  <c r="E640" i="12"/>
  <c r="F639" i="12"/>
  <c r="G638" i="12"/>
  <c r="H637" i="12"/>
  <c r="I636" i="12"/>
  <c r="E636" i="12"/>
  <c r="I628" i="12"/>
  <c r="E628" i="12"/>
  <c r="F627" i="12"/>
  <c r="G626" i="12"/>
  <c r="I594" i="12"/>
  <c r="E594" i="12"/>
  <c r="F593" i="12"/>
  <c r="G592" i="12"/>
  <c r="H591" i="12"/>
  <c r="I590" i="12"/>
  <c r="E590" i="12"/>
  <c r="F589" i="12"/>
  <c r="G588" i="12"/>
  <c r="H587" i="12"/>
  <c r="I586" i="12"/>
  <c r="E586" i="12"/>
  <c r="F585" i="12"/>
  <c r="G584" i="12"/>
  <c r="H583" i="12"/>
  <c r="H575" i="12"/>
  <c r="I574" i="12"/>
  <c r="E574" i="12"/>
  <c r="F573" i="12"/>
  <c r="H538" i="12"/>
  <c r="I537" i="12"/>
  <c r="E537" i="12"/>
  <c r="F536" i="12"/>
  <c r="G535" i="12"/>
  <c r="H534" i="12"/>
  <c r="I533" i="12"/>
  <c r="E533" i="12"/>
  <c r="F532" i="12"/>
  <c r="G531" i="12"/>
  <c r="H530" i="12"/>
  <c r="I529" i="12"/>
  <c r="E529" i="12"/>
  <c r="F528" i="12"/>
  <c r="G527" i="12"/>
  <c r="G519" i="12"/>
  <c r="H518" i="12"/>
  <c r="I517" i="12"/>
  <c r="E517" i="12"/>
  <c r="G485" i="12"/>
  <c r="H484" i="12"/>
  <c r="I483" i="12"/>
  <c r="E483" i="12"/>
  <c r="F482" i="12"/>
  <c r="G481" i="12"/>
  <c r="H480" i="12"/>
  <c r="I479" i="12"/>
  <c r="E479" i="12"/>
  <c r="F478" i="12"/>
  <c r="G477" i="12"/>
  <c r="H476" i="12"/>
  <c r="I475" i="12"/>
  <c r="E475" i="12"/>
  <c r="F474" i="12"/>
  <c r="F466" i="12"/>
  <c r="G465" i="12"/>
  <c r="H464" i="12"/>
  <c r="F429" i="12"/>
  <c r="G428" i="12"/>
  <c r="H427" i="12"/>
  <c r="I426" i="12"/>
  <c r="E426" i="12"/>
  <c r="F425" i="12"/>
  <c r="G424" i="12"/>
  <c r="H423" i="12"/>
  <c r="I422" i="12"/>
  <c r="E422" i="12"/>
  <c r="F421" i="12"/>
  <c r="G420" i="12"/>
  <c r="H419" i="12"/>
  <c r="I418" i="12"/>
  <c r="E418" i="12"/>
  <c r="I410" i="12"/>
  <c r="E410" i="12"/>
  <c r="F409" i="12"/>
  <c r="G408" i="12"/>
  <c r="I376" i="12"/>
  <c r="E376" i="12"/>
  <c r="F375" i="12"/>
  <c r="G374" i="12"/>
  <c r="H373" i="12"/>
  <c r="I372" i="12"/>
  <c r="E372" i="12"/>
  <c r="F371" i="12"/>
  <c r="G370" i="12"/>
  <c r="H369" i="12"/>
  <c r="I368" i="12"/>
  <c r="E368" i="12"/>
  <c r="F367" i="12"/>
  <c r="G366" i="12"/>
  <c r="H365" i="12"/>
  <c r="H357" i="12"/>
  <c r="I356" i="12"/>
  <c r="E356" i="12"/>
  <c r="F355" i="12"/>
  <c r="H320" i="12"/>
  <c r="G808" i="12"/>
  <c r="I806" i="12"/>
  <c r="F805" i="12"/>
  <c r="F804" i="12"/>
  <c r="E803" i="12"/>
  <c r="F802" i="12"/>
  <c r="G801" i="12"/>
  <c r="G793" i="12"/>
  <c r="H792" i="12"/>
  <c r="I791" i="12"/>
  <c r="E791" i="12"/>
  <c r="G759" i="12"/>
  <c r="H758" i="12"/>
  <c r="I757" i="12"/>
  <c r="E757" i="12"/>
  <c r="F756" i="12"/>
  <c r="G755" i="12"/>
  <c r="H754" i="12"/>
  <c r="I753" i="12"/>
  <c r="E753" i="12"/>
  <c r="F752" i="12"/>
  <c r="G751" i="12"/>
  <c r="H750" i="12"/>
  <c r="I749" i="12"/>
  <c r="E749" i="12"/>
  <c r="F748" i="12"/>
  <c r="F740" i="12"/>
  <c r="G739" i="12"/>
  <c r="H738" i="12"/>
  <c r="F703" i="12"/>
  <c r="G702" i="12"/>
  <c r="H701" i="12"/>
  <c r="I700" i="12"/>
  <c r="E700" i="12"/>
  <c r="F699" i="12"/>
  <c r="G698" i="12"/>
  <c r="H697" i="12"/>
  <c r="I696" i="12"/>
  <c r="E696" i="12"/>
  <c r="F695" i="12"/>
  <c r="G694" i="12"/>
  <c r="H693" i="12"/>
  <c r="I692" i="12"/>
  <c r="E692" i="12"/>
  <c r="I684" i="12"/>
  <c r="E684" i="12"/>
  <c r="F683" i="12"/>
  <c r="G682" i="12"/>
  <c r="I647" i="12"/>
  <c r="E647" i="12"/>
  <c r="F646" i="12"/>
  <c r="G645" i="12"/>
  <c r="H644" i="12"/>
  <c r="I643" i="12"/>
  <c r="E643" i="12"/>
  <c r="F642" i="12"/>
  <c r="G641" i="12"/>
  <c r="H640" i="12"/>
  <c r="I639" i="12"/>
  <c r="E639" i="12"/>
  <c r="F638" i="12"/>
  <c r="G637" i="12"/>
  <c r="H636" i="12"/>
  <c r="H628" i="12"/>
  <c r="I627" i="12"/>
  <c r="E627" i="12"/>
  <c r="F626" i="12"/>
  <c r="H594" i="12"/>
  <c r="I593" i="12"/>
  <c r="E593" i="12"/>
  <c r="F592" i="12"/>
  <c r="G591" i="12"/>
  <c r="H590" i="12"/>
  <c r="I589" i="12"/>
  <c r="E589" i="12"/>
  <c r="F588" i="12"/>
  <c r="G587" i="12"/>
  <c r="H586" i="12"/>
  <c r="I585" i="12"/>
  <c r="E585" i="12"/>
  <c r="F584" i="12"/>
  <c r="G583" i="12"/>
  <c r="G575" i="12"/>
  <c r="H574" i="12"/>
  <c r="I573" i="12"/>
  <c r="E573" i="12"/>
  <c r="G538" i="12"/>
  <c r="H537" i="12"/>
  <c r="I536" i="12"/>
  <c r="E536" i="12"/>
  <c r="F535" i="12"/>
  <c r="G534" i="12"/>
  <c r="H533" i="12"/>
  <c r="I532" i="12"/>
  <c r="E532" i="12"/>
  <c r="F531" i="12"/>
  <c r="G530" i="12"/>
  <c r="H529" i="12"/>
  <c r="I528" i="12"/>
  <c r="E528" i="12"/>
  <c r="F527" i="12"/>
  <c r="F519" i="12"/>
  <c r="G518" i="12"/>
  <c r="H517" i="12"/>
  <c r="F485" i="12"/>
  <c r="G484" i="12"/>
  <c r="H483" i="12"/>
  <c r="I482" i="12"/>
  <c r="E482" i="12"/>
  <c r="F481" i="12"/>
  <c r="G480" i="12"/>
  <c r="H479" i="12"/>
  <c r="I478" i="12"/>
  <c r="E478" i="12"/>
  <c r="F477" i="12"/>
  <c r="G476" i="12"/>
  <c r="H475" i="12"/>
  <c r="I474" i="12"/>
  <c r="E474" i="12"/>
  <c r="I466" i="12"/>
  <c r="E466" i="12"/>
  <c r="F465" i="12"/>
  <c r="G464" i="12"/>
  <c r="I429" i="12"/>
  <c r="E429" i="12"/>
  <c r="F428" i="12"/>
  <c r="G427" i="12"/>
  <c r="H426" i="12"/>
  <c r="I425" i="12"/>
  <c r="E425" i="12"/>
  <c r="F424" i="12"/>
  <c r="G423" i="12"/>
  <c r="H422" i="12"/>
  <c r="I421" i="12"/>
  <c r="E421" i="12"/>
  <c r="F420" i="12"/>
  <c r="G419" i="12"/>
  <c r="H418" i="12"/>
  <c r="H410" i="12"/>
  <c r="I409" i="12"/>
  <c r="E409" i="12"/>
  <c r="F408" i="12"/>
  <c r="H376" i="12"/>
  <c r="I375" i="12"/>
  <c r="E375" i="12"/>
  <c r="F374" i="12"/>
  <c r="G373" i="12"/>
  <c r="H372" i="12"/>
  <c r="I371" i="12"/>
  <c r="E371" i="12"/>
  <c r="F370" i="12"/>
  <c r="G369" i="12"/>
  <c r="H368" i="12"/>
  <c r="I367" i="12"/>
  <c r="E367" i="12"/>
  <c r="F366" i="12"/>
  <c r="G365" i="12"/>
  <c r="G357" i="12"/>
  <c r="E320" i="12"/>
  <c r="F319" i="12"/>
  <c r="G318" i="12"/>
  <c r="H317" i="12"/>
  <c r="I316" i="12"/>
  <c r="E316" i="12"/>
  <c r="F315" i="12"/>
  <c r="G314" i="12"/>
  <c r="H313" i="12"/>
  <c r="I312" i="12"/>
  <c r="E312" i="12"/>
  <c r="F311" i="12"/>
  <c r="G310" i="12"/>
  <c r="H309" i="12"/>
  <c r="H301" i="12"/>
  <c r="I300" i="12"/>
  <c r="E300" i="12"/>
  <c r="F299" i="12"/>
  <c r="H264" i="12"/>
  <c r="I263" i="12"/>
  <c r="E263" i="12"/>
  <c r="F262" i="12"/>
  <c r="G261" i="12"/>
  <c r="H260" i="12"/>
  <c r="I259" i="12"/>
  <c r="E259" i="12"/>
  <c r="F258" i="12"/>
  <c r="G257" i="12"/>
  <c r="H256" i="12"/>
  <c r="I255" i="12"/>
  <c r="E255" i="12"/>
  <c r="F254" i="12"/>
  <c r="G253" i="12"/>
  <c r="G245" i="12"/>
  <c r="H244" i="12"/>
  <c r="I243" i="12"/>
  <c r="E243" i="12"/>
  <c r="G211" i="12"/>
  <c r="H210" i="12"/>
  <c r="I209" i="12"/>
  <c r="E209" i="12"/>
  <c r="F208" i="12"/>
  <c r="G207" i="12"/>
  <c r="H206" i="12"/>
  <c r="I205" i="12"/>
  <c r="E205" i="12"/>
  <c r="F204" i="12"/>
  <c r="G203" i="12"/>
  <c r="H202" i="12"/>
  <c r="I201" i="12"/>
  <c r="E201" i="12"/>
  <c r="F200" i="12"/>
  <c r="F192" i="12"/>
  <c r="G191" i="12"/>
  <c r="H190" i="12"/>
  <c r="F155" i="12"/>
  <c r="G154" i="12"/>
  <c r="H153" i="12"/>
  <c r="I152" i="12"/>
  <c r="E152" i="12"/>
  <c r="F151" i="12"/>
  <c r="G150" i="12"/>
  <c r="H149" i="12"/>
  <c r="I148" i="12"/>
  <c r="E148" i="12"/>
  <c r="F147" i="12"/>
  <c r="G146" i="12"/>
  <c r="H145" i="12"/>
  <c r="I144" i="12"/>
  <c r="E144" i="12"/>
  <c r="I136" i="12"/>
  <c r="E136" i="12"/>
  <c r="F135" i="12"/>
  <c r="G134" i="12"/>
  <c r="I99" i="12"/>
  <c r="E99" i="12"/>
  <c r="F98" i="12"/>
  <c r="G97" i="12"/>
  <c r="H96" i="12"/>
  <c r="I95" i="12"/>
  <c r="E95" i="12"/>
  <c r="F94" i="12"/>
  <c r="G93" i="12"/>
  <c r="H92" i="12"/>
  <c r="I91" i="12"/>
  <c r="E91" i="12"/>
  <c r="F90" i="12"/>
  <c r="G89" i="12"/>
  <c r="H88" i="12"/>
  <c r="H80" i="12"/>
  <c r="I79" i="12"/>
  <c r="E79" i="12"/>
  <c r="F78" i="12"/>
  <c r="H44" i="12"/>
  <c r="I43" i="12"/>
  <c r="E43" i="12"/>
  <c r="F42" i="12"/>
  <c r="G41" i="12"/>
  <c r="H40" i="12"/>
  <c r="I39" i="12"/>
  <c r="E39" i="12"/>
  <c r="F38" i="12"/>
  <c r="G37" i="12"/>
  <c r="H36" i="12"/>
  <c r="I35" i="12"/>
  <c r="E35" i="12"/>
  <c r="F34" i="12"/>
  <c r="G33" i="12"/>
  <c r="G25" i="12"/>
  <c r="H24" i="12"/>
  <c r="I23" i="12"/>
  <c r="E23" i="12"/>
  <c r="G572" i="11"/>
  <c r="H571" i="11"/>
  <c r="I570" i="11"/>
  <c r="E570" i="11"/>
  <c r="F569" i="11"/>
  <c r="G568" i="11"/>
  <c r="F561" i="11"/>
  <c r="G560" i="11"/>
  <c r="I527" i="11"/>
  <c r="E527" i="11"/>
  <c r="F526" i="11"/>
  <c r="G525" i="11"/>
  <c r="H524" i="11"/>
  <c r="I523" i="11"/>
  <c r="E523" i="11"/>
  <c r="H516" i="11"/>
  <c r="I515" i="11"/>
  <c r="E515" i="11"/>
  <c r="G482" i="11"/>
  <c r="H481" i="11"/>
  <c r="I480" i="11"/>
  <c r="E480" i="11"/>
  <c r="F479" i="11"/>
  <c r="G478" i="11"/>
  <c r="F471" i="11"/>
  <c r="G470" i="11"/>
  <c r="I437" i="11"/>
  <c r="E437" i="11"/>
  <c r="F436" i="11"/>
  <c r="G435" i="11"/>
  <c r="H434" i="11"/>
  <c r="I433" i="11"/>
  <c r="E433" i="11"/>
  <c r="H426" i="11"/>
  <c r="M426" i="11" s="1"/>
  <c r="AF426" i="11" s="1"/>
  <c r="AG426" i="11" s="1"/>
  <c r="I425" i="11"/>
  <c r="E425" i="11"/>
  <c r="H356" i="12"/>
  <c r="I320" i="12"/>
  <c r="I319" i="12"/>
  <c r="E319" i="12"/>
  <c r="F318" i="12"/>
  <c r="G317" i="12"/>
  <c r="H316" i="12"/>
  <c r="I315" i="12"/>
  <c r="E315" i="12"/>
  <c r="F314" i="12"/>
  <c r="G313" i="12"/>
  <c r="H312" i="12"/>
  <c r="I311" i="12"/>
  <c r="E311" i="12"/>
  <c r="F310" i="12"/>
  <c r="G309" i="12"/>
  <c r="G301" i="12"/>
  <c r="H300" i="12"/>
  <c r="I299" i="12"/>
  <c r="E299" i="12"/>
  <c r="G264" i="12"/>
  <c r="H263" i="12"/>
  <c r="I262" i="12"/>
  <c r="E262" i="12"/>
  <c r="F261" i="12"/>
  <c r="G260" i="12"/>
  <c r="H259" i="12"/>
  <c r="I258" i="12"/>
  <c r="E258" i="12"/>
  <c r="F257" i="12"/>
  <c r="G256" i="12"/>
  <c r="H255" i="12"/>
  <c r="I254" i="12"/>
  <c r="E254" i="12"/>
  <c r="F253" i="12"/>
  <c r="F245" i="12"/>
  <c r="G244" i="12"/>
  <c r="H243" i="12"/>
  <c r="F211" i="12"/>
  <c r="G210" i="12"/>
  <c r="H209" i="12"/>
  <c r="I208" i="12"/>
  <c r="E208" i="12"/>
  <c r="F207" i="12"/>
  <c r="G206" i="12"/>
  <c r="H205" i="12"/>
  <c r="I204" i="12"/>
  <c r="E204" i="12"/>
  <c r="F203" i="12"/>
  <c r="G202" i="12"/>
  <c r="H201" i="12"/>
  <c r="I200" i="12"/>
  <c r="E200" i="12"/>
  <c r="I192" i="12"/>
  <c r="E192" i="12"/>
  <c r="F191" i="12"/>
  <c r="G190" i="12"/>
  <c r="I155" i="12"/>
  <c r="E155" i="12"/>
  <c r="F154" i="12"/>
  <c r="G153" i="12"/>
  <c r="H152" i="12"/>
  <c r="I151" i="12"/>
  <c r="E151" i="12"/>
  <c r="F150" i="12"/>
  <c r="G149" i="12"/>
  <c r="H148" i="12"/>
  <c r="I147" i="12"/>
  <c r="E147" i="12"/>
  <c r="F146" i="12"/>
  <c r="G145" i="12"/>
  <c r="H144" i="12"/>
  <c r="H136" i="12"/>
  <c r="I135" i="12"/>
  <c r="E135" i="12"/>
  <c r="F134" i="12"/>
  <c r="H99" i="12"/>
  <c r="I98" i="12"/>
  <c r="E98" i="12"/>
  <c r="F97" i="12"/>
  <c r="G96" i="12"/>
  <c r="H95" i="12"/>
  <c r="I94" i="12"/>
  <c r="E94" i="12"/>
  <c r="F93" i="12"/>
  <c r="G92" i="12"/>
  <c r="H91" i="12"/>
  <c r="I90" i="12"/>
  <c r="E90" i="12"/>
  <c r="F89" i="12"/>
  <c r="G88" i="12"/>
  <c r="G80" i="12"/>
  <c r="H79" i="12"/>
  <c r="I78" i="12"/>
  <c r="E78" i="12"/>
  <c r="G44" i="12"/>
  <c r="H43" i="12"/>
  <c r="I42" i="12"/>
  <c r="E42" i="12"/>
  <c r="F41" i="12"/>
  <c r="G40" i="12"/>
  <c r="H39" i="12"/>
  <c r="I38" i="12"/>
  <c r="E38" i="12"/>
  <c r="F37" i="12"/>
  <c r="G36" i="12"/>
  <c r="H35" i="12"/>
  <c r="I34" i="12"/>
  <c r="E34" i="12"/>
  <c r="F33" i="12"/>
  <c r="F25" i="12"/>
  <c r="G24" i="12"/>
  <c r="H23" i="12"/>
  <c r="F572" i="11"/>
  <c r="G571" i="11"/>
  <c r="H570" i="11"/>
  <c r="I569" i="11"/>
  <c r="E569" i="11"/>
  <c r="F568" i="11"/>
  <c r="I561" i="11"/>
  <c r="E561" i="11"/>
  <c r="F560" i="11"/>
  <c r="H527" i="11"/>
  <c r="I526" i="11"/>
  <c r="E526" i="11"/>
  <c r="F525" i="11"/>
  <c r="G524" i="11"/>
  <c r="H523" i="11"/>
  <c r="G516" i="11"/>
  <c r="H515" i="11"/>
  <c r="F482" i="11"/>
  <c r="G481" i="11"/>
  <c r="H480" i="11"/>
  <c r="I479" i="11"/>
  <c r="E479" i="11"/>
  <c r="F478" i="11"/>
  <c r="I471" i="11"/>
  <c r="E471" i="11"/>
  <c r="F470" i="11"/>
  <c r="H437" i="11"/>
  <c r="I436" i="11"/>
  <c r="E436" i="11"/>
  <c r="F435" i="11"/>
  <c r="G434" i="11"/>
  <c r="H433" i="11"/>
  <c r="G426" i="11"/>
  <c r="L426" i="11" s="1"/>
  <c r="AC426" i="11" s="1"/>
  <c r="AD426" i="11" s="1"/>
  <c r="H425" i="11"/>
  <c r="I355" i="12"/>
  <c r="G320" i="12"/>
  <c r="H319" i="12"/>
  <c r="I318" i="12"/>
  <c r="E318" i="12"/>
  <c r="F317" i="12"/>
  <c r="G316" i="12"/>
  <c r="H315" i="12"/>
  <c r="I314" i="12"/>
  <c r="E314" i="12"/>
  <c r="F313" i="12"/>
  <c r="G312" i="12"/>
  <c r="H311" i="12"/>
  <c r="I310" i="12"/>
  <c r="E310" i="12"/>
  <c r="F309" i="12"/>
  <c r="F301" i="12"/>
  <c r="G300" i="12"/>
  <c r="H299" i="12"/>
  <c r="F264" i="12"/>
  <c r="G263" i="12"/>
  <c r="H262" i="12"/>
  <c r="I261" i="12"/>
  <c r="E261" i="12"/>
  <c r="F260" i="12"/>
  <c r="G259" i="12"/>
  <c r="H258" i="12"/>
  <c r="I257" i="12"/>
  <c r="E257" i="12"/>
  <c r="F256" i="12"/>
  <c r="G255" i="12"/>
  <c r="H254" i="12"/>
  <c r="I253" i="12"/>
  <c r="E253" i="12"/>
  <c r="I245" i="12"/>
  <c r="E245" i="12"/>
  <c r="F244" i="12"/>
  <c r="G243" i="12"/>
  <c r="I211" i="12"/>
  <c r="E211" i="12"/>
  <c r="F210" i="12"/>
  <c r="G209" i="12"/>
  <c r="H208" i="12"/>
  <c r="I207" i="12"/>
  <c r="E207" i="12"/>
  <c r="F206" i="12"/>
  <c r="G205" i="12"/>
  <c r="H204" i="12"/>
  <c r="I203" i="12"/>
  <c r="E203" i="12"/>
  <c r="F202" i="12"/>
  <c r="G201" i="12"/>
  <c r="H200" i="12"/>
  <c r="H192" i="12"/>
  <c r="I191" i="12"/>
  <c r="E191" i="12"/>
  <c r="F190" i="12"/>
  <c r="H155" i="12"/>
  <c r="I154" i="12"/>
  <c r="E154" i="12"/>
  <c r="F153" i="12"/>
  <c r="G152" i="12"/>
  <c r="H151" i="12"/>
  <c r="I150" i="12"/>
  <c r="E150" i="12"/>
  <c r="F149" i="12"/>
  <c r="G148" i="12"/>
  <c r="H147" i="12"/>
  <c r="I146" i="12"/>
  <c r="E146" i="12"/>
  <c r="F145" i="12"/>
  <c r="G144" i="12"/>
  <c r="G136" i="12"/>
  <c r="H135" i="12"/>
  <c r="I134" i="12"/>
  <c r="E134" i="12"/>
  <c r="G99" i="12"/>
  <c r="H98" i="12"/>
  <c r="I97" i="12"/>
  <c r="E97" i="12"/>
  <c r="F96" i="12"/>
  <c r="G95" i="12"/>
  <c r="H94" i="12"/>
  <c r="I93" i="12"/>
  <c r="E93" i="12"/>
  <c r="F92" i="12"/>
  <c r="G91" i="12"/>
  <c r="H90" i="12"/>
  <c r="I89" i="12"/>
  <c r="E89" i="12"/>
  <c r="F88" i="12"/>
  <c r="F80" i="12"/>
  <c r="G79" i="12"/>
  <c r="H78" i="12"/>
  <c r="F44" i="12"/>
  <c r="G43" i="12"/>
  <c r="H42" i="12"/>
  <c r="I41" i="12"/>
  <c r="E41" i="12"/>
  <c r="F40" i="12"/>
  <c r="G39" i="12"/>
  <c r="H38" i="12"/>
  <c r="I37" i="12"/>
  <c r="E37" i="12"/>
  <c r="F36" i="12"/>
  <c r="G35" i="12"/>
  <c r="H34" i="12"/>
  <c r="I33" i="12"/>
  <c r="E33" i="12"/>
  <c r="I25" i="12"/>
  <c r="E25" i="12"/>
  <c r="F24" i="12"/>
  <c r="G23" i="12"/>
  <c r="I572" i="11"/>
  <c r="E572" i="11"/>
  <c r="F571" i="11"/>
  <c r="G570" i="11"/>
  <c r="H569" i="11"/>
  <c r="I568" i="11"/>
  <c r="E568" i="11"/>
  <c r="H561" i="11"/>
  <c r="I560" i="11"/>
  <c r="E560" i="11"/>
  <c r="G527" i="11"/>
  <c r="H526" i="11"/>
  <c r="I525" i="11"/>
  <c r="E525" i="11"/>
  <c r="F524" i="11"/>
  <c r="G523" i="11"/>
  <c r="F516" i="11"/>
  <c r="G515" i="11"/>
  <c r="I482" i="11"/>
  <c r="E482" i="11"/>
  <c r="F481" i="11"/>
  <c r="G480" i="11"/>
  <c r="H479" i="11"/>
  <c r="I478" i="11"/>
  <c r="E478" i="11"/>
  <c r="H471" i="11"/>
  <c r="M471" i="11" s="1"/>
  <c r="AF471" i="11" s="1"/>
  <c r="AG471" i="11" s="1"/>
  <c r="I470" i="11"/>
  <c r="E470" i="11"/>
  <c r="G437" i="11"/>
  <c r="H436" i="11"/>
  <c r="I435" i="11"/>
  <c r="E435" i="11"/>
  <c r="F434" i="11"/>
  <c r="G433" i="11"/>
  <c r="F426" i="11"/>
  <c r="G425" i="11"/>
  <c r="I392" i="11"/>
  <c r="E392" i="11"/>
  <c r="F391" i="11"/>
  <c r="G390" i="11"/>
  <c r="H389" i="11"/>
  <c r="I388" i="11"/>
  <c r="E388" i="11"/>
  <c r="E355" i="12"/>
  <c r="F320" i="12"/>
  <c r="G319" i="12"/>
  <c r="H318" i="12"/>
  <c r="I317" i="12"/>
  <c r="E317" i="12"/>
  <c r="F316" i="12"/>
  <c r="G315" i="12"/>
  <c r="H314" i="12"/>
  <c r="I313" i="12"/>
  <c r="E313" i="12"/>
  <c r="F312" i="12"/>
  <c r="G311" i="12"/>
  <c r="H310" i="12"/>
  <c r="I309" i="12"/>
  <c r="E309" i="12"/>
  <c r="I301" i="12"/>
  <c r="E301" i="12"/>
  <c r="F300" i="12"/>
  <c r="G299" i="12"/>
  <c r="I264" i="12"/>
  <c r="E264" i="12"/>
  <c r="F263" i="12"/>
  <c r="G262" i="12"/>
  <c r="H261" i="12"/>
  <c r="I260" i="12"/>
  <c r="E260" i="12"/>
  <c r="F259" i="12"/>
  <c r="G258" i="12"/>
  <c r="H257" i="12"/>
  <c r="I256" i="12"/>
  <c r="E256" i="12"/>
  <c r="F255" i="12"/>
  <c r="G254" i="12"/>
  <c r="H253" i="12"/>
  <c r="H245" i="12"/>
  <c r="I244" i="12"/>
  <c r="E244" i="12"/>
  <c r="F243" i="12"/>
  <c r="H211" i="12"/>
  <c r="I210" i="12"/>
  <c r="E210" i="12"/>
  <c r="F209" i="12"/>
  <c r="K209" i="12" s="1"/>
  <c r="G208" i="12"/>
  <c r="H207" i="12"/>
  <c r="I206" i="12"/>
  <c r="E206" i="12"/>
  <c r="F205" i="12"/>
  <c r="G204" i="12"/>
  <c r="H203" i="12"/>
  <c r="I202" i="12"/>
  <c r="E202" i="12"/>
  <c r="F201" i="12"/>
  <c r="G200" i="12"/>
  <c r="G192" i="12"/>
  <c r="H191" i="12"/>
  <c r="I190" i="12"/>
  <c r="E190" i="12"/>
  <c r="G155" i="12"/>
  <c r="H154" i="12"/>
  <c r="I153" i="12"/>
  <c r="E153" i="12"/>
  <c r="F152" i="12"/>
  <c r="G151" i="12"/>
  <c r="H150" i="12"/>
  <c r="I149" i="12"/>
  <c r="E149" i="12"/>
  <c r="F148" i="12"/>
  <c r="G147" i="12"/>
  <c r="H146" i="12"/>
  <c r="I145" i="12"/>
  <c r="E145" i="12"/>
  <c r="F144" i="12"/>
  <c r="F136" i="12"/>
  <c r="G135" i="12"/>
  <c r="H134" i="12"/>
  <c r="F99" i="12"/>
  <c r="G98" i="12"/>
  <c r="H97" i="12"/>
  <c r="I96" i="12"/>
  <c r="E96" i="12"/>
  <c r="F95" i="12"/>
  <c r="G94" i="12"/>
  <c r="H93" i="12"/>
  <c r="I92" i="12"/>
  <c r="E92" i="12"/>
  <c r="F91" i="12"/>
  <c r="G90" i="12"/>
  <c r="H89" i="12"/>
  <c r="I88" i="12"/>
  <c r="E88" i="12"/>
  <c r="I80" i="12"/>
  <c r="E80" i="12"/>
  <c r="F79" i="12"/>
  <c r="G78" i="12"/>
  <c r="I44" i="12"/>
  <c r="E44" i="12"/>
  <c r="F43" i="12"/>
  <c r="G42" i="12"/>
  <c r="H41" i="12"/>
  <c r="I40" i="12"/>
  <c r="E40" i="12"/>
  <c r="F39" i="12"/>
  <c r="G38" i="12"/>
  <c r="H37" i="12"/>
  <c r="I36" i="12"/>
  <c r="E36" i="12"/>
  <c r="F35" i="12"/>
  <c r="G34" i="12"/>
  <c r="H33" i="12"/>
  <c r="H25" i="12"/>
  <c r="I24" i="12"/>
  <c r="E24" i="12"/>
  <c r="F23" i="12"/>
  <c r="H572" i="11"/>
  <c r="I571" i="11"/>
  <c r="E571" i="11"/>
  <c r="F570" i="11"/>
  <c r="G569" i="11"/>
  <c r="H568" i="11"/>
  <c r="G561" i="11"/>
  <c r="H560" i="11"/>
  <c r="F527" i="11"/>
  <c r="G526" i="11"/>
  <c r="H525" i="11"/>
  <c r="I524" i="11"/>
  <c r="E524" i="11"/>
  <c r="F523" i="11"/>
  <c r="I516" i="11"/>
  <c r="E516" i="11"/>
  <c r="F515" i="11"/>
  <c r="H482" i="11"/>
  <c r="G479" i="11"/>
  <c r="F437" i="11"/>
  <c r="E434" i="11"/>
  <c r="H392" i="11"/>
  <c r="H391" i="11"/>
  <c r="H390" i="11"/>
  <c r="G389" i="11"/>
  <c r="G388" i="11"/>
  <c r="H381" i="11"/>
  <c r="I380" i="11"/>
  <c r="E380" i="11"/>
  <c r="G347" i="11"/>
  <c r="H346" i="11"/>
  <c r="I345" i="11"/>
  <c r="E345" i="11"/>
  <c r="F344" i="11"/>
  <c r="G343" i="11"/>
  <c r="F336" i="11"/>
  <c r="G335" i="11"/>
  <c r="I303" i="11"/>
  <c r="E303" i="11"/>
  <c r="F302" i="11"/>
  <c r="G301" i="11"/>
  <c r="H300" i="11"/>
  <c r="I299" i="11"/>
  <c r="E299" i="11"/>
  <c r="H292" i="11"/>
  <c r="I291" i="11"/>
  <c r="E291" i="11"/>
  <c r="G258" i="11"/>
  <c r="H257" i="11"/>
  <c r="I256" i="11"/>
  <c r="E256" i="11"/>
  <c r="F255" i="11"/>
  <c r="G254" i="11"/>
  <c r="F247" i="11"/>
  <c r="G246" i="11"/>
  <c r="I213" i="11"/>
  <c r="E213" i="11"/>
  <c r="F212" i="11"/>
  <c r="G211" i="11"/>
  <c r="H210" i="11"/>
  <c r="I209" i="11"/>
  <c r="E209" i="11"/>
  <c r="H202" i="11"/>
  <c r="I201" i="11"/>
  <c r="E201" i="11"/>
  <c r="G168" i="11"/>
  <c r="H167" i="11"/>
  <c r="I166" i="11"/>
  <c r="E166" i="11"/>
  <c r="F165" i="11"/>
  <c r="G164" i="11"/>
  <c r="F157" i="11"/>
  <c r="G156" i="11"/>
  <c r="I123" i="11"/>
  <c r="E123" i="11"/>
  <c r="F122" i="11"/>
  <c r="G121" i="11"/>
  <c r="H120" i="11"/>
  <c r="I119" i="11"/>
  <c r="E119" i="11"/>
  <c r="H112" i="11"/>
  <c r="I111" i="11"/>
  <c r="E111" i="11"/>
  <c r="G78" i="11"/>
  <c r="H77" i="11"/>
  <c r="I76" i="11"/>
  <c r="E76" i="11"/>
  <c r="F75" i="11"/>
  <c r="G74" i="11"/>
  <c r="F67" i="11"/>
  <c r="G66" i="11"/>
  <c r="I33" i="11"/>
  <c r="E33" i="11"/>
  <c r="F32" i="11"/>
  <c r="G31" i="11"/>
  <c r="H30" i="11"/>
  <c r="I29" i="11"/>
  <c r="E29" i="11"/>
  <c r="H22" i="11"/>
  <c r="I21" i="11"/>
  <c r="E21" i="11"/>
  <c r="G707" i="9"/>
  <c r="H706" i="9"/>
  <c r="I705" i="9"/>
  <c r="E705" i="9"/>
  <c r="F704" i="9"/>
  <c r="G703" i="9"/>
  <c r="H702" i="9"/>
  <c r="G695" i="9"/>
  <c r="H694" i="9"/>
  <c r="I693" i="9"/>
  <c r="E693" i="9"/>
  <c r="G659" i="9"/>
  <c r="H658" i="9"/>
  <c r="I657" i="9"/>
  <c r="E657" i="9"/>
  <c r="F656" i="9"/>
  <c r="G655" i="9"/>
  <c r="H654" i="9"/>
  <c r="G647" i="9"/>
  <c r="H646" i="9"/>
  <c r="I645" i="9"/>
  <c r="E645" i="9"/>
  <c r="G611" i="9"/>
  <c r="H610" i="9"/>
  <c r="I609" i="9"/>
  <c r="E609" i="9"/>
  <c r="F608" i="9"/>
  <c r="G607" i="9"/>
  <c r="H606" i="9"/>
  <c r="I481" i="11"/>
  <c r="H478" i="11"/>
  <c r="G436" i="11"/>
  <c r="F433" i="11"/>
  <c r="I426" i="11"/>
  <c r="G392" i="11"/>
  <c r="G391" i="11"/>
  <c r="F390" i="11"/>
  <c r="F389" i="11"/>
  <c r="F388" i="11"/>
  <c r="G381" i="11"/>
  <c r="L381" i="11" s="1"/>
  <c r="AC381" i="11" s="1"/>
  <c r="AD381" i="11" s="1"/>
  <c r="H380" i="11"/>
  <c r="F347" i="11"/>
  <c r="G346" i="11"/>
  <c r="H345" i="11"/>
  <c r="I344" i="11"/>
  <c r="E344" i="11"/>
  <c r="F343" i="11"/>
  <c r="I336" i="11"/>
  <c r="N336" i="11" s="1"/>
  <c r="AI336" i="11" s="1"/>
  <c r="AJ336" i="11" s="1"/>
  <c r="E336" i="11"/>
  <c r="F335" i="11"/>
  <c r="H303" i="11"/>
  <c r="I302" i="11"/>
  <c r="E302" i="11"/>
  <c r="F301" i="11"/>
  <c r="G300" i="11"/>
  <c r="H299" i="11"/>
  <c r="G292" i="11"/>
  <c r="H291" i="11"/>
  <c r="F258" i="11"/>
  <c r="G257" i="11"/>
  <c r="H256" i="11"/>
  <c r="I255" i="11"/>
  <c r="E255" i="11"/>
  <c r="F254" i="11"/>
  <c r="I247" i="11"/>
  <c r="E247" i="11"/>
  <c r="F246" i="11"/>
  <c r="H213" i="11"/>
  <c r="I212" i="11"/>
  <c r="E212" i="11"/>
  <c r="F211" i="11"/>
  <c r="G210" i="11"/>
  <c r="H209" i="11"/>
  <c r="G202" i="11"/>
  <c r="H201" i="11"/>
  <c r="F168" i="11"/>
  <c r="G167" i="11"/>
  <c r="H166" i="11"/>
  <c r="I165" i="11"/>
  <c r="E165" i="11"/>
  <c r="F164" i="11"/>
  <c r="I157" i="11"/>
  <c r="E157" i="11"/>
  <c r="F156" i="11"/>
  <c r="H123" i="11"/>
  <c r="I122" i="11"/>
  <c r="E122" i="11"/>
  <c r="F121" i="11"/>
  <c r="G120" i="11"/>
  <c r="H119" i="11"/>
  <c r="G112" i="11"/>
  <c r="H111" i="11"/>
  <c r="F78" i="11"/>
  <c r="G77" i="11"/>
  <c r="H76" i="11"/>
  <c r="I75" i="11"/>
  <c r="E75" i="11"/>
  <c r="F74" i="11"/>
  <c r="I67" i="11"/>
  <c r="E67" i="11"/>
  <c r="F66" i="11"/>
  <c r="H33" i="11"/>
  <c r="I32" i="11"/>
  <c r="E32" i="11"/>
  <c r="F31" i="11"/>
  <c r="G30" i="11"/>
  <c r="H29" i="11"/>
  <c r="G22" i="11"/>
  <c r="H21" i="11"/>
  <c r="E481" i="11"/>
  <c r="G471" i="11"/>
  <c r="H435" i="11"/>
  <c r="E426" i="11"/>
  <c r="F392" i="11"/>
  <c r="E391" i="11"/>
  <c r="E390" i="11"/>
  <c r="E389" i="11"/>
  <c r="F381" i="11"/>
  <c r="G380" i="11"/>
  <c r="I347" i="11"/>
  <c r="E347" i="11"/>
  <c r="F346" i="11"/>
  <c r="G345" i="11"/>
  <c r="H344" i="11"/>
  <c r="I343" i="11"/>
  <c r="E343" i="11"/>
  <c r="H336" i="11"/>
  <c r="I335" i="11"/>
  <c r="E335" i="11"/>
  <c r="G303" i="11"/>
  <c r="H302" i="11"/>
  <c r="I301" i="11"/>
  <c r="E301" i="11"/>
  <c r="F300" i="11"/>
  <c r="G299" i="11"/>
  <c r="F292" i="11"/>
  <c r="G291" i="11"/>
  <c r="I258" i="11"/>
  <c r="E258" i="11"/>
  <c r="F257" i="11"/>
  <c r="G256" i="11"/>
  <c r="H255" i="11"/>
  <c r="I254" i="11"/>
  <c r="E254" i="11"/>
  <c r="H247" i="11"/>
  <c r="I246" i="11"/>
  <c r="E246" i="11"/>
  <c r="G213" i="11"/>
  <c r="H212" i="11"/>
  <c r="I211" i="11"/>
  <c r="E211" i="11"/>
  <c r="F210" i="11"/>
  <c r="G209" i="11"/>
  <c r="F202" i="11"/>
  <c r="G201" i="11"/>
  <c r="I168" i="11"/>
  <c r="E168" i="11"/>
  <c r="F167" i="11"/>
  <c r="G166" i="11"/>
  <c r="H165" i="11"/>
  <c r="I164" i="11"/>
  <c r="E164" i="11"/>
  <c r="H157" i="11"/>
  <c r="I156" i="11"/>
  <c r="E156" i="11"/>
  <c r="G123" i="11"/>
  <c r="H122" i="11"/>
  <c r="I121" i="11"/>
  <c r="E121" i="11"/>
  <c r="F120" i="11"/>
  <c r="G119" i="11"/>
  <c r="F112" i="11"/>
  <c r="G111" i="11"/>
  <c r="I78" i="11"/>
  <c r="E78" i="11"/>
  <c r="F77" i="11"/>
  <c r="G76" i="11"/>
  <c r="H75" i="11"/>
  <c r="I74" i="11"/>
  <c r="E74" i="11"/>
  <c r="H67" i="11"/>
  <c r="I66" i="11"/>
  <c r="E66" i="11"/>
  <c r="G33" i="11"/>
  <c r="H32" i="11"/>
  <c r="I31" i="11"/>
  <c r="E31" i="11"/>
  <c r="F30" i="11"/>
  <c r="G29" i="11"/>
  <c r="F22" i="11"/>
  <c r="G21" i="11"/>
  <c r="I707" i="9"/>
  <c r="E707" i="9"/>
  <c r="F706" i="9"/>
  <c r="G705" i="9"/>
  <c r="H704" i="9"/>
  <c r="I703" i="9"/>
  <c r="E703" i="9"/>
  <c r="F702" i="9"/>
  <c r="F480" i="11"/>
  <c r="H470" i="11"/>
  <c r="I434" i="11"/>
  <c r="F425" i="11"/>
  <c r="I391" i="11"/>
  <c r="I390" i="11"/>
  <c r="I389" i="11"/>
  <c r="H388" i="11"/>
  <c r="I381" i="11"/>
  <c r="N381" i="11" s="1"/>
  <c r="AI381" i="11" s="1"/>
  <c r="AJ381" i="11" s="1"/>
  <c r="E381" i="11"/>
  <c r="F380" i="11"/>
  <c r="H347" i="11"/>
  <c r="I346" i="11"/>
  <c r="E346" i="11"/>
  <c r="F345" i="11"/>
  <c r="G344" i="11"/>
  <c r="H343" i="11"/>
  <c r="G336" i="11"/>
  <c r="H335" i="11"/>
  <c r="F303" i="11"/>
  <c r="G302" i="11"/>
  <c r="H301" i="11"/>
  <c r="I300" i="11"/>
  <c r="E300" i="11"/>
  <c r="F299" i="11"/>
  <c r="I292" i="11"/>
  <c r="E292" i="11"/>
  <c r="F291" i="11"/>
  <c r="H258" i="11"/>
  <c r="I257" i="11"/>
  <c r="E257" i="11"/>
  <c r="F256" i="11"/>
  <c r="G255" i="11"/>
  <c r="H254" i="11"/>
  <c r="G247" i="11"/>
  <c r="H246" i="11"/>
  <c r="F213" i="11"/>
  <c r="G212" i="11"/>
  <c r="H211" i="11"/>
  <c r="I210" i="11"/>
  <c r="E210" i="11"/>
  <c r="F209" i="11"/>
  <c r="I202" i="11"/>
  <c r="E202" i="11"/>
  <c r="F201" i="11"/>
  <c r="H168" i="11"/>
  <c r="I167" i="11"/>
  <c r="E167" i="11"/>
  <c r="F166" i="11"/>
  <c r="G165" i="11"/>
  <c r="H164" i="11"/>
  <c r="G157" i="11"/>
  <c r="H156" i="11"/>
  <c r="F123" i="11"/>
  <c r="G122" i="11"/>
  <c r="H121" i="11"/>
  <c r="I120" i="11"/>
  <c r="E120" i="11"/>
  <c r="F119" i="11"/>
  <c r="I112" i="11"/>
  <c r="E112" i="11"/>
  <c r="F111" i="11"/>
  <c r="H78" i="11"/>
  <c r="I77" i="11"/>
  <c r="E77" i="11"/>
  <c r="F76" i="11"/>
  <c r="G75" i="11"/>
  <c r="H74" i="11"/>
  <c r="G67" i="11"/>
  <c r="F33" i="11"/>
  <c r="E30" i="11"/>
  <c r="I706" i="9"/>
  <c r="F705" i="9"/>
  <c r="H703" i="9"/>
  <c r="E702" i="9"/>
  <c r="I695" i="9"/>
  <c r="I694" i="9"/>
  <c r="H693" i="9"/>
  <c r="E659" i="9"/>
  <c r="E658" i="9"/>
  <c r="I656" i="9"/>
  <c r="I655" i="9"/>
  <c r="I654" i="9"/>
  <c r="F647" i="9"/>
  <c r="F646" i="9"/>
  <c r="F645" i="9"/>
  <c r="H611" i="9"/>
  <c r="G610" i="9"/>
  <c r="G609" i="9"/>
  <c r="G608" i="9"/>
  <c r="F607" i="9"/>
  <c r="F606" i="9"/>
  <c r="I599" i="9"/>
  <c r="E599" i="9"/>
  <c r="F598" i="9"/>
  <c r="G597" i="9"/>
  <c r="I563" i="9"/>
  <c r="E563" i="9"/>
  <c r="F562" i="9"/>
  <c r="G561" i="9"/>
  <c r="H560" i="9"/>
  <c r="I559" i="9"/>
  <c r="E559" i="9"/>
  <c r="F558" i="9"/>
  <c r="I551" i="9"/>
  <c r="E551" i="9"/>
  <c r="F550" i="9"/>
  <c r="G549" i="9"/>
  <c r="I515" i="9"/>
  <c r="E515" i="9"/>
  <c r="F514" i="9"/>
  <c r="G513" i="9"/>
  <c r="H512" i="9"/>
  <c r="I511" i="9"/>
  <c r="E511" i="9"/>
  <c r="F510" i="9"/>
  <c r="I503" i="9"/>
  <c r="E503" i="9"/>
  <c r="F502" i="9"/>
  <c r="G501" i="9"/>
  <c r="I467" i="9"/>
  <c r="E467" i="9"/>
  <c r="F466" i="9"/>
  <c r="G465" i="9"/>
  <c r="H464" i="9"/>
  <c r="I463" i="9"/>
  <c r="E463" i="9"/>
  <c r="F462" i="9"/>
  <c r="I455" i="9"/>
  <c r="E455" i="9"/>
  <c r="F454" i="9"/>
  <c r="G453" i="9"/>
  <c r="I419" i="9"/>
  <c r="E419" i="9"/>
  <c r="F418" i="9"/>
  <c r="G417" i="9"/>
  <c r="H416" i="9"/>
  <c r="I415" i="9"/>
  <c r="E415" i="9"/>
  <c r="F414" i="9"/>
  <c r="I407" i="9"/>
  <c r="E407" i="9"/>
  <c r="F406" i="9"/>
  <c r="G405" i="9"/>
  <c r="I371" i="9"/>
  <c r="E371" i="9"/>
  <c r="F370" i="9"/>
  <c r="G369" i="9"/>
  <c r="H368" i="9"/>
  <c r="I367" i="9"/>
  <c r="E367" i="9"/>
  <c r="F366" i="9"/>
  <c r="I359" i="9"/>
  <c r="E359" i="9"/>
  <c r="F358" i="9"/>
  <c r="G357" i="9"/>
  <c r="I324" i="9"/>
  <c r="E324" i="9"/>
  <c r="F323" i="9"/>
  <c r="G322" i="9"/>
  <c r="H321" i="9"/>
  <c r="I320" i="9"/>
  <c r="E320" i="9"/>
  <c r="F319" i="9"/>
  <c r="I312" i="9"/>
  <c r="E312" i="9"/>
  <c r="F311" i="9"/>
  <c r="G310" i="9"/>
  <c r="I276" i="9"/>
  <c r="E276" i="9"/>
  <c r="F275" i="9"/>
  <c r="G274" i="9"/>
  <c r="H273" i="9"/>
  <c r="I272" i="9"/>
  <c r="E272" i="9"/>
  <c r="F271" i="9"/>
  <c r="I264" i="9"/>
  <c r="E264" i="9"/>
  <c r="F263" i="9"/>
  <c r="G262" i="9"/>
  <c r="I228" i="9"/>
  <c r="E228" i="9"/>
  <c r="F227" i="9"/>
  <c r="G226" i="9"/>
  <c r="H225" i="9"/>
  <c r="I224" i="9"/>
  <c r="E224" i="9"/>
  <c r="F223" i="9"/>
  <c r="I216" i="9"/>
  <c r="E216" i="9"/>
  <c r="F215" i="9"/>
  <c r="G214" i="9"/>
  <c r="I180" i="9"/>
  <c r="E180" i="9"/>
  <c r="F179" i="9"/>
  <c r="G178" i="9"/>
  <c r="H177" i="9"/>
  <c r="I176" i="9"/>
  <c r="E176" i="9"/>
  <c r="F175" i="9"/>
  <c r="I168" i="9"/>
  <c r="E168" i="9"/>
  <c r="F167" i="9"/>
  <c r="G166" i="9"/>
  <c r="I132" i="9"/>
  <c r="E132" i="9"/>
  <c r="F131" i="9"/>
  <c r="G130" i="9"/>
  <c r="H129" i="9"/>
  <c r="I128" i="9"/>
  <c r="E128" i="9"/>
  <c r="F127" i="9"/>
  <c r="I120" i="9"/>
  <c r="E120" i="9"/>
  <c r="F119" i="9"/>
  <c r="G118" i="9"/>
  <c r="I84" i="9"/>
  <c r="E84" i="9"/>
  <c r="F83" i="9"/>
  <c r="G82" i="9"/>
  <c r="H81" i="9"/>
  <c r="I80" i="9"/>
  <c r="E80" i="9"/>
  <c r="F79" i="9"/>
  <c r="I72" i="9"/>
  <c r="E72" i="9"/>
  <c r="F71" i="9"/>
  <c r="G70" i="9"/>
  <c r="I36" i="9"/>
  <c r="E36" i="9"/>
  <c r="F35" i="9"/>
  <c r="G34" i="9"/>
  <c r="H33" i="9"/>
  <c r="I32" i="9"/>
  <c r="E32" i="9"/>
  <c r="G32" i="11"/>
  <c r="F29" i="11"/>
  <c r="I22" i="11"/>
  <c r="G706" i="9"/>
  <c r="I704" i="9"/>
  <c r="F703" i="9"/>
  <c r="H695" i="9"/>
  <c r="G694" i="9"/>
  <c r="G693" i="9"/>
  <c r="I659" i="9"/>
  <c r="I658" i="9"/>
  <c r="H657" i="9"/>
  <c r="H656" i="9"/>
  <c r="H655" i="9"/>
  <c r="G654" i="9"/>
  <c r="E647" i="9"/>
  <c r="E646" i="9"/>
  <c r="F611" i="9"/>
  <c r="F610" i="9"/>
  <c r="F609" i="9"/>
  <c r="E608" i="9"/>
  <c r="E607" i="9"/>
  <c r="E606" i="9"/>
  <c r="H599" i="9"/>
  <c r="I598" i="9"/>
  <c r="E598" i="9"/>
  <c r="F597" i="9"/>
  <c r="H563" i="9"/>
  <c r="I562" i="9"/>
  <c r="E562" i="9"/>
  <c r="F561" i="9"/>
  <c r="G560" i="9"/>
  <c r="H559" i="9"/>
  <c r="I558" i="9"/>
  <c r="E558" i="9"/>
  <c r="H551" i="9"/>
  <c r="I550" i="9"/>
  <c r="E550" i="9"/>
  <c r="F549" i="9"/>
  <c r="H515" i="9"/>
  <c r="I514" i="9"/>
  <c r="E514" i="9"/>
  <c r="F513" i="9"/>
  <c r="G512" i="9"/>
  <c r="H511" i="9"/>
  <c r="I510" i="9"/>
  <c r="E510" i="9"/>
  <c r="H503" i="9"/>
  <c r="I502" i="9"/>
  <c r="E502" i="9"/>
  <c r="F501" i="9"/>
  <c r="H467" i="9"/>
  <c r="I466" i="9"/>
  <c r="E466" i="9"/>
  <c r="F465" i="9"/>
  <c r="G464" i="9"/>
  <c r="H463" i="9"/>
  <c r="I462" i="9"/>
  <c r="E462" i="9"/>
  <c r="H455" i="9"/>
  <c r="I454" i="9"/>
  <c r="E454" i="9"/>
  <c r="F453" i="9"/>
  <c r="H419" i="9"/>
  <c r="I418" i="9"/>
  <c r="E418" i="9"/>
  <c r="F417" i="9"/>
  <c r="G416" i="9"/>
  <c r="H415" i="9"/>
  <c r="I414" i="9"/>
  <c r="E414" i="9"/>
  <c r="H407" i="9"/>
  <c r="I406" i="9"/>
  <c r="E406" i="9"/>
  <c r="F405" i="9"/>
  <c r="H371" i="9"/>
  <c r="I370" i="9"/>
  <c r="E370" i="9"/>
  <c r="F369" i="9"/>
  <c r="G368" i="9"/>
  <c r="H367" i="9"/>
  <c r="I366" i="9"/>
  <c r="E366" i="9"/>
  <c r="H359" i="9"/>
  <c r="I358" i="9"/>
  <c r="E358" i="9"/>
  <c r="F357" i="9"/>
  <c r="H324" i="9"/>
  <c r="I323" i="9"/>
  <c r="E323" i="9"/>
  <c r="F322" i="9"/>
  <c r="G321" i="9"/>
  <c r="H320" i="9"/>
  <c r="I319" i="9"/>
  <c r="E319" i="9"/>
  <c r="H312" i="9"/>
  <c r="I311" i="9"/>
  <c r="E311" i="9"/>
  <c r="F310" i="9"/>
  <c r="H276" i="9"/>
  <c r="I275" i="9"/>
  <c r="E275" i="9"/>
  <c r="F274" i="9"/>
  <c r="G273" i="9"/>
  <c r="H272" i="9"/>
  <c r="I271" i="9"/>
  <c r="E271" i="9"/>
  <c r="H264" i="9"/>
  <c r="I263" i="9"/>
  <c r="E263" i="9"/>
  <c r="F262" i="9"/>
  <c r="H228" i="9"/>
  <c r="I227" i="9"/>
  <c r="E227" i="9"/>
  <c r="F226" i="9"/>
  <c r="G225" i="9"/>
  <c r="H224" i="9"/>
  <c r="I223" i="9"/>
  <c r="E223" i="9"/>
  <c r="H216" i="9"/>
  <c r="I215" i="9"/>
  <c r="E215" i="9"/>
  <c r="F214" i="9"/>
  <c r="H180" i="9"/>
  <c r="I179" i="9"/>
  <c r="E179" i="9"/>
  <c r="F178" i="9"/>
  <c r="G177" i="9"/>
  <c r="H176" i="9"/>
  <c r="I175" i="9"/>
  <c r="E175" i="9"/>
  <c r="H168" i="9"/>
  <c r="I167" i="9"/>
  <c r="E167" i="9"/>
  <c r="F166" i="9"/>
  <c r="H132" i="9"/>
  <c r="I131" i="9"/>
  <c r="E131" i="9"/>
  <c r="F130" i="9"/>
  <c r="G129" i="9"/>
  <c r="H128" i="9"/>
  <c r="I127" i="9"/>
  <c r="E127" i="9"/>
  <c r="H120" i="9"/>
  <c r="I119" i="9"/>
  <c r="E119" i="9"/>
  <c r="F118" i="9"/>
  <c r="H84" i="9"/>
  <c r="I83" i="9"/>
  <c r="E83" i="9"/>
  <c r="F82" i="9"/>
  <c r="G81" i="9"/>
  <c r="H80" i="9"/>
  <c r="I79" i="9"/>
  <c r="E79" i="9"/>
  <c r="H72" i="9"/>
  <c r="I71" i="9"/>
  <c r="E71" i="9"/>
  <c r="F70" i="9"/>
  <c r="H36" i="9"/>
  <c r="I35" i="9"/>
  <c r="E35" i="9"/>
  <c r="F34" i="9"/>
  <c r="G33" i="9"/>
  <c r="H32" i="9"/>
  <c r="I31" i="9"/>
  <c r="E31" i="9"/>
  <c r="H31" i="11"/>
  <c r="E22" i="11"/>
  <c r="H707" i="9"/>
  <c r="E706" i="9"/>
  <c r="G704" i="9"/>
  <c r="I702" i="9"/>
  <c r="F695" i="9"/>
  <c r="F694" i="9"/>
  <c r="F693" i="9"/>
  <c r="H659" i="9"/>
  <c r="G658" i="9"/>
  <c r="G657" i="9"/>
  <c r="G656" i="9"/>
  <c r="F655" i="9"/>
  <c r="F654" i="9"/>
  <c r="I647" i="9"/>
  <c r="I646" i="9"/>
  <c r="H645" i="9"/>
  <c r="E611" i="9"/>
  <c r="E610" i="9"/>
  <c r="I608" i="9"/>
  <c r="I607" i="9"/>
  <c r="I606" i="9"/>
  <c r="G599" i="9"/>
  <c r="H598" i="9"/>
  <c r="I597" i="9"/>
  <c r="E597" i="9"/>
  <c r="G563" i="9"/>
  <c r="H562" i="9"/>
  <c r="I561" i="9"/>
  <c r="E561" i="9"/>
  <c r="F560" i="9"/>
  <c r="G559" i="9"/>
  <c r="H558" i="9"/>
  <c r="G551" i="9"/>
  <c r="H550" i="9"/>
  <c r="I549" i="9"/>
  <c r="E549" i="9"/>
  <c r="G515" i="9"/>
  <c r="H514" i="9"/>
  <c r="I513" i="9"/>
  <c r="E513" i="9"/>
  <c r="F512" i="9"/>
  <c r="G511" i="9"/>
  <c r="H510" i="9"/>
  <c r="G503" i="9"/>
  <c r="H502" i="9"/>
  <c r="I501" i="9"/>
  <c r="E501" i="9"/>
  <c r="G467" i="9"/>
  <c r="H466" i="9"/>
  <c r="I465" i="9"/>
  <c r="E465" i="9"/>
  <c r="F464" i="9"/>
  <c r="G463" i="9"/>
  <c r="H462" i="9"/>
  <c r="G455" i="9"/>
  <c r="H454" i="9"/>
  <c r="I453" i="9"/>
  <c r="E453" i="9"/>
  <c r="G419" i="9"/>
  <c r="H418" i="9"/>
  <c r="I417" i="9"/>
  <c r="E417" i="9"/>
  <c r="F416" i="9"/>
  <c r="G415" i="9"/>
  <c r="H414" i="9"/>
  <c r="G407" i="9"/>
  <c r="H406" i="9"/>
  <c r="I405" i="9"/>
  <c r="E405" i="9"/>
  <c r="G371" i="9"/>
  <c r="H370" i="9"/>
  <c r="I369" i="9"/>
  <c r="E369" i="9"/>
  <c r="F368" i="9"/>
  <c r="G367" i="9"/>
  <c r="H366" i="9"/>
  <c r="G359" i="9"/>
  <c r="H358" i="9"/>
  <c r="I357" i="9"/>
  <c r="E357" i="9"/>
  <c r="G324" i="9"/>
  <c r="H323" i="9"/>
  <c r="I322" i="9"/>
  <c r="E322" i="9"/>
  <c r="F321" i="9"/>
  <c r="G320" i="9"/>
  <c r="H319" i="9"/>
  <c r="G312" i="9"/>
  <c r="H311" i="9"/>
  <c r="I310" i="9"/>
  <c r="E310" i="9"/>
  <c r="G276" i="9"/>
  <c r="H275" i="9"/>
  <c r="I274" i="9"/>
  <c r="E274" i="9"/>
  <c r="F273" i="9"/>
  <c r="G272" i="9"/>
  <c r="H271" i="9"/>
  <c r="G264" i="9"/>
  <c r="H263" i="9"/>
  <c r="I262" i="9"/>
  <c r="E262" i="9"/>
  <c r="G228" i="9"/>
  <c r="H227" i="9"/>
  <c r="I226" i="9"/>
  <c r="E226" i="9"/>
  <c r="F225" i="9"/>
  <c r="G224" i="9"/>
  <c r="H223" i="9"/>
  <c r="G216" i="9"/>
  <c r="H215" i="9"/>
  <c r="I214" i="9"/>
  <c r="E214" i="9"/>
  <c r="G180" i="9"/>
  <c r="H179" i="9"/>
  <c r="I178" i="9"/>
  <c r="E178" i="9"/>
  <c r="F177" i="9"/>
  <c r="G176" i="9"/>
  <c r="H175" i="9"/>
  <c r="G168" i="9"/>
  <c r="H167" i="9"/>
  <c r="I166" i="9"/>
  <c r="E166" i="9"/>
  <c r="G132" i="9"/>
  <c r="H131" i="9"/>
  <c r="I130" i="9"/>
  <c r="E130" i="9"/>
  <c r="F129" i="9"/>
  <c r="G128" i="9"/>
  <c r="H127" i="9"/>
  <c r="G120" i="9"/>
  <c r="H119" i="9"/>
  <c r="I118" i="9"/>
  <c r="E118" i="9"/>
  <c r="G84" i="9"/>
  <c r="H83" i="9"/>
  <c r="I82" i="9"/>
  <c r="E82" i="9"/>
  <c r="F81" i="9"/>
  <c r="G80" i="9"/>
  <c r="H79" i="9"/>
  <c r="G72" i="9"/>
  <c r="H71" i="9"/>
  <c r="I70" i="9"/>
  <c r="E70" i="9"/>
  <c r="H66" i="11"/>
  <c r="I30" i="11"/>
  <c r="F21" i="11"/>
  <c r="F707" i="9"/>
  <c r="H705" i="9"/>
  <c r="E704" i="9"/>
  <c r="G702" i="9"/>
  <c r="E695" i="9"/>
  <c r="E694" i="9"/>
  <c r="F659" i="9"/>
  <c r="F658" i="9"/>
  <c r="F657" i="9"/>
  <c r="E656" i="9"/>
  <c r="E655" i="9"/>
  <c r="E654" i="9"/>
  <c r="H647" i="9"/>
  <c r="G646" i="9"/>
  <c r="G645" i="9"/>
  <c r="I611" i="9"/>
  <c r="I610" i="9"/>
  <c r="H609" i="9"/>
  <c r="H608" i="9"/>
  <c r="H607" i="9"/>
  <c r="G606" i="9"/>
  <c r="F599" i="9"/>
  <c r="G598" i="9"/>
  <c r="H597" i="9"/>
  <c r="F563" i="9"/>
  <c r="G562" i="9"/>
  <c r="H561" i="9"/>
  <c r="I560" i="9"/>
  <c r="E560" i="9"/>
  <c r="F559" i="9"/>
  <c r="G558" i="9"/>
  <c r="F551" i="9"/>
  <c r="G550" i="9"/>
  <c r="H549" i="9"/>
  <c r="F515" i="9"/>
  <c r="G514" i="9"/>
  <c r="H513" i="9"/>
  <c r="I512" i="9"/>
  <c r="E512" i="9"/>
  <c r="F511" i="9"/>
  <c r="G510" i="9"/>
  <c r="F503" i="9"/>
  <c r="G502" i="9"/>
  <c r="H501" i="9"/>
  <c r="F467" i="9"/>
  <c r="G466" i="9"/>
  <c r="H465" i="9"/>
  <c r="I464" i="9"/>
  <c r="E464" i="9"/>
  <c r="F463" i="9"/>
  <c r="G462" i="9"/>
  <c r="F455" i="9"/>
  <c r="G454" i="9"/>
  <c r="H453" i="9"/>
  <c r="F419" i="9"/>
  <c r="G418" i="9"/>
  <c r="H417" i="9"/>
  <c r="I416" i="9"/>
  <c r="E416" i="9"/>
  <c r="F415" i="9"/>
  <c r="G414" i="9"/>
  <c r="F407" i="9"/>
  <c r="G406" i="9"/>
  <c r="H405" i="9"/>
  <c r="F371" i="9"/>
  <c r="G370" i="9"/>
  <c r="H369" i="9"/>
  <c r="I368" i="9"/>
  <c r="E368" i="9"/>
  <c r="F367" i="9"/>
  <c r="G366" i="9"/>
  <c r="F359" i="9"/>
  <c r="G358" i="9"/>
  <c r="H357" i="9"/>
  <c r="F324" i="9"/>
  <c r="G323" i="9"/>
  <c r="H322" i="9"/>
  <c r="I321" i="9"/>
  <c r="E321" i="9"/>
  <c r="F320" i="9"/>
  <c r="G319" i="9"/>
  <c r="F312" i="9"/>
  <c r="G311" i="9"/>
  <c r="H310" i="9"/>
  <c r="F276" i="9"/>
  <c r="G275" i="9"/>
  <c r="H274" i="9"/>
  <c r="I273" i="9"/>
  <c r="E273" i="9"/>
  <c r="F272" i="9"/>
  <c r="G271" i="9"/>
  <c r="F264" i="9"/>
  <c r="G263" i="9"/>
  <c r="H262" i="9"/>
  <c r="F228" i="9"/>
  <c r="G227" i="9"/>
  <c r="H226" i="9"/>
  <c r="I225" i="9"/>
  <c r="E225" i="9"/>
  <c r="F224" i="9"/>
  <c r="G223" i="9"/>
  <c r="F216" i="9"/>
  <c r="G215" i="9"/>
  <c r="H214" i="9"/>
  <c r="F180" i="9"/>
  <c r="G179" i="9"/>
  <c r="H178" i="9"/>
  <c r="I177" i="9"/>
  <c r="E177" i="9"/>
  <c r="F176" i="9"/>
  <c r="G175" i="9"/>
  <c r="F168" i="9"/>
  <c r="G167" i="9"/>
  <c r="H166" i="9"/>
  <c r="I129" i="9"/>
  <c r="F120" i="9"/>
  <c r="G83" i="9"/>
  <c r="F80" i="9"/>
  <c r="H70" i="9"/>
  <c r="F36" i="9"/>
  <c r="H34" i="9"/>
  <c r="E33" i="9"/>
  <c r="G31" i="9"/>
  <c r="F24" i="9"/>
  <c r="G23" i="9"/>
  <c r="H22" i="9"/>
  <c r="F887" i="8"/>
  <c r="G886" i="8"/>
  <c r="H885" i="8"/>
  <c r="I884" i="8"/>
  <c r="E884" i="8"/>
  <c r="F883" i="8"/>
  <c r="G882" i="8"/>
  <c r="H881" i="8"/>
  <c r="I880" i="8"/>
  <c r="E880" i="8"/>
  <c r="F879" i="8"/>
  <c r="G878" i="8"/>
  <c r="H877" i="8"/>
  <c r="H869" i="8"/>
  <c r="I868" i="8"/>
  <c r="E868" i="8"/>
  <c r="F867" i="8"/>
  <c r="H827" i="8"/>
  <c r="I826" i="8"/>
  <c r="E826" i="8"/>
  <c r="F825" i="8"/>
  <c r="G824" i="8"/>
  <c r="H823" i="8"/>
  <c r="I822" i="8"/>
  <c r="E822" i="8"/>
  <c r="F821" i="8"/>
  <c r="G820" i="8"/>
  <c r="H819" i="8"/>
  <c r="I818" i="8"/>
  <c r="E818" i="8"/>
  <c r="F817" i="8"/>
  <c r="F809" i="8"/>
  <c r="G808" i="8"/>
  <c r="H807" i="8"/>
  <c r="F767" i="8"/>
  <c r="G766" i="8"/>
  <c r="H765" i="8"/>
  <c r="I764" i="8"/>
  <c r="E764" i="8"/>
  <c r="F763" i="8"/>
  <c r="G762" i="8"/>
  <c r="H761" i="8"/>
  <c r="I760" i="8"/>
  <c r="E760" i="8"/>
  <c r="F759" i="8"/>
  <c r="G758" i="8"/>
  <c r="H757" i="8"/>
  <c r="H749" i="8"/>
  <c r="I748" i="8"/>
  <c r="E748" i="8"/>
  <c r="F747" i="8"/>
  <c r="H707" i="8"/>
  <c r="I706" i="8"/>
  <c r="E706" i="8"/>
  <c r="F705" i="8"/>
  <c r="G704" i="8"/>
  <c r="H703" i="8"/>
  <c r="I702" i="8"/>
  <c r="E702" i="8"/>
  <c r="F701" i="8"/>
  <c r="G700" i="8"/>
  <c r="H699" i="8"/>
  <c r="I698" i="8"/>
  <c r="E698" i="8"/>
  <c r="F697" i="8"/>
  <c r="F689" i="8"/>
  <c r="G688" i="8"/>
  <c r="H687" i="8"/>
  <c r="F647" i="8"/>
  <c r="G646" i="8"/>
  <c r="H645" i="8"/>
  <c r="I644" i="8"/>
  <c r="E644" i="8"/>
  <c r="F643" i="8"/>
  <c r="G642" i="8"/>
  <c r="H641" i="8"/>
  <c r="I640" i="8"/>
  <c r="E640" i="8"/>
  <c r="F639" i="8"/>
  <c r="G638" i="8"/>
  <c r="H637" i="8"/>
  <c r="H629" i="8"/>
  <c r="I628" i="8"/>
  <c r="E628" i="8"/>
  <c r="F627" i="8"/>
  <c r="H587" i="8"/>
  <c r="I586" i="8"/>
  <c r="E586" i="8"/>
  <c r="F585" i="8"/>
  <c r="G584" i="8"/>
  <c r="H583" i="8"/>
  <c r="I582" i="8"/>
  <c r="E582" i="8"/>
  <c r="F581" i="8"/>
  <c r="G580" i="8"/>
  <c r="H579" i="8"/>
  <c r="I578" i="8"/>
  <c r="E578" i="8"/>
  <c r="F577" i="8"/>
  <c r="F569" i="8"/>
  <c r="G568" i="8"/>
  <c r="H567" i="8"/>
  <c r="F527" i="8"/>
  <c r="G526" i="8"/>
  <c r="H525" i="8"/>
  <c r="I524" i="8"/>
  <c r="E524" i="8"/>
  <c r="F523" i="8"/>
  <c r="G522" i="8"/>
  <c r="H521" i="8"/>
  <c r="I520" i="8"/>
  <c r="E520" i="8"/>
  <c r="F519" i="8"/>
  <c r="G518" i="8"/>
  <c r="H517" i="8"/>
  <c r="H509" i="8"/>
  <c r="I508" i="8"/>
  <c r="E508" i="8"/>
  <c r="F507" i="8"/>
  <c r="H467" i="8"/>
  <c r="I466" i="8"/>
  <c r="E466" i="8"/>
  <c r="F465" i="8"/>
  <c r="G464" i="8"/>
  <c r="H463" i="8"/>
  <c r="I462" i="8"/>
  <c r="E462" i="8"/>
  <c r="F461" i="8"/>
  <c r="G460" i="8"/>
  <c r="H459" i="8"/>
  <c r="I458" i="8"/>
  <c r="E458" i="8"/>
  <c r="F457" i="8"/>
  <c r="F449" i="8"/>
  <c r="G448" i="8"/>
  <c r="H447" i="8"/>
  <c r="F407" i="8"/>
  <c r="G406" i="8"/>
  <c r="H405" i="8"/>
  <c r="I404" i="8"/>
  <c r="E404" i="8"/>
  <c r="F403" i="8"/>
  <c r="G402" i="8"/>
  <c r="H401" i="8"/>
  <c r="I400" i="8"/>
  <c r="E400" i="8"/>
  <c r="F399" i="8"/>
  <c r="G398" i="8"/>
  <c r="H397" i="8"/>
  <c r="H389" i="8"/>
  <c r="I388" i="8"/>
  <c r="E388" i="8"/>
  <c r="F387" i="8"/>
  <c r="H347" i="8"/>
  <c r="I346" i="8"/>
  <c r="E346" i="8"/>
  <c r="F345" i="8"/>
  <c r="G344" i="8"/>
  <c r="H343" i="8"/>
  <c r="I342" i="8"/>
  <c r="E342" i="8"/>
  <c r="F341" i="8"/>
  <c r="G340" i="8"/>
  <c r="H339" i="8"/>
  <c r="I338" i="8"/>
  <c r="E338" i="8"/>
  <c r="F337" i="8"/>
  <c r="F329" i="8"/>
  <c r="G328" i="8"/>
  <c r="H327" i="8"/>
  <c r="F287" i="8"/>
  <c r="G286" i="8"/>
  <c r="H285" i="8"/>
  <c r="I284" i="8"/>
  <c r="E284" i="8"/>
  <c r="F283" i="8"/>
  <c r="G282" i="8"/>
  <c r="H281" i="8"/>
  <c r="I280" i="8"/>
  <c r="E280" i="8"/>
  <c r="F279" i="8"/>
  <c r="G278" i="8"/>
  <c r="H277" i="8"/>
  <c r="H269" i="8"/>
  <c r="I268" i="8"/>
  <c r="E268" i="8"/>
  <c r="F267" i="8"/>
  <c r="H227" i="8"/>
  <c r="I226" i="8"/>
  <c r="E226" i="8"/>
  <c r="F225" i="8"/>
  <c r="G224" i="8"/>
  <c r="H223" i="8"/>
  <c r="I222" i="8"/>
  <c r="E222" i="8"/>
  <c r="F221" i="8"/>
  <c r="G220" i="8"/>
  <c r="H219" i="8"/>
  <c r="I218" i="8"/>
  <c r="E218" i="8"/>
  <c r="F217" i="8"/>
  <c r="F209" i="8"/>
  <c r="G208" i="8"/>
  <c r="H207" i="8"/>
  <c r="F167" i="8"/>
  <c r="G166" i="8"/>
  <c r="H165" i="8"/>
  <c r="I164" i="8"/>
  <c r="E164" i="8"/>
  <c r="F163" i="8"/>
  <c r="G162" i="8"/>
  <c r="H161" i="8"/>
  <c r="I160" i="8"/>
  <c r="E160" i="8"/>
  <c r="F159" i="8"/>
  <c r="G158" i="8"/>
  <c r="H157" i="8"/>
  <c r="H149" i="8"/>
  <c r="I148" i="8"/>
  <c r="E148" i="8"/>
  <c r="F147" i="8"/>
  <c r="H107" i="8"/>
  <c r="I106" i="8"/>
  <c r="E106" i="8"/>
  <c r="F105" i="8"/>
  <c r="G104" i="8"/>
  <c r="H103" i="8"/>
  <c r="I102" i="8"/>
  <c r="E102" i="8"/>
  <c r="F101" i="8"/>
  <c r="G100" i="8"/>
  <c r="H99" i="8"/>
  <c r="I98" i="8"/>
  <c r="E98" i="8"/>
  <c r="F97" i="8"/>
  <c r="F89" i="8"/>
  <c r="G88" i="8"/>
  <c r="H87" i="8"/>
  <c r="F48" i="8"/>
  <c r="G47" i="8"/>
  <c r="H46" i="8"/>
  <c r="I45" i="8"/>
  <c r="E45" i="8"/>
  <c r="F44" i="8"/>
  <c r="G43" i="8"/>
  <c r="H42" i="8"/>
  <c r="I41" i="8"/>
  <c r="E41" i="8"/>
  <c r="F40" i="8"/>
  <c r="G39" i="8"/>
  <c r="H38" i="8"/>
  <c r="F132" i="9"/>
  <c r="E129" i="9"/>
  <c r="G119" i="9"/>
  <c r="H82" i="9"/>
  <c r="G79" i="9"/>
  <c r="H35" i="9"/>
  <c r="E34" i="9"/>
  <c r="G32" i="9"/>
  <c r="F31" i="9"/>
  <c r="I24" i="9"/>
  <c r="E24" i="9"/>
  <c r="F23" i="9"/>
  <c r="G22" i="9"/>
  <c r="I887" i="8"/>
  <c r="E887" i="8"/>
  <c r="F886" i="8"/>
  <c r="G885" i="8"/>
  <c r="H884" i="8"/>
  <c r="I883" i="8"/>
  <c r="E883" i="8"/>
  <c r="F882" i="8"/>
  <c r="G881" i="8"/>
  <c r="H880" i="8"/>
  <c r="I879" i="8"/>
  <c r="E879" i="8"/>
  <c r="F878" i="8"/>
  <c r="G877" i="8"/>
  <c r="G869" i="8"/>
  <c r="H868" i="8"/>
  <c r="I867" i="8"/>
  <c r="E867" i="8"/>
  <c r="G827" i="8"/>
  <c r="H826" i="8"/>
  <c r="I825" i="8"/>
  <c r="E825" i="8"/>
  <c r="F824" i="8"/>
  <c r="G823" i="8"/>
  <c r="H822" i="8"/>
  <c r="I821" i="8"/>
  <c r="E821" i="8"/>
  <c r="F820" i="8"/>
  <c r="G819" i="8"/>
  <c r="H818" i="8"/>
  <c r="I817" i="8"/>
  <c r="E817" i="8"/>
  <c r="I809" i="8"/>
  <c r="E809" i="8"/>
  <c r="F808" i="8"/>
  <c r="G807" i="8"/>
  <c r="I767" i="8"/>
  <c r="E767" i="8"/>
  <c r="F766" i="8"/>
  <c r="G765" i="8"/>
  <c r="H764" i="8"/>
  <c r="I763" i="8"/>
  <c r="E763" i="8"/>
  <c r="F762" i="8"/>
  <c r="G761" i="8"/>
  <c r="H760" i="8"/>
  <c r="I759" i="8"/>
  <c r="E759" i="8"/>
  <c r="F758" i="8"/>
  <c r="G757" i="8"/>
  <c r="G749" i="8"/>
  <c r="H748" i="8"/>
  <c r="I747" i="8"/>
  <c r="E747" i="8"/>
  <c r="G707" i="8"/>
  <c r="H706" i="8"/>
  <c r="I705" i="8"/>
  <c r="E705" i="8"/>
  <c r="F704" i="8"/>
  <c r="G703" i="8"/>
  <c r="H702" i="8"/>
  <c r="I701" i="8"/>
  <c r="E701" i="8"/>
  <c r="F700" i="8"/>
  <c r="G699" i="8"/>
  <c r="H698" i="8"/>
  <c r="I697" i="8"/>
  <c r="E697" i="8"/>
  <c r="I689" i="8"/>
  <c r="E689" i="8"/>
  <c r="F688" i="8"/>
  <c r="G687" i="8"/>
  <c r="I647" i="8"/>
  <c r="E647" i="8"/>
  <c r="F646" i="8"/>
  <c r="G645" i="8"/>
  <c r="H644" i="8"/>
  <c r="I643" i="8"/>
  <c r="E643" i="8"/>
  <c r="F642" i="8"/>
  <c r="G641" i="8"/>
  <c r="H640" i="8"/>
  <c r="I639" i="8"/>
  <c r="E639" i="8"/>
  <c r="F638" i="8"/>
  <c r="G637" i="8"/>
  <c r="G629" i="8"/>
  <c r="H628" i="8"/>
  <c r="I627" i="8"/>
  <c r="E627" i="8"/>
  <c r="G587" i="8"/>
  <c r="H586" i="8"/>
  <c r="I585" i="8"/>
  <c r="E585" i="8"/>
  <c r="F584" i="8"/>
  <c r="G583" i="8"/>
  <c r="H582" i="8"/>
  <c r="I581" i="8"/>
  <c r="E581" i="8"/>
  <c r="F580" i="8"/>
  <c r="G579" i="8"/>
  <c r="H578" i="8"/>
  <c r="I577" i="8"/>
  <c r="E577" i="8"/>
  <c r="I569" i="8"/>
  <c r="E569" i="8"/>
  <c r="F568" i="8"/>
  <c r="G567" i="8"/>
  <c r="I527" i="8"/>
  <c r="E527" i="8"/>
  <c r="F526" i="8"/>
  <c r="G525" i="8"/>
  <c r="H524" i="8"/>
  <c r="I523" i="8"/>
  <c r="E523" i="8"/>
  <c r="F522" i="8"/>
  <c r="G521" i="8"/>
  <c r="H520" i="8"/>
  <c r="I519" i="8"/>
  <c r="E519" i="8"/>
  <c r="F518" i="8"/>
  <c r="G517" i="8"/>
  <c r="G509" i="8"/>
  <c r="H508" i="8"/>
  <c r="I507" i="8"/>
  <c r="E507" i="8"/>
  <c r="G467" i="8"/>
  <c r="H466" i="8"/>
  <c r="I465" i="8"/>
  <c r="E465" i="8"/>
  <c r="F464" i="8"/>
  <c r="G463" i="8"/>
  <c r="H462" i="8"/>
  <c r="I461" i="8"/>
  <c r="E461" i="8"/>
  <c r="F460" i="8"/>
  <c r="G459" i="8"/>
  <c r="H458" i="8"/>
  <c r="I457" i="8"/>
  <c r="E457" i="8"/>
  <c r="I449" i="8"/>
  <c r="E449" i="8"/>
  <c r="F448" i="8"/>
  <c r="G447" i="8"/>
  <c r="I407" i="8"/>
  <c r="E407" i="8"/>
  <c r="F406" i="8"/>
  <c r="G405" i="8"/>
  <c r="H404" i="8"/>
  <c r="I403" i="8"/>
  <c r="E403" i="8"/>
  <c r="F402" i="8"/>
  <c r="G401" i="8"/>
  <c r="H400" i="8"/>
  <c r="I399" i="8"/>
  <c r="E399" i="8"/>
  <c r="F398" i="8"/>
  <c r="G397" i="8"/>
  <c r="G389" i="8"/>
  <c r="H388" i="8"/>
  <c r="I387" i="8"/>
  <c r="E387" i="8"/>
  <c r="G347" i="8"/>
  <c r="H346" i="8"/>
  <c r="I345" i="8"/>
  <c r="E345" i="8"/>
  <c r="F344" i="8"/>
  <c r="G343" i="8"/>
  <c r="H342" i="8"/>
  <c r="I341" i="8"/>
  <c r="E341" i="8"/>
  <c r="F340" i="8"/>
  <c r="G339" i="8"/>
  <c r="H338" i="8"/>
  <c r="I337" i="8"/>
  <c r="E337" i="8"/>
  <c r="I329" i="8"/>
  <c r="E329" i="8"/>
  <c r="F328" i="8"/>
  <c r="G327" i="8"/>
  <c r="I287" i="8"/>
  <c r="E287" i="8"/>
  <c r="F286" i="8"/>
  <c r="G285" i="8"/>
  <c r="H284" i="8"/>
  <c r="I283" i="8"/>
  <c r="E283" i="8"/>
  <c r="F282" i="8"/>
  <c r="G281" i="8"/>
  <c r="H280" i="8"/>
  <c r="I279" i="8"/>
  <c r="E279" i="8"/>
  <c r="F278" i="8"/>
  <c r="G277" i="8"/>
  <c r="G269" i="8"/>
  <c r="H268" i="8"/>
  <c r="I267" i="8"/>
  <c r="E267" i="8"/>
  <c r="G227" i="8"/>
  <c r="H226" i="8"/>
  <c r="I225" i="8"/>
  <c r="E225" i="8"/>
  <c r="F224" i="8"/>
  <c r="G223" i="8"/>
  <c r="H222" i="8"/>
  <c r="I221" i="8"/>
  <c r="E221" i="8"/>
  <c r="F220" i="8"/>
  <c r="G219" i="8"/>
  <c r="H218" i="8"/>
  <c r="I217" i="8"/>
  <c r="E217" i="8"/>
  <c r="I209" i="8"/>
  <c r="E209" i="8"/>
  <c r="F208" i="8"/>
  <c r="G207" i="8"/>
  <c r="I167" i="8"/>
  <c r="E167" i="8"/>
  <c r="F166" i="8"/>
  <c r="G165" i="8"/>
  <c r="H164" i="8"/>
  <c r="I163" i="8"/>
  <c r="E163" i="8"/>
  <c r="F162" i="8"/>
  <c r="G161" i="8"/>
  <c r="H160" i="8"/>
  <c r="I159" i="8"/>
  <c r="E159" i="8"/>
  <c r="F158" i="8"/>
  <c r="G157" i="8"/>
  <c r="G149" i="8"/>
  <c r="H148" i="8"/>
  <c r="I147" i="8"/>
  <c r="E147" i="8"/>
  <c r="G107" i="8"/>
  <c r="H106" i="8"/>
  <c r="I105" i="8"/>
  <c r="E105" i="8"/>
  <c r="F104" i="8"/>
  <c r="G103" i="8"/>
  <c r="H102" i="8"/>
  <c r="I101" i="8"/>
  <c r="E101" i="8"/>
  <c r="F100" i="8"/>
  <c r="G99" i="8"/>
  <c r="H98" i="8"/>
  <c r="I97" i="8"/>
  <c r="E97" i="8"/>
  <c r="I89" i="8"/>
  <c r="E89" i="8"/>
  <c r="F88" i="8"/>
  <c r="G87" i="8"/>
  <c r="I48" i="8"/>
  <c r="E48" i="8"/>
  <c r="F47" i="8"/>
  <c r="G46" i="8"/>
  <c r="H45" i="8"/>
  <c r="I44" i="8"/>
  <c r="E44" i="8"/>
  <c r="F43" i="8"/>
  <c r="G42" i="8"/>
  <c r="H41" i="8"/>
  <c r="I40" i="8"/>
  <c r="E40" i="8"/>
  <c r="F39" i="8"/>
  <c r="G38" i="8"/>
  <c r="G30" i="8"/>
  <c r="H29" i="8"/>
  <c r="I28" i="8"/>
  <c r="E28" i="8"/>
  <c r="G131" i="9"/>
  <c r="F128" i="9"/>
  <c r="H118" i="9"/>
  <c r="I81" i="9"/>
  <c r="F72" i="9"/>
  <c r="G35" i="9"/>
  <c r="I33" i="9"/>
  <c r="F32" i="9"/>
  <c r="H24" i="9"/>
  <c r="I23" i="9"/>
  <c r="E23" i="9"/>
  <c r="F22" i="9"/>
  <c r="H887" i="8"/>
  <c r="I886" i="8"/>
  <c r="E886" i="8"/>
  <c r="F885" i="8"/>
  <c r="G884" i="8"/>
  <c r="H883" i="8"/>
  <c r="I882" i="8"/>
  <c r="E882" i="8"/>
  <c r="F881" i="8"/>
  <c r="G880" i="8"/>
  <c r="H879" i="8"/>
  <c r="I878" i="8"/>
  <c r="E878" i="8"/>
  <c r="F877" i="8"/>
  <c r="F869" i="8"/>
  <c r="G868" i="8"/>
  <c r="H867" i="8"/>
  <c r="F827" i="8"/>
  <c r="G826" i="8"/>
  <c r="H825" i="8"/>
  <c r="I824" i="8"/>
  <c r="E824" i="8"/>
  <c r="F823" i="8"/>
  <c r="G822" i="8"/>
  <c r="H821" i="8"/>
  <c r="I820" i="8"/>
  <c r="E820" i="8"/>
  <c r="F819" i="8"/>
  <c r="G818" i="8"/>
  <c r="H817" i="8"/>
  <c r="H809" i="8"/>
  <c r="I808" i="8"/>
  <c r="E808" i="8"/>
  <c r="F807" i="8"/>
  <c r="H767" i="8"/>
  <c r="I766" i="8"/>
  <c r="E766" i="8"/>
  <c r="F765" i="8"/>
  <c r="G764" i="8"/>
  <c r="H763" i="8"/>
  <c r="I762" i="8"/>
  <c r="E762" i="8"/>
  <c r="F761" i="8"/>
  <c r="G760" i="8"/>
  <c r="H759" i="8"/>
  <c r="I758" i="8"/>
  <c r="E758" i="8"/>
  <c r="F757" i="8"/>
  <c r="F749" i="8"/>
  <c r="G748" i="8"/>
  <c r="H747" i="8"/>
  <c r="F707" i="8"/>
  <c r="G706" i="8"/>
  <c r="H705" i="8"/>
  <c r="I704" i="8"/>
  <c r="E704" i="8"/>
  <c r="F703" i="8"/>
  <c r="G702" i="8"/>
  <c r="H701" i="8"/>
  <c r="I700" i="8"/>
  <c r="E700" i="8"/>
  <c r="F699" i="8"/>
  <c r="G698" i="8"/>
  <c r="H697" i="8"/>
  <c r="H689" i="8"/>
  <c r="I688" i="8"/>
  <c r="E688" i="8"/>
  <c r="F687" i="8"/>
  <c r="H647" i="8"/>
  <c r="I646" i="8"/>
  <c r="E646" i="8"/>
  <c r="F645" i="8"/>
  <c r="G644" i="8"/>
  <c r="H643" i="8"/>
  <c r="I642" i="8"/>
  <c r="E642" i="8"/>
  <c r="F641" i="8"/>
  <c r="G640" i="8"/>
  <c r="H639" i="8"/>
  <c r="I638" i="8"/>
  <c r="E638" i="8"/>
  <c r="F637" i="8"/>
  <c r="F629" i="8"/>
  <c r="G628" i="8"/>
  <c r="H627" i="8"/>
  <c r="F587" i="8"/>
  <c r="G586" i="8"/>
  <c r="H585" i="8"/>
  <c r="I584" i="8"/>
  <c r="E584" i="8"/>
  <c r="F583" i="8"/>
  <c r="G582" i="8"/>
  <c r="H581" i="8"/>
  <c r="I580" i="8"/>
  <c r="E580" i="8"/>
  <c r="F579" i="8"/>
  <c r="G578" i="8"/>
  <c r="H577" i="8"/>
  <c r="H569" i="8"/>
  <c r="I568" i="8"/>
  <c r="E568" i="8"/>
  <c r="F567" i="8"/>
  <c r="H527" i="8"/>
  <c r="I526" i="8"/>
  <c r="E526" i="8"/>
  <c r="F525" i="8"/>
  <c r="G524" i="8"/>
  <c r="H523" i="8"/>
  <c r="I522" i="8"/>
  <c r="E522" i="8"/>
  <c r="F521" i="8"/>
  <c r="G520" i="8"/>
  <c r="H519" i="8"/>
  <c r="I518" i="8"/>
  <c r="E518" i="8"/>
  <c r="F517" i="8"/>
  <c r="F509" i="8"/>
  <c r="G508" i="8"/>
  <c r="H507" i="8"/>
  <c r="F467" i="8"/>
  <c r="G466" i="8"/>
  <c r="H465" i="8"/>
  <c r="I464" i="8"/>
  <c r="E464" i="8"/>
  <c r="F463" i="8"/>
  <c r="G462" i="8"/>
  <c r="H461" i="8"/>
  <c r="I460" i="8"/>
  <c r="E460" i="8"/>
  <c r="F459" i="8"/>
  <c r="G458" i="8"/>
  <c r="H457" i="8"/>
  <c r="H449" i="8"/>
  <c r="I448" i="8"/>
  <c r="E448" i="8"/>
  <c r="F447" i="8"/>
  <c r="H407" i="8"/>
  <c r="I406" i="8"/>
  <c r="E406" i="8"/>
  <c r="F405" i="8"/>
  <c r="G404" i="8"/>
  <c r="H403" i="8"/>
  <c r="I402" i="8"/>
  <c r="E402" i="8"/>
  <c r="F401" i="8"/>
  <c r="G400" i="8"/>
  <c r="H399" i="8"/>
  <c r="I398" i="8"/>
  <c r="E398" i="8"/>
  <c r="F397" i="8"/>
  <c r="F389" i="8"/>
  <c r="G388" i="8"/>
  <c r="H387" i="8"/>
  <c r="F347" i="8"/>
  <c r="G346" i="8"/>
  <c r="H345" i="8"/>
  <c r="I344" i="8"/>
  <c r="E344" i="8"/>
  <c r="F343" i="8"/>
  <c r="G342" i="8"/>
  <c r="H341" i="8"/>
  <c r="I340" i="8"/>
  <c r="E340" i="8"/>
  <c r="F339" i="8"/>
  <c r="G338" i="8"/>
  <c r="H337" i="8"/>
  <c r="H329" i="8"/>
  <c r="I328" i="8"/>
  <c r="E328" i="8"/>
  <c r="F327" i="8"/>
  <c r="H287" i="8"/>
  <c r="I286" i="8"/>
  <c r="E286" i="8"/>
  <c r="F285" i="8"/>
  <c r="G284" i="8"/>
  <c r="H283" i="8"/>
  <c r="I282" i="8"/>
  <c r="E282" i="8"/>
  <c r="F281" i="8"/>
  <c r="G280" i="8"/>
  <c r="H279" i="8"/>
  <c r="I278" i="8"/>
  <c r="E278" i="8"/>
  <c r="F277" i="8"/>
  <c r="F269" i="8"/>
  <c r="G268" i="8"/>
  <c r="H267" i="8"/>
  <c r="F227" i="8"/>
  <c r="G226" i="8"/>
  <c r="H225" i="8"/>
  <c r="I224" i="8"/>
  <c r="E224" i="8"/>
  <c r="F223" i="8"/>
  <c r="G222" i="8"/>
  <c r="H221" i="8"/>
  <c r="I220" i="8"/>
  <c r="E220" i="8"/>
  <c r="F219" i="8"/>
  <c r="G218" i="8"/>
  <c r="H217" i="8"/>
  <c r="H209" i="8"/>
  <c r="I208" i="8"/>
  <c r="E208" i="8"/>
  <c r="F207" i="8"/>
  <c r="H167" i="8"/>
  <c r="I166" i="8"/>
  <c r="E166" i="8"/>
  <c r="F165" i="8"/>
  <c r="G164" i="8"/>
  <c r="H163" i="8"/>
  <c r="I162" i="8"/>
  <c r="E162" i="8"/>
  <c r="F161" i="8"/>
  <c r="G160" i="8"/>
  <c r="H159" i="8"/>
  <c r="I158" i="8"/>
  <c r="E158" i="8"/>
  <c r="F157" i="8"/>
  <c r="F149" i="8"/>
  <c r="G148" i="8"/>
  <c r="H147" i="8"/>
  <c r="F107" i="8"/>
  <c r="G106" i="8"/>
  <c r="H105" i="8"/>
  <c r="I104" i="8"/>
  <c r="E104" i="8"/>
  <c r="F103" i="8"/>
  <c r="G102" i="8"/>
  <c r="H101" i="8"/>
  <c r="I100" i="8"/>
  <c r="E100" i="8"/>
  <c r="F99" i="8"/>
  <c r="G98" i="8"/>
  <c r="H97" i="8"/>
  <c r="H89" i="8"/>
  <c r="I88" i="8"/>
  <c r="E88" i="8"/>
  <c r="F87" i="8"/>
  <c r="H48" i="8"/>
  <c r="I47" i="8"/>
  <c r="E47" i="8"/>
  <c r="F46" i="8"/>
  <c r="G45" i="8"/>
  <c r="H44" i="8"/>
  <c r="I43" i="8"/>
  <c r="E43" i="8"/>
  <c r="F42" i="8"/>
  <c r="G41" i="8"/>
  <c r="H40" i="8"/>
  <c r="I39" i="8"/>
  <c r="E39" i="8"/>
  <c r="H130" i="9"/>
  <c r="G127" i="9"/>
  <c r="F84" i="9"/>
  <c r="E81" i="9"/>
  <c r="G71" i="9"/>
  <c r="G36" i="9"/>
  <c r="I34" i="9"/>
  <c r="F33" i="9"/>
  <c r="H31" i="9"/>
  <c r="G24" i="9"/>
  <c r="H23" i="9"/>
  <c r="I22" i="9"/>
  <c r="E22" i="9"/>
  <c r="G887" i="8"/>
  <c r="H886" i="8"/>
  <c r="I885" i="8"/>
  <c r="E885" i="8"/>
  <c r="F884" i="8"/>
  <c r="G883" i="8"/>
  <c r="H882" i="8"/>
  <c r="I881" i="8"/>
  <c r="E881" i="8"/>
  <c r="F880" i="8"/>
  <c r="G879" i="8"/>
  <c r="H878" i="8"/>
  <c r="I877" i="8"/>
  <c r="E877" i="8"/>
  <c r="I869" i="8"/>
  <c r="E869" i="8"/>
  <c r="F868" i="8"/>
  <c r="G867" i="8"/>
  <c r="I827" i="8"/>
  <c r="E827" i="8"/>
  <c r="F826" i="8"/>
  <c r="G825" i="8"/>
  <c r="H824" i="8"/>
  <c r="I823" i="8"/>
  <c r="E823" i="8"/>
  <c r="F822" i="8"/>
  <c r="G821" i="8"/>
  <c r="H820" i="8"/>
  <c r="I819" i="8"/>
  <c r="E819" i="8"/>
  <c r="F818" i="8"/>
  <c r="G817" i="8"/>
  <c r="G809" i="8"/>
  <c r="H808" i="8"/>
  <c r="I807" i="8"/>
  <c r="E807" i="8"/>
  <c r="G767" i="8"/>
  <c r="H766" i="8"/>
  <c r="I765" i="8"/>
  <c r="E765" i="8"/>
  <c r="F764" i="8"/>
  <c r="G763" i="8"/>
  <c r="H762" i="8"/>
  <c r="I761" i="8"/>
  <c r="E761" i="8"/>
  <c r="F760" i="8"/>
  <c r="G759" i="8"/>
  <c r="H758" i="8"/>
  <c r="I757" i="8"/>
  <c r="E757" i="8"/>
  <c r="I749" i="8"/>
  <c r="E749" i="8"/>
  <c r="F748" i="8"/>
  <c r="G747" i="8"/>
  <c r="I707" i="8"/>
  <c r="E707" i="8"/>
  <c r="F706" i="8"/>
  <c r="G705" i="8"/>
  <c r="H704" i="8"/>
  <c r="I703" i="8"/>
  <c r="E703" i="8"/>
  <c r="F702" i="8"/>
  <c r="G701" i="8"/>
  <c r="H700" i="8"/>
  <c r="I699" i="8"/>
  <c r="E699" i="8"/>
  <c r="F698" i="8"/>
  <c r="G697" i="8"/>
  <c r="G689" i="8"/>
  <c r="H688" i="8"/>
  <c r="I687" i="8"/>
  <c r="E687" i="8"/>
  <c r="G647" i="8"/>
  <c r="H646" i="8"/>
  <c r="I645" i="8"/>
  <c r="E645" i="8"/>
  <c r="F644" i="8"/>
  <c r="G643" i="8"/>
  <c r="H642" i="8"/>
  <c r="I641" i="8"/>
  <c r="E641" i="8"/>
  <c r="F640" i="8"/>
  <c r="G639" i="8"/>
  <c r="H638" i="8"/>
  <c r="I637" i="8"/>
  <c r="E637" i="8"/>
  <c r="I629" i="8"/>
  <c r="E629" i="8"/>
  <c r="F628" i="8"/>
  <c r="G627" i="8"/>
  <c r="I587" i="8"/>
  <c r="E587" i="8"/>
  <c r="F586" i="8"/>
  <c r="G585" i="8"/>
  <c r="H584" i="8"/>
  <c r="I583" i="8"/>
  <c r="E583" i="8"/>
  <c r="F582" i="8"/>
  <c r="G581" i="8"/>
  <c r="H580" i="8"/>
  <c r="I579" i="8"/>
  <c r="E579" i="8"/>
  <c r="F578" i="8"/>
  <c r="G577" i="8"/>
  <c r="G569" i="8"/>
  <c r="H568" i="8"/>
  <c r="I567" i="8"/>
  <c r="E567" i="8"/>
  <c r="G527" i="8"/>
  <c r="H526" i="8"/>
  <c r="I525" i="8"/>
  <c r="E525" i="8"/>
  <c r="F524" i="8"/>
  <c r="G523" i="8"/>
  <c r="H522" i="8"/>
  <c r="I521" i="8"/>
  <c r="E521" i="8"/>
  <c r="F520" i="8"/>
  <c r="G519" i="8"/>
  <c r="H518" i="8"/>
  <c r="I517" i="8"/>
  <c r="E517" i="8"/>
  <c r="I509" i="8"/>
  <c r="E509" i="8"/>
  <c r="F508" i="8"/>
  <c r="G507" i="8"/>
  <c r="I467" i="8"/>
  <c r="E467" i="8"/>
  <c r="F466" i="8"/>
  <c r="G465" i="8"/>
  <c r="H464" i="8"/>
  <c r="I463" i="8"/>
  <c r="E463" i="8"/>
  <c r="F462" i="8"/>
  <c r="G461" i="8"/>
  <c r="H460" i="8"/>
  <c r="I459" i="8"/>
  <c r="E459" i="8"/>
  <c r="F458" i="8"/>
  <c r="G457" i="8"/>
  <c r="G449" i="8"/>
  <c r="H448" i="8"/>
  <c r="I447" i="8"/>
  <c r="E447" i="8"/>
  <c r="G407" i="8"/>
  <c r="H406" i="8"/>
  <c r="I405" i="8"/>
  <c r="E405" i="8"/>
  <c r="F404" i="8"/>
  <c r="G403" i="8"/>
  <c r="H402" i="8"/>
  <c r="I401" i="8"/>
  <c r="E401" i="8"/>
  <c r="F400" i="8"/>
  <c r="G399" i="8"/>
  <c r="H398" i="8"/>
  <c r="I397" i="8"/>
  <c r="E397" i="8"/>
  <c r="I389" i="8"/>
  <c r="E389" i="8"/>
  <c r="F388" i="8"/>
  <c r="G387" i="8"/>
  <c r="I347" i="8"/>
  <c r="E347" i="8"/>
  <c r="F346" i="8"/>
  <c r="G345" i="8"/>
  <c r="H344" i="8"/>
  <c r="I343" i="8"/>
  <c r="E343" i="8"/>
  <c r="F342" i="8"/>
  <c r="G341" i="8"/>
  <c r="H340" i="8"/>
  <c r="I339" i="8"/>
  <c r="E339" i="8"/>
  <c r="F338" i="8"/>
  <c r="G337" i="8"/>
  <c r="G329" i="8"/>
  <c r="H328" i="8"/>
  <c r="I327" i="8"/>
  <c r="E327" i="8"/>
  <c r="G287" i="8"/>
  <c r="H286" i="8"/>
  <c r="I285" i="8"/>
  <c r="E285" i="8"/>
  <c r="F284" i="8"/>
  <c r="G283" i="8"/>
  <c r="H282" i="8"/>
  <c r="I281" i="8"/>
  <c r="E281" i="8"/>
  <c r="F280" i="8"/>
  <c r="G279" i="8"/>
  <c r="H278" i="8"/>
  <c r="I277" i="8"/>
  <c r="E277" i="8"/>
  <c r="I269" i="8"/>
  <c r="E269" i="8"/>
  <c r="F268" i="8"/>
  <c r="G267" i="8"/>
  <c r="I227" i="8"/>
  <c r="E227" i="8"/>
  <c r="F226" i="8"/>
  <c r="G225" i="8"/>
  <c r="H224" i="8"/>
  <c r="I223" i="8"/>
  <c r="E223" i="8"/>
  <c r="F222" i="8"/>
  <c r="G221" i="8"/>
  <c r="H220" i="8"/>
  <c r="I219" i="8"/>
  <c r="E219" i="8"/>
  <c r="F218" i="8"/>
  <c r="G217" i="8"/>
  <c r="G209" i="8"/>
  <c r="H208" i="8"/>
  <c r="I207" i="8"/>
  <c r="E207" i="8"/>
  <c r="G167" i="8"/>
  <c r="H166" i="8"/>
  <c r="I165" i="8"/>
  <c r="E165" i="8"/>
  <c r="F164" i="8"/>
  <c r="G163" i="8"/>
  <c r="H162" i="8"/>
  <c r="I161" i="8"/>
  <c r="E161" i="8"/>
  <c r="F160" i="8"/>
  <c r="G159" i="8"/>
  <c r="H158" i="8"/>
  <c r="I157" i="8"/>
  <c r="E157" i="8"/>
  <c r="I149" i="8"/>
  <c r="E149" i="8"/>
  <c r="F148" i="8"/>
  <c r="G147" i="8"/>
  <c r="I107" i="8"/>
  <c r="E107" i="8"/>
  <c r="F106" i="8"/>
  <c r="G105" i="8"/>
  <c r="H104" i="8"/>
  <c r="I103" i="8"/>
  <c r="E103" i="8"/>
  <c r="F102" i="8"/>
  <c r="G101" i="8"/>
  <c r="H100" i="8"/>
  <c r="I99" i="8"/>
  <c r="E99" i="8"/>
  <c r="F98" i="8"/>
  <c r="G97" i="8"/>
  <c r="G89" i="8"/>
  <c r="H88" i="8"/>
  <c r="I87" i="8"/>
  <c r="E87" i="8"/>
  <c r="G48" i="8"/>
  <c r="I46" i="8"/>
  <c r="H43" i="8"/>
  <c r="G40" i="8"/>
  <c r="E38" i="8"/>
  <c r="E30" i="8"/>
  <c r="E29" i="8"/>
  <c r="G754" i="6"/>
  <c r="H753" i="6"/>
  <c r="I752" i="6"/>
  <c r="E752" i="6"/>
  <c r="F751" i="6"/>
  <c r="G750" i="6"/>
  <c r="H749" i="6"/>
  <c r="I748" i="6"/>
  <c r="E748" i="6"/>
  <c r="F739" i="6"/>
  <c r="G738" i="6"/>
  <c r="H737" i="6"/>
  <c r="F695" i="6"/>
  <c r="G694" i="6"/>
  <c r="H693" i="6"/>
  <c r="I692" i="6"/>
  <c r="E692" i="6"/>
  <c r="F691" i="6"/>
  <c r="G690" i="6"/>
  <c r="H689" i="6"/>
  <c r="I680" i="6"/>
  <c r="E680" i="6"/>
  <c r="F679" i="6"/>
  <c r="G678" i="6"/>
  <c r="I636" i="6"/>
  <c r="E636" i="6"/>
  <c r="F635" i="6"/>
  <c r="G634" i="6"/>
  <c r="H633" i="6"/>
  <c r="I632" i="6"/>
  <c r="E632" i="6"/>
  <c r="F631" i="6"/>
  <c r="G630" i="6"/>
  <c r="H621" i="6"/>
  <c r="I620" i="6"/>
  <c r="E620" i="6"/>
  <c r="F619" i="6"/>
  <c r="H577" i="6"/>
  <c r="I576" i="6"/>
  <c r="E576" i="6"/>
  <c r="F575" i="6"/>
  <c r="G574" i="6"/>
  <c r="H573" i="6"/>
  <c r="I572" i="6"/>
  <c r="E572" i="6"/>
  <c r="F571" i="6"/>
  <c r="G562" i="6"/>
  <c r="H561" i="6"/>
  <c r="I560" i="6"/>
  <c r="E560" i="6"/>
  <c r="G518" i="6"/>
  <c r="H517" i="6"/>
  <c r="I516" i="6"/>
  <c r="E516" i="6"/>
  <c r="F515" i="6"/>
  <c r="G514" i="6"/>
  <c r="H513" i="6"/>
  <c r="I512" i="6"/>
  <c r="E512" i="6"/>
  <c r="F503" i="6"/>
  <c r="G502" i="6"/>
  <c r="H501" i="6"/>
  <c r="F459" i="6"/>
  <c r="G458" i="6"/>
  <c r="H457" i="6"/>
  <c r="I456" i="6"/>
  <c r="E456" i="6"/>
  <c r="F455" i="6"/>
  <c r="G454" i="6"/>
  <c r="H453" i="6"/>
  <c r="I444" i="6"/>
  <c r="E444" i="6"/>
  <c r="F443" i="6"/>
  <c r="G442" i="6"/>
  <c r="I400" i="6"/>
  <c r="E400" i="6"/>
  <c r="F399" i="6"/>
  <c r="G398" i="6"/>
  <c r="H397" i="6"/>
  <c r="I396" i="6"/>
  <c r="E396" i="6"/>
  <c r="F395" i="6"/>
  <c r="G394" i="6"/>
  <c r="H385" i="6"/>
  <c r="I384" i="6"/>
  <c r="E384" i="6"/>
  <c r="F383" i="6"/>
  <c r="H341" i="6"/>
  <c r="I340" i="6"/>
  <c r="E340" i="6"/>
  <c r="F339" i="6"/>
  <c r="G338" i="6"/>
  <c r="H337" i="6"/>
  <c r="I336" i="6"/>
  <c r="E336" i="6"/>
  <c r="F335" i="6"/>
  <c r="G326" i="6"/>
  <c r="H325" i="6"/>
  <c r="I324" i="6"/>
  <c r="E324" i="6"/>
  <c r="G282" i="6"/>
  <c r="H281" i="6"/>
  <c r="I280" i="6"/>
  <c r="E280" i="6"/>
  <c r="F279" i="6"/>
  <c r="G278" i="6"/>
  <c r="H277" i="6"/>
  <c r="I276" i="6"/>
  <c r="E276" i="6"/>
  <c r="F267" i="6"/>
  <c r="G266" i="6"/>
  <c r="H265" i="6"/>
  <c r="F223" i="6"/>
  <c r="G222" i="6"/>
  <c r="H221" i="6"/>
  <c r="I220" i="6"/>
  <c r="E220" i="6"/>
  <c r="F219" i="6"/>
  <c r="G218" i="6"/>
  <c r="H217" i="6"/>
  <c r="I208" i="6"/>
  <c r="E208" i="6"/>
  <c r="F207" i="6"/>
  <c r="G206" i="6"/>
  <c r="I164" i="6"/>
  <c r="E164" i="6"/>
  <c r="F163" i="6"/>
  <c r="G162" i="6"/>
  <c r="H161" i="6"/>
  <c r="I160" i="6"/>
  <c r="E160" i="6"/>
  <c r="F159" i="6"/>
  <c r="G158" i="6"/>
  <c r="H149" i="6"/>
  <c r="I148" i="6"/>
  <c r="E148" i="6"/>
  <c r="F147" i="6"/>
  <c r="H106" i="6"/>
  <c r="I105" i="6"/>
  <c r="E105" i="6"/>
  <c r="F104" i="6"/>
  <c r="G103" i="6"/>
  <c r="H102" i="6"/>
  <c r="I101" i="6"/>
  <c r="E101" i="6"/>
  <c r="F100" i="6"/>
  <c r="G91" i="6"/>
  <c r="H90" i="6"/>
  <c r="I89" i="6"/>
  <c r="E89" i="6"/>
  <c r="G47" i="6"/>
  <c r="H46" i="6"/>
  <c r="I45" i="6"/>
  <c r="E45" i="6"/>
  <c r="F44" i="6"/>
  <c r="G43" i="6"/>
  <c r="H42" i="6"/>
  <c r="I41" i="6"/>
  <c r="E41" i="6"/>
  <c r="F32" i="6"/>
  <c r="G31" i="6"/>
  <c r="H30" i="6"/>
  <c r="F436" i="7"/>
  <c r="G435" i="7"/>
  <c r="H434" i="7"/>
  <c r="I433" i="7"/>
  <c r="E433" i="7"/>
  <c r="F432" i="7"/>
  <c r="G427" i="7"/>
  <c r="H426" i="7"/>
  <c r="I425" i="7"/>
  <c r="E425" i="7"/>
  <c r="H391" i="7"/>
  <c r="I390" i="7"/>
  <c r="E390" i="7"/>
  <c r="F389" i="7"/>
  <c r="G388" i="7"/>
  <c r="H387" i="7"/>
  <c r="I382" i="7"/>
  <c r="E382" i="7"/>
  <c r="F381" i="7"/>
  <c r="G380" i="7"/>
  <c r="F346" i="7"/>
  <c r="G345" i="7"/>
  <c r="H344" i="7"/>
  <c r="I343" i="7"/>
  <c r="E343" i="7"/>
  <c r="F342" i="7"/>
  <c r="G337" i="7"/>
  <c r="H336" i="7"/>
  <c r="I335" i="7"/>
  <c r="E335" i="7"/>
  <c r="H301" i="7"/>
  <c r="I300" i="7"/>
  <c r="E300" i="7"/>
  <c r="F299" i="7"/>
  <c r="G298" i="7"/>
  <c r="H297" i="7"/>
  <c r="I292" i="7"/>
  <c r="E292" i="7"/>
  <c r="F291" i="7"/>
  <c r="G290" i="7"/>
  <c r="F256" i="7"/>
  <c r="G255" i="7"/>
  <c r="H254" i="7"/>
  <c r="I253" i="7"/>
  <c r="E253" i="7"/>
  <c r="F252" i="7"/>
  <c r="G247" i="7"/>
  <c r="H246" i="7"/>
  <c r="I245" i="7"/>
  <c r="E245" i="7"/>
  <c r="H211" i="7"/>
  <c r="I210" i="7"/>
  <c r="E210" i="7"/>
  <c r="F209" i="7"/>
  <c r="G208" i="7"/>
  <c r="H207" i="7"/>
  <c r="I202" i="7"/>
  <c r="E202" i="7"/>
  <c r="F201" i="7"/>
  <c r="G200" i="7"/>
  <c r="E46" i="8"/>
  <c r="I42" i="8"/>
  <c r="H39" i="8"/>
  <c r="I30" i="8"/>
  <c r="I29" i="8"/>
  <c r="H28" i="8"/>
  <c r="F754" i="6"/>
  <c r="G753" i="6"/>
  <c r="H752" i="6"/>
  <c r="I751" i="6"/>
  <c r="E751" i="6"/>
  <c r="F750" i="6"/>
  <c r="G749" i="6"/>
  <c r="H748" i="6"/>
  <c r="I739" i="6"/>
  <c r="E739" i="6"/>
  <c r="F738" i="6"/>
  <c r="G737" i="6"/>
  <c r="I695" i="6"/>
  <c r="E695" i="6"/>
  <c r="F694" i="6"/>
  <c r="G693" i="6"/>
  <c r="H692" i="6"/>
  <c r="I691" i="6"/>
  <c r="E691" i="6"/>
  <c r="F690" i="6"/>
  <c r="G689" i="6"/>
  <c r="H680" i="6"/>
  <c r="I679" i="6"/>
  <c r="E679" i="6"/>
  <c r="F678" i="6"/>
  <c r="H636" i="6"/>
  <c r="I635" i="6"/>
  <c r="E635" i="6"/>
  <c r="F634" i="6"/>
  <c r="G633" i="6"/>
  <c r="H632" i="6"/>
  <c r="I631" i="6"/>
  <c r="E631" i="6"/>
  <c r="F630" i="6"/>
  <c r="G621" i="6"/>
  <c r="H620" i="6"/>
  <c r="I619" i="6"/>
  <c r="E619" i="6"/>
  <c r="G577" i="6"/>
  <c r="H576" i="6"/>
  <c r="I575" i="6"/>
  <c r="E575" i="6"/>
  <c r="F574" i="6"/>
  <c r="G573" i="6"/>
  <c r="H572" i="6"/>
  <c r="I571" i="6"/>
  <c r="E571" i="6"/>
  <c r="F562" i="6"/>
  <c r="G561" i="6"/>
  <c r="H560" i="6"/>
  <c r="F518" i="6"/>
  <c r="G517" i="6"/>
  <c r="H516" i="6"/>
  <c r="I515" i="6"/>
  <c r="E515" i="6"/>
  <c r="F514" i="6"/>
  <c r="G513" i="6"/>
  <c r="H512" i="6"/>
  <c r="I503" i="6"/>
  <c r="E503" i="6"/>
  <c r="F502" i="6"/>
  <c r="G501" i="6"/>
  <c r="I459" i="6"/>
  <c r="E459" i="6"/>
  <c r="F458" i="6"/>
  <c r="G457" i="6"/>
  <c r="H456" i="6"/>
  <c r="I455" i="6"/>
  <c r="E455" i="6"/>
  <c r="F454" i="6"/>
  <c r="G453" i="6"/>
  <c r="H444" i="6"/>
  <c r="I443" i="6"/>
  <c r="E443" i="6"/>
  <c r="F442" i="6"/>
  <c r="H400" i="6"/>
  <c r="I399" i="6"/>
  <c r="E399" i="6"/>
  <c r="F398" i="6"/>
  <c r="G397" i="6"/>
  <c r="H396" i="6"/>
  <c r="I395" i="6"/>
  <c r="E395" i="6"/>
  <c r="F394" i="6"/>
  <c r="G385" i="6"/>
  <c r="H384" i="6"/>
  <c r="I383" i="6"/>
  <c r="E383" i="6"/>
  <c r="G341" i="6"/>
  <c r="H340" i="6"/>
  <c r="I339" i="6"/>
  <c r="E339" i="6"/>
  <c r="F338" i="6"/>
  <c r="G337" i="6"/>
  <c r="H336" i="6"/>
  <c r="I335" i="6"/>
  <c r="E335" i="6"/>
  <c r="F326" i="6"/>
  <c r="G325" i="6"/>
  <c r="H324" i="6"/>
  <c r="F282" i="6"/>
  <c r="G281" i="6"/>
  <c r="H280" i="6"/>
  <c r="I279" i="6"/>
  <c r="E279" i="6"/>
  <c r="F278" i="6"/>
  <c r="G277" i="6"/>
  <c r="H276" i="6"/>
  <c r="I267" i="6"/>
  <c r="E267" i="6"/>
  <c r="F266" i="6"/>
  <c r="G265" i="6"/>
  <c r="I223" i="6"/>
  <c r="E223" i="6"/>
  <c r="F222" i="6"/>
  <c r="G221" i="6"/>
  <c r="H220" i="6"/>
  <c r="I219" i="6"/>
  <c r="E219" i="6"/>
  <c r="F218" i="6"/>
  <c r="G217" i="6"/>
  <c r="H208" i="6"/>
  <c r="I207" i="6"/>
  <c r="E207" i="6"/>
  <c r="F206" i="6"/>
  <c r="H164" i="6"/>
  <c r="I163" i="6"/>
  <c r="E163" i="6"/>
  <c r="F162" i="6"/>
  <c r="G161" i="6"/>
  <c r="H160" i="6"/>
  <c r="I159" i="6"/>
  <c r="E159" i="6"/>
  <c r="F158" i="6"/>
  <c r="G149" i="6"/>
  <c r="H148" i="6"/>
  <c r="I147" i="6"/>
  <c r="E147" i="6"/>
  <c r="G106" i="6"/>
  <c r="H105" i="6"/>
  <c r="I104" i="6"/>
  <c r="E104" i="6"/>
  <c r="F103" i="6"/>
  <c r="G102" i="6"/>
  <c r="H101" i="6"/>
  <c r="I100" i="6"/>
  <c r="E100" i="6"/>
  <c r="F91" i="6"/>
  <c r="G90" i="6"/>
  <c r="H89" i="6"/>
  <c r="F47" i="6"/>
  <c r="G46" i="6"/>
  <c r="H45" i="6"/>
  <c r="I44" i="6"/>
  <c r="E44" i="6"/>
  <c r="F43" i="6"/>
  <c r="G42" i="6"/>
  <c r="H41" i="6"/>
  <c r="I32" i="6"/>
  <c r="E32" i="6"/>
  <c r="F31" i="6"/>
  <c r="G30" i="6"/>
  <c r="I436" i="7"/>
  <c r="E436" i="7"/>
  <c r="F435" i="7"/>
  <c r="G434" i="7"/>
  <c r="H433" i="7"/>
  <c r="I432" i="7"/>
  <c r="E432" i="7"/>
  <c r="F427" i="7"/>
  <c r="G426" i="7"/>
  <c r="H425" i="7"/>
  <c r="G391" i="7"/>
  <c r="H390" i="7"/>
  <c r="I389" i="7"/>
  <c r="E389" i="7"/>
  <c r="F388" i="7"/>
  <c r="G387" i="7"/>
  <c r="H382" i="7"/>
  <c r="I381" i="7"/>
  <c r="E381" i="7"/>
  <c r="F380" i="7"/>
  <c r="I346" i="7"/>
  <c r="E346" i="7"/>
  <c r="F345" i="7"/>
  <c r="G344" i="7"/>
  <c r="H343" i="7"/>
  <c r="I342" i="7"/>
  <c r="E342" i="7"/>
  <c r="F337" i="7"/>
  <c r="G336" i="7"/>
  <c r="H335" i="7"/>
  <c r="G301" i="7"/>
  <c r="H300" i="7"/>
  <c r="I299" i="7"/>
  <c r="E299" i="7"/>
  <c r="F298" i="7"/>
  <c r="G297" i="7"/>
  <c r="H292" i="7"/>
  <c r="I291" i="7"/>
  <c r="E291" i="7"/>
  <c r="F290" i="7"/>
  <c r="I256" i="7"/>
  <c r="E256" i="7"/>
  <c r="F255" i="7"/>
  <c r="G254" i="7"/>
  <c r="H253" i="7"/>
  <c r="I252" i="7"/>
  <c r="E252" i="7"/>
  <c r="F247" i="7"/>
  <c r="G246" i="7"/>
  <c r="H245" i="7"/>
  <c r="G211" i="7"/>
  <c r="H210" i="7"/>
  <c r="I209" i="7"/>
  <c r="E209" i="7"/>
  <c r="F208" i="7"/>
  <c r="G207" i="7"/>
  <c r="H202" i="7"/>
  <c r="I201" i="7"/>
  <c r="E201" i="7"/>
  <c r="F45" i="8"/>
  <c r="E42" i="8"/>
  <c r="I38" i="8"/>
  <c r="H30" i="8"/>
  <c r="G29" i="8"/>
  <c r="G28" i="8"/>
  <c r="I754" i="6"/>
  <c r="E754" i="6"/>
  <c r="F753" i="6"/>
  <c r="G752" i="6"/>
  <c r="H751" i="6"/>
  <c r="I750" i="6"/>
  <c r="E750" i="6"/>
  <c r="F749" i="6"/>
  <c r="G748" i="6"/>
  <c r="H739" i="6"/>
  <c r="I738" i="6"/>
  <c r="E738" i="6"/>
  <c r="F737" i="6"/>
  <c r="H695" i="6"/>
  <c r="I694" i="6"/>
  <c r="E694" i="6"/>
  <c r="F693" i="6"/>
  <c r="G692" i="6"/>
  <c r="H691" i="6"/>
  <c r="I690" i="6"/>
  <c r="E690" i="6"/>
  <c r="F689" i="6"/>
  <c r="G680" i="6"/>
  <c r="H679" i="6"/>
  <c r="I678" i="6"/>
  <c r="E678" i="6"/>
  <c r="G636" i="6"/>
  <c r="H635" i="6"/>
  <c r="I634" i="6"/>
  <c r="E634" i="6"/>
  <c r="F633" i="6"/>
  <c r="G632" i="6"/>
  <c r="H631" i="6"/>
  <c r="I630" i="6"/>
  <c r="E630" i="6"/>
  <c r="F621" i="6"/>
  <c r="G620" i="6"/>
  <c r="H619" i="6"/>
  <c r="F577" i="6"/>
  <c r="G576" i="6"/>
  <c r="H575" i="6"/>
  <c r="I574" i="6"/>
  <c r="E574" i="6"/>
  <c r="F573" i="6"/>
  <c r="G572" i="6"/>
  <c r="H571" i="6"/>
  <c r="I562" i="6"/>
  <c r="E562" i="6"/>
  <c r="F561" i="6"/>
  <c r="G560" i="6"/>
  <c r="I518" i="6"/>
  <c r="E518" i="6"/>
  <c r="F517" i="6"/>
  <c r="G516" i="6"/>
  <c r="H515" i="6"/>
  <c r="I514" i="6"/>
  <c r="E514" i="6"/>
  <c r="F513" i="6"/>
  <c r="G512" i="6"/>
  <c r="H503" i="6"/>
  <c r="I502" i="6"/>
  <c r="E502" i="6"/>
  <c r="F501" i="6"/>
  <c r="H459" i="6"/>
  <c r="I458" i="6"/>
  <c r="E458" i="6"/>
  <c r="F457" i="6"/>
  <c r="G456" i="6"/>
  <c r="H455" i="6"/>
  <c r="I454" i="6"/>
  <c r="E454" i="6"/>
  <c r="F453" i="6"/>
  <c r="G444" i="6"/>
  <c r="H443" i="6"/>
  <c r="I442" i="6"/>
  <c r="E442" i="6"/>
  <c r="G400" i="6"/>
  <c r="H399" i="6"/>
  <c r="I398" i="6"/>
  <c r="E398" i="6"/>
  <c r="F397" i="6"/>
  <c r="G396" i="6"/>
  <c r="H395" i="6"/>
  <c r="I394" i="6"/>
  <c r="E394" i="6"/>
  <c r="F385" i="6"/>
  <c r="G384" i="6"/>
  <c r="H383" i="6"/>
  <c r="F341" i="6"/>
  <c r="G340" i="6"/>
  <c r="H339" i="6"/>
  <c r="I338" i="6"/>
  <c r="E338" i="6"/>
  <c r="F337" i="6"/>
  <c r="G336" i="6"/>
  <c r="H335" i="6"/>
  <c r="I326" i="6"/>
  <c r="E326" i="6"/>
  <c r="F325" i="6"/>
  <c r="G324" i="6"/>
  <c r="I282" i="6"/>
  <c r="E282" i="6"/>
  <c r="F281" i="6"/>
  <c r="G280" i="6"/>
  <c r="H279" i="6"/>
  <c r="I278" i="6"/>
  <c r="E278" i="6"/>
  <c r="F277" i="6"/>
  <c r="G276" i="6"/>
  <c r="H267" i="6"/>
  <c r="I266" i="6"/>
  <c r="E266" i="6"/>
  <c r="F265" i="6"/>
  <c r="H223" i="6"/>
  <c r="I222" i="6"/>
  <c r="E222" i="6"/>
  <c r="F221" i="6"/>
  <c r="G220" i="6"/>
  <c r="H219" i="6"/>
  <c r="I218" i="6"/>
  <c r="E218" i="6"/>
  <c r="F217" i="6"/>
  <c r="G208" i="6"/>
  <c r="H207" i="6"/>
  <c r="I206" i="6"/>
  <c r="E206" i="6"/>
  <c r="G164" i="6"/>
  <c r="H163" i="6"/>
  <c r="I162" i="6"/>
  <c r="E162" i="6"/>
  <c r="F161" i="6"/>
  <c r="G160" i="6"/>
  <c r="H159" i="6"/>
  <c r="I158" i="6"/>
  <c r="E158" i="6"/>
  <c r="F149" i="6"/>
  <c r="G148" i="6"/>
  <c r="H147" i="6"/>
  <c r="F106" i="6"/>
  <c r="G105" i="6"/>
  <c r="H104" i="6"/>
  <c r="I103" i="6"/>
  <c r="E103" i="6"/>
  <c r="F102" i="6"/>
  <c r="G101" i="6"/>
  <c r="H100" i="6"/>
  <c r="I91" i="6"/>
  <c r="E91" i="6"/>
  <c r="F90" i="6"/>
  <c r="G89" i="6"/>
  <c r="I47" i="6"/>
  <c r="E47" i="6"/>
  <c r="F46" i="6"/>
  <c r="G45" i="6"/>
  <c r="H44" i="6"/>
  <c r="I43" i="6"/>
  <c r="E43" i="6"/>
  <c r="F42" i="6"/>
  <c r="G41" i="6"/>
  <c r="H32" i="6"/>
  <c r="I31" i="6"/>
  <c r="E31" i="6"/>
  <c r="F30" i="6"/>
  <c r="H436" i="7"/>
  <c r="I435" i="7"/>
  <c r="E435" i="7"/>
  <c r="F434" i="7"/>
  <c r="G433" i="7"/>
  <c r="H432" i="7"/>
  <c r="I427" i="7"/>
  <c r="E427" i="7"/>
  <c r="F426" i="7"/>
  <c r="G425" i="7"/>
  <c r="F391" i="7"/>
  <c r="G390" i="7"/>
  <c r="H389" i="7"/>
  <c r="I388" i="7"/>
  <c r="E388" i="7"/>
  <c r="F387" i="7"/>
  <c r="G382" i="7"/>
  <c r="H381" i="7"/>
  <c r="I380" i="7"/>
  <c r="E380" i="7"/>
  <c r="H346" i="7"/>
  <c r="I345" i="7"/>
  <c r="E345" i="7"/>
  <c r="F344" i="7"/>
  <c r="G343" i="7"/>
  <c r="H342" i="7"/>
  <c r="I337" i="7"/>
  <c r="E337" i="7"/>
  <c r="F336" i="7"/>
  <c r="G335" i="7"/>
  <c r="F301" i="7"/>
  <c r="G300" i="7"/>
  <c r="H299" i="7"/>
  <c r="I298" i="7"/>
  <c r="E298" i="7"/>
  <c r="F297" i="7"/>
  <c r="G292" i="7"/>
  <c r="H291" i="7"/>
  <c r="I290" i="7"/>
  <c r="E290" i="7"/>
  <c r="H256" i="7"/>
  <c r="I255" i="7"/>
  <c r="E255" i="7"/>
  <c r="F254" i="7"/>
  <c r="G253" i="7"/>
  <c r="H252" i="7"/>
  <c r="I247" i="7"/>
  <c r="E247" i="7"/>
  <c r="F246" i="7"/>
  <c r="G245" i="7"/>
  <c r="F211" i="7"/>
  <c r="G210" i="7"/>
  <c r="H209" i="7"/>
  <c r="I208" i="7"/>
  <c r="E208" i="7"/>
  <c r="F207" i="7"/>
  <c r="G202" i="7"/>
  <c r="H201" i="7"/>
  <c r="I200" i="7"/>
  <c r="E200" i="7"/>
  <c r="H47" i="8"/>
  <c r="G44" i="8"/>
  <c r="F41" i="8"/>
  <c r="F38" i="8"/>
  <c r="F30" i="8"/>
  <c r="F29" i="8"/>
  <c r="F28" i="8"/>
  <c r="H754" i="6"/>
  <c r="I753" i="6"/>
  <c r="E753" i="6"/>
  <c r="F752" i="6"/>
  <c r="G751" i="6"/>
  <c r="H750" i="6"/>
  <c r="I749" i="6"/>
  <c r="E749" i="6"/>
  <c r="F748" i="6"/>
  <c r="G739" i="6"/>
  <c r="H738" i="6"/>
  <c r="I737" i="6"/>
  <c r="E737" i="6"/>
  <c r="G695" i="6"/>
  <c r="H694" i="6"/>
  <c r="I693" i="6"/>
  <c r="E693" i="6"/>
  <c r="F692" i="6"/>
  <c r="G691" i="6"/>
  <c r="H690" i="6"/>
  <c r="I689" i="6"/>
  <c r="E689" i="6"/>
  <c r="F680" i="6"/>
  <c r="G679" i="6"/>
  <c r="H678" i="6"/>
  <c r="F636" i="6"/>
  <c r="G635" i="6"/>
  <c r="H634" i="6"/>
  <c r="I633" i="6"/>
  <c r="E633" i="6"/>
  <c r="F632" i="6"/>
  <c r="G631" i="6"/>
  <c r="H630" i="6"/>
  <c r="I621" i="6"/>
  <c r="E621" i="6"/>
  <c r="F620" i="6"/>
  <c r="G619" i="6"/>
  <c r="I577" i="6"/>
  <c r="E577" i="6"/>
  <c r="F576" i="6"/>
  <c r="G575" i="6"/>
  <c r="H574" i="6"/>
  <c r="I573" i="6"/>
  <c r="E573" i="6"/>
  <c r="F572" i="6"/>
  <c r="G571" i="6"/>
  <c r="H562" i="6"/>
  <c r="I561" i="6"/>
  <c r="E561" i="6"/>
  <c r="F560" i="6"/>
  <c r="H518" i="6"/>
  <c r="I517" i="6"/>
  <c r="E517" i="6"/>
  <c r="F516" i="6"/>
  <c r="G515" i="6"/>
  <c r="H514" i="6"/>
  <c r="I513" i="6"/>
  <c r="E513" i="6"/>
  <c r="F512" i="6"/>
  <c r="G503" i="6"/>
  <c r="H502" i="6"/>
  <c r="I501" i="6"/>
  <c r="E501" i="6"/>
  <c r="G459" i="6"/>
  <c r="H458" i="6"/>
  <c r="I457" i="6"/>
  <c r="E457" i="6"/>
  <c r="F456" i="6"/>
  <c r="G455" i="6"/>
  <c r="H454" i="6"/>
  <c r="I453" i="6"/>
  <c r="E453" i="6"/>
  <c r="F444" i="6"/>
  <c r="G443" i="6"/>
  <c r="H442" i="6"/>
  <c r="F400" i="6"/>
  <c r="G399" i="6"/>
  <c r="H398" i="6"/>
  <c r="I397" i="6"/>
  <c r="E397" i="6"/>
  <c r="F396" i="6"/>
  <c r="G395" i="6"/>
  <c r="H394" i="6"/>
  <c r="I385" i="6"/>
  <c r="E385" i="6"/>
  <c r="F384" i="6"/>
  <c r="G383" i="6"/>
  <c r="I341" i="6"/>
  <c r="E341" i="6"/>
  <c r="F340" i="6"/>
  <c r="G339" i="6"/>
  <c r="H338" i="6"/>
  <c r="I337" i="6"/>
  <c r="E337" i="6"/>
  <c r="F336" i="6"/>
  <c r="G335" i="6"/>
  <c r="H326" i="6"/>
  <c r="I325" i="6"/>
  <c r="E325" i="6"/>
  <c r="F324" i="6"/>
  <c r="H282" i="6"/>
  <c r="I281" i="6"/>
  <c r="E281" i="6"/>
  <c r="F280" i="6"/>
  <c r="G279" i="6"/>
  <c r="H278" i="6"/>
  <c r="I277" i="6"/>
  <c r="E277" i="6"/>
  <c r="F276" i="6"/>
  <c r="G267" i="6"/>
  <c r="H266" i="6"/>
  <c r="I265" i="6"/>
  <c r="E265" i="6"/>
  <c r="G223" i="6"/>
  <c r="H222" i="6"/>
  <c r="I221" i="6"/>
  <c r="E221" i="6"/>
  <c r="F220" i="6"/>
  <c r="G219" i="6"/>
  <c r="H218" i="6"/>
  <c r="I217" i="6"/>
  <c r="E217" i="6"/>
  <c r="F208" i="6"/>
  <c r="G207" i="6"/>
  <c r="H206" i="6"/>
  <c r="F164" i="6"/>
  <c r="G163" i="6"/>
  <c r="H162" i="6"/>
  <c r="I161" i="6"/>
  <c r="E161" i="6"/>
  <c r="F160" i="6"/>
  <c r="G159" i="6"/>
  <c r="H158" i="6"/>
  <c r="I149" i="6"/>
  <c r="E149" i="6"/>
  <c r="F148" i="6"/>
  <c r="G147" i="6"/>
  <c r="I106" i="6"/>
  <c r="E106" i="6"/>
  <c r="F105" i="6"/>
  <c r="G104" i="6"/>
  <c r="H103" i="6"/>
  <c r="I102" i="6"/>
  <c r="E102" i="6"/>
  <c r="F101" i="6"/>
  <c r="G100" i="6"/>
  <c r="H91" i="6"/>
  <c r="I90" i="6"/>
  <c r="E90" i="6"/>
  <c r="F89" i="6"/>
  <c r="H47" i="6"/>
  <c r="I46" i="6"/>
  <c r="E46" i="6"/>
  <c r="F45" i="6"/>
  <c r="G44" i="6"/>
  <c r="H43" i="6"/>
  <c r="I42" i="6"/>
  <c r="E42" i="6"/>
  <c r="F41" i="6"/>
  <c r="G32" i="6"/>
  <c r="H31" i="6"/>
  <c r="I30" i="6"/>
  <c r="E30" i="6"/>
  <c r="G436" i="7"/>
  <c r="H435" i="7"/>
  <c r="I434" i="7"/>
  <c r="E434" i="7"/>
  <c r="F433" i="7"/>
  <c r="G432" i="7"/>
  <c r="H427" i="7"/>
  <c r="I426" i="7"/>
  <c r="E426" i="7"/>
  <c r="F425" i="7"/>
  <c r="I391" i="7"/>
  <c r="E391" i="7"/>
  <c r="F390" i="7"/>
  <c r="G389" i="7"/>
  <c r="H388" i="7"/>
  <c r="I387" i="7"/>
  <c r="E387" i="7"/>
  <c r="F382" i="7"/>
  <c r="G381" i="7"/>
  <c r="H380" i="7"/>
  <c r="G346" i="7"/>
  <c r="H345" i="7"/>
  <c r="I344" i="7"/>
  <c r="E344" i="7"/>
  <c r="F343" i="7"/>
  <c r="G342" i="7"/>
  <c r="H337" i="7"/>
  <c r="I336" i="7"/>
  <c r="E336" i="7"/>
  <c r="F335" i="7"/>
  <c r="I301" i="7"/>
  <c r="E301" i="7"/>
  <c r="F300" i="7"/>
  <c r="G299" i="7"/>
  <c r="H298" i="7"/>
  <c r="I297" i="7"/>
  <c r="E297" i="7"/>
  <c r="F292" i="7"/>
  <c r="G291" i="7"/>
  <c r="H290" i="7"/>
  <c r="G256" i="7"/>
  <c r="H255" i="7"/>
  <c r="E254" i="7"/>
  <c r="H247" i="7"/>
  <c r="I211" i="7"/>
  <c r="H208" i="7"/>
  <c r="F202" i="7"/>
  <c r="H166" i="7"/>
  <c r="I165" i="7"/>
  <c r="E165" i="7"/>
  <c r="F164" i="7"/>
  <c r="G163" i="7"/>
  <c r="H162" i="7"/>
  <c r="I157" i="7"/>
  <c r="E157" i="7"/>
  <c r="F156" i="7"/>
  <c r="G155" i="7"/>
  <c r="F121" i="7"/>
  <c r="G120" i="7"/>
  <c r="H119" i="7"/>
  <c r="I118" i="7"/>
  <c r="E118" i="7"/>
  <c r="F117" i="7"/>
  <c r="G112" i="7"/>
  <c r="H111" i="7"/>
  <c r="I110" i="7"/>
  <c r="E110" i="7"/>
  <c r="H77" i="7"/>
  <c r="I76" i="7"/>
  <c r="E76" i="7"/>
  <c r="F75" i="7"/>
  <c r="G74" i="7"/>
  <c r="H73" i="7"/>
  <c r="I68" i="7"/>
  <c r="E68" i="7"/>
  <c r="F67" i="7"/>
  <c r="G66" i="7"/>
  <c r="F33" i="7"/>
  <c r="G32" i="7"/>
  <c r="H31" i="7"/>
  <c r="I30" i="7"/>
  <c r="E30" i="7"/>
  <c r="F29" i="7"/>
  <c r="G24" i="7"/>
  <c r="H23" i="7"/>
  <c r="I22" i="7"/>
  <c r="E22" i="7"/>
  <c r="G71" i="10"/>
  <c r="H584" i="15"/>
  <c r="H580" i="15"/>
  <c r="H576" i="15"/>
  <c r="H564" i="15"/>
  <c r="F253" i="7"/>
  <c r="I246" i="7"/>
  <c r="E211" i="7"/>
  <c r="I207" i="7"/>
  <c r="G201" i="7"/>
  <c r="G166" i="7"/>
  <c r="H165" i="7"/>
  <c r="I164" i="7"/>
  <c r="E164" i="7"/>
  <c r="F163" i="7"/>
  <c r="G162" i="7"/>
  <c r="H157" i="7"/>
  <c r="I156" i="7"/>
  <c r="E156" i="7"/>
  <c r="F155" i="7"/>
  <c r="I121" i="7"/>
  <c r="E121" i="7"/>
  <c r="F120" i="7"/>
  <c r="G119" i="7"/>
  <c r="H118" i="7"/>
  <c r="I117" i="7"/>
  <c r="E117" i="7"/>
  <c r="F112" i="7"/>
  <c r="G111" i="7"/>
  <c r="H110" i="7"/>
  <c r="G77" i="7"/>
  <c r="H76" i="7"/>
  <c r="I75" i="7"/>
  <c r="E75" i="7"/>
  <c r="F74" i="7"/>
  <c r="G73" i="7"/>
  <c r="H68" i="7"/>
  <c r="I67" i="7"/>
  <c r="E67" i="7"/>
  <c r="F66" i="7"/>
  <c r="I33" i="7"/>
  <c r="E33" i="7"/>
  <c r="F32" i="7"/>
  <c r="G31" i="7"/>
  <c r="H30" i="7"/>
  <c r="I29" i="7"/>
  <c r="E29" i="7"/>
  <c r="F24" i="7"/>
  <c r="G23" i="7"/>
  <c r="H22" i="7"/>
  <c r="G70" i="10"/>
  <c r="G62" i="10"/>
  <c r="H583" i="15"/>
  <c r="H579" i="15"/>
  <c r="H575" i="15"/>
  <c r="G252" i="7"/>
  <c r="E246" i="7"/>
  <c r="F210" i="7"/>
  <c r="E207" i="7"/>
  <c r="H200" i="7"/>
  <c r="F166" i="7"/>
  <c r="G165" i="7"/>
  <c r="H164" i="7"/>
  <c r="I163" i="7"/>
  <c r="E163" i="7"/>
  <c r="F162" i="7"/>
  <c r="G157" i="7"/>
  <c r="H156" i="7"/>
  <c r="I155" i="7"/>
  <c r="E155" i="7"/>
  <c r="H121" i="7"/>
  <c r="I120" i="7"/>
  <c r="E120" i="7"/>
  <c r="F119" i="7"/>
  <c r="G118" i="7"/>
  <c r="H117" i="7"/>
  <c r="I112" i="7"/>
  <c r="E112" i="7"/>
  <c r="F111" i="7"/>
  <c r="G110" i="7"/>
  <c r="F77" i="7"/>
  <c r="G76" i="7"/>
  <c r="H75" i="7"/>
  <c r="I74" i="7"/>
  <c r="E74" i="7"/>
  <c r="F73" i="7"/>
  <c r="G68" i="7"/>
  <c r="H67" i="7"/>
  <c r="I66" i="7"/>
  <c r="E66" i="7"/>
  <c r="H33" i="7"/>
  <c r="I32" i="7"/>
  <c r="E32" i="7"/>
  <c r="F31" i="7"/>
  <c r="G30" i="7"/>
  <c r="H29" i="7"/>
  <c r="I24" i="7"/>
  <c r="E24" i="7"/>
  <c r="F23" i="7"/>
  <c r="G22" i="7"/>
  <c r="G69" i="10"/>
  <c r="G61" i="10"/>
  <c r="H582" i="15"/>
  <c r="H578" i="15"/>
  <c r="H566" i="15"/>
  <c r="H565" i="15"/>
  <c r="I254" i="7"/>
  <c r="F245" i="7"/>
  <c r="G209" i="7"/>
  <c r="F200" i="7"/>
  <c r="I166" i="7"/>
  <c r="E166" i="7"/>
  <c r="F165" i="7"/>
  <c r="G164" i="7"/>
  <c r="H163" i="7"/>
  <c r="I162" i="7"/>
  <c r="E162" i="7"/>
  <c r="F157" i="7"/>
  <c r="G156" i="7"/>
  <c r="H155" i="7"/>
  <c r="G121" i="7"/>
  <c r="H120" i="7"/>
  <c r="I119" i="7"/>
  <c r="E119" i="7"/>
  <c r="F118" i="7"/>
  <c r="G117" i="7"/>
  <c r="H112" i="7"/>
  <c r="I111" i="7"/>
  <c r="E111" i="7"/>
  <c r="F110" i="7"/>
  <c r="I77" i="7"/>
  <c r="E77" i="7"/>
  <c r="F76" i="7"/>
  <c r="G75" i="7"/>
  <c r="H74" i="7"/>
  <c r="I73" i="7"/>
  <c r="E73" i="7"/>
  <c r="F68" i="7"/>
  <c r="G67" i="7"/>
  <c r="H66" i="7"/>
  <c r="G33" i="7"/>
  <c r="H32" i="7"/>
  <c r="I31" i="7"/>
  <c r="E31" i="7"/>
  <c r="F30" i="7"/>
  <c r="G29" i="7"/>
  <c r="H24" i="7"/>
  <c r="I23" i="7"/>
  <c r="E23" i="7"/>
  <c r="F22" i="7"/>
  <c r="G68" i="10"/>
  <c r="G60" i="10"/>
  <c r="H585" i="15"/>
  <c r="H581" i="15"/>
  <c r="H577" i="15"/>
  <c r="I27" i="20"/>
  <c r="L27" i="20"/>
  <c r="H27" i="20"/>
  <c r="K27" i="20"/>
  <c r="G27" i="20"/>
  <c r="J27" i="20"/>
  <c r="F27" i="20"/>
  <c r="H386" i="10"/>
  <c r="I385" i="10"/>
  <c r="E385" i="10"/>
  <c r="F384" i="10"/>
  <c r="G345" i="10"/>
  <c r="H344" i="10"/>
  <c r="I343" i="10"/>
  <c r="E343" i="10"/>
  <c r="F304" i="10"/>
  <c r="G303" i="10"/>
  <c r="H302" i="10"/>
  <c r="G386" i="10"/>
  <c r="H385" i="10"/>
  <c r="I384" i="10"/>
  <c r="E384" i="10"/>
  <c r="F345" i="10"/>
  <c r="G344" i="10"/>
  <c r="H343" i="10"/>
  <c r="I304" i="10"/>
  <c r="E304" i="10"/>
  <c r="F303" i="10"/>
  <c r="G302" i="10"/>
  <c r="F386" i="10"/>
  <c r="G385" i="10"/>
  <c r="H384" i="10"/>
  <c r="I345" i="10"/>
  <c r="E345" i="10"/>
  <c r="F344" i="10"/>
  <c r="G343" i="10"/>
  <c r="H304" i="10"/>
  <c r="I303" i="10"/>
  <c r="E303" i="10"/>
  <c r="F302" i="10"/>
  <c r="I386" i="10"/>
  <c r="E386" i="10"/>
  <c r="F385" i="10"/>
  <c r="G384" i="10"/>
  <c r="H345" i="10"/>
  <c r="I344" i="10"/>
  <c r="E344" i="10"/>
  <c r="F343" i="10"/>
  <c r="G304" i="10"/>
  <c r="H303" i="10"/>
  <c r="I302" i="10"/>
  <c r="E302" i="10"/>
  <c r="H262" i="10"/>
  <c r="I261" i="10"/>
  <c r="E261" i="10"/>
  <c r="F260" i="10"/>
  <c r="G221" i="10"/>
  <c r="H220" i="10"/>
  <c r="I219" i="10"/>
  <c r="E219" i="10"/>
  <c r="F179" i="10"/>
  <c r="G178" i="10"/>
  <c r="H177" i="10"/>
  <c r="I138" i="10"/>
  <c r="E138" i="10"/>
  <c r="F137" i="10"/>
  <c r="G136" i="10"/>
  <c r="G262" i="10"/>
  <c r="H261" i="10"/>
  <c r="I260" i="10"/>
  <c r="E260" i="10"/>
  <c r="F221" i="10"/>
  <c r="G220" i="10"/>
  <c r="H219" i="10"/>
  <c r="I179" i="10"/>
  <c r="E179" i="10"/>
  <c r="F178" i="10"/>
  <c r="G177" i="10"/>
  <c r="H138" i="10"/>
  <c r="I137" i="10"/>
  <c r="E137" i="10"/>
  <c r="F136" i="10"/>
  <c r="F262" i="10"/>
  <c r="G261" i="10"/>
  <c r="H260" i="10"/>
  <c r="I221" i="10"/>
  <c r="E221" i="10"/>
  <c r="F220" i="10"/>
  <c r="G219" i="10"/>
  <c r="H179" i="10"/>
  <c r="I178" i="10"/>
  <c r="E178" i="10"/>
  <c r="F177" i="10"/>
  <c r="G138" i="10"/>
  <c r="H137" i="10"/>
  <c r="I136" i="10"/>
  <c r="E136" i="10"/>
  <c r="I262" i="10"/>
  <c r="E262" i="10"/>
  <c r="F261" i="10"/>
  <c r="G260" i="10"/>
  <c r="H221" i="10"/>
  <c r="I220" i="10"/>
  <c r="E220" i="10"/>
  <c r="F219" i="10"/>
  <c r="G179" i="10"/>
  <c r="H178" i="10"/>
  <c r="I177" i="10"/>
  <c r="E177" i="10"/>
  <c r="F138" i="10"/>
  <c r="G137" i="10"/>
  <c r="H136" i="10"/>
  <c r="I96" i="10"/>
  <c r="E96" i="10"/>
  <c r="F95" i="10"/>
  <c r="G94" i="10"/>
  <c r="H55" i="10"/>
  <c r="H54" i="10"/>
  <c r="H53" i="10"/>
  <c r="H14" i="10"/>
  <c r="I13" i="10"/>
  <c r="E13" i="10"/>
  <c r="F12" i="10"/>
  <c r="H96" i="10"/>
  <c r="I95" i="10"/>
  <c r="E95" i="10"/>
  <c r="F94" i="10"/>
  <c r="F55" i="10"/>
  <c r="F54" i="10"/>
  <c r="F53" i="10"/>
  <c r="G14" i="10"/>
  <c r="H13" i="10"/>
  <c r="I12" i="10"/>
  <c r="E12" i="10"/>
  <c r="G96" i="10"/>
  <c r="H95" i="10"/>
  <c r="I94" i="10"/>
  <c r="E94" i="10"/>
  <c r="E55" i="10"/>
  <c r="E54" i="10"/>
  <c r="E53" i="10"/>
  <c r="F14" i="10"/>
  <c r="G13" i="10"/>
  <c r="H12" i="10"/>
  <c r="F96" i="10"/>
  <c r="G95" i="10"/>
  <c r="H94" i="10"/>
  <c r="I55" i="10"/>
  <c r="I54" i="10"/>
  <c r="I53" i="10"/>
  <c r="I14" i="10"/>
  <c r="E14" i="10"/>
  <c r="F13" i="10"/>
  <c r="G12" i="10"/>
  <c r="I976" i="15"/>
  <c r="E976" i="15"/>
  <c r="F975" i="15"/>
  <c r="G974" i="15"/>
  <c r="F916" i="15"/>
  <c r="G915" i="15"/>
  <c r="H914" i="15"/>
  <c r="H976" i="15"/>
  <c r="I975" i="15"/>
  <c r="E975" i="15"/>
  <c r="F974" i="15"/>
  <c r="I916" i="15"/>
  <c r="E916" i="15"/>
  <c r="F915" i="15"/>
  <c r="G914" i="15"/>
  <c r="G976" i="15"/>
  <c r="H975" i="15"/>
  <c r="I974" i="15"/>
  <c r="E974" i="15"/>
  <c r="H916" i="15"/>
  <c r="I915" i="15"/>
  <c r="E915" i="15"/>
  <c r="F914" i="15"/>
  <c r="F976" i="15"/>
  <c r="G975" i="15"/>
  <c r="H974" i="15"/>
  <c r="G916" i="15"/>
  <c r="H915" i="15"/>
  <c r="I914" i="15"/>
  <c r="E914" i="15"/>
  <c r="I856" i="15"/>
  <c r="E856" i="15"/>
  <c r="F855" i="15"/>
  <c r="G854" i="15"/>
  <c r="F796" i="15"/>
  <c r="G795" i="15"/>
  <c r="H794" i="15"/>
  <c r="G736" i="15"/>
  <c r="H735" i="15"/>
  <c r="I734" i="15"/>
  <c r="E734" i="15"/>
  <c r="H676" i="15"/>
  <c r="I675" i="15"/>
  <c r="E675" i="15"/>
  <c r="F674" i="15"/>
  <c r="H856" i="15"/>
  <c r="I855" i="15"/>
  <c r="E855" i="15"/>
  <c r="F854" i="15"/>
  <c r="I796" i="15"/>
  <c r="E796" i="15"/>
  <c r="F795" i="15"/>
  <c r="G794" i="15"/>
  <c r="F736" i="15"/>
  <c r="G735" i="15"/>
  <c r="H734" i="15"/>
  <c r="G676" i="15"/>
  <c r="H675" i="15"/>
  <c r="I674" i="15"/>
  <c r="E674" i="15"/>
  <c r="G856" i="15"/>
  <c r="H855" i="15"/>
  <c r="I854" i="15"/>
  <c r="E854" i="15"/>
  <c r="H796" i="15"/>
  <c r="I795" i="15"/>
  <c r="E795" i="15"/>
  <c r="F794" i="15"/>
  <c r="I736" i="15"/>
  <c r="E736" i="15"/>
  <c r="F735" i="15"/>
  <c r="G734" i="15"/>
  <c r="F676" i="15"/>
  <c r="G675" i="15"/>
  <c r="H674" i="15"/>
  <c r="F856" i="15"/>
  <c r="G855" i="15"/>
  <c r="H854" i="15"/>
  <c r="G796" i="15"/>
  <c r="H795" i="15"/>
  <c r="I794" i="15"/>
  <c r="E794" i="15"/>
  <c r="H736" i="15"/>
  <c r="I735" i="15"/>
  <c r="E735" i="15"/>
  <c r="F734" i="15"/>
  <c r="I676" i="15"/>
  <c r="E676" i="15"/>
  <c r="F675" i="15"/>
  <c r="G674" i="15"/>
  <c r="F616" i="15"/>
  <c r="G615" i="15"/>
  <c r="H614" i="15"/>
  <c r="E556" i="15"/>
  <c r="E555" i="15"/>
  <c r="E554" i="15"/>
  <c r="G496" i="15"/>
  <c r="H495" i="15"/>
  <c r="I494" i="15"/>
  <c r="E494" i="15"/>
  <c r="H436" i="15"/>
  <c r="I435" i="15"/>
  <c r="E435" i="15"/>
  <c r="F434" i="15"/>
  <c r="I376" i="15"/>
  <c r="E376" i="15"/>
  <c r="F375" i="15"/>
  <c r="G374" i="15"/>
  <c r="I616" i="15"/>
  <c r="E616" i="15"/>
  <c r="F615" i="15"/>
  <c r="G614" i="15"/>
  <c r="I556" i="15"/>
  <c r="I555" i="15"/>
  <c r="I554" i="15"/>
  <c r="F496" i="15"/>
  <c r="G495" i="15"/>
  <c r="H494" i="15"/>
  <c r="G436" i="15"/>
  <c r="H435" i="15"/>
  <c r="I434" i="15"/>
  <c r="E434" i="15"/>
  <c r="H376" i="15"/>
  <c r="I375" i="15"/>
  <c r="E375" i="15"/>
  <c r="F374" i="15"/>
  <c r="H616" i="15"/>
  <c r="I615" i="15"/>
  <c r="E615" i="15"/>
  <c r="F614" i="15"/>
  <c r="G556" i="15"/>
  <c r="G555" i="15"/>
  <c r="G554" i="15"/>
  <c r="I496" i="15"/>
  <c r="E496" i="15"/>
  <c r="F495" i="15"/>
  <c r="G494" i="15"/>
  <c r="F436" i="15"/>
  <c r="G435" i="15"/>
  <c r="H434" i="15"/>
  <c r="G376" i="15"/>
  <c r="H375" i="15"/>
  <c r="I374" i="15"/>
  <c r="E374" i="15"/>
  <c r="G616" i="15"/>
  <c r="H615" i="15"/>
  <c r="I614" i="15"/>
  <c r="E614" i="15"/>
  <c r="F556" i="15"/>
  <c r="F555" i="15"/>
  <c r="F554" i="15"/>
  <c r="H496" i="15"/>
  <c r="I495" i="15"/>
  <c r="E495" i="15"/>
  <c r="F494" i="15"/>
  <c r="I436" i="15"/>
  <c r="E436" i="15"/>
  <c r="F435" i="15"/>
  <c r="G434" i="15"/>
  <c r="F376" i="15"/>
  <c r="G375" i="15"/>
  <c r="H374" i="15"/>
  <c r="F316" i="15"/>
  <c r="G315" i="15"/>
  <c r="H314" i="15"/>
  <c r="G256" i="15"/>
  <c r="H255" i="15"/>
  <c r="I254" i="15"/>
  <c r="E254" i="15"/>
  <c r="H197" i="15"/>
  <c r="I196" i="15"/>
  <c r="E196" i="15"/>
  <c r="F195" i="15"/>
  <c r="I137" i="15"/>
  <c r="E137" i="15"/>
  <c r="F136" i="15"/>
  <c r="G135" i="15"/>
  <c r="I316" i="15"/>
  <c r="E316" i="15"/>
  <c r="F315" i="15"/>
  <c r="G314" i="15"/>
  <c r="F256" i="15"/>
  <c r="G255" i="15"/>
  <c r="H254" i="15"/>
  <c r="G197" i="15"/>
  <c r="H196" i="15"/>
  <c r="I195" i="15"/>
  <c r="E195" i="15"/>
  <c r="H137" i="15"/>
  <c r="I136" i="15"/>
  <c r="E136" i="15"/>
  <c r="F135" i="15"/>
  <c r="H316" i="15"/>
  <c r="I315" i="15"/>
  <c r="E315" i="15"/>
  <c r="F314" i="15"/>
  <c r="I256" i="15"/>
  <c r="E256" i="15"/>
  <c r="F255" i="15"/>
  <c r="G254" i="15"/>
  <c r="F197" i="15"/>
  <c r="G196" i="15"/>
  <c r="H195" i="15"/>
  <c r="G137" i="15"/>
  <c r="H136" i="15"/>
  <c r="I135" i="15"/>
  <c r="E135" i="15"/>
  <c r="G316" i="15"/>
  <c r="H315" i="15"/>
  <c r="I314" i="15"/>
  <c r="E314" i="15"/>
  <c r="H256" i="15"/>
  <c r="I255" i="15"/>
  <c r="E255" i="15"/>
  <c r="F254" i="15"/>
  <c r="I197" i="15"/>
  <c r="E197" i="15"/>
  <c r="F196" i="15"/>
  <c r="G195" i="15"/>
  <c r="F137" i="15"/>
  <c r="G136" i="15"/>
  <c r="H135" i="15"/>
  <c r="I78" i="15"/>
  <c r="E78" i="15"/>
  <c r="F77" i="15"/>
  <c r="G76" i="15"/>
  <c r="F19" i="15"/>
  <c r="G18" i="15"/>
  <c r="H17" i="15"/>
  <c r="I12" i="13"/>
  <c r="E12" i="13"/>
  <c r="F11" i="13"/>
  <c r="G10" i="13"/>
  <c r="H896" i="12"/>
  <c r="I895" i="12"/>
  <c r="E895" i="12"/>
  <c r="F894" i="12"/>
  <c r="G840" i="12"/>
  <c r="H839" i="12"/>
  <c r="I838" i="12"/>
  <c r="E838" i="12"/>
  <c r="H78" i="15"/>
  <c r="I77" i="15"/>
  <c r="E77" i="15"/>
  <c r="F76" i="15"/>
  <c r="I19" i="15"/>
  <c r="E19" i="15"/>
  <c r="F18" i="15"/>
  <c r="G17" i="15"/>
  <c r="H12" i="13"/>
  <c r="I11" i="13"/>
  <c r="E11" i="13"/>
  <c r="F10" i="13"/>
  <c r="G896" i="12"/>
  <c r="H895" i="12"/>
  <c r="I894" i="12"/>
  <c r="E894" i="12"/>
  <c r="F840" i="12"/>
  <c r="G839" i="12"/>
  <c r="H838" i="12"/>
  <c r="G78" i="15"/>
  <c r="H77" i="15"/>
  <c r="I76" i="15"/>
  <c r="E76" i="15"/>
  <c r="H19" i="15"/>
  <c r="I18" i="15"/>
  <c r="E18" i="15"/>
  <c r="F17" i="15"/>
  <c r="G12" i="13"/>
  <c r="H11" i="13"/>
  <c r="I10" i="13"/>
  <c r="E10" i="13"/>
  <c r="F896" i="12"/>
  <c r="G895" i="12"/>
  <c r="H894" i="12"/>
  <c r="I840" i="12"/>
  <c r="E840" i="12"/>
  <c r="F839" i="12"/>
  <c r="G838" i="12"/>
  <c r="F78" i="15"/>
  <c r="G77" i="15"/>
  <c r="H76" i="15"/>
  <c r="G19" i="15"/>
  <c r="H18" i="15"/>
  <c r="I17" i="15"/>
  <c r="E17" i="15"/>
  <c r="F12" i="13"/>
  <c r="G11" i="13"/>
  <c r="H10" i="13"/>
  <c r="I896" i="12"/>
  <c r="E896" i="12"/>
  <c r="F895" i="12"/>
  <c r="G894" i="12"/>
  <c r="H840" i="12"/>
  <c r="I839" i="12"/>
  <c r="E839" i="12"/>
  <c r="F838" i="12"/>
  <c r="G784" i="12"/>
  <c r="H783" i="12"/>
  <c r="I782" i="12"/>
  <c r="E782" i="12"/>
  <c r="F731" i="12"/>
  <c r="G730" i="12"/>
  <c r="H729" i="12"/>
  <c r="I675" i="12"/>
  <c r="E675" i="12"/>
  <c r="F674" i="12"/>
  <c r="G673" i="12"/>
  <c r="H619" i="12"/>
  <c r="I618" i="12"/>
  <c r="E618" i="12"/>
  <c r="F617" i="12"/>
  <c r="G566" i="12"/>
  <c r="H565" i="12"/>
  <c r="I564" i="12"/>
  <c r="E564" i="12"/>
  <c r="F510" i="12"/>
  <c r="G509" i="12"/>
  <c r="H508" i="12"/>
  <c r="I457" i="12"/>
  <c r="E457" i="12"/>
  <c r="F456" i="12"/>
  <c r="G455" i="12"/>
  <c r="H401" i="12"/>
  <c r="I400" i="12"/>
  <c r="E400" i="12"/>
  <c r="F399" i="12"/>
  <c r="G348" i="12"/>
  <c r="H347" i="12"/>
  <c r="F784" i="12"/>
  <c r="G783" i="12"/>
  <c r="H782" i="12"/>
  <c r="I731" i="12"/>
  <c r="E731" i="12"/>
  <c r="F730" i="12"/>
  <c r="G729" i="12"/>
  <c r="H675" i="12"/>
  <c r="I674" i="12"/>
  <c r="E674" i="12"/>
  <c r="F673" i="12"/>
  <c r="G619" i="12"/>
  <c r="H618" i="12"/>
  <c r="I617" i="12"/>
  <c r="E617" i="12"/>
  <c r="F566" i="12"/>
  <c r="G565" i="12"/>
  <c r="H564" i="12"/>
  <c r="I510" i="12"/>
  <c r="E510" i="12"/>
  <c r="F509" i="12"/>
  <c r="G508" i="12"/>
  <c r="H457" i="12"/>
  <c r="I456" i="12"/>
  <c r="E456" i="12"/>
  <c r="F455" i="12"/>
  <c r="G401" i="12"/>
  <c r="H400" i="12"/>
  <c r="I399" i="12"/>
  <c r="E399" i="12"/>
  <c r="I784" i="12"/>
  <c r="E784" i="12"/>
  <c r="F783" i="12"/>
  <c r="G782" i="12"/>
  <c r="H731" i="12"/>
  <c r="I730" i="12"/>
  <c r="E730" i="12"/>
  <c r="F729" i="12"/>
  <c r="G675" i="12"/>
  <c r="H674" i="12"/>
  <c r="I673" i="12"/>
  <c r="E673" i="12"/>
  <c r="F619" i="12"/>
  <c r="G618" i="12"/>
  <c r="H617" i="12"/>
  <c r="I566" i="12"/>
  <c r="E566" i="12"/>
  <c r="F565" i="12"/>
  <c r="G564" i="12"/>
  <c r="H510" i="12"/>
  <c r="I509" i="12"/>
  <c r="E509" i="12"/>
  <c r="F508" i="12"/>
  <c r="G457" i="12"/>
  <c r="H456" i="12"/>
  <c r="I455" i="12"/>
  <c r="E455" i="12"/>
  <c r="F401" i="12"/>
  <c r="G400" i="12"/>
  <c r="H399" i="12"/>
  <c r="I348" i="12"/>
  <c r="E348" i="12"/>
  <c r="F347" i="12"/>
  <c r="G346" i="12"/>
  <c r="H784" i="12"/>
  <c r="I783" i="12"/>
  <c r="E783" i="12"/>
  <c r="F782" i="12"/>
  <c r="G731" i="12"/>
  <c r="H730" i="12"/>
  <c r="I729" i="12"/>
  <c r="E729" i="12"/>
  <c r="F675" i="12"/>
  <c r="G674" i="12"/>
  <c r="H673" i="12"/>
  <c r="I619" i="12"/>
  <c r="E619" i="12"/>
  <c r="F618" i="12"/>
  <c r="G617" i="12"/>
  <c r="H566" i="12"/>
  <c r="I565" i="12"/>
  <c r="E565" i="12"/>
  <c r="F564" i="12"/>
  <c r="G510" i="12"/>
  <c r="H509" i="12"/>
  <c r="I508" i="12"/>
  <c r="E508" i="12"/>
  <c r="F457" i="12"/>
  <c r="G456" i="12"/>
  <c r="H455" i="12"/>
  <c r="I401" i="12"/>
  <c r="E401" i="12"/>
  <c r="F400" i="12"/>
  <c r="G399" i="12"/>
  <c r="H348" i="12"/>
  <c r="E347" i="12"/>
  <c r="E346" i="12"/>
  <c r="I292" i="12"/>
  <c r="E292" i="12"/>
  <c r="F291" i="12"/>
  <c r="G290" i="12"/>
  <c r="H236" i="12"/>
  <c r="I235" i="12"/>
  <c r="E235" i="12"/>
  <c r="F234" i="12"/>
  <c r="G183" i="12"/>
  <c r="H182" i="12"/>
  <c r="I181" i="12"/>
  <c r="E181" i="12"/>
  <c r="F127" i="12"/>
  <c r="G126" i="12"/>
  <c r="H125" i="12"/>
  <c r="I71" i="12"/>
  <c r="E71" i="12"/>
  <c r="F70" i="12"/>
  <c r="G69" i="12"/>
  <c r="H16" i="12"/>
  <c r="I15" i="12"/>
  <c r="E15" i="12"/>
  <c r="F14" i="12"/>
  <c r="I554" i="11"/>
  <c r="E554" i="11"/>
  <c r="F553" i="11"/>
  <c r="G552" i="11"/>
  <c r="H551" i="11"/>
  <c r="G509" i="11"/>
  <c r="H508" i="11"/>
  <c r="I507" i="11"/>
  <c r="E507" i="11"/>
  <c r="F506" i="11"/>
  <c r="I464" i="11"/>
  <c r="E464" i="11"/>
  <c r="F463" i="11"/>
  <c r="G462" i="11"/>
  <c r="H461" i="11"/>
  <c r="F348" i="12"/>
  <c r="I346" i="12"/>
  <c r="H292" i="12"/>
  <c r="I291" i="12"/>
  <c r="E291" i="12"/>
  <c r="F290" i="12"/>
  <c r="G236" i="12"/>
  <c r="H235" i="12"/>
  <c r="I234" i="12"/>
  <c r="E234" i="12"/>
  <c r="F183" i="12"/>
  <c r="G182" i="12"/>
  <c r="H181" i="12"/>
  <c r="I127" i="12"/>
  <c r="E127" i="12"/>
  <c r="F126" i="12"/>
  <c r="G125" i="12"/>
  <c r="H71" i="12"/>
  <c r="I70" i="12"/>
  <c r="E70" i="12"/>
  <c r="F69" i="12"/>
  <c r="G16" i="12"/>
  <c r="H15" i="12"/>
  <c r="I14" i="12"/>
  <c r="E14" i="12"/>
  <c r="H554" i="11"/>
  <c r="I553" i="11"/>
  <c r="E553" i="11"/>
  <c r="F552" i="11"/>
  <c r="G551" i="11"/>
  <c r="F509" i="11"/>
  <c r="G508" i="11"/>
  <c r="H507" i="11"/>
  <c r="I506" i="11"/>
  <c r="E506" i="11"/>
  <c r="H464" i="11"/>
  <c r="I463" i="11"/>
  <c r="E463" i="11"/>
  <c r="F462" i="11"/>
  <c r="G461" i="11"/>
  <c r="I347" i="12"/>
  <c r="H346" i="12"/>
  <c r="G292" i="12"/>
  <c r="H291" i="12"/>
  <c r="I290" i="12"/>
  <c r="E290" i="12"/>
  <c r="F236" i="12"/>
  <c r="G235" i="12"/>
  <c r="H234" i="12"/>
  <c r="I183" i="12"/>
  <c r="E183" i="12"/>
  <c r="F182" i="12"/>
  <c r="G181" i="12"/>
  <c r="H127" i="12"/>
  <c r="I126" i="12"/>
  <c r="E126" i="12"/>
  <c r="F125" i="12"/>
  <c r="G71" i="12"/>
  <c r="H70" i="12"/>
  <c r="I69" i="12"/>
  <c r="E69" i="12"/>
  <c r="F16" i="12"/>
  <c r="G15" i="12"/>
  <c r="H14" i="12"/>
  <c r="G554" i="11"/>
  <c r="H553" i="11"/>
  <c r="I552" i="11"/>
  <c r="E552" i="11"/>
  <c r="F551" i="11"/>
  <c r="I509" i="11"/>
  <c r="E509" i="11"/>
  <c r="F508" i="11"/>
  <c r="G507" i="11"/>
  <c r="H506" i="11"/>
  <c r="G464" i="11"/>
  <c r="H463" i="11"/>
  <c r="I462" i="11"/>
  <c r="E462" i="11"/>
  <c r="F461" i="11"/>
  <c r="I419" i="11"/>
  <c r="E419" i="11"/>
  <c r="F418" i="11"/>
  <c r="G417" i="11"/>
  <c r="H416" i="11"/>
  <c r="G347" i="12"/>
  <c r="F346" i="12"/>
  <c r="F292" i="12"/>
  <c r="G291" i="12"/>
  <c r="H290" i="12"/>
  <c r="I236" i="12"/>
  <c r="E236" i="12"/>
  <c r="F235" i="12"/>
  <c r="G234" i="12"/>
  <c r="H183" i="12"/>
  <c r="I182" i="12"/>
  <c r="E182" i="12"/>
  <c r="F181" i="12"/>
  <c r="G127" i="12"/>
  <c r="H126" i="12"/>
  <c r="I125" i="12"/>
  <c r="E125" i="12"/>
  <c r="F71" i="12"/>
  <c r="G70" i="12"/>
  <c r="H69" i="12"/>
  <c r="I16" i="12"/>
  <c r="E16" i="12"/>
  <c r="F15" i="12"/>
  <c r="G14" i="12"/>
  <c r="F554" i="11"/>
  <c r="G553" i="11"/>
  <c r="H552" i="11"/>
  <c r="I551" i="11"/>
  <c r="E551" i="11"/>
  <c r="I508" i="11"/>
  <c r="G463" i="11"/>
  <c r="I418" i="11"/>
  <c r="I417" i="11"/>
  <c r="I416" i="11"/>
  <c r="G374" i="11"/>
  <c r="H373" i="11"/>
  <c r="I372" i="11"/>
  <c r="E372" i="11"/>
  <c r="F371" i="11"/>
  <c r="I329" i="11"/>
  <c r="E329" i="11"/>
  <c r="F328" i="11"/>
  <c r="G327" i="11"/>
  <c r="H326" i="11"/>
  <c r="G285" i="11"/>
  <c r="H284" i="11"/>
  <c r="I283" i="11"/>
  <c r="E283" i="11"/>
  <c r="F282" i="11"/>
  <c r="I240" i="11"/>
  <c r="E240" i="11"/>
  <c r="F239" i="11"/>
  <c r="G238" i="11"/>
  <c r="H237" i="11"/>
  <c r="G195" i="11"/>
  <c r="H194" i="11"/>
  <c r="I193" i="11"/>
  <c r="E193" i="11"/>
  <c r="F192" i="11"/>
  <c r="I150" i="11"/>
  <c r="E150" i="11"/>
  <c r="F149" i="11"/>
  <c r="G148" i="11"/>
  <c r="H147" i="11"/>
  <c r="G105" i="11"/>
  <c r="H104" i="11"/>
  <c r="I103" i="11"/>
  <c r="E103" i="11"/>
  <c r="F102" i="11"/>
  <c r="I60" i="11"/>
  <c r="E60" i="11"/>
  <c r="F59" i="11"/>
  <c r="G58" i="11"/>
  <c r="H57" i="11"/>
  <c r="G15" i="11"/>
  <c r="H14" i="11"/>
  <c r="I13" i="11"/>
  <c r="E13" i="11"/>
  <c r="F12" i="11"/>
  <c r="G687" i="9"/>
  <c r="H686" i="9"/>
  <c r="I685" i="9"/>
  <c r="E685" i="9"/>
  <c r="F684" i="9"/>
  <c r="G639" i="9"/>
  <c r="H638" i="9"/>
  <c r="I637" i="9"/>
  <c r="E637" i="9"/>
  <c r="F636" i="9"/>
  <c r="E508" i="11"/>
  <c r="H462" i="11"/>
  <c r="H419" i="11"/>
  <c r="H418" i="11"/>
  <c r="H417" i="11"/>
  <c r="G416" i="11"/>
  <c r="F374" i="11"/>
  <c r="G373" i="11"/>
  <c r="H372" i="11"/>
  <c r="I371" i="11"/>
  <c r="E371" i="11"/>
  <c r="H329" i="11"/>
  <c r="I328" i="11"/>
  <c r="E328" i="11"/>
  <c r="F327" i="11"/>
  <c r="G326" i="11"/>
  <c r="F285" i="11"/>
  <c r="G284" i="11"/>
  <c r="H283" i="11"/>
  <c r="I282" i="11"/>
  <c r="E282" i="11"/>
  <c r="H240" i="11"/>
  <c r="I239" i="11"/>
  <c r="E239" i="11"/>
  <c r="F238" i="11"/>
  <c r="G237" i="11"/>
  <c r="F195" i="11"/>
  <c r="G194" i="11"/>
  <c r="H193" i="11"/>
  <c r="I192" i="11"/>
  <c r="E192" i="11"/>
  <c r="H150" i="11"/>
  <c r="I149" i="11"/>
  <c r="E149" i="11"/>
  <c r="F148" i="11"/>
  <c r="G147" i="11"/>
  <c r="F105" i="11"/>
  <c r="G104" i="11"/>
  <c r="H103" i="11"/>
  <c r="I102" i="11"/>
  <c r="E102" i="11"/>
  <c r="H60" i="11"/>
  <c r="I59" i="11"/>
  <c r="E59" i="11"/>
  <c r="F58" i="11"/>
  <c r="G57" i="11"/>
  <c r="F507" i="11"/>
  <c r="I461" i="11"/>
  <c r="G419" i="11"/>
  <c r="G418" i="11"/>
  <c r="F417" i="11"/>
  <c r="F416" i="11"/>
  <c r="I374" i="11"/>
  <c r="E374" i="11"/>
  <c r="F373" i="11"/>
  <c r="G372" i="11"/>
  <c r="H371" i="11"/>
  <c r="G329" i="11"/>
  <c r="H328" i="11"/>
  <c r="I327" i="11"/>
  <c r="E327" i="11"/>
  <c r="F326" i="11"/>
  <c r="I285" i="11"/>
  <c r="E285" i="11"/>
  <c r="F284" i="11"/>
  <c r="G283" i="11"/>
  <c r="H282" i="11"/>
  <c r="G240" i="11"/>
  <c r="H239" i="11"/>
  <c r="I238" i="11"/>
  <c r="E238" i="11"/>
  <c r="F237" i="11"/>
  <c r="I195" i="11"/>
  <c r="E195" i="11"/>
  <c r="F194" i="11"/>
  <c r="G193" i="11"/>
  <c r="H192" i="11"/>
  <c r="G150" i="11"/>
  <c r="H149" i="11"/>
  <c r="I148" i="11"/>
  <c r="E148" i="11"/>
  <c r="F147" i="11"/>
  <c r="I105" i="11"/>
  <c r="E105" i="11"/>
  <c r="F104" i="11"/>
  <c r="G103" i="11"/>
  <c r="H102" i="11"/>
  <c r="G60" i="11"/>
  <c r="H59" i="11"/>
  <c r="I58" i="11"/>
  <c r="E58" i="11"/>
  <c r="F57" i="11"/>
  <c r="I15" i="11"/>
  <c r="E15" i="11"/>
  <c r="F14" i="11"/>
  <c r="G13" i="11"/>
  <c r="H12" i="11"/>
  <c r="H509" i="11"/>
  <c r="G506" i="11"/>
  <c r="F464" i="11"/>
  <c r="E461" i="11"/>
  <c r="F419" i="11"/>
  <c r="E418" i="11"/>
  <c r="E417" i="11"/>
  <c r="E416" i="11"/>
  <c r="H374" i="11"/>
  <c r="I373" i="11"/>
  <c r="E373" i="11"/>
  <c r="F372" i="11"/>
  <c r="G371" i="11"/>
  <c r="F329" i="11"/>
  <c r="G328" i="11"/>
  <c r="H327" i="11"/>
  <c r="I326" i="11"/>
  <c r="E326" i="11"/>
  <c r="H285" i="11"/>
  <c r="I284" i="11"/>
  <c r="E284" i="11"/>
  <c r="F283" i="11"/>
  <c r="G282" i="11"/>
  <c r="F240" i="11"/>
  <c r="G239" i="11"/>
  <c r="H238" i="11"/>
  <c r="I237" i="11"/>
  <c r="E237" i="11"/>
  <c r="H195" i="11"/>
  <c r="I194" i="11"/>
  <c r="E194" i="11"/>
  <c r="F193" i="11"/>
  <c r="G192" i="11"/>
  <c r="F150" i="11"/>
  <c r="G149" i="11"/>
  <c r="H148" i="11"/>
  <c r="I147" i="11"/>
  <c r="E147" i="11"/>
  <c r="H105" i="11"/>
  <c r="I104" i="11"/>
  <c r="E104" i="11"/>
  <c r="F103" i="11"/>
  <c r="G102" i="11"/>
  <c r="G59" i="11"/>
  <c r="H15" i="11"/>
  <c r="E14" i="11"/>
  <c r="G12" i="11"/>
  <c r="F687" i="9"/>
  <c r="F686" i="9"/>
  <c r="F685" i="9"/>
  <c r="E684" i="9"/>
  <c r="I639" i="9"/>
  <c r="I638" i="9"/>
  <c r="H637" i="9"/>
  <c r="H636" i="9"/>
  <c r="I591" i="9"/>
  <c r="E591" i="9"/>
  <c r="F590" i="9"/>
  <c r="G589" i="9"/>
  <c r="H588" i="9"/>
  <c r="I543" i="9"/>
  <c r="E543" i="9"/>
  <c r="F542" i="9"/>
  <c r="G541" i="9"/>
  <c r="H540" i="9"/>
  <c r="I495" i="9"/>
  <c r="E495" i="9"/>
  <c r="F494" i="9"/>
  <c r="G493" i="9"/>
  <c r="H492" i="9"/>
  <c r="I447" i="9"/>
  <c r="E447" i="9"/>
  <c r="F446" i="9"/>
  <c r="G445" i="9"/>
  <c r="H444" i="9"/>
  <c r="I399" i="9"/>
  <c r="E399" i="9"/>
  <c r="F398" i="9"/>
  <c r="G397" i="9"/>
  <c r="H396" i="9"/>
  <c r="I351" i="9"/>
  <c r="E351" i="9"/>
  <c r="F350" i="9"/>
  <c r="G349" i="9"/>
  <c r="H348" i="9"/>
  <c r="I304" i="9"/>
  <c r="E304" i="9"/>
  <c r="F303" i="9"/>
  <c r="G302" i="9"/>
  <c r="H301" i="9"/>
  <c r="I256" i="9"/>
  <c r="E256" i="9"/>
  <c r="F255" i="9"/>
  <c r="G254" i="9"/>
  <c r="H253" i="9"/>
  <c r="I208" i="9"/>
  <c r="E208" i="9"/>
  <c r="F207" i="9"/>
  <c r="G206" i="9"/>
  <c r="H205" i="9"/>
  <c r="I160" i="9"/>
  <c r="E160" i="9"/>
  <c r="F159" i="9"/>
  <c r="G158" i="9"/>
  <c r="H157" i="9"/>
  <c r="I112" i="9"/>
  <c r="E112" i="9"/>
  <c r="F111" i="9"/>
  <c r="G110" i="9"/>
  <c r="H109" i="9"/>
  <c r="I64" i="9"/>
  <c r="E64" i="9"/>
  <c r="F63" i="9"/>
  <c r="G62" i="9"/>
  <c r="H61" i="9"/>
  <c r="H58" i="11"/>
  <c r="F15" i="11"/>
  <c r="H13" i="11"/>
  <c r="E12" i="11"/>
  <c r="E687" i="9"/>
  <c r="E686" i="9"/>
  <c r="I684" i="9"/>
  <c r="H639" i="9"/>
  <c r="G638" i="9"/>
  <c r="G637" i="9"/>
  <c r="G636" i="9"/>
  <c r="H591" i="9"/>
  <c r="I590" i="9"/>
  <c r="E590" i="9"/>
  <c r="F589" i="9"/>
  <c r="G588" i="9"/>
  <c r="H543" i="9"/>
  <c r="I542" i="9"/>
  <c r="E542" i="9"/>
  <c r="F541" i="9"/>
  <c r="G540" i="9"/>
  <c r="H495" i="9"/>
  <c r="I494" i="9"/>
  <c r="E494" i="9"/>
  <c r="F493" i="9"/>
  <c r="G492" i="9"/>
  <c r="H447" i="9"/>
  <c r="I446" i="9"/>
  <c r="E446" i="9"/>
  <c r="F445" i="9"/>
  <c r="G444" i="9"/>
  <c r="H399" i="9"/>
  <c r="I398" i="9"/>
  <c r="E398" i="9"/>
  <c r="F397" i="9"/>
  <c r="G396" i="9"/>
  <c r="H351" i="9"/>
  <c r="I350" i="9"/>
  <c r="E350" i="9"/>
  <c r="F349" i="9"/>
  <c r="G348" i="9"/>
  <c r="H304" i="9"/>
  <c r="I303" i="9"/>
  <c r="E303" i="9"/>
  <c r="F302" i="9"/>
  <c r="G301" i="9"/>
  <c r="H256" i="9"/>
  <c r="I255" i="9"/>
  <c r="E255" i="9"/>
  <c r="F254" i="9"/>
  <c r="G253" i="9"/>
  <c r="H208" i="9"/>
  <c r="I207" i="9"/>
  <c r="E207" i="9"/>
  <c r="F206" i="9"/>
  <c r="G205" i="9"/>
  <c r="H160" i="9"/>
  <c r="I159" i="9"/>
  <c r="E159" i="9"/>
  <c r="F158" i="9"/>
  <c r="G157" i="9"/>
  <c r="H112" i="9"/>
  <c r="I111" i="9"/>
  <c r="E111" i="9"/>
  <c r="F110" i="9"/>
  <c r="G109" i="9"/>
  <c r="H64" i="9"/>
  <c r="I63" i="9"/>
  <c r="E63" i="9"/>
  <c r="F62" i="9"/>
  <c r="G61" i="9"/>
  <c r="I57" i="11"/>
  <c r="I14" i="11"/>
  <c r="F13" i="11"/>
  <c r="I687" i="9"/>
  <c r="I686" i="9"/>
  <c r="H685" i="9"/>
  <c r="H684" i="9"/>
  <c r="F639" i="9"/>
  <c r="F638" i="9"/>
  <c r="F637" i="9"/>
  <c r="E636" i="9"/>
  <c r="G591" i="9"/>
  <c r="H590" i="9"/>
  <c r="I589" i="9"/>
  <c r="E589" i="9"/>
  <c r="F588" i="9"/>
  <c r="G543" i="9"/>
  <c r="H542" i="9"/>
  <c r="I541" i="9"/>
  <c r="E541" i="9"/>
  <c r="F540" i="9"/>
  <c r="G495" i="9"/>
  <c r="H494" i="9"/>
  <c r="I493" i="9"/>
  <c r="E493" i="9"/>
  <c r="F492" i="9"/>
  <c r="G447" i="9"/>
  <c r="H446" i="9"/>
  <c r="I445" i="9"/>
  <c r="E445" i="9"/>
  <c r="F444" i="9"/>
  <c r="G399" i="9"/>
  <c r="H398" i="9"/>
  <c r="I397" i="9"/>
  <c r="E397" i="9"/>
  <c r="F396" i="9"/>
  <c r="G351" i="9"/>
  <c r="H350" i="9"/>
  <c r="I349" i="9"/>
  <c r="E349" i="9"/>
  <c r="F348" i="9"/>
  <c r="G304" i="9"/>
  <c r="H303" i="9"/>
  <c r="I302" i="9"/>
  <c r="E302" i="9"/>
  <c r="F301" i="9"/>
  <c r="G256" i="9"/>
  <c r="H255" i="9"/>
  <c r="I254" i="9"/>
  <c r="E254" i="9"/>
  <c r="F253" i="9"/>
  <c r="G208" i="9"/>
  <c r="H207" i="9"/>
  <c r="I206" i="9"/>
  <c r="E206" i="9"/>
  <c r="F205" i="9"/>
  <c r="G160" i="9"/>
  <c r="H159" i="9"/>
  <c r="I158" i="9"/>
  <c r="E158" i="9"/>
  <c r="F157" i="9"/>
  <c r="G112" i="9"/>
  <c r="H111" i="9"/>
  <c r="I110" i="9"/>
  <c r="E110" i="9"/>
  <c r="F109" i="9"/>
  <c r="F60" i="11"/>
  <c r="E57" i="11"/>
  <c r="G14" i="11"/>
  <c r="I12" i="11"/>
  <c r="H687" i="9"/>
  <c r="G686" i="9"/>
  <c r="G685" i="9"/>
  <c r="G684" i="9"/>
  <c r="E639" i="9"/>
  <c r="E638" i="9"/>
  <c r="I636" i="9"/>
  <c r="F591" i="9"/>
  <c r="G590" i="9"/>
  <c r="H589" i="9"/>
  <c r="I588" i="9"/>
  <c r="E588" i="9"/>
  <c r="F543" i="9"/>
  <c r="G542" i="9"/>
  <c r="H541" i="9"/>
  <c r="I540" i="9"/>
  <c r="E540" i="9"/>
  <c r="F495" i="9"/>
  <c r="G494" i="9"/>
  <c r="H493" i="9"/>
  <c r="I492" i="9"/>
  <c r="E492" i="9"/>
  <c r="F447" i="9"/>
  <c r="G446" i="9"/>
  <c r="H445" i="9"/>
  <c r="I444" i="9"/>
  <c r="E444" i="9"/>
  <c r="F399" i="9"/>
  <c r="G398" i="9"/>
  <c r="H397" i="9"/>
  <c r="I396" i="9"/>
  <c r="E396" i="9"/>
  <c r="F351" i="9"/>
  <c r="G350" i="9"/>
  <c r="H349" i="9"/>
  <c r="I348" i="9"/>
  <c r="E348" i="9"/>
  <c r="F304" i="9"/>
  <c r="G303" i="9"/>
  <c r="H302" i="9"/>
  <c r="I301" i="9"/>
  <c r="E301" i="9"/>
  <c r="F256" i="9"/>
  <c r="G255" i="9"/>
  <c r="H254" i="9"/>
  <c r="I253" i="9"/>
  <c r="E253" i="9"/>
  <c r="F208" i="9"/>
  <c r="G207" i="9"/>
  <c r="H206" i="9"/>
  <c r="I205" i="9"/>
  <c r="E205" i="9"/>
  <c r="F160" i="9"/>
  <c r="E157" i="9"/>
  <c r="H110" i="9"/>
  <c r="G63" i="9"/>
  <c r="I61" i="9"/>
  <c r="F16" i="9"/>
  <c r="G15" i="9"/>
  <c r="H14" i="9"/>
  <c r="I13" i="9"/>
  <c r="E13" i="9"/>
  <c r="I860" i="8"/>
  <c r="E860" i="8"/>
  <c r="F859" i="8"/>
  <c r="G858" i="8"/>
  <c r="H857" i="8"/>
  <c r="I855" i="8"/>
  <c r="E855" i="8"/>
  <c r="F854" i="8"/>
  <c r="G853" i="8"/>
  <c r="G800" i="8"/>
  <c r="H799" i="8"/>
  <c r="I798" i="8"/>
  <c r="E798" i="8"/>
  <c r="F797" i="8"/>
  <c r="G795" i="8"/>
  <c r="H794" i="8"/>
  <c r="I793" i="8"/>
  <c r="E793" i="8"/>
  <c r="I740" i="8"/>
  <c r="E740" i="8"/>
  <c r="F739" i="8"/>
  <c r="G738" i="8"/>
  <c r="H737" i="8"/>
  <c r="I735" i="8"/>
  <c r="E735" i="8"/>
  <c r="F734" i="8"/>
  <c r="G733" i="8"/>
  <c r="G680" i="8"/>
  <c r="H679" i="8"/>
  <c r="I678" i="8"/>
  <c r="E678" i="8"/>
  <c r="F677" i="8"/>
  <c r="G675" i="8"/>
  <c r="H674" i="8"/>
  <c r="I673" i="8"/>
  <c r="E673" i="8"/>
  <c r="I620" i="8"/>
  <c r="E620" i="8"/>
  <c r="F619" i="8"/>
  <c r="G618" i="8"/>
  <c r="H617" i="8"/>
  <c r="I615" i="8"/>
  <c r="E615" i="8"/>
  <c r="F614" i="8"/>
  <c r="G613" i="8"/>
  <c r="G560" i="8"/>
  <c r="H559" i="8"/>
  <c r="I558" i="8"/>
  <c r="E558" i="8"/>
  <c r="F557" i="8"/>
  <c r="G555" i="8"/>
  <c r="H554" i="8"/>
  <c r="I553" i="8"/>
  <c r="E553" i="8"/>
  <c r="I500" i="8"/>
  <c r="E500" i="8"/>
  <c r="F499" i="8"/>
  <c r="G498" i="8"/>
  <c r="H497" i="8"/>
  <c r="I495" i="8"/>
  <c r="E495" i="8"/>
  <c r="F494" i="8"/>
  <c r="G493" i="8"/>
  <c r="G440" i="8"/>
  <c r="H439" i="8"/>
  <c r="I438" i="8"/>
  <c r="E438" i="8"/>
  <c r="F437" i="8"/>
  <c r="G435" i="8"/>
  <c r="H434" i="8"/>
  <c r="I433" i="8"/>
  <c r="E433" i="8"/>
  <c r="I380" i="8"/>
  <c r="E380" i="8"/>
  <c r="F379" i="8"/>
  <c r="G378" i="8"/>
  <c r="H377" i="8"/>
  <c r="I375" i="8"/>
  <c r="E375" i="8"/>
  <c r="F374" i="8"/>
  <c r="G373" i="8"/>
  <c r="G320" i="8"/>
  <c r="H319" i="8"/>
  <c r="I318" i="8"/>
  <c r="E318" i="8"/>
  <c r="F317" i="8"/>
  <c r="G315" i="8"/>
  <c r="H314" i="8"/>
  <c r="I313" i="8"/>
  <c r="E313" i="8"/>
  <c r="I260" i="8"/>
  <c r="E260" i="8"/>
  <c r="F259" i="8"/>
  <c r="G258" i="8"/>
  <c r="H257" i="8"/>
  <c r="I255" i="8"/>
  <c r="E255" i="8"/>
  <c r="F254" i="8"/>
  <c r="G253" i="8"/>
  <c r="G200" i="8"/>
  <c r="H199" i="8"/>
  <c r="I198" i="8"/>
  <c r="E198" i="8"/>
  <c r="F197" i="8"/>
  <c r="G195" i="8"/>
  <c r="H194" i="8"/>
  <c r="I193" i="8"/>
  <c r="E193" i="8"/>
  <c r="I140" i="8"/>
  <c r="E140" i="8"/>
  <c r="F139" i="8"/>
  <c r="G138" i="8"/>
  <c r="H137" i="8"/>
  <c r="I135" i="8"/>
  <c r="E135" i="8"/>
  <c r="F134" i="8"/>
  <c r="G133" i="8"/>
  <c r="G80" i="8"/>
  <c r="H79" i="8"/>
  <c r="I78" i="8"/>
  <c r="E78" i="8"/>
  <c r="F77" i="8"/>
  <c r="G75" i="8"/>
  <c r="H74" i="8"/>
  <c r="I73" i="8"/>
  <c r="E73" i="8"/>
  <c r="G159" i="9"/>
  <c r="I109" i="9"/>
  <c r="G64" i="9"/>
  <c r="I62" i="9"/>
  <c r="F61" i="9"/>
  <c r="I16" i="9"/>
  <c r="E16" i="9"/>
  <c r="F15" i="9"/>
  <c r="G14" i="9"/>
  <c r="H13" i="9"/>
  <c r="H860" i="8"/>
  <c r="I859" i="8"/>
  <c r="E859" i="8"/>
  <c r="F858" i="8"/>
  <c r="G857" i="8"/>
  <c r="H855" i="8"/>
  <c r="I854" i="8"/>
  <c r="E854" i="8"/>
  <c r="F853" i="8"/>
  <c r="F800" i="8"/>
  <c r="G799" i="8"/>
  <c r="H798" i="8"/>
  <c r="I797" i="8"/>
  <c r="E797" i="8"/>
  <c r="F795" i="8"/>
  <c r="G794" i="8"/>
  <c r="H793" i="8"/>
  <c r="H740" i="8"/>
  <c r="I739" i="8"/>
  <c r="E739" i="8"/>
  <c r="F738" i="8"/>
  <c r="G737" i="8"/>
  <c r="H735" i="8"/>
  <c r="I734" i="8"/>
  <c r="E734" i="8"/>
  <c r="F733" i="8"/>
  <c r="F680" i="8"/>
  <c r="G679" i="8"/>
  <c r="H678" i="8"/>
  <c r="I677" i="8"/>
  <c r="E677" i="8"/>
  <c r="F675" i="8"/>
  <c r="G674" i="8"/>
  <c r="H673" i="8"/>
  <c r="H620" i="8"/>
  <c r="I619" i="8"/>
  <c r="E619" i="8"/>
  <c r="F618" i="8"/>
  <c r="G617" i="8"/>
  <c r="H615" i="8"/>
  <c r="I614" i="8"/>
  <c r="E614" i="8"/>
  <c r="F613" i="8"/>
  <c r="F560" i="8"/>
  <c r="G559" i="8"/>
  <c r="H558" i="8"/>
  <c r="I557" i="8"/>
  <c r="E557" i="8"/>
  <c r="F555" i="8"/>
  <c r="G554" i="8"/>
  <c r="H553" i="8"/>
  <c r="H500" i="8"/>
  <c r="I499" i="8"/>
  <c r="E499" i="8"/>
  <c r="F498" i="8"/>
  <c r="G497" i="8"/>
  <c r="H495" i="8"/>
  <c r="I494" i="8"/>
  <c r="E494" i="8"/>
  <c r="F493" i="8"/>
  <c r="F440" i="8"/>
  <c r="G439" i="8"/>
  <c r="H438" i="8"/>
  <c r="I437" i="8"/>
  <c r="E437" i="8"/>
  <c r="F435" i="8"/>
  <c r="G434" i="8"/>
  <c r="H433" i="8"/>
  <c r="H380" i="8"/>
  <c r="I379" i="8"/>
  <c r="E379" i="8"/>
  <c r="F378" i="8"/>
  <c r="G377" i="8"/>
  <c r="H375" i="8"/>
  <c r="I374" i="8"/>
  <c r="E374" i="8"/>
  <c r="F373" i="8"/>
  <c r="F320" i="8"/>
  <c r="G319" i="8"/>
  <c r="H318" i="8"/>
  <c r="I317" i="8"/>
  <c r="E317" i="8"/>
  <c r="F315" i="8"/>
  <c r="G314" i="8"/>
  <c r="H313" i="8"/>
  <c r="H260" i="8"/>
  <c r="I259" i="8"/>
  <c r="E259" i="8"/>
  <c r="F258" i="8"/>
  <c r="G257" i="8"/>
  <c r="H255" i="8"/>
  <c r="I254" i="8"/>
  <c r="E254" i="8"/>
  <c r="F253" i="8"/>
  <c r="F200" i="8"/>
  <c r="G199" i="8"/>
  <c r="H198" i="8"/>
  <c r="I197" i="8"/>
  <c r="E197" i="8"/>
  <c r="F195" i="8"/>
  <c r="G194" i="8"/>
  <c r="H193" i="8"/>
  <c r="H140" i="8"/>
  <c r="I139" i="8"/>
  <c r="E139" i="8"/>
  <c r="F138" i="8"/>
  <c r="G137" i="8"/>
  <c r="H135" i="8"/>
  <c r="I134" i="8"/>
  <c r="E134" i="8"/>
  <c r="F133" i="8"/>
  <c r="F80" i="8"/>
  <c r="G79" i="8"/>
  <c r="H78" i="8"/>
  <c r="I77" i="8"/>
  <c r="E77" i="8"/>
  <c r="F75" i="8"/>
  <c r="G74" i="8"/>
  <c r="H73" i="8"/>
  <c r="H21" i="8"/>
  <c r="I20" i="8"/>
  <c r="E20" i="8"/>
  <c r="F19" i="8"/>
  <c r="G18" i="8"/>
  <c r="H16" i="8"/>
  <c r="I15" i="8"/>
  <c r="E15" i="8"/>
  <c r="H158" i="9"/>
  <c r="F112" i="9"/>
  <c r="E109" i="9"/>
  <c r="F64" i="9"/>
  <c r="H62" i="9"/>
  <c r="E61" i="9"/>
  <c r="H16" i="9"/>
  <c r="I15" i="9"/>
  <c r="E15" i="9"/>
  <c r="F14" i="9"/>
  <c r="G13" i="9"/>
  <c r="G860" i="8"/>
  <c r="H859" i="8"/>
  <c r="I858" i="8"/>
  <c r="E858" i="8"/>
  <c r="F857" i="8"/>
  <c r="G855" i="8"/>
  <c r="H854" i="8"/>
  <c r="I853" i="8"/>
  <c r="E853" i="8"/>
  <c r="I800" i="8"/>
  <c r="E800" i="8"/>
  <c r="F799" i="8"/>
  <c r="G798" i="8"/>
  <c r="H797" i="8"/>
  <c r="I795" i="8"/>
  <c r="E795" i="8"/>
  <c r="F794" i="8"/>
  <c r="G793" i="8"/>
  <c r="G740" i="8"/>
  <c r="H739" i="8"/>
  <c r="I738" i="8"/>
  <c r="E738" i="8"/>
  <c r="F737" i="8"/>
  <c r="G735" i="8"/>
  <c r="H734" i="8"/>
  <c r="I733" i="8"/>
  <c r="E733" i="8"/>
  <c r="I680" i="8"/>
  <c r="E680" i="8"/>
  <c r="F679" i="8"/>
  <c r="G678" i="8"/>
  <c r="H677" i="8"/>
  <c r="I675" i="8"/>
  <c r="E675" i="8"/>
  <c r="F674" i="8"/>
  <c r="G673" i="8"/>
  <c r="G620" i="8"/>
  <c r="H619" i="8"/>
  <c r="I618" i="8"/>
  <c r="E618" i="8"/>
  <c r="F617" i="8"/>
  <c r="G615" i="8"/>
  <c r="H614" i="8"/>
  <c r="I613" i="8"/>
  <c r="E613" i="8"/>
  <c r="I560" i="8"/>
  <c r="E560" i="8"/>
  <c r="F559" i="8"/>
  <c r="G558" i="8"/>
  <c r="H557" i="8"/>
  <c r="I555" i="8"/>
  <c r="E555" i="8"/>
  <c r="F554" i="8"/>
  <c r="G553" i="8"/>
  <c r="G500" i="8"/>
  <c r="H499" i="8"/>
  <c r="I498" i="8"/>
  <c r="E498" i="8"/>
  <c r="F497" i="8"/>
  <c r="G495" i="8"/>
  <c r="H494" i="8"/>
  <c r="I493" i="8"/>
  <c r="E493" i="8"/>
  <c r="I440" i="8"/>
  <c r="E440" i="8"/>
  <c r="F439" i="8"/>
  <c r="G438" i="8"/>
  <c r="H437" i="8"/>
  <c r="I435" i="8"/>
  <c r="E435" i="8"/>
  <c r="F434" i="8"/>
  <c r="G433" i="8"/>
  <c r="G380" i="8"/>
  <c r="H379" i="8"/>
  <c r="I378" i="8"/>
  <c r="E378" i="8"/>
  <c r="F377" i="8"/>
  <c r="G375" i="8"/>
  <c r="H374" i="8"/>
  <c r="I373" i="8"/>
  <c r="E373" i="8"/>
  <c r="I320" i="8"/>
  <c r="E320" i="8"/>
  <c r="F319" i="8"/>
  <c r="G318" i="8"/>
  <c r="H317" i="8"/>
  <c r="I315" i="8"/>
  <c r="E315" i="8"/>
  <c r="F314" i="8"/>
  <c r="G313" i="8"/>
  <c r="G260" i="8"/>
  <c r="H259" i="8"/>
  <c r="I258" i="8"/>
  <c r="E258" i="8"/>
  <c r="F257" i="8"/>
  <c r="G255" i="8"/>
  <c r="H254" i="8"/>
  <c r="I253" i="8"/>
  <c r="E253" i="8"/>
  <c r="I200" i="8"/>
  <c r="E200" i="8"/>
  <c r="F199" i="8"/>
  <c r="G198" i="8"/>
  <c r="H197" i="8"/>
  <c r="I195" i="8"/>
  <c r="E195" i="8"/>
  <c r="F194" i="8"/>
  <c r="G193" i="8"/>
  <c r="G140" i="8"/>
  <c r="H139" i="8"/>
  <c r="I138" i="8"/>
  <c r="E138" i="8"/>
  <c r="F137" i="8"/>
  <c r="G135" i="8"/>
  <c r="H134" i="8"/>
  <c r="I133" i="8"/>
  <c r="E133" i="8"/>
  <c r="I80" i="8"/>
  <c r="E80" i="8"/>
  <c r="F79" i="8"/>
  <c r="G78" i="8"/>
  <c r="H77" i="8"/>
  <c r="I75" i="8"/>
  <c r="E75" i="8"/>
  <c r="F74" i="8"/>
  <c r="G73" i="8"/>
  <c r="I157" i="9"/>
  <c r="G111" i="9"/>
  <c r="H63" i="9"/>
  <c r="E62" i="9"/>
  <c r="G16" i="9"/>
  <c r="H15" i="9"/>
  <c r="I14" i="9"/>
  <c r="E14" i="9"/>
  <c r="F13" i="9"/>
  <c r="F860" i="8"/>
  <c r="G859" i="8"/>
  <c r="H858" i="8"/>
  <c r="I857" i="8"/>
  <c r="E857" i="8"/>
  <c r="F855" i="8"/>
  <c r="G854" i="8"/>
  <c r="H853" i="8"/>
  <c r="H800" i="8"/>
  <c r="I799" i="8"/>
  <c r="E799" i="8"/>
  <c r="F798" i="8"/>
  <c r="G797" i="8"/>
  <c r="H795" i="8"/>
  <c r="I794" i="8"/>
  <c r="E794" i="8"/>
  <c r="F793" i="8"/>
  <c r="F740" i="8"/>
  <c r="G739" i="8"/>
  <c r="H738" i="8"/>
  <c r="I737" i="8"/>
  <c r="E737" i="8"/>
  <c r="F735" i="8"/>
  <c r="G734" i="8"/>
  <c r="H733" i="8"/>
  <c r="H680" i="8"/>
  <c r="I679" i="8"/>
  <c r="E679" i="8"/>
  <c r="F678" i="8"/>
  <c r="G677" i="8"/>
  <c r="H675" i="8"/>
  <c r="I674" i="8"/>
  <c r="E674" i="8"/>
  <c r="F673" i="8"/>
  <c r="F620" i="8"/>
  <c r="G619" i="8"/>
  <c r="H618" i="8"/>
  <c r="I617" i="8"/>
  <c r="E617" i="8"/>
  <c r="F615" i="8"/>
  <c r="G614" i="8"/>
  <c r="H613" i="8"/>
  <c r="H560" i="8"/>
  <c r="I559" i="8"/>
  <c r="E559" i="8"/>
  <c r="F558" i="8"/>
  <c r="G557" i="8"/>
  <c r="H555" i="8"/>
  <c r="I554" i="8"/>
  <c r="E554" i="8"/>
  <c r="F553" i="8"/>
  <c r="F500" i="8"/>
  <c r="G499" i="8"/>
  <c r="H498" i="8"/>
  <c r="I497" i="8"/>
  <c r="E497" i="8"/>
  <c r="F495" i="8"/>
  <c r="G494" i="8"/>
  <c r="H493" i="8"/>
  <c r="H440" i="8"/>
  <c r="I439" i="8"/>
  <c r="E439" i="8"/>
  <c r="F438" i="8"/>
  <c r="G437" i="8"/>
  <c r="H435" i="8"/>
  <c r="I434" i="8"/>
  <c r="E434" i="8"/>
  <c r="F433" i="8"/>
  <c r="F380" i="8"/>
  <c r="G379" i="8"/>
  <c r="H378" i="8"/>
  <c r="I377" i="8"/>
  <c r="E377" i="8"/>
  <c r="F375" i="8"/>
  <c r="G374" i="8"/>
  <c r="H373" i="8"/>
  <c r="H320" i="8"/>
  <c r="I319" i="8"/>
  <c r="E319" i="8"/>
  <c r="F318" i="8"/>
  <c r="G317" i="8"/>
  <c r="H315" i="8"/>
  <c r="I314" i="8"/>
  <c r="E314" i="8"/>
  <c r="F313" i="8"/>
  <c r="F260" i="8"/>
  <c r="G259" i="8"/>
  <c r="H258" i="8"/>
  <c r="I257" i="8"/>
  <c r="E257" i="8"/>
  <c r="F255" i="8"/>
  <c r="G254" i="8"/>
  <c r="H253" i="8"/>
  <c r="H200" i="8"/>
  <c r="I199" i="8"/>
  <c r="E199" i="8"/>
  <c r="F198" i="8"/>
  <c r="G197" i="8"/>
  <c r="H195" i="8"/>
  <c r="I194" i="8"/>
  <c r="E194" i="8"/>
  <c r="F193" i="8"/>
  <c r="F140" i="8"/>
  <c r="G139" i="8"/>
  <c r="H138" i="8"/>
  <c r="I137" i="8"/>
  <c r="E137" i="8"/>
  <c r="F135" i="8"/>
  <c r="G134" i="8"/>
  <c r="H133" i="8"/>
  <c r="H80" i="8"/>
  <c r="I79" i="8"/>
  <c r="E79" i="8"/>
  <c r="F78" i="8"/>
  <c r="G77" i="8"/>
  <c r="H75" i="8"/>
  <c r="I74" i="8"/>
  <c r="E74" i="8"/>
  <c r="F73" i="8"/>
  <c r="G21" i="8"/>
  <c r="G20" i="8"/>
  <c r="G19" i="8"/>
  <c r="F18" i="8"/>
  <c r="F16" i="8"/>
  <c r="F15" i="8"/>
  <c r="F14" i="8"/>
  <c r="H729" i="6"/>
  <c r="I728" i="6"/>
  <c r="E728" i="6"/>
  <c r="F727" i="6"/>
  <c r="G725" i="6"/>
  <c r="H724" i="6"/>
  <c r="I723" i="6"/>
  <c r="E723" i="6"/>
  <c r="G670" i="6"/>
  <c r="H669" i="6"/>
  <c r="I668" i="6"/>
  <c r="E668" i="6"/>
  <c r="F666" i="6"/>
  <c r="G665" i="6"/>
  <c r="H664" i="6"/>
  <c r="F611" i="6"/>
  <c r="G610" i="6"/>
  <c r="H609" i="6"/>
  <c r="I607" i="6"/>
  <c r="E607" i="6"/>
  <c r="F606" i="6"/>
  <c r="G605" i="6"/>
  <c r="I552" i="6"/>
  <c r="E552" i="6"/>
  <c r="F551" i="6"/>
  <c r="G550" i="6"/>
  <c r="H548" i="6"/>
  <c r="I547" i="6"/>
  <c r="E547" i="6"/>
  <c r="F546" i="6"/>
  <c r="H493" i="6"/>
  <c r="I492" i="6"/>
  <c r="E492" i="6"/>
  <c r="F491" i="6"/>
  <c r="G489" i="6"/>
  <c r="H488" i="6"/>
  <c r="I487" i="6"/>
  <c r="E487" i="6"/>
  <c r="G434" i="6"/>
  <c r="H433" i="6"/>
  <c r="I432" i="6"/>
  <c r="E432" i="6"/>
  <c r="F430" i="6"/>
  <c r="G429" i="6"/>
  <c r="H428" i="6"/>
  <c r="F375" i="6"/>
  <c r="G374" i="6"/>
  <c r="H373" i="6"/>
  <c r="I371" i="6"/>
  <c r="E371" i="6"/>
  <c r="F370" i="6"/>
  <c r="G369" i="6"/>
  <c r="I316" i="6"/>
  <c r="E316" i="6"/>
  <c r="F315" i="6"/>
  <c r="G314" i="6"/>
  <c r="H312" i="6"/>
  <c r="I311" i="6"/>
  <c r="E311" i="6"/>
  <c r="F310" i="6"/>
  <c r="H257" i="6"/>
  <c r="I256" i="6"/>
  <c r="E256" i="6"/>
  <c r="F255" i="6"/>
  <c r="G253" i="6"/>
  <c r="H252" i="6"/>
  <c r="I251" i="6"/>
  <c r="E251" i="6"/>
  <c r="G198" i="6"/>
  <c r="H197" i="6"/>
  <c r="I196" i="6"/>
  <c r="E196" i="6"/>
  <c r="F194" i="6"/>
  <c r="G193" i="6"/>
  <c r="H192" i="6"/>
  <c r="F139" i="6"/>
  <c r="G138" i="6"/>
  <c r="H137" i="6"/>
  <c r="I135" i="6"/>
  <c r="E135" i="6"/>
  <c r="F134" i="6"/>
  <c r="G133" i="6"/>
  <c r="I81" i="6"/>
  <c r="E81" i="6"/>
  <c r="F80" i="6"/>
  <c r="G79" i="6"/>
  <c r="H77" i="6"/>
  <c r="I76" i="6"/>
  <c r="E76" i="6"/>
  <c r="F75" i="6"/>
  <c r="H22" i="6"/>
  <c r="I21" i="6"/>
  <c r="E21" i="6"/>
  <c r="F20" i="6"/>
  <c r="G18" i="6"/>
  <c r="H17" i="6"/>
  <c r="I16" i="6"/>
  <c r="E16" i="6"/>
  <c r="F420" i="7"/>
  <c r="G419" i="7"/>
  <c r="H418" i="7"/>
  <c r="I416" i="7"/>
  <c r="E416" i="7"/>
  <c r="F415" i="7"/>
  <c r="G414" i="7"/>
  <c r="H375" i="7"/>
  <c r="I374" i="7"/>
  <c r="E374" i="7"/>
  <c r="F373" i="7"/>
  <c r="G371" i="7"/>
  <c r="H370" i="7"/>
  <c r="I369" i="7"/>
  <c r="E369" i="7"/>
  <c r="F330" i="7"/>
  <c r="G329" i="7"/>
  <c r="H328" i="7"/>
  <c r="I326" i="7"/>
  <c r="E326" i="7"/>
  <c r="F325" i="7"/>
  <c r="G324" i="7"/>
  <c r="H285" i="7"/>
  <c r="I284" i="7"/>
  <c r="E284" i="7"/>
  <c r="F283" i="7"/>
  <c r="G281" i="7"/>
  <c r="H280" i="7"/>
  <c r="I279" i="7"/>
  <c r="E279" i="7"/>
  <c r="F240" i="7"/>
  <c r="G239" i="7"/>
  <c r="H238" i="7"/>
  <c r="I236" i="7"/>
  <c r="E236" i="7"/>
  <c r="F235" i="7"/>
  <c r="G234" i="7"/>
  <c r="F21" i="8"/>
  <c r="F20" i="8"/>
  <c r="E19" i="8"/>
  <c r="E18" i="8"/>
  <c r="E16" i="8"/>
  <c r="I14" i="8"/>
  <c r="E14" i="8"/>
  <c r="G729" i="6"/>
  <c r="H728" i="6"/>
  <c r="I727" i="6"/>
  <c r="E727" i="6"/>
  <c r="F725" i="6"/>
  <c r="G724" i="6"/>
  <c r="H723" i="6"/>
  <c r="F670" i="6"/>
  <c r="G669" i="6"/>
  <c r="H668" i="6"/>
  <c r="I666" i="6"/>
  <c r="E666" i="6"/>
  <c r="F665" i="6"/>
  <c r="G664" i="6"/>
  <c r="I611" i="6"/>
  <c r="E611" i="6"/>
  <c r="F610" i="6"/>
  <c r="G609" i="6"/>
  <c r="H607" i="6"/>
  <c r="I606" i="6"/>
  <c r="E606" i="6"/>
  <c r="F605" i="6"/>
  <c r="H552" i="6"/>
  <c r="I551" i="6"/>
  <c r="E551" i="6"/>
  <c r="F550" i="6"/>
  <c r="G548" i="6"/>
  <c r="H547" i="6"/>
  <c r="I546" i="6"/>
  <c r="E546" i="6"/>
  <c r="G493" i="6"/>
  <c r="H492" i="6"/>
  <c r="I491" i="6"/>
  <c r="E491" i="6"/>
  <c r="F489" i="6"/>
  <c r="G488" i="6"/>
  <c r="H487" i="6"/>
  <c r="F434" i="6"/>
  <c r="G433" i="6"/>
  <c r="H432" i="6"/>
  <c r="I430" i="6"/>
  <c r="E430" i="6"/>
  <c r="F429" i="6"/>
  <c r="G428" i="6"/>
  <c r="I375" i="6"/>
  <c r="E375" i="6"/>
  <c r="F374" i="6"/>
  <c r="G373" i="6"/>
  <c r="H371" i="6"/>
  <c r="I370" i="6"/>
  <c r="E370" i="6"/>
  <c r="F369" i="6"/>
  <c r="H316" i="6"/>
  <c r="I315" i="6"/>
  <c r="E315" i="6"/>
  <c r="F314" i="6"/>
  <c r="G312" i="6"/>
  <c r="H311" i="6"/>
  <c r="I310" i="6"/>
  <c r="E310" i="6"/>
  <c r="G257" i="6"/>
  <c r="H256" i="6"/>
  <c r="I255" i="6"/>
  <c r="E255" i="6"/>
  <c r="F253" i="6"/>
  <c r="G252" i="6"/>
  <c r="H251" i="6"/>
  <c r="F198" i="6"/>
  <c r="G197" i="6"/>
  <c r="H196" i="6"/>
  <c r="I194" i="6"/>
  <c r="E194" i="6"/>
  <c r="F193" i="6"/>
  <c r="G192" i="6"/>
  <c r="I139" i="6"/>
  <c r="E139" i="6"/>
  <c r="F138" i="6"/>
  <c r="G137" i="6"/>
  <c r="H135" i="6"/>
  <c r="I134" i="6"/>
  <c r="E134" i="6"/>
  <c r="F133" i="6"/>
  <c r="H81" i="6"/>
  <c r="I80" i="6"/>
  <c r="E80" i="6"/>
  <c r="F79" i="6"/>
  <c r="G77" i="6"/>
  <c r="H76" i="6"/>
  <c r="I75" i="6"/>
  <c r="E75" i="6"/>
  <c r="G22" i="6"/>
  <c r="H21" i="6"/>
  <c r="I20" i="6"/>
  <c r="E20" i="6"/>
  <c r="F18" i="6"/>
  <c r="G17" i="6"/>
  <c r="H16" i="6"/>
  <c r="I420" i="7"/>
  <c r="E420" i="7"/>
  <c r="F419" i="7"/>
  <c r="G418" i="7"/>
  <c r="H416" i="7"/>
  <c r="I415" i="7"/>
  <c r="E415" i="7"/>
  <c r="F414" i="7"/>
  <c r="G375" i="7"/>
  <c r="H374" i="7"/>
  <c r="I373" i="7"/>
  <c r="E373" i="7"/>
  <c r="F371" i="7"/>
  <c r="G370" i="7"/>
  <c r="H369" i="7"/>
  <c r="I330" i="7"/>
  <c r="E330" i="7"/>
  <c r="F329" i="7"/>
  <c r="G328" i="7"/>
  <c r="H326" i="7"/>
  <c r="I325" i="7"/>
  <c r="E325" i="7"/>
  <c r="F324" i="7"/>
  <c r="G285" i="7"/>
  <c r="H284" i="7"/>
  <c r="I283" i="7"/>
  <c r="E283" i="7"/>
  <c r="F281" i="7"/>
  <c r="G280" i="7"/>
  <c r="H279" i="7"/>
  <c r="I240" i="7"/>
  <c r="E240" i="7"/>
  <c r="F239" i="7"/>
  <c r="G238" i="7"/>
  <c r="H236" i="7"/>
  <c r="I235" i="7"/>
  <c r="E235" i="7"/>
  <c r="F234" i="7"/>
  <c r="E21" i="8"/>
  <c r="I19" i="8"/>
  <c r="I18" i="8"/>
  <c r="I16" i="8"/>
  <c r="H15" i="8"/>
  <c r="H14" i="8"/>
  <c r="F729" i="6"/>
  <c r="G728" i="6"/>
  <c r="H727" i="6"/>
  <c r="I725" i="6"/>
  <c r="E725" i="6"/>
  <c r="F724" i="6"/>
  <c r="G723" i="6"/>
  <c r="I670" i="6"/>
  <c r="E670" i="6"/>
  <c r="F669" i="6"/>
  <c r="G668" i="6"/>
  <c r="H666" i="6"/>
  <c r="I665" i="6"/>
  <c r="E665" i="6"/>
  <c r="F664" i="6"/>
  <c r="H611" i="6"/>
  <c r="I610" i="6"/>
  <c r="E610" i="6"/>
  <c r="F609" i="6"/>
  <c r="G607" i="6"/>
  <c r="H606" i="6"/>
  <c r="I605" i="6"/>
  <c r="E605" i="6"/>
  <c r="G552" i="6"/>
  <c r="H551" i="6"/>
  <c r="I550" i="6"/>
  <c r="E550" i="6"/>
  <c r="F548" i="6"/>
  <c r="G547" i="6"/>
  <c r="H546" i="6"/>
  <c r="F493" i="6"/>
  <c r="G492" i="6"/>
  <c r="H491" i="6"/>
  <c r="I489" i="6"/>
  <c r="E489" i="6"/>
  <c r="F488" i="6"/>
  <c r="G487" i="6"/>
  <c r="I434" i="6"/>
  <c r="E434" i="6"/>
  <c r="F433" i="6"/>
  <c r="G432" i="6"/>
  <c r="H430" i="6"/>
  <c r="I429" i="6"/>
  <c r="E429" i="6"/>
  <c r="F428" i="6"/>
  <c r="H375" i="6"/>
  <c r="I374" i="6"/>
  <c r="E374" i="6"/>
  <c r="F373" i="6"/>
  <c r="G371" i="6"/>
  <c r="H370" i="6"/>
  <c r="I369" i="6"/>
  <c r="E369" i="6"/>
  <c r="G316" i="6"/>
  <c r="H315" i="6"/>
  <c r="I314" i="6"/>
  <c r="E314" i="6"/>
  <c r="F312" i="6"/>
  <c r="G311" i="6"/>
  <c r="H310" i="6"/>
  <c r="F257" i="6"/>
  <c r="G256" i="6"/>
  <c r="H255" i="6"/>
  <c r="I253" i="6"/>
  <c r="E253" i="6"/>
  <c r="F252" i="6"/>
  <c r="G251" i="6"/>
  <c r="I198" i="6"/>
  <c r="E198" i="6"/>
  <c r="F197" i="6"/>
  <c r="G196" i="6"/>
  <c r="H194" i="6"/>
  <c r="I193" i="6"/>
  <c r="E193" i="6"/>
  <c r="F192" i="6"/>
  <c r="H139" i="6"/>
  <c r="I138" i="6"/>
  <c r="E138" i="6"/>
  <c r="F137" i="6"/>
  <c r="G135" i="6"/>
  <c r="H134" i="6"/>
  <c r="I133" i="6"/>
  <c r="E133" i="6"/>
  <c r="G81" i="6"/>
  <c r="H80" i="6"/>
  <c r="I79" i="6"/>
  <c r="E79" i="6"/>
  <c r="F77" i="6"/>
  <c r="G76" i="6"/>
  <c r="H75" i="6"/>
  <c r="F22" i="6"/>
  <c r="G21" i="6"/>
  <c r="H20" i="6"/>
  <c r="I18" i="6"/>
  <c r="E18" i="6"/>
  <c r="F17" i="6"/>
  <c r="G16" i="6"/>
  <c r="H420" i="7"/>
  <c r="I419" i="7"/>
  <c r="E419" i="7"/>
  <c r="F418" i="7"/>
  <c r="G416" i="7"/>
  <c r="H415" i="7"/>
  <c r="I414" i="7"/>
  <c r="E414" i="7"/>
  <c r="F375" i="7"/>
  <c r="G374" i="7"/>
  <c r="H373" i="7"/>
  <c r="I371" i="7"/>
  <c r="E371" i="7"/>
  <c r="F370" i="7"/>
  <c r="G369" i="7"/>
  <c r="H330" i="7"/>
  <c r="I329" i="7"/>
  <c r="E329" i="7"/>
  <c r="F328" i="7"/>
  <c r="G326" i="7"/>
  <c r="H325" i="7"/>
  <c r="I324" i="7"/>
  <c r="E324" i="7"/>
  <c r="F285" i="7"/>
  <c r="G284" i="7"/>
  <c r="H283" i="7"/>
  <c r="I281" i="7"/>
  <c r="E281" i="7"/>
  <c r="F280" i="7"/>
  <c r="G279" i="7"/>
  <c r="H240" i="7"/>
  <c r="I239" i="7"/>
  <c r="E239" i="7"/>
  <c r="F238" i="7"/>
  <c r="G236" i="7"/>
  <c r="H235" i="7"/>
  <c r="I234" i="7"/>
  <c r="E234" i="7"/>
  <c r="I21" i="8"/>
  <c r="H20" i="8"/>
  <c r="H19" i="8"/>
  <c r="H18" i="8"/>
  <c r="G16" i="8"/>
  <c r="G15" i="8"/>
  <c r="G14" i="8"/>
  <c r="I729" i="6"/>
  <c r="E729" i="6"/>
  <c r="F728" i="6"/>
  <c r="G727" i="6"/>
  <c r="H725" i="6"/>
  <c r="I724" i="6"/>
  <c r="E724" i="6"/>
  <c r="F723" i="6"/>
  <c r="H670" i="6"/>
  <c r="I669" i="6"/>
  <c r="E669" i="6"/>
  <c r="F668" i="6"/>
  <c r="G666" i="6"/>
  <c r="H665" i="6"/>
  <c r="I664" i="6"/>
  <c r="E664" i="6"/>
  <c r="G611" i="6"/>
  <c r="H610" i="6"/>
  <c r="I609" i="6"/>
  <c r="E609" i="6"/>
  <c r="F607" i="6"/>
  <c r="G606" i="6"/>
  <c r="H605" i="6"/>
  <c r="F552" i="6"/>
  <c r="G551" i="6"/>
  <c r="H550" i="6"/>
  <c r="I548" i="6"/>
  <c r="E548" i="6"/>
  <c r="F547" i="6"/>
  <c r="G546" i="6"/>
  <c r="I493" i="6"/>
  <c r="E493" i="6"/>
  <c r="F492" i="6"/>
  <c r="G491" i="6"/>
  <c r="H489" i="6"/>
  <c r="I488" i="6"/>
  <c r="E488" i="6"/>
  <c r="F487" i="6"/>
  <c r="H434" i="6"/>
  <c r="I433" i="6"/>
  <c r="E433" i="6"/>
  <c r="F432" i="6"/>
  <c r="G430" i="6"/>
  <c r="H429" i="6"/>
  <c r="I428" i="6"/>
  <c r="E428" i="6"/>
  <c r="G375" i="6"/>
  <c r="H374" i="6"/>
  <c r="I373" i="6"/>
  <c r="E373" i="6"/>
  <c r="F371" i="6"/>
  <c r="G370" i="6"/>
  <c r="H369" i="6"/>
  <c r="F316" i="6"/>
  <c r="G315" i="6"/>
  <c r="H314" i="6"/>
  <c r="I312" i="6"/>
  <c r="E312" i="6"/>
  <c r="F311" i="6"/>
  <c r="G310" i="6"/>
  <c r="I257" i="6"/>
  <c r="E257" i="6"/>
  <c r="F256" i="6"/>
  <c r="G255" i="6"/>
  <c r="H253" i="6"/>
  <c r="I252" i="6"/>
  <c r="E252" i="6"/>
  <c r="F251" i="6"/>
  <c r="H198" i="6"/>
  <c r="I197" i="6"/>
  <c r="E197" i="6"/>
  <c r="F196" i="6"/>
  <c r="G194" i="6"/>
  <c r="H193" i="6"/>
  <c r="I192" i="6"/>
  <c r="E192" i="6"/>
  <c r="G139" i="6"/>
  <c r="H138" i="6"/>
  <c r="I137" i="6"/>
  <c r="E137" i="6"/>
  <c r="F135" i="6"/>
  <c r="G134" i="6"/>
  <c r="H133" i="6"/>
  <c r="F81" i="6"/>
  <c r="G80" i="6"/>
  <c r="H79" i="6"/>
  <c r="I77" i="6"/>
  <c r="E77" i="6"/>
  <c r="F76" i="6"/>
  <c r="G75" i="6"/>
  <c r="I22" i="6"/>
  <c r="E22" i="6"/>
  <c r="F21" i="6"/>
  <c r="G20" i="6"/>
  <c r="H18" i="6"/>
  <c r="I17" i="6"/>
  <c r="E17" i="6"/>
  <c r="F16" i="6"/>
  <c r="G420" i="7"/>
  <c r="H419" i="7"/>
  <c r="I418" i="7"/>
  <c r="E418" i="7"/>
  <c r="F416" i="7"/>
  <c r="G415" i="7"/>
  <c r="H414" i="7"/>
  <c r="I375" i="7"/>
  <c r="E375" i="7"/>
  <c r="F374" i="7"/>
  <c r="G373" i="7"/>
  <c r="H371" i="7"/>
  <c r="I370" i="7"/>
  <c r="E370" i="7"/>
  <c r="F369" i="7"/>
  <c r="G330" i="7"/>
  <c r="H329" i="7"/>
  <c r="I328" i="7"/>
  <c r="E328" i="7"/>
  <c r="F326" i="7"/>
  <c r="G325" i="7"/>
  <c r="H324" i="7"/>
  <c r="I285" i="7"/>
  <c r="E285" i="7"/>
  <c r="F284" i="7"/>
  <c r="G283" i="7"/>
  <c r="H281" i="7"/>
  <c r="I280" i="7"/>
  <c r="E280" i="7"/>
  <c r="F279" i="7"/>
  <c r="E238" i="7"/>
  <c r="F195" i="7"/>
  <c r="G194" i="7"/>
  <c r="H193" i="7"/>
  <c r="I191" i="7"/>
  <c r="E191" i="7"/>
  <c r="F190" i="7"/>
  <c r="G189" i="7"/>
  <c r="H150" i="7"/>
  <c r="I149" i="7"/>
  <c r="E149" i="7"/>
  <c r="F148" i="7"/>
  <c r="G146" i="7"/>
  <c r="H145" i="7"/>
  <c r="I144" i="7"/>
  <c r="E144" i="7"/>
  <c r="F105" i="7"/>
  <c r="G104" i="7"/>
  <c r="H103" i="7"/>
  <c r="I101" i="7"/>
  <c r="E101" i="7"/>
  <c r="F100" i="7"/>
  <c r="G99" i="7"/>
  <c r="H61" i="7"/>
  <c r="I60" i="7"/>
  <c r="E60" i="7"/>
  <c r="F59" i="7"/>
  <c r="G57" i="7"/>
  <c r="H56" i="7"/>
  <c r="I55" i="7"/>
  <c r="E55" i="7"/>
  <c r="F17" i="7"/>
  <c r="G16" i="7"/>
  <c r="H15" i="7"/>
  <c r="I13" i="7"/>
  <c r="E13" i="7"/>
  <c r="F12" i="7"/>
  <c r="G11" i="7"/>
  <c r="G55" i="10"/>
  <c r="H556" i="15"/>
  <c r="G240" i="7"/>
  <c r="F236" i="7"/>
  <c r="I195" i="7"/>
  <c r="E195" i="7"/>
  <c r="F194" i="7"/>
  <c r="G193" i="7"/>
  <c r="H191" i="7"/>
  <c r="I190" i="7"/>
  <c r="E190" i="7"/>
  <c r="F189" i="7"/>
  <c r="G150" i="7"/>
  <c r="H149" i="7"/>
  <c r="I148" i="7"/>
  <c r="E148" i="7"/>
  <c r="F146" i="7"/>
  <c r="G145" i="7"/>
  <c r="H144" i="7"/>
  <c r="I105" i="7"/>
  <c r="E105" i="7"/>
  <c r="F104" i="7"/>
  <c r="G103" i="7"/>
  <c r="H101" i="7"/>
  <c r="I100" i="7"/>
  <c r="E100" i="7"/>
  <c r="F99" i="7"/>
  <c r="G61" i="7"/>
  <c r="H60" i="7"/>
  <c r="I59" i="7"/>
  <c r="E59" i="7"/>
  <c r="F57" i="7"/>
  <c r="G56" i="7"/>
  <c r="H55" i="7"/>
  <c r="I17" i="7"/>
  <c r="E17" i="7"/>
  <c r="F16" i="7"/>
  <c r="G15" i="7"/>
  <c r="H13" i="7"/>
  <c r="I12" i="7"/>
  <c r="E12" i="7"/>
  <c r="F11" i="7"/>
  <c r="G54" i="10"/>
  <c r="H555" i="15"/>
  <c r="H239" i="7"/>
  <c r="G235" i="7"/>
  <c r="H195" i="7"/>
  <c r="I194" i="7"/>
  <c r="E194" i="7"/>
  <c r="F193" i="7"/>
  <c r="G191" i="7"/>
  <c r="H190" i="7"/>
  <c r="I189" i="7"/>
  <c r="E189" i="7"/>
  <c r="F150" i="7"/>
  <c r="G149" i="7"/>
  <c r="H148" i="7"/>
  <c r="I146" i="7"/>
  <c r="E146" i="7"/>
  <c r="F145" i="7"/>
  <c r="G144" i="7"/>
  <c r="H105" i="7"/>
  <c r="I104" i="7"/>
  <c r="E104" i="7"/>
  <c r="F103" i="7"/>
  <c r="G101" i="7"/>
  <c r="H100" i="7"/>
  <c r="I99" i="7"/>
  <c r="E99" i="7"/>
  <c r="F61" i="7"/>
  <c r="G60" i="7"/>
  <c r="H59" i="7"/>
  <c r="I57" i="7"/>
  <c r="E57" i="7"/>
  <c r="F56" i="7"/>
  <c r="G55" i="7"/>
  <c r="H17" i="7"/>
  <c r="I16" i="7"/>
  <c r="E16" i="7"/>
  <c r="F15" i="7"/>
  <c r="G13" i="7"/>
  <c r="H12" i="7"/>
  <c r="I11" i="7"/>
  <c r="E11" i="7"/>
  <c r="G53" i="10"/>
  <c r="H554" i="15"/>
  <c r="I238" i="7"/>
  <c r="H234" i="7"/>
  <c r="G195" i="7"/>
  <c r="H194" i="7"/>
  <c r="I193" i="7"/>
  <c r="E193" i="7"/>
  <c r="F191" i="7"/>
  <c r="G190" i="7"/>
  <c r="H189" i="7"/>
  <c r="I150" i="7"/>
  <c r="E150" i="7"/>
  <c r="F149" i="7"/>
  <c r="G148" i="7"/>
  <c r="H146" i="7"/>
  <c r="I145" i="7"/>
  <c r="E145" i="7"/>
  <c r="F144" i="7"/>
  <c r="G105" i="7"/>
  <c r="H104" i="7"/>
  <c r="I103" i="7"/>
  <c r="E103" i="7"/>
  <c r="F101" i="7"/>
  <c r="G100" i="7"/>
  <c r="H99" i="7"/>
  <c r="I61" i="7"/>
  <c r="E61" i="7"/>
  <c r="F60" i="7"/>
  <c r="G59" i="7"/>
  <c r="H57" i="7"/>
  <c r="I56" i="7"/>
  <c r="E56" i="7"/>
  <c r="F55" i="7"/>
  <c r="G17" i="7"/>
  <c r="H16" i="7"/>
  <c r="I15" i="7"/>
  <c r="E15" i="7"/>
  <c r="F13" i="7"/>
  <c r="G12" i="7"/>
  <c r="H11" i="7"/>
  <c r="J32" i="20"/>
  <c r="F32" i="20"/>
  <c r="I31" i="20"/>
  <c r="L30" i="20"/>
  <c r="H30" i="20"/>
  <c r="K29" i="20"/>
  <c r="G29" i="20"/>
  <c r="J28" i="20"/>
  <c r="F28" i="20"/>
  <c r="I32" i="20"/>
  <c r="L31" i="20"/>
  <c r="H31" i="20"/>
  <c r="K30" i="20"/>
  <c r="G30" i="20"/>
  <c r="J29" i="20"/>
  <c r="F29" i="20"/>
  <c r="I28" i="20"/>
  <c r="L32" i="20"/>
  <c r="H32" i="20"/>
  <c r="K31" i="20"/>
  <c r="G31" i="20"/>
  <c r="J30" i="20"/>
  <c r="F30" i="20"/>
  <c r="I29" i="20"/>
  <c r="L28" i="20"/>
  <c r="H28" i="20"/>
  <c r="K32" i="20"/>
  <c r="G32" i="20"/>
  <c r="J31" i="20"/>
  <c r="F31" i="20"/>
  <c r="I30" i="20"/>
  <c r="L29" i="20"/>
  <c r="H29" i="20"/>
  <c r="K28" i="20"/>
  <c r="G28" i="20"/>
  <c r="H390" i="10"/>
  <c r="I389" i="10"/>
  <c r="E389" i="10"/>
  <c r="F388" i="10"/>
  <c r="G387" i="10"/>
  <c r="G349" i="10"/>
  <c r="H348" i="10"/>
  <c r="I347" i="10"/>
  <c r="E347" i="10"/>
  <c r="F346" i="10"/>
  <c r="F308" i="10"/>
  <c r="G307" i="10"/>
  <c r="H306" i="10"/>
  <c r="I305" i="10"/>
  <c r="E305" i="10"/>
  <c r="G390" i="10"/>
  <c r="H389" i="10"/>
  <c r="I388" i="10"/>
  <c r="E388" i="10"/>
  <c r="F387" i="10"/>
  <c r="F349" i="10"/>
  <c r="G348" i="10"/>
  <c r="H347" i="10"/>
  <c r="I346" i="10"/>
  <c r="E346" i="10"/>
  <c r="I308" i="10"/>
  <c r="E308" i="10"/>
  <c r="F307" i="10"/>
  <c r="G306" i="10"/>
  <c r="H305" i="10"/>
  <c r="F390" i="10"/>
  <c r="G389" i="10"/>
  <c r="H388" i="10"/>
  <c r="I387" i="10"/>
  <c r="E387" i="10"/>
  <c r="I349" i="10"/>
  <c r="E349" i="10"/>
  <c r="F348" i="10"/>
  <c r="G347" i="10"/>
  <c r="H346" i="10"/>
  <c r="H308" i="10"/>
  <c r="I307" i="10"/>
  <c r="E307" i="10"/>
  <c r="F306" i="10"/>
  <c r="G305" i="10"/>
  <c r="I390" i="10"/>
  <c r="E390" i="10"/>
  <c r="F389" i="10"/>
  <c r="G388" i="10"/>
  <c r="H387" i="10"/>
  <c r="H349" i="10"/>
  <c r="I348" i="10"/>
  <c r="E348" i="10"/>
  <c r="F347" i="10"/>
  <c r="G346" i="10"/>
  <c r="G308" i="10"/>
  <c r="H307" i="10"/>
  <c r="I306" i="10"/>
  <c r="E306" i="10"/>
  <c r="F305" i="10"/>
  <c r="H266" i="10"/>
  <c r="I265" i="10"/>
  <c r="E265" i="10"/>
  <c r="F264" i="10"/>
  <c r="G263" i="10"/>
  <c r="G225" i="10"/>
  <c r="H224" i="10"/>
  <c r="I223" i="10"/>
  <c r="E223" i="10"/>
  <c r="F222" i="10"/>
  <c r="F183" i="10"/>
  <c r="G182" i="10"/>
  <c r="H181" i="10"/>
  <c r="I180" i="10"/>
  <c r="E180" i="10"/>
  <c r="I142" i="10"/>
  <c r="E142" i="10"/>
  <c r="F141" i="10"/>
  <c r="G140" i="10"/>
  <c r="H139" i="10"/>
  <c r="G266" i="10"/>
  <c r="H265" i="10"/>
  <c r="I264" i="10"/>
  <c r="E264" i="10"/>
  <c r="F263" i="10"/>
  <c r="F225" i="10"/>
  <c r="G224" i="10"/>
  <c r="H223" i="10"/>
  <c r="I222" i="10"/>
  <c r="E222" i="10"/>
  <c r="I183" i="10"/>
  <c r="E183" i="10"/>
  <c r="F182" i="10"/>
  <c r="G181" i="10"/>
  <c r="H180" i="10"/>
  <c r="H142" i="10"/>
  <c r="I141" i="10"/>
  <c r="E141" i="10"/>
  <c r="F140" i="10"/>
  <c r="G139" i="10"/>
  <c r="F266" i="10"/>
  <c r="G265" i="10"/>
  <c r="H264" i="10"/>
  <c r="I263" i="10"/>
  <c r="E263" i="10"/>
  <c r="I225" i="10"/>
  <c r="E225" i="10"/>
  <c r="F224" i="10"/>
  <c r="G223" i="10"/>
  <c r="H222" i="10"/>
  <c r="H183" i="10"/>
  <c r="I182" i="10"/>
  <c r="E182" i="10"/>
  <c r="F181" i="10"/>
  <c r="G180" i="10"/>
  <c r="G142" i="10"/>
  <c r="H141" i="10"/>
  <c r="I140" i="10"/>
  <c r="E140" i="10"/>
  <c r="F139" i="10"/>
  <c r="I266" i="10"/>
  <c r="E266" i="10"/>
  <c r="F265" i="10"/>
  <c r="G264" i="10"/>
  <c r="H263" i="10"/>
  <c r="H225" i="10"/>
  <c r="I224" i="10"/>
  <c r="E224" i="10"/>
  <c r="F223" i="10"/>
  <c r="G222" i="10"/>
  <c r="G183" i="10"/>
  <c r="H182" i="10"/>
  <c r="I181" i="10"/>
  <c r="E181" i="10"/>
  <c r="F180" i="10"/>
  <c r="F142" i="10"/>
  <c r="G141" i="10"/>
  <c r="H140" i="10"/>
  <c r="I139" i="10"/>
  <c r="E139" i="10"/>
  <c r="I100" i="10"/>
  <c r="E100" i="10"/>
  <c r="F99" i="10"/>
  <c r="G98" i="10"/>
  <c r="H97" i="10"/>
  <c r="H59" i="10"/>
  <c r="H58" i="10"/>
  <c r="H57" i="10"/>
  <c r="H56" i="10"/>
  <c r="H18" i="10"/>
  <c r="I17" i="10"/>
  <c r="E17" i="10"/>
  <c r="F16" i="10"/>
  <c r="G15" i="10"/>
  <c r="H100" i="10"/>
  <c r="I99" i="10"/>
  <c r="E99" i="10"/>
  <c r="F98" i="10"/>
  <c r="G97" i="10"/>
  <c r="F59" i="10"/>
  <c r="F58" i="10"/>
  <c r="F57" i="10"/>
  <c r="F56" i="10"/>
  <c r="G18" i="10"/>
  <c r="H17" i="10"/>
  <c r="I16" i="10"/>
  <c r="E16" i="10"/>
  <c r="F15" i="10"/>
  <c r="G100" i="10"/>
  <c r="H99" i="10"/>
  <c r="I98" i="10"/>
  <c r="E98" i="10"/>
  <c r="F97" i="10"/>
  <c r="E59" i="10"/>
  <c r="E58" i="10"/>
  <c r="E57" i="10"/>
  <c r="E56" i="10"/>
  <c r="F18" i="10"/>
  <c r="G17" i="10"/>
  <c r="H16" i="10"/>
  <c r="I15" i="10"/>
  <c r="E15" i="10"/>
  <c r="F100" i="10"/>
  <c r="G99" i="10"/>
  <c r="H98" i="10"/>
  <c r="I97" i="10"/>
  <c r="E97" i="10"/>
  <c r="I59" i="10"/>
  <c r="I58" i="10"/>
  <c r="I57" i="10"/>
  <c r="I56" i="10"/>
  <c r="I18" i="10"/>
  <c r="E18" i="10"/>
  <c r="F17" i="10"/>
  <c r="G16" i="10"/>
  <c r="H15" i="10"/>
  <c r="F983" i="15"/>
  <c r="G982" i="15"/>
  <c r="H981" i="15"/>
  <c r="I980" i="15"/>
  <c r="E980" i="15"/>
  <c r="F979" i="15"/>
  <c r="G978" i="15"/>
  <c r="H977" i="15"/>
  <c r="G923" i="15"/>
  <c r="H922" i="15"/>
  <c r="I921" i="15"/>
  <c r="E921" i="15"/>
  <c r="F920" i="15"/>
  <c r="G919" i="15"/>
  <c r="H918" i="15"/>
  <c r="I917" i="15"/>
  <c r="E917" i="15"/>
  <c r="I983" i="15"/>
  <c r="E983" i="15"/>
  <c r="F982" i="15"/>
  <c r="G981" i="15"/>
  <c r="H980" i="15"/>
  <c r="I979" i="15"/>
  <c r="E979" i="15"/>
  <c r="F978" i="15"/>
  <c r="G977" i="15"/>
  <c r="F923" i="15"/>
  <c r="G922" i="15"/>
  <c r="H921" i="15"/>
  <c r="I920" i="15"/>
  <c r="E920" i="15"/>
  <c r="F919" i="15"/>
  <c r="G918" i="15"/>
  <c r="H917" i="15"/>
  <c r="H983" i="15"/>
  <c r="I982" i="15"/>
  <c r="E982" i="15"/>
  <c r="F981" i="15"/>
  <c r="G980" i="15"/>
  <c r="H979" i="15"/>
  <c r="I978" i="15"/>
  <c r="E978" i="15"/>
  <c r="F977" i="15"/>
  <c r="I923" i="15"/>
  <c r="E923" i="15"/>
  <c r="F922" i="15"/>
  <c r="G921" i="15"/>
  <c r="H920" i="15"/>
  <c r="I919" i="15"/>
  <c r="E919" i="15"/>
  <c r="F918" i="15"/>
  <c r="G917" i="15"/>
  <c r="G983" i="15"/>
  <c r="H982" i="15"/>
  <c r="I981" i="15"/>
  <c r="E981" i="15"/>
  <c r="F980" i="15"/>
  <c r="G979" i="15"/>
  <c r="H978" i="15"/>
  <c r="I977" i="15"/>
  <c r="E977" i="15"/>
  <c r="H923" i="15"/>
  <c r="I922" i="15"/>
  <c r="E922" i="15"/>
  <c r="F921" i="15"/>
  <c r="G920" i="15"/>
  <c r="H919" i="15"/>
  <c r="I918" i="15"/>
  <c r="E918" i="15"/>
  <c r="F917" i="15"/>
  <c r="F863" i="15"/>
  <c r="G862" i="15"/>
  <c r="H861" i="15"/>
  <c r="I860" i="15"/>
  <c r="E860" i="15"/>
  <c r="F859" i="15"/>
  <c r="G858" i="15"/>
  <c r="H857" i="15"/>
  <c r="G803" i="15"/>
  <c r="H802" i="15"/>
  <c r="I801" i="15"/>
  <c r="E801" i="15"/>
  <c r="F800" i="15"/>
  <c r="G799" i="15"/>
  <c r="H798" i="15"/>
  <c r="I797" i="15"/>
  <c r="E797" i="15"/>
  <c r="H743" i="15"/>
  <c r="I742" i="15"/>
  <c r="E742" i="15"/>
  <c r="F741" i="15"/>
  <c r="G740" i="15"/>
  <c r="H739" i="15"/>
  <c r="I738" i="15"/>
  <c r="E738" i="15"/>
  <c r="F737" i="15"/>
  <c r="I683" i="15"/>
  <c r="E683" i="15"/>
  <c r="F682" i="15"/>
  <c r="G681" i="15"/>
  <c r="H680" i="15"/>
  <c r="I679" i="15"/>
  <c r="E679" i="15"/>
  <c r="F678" i="15"/>
  <c r="G677" i="15"/>
  <c r="I863" i="15"/>
  <c r="E863" i="15"/>
  <c r="F862" i="15"/>
  <c r="G861" i="15"/>
  <c r="H860" i="15"/>
  <c r="I859" i="15"/>
  <c r="E859" i="15"/>
  <c r="F858" i="15"/>
  <c r="G857" i="15"/>
  <c r="F803" i="15"/>
  <c r="G802" i="15"/>
  <c r="H801" i="15"/>
  <c r="I800" i="15"/>
  <c r="E800" i="15"/>
  <c r="F799" i="15"/>
  <c r="G798" i="15"/>
  <c r="H797" i="15"/>
  <c r="G743" i="15"/>
  <c r="H742" i="15"/>
  <c r="I741" i="15"/>
  <c r="E741" i="15"/>
  <c r="F740" i="15"/>
  <c r="G739" i="15"/>
  <c r="H738" i="15"/>
  <c r="I737" i="15"/>
  <c r="E737" i="15"/>
  <c r="H683" i="15"/>
  <c r="I682" i="15"/>
  <c r="E682" i="15"/>
  <c r="F681" i="15"/>
  <c r="G680" i="15"/>
  <c r="H679" i="15"/>
  <c r="I678" i="15"/>
  <c r="E678" i="15"/>
  <c r="F677" i="15"/>
  <c r="I623" i="15"/>
  <c r="H863" i="15"/>
  <c r="I862" i="15"/>
  <c r="E862" i="15"/>
  <c r="F861" i="15"/>
  <c r="G860" i="15"/>
  <c r="H859" i="15"/>
  <c r="I858" i="15"/>
  <c r="E858" i="15"/>
  <c r="F857" i="15"/>
  <c r="I803" i="15"/>
  <c r="E803" i="15"/>
  <c r="F802" i="15"/>
  <c r="G801" i="15"/>
  <c r="H800" i="15"/>
  <c r="I799" i="15"/>
  <c r="E799" i="15"/>
  <c r="F798" i="15"/>
  <c r="G797" i="15"/>
  <c r="F743" i="15"/>
  <c r="G742" i="15"/>
  <c r="H741" i="15"/>
  <c r="I740" i="15"/>
  <c r="E740" i="15"/>
  <c r="F739" i="15"/>
  <c r="G738" i="15"/>
  <c r="H737" i="15"/>
  <c r="G683" i="15"/>
  <c r="H682" i="15"/>
  <c r="I681" i="15"/>
  <c r="E681" i="15"/>
  <c r="F680" i="15"/>
  <c r="G679" i="15"/>
  <c r="H678" i="15"/>
  <c r="I677" i="15"/>
  <c r="E677" i="15"/>
  <c r="H623" i="15"/>
  <c r="I622" i="15"/>
  <c r="E622" i="15"/>
  <c r="F621" i="15"/>
  <c r="G620" i="15"/>
  <c r="G863" i="15"/>
  <c r="H862" i="15"/>
  <c r="I861" i="15"/>
  <c r="E861" i="15"/>
  <c r="F860" i="15"/>
  <c r="G859" i="15"/>
  <c r="H858" i="15"/>
  <c r="I857" i="15"/>
  <c r="E857" i="15"/>
  <c r="H803" i="15"/>
  <c r="I802" i="15"/>
  <c r="E802" i="15"/>
  <c r="F801" i="15"/>
  <c r="G800" i="15"/>
  <c r="H799" i="15"/>
  <c r="I798" i="15"/>
  <c r="E798" i="15"/>
  <c r="F797" i="15"/>
  <c r="I743" i="15"/>
  <c r="E743" i="15"/>
  <c r="F742" i="15"/>
  <c r="G741" i="15"/>
  <c r="H740" i="15"/>
  <c r="I739" i="15"/>
  <c r="E739" i="15"/>
  <c r="F738" i="15"/>
  <c r="G737" i="15"/>
  <c r="F683" i="15"/>
  <c r="G682" i="15"/>
  <c r="H681" i="15"/>
  <c r="I680" i="15"/>
  <c r="E680" i="15"/>
  <c r="F679" i="15"/>
  <c r="G678" i="15"/>
  <c r="H677" i="15"/>
  <c r="G623" i="15"/>
  <c r="H622" i="15"/>
  <c r="I621" i="15"/>
  <c r="E623" i="15"/>
  <c r="G621" i="15"/>
  <c r="F620" i="15"/>
  <c r="G619" i="15"/>
  <c r="H618" i="15"/>
  <c r="I617" i="15"/>
  <c r="E617" i="15"/>
  <c r="E563" i="15"/>
  <c r="E562" i="15"/>
  <c r="E561" i="15"/>
  <c r="E560" i="15"/>
  <c r="E559" i="15"/>
  <c r="E558" i="15"/>
  <c r="E557" i="15"/>
  <c r="H503" i="15"/>
  <c r="I502" i="15"/>
  <c r="E502" i="15"/>
  <c r="F501" i="15"/>
  <c r="G500" i="15"/>
  <c r="H499" i="15"/>
  <c r="I498" i="15"/>
  <c r="E498" i="15"/>
  <c r="F497" i="15"/>
  <c r="I443" i="15"/>
  <c r="E443" i="15"/>
  <c r="F442" i="15"/>
  <c r="G441" i="15"/>
  <c r="H440" i="15"/>
  <c r="I439" i="15"/>
  <c r="E439" i="15"/>
  <c r="F438" i="15"/>
  <c r="G437" i="15"/>
  <c r="F383" i="15"/>
  <c r="G382" i="15"/>
  <c r="H381" i="15"/>
  <c r="I380" i="15"/>
  <c r="E380" i="15"/>
  <c r="F379" i="15"/>
  <c r="G378" i="15"/>
  <c r="H377" i="15"/>
  <c r="G622" i="15"/>
  <c r="E621" i="15"/>
  <c r="E620" i="15"/>
  <c r="F619" i="15"/>
  <c r="G618" i="15"/>
  <c r="H617" i="15"/>
  <c r="I563" i="15"/>
  <c r="I562" i="15"/>
  <c r="I561" i="15"/>
  <c r="I560" i="15"/>
  <c r="I559" i="15"/>
  <c r="I558" i="15"/>
  <c r="I557" i="15"/>
  <c r="G503" i="15"/>
  <c r="H502" i="15"/>
  <c r="I501" i="15"/>
  <c r="E501" i="15"/>
  <c r="F500" i="15"/>
  <c r="G499" i="15"/>
  <c r="H498" i="15"/>
  <c r="I497" i="15"/>
  <c r="E497" i="15"/>
  <c r="H443" i="15"/>
  <c r="I442" i="15"/>
  <c r="E442" i="15"/>
  <c r="F441" i="15"/>
  <c r="G440" i="15"/>
  <c r="H439" i="15"/>
  <c r="I438" i="15"/>
  <c r="E438" i="15"/>
  <c r="F437" i="15"/>
  <c r="I383" i="15"/>
  <c r="E383" i="15"/>
  <c r="F382" i="15"/>
  <c r="G381" i="15"/>
  <c r="H380" i="15"/>
  <c r="I379" i="15"/>
  <c r="E379" i="15"/>
  <c r="F378" i="15"/>
  <c r="G377" i="15"/>
  <c r="F622" i="15"/>
  <c r="I620" i="15"/>
  <c r="I619" i="15"/>
  <c r="E619" i="15"/>
  <c r="F618" i="15"/>
  <c r="G617" i="15"/>
  <c r="G563" i="15"/>
  <c r="G562" i="15"/>
  <c r="G561" i="15"/>
  <c r="G560" i="15"/>
  <c r="G559" i="15"/>
  <c r="G558" i="15"/>
  <c r="G557" i="15"/>
  <c r="F503" i="15"/>
  <c r="G502" i="15"/>
  <c r="H501" i="15"/>
  <c r="I500" i="15"/>
  <c r="E500" i="15"/>
  <c r="F499" i="15"/>
  <c r="G498" i="15"/>
  <c r="H497" i="15"/>
  <c r="G443" i="15"/>
  <c r="H442" i="15"/>
  <c r="I441" i="15"/>
  <c r="E441" i="15"/>
  <c r="F440" i="15"/>
  <c r="G439" i="15"/>
  <c r="H438" i="15"/>
  <c r="I437" i="15"/>
  <c r="E437" i="15"/>
  <c r="H383" i="15"/>
  <c r="I382" i="15"/>
  <c r="E382" i="15"/>
  <c r="F381" i="15"/>
  <c r="G380" i="15"/>
  <c r="H379" i="15"/>
  <c r="I378" i="15"/>
  <c r="E378" i="15"/>
  <c r="F377" i="15"/>
  <c r="F623" i="15"/>
  <c r="H621" i="15"/>
  <c r="H620" i="15"/>
  <c r="H619" i="15"/>
  <c r="I618" i="15"/>
  <c r="E618" i="15"/>
  <c r="F617" i="15"/>
  <c r="F563" i="15"/>
  <c r="F562" i="15"/>
  <c r="F561" i="15"/>
  <c r="F560" i="15"/>
  <c r="F559" i="15"/>
  <c r="F558" i="15"/>
  <c r="F557" i="15"/>
  <c r="I503" i="15"/>
  <c r="E503" i="15"/>
  <c r="F502" i="15"/>
  <c r="G501" i="15"/>
  <c r="H500" i="15"/>
  <c r="I499" i="15"/>
  <c r="E499" i="15"/>
  <c r="F498" i="15"/>
  <c r="G497" i="15"/>
  <c r="F443" i="15"/>
  <c r="G442" i="15"/>
  <c r="H441" i="15"/>
  <c r="I440" i="15"/>
  <c r="E440" i="15"/>
  <c r="F439" i="15"/>
  <c r="G438" i="15"/>
  <c r="H437" i="15"/>
  <c r="G383" i="15"/>
  <c r="H382" i="15"/>
  <c r="I381" i="15"/>
  <c r="E381" i="15"/>
  <c r="F380" i="15"/>
  <c r="G379" i="15"/>
  <c r="H378" i="15"/>
  <c r="I377" i="15"/>
  <c r="E377" i="15"/>
  <c r="G323" i="15"/>
  <c r="H322" i="15"/>
  <c r="I321" i="15"/>
  <c r="E321" i="15"/>
  <c r="F320" i="15"/>
  <c r="G319" i="15"/>
  <c r="H318" i="15"/>
  <c r="I317" i="15"/>
  <c r="E317" i="15"/>
  <c r="H263" i="15"/>
  <c r="I262" i="15"/>
  <c r="E262" i="15"/>
  <c r="F261" i="15"/>
  <c r="G260" i="15"/>
  <c r="H259" i="15"/>
  <c r="I258" i="15"/>
  <c r="E258" i="15"/>
  <c r="F257" i="15"/>
  <c r="I204" i="15"/>
  <c r="E204" i="15"/>
  <c r="F203" i="15"/>
  <c r="G202" i="15"/>
  <c r="H201" i="15"/>
  <c r="I200" i="15"/>
  <c r="E200" i="15"/>
  <c r="F199" i="15"/>
  <c r="G198" i="15"/>
  <c r="F144" i="15"/>
  <c r="G143" i="15"/>
  <c r="H142" i="15"/>
  <c r="I141" i="15"/>
  <c r="E141" i="15"/>
  <c r="F140" i="15"/>
  <c r="G139" i="15"/>
  <c r="H138" i="15"/>
  <c r="F323" i="15"/>
  <c r="G322" i="15"/>
  <c r="H321" i="15"/>
  <c r="I320" i="15"/>
  <c r="E320" i="15"/>
  <c r="F319" i="15"/>
  <c r="G318" i="15"/>
  <c r="H317" i="15"/>
  <c r="G263" i="15"/>
  <c r="H262" i="15"/>
  <c r="I261" i="15"/>
  <c r="E261" i="15"/>
  <c r="F260" i="15"/>
  <c r="G259" i="15"/>
  <c r="H258" i="15"/>
  <c r="I257" i="15"/>
  <c r="E257" i="15"/>
  <c r="H204" i="15"/>
  <c r="I203" i="15"/>
  <c r="E203" i="15"/>
  <c r="F202" i="15"/>
  <c r="G201" i="15"/>
  <c r="H200" i="15"/>
  <c r="I199" i="15"/>
  <c r="E199" i="15"/>
  <c r="F198" i="15"/>
  <c r="I144" i="15"/>
  <c r="E144" i="15"/>
  <c r="F143" i="15"/>
  <c r="G142" i="15"/>
  <c r="H141" i="15"/>
  <c r="I140" i="15"/>
  <c r="E140" i="15"/>
  <c r="F139" i="15"/>
  <c r="G138" i="15"/>
  <c r="I323" i="15"/>
  <c r="E323" i="15"/>
  <c r="F322" i="15"/>
  <c r="G321" i="15"/>
  <c r="H320" i="15"/>
  <c r="I319" i="15"/>
  <c r="E319" i="15"/>
  <c r="F318" i="15"/>
  <c r="G317" i="15"/>
  <c r="F263" i="15"/>
  <c r="G262" i="15"/>
  <c r="H261" i="15"/>
  <c r="I260" i="15"/>
  <c r="E260" i="15"/>
  <c r="F259" i="15"/>
  <c r="G258" i="15"/>
  <c r="H257" i="15"/>
  <c r="G204" i="15"/>
  <c r="H203" i="15"/>
  <c r="I202" i="15"/>
  <c r="E202" i="15"/>
  <c r="F201" i="15"/>
  <c r="G200" i="15"/>
  <c r="H199" i="15"/>
  <c r="I198" i="15"/>
  <c r="E198" i="15"/>
  <c r="H144" i="15"/>
  <c r="I143" i="15"/>
  <c r="E143" i="15"/>
  <c r="F142" i="15"/>
  <c r="G141" i="15"/>
  <c r="H140" i="15"/>
  <c r="I139" i="15"/>
  <c r="E139" i="15"/>
  <c r="F138" i="15"/>
  <c r="H323" i="15"/>
  <c r="I322" i="15"/>
  <c r="E322" i="15"/>
  <c r="F321" i="15"/>
  <c r="G320" i="15"/>
  <c r="H319" i="15"/>
  <c r="I318" i="15"/>
  <c r="E318" i="15"/>
  <c r="F317" i="15"/>
  <c r="I263" i="15"/>
  <c r="E263" i="15"/>
  <c r="F262" i="15"/>
  <c r="G261" i="15"/>
  <c r="H260" i="15"/>
  <c r="I259" i="15"/>
  <c r="E259" i="15"/>
  <c r="F258" i="15"/>
  <c r="G257" i="15"/>
  <c r="F204" i="15"/>
  <c r="G203" i="15"/>
  <c r="H202" i="15"/>
  <c r="I201" i="15"/>
  <c r="E201" i="15"/>
  <c r="F200" i="15"/>
  <c r="G199" i="15"/>
  <c r="H198" i="15"/>
  <c r="G144" i="15"/>
  <c r="H143" i="15"/>
  <c r="I142" i="15"/>
  <c r="E142" i="15"/>
  <c r="F141" i="15"/>
  <c r="G140" i="15"/>
  <c r="H139" i="15"/>
  <c r="I138" i="15"/>
  <c r="E138" i="15"/>
  <c r="F85" i="15"/>
  <c r="G84" i="15"/>
  <c r="H83" i="15"/>
  <c r="I82" i="15"/>
  <c r="E82" i="15"/>
  <c r="F81" i="15"/>
  <c r="G80" i="15"/>
  <c r="H79" i="15"/>
  <c r="G26" i="15"/>
  <c r="H25" i="15"/>
  <c r="I24" i="15"/>
  <c r="E24" i="15"/>
  <c r="F23" i="15"/>
  <c r="G22" i="15"/>
  <c r="H21" i="15"/>
  <c r="I20" i="15"/>
  <c r="E20" i="15"/>
  <c r="F15" i="13"/>
  <c r="G14" i="13"/>
  <c r="H13" i="13"/>
  <c r="F902" i="12"/>
  <c r="G901" i="12"/>
  <c r="H900" i="12"/>
  <c r="I899" i="12"/>
  <c r="E899" i="12"/>
  <c r="F898" i="12"/>
  <c r="G897" i="12"/>
  <c r="I846" i="12"/>
  <c r="E846" i="12"/>
  <c r="F845" i="12"/>
  <c r="G844" i="12"/>
  <c r="H843" i="12"/>
  <c r="I842" i="12"/>
  <c r="E842" i="12"/>
  <c r="F841" i="12"/>
  <c r="I85" i="15"/>
  <c r="E85" i="15"/>
  <c r="F84" i="15"/>
  <c r="G83" i="15"/>
  <c r="H82" i="15"/>
  <c r="I81" i="15"/>
  <c r="E81" i="15"/>
  <c r="F80" i="15"/>
  <c r="G79" i="15"/>
  <c r="F26" i="15"/>
  <c r="G25" i="15"/>
  <c r="H24" i="15"/>
  <c r="I23" i="15"/>
  <c r="E23" i="15"/>
  <c r="F22" i="15"/>
  <c r="G21" i="15"/>
  <c r="H20" i="15"/>
  <c r="I15" i="13"/>
  <c r="E15" i="13"/>
  <c r="F14" i="13"/>
  <c r="G13" i="13"/>
  <c r="I902" i="12"/>
  <c r="E902" i="12"/>
  <c r="F901" i="12"/>
  <c r="G900" i="12"/>
  <c r="H899" i="12"/>
  <c r="I898" i="12"/>
  <c r="E898" i="12"/>
  <c r="F897" i="12"/>
  <c r="H846" i="12"/>
  <c r="I845" i="12"/>
  <c r="E845" i="12"/>
  <c r="F844" i="12"/>
  <c r="G843" i="12"/>
  <c r="H842" i="12"/>
  <c r="I841" i="12"/>
  <c r="E841" i="12"/>
  <c r="H85" i="15"/>
  <c r="I84" i="15"/>
  <c r="E84" i="15"/>
  <c r="F83" i="15"/>
  <c r="G82" i="15"/>
  <c r="H81" i="15"/>
  <c r="I80" i="15"/>
  <c r="E80" i="15"/>
  <c r="F79" i="15"/>
  <c r="I26" i="15"/>
  <c r="E26" i="15"/>
  <c r="F25" i="15"/>
  <c r="G24" i="15"/>
  <c r="H23" i="15"/>
  <c r="I22" i="15"/>
  <c r="E22" i="15"/>
  <c r="F21" i="15"/>
  <c r="G20" i="15"/>
  <c r="H15" i="13"/>
  <c r="I14" i="13"/>
  <c r="E14" i="13"/>
  <c r="F13" i="13"/>
  <c r="H902" i="12"/>
  <c r="I901" i="12"/>
  <c r="E901" i="12"/>
  <c r="F900" i="12"/>
  <c r="G899" i="12"/>
  <c r="H898" i="12"/>
  <c r="I897" i="12"/>
  <c r="E897" i="12"/>
  <c r="G846" i="12"/>
  <c r="H845" i="12"/>
  <c r="I844" i="12"/>
  <c r="E844" i="12"/>
  <c r="F843" i="12"/>
  <c r="G842" i="12"/>
  <c r="H841" i="12"/>
  <c r="G85" i="15"/>
  <c r="H84" i="15"/>
  <c r="I83" i="15"/>
  <c r="E83" i="15"/>
  <c r="F82" i="15"/>
  <c r="G81" i="15"/>
  <c r="H80" i="15"/>
  <c r="I79" i="15"/>
  <c r="E79" i="15"/>
  <c r="H26" i="15"/>
  <c r="I25" i="15"/>
  <c r="E25" i="15"/>
  <c r="F24" i="15"/>
  <c r="G23" i="15"/>
  <c r="H22" i="15"/>
  <c r="I21" i="15"/>
  <c r="E21" i="15"/>
  <c r="F20" i="15"/>
  <c r="G15" i="13"/>
  <c r="H14" i="13"/>
  <c r="I13" i="13"/>
  <c r="E13" i="13"/>
  <c r="G902" i="12"/>
  <c r="H901" i="12"/>
  <c r="I900" i="12"/>
  <c r="E900" i="12"/>
  <c r="F899" i="12"/>
  <c r="G898" i="12"/>
  <c r="H897" i="12"/>
  <c r="F846" i="12"/>
  <c r="G845" i="12"/>
  <c r="H844" i="12"/>
  <c r="I843" i="12"/>
  <c r="E843" i="12"/>
  <c r="F842" i="12"/>
  <c r="G841" i="12"/>
  <c r="I790" i="12"/>
  <c r="E790" i="12"/>
  <c r="F789" i="12"/>
  <c r="G788" i="12"/>
  <c r="H787" i="12"/>
  <c r="I786" i="12"/>
  <c r="E786" i="12"/>
  <c r="F785" i="12"/>
  <c r="H737" i="12"/>
  <c r="I736" i="12"/>
  <c r="E736" i="12"/>
  <c r="F735" i="12"/>
  <c r="G734" i="12"/>
  <c r="H733" i="12"/>
  <c r="I732" i="12"/>
  <c r="E732" i="12"/>
  <c r="G681" i="12"/>
  <c r="H680" i="12"/>
  <c r="I679" i="12"/>
  <c r="E679" i="12"/>
  <c r="F678" i="12"/>
  <c r="G677" i="12"/>
  <c r="H676" i="12"/>
  <c r="F625" i="12"/>
  <c r="G624" i="12"/>
  <c r="H623" i="12"/>
  <c r="I622" i="12"/>
  <c r="E622" i="12"/>
  <c r="F621" i="12"/>
  <c r="G620" i="12"/>
  <c r="I572" i="12"/>
  <c r="E572" i="12"/>
  <c r="F571" i="12"/>
  <c r="G570" i="12"/>
  <c r="H569" i="12"/>
  <c r="I568" i="12"/>
  <c r="E568" i="12"/>
  <c r="F567" i="12"/>
  <c r="H516" i="12"/>
  <c r="I515" i="12"/>
  <c r="E515" i="12"/>
  <c r="F514" i="12"/>
  <c r="G513" i="12"/>
  <c r="H512" i="12"/>
  <c r="I511" i="12"/>
  <c r="E511" i="12"/>
  <c r="G463" i="12"/>
  <c r="H462" i="12"/>
  <c r="I461" i="12"/>
  <c r="E461" i="12"/>
  <c r="F460" i="12"/>
  <c r="G459" i="12"/>
  <c r="H458" i="12"/>
  <c r="F407" i="12"/>
  <c r="G406" i="12"/>
  <c r="H405" i="12"/>
  <c r="I404" i="12"/>
  <c r="E404" i="12"/>
  <c r="F403" i="12"/>
  <c r="G402" i="12"/>
  <c r="I354" i="12"/>
  <c r="E354" i="12"/>
  <c r="F353" i="12"/>
  <c r="G352" i="12"/>
  <c r="H351" i="12"/>
  <c r="I350" i="12"/>
  <c r="E350" i="12"/>
  <c r="F349" i="12"/>
  <c r="H790" i="12"/>
  <c r="I789" i="12"/>
  <c r="E789" i="12"/>
  <c r="F788" i="12"/>
  <c r="G787" i="12"/>
  <c r="H786" i="12"/>
  <c r="I785" i="12"/>
  <c r="E785" i="12"/>
  <c r="G737" i="12"/>
  <c r="H736" i="12"/>
  <c r="I735" i="12"/>
  <c r="E735" i="12"/>
  <c r="F734" i="12"/>
  <c r="G733" i="12"/>
  <c r="H732" i="12"/>
  <c r="F681" i="12"/>
  <c r="G680" i="12"/>
  <c r="H679" i="12"/>
  <c r="I678" i="12"/>
  <c r="E678" i="12"/>
  <c r="F677" i="12"/>
  <c r="G676" i="12"/>
  <c r="I625" i="12"/>
  <c r="E625" i="12"/>
  <c r="F624" i="12"/>
  <c r="G623" i="12"/>
  <c r="H622" i="12"/>
  <c r="I621" i="12"/>
  <c r="E621" i="12"/>
  <c r="F620" i="12"/>
  <c r="H572" i="12"/>
  <c r="I571" i="12"/>
  <c r="E571" i="12"/>
  <c r="F570" i="12"/>
  <c r="G569" i="12"/>
  <c r="H568" i="12"/>
  <c r="I567" i="12"/>
  <c r="E567" i="12"/>
  <c r="G516" i="12"/>
  <c r="H515" i="12"/>
  <c r="I514" i="12"/>
  <c r="E514" i="12"/>
  <c r="F513" i="12"/>
  <c r="G512" i="12"/>
  <c r="H511" i="12"/>
  <c r="F463" i="12"/>
  <c r="G462" i="12"/>
  <c r="H461" i="12"/>
  <c r="I460" i="12"/>
  <c r="E460" i="12"/>
  <c r="F459" i="12"/>
  <c r="G458" i="12"/>
  <c r="I407" i="12"/>
  <c r="E407" i="12"/>
  <c r="F406" i="12"/>
  <c r="G405" i="12"/>
  <c r="H404" i="12"/>
  <c r="I403" i="12"/>
  <c r="E403" i="12"/>
  <c r="F402" i="12"/>
  <c r="H354" i="12"/>
  <c r="I353" i="12"/>
  <c r="E353" i="12"/>
  <c r="F352" i="12"/>
  <c r="G351" i="12"/>
  <c r="H350" i="12"/>
  <c r="I349" i="12"/>
  <c r="G790" i="12"/>
  <c r="H789" i="12"/>
  <c r="I788" i="12"/>
  <c r="E788" i="12"/>
  <c r="F787" i="12"/>
  <c r="G786" i="12"/>
  <c r="H785" i="12"/>
  <c r="F737" i="12"/>
  <c r="G736" i="12"/>
  <c r="H735" i="12"/>
  <c r="I734" i="12"/>
  <c r="E734" i="12"/>
  <c r="F733" i="12"/>
  <c r="G732" i="12"/>
  <c r="I681" i="12"/>
  <c r="E681" i="12"/>
  <c r="F680" i="12"/>
  <c r="G679" i="12"/>
  <c r="H678" i="12"/>
  <c r="I677" i="12"/>
  <c r="E677" i="12"/>
  <c r="F676" i="12"/>
  <c r="H625" i="12"/>
  <c r="I624" i="12"/>
  <c r="E624" i="12"/>
  <c r="F623" i="12"/>
  <c r="G622" i="12"/>
  <c r="H621" i="12"/>
  <c r="I620" i="12"/>
  <c r="E620" i="12"/>
  <c r="G572" i="12"/>
  <c r="H571" i="12"/>
  <c r="I570" i="12"/>
  <c r="E570" i="12"/>
  <c r="F569" i="12"/>
  <c r="G568" i="12"/>
  <c r="H567" i="12"/>
  <c r="F516" i="12"/>
  <c r="G515" i="12"/>
  <c r="H514" i="12"/>
  <c r="I513" i="12"/>
  <c r="E513" i="12"/>
  <c r="F512" i="12"/>
  <c r="G511" i="12"/>
  <c r="I463" i="12"/>
  <c r="E463" i="12"/>
  <c r="F462" i="12"/>
  <c r="G461" i="12"/>
  <c r="H460" i="12"/>
  <c r="I459" i="12"/>
  <c r="E459" i="12"/>
  <c r="F458" i="12"/>
  <c r="H407" i="12"/>
  <c r="I406" i="12"/>
  <c r="E406" i="12"/>
  <c r="F405" i="12"/>
  <c r="G404" i="12"/>
  <c r="H403" i="12"/>
  <c r="I402" i="12"/>
  <c r="E402" i="12"/>
  <c r="G354" i="12"/>
  <c r="H353" i="12"/>
  <c r="I352" i="12"/>
  <c r="E352" i="12"/>
  <c r="F351" i="12"/>
  <c r="G350" i="12"/>
  <c r="H349" i="12"/>
  <c r="F790" i="12"/>
  <c r="G789" i="12"/>
  <c r="H788" i="12"/>
  <c r="I787" i="12"/>
  <c r="E787" i="12"/>
  <c r="F786" i="12"/>
  <c r="G785" i="12"/>
  <c r="I737" i="12"/>
  <c r="E737" i="12"/>
  <c r="F736" i="12"/>
  <c r="G735" i="12"/>
  <c r="H734" i="12"/>
  <c r="I733" i="12"/>
  <c r="E733" i="12"/>
  <c r="F732" i="12"/>
  <c r="H681" i="12"/>
  <c r="I680" i="12"/>
  <c r="E680" i="12"/>
  <c r="F679" i="12"/>
  <c r="G678" i="12"/>
  <c r="H677" i="12"/>
  <c r="I676" i="12"/>
  <c r="E676" i="12"/>
  <c r="G625" i="12"/>
  <c r="H624" i="12"/>
  <c r="I623" i="12"/>
  <c r="E623" i="12"/>
  <c r="F622" i="12"/>
  <c r="G621" i="12"/>
  <c r="H620" i="12"/>
  <c r="F572" i="12"/>
  <c r="G571" i="12"/>
  <c r="H570" i="12"/>
  <c r="I569" i="12"/>
  <c r="E569" i="12"/>
  <c r="F568" i="12"/>
  <c r="G567" i="12"/>
  <c r="I516" i="12"/>
  <c r="E516" i="12"/>
  <c r="F515" i="12"/>
  <c r="G514" i="12"/>
  <c r="H513" i="12"/>
  <c r="I512" i="12"/>
  <c r="E512" i="12"/>
  <c r="F511" i="12"/>
  <c r="H463" i="12"/>
  <c r="I462" i="12"/>
  <c r="E462" i="12"/>
  <c r="F461" i="12"/>
  <c r="G460" i="12"/>
  <c r="H459" i="12"/>
  <c r="I458" i="12"/>
  <c r="E458" i="12"/>
  <c r="G407" i="12"/>
  <c r="H406" i="12"/>
  <c r="I405" i="12"/>
  <c r="E405" i="12"/>
  <c r="F404" i="12"/>
  <c r="G403" i="12"/>
  <c r="H402" i="12"/>
  <c r="F354" i="12"/>
  <c r="E351" i="12"/>
  <c r="G298" i="12"/>
  <c r="H297" i="12"/>
  <c r="I296" i="12"/>
  <c r="E296" i="12"/>
  <c r="F295" i="12"/>
  <c r="G294" i="12"/>
  <c r="H293" i="12"/>
  <c r="F242" i="12"/>
  <c r="G241" i="12"/>
  <c r="H240" i="12"/>
  <c r="I239" i="12"/>
  <c r="E239" i="12"/>
  <c r="F238" i="12"/>
  <c r="G237" i="12"/>
  <c r="I189" i="12"/>
  <c r="E189" i="12"/>
  <c r="F188" i="12"/>
  <c r="G187" i="12"/>
  <c r="H186" i="12"/>
  <c r="I185" i="12"/>
  <c r="E185" i="12"/>
  <c r="F184" i="12"/>
  <c r="H133" i="12"/>
  <c r="I132" i="12"/>
  <c r="E132" i="12"/>
  <c r="F131" i="12"/>
  <c r="G130" i="12"/>
  <c r="H129" i="12"/>
  <c r="I128" i="12"/>
  <c r="E128" i="12"/>
  <c r="G77" i="12"/>
  <c r="H76" i="12"/>
  <c r="I75" i="12"/>
  <c r="E75" i="12"/>
  <c r="F74" i="12"/>
  <c r="G73" i="12"/>
  <c r="H72" i="12"/>
  <c r="F22" i="12"/>
  <c r="G21" i="12"/>
  <c r="H20" i="12"/>
  <c r="I19" i="12"/>
  <c r="E19" i="12"/>
  <c r="F18" i="12"/>
  <c r="G17" i="12"/>
  <c r="H559" i="11"/>
  <c r="I558" i="11"/>
  <c r="E558" i="11"/>
  <c r="F557" i="11"/>
  <c r="K557" i="11" s="1"/>
  <c r="G556" i="11"/>
  <c r="H555" i="11"/>
  <c r="M555" i="11" s="1"/>
  <c r="F514" i="11"/>
  <c r="G513" i="11"/>
  <c r="H512" i="11"/>
  <c r="M512" i="11" s="1"/>
  <c r="I511" i="11"/>
  <c r="E511" i="11"/>
  <c r="F510" i="11"/>
  <c r="K510" i="11" s="1"/>
  <c r="H469" i="11"/>
  <c r="I468" i="11"/>
  <c r="E468" i="11"/>
  <c r="F467" i="11"/>
  <c r="K467" i="11" s="1"/>
  <c r="G466" i="11"/>
  <c r="H465" i="11"/>
  <c r="F424" i="11"/>
  <c r="G423" i="11"/>
  <c r="G353" i="12"/>
  <c r="F350" i="12"/>
  <c r="F298" i="12"/>
  <c r="G297" i="12"/>
  <c r="H296" i="12"/>
  <c r="I295" i="12"/>
  <c r="E295" i="12"/>
  <c r="F294" i="12"/>
  <c r="G293" i="12"/>
  <c r="I242" i="12"/>
  <c r="E242" i="12"/>
  <c r="F241" i="12"/>
  <c r="G240" i="12"/>
  <c r="H239" i="12"/>
  <c r="I238" i="12"/>
  <c r="E238" i="12"/>
  <c r="F237" i="12"/>
  <c r="H189" i="12"/>
  <c r="I188" i="12"/>
  <c r="E188" i="12"/>
  <c r="F187" i="12"/>
  <c r="G186" i="12"/>
  <c r="H185" i="12"/>
  <c r="I184" i="12"/>
  <c r="E184" i="12"/>
  <c r="G133" i="12"/>
  <c r="H132" i="12"/>
  <c r="I131" i="12"/>
  <c r="E131" i="12"/>
  <c r="F130" i="12"/>
  <c r="G129" i="12"/>
  <c r="H128" i="12"/>
  <c r="F77" i="12"/>
  <c r="G76" i="12"/>
  <c r="H75" i="12"/>
  <c r="I74" i="12"/>
  <c r="E74" i="12"/>
  <c r="F73" i="12"/>
  <c r="G72" i="12"/>
  <c r="I22" i="12"/>
  <c r="E22" i="12"/>
  <c r="F21" i="12"/>
  <c r="G20" i="12"/>
  <c r="H19" i="12"/>
  <c r="I18" i="12"/>
  <c r="E18" i="12"/>
  <c r="F17" i="12"/>
  <c r="G559" i="11"/>
  <c r="H558" i="11"/>
  <c r="I557" i="11"/>
  <c r="E557" i="11"/>
  <c r="J557" i="11" s="1"/>
  <c r="F556" i="11"/>
  <c r="G555" i="11"/>
  <c r="L555" i="11" s="1"/>
  <c r="I514" i="11"/>
  <c r="E514" i="11"/>
  <c r="F513" i="11"/>
  <c r="G512" i="11"/>
  <c r="L512" i="11" s="1"/>
  <c r="H511" i="11"/>
  <c r="I510" i="11"/>
  <c r="N510" i="11" s="1"/>
  <c r="E510" i="11"/>
  <c r="J510" i="11" s="1"/>
  <c r="G469" i="11"/>
  <c r="H468" i="11"/>
  <c r="I467" i="11"/>
  <c r="N467" i="11" s="1"/>
  <c r="E467" i="11"/>
  <c r="J467" i="11" s="1"/>
  <c r="F466" i="11"/>
  <c r="G465" i="11"/>
  <c r="L465" i="11" s="1"/>
  <c r="I424" i="11"/>
  <c r="E424" i="11"/>
  <c r="F423" i="11"/>
  <c r="G422" i="11"/>
  <c r="H352" i="12"/>
  <c r="G349" i="12"/>
  <c r="I298" i="12"/>
  <c r="E298" i="12"/>
  <c r="F297" i="12"/>
  <c r="G296" i="12"/>
  <c r="H295" i="12"/>
  <c r="I294" i="12"/>
  <c r="E294" i="12"/>
  <c r="F293" i="12"/>
  <c r="H242" i="12"/>
  <c r="I241" i="12"/>
  <c r="E241" i="12"/>
  <c r="F240" i="12"/>
  <c r="G239" i="12"/>
  <c r="H238" i="12"/>
  <c r="I237" i="12"/>
  <c r="E237" i="12"/>
  <c r="G189" i="12"/>
  <c r="H188" i="12"/>
  <c r="I187" i="12"/>
  <c r="E187" i="12"/>
  <c r="F186" i="12"/>
  <c r="G185" i="12"/>
  <c r="H184" i="12"/>
  <c r="F133" i="12"/>
  <c r="G132" i="12"/>
  <c r="H131" i="12"/>
  <c r="I130" i="12"/>
  <c r="E130" i="12"/>
  <c r="F129" i="12"/>
  <c r="G128" i="12"/>
  <c r="I77" i="12"/>
  <c r="E77" i="12"/>
  <c r="F76" i="12"/>
  <c r="G75" i="12"/>
  <c r="H74" i="12"/>
  <c r="I73" i="12"/>
  <c r="E73" i="12"/>
  <c r="F72" i="12"/>
  <c r="H22" i="12"/>
  <c r="I21" i="12"/>
  <c r="E21" i="12"/>
  <c r="F20" i="12"/>
  <c r="G19" i="12"/>
  <c r="H18" i="12"/>
  <c r="I17" i="12"/>
  <c r="E17" i="12"/>
  <c r="F559" i="11"/>
  <c r="G558" i="11"/>
  <c r="H557" i="11"/>
  <c r="M557" i="11" s="1"/>
  <c r="I556" i="11"/>
  <c r="E556" i="11"/>
  <c r="F555" i="11"/>
  <c r="K555" i="11" s="1"/>
  <c r="H514" i="11"/>
  <c r="I513" i="11"/>
  <c r="E513" i="11"/>
  <c r="F512" i="11"/>
  <c r="K512" i="11" s="1"/>
  <c r="G511" i="11"/>
  <c r="H510" i="11"/>
  <c r="F469" i="11"/>
  <c r="G468" i="11"/>
  <c r="H467" i="11"/>
  <c r="M467" i="11" s="1"/>
  <c r="I466" i="11"/>
  <c r="E466" i="11"/>
  <c r="F465" i="11"/>
  <c r="K465" i="11" s="1"/>
  <c r="H424" i="11"/>
  <c r="I423" i="11"/>
  <c r="E423" i="11"/>
  <c r="F422" i="11"/>
  <c r="K422" i="11" s="1"/>
  <c r="G421" i="11"/>
  <c r="H420" i="11"/>
  <c r="M420" i="11" s="1"/>
  <c r="I351" i="12"/>
  <c r="E349" i="12"/>
  <c r="H298" i="12"/>
  <c r="I297" i="12"/>
  <c r="E297" i="12"/>
  <c r="F296" i="12"/>
  <c r="G295" i="12"/>
  <c r="H294" i="12"/>
  <c r="I293" i="12"/>
  <c r="E293" i="12"/>
  <c r="G242" i="12"/>
  <c r="H241" i="12"/>
  <c r="I240" i="12"/>
  <c r="E240" i="12"/>
  <c r="F239" i="12"/>
  <c r="G238" i="12"/>
  <c r="H237" i="12"/>
  <c r="F189" i="12"/>
  <c r="G188" i="12"/>
  <c r="H187" i="12"/>
  <c r="I186" i="12"/>
  <c r="E186" i="12"/>
  <c r="F185" i="12"/>
  <c r="G184" i="12"/>
  <c r="I133" i="12"/>
  <c r="E133" i="12"/>
  <c r="F132" i="12"/>
  <c r="G131" i="12"/>
  <c r="H130" i="12"/>
  <c r="I129" i="12"/>
  <c r="E129" i="12"/>
  <c r="F128" i="12"/>
  <c r="H77" i="12"/>
  <c r="I76" i="12"/>
  <c r="E76" i="12"/>
  <c r="F75" i="12"/>
  <c r="G74" i="12"/>
  <c r="H73" i="12"/>
  <c r="I72" i="12"/>
  <c r="E72" i="12"/>
  <c r="G22" i="12"/>
  <c r="H21" i="12"/>
  <c r="I20" i="12"/>
  <c r="E20" i="12"/>
  <c r="F19" i="12"/>
  <c r="G18" i="12"/>
  <c r="H17" i="12"/>
  <c r="I559" i="11"/>
  <c r="E559" i="11"/>
  <c r="F558" i="11"/>
  <c r="G557" i="11"/>
  <c r="L557" i="11" s="1"/>
  <c r="H556" i="11"/>
  <c r="I555" i="11"/>
  <c r="N555" i="11" s="1"/>
  <c r="E555" i="11"/>
  <c r="J555" i="11" s="1"/>
  <c r="G514" i="11"/>
  <c r="H513" i="11"/>
  <c r="E512" i="11"/>
  <c r="J512" i="11" s="1"/>
  <c r="I469" i="11"/>
  <c r="H466" i="11"/>
  <c r="G424" i="11"/>
  <c r="E422" i="11"/>
  <c r="J422" i="11" s="1"/>
  <c r="E421" i="11"/>
  <c r="E420" i="11"/>
  <c r="J420" i="11" s="1"/>
  <c r="F379" i="11"/>
  <c r="G378" i="11"/>
  <c r="H377" i="11"/>
  <c r="M377" i="11" s="1"/>
  <c r="I376" i="11"/>
  <c r="E376" i="11"/>
  <c r="F375" i="11"/>
  <c r="K375" i="11" s="1"/>
  <c r="H334" i="11"/>
  <c r="I333" i="11"/>
  <c r="E333" i="11"/>
  <c r="F332" i="11"/>
  <c r="K332" i="11" s="1"/>
  <c r="G331" i="11"/>
  <c r="H330" i="11"/>
  <c r="F290" i="11"/>
  <c r="G289" i="11"/>
  <c r="H288" i="11"/>
  <c r="I287" i="11"/>
  <c r="E287" i="11"/>
  <c r="F286" i="11"/>
  <c r="H245" i="11"/>
  <c r="I244" i="11"/>
  <c r="E244" i="11"/>
  <c r="F243" i="11"/>
  <c r="G242" i="11"/>
  <c r="H241" i="11"/>
  <c r="F200" i="11"/>
  <c r="G199" i="11"/>
  <c r="H198" i="11"/>
  <c r="I197" i="11"/>
  <c r="E197" i="11"/>
  <c r="F196" i="11"/>
  <c r="H155" i="11"/>
  <c r="I154" i="11"/>
  <c r="E154" i="11"/>
  <c r="F153" i="11"/>
  <c r="G152" i="11"/>
  <c r="H151" i="11"/>
  <c r="F110" i="11"/>
  <c r="G109" i="11"/>
  <c r="H108" i="11"/>
  <c r="I107" i="11"/>
  <c r="E107" i="11"/>
  <c r="F106" i="11"/>
  <c r="H65" i="11"/>
  <c r="I64" i="11"/>
  <c r="E64" i="11"/>
  <c r="F63" i="11"/>
  <c r="G62" i="11"/>
  <c r="H61" i="11"/>
  <c r="F20" i="11"/>
  <c r="G19" i="11"/>
  <c r="H18" i="11"/>
  <c r="I17" i="11"/>
  <c r="E17" i="11"/>
  <c r="F16" i="11"/>
  <c r="F692" i="9"/>
  <c r="G691" i="9"/>
  <c r="H690" i="9"/>
  <c r="I689" i="9"/>
  <c r="E689" i="9"/>
  <c r="F688" i="9"/>
  <c r="F644" i="9"/>
  <c r="G643" i="9"/>
  <c r="H642" i="9"/>
  <c r="I641" i="9"/>
  <c r="E641" i="9"/>
  <c r="F640" i="9"/>
  <c r="F511" i="11"/>
  <c r="E469" i="11"/>
  <c r="I465" i="11"/>
  <c r="N465" i="11" s="1"/>
  <c r="H423" i="11"/>
  <c r="I421" i="11"/>
  <c r="I420" i="11"/>
  <c r="N420" i="11" s="1"/>
  <c r="I379" i="11"/>
  <c r="E379" i="11"/>
  <c r="F378" i="11"/>
  <c r="G377" i="11"/>
  <c r="L377" i="11" s="1"/>
  <c r="H376" i="11"/>
  <c r="I375" i="11"/>
  <c r="N375" i="11" s="1"/>
  <c r="E375" i="11"/>
  <c r="J375" i="11" s="1"/>
  <c r="G334" i="11"/>
  <c r="H333" i="11"/>
  <c r="I332" i="11"/>
  <c r="N332" i="11" s="1"/>
  <c r="E332" i="11"/>
  <c r="J332" i="11" s="1"/>
  <c r="F331" i="11"/>
  <c r="G330" i="11"/>
  <c r="L330" i="11" s="1"/>
  <c r="I290" i="11"/>
  <c r="E290" i="11"/>
  <c r="F289" i="11"/>
  <c r="G288" i="11"/>
  <c r="H287" i="11"/>
  <c r="I286" i="11"/>
  <c r="E286" i="11"/>
  <c r="G245" i="11"/>
  <c r="H244" i="11"/>
  <c r="I243" i="11"/>
  <c r="E243" i="11"/>
  <c r="F242" i="11"/>
  <c r="G241" i="11"/>
  <c r="I200" i="11"/>
  <c r="E200" i="11"/>
  <c r="F199" i="11"/>
  <c r="G198" i="11"/>
  <c r="H197" i="11"/>
  <c r="I196" i="11"/>
  <c r="E196" i="11"/>
  <c r="G155" i="11"/>
  <c r="H154" i="11"/>
  <c r="I153" i="11"/>
  <c r="E153" i="11"/>
  <c r="F152" i="11"/>
  <c r="G151" i="11"/>
  <c r="I110" i="11"/>
  <c r="E110" i="11"/>
  <c r="F109" i="11"/>
  <c r="G108" i="11"/>
  <c r="H107" i="11"/>
  <c r="I106" i="11"/>
  <c r="E106" i="11"/>
  <c r="G65" i="11"/>
  <c r="H64" i="11"/>
  <c r="I63" i="11"/>
  <c r="E63" i="11"/>
  <c r="F62" i="11"/>
  <c r="G61" i="11"/>
  <c r="I20" i="11"/>
  <c r="G510" i="11"/>
  <c r="L510" i="11" s="1"/>
  <c r="F468" i="11"/>
  <c r="E465" i="11"/>
  <c r="J465" i="11" s="1"/>
  <c r="I422" i="11"/>
  <c r="H421" i="11"/>
  <c r="G420" i="11"/>
  <c r="L420" i="11" s="1"/>
  <c r="H379" i="11"/>
  <c r="I378" i="11"/>
  <c r="E378" i="11"/>
  <c r="F377" i="11"/>
  <c r="K377" i="11" s="1"/>
  <c r="G376" i="11"/>
  <c r="H375" i="11"/>
  <c r="M375" i="11" s="1"/>
  <c r="F334" i="11"/>
  <c r="G333" i="11"/>
  <c r="H332" i="11"/>
  <c r="M332" i="11" s="1"/>
  <c r="I331" i="11"/>
  <c r="E331" i="11"/>
  <c r="F330" i="11"/>
  <c r="K330" i="11" s="1"/>
  <c r="H290" i="11"/>
  <c r="I289" i="11"/>
  <c r="E289" i="11"/>
  <c r="F288" i="11"/>
  <c r="G287" i="11"/>
  <c r="H286" i="11"/>
  <c r="F245" i="11"/>
  <c r="G244" i="11"/>
  <c r="H243" i="11"/>
  <c r="I242" i="11"/>
  <c r="E242" i="11"/>
  <c r="F241" i="11"/>
  <c r="H200" i="11"/>
  <c r="I199" i="11"/>
  <c r="E199" i="11"/>
  <c r="F198" i="11"/>
  <c r="G197" i="11"/>
  <c r="H196" i="11"/>
  <c r="F155" i="11"/>
  <c r="G154" i="11"/>
  <c r="H153" i="11"/>
  <c r="I152" i="11"/>
  <c r="E152" i="11"/>
  <c r="F151" i="11"/>
  <c r="H110" i="11"/>
  <c r="I109" i="11"/>
  <c r="E109" i="11"/>
  <c r="F108" i="11"/>
  <c r="G107" i="11"/>
  <c r="H106" i="11"/>
  <c r="F65" i="11"/>
  <c r="G64" i="11"/>
  <c r="H63" i="11"/>
  <c r="I62" i="11"/>
  <c r="E62" i="11"/>
  <c r="F61" i="11"/>
  <c r="H20" i="11"/>
  <c r="I19" i="11"/>
  <c r="E19" i="11"/>
  <c r="F18" i="11"/>
  <c r="G17" i="11"/>
  <c r="H16" i="11"/>
  <c r="I512" i="11"/>
  <c r="G467" i="11"/>
  <c r="L467" i="11" s="1"/>
  <c r="H422" i="11"/>
  <c r="M422" i="11" s="1"/>
  <c r="F421" i="11"/>
  <c r="F420" i="11"/>
  <c r="K420" i="11" s="1"/>
  <c r="G379" i="11"/>
  <c r="H378" i="11"/>
  <c r="I377" i="11"/>
  <c r="N377" i="11" s="1"/>
  <c r="E377" i="11"/>
  <c r="J377" i="11" s="1"/>
  <c r="F376" i="11"/>
  <c r="G375" i="11"/>
  <c r="L375" i="11" s="1"/>
  <c r="I334" i="11"/>
  <c r="E334" i="11"/>
  <c r="F333" i="11"/>
  <c r="G332" i="11"/>
  <c r="L332" i="11" s="1"/>
  <c r="H331" i="11"/>
  <c r="I330" i="11"/>
  <c r="N330" i="11" s="1"/>
  <c r="E330" i="11"/>
  <c r="J330" i="11" s="1"/>
  <c r="G290" i="11"/>
  <c r="H289" i="11"/>
  <c r="I288" i="11"/>
  <c r="E288" i="11"/>
  <c r="F287" i="11"/>
  <c r="G286" i="11"/>
  <c r="I245" i="11"/>
  <c r="E245" i="11"/>
  <c r="F244" i="11"/>
  <c r="G243" i="11"/>
  <c r="H242" i="11"/>
  <c r="I241" i="11"/>
  <c r="E241" i="11"/>
  <c r="G200" i="11"/>
  <c r="H199" i="11"/>
  <c r="I198" i="11"/>
  <c r="E198" i="11"/>
  <c r="F197" i="11"/>
  <c r="G196" i="11"/>
  <c r="I155" i="11"/>
  <c r="E155" i="11"/>
  <c r="F154" i="11"/>
  <c r="G153" i="11"/>
  <c r="H152" i="11"/>
  <c r="I151" i="11"/>
  <c r="E151" i="11"/>
  <c r="G110" i="11"/>
  <c r="H109" i="11"/>
  <c r="I108" i="11"/>
  <c r="E108" i="11"/>
  <c r="F107" i="11"/>
  <c r="G106" i="11"/>
  <c r="I65" i="11"/>
  <c r="H62" i="11"/>
  <c r="G20" i="11"/>
  <c r="I18" i="11"/>
  <c r="F17" i="11"/>
  <c r="H692" i="9"/>
  <c r="H691" i="9"/>
  <c r="G690" i="9"/>
  <c r="G689" i="9"/>
  <c r="G688" i="9"/>
  <c r="E644" i="9"/>
  <c r="E643" i="9"/>
  <c r="E642" i="9"/>
  <c r="I640" i="9"/>
  <c r="H596" i="9"/>
  <c r="I595" i="9"/>
  <c r="E595" i="9"/>
  <c r="F594" i="9"/>
  <c r="G593" i="9"/>
  <c r="H592" i="9"/>
  <c r="H548" i="9"/>
  <c r="I547" i="9"/>
  <c r="E547" i="9"/>
  <c r="F546" i="9"/>
  <c r="G545" i="9"/>
  <c r="H544" i="9"/>
  <c r="H500" i="9"/>
  <c r="I499" i="9"/>
  <c r="E499" i="9"/>
  <c r="F498" i="9"/>
  <c r="G497" i="9"/>
  <c r="H496" i="9"/>
  <c r="H452" i="9"/>
  <c r="I451" i="9"/>
  <c r="E451" i="9"/>
  <c r="F450" i="9"/>
  <c r="G449" i="9"/>
  <c r="H448" i="9"/>
  <c r="H404" i="9"/>
  <c r="I403" i="9"/>
  <c r="E403" i="9"/>
  <c r="F402" i="9"/>
  <c r="G401" i="9"/>
  <c r="H400" i="9"/>
  <c r="H356" i="9"/>
  <c r="I355" i="9"/>
  <c r="E355" i="9"/>
  <c r="F354" i="9"/>
  <c r="G353" i="9"/>
  <c r="H352" i="9"/>
  <c r="H309" i="9"/>
  <c r="I308" i="9"/>
  <c r="E308" i="9"/>
  <c r="F307" i="9"/>
  <c r="G306" i="9"/>
  <c r="H305" i="9"/>
  <c r="H261" i="9"/>
  <c r="I260" i="9"/>
  <c r="E260" i="9"/>
  <c r="F259" i="9"/>
  <c r="G258" i="9"/>
  <c r="H257" i="9"/>
  <c r="H213" i="9"/>
  <c r="I212" i="9"/>
  <c r="E212" i="9"/>
  <c r="F211" i="9"/>
  <c r="G210" i="9"/>
  <c r="H209" i="9"/>
  <c r="H165" i="9"/>
  <c r="I164" i="9"/>
  <c r="E164" i="9"/>
  <c r="F163" i="9"/>
  <c r="G162" i="9"/>
  <c r="H161" i="9"/>
  <c r="H117" i="9"/>
  <c r="I116" i="9"/>
  <c r="E116" i="9"/>
  <c r="F115" i="9"/>
  <c r="G114" i="9"/>
  <c r="H113" i="9"/>
  <c r="H69" i="9"/>
  <c r="I68" i="9"/>
  <c r="E68" i="9"/>
  <c r="F67" i="9"/>
  <c r="G66" i="9"/>
  <c r="H65" i="9"/>
  <c r="E65" i="11"/>
  <c r="I61" i="11"/>
  <c r="E20" i="11"/>
  <c r="G18" i="11"/>
  <c r="I16" i="11"/>
  <c r="G692" i="9"/>
  <c r="F691" i="9"/>
  <c r="F690" i="9"/>
  <c r="F689" i="9"/>
  <c r="E688" i="9"/>
  <c r="I644" i="9"/>
  <c r="I643" i="9"/>
  <c r="I642" i="9"/>
  <c r="H641" i="9"/>
  <c r="H640" i="9"/>
  <c r="G596" i="9"/>
  <c r="H595" i="9"/>
  <c r="I594" i="9"/>
  <c r="E594" i="9"/>
  <c r="F593" i="9"/>
  <c r="G592" i="9"/>
  <c r="G548" i="9"/>
  <c r="H547" i="9"/>
  <c r="I546" i="9"/>
  <c r="E546" i="9"/>
  <c r="F545" i="9"/>
  <c r="G544" i="9"/>
  <c r="G500" i="9"/>
  <c r="H499" i="9"/>
  <c r="I498" i="9"/>
  <c r="E498" i="9"/>
  <c r="F497" i="9"/>
  <c r="G496" i="9"/>
  <c r="G452" i="9"/>
  <c r="H451" i="9"/>
  <c r="I450" i="9"/>
  <c r="E450" i="9"/>
  <c r="F449" i="9"/>
  <c r="G448" i="9"/>
  <c r="G404" i="9"/>
  <c r="H403" i="9"/>
  <c r="I402" i="9"/>
  <c r="E402" i="9"/>
  <c r="F401" i="9"/>
  <c r="G400" i="9"/>
  <c r="G356" i="9"/>
  <c r="H355" i="9"/>
  <c r="I354" i="9"/>
  <c r="E354" i="9"/>
  <c r="F353" i="9"/>
  <c r="G352" i="9"/>
  <c r="G309" i="9"/>
  <c r="H308" i="9"/>
  <c r="I307" i="9"/>
  <c r="E307" i="9"/>
  <c r="F306" i="9"/>
  <c r="G305" i="9"/>
  <c r="G261" i="9"/>
  <c r="H260" i="9"/>
  <c r="I259" i="9"/>
  <c r="E259" i="9"/>
  <c r="F258" i="9"/>
  <c r="G257" i="9"/>
  <c r="G213" i="9"/>
  <c r="H212" i="9"/>
  <c r="I211" i="9"/>
  <c r="E211" i="9"/>
  <c r="F210" i="9"/>
  <c r="G209" i="9"/>
  <c r="G165" i="9"/>
  <c r="H164" i="9"/>
  <c r="I163" i="9"/>
  <c r="E163" i="9"/>
  <c r="F162" i="9"/>
  <c r="G161" i="9"/>
  <c r="G117" i="9"/>
  <c r="H116" i="9"/>
  <c r="I115" i="9"/>
  <c r="E115" i="9"/>
  <c r="F114" i="9"/>
  <c r="G113" i="9"/>
  <c r="G69" i="9"/>
  <c r="H68" i="9"/>
  <c r="I67" i="9"/>
  <c r="E67" i="9"/>
  <c r="F66" i="9"/>
  <c r="G65" i="9"/>
  <c r="F64" i="11"/>
  <c r="E61" i="11"/>
  <c r="H19" i="11"/>
  <c r="E18" i="11"/>
  <c r="G16" i="11"/>
  <c r="E692" i="9"/>
  <c r="E691" i="9"/>
  <c r="E690" i="9"/>
  <c r="I688" i="9"/>
  <c r="H644" i="9"/>
  <c r="H643" i="9"/>
  <c r="G642" i="9"/>
  <c r="G641" i="9"/>
  <c r="G640" i="9"/>
  <c r="F596" i="9"/>
  <c r="G595" i="9"/>
  <c r="H594" i="9"/>
  <c r="I593" i="9"/>
  <c r="E593" i="9"/>
  <c r="F592" i="9"/>
  <c r="F548" i="9"/>
  <c r="G547" i="9"/>
  <c r="H546" i="9"/>
  <c r="I545" i="9"/>
  <c r="E545" i="9"/>
  <c r="F544" i="9"/>
  <c r="F500" i="9"/>
  <c r="G499" i="9"/>
  <c r="H498" i="9"/>
  <c r="I497" i="9"/>
  <c r="E497" i="9"/>
  <c r="F496" i="9"/>
  <c r="F452" i="9"/>
  <c r="G451" i="9"/>
  <c r="H450" i="9"/>
  <c r="I449" i="9"/>
  <c r="E449" i="9"/>
  <c r="F448" i="9"/>
  <c r="F404" i="9"/>
  <c r="G403" i="9"/>
  <c r="H402" i="9"/>
  <c r="I401" i="9"/>
  <c r="E401" i="9"/>
  <c r="F400" i="9"/>
  <c r="F356" i="9"/>
  <c r="G355" i="9"/>
  <c r="H354" i="9"/>
  <c r="I353" i="9"/>
  <c r="E353" i="9"/>
  <c r="F352" i="9"/>
  <c r="F309" i="9"/>
  <c r="G308" i="9"/>
  <c r="H307" i="9"/>
  <c r="I306" i="9"/>
  <c r="E306" i="9"/>
  <c r="F305" i="9"/>
  <c r="F261" i="9"/>
  <c r="G260" i="9"/>
  <c r="H259" i="9"/>
  <c r="I258" i="9"/>
  <c r="E258" i="9"/>
  <c r="F257" i="9"/>
  <c r="F213" i="9"/>
  <c r="G212" i="9"/>
  <c r="H211" i="9"/>
  <c r="I210" i="9"/>
  <c r="E210" i="9"/>
  <c r="F209" i="9"/>
  <c r="F165" i="9"/>
  <c r="G164" i="9"/>
  <c r="H163" i="9"/>
  <c r="I162" i="9"/>
  <c r="E162" i="9"/>
  <c r="F161" i="9"/>
  <c r="F117" i="9"/>
  <c r="G116" i="9"/>
  <c r="H115" i="9"/>
  <c r="I114" i="9"/>
  <c r="E114" i="9"/>
  <c r="F113" i="9"/>
  <c r="F69" i="9"/>
  <c r="G63" i="11"/>
  <c r="F19" i="11"/>
  <c r="H17" i="11"/>
  <c r="E16" i="11"/>
  <c r="I692" i="9"/>
  <c r="I691" i="9"/>
  <c r="I690" i="9"/>
  <c r="H689" i="9"/>
  <c r="H688" i="9"/>
  <c r="G644" i="9"/>
  <c r="F643" i="9"/>
  <c r="F642" i="9"/>
  <c r="F641" i="9"/>
  <c r="E640" i="9"/>
  <c r="I596" i="9"/>
  <c r="E596" i="9"/>
  <c r="F595" i="9"/>
  <c r="G594" i="9"/>
  <c r="H593" i="9"/>
  <c r="I592" i="9"/>
  <c r="E592" i="9"/>
  <c r="I548" i="9"/>
  <c r="E548" i="9"/>
  <c r="F547" i="9"/>
  <c r="G546" i="9"/>
  <c r="H545" i="9"/>
  <c r="I544" i="9"/>
  <c r="E544" i="9"/>
  <c r="I500" i="9"/>
  <c r="E500" i="9"/>
  <c r="F499" i="9"/>
  <c r="G498" i="9"/>
  <c r="H497" i="9"/>
  <c r="I496" i="9"/>
  <c r="E496" i="9"/>
  <c r="I452" i="9"/>
  <c r="E452" i="9"/>
  <c r="F451" i="9"/>
  <c r="G450" i="9"/>
  <c r="H449" i="9"/>
  <c r="I448" i="9"/>
  <c r="E448" i="9"/>
  <c r="I404" i="9"/>
  <c r="E404" i="9"/>
  <c r="F403" i="9"/>
  <c r="G402" i="9"/>
  <c r="H401" i="9"/>
  <c r="I400" i="9"/>
  <c r="E400" i="9"/>
  <c r="I356" i="9"/>
  <c r="E356" i="9"/>
  <c r="F355" i="9"/>
  <c r="G354" i="9"/>
  <c r="H353" i="9"/>
  <c r="I352" i="9"/>
  <c r="E352" i="9"/>
  <c r="I309" i="9"/>
  <c r="E309" i="9"/>
  <c r="F308" i="9"/>
  <c r="G307" i="9"/>
  <c r="H306" i="9"/>
  <c r="I305" i="9"/>
  <c r="E305" i="9"/>
  <c r="I261" i="9"/>
  <c r="E261" i="9"/>
  <c r="F260" i="9"/>
  <c r="G259" i="9"/>
  <c r="H258" i="9"/>
  <c r="I257" i="9"/>
  <c r="E257" i="9"/>
  <c r="I213" i="9"/>
  <c r="E213" i="9"/>
  <c r="F212" i="9"/>
  <c r="G211" i="9"/>
  <c r="H210" i="9"/>
  <c r="I209" i="9"/>
  <c r="E209" i="9"/>
  <c r="I165" i="9"/>
  <c r="E165" i="9"/>
  <c r="G163" i="9"/>
  <c r="E117" i="9"/>
  <c r="I113" i="9"/>
  <c r="F68" i="9"/>
  <c r="H66" i="9"/>
  <c r="E65" i="9"/>
  <c r="I21" i="9"/>
  <c r="E21" i="9"/>
  <c r="F20" i="9"/>
  <c r="G19" i="9"/>
  <c r="H18" i="9"/>
  <c r="I17" i="9"/>
  <c r="E17" i="9"/>
  <c r="G866" i="8"/>
  <c r="H865" i="8"/>
  <c r="I864" i="8"/>
  <c r="E864" i="8"/>
  <c r="F863" i="8"/>
  <c r="G862" i="8"/>
  <c r="H861" i="8"/>
  <c r="I806" i="8"/>
  <c r="E806" i="8"/>
  <c r="F805" i="8"/>
  <c r="G804" i="8"/>
  <c r="H803" i="8"/>
  <c r="I802" i="8"/>
  <c r="E802" i="8"/>
  <c r="F801" i="8"/>
  <c r="G746" i="8"/>
  <c r="H745" i="8"/>
  <c r="I744" i="8"/>
  <c r="E744" i="8"/>
  <c r="F743" i="8"/>
  <c r="G742" i="8"/>
  <c r="H741" i="8"/>
  <c r="I686" i="8"/>
  <c r="E686" i="8"/>
  <c r="F685" i="8"/>
  <c r="G684" i="8"/>
  <c r="H683" i="8"/>
  <c r="I682" i="8"/>
  <c r="E682" i="8"/>
  <c r="F681" i="8"/>
  <c r="G626" i="8"/>
  <c r="H625" i="8"/>
  <c r="I624" i="8"/>
  <c r="E624" i="8"/>
  <c r="F623" i="8"/>
  <c r="G622" i="8"/>
  <c r="H621" i="8"/>
  <c r="I566" i="8"/>
  <c r="E566" i="8"/>
  <c r="F565" i="8"/>
  <c r="G564" i="8"/>
  <c r="H563" i="8"/>
  <c r="I562" i="8"/>
  <c r="E562" i="8"/>
  <c r="F561" i="8"/>
  <c r="G506" i="8"/>
  <c r="H505" i="8"/>
  <c r="I504" i="8"/>
  <c r="E504" i="8"/>
  <c r="F503" i="8"/>
  <c r="G502" i="8"/>
  <c r="H501" i="8"/>
  <c r="I446" i="8"/>
  <c r="E446" i="8"/>
  <c r="F445" i="8"/>
  <c r="G444" i="8"/>
  <c r="H443" i="8"/>
  <c r="I442" i="8"/>
  <c r="E442" i="8"/>
  <c r="F441" i="8"/>
  <c r="G386" i="8"/>
  <c r="H385" i="8"/>
  <c r="I384" i="8"/>
  <c r="E384" i="8"/>
  <c r="F383" i="8"/>
  <c r="G382" i="8"/>
  <c r="H381" i="8"/>
  <c r="I326" i="8"/>
  <c r="E326" i="8"/>
  <c r="F325" i="8"/>
  <c r="G324" i="8"/>
  <c r="H323" i="8"/>
  <c r="I322" i="8"/>
  <c r="E322" i="8"/>
  <c r="F321" i="8"/>
  <c r="G266" i="8"/>
  <c r="H265" i="8"/>
  <c r="I264" i="8"/>
  <c r="E264" i="8"/>
  <c r="F263" i="8"/>
  <c r="G262" i="8"/>
  <c r="H261" i="8"/>
  <c r="I206" i="8"/>
  <c r="E206" i="8"/>
  <c r="F205" i="8"/>
  <c r="G204" i="8"/>
  <c r="H203" i="8"/>
  <c r="I202" i="8"/>
  <c r="E202" i="8"/>
  <c r="F201" i="8"/>
  <c r="G146" i="8"/>
  <c r="H145" i="8"/>
  <c r="I144" i="8"/>
  <c r="E144" i="8"/>
  <c r="F143" i="8"/>
  <c r="G142" i="8"/>
  <c r="H141" i="8"/>
  <c r="I86" i="8"/>
  <c r="E86" i="8"/>
  <c r="F85" i="8"/>
  <c r="G84" i="8"/>
  <c r="H83" i="8"/>
  <c r="I82" i="8"/>
  <c r="E82" i="8"/>
  <c r="F81" i="8"/>
  <c r="H162" i="9"/>
  <c r="F116" i="9"/>
  <c r="E113" i="9"/>
  <c r="I69" i="9"/>
  <c r="H67" i="9"/>
  <c r="E66" i="9"/>
  <c r="H21" i="9"/>
  <c r="I20" i="9"/>
  <c r="E20" i="9"/>
  <c r="F19" i="9"/>
  <c r="G18" i="9"/>
  <c r="H17" i="9"/>
  <c r="F866" i="8"/>
  <c r="G865" i="8"/>
  <c r="H864" i="8"/>
  <c r="I863" i="8"/>
  <c r="E863" i="8"/>
  <c r="F862" i="8"/>
  <c r="G861" i="8"/>
  <c r="H806" i="8"/>
  <c r="I805" i="8"/>
  <c r="E805" i="8"/>
  <c r="F804" i="8"/>
  <c r="G803" i="8"/>
  <c r="H802" i="8"/>
  <c r="I801" i="8"/>
  <c r="E801" i="8"/>
  <c r="F746" i="8"/>
  <c r="G745" i="8"/>
  <c r="H744" i="8"/>
  <c r="I743" i="8"/>
  <c r="E743" i="8"/>
  <c r="F742" i="8"/>
  <c r="G741" i="8"/>
  <c r="H686" i="8"/>
  <c r="I685" i="8"/>
  <c r="E685" i="8"/>
  <c r="F684" i="8"/>
  <c r="G683" i="8"/>
  <c r="H682" i="8"/>
  <c r="I681" i="8"/>
  <c r="E681" i="8"/>
  <c r="F626" i="8"/>
  <c r="G625" i="8"/>
  <c r="H624" i="8"/>
  <c r="I623" i="8"/>
  <c r="E623" i="8"/>
  <c r="F622" i="8"/>
  <c r="G621" i="8"/>
  <c r="H566" i="8"/>
  <c r="I565" i="8"/>
  <c r="E565" i="8"/>
  <c r="F564" i="8"/>
  <c r="G563" i="8"/>
  <c r="H562" i="8"/>
  <c r="I561" i="8"/>
  <c r="E561" i="8"/>
  <c r="F506" i="8"/>
  <c r="G505" i="8"/>
  <c r="H504" i="8"/>
  <c r="I503" i="8"/>
  <c r="E503" i="8"/>
  <c r="F502" i="8"/>
  <c r="G501" i="8"/>
  <c r="H446" i="8"/>
  <c r="I445" i="8"/>
  <c r="E445" i="8"/>
  <c r="F444" i="8"/>
  <c r="G443" i="8"/>
  <c r="H442" i="8"/>
  <c r="I441" i="8"/>
  <c r="E441" i="8"/>
  <c r="F386" i="8"/>
  <c r="G385" i="8"/>
  <c r="H384" i="8"/>
  <c r="I383" i="8"/>
  <c r="E383" i="8"/>
  <c r="F382" i="8"/>
  <c r="G381" i="8"/>
  <c r="H326" i="8"/>
  <c r="I325" i="8"/>
  <c r="E325" i="8"/>
  <c r="F324" i="8"/>
  <c r="G323" i="8"/>
  <c r="H322" i="8"/>
  <c r="I321" i="8"/>
  <c r="E321" i="8"/>
  <c r="F266" i="8"/>
  <c r="G265" i="8"/>
  <c r="H264" i="8"/>
  <c r="I263" i="8"/>
  <c r="E263" i="8"/>
  <c r="F262" i="8"/>
  <c r="G261" i="8"/>
  <c r="H206" i="8"/>
  <c r="I205" i="8"/>
  <c r="E205" i="8"/>
  <c r="F204" i="8"/>
  <c r="G203" i="8"/>
  <c r="H202" i="8"/>
  <c r="I201" i="8"/>
  <c r="E201" i="8"/>
  <c r="F146" i="8"/>
  <c r="G145" i="8"/>
  <c r="H144" i="8"/>
  <c r="I143" i="8"/>
  <c r="E143" i="8"/>
  <c r="F142" i="8"/>
  <c r="G141" i="8"/>
  <c r="H86" i="8"/>
  <c r="I85" i="8"/>
  <c r="E85" i="8"/>
  <c r="F84" i="8"/>
  <c r="G83" i="8"/>
  <c r="H82" i="8"/>
  <c r="I81" i="8"/>
  <c r="E81" i="8"/>
  <c r="F27" i="8"/>
  <c r="G26" i="8"/>
  <c r="H25" i="8"/>
  <c r="I24" i="8"/>
  <c r="E24" i="8"/>
  <c r="F23" i="8"/>
  <c r="G22" i="8"/>
  <c r="I161" i="9"/>
  <c r="G115" i="9"/>
  <c r="E69" i="9"/>
  <c r="G67" i="9"/>
  <c r="I65" i="9"/>
  <c r="G21" i="9"/>
  <c r="H20" i="9"/>
  <c r="I19" i="9"/>
  <c r="E19" i="9"/>
  <c r="F18" i="9"/>
  <c r="G17" i="9"/>
  <c r="I866" i="8"/>
  <c r="E866" i="8"/>
  <c r="F865" i="8"/>
  <c r="G864" i="8"/>
  <c r="H863" i="8"/>
  <c r="I862" i="8"/>
  <c r="E862" i="8"/>
  <c r="F861" i="8"/>
  <c r="G806" i="8"/>
  <c r="H805" i="8"/>
  <c r="I804" i="8"/>
  <c r="E804" i="8"/>
  <c r="F803" i="8"/>
  <c r="G802" i="8"/>
  <c r="H801" i="8"/>
  <c r="I746" i="8"/>
  <c r="E746" i="8"/>
  <c r="F745" i="8"/>
  <c r="G744" i="8"/>
  <c r="H743" i="8"/>
  <c r="I742" i="8"/>
  <c r="E742" i="8"/>
  <c r="F741" i="8"/>
  <c r="G686" i="8"/>
  <c r="H685" i="8"/>
  <c r="I684" i="8"/>
  <c r="E684" i="8"/>
  <c r="F683" i="8"/>
  <c r="G682" i="8"/>
  <c r="H681" i="8"/>
  <c r="I626" i="8"/>
  <c r="E626" i="8"/>
  <c r="F625" i="8"/>
  <c r="G624" i="8"/>
  <c r="H623" i="8"/>
  <c r="I622" i="8"/>
  <c r="E622" i="8"/>
  <c r="F621" i="8"/>
  <c r="G566" i="8"/>
  <c r="H565" i="8"/>
  <c r="I564" i="8"/>
  <c r="E564" i="8"/>
  <c r="F563" i="8"/>
  <c r="G562" i="8"/>
  <c r="H561" i="8"/>
  <c r="I506" i="8"/>
  <c r="E506" i="8"/>
  <c r="F505" i="8"/>
  <c r="G504" i="8"/>
  <c r="H503" i="8"/>
  <c r="I502" i="8"/>
  <c r="E502" i="8"/>
  <c r="F501" i="8"/>
  <c r="G446" i="8"/>
  <c r="H445" i="8"/>
  <c r="I444" i="8"/>
  <c r="E444" i="8"/>
  <c r="F443" i="8"/>
  <c r="G442" i="8"/>
  <c r="H441" i="8"/>
  <c r="I386" i="8"/>
  <c r="E386" i="8"/>
  <c r="F385" i="8"/>
  <c r="G384" i="8"/>
  <c r="H383" i="8"/>
  <c r="I382" i="8"/>
  <c r="E382" i="8"/>
  <c r="F381" i="8"/>
  <c r="G326" i="8"/>
  <c r="H325" i="8"/>
  <c r="I324" i="8"/>
  <c r="E324" i="8"/>
  <c r="F323" i="8"/>
  <c r="G322" i="8"/>
  <c r="H321" i="8"/>
  <c r="I266" i="8"/>
  <c r="E266" i="8"/>
  <c r="F265" i="8"/>
  <c r="G264" i="8"/>
  <c r="H263" i="8"/>
  <c r="I262" i="8"/>
  <c r="E262" i="8"/>
  <c r="F261" i="8"/>
  <c r="G206" i="8"/>
  <c r="H205" i="8"/>
  <c r="I204" i="8"/>
  <c r="E204" i="8"/>
  <c r="F203" i="8"/>
  <c r="G202" i="8"/>
  <c r="H201" i="8"/>
  <c r="I146" i="8"/>
  <c r="E146" i="8"/>
  <c r="F145" i="8"/>
  <c r="G144" i="8"/>
  <c r="H143" i="8"/>
  <c r="I142" i="8"/>
  <c r="E142" i="8"/>
  <c r="F141" i="8"/>
  <c r="G86" i="8"/>
  <c r="H85" i="8"/>
  <c r="I84" i="8"/>
  <c r="E84" i="8"/>
  <c r="F83" i="8"/>
  <c r="G82" i="8"/>
  <c r="H81" i="8"/>
  <c r="F164" i="9"/>
  <c r="E161" i="9"/>
  <c r="I117" i="9"/>
  <c r="H114" i="9"/>
  <c r="G68" i="9"/>
  <c r="I66" i="9"/>
  <c r="F65" i="9"/>
  <c r="F21" i="9"/>
  <c r="G20" i="9"/>
  <c r="H19" i="9"/>
  <c r="I18" i="9"/>
  <c r="E18" i="9"/>
  <c r="F17" i="9"/>
  <c r="H866" i="8"/>
  <c r="I865" i="8"/>
  <c r="E865" i="8"/>
  <c r="F864" i="8"/>
  <c r="G863" i="8"/>
  <c r="H862" i="8"/>
  <c r="I861" i="8"/>
  <c r="E861" i="8"/>
  <c r="F806" i="8"/>
  <c r="G805" i="8"/>
  <c r="H804" i="8"/>
  <c r="I803" i="8"/>
  <c r="E803" i="8"/>
  <c r="F802" i="8"/>
  <c r="G801" i="8"/>
  <c r="H746" i="8"/>
  <c r="I745" i="8"/>
  <c r="E745" i="8"/>
  <c r="F744" i="8"/>
  <c r="G743" i="8"/>
  <c r="H742" i="8"/>
  <c r="I741" i="8"/>
  <c r="E741" i="8"/>
  <c r="F686" i="8"/>
  <c r="G685" i="8"/>
  <c r="H684" i="8"/>
  <c r="I683" i="8"/>
  <c r="E683" i="8"/>
  <c r="F682" i="8"/>
  <c r="G681" i="8"/>
  <c r="H626" i="8"/>
  <c r="I625" i="8"/>
  <c r="E625" i="8"/>
  <c r="F624" i="8"/>
  <c r="G623" i="8"/>
  <c r="H622" i="8"/>
  <c r="I621" i="8"/>
  <c r="E621" i="8"/>
  <c r="F566" i="8"/>
  <c r="G565" i="8"/>
  <c r="H564" i="8"/>
  <c r="I563" i="8"/>
  <c r="E563" i="8"/>
  <c r="F562" i="8"/>
  <c r="G561" i="8"/>
  <c r="H506" i="8"/>
  <c r="I505" i="8"/>
  <c r="E505" i="8"/>
  <c r="F504" i="8"/>
  <c r="G503" i="8"/>
  <c r="H502" i="8"/>
  <c r="I501" i="8"/>
  <c r="E501" i="8"/>
  <c r="F446" i="8"/>
  <c r="G445" i="8"/>
  <c r="H444" i="8"/>
  <c r="I443" i="8"/>
  <c r="E443" i="8"/>
  <c r="F442" i="8"/>
  <c r="G441" i="8"/>
  <c r="H386" i="8"/>
  <c r="I385" i="8"/>
  <c r="E385" i="8"/>
  <c r="F384" i="8"/>
  <c r="G383" i="8"/>
  <c r="H382" i="8"/>
  <c r="I381" i="8"/>
  <c r="E381" i="8"/>
  <c r="F326" i="8"/>
  <c r="G325" i="8"/>
  <c r="H324" i="8"/>
  <c r="I323" i="8"/>
  <c r="E323" i="8"/>
  <c r="F322" i="8"/>
  <c r="G321" i="8"/>
  <c r="H266" i="8"/>
  <c r="I265" i="8"/>
  <c r="E265" i="8"/>
  <c r="F264" i="8"/>
  <c r="G263" i="8"/>
  <c r="H262" i="8"/>
  <c r="I261" i="8"/>
  <c r="E261" i="8"/>
  <c r="F206" i="8"/>
  <c r="G205" i="8"/>
  <c r="H204" i="8"/>
  <c r="I203" i="8"/>
  <c r="E203" i="8"/>
  <c r="F202" i="8"/>
  <c r="G201" i="8"/>
  <c r="H146" i="8"/>
  <c r="I145" i="8"/>
  <c r="E145" i="8"/>
  <c r="F144" i="8"/>
  <c r="G143" i="8"/>
  <c r="H142" i="8"/>
  <c r="I141" i="8"/>
  <c r="E141" i="8"/>
  <c r="F86" i="8"/>
  <c r="G85" i="8"/>
  <c r="H84" i="8"/>
  <c r="I83" i="8"/>
  <c r="E83" i="8"/>
  <c r="F82" i="8"/>
  <c r="G81" i="8"/>
  <c r="I27" i="8"/>
  <c r="I26" i="8"/>
  <c r="I25" i="8"/>
  <c r="H24" i="8"/>
  <c r="H23" i="8"/>
  <c r="H22" i="8"/>
  <c r="I736" i="6"/>
  <c r="E736" i="6"/>
  <c r="F735" i="6"/>
  <c r="G734" i="6"/>
  <c r="H733" i="6"/>
  <c r="I732" i="6"/>
  <c r="E732" i="6"/>
  <c r="F731" i="6"/>
  <c r="G730" i="6"/>
  <c r="H677" i="6"/>
  <c r="I676" i="6"/>
  <c r="E676" i="6"/>
  <c r="F675" i="6"/>
  <c r="G674" i="6"/>
  <c r="H673" i="6"/>
  <c r="I672" i="6"/>
  <c r="E672" i="6"/>
  <c r="F671" i="6"/>
  <c r="G618" i="6"/>
  <c r="H617" i="6"/>
  <c r="I616" i="6"/>
  <c r="E616" i="6"/>
  <c r="F615" i="6"/>
  <c r="G614" i="6"/>
  <c r="H613" i="6"/>
  <c r="I612" i="6"/>
  <c r="E612" i="6"/>
  <c r="F559" i="6"/>
  <c r="G558" i="6"/>
  <c r="H557" i="6"/>
  <c r="I556" i="6"/>
  <c r="E556" i="6"/>
  <c r="F555" i="6"/>
  <c r="G554" i="6"/>
  <c r="H553" i="6"/>
  <c r="I500" i="6"/>
  <c r="E500" i="6"/>
  <c r="F499" i="6"/>
  <c r="G498" i="6"/>
  <c r="H497" i="6"/>
  <c r="I496" i="6"/>
  <c r="E496" i="6"/>
  <c r="F495" i="6"/>
  <c r="G494" i="6"/>
  <c r="H441" i="6"/>
  <c r="I440" i="6"/>
  <c r="E440" i="6"/>
  <c r="F439" i="6"/>
  <c r="G438" i="6"/>
  <c r="H437" i="6"/>
  <c r="I436" i="6"/>
  <c r="E436" i="6"/>
  <c r="F435" i="6"/>
  <c r="G382" i="6"/>
  <c r="H381" i="6"/>
  <c r="I380" i="6"/>
  <c r="E380" i="6"/>
  <c r="F379" i="6"/>
  <c r="G378" i="6"/>
  <c r="H377" i="6"/>
  <c r="I376" i="6"/>
  <c r="E376" i="6"/>
  <c r="F323" i="6"/>
  <c r="G322" i="6"/>
  <c r="H321" i="6"/>
  <c r="I320" i="6"/>
  <c r="E320" i="6"/>
  <c r="F319" i="6"/>
  <c r="G318" i="6"/>
  <c r="H317" i="6"/>
  <c r="I264" i="6"/>
  <c r="E264" i="6"/>
  <c r="F263" i="6"/>
  <c r="G262" i="6"/>
  <c r="H261" i="6"/>
  <c r="I260" i="6"/>
  <c r="E260" i="6"/>
  <c r="F259" i="6"/>
  <c r="G258" i="6"/>
  <c r="H205" i="6"/>
  <c r="I204" i="6"/>
  <c r="E204" i="6"/>
  <c r="F203" i="6"/>
  <c r="G202" i="6"/>
  <c r="H201" i="6"/>
  <c r="I200" i="6"/>
  <c r="E200" i="6"/>
  <c r="F199" i="6"/>
  <c r="G146" i="6"/>
  <c r="H145" i="6"/>
  <c r="I144" i="6"/>
  <c r="E144" i="6"/>
  <c r="F143" i="6"/>
  <c r="G142" i="6"/>
  <c r="H141" i="6"/>
  <c r="I140" i="6"/>
  <c r="E140" i="6"/>
  <c r="F88" i="6"/>
  <c r="G87" i="6"/>
  <c r="H86" i="6"/>
  <c r="I85" i="6"/>
  <c r="E85" i="6"/>
  <c r="F84" i="6"/>
  <c r="G83" i="6"/>
  <c r="H82" i="6"/>
  <c r="I29" i="6"/>
  <c r="E29" i="6"/>
  <c r="F28" i="6"/>
  <c r="G27" i="6"/>
  <c r="H26" i="6"/>
  <c r="I25" i="6"/>
  <c r="E25" i="6"/>
  <c r="F24" i="6"/>
  <c r="G23" i="6"/>
  <c r="F424" i="7"/>
  <c r="G423" i="7"/>
  <c r="H422" i="7"/>
  <c r="I421" i="7"/>
  <c r="E421" i="7"/>
  <c r="H379" i="7"/>
  <c r="I378" i="7"/>
  <c r="E378" i="7"/>
  <c r="F377" i="7"/>
  <c r="G376" i="7"/>
  <c r="F334" i="7"/>
  <c r="G333" i="7"/>
  <c r="H332" i="7"/>
  <c r="I331" i="7"/>
  <c r="E331" i="7"/>
  <c r="H289" i="7"/>
  <c r="I288" i="7"/>
  <c r="E288" i="7"/>
  <c r="F287" i="7"/>
  <c r="G286" i="7"/>
  <c r="F244" i="7"/>
  <c r="G243" i="7"/>
  <c r="H242" i="7"/>
  <c r="I241" i="7"/>
  <c r="E241" i="7"/>
  <c r="H199" i="7"/>
  <c r="I198" i="7"/>
  <c r="H27" i="8"/>
  <c r="H26" i="8"/>
  <c r="G25" i="8"/>
  <c r="G24" i="8"/>
  <c r="G23" i="8"/>
  <c r="F22" i="8"/>
  <c r="H736" i="6"/>
  <c r="I735" i="6"/>
  <c r="E735" i="6"/>
  <c r="F734" i="6"/>
  <c r="G733" i="6"/>
  <c r="H732" i="6"/>
  <c r="I731" i="6"/>
  <c r="E731" i="6"/>
  <c r="F730" i="6"/>
  <c r="G677" i="6"/>
  <c r="H676" i="6"/>
  <c r="I675" i="6"/>
  <c r="E675" i="6"/>
  <c r="F674" i="6"/>
  <c r="G673" i="6"/>
  <c r="H672" i="6"/>
  <c r="I671" i="6"/>
  <c r="E671" i="6"/>
  <c r="F618" i="6"/>
  <c r="G617" i="6"/>
  <c r="H616" i="6"/>
  <c r="I615" i="6"/>
  <c r="E615" i="6"/>
  <c r="F614" i="6"/>
  <c r="G613" i="6"/>
  <c r="H612" i="6"/>
  <c r="I559" i="6"/>
  <c r="E559" i="6"/>
  <c r="F558" i="6"/>
  <c r="G557" i="6"/>
  <c r="H556" i="6"/>
  <c r="I555" i="6"/>
  <c r="E555" i="6"/>
  <c r="F554" i="6"/>
  <c r="G553" i="6"/>
  <c r="H500" i="6"/>
  <c r="I499" i="6"/>
  <c r="E499" i="6"/>
  <c r="F498" i="6"/>
  <c r="G497" i="6"/>
  <c r="H496" i="6"/>
  <c r="I495" i="6"/>
  <c r="E495" i="6"/>
  <c r="F494" i="6"/>
  <c r="G441" i="6"/>
  <c r="H440" i="6"/>
  <c r="I439" i="6"/>
  <c r="E439" i="6"/>
  <c r="F438" i="6"/>
  <c r="G437" i="6"/>
  <c r="H436" i="6"/>
  <c r="I435" i="6"/>
  <c r="E435" i="6"/>
  <c r="F382" i="6"/>
  <c r="G381" i="6"/>
  <c r="H380" i="6"/>
  <c r="I379" i="6"/>
  <c r="E379" i="6"/>
  <c r="F378" i="6"/>
  <c r="G377" i="6"/>
  <c r="H376" i="6"/>
  <c r="I323" i="6"/>
  <c r="E323" i="6"/>
  <c r="F322" i="6"/>
  <c r="G321" i="6"/>
  <c r="H320" i="6"/>
  <c r="I319" i="6"/>
  <c r="E319" i="6"/>
  <c r="F318" i="6"/>
  <c r="G317" i="6"/>
  <c r="H264" i="6"/>
  <c r="I263" i="6"/>
  <c r="E263" i="6"/>
  <c r="F262" i="6"/>
  <c r="G261" i="6"/>
  <c r="H260" i="6"/>
  <c r="I259" i="6"/>
  <c r="E259" i="6"/>
  <c r="F258" i="6"/>
  <c r="G205" i="6"/>
  <c r="H204" i="6"/>
  <c r="I203" i="6"/>
  <c r="E203" i="6"/>
  <c r="F202" i="6"/>
  <c r="G201" i="6"/>
  <c r="H200" i="6"/>
  <c r="I199" i="6"/>
  <c r="E199" i="6"/>
  <c r="F146" i="6"/>
  <c r="G145" i="6"/>
  <c r="H144" i="6"/>
  <c r="I143" i="6"/>
  <c r="E143" i="6"/>
  <c r="F142" i="6"/>
  <c r="G141" i="6"/>
  <c r="H140" i="6"/>
  <c r="I88" i="6"/>
  <c r="E88" i="6"/>
  <c r="F87" i="6"/>
  <c r="G86" i="6"/>
  <c r="H85" i="6"/>
  <c r="I84" i="6"/>
  <c r="E84" i="6"/>
  <c r="F83" i="6"/>
  <c r="G82" i="6"/>
  <c r="H29" i="6"/>
  <c r="I28" i="6"/>
  <c r="E28" i="6"/>
  <c r="F27" i="6"/>
  <c r="G26" i="6"/>
  <c r="H25" i="6"/>
  <c r="I24" i="6"/>
  <c r="E24" i="6"/>
  <c r="F23" i="6"/>
  <c r="I424" i="7"/>
  <c r="E424" i="7"/>
  <c r="F423" i="7"/>
  <c r="G422" i="7"/>
  <c r="H421" i="7"/>
  <c r="G379" i="7"/>
  <c r="H378" i="7"/>
  <c r="I377" i="7"/>
  <c r="E377" i="7"/>
  <c r="F376" i="7"/>
  <c r="I334" i="7"/>
  <c r="E334" i="7"/>
  <c r="F333" i="7"/>
  <c r="G332" i="7"/>
  <c r="H331" i="7"/>
  <c r="G289" i="7"/>
  <c r="H288" i="7"/>
  <c r="I287" i="7"/>
  <c r="E287" i="7"/>
  <c r="F286" i="7"/>
  <c r="I244" i="7"/>
  <c r="E244" i="7"/>
  <c r="F243" i="7"/>
  <c r="G242" i="7"/>
  <c r="H241" i="7"/>
  <c r="G27" i="8"/>
  <c r="F26" i="8"/>
  <c r="F25" i="8"/>
  <c r="F24" i="8"/>
  <c r="E23" i="8"/>
  <c r="E22" i="8"/>
  <c r="G736" i="6"/>
  <c r="H735" i="6"/>
  <c r="I734" i="6"/>
  <c r="E734" i="6"/>
  <c r="F733" i="6"/>
  <c r="G732" i="6"/>
  <c r="H731" i="6"/>
  <c r="I730" i="6"/>
  <c r="E730" i="6"/>
  <c r="F677" i="6"/>
  <c r="G676" i="6"/>
  <c r="H675" i="6"/>
  <c r="I674" i="6"/>
  <c r="E674" i="6"/>
  <c r="F673" i="6"/>
  <c r="G672" i="6"/>
  <c r="H671" i="6"/>
  <c r="I618" i="6"/>
  <c r="E618" i="6"/>
  <c r="F617" i="6"/>
  <c r="G616" i="6"/>
  <c r="H615" i="6"/>
  <c r="I614" i="6"/>
  <c r="E614" i="6"/>
  <c r="F613" i="6"/>
  <c r="G612" i="6"/>
  <c r="H559" i="6"/>
  <c r="I558" i="6"/>
  <c r="E558" i="6"/>
  <c r="F557" i="6"/>
  <c r="G556" i="6"/>
  <c r="H555" i="6"/>
  <c r="I554" i="6"/>
  <c r="E554" i="6"/>
  <c r="F553" i="6"/>
  <c r="G500" i="6"/>
  <c r="H499" i="6"/>
  <c r="I498" i="6"/>
  <c r="E498" i="6"/>
  <c r="F497" i="6"/>
  <c r="G496" i="6"/>
  <c r="H495" i="6"/>
  <c r="I494" i="6"/>
  <c r="E494" i="6"/>
  <c r="F441" i="6"/>
  <c r="G440" i="6"/>
  <c r="H439" i="6"/>
  <c r="I438" i="6"/>
  <c r="E438" i="6"/>
  <c r="F437" i="6"/>
  <c r="G436" i="6"/>
  <c r="H435" i="6"/>
  <c r="I382" i="6"/>
  <c r="E382" i="6"/>
  <c r="F381" i="6"/>
  <c r="G380" i="6"/>
  <c r="H379" i="6"/>
  <c r="I378" i="6"/>
  <c r="E378" i="6"/>
  <c r="F377" i="6"/>
  <c r="G376" i="6"/>
  <c r="H323" i="6"/>
  <c r="I322" i="6"/>
  <c r="E322" i="6"/>
  <c r="F321" i="6"/>
  <c r="G320" i="6"/>
  <c r="H319" i="6"/>
  <c r="I318" i="6"/>
  <c r="E318" i="6"/>
  <c r="F317" i="6"/>
  <c r="G264" i="6"/>
  <c r="H263" i="6"/>
  <c r="I262" i="6"/>
  <c r="E262" i="6"/>
  <c r="F261" i="6"/>
  <c r="G260" i="6"/>
  <c r="H259" i="6"/>
  <c r="I258" i="6"/>
  <c r="E258" i="6"/>
  <c r="F205" i="6"/>
  <c r="G204" i="6"/>
  <c r="H203" i="6"/>
  <c r="I202" i="6"/>
  <c r="E202" i="6"/>
  <c r="F201" i="6"/>
  <c r="G200" i="6"/>
  <c r="H199" i="6"/>
  <c r="I146" i="6"/>
  <c r="E146" i="6"/>
  <c r="F145" i="6"/>
  <c r="G144" i="6"/>
  <c r="H143" i="6"/>
  <c r="I142" i="6"/>
  <c r="E142" i="6"/>
  <c r="F141" i="6"/>
  <c r="G140" i="6"/>
  <c r="H88" i="6"/>
  <c r="I87" i="6"/>
  <c r="E87" i="6"/>
  <c r="F86" i="6"/>
  <c r="G85" i="6"/>
  <c r="H84" i="6"/>
  <c r="I83" i="6"/>
  <c r="E83" i="6"/>
  <c r="F82" i="6"/>
  <c r="G29" i="6"/>
  <c r="H28" i="6"/>
  <c r="I27" i="6"/>
  <c r="E27" i="6"/>
  <c r="F26" i="6"/>
  <c r="G25" i="6"/>
  <c r="H24" i="6"/>
  <c r="I23" i="6"/>
  <c r="E23" i="6"/>
  <c r="H424" i="7"/>
  <c r="I423" i="7"/>
  <c r="E423" i="7"/>
  <c r="F422" i="7"/>
  <c r="G421" i="7"/>
  <c r="F379" i="7"/>
  <c r="G378" i="7"/>
  <c r="H377" i="7"/>
  <c r="I376" i="7"/>
  <c r="E376" i="7"/>
  <c r="H334" i="7"/>
  <c r="I333" i="7"/>
  <c r="E333" i="7"/>
  <c r="F332" i="7"/>
  <c r="G331" i="7"/>
  <c r="F289" i="7"/>
  <c r="G288" i="7"/>
  <c r="H287" i="7"/>
  <c r="I286" i="7"/>
  <c r="E286" i="7"/>
  <c r="H244" i="7"/>
  <c r="I243" i="7"/>
  <c r="E243" i="7"/>
  <c r="F242" i="7"/>
  <c r="G241" i="7"/>
  <c r="F199" i="7"/>
  <c r="E27" i="8"/>
  <c r="E26" i="8"/>
  <c r="E25" i="8"/>
  <c r="I23" i="8"/>
  <c r="I22" i="8"/>
  <c r="F736" i="6"/>
  <c r="G735" i="6"/>
  <c r="H734" i="6"/>
  <c r="I733" i="6"/>
  <c r="E733" i="6"/>
  <c r="F732" i="6"/>
  <c r="G731" i="6"/>
  <c r="H730" i="6"/>
  <c r="I677" i="6"/>
  <c r="E677" i="6"/>
  <c r="F676" i="6"/>
  <c r="G675" i="6"/>
  <c r="H674" i="6"/>
  <c r="I673" i="6"/>
  <c r="E673" i="6"/>
  <c r="F672" i="6"/>
  <c r="G671" i="6"/>
  <c r="H618" i="6"/>
  <c r="I617" i="6"/>
  <c r="E617" i="6"/>
  <c r="F616" i="6"/>
  <c r="G615" i="6"/>
  <c r="H614" i="6"/>
  <c r="I613" i="6"/>
  <c r="E613" i="6"/>
  <c r="F612" i="6"/>
  <c r="G559" i="6"/>
  <c r="H558" i="6"/>
  <c r="I557" i="6"/>
  <c r="E557" i="6"/>
  <c r="F556" i="6"/>
  <c r="G555" i="6"/>
  <c r="H554" i="6"/>
  <c r="I553" i="6"/>
  <c r="E553" i="6"/>
  <c r="F500" i="6"/>
  <c r="G499" i="6"/>
  <c r="H498" i="6"/>
  <c r="I497" i="6"/>
  <c r="E497" i="6"/>
  <c r="F496" i="6"/>
  <c r="G495" i="6"/>
  <c r="H494" i="6"/>
  <c r="I441" i="6"/>
  <c r="E441" i="6"/>
  <c r="F440" i="6"/>
  <c r="G439" i="6"/>
  <c r="H438" i="6"/>
  <c r="I437" i="6"/>
  <c r="E437" i="6"/>
  <c r="F436" i="6"/>
  <c r="G435" i="6"/>
  <c r="H382" i="6"/>
  <c r="I381" i="6"/>
  <c r="E381" i="6"/>
  <c r="F380" i="6"/>
  <c r="G379" i="6"/>
  <c r="H378" i="6"/>
  <c r="I377" i="6"/>
  <c r="E377" i="6"/>
  <c r="F376" i="6"/>
  <c r="G323" i="6"/>
  <c r="H322" i="6"/>
  <c r="I321" i="6"/>
  <c r="E321" i="6"/>
  <c r="F320" i="6"/>
  <c r="G319" i="6"/>
  <c r="H318" i="6"/>
  <c r="I317" i="6"/>
  <c r="E317" i="6"/>
  <c r="F264" i="6"/>
  <c r="G263" i="6"/>
  <c r="H262" i="6"/>
  <c r="I261" i="6"/>
  <c r="E261" i="6"/>
  <c r="F260" i="6"/>
  <c r="G259" i="6"/>
  <c r="H258" i="6"/>
  <c r="I205" i="6"/>
  <c r="E205" i="6"/>
  <c r="F204" i="6"/>
  <c r="G203" i="6"/>
  <c r="H202" i="6"/>
  <c r="I201" i="6"/>
  <c r="E201" i="6"/>
  <c r="F200" i="6"/>
  <c r="G199" i="6"/>
  <c r="H146" i="6"/>
  <c r="I145" i="6"/>
  <c r="E145" i="6"/>
  <c r="F144" i="6"/>
  <c r="G143" i="6"/>
  <c r="H142" i="6"/>
  <c r="I141" i="6"/>
  <c r="E141" i="6"/>
  <c r="F140" i="6"/>
  <c r="G88" i="6"/>
  <c r="H87" i="6"/>
  <c r="I86" i="6"/>
  <c r="E86" i="6"/>
  <c r="F85" i="6"/>
  <c r="G84" i="6"/>
  <c r="H83" i="6"/>
  <c r="I82" i="6"/>
  <c r="E82" i="6"/>
  <c r="F29" i="6"/>
  <c r="G28" i="6"/>
  <c r="H27" i="6"/>
  <c r="I26" i="6"/>
  <c r="E26" i="6"/>
  <c r="F25" i="6"/>
  <c r="G24" i="6"/>
  <c r="H23" i="6"/>
  <c r="G424" i="7"/>
  <c r="H423" i="7"/>
  <c r="I422" i="7"/>
  <c r="E422" i="7"/>
  <c r="F421" i="7"/>
  <c r="I379" i="7"/>
  <c r="E379" i="7"/>
  <c r="F378" i="7"/>
  <c r="G377" i="7"/>
  <c r="H376" i="7"/>
  <c r="G334" i="7"/>
  <c r="H333" i="7"/>
  <c r="I332" i="7"/>
  <c r="E332" i="7"/>
  <c r="F331" i="7"/>
  <c r="I289" i="7"/>
  <c r="E289" i="7"/>
  <c r="F288" i="7"/>
  <c r="G287" i="7"/>
  <c r="H286" i="7"/>
  <c r="G244" i="7"/>
  <c r="F241" i="7"/>
  <c r="I199" i="7"/>
  <c r="G198" i="7"/>
  <c r="H197" i="7"/>
  <c r="I196" i="7"/>
  <c r="E196" i="7"/>
  <c r="H154" i="7"/>
  <c r="I153" i="7"/>
  <c r="E153" i="7"/>
  <c r="F152" i="7"/>
  <c r="G151" i="7"/>
  <c r="F109" i="7"/>
  <c r="G108" i="7"/>
  <c r="H107" i="7"/>
  <c r="I106" i="7"/>
  <c r="E106" i="7"/>
  <c r="H65" i="7"/>
  <c r="I64" i="7"/>
  <c r="E64" i="7"/>
  <c r="F63" i="7"/>
  <c r="G62" i="7"/>
  <c r="F21" i="7"/>
  <c r="G20" i="7"/>
  <c r="H19" i="7"/>
  <c r="I18" i="7"/>
  <c r="E18" i="7"/>
  <c r="G59" i="10"/>
  <c r="H560" i="15"/>
  <c r="H563" i="15"/>
  <c r="H243" i="7"/>
  <c r="G199" i="7"/>
  <c r="F198" i="7"/>
  <c r="G197" i="7"/>
  <c r="H196" i="7"/>
  <c r="G154" i="7"/>
  <c r="H153" i="7"/>
  <c r="I152" i="7"/>
  <c r="E152" i="7"/>
  <c r="F151" i="7"/>
  <c r="I109" i="7"/>
  <c r="E109" i="7"/>
  <c r="F108" i="7"/>
  <c r="G107" i="7"/>
  <c r="H106" i="7"/>
  <c r="G65" i="7"/>
  <c r="H64" i="7"/>
  <c r="I63" i="7"/>
  <c r="E63" i="7"/>
  <c r="F62" i="7"/>
  <c r="I21" i="7"/>
  <c r="E21" i="7"/>
  <c r="F20" i="7"/>
  <c r="G19" i="7"/>
  <c r="H18" i="7"/>
  <c r="G58" i="10"/>
  <c r="I242" i="7"/>
  <c r="E199" i="7"/>
  <c r="E198" i="7"/>
  <c r="F197" i="7"/>
  <c r="G196" i="7"/>
  <c r="F154" i="7"/>
  <c r="G153" i="7"/>
  <c r="H152" i="7"/>
  <c r="I151" i="7"/>
  <c r="E151" i="7"/>
  <c r="H109" i="7"/>
  <c r="I108" i="7"/>
  <c r="E108" i="7"/>
  <c r="F107" i="7"/>
  <c r="G106" i="7"/>
  <c r="F65" i="7"/>
  <c r="G64" i="7"/>
  <c r="H63" i="7"/>
  <c r="I62" i="7"/>
  <c r="E62" i="7"/>
  <c r="H21" i="7"/>
  <c r="I20" i="7"/>
  <c r="E20" i="7"/>
  <c r="F19" i="7"/>
  <c r="G18" i="7"/>
  <c r="G57" i="10"/>
  <c r="H562" i="15"/>
  <c r="H558" i="15"/>
  <c r="H557" i="15"/>
  <c r="H559" i="15"/>
  <c r="E242" i="7"/>
  <c r="H198" i="7"/>
  <c r="I197" i="7"/>
  <c r="E197" i="7"/>
  <c r="F196" i="7"/>
  <c r="I154" i="7"/>
  <c r="E154" i="7"/>
  <c r="F153" i="7"/>
  <c r="G152" i="7"/>
  <c r="H151" i="7"/>
  <c r="G109" i="7"/>
  <c r="H108" i="7"/>
  <c r="I107" i="7"/>
  <c r="E107" i="7"/>
  <c r="F106" i="7"/>
  <c r="I65" i="7"/>
  <c r="E65" i="7"/>
  <c r="F64" i="7"/>
  <c r="G63" i="7"/>
  <c r="H62" i="7"/>
  <c r="G21" i="7"/>
  <c r="H20" i="7"/>
  <c r="I19" i="7"/>
  <c r="E19" i="7"/>
  <c r="F18" i="7"/>
  <c r="G56" i="10"/>
  <c r="H561" i="15"/>
  <c r="N262" i="12"/>
  <c r="J427" i="12"/>
  <c r="L262" i="12"/>
  <c r="M427" i="12"/>
  <c r="N374" i="12"/>
  <c r="J262" i="12"/>
  <c r="K318" i="12"/>
  <c r="L374" i="12"/>
  <c r="K374" i="12"/>
  <c r="J374" i="12"/>
  <c r="N209" i="12"/>
  <c r="M262" i="12"/>
  <c r="N318" i="12"/>
  <c r="M318" i="12"/>
  <c r="L318" i="12"/>
  <c r="J209" i="12"/>
  <c r="I13" i="20"/>
  <c r="M209" i="12"/>
  <c r="N427" i="12"/>
  <c r="K427" i="12"/>
  <c r="K262" i="12"/>
  <c r="J318" i="12"/>
  <c r="L427" i="12"/>
  <c r="L209" i="12"/>
  <c r="M374" i="12"/>
  <c r="N561" i="11"/>
  <c r="AI561" i="11" s="1"/>
  <c r="AJ561" i="11" s="1"/>
  <c r="J561" i="11"/>
  <c r="W561" i="11" s="1"/>
  <c r="X561" i="11" s="1"/>
  <c r="L516" i="11"/>
  <c r="AC516" i="11" s="1"/>
  <c r="AD516" i="11" s="1"/>
  <c r="N471" i="11"/>
  <c r="AI471" i="11" s="1"/>
  <c r="AJ471" i="11" s="1"/>
  <c r="J471" i="11"/>
  <c r="W471" i="11" s="1"/>
  <c r="X471" i="11" s="1"/>
  <c r="J426" i="11"/>
  <c r="W426" i="11" s="1"/>
  <c r="X426" i="11" s="1"/>
  <c r="J336" i="11"/>
  <c r="W336" i="11" s="1"/>
  <c r="X336" i="11" s="1"/>
  <c r="M561" i="11"/>
  <c r="AF561" i="11" s="1"/>
  <c r="AG561" i="11" s="1"/>
  <c r="K516" i="11"/>
  <c r="Z516" i="11" s="1"/>
  <c r="AA516" i="11" s="1"/>
  <c r="K426" i="11"/>
  <c r="Z426" i="11" s="1"/>
  <c r="AA426" i="11" s="1"/>
  <c r="M381" i="11"/>
  <c r="AF381" i="11" s="1"/>
  <c r="AG381" i="11" s="1"/>
  <c r="K336" i="11"/>
  <c r="Z336" i="11" s="1"/>
  <c r="AA336" i="11" s="1"/>
  <c r="L561" i="11"/>
  <c r="AC561" i="11" s="1"/>
  <c r="AD561" i="11" s="1"/>
  <c r="N516" i="11"/>
  <c r="AI516" i="11" s="1"/>
  <c r="AJ516" i="11" s="1"/>
  <c r="J516" i="11"/>
  <c r="W516" i="11" s="1"/>
  <c r="X516" i="11" s="1"/>
  <c r="L471" i="11"/>
  <c r="AC471" i="11" s="1"/>
  <c r="AD471" i="11" s="1"/>
  <c r="J381" i="11"/>
  <c r="W381" i="11" s="1"/>
  <c r="X381" i="11" s="1"/>
  <c r="L336" i="11"/>
  <c r="AC336" i="11" s="1"/>
  <c r="AD336" i="11" s="1"/>
  <c r="M516" i="11"/>
  <c r="AF516" i="11" s="1"/>
  <c r="AG516" i="11" s="1"/>
  <c r="K471" i="11"/>
  <c r="Z471" i="11" s="1"/>
  <c r="AA471" i="11" s="1"/>
  <c r="K381" i="11"/>
  <c r="Z381" i="11" s="1"/>
  <c r="AA381" i="11" s="1"/>
  <c r="M336" i="11"/>
  <c r="AF336" i="11" s="1"/>
  <c r="AG336" i="11" s="1"/>
  <c r="K561" i="11"/>
  <c r="Z561" i="11" s="1"/>
  <c r="AA561" i="11" s="1"/>
  <c r="N557" i="11"/>
  <c r="N422" i="11"/>
  <c r="M510" i="11"/>
  <c r="M330" i="11"/>
  <c r="N512" i="11"/>
  <c r="L422" i="11"/>
  <c r="M465" i="11"/>
  <c r="K16" i="15"/>
  <c r="J16" i="15"/>
  <c r="M75" i="15"/>
  <c r="K75" i="15"/>
  <c r="N75" i="15"/>
  <c r="K553" i="15"/>
  <c r="N16" i="15"/>
  <c r="L553" i="15"/>
  <c r="N493" i="15"/>
  <c r="L16" i="15"/>
  <c r="J493" i="15"/>
  <c r="J553" i="15"/>
  <c r="M16" i="15"/>
  <c r="K493" i="15"/>
  <c r="M553" i="15"/>
  <c r="N553" i="15"/>
  <c r="L75" i="15"/>
  <c r="L493" i="15"/>
  <c r="M493" i="15"/>
  <c r="J75" i="15"/>
  <c r="N426" i="11"/>
  <c r="AI426" i="11" s="1"/>
  <c r="AJ426" i="11" s="1"/>
  <c r="I608" i="8" l="1"/>
  <c r="I536" i="9"/>
  <c r="F846" i="15"/>
  <c r="G340" i="10"/>
  <c r="G846" i="15"/>
  <c r="I584" i="9"/>
  <c r="I728" i="8"/>
  <c r="E488" i="9"/>
  <c r="H846" i="15"/>
  <c r="F786" i="15"/>
  <c r="E536" i="9"/>
  <c r="E728" i="8"/>
  <c r="F608" i="8"/>
  <c r="F413" i="11"/>
  <c r="E458" i="11"/>
  <c r="F536" i="9"/>
  <c r="E786" i="15"/>
  <c r="H728" i="8"/>
  <c r="H777" i="12"/>
  <c r="G724" i="12"/>
  <c r="H458" i="11"/>
  <c r="E716" i="6"/>
  <c r="I657" i="6"/>
  <c r="F657" i="6"/>
  <c r="G716" i="6"/>
  <c r="I668" i="8"/>
  <c r="I340" i="10"/>
  <c r="E777" i="12"/>
  <c r="G668" i="8"/>
  <c r="H716" i="6"/>
  <c r="E608" i="8"/>
  <c r="I786" i="15"/>
  <c r="F724" i="12"/>
  <c r="H608" i="8"/>
  <c r="G657" i="6"/>
  <c r="H536" i="9"/>
  <c r="H786" i="15"/>
  <c r="G488" i="9"/>
  <c r="E724" i="12"/>
  <c r="H584" i="9"/>
  <c r="E668" i="8"/>
  <c r="H340" i="10"/>
  <c r="H413" i="11"/>
  <c r="F488" i="9"/>
  <c r="H726" i="15"/>
  <c r="E657" i="6"/>
  <c r="I598" i="6"/>
  <c r="H668" i="8"/>
  <c r="E598" i="6"/>
  <c r="H668" i="12"/>
  <c r="G413" i="11"/>
  <c r="H657" i="6"/>
  <c r="E413" i="11"/>
  <c r="I668" i="12"/>
  <c r="I458" i="11"/>
  <c r="F584" i="9"/>
  <c r="G598" i="6"/>
  <c r="F458" i="11"/>
  <c r="G728" i="8"/>
  <c r="G786" i="15"/>
  <c r="I726" i="15"/>
  <c r="I488" i="9"/>
  <c r="F668" i="8"/>
  <c r="H724" i="12"/>
  <c r="G726" i="15"/>
  <c r="F340" i="10"/>
  <c r="E668" i="12"/>
  <c r="H488" i="9"/>
  <c r="E584" i="9"/>
  <c r="I724" i="12"/>
  <c r="I846" i="15"/>
  <c r="G584" i="9"/>
  <c r="E340" i="10"/>
  <c r="G458" i="11"/>
  <c r="H598" i="6"/>
  <c r="E846" i="15"/>
  <c r="G536" i="9"/>
  <c r="G777" i="12"/>
  <c r="I413" i="11"/>
  <c r="F716" i="6"/>
  <c r="F668" i="12"/>
  <c r="F777" i="12"/>
  <c r="G668" i="12"/>
  <c r="I716" i="6"/>
  <c r="F598" i="6"/>
  <c r="E726" i="15"/>
  <c r="F726" i="15"/>
  <c r="I777" i="12"/>
  <c r="F728" i="8"/>
  <c r="G608" i="8"/>
  <c r="I889" i="12"/>
  <c r="H906" i="15"/>
  <c r="G966" i="15"/>
  <c r="I966" i="15"/>
  <c r="I788" i="8"/>
  <c r="E906" i="15"/>
  <c r="E503" i="11"/>
  <c r="H848" i="8"/>
  <c r="H381" i="10"/>
  <c r="H833" i="12"/>
  <c r="E889" i="12"/>
  <c r="F966" i="15"/>
  <c r="F548" i="11"/>
  <c r="E548" i="11"/>
  <c r="G503" i="11"/>
  <c r="H632" i="9"/>
  <c r="I906" i="15"/>
  <c r="I503" i="11"/>
  <c r="H503" i="11"/>
  <c r="I833" i="12"/>
  <c r="E966" i="15"/>
  <c r="H966" i="15"/>
  <c r="G381" i="10"/>
  <c r="F680" i="9"/>
  <c r="H788" i="8"/>
  <c r="G906" i="15"/>
  <c r="F632" i="9"/>
  <c r="I680" i="9"/>
  <c r="I632" i="9"/>
  <c r="G788" i="8"/>
  <c r="H889" i="12"/>
  <c r="G848" i="8"/>
  <c r="F788" i="8"/>
  <c r="G680" i="9"/>
  <c r="E680" i="9"/>
  <c r="I548" i="11"/>
  <c r="E833" i="12"/>
  <c r="F889" i="12"/>
  <c r="F848" i="8"/>
  <c r="G548" i="11"/>
  <c r="F833" i="12"/>
  <c r="G833" i="12"/>
  <c r="H680" i="9"/>
  <c r="E848" i="8"/>
  <c r="F503" i="11"/>
  <c r="H548" i="11"/>
  <c r="F906" i="15"/>
  <c r="G889" i="12"/>
  <c r="E788" i="8"/>
  <c r="I381" i="10"/>
  <c r="G632" i="9"/>
  <c r="E632" i="9"/>
  <c r="E381" i="10"/>
  <c r="F381" i="10"/>
  <c r="I848" i="8"/>
  <c r="H72" i="6"/>
  <c r="I190" i="15"/>
  <c r="N190" i="15" s="1"/>
  <c r="E130" i="15"/>
  <c r="J130" i="15" s="1"/>
  <c r="F130" i="15"/>
  <c r="K130" i="15" s="1"/>
  <c r="F190" i="15"/>
  <c r="K190" i="15" s="1"/>
  <c r="F13" i="6"/>
  <c r="H13" i="6"/>
  <c r="G130" i="15"/>
  <c r="E190" i="15"/>
  <c r="J190" i="15" s="1"/>
  <c r="H130" i="15"/>
  <c r="M130" i="15" s="1"/>
  <c r="F72" i="6"/>
  <c r="I13" i="6"/>
  <c r="H190" i="15"/>
  <c r="I72" i="6"/>
  <c r="E72" i="6"/>
  <c r="I130" i="15"/>
  <c r="N130" i="15" s="1"/>
  <c r="G190" i="15"/>
  <c r="L190" i="15" s="1"/>
  <c r="G13" i="6"/>
  <c r="G72" i="6"/>
  <c r="E13" i="6"/>
  <c r="I969" i="15"/>
  <c r="F891" i="12"/>
  <c r="G835" i="12"/>
  <c r="H969" i="15"/>
  <c r="G909" i="15"/>
  <c r="H835" i="12"/>
  <c r="I891" i="12"/>
  <c r="E891" i="12"/>
  <c r="F969" i="15"/>
  <c r="I909" i="15"/>
  <c r="E835" i="12"/>
  <c r="I835" i="12"/>
  <c r="G891" i="12"/>
  <c r="E969" i="15"/>
  <c r="H909" i="15"/>
  <c r="G969" i="15"/>
  <c r="F909" i="15"/>
  <c r="H891" i="12"/>
  <c r="F835" i="12"/>
  <c r="E909" i="15"/>
  <c r="G132" i="15"/>
  <c r="I11" i="9"/>
  <c r="H73" i="6"/>
  <c r="E192" i="15"/>
  <c r="I123" i="12"/>
  <c r="F70" i="8"/>
  <c r="H14" i="6"/>
  <c r="F11" i="9"/>
  <c r="G73" i="6"/>
  <c r="H192" i="15"/>
  <c r="H11" i="8"/>
  <c r="F192" i="15"/>
  <c r="H11" i="9"/>
  <c r="F132" i="15"/>
  <c r="F179" i="12"/>
  <c r="E11" i="9"/>
  <c r="F14" i="6"/>
  <c r="I132" i="15"/>
  <c r="E123" i="12"/>
  <c r="I11" i="8"/>
  <c r="G52" i="10"/>
  <c r="E70" i="8"/>
  <c r="E14" i="6"/>
  <c r="G179" i="12"/>
  <c r="E73" i="6"/>
  <c r="E179" i="12"/>
  <c r="G70" i="8"/>
  <c r="F52" i="10"/>
  <c r="G123" i="12"/>
  <c r="H70" i="8"/>
  <c r="H52" i="10"/>
  <c r="E132" i="15"/>
  <c r="H59" i="9"/>
  <c r="E11" i="8"/>
  <c r="H132" i="15"/>
  <c r="I73" i="6"/>
  <c r="I179" i="12"/>
  <c r="H123" i="12"/>
  <c r="E52" i="10"/>
  <c r="F123" i="12"/>
  <c r="F11" i="8"/>
  <c r="G192" i="15"/>
  <c r="F59" i="9"/>
  <c r="G11" i="8"/>
  <c r="I192" i="15"/>
  <c r="H179" i="12"/>
  <c r="G11" i="9"/>
  <c r="F73" i="6"/>
  <c r="G59" i="9"/>
  <c r="G14" i="6"/>
  <c r="E59" i="9"/>
  <c r="I70" i="8"/>
  <c r="I52" i="10"/>
  <c r="I59" i="9"/>
  <c r="I14" i="6"/>
  <c r="G189" i="8"/>
  <c r="F368" i="15"/>
  <c r="H100" i="11"/>
  <c r="E202" i="9"/>
  <c r="I368" i="15"/>
  <c r="G246" i="6"/>
  <c r="E128" i="6"/>
  <c r="G92" i="10"/>
  <c r="F92" i="10"/>
  <c r="H286" i="12"/>
  <c r="G106" i="9"/>
  <c r="F187" i="6"/>
  <c r="F100" i="11"/>
  <c r="F308" i="15"/>
  <c r="E342" i="12"/>
  <c r="F230" i="12"/>
  <c r="H154" i="9"/>
  <c r="F246" i="6"/>
  <c r="I100" i="11"/>
  <c r="H92" i="10"/>
  <c r="E145" i="11"/>
  <c r="I202" i="9"/>
  <c r="G129" i="8"/>
  <c r="E129" i="8"/>
  <c r="I230" i="12"/>
  <c r="I129" i="8"/>
  <c r="H134" i="10"/>
  <c r="G134" i="10"/>
  <c r="E106" i="9"/>
  <c r="G154" i="9"/>
  <c r="I128" i="6"/>
  <c r="G368" i="15"/>
  <c r="I342" i="12"/>
  <c r="E286" i="12"/>
  <c r="H202" i="9"/>
  <c r="F129" i="8"/>
  <c r="H246" i="6"/>
  <c r="H187" i="6"/>
  <c r="E134" i="10"/>
  <c r="I145" i="11"/>
  <c r="G100" i="11"/>
  <c r="F189" i="8"/>
  <c r="G342" i="12"/>
  <c r="H368" i="15"/>
  <c r="H248" i="15"/>
  <c r="F106" i="9"/>
  <c r="I106" i="9"/>
  <c r="G202" i="9"/>
  <c r="H308" i="15"/>
  <c r="F342" i="12"/>
  <c r="E92" i="10"/>
  <c r="G248" i="15"/>
  <c r="I286" i="12"/>
  <c r="E100" i="11"/>
  <c r="E189" i="8"/>
  <c r="G187" i="6"/>
  <c r="I134" i="10"/>
  <c r="F190" i="11"/>
  <c r="H145" i="11"/>
  <c r="E249" i="8"/>
  <c r="H128" i="6"/>
  <c r="H230" i="12"/>
  <c r="E246" i="6"/>
  <c r="E308" i="15"/>
  <c r="F154" i="9"/>
  <c r="E154" i="9"/>
  <c r="G145" i="11"/>
  <c r="H189" i="8"/>
  <c r="I92" i="10"/>
  <c r="G308" i="15"/>
  <c r="H342" i="12"/>
  <c r="G190" i="11"/>
  <c r="I189" i="8"/>
  <c r="F128" i="6"/>
  <c r="H190" i="11"/>
  <c r="F249" i="8"/>
  <c r="E248" i="15"/>
  <c r="G230" i="12"/>
  <c r="E190" i="11"/>
  <c r="I249" i="8"/>
  <c r="E187" i="6"/>
  <c r="I246" i="6"/>
  <c r="I308" i="15"/>
  <c r="F202" i="9"/>
  <c r="I154" i="9"/>
  <c r="G286" i="12"/>
  <c r="G128" i="6"/>
  <c r="H129" i="8"/>
  <c r="F134" i="10"/>
  <c r="E368" i="15"/>
  <c r="F248" i="15"/>
  <c r="E230" i="12"/>
  <c r="H249" i="8"/>
  <c r="F145" i="11"/>
  <c r="I248" i="15"/>
  <c r="F286" i="12"/>
  <c r="I190" i="11"/>
  <c r="H106" i="9"/>
  <c r="I187" i="6"/>
  <c r="G249" i="8"/>
  <c r="H235" i="11"/>
  <c r="E280" i="11"/>
  <c r="I369" i="8"/>
  <c r="G451" i="12"/>
  <c r="E250" i="9"/>
  <c r="G309" i="8"/>
  <c r="H217" i="10"/>
  <c r="F250" i="9"/>
  <c r="I364" i="6"/>
  <c r="F488" i="15"/>
  <c r="G217" i="10"/>
  <c r="G395" i="12"/>
  <c r="E364" i="6"/>
  <c r="E305" i="6"/>
  <c r="F175" i="10"/>
  <c r="G369" i="8"/>
  <c r="E451" i="12"/>
  <c r="I175" i="10"/>
  <c r="G250" i="9"/>
  <c r="H451" i="12"/>
  <c r="F298" i="9"/>
  <c r="F395" i="12"/>
  <c r="H369" i="8"/>
  <c r="H428" i="15"/>
  <c r="F451" i="12"/>
  <c r="E395" i="12"/>
  <c r="H175" i="10"/>
  <c r="I217" i="10"/>
  <c r="E298" i="9"/>
  <c r="F280" i="11"/>
  <c r="E369" i="8"/>
  <c r="G235" i="11"/>
  <c r="F369" i="8"/>
  <c r="H305" i="6"/>
  <c r="F428" i="15"/>
  <c r="F309" i="8"/>
  <c r="E309" i="8"/>
  <c r="E488" i="15"/>
  <c r="I428" i="15"/>
  <c r="H309" i="8"/>
  <c r="I235" i="11"/>
  <c r="G428" i="15"/>
  <c r="I298" i="9"/>
  <c r="H364" i="6"/>
  <c r="H250" i="9"/>
  <c r="H280" i="11"/>
  <c r="E428" i="15"/>
  <c r="G305" i="6"/>
  <c r="G298" i="9"/>
  <c r="G488" i="15"/>
  <c r="E175" i="10"/>
  <c r="H298" i="9"/>
  <c r="I451" i="12"/>
  <c r="G364" i="6"/>
  <c r="I305" i="6"/>
  <c r="H488" i="15"/>
  <c r="F235" i="11"/>
  <c r="E217" i="10"/>
  <c r="I309" i="8"/>
  <c r="H395" i="12"/>
  <c r="I280" i="11"/>
  <c r="F364" i="6"/>
  <c r="G175" i="10"/>
  <c r="F217" i="10"/>
  <c r="E235" i="11"/>
  <c r="F305" i="6"/>
  <c r="I488" i="15"/>
  <c r="I250" i="9"/>
  <c r="G280" i="11"/>
  <c r="I395" i="12"/>
  <c r="G372" i="8"/>
  <c r="F490" i="15"/>
  <c r="E372" i="8"/>
  <c r="E306" i="6"/>
  <c r="E312" i="8"/>
  <c r="E365" i="6"/>
  <c r="J365" i="6" s="1"/>
  <c r="F306" i="6"/>
  <c r="K306" i="6" s="1"/>
  <c r="H312" i="8"/>
  <c r="I430" i="15"/>
  <c r="F312" i="8"/>
  <c r="I490" i="15"/>
  <c r="G365" i="6"/>
  <c r="F372" i="8"/>
  <c r="G312" i="8"/>
  <c r="H490" i="15"/>
  <c r="F365" i="6"/>
  <c r="E430" i="15"/>
  <c r="H365" i="6"/>
  <c r="M365" i="6" s="1"/>
  <c r="H430" i="15"/>
  <c r="H306" i="6"/>
  <c r="E490" i="15"/>
  <c r="I365" i="6"/>
  <c r="N365" i="6" s="1"/>
  <c r="G430" i="15"/>
  <c r="G306" i="6"/>
  <c r="I372" i="8"/>
  <c r="I306" i="6"/>
  <c r="N306" i="6" s="1"/>
  <c r="H372" i="8"/>
  <c r="F430" i="15"/>
  <c r="I312" i="8"/>
  <c r="G490" i="15"/>
  <c r="I907" i="15"/>
  <c r="G367" i="7"/>
  <c r="I367" i="7"/>
  <c r="F367" i="7"/>
  <c r="H907" i="15"/>
  <c r="E907" i="15"/>
  <c r="H967" i="15"/>
  <c r="E367" i="7"/>
  <c r="G967" i="15"/>
  <c r="E967" i="15"/>
  <c r="I412" i="7"/>
  <c r="G907" i="15"/>
  <c r="F412" i="7"/>
  <c r="F907" i="15"/>
  <c r="H367" i="7"/>
  <c r="F967" i="15"/>
  <c r="E412" i="7"/>
  <c r="G412" i="7"/>
  <c r="I967" i="15"/>
  <c r="H412" i="7"/>
  <c r="G250" i="15"/>
  <c r="I132" i="8"/>
  <c r="H188" i="6"/>
  <c r="M188" i="6" s="1"/>
  <c r="E310" i="15"/>
  <c r="G192" i="8"/>
  <c r="I129" i="6"/>
  <c r="E188" i="6"/>
  <c r="J188" i="6" s="1"/>
  <c r="H310" i="15"/>
  <c r="F247" i="6"/>
  <c r="K247" i="6" s="1"/>
  <c r="F250" i="15"/>
  <c r="I252" i="8"/>
  <c r="F252" i="8"/>
  <c r="E132" i="8"/>
  <c r="G129" i="6"/>
  <c r="I250" i="15"/>
  <c r="G132" i="8"/>
  <c r="E129" i="6"/>
  <c r="H129" i="6"/>
  <c r="M129" i="6" s="1"/>
  <c r="H250" i="15"/>
  <c r="I188" i="6"/>
  <c r="N188" i="6" s="1"/>
  <c r="E252" i="8"/>
  <c r="H132" i="8"/>
  <c r="H370" i="15"/>
  <c r="I192" i="8"/>
  <c r="I247" i="6"/>
  <c r="N247" i="6" s="1"/>
  <c r="F370" i="15"/>
  <c r="E250" i="15"/>
  <c r="G247" i="6"/>
  <c r="L247" i="6" s="1"/>
  <c r="E370" i="15"/>
  <c r="H247" i="6"/>
  <c r="G252" i="8"/>
  <c r="G370" i="15"/>
  <c r="H192" i="8"/>
  <c r="F129" i="6"/>
  <c r="K129" i="6" s="1"/>
  <c r="G310" i="15"/>
  <c r="E192" i="8"/>
  <c r="E247" i="6"/>
  <c r="J247" i="6" s="1"/>
  <c r="I310" i="15"/>
  <c r="H252" i="8"/>
  <c r="F188" i="6"/>
  <c r="K188" i="6" s="1"/>
  <c r="F192" i="8"/>
  <c r="I370" i="15"/>
  <c r="F132" i="8"/>
  <c r="F310" i="15"/>
  <c r="G188" i="6"/>
  <c r="L188" i="6" s="1"/>
  <c r="G852" i="8"/>
  <c r="I852" i="8"/>
  <c r="E970" i="15"/>
  <c r="J970" i="15" s="1"/>
  <c r="I910" i="15"/>
  <c r="N910" i="15" s="1"/>
  <c r="F792" i="8"/>
  <c r="G792" i="8"/>
  <c r="E852" i="8"/>
  <c r="E910" i="15"/>
  <c r="J910" i="15" s="1"/>
  <c r="H792" i="8"/>
  <c r="F852" i="8"/>
  <c r="H970" i="15"/>
  <c r="M970" i="15" s="1"/>
  <c r="F970" i="15"/>
  <c r="K970" i="15" s="1"/>
  <c r="I792" i="8"/>
  <c r="H852" i="8"/>
  <c r="G970" i="15"/>
  <c r="L970" i="15" s="1"/>
  <c r="H910" i="15"/>
  <c r="M910" i="15" s="1"/>
  <c r="F910" i="15"/>
  <c r="E792" i="8"/>
  <c r="I970" i="15"/>
  <c r="N970" i="15" s="1"/>
  <c r="G910" i="15"/>
  <c r="L910" i="15" s="1"/>
  <c r="H893" i="12"/>
  <c r="I683" i="9"/>
  <c r="H791" i="8"/>
  <c r="E972" i="15"/>
  <c r="H837" i="12"/>
  <c r="F635" i="9"/>
  <c r="H368" i="7"/>
  <c r="G550" i="11"/>
  <c r="I791" i="8"/>
  <c r="I893" i="12"/>
  <c r="E635" i="9"/>
  <c r="G368" i="7"/>
  <c r="G791" i="8"/>
  <c r="G505" i="11"/>
  <c r="H683" i="9"/>
  <c r="F837" i="12"/>
  <c r="E683" i="9"/>
  <c r="H413" i="7"/>
  <c r="I912" i="15"/>
  <c r="H550" i="11"/>
  <c r="F851" i="8"/>
  <c r="H972" i="15"/>
  <c r="E505" i="11"/>
  <c r="I413" i="7"/>
  <c r="G837" i="12"/>
  <c r="I851" i="8"/>
  <c r="F972" i="15"/>
  <c r="G893" i="12"/>
  <c r="G851" i="8"/>
  <c r="G413" i="7"/>
  <c r="G972" i="15"/>
  <c r="F550" i="11"/>
  <c r="H635" i="9"/>
  <c r="F368" i="7"/>
  <c r="E912" i="15"/>
  <c r="F505" i="11"/>
  <c r="F791" i="8"/>
  <c r="H912" i="15"/>
  <c r="I635" i="9"/>
  <c r="I368" i="7"/>
  <c r="I505" i="11"/>
  <c r="E791" i="8"/>
  <c r="I837" i="12"/>
  <c r="E837" i="12"/>
  <c r="E368" i="7"/>
  <c r="G912" i="15"/>
  <c r="H505" i="11"/>
  <c r="H851" i="8"/>
  <c r="I972" i="15"/>
  <c r="F893" i="12"/>
  <c r="G683" i="9"/>
  <c r="F413" i="7"/>
  <c r="E893" i="12"/>
  <c r="E851" i="8"/>
  <c r="E550" i="11"/>
  <c r="F683" i="9"/>
  <c r="E413" i="7"/>
  <c r="G635" i="9"/>
  <c r="I550" i="11"/>
  <c r="F912" i="15"/>
  <c r="E68" i="15"/>
  <c r="I9" i="12"/>
  <c r="H9" i="15"/>
  <c r="I9" i="15"/>
  <c r="F9" i="12"/>
  <c r="I9" i="10"/>
  <c r="F9" i="15"/>
  <c r="E9" i="12"/>
  <c r="G64" i="12"/>
  <c r="G9" i="10"/>
  <c r="E9" i="10"/>
  <c r="H64" i="12"/>
  <c r="F9" i="10"/>
  <c r="I64" i="12"/>
  <c r="H9" i="10"/>
  <c r="G9" i="12"/>
  <c r="G9" i="15"/>
  <c r="H68" i="15"/>
  <c r="H9" i="12"/>
  <c r="I68" i="15"/>
  <c r="E64" i="12"/>
  <c r="G68" i="15"/>
  <c r="F68" i="15"/>
  <c r="F64" i="12"/>
  <c r="E9" i="15"/>
  <c r="H50" i="10"/>
  <c r="G54" i="11"/>
  <c r="H68" i="8"/>
  <c r="H9" i="11"/>
  <c r="F187" i="15"/>
  <c r="H176" i="12"/>
  <c r="H187" i="15"/>
  <c r="E54" i="11"/>
  <c r="I127" i="15"/>
  <c r="I120" i="12"/>
  <c r="I54" i="11"/>
  <c r="F68" i="6"/>
  <c r="G9" i="6"/>
  <c r="F120" i="12"/>
  <c r="I57" i="9"/>
  <c r="E9" i="6"/>
  <c r="G187" i="15"/>
  <c r="G50" i="10"/>
  <c r="E68" i="6"/>
  <c r="G176" i="12"/>
  <c r="I187" i="15"/>
  <c r="F9" i="11"/>
  <c r="I9" i="8"/>
  <c r="I9" i="6"/>
  <c r="E187" i="15"/>
  <c r="F57" i="9"/>
  <c r="E9" i="8"/>
  <c r="F9" i="6"/>
  <c r="I50" i="10"/>
  <c r="G9" i="9"/>
  <c r="F9" i="8"/>
  <c r="G120" i="12"/>
  <c r="H9" i="9"/>
  <c r="H54" i="11"/>
  <c r="E9" i="9"/>
  <c r="F176" i="12"/>
  <c r="H68" i="6"/>
  <c r="I176" i="12"/>
  <c r="F127" i="15"/>
  <c r="H9" i="6"/>
  <c r="G9" i="8"/>
  <c r="E176" i="12"/>
  <c r="E9" i="11"/>
  <c r="I9" i="9"/>
  <c r="H120" i="12"/>
  <c r="E127" i="15"/>
  <c r="E120" i="12"/>
  <c r="H57" i="9"/>
  <c r="I9" i="11"/>
  <c r="E50" i="10"/>
  <c r="G127" i="15"/>
  <c r="F50" i="10"/>
  <c r="H9" i="8"/>
  <c r="F54" i="11"/>
  <c r="G9" i="11"/>
  <c r="I68" i="8"/>
  <c r="G68" i="8"/>
  <c r="E57" i="9"/>
  <c r="G57" i="9"/>
  <c r="E68" i="8"/>
  <c r="G68" i="6"/>
  <c r="F68" i="8"/>
  <c r="H127" i="15"/>
  <c r="F9" i="9"/>
  <c r="I68" i="6"/>
  <c r="G71" i="15"/>
  <c r="F12" i="15"/>
  <c r="G12" i="15"/>
  <c r="H12" i="15"/>
  <c r="I12" i="15"/>
  <c r="F71" i="15"/>
  <c r="I71" i="15"/>
  <c r="H71" i="15"/>
  <c r="E71" i="15"/>
  <c r="E12" i="15"/>
  <c r="E93" i="10"/>
  <c r="H311" i="15"/>
  <c r="F131" i="6"/>
  <c r="H288" i="12"/>
  <c r="H155" i="9"/>
  <c r="I130" i="8"/>
  <c r="I249" i="6"/>
  <c r="F250" i="8"/>
  <c r="I232" i="12"/>
  <c r="F130" i="8"/>
  <c r="I190" i="8"/>
  <c r="F288" i="12"/>
  <c r="I311" i="15"/>
  <c r="F135" i="10"/>
  <c r="I135" i="10"/>
  <c r="E232" i="12"/>
  <c r="E311" i="15"/>
  <c r="G249" i="6"/>
  <c r="F203" i="9"/>
  <c r="F107" i="9"/>
  <c r="H190" i="8"/>
  <c r="I250" i="8"/>
  <c r="H130" i="8"/>
  <c r="H93" i="10"/>
  <c r="E203" i="9"/>
  <c r="I344" i="12"/>
  <c r="I131" i="6"/>
  <c r="G232" i="12"/>
  <c r="I288" i="12"/>
  <c r="I155" i="9"/>
  <c r="E130" i="8"/>
  <c r="F190" i="6"/>
  <c r="E288" i="12"/>
  <c r="G251" i="15"/>
  <c r="G155" i="9"/>
  <c r="G311" i="15"/>
  <c r="E155" i="9"/>
  <c r="H250" i="8"/>
  <c r="H190" i="6"/>
  <c r="G131" i="6"/>
  <c r="F251" i="15"/>
  <c r="G190" i="8"/>
  <c r="F249" i="6"/>
  <c r="E250" i="8"/>
  <c r="H135" i="10"/>
  <c r="E107" i="9"/>
  <c r="E190" i="8"/>
  <c r="F155" i="9"/>
  <c r="G203" i="9"/>
  <c r="H371" i="15"/>
  <c r="I93" i="10"/>
  <c r="E131" i="6"/>
  <c r="E251" i="15"/>
  <c r="E135" i="10"/>
  <c r="G130" i="8"/>
  <c r="H131" i="6"/>
  <c r="G371" i="15"/>
  <c r="F371" i="15"/>
  <c r="H249" i="6"/>
  <c r="F232" i="12"/>
  <c r="E190" i="6"/>
  <c r="I203" i="9"/>
  <c r="F311" i="15"/>
  <c r="G107" i="9"/>
  <c r="E344" i="12"/>
  <c r="E371" i="15"/>
  <c r="I251" i="15"/>
  <c r="F344" i="12"/>
  <c r="H344" i="12"/>
  <c r="G135" i="10"/>
  <c r="E249" i="6"/>
  <c r="G93" i="10"/>
  <c r="H107" i="9"/>
  <c r="I107" i="9"/>
  <c r="G288" i="12"/>
  <c r="G344" i="12"/>
  <c r="F190" i="8"/>
  <c r="G190" i="6"/>
  <c r="I371" i="15"/>
  <c r="H232" i="12"/>
  <c r="G250" i="8"/>
  <c r="I190" i="6"/>
  <c r="F93" i="10"/>
  <c r="H203" i="9"/>
  <c r="H251" i="15"/>
  <c r="I310" i="8"/>
  <c r="H370" i="8"/>
  <c r="F397" i="12"/>
  <c r="F431" i="15"/>
  <c r="I367" i="6"/>
  <c r="E176" i="10"/>
  <c r="H453" i="12"/>
  <c r="E308" i="6"/>
  <c r="E431" i="15"/>
  <c r="G176" i="10"/>
  <c r="G310" i="8"/>
  <c r="G367" i="6"/>
  <c r="I251" i="9"/>
  <c r="F310" i="8"/>
  <c r="E397" i="12"/>
  <c r="G308" i="6"/>
  <c r="F491" i="15"/>
  <c r="E251" i="9"/>
  <c r="G251" i="9"/>
  <c r="G453" i="12"/>
  <c r="H176" i="10"/>
  <c r="H251" i="9"/>
  <c r="I370" i="8"/>
  <c r="I491" i="15"/>
  <c r="I397" i="12"/>
  <c r="G397" i="12"/>
  <c r="E310" i="8"/>
  <c r="H491" i="15"/>
  <c r="F308" i="6"/>
  <c r="G299" i="9"/>
  <c r="H367" i="6"/>
  <c r="I176" i="10"/>
  <c r="G431" i="15"/>
  <c r="I308" i="6"/>
  <c r="H218" i="10"/>
  <c r="I299" i="9"/>
  <c r="F453" i="12"/>
  <c r="E367" i="6"/>
  <c r="I453" i="12"/>
  <c r="E218" i="10"/>
  <c r="E370" i="8"/>
  <c r="F176" i="10"/>
  <c r="G491" i="15"/>
  <c r="F218" i="10"/>
  <c r="F299" i="9"/>
  <c r="G370" i="8"/>
  <c r="H310" i="8"/>
  <c r="H431" i="15"/>
  <c r="H299" i="9"/>
  <c r="F251" i="9"/>
  <c r="I431" i="15"/>
  <c r="I218" i="10"/>
  <c r="F370" i="8"/>
  <c r="G218" i="10"/>
  <c r="E299" i="9"/>
  <c r="H397" i="12"/>
  <c r="H308" i="6"/>
  <c r="E491" i="15"/>
  <c r="F367" i="6"/>
  <c r="E453" i="12"/>
  <c r="E300" i="10"/>
  <c r="I608" i="15"/>
  <c r="E613" i="12"/>
  <c r="F369" i="11"/>
  <c r="G345" i="9"/>
  <c r="E489" i="8"/>
  <c r="E541" i="6"/>
  <c r="F258" i="10"/>
  <c r="G613" i="12"/>
  <c r="F324" i="11"/>
  <c r="E393" i="9"/>
  <c r="G489" i="8"/>
  <c r="F423" i="6"/>
  <c r="F560" i="12"/>
  <c r="F489" i="8"/>
  <c r="E423" i="6"/>
  <c r="G324" i="11"/>
  <c r="F613" i="12"/>
  <c r="H393" i="9"/>
  <c r="G258" i="10"/>
  <c r="H560" i="12"/>
  <c r="F393" i="9"/>
  <c r="H429" i="8"/>
  <c r="H608" i="15"/>
  <c r="H258" i="10"/>
  <c r="E608" i="15"/>
  <c r="I560" i="12"/>
  <c r="H324" i="11"/>
  <c r="I549" i="8"/>
  <c r="I429" i="8"/>
  <c r="H482" i="6"/>
  <c r="G668" i="15"/>
  <c r="G560" i="12"/>
  <c r="I441" i="9"/>
  <c r="I345" i="9"/>
  <c r="G429" i="8"/>
  <c r="I258" i="10"/>
  <c r="G369" i="11"/>
  <c r="F429" i="8"/>
  <c r="H300" i="10"/>
  <c r="F300" i="10"/>
  <c r="G504" i="12"/>
  <c r="H345" i="9"/>
  <c r="I504" i="12"/>
  <c r="E504" i="12"/>
  <c r="F345" i="9"/>
  <c r="H541" i="6"/>
  <c r="E369" i="11"/>
  <c r="I668" i="15"/>
  <c r="F548" i="15"/>
  <c r="E560" i="12"/>
  <c r="G441" i="9"/>
  <c r="E549" i="8"/>
  <c r="E429" i="8"/>
  <c r="H423" i="6"/>
  <c r="G608" i="15"/>
  <c r="H504" i="12"/>
  <c r="E441" i="9"/>
  <c r="E345" i="9"/>
  <c r="G541" i="6"/>
  <c r="F668" i="15"/>
  <c r="I324" i="11"/>
  <c r="F541" i="6"/>
  <c r="E548" i="15"/>
  <c r="E258" i="10"/>
  <c r="E324" i="11"/>
  <c r="I482" i="6"/>
  <c r="H668" i="15"/>
  <c r="I369" i="11"/>
  <c r="H549" i="8"/>
  <c r="G482" i="6"/>
  <c r="I300" i="10"/>
  <c r="E668" i="15"/>
  <c r="I613" i="12"/>
  <c r="F504" i="12"/>
  <c r="G393" i="9"/>
  <c r="I489" i="8"/>
  <c r="I541" i="6"/>
  <c r="G300" i="10"/>
  <c r="H548" i="15"/>
  <c r="H369" i="11"/>
  <c r="I393" i="9"/>
  <c r="G549" i="8"/>
  <c r="F482" i="6"/>
  <c r="G548" i="15"/>
  <c r="F549" i="8"/>
  <c r="E482" i="6"/>
  <c r="H613" i="12"/>
  <c r="F608" i="15"/>
  <c r="H441" i="9"/>
  <c r="I423" i="6"/>
  <c r="I548" i="15"/>
  <c r="F441" i="9"/>
  <c r="H489" i="8"/>
  <c r="G423" i="6"/>
  <c r="G341" i="10"/>
  <c r="E788" i="15"/>
  <c r="F725" i="12"/>
  <c r="I414" i="11"/>
  <c r="I537" i="9"/>
  <c r="F729" i="8"/>
  <c r="G659" i="6"/>
  <c r="G848" i="15"/>
  <c r="E778" i="12"/>
  <c r="E459" i="11"/>
  <c r="G489" i="9"/>
  <c r="E609" i="8"/>
  <c r="H600" i="6"/>
  <c r="I718" i="6"/>
  <c r="G718" i="6"/>
  <c r="G725" i="12"/>
  <c r="F537" i="9"/>
  <c r="H609" i="8"/>
  <c r="H414" i="11"/>
  <c r="I669" i="8"/>
  <c r="E725" i="12"/>
  <c r="I600" i="6"/>
  <c r="F659" i="6"/>
  <c r="I848" i="15"/>
  <c r="I728" i="15"/>
  <c r="I669" i="12"/>
  <c r="E414" i="11"/>
  <c r="E537" i="9"/>
  <c r="F669" i="8"/>
  <c r="F600" i="6"/>
  <c r="G788" i="15"/>
  <c r="H725" i="12"/>
  <c r="G414" i="11"/>
  <c r="H729" i="8"/>
  <c r="F718" i="6"/>
  <c r="H341" i="10"/>
  <c r="H659" i="6"/>
  <c r="F848" i="15"/>
  <c r="F669" i="12"/>
  <c r="F489" i="9"/>
  <c r="E718" i="6"/>
  <c r="H585" i="9"/>
  <c r="F341" i="10"/>
  <c r="E729" i="8"/>
  <c r="H669" i="12"/>
  <c r="E600" i="6"/>
  <c r="E848" i="15"/>
  <c r="E728" i="15"/>
  <c r="E669" i="12"/>
  <c r="I585" i="9"/>
  <c r="I489" i="9"/>
  <c r="G609" i="8"/>
  <c r="I341" i="10"/>
  <c r="G728" i="15"/>
  <c r="G669" i="12"/>
  <c r="G585" i="9"/>
  <c r="H669" i="8"/>
  <c r="I659" i="6"/>
  <c r="F788" i="15"/>
  <c r="G600" i="6"/>
  <c r="F728" i="15"/>
  <c r="F414" i="11"/>
  <c r="G729" i="8"/>
  <c r="H728" i="15"/>
  <c r="H537" i="9"/>
  <c r="H788" i="15"/>
  <c r="E669" i="8"/>
  <c r="F459" i="11"/>
  <c r="I788" i="15"/>
  <c r="G778" i="12"/>
  <c r="G459" i="11"/>
  <c r="E585" i="9"/>
  <c r="E489" i="9"/>
  <c r="H718" i="6"/>
  <c r="E341" i="10"/>
  <c r="I778" i="12"/>
  <c r="I459" i="11"/>
  <c r="G537" i="9"/>
  <c r="I609" i="8"/>
  <c r="E659" i="6"/>
  <c r="H459" i="11"/>
  <c r="H848" i="15"/>
  <c r="H778" i="12"/>
  <c r="F585" i="9"/>
  <c r="G669" i="8"/>
  <c r="I725" i="12"/>
  <c r="H489" i="9"/>
  <c r="F778" i="12"/>
  <c r="F609" i="8"/>
  <c r="I729" i="8"/>
  <c r="E10" i="15"/>
  <c r="G10" i="15"/>
  <c r="H69" i="15"/>
  <c r="F69" i="15"/>
  <c r="I10" i="15"/>
  <c r="I69" i="15"/>
  <c r="E69" i="15"/>
  <c r="H10" i="15"/>
  <c r="F10" i="15"/>
  <c r="G69" i="15"/>
  <c r="F601" i="6"/>
  <c r="K601" i="6" s="1"/>
  <c r="H719" i="6"/>
  <c r="M719" i="6" s="1"/>
  <c r="H790" i="15"/>
  <c r="M790" i="15" s="1"/>
  <c r="F790" i="15"/>
  <c r="K790" i="15" s="1"/>
  <c r="G850" i="15"/>
  <c r="L850" i="15" s="1"/>
  <c r="I660" i="6"/>
  <c r="N660" i="6" s="1"/>
  <c r="E601" i="6"/>
  <c r="J601" i="6" s="1"/>
  <c r="G672" i="8"/>
  <c r="I612" i="8"/>
  <c r="I730" i="15"/>
  <c r="E719" i="6"/>
  <c r="J719" i="6" s="1"/>
  <c r="G732" i="8"/>
  <c r="E612" i="8"/>
  <c r="F730" i="15"/>
  <c r="K730" i="15" s="1"/>
  <c r="F672" i="8"/>
  <c r="G730" i="15"/>
  <c r="L730" i="15" s="1"/>
  <c r="E730" i="15"/>
  <c r="J730" i="15" s="1"/>
  <c r="I850" i="15"/>
  <c r="N850" i="15" s="1"/>
  <c r="E660" i="6"/>
  <c r="J660" i="6" s="1"/>
  <c r="G719" i="6"/>
  <c r="L719" i="6" s="1"/>
  <c r="H612" i="8"/>
  <c r="H672" i="8"/>
  <c r="E672" i="8"/>
  <c r="I601" i="6"/>
  <c r="H730" i="15"/>
  <c r="M730" i="15" s="1"/>
  <c r="H660" i="6"/>
  <c r="M660" i="6" s="1"/>
  <c r="F850" i="15"/>
  <c r="K850" i="15" s="1"/>
  <c r="G612" i="8"/>
  <c r="H850" i="15"/>
  <c r="M850" i="15" s="1"/>
  <c r="I732" i="8"/>
  <c r="E850" i="15"/>
  <c r="J850" i="15" s="1"/>
  <c r="H601" i="6"/>
  <c r="M601" i="6" s="1"/>
  <c r="E790" i="15"/>
  <c r="J790" i="15" s="1"/>
  <c r="G660" i="6"/>
  <c r="L660" i="6" s="1"/>
  <c r="F612" i="8"/>
  <c r="F660" i="6"/>
  <c r="K660" i="6" s="1"/>
  <c r="F719" i="6"/>
  <c r="K719" i="6" s="1"/>
  <c r="H732" i="8"/>
  <c r="F732" i="8"/>
  <c r="G601" i="6"/>
  <c r="L601" i="6" s="1"/>
  <c r="I790" i="15"/>
  <c r="N790" i="15" s="1"/>
  <c r="I719" i="6"/>
  <c r="G790" i="15"/>
  <c r="L790" i="15" s="1"/>
  <c r="E732" i="8"/>
  <c r="I672" i="8"/>
  <c r="E53" i="7"/>
  <c r="I304" i="6"/>
  <c r="G53" i="7"/>
  <c r="E304" i="6"/>
  <c r="G304" i="6"/>
  <c r="H487" i="15"/>
  <c r="E427" i="15"/>
  <c r="H9" i="7"/>
  <c r="H304" i="6"/>
  <c r="F487" i="15"/>
  <c r="F9" i="7"/>
  <c r="E9" i="7"/>
  <c r="I363" i="6"/>
  <c r="G487" i="15"/>
  <c r="I53" i="7"/>
  <c r="I487" i="15"/>
  <c r="H53" i="7"/>
  <c r="E487" i="15"/>
  <c r="H363" i="6"/>
  <c r="I427" i="15"/>
  <c r="G363" i="6"/>
  <c r="F363" i="6"/>
  <c r="F304" i="6"/>
  <c r="G427" i="15"/>
  <c r="F53" i="7"/>
  <c r="F427" i="15"/>
  <c r="G9" i="7"/>
  <c r="H427" i="15"/>
  <c r="I9" i="7"/>
  <c r="E363" i="6"/>
  <c r="F312" i="15"/>
  <c r="F233" i="12"/>
  <c r="H101" i="11"/>
  <c r="G251" i="8"/>
  <c r="I191" i="6"/>
  <c r="E372" i="15"/>
  <c r="I289" i="12"/>
  <c r="I146" i="11"/>
  <c r="H156" i="9"/>
  <c r="E251" i="8"/>
  <c r="E250" i="6"/>
  <c r="G312" i="15"/>
  <c r="F191" i="11"/>
  <c r="H251" i="8"/>
  <c r="F372" i="15"/>
  <c r="G132" i="6"/>
  <c r="H146" i="11"/>
  <c r="G191" i="8"/>
  <c r="G101" i="11"/>
  <c r="I252" i="15"/>
  <c r="N252" i="15" s="1"/>
  <c r="F146" i="11"/>
  <c r="I131" i="8"/>
  <c r="E156" i="9"/>
  <c r="F252" i="15"/>
  <c r="K252" i="15" s="1"/>
  <c r="I191" i="11"/>
  <c r="H204" i="9"/>
  <c r="F191" i="8"/>
  <c r="E191" i="6"/>
  <c r="H312" i="15"/>
  <c r="E289" i="12"/>
  <c r="E146" i="11"/>
  <c r="I108" i="9"/>
  <c r="H191" i="8"/>
  <c r="G191" i="6"/>
  <c r="G252" i="15"/>
  <c r="L252" i="15" s="1"/>
  <c r="I101" i="11"/>
  <c r="G131" i="8"/>
  <c r="E252" i="15"/>
  <c r="J252" i="15" s="1"/>
  <c r="E312" i="15"/>
  <c r="E101" i="11"/>
  <c r="H250" i="6"/>
  <c r="G204" i="9"/>
  <c r="E345" i="12"/>
  <c r="I156" i="9"/>
  <c r="F250" i="6"/>
  <c r="F345" i="12"/>
  <c r="E191" i="11"/>
  <c r="F156" i="9"/>
  <c r="F131" i="8"/>
  <c r="H132" i="6"/>
  <c r="H252" i="15"/>
  <c r="M252" i="15" s="1"/>
  <c r="H233" i="12"/>
  <c r="F101" i="11"/>
  <c r="E108" i="9"/>
  <c r="H131" i="8"/>
  <c r="F132" i="6"/>
  <c r="H289" i="12"/>
  <c r="I204" i="9"/>
  <c r="F191" i="6"/>
  <c r="I345" i="12"/>
  <c r="F251" i="8"/>
  <c r="E204" i="9"/>
  <c r="E132" i="6"/>
  <c r="E131" i="8"/>
  <c r="I233" i="12"/>
  <c r="F108" i="9"/>
  <c r="H191" i="6"/>
  <c r="G372" i="15"/>
  <c r="G289" i="12"/>
  <c r="G146" i="11"/>
  <c r="G108" i="9"/>
  <c r="G250" i="6"/>
  <c r="I372" i="15"/>
  <c r="H345" i="12"/>
  <c r="G191" i="11"/>
  <c r="F204" i="9"/>
  <c r="I251" i="8"/>
  <c r="I250" i="6"/>
  <c r="H372" i="15"/>
  <c r="G233" i="12"/>
  <c r="G156" i="9"/>
  <c r="I132" i="6"/>
  <c r="I191" i="8"/>
  <c r="G345" i="12"/>
  <c r="H108" i="9"/>
  <c r="F289" i="12"/>
  <c r="I312" i="15"/>
  <c r="H191" i="11"/>
  <c r="E191" i="8"/>
  <c r="E233" i="12"/>
  <c r="I545" i="6"/>
  <c r="H552" i="15"/>
  <c r="F188" i="7"/>
  <c r="H427" i="6"/>
  <c r="I143" i="7"/>
  <c r="G551" i="8"/>
  <c r="I552" i="15"/>
  <c r="E612" i="15"/>
  <c r="F551" i="8"/>
  <c r="G431" i="8"/>
  <c r="H551" i="8"/>
  <c r="F552" i="15"/>
  <c r="H395" i="9"/>
  <c r="I325" i="11"/>
  <c r="I551" i="8"/>
  <c r="E486" i="6"/>
  <c r="I672" i="15"/>
  <c r="I563" i="12"/>
  <c r="H431" i="8"/>
  <c r="F486" i="6"/>
  <c r="F612" i="15"/>
  <c r="G563" i="12"/>
  <c r="I427" i="6"/>
  <c r="H612" i="15"/>
  <c r="F491" i="8"/>
  <c r="H486" i="6"/>
  <c r="E507" i="12"/>
  <c r="H143" i="7"/>
  <c r="E143" i="7"/>
  <c r="G188" i="7"/>
  <c r="F395" i="9"/>
  <c r="G552" i="15"/>
  <c r="F507" i="12"/>
  <c r="G486" i="6"/>
  <c r="E427" i="6"/>
  <c r="H98" i="7"/>
  <c r="E552" i="15"/>
  <c r="H616" i="12"/>
  <c r="G491" i="8"/>
  <c r="G545" i="6"/>
  <c r="H188" i="7"/>
  <c r="E616" i="12"/>
  <c r="G325" i="11"/>
  <c r="G616" i="12"/>
  <c r="G143" i="7"/>
  <c r="F563" i="12"/>
  <c r="F347" i="9"/>
  <c r="E545" i="6"/>
  <c r="H325" i="11"/>
  <c r="E98" i="7"/>
  <c r="E395" i="9"/>
  <c r="G427" i="6"/>
  <c r="I491" i="8"/>
  <c r="E672" i="15"/>
  <c r="F545" i="6"/>
  <c r="F616" i="12"/>
  <c r="H507" i="12"/>
  <c r="G507" i="12"/>
  <c r="G395" i="9"/>
  <c r="F370" i="11"/>
  <c r="I98" i="7"/>
  <c r="I443" i="9"/>
  <c r="I616" i="12"/>
  <c r="H370" i="11"/>
  <c r="F427" i="6"/>
  <c r="I188" i="7"/>
  <c r="E491" i="8"/>
  <c r="E370" i="11"/>
  <c r="I612" i="15"/>
  <c r="E443" i="9"/>
  <c r="I431" i="8"/>
  <c r="F672" i="15"/>
  <c r="I507" i="12"/>
  <c r="H491" i="8"/>
  <c r="G443" i="9"/>
  <c r="I347" i="9"/>
  <c r="F98" i="7"/>
  <c r="E431" i="8"/>
  <c r="I486" i="6"/>
  <c r="G98" i="7"/>
  <c r="F431" i="8"/>
  <c r="G612" i="15"/>
  <c r="H443" i="9"/>
  <c r="G370" i="11"/>
  <c r="E347" i="9"/>
  <c r="E188" i="7"/>
  <c r="E325" i="11"/>
  <c r="I370" i="11"/>
  <c r="G347" i="9"/>
  <c r="F325" i="11"/>
  <c r="H563" i="12"/>
  <c r="G672" i="15"/>
  <c r="H347" i="9"/>
  <c r="F443" i="9"/>
  <c r="E551" i="8"/>
  <c r="F143" i="7"/>
  <c r="E563" i="12"/>
  <c r="I395" i="9"/>
  <c r="H672" i="15"/>
  <c r="H545" i="6"/>
  <c r="I201" i="9"/>
  <c r="G244" i="6"/>
  <c r="E188" i="8"/>
  <c r="F244" i="6"/>
  <c r="F185" i="6"/>
  <c r="I91" i="10"/>
  <c r="G153" i="9"/>
  <c r="G366" i="15"/>
  <c r="I189" i="11"/>
  <c r="H248" i="8"/>
  <c r="G133" i="10"/>
  <c r="G285" i="12"/>
  <c r="E144" i="11"/>
  <c r="H128" i="8"/>
  <c r="H201" i="9"/>
  <c r="G246" i="15"/>
  <c r="E99" i="11"/>
  <c r="I133" i="10"/>
  <c r="G341" i="12"/>
  <c r="G248" i="8"/>
  <c r="F133" i="10"/>
  <c r="G201" i="9"/>
  <c r="H91" i="10"/>
  <c r="E248" i="8"/>
  <c r="G185" i="6"/>
  <c r="F128" i="8"/>
  <c r="E185" i="6"/>
  <c r="E189" i="11"/>
  <c r="G126" i="6"/>
  <c r="I244" i="6"/>
  <c r="F246" i="15"/>
  <c r="E341" i="12"/>
  <c r="E201" i="9"/>
  <c r="F188" i="8"/>
  <c r="I153" i="9"/>
  <c r="H306" i="15"/>
  <c r="I99" i="11"/>
  <c r="F105" i="9"/>
  <c r="I306" i="15"/>
  <c r="I246" i="15"/>
  <c r="H366" i="15"/>
  <c r="E246" i="15"/>
  <c r="E285" i="12"/>
  <c r="I248" i="8"/>
  <c r="I105" i="9"/>
  <c r="G306" i="15"/>
  <c r="I341" i="12"/>
  <c r="F248" i="8"/>
  <c r="H185" i="6"/>
  <c r="E126" i="6"/>
  <c r="F306" i="15"/>
  <c r="H126" i="6"/>
  <c r="H189" i="11"/>
  <c r="E229" i="12"/>
  <c r="I185" i="6"/>
  <c r="H153" i="9"/>
  <c r="F341" i="12"/>
  <c r="I144" i="11"/>
  <c r="G188" i="8"/>
  <c r="F126" i="6"/>
  <c r="H285" i="12"/>
  <c r="E91" i="10"/>
  <c r="G105" i="9"/>
  <c r="H341" i="12"/>
  <c r="G99" i="11"/>
  <c r="F99" i="11"/>
  <c r="E306" i="15"/>
  <c r="G229" i="12"/>
  <c r="E105" i="9"/>
  <c r="H244" i="6"/>
  <c r="H144" i="11"/>
  <c r="H246" i="15"/>
  <c r="F189" i="11"/>
  <c r="G91" i="10"/>
  <c r="E244" i="6"/>
  <c r="I285" i="12"/>
  <c r="F229" i="12"/>
  <c r="H105" i="9"/>
  <c r="I128" i="8"/>
  <c r="I126" i="6"/>
  <c r="E366" i="15"/>
  <c r="F144" i="11"/>
  <c r="F153" i="9"/>
  <c r="F366" i="15"/>
  <c r="E128" i="8"/>
  <c r="H188" i="8"/>
  <c r="E133" i="10"/>
  <c r="F285" i="12"/>
  <c r="E153" i="9"/>
  <c r="G128" i="8"/>
  <c r="F91" i="10"/>
  <c r="H229" i="12"/>
  <c r="H99" i="11"/>
  <c r="H133" i="10"/>
  <c r="I188" i="8"/>
  <c r="I366" i="15"/>
  <c r="G189" i="11"/>
  <c r="F201" i="9"/>
  <c r="I229" i="12"/>
  <c r="G144" i="11"/>
  <c r="H174" i="10"/>
  <c r="I394" i="12"/>
  <c r="I297" i="9"/>
  <c r="I308" i="8"/>
  <c r="H216" i="10"/>
  <c r="I450" i="12"/>
  <c r="E279" i="11"/>
  <c r="E249" i="9"/>
  <c r="F362" i="6"/>
  <c r="I234" i="11"/>
  <c r="E362" i="6"/>
  <c r="E174" i="10"/>
  <c r="H279" i="11"/>
  <c r="I486" i="15"/>
  <c r="E426" i="15"/>
  <c r="H297" i="9"/>
  <c r="I303" i="6"/>
  <c r="E303" i="6"/>
  <c r="F486" i="15"/>
  <c r="E394" i="12"/>
  <c r="E297" i="9"/>
  <c r="E308" i="8"/>
  <c r="F174" i="10"/>
  <c r="E450" i="12"/>
  <c r="F234" i="11"/>
  <c r="I368" i="8"/>
  <c r="H303" i="6"/>
  <c r="F297" i="9"/>
  <c r="G303" i="6"/>
  <c r="G486" i="15"/>
  <c r="E234" i="11"/>
  <c r="G234" i="11"/>
  <c r="F450" i="12"/>
  <c r="F249" i="9"/>
  <c r="I216" i="10"/>
  <c r="F426" i="15"/>
  <c r="G279" i="11"/>
  <c r="G249" i="9"/>
  <c r="H362" i="6"/>
  <c r="H486" i="15"/>
  <c r="G394" i="12"/>
  <c r="G297" i="9"/>
  <c r="E368" i="8"/>
  <c r="I174" i="10"/>
  <c r="H368" i="8"/>
  <c r="G174" i="10"/>
  <c r="G426" i="15"/>
  <c r="H249" i="9"/>
  <c r="E216" i="10"/>
  <c r="H394" i="12"/>
  <c r="H308" i="8"/>
  <c r="I426" i="15"/>
  <c r="F216" i="10"/>
  <c r="G450" i="12"/>
  <c r="H234" i="11"/>
  <c r="G368" i="8"/>
  <c r="F303" i="6"/>
  <c r="H426" i="15"/>
  <c r="I279" i="11"/>
  <c r="I249" i="9"/>
  <c r="G308" i="8"/>
  <c r="F394" i="12"/>
  <c r="F308" i="8"/>
  <c r="G216" i="10"/>
  <c r="H450" i="12"/>
  <c r="I362" i="6"/>
  <c r="E486" i="15"/>
  <c r="F279" i="11"/>
  <c r="G362" i="6"/>
  <c r="F368" i="8"/>
  <c r="G789" i="15"/>
  <c r="I720" i="6"/>
  <c r="I602" i="6"/>
  <c r="F670" i="12"/>
  <c r="H720" i="6"/>
  <c r="I661" i="6"/>
  <c r="H849" i="15"/>
  <c r="G661" i="6"/>
  <c r="H729" i="15"/>
  <c r="I670" i="12"/>
  <c r="G720" i="6"/>
  <c r="H670" i="12"/>
  <c r="E726" i="12"/>
  <c r="E779" i="12"/>
  <c r="I789" i="15"/>
  <c r="G779" i="12"/>
  <c r="G849" i="15"/>
  <c r="E789" i="15"/>
  <c r="H726" i="12"/>
  <c r="E661" i="6"/>
  <c r="G729" i="15"/>
  <c r="G670" i="12"/>
  <c r="E729" i="15"/>
  <c r="F849" i="15"/>
  <c r="F729" i="15"/>
  <c r="F720" i="6"/>
  <c r="E849" i="15"/>
  <c r="F779" i="12"/>
  <c r="E602" i="6"/>
  <c r="H789" i="15"/>
  <c r="F726" i="12"/>
  <c r="G726" i="12"/>
  <c r="I726" i="12"/>
  <c r="G602" i="6"/>
  <c r="I849" i="15"/>
  <c r="E670" i="12"/>
  <c r="F661" i="6"/>
  <c r="I729" i="15"/>
  <c r="E720" i="6"/>
  <c r="I779" i="12"/>
  <c r="H779" i="12"/>
  <c r="H661" i="6"/>
  <c r="H602" i="6"/>
  <c r="F789" i="15"/>
  <c r="F602" i="6"/>
  <c r="G287" i="12"/>
  <c r="F287" i="12"/>
  <c r="I369" i="15"/>
  <c r="E249" i="15"/>
  <c r="I309" i="15"/>
  <c r="H287" i="12"/>
  <c r="H130" i="6"/>
  <c r="G248" i="6"/>
  <c r="G309" i="15"/>
  <c r="I343" i="12"/>
  <c r="I248" i="6"/>
  <c r="H189" i="6"/>
  <c r="I189" i="6"/>
  <c r="H369" i="15"/>
  <c r="E248" i="6"/>
  <c r="E369" i="15"/>
  <c r="F343" i="12"/>
  <c r="F189" i="6"/>
  <c r="E309" i="15"/>
  <c r="I231" i="12"/>
  <c r="G249" i="15"/>
  <c r="H249" i="15"/>
  <c r="F249" i="15"/>
  <c r="E130" i="6"/>
  <c r="F231" i="12"/>
  <c r="G189" i="6"/>
  <c r="H343" i="12"/>
  <c r="E343" i="12"/>
  <c r="G130" i="6"/>
  <c r="H309" i="15"/>
  <c r="H231" i="12"/>
  <c r="E287" i="12"/>
  <c r="I249" i="15"/>
  <c r="I130" i="6"/>
  <c r="F248" i="6"/>
  <c r="F369" i="15"/>
  <c r="G343" i="12"/>
  <c r="F309" i="15"/>
  <c r="G369" i="15"/>
  <c r="F130" i="6"/>
  <c r="E189" i="6"/>
  <c r="I287" i="12"/>
  <c r="G231" i="12"/>
  <c r="E231" i="12"/>
  <c r="H248" i="6"/>
  <c r="H301" i="10"/>
  <c r="H551" i="15"/>
  <c r="F442" i="9"/>
  <c r="H490" i="8"/>
  <c r="F426" i="6"/>
  <c r="I671" i="15"/>
  <c r="F551" i="15"/>
  <c r="E562" i="12"/>
  <c r="H346" i="9"/>
  <c r="I544" i="6"/>
  <c r="I301" i="10"/>
  <c r="E551" i="15"/>
  <c r="G394" i="9"/>
  <c r="I430" i="8"/>
  <c r="I485" i="6"/>
  <c r="H562" i="12"/>
  <c r="E430" i="8"/>
  <c r="F615" i="12"/>
  <c r="F671" i="15"/>
  <c r="I394" i="9"/>
  <c r="E426" i="6"/>
  <c r="G430" i="8"/>
  <c r="G259" i="10"/>
  <c r="G615" i="12"/>
  <c r="F394" i="9"/>
  <c r="H430" i="8"/>
  <c r="F301" i="10"/>
  <c r="E671" i="15"/>
  <c r="I615" i="12"/>
  <c r="F506" i="12"/>
  <c r="F550" i="8"/>
  <c r="E544" i="6"/>
  <c r="E301" i="10"/>
  <c r="H615" i="12"/>
  <c r="G346" i="9"/>
  <c r="F611" i="15"/>
  <c r="H259" i="10"/>
  <c r="E506" i="12"/>
  <c r="H544" i="6"/>
  <c r="E394" i="9"/>
  <c r="G551" i="15"/>
  <c r="I346" i="9"/>
  <c r="G506" i="12"/>
  <c r="G671" i="15"/>
  <c r="G562" i="12"/>
  <c r="F346" i="9"/>
  <c r="G544" i="6"/>
  <c r="I259" i="10"/>
  <c r="I611" i="15"/>
  <c r="E615" i="12"/>
  <c r="H442" i="9"/>
  <c r="F490" i="8"/>
  <c r="H485" i="6"/>
  <c r="G301" i="10"/>
  <c r="I506" i="12"/>
  <c r="I550" i="8"/>
  <c r="I426" i="6"/>
  <c r="H671" i="15"/>
  <c r="E550" i="8"/>
  <c r="G485" i="6"/>
  <c r="G550" i="8"/>
  <c r="F562" i="12"/>
  <c r="F544" i="6"/>
  <c r="E442" i="9"/>
  <c r="G611" i="15"/>
  <c r="H506" i="12"/>
  <c r="H550" i="8"/>
  <c r="F485" i="6"/>
  <c r="E259" i="10"/>
  <c r="E611" i="15"/>
  <c r="I562" i="12"/>
  <c r="H394" i="9"/>
  <c r="F430" i="8"/>
  <c r="H426" i="6"/>
  <c r="H611" i="15"/>
  <c r="G442" i="9"/>
  <c r="I490" i="8"/>
  <c r="G490" i="8"/>
  <c r="I551" i="15"/>
  <c r="E490" i="8"/>
  <c r="G426" i="6"/>
  <c r="F259" i="10"/>
  <c r="I442" i="9"/>
  <c r="E485" i="6"/>
  <c r="E346" i="9"/>
  <c r="H851" i="15"/>
  <c r="I727" i="12"/>
  <c r="H538" i="9"/>
  <c r="I670" i="8"/>
  <c r="H662" i="6"/>
  <c r="F791" i="15"/>
  <c r="F671" i="12"/>
  <c r="G730" i="8"/>
  <c r="F662" i="6"/>
  <c r="E851" i="15"/>
  <c r="F727" i="12"/>
  <c r="E490" i="9"/>
  <c r="I662" i="6"/>
  <c r="E342" i="10"/>
  <c r="I671" i="12"/>
  <c r="G721" i="6"/>
  <c r="I721" i="6"/>
  <c r="I780" i="12"/>
  <c r="G538" i="9"/>
  <c r="I610" i="8"/>
  <c r="H791" i="15"/>
  <c r="E727" i="12"/>
  <c r="H490" i="9"/>
  <c r="E670" i="8"/>
  <c r="G603" i="6"/>
  <c r="F731" i="15"/>
  <c r="F586" i="9"/>
  <c r="G670" i="8"/>
  <c r="I603" i="6"/>
  <c r="I791" i="15"/>
  <c r="E671" i="12"/>
  <c r="F730" i="8"/>
  <c r="H603" i="6"/>
  <c r="I851" i="15"/>
  <c r="I586" i="9"/>
  <c r="E662" i="6"/>
  <c r="F603" i="6"/>
  <c r="H727" i="12"/>
  <c r="G490" i="9"/>
  <c r="E721" i="6"/>
  <c r="H731" i="15"/>
  <c r="H671" i="12"/>
  <c r="I730" i="8"/>
  <c r="F610" i="8"/>
  <c r="H342" i="10"/>
  <c r="H780" i="12"/>
  <c r="F538" i="9"/>
  <c r="H610" i="8"/>
  <c r="E603" i="6"/>
  <c r="E731" i="15"/>
  <c r="E586" i="9"/>
  <c r="F670" i="8"/>
  <c r="E610" i="8"/>
  <c r="E791" i="15"/>
  <c r="I538" i="9"/>
  <c r="I342" i="10"/>
  <c r="G851" i="15"/>
  <c r="G671" i="12"/>
  <c r="H730" i="8"/>
  <c r="E780" i="12"/>
  <c r="F342" i="10"/>
  <c r="F780" i="12"/>
  <c r="H586" i="9"/>
  <c r="E730" i="8"/>
  <c r="F721" i="6"/>
  <c r="F851" i="15"/>
  <c r="G727" i="12"/>
  <c r="F490" i="9"/>
  <c r="H721" i="6"/>
  <c r="G342" i="10"/>
  <c r="G780" i="12"/>
  <c r="E538" i="9"/>
  <c r="G610" i="8"/>
  <c r="G662" i="6"/>
  <c r="I731" i="15"/>
  <c r="I490" i="9"/>
  <c r="G791" i="15"/>
  <c r="G731" i="15"/>
  <c r="G586" i="9"/>
  <c r="H670" i="8"/>
  <c r="I968" i="15"/>
  <c r="E908" i="15"/>
  <c r="H681" i="9"/>
  <c r="E834" i="12"/>
  <c r="F633" i="9"/>
  <c r="I890" i="12"/>
  <c r="E890" i="12"/>
  <c r="I504" i="11"/>
  <c r="F849" i="8"/>
  <c r="G633" i="9"/>
  <c r="G382" i="10"/>
  <c r="I549" i="11"/>
  <c r="E382" i="10"/>
  <c r="H849" i="8"/>
  <c r="H968" i="15"/>
  <c r="E549" i="11"/>
  <c r="F968" i="15"/>
  <c r="E968" i="15"/>
  <c r="F890" i="12"/>
  <c r="H633" i="9"/>
  <c r="I789" i="8"/>
  <c r="G849" i="8"/>
  <c r="I834" i="12"/>
  <c r="G504" i="11"/>
  <c r="G890" i="12"/>
  <c r="E681" i="9"/>
  <c r="F834" i="12"/>
  <c r="G549" i="11"/>
  <c r="H834" i="12"/>
  <c r="I633" i="9"/>
  <c r="H549" i="11"/>
  <c r="G908" i="15"/>
  <c r="H504" i="11"/>
  <c r="I908" i="15"/>
  <c r="H908" i="15"/>
  <c r="G834" i="12"/>
  <c r="H789" i="8"/>
  <c r="E849" i="8"/>
  <c r="E504" i="11"/>
  <c r="F382" i="10"/>
  <c r="I849" i="8"/>
  <c r="F789" i="8"/>
  <c r="F681" i="9"/>
  <c r="G968" i="15"/>
  <c r="G789" i="8"/>
  <c r="F549" i="11"/>
  <c r="E633" i="9"/>
  <c r="G681" i="9"/>
  <c r="F908" i="15"/>
  <c r="I681" i="9"/>
  <c r="H890" i="12"/>
  <c r="H382" i="10"/>
  <c r="I382" i="10"/>
  <c r="F504" i="11"/>
  <c r="E789" i="8"/>
  <c r="I11" i="15"/>
  <c r="G10" i="10"/>
  <c r="F10" i="12"/>
  <c r="E65" i="12"/>
  <c r="I65" i="12"/>
  <c r="G65" i="12"/>
  <c r="I10" i="10"/>
  <c r="E11" i="15"/>
  <c r="F70" i="15"/>
  <c r="F10" i="10"/>
  <c r="E10" i="12"/>
  <c r="I10" i="12"/>
  <c r="G10" i="12"/>
  <c r="E10" i="10"/>
  <c r="H65" i="12"/>
  <c r="G11" i="15"/>
  <c r="I70" i="15"/>
  <c r="G70" i="15"/>
  <c r="H10" i="10"/>
  <c r="H70" i="15"/>
  <c r="H10" i="12"/>
  <c r="F65" i="12"/>
  <c r="F11" i="15"/>
  <c r="E70" i="15"/>
  <c r="H11" i="15"/>
  <c r="I367" i="15"/>
  <c r="E247" i="15"/>
  <c r="H127" i="6"/>
  <c r="H245" i="6"/>
  <c r="G245" i="6"/>
  <c r="E307" i="15"/>
  <c r="H367" i="15"/>
  <c r="G307" i="15"/>
  <c r="E367" i="15"/>
  <c r="F245" i="6"/>
  <c r="G367" i="15"/>
  <c r="G186" i="6"/>
  <c r="E127" i="6"/>
  <c r="F247" i="15"/>
  <c r="H247" i="15"/>
  <c r="E245" i="6"/>
  <c r="H307" i="15"/>
  <c r="I186" i="6"/>
  <c r="F307" i="15"/>
  <c r="F127" i="6"/>
  <c r="H186" i="6"/>
  <c r="F186" i="6"/>
  <c r="I245" i="6"/>
  <c r="I247" i="15"/>
  <c r="E186" i="6"/>
  <c r="G247" i="15"/>
  <c r="I307" i="15"/>
  <c r="F367" i="15"/>
  <c r="I127" i="6"/>
  <c r="G127" i="6"/>
  <c r="I128" i="15"/>
  <c r="G188" i="15"/>
  <c r="E10" i="6"/>
  <c r="F128" i="15"/>
  <c r="G69" i="6"/>
  <c r="E128" i="15"/>
  <c r="G128" i="15"/>
  <c r="F188" i="15"/>
  <c r="I69" i="6"/>
  <c r="F10" i="6"/>
  <c r="I188" i="15"/>
  <c r="H69" i="6"/>
  <c r="F69" i="6"/>
  <c r="E69" i="6"/>
  <c r="H10" i="6"/>
  <c r="E188" i="15"/>
  <c r="G10" i="6"/>
  <c r="I10" i="6"/>
  <c r="H128" i="15"/>
  <c r="H188" i="15"/>
  <c r="F847" i="15"/>
  <c r="E717" i="6"/>
  <c r="E322" i="7"/>
  <c r="H847" i="15"/>
  <c r="F658" i="6"/>
  <c r="I277" i="7"/>
  <c r="G727" i="15"/>
  <c r="I658" i="6"/>
  <c r="F277" i="7"/>
  <c r="K277" i="7" s="1"/>
  <c r="I727" i="15"/>
  <c r="H232" i="7"/>
  <c r="E727" i="15"/>
  <c r="F787" i="15"/>
  <c r="H658" i="6"/>
  <c r="G277" i="7"/>
  <c r="H787" i="15"/>
  <c r="I599" i="6"/>
  <c r="E277" i="7"/>
  <c r="J277" i="7" s="1"/>
  <c r="F717" i="6"/>
  <c r="H599" i="6"/>
  <c r="H322" i="7"/>
  <c r="H717" i="6"/>
  <c r="F232" i="7"/>
  <c r="F727" i="15"/>
  <c r="G599" i="6"/>
  <c r="I232" i="7"/>
  <c r="H727" i="15"/>
  <c r="E599" i="6"/>
  <c r="G232" i="7"/>
  <c r="E658" i="6"/>
  <c r="F322" i="7"/>
  <c r="I847" i="15"/>
  <c r="G658" i="6"/>
  <c r="E847" i="15"/>
  <c r="I717" i="6"/>
  <c r="I322" i="7"/>
  <c r="E232" i="7"/>
  <c r="G717" i="6"/>
  <c r="G322" i="7"/>
  <c r="G847" i="15"/>
  <c r="G787" i="15"/>
  <c r="H277" i="7"/>
  <c r="E787" i="15"/>
  <c r="F599" i="6"/>
  <c r="I787" i="15"/>
  <c r="E54" i="7"/>
  <c r="E281" i="11"/>
  <c r="F492" i="15"/>
  <c r="I454" i="12"/>
  <c r="H368" i="6"/>
  <c r="G368" i="6"/>
  <c r="F371" i="8"/>
  <c r="H236" i="11"/>
  <c r="H300" i="9"/>
  <c r="I368" i="6"/>
  <c r="I300" i="9"/>
  <c r="I432" i="15"/>
  <c r="H454" i="12"/>
  <c r="I371" i="8"/>
  <c r="G10" i="7"/>
  <c r="F300" i="9"/>
  <c r="G252" i="9"/>
  <c r="F252" i="9"/>
  <c r="H54" i="7"/>
  <c r="F398" i="12"/>
  <c r="E398" i="12"/>
  <c r="F311" i="8"/>
  <c r="F432" i="15"/>
  <c r="G492" i="15"/>
  <c r="H432" i="15"/>
  <c r="I281" i="11"/>
  <c r="H309" i="6"/>
  <c r="G309" i="6"/>
  <c r="E300" i="9"/>
  <c r="E10" i="7"/>
  <c r="F236" i="11"/>
  <c r="E368" i="6"/>
  <c r="H281" i="11"/>
  <c r="I10" i="7"/>
  <c r="E311" i="8"/>
  <c r="F10" i="7"/>
  <c r="H10" i="7"/>
  <c r="I309" i="6"/>
  <c r="H252" i="9"/>
  <c r="F454" i="12"/>
  <c r="I54" i="7"/>
  <c r="E309" i="6"/>
  <c r="G281" i="11"/>
  <c r="H371" i="8"/>
  <c r="E432" i="15"/>
  <c r="G432" i="15"/>
  <c r="F54" i="7"/>
  <c r="E252" i="9"/>
  <c r="H398" i="12"/>
  <c r="G236" i="11"/>
  <c r="F368" i="6"/>
  <c r="H311" i="8"/>
  <c r="E371" i="8"/>
  <c r="G371" i="8"/>
  <c r="F309" i="6"/>
  <c r="E492" i="15"/>
  <c r="I236" i="11"/>
  <c r="I252" i="9"/>
  <c r="E454" i="12"/>
  <c r="G54" i="7"/>
  <c r="E236" i="11"/>
  <c r="I398" i="12"/>
  <c r="G454" i="12"/>
  <c r="F281" i="11"/>
  <c r="G311" i="8"/>
  <c r="H492" i="15"/>
  <c r="G300" i="9"/>
  <c r="I311" i="8"/>
  <c r="G398" i="12"/>
  <c r="I492" i="15"/>
  <c r="G792" i="15"/>
  <c r="H728" i="12"/>
  <c r="G587" i="9"/>
  <c r="H671" i="8"/>
  <c r="E722" i="6"/>
  <c r="F278" i="7"/>
  <c r="I792" i="15"/>
  <c r="G781" i="12"/>
  <c r="H460" i="11"/>
  <c r="I539" i="9"/>
  <c r="F731" i="8"/>
  <c r="I663" i="6"/>
  <c r="H278" i="7"/>
  <c r="I728" i="12"/>
  <c r="H539" i="9"/>
  <c r="F722" i="6"/>
  <c r="H781" i="12"/>
  <c r="G233" i="7"/>
  <c r="G671" i="8"/>
  <c r="E728" i="12"/>
  <c r="E671" i="8"/>
  <c r="I323" i="7"/>
  <c r="E460" i="11"/>
  <c r="E604" i="6"/>
  <c r="F539" i="9"/>
  <c r="G732" i="15"/>
  <c r="G672" i="12"/>
  <c r="G539" i="9"/>
  <c r="I611" i="8"/>
  <c r="G663" i="6"/>
  <c r="H233" i="7"/>
  <c r="E792" i="15"/>
  <c r="F728" i="12"/>
  <c r="F415" i="11"/>
  <c r="E539" i="9"/>
  <c r="F671" i="8"/>
  <c r="E663" i="6"/>
  <c r="F233" i="7"/>
  <c r="H672" i="12"/>
  <c r="H491" i="9"/>
  <c r="E323" i="7"/>
  <c r="F672" i="12"/>
  <c r="G728" i="12"/>
  <c r="I604" i="6"/>
  <c r="G460" i="11"/>
  <c r="F611" i="8"/>
  <c r="E233" i="7"/>
  <c r="G415" i="11"/>
  <c r="G323" i="7"/>
  <c r="H611" i="8"/>
  <c r="I781" i="12"/>
  <c r="F460" i="11"/>
  <c r="G491" i="9"/>
  <c r="E611" i="8"/>
  <c r="F604" i="6"/>
  <c r="I852" i="15"/>
  <c r="I732" i="15"/>
  <c r="I672" i="12"/>
  <c r="I587" i="9"/>
  <c r="I491" i="9"/>
  <c r="G611" i="8"/>
  <c r="H604" i="6"/>
  <c r="H852" i="15"/>
  <c r="E415" i="11"/>
  <c r="I731" i="8"/>
  <c r="G278" i="7"/>
  <c r="I460" i="11"/>
  <c r="F587" i="9"/>
  <c r="H792" i="15"/>
  <c r="I415" i="11"/>
  <c r="H663" i="6"/>
  <c r="I233" i="7"/>
  <c r="H722" i="6"/>
  <c r="I278" i="7"/>
  <c r="E278" i="7"/>
  <c r="G852" i="15"/>
  <c r="E781" i="12"/>
  <c r="H415" i="11"/>
  <c r="H731" i="8"/>
  <c r="I722" i="6"/>
  <c r="H323" i="7"/>
  <c r="E852" i="15"/>
  <c r="E732" i="15"/>
  <c r="E672" i="12"/>
  <c r="E587" i="9"/>
  <c r="E491" i="9"/>
  <c r="G722" i="6"/>
  <c r="F323" i="7"/>
  <c r="H732" i="15"/>
  <c r="H587" i="9"/>
  <c r="I671" i="8"/>
  <c r="F732" i="15"/>
  <c r="G731" i="8"/>
  <c r="F491" i="9"/>
  <c r="F781" i="12"/>
  <c r="E731" i="8"/>
  <c r="G604" i="6"/>
  <c r="F792" i="15"/>
  <c r="F663" i="6"/>
  <c r="F852" i="15"/>
  <c r="E257" i="10"/>
  <c r="F612" i="12"/>
  <c r="I323" i="11"/>
  <c r="H344" i="9"/>
  <c r="G539" i="6"/>
  <c r="G257" i="10"/>
  <c r="E546" i="15"/>
  <c r="E503" i="12"/>
  <c r="F440" i="9"/>
  <c r="H488" i="8"/>
  <c r="I480" i="6"/>
  <c r="G299" i="10"/>
  <c r="H503" i="12"/>
  <c r="I344" i="9"/>
  <c r="I559" i="12"/>
  <c r="G559" i="12"/>
  <c r="E344" i="9"/>
  <c r="H539" i="6"/>
  <c r="E606" i="15"/>
  <c r="H257" i="10"/>
  <c r="I612" i="12"/>
  <c r="E548" i="8"/>
  <c r="F480" i="6"/>
  <c r="I548" i="8"/>
  <c r="F666" i="15"/>
  <c r="F559" i="12"/>
  <c r="E323" i="11"/>
  <c r="F548" i="8"/>
  <c r="G480" i="6"/>
  <c r="H666" i="15"/>
  <c r="H612" i="12"/>
  <c r="I368" i="11"/>
  <c r="F392" i="9"/>
  <c r="H428" i="8"/>
  <c r="E480" i="6"/>
  <c r="F257" i="10"/>
  <c r="F323" i="11"/>
  <c r="F503" i="12"/>
  <c r="G392" i="9"/>
  <c r="H368" i="11"/>
  <c r="G548" i="8"/>
  <c r="H480" i="6"/>
  <c r="G344" i="9"/>
  <c r="E666" i="15"/>
  <c r="E559" i="12"/>
  <c r="E488" i="8"/>
  <c r="F421" i="6"/>
  <c r="F299" i="10"/>
  <c r="F606" i="15"/>
  <c r="G503" i="12"/>
  <c r="H440" i="9"/>
  <c r="F488" i="8"/>
  <c r="G421" i="6"/>
  <c r="H606" i="15"/>
  <c r="H559" i="12"/>
  <c r="E368" i="11"/>
  <c r="F344" i="9"/>
  <c r="I539" i="6"/>
  <c r="I421" i="6"/>
  <c r="G606" i="15"/>
  <c r="I440" i="9"/>
  <c r="G440" i="9"/>
  <c r="G666" i="15"/>
  <c r="E440" i="9"/>
  <c r="G488" i="8"/>
  <c r="H421" i="6"/>
  <c r="I428" i="8"/>
  <c r="I606" i="15"/>
  <c r="F368" i="11"/>
  <c r="E428" i="8"/>
  <c r="E299" i="10"/>
  <c r="I257" i="10"/>
  <c r="G546" i="15"/>
  <c r="G368" i="11"/>
  <c r="H392" i="9"/>
  <c r="F428" i="8"/>
  <c r="H299" i="10"/>
  <c r="I546" i="15"/>
  <c r="I503" i="12"/>
  <c r="G323" i="11"/>
  <c r="H548" i="8"/>
  <c r="E539" i="6"/>
  <c r="E421" i="6"/>
  <c r="G612" i="12"/>
  <c r="I392" i="9"/>
  <c r="I488" i="8"/>
  <c r="H546" i="15"/>
  <c r="E392" i="9"/>
  <c r="G428" i="8"/>
  <c r="I666" i="15"/>
  <c r="I299" i="10"/>
  <c r="F546" i="15"/>
  <c r="H323" i="11"/>
  <c r="F539" i="6"/>
  <c r="E612" i="12"/>
  <c r="H429" i="15"/>
  <c r="E366" i="6"/>
  <c r="F452" i="12"/>
  <c r="F489" i="15"/>
  <c r="I307" i="6"/>
  <c r="F366" i="6"/>
  <c r="G429" i="15"/>
  <c r="H452" i="12"/>
  <c r="F307" i="6"/>
  <c r="F396" i="12"/>
  <c r="E429" i="15"/>
  <c r="I429" i="15"/>
  <c r="G307" i="6"/>
  <c r="G452" i="12"/>
  <c r="I489" i="15"/>
  <c r="H396" i="12"/>
  <c r="G489" i="15"/>
  <c r="G366" i="6"/>
  <c r="E452" i="12"/>
  <c r="I452" i="12"/>
  <c r="G396" i="12"/>
  <c r="E307" i="6"/>
  <c r="E489" i="15"/>
  <c r="I366" i="6"/>
  <c r="F429" i="15"/>
  <c r="H307" i="6"/>
  <c r="I396" i="12"/>
  <c r="E396" i="12"/>
  <c r="H489" i="15"/>
  <c r="H366" i="6"/>
  <c r="H669" i="15"/>
  <c r="H614" i="12"/>
  <c r="H543" i="6"/>
  <c r="F609" i="15"/>
  <c r="G505" i="12"/>
  <c r="I425" i="6"/>
  <c r="E614" i="12"/>
  <c r="H484" i="6"/>
  <c r="I609" i="15"/>
  <c r="E543" i="6"/>
  <c r="G614" i="12"/>
  <c r="F425" i="6"/>
  <c r="H609" i="15"/>
  <c r="H561" i="12"/>
  <c r="G484" i="6"/>
  <c r="G549" i="15"/>
  <c r="F543" i="6"/>
  <c r="E425" i="6"/>
  <c r="I561" i="12"/>
  <c r="H425" i="6"/>
  <c r="F549" i="15"/>
  <c r="G561" i="12"/>
  <c r="H505" i="12"/>
  <c r="I549" i="15"/>
  <c r="I505" i="12"/>
  <c r="G425" i="6"/>
  <c r="F614" i="12"/>
  <c r="I484" i="6"/>
  <c r="I669" i="15"/>
  <c r="F505" i="12"/>
  <c r="G669" i="15"/>
  <c r="I614" i="12"/>
  <c r="G543" i="6"/>
  <c r="H549" i="15"/>
  <c r="E549" i="15"/>
  <c r="E505" i="12"/>
  <c r="F669" i="15"/>
  <c r="F561" i="12"/>
  <c r="E484" i="6"/>
  <c r="E609" i="15"/>
  <c r="I543" i="6"/>
  <c r="E669" i="15"/>
  <c r="E561" i="12"/>
  <c r="G609" i="15"/>
  <c r="F484" i="6"/>
  <c r="E790" i="8"/>
  <c r="I383" i="10"/>
  <c r="E682" i="9"/>
  <c r="G790" i="8"/>
  <c r="I634" i="9"/>
  <c r="I836" i="12"/>
  <c r="F892" i="12"/>
  <c r="F634" i="9"/>
  <c r="E383" i="10"/>
  <c r="H634" i="9"/>
  <c r="I971" i="15"/>
  <c r="F911" i="15"/>
  <c r="G682" i="9"/>
  <c r="I911" i="15"/>
  <c r="G971" i="15"/>
  <c r="H850" i="8"/>
  <c r="H682" i="9"/>
  <c r="E911" i="15"/>
  <c r="F971" i="15"/>
  <c r="G634" i="9"/>
  <c r="F836" i="12"/>
  <c r="G836" i="12"/>
  <c r="G850" i="8"/>
  <c r="F682" i="9"/>
  <c r="H836" i="12"/>
  <c r="E971" i="15"/>
  <c r="E836" i="12"/>
  <c r="I790" i="8"/>
  <c r="G892" i="12"/>
  <c r="E892" i="12"/>
  <c r="F850" i="8"/>
  <c r="G383" i="10"/>
  <c r="E634" i="9"/>
  <c r="F790" i="8"/>
  <c r="H383" i="10"/>
  <c r="H790" i="8"/>
  <c r="I892" i="12"/>
  <c r="E850" i="8"/>
  <c r="H911" i="15"/>
  <c r="H971" i="15"/>
  <c r="G911" i="15"/>
  <c r="I850" i="8"/>
  <c r="F383" i="10"/>
  <c r="H892" i="12"/>
  <c r="I682" i="9"/>
  <c r="G67" i="12"/>
  <c r="I14" i="15"/>
  <c r="I12" i="12"/>
  <c r="H67" i="12"/>
  <c r="E11" i="10"/>
  <c r="I73" i="15"/>
  <c r="H11" i="10"/>
  <c r="G12" i="12"/>
  <c r="E14" i="15"/>
  <c r="J14" i="15" s="1"/>
  <c r="E12" i="12"/>
  <c r="H12" i="12"/>
  <c r="H14" i="15"/>
  <c r="M14" i="15" s="1"/>
  <c r="F14" i="15"/>
  <c r="K14" i="15" s="1"/>
  <c r="F73" i="15"/>
  <c r="F11" i="10"/>
  <c r="I67" i="12"/>
  <c r="I11" i="10"/>
  <c r="F12" i="12"/>
  <c r="E73" i="15"/>
  <c r="G14" i="15"/>
  <c r="L14" i="15" s="1"/>
  <c r="H73" i="15"/>
  <c r="E67" i="12"/>
  <c r="G73" i="15"/>
  <c r="G11" i="10"/>
  <c r="F67" i="12"/>
  <c r="G51" i="10"/>
  <c r="I177" i="12"/>
  <c r="F55" i="11"/>
  <c r="I69" i="8"/>
  <c r="F11" i="6"/>
  <c r="F129" i="15"/>
  <c r="G121" i="12"/>
  <c r="E58" i="9"/>
  <c r="I70" i="6"/>
  <c r="E129" i="15"/>
  <c r="H70" i="6"/>
  <c r="H69" i="8"/>
  <c r="F177" i="12"/>
  <c r="H58" i="9"/>
  <c r="I11" i="6"/>
  <c r="G129" i="15"/>
  <c r="E10" i="9"/>
  <c r="G10" i="8"/>
  <c r="H189" i="15"/>
  <c r="E177" i="12"/>
  <c r="H10" i="11"/>
  <c r="E69" i="8"/>
  <c r="I51" i="10"/>
  <c r="I9" i="13"/>
  <c r="H55" i="11"/>
  <c r="H10" i="9"/>
  <c r="E70" i="6"/>
  <c r="H9" i="13"/>
  <c r="G11" i="6"/>
  <c r="H51" i="10"/>
  <c r="F121" i="12"/>
  <c r="G10" i="9"/>
  <c r="H177" i="12"/>
  <c r="E55" i="11"/>
  <c r="F9" i="13"/>
  <c r="F70" i="6"/>
  <c r="H129" i="15"/>
  <c r="I121" i="12"/>
  <c r="G58" i="9"/>
  <c r="H10" i="8"/>
  <c r="E51" i="10"/>
  <c r="E9" i="13"/>
  <c r="F10" i="11"/>
  <c r="G69" i="8"/>
  <c r="H11" i="6"/>
  <c r="E10" i="11"/>
  <c r="G189" i="15"/>
  <c r="E189" i="15"/>
  <c r="G55" i="11"/>
  <c r="F69" i="8"/>
  <c r="E11" i="6"/>
  <c r="G10" i="11"/>
  <c r="H121" i="12"/>
  <c r="G9" i="13"/>
  <c r="E121" i="12"/>
  <c r="F10" i="9"/>
  <c r="G70" i="6"/>
  <c r="F189" i="15"/>
  <c r="G177" i="12"/>
  <c r="I58" i="9"/>
  <c r="F10" i="8"/>
  <c r="I189" i="15"/>
  <c r="I10" i="8"/>
  <c r="I55" i="11"/>
  <c r="I129" i="15"/>
  <c r="I10" i="11"/>
  <c r="E10" i="8"/>
  <c r="F51" i="10"/>
  <c r="F58" i="9"/>
  <c r="I10" i="9"/>
  <c r="F12" i="6"/>
  <c r="K12" i="6" s="1"/>
  <c r="G12" i="6"/>
  <c r="L12" i="6" s="1"/>
  <c r="I131" i="15"/>
  <c r="E72" i="8"/>
  <c r="H191" i="15"/>
  <c r="F71" i="6"/>
  <c r="K71" i="6" s="1"/>
  <c r="F131" i="15"/>
  <c r="I12" i="6"/>
  <c r="N12" i="6" s="1"/>
  <c r="I72" i="8"/>
  <c r="G122" i="12"/>
  <c r="I178" i="12"/>
  <c r="F72" i="8"/>
  <c r="H131" i="15"/>
  <c r="E13" i="8"/>
  <c r="G191" i="15"/>
  <c r="G71" i="6"/>
  <c r="L71" i="6" s="1"/>
  <c r="F178" i="12"/>
  <c r="E71" i="6"/>
  <c r="J71" i="6" s="1"/>
  <c r="E12" i="6"/>
  <c r="J12" i="6" s="1"/>
  <c r="I13" i="8"/>
  <c r="I122" i="12"/>
  <c r="H178" i="12"/>
  <c r="H71" i="6"/>
  <c r="M71" i="6" s="1"/>
  <c r="H122" i="12"/>
  <c r="G13" i="8"/>
  <c r="E178" i="12"/>
  <c r="G72" i="8"/>
  <c r="E122" i="12"/>
  <c r="E191" i="15"/>
  <c r="H13" i="8"/>
  <c r="I71" i="6"/>
  <c r="N71" i="6" s="1"/>
  <c r="F122" i="12"/>
  <c r="H12" i="6"/>
  <c r="M12" i="6" s="1"/>
  <c r="G131" i="15"/>
  <c r="E131" i="15"/>
  <c r="F13" i="8"/>
  <c r="I191" i="15"/>
  <c r="H72" i="8"/>
  <c r="G178" i="12"/>
  <c r="F191" i="15"/>
  <c r="G187" i="7"/>
  <c r="H187" i="7"/>
  <c r="G540" i="6"/>
  <c r="F607" i="15"/>
  <c r="I97" i="7"/>
  <c r="H547" i="15"/>
  <c r="I187" i="7"/>
  <c r="F667" i="15"/>
  <c r="I422" i="6"/>
  <c r="G667" i="15"/>
  <c r="E97" i="7"/>
  <c r="I142" i="7"/>
  <c r="F481" i="6"/>
  <c r="F142" i="7"/>
  <c r="E547" i="15"/>
  <c r="E187" i="7"/>
  <c r="I540" i="6"/>
  <c r="H142" i="7"/>
  <c r="E540" i="6"/>
  <c r="F97" i="7"/>
  <c r="E607" i="15"/>
  <c r="F187" i="7"/>
  <c r="I481" i="6"/>
  <c r="E142" i="7"/>
  <c r="E422" i="6"/>
  <c r="I667" i="15"/>
  <c r="G422" i="6"/>
  <c r="E667" i="15"/>
  <c r="I607" i="15"/>
  <c r="H607" i="15"/>
  <c r="I547" i="15"/>
  <c r="F540" i="6"/>
  <c r="H481" i="6"/>
  <c r="E481" i="6"/>
  <c r="H422" i="6"/>
  <c r="G97" i="7"/>
  <c r="H97" i="7"/>
  <c r="H667" i="15"/>
  <c r="G481" i="6"/>
  <c r="G607" i="15"/>
  <c r="F422" i="6"/>
  <c r="F547" i="15"/>
  <c r="G142" i="7"/>
  <c r="G547" i="15"/>
  <c r="H540" i="6"/>
  <c r="I13" i="15"/>
  <c r="N13" i="15" s="1"/>
  <c r="E13" i="15"/>
  <c r="J13" i="15" s="1"/>
  <c r="F11" i="12"/>
  <c r="H13" i="15"/>
  <c r="M13" i="15" s="1"/>
  <c r="G66" i="12"/>
  <c r="E11" i="12"/>
  <c r="H72" i="15"/>
  <c r="M72" i="15" s="1"/>
  <c r="H66" i="12"/>
  <c r="F13" i="15"/>
  <c r="K13" i="15" s="1"/>
  <c r="G11" i="12"/>
  <c r="I72" i="15"/>
  <c r="N72" i="15" s="1"/>
  <c r="H11" i="12"/>
  <c r="E72" i="15"/>
  <c r="J72" i="15" s="1"/>
  <c r="G13" i="15"/>
  <c r="L13" i="15" s="1"/>
  <c r="F72" i="15"/>
  <c r="K72" i="15" s="1"/>
  <c r="I66" i="12"/>
  <c r="E66" i="12"/>
  <c r="G72" i="15"/>
  <c r="L72" i="15" s="1"/>
  <c r="F66" i="12"/>
  <c r="I11" i="12"/>
  <c r="G424" i="6"/>
  <c r="L424" i="6" s="1"/>
  <c r="G550" i="15"/>
  <c r="E492" i="8"/>
  <c r="I432" i="8"/>
  <c r="I552" i="8"/>
  <c r="H424" i="6"/>
  <c r="M424" i="6" s="1"/>
  <c r="F550" i="15"/>
  <c r="E552" i="8"/>
  <c r="F424" i="6"/>
  <c r="K424" i="6" s="1"/>
  <c r="E550" i="15"/>
  <c r="H610" i="15"/>
  <c r="M610" i="15" s="1"/>
  <c r="H542" i="6"/>
  <c r="M542" i="6" s="1"/>
  <c r="G492" i="8"/>
  <c r="G670" i="15"/>
  <c r="L670" i="15" s="1"/>
  <c r="E483" i="6"/>
  <c r="J483" i="6" s="1"/>
  <c r="G552" i="8"/>
  <c r="G542" i="6"/>
  <c r="L542" i="6" s="1"/>
  <c r="I483" i="6"/>
  <c r="N483" i="6" s="1"/>
  <c r="I610" i="15"/>
  <c r="N610" i="15" s="1"/>
  <c r="F483" i="6"/>
  <c r="K483" i="6" s="1"/>
  <c r="H432" i="8"/>
  <c r="F492" i="8"/>
  <c r="I424" i="6"/>
  <c r="N424" i="6" s="1"/>
  <c r="E432" i="8"/>
  <c r="G483" i="6"/>
  <c r="L483" i="6" s="1"/>
  <c r="G432" i="8"/>
  <c r="F552" i="8"/>
  <c r="F670" i="15"/>
  <c r="K670" i="15" s="1"/>
  <c r="I550" i="15"/>
  <c r="I670" i="15"/>
  <c r="N670" i="15" s="1"/>
  <c r="E670" i="15"/>
  <c r="J670" i="15" s="1"/>
  <c r="H552" i="8"/>
  <c r="E542" i="6"/>
  <c r="J542" i="6" s="1"/>
  <c r="I492" i="8"/>
  <c r="H483" i="6"/>
  <c r="M483" i="6" s="1"/>
  <c r="H550" i="15"/>
  <c r="E424" i="6"/>
  <c r="J424" i="6" s="1"/>
  <c r="I542" i="6"/>
  <c r="N542" i="6" s="1"/>
  <c r="H670" i="15"/>
  <c r="M670" i="15" s="1"/>
  <c r="F432" i="8"/>
  <c r="G610" i="15"/>
  <c r="L610" i="15" s="1"/>
  <c r="F610" i="15"/>
  <c r="K610" i="15" s="1"/>
  <c r="F542" i="6"/>
  <c r="K542" i="6" s="1"/>
  <c r="H492" i="8"/>
  <c r="E610" i="15"/>
  <c r="J610" i="15" s="1"/>
  <c r="E13" i="12"/>
  <c r="I68" i="12"/>
  <c r="F68" i="12"/>
  <c r="G68" i="12"/>
  <c r="H13" i="12"/>
  <c r="I15" i="15"/>
  <c r="H68" i="12"/>
  <c r="I13" i="12"/>
  <c r="G13" i="12"/>
  <c r="F15" i="15"/>
  <c r="G74" i="15"/>
  <c r="F74" i="15"/>
  <c r="F13" i="12"/>
  <c r="H74" i="15"/>
  <c r="E15" i="15"/>
  <c r="E68" i="12"/>
  <c r="G15" i="15"/>
  <c r="H15" i="15"/>
  <c r="I74" i="15"/>
  <c r="E74" i="15"/>
  <c r="E180" i="12"/>
  <c r="G11" i="11"/>
  <c r="G71" i="8"/>
  <c r="E15" i="6"/>
  <c r="H124" i="12"/>
  <c r="G60" i="9"/>
  <c r="H12" i="8"/>
  <c r="G193" i="15"/>
  <c r="L193" i="15" s="1"/>
  <c r="H11" i="11"/>
  <c r="E124" i="12"/>
  <c r="H15" i="6"/>
  <c r="H74" i="6"/>
  <c r="I193" i="15"/>
  <c r="N193" i="15" s="1"/>
  <c r="H56" i="11"/>
  <c r="F71" i="8"/>
  <c r="F193" i="15"/>
  <c r="K193" i="15" s="1"/>
  <c r="F124" i="12"/>
  <c r="I60" i="9"/>
  <c r="F12" i="8"/>
  <c r="H193" i="15"/>
  <c r="M193" i="15" s="1"/>
  <c r="G56" i="11"/>
  <c r="F12" i="9"/>
  <c r="I74" i="6"/>
  <c r="F180" i="12"/>
  <c r="I12" i="9"/>
  <c r="H60" i="9"/>
  <c r="G133" i="15"/>
  <c r="L133" i="15" s="1"/>
  <c r="F15" i="6"/>
  <c r="E133" i="15"/>
  <c r="J133" i="15" s="1"/>
  <c r="I12" i="8"/>
  <c r="F133" i="15"/>
  <c r="K133" i="15" s="1"/>
  <c r="I56" i="11"/>
  <c r="E60" i="9"/>
  <c r="G74" i="6"/>
  <c r="H133" i="15"/>
  <c r="M133" i="15" s="1"/>
  <c r="I11" i="11"/>
  <c r="I71" i="8"/>
  <c r="E74" i="6"/>
  <c r="G124" i="12"/>
  <c r="H71" i="8"/>
  <c r="E12" i="8"/>
  <c r="F60" i="9"/>
  <c r="I133" i="15"/>
  <c r="N133" i="15" s="1"/>
  <c r="H180" i="12"/>
  <c r="F74" i="6"/>
  <c r="I180" i="12"/>
  <c r="E56" i="11"/>
  <c r="H12" i="9"/>
  <c r="I15" i="6"/>
  <c r="G180" i="12"/>
  <c r="E11" i="11"/>
  <c r="E71" i="8"/>
  <c r="G15" i="6"/>
  <c r="F56" i="11"/>
  <c r="G12" i="8"/>
  <c r="F11" i="11"/>
  <c r="E12" i="9"/>
  <c r="G12" i="9"/>
  <c r="I124" i="12"/>
  <c r="E193" i="15"/>
  <c r="J193" i="15" s="1"/>
  <c r="N14" i="15"/>
  <c r="N730" i="15"/>
  <c r="K910" i="15"/>
  <c r="M190" i="15"/>
  <c r="L130" i="15"/>
  <c r="L129" i="6"/>
  <c r="M247" i="6"/>
  <c r="N129" i="6"/>
  <c r="J129" i="6"/>
  <c r="L365" i="6"/>
  <c r="J306" i="6"/>
  <c r="L306" i="6"/>
  <c r="K365" i="6"/>
  <c r="M306" i="6"/>
  <c r="N719" i="6"/>
  <c r="N601" i="6"/>
  <c r="J7" i="12" l="1"/>
  <c r="J62" i="12" s="1"/>
  <c r="J118" i="12" s="1"/>
  <c r="E7" i="12"/>
  <c r="E62" i="12" s="1"/>
  <c r="E118" i="12" s="1"/>
  <c r="J7" i="15"/>
  <c r="J66" i="15" s="1"/>
  <c r="J125" i="15" s="1"/>
  <c r="E7" i="15"/>
  <c r="E66" i="15" s="1"/>
  <c r="E125" i="15" s="1"/>
  <c r="J7" i="10"/>
  <c r="J48" i="10" s="1"/>
  <c r="E48" i="10"/>
  <c r="J379" i="10" l="1"/>
  <c r="E379" i="10"/>
  <c r="J131" i="10"/>
  <c r="E131" i="10"/>
  <c r="E89" i="10"/>
  <c r="J964" i="15"/>
  <c r="J904" i="15"/>
  <c r="J664" i="15"/>
  <c r="J544" i="15"/>
  <c r="J424" i="15"/>
  <c r="J304" i="15"/>
  <c r="J244" i="15"/>
  <c r="J784" i="15"/>
  <c r="J7" i="13"/>
  <c r="E7" i="13"/>
  <c r="E610" i="12"/>
  <c r="E392" i="12"/>
  <c r="E174" i="12"/>
  <c r="J7" i="11"/>
  <c r="J546" i="11" s="1"/>
  <c r="E7" i="11"/>
  <c r="E501" i="11" s="1"/>
  <c r="J7" i="9"/>
  <c r="J582" i="9" s="1"/>
  <c r="E7" i="9"/>
  <c r="E199" i="9" s="1"/>
  <c r="J7" i="8"/>
  <c r="J726" i="8" s="1"/>
  <c r="E7" i="8"/>
  <c r="E726" i="8" s="1"/>
  <c r="J7" i="7"/>
  <c r="J410" i="7" s="1"/>
  <c r="E7" i="7"/>
  <c r="E410" i="7" s="1"/>
  <c r="J714" i="6"/>
  <c r="E714" i="6"/>
  <c r="J655" i="6"/>
  <c r="E655" i="6"/>
  <c r="J596" i="6"/>
  <c r="E596" i="6"/>
  <c r="J537" i="6"/>
  <c r="E537" i="6"/>
  <c r="J478" i="6"/>
  <c r="E478" i="6"/>
  <c r="J419" i="6"/>
  <c r="E419" i="6"/>
  <c r="J360" i="6"/>
  <c r="E360" i="6"/>
  <c r="J301" i="6"/>
  <c r="E301" i="6"/>
  <c r="J242" i="6"/>
  <c r="E242" i="6"/>
  <c r="J183" i="6"/>
  <c r="E183" i="6"/>
  <c r="J124" i="6"/>
  <c r="E124" i="6"/>
  <c r="J66" i="6"/>
  <c r="E66" i="6"/>
  <c r="C2" i="6"/>
  <c r="C2" i="7" l="1"/>
  <c r="C2" i="26"/>
  <c r="M333" i="11"/>
  <c r="N333" i="11"/>
  <c r="J333" i="11"/>
  <c r="L333" i="11"/>
  <c r="K333" i="11"/>
  <c r="N335" i="11"/>
  <c r="AI335" i="11" s="1"/>
  <c r="AJ335" i="11" s="1"/>
  <c r="J335" i="11"/>
  <c r="W335" i="11" s="1"/>
  <c r="X335" i="11" s="1"/>
  <c r="K335" i="11"/>
  <c r="Z335" i="11" s="1"/>
  <c r="AA335" i="11" s="1"/>
  <c r="L335" i="11"/>
  <c r="AC335" i="11" s="1"/>
  <c r="AD335" i="11" s="1"/>
  <c r="M335" i="11"/>
  <c r="AF335" i="11" s="1"/>
  <c r="AG335" i="11" s="1"/>
  <c r="K338" i="11"/>
  <c r="Z338" i="11" s="1"/>
  <c r="AA338" i="11" s="1"/>
  <c r="L338" i="11"/>
  <c r="AC338" i="11" s="1"/>
  <c r="AD338" i="11" s="1"/>
  <c r="M338" i="11"/>
  <c r="AF338" i="11" s="1"/>
  <c r="AG338" i="11" s="1"/>
  <c r="N338" i="11"/>
  <c r="AI338" i="11" s="1"/>
  <c r="AJ338" i="11" s="1"/>
  <c r="J338" i="11"/>
  <c r="W338" i="11" s="1"/>
  <c r="X338" i="11" s="1"/>
  <c r="N376" i="11"/>
  <c r="J376" i="11"/>
  <c r="K376" i="11"/>
  <c r="L376" i="11"/>
  <c r="M376" i="11"/>
  <c r="K379" i="11"/>
  <c r="L379" i="11"/>
  <c r="M379" i="11"/>
  <c r="N379" i="11"/>
  <c r="J379" i="11"/>
  <c r="J382" i="11"/>
  <c r="W382" i="11" s="1"/>
  <c r="X382" i="11" s="1"/>
  <c r="L382" i="11"/>
  <c r="AC382" i="11" s="1"/>
  <c r="AD382" i="11" s="1"/>
  <c r="M382" i="11"/>
  <c r="AF382" i="11" s="1"/>
  <c r="AG382" i="11" s="1"/>
  <c r="N382" i="11"/>
  <c r="AI382" i="11" s="1"/>
  <c r="AJ382" i="11" s="1"/>
  <c r="K382" i="11"/>
  <c r="Z382" i="11" s="1"/>
  <c r="AA382" i="11" s="1"/>
  <c r="J423" i="11"/>
  <c r="L423" i="11"/>
  <c r="M423" i="11"/>
  <c r="N423" i="11"/>
  <c r="K423" i="11"/>
  <c r="K425" i="11"/>
  <c r="Z425" i="11" s="1"/>
  <c r="AA425" i="11" s="1"/>
  <c r="L425" i="11"/>
  <c r="AC425" i="11" s="1"/>
  <c r="AD425" i="11" s="1"/>
  <c r="N425" i="11"/>
  <c r="AI425" i="11" s="1"/>
  <c r="AJ425" i="11" s="1"/>
  <c r="J425" i="11"/>
  <c r="W425" i="11" s="1"/>
  <c r="X425" i="11" s="1"/>
  <c r="M425" i="11"/>
  <c r="AF425" i="11" s="1"/>
  <c r="AG425" i="11" s="1"/>
  <c r="M466" i="11"/>
  <c r="J466" i="11"/>
  <c r="N466" i="11"/>
  <c r="K466" i="11"/>
  <c r="L466" i="11"/>
  <c r="J469" i="11"/>
  <c r="N469" i="11"/>
  <c r="K469" i="11"/>
  <c r="L469" i="11"/>
  <c r="M469" i="11"/>
  <c r="K472" i="11"/>
  <c r="Z472" i="11" s="1"/>
  <c r="AA472" i="11" s="1"/>
  <c r="L472" i="11"/>
  <c r="AC472" i="11" s="1"/>
  <c r="AD472" i="11" s="1"/>
  <c r="M472" i="11"/>
  <c r="AF472" i="11" s="1"/>
  <c r="AG472" i="11" s="1"/>
  <c r="J472" i="11"/>
  <c r="W472" i="11" s="1"/>
  <c r="X472" i="11" s="1"/>
  <c r="N472" i="11"/>
  <c r="AI472" i="11" s="1"/>
  <c r="AJ472" i="11" s="1"/>
  <c r="M513" i="11"/>
  <c r="N513" i="11"/>
  <c r="J513" i="11"/>
  <c r="L513" i="11"/>
  <c r="K513" i="11"/>
  <c r="N515" i="11"/>
  <c r="AI515" i="11" s="1"/>
  <c r="AJ515" i="11" s="1"/>
  <c r="J515" i="11"/>
  <c r="W515" i="11" s="1"/>
  <c r="X515" i="11" s="1"/>
  <c r="K515" i="11"/>
  <c r="Z515" i="11" s="1"/>
  <c r="AA515" i="11" s="1"/>
  <c r="L515" i="11"/>
  <c r="AC515" i="11" s="1"/>
  <c r="AD515" i="11" s="1"/>
  <c r="M515" i="11"/>
  <c r="AF515" i="11" s="1"/>
  <c r="AG515" i="11" s="1"/>
  <c r="K518" i="11"/>
  <c r="Z518" i="11" s="1"/>
  <c r="AA518" i="11" s="1"/>
  <c r="L518" i="11"/>
  <c r="AC518" i="11" s="1"/>
  <c r="AD518" i="11" s="1"/>
  <c r="M518" i="11"/>
  <c r="AF518" i="11" s="1"/>
  <c r="AG518" i="11" s="1"/>
  <c r="N518" i="11"/>
  <c r="AI518" i="11" s="1"/>
  <c r="AJ518" i="11" s="1"/>
  <c r="J518" i="11"/>
  <c r="W518" i="11" s="1"/>
  <c r="X518" i="11" s="1"/>
  <c r="M556" i="11"/>
  <c r="J556" i="11"/>
  <c r="N556" i="11"/>
  <c r="K556" i="11"/>
  <c r="L556" i="11"/>
  <c r="J559" i="11"/>
  <c r="N559" i="11"/>
  <c r="K559" i="11"/>
  <c r="L559" i="11"/>
  <c r="M559" i="11"/>
  <c r="K562" i="11"/>
  <c r="Z562" i="11" s="1"/>
  <c r="AA562" i="11" s="1"/>
  <c r="L562" i="11"/>
  <c r="AC562" i="11" s="1"/>
  <c r="AD562" i="11" s="1"/>
  <c r="M562" i="11"/>
  <c r="AF562" i="11" s="1"/>
  <c r="AG562" i="11" s="1"/>
  <c r="J562" i="11"/>
  <c r="W562" i="11" s="1"/>
  <c r="X562" i="11" s="1"/>
  <c r="N562" i="11"/>
  <c r="AI562" i="11" s="1"/>
  <c r="AJ562" i="11" s="1"/>
  <c r="M564" i="11"/>
  <c r="AF564" i="11" s="1"/>
  <c r="AG564" i="11" s="1"/>
  <c r="J564" i="11"/>
  <c r="W564" i="11" s="1"/>
  <c r="X564" i="11" s="1"/>
  <c r="N564" i="11"/>
  <c r="AI564" i="11" s="1"/>
  <c r="AJ564" i="11" s="1"/>
  <c r="K564" i="11"/>
  <c r="Z564" i="11" s="1"/>
  <c r="AA564" i="11" s="1"/>
  <c r="L564" i="11"/>
  <c r="AC564" i="11" s="1"/>
  <c r="AD564" i="11" s="1"/>
  <c r="K566" i="11"/>
  <c r="Z566" i="11" s="1"/>
  <c r="AA566" i="11" s="1"/>
  <c r="L566" i="11"/>
  <c r="AC566" i="11" s="1"/>
  <c r="AD566" i="11" s="1"/>
  <c r="M566" i="11"/>
  <c r="AF566" i="11" s="1"/>
  <c r="AG566" i="11" s="1"/>
  <c r="J566" i="11"/>
  <c r="W566" i="11" s="1"/>
  <c r="X566" i="11" s="1"/>
  <c r="N566" i="11"/>
  <c r="AI566" i="11" s="1"/>
  <c r="AJ566" i="11" s="1"/>
  <c r="L331" i="11"/>
  <c r="N331" i="11"/>
  <c r="J331" i="11"/>
  <c r="K331" i="11"/>
  <c r="M331" i="11"/>
  <c r="M334" i="11"/>
  <c r="K334" i="11"/>
  <c r="L334" i="11"/>
  <c r="N334" i="11"/>
  <c r="J334" i="11"/>
  <c r="J337" i="11"/>
  <c r="W337" i="11" s="1"/>
  <c r="X337" i="11" s="1"/>
  <c r="L337" i="11"/>
  <c r="AC337" i="11" s="1"/>
  <c r="AD337" i="11" s="1"/>
  <c r="M337" i="11"/>
  <c r="AF337" i="11" s="1"/>
  <c r="AG337" i="11" s="1"/>
  <c r="N337" i="11"/>
  <c r="AI337" i="11" s="1"/>
  <c r="AJ337" i="11" s="1"/>
  <c r="K337" i="11"/>
  <c r="Z337" i="11" s="1"/>
  <c r="AA337" i="11" s="1"/>
  <c r="N378" i="11"/>
  <c r="J378" i="11"/>
  <c r="L378" i="11"/>
  <c r="M378" i="11"/>
  <c r="K378" i="11"/>
  <c r="J380" i="11"/>
  <c r="W380" i="11" s="1"/>
  <c r="X380" i="11" s="1"/>
  <c r="K380" i="11"/>
  <c r="Z380" i="11" s="1"/>
  <c r="AA380" i="11" s="1"/>
  <c r="L380" i="11"/>
  <c r="AC380" i="11" s="1"/>
  <c r="AD380" i="11" s="1"/>
  <c r="N380" i="11"/>
  <c r="AI380" i="11" s="1"/>
  <c r="AJ380" i="11" s="1"/>
  <c r="M380" i="11"/>
  <c r="AF380" i="11" s="1"/>
  <c r="AG380" i="11" s="1"/>
  <c r="K383" i="11"/>
  <c r="Z383" i="11" s="1"/>
  <c r="AA383" i="11" s="1"/>
  <c r="L383" i="11"/>
  <c r="AC383" i="11" s="1"/>
  <c r="AD383" i="11" s="1"/>
  <c r="M383" i="11"/>
  <c r="AF383" i="11" s="1"/>
  <c r="AG383" i="11" s="1"/>
  <c r="J383" i="11"/>
  <c r="W383" i="11" s="1"/>
  <c r="X383" i="11" s="1"/>
  <c r="N383" i="11"/>
  <c r="AI383" i="11" s="1"/>
  <c r="AJ383" i="11" s="1"/>
  <c r="J421" i="11"/>
  <c r="K421" i="11"/>
  <c r="L421" i="11"/>
  <c r="N421" i="11"/>
  <c r="M421" i="11"/>
  <c r="K424" i="11"/>
  <c r="L424" i="11"/>
  <c r="M424" i="11"/>
  <c r="J424" i="11"/>
  <c r="N424" i="11"/>
  <c r="M427" i="11"/>
  <c r="AF427" i="11" s="1"/>
  <c r="AG427" i="11" s="1"/>
  <c r="N427" i="11"/>
  <c r="AI427" i="11" s="1"/>
  <c r="AJ427" i="11" s="1"/>
  <c r="J427" i="11"/>
  <c r="W427" i="11" s="1"/>
  <c r="X427" i="11" s="1"/>
  <c r="L427" i="11"/>
  <c r="AC427" i="11" s="1"/>
  <c r="AD427" i="11" s="1"/>
  <c r="K427" i="11"/>
  <c r="Z427" i="11" s="1"/>
  <c r="AA427" i="11" s="1"/>
  <c r="K468" i="11"/>
  <c r="L468" i="11"/>
  <c r="M468" i="11"/>
  <c r="J468" i="11"/>
  <c r="N468" i="11"/>
  <c r="M470" i="11"/>
  <c r="AF470" i="11" s="1"/>
  <c r="AG470" i="11" s="1"/>
  <c r="J470" i="11"/>
  <c r="W470" i="11" s="1"/>
  <c r="X470" i="11" s="1"/>
  <c r="N470" i="11"/>
  <c r="AI470" i="11" s="1"/>
  <c r="AJ470" i="11" s="1"/>
  <c r="K470" i="11"/>
  <c r="Z470" i="11" s="1"/>
  <c r="AA470" i="11" s="1"/>
  <c r="L470" i="11"/>
  <c r="AC470" i="11" s="1"/>
  <c r="AD470" i="11" s="1"/>
  <c r="J473" i="11"/>
  <c r="W473" i="11" s="1"/>
  <c r="X473" i="11" s="1"/>
  <c r="N473" i="11"/>
  <c r="AI473" i="11" s="1"/>
  <c r="AJ473" i="11" s="1"/>
  <c r="K473" i="11"/>
  <c r="Z473" i="11" s="1"/>
  <c r="AA473" i="11" s="1"/>
  <c r="L473" i="11"/>
  <c r="AC473" i="11" s="1"/>
  <c r="AD473" i="11" s="1"/>
  <c r="M473" i="11"/>
  <c r="AF473" i="11" s="1"/>
  <c r="AG473" i="11" s="1"/>
  <c r="L511" i="11"/>
  <c r="N511" i="11"/>
  <c r="J511" i="11"/>
  <c r="K511" i="11"/>
  <c r="M511" i="11"/>
  <c r="M514" i="11"/>
  <c r="K514" i="11"/>
  <c r="L514" i="11"/>
  <c r="N514" i="11"/>
  <c r="J514" i="11"/>
  <c r="N517" i="11"/>
  <c r="AI517" i="11" s="1"/>
  <c r="AJ517" i="11" s="1"/>
  <c r="J517" i="11"/>
  <c r="W517" i="11" s="1"/>
  <c r="X517" i="11" s="1"/>
  <c r="L517" i="11"/>
  <c r="AC517" i="11" s="1"/>
  <c r="AD517" i="11" s="1"/>
  <c r="M517" i="11"/>
  <c r="AF517" i="11" s="1"/>
  <c r="AG517" i="11" s="1"/>
  <c r="K517" i="11"/>
  <c r="Z517" i="11" s="1"/>
  <c r="AA517" i="11" s="1"/>
  <c r="K558" i="11"/>
  <c r="L558" i="11"/>
  <c r="M558" i="11"/>
  <c r="J558" i="11"/>
  <c r="N558" i="11"/>
  <c r="M560" i="11"/>
  <c r="AF560" i="11" s="1"/>
  <c r="AG560" i="11" s="1"/>
  <c r="J560" i="11"/>
  <c r="W560" i="11" s="1"/>
  <c r="X560" i="11" s="1"/>
  <c r="N560" i="11"/>
  <c r="AI560" i="11" s="1"/>
  <c r="AJ560" i="11" s="1"/>
  <c r="K560" i="11"/>
  <c r="Z560" i="11" s="1"/>
  <c r="AA560" i="11" s="1"/>
  <c r="L560" i="11"/>
  <c r="AC560" i="11" s="1"/>
  <c r="AD560" i="11" s="1"/>
  <c r="J563" i="11"/>
  <c r="W563" i="11" s="1"/>
  <c r="X563" i="11" s="1"/>
  <c r="N563" i="11"/>
  <c r="AI563" i="11" s="1"/>
  <c r="AJ563" i="11" s="1"/>
  <c r="K563" i="11"/>
  <c r="Z563" i="11" s="1"/>
  <c r="AA563" i="11" s="1"/>
  <c r="L563" i="11"/>
  <c r="AC563" i="11" s="1"/>
  <c r="AD563" i="11" s="1"/>
  <c r="M563" i="11"/>
  <c r="AF563" i="11" s="1"/>
  <c r="AG563" i="11" s="1"/>
  <c r="L565" i="11"/>
  <c r="AC565" i="11" s="1"/>
  <c r="AD565" i="11" s="1"/>
  <c r="M565" i="11"/>
  <c r="AF565" i="11" s="1"/>
  <c r="AG565" i="11" s="1"/>
  <c r="J565" i="11"/>
  <c r="W565" i="11" s="1"/>
  <c r="X565" i="11" s="1"/>
  <c r="N565" i="11"/>
  <c r="AI565" i="11" s="1"/>
  <c r="AJ565" i="11" s="1"/>
  <c r="K565" i="11"/>
  <c r="Z565" i="11" s="1"/>
  <c r="AA565" i="11" s="1"/>
  <c r="K20" i="10"/>
  <c r="Z20" i="10" s="1"/>
  <c r="AA20" i="10" s="1"/>
  <c r="N21" i="10"/>
  <c r="AI21" i="10" s="1"/>
  <c r="AJ21" i="10" s="1"/>
  <c r="M20" i="10"/>
  <c r="AF20" i="10" s="1"/>
  <c r="AG20" i="10" s="1"/>
  <c r="J20" i="10"/>
  <c r="W20" i="10" s="1"/>
  <c r="X20" i="10" s="1"/>
  <c r="M21" i="10"/>
  <c r="AF21" i="10" s="1"/>
  <c r="AG21" i="10" s="1"/>
  <c r="N20" i="10"/>
  <c r="AI20" i="10" s="1"/>
  <c r="AJ20" i="10" s="1"/>
  <c r="J21" i="10"/>
  <c r="W21" i="10" s="1"/>
  <c r="X21" i="10" s="1"/>
  <c r="L20" i="10"/>
  <c r="AC20" i="10" s="1"/>
  <c r="AD20" i="10" s="1"/>
  <c r="K21" i="10"/>
  <c r="Z21" i="10" s="1"/>
  <c r="AA21" i="10" s="1"/>
  <c r="L21" i="10"/>
  <c r="AC21" i="10" s="1"/>
  <c r="AD21" i="10" s="1"/>
  <c r="M103" i="15"/>
  <c r="L103" i="15"/>
  <c r="K29" i="15"/>
  <c r="Z29" i="15" s="1"/>
  <c r="AA29" i="15" s="1"/>
  <c r="N102" i="15"/>
  <c r="K28" i="15"/>
  <c r="Z28" i="15" s="1"/>
  <c r="AA28" i="15" s="1"/>
  <c r="N29" i="15"/>
  <c r="AI29" i="15" s="1"/>
  <c r="AJ29" i="15" s="1"/>
  <c r="M102" i="15"/>
  <c r="K102" i="15"/>
  <c r="N103" i="15"/>
  <c r="N28" i="15"/>
  <c r="AI28" i="15" s="1"/>
  <c r="AJ28" i="15" s="1"/>
  <c r="J103" i="15"/>
  <c r="K103" i="15"/>
  <c r="L29" i="15"/>
  <c r="AC29" i="15" s="1"/>
  <c r="AD29" i="15" s="1"/>
  <c r="M29" i="15"/>
  <c r="AF29" i="15" s="1"/>
  <c r="AG29" i="15" s="1"/>
  <c r="M28" i="15"/>
  <c r="AF28" i="15" s="1"/>
  <c r="AG28" i="15" s="1"/>
  <c r="L102" i="15"/>
  <c r="J28" i="15"/>
  <c r="W28" i="15" s="1"/>
  <c r="X28" i="15" s="1"/>
  <c r="K83" i="12"/>
  <c r="Z83" i="12" s="1"/>
  <c r="AA83" i="12" s="1"/>
  <c r="M28" i="12"/>
  <c r="AF28" i="12" s="1"/>
  <c r="AG28" i="12" s="1"/>
  <c r="J247" i="11"/>
  <c r="W247" i="11" s="1"/>
  <c r="X247" i="11" s="1"/>
  <c r="K202" i="11"/>
  <c r="Z202" i="11" s="1"/>
  <c r="AA202" i="11" s="1"/>
  <c r="L82" i="12"/>
  <c r="AC82" i="12" s="1"/>
  <c r="AD82" i="12" s="1"/>
  <c r="L27" i="12"/>
  <c r="AC27" i="12" s="1"/>
  <c r="AD27" i="12" s="1"/>
  <c r="N83" i="12"/>
  <c r="AI83" i="12" s="1"/>
  <c r="AJ83" i="12" s="1"/>
  <c r="K82" i="12"/>
  <c r="Z82" i="12" s="1"/>
  <c r="AA82" i="12" s="1"/>
  <c r="J28" i="12"/>
  <c r="W28" i="12" s="1"/>
  <c r="X28" i="12" s="1"/>
  <c r="M27" i="12"/>
  <c r="AF27" i="12" s="1"/>
  <c r="AG27" i="12" s="1"/>
  <c r="L292" i="11"/>
  <c r="AC292" i="11" s="1"/>
  <c r="AD292" i="11" s="1"/>
  <c r="M247" i="11"/>
  <c r="AF247" i="11" s="1"/>
  <c r="AG247" i="11" s="1"/>
  <c r="N202" i="11"/>
  <c r="AI202" i="11" s="1"/>
  <c r="AJ202" i="11" s="1"/>
  <c r="L83" i="12"/>
  <c r="AC83" i="12" s="1"/>
  <c r="AD83" i="12" s="1"/>
  <c r="L28" i="12"/>
  <c r="AC28" i="12" s="1"/>
  <c r="AD28" i="12" s="1"/>
  <c r="J292" i="11"/>
  <c r="W292" i="11" s="1"/>
  <c r="X292" i="11" s="1"/>
  <c r="K247" i="11"/>
  <c r="Z247" i="11" s="1"/>
  <c r="AA247" i="11" s="1"/>
  <c r="L202" i="11"/>
  <c r="AC202" i="11" s="1"/>
  <c r="AD202" i="11" s="1"/>
  <c r="J83" i="12"/>
  <c r="W83" i="12" s="1"/>
  <c r="X83" i="12" s="1"/>
  <c r="M292" i="11"/>
  <c r="AF292" i="11" s="1"/>
  <c r="AG292" i="11" s="1"/>
  <c r="N157" i="11"/>
  <c r="AI157" i="11" s="1"/>
  <c r="AJ157" i="11" s="1"/>
  <c r="K112" i="11"/>
  <c r="Z112" i="11" s="1"/>
  <c r="AA112" i="11" s="1"/>
  <c r="N28" i="12"/>
  <c r="AI28" i="12" s="1"/>
  <c r="AJ28" i="12" s="1"/>
  <c r="J157" i="11"/>
  <c r="W157" i="11" s="1"/>
  <c r="X157" i="11" s="1"/>
  <c r="J27" i="12"/>
  <c r="W27" i="12" s="1"/>
  <c r="X27" i="12" s="1"/>
  <c r="M202" i="11"/>
  <c r="AF202" i="11" s="1"/>
  <c r="AG202" i="11" s="1"/>
  <c r="N112" i="11"/>
  <c r="AI112" i="11" s="1"/>
  <c r="AJ112" i="11" s="1"/>
  <c r="K67" i="11"/>
  <c r="Z67" i="11" s="1"/>
  <c r="AA67" i="11" s="1"/>
  <c r="N27" i="12"/>
  <c r="AI27" i="12" s="1"/>
  <c r="AJ27" i="12" s="1"/>
  <c r="N292" i="11"/>
  <c r="AI292" i="11" s="1"/>
  <c r="AJ292" i="11" s="1"/>
  <c r="L112" i="11"/>
  <c r="AC112" i="11" s="1"/>
  <c r="AD112" i="11" s="1"/>
  <c r="N82" i="12"/>
  <c r="AI82" i="12" s="1"/>
  <c r="AJ82" i="12" s="1"/>
  <c r="M67" i="11"/>
  <c r="AF67" i="11" s="1"/>
  <c r="AG67" i="11" s="1"/>
  <c r="K292" i="11"/>
  <c r="Z292" i="11" s="1"/>
  <c r="AA292" i="11" s="1"/>
  <c r="M157" i="11"/>
  <c r="AF157" i="11" s="1"/>
  <c r="AG157" i="11" s="1"/>
  <c r="J112" i="11"/>
  <c r="W112" i="11" s="1"/>
  <c r="X112" i="11" s="1"/>
  <c r="L157" i="11"/>
  <c r="AC157" i="11" s="1"/>
  <c r="AD157" i="11" s="1"/>
  <c r="J202" i="11"/>
  <c r="W202" i="11" s="1"/>
  <c r="X202" i="11" s="1"/>
  <c r="N67" i="11"/>
  <c r="AI67" i="11" s="1"/>
  <c r="AJ67" i="11" s="1"/>
  <c r="L67" i="11"/>
  <c r="AC67" i="11" s="1"/>
  <c r="AD67" i="11" s="1"/>
  <c r="J67" i="11"/>
  <c r="W67" i="11" s="1"/>
  <c r="X67" i="11" s="1"/>
  <c r="M82" i="12"/>
  <c r="AF82" i="12" s="1"/>
  <c r="AG82" i="12" s="1"/>
  <c r="N247" i="11"/>
  <c r="AI247" i="11" s="1"/>
  <c r="AJ247" i="11" s="1"/>
  <c r="J82" i="12"/>
  <c r="W82" i="12" s="1"/>
  <c r="X82" i="12" s="1"/>
  <c r="K28" i="12"/>
  <c r="Z28" i="12" s="1"/>
  <c r="AA28" i="12" s="1"/>
  <c r="L247" i="11"/>
  <c r="AC247" i="11" s="1"/>
  <c r="AD247" i="11" s="1"/>
  <c r="K27" i="12"/>
  <c r="Z27" i="12" s="1"/>
  <c r="AA27" i="12" s="1"/>
  <c r="M112" i="11"/>
  <c r="AF112" i="11" s="1"/>
  <c r="AG112" i="11" s="1"/>
  <c r="K157" i="11"/>
  <c r="Z157" i="11" s="1"/>
  <c r="AA157" i="11" s="1"/>
  <c r="J102" i="15"/>
  <c r="M83" i="12"/>
  <c r="AF83" i="12" s="1"/>
  <c r="AG83" i="12" s="1"/>
  <c r="J29" i="15"/>
  <c r="W29" i="15" s="1"/>
  <c r="X29" i="15" s="1"/>
  <c r="L28" i="15"/>
  <c r="AC28" i="15" s="1"/>
  <c r="AD28" i="15" s="1"/>
  <c r="N84" i="12"/>
  <c r="AI84" i="12" s="1"/>
  <c r="AJ84" i="12" s="1"/>
  <c r="M81" i="12"/>
  <c r="AF81" i="12" s="1"/>
  <c r="AG81" i="12" s="1"/>
  <c r="K78" i="12"/>
  <c r="Z78" i="12" s="1"/>
  <c r="AA78" i="12" s="1"/>
  <c r="M77" i="12"/>
  <c r="J32" i="12"/>
  <c r="W32" i="12" s="1"/>
  <c r="X32" i="12" s="1"/>
  <c r="N26" i="12"/>
  <c r="AI26" i="12" s="1"/>
  <c r="AJ26" i="12" s="1"/>
  <c r="J24" i="12"/>
  <c r="W24" i="12" s="1"/>
  <c r="X24" i="12" s="1"/>
  <c r="L23" i="12"/>
  <c r="AC23" i="12" s="1"/>
  <c r="AD23" i="12" s="1"/>
  <c r="N22" i="12"/>
  <c r="K105" i="15"/>
  <c r="M104" i="15"/>
  <c r="M100" i="15"/>
  <c r="K97" i="15"/>
  <c r="M96" i="15"/>
  <c r="AF96" i="15" s="1"/>
  <c r="AG96" i="15" s="1"/>
  <c r="K34" i="15"/>
  <c r="Z34" i="15" s="1"/>
  <c r="AA34" i="15" s="1"/>
  <c r="M33" i="15"/>
  <c r="AF33" i="15" s="1"/>
  <c r="AG33" i="15" s="1"/>
  <c r="L30" i="15"/>
  <c r="AC30" i="15" s="1"/>
  <c r="AD30" i="15" s="1"/>
  <c r="N26" i="10"/>
  <c r="AI26" i="10" s="1"/>
  <c r="AJ26" i="10" s="1"/>
  <c r="N25" i="10"/>
  <c r="AI25" i="10" s="1"/>
  <c r="AJ25" i="10" s="1"/>
  <c r="K23" i="10"/>
  <c r="Z23" i="10" s="1"/>
  <c r="AA23" i="10" s="1"/>
  <c r="M22" i="10"/>
  <c r="AF22" i="10" s="1"/>
  <c r="AG22" i="10" s="1"/>
  <c r="N81" i="12"/>
  <c r="AI81" i="12" s="1"/>
  <c r="AJ81" i="12" s="1"/>
  <c r="J79" i="12"/>
  <c r="W79" i="12" s="1"/>
  <c r="X79" i="12" s="1"/>
  <c r="L78" i="12"/>
  <c r="AC78" i="12" s="1"/>
  <c r="AD78" i="12" s="1"/>
  <c r="N77" i="12"/>
  <c r="K32" i="12"/>
  <c r="Z32" i="12" s="1"/>
  <c r="AA32" i="12" s="1"/>
  <c r="K24" i="12"/>
  <c r="Z24" i="12" s="1"/>
  <c r="AA24" i="12" s="1"/>
  <c r="M23" i="12"/>
  <c r="AF23" i="12" s="1"/>
  <c r="AG23" i="12" s="1"/>
  <c r="L105" i="15"/>
  <c r="N104" i="15"/>
  <c r="N100" i="15"/>
  <c r="J98" i="15"/>
  <c r="L97" i="15"/>
  <c r="N96" i="15"/>
  <c r="AI96" i="15" s="1"/>
  <c r="AJ96" i="15" s="1"/>
  <c r="J36" i="15"/>
  <c r="W36" i="15" s="1"/>
  <c r="X36" i="15" s="1"/>
  <c r="J35" i="15"/>
  <c r="W35" i="15" s="1"/>
  <c r="X35" i="15" s="1"/>
  <c r="L34" i="15"/>
  <c r="AC34" i="15" s="1"/>
  <c r="AD34" i="15" s="1"/>
  <c r="N33" i="15"/>
  <c r="AI33" i="15" s="1"/>
  <c r="AJ33" i="15" s="1"/>
  <c r="J31" i="15"/>
  <c r="W31" i="15" s="1"/>
  <c r="X31" i="15" s="1"/>
  <c r="M30" i="15"/>
  <c r="AF30" i="15" s="1"/>
  <c r="AG30" i="15" s="1"/>
  <c r="L23" i="10"/>
  <c r="AC23" i="10" s="1"/>
  <c r="AD23" i="10" s="1"/>
  <c r="N22" i="10"/>
  <c r="AI22" i="10" s="1"/>
  <c r="AJ22" i="10" s="1"/>
  <c r="J87" i="12"/>
  <c r="W87" i="12" s="1"/>
  <c r="X87" i="12" s="1"/>
  <c r="K79" i="12"/>
  <c r="Z79" i="12" s="1"/>
  <c r="AA79" i="12" s="1"/>
  <c r="M78" i="12"/>
  <c r="AF78" i="12" s="1"/>
  <c r="AG78" i="12" s="1"/>
  <c r="L32" i="12"/>
  <c r="AC32" i="12" s="1"/>
  <c r="AD32" i="12" s="1"/>
  <c r="J29" i="12"/>
  <c r="W29" i="12" s="1"/>
  <c r="X29" i="12" s="1"/>
  <c r="J25" i="12"/>
  <c r="W25" i="12" s="1"/>
  <c r="X25" i="12" s="1"/>
  <c r="L24" i="12"/>
  <c r="AC24" i="12" s="1"/>
  <c r="AD24" i="12" s="1"/>
  <c r="N23" i="12"/>
  <c r="AI23" i="12" s="1"/>
  <c r="AJ23" i="12" s="1"/>
  <c r="M105" i="15"/>
  <c r="K98" i="15"/>
  <c r="M97" i="15"/>
  <c r="K36" i="15"/>
  <c r="Z36" i="15" s="1"/>
  <c r="AA36" i="15" s="1"/>
  <c r="K35" i="15"/>
  <c r="Z35" i="15" s="1"/>
  <c r="AA35" i="15" s="1"/>
  <c r="M34" i="15"/>
  <c r="AF34" i="15" s="1"/>
  <c r="AG34" i="15" s="1"/>
  <c r="K31" i="15"/>
  <c r="Z31" i="15" s="1"/>
  <c r="AA31" i="15" s="1"/>
  <c r="N30" i="15"/>
  <c r="AI30" i="15" s="1"/>
  <c r="AJ30" i="15" s="1"/>
  <c r="J24" i="10"/>
  <c r="W24" i="10" s="1"/>
  <c r="X24" i="10" s="1"/>
  <c r="M23" i="10"/>
  <c r="AF23" i="10" s="1"/>
  <c r="AG23" i="10" s="1"/>
  <c r="M87" i="12"/>
  <c r="AF87" i="12" s="1"/>
  <c r="AG87" i="12" s="1"/>
  <c r="K84" i="12"/>
  <c r="Z84" i="12" s="1"/>
  <c r="AA84" i="12" s="1"/>
  <c r="J81" i="12"/>
  <c r="W81" i="12" s="1"/>
  <c r="X81" i="12" s="1"/>
  <c r="L80" i="12"/>
  <c r="AC80" i="12" s="1"/>
  <c r="AD80" i="12" s="1"/>
  <c r="N79" i="12"/>
  <c r="AI79" i="12" s="1"/>
  <c r="AJ79" i="12" s="1"/>
  <c r="J77" i="12"/>
  <c r="M29" i="12"/>
  <c r="AF29" i="12" s="1"/>
  <c r="AG29" i="12" s="1"/>
  <c r="K26" i="12"/>
  <c r="Z26" i="12" s="1"/>
  <c r="AA26" i="12" s="1"/>
  <c r="M25" i="12"/>
  <c r="AF25" i="12" s="1"/>
  <c r="AG25" i="12" s="1"/>
  <c r="K22" i="12"/>
  <c r="J104" i="15"/>
  <c r="J100" i="15"/>
  <c r="L99" i="15"/>
  <c r="N98" i="15"/>
  <c r="J96" i="15"/>
  <c r="W96" i="15" s="1"/>
  <c r="X96" i="15" s="1"/>
  <c r="L95" i="15"/>
  <c r="AC95" i="15" s="1"/>
  <c r="AD95" i="15" s="1"/>
  <c r="L37" i="15"/>
  <c r="AC37" i="15" s="1"/>
  <c r="AD37" i="15" s="1"/>
  <c r="N36" i="15"/>
  <c r="AI36" i="15" s="1"/>
  <c r="AJ36" i="15" s="1"/>
  <c r="N35" i="15"/>
  <c r="AI35" i="15" s="1"/>
  <c r="AJ35" i="15" s="1"/>
  <c r="J33" i="15"/>
  <c r="W33" i="15" s="1"/>
  <c r="X33" i="15" s="1"/>
  <c r="L32" i="15"/>
  <c r="AC32" i="15" s="1"/>
  <c r="AD32" i="15" s="1"/>
  <c r="N31" i="15"/>
  <c r="AI31" i="15" s="1"/>
  <c r="AJ31" i="15" s="1"/>
  <c r="K26" i="10"/>
  <c r="Z26" i="10" s="1"/>
  <c r="AA26" i="10" s="1"/>
  <c r="K25" i="10"/>
  <c r="Z25" i="10" s="1"/>
  <c r="AA25" i="10" s="1"/>
  <c r="M24" i="10"/>
  <c r="AF24" i="10" s="1"/>
  <c r="AG24" i="10" s="1"/>
  <c r="J22" i="10"/>
  <c r="W22" i="10" s="1"/>
  <c r="X22" i="10" s="1"/>
  <c r="L87" i="12"/>
  <c r="AC87" i="12" s="1"/>
  <c r="AD87" i="12" s="1"/>
  <c r="M26" i="12"/>
  <c r="AF26" i="12" s="1"/>
  <c r="AG26" i="12" s="1"/>
  <c r="N25" i="12"/>
  <c r="AI25" i="12" s="1"/>
  <c r="AJ25" i="12" s="1"/>
  <c r="N24" i="12"/>
  <c r="AI24" i="12" s="1"/>
  <c r="AJ24" i="12" s="1"/>
  <c r="J23" i="12"/>
  <c r="W23" i="12" s="1"/>
  <c r="X23" i="12" s="1"/>
  <c r="J22" i="12"/>
  <c r="K100" i="15"/>
  <c r="K99" i="15"/>
  <c r="L98" i="15"/>
  <c r="N32" i="15"/>
  <c r="AI32" i="15" s="1"/>
  <c r="AJ32" i="15" s="1"/>
  <c r="M26" i="10"/>
  <c r="AF26" i="10" s="1"/>
  <c r="AG26" i="10" s="1"/>
  <c r="J25" i="10"/>
  <c r="W25" i="10" s="1"/>
  <c r="X25" i="10" s="1"/>
  <c r="K24" i="10"/>
  <c r="Z24" i="10" s="1"/>
  <c r="AA24" i="10" s="1"/>
  <c r="J23" i="10"/>
  <c r="W23" i="10" s="1"/>
  <c r="X23" i="10" s="1"/>
  <c r="M36" i="15"/>
  <c r="AF36" i="15" s="1"/>
  <c r="AG36" i="15" s="1"/>
  <c r="L81" i="12"/>
  <c r="AC81" i="12" s="1"/>
  <c r="AD81" i="12" s="1"/>
  <c r="J78" i="12"/>
  <c r="W78" i="12" s="1"/>
  <c r="X78" i="12" s="1"/>
  <c r="N32" i="12"/>
  <c r="AI32" i="12" s="1"/>
  <c r="AJ32" i="12" s="1"/>
  <c r="K29" i="12"/>
  <c r="Z29" i="12" s="1"/>
  <c r="AA29" i="12" s="1"/>
  <c r="N37" i="15"/>
  <c r="AI37" i="15" s="1"/>
  <c r="AJ37" i="15" s="1"/>
  <c r="L35" i="15"/>
  <c r="AC35" i="15" s="1"/>
  <c r="AD35" i="15" s="1"/>
  <c r="K87" i="12"/>
  <c r="Z87" i="12" s="1"/>
  <c r="AA87" i="12" s="1"/>
  <c r="L26" i="12"/>
  <c r="AC26" i="12" s="1"/>
  <c r="AD26" i="12" s="1"/>
  <c r="K30" i="15"/>
  <c r="Z30" i="15" s="1"/>
  <c r="AA30" i="15" s="1"/>
  <c r="N87" i="12"/>
  <c r="AI87" i="12" s="1"/>
  <c r="AJ87" i="12" s="1"/>
  <c r="J84" i="12"/>
  <c r="W84" i="12" s="1"/>
  <c r="X84" i="12" s="1"/>
  <c r="K23" i="12"/>
  <c r="Z23" i="12" s="1"/>
  <c r="AA23" i="12" s="1"/>
  <c r="L22" i="12"/>
  <c r="L100" i="15"/>
  <c r="M99" i="15"/>
  <c r="M98" i="15"/>
  <c r="J97" i="15"/>
  <c r="J95" i="15"/>
  <c r="W95" i="15" s="1"/>
  <c r="X95" i="15" s="1"/>
  <c r="J37" i="15"/>
  <c r="W37" i="15" s="1"/>
  <c r="X37" i="15" s="1"/>
  <c r="L25" i="10"/>
  <c r="AC25" i="10" s="1"/>
  <c r="AD25" i="10" s="1"/>
  <c r="L24" i="10"/>
  <c r="AC24" i="10" s="1"/>
  <c r="AD24" i="10" s="1"/>
  <c r="N23" i="10"/>
  <c r="AI23" i="10" s="1"/>
  <c r="AJ23" i="10" s="1"/>
  <c r="K22" i="10"/>
  <c r="Z22" i="10" s="1"/>
  <c r="AA22" i="10" s="1"/>
  <c r="N24" i="10"/>
  <c r="AI24" i="10" s="1"/>
  <c r="AJ24" i="10" s="1"/>
  <c r="K81" i="12"/>
  <c r="Z81" i="12" s="1"/>
  <c r="AA81" i="12" s="1"/>
  <c r="L79" i="12"/>
  <c r="AC79" i="12" s="1"/>
  <c r="AD79" i="12" s="1"/>
  <c r="M32" i="12"/>
  <c r="AF32" i="12" s="1"/>
  <c r="AG32" i="12" s="1"/>
  <c r="L96" i="15"/>
  <c r="AC96" i="15" s="1"/>
  <c r="AD96" i="15" s="1"/>
  <c r="M80" i="12"/>
  <c r="AF80" i="12" s="1"/>
  <c r="AG80" i="12" s="1"/>
  <c r="J26" i="10"/>
  <c r="W26" i="10" s="1"/>
  <c r="X26" i="10" s="1"/>
  <c r="L33" i="15"/>
  <c r="AC33" i="15" s="1"/>
  <c r="AD33" i="15" s="1"/>
  <c r="L84" i="12"/>
  <c r="AC84" i="12" s="1"/>
  <c r="AD84" i="12" s="1"/>
  <c r="J80" i="12"/>
  <c r="W80" i="12" s="1"/>
  <c r="X80" i="12" s="1"/>
  <c r="M22" i="12"/>
  <c r="N99" i="15"/>
  <c r="N97" i="15"/>
  <c r="K96" i="15"/>
  <c r="Z96" i="15" s="1"/>
  <c r="AA96" i="15" s="1"/>
  <c r="K95" i="15"/>
  <c r="Z95" i="15" s="1"/>
  <c r="AA95" i="15" s="1"/>
  <c r="K37" i="15"/>
  <c r="Z37" i="15" s="1"/>
  <c r="AA37" i="15" s="1"/>
  <c r="L36" i="15"/>
  <c r="AC36" i="15" s="1"/>
  <c r="AD36" i="15" s="1"/>
  <c r="M25" i="10"/>
  <c r="AF25" i="10" s="1"/>
  <c r="AG25" i="10" s="1"/>
  <c r="L22" i="10"/>
  <c r="AC22" i="10" s="1"/>
  <c r="AD22" i="10" s="1"/>
  <c r="M84" i="12"/>
  <c r="AF84" i="12" s="1"/>
  <c r="AG84" i="12" s="1"/>
  <c r="K80" i="12"/>
  <c r="Z80" i="12" s="1"/>
  <c r="AA80" i="12" s="1"/>
  <c r="M95" i="15"/>
  <c r="AF95" i="15" s="1"/>
  <c r="AG95" i="15" s="1"/>
  <c r="M37" i="15"/>
  <c r="AF37" i="15" s="1"/>
  <c r="AG37" i="15" s="1"/>
  <c r="M79" i="12"/>
  <c r="AF79" i="12" s="1"/>
  <c r="AG79" i="12" s="1"/>
  <c r="N95" i="15"/>
  <c r="AI95" i="15" s="1"/>
  <c r="AJ95" i="15" s="1"/>
  <c r="M24" i="12"/>
  <c r="AF24" i="12" s="1"/>
  <c r="AG24" i="12" s="1"/>
  <c r="L104" i="15"/>
  <c r="J99" i="15"/>
  <c r="M31" i="15"/>
  <c r="AF31" i="15" s="1"/>
  <c r="AG31" i="15" s="1"/>
  <c r="N80" i="12"/>
  <c r="AI80" i="12" s="1"/>
  <c r="AJ80" i="12" s="1"/>
  <c r="N78" i="12"/>
  <c r="AI78" i="12" s="1"/>
  <c r="AJ78" i="12" s="1"/>
  <c r="K77" i="12"/>
  <c r="L29" i="12"/>
  <c r="AC29" i="12" s="1"/>
  <c r="AD29" i="12" s="1"/>
  <c r="J105" i="15"/>
  <c r="M35" i="15"/>
  <c r="AF35" i="15" s="1"/>
  <c r="AG35" i="15" s="1"/>
  <c r="J34" i="15"/>
  <c r="W34" i="15" s="1"/>
  <c r="X34" i="15" s="1"/>
  <c r="J32" i="15"/>
  <c r="W32" i="15" s="1"/>
  <c r="X32" i="15" s="1"/>
  <c r="L77" i="12"/>
  <c r="N29" i="12"/>
  <c r="AI29" i="12" s="1"/>
  <c r="AJ29" i="12" s="1"/>
  <c r="J26" i="12"/>
  <c r="W26" i="12" s="1"/>
  <c r="X26" i="12" s="1"/>
  <c r="K25" i="12"/>
  <c r="Z25" i="12" s="1"/>
  <c r="AA25" i="12" s="1"/>
  <c r="N105" i="15"/>
  <c r="K104" i="15"/>
  <c r="N34" i="15"/>
  <c r="AI34" i="15" s="1"/>
  <c r="AJ34" i="15" s="1"/>
  <c r="K33" i="15"/>
  <c r="Z33" i="15" s="1"/>
  <c r="AA33" i="15" s="1"/>
  <c r="K32" i="15"/>
  <c r="Z32" i="15" s="1"/>
  <c r="AA32" i="15" s="1"/>
  <c r="L31" i="15"/>
  <c r="AC31" i="15" s="1"/>
  <c r="AD31" i="15" s="1"/>
  <c r="J30" i="15"/>
  <c r="W30" i="15" s="1"/>
  <c r="X30" i="15" s="1"/>
  <c r="L25" i="12"/>
  <c r="AC25" i="12" s="1"/>
  <c r="AD25" i="12" s="1"/>
  <c r="M32" i="15"/>
  <c r="AF32" i="15" s="1"/>
  <c r="AG32" i="15" s="1"/>
  <c r="L26" i="10"/>
  <c r="AC26" i="10" s="1"/>
  <c r="AD26" i="10" s="1"/>
  <c r="J342" i="9"/>
  <c r="E456" i="11"/>
  <c r="J295" i="9"/>
  <c r="J97" i="11"/>
  <c r="J142" i="11"/>
  <c r="E606" i="8"/>
  <c r="E126" i="8"/>
  <c r="J366" i="8"/>
  <c r="E366" i="8"/>
  <c r="J411" i="11"/>
  <c r="E846" i="8"/>
  <c r="J846" i="8"/>
  <c r="J55" i="9"/>
  <c r="J534" i="9"/>
  <c r="E277" i="11"/>
  <c r="J426" i="8"/>
  <c r="J486" i="9"/>
  <c r="J232" i="11"/>
  <c r="J501" i="11"/>
  <c r="E426" i="8"/>
  <c r="J438" i="9"/>
  <c r="E232" i="11"/>
  <c r="J456" i="11"/>
  <c r="J186" i="8"/>
  <c r="J666" i="8"/>
  <c r="J247" i="9"/>
  <c r="E97" i="11"/>
  <c r="E411" i="11"/>
  <c r="E186" i="8"/>
  <c r="E666" i="8"/>
  <c r="J151" i="9"/>
  <c r="J678" i="9"/>
  <c r="J52" i="11"/>
  <c r="J321" i="11"/>
  <c r="J126" i="8"/>
  <c r="J606" i="8"/>
  <c r="J103" i="9"/>
  <c r="J630" i="9"/>
  <c r="E52" i="11"/>
  <c r="J277" i="11"/>
  <c r="C2" i="9"/>
  <c r="C2" i="15"/>
  <c r="E557" i="12"/>
  <c r="J831" i="12"/>
  <c r="E831" i="12"/>
  <c r="E784" i="15"/>
  <c r="J484" i="15"/>
  <c r="J185" i="15"/>
  <c r="J844" i="15"/>
  <c r="J724" i="15"/>
  <c r="J89" i="10"/>
  <c r="J297" i="10"/>
  <c r="E297" i="10"/>
  <c r="J255" i="10"/>
  <c r="E255" i="10"/>
  <c r="J557" i="12"/>
  <c r="E151" i="9"/>
  <c r="E534" i="9"/>
  <c r="E775" i="12"/>
  <c r="J501" i="12"/>
  <c r="J66" i="8"/>
  <c r="J306" i="8"/>
  <c r="J546" i="8"/>
  <c r="J786" i="8"/>
  <c r="E103" i="9"/>
  <c r="E295" i="9"/>
  <c r="E486" i="9"/>
  <c r="E678" i="9"/>
  <c r="J187" i="11"/>
  <c r="J366" i="11"/>
  <c r="E283" i="12"/>
  <c r="E501" i="12"/>
  <c r="E722" i="12"/>
  <c r="C2" i="13"/>
  <c r="E244" i="15"/>
  <c r="E484" i="15"/>
  <c r="E724" i="15"/>
  <c r="E964" i="15"/>
  <c r="J214" i="10"/>
  <c r="J338" i="10"/>
  <c r="E390" i="9"/>
  <c r="E582" i="9"/>
  <c r="E304" i="15"/>
  <c r="E66" i="8"/>
  <c r="E306" i="8"/>
  <c r="E546" i="8"/>
  <c r="E786" i="8"/>
  <c r="E187" i="11"/>
  <c r="E366" i="11"/>
  <c r="E546" i="11"/>
  <c r="J227" i="12"/>
  <c r="J448" i="12"/>
  <c r="J666" i="12"/>
  <c r="J887" i="12"/>
  <c r="E214" i="10"/>
  <c r="E338" i="10"/>
  <c r="E364" i="15"/>
  <c r="E604" i="15"/>
  <c r="E844" i="15"/>
  <c r="J339" i="12"/>
  <c r="E342" i="9"/>
  <c r="E339" i="12"/>
  <c r="E544" i="15"/>
  <c r="J283" i="12"/>
  <c r="J246" i="8"/>
  <c r="J486" i="8"/>
  <c r="E55" i="9"/>
  <c r="E247" i="9"/>
  <c r="E438" i="9"/>
  <c r="E630" i="9"/>
  <c r="C2" i="11"/>
  <c r="E227" i="12"/>
  <c r="E448" i="12"/>
  <c r="E666" i="12"/>
  <c r="E887" i="12"/>
  <c r="E185" i="15"/>
  <c r="E424" i="15"/>
  <c r="E664" i="15"/>
  <c r="E904" i="15"/>
  <c r="C2" i="10"/>
  <c r="J172" i="10"/>
  <c r="J775" i="12"/>
  <c r="C2" i="12"/>
  <c r="J722" i="12"/>
  <c r="E246" i="8"/>
  <c r="E486" i="8"/>
  <c r="J199" i="9"/>
  <c r="J390" i="9"/>
  <c r="E142" i="11"/>
  <c r="E321" i="11"/>
  <c r="J174" i="12"/>
  <c r="J392" i="12"/>
  <c r="J610" i="12"/>
  <c r="J364" i="15"/>
  <c r="J604" i="15"/>
  <c r="E172" i="10"/>
  <c r="M567" i="11"/>
  <c r="AF567" i="11" s="1"/>
  <c r="AG567" i="11" s="1"/>
  <c r="K567" i="11"/>
  <c r="Z567" i="11" s="1"/>
  <c r="AA567" i="11" s="1"/>
  <c r="N522" i="11"/>
  <c r="AI522" i="11" s="1"/>
  <c r="AJ522" i="11" s="1"/>
  <c r="L522" i="11"/>
  <c r="AC522" i="11" s="1"/>
  <c r="AD522" i="11" s="1"/>
  <c r="J522" i="11"/>
  <c r="W522" i="11" s="1"/>
  <c r="X522" i="11" s="1"/>
  <c r="M521" i="11"/>
  <c r="AF521" i="11" s="1"/>
  <c r="AG521" i="11" s="1"/>
  <c r="K521" i="11"/>
  <c r="Z521" i="11" s="1"/>
  <c r="AA521" i="11" s="1"/>
  <c r="N520" i="11"/>
  <c r="AI520" i="11" s="1"/>
  <c r="AJ520" i="11" s="1"/>
  <c r="L520" i="11"/>
  <c r="AC520" i="11" s="1"/>
  <c r="AD520" i="11" s="1"/>
  <c r="J520" i="11"/>
  <c r="W520" i="11" s="1"/>
  <c r="X520" i="11" s="1"/>
  <c r="M519" i="11"/>
  <c r="AF519" i="11" s="1"/>
  <c r="AG519" i="11" s="1"/>
  <c r="K519" i="11"/>
  <c r="Z519" i="11" s="1"/>
  <c r="AA519" i="11" s="1"/>
  <c r="M477" i="11"/>
  <c r="AF477" i="11" s="1"/>
  <c r="AG477" i="11" s="1"/>
  <c r="K477" i="11"/>
  <c r="Z477" i="11" s="1"/>
  <c r="AA477" i="11" s="1"/>
  <c r="N476" i="11"/>
  <c r="AI476" i="11" s="1"/>
  <c r="AJ476" i="11" s="1"/>
  <c r="L476" i="11"/>
  <c r="AC476" i="11" s="1"/>
  <c r="AD476" i="11" s="1"/>
  <c r="J476" i="11"/>
  <c r="W476" i="11" s="1"/>
  <c r="X476" i="11" s="1"/>
  <c r="M475" i="11"/>
  <c r="AF475" i="11" s="1"/>
  <c r="AG475" i="11" s="1"/>
  <c r="K475" i="11"/>
  <c r="Z475" i="11" s="1"/>
  <c r="AA475" i="11" s="1"/>
  <c r="N474" i="11"/>
  <c r="AI474" i="11" s="1"/>
  <c r="AJ474" i="11" s="1"/>
  <c r="L474" i="11"/>
  <c r="AC474" i="11" s="1"/>
  <c r="AD474" i="11" s="1"/>
  <c r="J474" i="11"/>
  <c r="W474" i="11" s="1"/>
  <c r="X474" i="11" s="1"/>
  <c r="N432" i="11"/>
  <c r="AI432" i="11" s="1"/>
  <c r="AJ432" i="11" s="1"/>
  <c r="L432" i="11"/>
  <c r="AC432" i="11" s="1"/>
  <c r="AD432" i="11" s="1"/>
  <c r="J432" i="11"/>
  <c r="W432" i="11" s="1"/>
  <c r="X432" i="11" s="1"/>
  <c r="M431" i="11"/>
  <c r="AF431" i="11" s="1"/>
  <c r="AG431" i="11" s="1"/>
  <c r="K431" i="11"/>
  <c r="Z431" i="11" s="1"/>
  <c r="AA431" i="11" s="1"/>
  <c r="N430" i="11"/>
  <c r="AI430" i="11" s="1"/>
  <c r="AJ430" i="11" s="1"/>
  <c r="L430" i="11"/>
  <c r="AC430" i="11" s="1"/>
  <c r="AD430" i="11" s="1"/>
  <c r="J430" i="11"/>
  <c r="W430" i="11" s="1"/>
  <c r="X430" i="11" s="1"/>
  <c r="M429" i="11"/>
  <c r="AF429" i="11" s="1"/>
  <c r="AG429" i="11" s="1"/>
  <c r="K429" i="11"/>
  <c r="Z429" i="11" s="1"/>
  <c r="AA429" i="11" s="1"/>
  <c r="N428" i="11"/>
  <c r="AI428" i="11" s="1"/>
  <c r="AJ428" i="11" s="1"/>
  <c r="L428" i="11"/>
  <c r="AC428" i="11" s="1"/>
  <c r="AD428" i="11" s="1"/>
  <c r="J428" i="11"/>
  <c r="W428" i="11" s="1"/>
  <c r="X428" i="11" s="1"/>
  <c r="M387" i="11"/>
  <c r="AF387" i="11" s="1"/>
  <c r="AG387" i="11" s="1"/>
  <c r="K387" i="11"/>
  <c r="Z387" i="11" s="1"/>
  <c r="AA387" i="11" s="1"/>
  <c r="N386" i="11"/>
  <c r="AI386" i="11" s="1"/>
  <c r="AJ386" i="11" s="1"/>
  <c r="L386" i="11"/>
  <c r="AC386" i="11" s="1"/>
  <c r="AD386" i="11" s="1"/>
  <c r="J386" i="11"/>
  <c r="W386" i="11" s="1"/>
  <c r="X386" i="11" s="1"/>
  <c r="M385" i="11"/>
  <c r="AF385" i="11" s="1"/>
  <c r="AG385" i="11" s="1"/>
  <c r="K385" i="11"/>
  <c r="Z385" i="11" s="1"/>
  <c r="AA385" i="11" s="1"/>
  <c r="N384" i="11"/>
  <c r="AI384" i="11" s="1"/>
  <c r="AJ384" i="11" s="1"/>
  <c r="L384" i="11"/>
  <c r="AC384" i="11" s="1"/>
  <c r="AD384" i="11" s="1"/>
  <c r="J384" i="11"/>
  <c r="W384" i="11" s="1"/>
  <c r="X384" i="11" s="1"/>
  <c r="N342" i="11"/>
  <c r="AI342" i="11" s="1"/>
  <c r="AJ342" i="11" s="1"/>
  <c r="L342" i="11"/>
  <c r="AC342" i="11" s="1"/>
  <c r="AD342" i="11" s="1"/>
  <c r="J342" i="11"/>
  <c r="W342" i="11" s="1"/>
  <c r="X342" i="11" s="1"/>
  <c r="M341" i="11"/>
  <c r="AF341" i="11" s="1"/>
  <c r="AG341" i="11" s="1"/>
  <c r="K341" i="11"/>
  <c r="Z341" i="11" s="1"/>
  <c r="AA341" i="11" s="1"/>
  <c r="N340" i="11"/>
  <c r="AI340" i="11" s="1"/>
  <c r="AJ340" i="11" s="1"/>
  <c r="L340" i="11"/>
  <c r="AC340" i="11" s="1"/>
  <c r="AD340" i="11" s="1"/>
  <c r="J340" i="11"/>
  <c r="W340" i="11" s="1"/>
  <c r="X340" i="11" s="1"/>
  <c r="M339" i="11"/>
  <c r="AF339" i="11" s="1"/>
  <c r="AG339" i="11" s="1"/>
  <c r="K339" i="11"/>
  <c r="Z339" i="11" s="1"/>
  <c r="AA339" i="11" s="1"/>
  <c r="N298" i="11"/>
  <c r="AI298" i="11" s="1"/>
  <c r="AJ298" i="11" s="1"/>
  <c r="L298" i="11"/>
  <c r="AC298" i="11" s="1"/>
  <c r="AD298" i="11" s="1"/>
  <c r="J298" i="11"/>
  <c r="W298" i="11" s="1"/>
  <c r="X298" i="11" s="1"/>
  <c r="M297" i="11"/>
  <c r="AF297" i="11" s="1"/>
  <c r="AG297" i="11" s="1"/>
  <c r="K297" i="11"/>
  <c r="Z297" i="11" s="1"/>
  <c r="AA297" i="11" s="1"/>
  <c r="N296" i="11"/>
  <c r="AI296" i="11" s="1"/>
  <c r="AJ296" i="11" s="1"/>
  <c r="L296" i="11"/>
  <c r="AC296" i="11" s="1"/>
  <c r="AD296" i="11" s="1"/>
  <c r="J296" i="11"/>
  <c r="W296" i="11" s="1"/>
  <c r="X296" i="11" s="1"/>
  <c r="M295" i="11"/>
  <c r="AF295" i="11" s="1"/>
  <c r="AG295" i="11" s="1"/>
  <c r="K295" i="11"/>
  <c r="Z295" i="11" s="1"/>
  <c r="AA295" i="11" s="1"/>
  <c r="N294" i="11"/>
  <c r="AI294" i="11" s="1"/>
  <c r="AJ294" i="11" s="1"/>
  <c r="L294" i="11"/>
  <c r="AC294" i="11" s="1"/>
  <c r="AD294" i="11" s="1"/>
  <c r="J294" i="11"/>
  <c r="W294" i="11" s="1"/>
  <c r="X294" i="11" s="1"/>
  <c r="M293" i="11"/>
  <c r="AF293" i="11" s="1"/>
  <c r="AG293" i="11" s="1"/>
  <c r="K293" i="11"/>
  <c r="Z293" i="11" s="1"/>
  <c r="AA293" i="11" s="1"/>
  <c r="M253" i="11"/>
  <c r="AF253" i="11" s="1"/>
  <c r="AG253" i="11" s="1"/>
  <c r="K253" i="11"/>
  <c r="Z253" i="11" s="1"/>
  <c r="AA253" i="11" s="1"/>
  <c r="N252" i="11"/>
  <c r="AI252" i="11" s="1"/>
  <c r="AJ252" i="11" s="1"/>
  <c r="L252" i="11"/>
  <c r="AC252" i="11" s="1"/>
  <c r="AD252" i="11" s="1"/>
  <c r="J252" i="11"/>
  <c r="W252" i="11" s="1"/>
  <c r="X252" i="11" s="1"/>
  <c r="M251" i="11"/>
  <c r="AF251" i="11" s="1"/>
  <c r="AG251" i="11" s="1"/>
  <c r="K251" i="11"/>
  <c r="Z251" i="11" s="1"/>
  <c r="AA251" i="11" s="1"/>
  <c r="N250" i="11"/>
  <c r="AI250" i="11" s="1"/>
  <c r="AJ250" i="11" s="1"/>
  <c r="L250" i="11"/>
  <c r="AC250" i="11" s="1"/>
  <c r="AD250" i="11" s="1"/>
  <c r="J250" i="11"/>
  <c r="W250" i="11" s="1"/>
  <c r="X250" i="11" s="1"/>
  <c r="M249" i="11"/>
  <c r="AF249" i="11" s="1"/>
  <c r="AG249" i="11" s="1"/>
  <c r="K249" i="11"/>
  <c r="Z249" i="11" s="1"/>
  <c r="AA249" i="11" s="1"/>
  <c r="N248" i="11"/>
  <c r="AI248" i="11" s="1"/>
  <c r="AJ248" i="11" s="1"/>
  <c r="L248" i="11"/>
  <c r="AC248" i="11" s="1"/>
  <c r="AD248" i="11" s="1"/>
  <c r="J248" i="11"/>
  <c r="W248" i="11" s="1"/>
  <c r="X248" i="11" s="1"/>
  <c r="N208" i="11"/>
  <c r="AI208" i="11" s="1"/>
  <c r="AJ208" i="11" s="1"/>
  <c r="L208" i="11"/>
  <c r="AC208" i="11" s="1"/>
  <c r="AD208" i="11" s="1"/>
  <c r="J208" i="11"/>
  <c r="W208" i="11" s="1"/>
  <c r="X208" i="11" s="1"/>
  <c r="M207" i="11"/>
  <c r="AF207" i="11" s="1"/>
  <c r="AG207" i="11" s="1"/>
  <c r="K207" i="11"/>
  <c r="Z207" i="11" s="1"/>
  <c r="AA207" i="11" s="1"/>
  <c r="N206" i="11"/>
  <c r="AI206" i="11" s="1"/>
  <c r="AJ206" i="11" s="1"/>
  <c r="L206" i="11"/>
  <c r="AC206" i="11" s="1"/>
  <c r="AD206" i="11" s="1"/>
  <c r="J206" i="11"/>
  <c r="W206" i="11" s="1"/>
  <c r="X206" i="11" s="1"/>
  <c r="M205" i="11"/>
  <c r="AF205" i="11" s="1"/>
  <c r="AG205" i="11" s="1"/>
  <c r="K205" i="11"/>
  <c r="Z205" i="11" s="1"/>
  <c r="AA205" i="11" s="1"/>
  <c r="N204" i="11"/>
  <c r="AI204" i="11" s="1"/>
  <c r="AJ204" i="11" s="1"/>
  <c r="L204" i="11"/>
  <c r="AC204" i="11" s="1"/>
  <c r="AD204" i="11" s="1"/>
  <c r="J204" i="11"/>
  <c r="W204" i="11" s="1"/>
  <c r="X204" i="11" s="1"/>
  <c r="M203" i="11"/>
  <c r="AF203" i="11" s="1"/>
  <c r="AG203" i="11" s="1"/>
  <c r="K203" i="11"/>
  <c r="Z203" i="11" s="1"/>
  <c r="AA203" i="11" s="1"/>
  <c r="M163" i="11"/>
  <c r="AF163" i="11" s="1"/>
  <c r="AG163" i="11" s="1"/>
  <c r="K163" i="11"/>
  <c r="Z163" i="11" s="1"/>
  <c r="AA163" i="11" s="1"/>
  <c r="N162" i="11"/>
  <c r="AI162" i="11" s="1"/>
  <c r="AJ162" i="11" s="1"/>
  <c r="L162" i="11"/>
  <c r="AC162" i="11" s="1"/>
  <c r="AD162" i="11" s="1"/>
  <c r="J162" i="11"/>
  <c r="W162" i="11" s="1"/>
  <c r="X162" i="11" s="1"/>
  <c r="M161" i="11"/>
  <c r="AF161" i="11" s="1"/>
  <c r="AG161" i="11" s="1"/>
  <c r="K161" i="11"/>
  <c r="Z161" i="11" s="1"/>
  <c r="AA161" i="11" s="1"/>
  <c r="N160" i="11"/>
  <c r="AI160" i="11" s="1"/>
  <c r="AJ160" i="11" s="1"/>
  <c r="L160" i="11"/>
  <c r="AC160" i="11" s="1"/>
  <c r="AD160" i="11" s="1"/>
  <c r="J160" i="11"/>
  <c r="W160" i="11" s="1"/>
  <c r="X160" i="11" s="1"/>
  <c r="M159" i="11"/>
  <c r="AF159" i="11" s="1"/>
  <c r="AG159" i="11" s="1"/>
  <c r="K159" i="11"/>
  <c r="Z159" i="11" s="1"/>
  <c r="AA159" i="11" s="1"/>
  <c r="N158" i="11"/>
  <c r="AI158" i="11" s="1"/>
  <c r="AJ158" i="11" s="1"/>
  <c r="L158" i="11"/>
  <c r="AC158" i="11" s="1"/>
  <c r="AD158" i="11" s="1"/>
  <c r="J158" i="11"/>
  <c r="W158" i="11" s="1"/>
  <c r="X158" i="11" s="1"/>
  <c r="N118" i="11"/>
  <c r="AI118" i="11" s="1"/>
  <c r="AJ118" i="11" s="1"/>
  <c r="L118" i="11"/>
  <c r="AC118" i="11" s="1"/>
  <c r="AD118" i="11" s="1"/>
  <c r="J118" i="11"/>
  <c r="W118" i="11" s="1"/>
  <c r="X118" i="11" s="1"/>
  <c r="M117" i="11"/>
  <c r="AF117" i="11" s="1"/>
  <c r="AG117" i="11" s="1"/>
  <c r="K117" i="11"/>
  <c r="Z117" i="11" s="1"/>
  <c r="AA117" i="11" s="1"/>
  <c r="N116" i="11"/>
  <c r="AI116" i="11" s="1"/>
  <c r="AJ116" i="11" s="1"/>
  <c r="L116" i="11"/>
  <c r="AC116" i="11" s="1"/>
  <c r="AD116" i="11" s="1"/>
  <c r="J116" i="11"/>
  <c r="W116" i="11" s="1"/>
  <c r="X116" i="11" s="1"/>
  <c r="M115" i="11"/>
  <c r="AF115" i="11" s="1"/>
  <c r="AG115" i="11" s="1"/>
  <c r="K115" i="11"/>
  <c r="Z115" i="11" s="1"/>
  <c r="AA115" i="11" s="1"/>
  <c r="N114" i="11"/>
  <c r="AI114" i="11" s="1"/>
  <c r="AJ114" i="11" s="1"/>
  <c r="L114" i="11"/>
  <c r="AC114" i="11" s="1"/>
  <c r="AD114" i="11" s="1"/>
  <c r="J114" i="11"/>
  <c r="W114" i="11" s="1"/>
  <c r="X114" i="11" s="1"/>
  <c r="M113" i="11"/>
  <c r="AF113" i="11" s="1"/>
  <c r="AG113" i="11" s="1"/>
  <c r="K113" i="11"/>
  <c r="Z113" i="11" s="1"/>
  <c r="AA113" i="11" s="1"/>
  <c r="M73" i="11"/>
  <c r="AF73" i="11" s="1"/>
  <c r="AG73" i="11" s="1"/>
  <c r="K73" i="11"/>
  <c r="Z73" i="11" s="1"/>
  <c r="AA73" i="11" s="1"/>
  <c r="N72" i="11"/>
  <c r="AI72" i="11" s="1"/>
  <c r="AJ72" i="11" s="1"/>
  <c r="L72" i="11"/>
  <c r="AC72" i="11" s="1"/>
  <c r="AD72" i="11" s="1"/>
  <c r="J72" i="11"/>
  <c r="W72" i="11" s="1"/>
  <c r="X72" i="11" s="1"/>
  <c r="M71" i="11"/>
  <c r="AF71" i="11" s="1"/>
  <c r="AG71" i="11" s="1"/>
  <c r="K71" i="11"/>
  <c r="Z71" i="11" s="1"/>
  <c r="AA71" i="11" s="1"/>
  <c r="N70" i="11"/>
  <c r="AI70" i="11" s="1"/>
  <c r="AJ70" i="11" s="1"/>
  <c r="L70" i="11"/>
  <c r="AC70" i="11" s="1"/>
  <c r="AD70" i="11" s="1"/>
  <c r="J70" i="11"/>
  <c r="W70" i="11" s="1"/>
  <c r="X70" i="11" s="1"/>
  <c r="M69" i="11"/>
  <c r="AF69" i="11" s="1"/>
  <c r="AG69" i="11" s="1"/>
  <c r="K69" i="11"/>
  <c r="Z69" i="11" s="1"/>
  <c r="AA69" i="11" s="1"/>
  <c r="N68" i="11"/>
  <c r="AI68" i="11" s="1"/>
  <c r="AJ68" i="11" s="1"/>
  <c r="L68" i="11"/>
  <c r="AC68" i="11" s="1"/>
  <c r="AD68" i="11" s="1"/>
  <c r="J68" i="11"/>
  <c r="W68" i="11" s="1"/>
  <c r="X68" i="11" s="1"/>
  <c r="N567" i="11"/>
  <c r="AI567" i="11" s="1"/>
  <c r="AJ567" i="11" s="1"/>
  <c r="L567" i="11"/>
  <c r="AC567" i="11" s="1"/>
  <c r="AD567" i="11" s="1"/>
  <c r="J567" i="11"/>
  <c r="W567" i="11" s="1"/>
  <c r="X567" i="11" s="1"/>
  <c r="M522" i="11"/>
  <c r="AF522" i="11" s="1"/>
  <c r="AG522" i="11" s="1"/>
  <c r="K522" i="11"/>
  <c r="Z522" i="11" s="1"/>
  <c r="AA522" i="11" s="1"/>
  <c r="N521" i="11"/>
  <c r="AI521" i="11" s="1"/>
  <c r="AJ521" i="11" s="1"/>
  <c r="L521" i="11"/>
  <c r="AC521" i="11" s="1"/>
  <c r="AD521" i="11" s="1"/>
  <c r="J521" i="11"/>
  <c r="W521" i="11" s="1"/>
  <c r="X521" i="11" s="1"/>
  <c r="M520" i="11"/>
  <c r="AF520" i="11" s="1"/>
  <c r="AG520" i="11" s="1"/>
  <c r="K520" i="11"/>
  <c r="Z520" i="11" s="1"/>
  <c r="AA520" i="11" s="1"/>
  <c r="N519" i="11"/>
  <c r="AI519" i="11" s="1"/>
  <c r="AJ519" i="11" s="1"/>
  <c r="L519" i="11"/>
  <c r="AC519" i="11" s="1"/>
  <c r="AD519" i="11" s="1"/>
  <c r="J519" i="11"/>
  <c r="W519" i="11" s="1"/>
  <c r="X519" i="11" s="1"/>
  <c r="N477" i="11"/>
  <c r="AI477" i="11" s="1"/>
  <c r="AJ477" i="11" s="1"/>
  <c r="L477" i="11"/>
  <c r="AC477" i="11" s="1"/>
  <c r="AD477" i="11" s="1"/>
  <c r="J477" i="11"/>
  <c r="W477" i="11" s="1"/>
  <c r="X477" i="11" s="1"/>
  <c r="M476" i="11"/>
  <c r="AF476" i="11" s="1"/>
  <c r="AG476" i="11" s="1"/>
  <c r="K476" i="11"/>
  <c r="Z476" i="11" s="1"/>
  <c r="AA476" i="11" s="1"/>
  <c r="N475" i="11"/>
  <c r="AI475" i="11" s="1"/>
  <c r="AJ475" i="11" s="1"/>
  <c r="L475" i="11"/>
  <c r="AC475" i="11" s="1"/>
  <c r="AD475" i="11" s="1"/>
  <c r="J475" i="11"/>
  <c r="W475" i="11" s="1"/>
  <c r="X475" i="11" s="1"/>
  <c r="M474" i="11"/>
  <c r="AF474" i="11" s="1"/>
  <c r="AG474" i="11" s="1"/>
  <c r="K474" i="11"/>
  <c r="Z474" i="11" s="1"/>
  <c r="AA474" i="11" s="1"/>
  <c r="M432" i="11"/>
  <c r="AF432" i="11" s="1"/>
  <c r="AG432" i="11" s="1"/>
  <c r="K432" i="11"/>
  <c r="Z432" i="11" s="1"/>
  <c r="AA432" i="11" s="1"/>
  <c r="N431" i="11"/>
  <c r="AI431" i="11" s="1"/>
  <c r="AJ431" i="11" s="1"/>
  <c r="L431" i="11"/>
  <c r="AC431" i="11" s="1"/>
  <c r="AD431" i="11" s="1"/>
  <c r="J431" i="11"/>
  <c r="W431" i="11" s="1"/>
  <c r="X431" i="11" s="1"/>
  <c r="M430" i="11"/>
  <c r="AF430" i="11" s="1"/>
  <c r="AG430" i="11" s="1"/>
  <c r="K430" i="11"/>
  <c r="Z430" i="11" s="1"/>
  <c r="AA430" i="11" s="1"/>
  <c r="N429" i="11"/>
  <c r="AI429" i="11" s="1"/>
  <c r="AJ429" i="11" s="1"/>
  <c r="L429" i="11"/>
  <c r="AC429" i="11" s="1"/>
  <c r="AD429" i="11" s="1"/>
  <c r="J429" i="11"/>
  <c r="W429" i="11" s="1"/>
  <c r="X429" i="11" s="1"/>
  <c r="M428" i="11"/>
  <c r="AF428" i="11" s="1"/>
  <c r="AG428" i="11" s="1"/>
  <c r="K428" i="11"/>
  <c r="Z428" i="11" s="1"/>
  <c r="AA428" i="11" s="1"/>
  <c r="N387" i="11"/>
  <c r="AI387" i="11" s="1"/>
  <c r="AJ387" i="11" s="1"/>
  <c r="L387" i="11"/>
  <c r="AC387" i="11" s="1"/>
  <c r="AD387" i="11" s="1"/>
  <c r="J387" i="11"/>
  <c r="W387" i="11" s="1"/>
  <c r="X387" i="11" s="1"/>
  <c r="M386" i="11"/>
  <c r="AF386" i="11" s="1"/>
  <c r="AG386" i="11" s="1"/>
  <c r="K386" i="11"/>
  <c r="Z386" i="11" s="1"/>
  <c r="AA386" i="11" s="1"/>
  <c r="N385" i="11"/>
  <c r="AI385" i="11" s="1"/>
  <c r="AJ385" i="11" s="1"/>
  <c r="L385" i="11"/>
  <c r="AC385" i="11" s="1"/>
  <c r="AD385" i="11" s="1"/>
  <c r="J385" i="11"/>
  <c r="W385" i="11" s="1"/>
  <c r="X385" i="11" s="1"/>
  <c r="M384" i="11"/>
  <c r="AF384" i="11" s="1"/>
  <c r="AG384" i="11" s="1"/>
  <c r="K384" i="11"/>
  <c r="Z384" i="11" s="1"/>
  <c r="AA384" i="11" s="1"/>
  <c r="M342" i="11"/>
  <c r="AF342" i="11" s="1"/>
  <c r="AG342" i="11" s="1"/>
  <c r="K342" i="11"/>
  <c r="Z342" i="11" s="1"/>
  <c r="AA342" i="11" s="1"/>
  <c r="N341" i="11"/>
  <c r="AI341" i="11" s="1"/>
  <c r="AJ341" i="11" s="1"/>
  <c r="L341" i="11"/>
  <c r="AC341" i="11" s="1"/>
  <c r="AD341" i="11" s="1"/>
  <c r="J341" i="11"/>
  <c r="W341" i="11" s="1"/>
  <c r="X341" i="11" s="1"/>
  <c r="M340" i="11"/>
  <c r="AF340" i="11" s="1"/>
  <c r="AG340" i="11" s="1"/>
  <c r="K340" i="11"/>
  <c r="Z340" i="11" s="1"/>
  <c r="AA340" i="11" s="1"/>
  <c r="N339" i="11"/>
  <c r="AI339" i="11" s="1"/>
  <c r="AJ339" i="11" s="1"/>
  <c r="L339" i="11"/>
  <c r="AC339" i="11" s="1"/>
  <c r="AD339" i="11" s="1"/>
  <c r="J339" i="11"/>
  <c r="W339" i="11" s="1"/>
  <c r="X339" i="11" s="1"/>
  <c r="M298" i="11"/>
  <c r="AF298" i="11" s="1"/>
  <c r="AG298" i="11" s="1"/>
  <c r="K298" i="11"/>
  <c r="Z298" i="11" s="1"/>
  <c r="AA298" i="11" s="1"/>
  <c r="N297" i="11"/>
  <c r="AI297" i="11" s="1"/>
  <c r="AJ297" i="11" s="1"/>
  <c r="L297" i="11"/>
  <c r="AC297" i="11" s="1"/>
  <c r="AD297" i="11" s="1"/>
  <c r="J297" i="11"/>
  <c r="W297" i="11" s="1"/>
  <c r="X297" i="11" s="1"/>
  <c r="M296" i="11"/>
  <c r="AF296" i="11" s="1"/>
  <c r="AG296" i="11" s="1"/>
  <c r="K296" i="11"/>
  <c r="Z296" i="11" s="1"/>
  <c r="AA296" i="11" s="1"/>
  <c r="N295" i="11"/>
  <c r="AI295" i="11" s="1"/>
  <c r="AJ295" i="11" s="1"/>
  <c r="L295" i="11"/>
  <c r="AC295" i="11" s="1"/>
  <c r="AD295" i="11" s="1"/>
  <c r="J295" i="11"/>
  <c r="W295" i="11" s="1"/>
  <c r="X295" i="11" s="1"/>
  <c r="M294" i="11"/>
  <c r="AF294" i="11" s="1"/>
  <c r="AG294" i="11" s="1"/>
  <c r="K294" i="11"/>
  <c r="Z294" i="11" s="1"/>
  <c r="AA294" i="11" s="1"/>
  <c r="N293" i="11"/>
  <c r="AI293" i="11" s="1"/>
  <c r="AJ293" i="11" s="1"/>
  <c r="L293" i="11"/>
  <c r="AC293" i="11" s="1"/>
  <c r="AD293" i="11" s="1"/>
  <c r="J293" i="11"/>
  <c r="W293" i="11" s="1"/>
  <c r="X293" i="11" s="1"/>
  <c r="N253" i="11"/>
  <c r="AI253" i="11" s="1"/>
  <c r="AJ253" i="11" s="1"/>
  <c r="L253" i="11"/>
  <c r="AC253" i="11" s="1"/>
  <c r="AD253" i="11" s="1"/>
  <c r="J253" i="11"/>
  <c r="W253" i="11" s="1"/>
  <c r="X253" i="11" s="1"/>
  <c r="M252" i="11"/>
  <c r="AF252" i="11" s="1"/>
  <c r="AG252" i="11" s="1"/>
  <c r="K252" i="11"/>
  <c r="Z252" i="11" s="1"/>
  <c r="AA252" i="11" s="1"/>
  <c r="N251" i="11"/>
  <c r="AI251" i="11" s="1"/>
  <c r="AJ251" i="11" s="1"/>
  <c r="L251" i="11"/>
  <c r="AC251" i="11" s="1"/>
  <c r="AD251" i="11" s="1"/>
  <c r="J251" i="11"/>
  <c r="W251" i="11" s="1"/>
  <c r="X251" i="11" s="1"/>
  <c r="M250" i="11"/>
  <c r="AF250" i="11" s="1"/>
  <c r="AG250" i="11" s="1"/>
  <c r="K250" i="11"/>
  <c r="Z250" i="11" s="1"/>
  <c r="AA250" i="11" s="1"/>
  <c r="N249" i="11"/>
  <c r="AI249" i="11" s="1"/>
  <c r="AJ249" i="11" s="1"/>
  <c r="L249" i="11"/>
  <c r="AC249" i="11" s="1"/>
  <c r="AD249" i="11" s="1"/>
  <c r="J249" i="11"/>
  <c r="W249" i="11" s="1"/>
  <c r="X249" i="11" s="1"/>
  <c r="M248" i="11"/>
  <c r="AF248" i="11" s="1"/>
  <c r="AG248" i="11" s="1"/>
  <c r="K248" i="11"/>
  <c r="Z248" i="11" s="1"/>
  <c r="AA248" i="11" s="1"/>
  <c r="M208" i="11"/>
  <c r="AF208" i="11" s="1"/>
  <c r="AG208" i="11" s="1"/>
  <c r="K208" i="11"/>
  <c r="Z208" i="11" s="1"/>
  <c r="AA208" i="11" s="1"/>
  <c r="N207" i="11"/>
  <c r="AI207" i="11" s="1"/>
  <c r="AJ207" i="11" s="1"/>
  <c r="L207" i="11"/>
  <c r="AC207" i="11" s="1"/>
  <c r="AD207" i="11" s="1"/>
  <c r="J207" i="11"/>
  <c r="W207" i="11" s="1"/>
  <c r="X207" i="11" s="1"/>
  <c r="M206" i="11"/>
  <c r="AF206" i="11" s="1"/>
  <c r="AG206" i="11" s="1"/>
  <c r="K206" i="11"/>
  <c r="Z206" i="11" s="1"/>
  <c r="AA206" i="11" s="1"/>
  <c r="N205" i="11"/>
  <c r="AI205" i="11" s="1"/>
  <c r="AJ205" i="11" s="1"/>
  <c r="L205" i="11"/>
  <c r="AC205" i="11" s="1"/>
  <c r="AD205" i="11" s="1"/>
  <c r="J205" i="11"/>
  <c r="W205" i="11" s="1"/>
  <c r="X205" i="11" s="1"/>
  <c r="M204" i="11"/>
  <c r="AF204" i="11" s="1"/>
  <c r="AG204" i="11" s="1"/>
  <c r="K204" i="11"/>
  <c r="Z204" i="11" s="1"/>
  <c r="AA204" i="11" s="1"/>
  <c r="N203" i="11"/>
  <c r="AI203" i="11" s="1"/>
  <c r="AJ203" i="11" s="1"/>
  <c r="L203" i="11"/>
  <c r="AC203" i="11" s="1"/>
  <c r="AD203" i="11" s="1"/>
  <c r="J203" i="11"/>
  <c r="W203" i="11" s="1"/>
  <c r="X203" i="11" s="1"/>
  <c r="N163" i="11"/>
  <c r="AI163" i="11" s="1"/>
  <c r="AJ163" i="11" s="1"/>
  <c r="L163" i="11"/>
  <c r="AC163" i="11" s="1"/>
  <c r="AD163" i="11" s="1"/>
  <c r="J163" i="11"/>
  <c r="W163" i="11" s="1"/>
  <c r="X163" i="11" s="1"/>
  <c r="M162" i="11"/>
  <c r="AF162" i="11" s="1"/>
  <c r="AG162" i="11" s="1"/>
  <c r="K162" i="11"/>
  <c r="Z162" i="11" s="1"/>
  <c r="AA162" i="11" s="1"/>
  <c r="N161" i="11"/>
  <c r="AI161" i="11" s="1"/>
  <c r="AJ161" i="11" s="1"/>
  <c r="L161" i="11"/>
  <c r="AC161" i="11" s="1"/>
  <c r="AD161" i="11" s="1"/>
  <c r="J161" i="11"/>
  <c r="W161" i="11" s="1"/>
  <c r="X161" i="11" s="1"/>
  <c r="M160" i="11"/>
  <c r="AF160" i="11" s="1"/>
  <c r="AG160" i="11" s="1"/>
  <c r="K160" i="11"/>
  <c r="Z160" i="11" s="1"/>
  <c r="AA160" i="11" s="1"/>
  <c r="N159" i="11"/>
  <c r="AI159" i="11" s="1"/>
  <c r="AJ159" i="11" s="1"/>
  <c r="L159" i="11"/>
  <c r="AC159" i="11" s="1"/>
  <c r="AD159" i="11" s="1"/>
  <c r="J159" i="11"/>
  <c r="W159" i="11" s="1"/>
  <c r="X159" i="11" s="1"/>
  <c r="M158" i="11"/>
  <c r="AF158" i="11" s="1"/>
  <c r="AG158" i="11" s="1"/>
  <c r="K158" i="11"/>
  <c r="Z158" i="11" s="1"/>
  <c r="AA158" i="11" s="1"/>
  <c r="M118" i="11"/>
  <c r="AF118" i="11" s="1"/>
  <c r="AG118" i="11" s="1"/>
  <c r="K118" i="11"/>
  <c r="Z118" i="11" s="1"/>
  <c r="AA118" i="11" s="1"/>
  <c r="N117" i="11"/>
  <c r="AI117" i="11" s="1"/>
  <c r="AJ117" i="11" s="1"/>
  <c r="L117" i="11"/>
  <c r="AC117" i="11" s="1"/>
  <c r="AD117" i="11" s="1"/>
  <c r="J117" i="11"/>
  <c r="W117" i="11" s="1"/>
  <c r="X117" i="11" s="1"/>
  <c r="M116" i="11"/>
  <c r="AF116" i="11" s="1"/>
  <c r="AG116" i="11" s="1"/>
  <c r="K116" i="11"/>
  <c r="Z116" i="11" s="1"/>
  <c r="AA116" i="11" s="1"/>
  <c r="N115" i="11"/>
  <c r="AI115" i="11" s="1"/>
  <c r="AJ115" i="11" s="1"/>
  <c r="L115" i="11"/>
  <c r="AC115" i="11" s="1"/>
  <c r="AD115" i="11" s="1"/>
  <c r="J115" i="11"/>
  <c r="W115" i="11" s="1"/>
  <c r="X115" i="11" s="1"/>
  <c r="M114" i="11"/>
  <c r="AF114" i="11" s="1"/>
  <c r="AG114" i="11" s="1"/>
  <c r="K114" i="11"/>
  <c r="Z114" i="11" s="1"/>
  <c r="AA114" i="11" s="1"/>
  <c r="N113" i="11"/>
  <c r="AI113" i="11" s="1"/>
  <c r="AJ113" i="11" s="1"/>
  <c r="L113" i="11"/>
  <c r="AC113" i="11" s="1"/>
  <c r="AD113" i="11" s="1"/>
  <c r="J113" i="11"/>
  <c r="W113" i="11" s="1"/>
  <c r="X113" i="11" s="1"/>
  <c r="N73" i="11"/>
  <c r="AI73" i="11" s="1"/>
  <c r="AJ73" i="11" s="1"/>
  <c r="L73" i="11"/>
  <c r="AC73" i="11" s="1"/>
  <c r="AD73" i="11" s="1"/>
  <c r="J73" i="11"/>
  <c r="W73" i="11" s="1"/>
  <c r="X73" i="11" s="1"/>
  <c r="M72" i="11"/>
  <c r="AF72" i="11" s="1"/>
  <c r="AG72" i="11" s="1"/>
  <c r="K72" i="11"/>
  <c r="Z72" i="11" s="1"/>
  <c r="AA72" i="11" s="1"/>
  <c r="N71" i="11"/>
  <c r="AI71" i="11" s="1"/>
  <c r="AJ71" i="11" s="1"/>
  <c r="L71" i="11"/>
  <c r="AC71" i="11" s="1"/>
  <c r="AD71" i="11" s="1"/>
  <c r="J71" i="11"/>
  <c r="W71" i="11" s="1"/>
  <c r="X71" i="11" s="1"/>
  <c r="M70" i="11"/>
  <c r="AF70" i="11" s="1"/>
  <c r="AG70" i="11" s="1"/>
  <c r="K70" i="11"/>
  <c r="Z70" i="11" s="1"/>
  <c r="AA70" i="11" s="1"/>
  <c r="N69" i="11"/>
  <c r="AI69" i="11" s="1"/>
  <c r="AJ69" i="11" s="1"/>
  <c r="L69" i="11"/>
  <c r="AC69" i="11" s="1"/>
  <c r="AD69" i="11" s="1"/>
  <c r="J69" i="11"/>
  <c r="W69" i="11" s="1"/>
  <c r="X69" i="11" s="1"/>
  <c r="M68" i="11"/>
  <c r="AF68" i="11" s="1"/>
  <c r="AG68" i="11" s="1"/>
  <c r="K68" i="11"/>
  <c r="Z68" i="11" s="1"/>
  <c r="AA68" i="11" s="1"/>
  <c r="E51" i="7"/>
  <c r="E95" i="7"/>
  <c r="E140" i="7"/>
  <c r="E185" i="7"/>
  <c r="E230" i="7"/>
  <c r="E275" i="7"/>
  <c r="E320" i="7"/>
  <c r="E365" i="7"/>
  <c r="C2" i="8"/>
  <c r="J51" i="7"/>
  <c r="J95" i="7"/>
  <c r="J140" i="7"/>
  <c r="J185" i="7"/>
  <c r="J230" i="7"/>
  <c r="J275" i="7"/>
  <c r="J320" i="7"/>
  <c r="J365" i="7"/>
  <c r="N381" i="10" l="1"/>
  <c r="N299" i="10"/>
  <c r="M257" i="10"/>
  <c r="J299" i="10"/>
  <c r="K381" i="10"/>
  <c r="K340" i="10"/>
  <c r="N174" i="10"/>
  <c r="N257" i="10"/>
  <c r="M216" i="10"/>
  <c r="L174" i="10"/>
  <c r="M299" i="10"/>
  <c r="M133" i="10"/>
  <c r="L299" i="10"/>
  <c r="L133" i="10"/>
  <c r="L257" i="10"/>
  <c r="N216" i="10"/>
  <c r="K257" i="10"/>
  <c r="K216" i="10"/>
  <c r="K299" i="10"/>
  <c r="L91" i="10"/>
  <c r="K50" i="10"/>
  <c r="N9" i="10"/>
  <c r="J257" i="10"/>
  <c r="J216" i="10"/>
  <c r="J91" i="10"/>
  <c r="M340" i="10"/>
  <c r="M91" i="10"/>
  <c r="L50" i="10"/>
  <c r="M9" i="10"/>
  <c r="K91" i="10"/>
  <c r="N50" i="10"/>
  <c r="N786" i="15"/>
  <c r="M50" i="10"/>
  <c r="M786" i="15"/>
  <c r="J174" i="10"/>
  <c r="N133" i="10"/>
  <c r="L9" i="10"/>
  <c r="L906" i="15"/>
  <c r="J966" i="15"/>
  <c r="J50" i="10"/>
  <c r="J9" i="10"/>
  <c r="N906" i="15"/>
  <c r="K9" i="10"/>
  <c r="M906" i="15"/>
  <c r="M846" i="15"/>
  <c r="K786" i="15"/>
  <c r="J726" i="15"/>
  <c r="J340" i="10"/>
  <c r="L726" i="15"/>
  <c r="K666" i="15"/>
  <c r="J606" i="15"/>
  <c r="J381" i="10"/>
  <c r="L846" i="15"/>
  <c r="M426" i="15"/>
  <c r="K846" i="15"/>
  <c r="N666" i="15"/>
  <c r="L606" i="15"/>
  <c r="L546" i="15"/>
  <c r="J786" i="15"/>
  <c r="J133" i="10"/>
  <c r="L966" i="15"/>
  <c r="M726" i="15"/>
  <c r="N606" i="15"/>
  <c r="M666" i="15"/>
  <c r="K546" i="15"/>
  <c r="K306" i="15"/>
  <c r="K606" i="15"/>
  <c r="K366" i="15"/>
  <c r="J246" i="15"/>
  <c r="N966" i="15"/>
  <c r="L306" i="15"/>
  <c r="J546" i="15"/>
  <c r="N366" i="15"/>
  <c r="L127" i="15"/>
  <c r="N68" i="15"/>
  <c r="L366" i="15"/>
  <c r="L246" i="15"/>
  <c r="J906" i="15"/>
  <c r="K127" i="15"/>
  <c r="M68" i="15"/>
  <c r="J9" i="15"/>
  <c r="L666" i="15"/>
  <c r="N187" i="15"/>
  <c r="N9" i="15"/>
  <c r="N726" i="15"/>
  <c r="J426" i="15"/>
  <c r="K187" i="15"/>
  <c r="M127" i="15"/>
  <c r="M9" i="15"/>
  <c r="K246" i="15"/>
  <c r="L187" i="15"/>
  <c r="N127" i="15"/>
  <c r="J127" i="15"/>
  <c r="K668" i="12"/>
  <c r="M559" i="12"/>
  <c r="J503" i="12"/>
  <c r="J450" i="12"/>
  <c r="J394" i="12"/>
  <c r="J285" i="12"/>
  <c r="K889" i="12"/>
  <c r="M777" i="12"/>
  <c r="J724" i="12"/>
  <c r="L612" i="12"/>
  <c r="N503" i="12"/>
  <c r="L777" i="12"/>
  <c r="K612" i="12"/>
  <c r="M503" i="12"/>
  <c r="M450" i="12"/>
  <c r="M394" i="12"/>
  <c r="M341" i="12"/>
  <c r="M229" i="12"/>
  <c r="J777" i="12"/>
  <c r="L668" i="12"/>
  <c r="N559" i="12"/>
  <c r="K503" i="12"/>
  <c r="K450" i="12"/>
  <c r="K341" i="12"/>
  <c r="K229" i="12"/>
  <c r="M724" i="12"/>
  <c r="J668" i="12"/>
  <c r="L450" i="12"/>
  <c r="N777" i="12"/>
  <c r="K833" i="12"/>
  <c r="L559" i="12"/>
  <c r="M889" i="12"/>
  <c r="J833" i="12"/>
  <c r="N612" i="12"/>
  <c r="L394" i="12"/>
  <c r="N120" i="12"/>
  <c r="N64" i="12"/>
  <c r="K9" i="12"/>
  <c r="K548" i="11"/>
  <c r="M503" i="11"/>
  <c r="L724" i="12"/>
  <c r="L285" i="12"/>
  <c r="J176" i="12"/>
  <c r="J120" i="12"/>
  <c r="N833" i="12"/>
  <c r="J458" i="11"/>
  <c r="L413" i="11"/>
  <c r="N368" i="11"/>
  <c r="J234" i="11"/>
  <c r="M668" i="12"/>
  <c r="J9" i="12"/>
  <c r="N503" i="11"/>
  <c r="J413" i="11"/>
  <c r="L368" i="11"/>
  <c r="N323" i="11"/>
  <c r="M176" i="12"/>
  <c r="L9" i="12"/>
  <c r="K458" i="11"/>
  <c r="M413" i="11"/>
  <c r="L234" i="11"/>
  <c r="J189" i="11"/>
  <c r="L99" i="11"/>
  <c r="K777" i="12"/>
  <c r="L503" i="12"/>
  <c r="M120" i="12"/>
  <c r="J548" i="11"/>
  <c r="K144" i="11"/>
  <c r="N229" i="12"/>
  <c r="L120" i="12"/>
  <c r="L503" i="11"/>
  <c r="N458" i="11"/>
  <c r="L54" i="11"/>
  <c r="M9" i="11"/>
  <c r="L632" i="9"/>
  <c r="L536" i="9"/>
  <c r="J503" i="11"/>
  <c r="M234" i="11"/>
  <c r="K189" i="11"/>
  <c r="M99" i="11"/>
  <c r="J54" i="11"/>
  <c r="N680" i="9"/>
  <c r="L176" i="12"/>
  <c r="K413" i="11"/>
  <c r="M368" i="11"/>
  <c r="N54" i="11"/>
  <c r="K57" i="9"/>
  <c r="L848" i="8"/>
  <c r="N728" i="8"/>
  <c r="K668" i="8"/>
  <c r="M612" i="12"/>
  <c r="L64" i="12"/>
  <c r="M9" i="12"/>
  <c r="K234" i="11"/>
  <c r="N144" i="11"/>
  <c r="K99" i="11"/>
  <c r="K297" i="9"/>
  <c r="K201" i="9"/>
  <c r="K105" i="9"/>
  <c r="N9" i="11"/>
  <c r="J680" i="9"/>
  <c r="N440" i="9"/>
  <c r="J201" i="9"/>
  <c r="N153" i="9"/>
  <c r="J105" i="9"/>
  <c r="N57" i="9"/>
  <c r="J548" i="8"/>
  <c r="N285" i="12"/>
  <c r="L229" i="12"/>
  <c r="K503" i="11"/>
  <c r="K279" i="11"/>
  <c r="L344" i="9"/>
  <c r="L249" i="9"/>
  <c r="L153" i="9"/>
  <c r="L57" i="9"/>
  <c r="K176" i="12"/>
  <c r="J368" i="11"/>
  <c r="N536" i="9"/>
  <c r="N392" i="9"/>
  <c r="L788" i="8"/>
  <c r="N548" i="8"/>
  <c r="N488" i="8"/>
  <c r="K428" i="8"/>
  <c r="M788" i="8"/>
  <c r="J728" i="8"/>
  <c r="L428" i="8"/>
  <c r="L323" i="11"/>
  <c r="J249" i="9"/>
  <c r="N105" i="9"/>
  <c r="J57" i="9"/>
  <c r="J559" i="12"/>
  <c r="K54" i="11"/>
  <c r="K488" i="9"/>
  <c r="M297" i="9"/>
  <c r="M105" i="9"/>
  <c r="J9" i="9"/>
  <c r="K120" i="12"/>
  <c r="N234" i="11"/>
  <c r="K536" i="9"/>
  <c r="N99" i="11"/>
  <c r="L144" i="11"/>
  <c r="M344" i="9"/>
  <c r="J488" i="8"/>
  <c r="M153" i="9"/>
  <c r="K584" i="9"/>
  <c r="M848" i="8"/>
  <c r="M668" i="8"/>
  <c r="K548" i="8"/>
  <c r="L728" i="8"/>
  <c r="L488" i="8"/>
  <c r="L608" i="8"/>
  <c r="M488" i="8"/>
  <c r="J428" i="8"/>
  <c r="K9" i="11"/>
  <c r="L680" i="9"/>
  <c r="M428" i="8"/>
  <c r="J368" i="8"/>
  <c r="L9" i="9"/>
  <c r="K368" i="8"/>
  <c r="N716" i="6"/>
  <c r="M657" i="6"/>
  <c r="M598" i="6"/>
  <c r="J539" i="6"/>
  <c r="L303" i="6"/>
  <c r="L248" i="8"/>
  <c r="K68" i="8"/>
  <c r="N308" i="8"/>
  <c r="K248" i="8"/>
  <c r="K539" i="6"/>
  <c r="J480" i="6"/>
  <c r="M303" i="6"/>
  <c r="N244" i="6"/>
  <c r="M185" i="6"/>
  <c r="K188" i="8"/>
  <c r="M68" i="8"/>
  <c r="J9" i="8"/>
  <c r="J716" i="6"/>
  <c r="K9" i="8"/>
  <c r="K716" i="6"/>
  <c r="J657" i="6"/>
  <c r="J598" i="6"/>
  <c r="N480" i="6"/>
  <c r="K126" i="6"/>
  <c r="M68" i="6"/>
  <c r="K308" i="8"/>
  <c r="M188" i="8"/>
  <c r="M716" i="6"/>
  <c r="L539" i="6"/>
  <c r="L421" i="6"/>
  <c r="M539" i="6"/>
  <c r="N421" i="6"/>
  <c r="L480" i="6"/>
  <c r="M9" i="8"/>
  <c r="K598" i="6"/>
  <c r="J421" i="6"/>
  <c r="N185" i="6"/>
  <c r="K480" i="6"/>
  <c r="N303" i="6"/>
  <c r="K68" i="6"/>
  <c r="K657" i="6"/>
  <c r="L716" i="6"/>
  <c r="L68" i="6"/>
  <c r="K421" i="6"/>
  <c r="K362" i="6"/>
  <c r="J185" i="6"/>
  <c r="N68" i="6"/>
  <c r="L244" i="6"/>
  <c r="K185" i="6"/>
  <c r="M126" i="6"/>
  <c r="L598" i="6"/>
  <c r="N362" i="6"/>
  <c r="J402" i="10"/>
  <c r="L400" i="10"/>
  <c r="N401" i="10"/>
  <c r="M401" i="10"/>
  <c r="N402" i="10"/>
  <c r="K401" i="10"/>
  <c r="M402" i="10"/>
  <c r="L399" i="10"/>
  <c r="K361" i="10"/>
  <c r="L402" i="10"/>
  <c r="N400" i="10"/>
  <c r="J361" i="10"/>
  <c r="K402" i="10"/>
  <c r="M400" i="10"/>
  <c r="J399" i="10"/>
  <c r="N360" i="10"/>
  <c r="K400" i="10"/>
  <c r="K360" i="10"/>
  <c r="M358" i="10"/>
  <c r="L320" i="10"/>
  <c r="K317" i="10"/>
  <c r="K278" i="10"/>
  <c r="M276" i="10"/>
  <c r="J275" i="10"/>
  <c r="L235" i="10"/>
  <c r="N194" i="10"/>
  <c r="M153" i="10"/>
  <c r="J152" i="10"/>
  <c r="M361" i="10"/>
  <c r="J318" i="10"/>
  <c r="L277" i="10"/>
  <c r="N275" i="10"/>
  <c r="N237" i="10"/>
  <c r="K236" i="10"/>
  <c r="M234" i="10"/>
  <c r="K359" i="10"/>
  <c r="L319" i="10"/>
  <c r="N278" i="10"/>
  <c r="K277" i="10"/>
  <c r="M237" i="10"/>
  <c r="J236" i="10"/>
  <c r="L234" i="10"/>
  <c r="L195" i="10"/>
  <c r="K192" i="10"/>
  <c r="K154" i="10"/>
  <c r="L360" i="10"/>
  <c r="N358" i="10"/>
  <c r="J319" i="10"/>
  <c r="L317" i="10"/>
  <c r="L278" i="10"/>
  <c r="N276" i="10"/>
  <c r="K237" i="10"/>
  <c r="M235" i="10"/>
  <c r="J195" i="10"/>
  <c r="L193" i="10"/>
  <c r="N153" i="10"/>
  <c r="K152" i="10"/>
  <c r="L358" i="10"/>
  <c r="J317" i="10"/>
  <c r="L276" i="10"/>
  <c r="N236" i="10"/>
  <c r="N192" i="10"/>
  <c r="K153" i="10"/>
  <c r="L110" i="10"/>
  <c r="N399" i="10"/>
  <c r="K358" i="10"/>
  <c r="J320" i="10"/>
  <c r="K276" i="10"/>
  <c r="M236" i="10"/>
  <c r="K195" i="10"/>
  <c r="M192" i="10"/>
  <c r="J153" i="10"/>
  <c r="N111" i="10"/>
  <c r="J360" i="10"/>
  <c r="M318" i="10"/>
  <c r="J278" i="10"/>
  <c r="K235" i="10"/>
  <c r="K194" i="10"/>
  <c r="N277" i="10"/>
  <c r="J235" i="10"/>
  <c r="J194" i="10"/>
  <c r="L154" i="10"/>
  <c r="M112" i="10"/>
  <c r="J111" i="10"/>
  <c r="L109" i="10"/>
  <c r="J358" i="10"/>
  <c r="N319" i="10"/>
  <c r="L192" i="10"/>
  <c r="L111" i="10"/>
  <c r="J109" i="10"/>
  <c r="K69" i="10"/>
  <c r="L27" i="10"/>
  <c r="J29" i="10"/>
  <c r="M30" i="10"/>
  <c r="M277" i="10"/>
  <c r="N154" i="10"/>
  <c r="N110" i="10"/>
  <c r="L70" i="10"/>
  <c r="N68" i="10"/>
  <c r="N27" i="10"/>
  <c r="L29" i="10"/>
  <c r="J276" i="10"/>
  <c r="L236" i="10"/>
  <c r="M194" i="10"/>
  <c r="J154" i="10"/>
  <c r="N112" i="10"/>
  <c r="J110" i="10"/>
  <c r="M71" i="10"/>
  <c r="L68" i="10"/>
  <c r="J359" i="10"/>
  <c r="N320" i="10"/>
  <c r="K234" i="10"/>
  <c r="J193" i="10"/>
  <c r="L152" i="10"/>
  <c r="K109" i="10"/>
  <c r="J71" i="10"/>
  <c r="L69" i="10"/>
  <c r="K27" i="10"/>
  <c r="N28" i="10"/>
  <c r="L30" i="10"/>
  <c r="K319" i="10"/>
  <c r="M278" i="10"/>
  <c r="J192" i="10"/>
  <c r="K111" i="10"/>
  <c r="J69" i="10"/>
  <c r="J27" i="10"/>
  <c r="N29" i="10"/>
  <c r="M1004" i="15"/>
  <c r="N1002" i="15"/>
  <c r="K1001" i="15"/>
  <c r="L996" i="15"/>
  <c r="N945" i="15"/>
  <c r="K944" i="15"/>
  <c r="M942" i="15"/>
  <c r="J941" i="15"/>
  <c r="K936" i="15"/>
  <c r="M885" i="15"/>
  <c r="J884" i="15"/>
  <c r="L882" i="15"/>
  <c r="N880" i="15"/>
  <c r="J876" i="15"/>
  <c r="N823" i="15"/>
  <c r="K822" i="15"/>
  <c r="M820" i="15"/>
  <c r="J819" i="15"/>
  <c r="K765" i="15"/>
  <c r="L760" i="15"/>
  <c r="N758" i="15"/>
  <c r="K757" i="15"/>
  <c r="M317" i="10"/>
  <c r="J277" i="10"/>
  <c r="N71" i="10"/>
  <c r="M68" i="10"/>
  <c r="M27" i="10"/>
  <c r="J30" i="10"/>
  <c r="L999" i="15"/>
  <c r="N997" i="15"/>
  <c r="K996" i="15"/>
  <c r="J973" i="15"/>
  <c r="M945" i="15"/>
  <c r="K939" i="15"/>
  <c r="M937" i="15"/>
  <c r="J936" i="15"/>
  <c r="L885" i="15"/>
  <c r="N883" i="15"/>
  <c r="L877" i="15"/>
  <c r="N875" i="15"/>
  <c r="K825" i="15"/>
  <c r="M823" i="15"/>
  <c r="J822" i="15"/>
  <c r="M815" i="15"/>
  <c r="L763" i="15"/>
  <c r="N761" i="15"/>
  <c r="K760" i="15"/>
  <c r="M70" i="10"/>
  <c r="L28" i="10"/>
  <c r="N1005" i="15"/>
  <c r="M1003" i="15"/>
  <c r="J1002" i="15"/>
  <c r="M995" i="15"/>
  <c r="J945" i="15"/>
  <c r="L943" i="15"/>
  <c r="N941" i="15"/>
  <c r="K940" i="15"/>
  <c r="N913" i="15"/>
  <c r="N884" i="15"/>
  <c r="K883" i="15"/>
  <c r="M881" i="15"/>
  <c r="J880" i="15"/>
  <c r="M359" i="10"/>
  <c r="M193" i="10"/>
  <c r="N152" i="10"/>
  <c r="M69" i="10"/>
  <c r="M29" i="10"/>
  <c r="J1003" i="15"/>
  <c r="L1001" i="15"/>
  <c r="N999" i="15"/>
  <c r="K998" i="15"/>
  <c r="L973" i="15"/>
  <c r="N942" i="15"/>
  <c r="K941" i="15"/>
  <c r="M939" i="15"/>
  <c r="J938" i="15"/>
  <c r="N885" i="15"/>
  <c r="M882" i="15"/>
  <c r="J881" i="15"/>
  <c r="L879" i="15"/>
  <c r="N877" i="15"/>
  <c r="M825" i="15"/>
  <c r="N820" i="15"/>
  <c r="K819" i="15"/>
  <c r="M817" i="15"/>
  <c r="N763" i="15"/>
  <c r="M760" i="15"/>
  <c r="L757" i="15"/>
  <c r="N755" i="15"/>
  <c r="N235" i="10"/>
  <c r="N109" i="10"/>
  <c r="L71" i="10"/>
  <c r="J28" i="10"/>
  <c r="K1004" i="15"/>
  <c r="N1000" i="15"/>
  <c r="M997" i="15"/>
  <c r="N935" i="15"/>
  <c r="M883" i="15"/>
  <c r="L880" i="15"/>
  <c r="K877" i="15"/>
  <c r="L853" i="15"/>
  <c r="N816" i="15"/>
  <c r="J793" i="15"/>
  <c r="K764" i="15"/>
  <c r="L761" i="15"/>
  <c r="K759" i="15"/>
  <c r="J703" i="15"/>
  <c r="L701" i="15"/>
  <c r="N699" i="15"/>
  <c r="K698" i="15"/>
  <c r="M696" i="15"/>
  <c r="N642" i="15"/>
  <c r="K641" i="15"/>
  <c r="J638" i="15"/>
  <c r="L636" i="15"/>
  <c r="M582" i="15"/>
  <c r="J581" i="15"/>
  <c r="L579" i="15"/>
  <c r="N577" i="15"/>
  <c r="K576" i="15"/>
  <c r="N234" i="10"/>
  <c r="M109" i="10"/>
  <c r="K71" i="10"/>
  <c r="K28" i="10"/>
  <c r="M1000" i="15"/>
  <c r="L997" i="15"/>
  <c r="K945" i="15"/>
  <c r="L883" i="15"/>
  <c r="K880" i="15"/>
  <c r="J877" i="15"/>
  <c r="K853" i="15"/>
  <c r="L824" i="15"/>
  <c r="J764" i="15"/>
  <c r="K761" i="15"/>
  <c r="L758" i="15"/>
  <c r="K756" i="15"/>
  <c r="L733" i="15"/>
  <c r="M699" i="15"/>
  <c r="J698" i="15"/>
  <c r="L696" i="15"/>
  <c r="K673" i="15"/>
  <c r="N645" i="15"/>
  <c r="L639" i="15"/>
  <c r="N637" i="15"/>
  <c r="K636" i="15"/>
  <c r="J613" i="15"/>
  <c r="M585" i="15"/>
  <c r="K579" i="15"/>
  <c r="J576" i="15"/>
  <c r="K68" i="10"/>
  <c r="K30" i="10"/>
  <c r="N943" i="15"/>
  <c r="M940" i="15"/>
  <c r="L937" i="15"/>
  <c r="K885" i="15"/>
  <c r="J882" i="15"/>
  <c r="J821" i="15"/>
  <c r="K818" i="15"/>
  <c r="L815" i="15"/>
  <c r="N793" i="15"/>
  <c r="M765" i="15"/>
  <c r="J755" i="15"/>
  <c r="L705" i="15"/>
  <c r="N703" i="15"/>
  <c r="K702" i="15"/>
  <c r="M700" i="15"/>
  <c r="M360" i="10"/>
  <c r="L153" i="10"/>
  <c r="L112" i="10"/>
  <c r="K1005" i="15"/>
  <c r="M1001" i="15"/>
  <c r="J943" i="15"/>
  <c r="N939" i="15"/>
  <c r="M936" i="15"/>
  <c r="L884" i="15"/>
  <c r="K881" i="15"/>
  <c r="M822" i="15"/>
  <c r="J817" i="15"/>
  <c r="K793" i="15"/>
  <c r="L764" i="15"/>
  <c r="N733" i="15"/>
  <c r="N704" i="15"/>
  <c r="K703" i="15"/>
  <c r="M701" i="15"/>
  <c r="J700" i="15"/>
  <c r="M673" i="15"/>
  <c r="M644" i="15"/>
  <c r="J643" i="15"/>
  <c r="L641" i="15"/>
  <c r="N639" i="15"/>
  <c r="L613" i="15"/>
  <c r="L584" i="15"/>
  <c r="N582" i="15"/>
  <c r="K581" i="15"/>
  <c r="M579" i="15"/>
  <c r="N195" i="10"/>
  <c r="K1000" i="15"/>
  <c r="N944" i="15"/>
  <c r="L938" i="15"/>
  <c r="J883" i="15"/>
  <c r="M876" i="15"/>
  <c r="K758" i="15"/>
  <c r="K733" i="15"/>
  <c r="N705" i="15"/>
  <c r="M702" i="15"/>
  <c r="L699" i="15"/>
  <c r="J642" i="15"/>
  <c r="K639" i="15"/>
  <c r="J637" i="15"/>
  <c r="N583" i="15"/>
  <c r="M581" i="15"/>
  <c r="L523" i="15"/>
  <c r="N521" i="15"/>
  <c r="K520" i="15"/>
  <c r="M518" i="15"/>
  <c r="J517" i="15"/>
  <c r="K463" i="15"/>
  <c r="M461" i="15"/>
  <c r="J460" i="15"/>
  <c r="L458" i="15"/>
  <c r="N456" i="15"/>
  <c r="N401" i="15"/>
  <c r="K400" i="15"/>
  <c r="M398" i="15"/>
  <c r="J397" i="15"/>
  <c r="L194" i="10"/>
  <c r="N882" i="15"/>
  <c r="L876" i="15"/>
  <c r="K821" i="15"/>
  <c r="K816" i="15"/>
  <c r="J763" i="15"/>
  <c r="L702" i="15"/>
  <c r="K699" i="15"/>
  <c r="J696" i="15"/>
  <c r="J644" i="15"/>
  <c r="N641" i="15"/>
  <c r="L581" i="15"/>
  <c r="M578" i="15"/>
  <c r="N575" i="15"/>
  <c r="N552" i="15"/>
  <c r="N524" i="15"/>
  <c r="L518" i="15"/>
  <c r="K515" i="15"/>
  <c r="M492" i="15"/>
  <c r="M464" i="15"/>
  <c r="K458" i="15"/>
  <c r="M456" i="15"/>
  <c r="J455" i="15"/>
  <c r="N432" i="15"/>
  <c r="N404" i="15"/>
  <c r="L398" i="15"/>
  <c r="K70" i="10"/>
  <c r="M28" i="10"/>
  <c r="L1003" i="15"/>
  <c r="M913" i="15"/>
  <c r="K824" i="15"/>
  <c r="M818" i="15"/>
  <c r="J761" i="15"/>
  <c r="N697" i="15"/>
  <c r="M645" i="15"/>
  <c r="L643" i="15"/>
  <c r="M640" i="15"/>
  <c r="L638" i="15"/>
  <c r="K580" i="15"/>
  <c r="K575" i="15"/>
  <c r="K552" i="15"/>
  <c r="N525" i="15"/>
  <c r="L519" i="15"/>
  <c r="N517" i="15"/>
  <c r="K516" i="15"/>
  <c r="M154" i="10"/>
  <c r="N1001" i="15"/>
  <c r="M884" i="15"/>
  <c r="K878" i="15"/>
  <c r="N853" i="15"/>
  <c r="N822" i="15"/>
  <c r="N817" i="15"/>
  <c r="K700" i="15"/>
  <c r="J697" i="15"/>
  <c r="N673" i="15"/>
  <c r="J645" i="15"/>
  <c r="K642" i="15"/>
  <c r="N581" i="15"/>
  <c r="J579" i="15"/>
  <c r="N576" i="15"/>
  <c r="K525" i="15"/>
  <c r="M523" i="15"/>
  <c r="K517" i="15"/>
  <c r="M515" i="15"/>
  <c r="N465" i="15"/>
  <c r="L463" i="15"/>
  <c r="N461" i="15"/>
  <c r="L455" i="15"/>
  <c r="K405" i="15"/>
  <c r="M403" i="15"/>
  <c r="J402" i="15"/>
  <c r="L400" i="15"/>
  <c r="M943" i="15"/>
  <c r="N825" i="15"/>
  <c r="K815" i="15"/>
  <c r="M757" i="15"/>
  <c r="J636" i="15"/>
  <c r="L583" i="15"/>
  <c r="L578" i="15"/>
  <c r="M552" i="15"/>
  <c r="J523" i="15"/>
  <c r="N462" i="15"/>
  <c r="M460" i="15"/>
  <c r="N457" i="15"/>
  <c r="M455" i="15"/>
  <c r="K432" i="15"/>
  <c r="M396" i="15"/>
  <c r="L345" i="15"/>
  <c r="N343" i="15"/>
  <c r="K342" i="15"/>
  <c r="M340" i="15"/>
  <c r="K285" i="15"/>
  <c r="J283" i="15"/>
  <c r="L281" i="15"/>
  <c r="N279" i="15"/>
  <c r="K278" i="15"/>
  <c r="N224" i="15"/>
  <c r="K223" i="15"/>
  <c r="M221" i="15"/>
  <c r="J220" i="15"/>
  <c r="L218" i="15"/>
  <c r="K820" i="15"/>
  <c r="M793" i="15"/>
  <c r="M762" i="15"/>
  <c r="K705" i="15"/>
  <c r="N698" i="15"/>
  <c r="M575" i="15"/>
  <c r="M524" i="15"/>
  <c r="L521" i="15"/>
  <c r="K518" i="15"/>
  <c r="J515" i="15"/>
  <c r="K459" i="15"/>
  <c r="L456" i="15"/>
  <c r="N405" i="15"/>
  <c r="J403" i="15"/>
  <c r="N400" i="15"/>
  <c r="J343" i="15"/>
  <c r="M1005" i="15"/>
  <c r="N936" i="15"/>
  <c r="L881" i="15"/>
  <c r="J820" i="15"/>
  <c r="M698" i="15"/>
  <c r="M643" i="15"/>
  <c r="M638" i="15"/>
  <c r="L585" i="15"/>
  <c r="L580" i="15"/>
  <c r="J464" i="15"/>
  <c r="K461" i="15"/>
  <c r="J459" i="15"/>
  <c r="K456" i="15"/>
  <c r="N397" i="15"/>
  <c r="L344" i="15"/>
  <c r="N342" i="15"/>
  <c r="K341" i="15"/>
  <c r="M284" i="15"/>
  <c r="M283" i="15"/>
  <c r="J282" i="15"/>
  <c r="L280" i="15"/>
  <c r="N278" i="15"/>
  <c r="N223" i="15"/>
  <c r="K222" i="15"/>
  <c r="M220" i="15"/>
  <c r="J219" i="15"/>
  <c r="L217" i="15"/>
  <c r="N30" i="10"/>
  <c r="J818" i="15"/>
  <c r="N759" i="15"/>
  <c r="M703" i="15"/>
  <c r="K697" i="15"/>
  <c r="L642" i="15"/>
  <c r="N523" i="15"/>
  <c r="M520" i="15"/>
  <c r="L517" i="15"/>
  <c r="J465" i="15"/>
  <c r="M463" i="15"/>
  <c r="L432" i="15"/>
  <c r="M404" i="15"/>
  <c r="L402" i="15"/>
  <c r="M399" i="15"/>
  <c r="L397" i="15"/>
  <c r="L342" i="15"/>
  <c r="K339" i="15"/>
  <c r="M337" i="15"/>
  <c r="J336" i="15"/>
  <c r="M281" i="15"/>
  <c r="J280" i="15"/>
  <c r="L278" i="15"/>
  <c r="N276" i="15"/>
  <c r="K275" i="15"/>
  <c r="N221" i="15"/>
  <c r="K220" i="15"/>
  <c r="M218" i="15"/>
  <c r="J217" i="15"/>
  <c r="M998" i="15"/>
  <c r="K583" i="15"/>
  <c r="L552" i="15"/>
  <c r="M519" i="15"/>
  <c r="L465" i="15"/>
  <c r="L460" i="15"/>
  <c r="J341" i="15"/>
  <c r="N285" i="15"/>
  <c r="K281" i="15"/>
  <c r="J279" i="15"/>
  <c r="L220" i="15"/>
  <c r="L165" i="15"/>
  <c r="N163" i="15"/>
  <c r="K162" i="15"/>
  <c r="N86" i="15"/>
  <c r="AI86" i="15" s="1"/>
  <c r="AJ86" i="15" s="1"/>
  <c r="K85" i="15"/>
  <c r="M83" i="15"/>
  <c r="J82" i="15"/>
  <c r="L80" i="15"/>
  <c r="N78" i="15"/>
  <c r="K77" i="15"/>
  <c r="Z77" i="15" s="1"/>
  <c r="AA77" i="15" s="1"/>
  <c r="K38" i="15"/>
  <c r="N39" i="15"/>
  <c r="L41" i="15"/>
  <c r="J43" i="15"/>
  <c r="M44" i="15"/>
  <c r="K46" i="15"/>
  <c r="N47" i="15"/>
  <c r="J823" i="15"/>
  <c r="N764" i="15"/>
  <c r="M613" i="15"/>
  <c r="L525" i="15"/>
  <c r="L464" i="15"/>
  <c r="L283" i="15"/>
  <c r="J278" i="15"/>
  <c r="L222" i="15"/>
  <c r="K217" i="15"/>
  <c r="N996" i="15"/>
  <c r="L640" i="15"/>
  <c r="N613" i="15"/>
  <c r="K582" i="15"/>
  <c r="J552" i="15"/>
  <c r="M525" i="15"/>
  <c r="J404" i="15"/>
  <c r="J399" i="15"/>
  <c r="L343" i="15"/>
  <c r="L340" i="15"/>
  <c r="K338" i="15"/>
  <c r="J276" i="15"/>
  <c r="K225" i="15"/>
  <c r="M222" i="15"/>
  <c r="N219" i="15"/>
  <c r="M217" i="15"/>
  <c r="J162" i="15"/>
  <c r="L160" i="15"/>
  <c r="N158" i="15"/>
  <c r="K157" i="15"/>
  <c r="M86" i="15"/>
  <c r="AF86" i="15" s="1"/>
  <c r="AG86" i="15" s="1"/>
  <c r="J85" i="15"/>
  <c r="L83" i="15"/>
  <c r="N81" i="15"/>
  <c r="K80" i="15"/>
  <c r="M78" i="15"/>
  <c r="J77" i="15"/>
  <c r="W77" i="15" s="1"/>
  <c r="X77" i="15" s="1"/>
  <c r="L38" i="15"/>
  <c r="J40" i="15"/>
  <c r="M41" i="15"/>
  <c r="K43" i="15"/>
  <c r="N44" i="15"/>
  <c r="L46" i="15"/>
  <c r="J48" i="15"/>
  <c r="L23" i="13"/>
  <c r="L700" i="15"/>
  <c r="K640" i="15"/>
  <c r="N403" i="15"/>
  <c r="K343" i="15"/>
  <c r="N337" i="15"/>
  <c r="J284" i="15"/>
  <c r="N280" i="15"/>
  <c r="K943" i="15"/>
  <c r="J875" i="15"/>
  <c r="J815" i="15"/>
  <c r="N756" i="15"/>
  <c r="L695" i="15"/>
  <c r="L516" i="15"/>
  <c r="M457" i="15"/>
  <c r="J432" i="15"/>
  <c r="L401" i="15"/>
  <c r="N339" i="15"/>
  <c r="J337" i="15"/>
  <c r="L284" i="15"/>
  <c r="M282" i="15"/>
  <c r="K280" i="15"/>
  <c r="L221" i="15"/>
  <c r="K219" i="15"/>
  <c r="L216" i="15"/>
  <c r="K166" i="15"/>
  <c r="M164" i="15"/>
  <c r="K158" i="15"/>
  <c r="M156" i="15"/>
  <c r="J86" i="15"/>
  <c r="W86" i="15" s="1"/>
  <c r="X86" i="15" s="1"/>
  <c r="L84" i="15"/>
  <c r="N82" i="15"/>
  <c r="K81" i="15"/>
  <c r="M79" i="15"/>
  <c r="J78" i="15"/>
  <c r="L76" i="15"/>
  <c r="N69" i="10"/>
  <c r="L941" i="15"/>
  <c r="K755" i="15"/>
  <c r="L645" i="15"/>
  <c r="J516" i="15"/>
  <c r="L492" i="15"/>
  <c r="L462" i="15"/>
  <c r="L457" i="15"/>
  <c r="K401" i="15"/>
  <c r="L339" i="15"/>
  <c r="N336" i="15"/>
  <c r="L312" i="15"/>
  <c r="N284" i="15"/>
  <c r="L282" i="15"/>
  <c r="J224" i="15"/>
  <c r="K221" i="15"/>
  <c r="N218" i="15"/>
  <c r="K216" i="15"/>
  <c r="J166" i="15"/>
  <c r="M159" i="15"/>
  <c r="J158" i="15"/>
  <c r="L156" i="15"/>
  <c r="N85" i="15"/>
  <c r="K84" i="15"/>
  <c r="M82" i="15"/>
  <c r="J81" i="15"/>
  <c r="L79" i="15"/>
  <c r="N77" i="15"/>
  <c r="AI77" i="15" s="1"/>
  <c r="AJ77" i="15" s="1"/>
  <c r="K76" i="15"/>
  <c r="K39" i="15"/>
  <c r="N40" i="15"/>
  <c r="L42" i="15"/>
  <c r="J44" i="15"/>
  <c r="M45" i="15"/>
  <c r="K47" i="15"/>
  <c r="N48" i="15"/>
  <c r="M22" i="13"/>
  <c r="J68" i="10"/>
  <c r="L940" i="15"/>
  <c r="K645" i="15"/>
  <c r="N515" i="15"/>
  <c r="K492" i="15"/>
  <c r="K462" i="15"/>
  <c r="K457" i="15"/>
  <c r="J401" i="15"/>
  <c r="N338" i="15"/>
  <c r="K282" i="15"/>
  <c r="L275" i="15"/>
  <c r="J226" i="15"/>
  <c r="L219" i="15"/>
  <c r="N83" i="15"/>
  <c r="M80" i="15"/>
  <c r="L77" i="15"/>
  <c r="AC77" i="15" s="1"/>
  <c r="AD77" i="15" s="1"/>
  <c r="N38" i="15"/>
  <c r="K41" i="15"/>
  <c r="N43" i="15"/>
  <c r="M46" i="15"/>
  <c r="M338" i="15"/>
  <c r="N281" i="15"/>
  <c r="N225" i="15"/>
  <c r="L163" i="15"/>
  <c r="J157" i="15"/>
  <c r="K83" i="15"/>
  <c r="N76" i="15"/>
  <c r="N41" i="15"/>
  <c r="N46" i="15"/>
  <c r="L22" i="13"/>
  <c r="M637" i="15"/>
  <c r="K337" i="15"/>
  <c r="M280" i="15"/>
  <c r="J83" i="15"/>
  <c r="J47" i="15"/>
  <c r="K372" i="15"/>
  <c r="N165" i="15"/>
  <c r="L82" i="15"/>
  <c r="M39" i="15"/>
  <c r="L47" i="15"/>
  <c r="K29" i="10"/>
  <c r="M879" i="15"/>
  <c r="N760" i="15"/>
  <c r="J524" i="15"/>
  <c r="N463" i="15"/>
  <c r="M342" i="15"/>
  <c r="K279" i="15"/>
  <c r="J223" i="15"/>
  <c r="J216" i="15"/>
  <c r="M165" i="15"/>
  <c r="L162" i="15"/>
  <c r="L85" i="15"/>
  <c r="K82" i="15"/>
  <c r="J79" i="15"/>
  <c r="K40" i="15"/>
  <c r="M42" i="15"/>
  <c r="K45" i="15"/>
  <c r="M47" i="15"/>
  <c r="M23" i="13"/>
  <c r="M84" i="15"/>
  <c r="J38" i="15"/>
  <c r="L43" i="15"/>
  <c r="M76" i="15"/>
  <c r="L39" i="15"/>
  <c r="M336" i="15"/>
  <c r="N520" i="15"/>
  <c r="J461" i="15"/>
  <c r="L405" i="15"/>
  <c r="M341" i="15"/>
  <c r="J312" i="15"/>
  <c r="J165" i="15"/>
  <c r="N161" i="15"/>
  <c r="M158" i="15"/>
  <c r="N84" i="15"/>
  <c r="M81" i="15"/>
  <c r="L78" i="15"/>
  <c r="L40" i="15"/>
  <c r="N42" i="15"/>
  <c r="L45" i="15"/>
  <c r="K48" i="15"/>
  <c r="N23" i="13"/>
  <c r="M517" i="15"/>
  <c r="N458" i="15"/>
  <c r="J277" i="15"/>
  <c r="J221" i="15"/>
  <c r="N164" i="15"/>
  <c r="M161" i="15"/>
  <c r="L158" i="15"/>
  <c r="L81" i="15"/>
  <c r="K78" i="15"/>
  <c r="M40" i="15"/>
  <c r="N45" i="15"/>
  <c r="L48" i="15"/>
  <c r="N79" i="15"/>
  <c r="J42" i="15"/>
  <c r="N22" i="13"/>
  <c r="M85" i="15"/>
  <c r="J76" i="15"/>
  <c r="J45" i="15"/>
  <c r="J456" i="15"/>
  <c r="N399" i="15"/>
  <c r="J340" i="15"/>
  <c r="K164" i="15"/>
  <c r="J161" i="15"/>
  <c r="N157" i="15"/>
  <c r="J84" i="15"/>
  <c r="N80" i="15"/>
  <c r="M77" i="15"/>
  <c r="AF77" i="15" s="1"/>
  <c r="AG77" i="15" s="1"/>
  <c r="M38" i="15"/>
  <c r="J41" i="15"/>
  <c r="M43" i="15"/>
  <c r="J46" i="15"/>
  <c r="M48" i="15"/>
  <c r="J22" i="13"/>
  <c r="K22" i="13"/>
  <c r="N345" i="15"/>
  <c r="K218" i="15"/>
  <c r="M166" i="15"/>
  <c r="K160" i="15"/>
  <c r="L86" i="15"/>
  <c r="AC86" i="15" s="1"/>
  <c r="AD86" i="15" s="1"/>
  <c r="J80" i="15"/>
  <c r="J39" i="15"/>
  <c r="K44" i="15"/>
  <c r="M697" i="15"/>
  <c r="J580" i="15"/>
  <c r="M432" i="15"/>
  <c r="N344" i="15"/>
  <c r="J218" i="15"/>
  <c r="K86" i="15"/>
  <c r="Z86" i="15" s="1"/>
  <c r="AA86" i="15" s="1"/>
  <c r="L44" i="15"/>
  <c r="L913" i="15"/>
  <c r="J575" i="15"/>
  <c r="K344" i="15"/>
  <c r="L279" i="15"/>
  <c r="K79" i="15"/>
  <c r="K42" i="15"/>
  <c r="J23" i="13"/>
  <c r="L923" i="12"/>
  <c r="N921" i="12"/>
  <c r="K920" i="12"/>
  <c r="M918" i="12"/>
  <c r="L915" i="12"/>
  <c r="L868" i="12"/>
  <c r="N866" i="12"/>
  <c r="K865" i="12"/>
  <c r="M863" i="12"/>
  <c r="J862" i="12"/>
  <c r="N858" i="12"/>
  <c r="N811" i="12"/>
  <c r="K810" i="12"/>
  <c r="M808" i="12"/>
  <c r="J807" i="12"/>
  <c r="L805" i="12"/>
  <c r="K802" i="12"/>
  <c r="K758" i="12"/>
  <c r="M756" i="12"/>
  <c r="J755" i="12"/>
  <c r="L753" i="12"/>
  <c r="N751" i="12"/>
  <c r="M748" i="12"/>
  <c r="M701" i="12"/>
  <c r="J700" i="12"/>
  <c r="L698" i="12"/>
  <c r="N696" i="12"/>
  <c r="K695" i="12"/>
  <c r="J692" i="12"/>
  <c r="J645" i="12"/>
  <c r="L643" i="12"/>
  <c r="N641" i="12"/>
  <c r="K640" i="12"/>
  <c r="M638" i="12"/>
  <c r="M594" i="12"/>
  <c r="L591" i="12"/>
  <c r="N589" i="12"/>
  <c r="K588" i="12"/>
  <c r="M586" i="12"/>
  <c r="J585" i="12"/>
  <c r="N538" i="12"/>
  <c r="N534" i="12"/>
  <c r="M531" i="12"/>
  <c r="J530" i="12"/>
  <c r="L528" i="12"/>
  <c r="N481" i="12"/>
  <c r="M478" i="12"/>
  <c r="J477" i="12"/>
  <c r="L475" i="12"/>
  <c r="L428" i="12"/>
  <c r="N425" i="12"/>
  <c r="M422" i="12"/>
  <c r="L419" i="12"/>
  <c r="L375" i="12"/>
  <c r="N372" i="12"/>
  <c r="K371" i="12"/>
  <c r="M369" i="12"/>
  <c r="L366" i="12"/>
  <c r="N316" i="12"/>
  <c r="K315" i="12"/>
  <c r="M313" i="12"/>
  <c r="J312" i="12"/>
  <c r="L310" i="12"/>
  <c r="N260" i="12"/>
  <c r="M257" i="12"/>
  <c r="L254" i="12"/>
  <c r="L210" i="12"/>
  <c r="N207" i="12"/>
  <c r="M204" i="12"/>
  <c r="L201" i="12"/>
  <c r="K924" i="12"/>
  <c r="M922" i="12"/>
  <c r="J921" i="12"/>
  <c r="L919" i="12"/>
  <c r="K916" i="12"/>
  <c r="J913" i="12"/>
  <c r="M867" i="12"/>
  <c r="J866" i="12"/>
  <c r="L864" i="12"/>
  <c r="N862" i="12"/>
  <c r="M859" i="12"/>
  <c r="M812" i="12"/>
  <c r="J811" i="12"/>
  <c r="L809" i="12"/>
  <c r="N807" i="12"/>
  <c r="K806" i="12"/>
  <c r="J803" i="12"/>
  <c r="J759" i="12"/>
  <c r="L757" i="12"/>
  <c r="N755" i="12"/>
  <c r="K754" i="12"/>
  <c r="M752" i="12"/>
  <c r="L749" i="12"/>
  <c r="N700" i="12"/>
  <c r="K699" i="12"/>
  <c r="M697" i="12"/>
  <c r="L694" i="12"/>
  <c r="L647" i="12"/>
  <c r="K644" i="12"/>
  <c r="M642" i="12"/>
  <c r="J641" i="12"/>
  <c r="N637" i="12"/>
  <c r="N593" i="12"/>
  <c r="M590" i="12"/>
  <c r="J589" i="12"/>
  <c r="L587" i="12"/>
  <c r="N585" i="12"/>
  <c r="K584" i="12"/>
  <c r="K537" i="12"/>
  <c r="J534" i="12"/>
  <c r="L532" i="12"/>
  <c r="N530" i="12"/>
  <c r="K529" i="12"/>
  <c r="M527" i="12"/>
  <c r="M482" i="12"/>
  <c r="L479" i="12"/>
  <c r="N477" i="12"/>
  <c r="K476" i="12"/>
  <c r="M474" i="12"/>
  <c r="J924" i="12"/>
  <c r="N920" i="12"/>
  <c r="M917" i="12"/>
  <c r="J916" i="12"/>
  <c r="L914" i="12"/>
  <c r="L867" i="12"/>
  <c r="N865" i="12"/>
  <c r="M862" i="12"/>
  <c r="N857" i="12"/>
  <c r="L812" i="12"/>
  <c r="N810" i="12"/>
  <c r="K809" i="12"/>
  <c r="J806" i="12"/>
  <c r="N802" i="12"/>
  <c r="K801" i="12"/>
  <c r="N758" i="12"/>
  <c r="K757" i="12"/>
  <c r="M755" i="12"/>
  <c r="L752" i="12"/>
  <c r="K749" i="12"/>
  <c r="N703" i="12"/>
  <c r="K702" i="12"/>
  <c r="M700" i="12"/>
  <c r="J699" i="12"/>
  <c r="N695" i="12"/>
  <c r="M692" i="12"/>
  <c r="K647" i="12"/>
  <c r="M645" i="12"/>
  <c r="J644" i="12"/>
  <c r="L642" i="12"/>
  <c r="K639" i="12"/>
  <c r="J636" i="12"/>
  <c r="J592" i="12"/>
  <c r="L590" i="12"/>
  <c r="N588" i="12"/>
  <c r="M585" i="12"/>
  <c r="K538" i="12"/>
  <c r="J537" i="12"/>
  <c r="L535" i="12"/>
  <c r="N533" i="12"/>
  <c r="K532" i="12"/>
  <c r="J529" i="12"/>
  <c r="J485" i="12"/>
  <c r="L482" i="12"/>
  <c r="N480" i="12"/>
  <c r="K479" i="12"/>
  <c r="M477" i="12"/>
  <c r="L474" i="12"/>
  <c r="N424" i="12"/>
  <c r="K423" i="12"/>
  <c r="M421" i="12"/>
  <c r="J420" i="12"/>
  <c r="J376" i="12"/>
  <c r="N371" i="12"/>
  <c r="K370" i="12"/>
  <c r="M368" i="12"/>
  <c r="J367" i="12"/>
  <c r="L365" i="12"/>
  <c r="L317" i="12"/>
  <c r="K314" i="12"/>
  <c r="M312" i="12"/>
  <c r="J311" i="12"/>
  <c r="L309" i="12"/>
  <c r="J264" i="12"/>
  <c r="N259" i="12"/>
  <c r="M256" i="12"/>
  <c r="J255" i="12"/>
  <c r="L253" i="12"/>
  <c r="J211" i="12"/>
  <c r="L208" i="12"/>
  <c r="K205" i="12"/>
  <c r="J202" i="12"/>
  <c r="L200" i="12"/>
  <c r="M923" i="12"/>
  <c r="J922" i="12"/>
  <c r="L920" i="12"/>
  <c r="K917" i="12"/>
  <c r="J914" i="12"/>
  <c r="M868" i="12"/>
  <c r="J867" i="12"/>
  <c r="N863" i="12"/>
  <c r="M860" i="12"/>
  <c r="J812" i="12"/>
  <c r="L810" i="12"/>
  <c r="N808" i="12"/>
  <c r="K807" i="12"/>
  <c r="J804" i="12"/>
  <c r="L758" i="12"/>
  <c r="K755" i="12"/>
  <c r="M753" i="12"/>
  <c r="J752" i="12"/>
  <c r="N748" i="12"/>
  <c r="N701" i="12"/>
  <c r="K700" i="12"/>
  <c r="M698" i="12"/>
  <c r="J697" i="12"/>
  <c r="L695" i="12"/>
  <c r="K692" i="12"/>
  <c r="K645" i="12"/>
  <c r="M643" i="12"/>
  <c r="J642" i="12"/>
  <c r="L640" i="12"/>
  <c r="N638" i="12"/>
  <c r="N594" i="12"/>
  <c r="M591" i="12"/>
  <c r="J590" i="12"/>
  <c r="L588" i="12"/>
  <c r="N586" i="12"/>
  <c r="K585" i="12"/>
  <c r="M538" i="12"/>
  <c r="J535" i="12"/>
  <c r="L533" i="12"/>
  <c r="N531" i="12"/>
  <c r="K530" i="12"/>
  <c r="M528" i="12"/>
  <c r="M484" i="12"/>
  <c r="L480" i="12"/>
  <c r="N478" i="12"/>
  <c r="K477" i="12"/>
  <c r="M475" i="12"/>
  <c r="J474" i="12"/>
  <c r="J426" i="12"/>
  <c r="N422" i="12"/>
  <c r="K421" i="12"/>
  <c r="M419" i="12"/>
  <c r="J418" i="12"/>
  <c r="M375" i="12"/>
  <c r="L371" i="12"/>
  <c r="K368" i="12"/>
  <c r="M366" i="12"/>
  <c r="J365" i="12"/>
  <c r="M319" i="12"/>
  <c r="N313" i="12"/>
  <c r="M310" i="12"/>
  <c r="J309" i="12"/>
  <c r="M263" i="12"/>
  <c r="J261" i="12"/>
  <c r="L259" i="12"/>
  <c r="K256" i="12"/>
  <c r="J253" i="12"/>
  <c r="J208" i="12"/>
  <c r="L206" i="12"/>
  <c r="N204" i="12"/>
  <c r="M201" i="12"/>
  <c r="N924" i="12"/>
  <c r="M921" i="12"/>
  <c r="L918" i="12"/>
  <c r="K915" i="12"/>
  <c r="K868" i="12"/>
  <c r="N861" i="12"/>
  <c r="M811" i="12"/>
  <c r="L808" i="12"/>
  <c r="K805" i="12"/>
  <c r="J802" i="12"/>
  <c r="J758" i="12"/>
  <c r="M751" i="12"/>
  <c r="L701" i="12"/>
  <c r="K698" i="12"/>
  <c r="J695" i="12"/>
  <c r="N644" i="12"/>
  <c r="L594" i="12"/>
  <c r="J588" i="12"/>
  <c r="N584" i="12"/>
  <c r="N537" i="12"/>
  <c r="M534" i="12"/>
  <c r="L531" i="12"/>
  <c r="K484" i="12"/>
  <c r="N476" i="12"/>
  <c r="N426" i="12"/>
  <c r="J424" i="12"/>
  <c r="N421" i="12"/>
  <c r="J419" i="12"/>
  <c r="M372" i="12"/>
  <c r="M367" i="12"/>
  <c r="K365" i="12"/>
  <c r="K319" i="12"/>
  <c r="J316" i="12"/>
  <c r="K313" i="12"/>
  <c r="N264" i="12"/>
  <c r="N258" i="12"/>
  <c r="L256" i="12"/>
  <c r="N253" i="12"/>
  <c r="L924" i="12"/>
  <c r="K921" i="12"/>
  <c r="N914" i="12"/>
  <c r="M864" i="12"/>
  <c r="K858" i="12"/>
  <c r="K811" i="12"/>
  <c r="J808" i="12"/>
  <c r="M801" i="12"/>
  <c r="L754" i="12"/>
  <c r="K751" i="12"/>
  <c r="J748" i="12"/>
  <c r="J701" i="12"/>
  <c r="N697" i="12"/>
  <c r="M647" i="12"/>
  <c r="K641" i="12"/>
  <c r="J638" i="12"/>
  <c r="J594" i="12"/>
  <c r="N590" i="12"/>
  <c r="M587" i="12"/>
  <c r="L537" i="12"/>
  <c r="J531" i="12"/>
  <c r="N527" i="12"/>
  <c r="N482" i="12"/>
  <c r="M479" i="12"/>
  <c r="L476" i="12"/>
  <c r="K426" i="12"/>
  <c r="N420" i="12"/>
  <c r="M418" i="12"/>
  <c r="N375" i="12"/>
  <c r="K372" i="12"/>
  <c r="L369" i="12"/>
  <c r="N317" i="12"/>
  <c r="N312" i="12"/>
  <c r="J310" i="12"/>
  <c r="L264" i="12"/>
  <c r="M260" i="12"/>
  <c r="L258" i="12"/>
  <c r="K253" i="12"/>
  <c r="J920" i="12"/>
  <c r="N916" i="12"/>
  <c r="M913" i="12"/>
  <c r="M866" i="12"/>
  <c r="L863" i="12"/>
  <c r="J857" i="12"/>
  <c r="N806" i="12"/>
  <c r="M803" i="12"/>
  <c r="M759" i="12"/>
  <c r="L756" i="12"/>
  <c r="K753" i="12"/>
  <c r="J703" i="12"/>
  <c r="M696" i="12"/>
  <c r="L693" i="12"/>
  <c r="L646" i="12"/>
  <c r="K643" i="12"/>
  <c r="J640" i="12"/>
  <c r="N592" i="12"/>
  <c r="L586" i="12"/>
  <c r="K583" i="12"/>
  <c r="K536" i="12"/>
  <c r="J533" i="12"/>
  <c r="N529" i="12"/>
  <c r="M481" i="12"/>
  <c r="K475" i="12"/>
  <c r="J923" i="12"/>
  <c r="N919" i="12"/>
  <c r="M916" i="12"/>
  <c r="L913" i="12"/>
  <c r="K863" i="12"/>
  <c r="N809" i="12"/>
  <c r="L803" i="12"/>
  <c r="L759" i="12"/>
  <c r="K756" i="12"/>
  <c r="N749" i="12"/>
  <c r="M699" i="12"/>
  <c r="L696" i="12"/>
  <c r="K693" i="12"/>
  <c r="K646" i="12"/>
  <c r="J643" i="12"/>
  <c r="M636" i="12"/>
  <c r="L589" i="12"/>
  <c r="K586" i="12"/>
  <c r="J583" i="12"/>
  <c r="J536" i="12"/>
  <c r="N532" i="12"/>
  <c r="M485" i="12"/>
  <c r="K478" i="12"/>
  <c r="J475" i="12"/>
  <c r="N428" i="12"/>
  <c r="K425" i="12"/>
  <c r="L422" i="12"/>
  <c r="N373" i="12"/>
  <c r="N368" i="12"/>
  <c r="J366" i="12"/>
  <c r="L320" i="12"/>
  <c r="M316" i="12"/>
  <c r="L314" i="12"/>
  <c r="K309" i="12"/>
  <c r="J260" i="12"/>
  <c r="K257" i="12"/>
  <c r="N254" i="12"/>
  <c r="M924" i="12"/>
  <c r="K918" i="12"/>
  <c r="L858" i="12"/>
  <c r="J805" i="12"/>
  <c r="M754" i="12"/>
  <c r="K748" i="12"/>
  <c r="K701" i="12"/>
  <c r="N694" i="12"/>
  <c r="L641" i="12"/>
  <c r="M584" i="12"/>
  <c r="M537" i="12"/>
  <c r="K531" i="12"/>
  <c r="N479" i="12"/>
  <c r="M425" i="12"/>
  <c r="N376" i="12"/>
  <c r="N367" i="12"/>
  <c r="K320" i="12"/>
  <c r="N314" i="12"/>
  <c r="K311" i="12"/>
  <c r="J263" i="12"/>
  <c r="J254" i="12"/>
  <c r="N210" i="12"/>
  <c r="K207" i="12"/>
  <c r="L204" i="12"/>
  <c r="K202" i="12"/>
  <c r="K155" i="12"/>
  <c r="M153" i="12"/>
  <c r="L150" i="12"/>
  <c r="K147" i="12"/>
  <c r="M145" i="12"/>
  <c r="M97" i="12"/>
  <c r="J96" i="12"/>
  <c r="L94" i="12"/>
  <c r="N92" i="12"/>
  <c r="K91" i="12"/>
  <c r="M89" i="12"/>
  <c r="J88" i="12"/>
  <c r="K33" i="12"/>
  <c r="N34" i="12"/>
  <c r="L36" i="12"/>
  <c r="J38" i="12"/>
  <c r="M39" i="12"/>
  <c r="K41" i="12"/>
  <c r="N42" i="12"/>
  <c r="N572" i="11"/>
  <c r="K571" i="11"/>
  <c r="M569" i="11"/>
  <c r="J568" i="11"/>
  <c r="M526" i="11"/>
  <c r="J525" i="11"/>
  <c r="L523" i="11"/>
  <c r="L480" i="11"/>
  <c r="N478" i="11"/>
  <c r="L437" i="11"/>
  <c r="N435" i="11"/>
  <c r="K434" i="11"/>
  <c r="N392" i="11"/>
  <c r="K391" i="11"/>
  <c r="M389" i="11"/>
  <c r="J388" i="11"/>
  <c r="K343" i="11"/>
  <c r="N344" i="11"/>
  <c r="L346" i="11"/>
  <c r="J303" i="11"/>
  <c r="L301" i="11"/>
  <c r="N299" i="11"/>
  <c r="K257" i="11"/>
  <c r="N258" i="11"/>
  <c r="L213" i="11"/>
  <c r="N211" i="11"/>
  <c r="K210" i="11"/>
  <c r="J915" i="12"/>
  <c r="M861" i="12"/>
  <c r="K808" i="12"/>
  <c r="N801" i="12"/>
  <c r="N757" i="12"/>
  <c r="L751" i="12"/>
  <c r="M644" i="12"/>
  <c r="K594" i="12"/>
  <c r="N587" i="12"/>
  <c r="L534" i="12"/>
  <c r="J528" i="12"/>
  <c r="J484" i="12"/>
  <c r="N419" i="12"/>
  <c r="J375" i="12"/>
  <c r="J370" i="12"/>
  <c r="N365" i="12"/>
  <c r="K317" i="12"/>
  <c r="K260" i="12"/>
  <c r="M208" i="12"/>
  <c r="N205" i="12"/>
  <c r="L203" i="12"/>
  <c r="N200" i="12"/>
  <c r="M149" i="12"/>
  <c r="J148" i="12"/>
  <c r="L146" i="12"/>
  <c r="L98" i="12"/>
  <c r="N96" i="12"/>
  <c r="K95" i="12"/>
  <c r="M93" i="12"/>
  <c r="J92" i="12"/>
  <c r="L90" i="12"/>
  <c r="N88" i="12"/>
  <c r="J34" i="12"/>
  <c r="M35" i="12"/>
  <c r="K37" i="12"/>
  <c r="N38" i="12"/>
  <c r="L40" i="12"/>
  <c r="J42" i="12"/>
  <c r="M43" i="12"/>
  <c r="J572" i="11"/>
  <c r="L570" i="11"/>
  <c r="N568" i="11"/>
  <c r="L527" i="11"/>
  <c r="N525" i="11"/>
  <c r="K524" i="11"/>
  <c r="K914" i="12"/>
  <c r="K867" i="12"/>
  <c r="N860" i="12"/>
  <c r="L807" i="12"/>
  <c r="J801" i="12"/>
  <c r="K697" i="12"/>
  <c r="N643" i="12"/>
  <c r="L637" i="12"/>
  <c r="L593" i="12"/>
  <c r="J587" i="12"/>
  <c r="N475" i="12"/>
  <c r="K428" i="12"/>
  <c r="L423" i="12"/>
  <c r="K419" i="12"/>
  <c r="M373" i="12"/>
  <c r="L312" i="12"/>
  <c r="M264" i="12"/>
  <c r="M259" i="12"/>
  <c r="L255" i="12"/>
  <c r="M205" i="12"/>
  <c r="M200" i="12"/>
  <c r="K154" i="12"/>
  <c r="M152" i="12"/>
  <c r="J151" i="12"/>
  <c r="N147" i="12"/>
  <c r="K98" i="12"/>
  <c r="M96" i="12"/>
  <c r="J95" i="12"/>
  <c r="L93" i="12"/>
  <c r="N91" i="12"/>
  <c r="K90" i="12"/>
  <c r="M88" i="12"/>
  <c r="K34" i="12"/>
  <c r="N35" i="12"/>
  <c r="L37" i="12"/>
  <c r="J39" i="12"/>
  <c r="M40" i="12"/>
  <c r="K42" i="12"/>
  <c r="N43" i="12"/>
  <c r="N571" i="11"/>
  <c r="K570" i="11"/>
  <c r="M568" i="11"/>
  <c r="K527" i="11"/>
  <c r="M525" i="11"/>
  <c r="J524" i="11"/>
  <c r="J481" i="11"/>
  <c r="L479" i="11"/>
  <c r="L436" i="11"/>
  <c r="N434" i="11"/>
  <c r="K433" i="11"/>
  <c r="N391" i="11"/>
  <c r="K390" i="11"/>
  <c r="M388" i="11"/>
  <c r="K344" i="11"/>
  <c r="N345" i="11"/>
  <c r="J302" i="11"/>
  <c r="L300" i="11"/>
  <c r="J255" i="11"/>
  <c r="M256" i="11"/>
  <c r="K258" i="11"/>
  <c r="J254" i="11"/>
  <c r="L212" i="11"/>
  <c r="N210" i="11"/>
  <c r="K209" i="11"/>
  <c r="J919" i="12"/>
  <c r="M865" i="12"/>
  <c r="K859" i="12"/>
  <c r="L755" i="12"/>
  <c r="J749" i="12"/>
  <c r="J702" i="12"/>
  <c r="M695" i="12"/>
  <c r="K642" i="12"/>
  <c r="J532" i="12"/>
  <c r="M480" i="12"/>
  <c r="K474" i="12"/>
  <c r="M426" i="12"/>
  <c r="K422" i="12"/>
  <c r="K418" i="12"/>
  <c r="L372" i="12"/>
  <c r="M320" i="12"/>
  <c r="M315" i="12"/>
  <c r="L311" i="12"/>
  <c r="N263" i="12"/>
  <c r="M258" i="12"/>
  <c r="J205" i="12"/>
  <c r="L155" i="12"/>
  <c r="N153" i="12"/>
  <c r="K152" i="12"/>
  <c r="M150" i="12"/>
  <c r="J149" i="12"/>
  <c r="N145" i="12"/>
  <c r="N97" i="12"/>
  <c r="K96" i="12"/>
  <c r="M94" i="12"/>
  <c r="J93" i="12"/>
  <c r="L91" i="12"/>
  <c r="N89" i="12"/>
  <c r="K88" i="12"/>
  <c r="J33" i="12"/>
  <c r="M34" i="12"/>
  <c r="K36" i="12"/>
  <c r="N37" i="12"/>
  <c r="L39" i="12"/>
  <c r="J41" i="12"/>
  <c r="M42" i="12"/>
  <c r="L571" i="11"/>
  <c r="N569" i="11"/>
  <c r="K568" i="11"/>
  <c r="N526" i="11"/>
  <c r="K525" i="11"/>
  <c r="M523" i="11"/>
  <c r="K482" i="11"/>
  <c r="M480" i="11"/>
  <c r="J479" i="11"/>
  <c r="J436" i="11"/>
  <c r="L434" i="11"/>
  <c r="L391" i="11"/>
  <c r="N389" i="11"/>
  <c r="K388" i="11"/>
  <c r="J343" i="11"/>
  <c r="M344" i="11"/>
  <c r="K346" i="11"/>
  <c r="N347" i="11"/>
  <c r="K303" i="11"/>
  <c r="M301" i="11"/>
  <c r="J300" i="11"/>
  <c r="L255" i="11"/>
  <c r="J257" i="11"/>
  <c r="M213" i="11"/>
  <c r="J212" i="11"/>
  <c r="L210" i="11"/>
  <c r="N923" i="12"/>
  <c r="M857" i="12"/>
  <c r="K804" i="12"/>
  <c r="N753" i="12"/>
  <c r="J647" i="12"/>
  <c r="N583" i="12"/>
  <c r="L530" i="12"/>
  <c r="J479" i="12"/>
  <c r="L421" i="12"/>
  <c r="L367" i="12"/>
  <c r="K310" i="12"/>
  <c r="N261" i="12"/>
  <c r="M253" i="12"/>
  <c r="K204" i="12"/>
  <c r="L153" i="12"/>
  <c r="K150" i="12"/>
  <c r="N95" i="12"/>
  <c r="M92" i="12"/>
  <c r="L89" i="12"/>
  <c r="L33" i="12"/>
  <c r="M36" i="12"/>
  <c r="N39" i="12"/>
  <c r="J43" i="12"/>
  <c r="J571" i="11"/>
  <c r="L526" i="11"/>
  <c r="K523" i="11"/>
  <c r="N482" i="11"/>
  <c r="J480" i="11"/>
  <c r="L435" i="11"/>
  <c r="J433" i="11"/>
  <c r="N390" i="11"/>
  <c r="L388" i="11"/>
  <c r="L343" i="11"/>
  <c r="M345" i="11"/>
  <c r="M302" i="11"/>
  <c r="K300" i="11"/>
  <c r="K255" i="11"/>
  <c r="M211" i="11"/>
  <c r="L209" i="11"/>
  <c r="L167" i="11"/>
  <c r="N165" i="11"/>
  <c r="K164" i="11"/>
  <c r="L123" i="11"/>
  <c r="N121" i="11"/>
  <c r="K120" i="11"/>
  <c r="N77" i="11"/>
  <c r="K76" i="11"/>
  <c r="M74" i="11"/>
  <c r="L30" i="11"/>
  <c r="J32" i="11"/>
  <c r="M33" i="11"/>
  <c r="K706" i="9"/>
  <c r="N655" i="9"/>
  <c r="K654" i="9"/>
  <c r="N611" i="9"/>
  <c r="L561" i="9"/>
  <c r="N559" i="9"/>
  <c r="K558" i="9"/>
  <c r="N515" i="9"/>
  <c r="L465" i="9"/>
  <c r="N463" i="9"/>
  <c r="K462" i="9"/>
  <c r="L917" i="12"/>
  <c r="J864" i="12"/>
  <c r="M810" i="12"/>
  <c r="M640" i="12"/>
  <c r="K590" i="12"/>
  <c r="N536" i="12"/>
  <c r="L425" i="12"/>
  <c r="M371" i="12"/>
  <c r="L257" i="12"/>
  <c r="N201" i="12"/>
  <c r="N151" i="12"/>
  <c r="M148" i="12"/>
  <c r="L145" i="12"/>
  <c r="L97" i="12"/>
  <c r="K94" i="12"/>
  <c r="J91" i="12"/>
  <c r="J35" i="12"/>
  <c r="K38" i="12"/>
  <c r="L41" i="12"/>
  <c r="M572" i="11"/>
  <c r="L569" i="11"/>
  <c r="N524" i="11"/>
  <c r="L481" i="11"/>
  <c r="M478" i="11"/>
  <c r="N436" i="11"/>
  <c r="J434" i="11"/>
  <c r="K392" i="11"/>
  <c r="L389" i="11"/>
  <c r="L344" i="11"/>
  <c r="J347" i="11"/>
  <c r="J299" i="11"/>
  <c r="M254" i="11"/>
  <c r="J213" i="11"/>
  <c r="M210" i="11"/>
  <c r="K168" i="11"/>
  <c r="M166" i="11"/>
  <c r="J165" i="11"/>
  <c r="M122" i="11"/>
  <c r="J121" i="11"/>
  <c r="L119" i="11"/>
  <c r="M78" i="11"/>
  <c r="L916" i="12"/>
  <c r="J863" i="12"/>
  <c r="M809" i="12"/>
  <c r="K759" i="12"/>
  <c r="M639" i="12"/>
  <c r="N535" i="12"/>
  <c r="L485" i="12"/>
  <c r="J425" i="12"/>
  <c r="N370" i="12"/>
  <c r="J314" i="12"/>
  <c r="M206" i="12"/>
  <c r="K201" i="12"/>
  <c r="N154" i="12"/>
  <c r="M151" i="12"/>
  <c r="L148" i="12"/>
  <c r="K145" i="12"/>
  <c r="K97" i="12"/>
  <c r="J94" i="12"/>
  <c r="N90" i="12"/>
  <c r="K35" i="12"/>
  <c r="L38" i="12"/>
  <c r="M41" i="12"/>
  <c r="L572" i="11"/>
  <c r="K569" i="11"/>
  <c r="M524" i="11"/>
  <c r="K481" i="11"/>
  <c r="L478" i="11"/>
  <c r="M436" i="11"/>
  <c r="N433" i="11"/>
  <c r="J392" i="11"/>
  <c r="K389" i="11"/>
  <c r="J345" i="11"/>
  <c r="K347" i="11"/>
  <c r="J301" i="11"/>
  <c r="L254" i="11"/>
  <c r="N212" i="11"/>
  <c r="J210" i="11"/>
  <c r="J168" i="11"/>
  <c r="L166" i="11"/>
  <c r="N164" i="11"/>
  <c r="L122" i="11"/>
  <c r="N120" i="11"/>
  <c r="K119" i="11"/>
  <c r="L78" i="11"/>
  <c r="N76" i="11"/>
  <c r="K75" i="11"/>
  <c r="J33" i="11"/>
  <c r="N706" i="9"/>
  <c r="K705" i="9"/>
  <c r="M703" i="9"/>
  <c r="J702" i="9"/>
  <c r="N610" i="9"/>
  <c r="K609" i="9"/>
  <c r="M607" i="9"/>
  <c r="J606" i="9"/>
  <c r="N558" i="9"/>
  <c r="N514" i="9"/>
  <c r="K513" i="9"/>
  <c r="M511" i="9"/>
  <c r="J510" i="9"/>
  <c r="N462" i="9"/>
  <c r="K913" i="12"/>
  <c r="N859" i="12"/>
  <c r="L806" i="12"/>
  <c r="J756" i="12"/>
  <c r="L636" i="12"/>
  <c r="M532" i="12"/>
  <c r="K481" i="12"/>
  <c r="J423" i="12"/>
  <c r="J369" i="12"/>
  <c r="N320" i="12"/>
  <c r="K264" i="12"/>
  <c r="L205" i="12"/>
  <c r="K200" i="12"/>
  <c r="J154" i="12"/>
  <c r="N150" i="12"/>
  <c r="L96" i="12"/>
  <c r="K93" i="12"/>
  <c r="J90" i="12"/>
  <c r="J36" i="12"/>
  <c r="K39" i="12"/>
  <c r="L42" i="12"/>
  <c r="M571" i="11"/>
  <c r="L568" i="11"/>
  <c r="J527" i="11"/>
  <c r="N523" i="11"/>
  <c r="K480" i="11"/>
  <c r="J478" i="11"/>
  <c r="M435" i="11"/>
  <c r="L433" i="11"/>
  <c r="J391" i="11"/>
  <c r="N388" i="11"/>
  <c r="L345" i="11"/>
  <c r="M257" i="11"/>
  <c r="K212" i="11"/>
  <c r="M209" i="11"/>
  <c r="M167" i="11"/>
  <c r="J166" i="11"/>
  <c r="L164" i="11"/>
  <c r="M123" i="11"/>
  <c r="J122" i="11"/>
  <c r="L120" i="11"/>
  <c r="J78" i="11"/>
  <c r="L76" i="11"/>
  <c r="N74" i="11"/>
  <c r="N704" i="9"/>
  <c r="K703" i="9"/>
  <c r="K659" i="9"/>
  <c r="M657" i="9"/>
  <c r="N608" i="9"/>
  <c r="K607" i="9"/>
  <c r="K563" i="9"/>
  <c r="M561" i="9"/>
  <c r="J560" i="9"/>
  <c r="K467" i="9"/>
  <c r="M465" i="9"/>
  <c r="J464" i="9"/>
  <c r="L462" i="9"/>
  <c r="N922" i="12"/>
  <c r="J646" i="12"/>
  <c r="J478" i="12"/>
  <c r="M420" i="12"/>
  <c r="K376" i="12"/>
  <c r="N309" i="12"/>
  <c r="K261" i="12"/>
  <c r="J210" i="12"/>
  <c r="M95" i="12"/>
  <c r="K89" i="12"/>
  <c r="M33" i="12"/>
  <c r="J40" i="12"/>
  <c r="N570" i="11"/>
  <c r="K526" i="11"/>
  <c r="L482" i="11"/>
  <c r="M343" i="11"/>
  <c r="M299" i="11"/>
  <c r="N255" i="11"/>
  <c r="L211" i="11"/>
  <c r="N168" i="11"/>
  <c r="M165" i="11"/>
  <c r="K123" i="11"/>
  <c r="J120" i="11"/>
  <c r="M77" i="11"/>
  <c r="L75" i="11"/>
  <c r="N30" i="11"/>
  <c r="K33" i="11"/>
  <c r="K707" i="9"/>
  <c r="L704" i="9"/>
  <c r="J611" i="9"/>
  <c r="K608" i="9"/>
  <c r="M562" i="9"/>
  <c r="K560" i="9"/>
  <c r="M514" i="9"/>
  <c r="M418" i="9"/>
  <c r="J417" i="9"/>
  <c r="L415" i="9"/>
  <c r="L371" i="9"/>
  <c r="L320" i="9"/>
  <c r="L276" i="9"/>
  <c r="N274" i="9"/>
  <c r="K273" i="9"/>
  <c r="L180" i="9"/>
  <c r="N178" i="9"/>
  <c r="M175" i="9"/>
  <c r="L84" i="9"/>
  <c r="N82" i="9"/>
  <c r="K81" i="9"/>
  <c r="M79" i="9"/>
  <c r="J32" i="9"/>
  <c r="K877" i="8"/>
  <c r="N878" i="8"/>
  <c r="L880" i="8"/>
  <c r="J882" i="8"/>
  <c r="M883" i="8"/>
  <c r="L821" i="8"/>
  <c r="J823" i="8"/>
  <c r="M824" i="8"/>
  <c r="K826" i="8"/>
  <c r="L762" i="8"/>
  <c r="J764" i="8"/>
  <c r="M765" i="8"/>
  <c r="K767" i="8"/>
  <c r="L703" i="8"/>
  <c r="J705" i="8"/>
  <c r="M706" i="8"/>
  <c r="J638" i="8"/>
  <c r="J646" i="8"/>
  <c r="M647" i="8"/>
  <c r="L577" i="8"/>
  <c r="J587" i="8"/>
  <c r="K803" i="12"/>
  <c r="L699" i="12"/>
  <c r="N429" i="12"/>
  <c r="J319" i="12"/>
  <c r="K153" i="12"/>
  <c r="N146" i="12"/>
  <c r="N98" i="12"/>
  <c r="L92" i="12"/>
  <c r="N36" i="12"/>
  <c r="K43" i="12"/>
  <c r="J523" i="11"/>
  <c r="N479" i="11"/>
  <c r="K435" i="11"/>
  <c r="M390" i="11"/>
  <c r="J346" i="11"/>
  <c r="L302" i="11"/>
  <c r="J209" i="11"/>
  <c r="K167" i="11"/>
  <c r="J164" i="11"/>
  <c r="M121" i="11"/>
  <c r="M76" i="11"/>
  <c r="J74" i="11"/>
  <c r="L29" i="11"/>
  <c r="K655" i="9"/>
  <c r="M609" i="9"/>
  <c r="N606" i="9"/>
  <c r="M510" i="9"/>
  <c r="N467" i="9"/>
  <c r="J465" i="9"/>
  <c r="M462" i="9"/>
  <c r="L419" i="9"/>
  <c r="J369" i="9"/>
  <c r="L367" i="9"/>
  <c r="L324" i="9"/>
  <c r="N322" i="9"/>
  <c r="J274" i="9"/>
  <c r="L272" i="9"/>
  <c r="L228" i="9"/>
  <c r="N226" i="9"/>
  <c r="L132" i="9"/>
  <c r="N130" i="9"/>
  <c r="K129" i="9"/>
  <c r="N868" i="12"/>
  <c r="M802" i="12"/>
  <c r="N698" i="12"/>
  <c r="N528" i="12"/>
  <c r="L429" i="12"/>
  <c r="M317" i="12"/>
  <c r="J153" i="12"/>
  <c r="M146" i="12"/>
  <c r="M98" i="12"/>
  <c r="K92" i="12"/>
  <c r="J37" i="12"/>
  <c r="L43" i="12"/>
  <c r="M479" i="11"/>
  <c r="J435" i="11"/>
  <c r="L390" i="11"/>
  <c r="M346" i="11"/>
  <c r="K302" i="11"/>
  <c r="L258" i="11"/>
  <c r="N213" i="11"/>
  <c r="J167" i="11"/>
  <c r="L121" i="11"/>
  <c r="J76" i="11"/>
  <c r="L32" i="11"/>
  <c r="M705" i="9"/>
  <c r="N702" i="9"/>
  <c r="M606" i="9"/>
  <c r="N563" i="9"/>
  <c r="J561" i="9"/>
  <c r="M558" i="9"/>
  <c r="L515" i="9"/>
  <c r="J462" i="9"/>
  <c r="K419" i="9"/>
  <c r="M417" i="9"/>
  <c r="J416" i="9"/>
  <c r="K324" i="9"/>
  <c r="M322" i="9"/>
  <c r="J321" i="9"/>
  <c r="L319" i="9"/>
  <c r="M226" i="9"/>
  <c r="J225" i="9"/>
  <c r="L223" i="9"/>
  <c r="L179" i="9"/>
  <c r="M130" i="9"/>
  <c r="J129" i="9"/>
  <c r="L127" i="9"/>
  <c r="L83" i="9"/>
  <c r="N81" i="9"/>
  <c r="K36" i="9"/>
  <c r="K878" i="8"/>
  <c r="N879" i="8"/>
  <c r="L881" i="8"/>
  <c r="N887" i="8"/>
  <c r="M817" i="8"/>
  <c r="K819" i="8"/>
  <c r="N820" i="8"/>
  <c r="L822" i="8"/>
  <c r="J757" i="8"/>
  <c r="M758" i="8"/>
  <c r="K760" i="8"/>
  <c r="N761" i="8"/>
  <c r="L763" i="8"/>
  <c r="K701" i="8"/>
  <c r="N702" i="8"/>
  <c r="L704" i="8"/>
  <c r="J706" i="8"/>
  <c r="K642" i="8"/>
  <c r="N643" i="8"/>
  <c r="L645" i="8"/>
  <c r="J647" i="8"/>
  <c r="K583" i="8"/>
  <c r="L586" i="8"/>
  <c r="L862" i="12"/>
  <c r="M758" i="12"/>
  <c r="M424" i="12"/>
  <c r="L313" i="12"/>
  <c r="J201" i="12"/>
  <c r="L151" i="12"/>
  <c r="J145" i="12"/>
  <c r="J97" i="12"/>
  <c r="M90" i="12"/>
  <c r="M38" i="12"/>
  <c r="M527" i="11"/>
  <c r="K478" i="11"/>
  <c r="M433" i="11"/>
  <c r="J389" i="11"/>
  <c r="N300" i="11"/>
  <c r="K254" i="11"/>
  <c r="M212" i="11"/>
  <c r="K166" i="11"/>
  <c r="N123" i="11"/>
  <c r="M120" i="11"/>
  <c r="K78" i="11"/>
  <c r="M75" i="11"/>
  <c r="J705" i="9"/>
  <c r="L702" i="9"/>
  <c r="L659" i="9"/>
  <c r="N656" i="9"/>
  <c r="N562" i="9"/>
  <c r="M560" i="9"/>
  <c r="J515" i="9"/>
  <c r="K512" i="9"/>
  <c r="K417" i="9"/>
  <c r="M415" i="9"/>
  <c r="J414" i="9"/>
  <c r="M371" i="9"/>
  <c r="J370" i="9"/>
  <c r="K322" i="9"/>
  <c r="M320" i="9"/>
  <c r="J319" i="9"/>
  <c r="M276" i="9"/>
  <c r="J275" i="9"/>
  <c r="K226" i="9"/>
  <c r="J223" i="9"/>
  <c r="M180" i="9"/>
  <c r="J179" i="9"/>
  <c r="M128" i="9"/>
  <c r="J127" i="9"/>
  <c r="M84" i="9"/>
  <c r="J83" i="9"/>
  <c r="L33" i="9"/>
  <c r="J35" i="9"/>
  <c r="M36" i="9"/>
  <c r="J877" i="8"/>
  <c r="M878" i="8"/>
  <c r="J885" i="8"/>
  <c r="M886" i="8"/>
  <c r="J818" i="8"/>
  <c r="M819" i="8"/>
  <c r="K821" i="8"/>
  <c r="M827" i="8"/>
  <c r="L757" i="8"/>
  <c r="J759" i="8"/>
  <c r="M760" i="8"/>
  <c r="L698" i="8"/>
  <c r="J700" i="8"/>
  <c r="M701" i="8"/>
  <c r="K703" i="8"/>
  <c r="N704" i="8"/>
  <c r="M642" i="8"/>
  <c r="K644" i="8"/>
  <c r="N645" i="8"/>
  <c r="L647" i="8"/>
  <c r="M583" i="8"/>
  <c r="K585" i="8"/>
  <c r="N586" i="8"/>
  <c r="K922" i="12"/>
  <c r="J89" i="12"/>
  <c r="K40" i="12"/>
  <c r="K437" i="11"/>
  <c r="N343" i="11"/>
  <c r="L299" i="11"/>
  <c r="M168" i="11"/>
  <c r="J123" i="11"/>
  <c r="L77" i="11"/>
  <c r="J31" i="11"/>
  <c r="K704" i="9"/>
  <c r="M658" i="9"/>
  <c r="J608" i="9"/>
  <c r="L562" i="9"/>
  <c r="M369" i="9"/>
  <c r="L366" i="9"/>
  <c r="N321" i="9"/>
  <c r="M178" i="9"/>
  <c r="L175" i="9"/>
  <c r="N129" i="9"/>
  <c r="K84" i="9"/>
  <c r="J81" i="9"/>
  <c r="K881" i="8"/>
  <c r="L886" i="8"/>
  <c r="L818" i="8"/>
  <c r="M820" i="8"/>
  <c r="N762" i="8"/>
  <c r="K765" i="8"/>
  <c r="N767" i="8"/>
  <c r="K697" i="8"/>
  <c r="K707" i="8"/>
  <c r="N638" i="8"/>
  <c r="M641" i="8"/>
  <c r="J644" i="8"/>
  <c r="M646" i="8"/>
  <c r="J586" i="8"/>
  <c r="M517" i="8"/>
  <c r="K519" i="8"/>
  <c r="N520" i="8"/>
  <c r="L522" i="8"/>
  <c r="M458" i="8"/>
  <c r="K460" i="8"/>
  <c r="N461" i="8"/>
  <c r="L463" i="8"/>
  <c r="K401" i="8"/>
  <c r="N402" i="8"/>
  <c r="L404" i="8"/>
  <c r="J406" i="8"/>
  <c r="N642" i="12"/>
  <c r="J259" i="12"/>
  <c r="M155" i="12"/>
  <c r="L88" i="12"/>
  <c r="N40" i="12"/>
  <c r="J344" i="11"/>
  <c r="K299" i="11"/>
  <c r="L168" i="11"/>
  <c r="N122" i="11"/>
  <c r="K77" i="11"/>
  <c r="K31" i="11"/>
  <c r="L658" i="9"/>
  <c r="N465" i="9"/>
  <c r="K418" i="9"/>
  <c r="J415" i="9"/>
  <c r="L369" i="9"/>
  <c r="K366" i="9"/>
  <c r="K227" i="9"/>
  <c r="J224" i="9"/>
  <c r="L178" i="9"/>
  <c r="K175" i="9"/>
  <c r="N80" i="9"/>
  <c r="N32" i="9"/>
  <c r="M35" i="9"/>
  <c r="K879" i="8"/>
  <c r="M881" i="8"/>
  <c r="J821" i="8"/>
  <c r="M823" i="8"/>
  <c r="L826" i="8"/>
  <c r="J758" i="8"/>
  <c r="L760" i="8"/>
  <c r="L702" i="8"/>
  <c r="K705" i="8"/>
  <c r="L707" i="8"/>
  <c r="K639" i="8"/>
  <c r="M578" i="8"/>
  <c r="K581" i="8"/>
  <c r="J584" i="8"/>
  <c r="K586" i="8"/>
  <c r="N525" i="8"/>
  <c r="L527" i="8"/>
  <c r="K457" i="8"/>
  <c r="N458" i="8"/>
  <c r="N466" i="8"/>
  <c r="K398" i="8"/>
  <c r="N399" i="8"/>
  <c r="L401" i="8"/>
  <c r="K752" i="12"/>
  <c r="L477" i="12"/>
  <c r="L420" i="12"/>
  <c r="K375" i="12"/>
  <c r="N149" i="12"/>
  <c r="L95" i="12"/>
  <c r="N33" i="12"/>
  <c r="M570" i="11"/>
  <c r="J526" i="11"/>
  <c r="N481" i="11"/>
  <c r="J256" i="11"/>
  <c r="K211" i="11"/>
  <c r="L165" i="11"/>
  <c r="N119" i="11"/>
  <c r="J75" i="11"/>
  <c r="N33" i="11"/>
  <c r="J707" i="9"/>
  <c r="K656" i="9"/>
  <c r="L463" i="9"/>
  <c r="N416" i="9"/>
  <c r="K371" i="9"/>
  <c r="J368" i="9"/>
  <c r="L323" i="9"/>
  <c r="K180" i="9"/>
  <c r="J177" i="9"/>
  <c r="L131" i="9"/>
  <c r="K128" i="9"/>
  <c r="L36" i="9"/>
  <c r="M877" i="8"/>
  <c r="J880" i="8"/>
  <c r="M882" i="8"/>
  <c r="J822" i="8"/>
  <c r="N824" i="8"/>
  <c r="J827" i="8"/>
  <c r="N758" i="8"/>
  <c r="M749" i="12"/>
  <c r="N474" i="12"/>
  <c r="N418" i="12"/>
  <c r="K373" i="12"/>
  <c r="M207" i="12"/>
  <c r="N94" i="12"/>
  <c r="L34" i="12"/>
  <c r="J570" i="11"/>
  <c r="L525" i="11"/>
  <c r="M481" i="11"/>
  <c r="J211" i="11"/>
  <c r="K165" i="11"/>
  <c r="M119" i="11"/>
  <c r="L74" i="11"/>
  <c r="J29" i="11"/>
  <c r="M706" i="9"/>
  <c r="M655" i="9"/>
  <c r="K463" i="9"/>
  <c r="N419" i="9"/>
  <c r="M416" i="9"/>
  <c r="J371" i="9"/>
  <c r="N367" i="9"/>
  <c r="K271" i="9"/>
  <c r="N228" i="9"/>
  <c r="M225" i="9"/>
  <c r="J180" i="9"/>
  <c r="N176" i="9"/>
  <c r="M31" i="9"/>
  <c r="K34" i="9"/>
  <c r="N877" i="8"/>
  <c r="M880" i="8"/>
  <c r="J820" i="8"/>
  <c r="K822" i="8"/>
  <c r="J825" i="8"/>
  <c r="L827" i="8"/>
  <c r="L759" i="8"/>
  <c r="J701" i="8"/>
  <c r="N703" i="8"/>
  <c r="K706" i="8"/>
  <c r="K638" i="8"/>
  <c r="N579" i="8"/>
  <c r="M582" i="8"/>
  <c r="J585" i="8"/>
  <c r="M587" i="8"/>
  <c r="L523" i="8"/>
  <c r="J525" i="8"/>
  <c r="M526" i="8"/>
  <c r="J458" i="8"/>
  <c r="J466" i="8"/>
  <c r="M467" i="8"/>
  <c r="L397" i="8"/>
  <c r="L405" i="8"/>
  <c r="J407" i="8"/>
  <c r="N915" i="12"/>
  <c r="J639" i="12"/>
  <c r="N41" i="12"/>
  <c r="J418" i="9"/>
  <c r="J366" i="9"/>
  <c r="L321" i="9"/>
  <c r="N275" i="9"/>
  <c r="N223" i="9"/>
  <c r="K33" i="9"/>
  <c r="K882" i="8"/>
  <c r="K887" i="8"/>
  <c r="N818" i="8"/>
  <c r="N823" i="8"/>
  <c r="M703" i="8"/>
  <c r="N707" i="8"/>
  <c r="K637" i="8"/>
  <c r="L641" i="8"/>
  <c r="K645" i="8"/>
  <c r="J522" i="8"/>
  <c r="M524" i="8"/>
  <c r="J527" i="8"/>
  <c r="L398" i="8"/>
  <c r="N400" i="8"/>
  <c r="L403" i="8"/>
  <c r="N405" i="8"/>
  <c r="N93" i="12"/>
  <c r="L524" i="11"/>
  <c r="N319" i="9"/>
  <c r="K274" i="9"/>
  <c r="M228" i="9"/>
  <c r="M176" i="9"/>
  <c r="K825" i="8"/>
  <c r="L767" i="8"/>
  <c r="K704" i="8"/>
  <c r="L646" i="8"/>
  <c r="L584" i="8"/>
  <c r="K467" i="8"/>
  <c r="N398" i="8"/>
  <c r="J404" i="8"/>
  <c r="M91" i="12"/>
  <c r="N301" i="11"/>
  <c r="N78" i="11"/>
  <c r="K370" i="9"/>
  <c r="J176" i="9"/>
  <c r="L130" i="9"/>
  <c r="N84" i="9"/>
  <c r="N34" i="9"/>
  <c r="M638" i="8"/>
  <c r="K647" i="8"/>
  <c r="N580" i="8"/>
  <c r="J518" i="8"/>
  <c r="N401" i="8"/>
  <c r="N406" i="8"/>
  <c r="N224" i="9"/>
  <c r="K179" i="9"/>
  <c r="J881" i="8"/>
  <c r="K587" i="8"/>
  <c r="N526" i="8"/>
  <c r="N463" i="8"/>
  <c r="K403" i="8"/>
  <c r="J98" i="12"/>
  <c r="K213" i="11"/>
  <c r="L606" i="9"/>
  <c r="K515" i="9"/>
  <c r="M464" i="9"/>
  <c r="L417" i="9"/>
  <c r="K223" i="9"/>
  <c r="M177" i="9"/>
  <c r="J132" i="9"/>
  <c r="J80" i="9"/>
  <c r="N33" i="9"/>
  <c r="J819" i="8"/>
  <c r="K824" i="8"/>
  <c r="K761" i="8"/>
  <c r="K766" i="8"/>
  <c r="L700" i="8"/>
  <c r="K646" i="8"/>
  <c r="M579" i="8"/>
  <c r="K584" i="8"/>
  <c r="N587" i="8"/>
  <c r="K459" i="8"/>
  <c r="M461" i="8"/>
  <c r="K464" i="8"/>
  <c r="J467" i="8"/>
  <c r="L406" i="8"/>
  <c r="M370" i="12"/>
  <c r="J206" i="12"/>
  <c r="J569" i="11"/>
  <c r="N480" i="11"/>
  <c r="N209" i="11"/>
  <c r="K29" i="11"/>
  <c r="J463" i="9"/>
  <c r="L416" i="9"/>
  <c r="N370" i="9"/>
  <c r="J79" i="9"/>
  <c r="L642" i="8"/>
  <c r="K580" i="8"/>
  <c r="L517" i="8"/>
  <c r="N522" i="8"/>
  <c r="M401" i="8"/>
  <c r="M406" i="8"/>
  <c r="K866" i="12"/>
  <c r="L592" i="12"/>
  <c r="M202" i="12"/>
  <c r="K479" i="11"/>
  <c r="J30" i="11"/>
  <c r="L512" i="9"/>
  <c r="K319" i="9"/>
  <c r="M273" i="9"/>
  <c r="J228" i="9"/>
  <c r="M762" i="8"/>
  <c r="N700" i="8"/>
  <c r="J643" i="8"/>
  <c r="M584" i="8"/>
  <c r="L520" i="8"/>
  <c r="L467" i="8"/>
  <c r="K404" i="8"/>
  <c r="L32" i="9"/>
  <c r="J886" i="8"/>
  <c r="L458" i="8"/>
  <c r="M405" i="8"/>
  <c r="M154" i="12"/>
  <c r="K436" i="11"/>
  <c r="K345" i="11"/>
  <c r="N167" i="11"/>
  <c r="K122" i="11"/>
  <c r="J77" i="11"/>
  <c r="M31" i="11"/>
  <c r="N703" i="9"/>
  <c r="K369" i="9"/>
  <c r="M324" i="9"/>
  <c r="M272" i="9"/>
  <c r="J227" i="9"/>
  <c r="J175" i="9"/>
  <c r="L884" i="8"/>
  <c r="M821" i="8"/>
  <c r="M826" i="8"/>
  <c r="K758" i="8"/>
  <c r="N639" i="8"/>
  <c r="L643" i="8"/>
  <c r="N647" i="8"/>
  <c r="M520" i="8"/>
  <c r="K523" i="8"/>
  <c r="J526" i="8"/>
  <c r="M457" i="8"/>
  <c r="J460" i="8"/>
  <c r="L399" i="8"/>
  <c r="J402" i="8"/>
  <c r="N404" i="8"/>
  <c r="K407" i="8"/>
  <c r="N523" i="8"/>
  <c r="K458" i="8"/>
  <c r="K463" i="8"/>
  <c r="M402" i="8"/>
  <c r="M37" i="12"/>
  <c r="N640" i="8"/>
  <c r="K466" i="8"/>
  <c r="L400" i="8"/>
  <c r="J428" i="12"/>
  <c r="M434" i="11"/>
  <c r="N346" i="11"/>
  <c r="N166" i="11"/>
  <c r="K121" i="11"/>
  <c r="N75" i="11"/>
  <c r="M32" i="11"/>
  <c r="K510" i="9"/>
  <c r="K414" i="9"/>
  <c r="M368" i="9"/>
  <c r="J324" i="9"/>
  <c r="K83" i="9"/>
  <c r="J31" i="9"/>
  <c r="J36" i="9"/>
  <c r="M879" i="8"/>
  <c r="N884" i="8"/>
  <c r="J702" i="8"/>
  <c r="N705" i="8"/>
  <c r="J640" i="8"/>
  <c r="L518" i="8"/>
  <c r="K521" i="8"/>
  <c r="M523" i="8"/>
  <c r="K526" i="8"/>
  <c r="K397" i="8"/>
  <c r="J400" i="8"/>
  <c r="L402" i="8"/>
  <c r="J405" i="8"/>
  <c r="J809" i="12"/>
  <c r="K148" i="12"/>
  <c r="L35" i="12"/>
  <c r="M391" i="11"/>
  <c r="L257" i="11"/>
  <c r="M164" i="11"/>
  <c r="J119" i="11"/>
  <c r="K74" i="11"/>
  <c r="M419" i="9"/>
  <c r="M367" i="9"/>
  <c r="J323" i="9"/>
  <c r="J271" i="9"/>
  <c r="K32" i="9"/>
  <c r="N880" i="8"/>
  <c r="N885" i="8"/>
  <c r="K698" i="8"/>
  <c r="M702" i="8"/>
  <c r="N644" i="8"/>
  <c r="J578" i="8"/>
  <c r="M586" i="8"/>
  <c r="M397" i="8"/>
  <c r="K400" i="8"/>
  <c r="K405" i="8"/>
  <c r="K316" i="12"/>
  <c r="J390" i="11"/>
  <c r="N254" i="11"/>
  <c r="J558" i="9"/>
  <c r="N466" i="9"/>
  <c r="J419" i="9"/>
  <c r="N764" i="8"/>
  <c r="J699" i="8"/>
  <c r="N582" i="8"/>
  <c r="L524" i="8"/>
  <c r="J461" i="8"/>
  <c r="K342" i="8"/>
  <c r="N343" i="8"/>
  <c r="L345" i="8"/>
  <c r="J347" i="8"/>
  <c r="K283" i="8"/>
  <c r="N284" i="8"/>
  <c r="L286" i="8"/>
  <c r="N217" i="8"/>
  <c r="L219" i="8"/>
  <c r="L227" i="8"/>
  <c r="K157" i="8"/>
  <c r="N158" i="8"/>
  <c r="L160" i="8"/>
  <c r="N166" i="8"/>
  <c r="N99" i="8"/>
  <c r="L101" i="8"/>
  <c r="J103" i="8"/>
  <c r="M38" i="8"/>
  <c r="K40" i="8"/>
  <c r="N41" i="8"/>
  <c r="L43" i="8"/>
  <c r="J45" i="8"/>
  <c r="J435" i="7"/>
  <c r="M436" i="7"/>
  <c r="J388" i="7"/>
  <c r="M389" i="7"/>
  <c r="K391" i="7"/>
  <c r="N345" i="7"/>
  <c r="K297" i="7"/>
  <c r="N298" i="7"/>
  <c r="L300" i="7"/>
  <c r="L253" i="7"/>
  <c r="J255" i="7"/>
  <c r="M209" i="7"/>
  <c r="K211" i="7"/>
  <c r="M162" i="7"/>
  <c r="K164" i="7"/>
  <c r="N165" i="7"/>
  <c r="K117" i="7"/>
  <c r="J76" i="7"/>
  <c r="M77" i="7"/>
  <c r="J30" i="7"/>
  <c r="M31" i="7"/>
  <c r="K33" i="7"/>
  <c r="K754" i="6"/>
  <c r="K690" i="6"/>
  <c r="N691" i="6"/>
  <c r="L693" i="6"/>
  <c r="J695" i="6"/>
  <c r="J636" i="6"/>
  <c r="M571" i="6"/>
  <c r="K573" i="6"/>
  <c r="N574" i="6"/>
  <c r="L576" i="6"/>
  <c r="K517" i="6"/>
  <c r="N518" i="6"/>
  <c r="K453" i="6"/>
  <c r="N454" i="6"/>
  <c r="L456" i="6"/>
  <c r="M395" i="6"/>
  <c r="K397" i="6"/>
  <c r="N398" i="6"/>
  <c r="L400" i="6"/>
  <c r="L336" i="6"/>
  <c r="K277" i="6"/>
  <c r="N278" i="6"/>
  <c r="L280" i="6"/>
  <c r="J282" i="6"/>
  <c r="J218" i="6"/>
  <c r="L159" i="6"/>
  <c r="M162" i="6"/>
  <c r="K164" i="6"/>
  <c r="K100" i="6"/>
  <c r="M106" i="6"/>
  <c r="L339" i="8"/>
  <c r="M342" i="8"/>
  <c r="N345" i="8"/>
  <c r="N278" i="8"/>
  <c r="L221" i="8"/>
  <c r="M224" i="8"/>
  <c r="N227" i="8"/>
  <c r="K159" i="8"/>
  <c r="J164" i="8"/>
  <c r="M337" i="8"/>
  <c r="K339" i="8"/>
  <c r="N340" i="8"/>
  <c r="L342" i="8"/>
  <c r="M278" i="8"/>
  <c r="K280" i="8"/>
  <c r="N281" i="8"/>
  <c r="L283" i="8"/>
  <c r="K221" i="8"/>
  <c r="N222" i="8"/>
  <c r="L224" i="8"/>
  <c r="J226" i="8"/>
  <c r="K162" i="8"/>
  <c r="N163" i="8"/>
  <c r="L165" i="8"/>
  <c r="J167" i="8"/>
  <c r="K103" i="8"/>
  <c r="N104" i="8"/>
  <c r="L106" i="8"/>
  <c r="N38" i="8"/>
  <c r="L40" i="8"/>
  <c r="N46" i="8"/>
  <c r="L48" i="8"/>
  <c r="J432" i="7"/>
  <c r="M433" i="7"/>
  <c r="K435" i="7"/>
  <c r="N389" i="7"/>
  <c r="L391" i="7"/>
  <c r="N342" i="7"/>
  <c r="L344" i="7"/>
  <c r="J346" i="7"/>
  <c r="L297" i="7"/>
  <c r="J252" i="7"/>
  <c r="M253" i="7"/>
  <c r="K255" i="7"/>
  <c r="N256" i="7"/>
  <c r="K208" i="7"/>
  <c r="N209" i="7"/>
  <c r="L164" i="7"/>
  <c r="J166" i="7"/>
  <c r="L117" i="7"/>
  <c r="J119" i="7"/>
  <c r="M120" i="7"/>
  <c r="J73" i="7"/>
  <c r="N77" i="7"/>
  <c r="K30" i="7"/>
  <c r="N31" i="7"/>
  <c r="L33" i="7"/>
  <c r="J748" i="6"/>
  <c r="M749" i="6"/>
  <c r="L690" i="6"/>
  <c r="J692" i="6"/>
  <c r="M693" i="6"/>
  <c r="K695" i="6"/>
  <c r="L631" i="6"/>
  <c r="N571" i="6"/>
  <c r="L573" i="6"/>
  <c r="J575" i="6"/>
  <c r="M576" i="6"/>
  <c r="M512" i="6"/>
  <c r="L453" i="6"/>
  <c r="J455" i="6"/>
  <c r="M456" i="6"/>
  <c r="K458" i="6"/>
  <c r="N459" i="6"/>
  <c r="J399" i="6"/>
  <c r="M400" i="6"/>
  <c r="J335" i="6"/>
  <c r="M336" i="6"/>
  <c r="K338" i="6"/>
  <c r="J279" i="6"/>
  <c r="M280" i="6"/>
  <c r="K282" i="6"/>
  <c r="K218" i="6"/>
  <c r="N219" i="6"/>
  <c r="M159" i="6"/>
  <c r="K161" i="6"/>
  <c r="N162" i="6"/>
  <c r="L164" i="6"/>
  <c r="L100" i="6"/>
  <c r="N106" i="6"/>
  <c r="N337" i="8"/>
  <c r="J341" i="8"/>
  <c r="K344" i="8"/>
  <c r="L347" i="8"/>
  <c r="N219" i="8"/>
  <c r="J223" i="8"/>
  <c r="K226" i="8"/>
  <c r="M157" i="8"/>
  <c r="J97" i="8"/>
  <c r="K100" i="8"/>
  <c r="L103" i="8"/>
  <c r="M106" i="8"/>
  <c r="J338" i="8"/>
  <c r="J346" i="8"/>
  <c r="M347" i="8"/>
  <c r="L277" i="8"/>
  <c r="J279" i="8"/>
  <c r="L285" i="8"/>
  <c r="J287" i="8"/>
  <c r="L218" i="8"/>
  <c r="J220" i="8"/>
  <c r="M221" i="8"/>
  <c r="L159" i="8"/>
  <c r="J161" i="8"/>
  <c r="M162" i="8"/>
  <c r="L341" i="8"/>
  <c r="J343" i="8"/>
  <c r="M344" i="8"/>
  <c r="N280" i="8"/>
  <c r="L282" i="8"/>
  <c r="M285" i="8"/>
  <c r="N221" i="8"/>
  <c r="L223" i="8"/>
  <c r="J225" i="8"/>
  <c r="M226" i="8"/>
  <c r="J158" i="8"/>
  <c r="L164" i="8"/>
  <c r="M167" i="8"/>
  <c r="L97" i="8"/>
  <c r="J99" i="8"/>
  <c r="J107" i="8"/>
  <c r="L39" i="8"/>
  <c r="J41" i="8"/>
  <c r="K434" i="7"/>
  <c r="N435" i="7"/>
  <c r="K387" i="7"/>
  <c r="N388" i="7"/>
  <c r="M346" i="7"/>
  <c r="J298" i="7"/>
  <c r="M299" i="7"/>
  <c r="K301" i="7"/>
  <c r="M252" i="7"/>
  <c r="K207" i="7"/>
  <c r="N208" i="7"/>
  <c r="L210" i="7"/>
  <c r="L163" i="7"/>
  <c r="J165" i="7"/>
  <c r="M166" i="7"/>
  <c r="K121" i="7"/>
  <c r="M73" i="7"/>
  <c r="K75" i="7"/>
  <c r="N76" i="7"/>
  <c r="K29" i="7"/>
  <c r="N30" i="7"/>
  <c r="N751" i="6"/>
  <c r="L753" i="6"/>
  <c r="L689" i="6"/>
  <c r="J691" i="6"/>
  <c r="M692" i="6"/>
  <c r="M341" i="8"/>
  <c r="K343" i="8"/>
  <c r="N344" i="8"/>
  <c r="L346" i="8"/>
  <c r="M282" i="8"/>
  <c r="N285" i="8"/>
  <c r="L287" i="8"/>
  <c r="K225" i="8"/>
  <c r="N226" i="8"/>
  <c r="K158" i="8"/>
  <c r="N159" i="8"/>
  <c r="N167" i="8"/>
  <c r="M97" i="8"/>
  <c r="K99" i="8"/>
  <c r="N100" i="8"/>
  <c r="J38" i="8"/>
  <c r="M39" i="8"/>
  <c r="K41" i="8"/>
  <c r="N42" i="8"/>
  <c r="N432" i="7"/>
  <c r="J436" i="7"/>
  <c r="L387" i="7"/>
  <c r="J389" i="7"/>
  <c r="K345" i="7"/>
  <c r="N346" i="7"/>
  <c r="K298" i="7"/>
  <c r="N299" i="7"/>
  <c r="L301" i="7"/>
  <c r="J256" i="7"/>
  <c r="L207" i="7"/>
  <c r="J209" i="7"/>
  <c r="M210" i="7"/>
  <c r="J162" i="7"/>
  <c r="M163" i="7"/>
  <c r="K118" i="7"/>
  <c r="N119" i="7"/>
  <c r="L121" i="7"/>
  <c r="N73" i="7"/>
  <c r="L75" i="7"/>
  <c r="J77" i="7"/>
  <c r="M32" i="7"/>
  <c r="N748" i="6"/>
  <c r="L750" i="6"/>
  <c r="J752" i="6"/>
  <c r="M753" i="6"/>
  <c r="M689" i="6"/>
  <c r="M630" i="6"/>
  <c r="K632" i="6"/>
  <c r="N633" i="6"/>
  <c r="L635" i="6"/>
  <c r="J571" i="6"/>
  <c r="L577" i="6"/>
  <c r="L513" i="6"/>
  <c r="J515" i="6"/>
  <c r="M516" i="6"/>
  <c r="K518" i="6"/>
  <c r="J459" i="6"/>
  <c r="J395" i="6"/>
  <c r="M396" i="6"/>
  <c r="K398" i="6"/>
  <c r="N399" i="6"/>
  <c r="M340" i="6"/>
  <c r="M276" i="6"/>
  <c r="K278" i="6"/>
  <c r="N279" i="6"/>
  <c r="L281" i="6"/>
  <c r="K222" i="6"/>
  <c r="N223" i="6"/>
  <c r="N158" i="6"/>
  <c r="L160" i="6"/>
  <c r="J162" i="6"/>
  <c r="L104" i="6"/>
  <c r="J337" i="8"/>
  <c r="M338" i="8"/>
  <c r="K340" i="8"/>
  <c r="M346" i="8"/>
  <c r="J278" i="8"/>
  <c r="M279" i="8"/>
  <c r="K281" i="8"/>
  <c r="N282" i="8"/>
  <c r="M220" i="8"/>
  <c r="K222" i="8"/>
  <c r="N223" i="8"/>
  <c r="N287" i="8"/>
  <c r="N220" i="8"/>
  <c r="K163" i="8"/>
  <c r="N98" i="8"/>
  <c r="N102" i="8"/>
  <c r="J47" i="8"/>
  <c r="N433" i="7"/>
  <c r="L388" i="7"/>
  <c r="M391" i="7"/>
  <c r="J343" i="7"/>
  <c r="N300" i="7"/>
  <c r="K252" i="7"/>
  <c r="L255" i="7"/>
  <c r="J210" i="7"/>
  <c r="M164" i="7"/>
  <c r="K119" i="7"/>
  <c r="M103" i="8"/>
  <c r="M107" i="8"/>
  <c r="N40" i="8"/>
  <c r="J44" i="8"/>
  <c r="M388" i="7"/>
  <c r="N391" i="7"/>
  <c r="K343" i="7"/>
  <c r="L346" i="7"/>
  <c r="N297" i="7"/>
  <c r="J301" i="7"/>
  <c r="J207" i="7"/>
  <c r="K210" i="7"/>
  <c r="N164" i="7"/>
  <c r="L119" i="7"/>
  <c r="K337" i="8"/>
  <c r="K278" i="8"/>
  <c r="M99" i="8"/>
  <c r="K104" i="8"/>
  <c r="K38" i="8"/>
  <c r="L41" i="8"/>
  <c r="M44" i="8"/>
  <c r="K389" i="7"/>
  <c r="N343" i="7"/>
  <c r="L298" i="7"/>
  <c r="M301" i="7"/>
  <c r="L340" i="8"/>
  <c r="L281" i="8"/>
  <c r="J39" i="8"/>
  <c r="K42" i="8"/>
  <c r="L45" i="8"/>
  <c r="L435" i="7"/>
  <c r="J390" i="7"/>
  <c r="M344" i="7"/>
  <c r="K299" i="7"/>
  <c r="M343" i="8"/>
  <c r="M284" i="8"/>
  <c r="J106" i="8"/>
  <c r="N39" i="8"/>
  <c r="J43" i="8"/>
  <c r="M387" i="7"/>
  <c r="N390" i="7"/>
  <c r="K342" i="7"/>
  <c r="L345" i="7"/>
  <c r="J300" i="7"/>
  <c r="M254" i="7"/>
  <c r="M121" i="7"/>
  <c r="N161" i="8"/>
  <c r="K101" i="8"/>
  <c r="K43" i="8"/>
  <c r="N387" i="7"/>
  <c r="M211" i="7"/>
  <c r="J164" i="7"/>
  <c r="J117" i="7"/>
  <c r="N121" i="7"/>
  <c r="N75" i="7"/>
  <c r="L31" i="7"/>
  <c r="N694" i="6"/>
  <c r="M632" i="6"/>
  <c r="K635" i="6"/>
  <c r="J573" i="6"/>
  <c r="L515" i="6"/>
  <c r="J518" i="6"/>
  <c r="L455" i="6"/>
  <c r="N457" i="6"/>
  <c r="K395" i="6"/>
  <c r="N397" i="6"/>
  <c r="N277" i="6"/>
  <c r="N282" i="6"/>
  <c r="M217" i="6"/>
  <c r="K220" i="6"/>
  <c r="M164" i="6"/>
  <c r="J165" i="8"/>
  <c r="M102" i="8"/>
  <c r="N44" i="8"/>
  <c r="L389" i="7"/>
  <c r="M117" i="7"/>
  <c r="K73" i="7"/>
  <c r="L76" i="7"/>
  <c r="J32" i="7"/>
  <c r="K692" i="6"/>
  <c r="L695" i="6"/>
  <c r="L630" i="6"/>
  <c r="K633" i="6"/>
  <c r="M635" i="6"/>
  <c r="J516" i="6"/>
  <c r="L518" i="6"/>
  <c r="J453" i="6"/>
  <c r="M455" i="6"/>
  <c r="L458" i="6"/>
  <c r="K337" i="6"/>
  <c r="J340" i="6"/>
  <c r="J278" i="6"/>
  <c r="N280" i="6"/>
  <c r="N217" i="6"/>
  <c r="M166" i="8"/>
  <c r="L104" i="8"/>
  <c r="M45" i="8"/>
  <c r="L432" i="7"/>
  <c r="K390" i="7"/>
  <c r="M165" i="7"/>
  <c r="L73" i="7"/>
  <c r="M76" i="7"/>
  <c r="J29" i="7"/>
  <c r="K689" i="6"/>
  <c r="L692" i="6"/>
  <c r="M695" i="6"/>
  <c r="N630" i="6"/>
  <c r="L633" i="6"/>
  <c r="K576" i="6"/>
  <c r="M513" i="6"/>
  <c r="K516" i="6"/>
  <c r="M518" i="6"/>
  <c r="K345" i="8"/>
  <c r="N434" i="7"/>
  <c r="L299" i="7"/>
  <c r="K256" i="7"/>
  <c r="M208" i="7"/>
  <c r="K162" i="7"/>
  <c r="K74" i="7"/>
  <c r="L77" i="7"/>
  <c r="N29" i="7"/>
  <c r="J33" i="7"/>
  <c r="N750" i="6"/>
  <c r="J754" i="6"/>
  <c r="M631" i="6"/>
  <c r="J634" i="6"/>
  <c r="M636" i="6"/>
  <c r="J572" i="6"/>
  <c r="L574" i="6"/>
  <c r="J577" i="6"/>
  <c r="M158" i="8"/>
  <c r="J98" i="8"/>
  <c r="M41" i="8"/>
  <c r="L436" i="7"/>
  <c r="J163" i="7"/>
  <c r="N120" i="7"/>
  <c r="J75" i="7"/>
  <c r="M30" i="7"/>
  <c r="N33" i="7"/>
  <c r="N690" i="6"/>
  <c r="J694" i="6"/>
  <c r="J632" i="6"/>
  <c r="N634" i="6"/>
  <c r="L572" i="6"/>
  <c r="N514" i="6"/>
  <c r="M517" i="6"/>
  <c r="M454" i="6"/>
  <c r="K457" i="6"/>
  <c r="M394" i="6"/>
  <c r="N338" i="6"/>
  <c r="M341" i="6"/>
  <c r="J277" i="6"/>
  <c r="M279" i="6"/>
  <c r="L282" i="6"/>
  <c r="J253" i="7"/>
  <c r="J121" i="7"/>
  <c r="J74" i="7"/>
  <c r="M33" i="7"/>
  <c r="N577" i="6"/>
  <c r="N517" i="6"/>
  <c r="L454" i="6"/>
  <c r="N458" i="6"/>
  <c r="J396" i="6"/>
  <c r="N276" i="6"/>
  <c r="M218" i="6"/>
  <c r="L222" i="6"/>
  <c r="L158" i="6"/>
  <c r="K104" i="6"/>
  <c r="J100" i="6"/>
  <c r="J101" i="6"/>
  <c r="J391" i="7"/>
  <c r="N32" i="7"/>
  <c r="N254" i="7"/>
  <c r="N74" i="7"/>
  <c r="M754" i="6"/>
  <c r="N689" i="6"/>
  <c r="K455" i="6"/>
  <c r="K459" i="6"/>
  <c r="K396" i="6"/>
  <c r="J400" i="6"/>
  <c r="M337" i="6"/>
  <c r="N218" i="6"/>
  <c r="L223" i="6"/>
  <c r="M158" i="6"/>
  <c r="M161" i="6"/>
  <c r="N164" i="6"/>
  <c r="K166" i="7"/>
  <c r="N513" i="6"/>
  <c r="K456" i="6"/>
  <c r="N396" i="6"/>
  <c r="M278" i="6"/>
  <c r="M335" i="6"/>
  <c r="K276" i="6"/>
  <c r="M221" i="6"/>
  <c r="K106" i="6"/>
  <c r="L218" i="6"/>
  <c r="J104" i="6"/>
  <c r="J342" i="8"/>
  <c r="K97" i="8"/>
  <c r="L38" i="8"/>
  <c r="M75" i="7"/>
  <c r="M690" i="6"/>
  <c r="J635" i="6"/>
  <c r="N572" i="6"/>
  <c r="N512" i="6"/>
  <c r="J456" i="6"/>
  <c r="N341" i="6"/>
  <c r="L278" i="6"/>
  <c r="N281" i="6"/>
  <c r="K219" i="6"/>
  <c r="M223" i="6"/>
  <c r="N104" i="6"/>
  <c r="K219" i="8"/>
  <c r="L100" i="8"/>
  <c r="J40" i="8"/>
  <c r="K77" i="7"/>
  <c r="J574" i="6"/>
  <c r="L338" i="6"/>
  <c r="M282" i="6"/>
  <c r="N159" i="6"/>
  <c r="M102" i="6"/>
  <c r="K340" i="6"/>
  <c r="N103" i="6"/>
  <c r="M435" i="7"/>
  <c r="N394" i="6"/>
  <c r="J336" i="6"/>
  <c r="J281" i="6"/>
  <c r="L208" i="7"/>
  <c r="J749" i="6"/>
  <c r="J693" i="6"/>
  <c r="J630" i="6"/>
  <c r="N456" i="6"/>
  <c r="M397" i="6"/>
  <c r="K335" i="6"/>
  <c r="M338" i="6"/>
  <c r="K279" i="6"/>
  <c r="M100" i="6"/>
  <c r="J103" i="6"/>
  <c r="M105" i="6"/>
  <c r="M457" i="6"/>
  <c r="N344" i="7"/>
  <c r="L46" i="8"/>
  <c r="M298" i="7"/>
  <c r="L209" i="7"/>
  <c r="L30" i="7"/>
  <c r="M750" i="6"/>
  <c r="L575" i="6"/>
  <c r="K515" i="6"/>
  <c r="M453" i="6"/>
  <c r="J457" i="6"/>
  <c r="L398" i="6"/>
  <c r="L335" i="6"/>
  <c r="J221" i="6"/>
  <c r="K163" i="6"/>
  <c r="N100" i="6"/>
  <c r="K103" i="6"/>
  <c r="K433" i="7"/>
  <c r="J387" i="7"/>
  <c r="L342" i="7"/>
  <c r="K300" i="7"/>
  <c r="J211" i="7"/>
  <c r="M694" i="6"/>
  <c r="N631" i="6"/>
  <c r="N576" i="6"/>
  <c r="L516" i="6"/>
  <c r="N453" i="6"/>
  <c r="K577" i="6"/>
  <c r="J454" i="6"/>
  <c r="L276" i="6"/>
  <c r="N221" i="6"/>
  <c r="N163" i="6"/>
  <c r="N912" i="15"/>
  <c r="M852" i="15"/>
  <c r="L792" i="15"/>
  <c r="K912" i="15"/>
  <c r="N792" i="15"/>
  <c r="M972" i="15"/>
  <c r="K792" i="15"/>
  <c r="M912" i="15"/>
  <c r="J852" i="15"/>
  <c r="N732" i="15"/>
  <c r="K732" i="15"/>
  <c r="L852" i="15"/>
  <c r="M612" i="15"/>
  <c r="L551" i="15"/>
  <c r="K491" i="15"/>
  <c r="L431" i="15"/>
  <c r="J972" i="15"/>
  <c r="L612" i="15"/>
  <c r="K551" i="15"/>
  <c r="J491" i="15"/>
  <c r="K431" i="15"/>
  <c r="J792" i="15"/>
  <c r="K672" i="15"/>
  <c r="M551" i="15"/>
  <c r="L491" i="15"/>
  <c r="M431" i="15"/>
  <c r="M672" i="15"/>
  <c r="N371" i="15"/>
  <c r="J311" i="15"/>
  <c r="K612" i="15"/>
  <c r="J551" i="15"/>
  <c r="J371" i="15"/>
  <c r="L732" i="15"/>
  <c r="J612" i="15"/>
  <c r="N491" i="15"/>
  <c r="K311" i="15"/>
  <c r="L672" i="15"/>
  <c r="N311" i="15"/>
  <c r="N192" i="15"/>
  <c r="M74" i="15"/>
  <c r="L251" i="15"/>
  <c r="M192" i="15"/>
  <c r="L74" i="15"/>
  <c r="N551" i="15"/>
  <c r="M371" i="15"/>
  <c r="J251" i="15"/>
  <c r="J192" i="15"/>
  <c r="L371" i="15"/>
  <c r="K132" i="15"/>
  <c r="M15" i="15"/>
  <c r="J15" i="15"/>
  <c r="K371" i="15"/>
  <c r="J74" i="15"/>
  <c r="K15" i="15"/>
  <c r="L192" i="15"/>
  <c r="K74" i="15"/>
  <c r="N15" i="15"/>
  <c r="J132" i="15"/>
  <c r="M491" i="15"/>
  <c r="K251" i="15"/>
  <c r="K893" i="12"/>
  <c r="J728" i="12"/>
  <c r="N507" i="12"/>
  <c r="N454" i="12"/>
  <c r="N398" i="12"/>
  <c r="N345" i="12"/>
  <c r="K288" i="12"/>
  <c r="K232" i="12"/>
  <c r="L837" i="12"/>
  <c r="K672" i="12"/>
  <c r="M563" i="12"/>
  <c r="J507" i="12"/>
  <c r="J454" i="12"/>
  <c r="N893" i="12"/>
  <c r="K837" i="12"/>
  <c r="M728" i="12"/>
  <c r="L563" i="12"/>
  <c r="N288" i="12"/>
  <c r="N232" i="12"/>
  <c r="L893" i="12"/>
  <c r="N781" i="12"/>
  <c r="K728" i="12"/>
  <c r="M616" i="12"/>
  <c r="L288" i="12"/>
  <c r="L232" i="12"/>
  <c r="L781" i="12"/>
  <c r="M507" i="12"/>
  <c r="L398" i="12"/>
  <c r="M837" i="12"/>
  <c r="J781" i="12"/>
  <c r="K507" i="12"/>
  <c r="J398" i="12"/>
  <c r="J893" i="12"/>
  <c r="N672" i="12"/>
  <c r="K616" i="12"/>
  <c r="M672" i="12"/>
  <c r="J616" i="12"/>
  <c r="L345" i="12"/>
  <c r="M288" i="12"/>
  <c r="N837" i="12"/>
  <c r="K398" i="12"/>
  <c r="J68" i="12"/>
  <c r="K505" i="11"/>
  <c r="K325" i="11"/>
  <c r="M236" i="11"/>
  <c r="K781" i="12"/>
  <c r="L507" i="12"/>
  <c r="K179" i="12"/>
  <c r="K123" i="12"/>
  <c r="K13" i="12"/>
  <c r="M893" i="12"/>
  <c r="N616" i="12"/>
  <c r="M345" i="12"/>
  <c r="J123" i="12"/>
  <c r="L13" i="12"/>
  <c r="N505" i="11"/>
  <c r="J415" i="11"/>
  <c r="L370" i="11"/>
  <c r="L728" i="12"/>
  <c r="J345" i="12"/>
  <c r="N13" i="12"/>
  <c r="J550" i="11"/>
  <c r="L505" i="11"/>
  <c r="N460" i="11"/>
  <c r="J370" i="11"/>
  <c r="M281" i="11"/>
  <c r="J837" i="12"/>
  <c r="K563" i="12"/>
  <c r="M232" i="12"/>
  <c r="J505" i="11"/>
  <c r="N415" i="11"/>
  <c r="M146" i="11"/>
  <c r="J101" i="11"/>
  <c r="N11" i="11"/>
  <c r="N683" i="9"/>
  <c r="J635" i="9"/>
  <c r="N123" i="12"/>
  <c r="K370" i="11"/>
  <c r="M325" i="11"/>
  <c r="L191" i="11"/>
  <c r="N101" i="11"/>
  <c r="L672" i="12"/>
  <c r="M123" i="12"/>
  <c r="J325" i="11"/>
  <c r="K191" i="11"/>
  <c r="M101" i="11"/>
  <c r="J56" i="11"/>
  <c r="K11" i="11"/>
  <c r="L68" i="12"/>
  <c r="K550" i="11"/>
  <c r="M505" i="11"/>
  <c r="K281" i="11"/>
  <c r="N146" i="11"/>
  <c r="K101" i="11"/>
  <c r="L236" i="11"/>
  <c r="L146" i="11"/>
  <c r="M587" i="9"/>
  <c r="N539" i="9"/>
  <c r="L491" i="9"/>
  <c r="L156" i="9"/>
  <c r="L60" i="9"/>
  <c r="J12" i="9"/>
  <c r="J732" i="8"/>
  <c r="M179" i="12"/>
  <c r="K460" i="11"/>
  <c r="M415" i="11"/>
  <c r="K56" i="11"/>
  <c r="J683" i="9"/>
  <c r="L395" i="9"/>
  <c r="L179" i="12"/>
  <c r="J460" i="11"/>
  <c r="L415" i="11"/>
  <c r="N370" i="11"/>
  <c r="K395" i="9"/>
  <c r="M852" i="8"/>
  <c r="J792" i="8"/>
  <c r="L672" i="8"/>
  <c r="L123" i="12"/>
  <c r="L101" i="11"/>
  <c r="M252" i="9"/>
  <c r="M60" i="9"/>
  <c r="L792" i="8"/>
  <c r="N672" i="8"/>
  <c r="J13" i="12"/>
  <c r="N56" i="11"/>
  <c r="J11" i="11"/>
  <c r="M683" i="9"/>
  <c r="K491" i="9"/>
  <c r="N732" i="8"/>
  <c r="K672" i="8"/>
  <c r="J492" i="8"/>
  <c r="L372" i="8"/>
  <c r="M13" i="12"/>
  <c r="M56" i="11"/>
  <c r="L683" i="9"/>
  <c r="K587" i="9"/>
  <c r="J491" i="9"/>
  <c r="J347" i="9"/>
  <c r="J852" i="8"/>
  <c r="M672" i="8"/>
  <c r="J612" i="8"/>
  <c r="K492" i="8"/>
  <c r="M372" i="8"/>
  <c r="N191" i="11"/>
  <c r="K146" i="11"/>
  <c r="L539" i="9"/>
  <c r="K443" i="9"/>
  <c r="K252" i="9"/>
  <c r="K60" i="9"/>
  <c r="N852" i="8"/>
  <c r="M191" i="11"/>
  <c r="J146" i="11"/>
  <c r="L635" i="9"/>
  <c r="J443" i="9"/>
  <c r="N300" i="9"/>
  <c r="J252" i="9"/>
  <c r="K732" i="8"/>
  <c r="M552" i="8"/>
  <c r="L432" i="8"/>
  <c r="N550" i="11"/>
  <c r="L492" i="8"/>
  <c r="J191" i="11"/>
  <c r="L552" i="8"/>
  <c r="K432" i="8"/>
  <c r="J288" i="12"/>
  <c r="N443" i="9"/>
  <c r="J204" i="9"/>
  <c r="N60" i="9"/>
  <c r="L852" i="8"/>
  <c r="M300" i="9"/>
  <c r="L732" i="8"/>
  <c r="N492" i="8"/>
  <c r="K12" i="9"/>
  <c r="K454" i="12"/>
  <c r="N281" i="11"/>
  <c r="L56" i="11"/>
  <c r="M395" i="9"/>
  <c r="K415" i="11"/>
  <c r="J395" i="9"/>
  <c r="N252" i="9"/>
  <c r="M612" i="8"/>
  <c r="N372" i="8"/>
  <c r="M370" i="11"/>
  <c r="J108" i="9"/>
  <c r="N252" i="8"/>
  <c r="M131" i="8"/>
  <c r="J71" i="8"/>
  <c r="K413" i="7"/>
  <c r="M98" i="7"/>
  <c r="K54" i="7"/>
  <c r="M722" i="6"/>
  <c r="L663" i="6"/>
  <c r="L604" i="6"/>
  <c r="N368" i="6"/>
  <c r="M132" i="6"/>
  <c r="K312" i="8"/>
  <c r="J191" i="8"/>
  <c r="L71" i="8"/>
  <c r="J312" i="8"/>
  <c r="L413" i="7"/>
  <c r="J368" i="7"/>
  <c r="N278" i="7"/>
  <c r="L233" i="7"/>
  <c r="J188" i="7"/>
  <c r="N98" i="7"/>
  <c r="M663" i="6"/>
  <c r="M604" i="6"/>
  <c r="J545" i="6"/>
  <c r="L309" i="6"/>
  <c r="M250" i="6"/>
  <c r="K191" i="8"/>
  <c r="M312" i="8"/>
  <c r="J252" i="8"/>
  <c r="L191" i="8"/>
  <c r="K323" i="7"/>
  <c r="M188" i="7"/>
  <c r="K143" i="7"/>
  <c r="M10" i="7"/>
  <c r="K252" i="8"/>
  <c r="N368" i="7"/>
  <c r="L323" i="7"/>
  <c r="J278" i="7"/>
  <c r="N188" i="7"/>
  <c r="L143" i="7"/>
  <c r="N545" i="6"/>
  <c r="M486" i="6"/>
  <c r="L427" i="6"/>
  <c r="K368" i="6"/>
  <c r="J132" i="6"/>
  <c r="M71" i="8"/>
  <c r="M233" i="7"/>
  <c r="K188" i="7"/>
  <c r="N233" i="7"/>
  <c r="L188" i="7"/>
  <c r="K368" i="7"/>
  <c r="M12" i="8"/>
  <c r="M323" i="7"/>
  <c r="K278" i="7"/>
  <c r="L278" i="7"/>
  <c r="J233" i="7"/>
  <c r="J54" i="7"/>
  <c r="L545" i="6"/>
  <c r="M427" i="6"/>
  <c r="J250" i="6"/>
  <c r="K10" i="7"/>
  <c r="J663" i="6"/>
  <c r="M545" i="6"/>
  <c r="K250" i="6"/>
  <c r="N54" i="7"/>
  <c r="L10" i="7"/>
  <c r="K663" i="6"/>
  <c r="J486" i="6"/>
  <c r="L722" i="6"/>
  <c r="J427" i="6"/>
  <c r="J413" i="7"/>
  <c r="L368" i="7"/>
  <c r="N323" i="7"/>
  <c r="N486" i="6"/>
  <c r="J309" i="6"/>
  <c r="L132" i="6"/>
  <c r="K74" i="6"/>
  <c r="N309" i="6"/>
  <c r="N74" i="6"/>
  <c r="N604" i="6"/>
  <c r="J191" i="6"/>
  <c r="J368" i="6"/>
  <c r="K486" i="6"/>
  <c r="M191" i="6"/>
  <c r="L368" i="6"/>
  <c r="K722" i="6"/>
  <c r="K545" i="6"/>
  <c r="M368" i="6"/>
  <c r="N250" i="6"/>
  <c r="J386" i="10"/>
  <c r="M384" i="10"/>
  <c r="M386" i="10"/>
  <c r="L386" i="10"/>
  <c r="K386" i="10"/>
  <c r="N384" i="10"/>
  <c r="K384" i="10"/>
  <c r="N345" i="10"/>
  <c r="L304" i="10"/>
  <c r="K262" i="10"/>
  <c r="N260" i="10"/>
  <c r="J221" i="10"/>
  <c r="M219" i="10"/>
  <c r="L177" i="10"/>
  <c r="J345" i="10"/>
  <c r="M343" i="10"/>
  <c r="K302" i="10"/>
  <c r="J260" i="10"/>
  <c r="L343" i="10"/>
  <c r="J302" i="10"/>
  <c r="N262" i="10"/>
  <c r="M221" i="10"/>
  <c r="L179" i="10"/>
  <c r="L384" i="10"/>
  <c r="J343" i="10"/>
  <c r="M304" i="10"/>
  <c r="L262" i="10"/>
  <c r="K221" i="10"/>
  <c r="N219" i="10"/>
  <c r="J179" i="10"/>
  <c r="M177" i="10"/>
  <c r="M345" i="10"/>
  <c r="K304" i="10"/>
  <c r="N302" i="10"/>
  <c r="K177" i="10"/>
  <c r="K138" i="10"/>
  <c r="N136" i="10"/>
  <c r="L345" i="10"/>
  <c r="J304" i="10"/>
  <c r="M302" i="10"/>
  <c r="N179" i="10"/>
  <c r="J177" i="10"/>
  <c r="J138" i="10"/>
  <c r="M136" i="10"/>
  <c r="J384" i="10"/>
  <c r="J262" i="10"/>
  <c r="M260" i="10"/>
  <c r="K219" i="10"/>
  <c r="L260" i="10"/>
  <c r="N221" i="10"/>
  <c r="J219" i="10"/>
  <c r="N138" i="10"/>
  <c r="M96" i="10"/>
  <c r="K345" i="10"/>
  <c r="N343" i="10"/>
  <c r="L136" i="10"/>
  <c r="K96" i="10"/>
  <c r="M94" i="10"/>
  <c r="L53" i="10"/>
  <c r="K12" i="10"/>
  <c r="L221" i="10"/>
  <c r="M138" i="10"/>
  <c r="J136" i="10"/>
  <c r="K94" i="10"/>
  <c r="J53" i="10"/>
  <c r="J14" i="10"/>
  <c r="M12" i="10"/>
  <c r="L302" i="10"/>
  <c r="L96" i="10"/>
  <c r="N94" i="10"/>
  <c r="J55" i="10"/>
  <c r="M53" i="10"/>
  <c r="J12" i="10"/>
  <c r="K136" i="10"/>
  <c r="L94" i="10"/>
  <c r="N55" i="10"/>
  <c r="K53" i="10"/>
  <c r="N974" i="15"/>
  <c r="N856" i="15"/>
  <c r="M796" i="15"/>
  <c r="K794" i="15"/>
  <c r="N304" i="10"/>
  <c r="N177" i="10"/>
  <c r="J94" i="10"/>
  <c r="M55" i="10"/>
  <c r="L12" i="10"/>
  <c r="M974" i="15"/>
  <c r="N916" i="15"/>
  <c r="L914" i="15"/>
  <c r="M856" i="15"/>
  <c r="K854" i="15"/>
  <c r="L796" i="15"/>
  <c r="J794" i="15"/>
  <c r="K343" i="10"/>
  <c r="K14" i="10"/>
  <c r="L976" i="15"/>
  <c r="J974" i="15"/>
  <c r="K260" i="10"/>
  <c r="N96" i="10"/>
  <c r="N53" i="10"/>
  <c r="N14" i="10"/>
  <c r="M854" i="15"/>
  <c r="L794" i="15"/>
  <c r="L219" i="10"/>
  <c r="M179" i="10"/>
  <c r="L55" i="10"/>
  <c r="M916" i="15"/>
  <c r="K796" i="15"/>
  <c r="N614" i="15"/>
  <c r="K179" i="10"/>
  <c r="K55" i="10"/>
  <c r="L916" i="15"/>
  <c r="J914" i="15"/>
  <c r="J796" i="15"/>
  <c r="N674" i="15"/>
  <c r="M614" i="15"/>
  <c r="M262" i="10"/>
  <c r="N12" i="10"/>
  <c r="L974" i="15"/>
  <c r="N854" i="15"/>
  <c r="N736" i="15"/>
  <c r="L734" i="15"/>
  <c r="M14" i="10"/>
  <c r="K736" i="15"/>
  <c r="J676" i="15"/>
  <c r="N794" i="15"/>
  <c r="N676" i="15"/>
  <c r="L616" i="15"/>
  <c r="M434" i="15"/>
  <c r="M794" i="15"/>
  <c r="M676" i="15"/>
  <c r="K616" i="15"/>
  <c r="K556" i="15"/>
  <c r="J496" i="15"/>
  <c r="L434" i="15"/>
  <c r="J916" i="15"/>
  <c r="K856" i="15"/>
  <c r="L674" i="15"/>
  <c r="J614" i="15"/>
  <c r="N554" i="15"/>
  <c r="L14" i="10"/>
  <c r="K976" i="15"/>
  <c r="L736" i="15"/>
  <c r="J734" i="15"/>
  <c r="M616" i="15"/>
  <c r="K554" i="15"/>
  <c r="J494" i="15"/>
  <c r="N434" i="15"/>
  <c r="J616" i="15"/>
  <c r="L614" i="15"/>
  <c r="J436" i="15"/>
  <c r="M316" i="15"/>
  <c r="K314" i="15"/>
  <c r="N256" i="15"/>
  <c r="L254" i="15"/>
  <c r="L676" i="15"/>
  <c r="N496" i="15"/>
  <c r="M376" i="15"/>
  <c r="K374" i="15"/>
  <c r="K676" i="15"/>
  <c r="M674" i="15"/>
  <c r="M496" i="15"/>
  <c r="M436" i="15"/>
  <c r="M976" i="15"/>
  <c r="J674" i="15"/>
  <c r="N616" i="15"/>
  <c r="L554" i="15"/>
  <c r="N316" i="15"/>
  <c r="L314" i="15"/>
  <c r="M254" i="15"/>
  <c r="L138" i="10"/>
  <c r="K614" i="15"/>
  <c r="J314" i="15"/>
  <c r="N197" i="15"/>
  <c r="L195" i="15"/>
  <c r="N135" i="15"/>
  <c r="K93" i="15"/>
  <c r="Z93" i="15" s="1"/>
  <c r="AA93" i="15" s="1"/>
  <c r="M91" i="15"/>
  <c r="AF91" i="15" s="1"/>
  <c r="AG91" i="15" s="1"/>
  <c r="J11" i="13"/>
  <c r="K974" i="15"/>
  <c r="K734" i="15"/>
  <c r="M734" i="15"/>
  <c r="J434" i="15"/>
  <c r="L256" i="15"/>
  <c r="M197" i="15"/>
  <c r="J93" i="15"/>
  <c r="W93" i="15" s="1"/>
  <c r="X93" i="15" s="1"/>
  <c r="L91" i="15"/>
  <c r="AC91" i="15" s="1"/>
  <c r="AD91" i="15" s="1"/>
  <c r="K11" i="13"/>
  <c r="K256" i="15"/>
  <c r="N374" i="15"/>
  <c r="K254" i="15"/>
  <c r="J197" i="15"/>
  <c r="L137" i="15"/>
  <c r="J135" i="15"/>
  <c r="M374" i="15"/>
  <c r="J254" i="15"/>
  <c r="N93" i="15"/>
  <c r="AI93" i="15" s="1"/>
  <c r="AJ93" i="15" s="1"/>
  <c r="M19" i="15"/>
  <c r="K17" i="15"/>
  <c r="M12" i="13"/>
  <c r="M736" i="15"/>
  <c r="N494" i="15"/>
  <c r="J256" i="15"/>
  <c r="M195" i="15"/>
  <c r="L93" i="15"/>
  <c r="AC93" i="15" s="1"/>
  <c r="AD93" i="15" s="1"/>
  <c r="L12" i="13"/>
  <c r="L374" i="15"/>
  <c r="N137" i="15"/>
  <c r="L135" i="15"/>
  <c r="M314" i="15"/>
  <c r="K197" i="15"/>
  <c r="K376" i="15"/>
  <c r="N91" i="15"/>
  <c r="AI91" i="15" s="1"/>
  <c r="AJ91" i="15" s="1"/>
  <c r="J19" i="15"/>
  <c r="K19" i="15"/>
  <c r="M17" i="15"/>
  <c r="J856" i="15"/>
  <c r="N254" i="15"/>
  <c r="L19" i="15"/>
  <c r="J12" i="13"/>
  <c r="M11" i="13"/>
  <c r="N376" i="15"/>
  <c r="J17" i="15"/>
  <c r="K674" i="15"/>
  <c r="L436" i="15"/>
  <c r="M93" i="15"/>
  <c r="AF93" i="15" s="1"/>
  <c r="AG93" i="15" s="1"/>
  <c r="K12" i="13"/>
  <c r="M554" i="15"/>
  <c r="L197" i="15"/>
  <c r="N12" i="13"/>
  <c r="K135" i="15"/>
  <c r="J137" i="15"/>
  <c r="N11" i="13"/>
  <c r="K896" i="12"/>
  <c r="N894" i="12"/>
  <c r="M784" i="12"/>
  <c r="J731" i="12"/>
  <c r="M729" i="12"/>
  <c r="J673" i="12"/>
  <c r="L619" i="12"/>
  <c r="L564" i="12"/>
  <c r="N457" i="12"/>
  <c r="N401" i="12"/>
  <c r="N348" i="12"/>
  <c r="N292" i="12"/>
  <c r="N236" i="12"/>
  <c r="J894" i="12"/>
  <c r="L840" i="12"/>
  <c r="L782" i="12"/>
  <c r="N731" i="12"/>
  <c r="K675" i="12"/>
  <c r="N673" i="12"/>
  <c r="K617" i="12"/>
  <c r="M566" i="12"/>
  <c r="J510" i="12"/>
  <c r="M508" i="12"/>
  <c r="J457" i="12"/>
  <c r="M455" i="12"/>
  <c r="N896" i="12"/>
  <c r="K840" i="12"/>
  <c r="N838" i="12"/>
  <c r="K782" i="12"/>
  <c r="M731" i="12"/>
  <c r="J675" i="12"/>
  <c r="M673" i="12"/>
  <c r="L566" i="12"/>
  <c r="L508" i="12"/>
  <c r="L455" i="12"/>
  <c r="L399" i="12"/>
  <c r="L346" i="12"/>
  <c r="L290" i="12"/>
  <c r="L234" i="12"/>
  <c r="L838" i="12"/>
  <c r="N784" i="12"/>
  <c r="K731" i="12"/>
  <c r="M619" i="12"/>
  <c r="J566" i="12"/>
  <c r="M564" i="12"/>
  <c r="J508" i="12"/>
  <c r="J455" i="12"/>
  <c r="J399" i="12"/>
  <c r="J346" i="12"/>
  <c r="J290" i="12"/>
  <c r="J234" i="12"/>
  <c r="J896" i="12"/>
  <c r="M894" i="12"/>
  <c r="J838" i="12"/>
  <c r="N675" i="12"/>
  <c r="K619" i="12"/>
  <c r="N617" i="12"/>
  <c r="K564" i="12"/>
  <c r="M457" i="12"/>
  <c r="K401" i="12"/>
  <c r="M292" i="12"/>
  <c r="K290" i="12"/>
  <c r="K894" i="12"/>
  <c r="L675" i="12"/>
  <c r="L617" i="12"/>
  <c r="K457" i="12"/>
  <c r="N455" i="12"/>
  <c r="M346" i="12"/>
  <c r="K292" i="12"/>
  <c r="L784" i="12"/>
  <c r="L729" i="12"/>
  <c r="M510" i="12"/>
  <c r="N840" i="12"/>
  <c r="K784" i="12"/>
  <c r="N782" i="12"/>
  <c r="K729" i="12"/>
  <c r="L510" i="12"/>
  <c r="M399" i="12"/>
  <c r="K348" i="12"/>
  <c r="M236" i="12"/>
  <c r="K234" i="12"/>
  <c r="M675" i="12"/>
  <c r="J564" i="12"/>
  <c r="L401" i="12"/>
  <c r="L236" i="12"/>
  <c r="J183" i="12"/>
  <c r="M181" i="12"/>
  <c r="J128" i="12"/>
  <c r="M125" i="12"/>
  <c r="K99" i="12"/>
  <c r="L86" i="12"/>
  <c r="AC86" i="12" s="1"/>
  <c r="AD86" i="12" s="1"/>
  <c r="M31" i="12"/>
  <c r="AF31" i="12" s="1"/>
  <c r="AG31" i="12" s="1"/>
  <c r="L44" i="12"/>
  <c r="L20" i="12"/>
  <c r="N553" i="11"/>
  <c r="K552" i="11"/>
  <c r="M507" i="11"/>
  <c r="M464" i="11"/>
  <c r="J463" i="11"/>
  <c r="L418" i="11"/>
  <c r="N373" i="11"/>
  <c r="K372" i="11"/>
  <c r="K329" i="11"/>
  <c r="L285" i="11"/>
  <c r="N283" i="11"/>
  <c r="M240" i="11"/>
  <c r="J239" i="11"/>
  <c r="N195" i="11"/>
  <c r="K194" i="11"/>
  <c r="L894" i="12"/>
  <c r="J619" i="12"/>
  <c r="K346" i="12"/>
  <c r="L292" i="12"/>
  <c r="M234" i="12"/>
  <c r="N183" i="12"/>
  <c r="N128" i="12"/>
  <c r="K127" i="12"/>
  <c r="K75" i="12"/>
  <c r="M554" i="11"/>
  <c r="J553" i="11"/>
  <c r="L508" i="11"/>
  <c r="L731" i="12"/>
  <c r="N399" i="12"/>
  <c r="M348" i="12"/>
  <c r="J292" i="12"/>
  <c r="M183" i="12"/>
  <c r="M128" i="12"/>
  <c r="J127" i="12"/>
  <c r="N99" i="12"/>
  <c r="J75" i="12"/>
  <c r="J31" i="12"/>
  <c r="W31" i="12" s="1"/>
  <c r="X31" i="12" s="1"/>
  <c r="L554" i="11"/>
  <c r="N552" i="11"/>
  <c r="N509" i="11"/>
  <c r="K508" i="11"/>
  <c r="J462" i="11"/>
  <c r="J419" i="11"/>
  <c r="L417" i="11"/>
  <c r="L374" i="11"/>
  <c r="N372" i="11"/>
  <c r="N329" i="11"/>
  <c r="K328" i="11"/>
  <c r="L284" i="11"/>
  <c r="AC284" i="11" s="1"/>
  <c r="M239" i="11"/>
  <c r="N194" i="11"/>
  <c r="J840" i="12"/>
  <c r="M838" i="12"/>
  <c r="K566" i="12"/>
  <c r="N564" i="12"/>
  <c r="M401" i="12"/>
  <c r="J348" i="12"/>
  <c r="K183" i="12"/>
  <c r="N181" i="12"/>
  <c r="K128" i="12"/>
  <c r="N125" i="12"/>
  <c r="L99" i="12"/>
  <c r="M86" i="12"/>
  <c r="AF86" i="12" s="1"/>
  <c r="AG86" i="12" s="1"/>
  <c r="L31" i="12"/>
  <c r="AC31" i="12" s="1"/>
  <c r="AD31" i="12" s="1"/>
  <c r="K44" i="12"/>
  <c r="K20" i="12"/>
  <c r="J554" i="11"/>
  <c r="L552" i="11"/>
  <c r="L509" i="11"/>
  <c r="N507" i="11"/>
  <c r="K463" i="11"/>
  <c r="M418" i="11"/>
  <c r="J417" i="11"/>
  <c r="J374" i="11"/>
  <c r="L372" i="11"/>
  <c r="L329" i="11"/>
  <c r="N327" i="11"/>
  <c r="J284" i="11"/>
  <c r="W284" i="11" s="1"/>
  <c r="N240" i="11"/>
  <c r="K239" i="11"/>
  <c r="L194" i="11"/>
  <c r="N290" i="12"/>
  <c r="N127" i="12"/>
  <c r="L125" i="12"/>
  <c r="J99" i="12"/>
  <c r="K86" i="12"/>
  <c r="Z86" i="12" s="1"/>
  <c r="AA86" i="12" s="1"/>
  <c r="J552" i="11"/>
  <c r="L507" i="11"/>
  <c r="K464" i="11"/>
  <c r="K417" i="11"/>
  <c r="J328" i="11"/>
  <c r="N284" i="11"/>
  <c r="AI284" i="11" s="1"/>
  <c r="L240" i="11"/>
  <c r="K238" i="11"/>
  <c r="N193" i="11"/>
  <c r="N149" i="11"/>
  <c r="K148" i="11"/>
  <c r="K104" i="11"/>
  <c r="M58" i="11"/>
  <c r="L13" i="11"/>
  <c r="J15" i="11"/>
  <c r="J687" i="9"/>
  <c r="L685" i="9"/>
  <c r="L589" i="9"/>
  <c r="N543" i="9"/>
  <c r="K542" i="9"/>
  <c r="J495" i="9"/>
  <c r="L493" i="9"/>
  <c r="L673" i="12"/>
  <c r="K455" i="12"/>
  <c r="J401" i="12"/>
  <c r="K236" i="12"/>
  <c r="L181" i="12"/>
  <c r="N75" i="12"/>
  <c r="N31" i="12"/>
  <c r="AI31" i="12" s="1"/>
  <c r="AJ31" i="12" s="1"/>
  <c r="M44" i="12"/>
  <c r="M20" i="12"/>
  <c r="J509" i="11"/>
  <c r="N462" i="11"/>
  <c r="K418" i="11"/>
  <c r="M373" i="11"/>
  <c r="J329" i="11"/>
  <c r="L283" i="11"/>
  <c r="L239" i="11"/>
  <c r="J193" i="11"/>
  <c r="M150" i="11"/>
  <c r="J149" i="11"/>
  <c r="L103" i="11"/>
  <c r="J784" i="12"/>
  <c r="K510" i="12"/>
  <c r="J236" i="12"/>
  <c r="K181" i="12"/>
  <c r="M75" i="12"/>
  <c r="N44" i="12"/>
  <c r="N20" i="12"/>
  <c r="L553" i="11"/>
  <c r="M462" i="11"/>
  <c r="J418" i="11"/>
  <c r="L373" i="11"/>
  <c r="N328" i="11"/>
  <c r="N285" i="11"/>
  <c r="K283" i="11"/>
  <c r="N238" i="11"/>
  <c r="J195" i="11"/>
  <c r="L150" i="11"/>
  <c r="N148" i="11"/>
  <c r="N104" i="11"/>
  <c r="K103" i="11"/>
  <c r="N60" i="11"/>
  <c r="K59" i="11"/>
  <c r="J686" i="9"/>
  <c r="N638" i="9"/>
  <c r="K637" i="9"/>
  <c r="M591" i="9"/>
  <c r="J590" i="9"/>
  <c r="J494" i="9"/>
  <c r="L457" i="12"/>
  <c r="L128" i="12"/>
  <c r="M99" i="12"/>
  <c r="N86" i="12"/>
  <c r="AI86" i="12" s="1"/>
  <c r="AJ86" i="12" s="1"/>
  <c r="M552" i="11"/>
  <c r="J508" i="11"/>
  <c r="L464" i="11"/>
  <c r="K462" i="11"/>
  <c r="N419" i="11"/>
  <c r="M417" i="11"/>
  <c r="J373" i="11"/>
  <c r="J285" i="11"/>
  <c r="L238" i="11"/>
  <c r="J194" i="11"/>
  <c r="J150" i="11"/>
  <c r="L148" i="11"/>
  <c r="L104" i="11"/>
  <c r="L60" i="11"/>
  <c r="K13" i="11"/>
  <c r="K687" i="9"/>
  <c r="M685" i="9"/>
  <c r="L638" i="9"/>
  <c r="M589" i="9"/>
  <c r="K495" i="9"/>
  <c r="J464" i="11"/>
  <c r="L419" i="11"/>
  <c r="N374" i="11"/>
  <c r="M284" i="11"/>
  <c r="AF284" i="11" s="1"/>
  <c r="M149" i="11"/>
  <c r="N59" i="11"/>
  <c r="N15" i="11"/>
  <c r="M686" i="9"/>
  <c r="M638" i="9"/>
  <c r="L590" i="9"/>
  <c r="J542" i="9"/>
  <c r="M446" i="9"/>
  <c r="L399" i="9"/>
  <c r="N397" i="9"/>
  <c r="M350" i="9"/>
  <c r="J349" i="9"/>
  <c r="L304" i="9"/>
  <c r="L208" i="9"/>
  <c r="N206" i="9"/>
  <c r="M159" i="9"/>
  <c r="J158" i="9"/>
  <c r="L112" i="9"/>
  <c r="K15" i="9"/>
  <c r="N16" i="9"/>
  <c r="K853" i="8"/>
  <c r="M859" i="8"/>
  <c r="J799" i="8"/>
  <c r="M733" i="8"/>
  <c r="J673" i="8"/>
  <c r="L679" i="8"/>
  <c r="L620" i="8"/>
  <c r="M782" i="12"/>
  <c r="N508" i="12"/>
  <c r="M290" i="12"/>
  <c r="M127" i="12"/>
  <c r="K125" i="12"/>
  <c r="J86" i="12"/>
  <c r="W86" i="12" s="1"/>
  <c r="X86" i="12" s="1"/>
  <c r="K507" i="11"/>
  <c r="J372" i="11"/>
  <c r="L327" i="11"/>
  <c r="K240" i="11"/>
  <c r="M193" i="11"/>
  <c r="J148" i="11"/>
  <c r="L58" i="11"/>
  <c r="M14" i="11"/>
  <c r="K685" i="9"/>
  <c r="L637" i="9"/>
  <c r="J589" i="9"/>
  <c r="J541" i="9"/>
  <c r="L495" i="9"/>
  <c r="L447" i="9"/>
  <c r="N445" i="9"/>
  <c r="M398" i="9"/>
  <c r="M303" i="9"/>
  <c r="AF303" i="9" s="1"/>
  <c r="J302" i="9"/>
  <c r="L256" i="9"/>
  <c r="M207" i="9"/>
  <c r="M111" i="9"/>
  <c r="J110" i="9"/>
  <c r="L64" i="9"/>
  <c r="N62" i="9"/>
  <c r="J782" i="12"/>
  <c r="K508" i="12"/>
  <c r="L127" i="12"/>
  <c r="J125" i="12"/>
  <c r="J507" i="11"/>
  <c r="K327" i="11"/>
  <c r="J240" i="11"/>
  <c r="L193" i="11"/>
  <c r="L105" i="11"/>
  <c r="K15" i="11"/>
  <c r="J685" i="9"/>
  <c r="L639" i="9"/>
  <c r="J637" i="9"/>
  <c r="L591" i="9"/>
  <c r="K543" i="9"/>
  <c r="K447" i="9"/>
  <c r="L398" i="9"/>
  <c r="K351" i="9"/>
  <c r="M349" i="9"/>
  <c r="L303" i="9"/>
  <c r="AC303" i="9" s="1"/>
  <c r="K256" i="9"/>
  <c r="L207" i="9"/>
  <c r="M158" i="9"/>
  <c r="L111" i="9"/>
  <c r="K64" i="9"/>
  <c r="M62" i="9"/>
  <c r="M14" i="9"/>
  <c r="M793" i="8"/>
  <c r="J800" i="8"/>
  <c r="J733" i="8"/>
  <c r="L739" i="8"/>
  <c r="L680" i="8"/>
  <c r="L75" i="12"/>
  <c r="K285" i="11"/>
  <c r="M238" i="11"/>
  <c r="K150" i="11"/>
  <c r="M104" i="11"/>
  <c r="J60" i="11"/>
  <c r="J13" i="11"/>
  <c r="N686" i="9"/>
  <c r="J639" i="9"/>
  <c r="M590" i="9"/>
  <c r="M542" i="9"/>
  <c r="L494" i="9"/>
  <c r="J398" i="9"/>
  <c r="N350" i="9"/>
  <c r="K349" i="9"/>
  <c r="M304" i="9"/>
  <c r="J303" i="9"/>
  <c r="W303" i="9" s="1"/>
  <c r="K254" i="9"/>
  <c r="J207" i="9"/>
  <c r="N159" i="9"/>
  <c r="K158" i="9"/>
  <c r="M112" i="9"/>
  <c r="J111" i="9"/>
  <c r="M16" i="9"/>
  <c r="J853" i="8"/>
  <c r="L859" i="8"/>
  <c r="L733" i="8"/>
  <c r="N613" i="8"/>
  <c r="K620" i="8"/>
  <c r="N463" i="11"/>
  <c r="M374" i="11"/>
  <c r="M195" i="11"/>
  <c r="N103" i="11"/>
  <c r="N541" i="9"/>
  <c r="K399" i="9"/>
  <c r="L350" i="9"/>
  <c r="M302" i="9"/>
  <c r="K208" i="9"/>
  <c r="K859" i="8"/>
  <c r="L793" i="8"/>
  <c r="M740" i="8"/>
  <c r="L619" i="8"/>
  <c r="J500" i="8"/>
  <c r="J433" i="8"/>
  <c r="L439" i="8"/>
  <c r="J729" i="12"/>
  <c r="L183" i="12"/>
  <c r="K374" i="11"/>
  <c r="L195" i="11"/>
  <c r="K149" i="11"/>
  <c r="M103" i="11"/>
  <c r="N637" i="9"/>
  <c r="N447" i="9"/>
  <c r="N256" i="9"/>
  <c r="J208" i="9"/>
  <c r="K159" i="9"/>
  <c r="L110" i="9"/>
  <c r="N64" i="9"/>
  <c r="N859" i="8"/>
  <c r="K799" i="8"/>
  <c r="K733" i="8"/>
  <c r="N740" i="8"/>
  <c r="K680" i="8"/>
  <c r="N559" i="8"/>
  <c r="K500" i="8"/>
  <c r="K433" i="8"/>
  <c r="M439" i="8"/>
  <c r="M896" i="12"/>
  <c r="N619" i="12"/>
  <c r="N346" i="12"/>
  <c r="N554" i="11"/>
  <c r="K419" i="11"/>
  <c r="K284" i="11"/>
  <c r="Z284" i="11" s="1"/>
  <c r="M59" i="11"/>
  <c r="N13" i="11"/>
  <c r="L686" i="9"/>
  <c r="K590" i="9"/>
  <c r="L446" i="9"/>
  <c r="K304" i="9"/>
  <c r="L255" i="9"/>
  <c r="M206" i="9"/>
  <c r="K112" i="9"/>
  <c r="L63" i="9"/>
  <c r="L860" i="8"/>
  <c r="K739" i="8"/>
  <c r="J20" i="12"/>
  <c r="K554" i="11"/>
  <c r="M509" i="11"/>
  <c r="M329" i="11"/>
  <c r="M283" i="11"/>
  <c r="L59" i="11"/>
  <c r="J14" i="11"/>
  <c r="K686" i="9"/>
  <c r="N589" i="9"/>
  <c r="K493" i="9"/>
  <c r="J304" i="9"/>
  <c r="K255" i="9"/>
  <c r="L206" i="9"/>
  <c r="J112" i="9"/>
  <c r="L853" i="8"/>
  <c r="N860" i="8"/>
  <c r="K800" i="8"/>
  <c r="M739" i="8"/>
  <c r="N673" i="8"/>
  <c r="K613" i="8"/>
  <c r="M560" i="8"/>
  <c r="J493" i="8"/>
  <c r="L499" i="8"/>
  <c r="L440" i="8"/>
  <c r="L373" i="8"/>
  <c r="N234" i="12"/>
  <c r="L462" i="11"/>
  <c r="M194" i="11"/>
  <c r="M148" i="11"/>
  <c r="J103" i="11"/>
  <c r="N495" i="9"/>
  <c r="K302" i="9"/>
  <c r="M256" i="9"/>
  <c r="J159" i="9"/>
  <c r="M15" i="9"/>
  <c r="L799" i="8"/>
  <c r="M613" i="8"/>
  <c r="N499" i="8"/>
  <c r="K439" i="8"/>
  <c r="M373" i="8"/>
  <c r="L380" i="8"/>
  <c r="J181" i="12"/>
  <c r="J59" i="11"/>
  <c r="K14" i="11"/>
  <c r="K397" i="9"/>
  <c r="M351" i="9"/>
  <c r="M853" i="8"/>
  <c r="K673" i="8"/>
  <c r="J619" i="8"/>
  <c r="J58" i="11"/>
  <c r="L15" i="11"/>
  <c r="J543" i="9"/>
  <c r="L254" i="9"/>
  <c r="N208" i="9"/>
  <c r="N853" i="8"/>
  <c r="L560" i="8"/>
  <c r="K440" i="8"/>
  <c r="K559" i="8"/>
  <c r="N433" i="8"/>
  <c r="K380" i="8"/>
  <c r="K399" i="12"/>
  <c r="J44" i="12"/>
  <c r="K193" i="11"/>
  <c r="L687" i="9"/>
  <c r="M494" i="9"/>
  <c r="K398" i="9"/>
  <c r="J256" i="9"/>
  <c r="L158" i="9"/>
  <c r="N15" i="9"/>
  <c r="M680" i="8"/>
  <c r="J560" i="8"/>
  <c r="L500" i="8"/>
  <c r="N439" i="8"/>
  <c r="N373" i="8"/>
  <c r="M380" i="8"/>
  <c r="J283" i="11"/>
  <c r="N685" i="9"/>
  <c r="M543" i="9"/>
  <c r="J255" i="9"/>
  <c r="N111" i="9"/>
  <c r="K560" i="8"/>
  <c r="N380" i="8"/>
  <c r="J351" i="9"/>
  <c r="K111" i="9"/>
  <c r="K619" i="8"/>
  <c r="M499" i="8"/>
  <c r="K373" i="11"/>
  <c r="L541" i="9"/>
  <c r="M447" i="9"/>
  <c r="J350" i="9"/>
  <c r="J860" i="8"/>
  <c r="N733" i="8"/>
  <c r="M673" i="8"/>
  <c r="J620" i="8"/>
  <c r="J553" i="8"/>
  <c r="L493" i="8"/>
  <c r="M379" i="8"/>
  <c r="K740" i="8"/>
  <c r="N620" i="8"/>
  <c r="N553" i="8"/>
  <c r="J327" i="11"/>
  <c r="M840" i="12"/>
  <c r="N566" i="12"/>
  <c r="L348" i="12"/>
  <c r="K31" i="12"/>
  <c r="Z31" i="12" s="1"/>
  <c r="AA31" i="12" s="1"/>
  <c r="N239" i="11"/>
  <c r="N304" i="9"/>
  <c r="K207" i="9"/>
  <c r="J64" i="9"/>
  <c r="K860" i="8"/>
  <c r="J739" i="8"/>
  <c r="M553" i="8"/>
  <c r="L433" i="8"/>
  <c r="N440" i="8"/>
  <c r="N379" i="8"/>
  <c r="K553" i="11"/>
  <c r="M508" i="11"/>
  <c r="M328" i="11"/>
  <c r="N303" i="9"/>
  <c r="AI303" i="9" s="1"/>
  <c r="K206" i="9"/>
  <c r="M160" i="9"/>
  <c r="K14" i="9"/>
  <c r="K499" i="8"/>
  <c r="J373" i="8"/>
  <c r="J380" i="8"/>
  <c r="N150" i="11"/>
  <c r="K639" i="9"/>
  <c r="L445" i="9"/>
  <c r="K793" i="8"/>
  <c r="M679" i="8"/>
  <c r="J613" i="8"/>
  <c r="L313" i="8"/>
  <c r="K259" i="8"/>
  <c r="N193" i="8"/>
  <c r="K200" i="8"/>
  <c r="K133" i="8"/>
  <c r="M139" i="8"/>
  <c r="J79" i="8"/>
  <c r="N414" i="7"/>
  <c r="L369" i="7"/>
  <c r="N375" i="7"/>
  <c r="J324" i="7"/>
  <c r="L330" i="7"/>
  <c r="L189" i="7"/>
  <c r="N195" i="7"/>
  <c r="J144" i="7"/>
  <c r="L150" i="7"/>
  <c r="J105" i="7"/>
  <c r="N55" i="7"/>
  <c r="N17" i="7"/>
  <c r="L546" i="6"/>
  <c r="N552" i="6"/>
  <c r="K487" i="6"/>
  <c r="M493" i="6"/>
  <c r="J428" i="6"/>
  <c r="K375" i="6"/>
  <c r="N192" i="6"/>
  <c r="J139" i="6"/>
  <c r="J75" i="6"/>
  <c r="L81" i="6"/>
  <c r="M200" i="8"/>
  <c r="M313" i="8"/>
  <c r="J320" i="8"/>
  <c r="J253" i="8"/>
  <c r="L259" i="8"/>
  <c r="L200" i="8"/>
  <c r="L133" i="8"/>
  <c r="K79" i="8"/>
  <c r="N14" i="8"/>
  <c r="K21" i="8"/>
  <c r="M369" i="7"/>
  <c r="K324" i="7"/>
  <c r="M330" i="7"/>
  <c r="M189" i="7"/>
  <c r="K144" i="7"/>
  <c r="M150" i="7"/>
  <c r="K105" i="7"/>
  <c r="M11" i="7"/>
  <c r="K729" i="6"/>
  <c r="J670" i="6"/>
  <c r="M546" i="6"/>
  <c r="N493" i="6"/>
  <c r="K428" i="6"/>
  <c r="M434" i="6"/>
  <c r="J369" i="6"/>
  <c r="L375" i="6"/>
  <c r="M81" i="6"/>
  <c r="N313" i="8"/>
  <c r="K320" i="8"/>
  <c r="K253" i="8"/>
  <c r="M259" i="8"/>
  <c r="J73" i="8"/>
  <c r="L320" i="8"/>
  <c r="L253" i="8"/>
  <c r="N259" i="8"/>
  <c r="K199" i="8"/>
  <c r="N200" i="8"/>
  <c r="K140" i="8"/>
  <c r="M320" i="8"/>
  <c r="M253" i="8"/>
  <c r="J260" i="8"/>
  <c r="J193" i="8"/>
  <c r="L199" i="8"/>
  <c r="L73" i="8"/>
  <c r="K20" i="8"/>
  <c r="N21" i="8"/>
  <c r="J414" i="7"/>
  <c r="L420" i="7"/>
  <c r="J375" i="7"/>
  <c r="L279" i="7"/>
  <c r="N285" i="7"/>
  <c r="J234" i="7"/>
  <c r="L240" i="7"/>
  <c r="J195" i="7"/>
  <c r="N144" i="7"/>
  <c r="L99" i="7"/>
  <c r="J55" i="7"/>
  <c r="L61" i="7"/>
  <c r="J17" i="7"/>
  <c r="L723" i="6"/>
  <c r="N729" i="6"/>
  <c r="K260" i="8"/>
  <c r="M199" i="8"/>
  <c r="J139" i="8"/>
  <c r="M140" i="8"/>
  <c r="M73" i="8"/>
  <c r="L20" i="8"/>
  <c r="K414" i="7"/>
  <c r="M420" i="7"/>
  <c r="K375" i="7"/>
  <c r="M279" i="7"/>
  <c r="K234" i="7"/>
  <c r="M240" i="7"/>
  <c r="M61" i="7"/>
  <c r="K17" i="7"/>
  <c r="M723" i="6"/>
  <c r="L664" i="6"/>
  <c r="N670" i="6"/>
  <c r="J493" i="6"/>
  <c r="N369" i="6"/>
  <c r="K310" i="6"/>
  <c r="M316" i="6"/>
  <c r="L251" i="6"/>
  <c r="K192" i="6"/>
  <c r="M133" i="6"/>
  <c r="J313" i="8"/>
  <c r="L319" i="8"/>
  <c r="L260" i="8"/>
  <c r="L193" i="8"/>
  <c r="K80" i="8"/>
  <c r="N369" i="7"/>
  <c r="L324" i="7"/>
  <c r="N330" i="7"/>
  <c r="J279" i="7"/>
  <c r="J240" i="7"/>
  <c r="J20" i="8"/>
  <c r="M324" i="7"/>
  <c r="K279" i="7"/>
  <c r="M285" i="7"/>
  <c r="K240" i="7"/>
  <c r="M20" i="8"/>
  <c r="K313" i="8"/>
  <c r="N199" i="8"/>
  <c r="K139" i="8"/>
  <c r="N73" i="8"/>
  <c r="L21" i="8"/>
  <c r="N140" i="8"/>
  <c r="N420" i="7"/>
  <c r="J369" i="7"/>
  <c r="L375" i="7"/>
  <c r="J330" i="7"/>
  <c r="L139" i="8"/>
  <c r="N20" i="8"/>
  <c r="J150" i="7"/>
  <c r="L670" i="6"/>
  <c r="J605" i="6"/>
  <c r="N487" i="6"/>
  <c r="J375" i="6"/>
  <c r="M257" i="6"/>
  <c r="L139" i="6"/>
  <c r="M21" i="8"/>
  <c r="M414" i="7"/>
  <c r="K330" i="7"/>
  <c r="L234" i="7"/>
  <c r="K150" i="7"/>
  <c r="L105" i="7"/>
  <c r="J61" i="7"/>
  <c r="M670" i="6"/>
  <c r="K605" i="6"/>
  <c r="K493" i="6"/>
  <c r="M375" i="6"/>
  <c r="J259" i="8"/>
  <c r="L14" i="8"/>
  <c r="M234" i="7"/>
  <c r="N150" i="7"/>
  <c r="M105" i="7"/>
  <c r="K61" i="7"/>
  <c r="J546" i="6"/>
  <c r="M375" i="7"/>
  <c r="K189" i="7"/>
  <c r="K99" i="7"/>
  <c r="M55" i="7"/>
  <c r="K11" i="7"/>
  <c r="N546" i="6"/>
  <c r="K420" i="7"/>
  <c r="K369" i="7"/>
  <c r="M195" i="7"/>
  <c r="K723" i="6"/>
  <c r="J487" i="6"/>
  <c r="N434" i="6"/>
  <c r="L369" i="6"/>
  <c r="L310" i="6"/>
  <c r="N251" i="6"/>
  <c r="J133" i="8"/>
  <c r="N189" i="7"/>
  <c r="L17" i="7"/>
  <c r="N723" i="6"/>
  <c r="N428" i="6"/>
  <c r="M369" i="6"/>
  <c r="N81" i="6"/>
  <c r="M428" i="6"/>
  <c r="J99" i="7"/>
  <c r="M487" i="6"/>
  <c r="M251" i="6"/>
  <c r="K434" i="6"/>
  <c r="N375" i="6"/>
  <c r="N198" i="6"/>
  <c r="K133" i="6"/>
  <c r="N75" i="6"/>
  <c r="N99" i="7"/>
  <c r="J11" i="7"/>
  <c r="K611" i="6"/>
  <c r="J434" i="6"/>
  <c r="M192" i="6"/>
  <c r="L195" i="7"/>
  <c r="N11" i="7"/>
  <c r="N240" i="7"/>
  <c r="N664" i="6"/>
  <c r="K546" i="6"/>
  <c r="N61" i="7"/>
  <c r="J310" i="6"/>
  <c r="L133" i="6"/>
  <c r="M139" i="6"/>
  <c r="L75" i="6"/>
  <c r="J81" i="6"/>
  <c r="M552" i="6"/>
  <c r="M310" i="6"/>
  <c r="N133" i="6"/>
  <c r="N139" i="6"/>
  <c r="M75" i="6"/>
  <c r="L55" i="7"/>
  <c r="J251" i="6"/>
  <c r="K81" i="6"/>
  <c r="N390" i="10"/>
  <c r="K389" i="10"/>
  <c r="M387" i="10"/>
  <c r="J390" i="10"/>
  <c r="L388" i="10"/>
  <c r="N389" i="10"/>
  <c r="K388" i="10"/>
  <c r="M389" i="10"/>
  <c r="J388" i="10"/>
  <c r="L389" i="10"/>
  <c r="N387" i="10"/>
  <c r="L387" i="10"/>
  <c r="J349" i="10"/>
  <c r="L347" i="10"/>
  <c r="M307" i="10"/>
  <c r="J306" i="10"/>
  <c r="L265" i="10"/>
  <c r="N263" i="10"/>
  <c r="N225" i="10"/>
  <c r="K224" i="10"/>
  <c r="M222" i="10"/>
  <c r="M183" i="10"/>
  <c r="J182" i="10"/>
  <c r="L180" i="10"/>
  <c r="L142" i="10"/>
  <c r="N140" i="10"/>
  <c r="K139" i="10"/>
  <c r="K390" i="10"/>
  <c r="N349" i="10"/>
  <c r="K348" i="10"/>
  <c r="M346" i="10"/>
  <c r="L308" i="10"/>
  <c r="N306" i="10"/>
  <c r="K305" i="10"/>
  <c r="K266" i="10"/>
  <c r="M264" i="10"/>
  <c r="J263" i="10"/>
  <c r="J389" i="10"/>
  <c r="M349" i="10"/>
  <c r="J348" i="10"/>
  <c r="L346" i="10"/>
  <c r="K308" i="10"/>
  <c r="M306" i="10"/>
  <c r="J305" i="10"/>
  <c r="J266" i="10"/>
  <c r="L264" i="10"/>
  <c r="N224" i="10"/>
  <c r="K223" i="10"/>
  <c r="M182" i="10"/>
  <c r="J181" i="10"/>
  <c r="L141" i="10"/>
  <c r="N139" i="10"/>
  <c r="M388" i="10"/>
  <c r="K349" i="10"/>
  <c r="M347" i="10"/>
  <c r="J346" i="10"/>
  <c r="N307" i="10"/>
  <c r="K306" i="10"/>
  <c r="M265" i="10"/>
  <c r="J264" i="10"/>
  <c r="L224" i="10"/>
  <c r="N222" i="10"/>
  <c r="N183" i="10"/>
  <c r="K182" i="10"/>
  <c r="M180" i="10"/>
  <c r="M142" i="10"/>
  <c r="J141" i="10"/>
  <c r="L139" i="10"/>
  <c r="N348" i="10"/>
  <c r="L307" i="10"/>
  <c r="N266" i="10"/>
  <c r="M263" i="10"/>
  <c r="M225" i="10"/>
  <c r="L223" i="10"/>
  <c r="N182" i="10"/>
  <c r="J180" i="10"/>
  <c r="L140" i="10"/>
  <c r="N100" i="10"/>
  <c r="K99" i="10"/>
  <c r="M97" i="10"/>
  <c r="M390" i="10"/>
  <c r="M348" i="10"/>
  <c r="K307" i="10"/>
  <c r="M266" i="10"/>
  <c r="L263" i="10"/>
  <c r="L225" i="10"/>
  <c r="J223" i="10"/>
  <c r="L182" i="10"/>
  <c r="N142" i="10"/>
  <c r="K140" i="10"/>
  <c r="M100" i="10"/>
  <c r="J99" i="10"/>
  <c r="L97" i="10"/>
  <c r="K387" i="10"/>
  <c r="K347" i="10"/>
  <c r="N305" i="10"/>
  <c r="K265" i="10"/>
  <c r="M224" i="10"/>
  <c r="J222" i="10"/>
  <c r="J387" i="10"/>
  <c r="J347" i="10"/>
  <c r="N308" i="10"/>
  <c r="M305" i="10"/>
  <c r="J265" i="10"/>
  <c r="J224" i="10"/>
  <c r="L183" i="10"/>
  <c r="K181" i="10"/>
  <c r="M141" i="10"/>
  <c r="N99" i="10"/>
  <c r="K98" i="10"/>
  <c r="J307" i="10"/>
  <c r="L266" i="10"/>
  <c r="L222" i="10"/>
  <c r="N181" i="10"/>
  <c r="M139" i="10"/>
  <c r="M98" i="10"/>
  <c r="M59" i="10"/>
  <c r="J58" i="10"/>
  <c r="L56" i="10"/>
  <c r="J16" i="10"/>
  <c r="M17" i="10"/>
  <c r="L305" i="10"/>
  <c r="N264" i="10"/>
  <c r="L181" i="10"/>
  <c r="K142" i="10"/>
  <c r="L100" i="10"/>
  <c r="J98" i="10"/>
  <c r="K59" i="10"/>
  <c r="M57" i="10"/>
  <c r="J56" i="10"/>
  <c r="J18" i="10"/>
  <c r="L16" i="10"/>
  <c r="L390" i="10"/>
  <c r="L348" i="10"/>
  <c r="K263" i="10"/>
  <c r="K225" i="10"/>
  <c r="K180" i="10"/>
  <c r="N141" i="10"/>
  <c r="J100" i="10"/>
  <c r="K97" i="10"/>
  <c r="K346" i="10"/>
  <c r="J308" i="10"/>
  <c r="M223" i="10"/>
  <c r="J183" i="10"/>
  <c r="J140" i="10"/>
  <c r="N98" i="10"/>
  <c r="N59" i="10"/>
  <c r="K58" i="10"/>
  <c r="M56" i="10"/>
  <c r="N15" i="10"/>
  <c r="L17" i="10"/>
  <c r="L306" i="10"/>
  <c r="N265" i="10"/>
  <c r="M181" i="10"/>
  <c r="M58" i="10"/>
  <c r="M16" i="10"/>
  <c r="M983" i="15"/>
  <c r="J982" i="15"/>
  <c r="L980" i="15"/>
  <c r="N978" i="15"/>
  <c r="K977" i="15"/>
  <c r="L923" i="15"/>
  <c r="N921" i="15"/>
  <c r="K920" i="15"/>
  <c r="M918" i="15"/>
  <c r="J917" i="15"/>
  <c r="K863" i="15"/>
  <c r="M861" i="15"/>
  <c r="J860" i="15"/>
  <c r="L858" i="15"/>
  <c r="J803" i="15"/>
  <c r="L801" i="15"/>
  <c r="N799" i="15"/>
  <c r="K264" i="10"/>
  <c r="N180" i="10"/>
  <c r="J142" i="10"/>
  <c r="K100" i="10"/>
  <c r="L58" i="10"/>
  <c r="N16" i="10"/>
  <c r="K980" i="15"/>
  <c r="M978" i="15"/>
  <c r="J977" i="15"/>
  <c r="K923" i="15"/>
  <c r="M921" i="15"/>
  <c r="L918" i="15"/>
  <c r="L861" i="15"/>
  <c r="N859" i="15"/>
  <c r="K858" i="15"/>
  <c r="K801" i="15"/>
  <c r="J798" i="15"/>
  <c r="K222" i="10"/>
  <c r="J139" i="10"/>
  <c r="L98" i="10"/>
  <c r="K57" i="10"/>
  <c r="L18" i="10"/>
  <c r="K15" i="10"/>
  <c r="N17" i="10"/>
  <c r="K981" i="15"/>
  <c r="M979" i="15"/>
  <c r="J978" i="15"/>
  <c r="M922" i="15"/>
  <c r="J921" i="15"/>
  <c r="N917" i="15"/>
  <c r="N346" i="10"/>
  <c r="M308" i="10"/>
  <c r="K183" i="10"/>
  <c r="N58" i="10"/>
  <c r="K56" i="10"/>
  <c r="K16" i="10"/>
  <c r="K982" i="15"/>
  <c r="M980" i="15"/>
  <c r="J979" i="15"/>
  <c r="L977" i="15"/>
  <c r="M923" i="15"/>
  <c r="J922" i="15"/>
  <c r="L920" i="15"/>
  <c r="K917" i="15"/>
  <c r="L863" i="15"/>
  <c r="N861" i="15"/>
  <c r="K860" i="15"/>
  <c r="M858" i="15"/>
  <c r="J857" i="15"/>
  <c r="K803" i="15"/>
  <c r="J800" i="15"/>
  <c r="L798" i="15"/>
  <c r="J743" i="15"/>
  <c r="L741" i="15"/>
  <c r="N739" i="15"/>
  <c r="K738" i="15"/>
  <c r="N388" i="10"/>
  <c r="M99" i="10"/>
  <c r="J17" i="10"/>
  <c r="M981" i="15"/>
  <c r="L978" i="15"/>
  <c r="J923" i="15"/>
  <c r="K862" i="15"/>
  <c r="L859" i="15"/>
  <c r="K857" i="15"/>
  <c r="J799" i="15"/>
  <c r="M743" i="15"/>
  <c r="K741" i="15"/>
  <c r="L739" i="15"/>
  <c r="M737" i="15"/>
  <c r="N683" i="15"/>
  <c r="J679" i="15"/>
  <c r="L677" i="15"/>
  <c r="M623" i="15"/>
  <c r="J622" i="15"/>
  <c r="L620" i="15"/>
  <c r="N618" i="15"/>
  <c r="K617" i="15"/>
  <c r="L99" i="10"/>
  <c r="K18" i="10"/>
  <c r="K17" i="10"/>
  <c r="L981" i="15"/>
  <c r="K978" i="15"/>
  <c r="N922" i="15"/>
  <c r="M919" i="15"/>
  <c r="K859" i="15"/>
  <c r="N803" i="15"/>
  <c r="J801" i="15"/>
  <c r="N798" i="15"/>
  <c r="L743" i="15"/>
  <c r="J741" i="15"/>
  <c r="K739" i="15"/>
  <c r="J682" i="15"/>
  <c r="L680" i="15"/>
  <c r="N678" i="15"/>
  <c r="K677" i="15"/>
  <c r="L623" i="15"/>
  <c r="N621" i="15"/>
  <c r="K620" i="15"/>
  <c r="M618" i="15"/>
  <c r="J617" i="15"/>
  <c r="J225" i="10"/>
  <c r="K141" i="10"/>
  <c r="N57" i="10"/>
  <c r="K983" i="15"/>
  <c r="J980" i="15"/>
  <c r="K918" i="15"/>
  <c r="M863" i="15"/>
  <c r="N860" i="15"/>
  <c r="J858" i="15"/>
  <c r="M802" i="15"/>
  <c r="L800" i="15"/>
  <c r="M797" i="15"/>
  <c r="L740" i="15"/>
  <c r="M738" i="15"/>
  <c r="N56" i="10"/>
  <c r="M15" i="10"/>
  <c r="L982" i="15"/>
  <c r="K979" i="15"/>
  <c r="N923" i="15"/>
  <c r="M920" i="15"/>
  <c r="L862" i="15"/>
  <c r="M859" i="15"/>
  <c r="L857" i="15"/>
  <c r="J802" i="15"/>
  <c r="K799" i="15"/>
  <c r="J797" i="15"/>
  <c r="M741" i="15"/>
  <c r="M739" i="15"/>
  <c r="N737" i="15"/>
  <c r="L682" i="15"/>
  <c r="N680" i="15"/>
  <c r="K679" i="15"/>
  <c r="M677" i="15"/>
  <c r="K622" i="15"/>
  <c r="M620" i="15"/>
  <c r="J619" i="15"/>
  <c r="L617" i="15"/>
  <c r="M563" i="15"/>
  <c r="J562" i="15"/>
  <c r="L560" i="15"/>
  <c r="K557" i="15"/>
  <c r="M18" i="10"/>
  <c r="J981" i="15"/>
  <c r="K919" i="15"/>
  <c r="J859" i="15"/>
  <c r="N800" i="15"/>
  <c r="K743" i="15"/>
  <c r="N681" i="15"/>
  <c r="M679" i="15"/>
  <c r="L621" i="15"/>
  <c r="K619" i="15"/>
  <c r="N563" i="15"/>
  <c r="N561" i="15"/>
  <c r="J560" i="15"/>
  <c r="M502" i="15"/>
  <c r="J501" i="15"/>
  <c r="L499" i="15"/>
  <c r="N497" i="15"/>
  <c r="L443" i="15"/>
  <c r="N441" i="15"/>
  <c r="K440" i="15"/>
  <c r="J437" i="15"/>
  <c r="N18" i="10"/>
  <c r="N980" i="15"/>
  <c r="N863" i="15"/>
  <c r="M800" i="15"/>
  <c r="N738" i="15"/>
  <c r="M681" i="15"/>
  <c r="L679" i="15"/>
  <c r="K621" i="15"/>
  <c r="L618" i="15"/>
  <c r="M561" i="15"/>
  <c r="J558" i="15"/>
  <c r="L502" i="15"/>
  <c r="N500" i="15"/>
  <c r="K499" i="15"/>
  <c r="M497" i="15"/>
  <c r="K443" i="15"/>
  <c r="M441" i="15"/>
  <c r="L438" i="15"/>
  <c r="L349" i="10"/>
  <c r="N97" i="10"/>
  <c r="L59" i="10"/>
  <c r="N977" i="15"/>
  <c r="L922" i="15"/>
  <c r="K861" i="15"/>
  <c r="M798" i="15"/>
  <c r="N740" i="15"/>
  <c r="K737" i="15"/>
  <c r="K683" i="15"/>
  <c r="J681" i="15"/>
  <c r="N622" i="15"/>
  <c r="N617" i="15"/>
  <c r="N562" i="15"/>
  <c r="J561" i="15"/>
  <c r="K559" i="15"/>
  <c r="L557" i="15"/>
  <c r="J57" i="10"/>
  <c r="M982" i="15"/>
  <c r="L860" i="15"/>
  <c r="K802" i="15"/>
  <c r="K797" i="15"/>
  <c r="J740" i="15"/>
  <c r="M682" i="15"/>
  <c r="J677" i="15"/>
  <c r="L619" i="15"/>
  <c r="K562" i="15"/>
  <c r="K560" i="15"/>
  <c r="L558" i="15"/>
  <c r="N502" i="15"/>
  <c r="M499" i="15"/>
  <c r="M443" i="15"/>
  <c r="J442" i="15"/>
  <c r="L440" i="15"/>
  <c r="K437" i="15"/>
  <c r="M140" i="10"/>
  <c r="J15" i="10"/>
  <c r="N862" i="15"/>
  <c r="L738" i="15"/>
  <c r="M678" i="15"/>
  <c r="J621" i="15"/>
  <c r="K563" i="15"/>
  <c r="M559" i="15"/>
  <c r="K503" i="15"/>
  <c r="K498" i="15"/>
  <c r="N443" i="15"/>
  <c r="J441" i="15"/>
  <c r="K438" i="15"/>
  <c r="N383" i="15"/>
  <c r="M380" i="15"/>
  <c r="L377" i="15"/>
  <c r="J323" i="15"/>
  <c r="L321" i="15"/>
  <c r="N319" i="15"/>
  <c r="K318" i="15"/>
  <c r="K263" i="15"/>
  <c r="M261" i="15"/>
  <c r="L258" i="15"/>
  <c r="N979" i="15"/>
  <c r="N857" i="15"/>
  <c r="K800" i="15"/>
  <c r="J742" i="15"/>
  <c r="L681" i="15"/>
  <c r="K623" i="15"/>
  <c r="L561" i="15"/>
  <c r="N557" i="15"/>
  <c r="N501" i="15"/>
  <c r="J499" i="15"/>
  <c r="L442" i="15"/>
  <c r="L437" i="15"/>
  <c r="L381" i="15"/>
  <c r="N379" i="15"/>
  <c r="K378" i="15"/>
  <c r="L979" i="15"/>
  <c r="M857" i="15"/>
  <c r="N741" i="15"/>
  <c r="J623" i="15"/>
  <c r="J618" i="15"/>
  <c r="K561" i="15"/>
  <c r="N503" i="15"/>
  <c r="M501" i="15"/>
  <c r="N498" i="15"/>
  <c r="L439" i="15"/>
  <c r="N382" i="15"/>
  <c r="K381" i="15"/>
  <c r="J378" i="15"/>
  <c r="J322" i="15"/>
  <c r="N318" i="15"/>
  <c r="K317" i="15"/>
  <c r="N263" i="15"/>
  <c r="K262" i="15"/>
  <c r="M260" i="15"/>
  <c r="L257" i="15"/>
  <c r="L57" i="10"/>
  <c r="K921" i="15"/>
  <c r="L797" i="15"/>
  <c r="K740" i="15"/>
  <c r="J680" i="15"/>
  <c r="L622" i="15"/>
  <c r="L503" i="15"/>
  <c r="L498" i="15"/>
  <c r="K441" i="15"/>
  <c r="J439" i="15"/>
  <c r="L382" i="15"/>
  <c r="N380" i="15"/>
  <c r="M377" i="15"/>
  <c r="M321" i="15"/>
  <c r="J320" i="15"/>
  <c r="L318" i="15"/>
  <c r="L263" i="15"/>
  <c r="N261" i="15"/>
  <c r="M258" i="15"/>
  <c r="M862" i="15"/>
  <c r="L678" i="15"/>
  <c r="N620" i="15"/>
  <c r="J503" i="15"/>
  <c r="L497" i="15"/>
  <c r="N440" i="15"/>
  <c r="N378" i="15"/>
  <c r="N322" i="15"/>
  <c r="M320" i="15"/>
  <c r="N317" i="15"/>
  <c r="J262" i="15"/>
  <c r="L259" i="15"/>
  <c r="K204" i="15"/>
  <c r="J201" i="15"/>
  <c r="L199" i="15"/>
  <c r="M144" i="15"/>
  <c r="J143" i="15"/>
  <c r="L141" i="15"/>
  <c r="N139" i="15"/>
  <c r="K138" i="15"/>
  <c r="J90" i="15"/>
  <c r="W90" i="15" s="1"/>
  <c r="X90" i="15" s="1"/>
  <c r="L88" i="15"/>
  <c r="AC88" i="15" s="1"/>
  <c r="AD88" i="15" s="1"/>
  <c r="L26" i="15"/>
  <c r="K20" i="15"/>
  <c r="N21" i="15"/>
  <c r="L22" i="15"/>
  <c r="J24" i="15"/>
  <c r="K13" i="13"/>
  <c r="N14" i="13"/>
  <c r="J502" i="15"/>
  <c r="M381" i="15"/>
  <c r="M319" i="15"/>
  <c r="N347" i="10"/>
  <c r="L803" i="15"/>
  <c r="J678" i="15"/>
  <c r="N619" i="15"/>
  <c r="M562" i="15"/>
  <c r="K502" i="15"/>
  <c r="K497" i="15"/>
  <c r="M440" i="15"/>
  <c r="M378" i="15"/>
  <c r="M322" i="15"/>
  <c r="K320" i="15"/>
  <c r="M317" i="15"/>
  <c r="L261" i="15"/>
  <c r="J204" i="15"/>
  <c r="N200" i="15"/>
  <c r="K199" i="15"/>
  <c r="L144" i="15"/>
  <c r="N142" i="15"/>
  <c r="K141" i="15"/>
  <c r="J138" i="15"/>
  <c r="N101" i="15"/>
  <c r="N89" i="15"/>
  <c r="AI89" i="15" s="1"/>
  <c r="AJ89" i="15" s="1"/>
  <c r="K88" i="15"/>
  <c r="Z88" i="15" s="1"/>
  <c r="AA88" i="15" s="1"/>
  <c r="M26" i="15"/>
  <c r="L20" i="15"/>
  <c r="K24" i="15"/>
  <c r="L13" i="13"/>
  <c r="J15" i="13"/>
  <c r="M860" i="15"/>
  <c r="L802" i="15"/>
  <c r="N677" i="15"/>
  <c r="M619" i="15"/>
  <c r="L562" i="15"/>
  <c r="N439" i="15"/>
  <c r="L378" i="15"/>
  <c r="L322" i="15"/>
  <c r="K261" i="15"/>
  <c r="L15" i="10"/>
  <c r="M917" i="15"/>
  <c r="L683" i="15"/>
  <c r="L559" i="15"/>
  <c r="K500" i="15"/>
  <c r="J443" i="15"/>
  <c r="J438" i="15"/>
  <c r="L380" i="15"/>
  <c r="N321" i="15"/>
  <c r="K319" i="15"/>
  <c r="J263" i="15"/>
  <c r="N260" i="15"/>
  <c r="J258" i="15"/>
  <c r="N201" i="15"/>
  <c r="M198" i="15"/>
  <c r="N143" i="15"/>
  <c r="K142" i="15"/>
  <c r="J139" i="15"/>
  <c r="M107" i="15"/>
  <c r="J106" i="15"/>
  <c r="N90" i="15"/>
  <c r="AI90" i="15" s="1"/>
  <c r="AJ90" i="15" s="1"/>
  <c r="K89" i="15"/>
  <c r="Z89" i="15" s="1"/>
  <c r="AA89" i="15" s="1"/>
  <c r="M87" i="15"/>
  <c r="AF87" i="15" s="1"/>
  <c r="AG87" i="15" s="1"/>
  <c r="J737" i="15"/>
  <c r="J683" i="15"/>
  <c r="J559" i="15"/>
  <c r="J500" i="15"/>
  <c r="N437" i="15"/>
  <c r="L383" i="15"/>
  <c r="K380" i="15"/>
  <c r="J377" i="15"/>
  <c r="K321" i="15"/>
  <c r="J319" i="15"/>
  <c r="N262" i="15"/>
  <c r="N257" i="15"/>
  <c r="N204" i="15"/>
  <c r="K203" i="15"/>
  <c r="J200" i="15"/>
  <c r="L198" i="15"/>
  <c r="M143" i="15"/>
  <c r="L140" i="15"/>
  <c r="N138" i="15"/>
  <c r="L107" i="15"/>
  <c r="J101" i="15"/>
  <c r="M90" i="15"/>
  <c r="AF90" i="15" s="1"/>
  <c r="AG90" i="15" s="1"/>
  <c r="J89" i="15"/>
  <c r="W89" i="15" s="1"/>
  <c r="X89" i="15" s="1"/>
  <c r="L87" i="15"/>
  <c r="AC87" i="15" s="1"/>
  <c r="AD87" i="15" s="1"/>
  <c r="L23" i="15"/>
  <c r="J25" i="15"/>
  <c r="K14" i="13"/>
  <c r="N15" i="13"/>
  <c r="N223" i="10"/>
  <c r="J983" i="15"/>
  <c r="N682" i="15"/>
  <c r="N499" i="15"/>
  <c r="M442" i="15"/>
  <c r="M437" i="15"/>
  <c r="K383" i="15"/>
  <c r="J380" i="15"/>
  <c r="J381" i="15"/>
  <c r="M318" i="15"/>
  <c r="L204" i="15"/>
  <c r="K201" i="15"/>
  <c r="J198" i="15"/>
  <c r="N144" i="15"/>
  <c r="M141" i="15"/>
  <c r="L138" i="15"/>
  <c r="K90" i="15"/>
  <c r="Z90" i="15" s="1"/>
  <c r="AA90" i="15" s="1"/>
  <c r="K26" i="15"/>
  <c r="J21" i="15"/>
  <c r="J22" i="15"/>
  <c r="M24" i="15"/>
  <c r="K15" i="13"/>
  <c r="M200" i="15"/>
  <c r="K144" i="15"/>
  <c r="N26" i="15"/>
  <c r="L21" i="15"/>
  <c r="N24" i="15"/>
  <c r="L15" i="13"/>
  <c r="K922" i="15"/>
  <c r="N797" i="15"/>
  <c r="N323" i="15"/>
  <c r="N140" i="15"/>
  <c r="M15" i="13"/>
  <c r="J59" i="10"/>
  <c r="M503" i="15"/>
  <c r="L323" i="15"/>
  <c r="N259" i="15"/>
  <c r="K140" i="15"/>
  <c r="K322" i="15"/>
  <c r="M259" i="15"/>
  <c r="N202" i="15"/>
  <c r="K143" i="15"/>
  <c r="J140" i="15"/>
  <c r="J107" i="15"/>
  <c r="K23" i="15"/>
  <c r="N13" i="13"/>
  <c r="M20" i="15"/>
  <c r="N23" i="15"/>
  <c r="L14" i="13"/>
  <c r="K25" i="15"/>
  <c r="N199" i="15"/>
  <c r="L143" i="15"/>
  <c r="K107" i="15"/>
  <c r="L25" i="15"/>
  <c r="M13" i="13"/>
  <c r="K680" i="15"/>
  <c r="M622" i="15"/>
  <c r="M498" i="15"/>
  <c r="L441" i="15"/>
  <c r="J321" i="15"/>
  <c r="K258" i="15"/>
  <c r="K202" i="15"/>
  <c r="J199" i="15"/>
  <c r="M142" i="15"/>
  <c r="L139" i="15"/>
  <c r="L106" i="15"/>
  <c r="J88" i="15"/>
  <c r="W88" i="15" s="1"/>
  <c r="X88" i="15" s="1"/>
  <c r="J20" i="15"/>
  <c r="M23" i="15"/>
  <c r="J14" i="13"/>
  <c r="M740" i="15"/>
  <c r="M617" i="15"/>
  <c r="N560" i="15"/>
  <c r="K439" i="15"/>
  <c r="N320" i="15"/>
  <c r="M257" i="15"/>
  <c r="J202" i="15"/>
  <c r="N198" i="15"/>
  <c r="L142" i="15"/>
  <c r="K139" i="15"/>
  <c r="K106" i="15"/>
  <c r="N87" i="15"/>
  <c r="AI87" i="15" s="1"/>
  <c r="AJ87" i="15" s="1"/>
  <c r="L89" i="15"/>
  <c r="AC89" i="15" s="1"/>
  <c r="AD89" i="15" s="1"/>
  <c r="M21" i="15"/>
  <c r="N22" i="15"/>
  <c r="M977" i="15"/>
  <c r="J557" i="15"/>
  <c r="M382" i="15"/>
  <c r="L319" i="15"/>
  <c r="M263" i="15"/>
  <c r="K257" i="15"/>
  <c r="M204" i="15"/>
  <c r="L201" i="15"/>
  <c r="K198" i="15"/>
  <c r="N141" i="15"/>
  <c r="M138" i="15"/>
  <c r="L90" i="15"/>
  <c r="AC90" i="15" s="1"/>
  <c r="AD90" i="15" s="1"/>
  <c r="K87" i="15"/>
  <c r="Z87" i="15" s="1"/>
  <c r="AA87" i="15" s="1"/>
  <c r="J26" i="15"/>
  <c r="N20" i="15"/>
  <c r="L24" i="15"/>
  <c r="M14" i="13"/>
  <c r="L379" i="15"/>
  <c r="J318" i="15"/>
  <c r="L262" i="15"/>
  <c r="N203" i="15"/>
  <c r="J141" i="15"/>
  <c r="M101" i="15"/>
  <c r="K22" i="15"/>
  <c r="J97" i="10"/>
  <c r="N377" i="15"/>
  <c r="J317" i="15"/>
  <c r="J261" i="15"/>
  <c r="J144" i="15"/>
  <c r="N107" i="15"/>
  <c r="L101" i="15"/>
  <c r="J203" i="15"/>
  <c r="N88" i="15"/>
  <c r="AI88" i="15" s="1"/>
  <c r="AJ88" i="15" s="1"/>
  <c r="J23" i="15"/>
  <c r="M902" i="12"/>
  <c r="J901" i="12"/>
  <c r="L899" i="12"/>
  <c r="N897" i="12"/>
  <c r="J846" i="12"/>
  <c r="L844" i="12"/>
  <c r="N842" i="12"/>
  <c r="K841" i="12"/>
  <c r="L789" i="12"/>
  <c r="N787" i="12"/>
  <c r="K786" i="12"/>
  <c r="L737" i="12"/>
  <c r="N735" i="12"/>
  <c r="K734" i="12"/>
  <c r="M732" i="12"/>
  <c r="N680" i="12"/>
  <c r="K679" i="12"/>
  <c r="M677" i="12"/>
  <c r="J676" i="12"/>
  <c r="N625" i="12"/>
  <c r="K624" i="12"/>
  <c r="M622" i="12"/>
  <c r="J621" i="12"/>
  <c r="K572" i="12"/>
  <c r="M570" i="12"/>
  <c r="J569" i="12"/>
  <c r="L567" i="12"/>
  <c r="M515" i="12"/>
  <c r="J514" i="12"/>
  <c r="L512" i="12"/>
  <c r="M462" i="12"/>
  <c r="J461" i="12"/>
  <c r="L459" i="12"/>
  <c r="M406" i="12"/>
  <c r="J405" i="12"/>
  <c r="L403" i="12"/>
  <c r="M353" i="12"/>
  <c r="J352" i="12"/>
  <c r="L350" i="12"/>
  <c r="M297" i="12"/>
  <c r="J296" i="12"/>
  <c r="L294" i="12"/>
  <c r="M241" i="12"/>
  <c r="J240" i="12"/>
  <c r="L238" i="12"/>
  <c r="N901" i="12"/>
  <c r="K900" i="12"/>
  <c r="M898" i="12"/>
  <c r="J897" i="12"/>
  <c r="N846" i="12"/>
  <c r="K845" i="12"/>
  <c r="M843" i="12"/>
  <c r="J842" i="12"/>
  <c r="K790" i="12"/>
  <c r="M788" i="12"/>
  <c r="J787" i="12"/>
  <c r="L785" i="12"/>
  <c r="M736" i="12"/>
  <c r="J735" i="12"/>
  <c r="L733" i="12"/>
  <c r="M681" i="12"/>
  <c r="J680" i="12"/>
  <c r="L678" i="12"/>
  <c r="N676" i="12"/>
  <c r="J625" i="12"/>
  <c r="L623" i="12"/>
  <c r="N621" i="12"/>
  <c r="K620" i="12"/>
  <c r="L571" i="12"/>
  <c r="N569" i="12"/>
  <c r="K568" i="12"/>
  <c r="L516" i="12"/>
  <c r="N514" i="12"/>
  <c r="K513" i="12"/>
  <c r="M511" i="12"/>
  <c r="L463" i="12"/>
  <c r="N461" i="12"/>
  <c r="K460" i="12"/>
  <c r="M458" i="12"/>
  <c r="M901" i="12"/>
  <c r="J900" i="12"/>
  <c r="L898" i="12"/>
  <c r="M846" i="12"/>
  <c r="J845" i="12"/>
  <c r="L843" i="12"/>
  <c r="N841" i="12"/>
  <c r="J790" i="12"/>
  <c r="L788" i="12"/>
  <c r="N786" i="12"/>
  <c r="K785" i="12"/>
  <c r="L736" i="12"/>
  <c r="N734" i="12"/>
  <c r="K733" i="12"/>
  <c r="L681" i="12"/>
  <c r="N679" i="12"/>
  <c r="K678" i="12"/>
  <c r="M676" i="12"/>
  <c r="N624" i="12"/>
  <c r="K623" i="12"/>
  <c r="M621" i="12"/>
  <c r="J620" i="12"/>
  <c r="N572" i="12"/>
  <c r="K571" i="12"/>
  <c r="M569" i="12"/>
  <c r="J568" i="12"/>
  <c r="K516" i="12"/>
  <c r="M514" i="12"/>
  <c r="J513" i="12"/>
  <c r="L511" i="12"/>
  <c r="K463" i="12"/>
  <c r="M461" i="12"/>
  <c r="J460" i="12"/>
  <c r="L458" i="12"/>
  <c r="K407" i="12"/>
  <c r="M405" i="12"/>
  <c r="J404" i="12"/>
  <c r="L402" i="12"/>
  <c r="K354" i="12"/>
  <c r="M352" i="12"/>
  <c r="J351" i="12"/>
  <c r="L349" i="12"/>
  <c r="K298" i="12"/>
  <c r="M296" i="12"/>
  <c r="J295" i="12"/>
  <c r="L293" i="12"/>
  <c r="K242" i="12"/>
  <c r="M240" i="12"/>
  <c r="J239" i="12"/>
  <c r="L237" i="12"/>
  <c r="N902" i="12"/>
  <c r="K901" i="12"/>
  <c r="M899" i="12"/>
  <c r="J898" i="12"/>
  <c r="K846" i="12"/>
  <c r="M844" i="12"/>
  <c r="J843" i="12"/>
  <c r="L841" i="12"/>
  <c r="M789" i="12"/>
  <c r="J788" i="12"/>
  <c r="L786" i="12"/>
  <c r="M737" i="12"/>
  <c r="J736" i="12"/>
  <c r="L734" i="12"/>
  <c r="N732" i="12"/>
  <c r="J681" i="12"/>
  <c r="L679" i="12"/>
  <c r="N677" i="12"/>
  <c r="K676" i="12"/>
  <c r="L624" i="12"/>
  <c r="N622" i="12"/>
  <c r="K621" i="12"/>
  <c r="L572" i="12"/>
  <c r="N570" i="12"/>
  <c r="K569" i="12"/>
  <c r="M567" i="12"/>
  <c r="N515" i="12"/>
  <c r="K514" i="12"/>
  <c r="M512" i="12"/>
  <c r="J511" i="12"/>
  <c r="N462" i="12"/>
  <c r="K461" i="12"/>
  <c r="M459" i="12"/>
  <c r="J458" i="12"/>
  <c r="N406" i="12"/>
  <c r="K405" i="12"/>
  <c r="M403" i="12"/>
  <c r="J402" i="12"/>
  <c r="N353" i="12"/>
  <c r="K352" i="12"/>
  <c r="M350" i="12"/>
  <c r="J349" i="12"/>
  <c r="N297" i="12"/>
  <c r="K296" i="12"/>
  <c r="M294" i="12"/>
  <c r="J293" i="12"/>
  <c r="N241" i="12"/>
  <c r="K240" i="12"/>
  <c r="M238" i="12"/>
  <c r="J237" i="12"/>
  <c r="L902" i="12"/>
  <c r="K899" i="12"/>
  <c r="N845" i="12"/>
  <c r="M842" i="12"/>
  <c r="K789" i="12"/>
  <c r="J786" i="12"/>
  <c r="M735" i="12"/>
  <c r="L732" i="12"/>
  <c r="J679" i="12"/>
  <c r="M625" i="12"/>
  <c r="L622" i="12"/>
  <c r="J572" i="12"/>
  <c r="N568" i="12"/>
  <c r="L515" i="12"/>
  <c r="K512" i="12"/>
  <c r="N460" i="12"/>
  <c r="K406" i="12"/>
  <c r="N403" i="12"/>
  <c r="N354" i="12"/>
  <c r="L352" i="12"/>
  <c r="N349" i="12"/>
  <c r="J298" i="12"/>
  <c r="L295" i="12"/>
  <c r="J902" i="12"/>
  <c r="N898" i="12"/>
  <c r="L845" i="12"/>
  <c r="K842" i="12"/>
  <c r="N788" i="12"/>
  <c r="M785" i="12"/>
  <c r="K735" i="12"/>
  <c r="J732" i="12"/>
  <c r="N681" i="12"/>
  <c r="M678" i="12"/>
  <c r="K625" i="12"/>
  <c r="J622" i="12"/>
  <c r="M571" i="12"/>
  <c r="L568" i="12"/>
  <c r="J515" i="12"/>
  <c r="N511" i="12"/>
  <c r="M463" i="12"/>
  <c r="L460" i="12"/>
  <c r="N405" i="12"/>
  <c r="J403" i="12"/>
  <c r="L354" i="12"/>
  <c r="M351" i="12"/>
  <c r="K349" i="12"/>
  <c r="K297" i="12"/>
  <c r="N294" i="12"/>
  <c r="N900" i="12"/>
  <c r="M897" i="12"/>
  <c r="K844" i="12"/>
  <c r="J841" i="12"/>
  <c r="N790" i="12"/>
  <c r="M787" i="12"/>
  <c r="K737" i="12"/>
  <c r="J734" i="12"/>
  <c r="M680" i="12"/>
  <c r="L677" i="12"/>
  <c r="J624" i="12"/>
  <c r="N620" i="12"/>
  <c r="L570" i="12"/>
  <c r="K567" i="12"/>
  <c r="N513" i="12"/>
  <c r="M900" i="12"/>
  <c r="L897" i="12"/>
  <c r="J844" i="12"/>
  <c r="M790" i="12"/>
  <c r="L787" i="12"/>
  <c r="J737" i="12"/>
  <c r="N733" i="12"/>
  <c r="L680" i="12"/>
  <c r="K677" i="12"/>
  <c r="N623" i="12"/>
  <c r="M620" i="12"/>
  <c r="K570" i="12"/>
  <c r="J567" i="12"/>
  <c r="N516" i="12"/>
  <c r="M513" i="12"/>
  <c r="K462" i="12"/>
  <c r="J459" i="12"/>
  <c r="L407" i="12"/>
  <c r="M404" i="12"/>
  <c r="K402" i="12"/>
  <c r="K353" i="12"/>
  <c r="N350" i="12"/>
  <c r="N298" i="12"/>
  <c r="L296" i="12"/>
  <c r="N293" i="12"/>
  <c r="J242" i="12"/>
  <c r="L239" i="12"/>
  <c r="J899" i="12"/>
  <c r="M845" i="12"/>
  <c r="N785" i="12"/>
  <c r="L735" i="12"/>
  <c r="K622" i="12"/>
  <c r="N571" i="12"/>
  <c r="J512" i="12"/>
  <c r="L461" i="12"/>
  <c r="L405" i="12"/>
  <c r="L351" i="12"/>
  <c r="M298" i="12"/>
  <c r="K294" i="12"/>
  <c r="M242" i="12"/>
  <c r="M239" i="12"/>
  <c r="L189" i="12"/>
  <c r="N187" i="12"/>
  <c r="K186" i="12"/>
  <c r="M184" i="12"/>
  <c r="L134" i="12"/>
  <c r="AC134" i="12" s="1"/>
  <c r="AD134" i="12" s="1"/>
  <c r="N132" i="12"/>
  <c r="K131" i="12"/>
  <c r="M129" i="12"/>
  <c r="N72" i="12"/>
  <c r="K71" i="12"/>
  <c r="M69" i="12"/>
  <c r="J14" i="12"/>
  <c r="M15" i="12"/>
  <c r="AF15" i="12" s="1"/>
  <c r="AG15" i="12" s="1"/>
  <c r="K17" i="12"/>
  <c r="N18" i="12"/>
  <c r="K290" i="11"/>
  <c r="M288" i="11"/>
  <c r="N243" i="11"/>
  <c r="K242" i="11"/>
  <c r="M200" i="11"/>
  <c r="J199" i="11"/>
  <c r="L197" i="11"/>
  <c r="K902" i="12"/>
  <c r="L842" i="12"/>
  <c r="J789" i="12"/>
  <c r="K732" i="12"/>
  <c r="N678" i="12"/>
  <c r="L625" i="12"/>
  <c r="M568" i="12"/>
  <c r="K515" i="12"/>
  <c r="N463" i="12"/>
  <c r="N458" i="12"/>
  <c r="M407" i="12"/>
  <c r="K403" i="12"/>
  <c r="L353" i="12"/>
  <c r="M349" i="12"/>
  <c r="N296" i="12"/>
  <c r="J241" i="12"/>
  <c r="J238" i="12"/>
  <c r="M188" i="12"/>
  <c r="J187" i="12"/>
  <c r="L185" i="12"/>
  <c r="M133" i="12"/>
  <c r="J132" i="12"/>
  <c r="L130" i="12"/>
  <c r="M85" i="12"/>
  <c r="AF85" i="12" s="1"/>
  <c r="AG85" i="12" s="1"/>
  <c r="M73" i="12"/>
  <c r="J72" i="12"/>
  <c r="L70" i="12"/>
  <c r="AC70" i="12" s="1"/>
  <c r="AD70" i="12" s="1"/>
  <c r="K30" i="12"/>
  <c r="Z30" i="12" s="1"/>
  <c r="AA30" i="12" s="1"/>
  <c r="N14" i="12"/>
  <c r="L16" i="12"/>
  <c r="J18" i="12"/>
  <c r="L901" i="12"/>
  <c r="M841" i="12"/>
  <c r="K788" i="12"/>
  <c r="N737" i="12"/>
  <c r="J678" i="12"/>
  <c r="M624" i="12"/>
  <c r="N567" i="12"/>
  <c r="L514" i="12"/>
  <c r="J463" i="12"/>
  <c r="K458" i="12"/>
  <c r="J407" i="12"/>
  <c r="N402" i="12"/>
  <c r="J353" i="12"/>
  <c r="N295" i="12"/>
  <c r="N240" i="12"/>
  <c r="N237" i="12"/>
  <c r="L188" i="12"/>
  <c r="N186" i="12"/>
  <c r="K185" i="12"/>
  <c r="L133" i="12"/>
  <c r="N131" i="12"/>
  <c r="K130" i="12"/>
  <c r="L85" i="12"/>
  <c r="AC85" i="12" s="1"/>
  <c r="AD85" i="12" s="1"/>
  <c r="L73" i="12"/>
  <c r="N71" i="12"/>
  <c r="K70" i="12"/>
  <c r="Z70" i="12" s="1"/>
  <c r="AA70" i="12" s="1"/>
  <c r="L30" i="12"/>
  <c r="AC30" i="12" s="1"/>
  <c r="AD30" i="12" s="1"/>
  <c r="J15" i="12"/>
  <c r="W15" i="12" s="1"/>
  <c r="X15" i="12" s="1"/>
  <c r="M16" i="12"/>
  <c r="K18" i="12"/>
  <c r="N290" i="11"/>
  <c r="K289" i="11"/>
  <c r="M287" i="11"/>
  <c r="J286" i="11"/>
  <c r="L244" i="11"/>
  <c r="N242" i="11"/>
  <c r="K241" i="11"/>
  <c r="M199" i="11"/>
  <c r="J198" i="11"/>
  <c r="L196" i="11"/>
  <c r="N899" i="12"/>
  <c r="L846" i="12"/>
  <c r="M786" i="12"/>
  <c r="K736" i="12"/>
  <c r="L676" i="12"/>
  <c r="J623" i="12"/>
  <c r="M572" i="12"/>
  <c r="N512" i="12"/>
  <c r="J462" i="12"/>
  <c r="J406" i="12"/>
  <c r="N351" i="12"/>
  <c r="K295" i="12"/>
  <c r="N242" i="12"/>
  <c r="N239" i="12"/>
  <c r="K237" i="12"/>
  <c r="M189" i="12"/>
  <c r="J188" i="12"/>
  <c r="L186" i="12"/>
  <c r="N184" i="12"/>
  <c r="M134" i="12"/>
  <c r="AF134" i="12" s="1"/>
  <c r="AG134" i="12" s="1"/>
  <c r="J133" i="12"/>
  <c r="L131" i="12"/>
  <c r="N129" i="12"/>
  <c r="J85" i="12"/>
  <c r="W85" i="12" s="1"/>
  <c r="X85" i="12" s="1"/>
  <c r="J73" i="12"/>
  <c r="L71" i="12"/>
  <c r="N69" i="12"/>
  <c r="N30" i="12"/>
  <c r="AI30" i="12" s="1"/>
  <c r="AJ30" i="12" s="1"/>
  <c r="L15" i="12"/>
  <c r="AC15" i="12" s="1"/>
  <c r="AD15" i="12" s="1"/>
  <c r="J17" i="12"/>
  <c r="M18" i="12"/>
  <c r="L290" i="11"/>
  <c r="N288" i="11"/>
  <c r="K287" i="11"/>
  <c r="J244" i="11"/>
  <c r="L242" i="11"/>
  <c r="N200" i="11"/>
  <c r="K199" i="11"/>
  <c r="M197" i="11"/>
  <c r="J196" i="11"/>
  <c r="K898" i="12"/>
  <c r="N844" i="12"/>
  <c r="L621" i="12"/>
  <c r="J571" i="12"/>
  <c r="N404" i="12"/>
  <c r="K351" i="12"/>
  <c r="J294" i="12"/>
  <c r="K239" i="12"/>
  <c r="M187" i="12"/>
  <c r="L184" i="12"/>
  <c r="K134" i="12"/>
  <c r="Z134" i="12" s="1"/>
  <c r="AA134" i="12" s="1"/>
  <c r="J131" i="12"/>
  <c r="J71" i="12"/>
  <c r="N15" i="12"/>
  <c r="AI15" i="12" s="1"/>
  <c r="AJ15" i="12" s="1"/>
  <c r="N289" i="11"/>
  <c r="L287" i="11"/>
  <c r="N245" i="11"/>
  <c r="N198" i="11"/>
  <c r="M196" i="11"/>
  <c r="M154" i="11"/>
  <c r="J153" i="11"/>
  <c r="L151" i="11"/>
  <c r="M110" i="11"/>
  <c r="J109" i="11"/>
  <c r="L107" i="11"/>
  <c r="J65" i="11"/>
  <c r="L63" i="11"/>
  <c r="N61" i="11"/>
  <c r="M16" i="11"/>
  <c r="K18" i="11"/>
  <c r="N19" i="11"/>
  <c r="N691" i="9"/>
  <c r="K690" i="9"/>
  <c r="J643" i="9"/>
  <c r="L641" i="9"/>
  <c r="N595" i="9"/>
  <c r="K594" i="9"/>
  <c r="M592" i="9"/>
  <c r="N499" i="9"/>
  <c r="K498" i="9"/>
  <c r="M496" i="9"/>
  <c r="J785" i="12"/>
  <c r="M734" i="12"/>
  <c r="K681" i="12"/>
  <c r="K511" i="12"/>
  <c r="M460" i="12"/>
  <c r="L298" i="12"/>
  <c r="L242" i="12"/>
  <c r="K189" i="12"/>
  <c r="J186" i="12"/>
  <c r="M132" i="12"/>
  <c r="L129" i="12"/>
  <c r="M72" i="12"/>
  <c r="L69" i="12"/>
  <c r="K14" i="12"/>
  <c r="L17" i="12"/>
  <c r="L288" i="11"/>
  <c r="K286" i="11"/>
  <c r="M244" i="11"/>
  <c r="N241" i="11"/>
  <c r="K200" i="11"/>
  <c r="N197" i="11"/>
  <c r="L155" i="11"/>
  <c r="K152" i="11"/>
  <c r="N109" i="11"/>
  <c r="K108" i="11"/>
  <c r="M106" i="11"/>
  <c r="M733" i="12"/>
  <c r="K680" i="12"/>
  <c r="N459" i="12"/>
  <c r="M354" i="12"/>
  <c r="L297" i="12"/>
  <c r="L241" i="12"/>
  <c r="J189" i="12"/>
  <c r="N185" i="12"/>
  <c r="L132" i="12"/>
  <c r="K129" i="12"/>
  <c r="L72" i="12"/>
  <c r="K69" i="12"/>
  <c r="L14" i="12"/>
  <c r="M17" i="12"/>
  <c r="K288" i="11"/>
  <c r="K244" i="11"/>
  <c r="M241" i="11"/>
  <c r="J200" i="11"/>
  <c r="K197" i="11"/>
  <c r="M153" i="11"/>
  <c r="J152" i="11"/>
  <c r="M109" i="11"/>
  <c r="J108" i="11"/>
  <c r="L106" i="11"/>
  <c r="M65" i="11"/>
  <c r="J64" i="11"/>
  <c r="L62" i="11"/>
  <c r="J16" i="11"/>
  <c r="M17" i="11"/>
  <c r="K19" i="11"/>
  <c r="N20" i="11"/>
  <c r="L692" i="9"/>
  <c r="N690" i="9"/>
  <c r="K689" i="9"/>
  <c r="L640" i="9"/>
  <c r="L596" i="9"/>
  <c r="N594" i="9"/>
  <c r="K593" i="9"/>
  <c r="M547" i="9"/>
  <c r="J546" i="9"/>
  <c r="N498" i="9"/>
  <c r="K497" i="9"/>
  <c r="L900" i="12"/>
  <c r="J677" i="12"/>
  <c r="M623" i="12"/>
  <c r="L406" i="12"/>
  <c r="N352" i="12"/>
  <c r="M295" i="12"/>
  <c r="L240" i="12"/>
  <c r="K188" i="12"/>
  <c r="J185" i="12"/>
  <c r="N134" i="12"/>
  <c r="AI134" i="12" s="1"/>
  <c r="AJ134" i="12" s="1"/>
  <c r="M131" i="12"/>
  <c r="M71" i="12"/>
  <c r="M30" i="12"/>
  <c r="AF30" i="12" s="1"/>
  <c r="AG30" i="12" s="1"/>
  <c r="K15" i="12"/>
  <c r="Z15" i="12" s="1"/>
  <c r="AA15" i="12" s="1"/>
  <c r="L18" i="12"/>
  <c r="J290" i="11"/>
  <c r="N287" i="11"/>
  <c r="L243" i="11"/>
  <c r="J241" i="11"/>
  <c r="L199" i="11"/>
  <c r="N196" i="11"/>
  <c r="N154" i="11"/>
  <c r="K153" i="11"/>
  <c r="M151" i="11"/>
  <c r="N110" i="11"/>
  <c r="K109" i="11"/>
  <c r="M107" i="11"/>
  <c r="J106" i="11"/>
  <c r="K65" i="11"/>
  <c r="M63" i="11"/>
  <c r="J62" i="11"/>
  <c r="L16" i="11"/>
  <c r="J18" i="11"/>
  <c r="M19" i="11"/>
  <c r="J692" i="9"/>
  <c r="L690" i="9"/>
  <c r="N688" i="9"/>
  <c r="M641" i="9"/>
  <c r="J640" i="9"/>
  <c r="J596" i="9"/>
  <c r="L594" i="9"/>
  <c r="N592" i="9"/>
  <c r="N548" i="9"/>
  <c r="K547" i="9"/>
  <c r="J544" i="9"/>
  <c r="J500" i="9"/>
  <c r="L498" i="9"/>
  <c r="N496" i="9"/>
  <c r="K897" i="12"/>
  <c r="L790" i="12"/>
  <c r="L620" i="12"/>
  <c r="M516" i="12"/>
  <c r="L404" i="12"/>
  <c r="M293" i="12"/>
  <c r="K184" i="12"/>
  <c r="N130" i="12"/>
  <c r="M289" i="11"/>
  <c r="J243" i="11"/>
  <c r="K196" i="11"/>
  <c r="N152" i="11"/>
  <c r="L110" i="11"/>
  <c r="K107" i="11"/>
  <c r="N64" i="11"/>
  <c r="M62" i="11"/>
  <c r="M18" i="11"/>
  <c r="M691" i="9"/>
  <c r="L689" i="9"/>
  <c r="N643" i="9"/>
  <c r="J641" i="9"/>
  <c r="L595" i="9"/>
  <c r="K499" i="9"/>
  <c r="L496" i="9"/>
  <c r="L451" i="9"/>
  <c r="N449" i="9"/>
  <c r="K448" i="9"/>
  <c r="K404" i="9"/>
  <c r="M402" i="9"/>
  <c r="L355" i="9"/>
  <c r="N353" i="9"/>
  <c r="K352" i="9"/>
  <c r="M307" i="9"/>
  <c r="J306" i="9"/>
  <c r="K257" i="9"/>
  <c r="K213" i="9"/>
  <c r="M211" i="9"/>
  <c r="J210" i="9"/>
  <c r="L164" i="9"/>
  <c r="N162" i="9"/>
  <c r="M115" i="9"/>
  <c r="J114" i="9"/>
  <c r="L68" i="9"/>
  <c r="N66" i="9"/>
  <c r="L18" i="9"/>
  <c r="K861" i="8"/>
  <c r="N862" i="8"/>
  <c r="L864" i="8"/>
  <c r="J866" i="8"/>
  <c r="K743" i="8"/>
  <c r="N744" i="8"/>
  <c r="L746" i="8"/>
  <c r="J681" i="8"/>
  <c r="M682" i="8"/>
  <c r="M623" i="8"/>
  <c r="N626" i="8"/>
  <c r="N843" i="12"/>
  <c r="J570" i="12"/>
  <c r="K350" i="12"/>
  <c r="N238" i="12"/>
  <c r="L187" i="12"/>
  <c r="J134" i="12"/>
  <c r="W134" i="12" s="1"/>
  <c r="X134" i="12" s="1"/>
  <c r="N70" i="12"/>
  <c r="AI70" i="12" s="1"/>
  <c r="AJ70" i="12" s="1"/>
  <c r="J16" i="12"/>
  <c r="N286" i="11"/>
  <c r="K245" i="11"/>
  <c r="M198" i="11"/>
  <c r="L154" i="11"/>
  <c r="K151" i="11"/>
  <c r="N108" i="11"/>
  <c r="N63" i="11"/>
  <c r="K61" i="11"/>
  <c r="K17" i="11"/>
  <c r="J20" i="11"/>
  <c r="M690" i="9"/>
  <c r="J688" i="9"/>
  <c r="L642" i="9"/>
  <c r="N596" i="9"/>
  <c r="J594" i="9"/>
  <c r="M500" i="9"/>
  <c r="N497" i="9"/>
  <c r="K452" i="9"/>
  <c r="J449" i="9"/>
  <c r="K356" i="9"/>
  <c r="M354" i="9"/>
  <c r="J353" i="9"/>
  <c r="L308" i="9"/>
  <c r="N306" i="9"/>
  <c r="K305" i="9"/>
  <c r="J258" i="9"/>
  <c r="L212" i="9"/>
  <c r="N210" i="9"/>
  <c r="K209" i="9"/>
  <c r="K165" i="9"/>
  <c r="M163" i="9"/>
  <c r="N114" i="9"/>
  <c r="K113" i="9"/>
  <c r="K69" i="9"/>
  <c r="M67" i="9"/>
  <c r="J66" i="9"/>
  <c r="K843" i="12"/>
  <c r="L569" i="12"/>
  <c r="J350" i="12"/>
  <c r="K238" i="12"/>
  <c r="K187" i="12"/>
  <c r="N133" i="12"/>
  <c r="N85" i="12"/>
  <c r="AI85" i="12" s="1"/>
  <c r="AJ85" i="12" s="1"/>
  <c r="M70" i="12"/>
  <c r="AF70" i="12" s="1"/>
  <c r="AG70" i="12" s="1"/>
  <c r="K16" i="12"/>
  <c r="M286" i="11"/>
  <c r="J245" i="11"/>
  <c r="L198" i="11"/>
  <c r="K154" i="11"/>
  <c r="J151" i="11"/>
  <c r="M108" i="11"/>
  <c r="K63" i="11"/>
  <c r="J61" i="11"/>
  <c r="L17" i="11"/>
  <c r="K20" i="11"/>
  <c r="N692" i="9"/>
  <c r="J690" i="9"/>
  <c r="L644" i="9"/>
  <c r="N593" i="9"/>
  <c r="K548" i="9"/>
  <c r="N545" i="9"/>
  <c r="K500" i="9"/>
  <c r="M497" i="9"/>
  <c r="J452" i="9"/>
  <c r="N404" i="9"/>
  <c r="K403" i="9"/>
  <c r="M401" i="9"/>
  <c r="J400" i="9"/>
  <c r="J356" i="9"/>
  <c r="N352" i="9"/>
  <c r="K308" i="9"/>
  <c r="M306" i="9"/>
  <c r="J305" i="9"/>
  <c r="L259" i="9"/>
  <c r="N257" i="9"/>
  <c r="M210" i="9"/>
  <c r="J209" i="9"/>
  <c r="J165" i="9"/>
  <c r="N161" i="9"/>
  <c r="N117" i="9"/>
  <c r="K116" i="9"/>
  <c r="J113" i="9"/>
  <c r="J69" i="9"/>
  <c r="L67" i="9"/>
  <c r="N65" i="9"/>
  <c r="N17" i="9"/>
  <c r="L19" i="9"/>
  <c r="K862" i="8"/>
  <c r="N863" i="8"/>
  <c r="L865" i="8"/>
  <c r="M801" i="8"/>
  <c r="K803" i="8"/>
  <c r="N804" i="8"/>
  <c r="K744" i="8"/>
  <c r="N745" i="8"/>
  <c r="J682" i="8"/>
  <c r="M683" i="8"/>
  <c r="K685" i="8"/>
  <c r="L621" i="8"/>
  <c r="J623" i="8"/>
  <c r="M624" i="8"/>
  <c r="K626" i="8"/>
  <c r="J733" i="12"/>
  <c r="K459" i="12"/>
  <c r="N407" i="12"/>
  <c r="J297" i="12"/>
  <c r="M185" i="12"/>
  <c r="K132" i="12"/>
  <c r="J69" i="12"/>
  <c r="J30" i="12"/>
  <c r="W30" i="12" s="1"/>
  <c r="X30" i="12" s="1"/>
  <c r="N17" i="12"/>
  <c r="M290" i="11"/>
  <c r="M243" i="11"/>
  <c r="J197" i="11"/>
  <c r="L153" i="11"/>
  <c r="N107" i="11"/>
  <c r="N62" i="11"/>
  <c r="L18" i="11"/>
  <c r="M20" i="11"/>
  <c r="K692" i="9"/>
  <c r="M689" i="9"/>
  <c r="J644" i="9"/>
  <c r="K641" i="9"/>
  <c r="M595" i="9"/>
  <c r="L593" i="9"/>
  <c r="J545" i="9"/>
  <c r="L499" i="9"/>
  <c r="J497" i="9"/>
  <c r="M451" i="9"/>
  <c r="J450" i="9"/>
  <c r="L448" i="9"/>
  <c r="K401" i="9"/>
  <c r="M355" i="9"/>
  <c r="J354" i="9"/>
  <c r="L352" i="9"/>
  <c r="L309" i="9"/>
  <c r="K306" i="9"/>
  <c r="J259" i="9"/>
  <c r="L257" i="9"/>
  <c r="L213" i="9"/>
  <c r="N211" i="9"/>
  <c r="K210" i="9"/>
  <c r="M164" i="9"/>
  <c r="L117" i="9"/>
  <c r="N115" i="9"/>
  <c r="K114" i="9"/>
  <c r="M68" i="9"/>
  <c r="J67" i="9"/>
  <c r="L21" i="9"/>
  <c r="J861" i="8"/>
  <c r="M862" i="8"/>
  <c r="K864" i="8"/>
  <c r="N865" i="8"/>
  <c r="K805" i="8"/>
  <c r="N806" i="8"/>
  <c r="L741" i="8"/>
  <c r="J743" i="8"/>
  <c r="M744" i="8"/>
  <c r="K746" i="8"/>
  <c r="M685" i="8"/>
  <c r="N621" i="8"/>
  <c r="L623" i="8"/>
  <c r="J625" i="8"/>
  <c r="M626" i="8"/>
  <c r="N789" i="12"/>
  <c r="J516" i="12"/>
  <c r="K404" i="12"/>
  <c r="J184" i="12"/>
  <c r="M130" i="12"/>
  <c r="L289" i="11"/>
  <c r="M242" i="11"/>
  <c r="N155" i="11"/>
  <c r="K110" i="11"/>
  <c r="K62" i="11"/>
  <c r="L643" i="9"/>
  <c r="L592" i="9"/>
  <c r="N546" i="9"/>
  <c r="K496" i="9"/>
  <c r="K451" i="9"/>
  <c r="J448" i="9"/>
  <c r="L402" i="9"/>
  <c r="M353" i="9"/>
  <c r="J309" i="9"/>
  <c r="N305" i="9"/>
  <c r="K260" i="9"/>
  <c r="J257" i="9"/>
  <c r="N165" i="9"/>
  <c r="J117" i="9"/>
  <c r="N113" i="9"/>
  <c r="K68" i="9"/>
  <c r="K20" i="9"/>
  <c r="N866" i="8"/>
  <c r="K801" i="8"/>
  <c r="J804" i="8"/>
  <c r="K806" i="8"/>
  <c r="L743" i="8"/>
  <c r="N682" i="8"/>
  <c r="J685" i="8"/>
  <c r="K622" i="8"/>
  <c r="L624" i="8"/>
  <c r="K561" i="8"/>
  <c r="N562" i="8"/>
  <c r="K503" i="8"/>
  <c r="N504" i="8"/>
  <c r="L506" i="8"/>
  <c r="J441" i="8"/>
  <c r="K444" i="8"/>
  <c r="K787" i="12"/>
  <c r="L513" i="12"/>
  <c r="M402" i="12"/>
  <c r="J130" i="12"/>
  <c r="J289" i="11"/>
  <c r="J242" i="11"/>
  <c r="M61" i="11"/>
  <c r="N16" i="11"/>
  <c r="L688" i="9"/>
  <c r="N642" i="9"/>
  <c r="M546" i="9"/>
  <c r="J496" i="9"/>
  <c r="M356" i="9"/>
  <c r="L353" i="9"/>
  <c r="N308" i="9"/>
  <c r="M305" i="9"/>
  <c r="J260" i="9"/>
  <c r="K211" i="9"/>
  <c r="M165" i="9"/>
  <c r="N116" i="9"/>
  <c r="M113" i="9"/>
  <c r="J68" i="9"/>
  <c r="M17" i="9"/>
  <c r="L20" i="9"/>
  <c r="L801" i="8"/>
  <c r="K804" i="8"/>
  <c r="M806" i="8"/>
  <c r="M743" i="8"/>
  <c r="J746" i="8"/>
  <c r="L622" i="8"/>
  <c r="N624" i="8"/>
  <c r="L561" i="8"/>
  <c r="J563" i="8"/>
  <c r="M564" i="8"/>
  <c r="N501" i="8"/>
  <c r="J505" i="8"/>
  <c r="K441" i="8"/>
  <c r="N442" i="8"/>
  <c r="L444" i="8"/>
  <c r="K293" i="12"/>
  <c r="N73" i="12"/>
  <c r="M152" i="11"/>
  <c r="J107" i="11"/>
  <c r="M64" i="11"/>
  <c r="N18" i="11"/>
  <c r="L691" i="9"/>
  <c r="K595" i="9"/>
  <c r="J499" i="9"/>
  <c r="N452" i="9"/>
  <c r="M449" i="9"/>
  <c r="N400" i="9"/>
  <c r="N261" i="9"/>
  <c r="M258" i="9"/>
  <c r="J213" i="9"/>
  <c r="N209" i="9"/>
  <c r="K164" i="9"/>
  <c r="J161" i="9"/>
  <c r="L115" i="9"/>
  <c r="M66" i="9"/>
  <c r="N18" i="9"/>
  <c r="K21" i="9"/>
  <c r="K863" i="8"/>
  <c r="M865" i="8"/>
  <c r="N189" i="12"/>
  <c r="K73" i="12"/>
  <c r="L200" i="11"/>
  <c r="L152" i="11"/>
  <c r="L64" i="11"/>
  <c r="J19" i="11"/>
  <c r="K691" i="9"/>
  <c r="M640" i="9"/>
  <c r="J595" i="9"/>
  <c r="K544" i="9"/>
  <c r="M498" i="9"/>
  <c r="M452" i="9"/>
  <c r="L449" i="9"/>
  <c r="M400" i="9"/>
  <c r="J355" i="9"/>
  <c r="K307" i="9"/>
  <c r="M261" i="9"/>
  <c r="L258" i="9"/>
  <c r="N212" i="9"/>
  <c r="K115" i="9"/>
  <c r="M69" i="9"/>
  <c r="L66" i="9"/>
  <c r="J19" i="9"/>
  <c r="N21" i="9"/>
  <c r="K866" i="8"/>
  <c r="N802" i="8"/>
  <c r="M805" i="8"/>
  <c r="K742" i="8"/>
  <c r="J745" i="8"/>
  <c r="M681" i="8"/>
  <c r="L684" i="8"/>
  <c r="N623" i="8"/>
  <c r="J626" i="8"/>
  <c r="K562" i="8"/>
  <c r="N563" i="8"/>
  <c r="L565" i="8"/>
  <c r="J501" i="8"/>
  <c r="J442" i="8"/>
  <c r="M443" i="8"/>
  <c r="K445" i="8"/>
  <c r="N446" i="8"/>
  <c r="J288" i="11"/>
  <c r="L61" i="11"/>
  <c r="K688" i="9"/>
  <c r="L546" i="9"/>
  <c r="N450" i="9"/>
  <c r="K353" i="9"/>
  <c r="J211" i="9"/>
  <c r="N67" i="9"/>
  <c r="M20" i="9"/>
  <c r="L862" i="8"/>
  <c r="L804" i="8"/>
  <c r="K741" i="8"/>
  <c r="M621" i="8"/>
  <c r="N625" i="8"/>
  <c r="J562" i="8"/>
  <c r="N564" i="8"/>
  <c r="L502" i="8"/>
  <c r="K505" i="8"/>
  <c r="M383" i="8"/>
  <c r="N386" i="8"/>
  <c r="M594" i="9"/>
  <c r="J307" i="9"/>
  <c r="L261" i="9"/>
  <c r="J17" i="9"/>
  <c r="M863" i="8"/>
  <c r="N805" i="8"/>
  <c r="K681" i="8"/>
  <c r="L442" i="8"/>
  <c r="L382" i="8"/>
  <c r="N736" i="12"/>
  <c r="L462" i="12"/>
  <c r="J403" i="9"/>
  <c r="K163" i="9"/>
  <c r="M117" i="9"/>
  <c r="K17" i="9"/>
  <c r="J864" i="8"/>
  <c r="L681" i="8"/>
  <c r="K623" i="8"/>
  <c r="M565" i="8"/>
  <c r="M503" i="8"/>
  <c r="L445" i="8"/>
  <c r="J381" i="8"/>
  <c r="M19" i="9"/>
  <c r="M861" i="8"/>
  <c r="N566" i="8"/>
  <c r="M441" i="8"/>
  <c r="L286" i="11"/>
  <c r="K596" i="9"/>
  <c r="K545" i="9"/>
  <c r="K450" i="9"/>
  <c r="M404" i="9"/>
  <c r="M352" i="9"/>
  <c r="J308" i="9"/>
  <c r="N164" i="9"/>
  <c r="K67" i="9"/>
  <c r="N20" i="9"/>
  <c r="J863" i="8"/>
  <c r="M804" i="8"/>
  <c r="N741" i="8"/>
  <c r="L626" i="8"/>
  <c r="L562" i="8"/>
  <c r="J565" i="8"/>
  <c r="N502" i="8"/>
  <c r="L505" i="8"/>
  <c r="K382" i="8"/>
  <c r="N383" i="8"/>
  <c r="L385" i="8"/>
  <c r="K72" i="12"/>
  <c r="M403" i="9"/>
  <c r="K66" i="9"/>
  <c r="L742" i="8"/>
  <c r="N622" i="8"/>
  <c r="J503" i="8"/>
  <c r="J445" i="8"/>
  <c r="J384" i="8"/>
  <c r="K133" i="12"/>
  <c r="J70" i="12"/>
  <c r="W70" i="12" s="1"/>
  <c r="X70" i="12" s="1"/>
  <c r="L306" i="9"/>
  <c r="N260" i="9"/>
  <c r="M65" i="9"/>
  <c r="J806" i="8"/>
  <c r="J686" i="8"/>
  <c r="K563" i="8"/>
  <c r="M382" i="8"/>
  <c r="N385" i="8"/>
  <c r="M866" i="8"/>
  <c r="L803" i="8"/>
  <c r="M625" i="8"/>
  <c r="M446" i="8"/>
  <c r="N381" i="8"/>
  <c r="J354" i="12"/>
  <c r="J129" i="12"/>
  <c r="M14" i="12"/>
  <c r="L241" i="11"/>
  <c r="J155" i="11"/>
  <c r="L109" i="11"/>
  <c r="J17" i="11"/>
  <c r="J592" i="9"/>
  <c r="N500" i="9"/>
  <c r="J402" i="9"/>
  <c r="L356" i="9"/>
  <c r="L305" i="9"/>
  <c r="N259" i="9"/>
  <c r="J18" i="9"/>
  <c r="J865" i="8"/>
  <c r="N801" i="8"/>
  <c r="N743" i="8"/>
  <c r="N681" i="8"/>
  <c r="L563" i="8"/>
  <c r="N565" i="8"/>
  <c r="K501" i="8"/>
  <c r="N503" i="8"/>
  <c r="K506" i="8"/>
  <c r="K443" i="8"/>
  <c r="N382" i="8"/>
  <c r="L384" i="8"/>
  <c r="J386" i="8"/>
  <c r="M566" i="8"/>
  <c r="L504" i="8"/>
  <c r="N443" i="8"/>
  <c r="L20" i="11"/>
  <c r="L497" i="9"/>
  <c r="N451" i="9"/>
  <c r="K354" i="9"/>
  <c r="M309" i="9"/>
  <c r="J212" i="9"/>
  <c r="J385" i="8"/>
  <c r="K85" i="12"/>
  <c r="Z85" i="12" s="1"/>
  <c r="AA85" i="12" s="1"/>
  <c r="N16" i="12"/>
  <c r="J154" i="11"/>
  <c r="N17" i="11"/>
  <c r="M692" i="9"/>
  <c r="N641" i="9"/>
  <c r="M499" i="9"/>
  <c r="L401" i="9"/>
  <c r="N355" i="9"/>
  <c r="J116" i="9"/>
  <c r="M18" i="9"/>
  <c r="K865" i="8"/>
  <c r="L802" i="8"/>
  <c r="K624" i="8"/>
  <c r="J561" i="8"/>
  <c r="M563" i="8"/>
  <c r="L566" i="8"/>
  <c r="J504" i="8"/>
  <c r="L443" i="8"/>
  <c r="K446" i="8"/>
  <c r="L381" i="8"/>
  <c r="J383" i="8"/>
  <c r="M384" i="8"/>
  <c r="K386" i="8"/>
  <c r="M679" i="12"/>
  <c r="K241" i="12"/>
  <c r="N188" i="12"/>
  <c r="N199" i="11"/>
  <c r="N151" i="11"/>
  <c r="K106" i="11"/>
  <c r="K64" i="11"/>
  <c r="L19" i="11"/>
  <c r="J691" i="9"/>
  <c r="J498" i="9"/>
  <c r="L452" i="9"/>
  <c r="L400" i="9"/>
  <c r="N354" i="9"/>
  <c r="K258" i="9"/>
  <c r="M212" i="9"/>
  <c r="J115" i="9"/>
  <c r="L866" i="8"/>
  <c r="J803" i="8"/>
  <c r="K745" i="8"/>
  <c r="K683" i="8"/>
  <c r="J564" i="8"/>
  <c r="J502" i="8"/>
  <c r="L441" i="8"/>
  <c r="L446" i="8"/>
  <c r="K383" i="8"/>
  <c r="N384" i="8"/>
  <c r="M237" i="12"/>
  <c r="M186" i="12"/>
  <c r="K198" i="11"/>
  <c r="J63" i="11"/>
  <c r="N689" i="9"/>
  <c r="J548" i="9"/>
  <c r="M257" i="9"/>
  <c r="K502" i="8"/>
  <c r="L383" i="8"/>
  <c r="L321" i="8"/>
  <c r="J323" i="8"/>
  <c r="M324" i="8"/>
  <c r="K326" i="8"/>
  <c r="N201" i="8"/>
  <c r="L203" i="8"/>
  <c r="J205" i="8"/>
  <c r="K141" i="8"/>
  <c r="L144" i="8"/>
  <c r="K82" i="8"/>
  <c r="N83" i="8"/>
  <c r="L85" i="8"/>
  <c r="M22" i="8"/>
  <c r="K24" i="8"/>
  <c r="N422" i="7"/>
  <c r="L424" i="7"/>
  <c r="L377" i="7"/>
  <c r="J332" i="7"/>
  <c r="M333" i="7"/>
  <c r="K288" i="7"/>
  <c r="N289" i="7"/>
  <c r="K241" i="7"/>
  <c r="N242" i="7"/>
  <c r="L244" i="7"/>
  <c r="L197" i="7"/>
  <c r="J199" i="7"/>
  <c r="M153" i="7"/>
  <c r="M106" i="7"/>
  <c r="K108" i="7"/>
  <c r="N109" i="7"/>
  <c r="N63" i="7"/>
  <c r="L65" i="7"/>
  <c r="J21" i="7"/>
  <c r="M730" i="6"/>
  <c r="K732" i="6"/>
  <c r="N733" i="6"/>
  <c r="L735" i="6"/>
  <c r="L671" i="6"/>
  <c r="J673" i="6"/>
  <c r="M674" i="6"/>
  <c r="N677" i="6"/>
  <c r="L612" i="6"/>
  <c r="J614" i="6"/>
  <c r="M615" i="6"/>
  <c r="K617" i="6"/>
  <c r="N618" i="6"/>
  <c r="M557" i="6"/>
  <c r="K559" i="6"/>
  <c r="K495" i="6"/>
  <c r="N496" i="6"/>
  <c r="J500" i="6"/>
  <c r="K439" i="6"/>
  <c r="N440" i="6"/>
  <c r="N376" i="6"/>
  <c r="J380" i="6"/>
  <c r="M381" i="6"/>
  <c r="L320" i="6"/>
  <c r="J322" i="6"/>
  <c r="M323" i="6"/>
  <c r="M261" i="6"/>
  <c r="K199" i="6"/>
  <c r="N200" i="6"/>
  <c r="L202" i="6"/>
  <c r="J204" i="6"/>
  <c r="M140" i="6"/>
  <c r="K142" i="6"/>
  <c r="N143" i="6"/>
  <c r="L145" i="6"/>
  <c r="J83" i="6"/>
  <c r="M84" i="6"/>
  <c r="N87" i="6"/>
  <c r="L264" i="8"/>
  <c r="N203" i="8"/>
  <c r="L205" i="8"/>
  <c r="K143" i="8"/>
  <c r="N144" i="8"/>
  <c r="M321" i="8"/>
  <c r="K323" i="8"/>
  <c r="N324" i="8"/>
  <c r="L326" i="8"/>
  <c r="J261" i="8"/>
  <c r="M262" i="8"/>
  <c r="J202" i="8"/>
  <c r="M203" i="8"/>
  <c r="N206" i="8"/>
  <c r="J143" i="8"/>
  <c r="L82" i="8"/>
  <c r="J84" i="8"/>
  <c r="M85" i="8"/>
  <c r="N22" i="8"/>
  <c r="L24" i="8"/>
  <c r="J26" i="8"/>
  <c r="L421" i="7"/>
  <c r="J423" i="7"/>
  <c r="M424" i="7"/>
  <c r="J376" i="7"/>
  <c r="M377" i="7"/>
  <c r="K379" i="7"/>
  <c r="K332" i="7"/>
  <c r="N333" i="7"/>
  <c r="N286" i="7"/>
  <c r="L288" i="7"/>
  <c r="L241" i="7"/>
  <c r="J243" i="7"/>
  <c r="M244" i="7"/>
  <c r="J196" i="7"/>
  <c r="M197" i="7"/>
  <c r="K199" i="7"/>
  <c r="N153" i="7"/>
  <c r="N106" i="7"/>
  <c r="L108" i="7"/>
  <c r="L62" i="7"/>
  <c r="J64" i="7"/>
  <c r="M65" i="7"/>
  <c r="J18" i="7"/>
  <c r="K21" i="7"/>
  <c r="N730" i="6"/>
  <c r="L732" i="6"/>
  <c r="J734" i="6"/>
  <c r="M735" i="6"/>
  <c r="M671" i="6"/>
  <c r="K673" i="6"/>
  <c r="N674" i="6"/>
  <c r="M612" i="6"/>
  <c r="K614" i="6"/>
  <c r="N615" i="6"/>
  <c r="L617" i="6"/>
  <c r="J553" i="6"/>
  <c r="M554" i="6"/>
  <c r="K556" i="6"/>
  <c r="N557" i="6"/>
  <c r="L559" i="6"/>
  <c r="L495" i="6"/>
  <c r="J497" i="6"/>
  <c r="K500" i="6"/>
  <c r="K436" i="6"/>
  <c r="N437" i="6"/>
  <c r="L439" i="6"/>
  <c r="J441" i="6"/>
  <c r="J377" i="6"/>
  <c r="M378" i="6"/>
  <c r="K380" i="6"/>
  <c r="N381" i="6"/>
  <c r="L317" i="6"/>
  <c r="J319" i="6"/>
  <c r="K322" i="6"/>
  <c r="N323" i="6"/>
  <c r="M258" i="6"/>
  <c r="K260" i="6"/>
  <c r="N261" i="6"/>
  <c r="L263" i="6"/>
  <c r="L199" i="6"/>
  <c r="M202" i="6"/>
  <c r="K204" i="6"/>
  <c r="N205" i="6"/>
  <c r="L142" i="6"/>
  <c r="J144" i="6"/>
  <c r="K83" i="6"/>
  <c r="N84" i="6"/>
  <c r="L86" i="6"/>
  <c r="J88" i="6"/>
  <c r="L323" i="8"/>
  <c r="M326" i="8"/>
  <c r="K202" i="8"/>
  <c r="M141" i="8"/>
  <c r="L146" i="8"/>
  <c r="M82" i="8"/>
  <c r="N85" i="8"/>
  <c r="J322" i="8"/>
  <c r="K325" i="8"/>
  <c r="N326" i="8"/>
  <c r="L261" i="8"/>
  <c r="J263" i="8"/>
  <c r="M264" i="8"/>
  <c r="K266" i="8"/>
  <c r="L202" i="8"/>
  <c r="M205" i="8"/>
  <c r="N141" i="8"/>
  <c r="K322" i="8"/>
  <c r="N323" i="8"/>
  <c r="L325" i="8"/>
  <c r="M261" i="8"/>
  <c r="K263" i="8"/>
  <c r="J201" i="8"/>
  <c r="K204" i="8"/>
  <c r="N205" i="8"/>
  <c r="J142" i="8"/>
  <c r="M143" i="8"/>
  <c r="L81" i="8"/>
  <c r="J83" i="8"/>
  <c r="M84" i="8"/>
  <c r="K86" i="8"/>
  <c r="J25" i="8"/>
  <c r="J422" i="7"/>
  <c r="M423" i="7"/>
  <c r="M376" i="7"/>
  <c r="K378" i="7"/>
  <c r="N379" i="7"/>
  <c r="N332" i="7"/>
  <c r="L334" i="7"/>
  <c r="J242" i="7"/>
  <c r="M243" i="7"/>
  <c r="M196" i="7"/>
  <c r="K198" i="7"/>
  <c r="K151" i="7"/>
  <c r="N152" i="7"/>
  <c r="L154" i="7"/>
  <c r="L107" i="7"/>
  <c r="J109" i="7"/>
  <c r="J63" i="7"/>
  <c r="M64" i="7"/>
  <c r="M18" i="7"/>
  <c r="K20" i="7"/>
  <c r="L731" i="6"/>
  <c r="J733" i="6"/>
  <c r="M734" i="6"/>
  <c r="K736" i="6"/>
  <c r="L322" i="8"/>
  <c r="J324" i="8"/>
  <c r="J265" i="8"/>
  <c r="M266" i="8"/>
  <c r="K201" i="8"/>
  <c r="N202" i="8"/>
  <c r="L204" i="8"/>
  <c r="K142" i="8"/>
  <c r="N143" i="8"/>
  <c r="L145" i="8"/>
  <c r="M81" i="8"/>
  <c r="K83" i="8"/>
  <c r="N84" i="8"/>
  <c r="L86" i="8"/>
  <c r="K25" i="8"/>
  <c r="N26" i="8"/>
  <c r="K422" i="7"/>
  <c r="N423" i="7"/>
  <c r="N376" i="7"/>
  <c r="L378" i="7"/>
  <c r="L331" i="7"/>
  <c r="J286" i="7"/>
  <c r="M287" i="7"/>
  <c r="K289" i="7"/>
  <c r="K242" i="7"/>
  <c r="N243" i="7"/>
  <c r="N196" i="7"/>
  <c r="L151" i="7"/>
  <c r="J153" i="7"/>
  <c r="M154" i="7"/>
  <c r="J106" i="7"/>
  <c r="K109" i="7"/>
  <c r="N18" i="7"/>
  <c r="L20" i="7"/>
  <c r="J730" i="6"/>
  <c r="M731" i="6"/>
  <c r="N734" i="6"/>
  <c r="L736" i="6"/>
  <c r="L672" i="6"/>
  <c r="M675" i="6"/>
  <c r="K677" i="6"/>
  <c r="L613" i="6"/>
  <c r="J615" i="6"/>
  <c r="M616" i="6"/>
  <c r="K618" i="6"/>
  <c r="N553" i="6"/>
  <c r="J557" i="6"/>
  <c r="M558" i="6"/>
  <c r="M494" i="6"/>
  <c r="K496" i="6"/>
  <c r="N497" i="6"/>
  <c r="L499" i="6"/>
  <c r="L435" i="6"/>
  <c r="J437" i="6"/>
  <c r="M438" i="6"/>
  <c r="K440" i="6"/>
  <c r="N441" i="6"/>
  <c r="K376" i="6"/>
  <c r="N377" i="6"/>
  <c r="L379" i="6"/>
  <c r="J381" i="6"/>
  <c r="M382" i="6"/>
  <c r="K318" i="6"/>
  <c r="N319" i="6"/>
  <c r="L321" i="6"/>
  <c r="L259" i="6"/>
  <c r="J261" i="6"/>
  <c r="M262" i="6"/>
  <c r="K200" i="6"/>
  <c r="N201" i="6"/>
  <c r="L203" i="6"/>
  <c r="J205" i="6"/>
  <c r="J140" i="6"/>
  <c r="M141" i="6"/>
  <c r="L146" i="6"/>
  <c r="L82" i="6"/>
  <c r="J84" i="6"/>
  <c r="M85" i="6"/>
  <c r="K87" i="6"/>
  <c r="N88" i="6"/>
  <c r="M322" i="8"/>
  <c r="K324" i="8"/>
  <c r="N325" i="8"/>
  <c r="J262" i="8"/>
  <c r="M263" i="8"/>
  <c r="K265" i="8"/>
  <c r="L142" i="8"/>
  <c r="M146" i="8"/>
  <c r="L84" i="8"/>
  <c r="J23" i="8"/>
  <c r="K26" i="8"/>
  <c r="M421" i="7"/>
  <c r="N424" i="7"/>
  <c r="L379" i="7"/>
  <c r="J334" i="7"/>
  <c r="M288" i="7"/>
  <c r="K243" i="7"/>
  <c r="N197" i="7"/>
  <c r="L152" i="7"/>
  <c r="K203" i="8"/>
  <c r="M142" i="8"/>
  <c r="J85" i="8"/>
  <c r="K23" i="8"/>
  <c r="L26" i="8"/>
  <c r="N421" i="7"/>
  <c r="L376" i="7"/>
  <c r="J331" i="7"/>
  <c r="K334" i="7"/>
  <c r="N288" i="7"/>
  <c r="L243" i="7"/>
  <c r="J198" i="7"/>
  <c r="M152" i="7"/>
  <c r="L143" i="8"/>
  <c r="K81" i="8"/>
  <c r="K85" i="8"/>
  <c r="N23" i="8"/>
  <c r="J27" i="8"/>
  <c r="L422" i="7"/>
  <c r="M331" i="7"/>
  <c r="N334" i="7"/>
  <c r="J326" i="8"/>
  <c r="K206" i="8"/>
  <c r="K144" i="8"/>
  <c r="J82" i="8"/>
  <c r="N27" i="8"/>
  <c r="K423" i="7"/>
  <c r="N377" i="7"/>
  <c r="L332" i="7"/>
  <c r="L201" i="8"/>
  <c r="M145" i="8"/>
  <c r="J424" i="7"/>
  <c r="M378" i="7"/>
  <c r="K333" i="7"/>
  <c r="N287" i="7"/>
  <c r="L242" i="7"/>
  <c r="J197" i="7"/>
  <c r="N154" i="7"/>
  <c r="L324" i="8"/>
  <c r="M83" i="8"/>
  <c r="M422" i="7"/>
  <c r="J244" i="7"/>
  <c r="L196" i="7"/>
  <c r="J108" i="7"/>
  <c r="M63" i="7"/>
  <c r="K19" i="7"/>
  <c r="L730" i="6"/>
  <c r="N736" i="6"/>
  <c r="N672" i="6"/>
  <c r="L675" i="6"/>
  <c r="K615" i="6"/>
  <c r="N617" i="6"/>
  <c r="K553" i="6"/>
  <c r="K558" i="6"/>
  <c r="M495" i="6"/>
  <c r="K435" i="6"/>
  <c r="J438" i="6"/>
  <c r="L440" i="6"/>
  <c r="L380" i="6"/>
  <c r="N382" i="6"/>
  <c r="M318" i="6"/>
  <c r="L260" i="6"/>
  <c r="N262" i="6"/>
  <c r="J200" i="6"/>
  <c r="K205" i="6"/>
  <c r="N141" i="6"/>
  <c r="J86" i="8"/>
  <c r="L423" i="7"/>
  <c r="L286" i="7"/>
  <c r="K244" i="7"/>
  <c r="K197" i="7"/>
  <c r="M108" i="7"/>
  <c r="N19" i="7"/>
  <c r="J731" i="6"/>
  <c r="K734" i="6"/>
  <c r="L673" i="6"/>
  <c r="N675" i="6"/>
  <c r="J613" i="6"/>
  <c r="L615" i="6"/>
  <c r="J618" i="6"/>
  <c r="N555" i="6"/>
  <c r="L558" i="6"/>
  <c r="N495" i="6"/>
  <c r="K498" i="6"/>
  <c r="N500" i="6"/>
  <c r="M435" i="6"/>
  <c r="K438" i="6"/>
  <c r="J378" i="6"/>
  <c r="M380" i="6"/>
  <c r="K319" i="6"/>
  <c r="J258" i="6"/>
  <c r="M260" i="6"/>
  <c r="J263" i="6"/>
  <c r="N86" i="8"/>
  <c r="L22" i="8"/>
  <c r="K424" i="7"/>
  <c r="N331" i="7"/>
  <c r="J287" i="7"/>
  <c r="N244" i="7"/>
  <c r="N108" i="7"/>
  <c r="L64" i="7"/>
  <c r="J20" i="7"/>
  <c r="K731" i="6"/>
  <c r="J671" i="6"/>
  <c r="M673" i="6"/>
  <c r="J676" i="6"/>
  <c r="K613" i="6"/>
  <c r="J616" i="6"/>
  <c r="L618" i="6"/>
  <c r="M553" i="6"/>
  <c r="N558" i="6"/>
  <c r="J496" i="6"/>
  <c r="N498" i="6"/>
  <c r="N204" i="8"/>
  <c r="N24" i="8"/>
  <c r="L333" i="7"/>
  <c r="J288" i="7"/>
  <c r="J241" i="7"/>
  <c r="L199" i="7"/>
  <c r="L106" i="7"/>
  <c r="M109" i="7"/>
  <c r="J62" i="7"/>
  <c r="K65" i="7"/>
  <c r="N20" i="7"/>
  <c r="J732" i="6"/>
  <c r="K735" i="6"/>
  <c r="N671" i="6"/>
  <c r="N676" i="6"/>
  <c r="N613" i="6"/>
  <c r="L616" i="6"/>
  <c r="K554" i="6"/>
  <c r="N556" i="6"/>
  <c r="M559" i="6"/>
  <c r="K494" i="6"/>
  <c r="M496" i="6"/>
  <c r="K499" i="6"/>
  <c r="N81" i="8"/>
  <c r="K27" i="8"/>
  <c r="J378" i="7"/>
  <c r="M289" i="7"/>
  <c r="N241" i="7"/>
  <c r="K107" i="7"/>
  <c r="N62" i="7"/>
  <c r="L18" i="7"/>
  <c r="M21" i="7"/>
  <c r="J736" i="6"/>
  <c r="K672" i="6"/>
  <c r="J675" i="6"/>
  <c r="J612" i="6"/>
  <c r="M614" i="6"/>
  <c r="J617" i="6"/>
  <c r="J555" i="6"/>
  <c r="L557" i="6"/>
  <c r="N494" i="6"/>
  <c r="L497" i="6"/>
  <c r="N499" i="6"/>
  <c r="K437" i="6"/>
  <c r="N439" i="6"/>
  <c r="K377" i="6"/>
  <c r="K382" i="6"/>
  <c r="J318" i="6"/>
  <c r="M259" i="6"/>
  <c r="K262" i="6"/>
  <c r="M264" i="6"/>
  <c r="M241" i="7"/>
  <c r="J107" i="7"/>
  <c r="N65" i="7"/>
  <c r="M732" i="6"/>
  <c r="K616" i="6"/>
  <c r="J554" i="6"/>
  <c r="J494" i="6"/>
  <c r="N436" i="6"/>
  <c r="L441" i="6"/>
  <c r="K378" i="6"/>
  <c r="K320" i="6"/>
  <c r="K259" i="6"/>
  <c r="N263" i="6"/>
  <c r="M200" i="6"/>
  <c r="M203" i="6"/>
  <c r="J141" i="6"/>
  <c r="M146" i="6"/>
  <c r="K84" i="6"/>
  <c r="N86" i="6"/>
  <c r="M201" i="6"/>
  <c r="M82" i="6"/>
  <c r="J203" i="6"/>
  <c r="M263" i="6"/>
  <c r="L143" i="6"/>
  <c r="N82" i="8"/>
  <c r="M242" i="7"/>
  <c r="J151" i="7"/>
  <c r="N107" i="7"/>
  <c r="K18" i="7"/>
  <c r="L733" i="6"/>
  <c r="N673" i="6"/>
  <c r="N616" i="6"/>
  <c r="L494" i="6"/>
  <c r="L437" i="6"/>
  <c r="M441" i="6"/>
  <c r="L382" i="6"/>
  <c r="J317" i="6"/>
  <c r="J321" i="6"/>
  <c r="J264" i="6"/>
  <c r="K201" i="6"/>
  <c r="N203" i="6"/>
  <c r="K144" i="6"/>
  <c r="N146" i="6"/>
  <c r="J82" i="6"/>
  <c r="J87" i="6"/>
  <c r="M332" i="7"/>
  <c r="M20" i="7"/>
  <c r="N735" i="6"/>
  <c r="K675" i="6"/>
  <c r="M556" i="6"/>
  <c r="N317" i="6"/>
  <c r="J142" i="6"/>
  <c r="M87" i="6"/>
  <c r="M376" i="6"/>
  <c r="J143" i="6"/>
  <c r="J86" i="6"/>
  <c r="N559" i="6"/>
  <c r="K441" i="6"/>
  <c r="J320" i="6"/>
  <c r="L140" i="6"/>
  <c r="M86" i="6"/>
  <c r="L265" i="8"/>
  <c r="J145" i="8"/>
  <c r="L109" i="7"/>
  <c r="J19" i="7"/>
  <c r="J735" i="6"/>
  <c r="L674" i="6"/>
  <c r="M617" i="6"/>
  <c r="J495" i="6"/>
  <c r="L438" i="6"/>
  <c r="J379" i="6"/>
  <c r="N321" i="6"/>
  <c r="N260" i="6"/>
  <c r="L264" i="6"/>
  <c r="L201" i="6"/>
  <c r="L204" i="6"/>
  <c r="L141" i="6"/>
  <c r="M144" i="6"/>
  <c r="J85" i="6"/>
  <c r="L87" i="6"/>
  <c r="J24" i="8"/>
  <c r="J421" i="7"/>
  <c r="K377" i="7"/>
  <c r="K287" i="7"/>
  <c r="L496" i="6"/>
  <c r="N438" i="6"/>
  <c r="K379" i="6"/>
  <c r="M204" i="6"/>
  <c r="J145" i="6"/>
  <c r="K85" i="6"/>
  <c r="N258" i="6"/>
  <c r="K140" i="6"/>
  <c r="M88" i="6"/>
  <c r="K106" i="7"/>
  <c r="N731" i="6"/>
  <c r="M436" i="6"/>
  <c r="N83" i="6"/>
  <c r="M25" i="8"/>
  <c r="N378" i="7"/>
  <c r="L289" i="7"/>
  <c r="K196" i="7"/>
  <c r="L21" i="7"/>
  <c r="M736" i="6"/>
  <c r="M676" i="6"/>
  <c r="K612" i="6"/>
  <c r="K557" i="6"/>
  <c r="K497" i="6"/>
  <c r="J435" i="6"/>
  <c r="J439" i="6"/>
  <c r="J376" i="6"/>
  <c r="N379" i="6"/>
  <c r="M322" i="6"/>
  <c r="L261" i="6"/>
  <c r="J199" i="6"/>
  <c r="N204" i="6"/>
  <c r="L85" i="6"/>
  <c r="K88" i="6"/>
  <c r="J440" i="6"/>
  <c r="L323" i="6"/>
  <c r="L262" i="6"/>
  <c r="N199" i="6"/>
  <c r="J259" i="6"/>
  <c r="M201" i="8"/>
  <c r="N198" i="7"/>
  <c r="M62" i="7"/>
  <c r="M613" i="6"/>
  <c r="J558" i="6"/>
  <c r="M497" i="6"/>
  <c r="N435" i="6"/>
  <c r="M439" i="6"/>
  <c r="L376" i="6"/>
  <c r="N380" i="6"/>
  <c r="L319" i="6"/>
  <c r="N322" i="6"/>
  <c r="K258" i="6"/>
  <c r="K202" i="6"/>
  <c r="L205" i="6"/>
  <c r="N142" i="6"/>
  <c r="N145" i="6"/>
  <c r="L83" i="6"/>
  <c r="N85" i="6"/>
  <c r="L88" i="6"/>
  <c r="L206" i="8"/>
  <c r="M199" i="7"/>
  <c r="L63" i="7"/>
  <c r="K730" i="6"/>
  <c r="K671" i="6"/>
  <c r="M677" i="6"/>
  <c r="L614" i="6"/>
  <c r="J559" i="6"/>
  <c r="J499" i="6"/>
  <c r="L436" i="6"/>
  <c r="M319" i="6"/>
  <c r="J146" i="6"/>
  <c r="J65" i="7"/>
  <c r="J672" i="6"/>
  <c r="N614" i="6"/>
  <c r="M499" i="6"/>
  <c r="L200" i="6"/>
  <c r="K393" i="10"/>
  <c r="Z393" i="10" s="1"/>
  <c r="AA393" i="10" s="1"/>
  <c r="L385" i="10"/>
  <c r="AC385" i="10" s="1"/>
  <c r="AD385" i="10" s="1"/>
  <c r="J393" i="10"/>
  <c r="W393" i="10" s="1"/>
  <c r="X393" i="10" s="1"/>
  <c r="K385" i="10"/>
  <c r="Z385" i="10" s="1"/>
  <c r="AA385" i="10" s="1"/>
  <c r="J385" i="10"/>
  <c r="W385" i="10" s="1"/>
  <c r="X385" i="10" s="1"/>
  <c r="K352" i="10"/>
  <c r="Z352" i="10" s="1"/>
  <c r="AA352" i="10" s="1"/>
  <c r="L344" i="10"/>
  <c r="AC344" i="10" s="1"/>
  <c r="AD344" i="10" s="1"/>
  <c r="J303" i="10"/>
  <c r="W303" i="10" s="1"/>
  <c r="X303" i="10" s="1"/>
  <c r="N393" i="10"/>
  <c r="AI393" i="10" s="1"/>
  <c r="AJ393" i="10" s="1"/>
  <c r="M311" i="10"/>
  <c r="AF311" i="10" s="1"/>
  <c r="AG311" i="10" s="1"/>
  <c r="N303" i="10"/>
  <c r="AI303" i="10" s="1"/>
  <c r="AJ303" i="10" s="1"/>
  <c r="L269" i="10"/>
  <c r="AC269" i="10" s="1"/>
  <c r="AD269" i="10" s="1"/>
  <c r="M261" i="10"/>
  <c r="AF261" i="10" s="1"/>
  <c r="AG261" i="10" s="1"/>
  <c r="M393" i="10"/>
  <c r="AF393" i="10" s="1"/>
  <c r="AG393" i="10" s="1"/>
  <c r="N385" i="10"/>
  <c r="AI385" i="10" s="1"/>
  <c r="AJ385" i="10" s="1"/>
  <c r="N352" i="10"/>
  <c r="AI352" i="10" s="1"/>
  <c r="AJ352" i="10" s="1"/>
  <c r="L311" i="10"/>
  <c r="AC311" i="10" s="1"/>
  <c r="AD311" i="10" s="1"/>
  <c r="M303" i="10"/>
  <c r="AF303" i="10" s="1"/>
  <c r="AG303" i="10" s="1"/>
  <c r="K269" i="10"/>
  <c r="Z269" i="10" s="1"/>
  <c r="AA269" i="10" s="1"/>
  <c r="L261" i="10"/>
  <c r="AC261" i="10" s="1"/>
  <c r="AD261" i="10" s="1"/>
  <c r="L226" i="10"/>
  <c r="AC226" i="10" s="1"/>
  <c r="AD226" i="10" s="1"/>
  <c r="K220" i="10"/>
  <c r="Z220" i="10" s="1"/>
  <c r="AA220" i="10" s="1"/>
  <c r="K184" i="10"/>
  <c r="Z184" i="10" s="1"/>
  <c r="AA184" i="10" s="1"/>
  <c r="J178" i="10"/>
  <c r="W178" i="10" s="1"/>
  <c r="X178" i="10" s="1"/>
  <c r="J143" i="10"/>
  <c r="W143" i="10" s="1"/>
  <c r="X143" i="10" s="1"/>
  <c r="L352" i="10"/>
  <c r="AC352" i="10" s="1"/>
  <c r="AD352" i="10" s="1"/>
  <c r="M344" i="10"/>
  <c r="AF344" i="10" s="1"/>
  <c r="AG344" i="10" s="1"/>
  <c r="J311" i="10"/>
  <c r="W311" i="10" s="1"/>
  <c r="X311" i="10" s="1"/>
  <c r="K303" i="10"/>
  <c r="Z303" i="10" s="1"/>
  <c r="AA303" i="10" s="1"/>
  <c r="J261" i="10"/>
  <c r="W261" i="10" s="1"/>
  <c r="X261" i="10" s="1"/>
  <c r="J226" i="10"/>
  <c r="W226" i="10" s="1"/>
  <c r="X226" i="10" s="1"/>
  <c r="J352" i="10"/>
  <c r="W352" i="10" s="1"/>
  <c r="X352" i="10" s="1"/>
  <c r="K344" i="10"/>
  <c r="Z344" i="10" s="1"/>
  <c r="AA344" i="10" s="1"/>
  <c r="M220" i="10"/>
  <c r="AF220" i="10" s="1"/>
  <c r="AG220" i="10" s="1"/>
  <c r="K143" i="10"/>
  <c r="Z143" i="10" s="1"/>
  <c r="AA143" i="10" s="1"/>
  <c r="J344" i="10"/>
  <c r="W344" i="10" s="1"/>
  <c r="X344" i="10" s="1"/>
  <c r="N269" i="10"/>
  <c r="AI269" i="10" s="1"/>
  <c r="AJ269" i="10" s="1"/>
  <c r="L220" i="10"/>
  <c r="AC220" i="10" s="1"/>
  <c r="AD220" i="10" s="1"/>
  <c r="N184" i="10"/>
  <c r="AI184" i="10" s="1"/>
  <c r="AJ184" i="10" s="1"/>
  <c r="J184" i="10"/>
  <c r="W184" i="10" s="1"/>
  <c r="X184" i="10" s="1"/>
  <c r="N226" i="10"/>
  <c r="AI226" i="10" s="1"/>
  <c r="AJ226" i="10" s="1"/>
  <c r="L178" i="10"/>
  <c r="AC178" i="10" s="1"/>
  <c r="AD178" i="10" s="1"/>
  <c r="N143" i="10"/>
  <c r="AI143" i="10" s="1"/>
  <c r="AJ143" i="10" s="1"/>
  <c r="L137" i="10"/>
  <c r="AC137" i="10" s="1"/>
  <c r="AD137" i="10" s="1"/>
  <c r="L101" i="10"/>
  <c r="AC101" i="10" s="1"/>
  <c r="AD101" i="10" s="1"/>
  <c r="N178" i="10"/>
  <c r="AI178" i="10" s="1"/>
  <c r="AJ178" i="10" s="1"/>
  <c r="M143" i="10"/>
  <c r="AF143" i="10" s="1"/>
  <c r="AG143" i="10" s="1"/>
  <c r="K101" i="10"/>
  <c r="Z101" i="10" s="1"/>
  <c r="AA101" i="10" s="1"/>
  <c r="N13" i="10"/>
  <c r="AI13" i="10" s="1"/>
  <c r="AJ13" i="10" s="1"/>
  <c r="N311" i="10"/>
  <c r="AI311" i="10" s="1"/>
  <c r="AJ311" i="10" s="1"/>
  <c r="M226" i="10"/>
  <c r="AF226" i="10" s="1"/>
  <c r="AG226" i="10" s="1"/>
  <c r="K178" i="10"/>
  <c r="Z178" i="10" s="1"/>
  <c r="AA178" i="10" s="1"/>
  <c r="N95" i="10"/>
  <c r="AI95" i="10" s="1"/>
  <c r="AJ95" i="10" s="1"/>
  <c r="N60" i="10"/>
  <c r="AI60" i="10" s="1"/>
  <c r="AJ60" i="10" s="1"/>
  <c r="M54" i="10"/>
  <c r="AF54" i="10" s="1"/>
  <c r="AG54" i="10" s="1"/>
  <c r="J19" i="10"/>
  <c r="W19" i="10" s="1"/>
  <c r="X19" i="10" s="1"/>
  <c r="M269" i="10"/>
  <c r="AF269" i="10" s="1"/>
  <c r="AG269" i="10" s="1"/>
  <c r="N261" i="10"/>
  <c r="AI261" i="10" s="1"/>
  <c r="AJ261" i="10" s="1"/>
  <c r="J220" i="10"/>
  <c r="W220" i="10" s="1"/>
  <c r="X220" i="10" s="1"/>
  <c r="M184" i="10"/>
  <c r="AF184" i="10" s="1"/>
  <c r="AG184" i="10" s="1"/>
  <c r="N137" i="10"/>
  <c r="AI137" i="10" s="1"/>
  <c r="AJ137" i="10" s="1"/>
  <c r="L95" i="10"/>
  <c r="AC95" i="10" s="1"/>
  <c r="AD95" i="10" s="1"/>
  <c r="M352" i="10"/>
  <c r="AF352" i="10" s="1"/>
  <c r="AG352" i="10" s="1"/>
  <c r="N344" i="10"/>
  <c r="AI344" i="10" s="1"/>
  <c r="AJ344" i="10" s="1"/>
  <c r="J137" i="10"/>
  <c r="W137" i="10" s="1"/>
  <c r="X137" i="10" s="1"/>
  <c r="M101" i="10"/>
  <c r="AF101" i="10" s="1"/>
  <c r="AG101" i="10" s="1"/>
  <c r="M13" i="10"/>
  <c r="AF13" i="10" s="1"/>
  <c r="AG13" i="10" s="1"/>
  <c r="M178" i="10"/>
  <c r="AF178" i="10" s="1"/>
  <c r="AG178" i="10" s="1"/>
  <c r="L143" i="10"/>
  <c r="AC143" i="10" s="1"/>
  <c r="AD143" i="10" s="1"/>
  <c r="J101" i="10"/>
  <c r="W101" i="10" s="1"/>
  <c r="X101" i="10" s="1"/>
  <c r="N19" i="10"/>
  <c r="AI19" i="10" s="1"/>
  <c r="AJ19" i="10" s="1"/>
  <c r="N986" i="15"/>
  <c r="AI986" i="15" s="1"/>
  <c r="AJ986" i="15" s="1"/>
  <c r="M926" i="15"/>
  <c r="AF926" i="15" s="1"/>
  <c r="AG926" i="15" s="1"/>
  <c r="L866" i="15"/>
  <c r="AC866" i="15" s="1"/>
  <c r="AD866" i="15" s="1"/>
  <c r="K806" i="15"/>
  <c r="Z806" i="15" s="1"/>
  <c r="AA806" i="15" s="1"/>
  <c r="N795" i="15"/>
  <c r="AI795" i="15" s="1"/>
  <c r="AJ795" i="15" s="1"/>
  <c r="J746" i="15"/>
  <c r="W746" i="15" s="1"/>
  <c r="X746" i="15" s="1"/>
  <c r="L393" i="10"/>
  <c r="AC393" i="10" s="1"/>
  <c r="AD393" i="10" s="1"/>
  <c r="K226" i="10"/>
  <c r="Z226" i="10" s="1"/>
  <c r="AA226" i="10" s="1"/>
  <c r="N220" i="10"/>
  <c r="AI220" i="10" s="1"/>
  <c r="AJ220" i="10" s="1"/>
  <c r="M60" i="10"/>
  <c r="AF60" i="10" s="1"/>
  <c r="AG60" i="10" s="1"/>
  <c r="M986" i="15"/>
  <c r="AF986" i="15" s="1"/>
  <c r="AG986" i="15" s="1"/>
  <c r="L926" i="15"/>
  <c r="AC926" i="15" s="1"/>
  <c r="AD926" i="15" s="1"/>
  <c r="K866" i="15"/>
  <c r="Z866" i="15" s="1"/>
  <c r="AA866" i="15" s="1"/>
  <c r="N855" i="15"/>
  <c r="AI855" i="15" s="1"/>
  <c r="AJ855" i="15" s="1"/>
  <c r="J806" i="15"/>
  <c r="W806" i="15" s="1"/>
  <c r="X806" i="15" s="1"/>
  <c r="M795" i="15"/>
  <c r="AF795" i="15" s="1"/>
  <c r="AG795" i="15" s="1"/>
  <c r="M385" i="10"/>
  <c r="AF385" i="10" s="1"/>
  <c r="AG385" i="10" s="1"/>
  <c r="J60" i="10"/>
  <c r="W60" i="10" s="1"/>
  <c r="X60" i="10" s="1"/>
  <c r="L54" i="10"/>
  <c r="AC54" i="10" s="1"/>
  <c r="AD54" i="10" s="1"/>
  <c r="K13" i="10"/>
  <c r="Z13" i="10" s="1"/>
  <c r="AA13" i="10" s="1"/>
  <c r="J986" i="15"/>
  <c r="W986" i="15" s="1"/>
  <c r="X986" i="15" s="1"/>
  <c r="M975" i="15"/>
  <c r="AF975" i="15" s="1"/>
  <c r="AG975" i="15" s="1"/>
  <c r="L915" i="15"/>
  <c r="AC915" i="15" s="1"/>
  <c r="AD915" i="15" s="1"/>
  <c r="K137" i="10"/>
  <c r="Z137" i="10" s="1"/>
  <c r="AA137" i="10" s="1"/>
  <c r="N101" i="10"/>
  <c r="AI101" i="10" s="1"/>
  <c r="AJ101" i="10" s="1"/>
  <c r="J95" i="10"/>
  <c r="W95" i="10" s="1"/>
  <c r="X95" i="10" s="1"/>
  <c r="M19" i="10"/>
  <c r="AF19" i="10" s="1"/>
  <c r="AG19" i="10" s="1"/>
  <c r="J975" i="15"/>
  <c r="W975" i="15" s="1"/>
  <c r="X975" i="15" s="1"/>
  <c r="N926" i="15"/>
  <c r="AI926" i="15" s="1"/>
  <c r="AJ926" i="15" s="1"/>
  <c r="M866" i="15"/>
  <c r="AF866" i="15" s="1"/>
  <c r="AG866" i="15" s="1"/>
  <c r="L806" i="15"/>
  <c r="AC806" i="15" s="1"/>
  <c r="AD806" i="15" s="1"/>
  <c r="K746" i="15"/>
  <c r="Z746" i="15" s="1"/>
  <c r="AA746" i="15" s="1"/>
  <c r="L60" i="10"/>
  <c r="AC60" i="10" s="1"/>
  <c r="AD60" i="10" s="1"/>
  <c r="K926" i="15"/>
  <c r="Z926" i="15" s="1"/>
  <c r="AA926" i="15" s="1"/>
  <c r="M855" i="15"/>
  <c r="AF855" i="15" s="1"/>
  <c r="AG855" i="15" s="1"/>
  <c r="N806" i="15"/>
  <c r="AI806" i="15" s="1"/>
  <c r="AJ806" i="15" s="1"/>
  <c r="K795" i="15"/>
  <c r="Z795" i="15" s="1"/>
  <c r="AA795" i="15" s="1"/>
  <c r="L746" i="15"/>
  <c r="AC746" i="15" s="1"/>
  <c r="AD746" i="15" s="1"/>
  <c r="K735" i="15"/>
  <c r="Z735" i="15" s="1"/>
  <c r="AA735" i="15" s="1"/>
  <c r="J675" i="15"/>
  <c r="W675" i="15" s="1"/>
  <c r="X675" i="15" s="1"/>
  <c r="N626" i="15"/>
  <c r="AI626" i="15" s="1"/>
  <c r="AJ626" i="15" s="1"/>
  <c r="M566" i="15"/>
  <c r="AF566" i="15" s="1"/>
  <c r="AG566" i="15" s="1"/>
  <c r="K60" i="10"/>
  <c r="Z60" i="10" s="1"/>
  <c r="AA60" i="10" s="1"/>
  <c r="N54" i="10"/>
  <c r="AI54" i="10" s="1"/>
  <c r="AJ54" i="10" s="1"/>
  <c r="N975" i="15"/>
  <c r="AI975" i="15" s="1"/>
  <c r="AJ975" i="15" s="1"/>
  <c r="J926" i="15"/>
  <c r="W926" i="15" s="1"/>
  <c r="X926" i="15" s="1"/>
  <c r="L855" i="15"/>
  <c r="AC855" i="15" s="1"/>
  <c r="AD855" i="15" s="1"/>
  <c r="M806" i="15"/>
  <c r="AF806" i="15" s="1"/>
  <c r="AG806" i="15" s="1"/>
  <c r="J795" i="15"/>
  <c r="J735" i="15"/>
  <c r="W735" i="15" s="1"/>
  <c r="X735" i="15" s="1"/>
  <c r="N686" i="15"/>
  <c r="AI686" i="15" s="1"/>
  <c r="AJ686" i="15" s="1"/>
  <c r="M626" i="15"/>
  <c r="AF626" i="15" s="1"/>
  <c r="AG626" i="15" s="1"/>
  <c r="L566" i="15"/>
  <c r="AC566" i="15" s="1"/>
  <c r="AD566" i="15" s="1"/>
  <c r="L986" i="15"/>
  <c r="AC986" i="15" s="1"/>
  <c r="AD986" i="15" s="1"/>
  <c r="N915" i="15"/>
  <c r="AI915" i="15" s="1"/>
  <c r="AJ915" i="15" s="1"/>
  <c r="J866" i="15"/>
  <c r="W866" i="15" s="1"/>
  <c r="X866" i="15" s="1"/>
  <c r="K261" i="10"/>
  <c r="Z261" i="10" s="1"/>
  <c r="AA261" i="10" s="1"/>
  <c r="L184" i="10"/>
  <c r="AC184" i="10" s="1"/>
  <c r="AD184" i="10" s="1"/>
  <c r="J915" i="15"/>
  <c r="W915" i="15" s="1"/>
  <c r="X915" i="15" s="1"/>
  <c r="L795" i="15"/>
  <c r="AC795" i="15" s="1"/>
  <c r="AD795" i="15" s="1"/>
  <c r="M746" i="15"/>
  <c r="AF746" i="15" s="1"/>
  <c r="AG746" i="15" s="1"/>
  <c r="L735" i="15"/>
  <c r="AC735" i="15" s="1"/>
  <c r="AD735" i="15" s="1"/>
  <c r="K675" i="15"/>
  <c r="Z675" i="15" s="1"/>
  <c r="AA675" i="15" s="1"/>
  <c r="J615" i="15"/>
  <c r="W615" i="15" s="1"/>
  <c r="X615" i="15" s="1"/>
  <c r="N566" i="15"/>
  <c r="AI566" i="15" s="1"/>
  <c r="AJ566" i="15" s="1"/>
  <c r="M95" i="10"/>
  <c r="AF95" i="10" s="1"/>
  <c r="AG95" i="10" s="1"/>
  <c r="N675" i="15"/>
  <c r="AI675" i="15" s="1"/>
  <c r="AJ675" i="15" s="1"/>
  <c r="L626" i="15"/>
  <c r="AC626" i="15" s="1"/>
  <c r="AD626" i="15" s="1"/>
  <c r="L615" i="15"/>
  <c r="AC615" i="15" s="1"/>
  <c r="AD615" i="15" s="1"/>
  <c r="M555" i="15"/>
  <c r="AF555" i="15" s="1"/>
  <c r="AG555" i="15" s="1"/>
  <c r="K504" i="15"/>
  <c r="Z504" i="15" s="1"/>
  <c r="AA504" i="15" s="1"/>
  <c r="L495" i="15"/>
  <c r="AC495" i="15" s="1"/>
  <c r="AD495" i="15" s="1"/>
  <c r="J269" i="10"/>
  <c r="W269" i="10" s="1"/>
  <c r="X269" i="10" s="1"/>
  <c r="K95" i="10"/>
  <c r="Z95" i="10" s="1"/>
  <c r="AA95" i="10" s="1"/>
  <c r="M686" i="15"/>
  <c r="AF686" i="15" s="1"/>
  <c r="AG686" i="15" s="1"/>
  <c r="M675" i="15"/>
  <c r="AF675" i="15" s="1"/>
  <c r="AG675" i="15" s="1"/>
  <c r="K626" i="15"/>
  <c r="Z626" i="15" s="1"/>
  <c r="AA626" i="15" s="1"/>
  <c r="K615" i="15"/>
  <c r="Z615" i="15" s="1"/>
  <c r="AA615" i="15" s="1"/>
  <c r="L555" i="15"/>
  <c r="AC555" i="15" s="1"/>
  <c r="AD555" i="15" s="1"/>
  <c r="J504" i="15"/>
  <c r="K495" i="15"/>
  <c r="Z495" i="15" s="1"/>
  <c r="AA495" i="15" s="1"/>
  <c r="N444" i="15"/>
  <c r="AI444" i="15" s="1"/>
  <c r="AJ444" i="15" s="1"/>
  <c r="K311" i="10"/>
  <c r="Z311" i="10" s="1"/>
  <c r="AA311" i="10" s="1"/>
  <c r="K54" i="10"/>
  <c r="Z54" i="10" s="1"/>
  <c r="AA54" i="10" s="1"/>
  <c r="K19" i="10"/>
  <c r="Z19" i="10" s="1"/>
  <c r="AA19" i="10" s="1"/>
  <c r="L975" i="15"/>
  <c r="AC975" i="15" s="1"/>
  <c r="AD975" i="15" s="1"/>
  <c r="K855" i="15"/>
  <c r="Z855" i="15" s="1"/>
  <c r="AA855" i="15" s="1"/>
  <c r="J686" i="15"/>
  <c r="W686" i="15" s="1"/>
  <c r="X686" i="15" s="1"/>
  <c r="L303" i="10"/>
  <c r="AC303" i="10" s="1"/>
  <c r="AD303" i="10" s="1"/>
  <c r="L13" i="10"/>
  <c r="AC13" i="10" s="1"/>
  <c r="AD13" i="10" s="1"/>
  <c r="M615" i="15"/>
  <c r="AF615" i="15" s="1"/>
  <c r="AG615" i="15" s="1"/>
  <c r="K566" i="15"/>
  <c r="Z566" i="15" s="1"/>
  <c r="AA566" i="15" s="1"/>
  <c r="N555" i="15"/>
  <c r="AI555" i="15" s="1"/>
  <c r="AJ555" i="15" s="1"/>
  <c r="L504" i="15"/>
  <c r="AC504" i="15" s="1"/>
  <c r="AD504" i="15" s="1"/>
  <c r="M495" i="15"/>
  <c r="AF495" i="15" s="1"/>
  <c r="AG495" i="15" s="1"/>
  <c r="L384" i="15"/>
  <c r="AC384" i="15" s="1"/>
  <c r="AD384" i="15" s="1"/>
  <c r="K986" i="15"/>
  <c r="Z986" i="15" s="1"/>
  <c r="AA986" i="15" s="1"/>
  <c r="N735" i="15"/>
  <c r="AI735" i="15" s="1"/>
  <c r="AJ735" i="15" s="1"/>
  <c r="J626" i="15"/>
  <c r="W626" i="15" s="1"/>
  <c r="X626" i="15" s="1"/>
  <c r="J435" i="15"/>
  <c r="W435" i="15" s="1"/>
  <c r="X435" i="15" s="1"/>
  <c r="J375" i="15"/>
  <c r="W375" i="15" s="1"/>
  <c r="X375" i="15" s="1"/>
  <c r="M324" i="15"/>
  <c r="AF324" i="15" s="1"/>
  <c r="AG324" i="15" s="1"/>
  <c r="N315" i="15"/>
  <c r="AI315" i="15" s="1"/>
  <c r="AJ315" i="15" s="1"/>
  <c r="N264" i="15"/>
  <c r="AI264" i="15" s="1"/>
  <c r="AJ264" i="15" s="1"/>
  <c r="M915" i="15"/>
  <c r="AF915" i="15" s="1"/>
  <c r="AG915" i="15" s="1"/>
  <c r="L686" i="15"/>
  <c r="AC686" i="15" s="1"/>
  <c r="AD686" i="15" s="1"/>
  <c r="L675" i="15"/>
  <c r="AC675" i="15" s="1"/>
  <c r="AD675" i="15" s="1"/>
  <c r="K555" i="15"/>
  <c r="Z555" i="15" s="1"/>
  <c r="AA555" i="15" s="1"/>
  <c r="M504" i="15"/>
  <c r="AF504" i="15" s="1"/>
  <c r="AG504" i="15" s="1"/>
  <c r="N495" i="15"/>
  <c r="AI495" i="15" s="1"/>
  <c r="AJ495" i="15" s="1"/>
  <c r="M444" i="15"/>
  <c r="AF444" i="15" s="1"/>
  <c r="AG444" i="15" s="1"/>
  <c r="N435" i="15"/>
  <c r="AI435" i="15" s="1"/>
  <c r="AJ435" i="15" s="1"/>
  <c r="N384" i="15"/>
  <c r="AI384" i="15" s="1"/>
  <c r="AJ384" i="15" s="1"/>
  <c r="N375" i="15"/>
  <c r="AI375" i="15" s="1"/>
  <c r="AJ375" i="15" s="1"/>
  <c r="K915" i="15"/>
  <c r="Z915" i="15" s="1"/>
  <c r="AA915" i="15" s="1"/>
  <c r="K686" i="15"/>
  <c r="Z686" i="15" s="1"/>
  <c r="AA686" i="15" s="1"/>
  <c r="J555" i="15"/>
  <c r="W555" i="15" s="1"/>
  <c r="X555" i="15" s="1"/>
  <c r="J495" i="15"/>
  <c r="W495" i="15" s="1"/>
  <c r="X495" i="15" s="1"/>
  <c r="L444" i="15"/>
  <c r="AC444" i="15" s="1"/>
  <c r="AD444" i="15" s="1"/>
  <c r="M435" i="15"/>
  <c r="AF435" i="15" s="1"/>
  <c r="AG435" i="15" s="1"/>
  <c r="M384" i="15"/>
  <c r="AF384" i="15" s="1"/>
  <c r="AG384" i="15" s="1"/>
  <c r="M375" i="15"/>
  <c r="AF375" i="15" s="1"/>
  <c r="AG375" i="15" s="1"/>
  <c r="J255" i="15"/>
  <c r="W255" i="15" s="1"/>
  <c r="X255" i="15" s="1"/>
  <c r="N615" i="15"/>
  <c r="AI615" i="15" s="1"/>
  <c r="AJ615" i="15" s="1"/>
  <c r="J444" i="15"/>
  <c r="W444" i="15" s="1"/>
  <c r="X444" i="15" s="1"/>
  <c r="K435" i="15"/>
  <c r="Z435" i="15" s="1"/>
  <c r="AA435" i="15" s="1"/>
  <c r="J384" i="15"/>
  <c r="W384" i="15" s="1"/>
  <c r="X384" i="15" s="1"/>
  <c r="K375" i="15"/>
  <c r="Z375" i="15" s="1"/>
  <c r="AA375" i="15" s="1"/>
  <c r="N324" i="15"/>
  <c r="AI324" i="15" s="1"/>
  <c r="AJ324" i="15" s="1"/>
  <c r="N746" i="15"/>
  <c r="AI746" i="15" s="1"/>
  <c r="AJ746" i="15" s="1"/>
  <c r="M735" i="15"/>
  <c r="AF735" i="15" s="1"/>
  <c r="AG735" i="15" s="1"/>
  <c r="L264" i="15"/>
  <c r="AC264" i="15" s="1"/>
  <c r="AD264" i="15" s="1"/>
  <c r="M255" i="15"/>
  <c r="AF255" i="15" s="1"/>
  <c r="AG255" i="15" s="1"/>
  <c r="N205" i="15"/>
  <c r="AI205" i="15" s="1"/>
  <c r="AJ205" i="15" s="1"/>
  <c r="N94" i="15"/>
  <c r="AI94" i="15" s="1"/>
  <c r="AJ94" i="15" s="1"/>
  <c r="K27" i="15"/>
  <c r="Z27" i="15" s="1"/>
  <c r="AA27" i="15" s="1"/>
  <c r="K10" i="13"/>
  <c r="Z10" i="13" s="1"/>
  <c r="AA10" i="13" s="1"/>
  <c r="L16" i="13"/>
  <c r="AC16" i="13" s="1"/>
  <c r="AD16" i="13" s="1"/>
  <c r="J264" i="15"/>
  <c r="W264" i="15" s="1"/>
  <c r="X264" i="15" s="1"/>
  <c r="M137" i="10"/>
  <c r="AF137" i="10" s="1"/>
  <c r="AG137" i="10" s="1"/>
  <c r="J54" i="10"/>
  <c r="W54" i="10" s="1"/>
  <c r="X54" i="10" s="1"/>
  <c r="K975" i="15"/>
  <c r="Z975" i="15" s="1"/>
  <c r="AA975" i="15" s="1"/>
  <c r="K264" i="15"/>
  <c r="Z264" i="15" s="1"/>
  <c r="AA264" i="15" s="1"/>
  <c r="L255" i="15"/>
  <c r="AC255" i="15" s="1"/>
  <c r="AD255" i="15" s="1"/>
  <c r="M205" i="15"/>
  <c r="AF205" i="15" s="1"/>
  <c r="AG205" i="15" s="1"/>
  <c r="N196" i="15"/>
  <c r="AI196" i="15" s="1"/>
  <c r="AJ196" i="15" s="1"/>
  <c r="M94" i="15"/>
  <c r="AF94" i="15" s="1"/>
  <c r="AG94" i="15" s="1"/>
  <c r="L27" i="15"/>
  <c r="AC27" i="15" s="1"/>
  <c r="AD27" i="15" s="1"/>
  <c r="J18" i="15"/>
  <c r="W18" i="15" s="1"/>
  <c r="X18" i="15" s="1"/>
  <c r="L10" i="13"/>
  <c r="AC10" i="13" s="1"/>
  <c r="AD10" i="13" s="1"/>
  <c r="M16" i="13"/>
  <c r="AF16" i="13" s="1"/>
  <c r="AG16" i="13" s="1"/>
  <c r="K255" i="15"/>
  <c r="Z255" i="15" s="1"/>
  <c r="AA255" i="15" s="1"/>
  <c r="K324" i="15"/>
  <c r="Z324" i="15" s="1"/>
  <c r="AA324" i="15" s="1"/>
  <c r="L315" i="15"/>
  <c r="AC315" i="15" s="1"/>
  <c r="AD315" i="15" s="1"/>
  <c r="J205" i="15"/>
  <c r="W205" i="15" s="1"/>
  <c r="X205" i="15" s="1"/>
  <c r="K196" i="15"/>
  <c r="Z196" i="15" s="1"/>
  <c r="AA196" i="15" s="1"/>
  <c r="L145" i="15"/>
  <c r="AC145" i="15" s="1"/>
  <c r="AD145" i="15" s="1"/>
  <c r="M136" i="15"/>
  <c r="AF136" i="15" s="1"/>
  <c r="AG136" i="15" s="1"/>
  <c r="J94" i="15"/>
  <c r="W94" i="15" s="1"/>
  <c r="X94" i="15" s="1"/>
  <c r="L92" i="15"/>
  <c r="AC92" i="15" s="1"/>
  <c r="AD92" i="15" s="1"/>
  <c r="L19" i="10"/>
  <c r="AC19" i="10" s="1"/>
  <c r="AD19" i="10" s="1"/>
  <c r="J855" i="15"/>
  <c r="W855" i="15" s="1"/>
  <c r="X855" i="15" s="1"/>
  <c r="J324" i="15"/>
  <c r="W324" i="15" s="1"/>
  <c r="X324" i="15" s="1"/>
  <c r="K315" i="15"/>
  <c r="Z315" i="15" s="1"/>
  <c r="AA315" i="15" s="1"/>
  <c r="J196" i="15"/>
  <c r="W196" i="15" s="1"/>
  <c r="X196" i="15" s="1"/>
  <c r="K145" i="15"/>
  <c r="Z145" i="15" s="1"/>
  <c r="AA145" i="15" s="1"/>
  <c r="L136" i="15"/>
  <c r="AC136" i="15" s="1"/>
  <c r="AD136" i="15" s="1"/>
  <c r="K92" i="15"/>
  <c r="Z92" i="15" s="1"/>
  <c r="AA92" i="15" s="1"/>
  <c r="N18" i="15"/>
  <c r="AI18" i="15" s="1"/>
  <c r="AJ18" i="15" s="1"/>
  <c r="J13" i="10"/>
  <c r="W13" i="10" s="1"/>
  <c r="X13" i="10" s="1"/>
  <c r="N504" i="15"/>
  <c r="AI504" i="15" s="1"/>
  <c r="AJ504" i="15" s="1"/>
  <c r="L375" i="15"/>
  <c r="AC375" i="15" s="1"/>
  <c r="AD375" i="15" s="1"/>
  <c r="M315" i="15"/>
  <c r="AF315" i="15" s="1"/>
  <c r="AG315" i="15" s="1"/>
  <c r="J136" i="15"/>
  <c r="W136" i="15" s="1"/>
  <c r="X136" i="15" s="1"/>
  <c r="J27" i="15"/>
  <c r="W27" i="15" s="1"/>
  <c r="X27" i="15" s="1"/>
  <c r="M18" i="15"/>
  <c r="AF18" i="15" s="1"/>
  <c r="AG18" i="15" s="1"/>
  <c r="L324" i="15"/>
  <c r="AC324" i="15" s="1"/>
  <c r="AD324" i="15" s="1"/>
  <c r="J315" i="15"/>
  <c r="W315" i="15" s="1"/>
  <c r="X315" i="15" s="1"/>
  <c r="J10" i="13"/>
  <c r="W10" i="13" s="1"/>
  <c r="X10" i="13" s="1"/>
  <c r="M92" i="15"/>
  <c r="AF92" i="15" s="1"/>
  <c r="AG92" i="15" s="1"/>
  <c r="M10" i="13"/>
  <c r="AF10" i="13" s="1"/>
  <c r="AG10" i="13" s="1"/>
  <c r="K444" i="15"/>
  <c r="Z444" i="15" s="1"/>
  <c r="AA444" i="15" s="1"/>
  <c r="K16" i="13"/>
  <c r="Z16" i="13" s="1"/>
  <c r="AA16" i="13" s="1"/>
  <c r="K94" i="15"/>
  <c r="Z94" i="15" s="1"/>
  <c r="AA94" i="15" s="1"/>
  <c r="J92" i="15"/>
  <c r="W92" i="15" s="1"/>
  <c r="X92" i="15" s="1"/>
  <c r="N866" i="15"/>
  <c r="AI866" i="15" s="1"/>
  <c r="AJ866" i="15" s="1"/>
  <c r="N255" i="15"/>
  <c r="AI255" i="15" s="1"/>
  <c r="AJ255" i="15" s="1"/>
  <c r="L205" i="15"/>
  <c r="AC205" i="15" s="1"/>
  <c r="AD205" i="15" s="1"/>
  <c r="M196" i="15"/>
  <c r="AF196" i="15" s="1"/>
  <c r="AG196" i="15" s="1"/>
  <c r="N145" i="15"/>
  <c r="AI145" i="15" s="1"/>
  <c r="AJ145" i="15" s="1"/>
  <c r="L94" i="15"/>
  <c r="AC94" i="15" s="1"/>
  <c r="AD94" i="15" s="1"/>
  <c r="N16" i="13"/>
  <c r="AI16" i="13" s="1"/>
  <c r="AJ16" i="13" s="1"/>
  <c r="K384" i="15"/>
  <c r="Z384" i="15" s="1"/>
  <c r="AA384" i="15" s="1"/>
  <c r="M264" i="15"/>
  <c r="AF264" i="15" s="1"/>
  <c r="AG264" i="15" s="1"/>
  <c r="K205" i="15"/>
  <c r="Z205" i="15" s="1"/>
  <c r="AA205" i="15" s="1"/>
  <c r="L196" i="15"/>
  <c r="AC196" i="15" s="1"/>
  <c r="AD196" i="15" s="1"/>
  <c r="M145" i="15"/>
  <c r="AF145" i="15" s="1"/>
  <c r="AG145" i="15" s="1"/>
  <c r="N136" i="15"/>
  <c r="AI136" i="15" s="1"/>
  <c r="AJ136" i="15" s="1"/>
  <c r="K18" i="15"/>
  <c r="Z18" i="15" s="1"/>
  <c r="AA18" i="15" s="1"/>
  <c r="N10" i="13"/>
  <c r="AI10" i="13" s="1"/>
  <c r="AJ10" i="13" s="1"/>
  <c r="J16" i="13"/>
  <c r="W16" i="13" s="1"/>
  <c r="X16" i="13" s="1"/>
  <c r="J145" i="15"/>
  <c r="W145" i="15" s="1"/>
  <c r="X145" i="15" s="1"/>
  <c r="K136" i="15"/>
  <c r="Z136" i="15" s="1"/>
  <c r="AA136" i="15" s="1"/>
  <c r="L18" i="15"/>
  <c r="AC18" i="15" s="1"/>
  <c r="AD18" i="15" s="1"/>
  <c r="L435" i="15"/>
  <c r="AC435" i="15" s="1"/>
  <c r="AD435" i="15" s="1"/>
  <c r="N92" i="15"/>
  <c r="AI92" i="15" s="1"/>
  <c r="AJ92" i="15" s="1"/>
  <c r="M27" i="15"/>
  <c r="AF27" i="15" s="1"/>
  <c r="AG27" i="15" s="1"/>
  <c r="N27" i="15"/>
  <c r="AI27" i="15" s="1"/>
  <c r="AJ27" i="15" s="1"/>
  <c r="N905" i="12"/>
  <c r="AI905" i="12" s="1"/>
  <c r="AJ905" i="12" s="1"/>
  <c r="K849" i="12"/>
  <c r="Z849" i="12" s="1"/>
  <c r="AA849" i="12" s="1"/>
  <c r="N839" i="12"/>
  <c r="AI839" i="12" s="1"/>
  <c r="AJ839" i="12" s="1"/>
  <c r="K783" i="12"/>
  <c r="Z783" i="12" s="1"/>
  <c r="AA783" i="12" s="1"/>
  <c r="M740" i="12"/>
  <c r="AF740" i="12" s="1"/>
  <c r="AG740" i="12" s="1"/>
  <c r="J684" i="12"/>
  <c r="W684" i="12" s="1"/>
  <c r="X684" i="12" s="1"/>
  <c r="M674" i="12"/>
  <c r="AF674" i="12" s="1"/>
  <c r="AG674" i="12" s="1"/>
  <c r="J618" i="12"/>
  <c r="W618" i="12" s="1"/>
  <c r="X618" i="12" s="1"/>
  <c r="L575" i="12"/>
  <c r="AC575" i="12" s="1"/>
  <c r="AD575" i="12" s="1"/>
  <c r="L509" i="12"/>
  <c r="AC509" i="12" s="1"/>
  <c r="AD509" i="12" s="1"/>
  <c r="K464" i="12"/>
  <c r="Z464" i="12" s="1"/>
  <c r="AA464" i="12" s="1"/>
  <c r="L456" i="12"/>
  <c r="AC456" i="12" s="1"/>
  <c r="AD456" i="12" s="1"/>
  <c r="K408" i="12"/>
  <c r="Z408" i="12" s="1"/>
  <c r="AA408" i="12" s="1"/>
  <c r="L400" i="12"/>
  <c r="AC400" i="12" s="1"/>
  <c r="AD400" i="12" s="1"/>
  <c r="K355" i="12"/>
  <c r="Z355" i="12" s="1"/>
  <c r="AA355" i="12" s="1"/>
  <c r="L347" i="12"/>
  <c r="AC347" i="12" s="1"/>
  <c r="AD347" i="12" s="1"/>
  <c r="K299" i="12"/>
  <c r="Z299" i="12" s="1"/>
  <c r="AA299" i="12" s="1"/>
  <c r="L291" i="12"/>
  <c r="AC291" i="12" s="1"/>
  <c r="AD291" i="12" s="1"/>
  <c r="K243" i="12"/>
  <c r="Z243" i="12" s="1"/>
  <c r="AA243" i="12" s="1"/>
  <c r="L235" i="12"/>
  <c r="AC235" i="12" s="1"/>
  <c r="AD235" i="12" s="1"/>
  <c r="J905" i="12"/>
  <c r="W905" i="12" s="1"/>
  <c r="X905" i="12" s="1"/>
  <c r="M895" i="12"/>
  <c r="AF895" i="12" s="1"/>
  <c r="AG895" i="12" s="1"/>
  <c r="J839" i="12"/>
  <c r="W839" i="12" s="1"/>
  <c r="X839" i="12" s="1"/>
  <c r="L793" i="12"/>
  <c r="AC793" i="12" s="1"/>
  <c r="AD793" i="12" s="1"/>
  <c r="L730" i="12"/>
  <c r="AC730" i="12" s="1"/>
  <c r="AD730" i="12" s="1"/>
  <c r="N684" i="12"/>
  <c r="AI684" i="12" s="1"/>
  <c r="AJ684" i="12" s="1"/>
  <c r="K628" i="12"/>
  <c r="Z628" i="12" s="1"/>
  <c r="AA628" i="12" s="1"/>
  <c r="N618" i="12"/>
  <c r="AI618" i="12" s="1"/>
  <c r="AJ618" i="12" s="1"/>
  <c r="K565" i="12"/>
  <c r="Z565" i="12" s="1"/>
  <c r="AA565" i="12" s="1"/>
  <c r="M519" i="12"/>
  <c r="AF519" i="12" s="1"/>
  <c r="AG519" i="12" s="1"/>
  <c r="L895" i="12"/>
  <c r="AC895" i="12" s="1"/>
  <c r="AD895" i="12" s="1"/>
  <c r="N849" i="12"/>
  <c r="AI849" i="12" s="1"/>
  <c r="AJ849" i="12" s="1"/>
  <c r="K793" i="12"/>
  <c r="Z793" i="12" s="1"/>
  <c r="AA793" i="12" s="1"/>
  <c r="N783" i="12"/>
  <c r="AI783" i="12" s="1"/>
  <c r="AJ783" i="12" s="1"/>
  <c r="K730" i="12"/>
  <c r="Z730" i="12" s="1"/>
  <c r="AA730" i="12" s="1"/>
  <c r="M684" i="12"/>
  <c r="AF684" i="12" s="1"/>
  <c r="AG684" i="12" s="1"/>
  <c r="J628" i="12"/>
  <c r="W628" i="12" s="1"/>
  <c r="X628" i="12" s="1"/>
  <c r="M618" i="12"/>
  <c r="AF618" i="12" s="1"/>
  <c r="AG618" i="12" s="1"/>
  <c r="J565" i="12"/>
  <c r="W565" i="12" s="1"/>
  <c r="X565" i="12" s="1"/>
  <c r="L519" i="12"/>
  <c r="AC519" i="12" s="1"/>
  <c r="AD519" i="12" s="1"/>
  <c r="N464" i="12"/>
  <c r="AI464" i="12" s="1"/>
  <c r="AJ464" i="12" s="1"/>
  <c r="N408" i="12"/>
  <c r="AI408" i="12" s="1"/>
  <c r="AJ408" i="12" s="1"/>
  <c r="N355" i="12"/>
  <c r="AI355" i="12" s="1"/>
  <c r="AJ355" i="12" s="1"/>
  <c r="N299" i="12"/>
  <c r="AI299" i="12" s="1"/>
  <c r="AJ299" i="12" s="1"/>
  <c r="N243" i="12"/>
  <c r="AI243" i="12" s="1"/>
  <c r="AJ243" i="12" s="1"/>
  <c r="J895" i="12"/>
  <c r="W895" i="12" s="1"/>
  <c r="X895" i="12" s="1"/>
  <c r="L849" i="12"/>
  <c r="AC849" i="12" s="1"/>
  <c r="AD849" i="12" s="1"/>
  <c r="L783" i="12"/>
  <c r="AC783" i="12" s="1"/>
  <c r="AD783" i="12" s="1"/>
  <c r="N740" i="12"/>
  <c r="AI740" i="12" s="1"/>
  <c r="AJ740" i="12" s="1"/>
  <c r="K684" i="12"/>
  <c r="Z684" i="12" s="1"/>
  <c r="AA684" i="12" s="1"/>
  <c r="N674" i="12"/>
  <c r="AI674" i="12" s="1"/>
  <c r="AJ674" i="12" s="1"/>
  <c r="K618" i="12"/>
  <c r="Z618" i="12" s="1"/>
  <c r="AA618" i="12" s="1"/>
  <c r="M575" i="12"/>
  <c r="AF575" i="12" s="1"/>
  <c r="AG575" i="12" s="1"/>
  <c r="J519" i="12"/>
  <c r="W519" i="12" s="1"/>
  <c r="X519" i="12" s="1"/>
  <c r="M509" i="12"/>
  <c r="AF509" i="12" s="1"/>
  <c r="AG509" i="12" s="1"/>
  <c r="L464" i="12"/>
  <c r="AC464" i="12" s="1"/>
  <c r="AD464" i="12" s="1"/>
  <c r="M456" i="12"/>
  <c r="AF456" i="12" s="1"/>
  <c r="AG456" i="12" s="1"/>
  <c r="L408" i="12"/>
  <c r="AC408" i="12" s="1"/>
  <c r="AD408" i="12" s="1"/>
  <c r="M400" i="12"/>
  <c r="AF400" i="12" s="1"/>
  <c r="AG400" i="12" s="1"/>
  <c r="L355" i="12"/>
  <c r="AC355" i="12" s="1"/>
  <c r="AD355" i="12" s="1"/>
  <c r="M347" i="12"/>
  <c r="AF347" i="12" s="1"/>
  <c r="AG347" i="12" s="1"/>
  <c r="L299" i="12"/>
  <c r="AC299" i="12" s="1"/>
  <c r="AD299" i="12" s="1"/>
  <c r="M291" i="12"/>
  <c r="AF291" i="12" s="1"/>
  <c r="AG291" i="12" s="1"/>
  <c r="L243" i="12"/>
  <c r="AC243" i="12" s="1"/>
  <c r="AD243" i="12" s="1"/>
  <c r="M235" i="12"/>
  <c r="AF235" i="12" s="1"/>
  <c r="AG235" i="12" s="1"/>
  <c r="M905" i="12"/>
  <c r="AF905" i="12" s="1"/>
  <c r="AG905" i="12" s="1"/>
  <c r="J849" i="12"/>
  <c r="W849" i="12" s="1"/>
  <c r="X849" i="12" s="1"/>
  <c r="L674" i="12"/>
  <c r="AC674" i="12" s="1"/>
  <c r="AD674" i="12" s="1"/>
  <c r="N628" i="12"/>
  <c r="AI628" i="12" s="1"/>
  <c r="AJ628" i="12" s="1"/>
  <c r="K575" i="12"/>
  <c r="Z575" i="12" s="1"/>
  <c r="AA575" i="12" s="1"/>
  <c r="J464" i="12"/>
  <c r="W464" i="12" s="1"/>
  <c r="X464" i="12" s="1"/>
  <c r="K456" i="12"/>
  <c r="Z456" i="12" s="1"/>
  <c r="AA456" i="12" s="1"/>
  <c r="J347" i="12"/>
  <c r="W347" i="12" s="1"/>
  <c r="X347" i="12" s="1"/>
  <c r="K905" i="12"/>
  <c r="Z905" i="12" s="1"/>
  <c r="AA905" i="12" s="1"/>
  <c r="M730" i="12"/>
  <c r="AF730" i="12" s="1"/>
  <c r="AG730" i="12" s="1"/>
  <c r="J674" i="12"/>
  <c r="W674" i="12" s="1"/>
  <c r="X674" i="12" s="1"/>
  <c r="L628" i="12"/>
  <c r="AC628" i="12" s="1"/>
  <c r="AD628" i="12" s="1"/>
  <c r="J408" i="12"/>
  <c r="W408" i="12" s="1"/>
  <c r="X408" i="12" s="1"/>
  <c r="K400" i="12"/>
  <c r="Z400" i="12" s="1"/>
  <c r="AA400" i="12" s="1"/>
  <c r="M839" i="12"/>
  <c r="AF839" i="12" s="1"/>
  <c r="AG839" i="12" s="1"/>
  <c r="J783" i="12"/>
  <c r="W783" i="12" s="1"/>
  <c r="X783" i="12" s="1"/>
  <c r="L740" i="12"/>
  <c r="AC740" i="12" s="1"/>
  <c r="AD740" i="12" s="1"/>
  <c r="N565" i="12"/>
  <c r="AI565" i="12" s="1"/>
  <c r="AJ565" i="12" s="1"/>
  <c r="K509" i="12"/>
  <c r="Z509" i="12" s="1"/>
  <c r="AA509" i="12" s="1"/>
  <c r="L839" i="12"/>
  <c r="AC839" i="12" s="1"/>
  <c r="AD839" i="12" s="1"/>
  <c r="N793" i="12"/>
  <c r="AI793" i="12" s="1"/>
  <c r="AJ793" i="12" s="1"/>
  <c r="K740" i="12"/>
  <c r="Z740" i="12" s="1"/>
  <c r="AA740" i="12" s="1"/>
  <c r="M565" i="12"/>
  <c r="AF565" i="12" s="1"/>
  <c r="AG565" i="12" s="1"/>
  <c r="J509" i="12"/>
  <c r="W509" i="12" s="1"/>
  <c r="X509" i="12" s="1"/>
  <c r="J291" i="12"/>
  <c r="W291" i="12" s="1"/>
  <c r="X291" i="12" s="1"/>
  <c r="L905" i="12"/>
  <c r="AC905" i="12" s="1"/>
  <c r="AD905" i="12" s="1"/>
  <c r="K674" i="12"/>
  <c r="Z674" i="12" s="1"/>
  <c r="AA674" i="12" s="1"/>
  <c r="M628" i="12"/>
  <c r="AF628" i="12" s="1"/>
  <c r="AG628" i="12" s="1"/>
  <c r="J456" i="12"/>
  <c r="W456" i="12" s="1"/>
  <c r="X456" i="12" s="1"/>
  <c r="M355" i="12"/>
  <c r="AF355" i="12" s="1"/>
  <c r="AG355" i="12" s="1"/>
  <c r="K291" i="12"/>
  <c r="Z291" i="12" s="1"/>
  <c r="AA291" i="12" s="1"/>
  <c r="N235" i="12"/>
  <c r="AI235" i="12" s="1"/>
  <c r="AJ235" i="12" s="1"/>
  <c r="J76" i="12"/>
  <c r="L74" i="12"/>
  <c r="L551" i="11"/>
  <c r="AC551" i="11" s="1"/>
  <c r="AD551" i="11" s="1"/>
  <c r="N506" i="11"/>
  <c r="AI506" i="11" s="1"/>
  <c r="AJ506" i="11" s="1"/>
  <c r="J416" i="11"/>
  <c r="W416" i="11" s="1"/>
  <c r="X416" i="11" s="1"/>
  <c r="L371" i="11"/>
  <c r="AC371" i="11" s="1"/>
  <c r="AD371" i="11" s="1"/>
  <c r="N326" i="11"/>
  <c r="AI326" i="11" s="1"/>
  <c r="AJ326" i="11" s="1"/>
  <c r="N291" i="11"/>
  <c r="AI291" i="11" s="1"/>
  <c r="AJ291" i="11" s="1"/>
  <c r="N730" i="12"/>
  <c r="AI730" i="12" s="1"/>
  <c r="AJ730" i="12" s="1"/>
  <c r="J575" i="12"/>
  <c r="W575" i="12" s="1"/>
  <c r="X575" i="12" s="1"/>
  <c r="J400" i="12"/>
  <c r="W400" i="12" s="1"/>
  <c r="X400" i="12" s="1"/>
  <c r="K190" i="12"/>
  <c r="Z190" i="12" s="1"/>
  <c r="AA190" i="12" s="1"/>
  <c r="L182" i="12"/>
  <c r="AC182" i="12" s="1"/>
  <c r="AD182" i="12" s="1"/>
  <c r="K135" i="12"/>
  <c r="Z135" i="12" s="1"/>
  <c r="AA135" i="12" s="1"/>
  <c r="L126" i="12"/>
  <c r="AC126" i="12" s="1"/>
  <c r="AD126" i="12" s="1"/>
  <c r="N76" i="12"/>
  <c r="M19" i="12"/>
  <c r="K21" i="12"/>
  <c r="J506" i="11"/>
  <c r="W506" i="11" s="1"/>
  <c r="X506" i="11" s="1"/>
  <c r="J730" i="12"/>
  <c r="W730" i="12" s="1"/>
  <c r="L684" i="12"/>
  <c r="AC684" i="12" s="1"/>
  <c r="AD684" i="12" s="1"/>
  <c r="M243" i="12"/>
  <c r="AF243" i="12" s="1"/>
  <c r="AG243" i="12" s="1"/>
  <c r="J190" i="12"/>
  <c r="W190" i="12" s="1"/>
  <c r="X190" i="12" s="1"/>
  <c r="K182" i="12"/>
  <c r="Z182" i="12" s="1"/>
  <c r="AA182" i="12" s="1"/>
  <c r="J135" i="12"/>
  <c r="W135" i="12" s="1"/>
  <c r="X135" i="12" s="1"/>
  <c r="K126" i="12"/>
  <c r="Z126" i="12" s="1"/>
  <c r="AA126" i="12" s="1"/>
  <c r="M76" i="12"/>
  <c r="N19" i="12"/>
  <c r="L21" i="12"/>
  <c r="K461" i="11"/>
  <c r="Z461" i="11" s="1"/>
  <c r="AA461" i="11" s="1"/>
  <c r="M416" i="11"/>
  <c r="AF416" i="11" s="1"/>
  <c r="AG416" i="11" s="1"/>
  <c r="J282" i="11"/>
  <c r="W282" i="11" s="1"/>
  <c r="X282" i="11" s="1"/>
  <c r="J246" i="11"/>
  <c r="W246" i="11" s="1"/>
  <c r="X246" i="11" s="1"/>
  <c r="K237" i="11"/>
  <c r="Z237" i="11" s="1"/>
  <c r="AA237" i="11" s="1"/>
  <c r="K201" i="11"/>
  <c r="Z201" i="11" s="1"/>
  <c r="AA201" i="11" s="1"/>
  <c r="J793" i="12"/>
  <c r="W793" i="12" s="1"/>
  <c r="X793" i="12" s="1"/>
  <c r="K519" i="12"/>
  <c r="Z519" i="12" s="1"/>
  <c r="AA519" i="12" s="1"/>
  <c r="N456" i="12"/>
  <c r="AI456" i="12" s="1"/>
  <c r="AJ456" i="12" s="1"/>
  <c r="J299" i="12"/>
  <c r="W299" i="12" s="1"/>
  <c r="X299" i="12" s="1"/>
  <c r="N291" i="12"/>
  <c r="AI291" i="12" s="1"/>
  <c r="AJ291" i="12" s="1"/>
  <c r="K76" i="12"/>
  <c r="M74" i="12"/>
  <c r="N21" i="12"/>
  <c r="M551" i="11"/>
  <c r="AF551" i="11" s="1"/>
  <c r="AG551" i="11" s="1"/>
  <c r="K416" i="11"/>
  <c r="Z416" i="11" s="1"/>
  <c r="AA416" i="11" s="1"/>
  <c r="M371" i="11"/>
  <c r="AF371" i="11" s="1"/>
  <c r="AG371" i="11" s="1"/>
  <c r="M783" i="12"/>
  <c r="AF783" i="12" s="1"/>
  <c r="AG783" i="12" s="1"/>
  <c r="N509" i="12"/>
  <c r="AI509" i="12" s="1"/>
  <c r="AJ509" i="12" s="1"/>
  <c r="N347" i="12"/>
  <c r="AI347" i="12" s="1"/>
  <c r="AJ347" i="12" s="1"/>
  <c r="N190" i="12"/>
  <c r="AI190" i="12" s="1"/>
  <c r="AJ190" i="12" s="1"/>
  <c r="K74" i="12"/>
  <c r="J19" i="12"/>
  <c r="K371" i="11"/>
  <c r="Z371" i="11" s="1"/>
  <c r="AA371" i="11" s="1"/>
  <c r="M326" i="11"/>
  <c r="AF326" i="11" s="1"/>
  <c r="AG326" i="11" s="1"/>
  <c r="J237" i="11"/>
  <c r="W237" i="11" s="1"/>
  <c r="X237" i="11" s="1"/>
  <c r="M201" i="11"/>
  <c r="AF201" i="11" s="1"/>
  <c r="AG201" i="11" s="1"/>
  <c r="K192" i="11"/>
  <c r="Z192" i="11" s="1"/>
  <c r="AA192" i="11" s="1"/>
  <c r="K156" i="11"/>
  <c r="Z156" i="11" s="1"/>
  <c r="AA156" i="11" s="1"/>
  <c r="M102" i="11"/>
  <c r="AF102" i="11" s="1"/>
  <c r="AG102" i="11" s="1"/>
  <c r="M66" i="11"/>
  <c r="AF66" i="11" s="1"/>
  <c r="AG66" i="11" s="1"/>
  <c r="J57" i="11"/>
  <c r="W57" i="11" s="1"/>
  <c r="X57" i="11" s="1"/>
  <c r="L21" i="11"/>
  <c r="AC21" i="11" s="1"/>
  <c r="AD21" i="11" s="1"/>
  <c r="J695" i="9"/>
  <c r="W695" i="9" s="1"/>
  <c r="X695" i="9" s="1"/>
  <c r="N647" i="9"/>
  <c r="AI647" i="9" s="1"/>
  <c r="AJ647" i="9" s="1"/>
  <c r="M636" i="9"/>
  <c r="AF636" i="9" s="1"/>
  <c r="AG636" i="9" s="1"/>
  <c r="J599" i="9"/>
  <c r="W599" i="9" s="1"/>
  <c r="X599" i="9" s="1"/>
  <c r="N551" i="9"/>
  <c r="AI551" i="9" s="1"/>
  <c r="AJ551" i="9" s="1"/>
  <c r="M540" i="9"/>
  <c r="AF540" i="9" s="1"/>
  <c r="AG540" i="9" s="1"/>
  <c r="J503" i="9"/>
  <c r="W503" i="9" s="1"/>
  <c r="X503" i="9" s="1"/>
  <c r="J355" i="12"/>
  <c r="W355" i="12" s="1"/>
  <c r="X355" i="12" s="1"/>
  <c r="K235" i="12"/>
  <c r="Z235" i="12" s="1"/>
  <c r="AA235" i="12" s="1"/>
  <c r="N135" i="12"/>
  <c r="AI135" i="12" s="1"/>
  <c r="AJ135" i="12" s="1"/>
  <c r="K551" i="11"/>
  <c r="Z551" i="11" s="1"/>
  <c r="AA551" i="11" s="1"/>
  <c r="M506" i="11"/>
  <c r="AF506" i="11" s="1"/>
  <c r="AG506" i="11" s="1"/>
  <c r="N461" i="11"/>
  <c r="AI461" i="11" s="1"/>
  <c r="AJ461" i="11" s="1"/>
  <c r="K291" i="11"/>
  <c r="Z291" i="11" s="1"/>
  <c r="AA291" i="11" s="1"/>
  <c r="L282" i="11"/>
  <c r="AC282" i="11" s="1"/>
  <c r="AD282" i="11" s="1"/>
  <c r="N246" i="11"/>
  <c r="AI246" i="11" s="1"/>
  <c r="AJ246" i="11" s="1"/>
  <c r="L147" i="11"/>
  <c r="AC147" i="11" s="1"/>
  <c r="AD147" i="11" s="1"/>
  <c r="L111" i="11"/>
  <c r="AC111" i="11" s="1"/>
  <c r="AD111" i="11" s="1"/>
  <c r="N895" i="12"/>
  <c r="AI895" i="12" s="1"/>
  <c r="AJ895" i="12" s="1"/>
  <c r="M408" i="12"/>
  <c r="AF408" i="12" s="1"/>
  <c r="AG408" i="12" s="1"/>
  <c r="J235" i="12"/>
  <c r="W235" i="12" s="1"/>
  <c r="X235" i="12" s="1"/>
  <c r="M135" i="12"/>
  <c r="AF135" i="12" s="1"/>
  <c r="AG135" i="12" s="1"/>
  <c r="N126" i="12"/>
  <c r="AI126" i="12" s="1"/>
  <c r="AJ126" i="12" s="1"/>
  <c r="J551" i="11"/>
  <c r="W551" i="11" s="1"/>
  <c r="X551" i="11" s="1"/>
  <c r="L506" i="11"/>
  <c r="AC506" i="11" s="1"/>
  <c r="AD506" i="11" s="1"/>
  <c r="M461" i="11"/>
  <c r="AF461" i="11" s="1"/>
  <c r="AG461" i="11" s="1"/>
  <c r="J291" i="11"/>
  <c r="W291" i="11" s="1"/>
  <c r="X291" i="11" s="1"/>
  <c r="K282" i="11"/>
  <c r="Z282" i="11" s="1"/>
  <c r="AA282" i="11" s="1"/>
  <c r="M246" i="11"/>
  <c r="AF246" i="11" s="1"/>
  <c r="AG246" i="11" s="1"/>
  <c r="N237" i="11"/>
  <c r="AI237" i="11" s="1"/>
  <c r="AJ237" i="11" s="1"/>
  <c r="N192" i="11"/>
  <c r="AI192" i="11" s="1"/>
  <c r="AJ192" i="11" s="1"/>
  <c r="N156" i="11"/>
  <c r="AI156" i="11" s="1"/>
  <c r="AJ156" i="11" s="1"/>
  <c r="K147" i="11"/>
  <c r="Z147" i="11" s="1"/>
  <c r="AA147" i="11" s="1"/>
  <c r="K111" i="11"/>
  <c r="Z111" i="11" s="1"/>
  <c r="AA111" i="11" s="1"/>
  <c r="M57" i="11"/>
  <c r="AF57" i="11" s="1"/>
  <c r="AG57" i="11" s="1"/>
  <c r="N12" i="11"/>
  <c r="AI12" i="11" s="1"/>
  <c r="AJ12" i="11" s="1"/>
  <c r="M695" i="9"/>
  <c r="AF695" i="9" s="1"/>
  <c r="AG695" i="9" s="1"/>
  <c r="L684" i="9"/>
  <c r="AC684" i="9" s="1"/>
  <c r="AD684" i="9" s="1"/>
  <c r="M599" i="9"/>
  <c r="AF599" i="9" s="1"/>
  <c r="AG599" i="9" s="1"/>
  <c r="L588" i="9"/>
  <c r="AC588" i="9" s="1"/>
  <c r="AD588" i="9" s="1"/>
  <c r="M503" i="9"/>
  <c r="AF503" i="9" s="1"/>
  <c r="AG503" i="9" s="1"/>
  <c r="L492" i="9"/>
  <c r="AC492" i="9" s="1"/>
  <c r="AD492" i="9" s="1"/>
  <c r="K839" i="12"/>
  <c r="Z839" i="12" s="1"/>
  <c r="AA839" i="12" s="1"/>
  <c r="M793" i="12"/>
  <c r="AF793" i="12" s="1"/>
  <c r="AG793" i="12" s="1"/>
  <c r="L565" i="12"/>
  <c r="AC565" i="12" s="1"/>
  <c r="AD565" i="12" s="1"/>
  <c r="N519" i="12"/>
  <c r="AI519" i="12" s="1"/>
  <c r="AJ519" i="12" s="1"/>
  <c r="J126" i="12"/>
  <c r="W126" i="12" s="1"/>
  <c r="X126" i="12" s="1"/>
  <c r="N74" i="12"/>
  <c r="M21" i="12"/>
  <c r="J461" i="11"/>
  <c r="W461" i="11" s="1"/>
  <c r="X461" i="11" s="1"/>
  <c r="L416" i="11"/>
  <c r="AC416" i="11" s="1"/>
  <c r="AD416" i="11" s="1"/>
  <c r="N371" i="11"/>
  <c r="AI371" i="11" s="1"/>
  <c r="AJ371" i="11" s="1"/>
  <c r="K246" i="11"/>
  <c r="Z246" i="11" s="1"/>
  <c r="AA246" i="11" s="1"/>
  <c r="L237" i="11"/>
  <c r="AC237" i="11" s="1"/>
  <c r="AD237" i="11" s="1"/>
  <c r="N201" i="11"/>
  <c r="AI201" i="11" s="1"/>
  <c r="AJ201" i="11" s="1"/>
  <c r="L192" i="11"/>
  <c r="AC192" i="11" s="1"/>
  <c r="AD192" i="11" s="1"/>
  <c r="L156" i="11"/>
  <c r="AC156" i="11" s="1"/>
  <c r="AD156" i="11" s="1"/>
  <c r="N102" i="11"/>
  <c r="AI102" i="11" s="1"/>
  <c r="AJ102" i="11" s="1"/>
  <c r="N66" i="11"/>
  <c r="AI66" i="11" s="1"/>
  <c r="AJ66" i="11" s="1"/>
  <c r="K57" i="11"/>
  <c r="Z57" i="11" s="1"/>
  <c r="AA57" i="11" s="1"/>
  <c r="K21" i="11"/>
  <c r="Z21" i="11" s="1"/>
  <c r="AA21" i="11" s="1"/>
  <c r="K695" i="9"/>
  <c r="Z695" i="9" s="1"/>
  <c r="AA695" i="9" s="1"/>
  <c r="J684" i="9"/>
  <c r="W684" i="9" s="1"/>
  <c r="X684" i="9" s="1"/>
  <c r="K599" i="9"/>
  <c r="Z599" i="9" s="1"/>
  <c r="AA599" i="9" s="1"/>
  <c r="J588" i="9"/>
  <c r="W588" i="9" s="1"/>
  <c r="X588" i="9" s="1"/>
  <c r="K503" i="9"/>
  <c r="Z503" i="9" s="1"/>
  <c r="AA503" i="9" s="1"/>
  <c r="J492" i="9"/>
  <c r="W492" i="9" s="1"/>
  <c r="X492" i="9" s="1"/>
  <c r="K347" i="12"/>
  <c r="Z347" i="12" s="1"/>
  <c r="AA347" i="12" s="1"/>
  <c r="M190" i="12"/>
  <c r="AF190" i="12" s="1"/>
  <c r="AG190" i="12" s="1"/>
  <c r="N182" i="12"/>
  <c r="AI182" i="12" s="1"/>
  <c r="AJ182" i="12" s="1"/>
  <c r="J74" i="12"/>
  <c r="K19" i="12"/>
  <c r="L201" i="11"/>
  <c r="AC201" i="11" s="1"/>
  <c r="AD201" i="11" s="1"/>
  <c r="J192" i="11"/>
  <c r="W192" i="11" s="1"/>
  <c r="X192" i="11" s="1"/>
  <c r="J156" i="11"/>
  <c r="W156" i="11" s="1"/>
  <c r="X156" i="11" s="1"/>
  <c r="L57" i="11"/>
  <c r="AC57" i="11" s="1"/>
  <c r="AD57" i="11" s="1"/>
  <c r="J21" i="11"/>
  <c r="W21" i="11" s="1"/>
  <c r="X21" i="11" s="1"/>
  <c r="K684" i="9"/>
  <c r="Z684" i="9" s="1"/>
  <c r="AA684" i="9" s="1"/>
  <c r="J636" i="9"/>
  <c r="W636" i="9" s="1"/>
  <c r="X636" i="9" s="1"/>
  <c r="L407" i="9"/>
  <c r="AC407" i="9" s="1"/>
  <c r="AD407" i="9" s="1"/>
  <c r="K396" i="9"/>
  <c r="Z396" i="9" s="1"/>
  <c r="AA396" i="9" s="1"/>
  <c r="N310" i="9"/>
  <c r="AI310" i="9" s="1"/>
  <c r="AJ310" i="9" s="1"/>
  <c r="K301" i="9"/>
  <c r="Z301" i="9" s="1"/>
  <c r="AA301" i="9" s="1"/>
  <c r="N214" i="9"/>
  <c r="AI214" i="9" s="1"/>
  <c r="AJ214" i="9" s="1"/>
  <c r="K205" i="9"/>
  <c r="Z205" i="9" s="1"/>
  <c r="AA205" i="9" s="1"/>
  <c r="J166" i="9"/>
  <c r="W166" i="9" s="1"/>
  <c r="X166" i="9" s="1"/>
  <c r="N118" i="9"/>
  <c r="AI118" i="9" s="1"/>
  <c r="AJ118" i="9" s="1"/>
  <c r="K109" i="9"/>
  <c r="Z109" i="9" s="1"/>
  <c r="AA109" i="9" s="1"/>
  <c r="M13" i="9"/>
  <c r="AF13" i="9" s="1"/>
  <c r="AG13" i="9" s="1"/>
  <c r="N24" i="9"/>
  <c r="AI24" i="9" s="1"/>
  <c r="AJ24" i="9" s="1"/>
  <c r="N854" i="8"/>
  <c r="AI854" i="8" s="1"/>
  <c r="AJ854" i="8" s="1"/>
  <c r="J858" i="8"/>
  <c r="K869" i="8"/>
  <c r="Z869" i="8" s="1"/>
  <c r="AA869" i="8" s="1"/>
  <c r="K794" i="8"/>
  <c r="Z794" i="8" s="1"/>
  <c r="AA794" i="8" s="1"/>
  <c r="N795" i="8"/>
  <c r="AI795" i="8" s="1"/>
  <c r="AJ795" i="8" s="1"/>
  <c r="L797" i="8"/>
  <c r="AC797" i="8" s="1"/>
  <c r="AD797" i="8" s="1"/>
  <c r="L738" i="8"/>
  <c r="M749" i="8"/>
  <c r="AF749" i="8" s="1"/>
  <c r="AG749" i="8" s="1"/>
  <c r="M674" i="8"/>
  <c r="AF674" i="8" s="1"/>
  <c r="AG674" i="8" s="1"/>
  <c r="N677" i="8"/>
  <c r="AI677" i="8" s="1"/>
  <c r="AJ677" i="8" s="1"/>
  <c r="J689" i="8"/>
  <c r="W689" i="8" s="1"/>
  <c r="X689" i="8" s="1"/>
  <c r="M615" i="8"/>
  <c r="AF615" i="8" s="1"/>
  <c r="AG615" i="8" s="1"/>
  <c r="K617" i="8"/>
  <c r="Z617" i="8" s="1"/>
  <c r="AA617" i="8" s="1"/>
  <c r="N618" i="8"/>
  <c r="J740" i="12"/>
  <c r="W740" i="12" s="1"/>
  <c r="J371" i="11"/>
  <c r="W371" i="11" s="1"/>
  <c r="X371" i="11" s="1"/>
  <c r="L326" i="11"/>
  <c r="AC326" i="11" s="1"/>
  <c r="AD326" i="11" s="1"/>
  <c r="L102" i="11"/>
  <c r="AC102" i="11" s="1"/>
  <c r="AD102" i="11" s="1"/>
  <c r="K66" i="11"/>
  <c r="Z66" i="11" s="1"/>
  <c r="AA66" i="11" s="1"/>
  <c r="K12" i="11"/>
  <c r="Z12" i="11" s="1"/>
  <c r="AA12" i="11" s="1"/>
  <c r="N695" i="9"/>
  <c r="AI695" i="9" s="1"/>
  <c r="AJ695" i="9" s="1"/>
  <c r="L647" i="9"/>
  <c r="AC647" i="9" s="1"/>
  <c r="AD647" i="9" s="1"/>
  <c r="K551" i="9"/>
  <c r="Z551" i="9" s="1"/>
  <c r="AA551" i="9" s="1"/>
  <c r="N492" i="9"/>
  <c r="AI492" i="9" s="1"/>
  <c r="AJ492" i="9" s="1"/>
  <c r="L455" i="9"/>
  <c r="AC455" i="9" s="1"/>
  <c r="AD455" i="9" s="1"/>
  <c r="K444" i="9"/>
  <c r="Z444" i="9" s="1"/>
  <c r="AA444" i="9" s="1"/>
  <c r="L359" i="9"/>
  <c r="AC359" i="9" s="1"/>
  <c r="AD359" i="9" s="1"/>
  <c r="K348" i="9"/>
  <c r="Z348" i="9" s="1"/>
  <c r="AA348" i="9" s="1"/>
  <c r="J310" i="9"/>
  <c r="W310" i="9" s="1"/>
  <c r="X310" i="9" s="1"/>
  <c r="N262" i="9"/>
  <c r="AI262" i="9" s="1"/>
  <c r="AJ262" i="9" s="1"/>
  <c r="J214" i="9"/>
  <c r="W214" i="9" s="1"/>
  <c r="X214" i="9" s="1"/>
  <c r="N166" i="9"/>
  <c r="AI166" i="9" s="1"/>
  <c r="AJ166" i="9" s="1"/>
  <c r="K157" i="9"/>
  <c r="Z157" i="9" s="1"/>
  <c r="AA157" i="9" s="1"/>
  <c r="J118" i="9"/>
  <c r="W118" i="9" s="1"/>
  <c r="X118" i="9" s="1"/>
  <c r="L72" i="9"/>
  <c r="AC72" i="9" s="1"/>
  <c r="AD72" i="9" s="1"/>
  <c r="K61" i="9"/>
  <c r="Z61" i="9" s="1"/>
  <c r="AA61" i="9" s="1"/>
  <c r="M464" i="12"/>
  <c r="AF464" i="12" s="1"/>
  <c r="AG464" i="12" s="1"/>
  <c r="N400" i="12"/>
  <c r="AI400" i="12" s="1"/>
  <c r="AJ400" i="12" s="1"/>
  <c r="K326" i="11"/>
  <c r="Z326" i="11" s="1"/>
  <c r="AA326" i="11" s="1"/>
  <c r="M291" i="11"/>
  <c r="AF291" i="11" s="1"/>
  <c r="AG291" i="11" s="1"/>
  <c r="N147" i="11"/>
  <c r="AI147" i="11" s="1"/>
  <c r="AJ147" i="11" s="1"/>
  <c r="N111" i="11"/>
  <c r="AI111" i="11" s="1"/>
  <c r="AJ111" i="11" s="1"/>
  <c r="K102" i="11"/>
  <c r="Z102" i="11" s="1"/>
  <c r="AA102" i="11" s="1"/>
  <c r="J66" i="11"/>
  <c r="W66" i="11" s="1"/>
  <c r="X66" i="11" s="1"/>
  <c r="L12" i="11"/>
  <c r="AC12" i="11" s="1"/>
  <c r="AD12" i="11" s="1"/>
  <c r="L695" i="9"/>
  <c r="AC695" i="9" s="1"/>
  <c r="AD695" i="9" s="1"/>
  <c r="K647" i="9"/>
  <c r="Z647" i="9" s="1"/>
  <c r="AA647" i="9" s="1"/>
  <c r="N588" i="9"/>
  <c r="AI588" i="9" s="1"/>
  <c r="AJ588" i="9" s="1"/>
  <c r="J551" i="9"/>
  <c r="W551" i="9" s="1"/>
  <c r="X551" i="9" s="1"/>
  <c r="L540" i="9"/>
  <c r="AC540" i="9" s="1"/>
  <c r="AD540" i="9" s="1"/>
  <c r="M492" i="9"/>
  <c r="AF492" i="9" s="1"/>
  <c r="AG492" i="9" s="1"/>
  <c r="K455" i="9"/>
  <c r="Z455" i="9" s="1"/>
  <c r="AA455" i="9" s="1"/>
  <c r="J444" i="9"/>
  <c r="W444" i="9" s="1"/>
  <c r="X444" i="9" s="1"/>
  <c r="N396" i="9"/>
  <c r="AI396" i="9" s="1"/>
  <c r="AJ396" i="9" s="1"/>
  <c r="K359" i="9"/>
  <c r="Z359" i="9" s="1"/>
  <c r="AA359" i="9" s="1"/>
  <c r="N301" i="9"/>
  <c r="AI301" i="9" s="1"/>
  <c r="AJ301" i="9" s="1"/>
  <c r="M262" i="9"/>
  <c r="AF262" i="9" s="1"/>
  <c r="AG262" i="9" s="1"/>
  <c r="J253" i="9"/>
  <c r="W253" i="9" s="1"/>
  <c r="X253" i="9" s="1"/>
  <c r="N205" i="9"/>
  <c r="AI205" i="9" s="1"/>
  <c r="AJ205" i="9" s="1"/>
  <c r="M166" i="9"/>
  <c r="AF166" i="9" s="1"/>
  <c r="AG166" i="9" s="1"/>
  <c r="J157" i="9"/>
  <c r="W157" i="9" s="1"/>
  <c r="X157" i="9" s="1"/>
  <c r="N109" i="9"/>
  <c r="AI109" i="9" s="1"/>
  <c r="AJ109" i="9" s="1"/>
  <c r="J61" i="9"/>
  <c r="W61" i="9" s="1"/>
  <c r="X61" i="9" s="1"/>
  <c r="J13" i="9"/>
  <c r="W13" i="9" s="1"/>
  <c r="X13" i="9" s="1"/>
  <c r="K24" i="9"/>
  <c r="Z24" i="9" s="1"/>
  <c r="AA24" i="9" s="1"/>
  <c r="K854" i="8"/>
  <c r="Z854" i="8" s="1"/>
  <c r="AA854" i="8" s="1"/>
  <c r="N855" i="8"/>
  <c r="AI855" i="8" s="1"/>
  <c r="AJ855" i="8" s="1"/>
  <c r="L857" i="8"/>
  <c r="AC857" i="8" s="1"/>
  <c r="AD857" i="8" s="1"/>
  <c r="K795" i="8"/>
  <c r="Z795" i="8" s="1"/>
  <c r="AA795" i="8" s="1"/>
  <c r="L798" i="8"/>
  <c r="M809" i="8"/>
  <c r="AF809" i="8" s="1"/>
  <c r="AG809" i="8" s="1"/>
  <c r="M734" i="8"/>
  <c r="AF734" i="8" s="1"/>
  <c r="AG734" i="8" s="1"/>
  <c r="N737" i="8"/>
  <c r="AI737" i="8" s="1"/>
  <c r="AJ737" i="8" s="1"/>
  <c r="J749" i="8"/>
  <c r="W749" i="8" s="1"/>
  <c r="X749" i="8" s="1"/>
  <c r="J674" i="8"/>
  <c r="W674" i="8" s="1"/>
  <c r="X674" i="8" s="1"/>
  <c r="M675" i="8"/>
  <c r="AF675" i="8" s="1"/>
  <c r="AG675" i="8" s="1"/>
  <c r="K677" i="8"/>
  <c r="Z677" i="8" s="1"/>
  <c r="AA677" i="8" s="1"/>
  <c r="N678" i="8"/>
  <c r="J615" i="8"/>
  <c r="W615" i="8" s="1"/>
  <c r="X615" i="8" s="1"/>
  <c r="K618" i="8"/>
  <c r="L629" i="8"/>
  <c r="AC629" i="8" s="1"/>
  <c r="AD629" i="8" s="1"/>
  <c r="M237" i="11"/>
  <c r="AF237" i="11" s="1"/>
  <c r="AG237" i="11" s="1"/>
  <c r="M192" i="11"/>
  <c r="AF192" i="11" s="1"/>
  <c r="AG192" i="11" s="1"/>
  <c r="M156" i="11"/>
  <c r="AF156" i="11" s="1"/>
  <c r="AG156" i="11" s="1"/>
  <c r="J147" i="11"/>
  <c r="W147" i="11" s="1"/>
  <c r="X147" i="11" s="1"/>
  <c r="J111" i="11"/>
  <c r="W111" i="11" s="1"/>
  <c r="X111" i="11" s="1"/>
  <c r="N57" i="11"/>
  <c r="AI57" i="11" s="1"/>
  <c r="AJ57" i="11" s="1"/>
  <c r="M684" i="9"/>
  <c r="AF684" i="9" s="1"/>
  <c r="AG684" i="9" s="1"/>
  <c r="K636" i="9"/>
  <c r="Z636" i="9" s="1"/>
  <c r="AA636" i="9" s="1"/>
  <c r="K588" i="9"/>
  <c r="Z588" i="9" s="1"/>
  <c r="AA588" i="9" s="1"/>
  <c r="J540" i="9"/>
  <c r="W540" i="9" s="1"/>
  <c r="X540" i="9" s="1"/>
  <c r="M407" i="9"/>
  <c r="AF407" i="9" s="1"/>
  <c r="AG407" i="9" s="1"/>
  <c r="L396" i="9"/>
  <c r="AC396" i="9" s="1"/>
  <c r="AD396" i="9" s="1"/>
  <c r="L301" i="9"/>
  <c r="AC301" i="9" s="1"/>
  <c r="AD301" i="9" s="1"/>
  <c r="K262" i="9"/>
  <c r="Z262" i="9" s="1"/>
  <c r="AA262" i="9" s="1"/>
  <c r="L205" i="9"/>
  <c r="AC205" i="9" s="1"/>
  <c r="AD205" i="9" s="1"/>
  <c r="K166" i="9"/>
  <c r="Z166" i="9" s="1"/>
  <c r="AA166" i="9" s="1"/>
  <c r="L109" i="9"/>
  <c r="AC109" i="9" s="1"/>
  <c r="AD109" i="9" s="1"/>
  <c r="M24" i="9"/>
  <c r="AF24" i="9" s="1"/>
  <c r="AG24" i="9" s="1"/>
  <c r="M854" i="8"/>
  <c r="AF854" i="8" s="1"/>
  <c r="AG854" i="8" s="1"/>
  <c r="N857" i="8"/>
  <c r="AI857" i="8" s="1"/>
  <c r="AJ857" i="8" s="1"/>
  <c r="J869" i="8"/>
  <c r="W869" i="8" s="1"/>
  <c r="X869" i="8" s="1"/>
  <c r="J794" i="8"/>
  <c r="W794" i="8" s="1"/>
  <c r="X794" i="8" s="1"/>
  <c r="M795" i="8"/>
  <c r="AF795" i="8" s="1"/>
  <c r="AG795" i="8" s="1"/>
  <c r="K797" i="8"/>
  <c r="Z797" i="8" s="1"/>
  <c r="AA797" i="8" s="1"/>
  <c r="N798" i="8"/>
  <c r="J735" i="8"/>
  <c r="W735" i="8" s="1"/>
  <c r="X735" i="8" s="1"/>
  <c r="K738" i="8"/>
  <c r="L749" i="8"/>
  <c r="AC749" i="8" s="1"/>
  <c r="AD749" i="8" s="1"/>
  <c r="L674" i="8"/>
  <c r="AC674" i="8" s="1"/>
  <c r="AD674" i="8" s="1"/>
  <c r="M677" i="8"/>
  <c r="AF677" i="8" s="1"/>
  <c r="AG677" i="8" s="1"/>
  <c r="L615" i="8"/>
  <c r="AC615" i="8" s="1"/>
  <c r="AD615" i="8" s="1"/>
  <c r="J617" i="8"/>
  <c r="W617" i="8" s="1"/>
  <c r="X617" i="8" s="1"/>
  <c r="N629" i="8"/>
  <c r="AI629" i="8" s="1"/>
  <c r="AJ629" i="8" s="1"/>
  <c r="N282" i="11"/>
  <c r="AI282" i="11" s="1"/>
  <c r="AJ282" i="11" s="1"/>
  <c r="M21" i="11"/>
  <c r="AF21" i="11" s="1"/>
  <c r="AG21" i="11" s="1"/>
  <c r="N444" i="9"/>
  <c r="AI444" i="9" s="1"/>
  <c r="AJ444" i="9" s="1"/>
  <c r="J396" i="9"/>
  <c r="W396" i="9" s="1"/>
  <c r="X396" i="9" s="1"/>
  <c r="N253" i="9"/>
  <c r="AI253" i="9" s="1"/>
  <c r="AJ253" i="9" s="1"/>
  <c r="J205" i="9"/>
  <c r="W205" i="9" s="1"/>
  <c r="X205" i="9" s="1"/>
  <c r="N61" i="9"/>
  <c r="AI61" i="9" s="1"/>
  <c r="AJ61" i="9" s="1"/>
  <c r="J854" i="8"/>
  <c r="W854" i="8" s="1"/>
  <c r="X854" i="8" s="1"/>
  <c r="M869" i="8"/>
  <c r="AF869" i="8" s="1"/>
  <c r="AG869" i="8" s="1"/>
  <c r="J809" i="8"/>
  <c r="W809" i="8" s="1"/>
  <c r="X809" i="8" s="1"/>
  <c r="M735" i="8"/>
  <c r="AF735" i="8" s="1"/>
  <c r="AG735" i="8" s="1"/>
  <c r="J738" i="8"/>
  <c r="J675" i="8"/>
  <c r="W675" i="8" s="1"/>
  <c r="X675" i="8" s="1"/>
  <c r="L677" i="8"/>
  <c r="AC677" i="8" s="1"/>
  <c r="AD677" i="8" s="1"/>
  <c r="L614" i="8"/>
  <c r="AC614" i="8" s="1"/>
  <c r="AD614" i="8" s="1"/>
  <c r="M629" i="8"/>
  <c r="AF629" i="8" s="1"/>
  <c r="AG629" i="8" s="1"/>
  <c r="J558" i="8"/>
  <c r="K569" i="8"/>
  <c r="Z569" i="8" s="1"/>
  <c r="AA569" i="8" s="1"/>
  <c r="K495" i="8"/>
  <c r="Z495" i="8" s="1"/>
  <c r="AA495" i="8" s="1"/>
  <c r="L498" i="8"/>
  <c r="M509" i="8"/>
  <c r="AF509" i="8" s="1"/>
  <c r="AG509" i="8" s="1"/>
  <c r="M434" i="8"/>
  <c r="AF434" i="8" s="1"/>
  <c r="AG434" i="8" s="1"/>
  <c r="N437" i="8"/>
  <c r="AI437" i="8" s="1"/>
  <c r="AJ437" i="8" s="1"/>
  <c r="J449" i="8"/>
  <c r="W449" i="8" s="1"/>
  <c r="X449" i="8" s="1"/>
  <c r="J374" i="8"/>
  <c r="W374" i="8" s="1"/>
  <c r="X374" i="8" s="1"/>
  <c r="M375" i="8"/>
  <c r="AF375" i="8" s="1"/>
  <c r="AG375" i="8" s="1"/>
  <c r="K377" i="8"/>
  <c r="Z377" i="8" s="1"/>
  <c r="AA377" i="8" s="1"/>
  <c r="N378" i="8"/>
  <c r="N551" i="11"/>
  <c r="AI551" i="11" s="1"/>
  <c r="AJ551" i="11" s="1"/>
  <c r="M282" i="11"/>
  <c r="AF282" i="11" s="1"/>
  <c r="AG282" i="11" s="1"/>
  <c r="N21" i="11"/>
  <c r="AI21" i="11" s="1"/>
  <c r="AJ21" i="11" s="1"/>
  <c r="M551" i="9"/>
  <c r="AF551" i="9" s="1"/>
  <c r="AG551" i="9" s="1"/>
  <c r="M444" i="9"/>
  <c r="AF444" i="9" s="1"/>
  <c r="AG444" i="9" s="1"/>
  <c r="N359" i="9"/>
  <c r="AI359" i="9" s="1"/>
  <c r="AJ359" i="9" s="1"/>
  <c r="M253" i="9"/>
  <c r="AF253" i="9" s="1"/>
  <c r="AG253" i="9" s="1"/>
  <c r="L214" i="9"/>
  <c r="AC214" i="9" s="1"/>
  <c r="AD214" i="9" s="1"/>
  <c r="M61" i="9"/>
  <c r="AF61" i="9" s="1"/>
  <c r="AG61" i="9" s="1"/>
  <c r="L854" i="8"/>
  <c r="AC854" i="8" s="1"/>
  <c r="AD854" i="8" s="1"/>
  <c r="N869" i="8"/>
  <c r="AI869" i="8" s="1"/>
  <c r="AJ869" i="8" s="1"/>
  <c r="K809" i="8"/>
  <c r="Z809" i="8" s="1"/>
  <c r="AA809" i="8" s="1"/>
  <c r="N735" i="8"/>
  <c r="AI735" i="8" s="1"/>
  <c r="AJ735" i="8" s="1"/>
  <c r="M738" i="8"/>
  <c r="K675" i="8"/>
  <c r="Z675" i="8" s="1"/>
  <c r="AA675" i="8" s="1"/>
  <c r="J678" i="8"/>
  <c r="L617" i="8"/>
  <c r="AC617" i="8" s="1"/>
  <c r="AD617" i="8" s="1"/>
  <c r="J555" i="8"/>
  <c r="W555" i="8" s="1"/>
  <c r="X555" i="8" s="1"/>
  <c r="K558" i="8"/>
  <c r="L569" i="8"/>
  <c r="AC569" i="8" s="1"/>
  <c r="AD569" i="8" s="1"/>
  <c r="L495" i="8"/>
  <c r="AC495" i="8" s="1"/>
  <c r="AD495" i="8" s="1"/>
  <c r="J497" i="8"/>
  <c r="W497" i="8" s="1"/>
  <c r="X497" i="8" s="1"/>
  <c r="N509" i="8"/>
  <c r="AI509" i="8" s="1"/>
  <c r="AJ509" i="8" s="1"/>
  <c r="N434" i="8"/>
  <c r="AI434" i="8" s="1"/>
  <c r="AJ434" i="8" s="1"/>
  <c r="J438" i="8"/>
  <c r="K449" i="8"/>
  <c r="Z449" i="8" s="1"/>
  <c r="AA449" i="8" s="1"/>
  <c r="K374" i="8"/>
  <c r="Z374" i="8" s="1"/>
  <c r="AA374" i="8" s="1"/>
  <c r="N375" i="8"/>
  <c r="AI375" i="8" s="1"/>
  <c r="AJ375" i="8" s="1"/>
  <c r="L190" i="12"/>
  <c r="AC190" i="12" s="1"/>
  <c r="AD190" i="12" s="1"/>
  <c r="M182" i="12"/>
  <c r="AF182" i="12" s="1"/>
  <c r="AG182" i="12" s="1"/>
  <c r="L19" i="12"/>
  <c r="J201" i="11"/>
  <c r="W201" i="11" s="1"/>
  <c r="X201" i="11" s="1"/>
  <c r="K407" i="9"/>
  <c r="Z407" i="9" s="1"/>
  <c r="AA407" i="9" s="1"/>
  <c r="N348" i="9"/>
  <c r="AI348" i="9" s="1"/>
  <c r="AJ348" i="9" s="1"/>
  <c r="M310" i="9"/>
  <c r="AF310" i="9" s="1"/>
  <c r="AG310" i="9" s="1"/>
  <c r="J301" i="9"/>
  <c r="W301" i="9" s="1"/>
  <c r="X301" i="9" s="1"/>
  <c r="N157" i="9"/>
  <c r="AI157" i="9" s="1"/>
  <c r="AJ157" i="9" s="1"/>
  <c r="M118" i="9"/>
  <c r="AF118" i="9" s="1"/>
  <c r="AG118" i="9" s="1"/>
  <c r="J109" i="9"/>
  <c r="W109" i="9" s="1"/>
  <c r="X109" i="9" s="1"/>
  <c r="N13" i="9"/>
  <c r="AI13" i="9" s="1"/>
  <c r="AJ13" i="9" s="1"/>
  <c r="L855" i="8"/>
  <c r="AC855" i="8" s="1"/>
  <c r="AD855" i="8" s="1"/>
  <c r="K858" i="8"/>
  <c r="N794" i="8"/>
  <c r="AI794" i="8" s="1"/>
  <c r="AJ794" i="8" s="1"/>
  <c r="M797" i="8"/>
  <c r="AF797" i="8" s="1"/>
  <c r="AG797" i="8" s="1"/>
  <c r="K734" i="8"/>
  <c r="Z734" i="8" s="1"/>
  <c r="AA734" i="8" s="1"/>
  <c r="J737" i="8"/>
  <c r="W737" i="8" s="1"/>
  <c r="X737" i="8" s="1"/>
  <c r="J243" i="12"/>
  <c r="W243" i="12" s="1"/>
  <c r="X243" i="12" s="1"/>
  <c r="J182" i="12"/>
  <c r="W182" i="12" s="1"/>
  <c r="X182" i="12" s="1"/>
  <c r="N503" i="9"/>
  <c r="AI503" i="9" s="1"/>
  <c r="AJ503" i="9" s="1"/>
  <c r="N455" i="9"/>
  <c r="AI455" i="9" s="1"/>
  <c r="AJ455" i="9" s="1"/>
  <c r="J407" i="9"/>
  <c r="W407" i="9" s="1"/>
  <c r="X407" i="9" s="1"/>
  <c r="M348" i="9"/>
  <c r="AF348" i="9" s="1"/>
  <c r="AG348" i="9" s="1"/>
  <c r="L310" i="9"/>
  <c r="AC310" i="9" s="1"/>
  <c r="AD310" i="9" s="1"/>
  <c r="M157" i="9"/>
  <c r="AF157" i="9" s="1"/>
  <c r="AG157" i="9" s="1"/>
  <c r="L118" i="9"/>
  <c r="AC118" i="9" s="1"/>
  <c r="AD118" i="9" s="1"/>
  <c r="N72" i="9"/>
  <c r="AI72" i="9" s="1"/>
  <c r="AJ72" i="9" s="1"/>
  <c r="J24" i="9"/>
  <c r="W24" i="9" s="1"/>
  <c r="X24" i="9" s="1"/>
  <c r="M855" i="8"/>
  <c r="AF855" i="8" s="1"/>
  <c r="AG855" i="8" s="1"/>
  <c r="L858" i="8"/>
  <c r="J795" i="8"/>
  <c r="W795" i="8" s="1"/>
  <c r="X795" i="8" s="1"/>
  <c r="N797" i="8"/>
  <c r="AI797" i="8" s="1"/>
  <c r="AJ797" i="8" s="1"/>
  <c r="L734" i="8"/>
  <c r="AC734" i="8" s="1"/>
  <c r="AD734" i="8" s="1"/>
  <c r="K737" i="8"/>
  <c r="Z737" i="8" s="1"/>
  <c r="AA737" i="8" s="1"/>
  <c r="L689" i="8"/>
  <c r="AC689" i="8" s="1"/>
  <c r="AD689" i="8" s="1"/>
  <c r="L618" i="8"/>
  <c r="K554" i="8"/>
  <c r="Z554" i="8" s="1"/>
  <c r="AA554" i="8" s="1"/>
  <c r="N555" i="8"/>
  <c r="AI555" i="8" s="1"/>
  <c r="AJ555" i="8" s="1"/>
  <c r="L557" i="8"/>
  <c r="AC557" i="8" s="1"/>
  <c r="AD557" i="8" s="1"/>
  <c r="M494" i="8"/>
  <c r="AF494" i="8" s="1"/>
  <c r="AG494" i="8" s="1"/>
  <c r="N497" i="8"/>
  <c r="AI497" i="8" s="1"/>
  <c r="AJ497" i="8" s="1"/>
  <c r="J509" i="8"/>
  <c r="W509" i="8" s="1"/>
  <c r="X509" i="8" s="1"/>
  <c r="J434" i="8"/>
  <c r="W434" i="8" s="1"/>
  <c r="X434" i="8" s="1"/>
  <c r="M435" i="8"/>
  <c r="AF435" i="8" s="1"/>
  <c r="AG435" i="8" s="1"/>
  <c r="K437" i="8"/>
  <c r="Z437" i="8" s="1"/>
  <c r="AA437" i="8" s="1"/>
  <c r="N438" i="8"/>
  <c r="J375" i="8"/>
  <c r="W375" i="8" s="1"/>
  <c r="X375" i="8" s="1"/>
  <c r="K378" i="8"/>
  <c r="K506" i="11"/>
  <c r="Z506" i="11" s="1"/>
  <c r="AA506" i="11" s="1"/>
  <c r="J12" i="11"/>
  <c r="W12" i="11" s="1"/>
  <c r="X12" i="11" s="1"/>
  <c r="M647" i="9"/>
  <c r="AF647" i="9" s="1"/>
  <c r="AG647" i="9" s="1"/>
  <c r="L444" i="9"/>
  <c r="AC444" i="9" s="1"/>
  <c r="AD444" i="9" s="1"/>
  <c r="M359" i="9"/>
  <c r="AF359" i="9" s="1"/>
  <c r="AG359" i="9" s="1"/>
  <c r="L61" i="9"/>
  <c r="AC61" i="9" s="1"/>
  <c r="AD61" i="9" s="1"/>
  <c r="K857" i="8"/>
  <c r="Z857" i="8" s="1"/>
  <c r="AA857" i="8" s="1"/>
  <c r="L794" i="8"/>
  <c r="AC794" i="8" s="1"/>
  <c r="AD794" i="8" s="1"/>
  <c r="L809" i="8"/>
  <c r="AC809" i="8" s="1"/>
  <c r="AD809" i="8" s="1"/>
  <c r="N675" i="8"/>
  <c r="AI675" i="8" s="1"/>
  <c r="AJ675" i="8" s="1"/>
  <c r="L554" i="8"/>
  <c r="AC554" i="8" s="1"/>
  <c r="AD554" i="8" s="1"/>
  <c r="J557" i="8"/>
  <c r="W557" i="8" s="1"/>
  <c r="X557" i="8" s="1"/>
  <c r="N569" i="8"/>
  <c r="AI569" i="8" s="1"/>
  <c r="AJ569" i="8" s="1"/>
  <c r="N494" i="8"/>
  <c r="AI494" i="8" s="1"/>
  <c r="AJ494" i="8" s="1"/>
  <c r="L497" i="8"/>
  <c r="AC497" i="8" s="1"/>
  <c r="AD497" i="8" s="1"/>
  <c r="K434" i="8"/>
  <c r="Z434" i="8" s="1"/>
  <c r="AA434" i="8" s="1"/>
  <c r="M378" i="8"/>
  <c r="J387" i="8"/>
  <c r="W387" i="8" s="1"/>
  <c r="X387" i="8" s="1"/>
  <c r="K895" i="12"/>
  <c r="Z895" i="12" s="1"/>
  <c r="AA895" i="12" s="1"/>
  <c r="L461" i="11"/>
  <c r="AC461" i="11" s="1"/>
  <c r="AD461" i="11" s="1"/>
  <c r="L246" i="11"/>
  <c r="AC246" i="11" s="1"/>
  <c r="AD246" i="11" s="1"/>
  <c r="M455" i="9"/>
  <c r="AF455" i="9" s="1"/>
  <c r="AG455" i="9" s="1"/>
  <c r="K118" i="9"/>
  <c r="Z118" i="9" s="1"/>
  <c r="AA118" i="9" s="1"/>
  <c r="M72" i="9"/>
  <c r="AF72" i="9" s="1"/>
  <c r="AG72" i="9" s="1"/>
  <c r="L795" i="8"/>
  <c r="AC795" i="8" s="1"/>
  <c r="AD795" i="8" s="1"/>
  <c r="N614" i="8"/>
  <c r="AI614" i="8" s="1"/>
  <c r="AJ614" i="8" s="1"/>
  <c r="M557" i="8"/>
  <c r="AF557" i="8" s="1"/>
  <c r="AG557" i="8" s="1"/>
  <c r="L437" i="8"/>
  <c r="AC437" i="8" s="1"/>
  <c r="AD437" i="8" s="1"/>
  <c r="L374" i="8"/>
  <c r="AC374" i="8" s="1"/>
  <c r="AD374" i="8" s="1"/>
  <c r="N684" i="9"/>
  <c r="AI684" i="9" s="1"/>
  <c r="AJ684" i="9" s="1"/>
  <c r="J72" i="9"/>
  <c r="W72" i="9" s="1"/>
  <c r="X72" i="9" s="1"/>
  <c r="L869" i="8"/>
  <c r="AC869" i="8" s="1"/>
  <c r="AD869" i="8" s="1"/>
  <c r="M737" i="8"/>
  <c r="AF737" i="8" s="1"/>
  <c r="AG737" i="8" s="1"/>
  <c r="M689" i="8"/>
  <c r="AF689" i="8" s="1"/>
  <c r="AG689" i="8" s="1"/>
  <c r="L555" i="8"/>
  <c r="AC555" i="8" s="1"/>
  <c r="AD555" i="8" s="1"/>
  <c r="K498" i="8"/>
  <c r="K435" i="8"/>
  <c r="Z435" i="8" s="1"/>
  <c r="AA435" i="8" s="1"/>
  <c r="J377" i="8"/>
  <c r="W377" i="8" s="1"/>
  <c r="X377" i="8" s="1"/>
  <c r="L387" i="8"/>
  <c r="AC387" i="8" s="1"/>
  <c r="AD387" i="8" s="1"/>
  <c r="K798" i="8"/>
  <c r="L735" i="8"/>
  <c r="AC735" i="8" s="1"/>
  <c r="AD735" i="8" s="1"/>
  <c r="N749" i="8"/>
  <c r="AI749" i="8" s="1"/>
  <c r="AJ749" i="8" s="1"/>
  <c r="L675" i="8"/>
  <c r="AC675" i="8" s="1"/>
  <c r="AD675" i="8" s="1"/>
  <c r="M617" i="8"/>
  <c r="AF617" i="8" s="1"/>
  <c r="AG617" i="8" s="1"/>
  <c r="K497" i="8"/>
  <c r="Z497" i="8" s="1"/>
  <c r="AA497" i="8" s="1"/>
  <c r="M299" i="12"/>
  <c r="AF299" i="12" s="1"/>
  <c r="AG299" i="12" s="1"/>
  <c r="L76" i="12"/>
  <c r="J326" i="11"/>
  <c r="W326" i="11" s="1"/>
  <c r="X326" i="11" s="1"/>
  <c r="M147" i="11"/>
  <c r="AF147" i="11" s="1"/>
  <c r="AG147" i="11" s="1"/>
  <c r="J102" i="11"/>
  <c r="W102" i="11" s="1"/>
  <c r="X102" i="11" s="1"/>
  <c r="M12" i="11"/>
  <c r="AF12" i="11" s="1"/>
  <c r="AG12" i="11" s="1"/>
  <c r="J647" i="9"/>
  <c r="W647" i="9" s="1"/>
  <c r="X647" i="9" s="1"/>
  <c r="L636" i="9"/>
  <c r="AC636" i="9" s="1"/>
  <c r="AD636" i="9" s="1"/>
  <c r="J359" i="9"/>
  <c r="W359" i="9" s="1"/>
  <c r="X359" i="9" s="1"/>
  <c r="M301" i="9"/>
  <c r="AF301" i="9" s="1"/>
  <c r="AG301" i="9" s="1"/>
  <c r="L262" i="9"/>
  <c r="AC262" i="9" s="1"/>
  <c r="AD262" i="9" s="1"/>
  <c r="M857" i="8"/>
  <c r="AF857" i="8" s="1"/>
  <c r="AG857" i="8" s="1"/>
  <c r="M794" i="8"/>
  <c r="AF794" i="8" s="1"/>
  <c r="AG794" i="8" s="1"/>
  <c r="N809" i="8"/>
  <c r="AI809" i="8" s="1"/>
  <c r="AJ809" i="8" s="1"/>
  <c r="K614" i="8"/>
  <c r="Z614" i="8" s="1"/>
  <c r="AA614" i="8" s="1"/>
  <c r="J618" i="8"/>
  <c r="M554" i="8"/>
  <c r="AF554" i="8" s="1"/>
  <c r="AG554" i="8" s="1"/>
  <c r="K557" i="8"/>
  <c r="Z557" i="8" s="1"/>
  <c r="AA557" i="8" s="1"/>
  <c r="J495" i="8"/>
  <c r="W495" i="8" s="1"/>
  <c r="X495" i="8" s="1"/>
  <c r="M497" i="8"/>
  <c r="AF497" i="8" s="1"/>
  <c r="AG497" i="8" s="1"/>
  <c r="L434" i="8"/>
  <c r="AC434" i="8" s="1"/>
  <c r="AD434" i="8" s="1"/>
  <c r="J437" i="8"/>
  <c r="W437" i="8" s="1"/>
  <c r="X437" i="8" s="1"/>
  <c r="N449" i="8"/>
  <c r="AI449" i="8" s="1"/>
  <c r="AJ449" i="8" s="1"/>
  <c r="L618" i="12"/>
  <c r="AC618" i="12" s="1"/>
  <c r="AD618" i="12" s="1"/>
  <c r="L135" i="12"/>
  <c r="AC135" i="12" s="1"/>
  <c r="AD135" i="12" s="1"/>
  <c r="L503" i="9"/>
  <c r="AC503" i="9" s="1"/>
  <c r="AD503" i="9" s="1"/>
  <c r="L157" i="9"/>
  <c r="AC157" i="9" s="1"/>
  <c r="AD157" i="9" s="1"/>
  <c r="M858" i="8"/>
  <c r="K689" i="8"/>
  <c r="Z689" i="8" s="1"/>
  <c r="AA689" i="8" s="1"/>
  <c r="J498" i="8"/>
  <c r="J435" i="8"/>
  <c r="W435" i="8" s="1"/>
  <c r="X435" i="8" s="1"/>
  <c r="K387" i="8"/>
  <c r="Z387" i="8" s="1"/>
  <c r="AA387" i="8" s="1"/>
  <c r="M111" i="11"/>
  <c r="AF111" i="11" s="1"/>
  <c r="AG111" i="11" s="1"/>
  <c r="J455" i="9"/>
  <c r="W455" i="9" s="1"/>
  <c r="X455" i="9" s="1"/>
  <c r="M396" i="9"/>
  <c r="AF396" i="9" s="1"/>
  <c r="AG396" i="9" s="1"/>
  <c r="N858" i="8"/>
  <c r="J677" i="8"/>
  <c r="W677" i="8" s="1"/>
  <c r="X677" i="8" s="1"/>
  <c r="N557" i="8"/>
  <c r="AI557" i="8" s="1"/>
  <c r="AJ557" i="8" s="1"/>
  <c r="N495" i="8"/>
  <c r="AI495" i="8" s="1"/>
  <c r="AJ495" i="8" s="1"/>
  <c r="M374" i="8"/>
  <c r="AF374" i="8" s="1"/>
  <c r="AG374" i="8" s="1"/>
  <c r="M205" i="9"/>
  <c r="AF205" i="9" s="1"/>
  <c r="AG205" i="9" s="1"/>
  <c r="J554" i="8"/>
  <c r="W554" i="8" s="1"/>
  <c r="X554" i="8" s="1"/>
  <c r="M569" i="8"/>
  <c r="AF569" i="8" s="1"/>
  <c r="AG569" i="8" s="1"/>
  <c r="M849" i="12"/>
  <c r="AF849" i="12" s="1"/>
  <c r="AG849" i="12" s="1"/>
  <c r="N575" i="12"/>
  <c r="AI575" i="12" s="1"/>
  <c r="AJ575" i="12" s="1"/>
  <c r="N416" i="11"/>
  <c r="AI416" i="11" s="1"/>
  <c r="AJ416" i="11" s="1"/>
  <c r="L66" i="11"/>
  <c r="AC66" i="11" s="1"/>
  <c r="AD66" i="11" s="1"/>
  <c r="L551" i="9"/>
  <c r="AC551" i="9" s="1"/>
  <c r="AD551" i="9" s="1"/>
  <c r="L253" i="9"/>
  <c r="AC253" i="9" s="1"/>
  <c r="AD253" i="9" s="1"/>
  <c r="K214" i="9"/>
  <c r="Z214" i="9" s="1"/>
  <c r="AA214" i="9" s="1"/>
  <c r="J855" i="8"/>
  <c r="W855" i="8" s="1"/>
  <c r="X855" i="8" s="1"/>
  <c r="N738" i="8"/>
  <c r="K678" i="8"/>
  <c r="N689" i="8"/>
  <c r="AI689" i="8" s="1"/>
  <c r="AJ689" i="8" s="1"/>
  <c r="N615" i="8"/>
  <c r="AI615" i="8" s="1"/>
  <c r="AJ615" i="8" s="1"/>
  <c r="M555" i="8"/>
  <c r="AF555" i="8" s="1"/>
  <c r="AG555" i="8" s="1"/>
  <c r="L558" i="8"/>
  <c r="N498" i="8"/>
  <c r="L435" i="8"/>
  <c r="AC435" i="8" s="1"/>
  <c r="AD435" i="8" s="1"/>
  <c r="K438" i="8"/>
  <c r="N374" i="8"/>
  <c r="AI374" i="8" s="1"/>
  <c r="AJ374" i="8" s="1"/>
  <c r="M377" i="8"/>
  <c r="AF377" i="8" s="1"/>
  <c r="AG377" i="8" s="1"/>
  <c r="M387" i="8"/>
  <c r="AF387" i="8" s="1"/>
  <c r="AG387" i="8" s="1"/>
  <c r="N674" i="8"/>
  <c r="AI674" i="8" s="1"/>
  <c r="AJ674" i="8" s="1"/>
  <c r="J629" i="8"/>
  <c r="W629" i="8" s="1"/>
  <c r="X629" i="8" s="1"/>
  <c r="N558" i="8"/>
  <c r="L509" i="8"/>
  <c r="AC509" i="8" s="1"/>
  <c r="AD509" i="8" s="1"/>
  <c r="J378" i="8"/>
  <c r="M588" i="9"/>
  <c r="AF588" i="9" s="1"/>
  <c r="AG588" i="9" s="1"/>
  <c r="L166" i="9"/>
  <c r="AC166" i="9" s="1"/>
  <c r="AD166" i="9" s="1"/>
  <c r="K540" i="9"/>
  <c r="Z540" i="9" s="1"/>
  <c r="AA540" i="9" s="1"/>
  <c r="N407" i="9"/>
  <c r="AI407" i="9" s="1"/>
  <c r="AJ407" i="9" s="1"/>
  <c r="M109" i="9"/>
  <c r="AF109" i="9" s="1"/>
  <c r="AG109" i="9" s="1"/>
  <c r="K13" i="9"/>
  <c r="Z13" i="9" s="1"/>
  <c r="AA13" i="9" s="1"/>
  <c r="K855" i="8"/>
  <c r="Z855" i="8" s="1"/>
  <c r="AA855" i="8" s="1"/>
  <c r="J797" i="8"/>
  <c r="W797" i="8" s="1"/>
  <c r="X797" i="8" s="1"/>
  <c r="J734" i="8"/>
  <c r="W734" i="8" s="1"/>
  <c r="X734" i="8" s="1"/>
  <c r="K674" i="8"/>
  <c r="Z674" i="8" s="1"/>
  <c r="AA674" i="8" s="1"/>
  <c r="L678" i="8"/>
  <c r="M558" i="8"/>
  <c r="J494" i="8"/>
  <c r="W494" i="8" s="1"/>
  <c r="X494" i="8" s="1"/>
  <c r="K509" i="8"/>
  <c r="Z509" i="8" s="1"/>
  <c r="AA509" i="8" s="1"/>
  <c r="N435" i="8"/>
  <c r="AI435" i="8" s="1"/>
  <c r="AJ435" i="8" s="1"/>
  <c r="L438" i="8"/>
  <c r="K375" i="8"/>
  <c r="Z375" i="8" s="1"/>
  <c r="AA375" i="8" s="1"/>
  <c r="N377" i="8"/>
  <c r="AI377" i="8" s="1"/>
  <c r="AJ377" i="8" s="1"/>
  <c r="N387" i="8"/>
  <c r="AI387" i="8" s="1"/>
  <c r="AJ387" i="8" s="1"/>
  <c r="M126" i="12"/>
  <c r="AF126" i="12" s="1"/>
  <c r="AG126" i="12" s="1"/>
  <c r="J21" i="12"/>
  <c r="N599" i="9"/>
  <c r="AI599" i="9" s="1"/>
  <c r="AJ599" i="9" s="1"/>
  <c r="L348" i="9"/>
  <c r="AC348" i="9" s="1"/>
  <c r="AD348" i="9" s="1"/>
  <c r="K310" i="9"/>
  <c r="Z310" i="9" s="1"/>
  <c r="AA310" i="9" s="1"/>
  <c r="L24" i="9"/>
  <c r="AC24" i="9" s="1"/>
  <c r="AD24" i="9" s="1"/>
  <c r="N734" i="8"/>
  <c r="AI734" i="8" s="1"/>
  <c r="AJ734" i="8" s="1"/>
  <c r="K749" i="8"/>
  <c r="Z749" i="8" s="1"/>
  <c r="AA749" i="8" s="1"/>
  <c r="M678" i="8"/>
  <c r="J569" i="8"/>
  <c r="W569" i="8" s="1"/>
  <c r="X569" i="8" s="1"/>
  <c r="K494" i="8"/>
  <c r="Z494" i="8" s="1"/>
  <c r="AA494" i="8" s="1"/>
  <c r="M438" i="8"/>
  <c r="L375" i="8"/>
  <c r="AC375" i="8" s="1"/>
  <c r="AD375" i="8" s="1"/>
  <c r="L291" i="11"/>
  <c r="AC291" i="11" s="1"/>
  <c r="AD291" i="11" s="1"/>
  <c r="K629" i="8"/>
  <c r="Z629" i="8" s="1"/>
  <c r="AA629" i="8" s="1"/>
  <c r="L494" i="8"/>
  <c r="AC494" i="8" s="1"/>
  <c r="AD494" i="8" s="1"/>
  <c r="L449" i="8"/>
  <c r="AC449" i="8" s="1"/>
  <c r="AD449" i="8" s="1"/>
  <c r="L378" i="8"/>
  <c r="J315" i="8"/>
  <c r="W315" i="8" s="1"/>
  <c r="X315" i="8" s="1"/>
  <c r="K318" i="8"/>
  <c r="N327" i="8"/>
  <c r="AI327" i="8" s="1"/>
  <c r="AJ327" i="8" s="1"/>
  <c r="L254" i="8"/>
  <c r="AC254" i="8" s="1"/>
  <c r="AD254" i="8" s="1"/>
  <c r="M257" i="8"/>
  <c r="AF257" i="8" s="1"/>
  <c r="AG257" i="8" s="1"/>
  <c r="K267" i="8"/>
  <c r="Z267" i="8" s="1"/>
  <c r="AA267" i="8" s="1"/>
  <c r="L195" i="8"/>
  <c r="AC195" i="8" s="1"/>
  <c r="AD195" i="8" s="1"/>
  <c r="J197" i="8"/>
  <c r="W197" i="8" s="1"/>
  <c r="X197" i="8" s="1"/>
  <c r="M198" i="8"/>
  <c r="N134" i="8"/>
  <c r="AI134" i="8" s="1"/>
  <c r="AJ134" i="8" s="1"/>
  <c r="J138" i="8"/>
  <c r="M147" i="8"/>
  <c r="AF147" i="8" s="1"/>
  <c r="AG147" i="8" s="1"/>
  <c r="K74" i="8"/>
  <c r="Z74" i="8" s="1"/>
  <c r="AA74" i="8" s="1"/>
  <c r="N75" i="8"/>
  <c r="AI75" i="8" s="1"/>
  <c r="AJ75" i="8" s="1"/>
  <c r="L77" i="8"/>
  <c r="AC77" i="8" s="1"/>
  <c r="AD77" i="8" s="1"/>
  <c r="J87" i="8"/>
  <c r="W87" i="8" s="1"/>
  <c r="X87" i="8" s="1"/>
  <c r="K16" i="8"/>
  <c r="Z16" i="8" s="1"/>
  <c r="AA16" i="8" s="1"/>
  <c r="L19" i="8"/>
  <c r="L416" i="7"/>
  <c r="AC416" i="7" s="1"/>
  <c r="AD416" i="7" s="1"/>
  <c r="J418" i="7"/>
  <c r="W418" i="7" s="1"/>
  <c r="X418" i="7" s="1"/>
  <c r="M419" i="7"/>
  <c r="AF419" i="7" s="1"/>
  <c r="AG419" i="7" s="1"/>
  <c r="M427" i="7"/>
  <c r="AF427" i="7" s="1"/>
  <c r="AG427" i="7" s="1"/>
  <c r="J371" i="7"/>
  <c r="W371" i="7" s="1"/>
  <c r="X371" i="7" s="1"/>
  <c r="K374" i="7"/>
  <c r="Z374" i="7" s="1"/>
  <c r="AA374" i="7" s="1"/>
  <c r="K382" i="7"/>
  <c r="Z382" i="7" s="1"/>
  <c r="AA382" i="7" s="1"/>
  <c r="M325" i="7"/>
  <c r="AF325" i="7" s="1"/>
  <c r="AG325" i="7" s="1"/>
  <c r="N328" i="7"/>
  <c r="AI328" i="7" s="1"/>
  <c r="AJ328" i="7" s="1"/>
  <c r="K280" i="7"/>
  <c r="Z280" i="7" s="1"/>
  <c r="AA280" i="7" s="1"/>
  <c r="N281" i="7"/>
  <c r="AI281" i="7" s="1"/>
  <c r="AJ281" i="7" s="1"/>
  <c r="L283" i="7"/>
  <c r="AC283" i="7" s="1"/>
  <c r="AD283" i="7" s="1"/>
  <c r="L236" i="7"/>
  <c r="AC236" i="7" s="1"/>
  <c r="AD236" i="7" s="1"/>
  <c r="M239" i="7"/>
  <c r="AF239" i="7" s="1"/>
  <c r="AG239" i="7" s="1"/>
  <c r="M247" i="7"/>
  <c r="AF247" i="7" s="1"/>
  <c r="AG247" i="7" s="1"/>
  <c r="J191" i="7"/>
  <c r="W191" i="7" s="1"/>
  <c r="X191" i="7" s="1"/>
  <c r="K194" i="7"/>
  <c r="Z194" i="7" s="1"/>
  <c r="AA194" i="7" s="1"/>
  <c r="K202" i="7"/>
  <c r="Z202" i="7" s="1"/>
  <c r="AA202" i="7" s="1"/>
  <c r="M145" i="7"/>
  <c r="AF145" i="7" s="1"/>
  <c r="AG145" i="7" s="1"/>
  <c r="N148" i="7"/>
  <c r="AI148" i="7" s="1"/>
  <c r="AJ148" i="7" s="1"/>
  <c r="K100" i="7"/>
  <c r="Z100" i="7" s="1"/>
  <c r="AA100" i="7" s="1"/>
  <c r="N101" i="7"/>
  <c r="AI101" i="7" s="1"/>
  <c r="AJ101" i="7" s="1"/>
  <c r="L103" i="7"/>
  <c r="AC103" i="7" s="1"/>
  <c r="AD103" i="7" s="1"/>
  <c r="L57" i="7"/>
  <c r="AC57" i="7" s="1"/>
  <c r="AD57" i="7" s="1"/>
  <c r="J59" i="7"/>
  <c r="W59" i="7" s="1"/>
  <c r="X59" i="7" s="1"/>
  <c r="M60" i="7"/>
  <c r="AF60" i="7" s="1"/>
  <c r="AG60" i="7" s="1"/>
  <c r="J13" i="7"/>
  <c r="W13" i="7" s="1"/>
  <c r="X13" i="7" s="1"/>
  <c r="K16" i="7"/>
  <c r="Z16" i="7" s="1"/>
  <c r="AA16" i="7" s="1"/>
  <c r="K22" i="7"/>
  <c r="Z22" i="7" s="1"/>
  <c r="AA22" i="7" s="1"/>
  <c r="K724" i="6"/>
  <c r="Z724" i="6" s="1"/>
  <c r="AA724" i="6" s="1"/>
  <c r="N725" i="6"/>
  <c r="AI725" i="6" s="1"/>
  <c r="AJ725" i="6" s="1"/>
  <c r="L727" i="6"/>
  <c r="AC727" i="6" s="1"/>
  <c r="AD727" i="6" s="1"/>
  <c r="J665" i="6"/>
  <c r="W665" i="6" s="1"/>
  <c r="X665" i="6" s="1"/>
  <c r="M666" i="6"/>
  <c r="AF666" i="6" s="1"/>
  <c r="AG666" i="6" s="1"/>
  <c r="K668" i="6"/>
  <c r="Z668" i="6" s="1"/>
  <c r="AA668" i="6" s="1"/>
  <c r="N669" i="6"/>
  <c r="AI669" i="6" s="1"/>
  <c r="AJ669" i="6" s="1"/>
  <c r="J606" i="6"/>
  <c r="W606" i="6" s="1"/>
  <c r="X606" i="6" s="1"/>
  <c r="M607" i="6"/>
  <c r="AF607" i="6" s="1"/>
  <c r="AG607" i="6" s="1"/>
  <c r="K609" i="6"/>
  <c r="Z609" i="6" s="1"/>
  <c r="AA609" i="6" s="1"/>
  <c r="N610" i="6"/>
  <c r="AI610" i="6" s="1"/>
  <c r="AJ610" i="6" s="1"/>
  <c r="J548" i="6"/>
  <c r="W548" i="6" s="1"/>
  <c r="X548" i="6" s="1"/>
  <c r="K551" i="6"/>
  <c r="Z551" i="6" s="1"/>
  <c r="AA551" i="6" s="1"/>
  <c r="L562" i="6"/>
  <c r="AC562" i="6" s="1"/>
  <c r="AD562" i="6" s="1"/>
  <c r="N488" i="6"/>
  <c r="AI488" i="6" s="1"/>
  <c r="AJ488" i="6" s="1"/>
  <c r="J492" i="6"/>
  <c r="W492" i="6" s="1"/>
  <c r="X492" i="6" s="1"/>
  <c r="K503" i="6"/>
  <c r="Z503" i="6" s="1"/>
  <c r="AA503" i="6" s="1"/>
  <c r="M429" i="6"/>
  <c r="AF429" i="6" s="1"/>
  <c r="AG429" i="6" s="1"/>
  <c r="N432" i="6"/>
  <c r="AI432" i="6" s="1"/>
  <c r="AJ432" i="6" s="1"/>
  <c r="J444" i="6"/>
  <c r="W444" i="6" s="1"/>
  <c r="X444" i="6" s="1"/>
  <c r="L370" i="6"/>
  <c r="AC370" i="6" s="1"/>
  <c r="AD370" i="6" s="1"/>
  <c r="M373" i="6"/>
  <c r="AF373" i="6" s="1"/>
  <c r="AG373" i="6" s="1"/>
  <c r="K383" i="6"/>
  <c r="Z383" i="6" s="1"/>
  <c r="AA383" i="6" s="1"/>
  <c r="L312" i="6"/>
  <c r="AC312" i="6" s="1"/>
  <c r="AD312" i="6" s="1"/>
  <c r="J314" i="6"/>
  <c r="W314" i="6" s="1"/>
  <c r="X314" i="6" s="1"/>
  <c r="M315" i="6"/>
  <c r="AF315" i="6" s="1"/>
  <c r="AG315" i="6" s="1"/>
  <c r="J252" i="6"/>
  <c r="W252" i="6" s="1"/>
  <c r="X252" i="6" s="1"/>
  <c r="M253" i="6"/>
  <c r="AF253" i="6" s="1"/>
  <c r="AG253" i="6" s="1"/>
  <c r="K255" i="6"/>
  <c r="Z255" i="6" s="1"/>
  <c r="AA255" i="6" s="1"/>
  <c r="N256" i="6"/>
  <c r="AI256" i="6" s="1"/>
  <c r="AJ256" i="6" s="1"/>
  <c r="L194" i="6"/>
  <c r="AC194" i="6" s="1"/>
  <c r="AD194" i="6" s="1"/>
  <c r="J196" i="6"/>
  <c r="W196" i="6" s="1"/>
  <c r="X196" i="6" s="1"/>
  <c r="K134" i="6"/>
  <c r="Z134" i="6" s="1"/>
  <c r="AA134" i="6" s="1"/>
  <c r="N135" i="6"/>
  <c r="AI135" i="6" s="1"/>
  <c r="AJ135" i="6" s="1"/>
  <c r="L137" i="6"/>
  <c r="AC137" i="6" s="1"/>
  <c r="AD137" i="6" s="1"/>
  <c r="J147" i="6"/>
  <c r="W147" i="6" s="1"/>
  <c r="X147" i="6" s="1"/>
  <c r="M76" i="6"/>
  <c r="AF76" i="6" s="1"/>
  <c r="AG76" i="6" s="1"/>
  <c r="N79" i="6"/>
  <c r="AI79" i="6" s="1"/>
  <c r="AJ79" i="6" s="1"/>
  <c r="J91" i="6"/>
  <c r="W91" i="6" s="1"/>
  <c r="X91" i="6" s="1"/>
  <c r="L315" i="8"/>
  <c r="AC315" i="8" s="1"/>
  <c r="AD315" i="8" s="1"/>
  <c r="M318" i="8"/>
  <c r="N254" i="8"/>
  <c r="AI254" i="8" s="1"/>
  <c r="AJ254" i="8" s="1"/>
  <c r="J258" i="8"/>
  <c r="M267" i="8"/>
  <c r="AF267" i="8" s="1"/>
  <c r="AG267" i="8" s="1"/>
  <c r="K194" i="8"/>
  <c r="Z194" i="8" s="1"/>
  <c r="AA194" i="8" s="1"/>
  <c r="L197" i="8"/>
  <c r="AC197" i="8" s="1"/>
  <c r="AD197" i="8" s="1"/>
  <c r="M74" i="8"/>
  <c r="AF74" i="8" s="1"/>
  <c r="AG74" i="8" s="1"/>
  <c r="N77" i="8"/>
  <c r="AI77" i="8" s="1"/>
  <c r="AJ77" i="8" s="1"/>
  <c r="L87" i="8"/>
  <c r="AC87" i="8" s="1"/>
  <c r="AD87" i="8" s="1"/>
  <c r="K315" i="8"/>
  <c r="Z315" i="8" s="1"/>
  <c r="AA315" i="8" s="1"/>
  <c r="L318" i="8"/>
  <c r="M254" i="8"/>
  <c r="AF254" i="8" s="1"/>
  <c r="AG254" i="8" s="1"/>
  <c r="N257" i="8"/>
  <c r="AI257" i="8" s="1"/>
  <c r="AJ257" i="8" s="1"/>
  <c r="L267" i="8"/>
  <c r="AC267" i="8" s="1"/>
  <c r="AD267" i="8" s="1"/>
  <c r="J194" i="8"/>
  <c r="W194" i="8" s="1"/>
  <c r="X194" i="8" s="1"/>
  <c r="M195" i="8"/>
  <c r="AF195" i="8" s="1"/>
  <c r="AG195" i="8" s="1"/>
  <c r="K197" i="8"/>
  <c r="Z197" i="8" s="1"/>
  <c r="AA197" i="8" s="1"/>
  <c r="N198" i="8"/>
  <c r="J135" i="8"/>
  <c r="W135" i="8" s="1"/>
  <c r="X135" i="8" s="1"/>
  <c r="K138" i="8"/>
  <c r="N147" i="8"/>
  <c r="AI147" i="8" s="1"/>
  <c r="AJ147" i="8" s="1"/>
  <c r="L74" i="8"/>
  <c r="AC74" i="8" s="1"/>
  <c r="AD74" i="8" s="1"/>
  <c r="M77" i="8"/>
  <c r="AF77" i="8" s="1"/>
  <c r="AG77" i="8" s="1"/>
  <c r="K87" i="8"/>
  <c r="Z87" i="8" s="1"/>
  <c r="AA87" i="8" s="1"/>
  <c r="L16" i="8"/>
  <c r="AC16" i="8" s="1"/>
  <c r="AD16" i="8" s="1"/>
  <c r="J18" i="8"/>
  <c r="W18" i="8" s="1"/>
  <c r="X18" i="8" s="1"/>
  <c r="M19" i="8"/>
  <c r="J415" i="7"/>
  <c r="W415" i="7" s="1"/>
  <c r="X415" i="7" s="1"/>
  <c r="M416" i="7"/>
  <c r="AF416" i="7" s="1"/>
  <c r="AG416" i="7" s="1"/>
  <c r="K418" i="7"/>
  <c r="Z418" i="7" s="1"/>
  <c r="AA418" i="7" s="1"/>
  <c r="N419" i="7"/>
  <c r="AI419" i="7" s="1"/>
  <c r="AJ419" i="7" s="1"/>
  <c r="N427" i="7"/>
  <c r="AI427" i="7" s="1"/>
  <c r="AJ427" i="7" s="1"/>
  <c r="K371" i="7"/>
  <c r="Z371" i="7" s="1"/>
  <c r="AA371" i="7" s="1"/>
  <c r="L374" i="7"/>
  <c r="AC374" i="7" s="1"/>
  <c r="AD374" i="7" s="1"/>
  <c r="L382" i="7"/>
  <c r="AC382" i="7" s="1"/>
  <c r="AD382" i="7" s="1"/>
  <c r="N325" i="7"/>
  <c r="AI325" i="7" s="1"/>
  <c r="AJ325" i="7" s="1"/>
  <c r="J329" i="7"/>
  <c r="W329" i="7" s="1"/>
  <c r="X329" i="7" s="1"/>
  <c r="J337" i="7"/>
  <c r="W337" i="7" s="1"/>
  <c r="X337" i="7" s="1"/>
  <c r="L280" i="7"/>
  <c r="AC280" i="7" s="1"/>
  <c r="AD280" i="7" s="1"/>
  <c r="M283" i="7"/>
  <c r="AF283" i="7" s="1"/>
  <c r="AG283" i="7" s="1"/>
  <c r="J235" i="7"/>
  <c r="W235" i="7" s="1"/>
  <c r="X235" i="7" s="1"/>
  <c r="M236" i="7"/>
  <c r="AF236" i="7" s="1"/>
  <c r="AG236" i="7" s="1"/>
  <c r="K238" i="7"/>
  <c r="Z238" i="7" s="1"/>
  <c r="AA238" i="7" s="1"/>
  <c r="N239" i="7"/>
  <c r="AI239" i="7" s="1"/>
  <c r="AJ239" i="7" s="1"/>
  <c r="N247" i="7"/>
  <c r="AI247" i="7" s="1"/>
  <c r="AJ247" i="7" s="1"/>
  <c r="K191" i="7"/>
  <c r="Z191" i="7" s="1"/>
  <c r="AA191" i="7" s="1"/>
  <c r="L194" i="7"/>
  <c r="AC194" i="7" s="1"/>
  <c r="AD194" i="7" s="1"/>
  <c r="L202" i="7"/>
  <c r="AC202" i="7" s="1"/>
  <c r="AD202" i="7" s="1"/>
  <c r="N145" i="7"/>
  <c r="AI145" i="7" s="1"/>
  <c r="AJ145" i="7" s="1"/>
  <c r="J149" i="7"/>
  <c r="W149" i="7" s="1"/>
  <c r="X149" i="7" s="1"/>
  <c r="J157" i="7"/>
  <c r="W157" i="7" s="1"/>
  <c r="X157" i="7" s="1"/>
  <c r="L100" i="7"/>
  <c r="AC100" i="7" s="1"/>
  <c r="AD100" i="7" s="1"/>
  <c r="M103" i="7"/>
  <c r="AF103" i="7" s="1"/>
  <c r="AG103" i="7" s="1"/>
  <c r="J56" i="7"/>
  <c r="W56" i="7" s="1"/>
  <c r="X56" i="7" s="1"/>
  <c r="M57" i="7"/>
  <c r="AF57" i="7" s="1"/>
  <c r="AG57" i="7" s="1"/>
  <c r="K59" i="7"/>
  <c r="Z59" i="7" s="1"/>
  <c r="AA59" i="7" s="1"/>
  <c r="N60" i="7"/>
  <c r="AI60" i="7" s="1"/>
  <c r="AJ60" i="7" s="1"/>
  <c r="N66" i="7"/>
  <c r="AI66" i="7" s="1"/>
  <c r="AJ66" i="7" s="1"/>
  <c r="L16" i="7"/>
  <c r="AC16" i="7" s="1"/>
  <c r="AD16" i="7" s="1"/>
  <c r="L22" i="7"/>
  <c r="AC22" i="7" s="1"/>
  <c r="AD22" i="7" s="1"/>
  <c r="L724" i="6"/>
  <c r="AC724" i="6" s="1"/>
  <c r="AD724" i="6" s="1"/>
  <c r="M727" i="6"/>
  <c r="AF727" i="6" s="1"/>
  <c r="AG727" i="6" s="1"/>
  <c r="K665" i="6"/>
  <c r="Z665" i="6" s="1"/>
  <c r="AA665" i="6" s="1"/>
  <c r="L668" i="6"/>
  <c r="AC668" i="6" s="1"/>
  <c r="AD668" i="6" s="1"/>
  <c r="K606" i="6"/>
  <c r="Z606" i="6" s="1"/>
  <c r="AA606" i="6" s="1"/>
  <c r="N607" i="6"/>
  <c r="AI607" i="6" s="1"/>
  <c r="AJ607" i="6" s="1"/>
  <c r="L609" i="6"/>
  <c r="AC609" i="6" s="1"/>
  <c r="AD609" i="6" s="1"/>
  <c r="K548" i="6"/>
  <c r="Z548" i="6" s="1"/>
  <c r="AA548" i="6" s="1"/>
  <c r="L551" i="6"/>
  <c r="AC551" i="6" s="1"/>
  <c r="AD551" i="6" s="1"/>
  <c r="M562" i="6"/>
  <c r="AF562" i="6" s="1"/>
  <c r="AG562" i="6" s="1"/>
  <c r="J489" i="6"/>
  <c r="W489" i="6" s="1"/>
  <c r="X489" i="6" s="1"/>
  <c r="K492" i="6"/>
  <c r="Z492" i="6" s="1"/>
  <c r="AA492" i="6" s="1"/>
  <c r="L503" i="6"/>
  <c r="AC503" i="6" s="1"/>
  <c r="AD503" i="6" s="1"/>
  <c r="N429" i="6"/>
  <c r="AI429" i="6" s="1"/>
  <c r="AJ429" i="6" s="1"/>
  <c r="J433" i="6"/>
  <c r="W433" i="6" s="1"/>
  <c r="X433" i="6" s="1"/>
  <c r="K444" i="6"/>
  <c r="Z444" i="6" s="1"/>
  <c r="AA444" i="6" s="1"/>
  <c r="N373" i="6"/>
  <c r="AI373" i="6" s="1"/>
  <c r="AJ373" i="6" s="1"/>
  <c r="L383" i="6"/>
  <c r="AC383" i="6" s="1"/>
  <c r="AD383" i="6" s="1"/>
  <c r="J311" i="6"/>
  <c r="W311" i="6" s="1"/>
  <c r="X311" i="6" s="1"/>
  <c r="M312" i="6"/>
  <c r="AF312" i="6" s="1"/>
  <c r="AG312" i="6" s="1"/>
  <c r="K314" i="6"/>
  <c r="Z314" i="6" s="1"/>
  <c r="AA314" i="6" s="1"/>
  <c r="N315" i="6"/>
  <c r="AI315" i="6" s="1"/>
  <c r="AJ315" i="6" s="1"/>
  <c r="K252" i="6"/>
  <c r="Z252" i="6" s="1"/>
  <c r="AA252" i="6" s="1"/>
  <c r="N253" i="6"/>
  <c r="AI253" i="6" s="1"/>
  <c r="AJ253" i="6" s="1"/>
  <c r="L255" i="6"/>
  <c r="AC255" i="6" s="1"/>
  <c r="AD255" i="6" s="1"/>
  <c r="J265" i="6"/>
  <c r="W265" i="6" s="1"/>
  <c r="X265" i="6" s="1"/>
  <c r="J193" i="6"/>
  <c r="W193" i="6" s="1"/>
  <c r="X193" i="6" s="1"/>
  <c r="M194" i="6"/>
  <c r="AF194" i="6" s="1"/>
  <c r="AG194" i="6" s="1"/>
  <c r="K196" i="6"/>
  <c r="Z196" i="6" s="1"/>
  <c r="AA196" i="6" s="1"/>
  <c r="N197" i="6"/>
  <c r="AI197" i="6" s="1"/>
  <c r="AJ197" i="6" s="1"/>
  <c r="L134" i="6"/>
  <c r="AC134" i="6" s="1"/>
  <c r="AD134" i="6" s="1"/>
  <c r="M137" i="6"/>
  <c r="AF137" i="6" s="1"/>
  <c r="AG137" i="6" s="1"/>
  <c r="K147" i="6"/>
  <c r="Z147" i="6" s="1"/>
  <c r="AA147" i="6" s="1"/>
  <c r="N76" i="6"/>
  <c r="AI76" i="6" s="1"/>
  <c r="AJ76" i="6" s="1"/>
  <c r="J80" i="6"/>
  <c r="W80" i="6" s="1"/>
  <c r="X80" i="6" s="1"/>
  <c r="K91" i="6"/>
  <c r="Z91" i="6" s="1"/>
  <c r="AA91" i="6" s="1"/>
  <c r="J317" i="8"/>
  <c r="W317" i="8" s="1"/>
  <c r="X317" i="8" s="1"/>
  <c r="N195" i="8"/>
  <c r="AI195" i="8" s="1"/>
  <c r="AJ195" i="8" s="1"/>
  <c r="J207" i="8"/>
  <c r="W207" i="8" s="1"/>
  <c r="X207" i="8" s="1"/>
  <c r="K135" i="8"/>
  <c r="Z135" i="8" s="1"/>
  <c r="AA135" i="8" s="1"/>
  <c r="L138" i="8"/>
  <c r="J314" i="8"/>
  <c r="W314" i="8" s="1"/>
  <c r="X314" i="8" s="1"/>
  <c r="M315" i="8"/>
  <c r="AF315" i="8" s="1"/>
  <c r="AG315" i="8" s="1"/>
  <c r="K317" i="8"/>
  <c r="Z317" i="8" s="1"/>
  <c r="AA317" i="8" s="1"/>
  <c r="N318" i="8"/>
  <c r="J255" i="8"/>
  <c r="W255" i="8" s="1"/>
  <c r="X255" i="8" s="1"/>
  <c r="K258" i="8"/>
  <c r="N267" i="8"/>
  <c r="AI267" i="8" s="1"/>
  <c r="AJ267" i="8" s="1"/>
  <c r="M197" i="8"/>
  <c r="AF197" i="8" s="1"/>
  <c r="AG197" i="8" s="1"/>
  <c r="K207" i="8"/>
  <c r="Z207" i="8" s="1"/>
  <c r="AA207" i="8" s="1"/>
  <c r="L135" i="8"/>
  <c r="AC135" i="8" s="1"/>
  <c r="AD135" i="8" s="1"/>
  <c r="J137" i="8"/>
  <c r="W137" i="8" s="1"/>
  <c r="X137" i="8" s="1"/>
  <c r="M138" i="8"/>
  <c r="K314" i="8"/>
  <c r="Z314" i="8" s="1"/>
  <c r="AA314" i="8" s="1"/>
  <c r="L317" i="8"/>
  <c r="AC317" i="8" s="1"/>
  <c r="AD317" i="8" s="1"/>
  <c r="J327" i="8"/>
  <c r="W327" i="8" s="1"/>
  <c r="X327" i="8" s="1"/>
  <c r="K255" i="8"/>
  <c r="Z255" i="8" s="1"/>
  <c r="AA255" i="8" s="1"/>
  <c r="L258" i="8"/>
  <c r="M194" i="8"/>
  <c r="AF194" i="8" s="1"/>
  <c r="AG194" i="8" s="1"/>
  <c r="N197" i="8"/>
  <c r="AI197" i="8" s="1"/>
  <c r="AJ197" i="8" s="1"/>
  <c r="L207" i="8"/>
  <c r="AC207" i="8" s="1"/>
  <c r="AD207" i="8" s="1"/>
  <c r="J134" i="8"/>
  <c r="W134" i="8" s="1"/>
  <c r="X134" i="8" s="1"/>
  <c r="M135" i="8"/>
  <c r="AF135" i="8" s="1"/>
  <c r="AG135" i="8" s="1"/>
  <c r="K137" i="8"/>
  <c r="Z137" i="8" s="1"/>
  <c r="AA137" i="8" s="1"/>
  <c r="N138" i="8"/>
  <c r="J75" i="8"/>
  <c r="W75" i="8" s="1"/>
  <c r="X75" i="8" s="1"/>
  <c r="K78" i="8"/>
  <c r="N87" i="8"/>
  <c r="AI87" i="8" s="1"/>
  <c r="AJ87" i="8" s="1"/>
  <c r="L15" i="8"/>
  <c r="AC15" i="8" s="1"/>
  <c r="AD15" i="8" s="1"/>
  <c r="M18" i="8"/>
  <c r="AF18" i="8" s="1"/>
  <c r="AG18" i="8" s="1"/>
  <c r="K28" i="8"/>
  <c r="Z28" i="8" s="1"/>
  <c r="AA28" i="8" s="1"/>
  <c r="M415" i="7"/>
  <c r="AF415" i="7" s="1"/>
  <c r="AG415" i="7" s="1"/>
  <c r="N418" i="7"/>
  <c r="AI418" i="7" s="1"/>
  <c r="AJ418" i="7" s="1"/>
  <c r="K370" i="7"/>
  <c r="Z370" i="7" s="1"/>
  <c r="AA370" i="7" s="1"/>
  <c r="N371" i="7"/>
  <c r="AI371" i="7" s="1"/>
  <c r="AJ371" i="7" s="1"/>
  <c r="L373" i="7"/>
  <c r="AC373" i="7" s="1"/>
  <c r="AD373" i="7" s="1"/>
  <c r="L326" i="7"/>
  <c r="AC326" i="7" s="1"/>
  <c r="AD326" i="7" s="1"/>
  <c r="J328" i="7"/>
  <c r="W328" i="7" s="1"/>
  <c r="X328" i="7" s="1"/>
  <c r="M329" i="7"/>
  <c r="AF329" i="7" s="1"/>
  <c r="AG329" i="7" s="1"/>
  <c r="M337" i="7"/>
  <c r="AF337" i="7" s="1"/>
  <c r="AG337" i="7" s="1"/>
  <c r="J281" i="7"/>
  <c r="W281" i="7" s="1"/>
  <c r="X281" i="7" s="1"/>
  <c r="K284" i="7"/>
  <c r="Z284" i="7" s="1"/>
  <c r="AA284" i="7" s="1"/>
  <c r="K292" i="7"/>
  <c r="Z292" i="7" s="1"/>
  <c r="AA292" i="7" s="1"/>
  <c r="M235" i="7"/>
  <c r="AF235" i="7" s="1"/>
  <c r="AG235" i="7" s="1"/>
  <c r="N238" i="7"/>
  <c r="AI238" i="7" s="1"/>
  <c r="AJ238" i="7" s="1"/>
  <c r="K190" i="7"/>
  <c r="Z190" i="7" s="1"/>
  <c r="AA190" i="7" s="1"/>
  <c r="N191" i="7"/>
  <c r="AI191" i="7" s="1"/>
  <c r="AJ191" i="7" s="1"/>
  <c r="L193" i="7"/>
  <c r="AC193" i="7" s="1"/>
  <c r="AD193" i="7" s="1"/>
  <c r="L146" i="7"/>
  <c r="AC146" i="7" s="1"/>
  <c r="AD146" i="7" s="1"/>
  <c r="J148" i="7"/>
  <c r="W148" i="7" s="1"/>
  <c r="X148" i="7" s="1"/>
  <c r="M149" i="7"/>
  <c r="AF149" i="7" s="1"/>
  <c r="AG149" i="7" s="1"/>
  <c r="M157" i="7"/>
  <c r="AF157" i="7" s="1"/>
  <c r="AG157" i="7" s="1"/>
  <c r="J101" i="7"/>
  <c r="W101" i="7" s="1"/>
  <c r="X101" i="7" s="1"/>
  <c r="K104" i="7"/>
  <c r="Z104" i="7" s="1"/>
  <c r="AA104" i="7" s="1"/>
  <c r="K112" i="7"/>
  <c r="Z112" i="7" s="1"/>
  <c r="AA112" i="7" s="1"/>
  <c r="M56" i="7"/>
  <c r="AF56" i="7" s="1"/>
  <c r="AG56" i="7" s="1"/>
  <c r="N59" i="7"/>
  <c r="AI59" i="7" s="1"/>
  <c r="AJ59" i="7" s="1"/>
  <c r="K12" i="7"/>
  <c r="Z12" i="7" s="1"/>
  <c r="AA12" i="7" s="1"/>
  <c r="N13" i="7"/>
  <c r="AI13" i="7" s="1"/>
  <c r="AJ13" i="7" s="1"/>
  <c r="L15" i="7"/>
  <c r="AC15" i="7" s="1"/>
  <c r="AD15" i="7" s="1"/>
  <c r="J725" i="6"/>
  <c r="W725" i="6" s="1"/>
  <c r="X725" i="6" s="1"/>
  <c r="K728" i="6"/>
  <c r="Z728" i="6" s="1"/>
  <c r="AA728" i="6" s="1"/>
  <c r="L739" i="6"/>
  <c r="AC739" i="6" s="1"/>
  <c r="AD739" i="6" s="1"/>
  <c r="L314" i="8"/>
  <c r="AC314" i="8" s="1"/>
  <c r="AD314" i="8" s="1"/>
  <c r="M317" i="8"/>
  <c r="AF317" i="8" s="1"/>
  <c r="AG317" i="8" s="1"/>
  <c r="K327" i="8"/>
  <c r="Z327" i="8" s="1"/>
  <c r="AA327" i="8" s="1"/>
  <c r="L255" i="8"/>
  <c r="AC255" i="8" s="1"/>
  <c r="AD255" i="8" s="1"/>
  <c r="J257" i="8"/>
  <c r="W257" i="8" s="1"/>
  <c r="X257" i="8" s="1"/>
  <c r="M258" i="8"/>
  <c r="N194" i="8"/>
  <c r="AI194" i="8" s="1"/>
  <c r="AJ194" i="8" s="1"/>
  <c r="J198" i="8"/>
  <c r="M207" i="8"/>
  <c r="AF207" i="8" s="1"/>
  <c r="AG207" i="8" s="1"/>
  <c r="K134" i="8"/>
  <c r="Z134" i="8" s="1"/>
  <c r="AA134" i="8" s="1"/>
  <c r="L137" i="8"/>
  <c r="AC137" i="8" s="1"/>
  <c r="AD137" i="8" s="1"/>
  <c r="J147" i="8"/>
  <c r="W147" i="8" s="1"/>
  <c r="X147" i="8" s="1"/>
  <c r="K75" i="8"/>
  <c r="Z75" i="8" s="1"/>
  <c r="AA75" i="8" s="1"/>
  <c r="L78" i="8"/>
  <c r="M15" i="8"/>
  <c r="AF15" i="8" s="1"/>
  <c r="AG15" i="8" s="1"/>
  <c r="N18" i="8"/>
  <c r="AI18" i="8" s="1"/>
  <c r="AJ18" i="8" s="1"/>
  <c r="L28" i="8"/>
  <c r="AC28" i="8" s="1"/>
  <c r="AD28" i="8" s="1"/>
  <c r="N415" i="7"/>
  <c r="AI415" i="7" s="1"/>
  <c r="AJ415" i="7" s="1"/>
  <c r="J419" i="7"/>
  <c r="W419" i="7" s="1"/>
  <c r="X419" i="7" s="1"/>
  <c r="J427" i="7"/>
  <c r="W427" i="7" s="1"/>
  <c r="X427" i="7" s="1"/>
  <c r="L370" i="7"/>
  <c r="AC370" i="7" s="1"/>
  <c r="AD370" i="7" s="1"/>
  <c r="M373" i="7"/>
  <c r="AF373" i="7" s="1"/>
  <c r="AG373" i="7" s="1"/>
  <c r="J325" i="7"/>
  <c r="W325" i="7" s="1"/>
  <c r="X325" i="7" s="1"/>
  <c r="M326" i="7"/>
  <c r="AF326" i="7" s="1"/>
  <c r="AG326" i="7" s="1"/>
  <c r="K328" i="7"/>
  <c r="Z328" i="7" s="1"/>
  <c r="AA328" i="7" s="1"/>
  <c r="N329" i="7"/>
  <c r="AI329" i="7" s="1"/>
  <c r="AJ329" i="7" s="1"/>
  <c r="N337" i="7"/>
  <c r="AI337" i="7" s="1"/>
  <c r="AJ337" i="7" s="1"/>
  <c r="K281" i="7"/>
  <c r="Z281" i="7" s="1"/>
  <c r="AA281" i="7" s="1"/>
  <c r="L284" i="7"/>
  <c r="AC284" i="7" s="1"/>
  <c r="AD284" i="7" s="1"/>
  <c r="L292" i="7"/>
  <c r="AC292" i="7" s="1"/>
  <c r="AD292" i="7" s="1"/>
  <c r="N235" i="7"/>
  <c r="AI235" i="7" s="1"/>
  <c r="AJ235" i="7" s="1"/>
  <c r="J239" i="7"/>
  <c r="W239" i="7" s="1"/>
  <c r="X239" i="7" s="1"/>
  <c r="J247" i="7"/>
  <c r="W247" i="7" s="1"/>
  <c r="X247" i="7" s="1"/>
  <c r="L190" i="7"/>
  <c r="AC190" i="7" s="1"/>
  <c r="AD190" i="7" s="1"/>
  <c r="M193" i="7"/>
  <c r="AF193" i="7" s="1"/>
  <c r="AG193" i="7" s="1"/>
  <c r="J145" i="7"/>
  <c r="W145" i="7" s="1"/>
  <c r="X145" i="7" s="1"/>
  <c r="M146" i="7"/>
  <c r="AF146" i="7" s="1"/>
  <c r="AG146" i="7" s="1"/>
  <c r="K148" i="7"/>
  <c r="Z148" i="7" s="1"/>
  <c r="AA148" i="7" s="1"/>
  <c r="N149" i="7"/>
  <c r="AI149" i="7" s="1"/>
  <c r="AJ149" i="7" s="1"/>
  <c r="N157" i="7"/>
  <c r="AI157" i="7" s="1"/>
  <c r="AJ157" i="7" s="1"/>
  <c r="K101" i="7"/>
  <c r="Z101" i="7" s="1"/>
  <c r="AA101" i="7" s="1"/>
  <c r="L104" i="7"/>
  <c r="AC104" i="7" s="1"/>
  <c r="AD104" i="7" s="1"/>
  <c r="L112" i="7"/>
  <c r="AC112" i="7" s="1"/>
  <c r="AD112" i="7" s="1"/>
  <c r="N56" i="7"/>
  <c r="AI56" i="7" s="1"/>
  <c r="AJ56" i="7" s="1"/>
  <c r="J60" i="7"/>
  <c r="W60" i="7" s="1"/>
  <c r="X60" i="7" s="1"/>
  <c r="J66" i="7"/>
  <c r="W66" i="7" s="1"/>
  <c r="X66" i="7" s="1"/>
  <c r="L12" i="7"/>
  <c r="AC12" i="7" s="1"/>
  <c r="AD12" i="7" s="1"/>
  <c r="M15" i="7"/>
  <c r="AF15" i="7" s="1"/>
  <c r="AG15" i="7" s="1"/>
  <c r="K725" i="6"/>
  <c r="Z725" i="6" s="1"/>
  <c r="AA725" i="6" s="1"/>
  <c r="L728" i="6"/>
  <c r="AC728" i="6" s="1"/>
  <c r="AD728" i="6" s="1"/>
  <c r="M739" i="6"/>
  <c r="AF739" i="6" s="1"/>
  <c r="AG739" i="6" s="1"/>
  <c r="J666" i="6"/>
  <c r="W666" i="6" s="1"/>
  <c r="X666" i="6" s="1"/>
  <c r="K669" i="6"/>
  <c r="Z669" i="6" s="1"/>
  <c r="AA669" i="6" s="1"/>
  <c r="L680" i="6"/>
  <c r="AC680" i="6" s="1"/>
  <c r="AD680" i="6" s="1"/>
  <c r="J607" i="6"/>
  <c r="W607" i="6" s="1"/>
  <c r="X607" i="6" s="1"/>
  <c r="K610" i="6"/>
  <c r="Z610" i="6" s="1"/>
  <c r="AA610" i="6" s="1"/>
  <c r="L621" i="6"/>
  <c r="AC621" i="6" s="1"/>
  <c r="AD621" i="6" s="1"/>
  <c r="M550" i="6"/>
  <c r="AF550" i="6" s="1"/>
  <c r="AG550" i="6" s="1"/>
  <c r="K488" i="6"/>
  <c r="Z488" i="6" s="1"/>
  <c r="AA488" i="6" s="1"/>
  <c r="N489" i="6"/>
  <c r="AI489" i="6" s="1"/>
  <c r="AJ489" i="6" s="1"/>
  <c r="L491" i="6"/>
  <c r="AC491" i="6" s="1"/>
  <c r="AD491" i="6" s="1"/>
  <c r="J429" i="6"/>
  <c r="W429" i="6" s="1"/>
  <c r="X429" i="6" s="1"/>
  <c r="M430" i="6"/>
  <c r="AF430" i="6" s="1"/>
  <c r="AG430" i="6" s="1"/>
  <c r="K432" i="6"/>
  <c r="Z432" i="6" s="1"/>
  <c r="AA432" i="6" s="1"/>
  <c r="N433" i="6"/>
  <c r="AI433" i="6" s="1"/>
  <c r="AJ433" i="6" s="1"/>
  <c r="L371" i="6"/>
  <c r="AC371" i="6" s="1"/>
  <c r="AD371" i="6" s="1"/>
  <c r="J373" i="6"/>
  <c r="W373" i="6" s="1"/>
  <c r="X373" i="6" s="1"/>
  <c r="M374" i="6"/>
  <c r="AF374" i="6" s="1"/>
  <c r="AG374" i="6" s="1"/>
  <c r="N311" i="6"/>
  <c r="AI311" i="6" s="1"/>
  <c r="AJ311" i="6" s="1"/>
  <c r="J315" i="6"/>
  <c r="W315" i="6" s="1"/>
  <c r="X315" i="6" s="1"/>
  <c r="M324" i="6"/>
  <c r="AF324" i="6" s="1"/>
  <c r="AG324" i="6" s="1"/>
  <c r="J253" i="6"/>
  <c r="W253" i="6" s="1"/>
  <c r="X253" i="6" s="1"/>
  <c r="K256" i="6"/>
  <c r="Z256" i="6" s="1"/>
  <c r="AA256" i="6" s="1"/>
  <c r="N265" i="6"/>
  <c r="AI265" i="6" s="1"/>
  <c r="AJ265" i="6" s="1"/>
  <c r="N193" i="6"/>
  <c r="AI193" i="6" s="1"/>
  <c r="AJ193" i="6" s="1"/>
  <c r="J197" i="6"/>
  <c r="W197" i="6" s="1"/>
  <c r="X197" i="6" s="1"/>
  <c r="M206" i="6"/>
  <c r="AF206" i="6" s="1"/>
  <c r="AG206" i="6" s="1"/>
  <c r="K135" i="6"/>
  <c r="Z135" i="6" s="1"/>
  <c r="AA135" i="6" s="1"/>
  <c r="L138" i="6"/>
  <c r="AC138" i="6" s="1"/>
  <c r="AD138" i="6" s="1"/>
  <c r="J76" i="6"/>
  <c r="W76" i="6" s="1"/>
  <c r="X76" i="6" s="1"/>
  <c r="M77" i="6"/>
  <c r="AF77" i="6" s="1"/>
  <c r="AG77" i="6" s="1"/>
  <c r="K79" i="6"/>
  <c r="Z79" i="6" s="1"/>
  <c r="AA79" i="6" s="1"/>
  <c r="N80" i="6"/>
  <c r="AI80" i="6" s="1"/>
  <c r="AJ80" i="6" s="1"/>
  <c r="M314" i="8"/>
  <c r="AF314" i="8" s="1"/>
  <c r="AG314" i="8" s="1"/>
  <c r="N317" i="8"/>
  <c r="AI317" i="8" s="1"/>
  <c r="AJ317" i="8" s="1"/>
  <c r="L327" i="8"/>
  <c r="AC327" i="8" s="1"/>
  <c r="AD327" i="8" s="1"/>
  <c r="J254" i="8"/>
  <c r="W254" i="8" s="1"/>
  <c r="X254" i="8" s="1"/>
  <c r="M255" i="8"/>
  <c r="AF255" i="8" s="1"/>
  <c r="AG255" i="8" s="1"/>
  <c r="K257" i="8"/>
  <c r="Z257" i="8" s="1"/>
  <c r="AA257" i="8" s="1"/>
  <c r="N258" i="8"/>
  <c r="J195" i="8"/>
  <c r="W195" i="8" s="1"/>
  <c r="X195" i="8" s="1"/>
  <c r="K198" i="8"/>
  <c r="M75" i="8"/>
  <c r="AF75" i="8" s="1"/>
  <c r="AG75" i="8" s="1"/>
  <c r="M16" i="8"/>
  <c r="AF16" i="8" s="1"/>
  <c r="AG16" i="8" s="1"/>
  <c r="N19" i="8"/>
  <c r="K415" i="7"/>
  <c r="Z415" i="7" s="1"/>
  <c r="AA415" i="7" s="1"/>
  <c r="L418" i="7"/>
  <c r="AC418" i="7" s="1"/>
  <c r="AD418" i="7" s="1"/>
  <c r="J373" i="7"/>
  <c r="W373" i="7" s="1"/>
  <c r="X373" i="7" s="1"/>
  <c r="M382" i="7"/>
  <c r="AF382" i="7" s="1"/>
  <c r="AG382" i="7" s="1"/>
  <c r="K337" i="7"/>
  <c r="Z337" i="7" s="1"/>
  <c r="AA337" i="7" s="1"/>
  <c r="N236" i="7"/>
  <c r="AI236" i="7" s="1"/>
  <c r="AJ236" i="7" s="1"/>
  <c r="L191" i="7"/>
  <c r="AC191" i="7" s="1"/>
  <c r="AD191" i="7" s="1"/>
  <c r="M194" i="7"/>
  <c r="AF194" i="7" s="1"/>
  <c r="AG194" i="7" s="1"/>
  <c r="J146" i="7"/>
  <c r="W146" i="7" s="1"/>
  <c r="X146" i="7" s="1"/>
  <c r="K149" i="7"/>
  <c r="Z149" i="7" s="1"/>
  <c r="AA149" i="7" s="1"/>
  <c r="M100" i="7"/>
  <c r="AF100" i="7" s="1"/>
  <c r="AG100" i="7" s="1"/>
  <c r="N103" i="7"/>
  <c r="AI103" i="7" s="1"/>
  <c r="AJ103" i="7" s="1"/>
  <c r="K195" i="8"/>
  <c r="Z195" i="8" s="1"/>
  <c r="AA195" i="8" s="1"/>
  <c r="K147" i="8"/>
  <c r="Z147" i="8" s="1"/>
  <c r="AA147" i="8" s="1"/>
  <c r="N16" i="8"/>
  <c r="AI16" i="8" s="1"/>
  <c r="AJ16" i="8" s="1"/>
  <c r="L415" i="7"/>
  <c r="AC415" i="7" s="1"/>
  <c r="AD415" i="7" s="1"/>
  <c r="M418" i="7"/>
  <c r="AF418" i="7" s="1"/>
  <c r="AG418" i="7" s="1"/>
  <c r="J370" i="7"/>
  <c r="W370" i="7" s="1"/>
  <c r="X370" i="7" s="1"/>
  <c r="K373" i="7"/>
  <c r="Z373" i="7" s="1"/>
  <c r="AA373" i="7" s="1"/>
  <c r="N382" i="7"/>
  <c r="AI382" i="7" s="1"/>
  <c r="AJ382" i="7" s="1"/>
  <c r="L337" i="7"/>
  <c r="AC337" i="7" s="1"/>
  <c r="AD337" i="7" s="1"/>
  <c r="J292" i="7"/>
  <c r="W292" i="7" s="1"/>
  <c r="X292" i="7" s="1"/>
  <c r="M191" i="7"/>
  <c r="AF191" i="7" s="1"/>
  <c r="AG191" i="7" s="1"/>
  <c r="N194" i="7"/>
  <c r="AI194" i="7" s="1"/>
  <c r="AJ194" i="7" s="1"/>
  <c r="K146" i="7"/>
  <c r="Z146" i="7" s="1"/>
  <c r="AA146" i="7" s="1"/>
  <c r="L149" i="7"/>
  <c r="AC149" i="7" s="1"/>
  <c r="AD149" i="7" s="1"/>
  <c r="M137" i="8"/>
  <c r="AF137" i="8" s="1"/>
  <c r="AG137" i="8" s="1"/>
  <c r="J77" i="8"/>
  <c r="W77" i="8" s="1"/>
  <c r="X77" i="8" s="1"/>
  <c r="J416" i="7"/>
  <c r="W416" i="7" s="1"/>
  <c r="X416" i="7" s="1"/>
  <c r="K419" i="7"/>
  <c r="Z419" i="7" s="1"/>
  <c r="AA419" i="7" s="1"/>
  <c r="M370" i="7"/>
  <c r="AF370" i="7" s="1"/>
  <c r="AG370" i="7" s="1"/>
  <c r="N373" i="7"/>
  <c r="AI373" i="7" s="1"/>
  <c r="AJ373" i="7" s="1"/>
  <c r="K325" i="7"/>
  <c r="Z325" i="7" s="1"/>
  <c r="AA325" i="7" s="1"/>
  <c r="L328" i="7"/>
  <c r="AC328" i="7" s="1"/>
  <c r="AD328" i="7" s="1"/>
  <c r="K254" i="8"/>
  <c r="Z254" i="8" s="1"/>
  <c r="AA254" i="8" s="1"/>
  <c r="J267" i="8"/>
  <c r="W267" i="8" s="1"/>
  <c r="X267" i="8" s="1"/>
  <c r="J78" i="8"/>
  <c r="J15" i="8"/>
  <c r="W15" i="8" s="1"/>
  <c r="X15" i="8" s="1"/>
  <c r="K18" i="8"/>
  <c r="Z18" i="8" s="1"/>
  <c r="AA18" i="8" s="1"/>
  <c r="N416" i="7"/>
  <c r="AI416" i="7" s="1"/>
  <c r="AJ416" i="7" s="1"/>
  <c r="L371" i="7"/>
  <c r="AC371" i="7" s="1"/>
  <c r="AD371" i="7" s="1"/>
  <c r="M374" i="7"/>
  <c r="AF374" i="7" s="1"/>
  <c r="AG374" i="7" s="1"/>
  <c r="J326" i="7"/>
  <c r="W326" i="7" s="1"/>
  <c r="X326" i="7" s="1"/>
  <c r="K329" i="7"/>
  <c r="Z329" i="7" s="1"/>
  <c r="AA329" i="7" s="1"/>
  <c r="M280" i="7"/>
  <c r="AF280" i="7" s="1"/>
  <c r="AG280" i="7" s="1"/>
  <c r="N283" i="7"/>
  <c r="AI283" i="7" s="1"/>
  <c r="AJ283" i="7" s="1"/>
  <c r="L257" i="8"/>
  <c r="AC257" i="8" s="1"/>
  <c r="AD257" i="8" s="1"/>
  <c r="N207" i="8"/>
  <c r="AI207" i="8" s="1"/>
  <c r="AJ207" i="8" s="1"/>
  <c r="L134" i="8"/>
  <c r="AC134" i="8" s="1"/>
  <c r="AD134" i="8" s="1"/>
  <c r="N74" i="8"/>
  <c r="AI74" i="8" s="1"/>
  <c r="AJ74" i="8" s="1"/>
  <c r="N78" i="8"/>
  <c r="M87" i="8"/>
  <c r="AF87" i="8" s="1"/>
  <c r="AG87" i="8" s="1"/>
  <c r="N15" i="8"/>
  <c r="AI15" i="8" s="1"/>
  <c r="AJ15" i="8" s="1"/>
  <c r="J19" i="8"/>
  <c r="M28" i="8"/>
  <c r="AF28" i="8" s="1"/>
  <c r="AG28" i="8" s="1"/>
  <c r="K427" i="7"/>
  <c r="Z427" i="7" s="1"/>
  <c r="AA427" i="7" s="1"/>
  <c r="N326" i="7"/>
  <c r="AI326" i="7" s="1"/>
  <c r="AJ326" i="7" s="1"/>
  <c r="L281" i="7"/>
  <c r="AC281" i="7" s="1"/>
  <c r="AD281" i="7" s="1"/>
  <c r="M284" i="7"/>
  <c r="AF284" i="7" s="1"/>
  <c r="AG284" i="7" s="1"/>
  <c r="J236" i="7"/>
  <c r="W236" i="7" s="1"/>
  <c r="X236" i="7" s="1"/>
  <c r="K239" i="7"/>
  <c r="Z239" i="7" s="1"/>
  <c r="AA239" i="7" s="1"/>
  <c r="M190" i="7"/>
  <c r="AF190" i="7" s="1"/>
  <c r="AG190" i="7" s="1"/>
  <c r="N193" i="7"/>
  <c r="AI193" i="7" s="1"/>
  <c r="AJ193" i="7" s="1"/>
  <c r="K145" i="7"/>
  <c r="Z145" i="7" s="1"/>
  <c r="AA145" i="7" s="1"/>
  <c r="L148" i="7"/>
  <c r="AC148" i="7" s="1"/>
  <c r="AD148" i="7" s="1"/>
  <c r="N28" i="8"/>
  <c r="AI28" i="8" s="1"/>
  <c r="AJ28" i="8" s="1"/>
  <c r="M371" i="7"/>
  <c r="AF371" i="7" s="1"/>
  <c r="AG371" i="7" s="1"/>
  <c r="L329" i="7"/>
  <c r="AC329" i="7" s="1"/>
  <c r="AD329" i="7" s="1"/>
  <c r="L238" i="7"/>
  <c r="AC238" i="7" s="1"/>
  <c r="AD238" i="7" s="1"/>
  <c r="J202" i="7"/>
  <c r="W202" i="7" s="1"/>
  <c r="X202" i="7" s="1"/>
  <c r="L101" i="7"/>
  <c r="AC101" i="7" s="1"/>
  <c r="AD101" i="7" s="1"/>
  <c r="N104" i="7"/>
  <c r="AI104" i="7" s="1"/>
  <c r="AJ104" i="7" s="1"/>
  <c r="K57" i="7"/>
  <c r="Z57" i="7" s="1"/>
  <c r="AA57" i="7" s="1"/>
  <c r="L60" i="7"/>
  <c r="AC60" i="7" s="1"/>
  <c r="AD60" i="7" s="1"/>
  <c r="N12" i="7"/>
  <c r="AI12" i="7" s="1"/>
  <c r="AJ12" i="7" s="1"/>
  <c r="J16" i="7"/>
  <c r="W16" i="7" s="1"/>
  <c r="X16" i="7" s="1"/>
  <c r="J724" i="6"/>
  <c r="W724" i="6" s="1"/>
  <c r="X724" i="6" s="1"/>
  <c r="K727" i="6"/>
  <c r="Z727" i="6" s="1"/>
  <c r="AA727" i="6" s="1"/>
  <c r="L665" i="6"/>
  <c r="AC665" i="6" s="1"/>
  <c r="AD665" i="6" s="1"/>
  <c r="M680" i="6"/>
  <c r="AF680" i="6" s="1"/>
  <c r="AG680" i="6" s="1"/>
  <c r="L607" i="6"/>
  <c r="AC607" i="6" s="1"/>
  <c r="AD607" i="6" s="1"/>
  <c r="J610" i="6"/>
  <c r="W610" i="6" s="1"/>
  <c r="X610" i="6" s="1"/>
  <c r="N547" i="6"/>
  <c r="AI547" i="6" s="1"/>
  <c r="AJ547" i="6" s="1"/>
  <c r="L550" i="6"/>
  <c r="AC550" i="6" s="1"/>
  <c r="AD550" i="6" s="1"/>
  <c r="N492" i="6"/>
  <c r="AI492" i="6" s="1"/>
  <c r="AJ492" i="6" s="1"/>
  <c r="J503" i="6"/>
  <c r="W503" i="6" s="1"/>
  <c r="X503" i="6" s="1"/>
  <c r="K430" i="6"/>
  <c r="Z430" i="6" s="1"/>
  <c r="AA430" i="6" s="1"/>
  <c r="M432" i="6"/>
  <c r="AF432" i="6" s="1"/>
  <c r="AG432" i="6" s="1"/>
  <c r="J370" i="6"/>
  <c r="W370" i="6" s="1"/>
  <c r="X370" i="6" s="1"/>
  <c r="K311" i="6"/>
  <c r="Z311" i="6" s="1"/>
  <c r="AA311" i="6" s="1"/>
  <c r="J324" i="6"/>
  <c r="W324" i="6" s="1"/>
  <c r="X324" i="6" s="1"/>
  <c r="M252" i="6"/>
  <c r="AF252" i="6" s="1"/>
  <c r="AG252" i="6" s="1"/>
  <c r="J255" i="6"/>
  <c r="W255" i="6" s="1"/>
  <c r="X255" i="6" s="1"/>
  <c r="L265" i="6"/>
  <c r="AC265" i="6" s="1"/>
  <c r="AD265" i="6" s="1"/>
  <c r="J134" i="6"/>
  <c r="W134" i="6" s="1"/>
  <c r="X134" i="6" s="1"/>
  <c r="M327" i="8"/>
  <c r="AF327" i="8" s="1"/>
  <c r="AG327" i="8" s="1"/>
  <c r="N255" i="8"/>
  <c r="AI255" i="8" s="1"/>
  <c r="AJ255" i="8" s="1"/>
  <c r="L198" i="8"/>
  <c r="J74" i="8"/>
  <c r="W74" i="8" s="1"/>
  <c r="X74" i="8" s="1"/>
  <c r="J280" i="7"/>
  <c r="W280" i="7" s="1"/>
  <c r="X280" i="7" s="1"/>
  <c r="M238" i="7"/>
  <c r="AF238" i="7" s="1"/>
  <c r="AG238" i="7" s="1"/>
  <c r="M101" i="7"/>
  <c r="AF101" i="7" s="1"/>
  <c r="AG101" i="7" s="1"/>
  <c r="N57" i="7"/>
  <c r="AI57" i="7" s="1"/>
  <c r="AJ57" i="7" s="1"/>
  <c r="L13" i="7"/>
  <c r="AC13" i="7" s="1"/>
  <c r="AD13" i="7" s="1"/>
  <c r="M16" i="7"/>
  <c r="AF16" i="7" s="1"/>
  <c r="AG16" i="7" s="1"/>
  <c r="M724" i="6"/>
  <c r="AF724" i="6" s="1"/>
  <c r="AG724" i="6" s="1"/>
  <c r="N727" i="6"/>
  <c r="AI727" i="6" s="1"/>
  <c r="AJ727" i="6" s="1"/>
  <c r="M665" i="6"/>
  <c r="AF665" i="6" s="1"/>
  <c r="AG665" i="6" s="1"/>
  <c r="J668" i="6"/>
  <c r="W668" i="6" s="1"/>
  <c r="X668" i="6" s="1"/>
  <c r="N680" i="6"/>
  <c r="AI680" i="6" s="1"/>
  <c r="AJ680" i="6" s="1"/>
  <c r="L610" i="6"/>
  <c r="AC610" i="6" s="1"/>
  <c r="AD610" i="6" s="1"/>
  <c r="L548" i="6"/>
  <c r="AC548" i="6" s="1"/>
  <c r="AD548" i="6" s="1"/>
  <c r="N550" i="6"/>
  <c r="AI550" i="6" s="1"/>
  <c r="AJ550" i="6" s="1"/>
  <c r="J488" i="6"/>
  <c r="W488" i="6" s="1"/>
  <c r="X488" i="6" s="1"/>
  <c r="M503" i="6"/>
  <c r="AF503" i="6" s="1"/>
  <c r="AG503" i="6" s="1"/>
  <c r="L430" i="6"/>
  <c r="AC430" i="6" s="1"/>
  <c r="AD430" i="6" s="1"/>
  <c r="K433" i="6"/>
  <c r="Z433" i="6" s="1"/>
  <c r="AA433" i="6" s="1"/>
  <c r="K370" i="6"/>
  <c r="Z370" i="6" s="1"/>
  <c r="AA370" i="6" s="1"/>
  <c r="J383" i="6"/>
  <c r="W383" i="6" s="1"/>
  <c r="X383" i="6" s="1"/>
  <c r="L311" i="6"/>
  <c r="AC311" i="6" s="1"/>
  <c r="AD311" i="6" s="1"/>
  <c r="K324" i="6"/>
  <c r="Z324" i="6" s="1"/>
  <c r="AA324" i="6" s="1"/>
  <c r="N252" i="6"/>
  <c r="AI252" i="6" s="1"/>
  <c r="AJ252" i="6" s="1"/>
  <c r="M255" i="6"/>
  <c r="AF255" i="6" s="1"/>
  <c r="AG255" i="6" s="1"/>
  <c r="M265" i="6"/>
  <c r="AF265" i="6" s="1"/>
  <c r="AG265" i="6" s="1"/>
  <c r="L75" i="8"/>
  <c r="AC75" i="8" s="1"/>
  <c r="AD75" i="8" s="1"/>
  <c r="K416" i="7"/>
  <c r="Z416" i="7" s="1"/>
  <c r="AA416" i="7" s="1"/>
  <c r="J374" i="7"/>
  <c r="W374" i="7" s="1"/>
  <c r="X374" i="7" s="1"/>
  <c r="J382" i="7"/>
  <c r="W382" i="7" s="1"/>
  <c r="X382" i="7" s="1"/>
  <c r="N280" i="7"/>
  <c r="AI280" i="7" s="1"/>
  <c r="AJ280" i="7" s="1"/>
  <c r="M292" i="7"/>
  <c r="AF292" i="7" s="1"/>
  <c r="AG292" i="7" s="1"/>
  <c r="L239" i="7"/>
  <c r="AC239" i="7" s="1"/>
  <c r="AD239" i="7" s="1"/>
  <c r="J193" i="7"/>
  <c r="W193" i="7" s="1"/>
  <c r="X193" i="7" s="1"/>
  <c r="N202" i="7"/>
  <c r="AI202" i="7" s="1"/>
  <c r="AJ202" i="7" s="1"/>
  <c r="L145" i="7"/>
  <c r="AC145" i="7" s="1"/>
  <c r="AD145" i="7" s="1"/>
  <c r="J112" i="7"/>
  <c r="W112" i="7" s="1"/>
  <c r="X112" i="7" s="1"/>
  <c r="M13" i="7"/>
  <c r="AF13" i="7" s="1"/>
  <c r="AG13" i="7" s="1"/>
  <c r="N16" i="7"/>
  <c r="AI16" i="7" s="1"/>
  <c r="AJ16" i="7" s="1"/>
  <c r="N724" i="6"/>
  <c r="AI724" i="6" s="1"/>
  <c r="AJ724" i="6" s="1"/>
  <c r="J728" i="6"/>
  <c r="W728" i="6" s="1"/>
  <c r="X728" i="6" s="1"/>
  <c r="N665" i="6"/>
  <c r="AI665" i="6" s="1"/>
  <c r="AJ665" i="6" s="1"/>
  <c r="M668" i="6"/>
  <c r="AF668" i="6" s="1"/>
  <c r="AG668" i="6" s="1"/>
  <c r="M610" i="6"/>
  <c r="AF610" i="6" s="1"/>
  <c r="AG610" i="6" s="1"/>
  <c r="J621" i="6"/>
  <c r="W621" i="6" s="1"/>
  <c r="X621" i="6" s="1"/>
  <c r="M548" i="6"/>
  <c r="AF548" i="6" s="1"/>
  <c r="AG548" i="6" s="1"/>
  <c r="J551" i="6"/>
  <c r="W551" i="6" s="1"/>
  <c r="X551" i="6" s="1"/>
  <c r="L488" i="6"/>
  <c r="AC488" i="6" s="1"/>
  <c r="AD488" i="6" s="1"/>
  <c r="J491" i="6"/>
  <c r="W491" i="6" s="1"/>
  <c r="X491" i="6" s="1"/>
  <c r="M78" i="8"/>
  <c r="J16" i="8"/>
  <c r="W16" i="8" s="1"/>
  <c r="X16" i="8" s="1"/>
  <c r="L325" i="7"/>
  <c r="AC325" i="7" s="1"/>
  <c r="AD325" i="7" s="1"/>
  <c r="J283" i="7"/>
  <c r="W283" i="7" s="1"/>
  <c r="X283" i="7" s="1"/>
  <c r="L235" i="7"/>
  <c r="AC235" i="7" s="1"/>
  <c r="AD235" i="7" s="1"/>
  <c r="J194" i="7"/>
  <c r="W194" i="7" s="1"/>
  <c r="X194" i="7" s="1"/>
  <c r="K157" i="7"/>
  <c r="Z157" i="7" s="1"/>
  <c r="AA157" i="7" s="1"/>
  <c r="J103" i="7"/>
  <c r="W103" i="7" s="1"/>
  <c r="X103" i="7" s="1"/>
  <c r="N112" i="7"/>
  <c r="AI112" i="7" s="1"/>
  <c r="AJ112" i="7" s="1"/>
  <c r="L66" i="7"/>
  <c r="AC66" i="7" s="1"/>
  <c r="AD66" i="7" s="1"/>
  <c r="J22" i="7"/>
  <c r="W22" i="7" s="1"/>
  <c r="X22" i="7" s="1"/>
  <c r="M725" i="6"/>
  <c r="AF725" i="6" s="1"/>
  <c r="AG725" i="6" s="1"/>
  <c r="N728" i="6"/>
  <c r="AI728" i="6" s="1"/>
  <c r="AJ728" i="6" s="1"/>
  <c r="L666" i="6"/>
  <c r="AC666" i="6" s="1"/>
  <c r="AD666" i="6" s="1"/>
  <c r="J669" i="6"/>
  <c r="W669" i="6" s="1"/>
  <c r="X669" i="6" s="1"/>
  <c r="L606" i="6"/>
  <c r="AC606" i="6" s="1"/>
  <c r="AD606" i="6" s="1"/>
  <c r="M621" i="6"/>
  <c r="AF621" i="6" s="1"/>
  <c r="AG621" i="6" s="1"/>
  <c r="N551" i="6"/>
  <c r="AI551" i="6" s="1"/>
  <c r="AJ551" i="6" s="1"/>
  <c r="J562" i="6"/>
  <c r="W562" i="6" s="1"/>
  <c r="X562" i="6" s="1"/>
  <c r="K489" i="6"/>
  <c r="Z489" i="6" s="1"/>
  <c r="AA489" i="6" s="1"/>
  <c r="M491" i="6"/>
  <c r="AF491" i="6" s="1"/>
  <c r="AG491" i="6" s="1"/>
  <c r="N314" i="8"/>
  <c r="AI314" i="8" s="1"/>
  <c r="AJ314" i="8" s="1"/>
  <c r="M134" i="8"/>
  <c r="AF134" i="8" s="1"/>
  <c r="AG134" i="8" s="1"/>
  <c r="L18" i="8"/>
  <c r="AC18" i="8" s="1"/>
  <c r="AD18" i="8" s="1"/>
  <c r="J284" i="7"/>
  <c r="W284" i="7" s="1"/>
  <c r="X284" i="7" s="1"/>
  <c r="L247" i="7"/>
  <c r="AC247" i="7" s="1"/>
  <c r="AD247" i="7" s="1"/>
  <c r="J190" i="7"/>
  <c r="W190" i="7" s="1"/>
  <c r="X190" i="7" s="1"/>
  <c r="J100" i="7"/>
  <c r="W100" i="7" s="1"/>
  <c r="X100" i="7" s="1"/>
  <c r="J104" i="7"/>
  <c r="W104" i="7" s="1"/>
  <c r="X104" i="7" s="1"/>
  <c r="L56" i="7"/>
  <c r="AC56" i="7" s="1"/>
  <c r="AD56" i="7" s="1"/>
  <c r="M59" i="7"/>
  <c r="AF59" i="7" s="1"/>
  <c r="AG59" i="7" s="1"/>
  <c r="J12" i="7"/>
  <c r="W12" i="7" s="1"/>
  <c r="X12" i="7" s="1"/>
  <c r="K15" i="7"/>
  <c r="Z15" i="7" s="1"/>
  <c r="AA15" i="7" s="1"/>
  <c r="N22" i="7"/>
  <c r="AI22" i="7" s="1"/>
  <c r="AJ22" i="7" s="1"/>
  <c r="K739" i="6"/>
  <c r="Z739" i="6" s="1"/>
  <c r="AA739" i="6" s="1"/>
  <c r="M669" i="6"/>
  <c r="AF669" i="6" s="1"/>
  <c r="AG669" i="6" s="1"/>
  <c r="J680" i="6"/>
  <c r="W680" i="6" s="1"/>
  <c r="X680" i="6" s="1"/>
  <c r="N606" i="6"/>
  <c r="AI606" i="6" s="1"/>
  <c r="AJ606" i="6" s="1"/>
  <c r="M609" i="6"/>
  <c r="AF609" i="6" s="1"/>
  <c r="AG609" i="6" s="1"/>
  <c r="K547" i="6"/>
  <c r="Z547" i="6" s="1"/>
  <c r="AA547" i="6" s="1"/>
  <c r="J550" i="6"/>
  <c r="W550" i="6" s="1"/>
  <c r="X550" i="6" s="1"/>
  <c r="N562" i="6"/>
  <c r="AI562" i="6" s="1"/>
  <c r="AJ562" i="6" s="1"/>
  <c r="M489" i="6"/>
  <c r="AF489" i="6" s="1"/>
  <c r="AG489" i="6" s="1"/>
  <c r="L492" i="6"/>
  <c r="AC492" i="6" s="1"/>
  <c r="AD492" i="6" s="1"/>
  <c r="L429" i="6"/>
  <c r="AC429" i="6" s="1"/>
  <c r="AD429" i="6" s="1"/>
  <c r="J432" i="6"/>
  <c r="W432" i="6" s="1"/>
  <c r="X432" i="6" s="1"/>
  <c r="N444" i="6"/>
  <c r="AI444" i="6" s="1"/>
  <c r="AJ444" i="6" s="1"/>
  <c r="N371" i="6"/>
  <c r="AI371" i="6" s="1"/>
  <c r="AJ371" i="6" s="1"/>
  <c r="L374" i="6"/>
  <c r="AC374" i="6" s="1"/>
  <c r="AD374" i="6" s="1"/>
  <c r="L315" i="6"/>
  <c r="AC315" i="6" s="1"/>
  <c r="AD315" i="6" s="1"/>
  <c r="K15" i="8"/>
  <c r="Z15" i="8" s="1"/>
  <c r="AA15" i="8" s="1"/>
  <c r="M281" i="7"/>
  <c r="AF281" i="7" s="1"/>
  <c r="AG281" i="7" s="1"/>
  <c r="M148" i="7"/>
  <c r="AF148" i="7" s="1"/>
  <c r="AG148" i="7" s="1"/>
  <c r="J57" i="7"/>
  <c r="W57" i="7" s="1"/>
  <c r="X57" i="7" s="1"/>
  <c r="J609" i="6"/>
  <c r="W609" i="6" s="1"/>
  <c r="X609" i="6" s="1"/>
  <c r="J547" i="6"/>
  <c r="W547" i="6" s="1"/>
  <c r="X547" i="6" s="1"/>
  <c r="L433" i="6"/>
  <c r="AC433" i="6" s="1"/>
  <c r="AD433" i="6" s="1"/>
  <c r="J374" i="6"/>
  <c r="W374" i="6" s="1"/>
  <c r="X374" i="6" s="1"/>
  <c r="K312" i="6"/>
  <c r="Z312" i="6" s="1"/>
  <c r="AA312" i="6" s="1"/>
  <c r="N324" i="6"/>
  <c r="AI324" i="6" s="1"/>
  <c r="AJ324" i="6" s="1"/>
  <c r="N255" i="6"/>
  <c r="AI255" i="6" s="1"/>
  <c r="AJ255" i="6" s="1"/>
  <c r="N194" i="6"/>
  <c r="AI194" i="6" s="1"/>
  <c r="AJ194" i="6" s="1"/>
  <c r="L206" i="6"/>
  <c r="AC206" i="6" s="1"/>
  <c r="AD206" i="6" s="1"/>
  <c r="J135" i="6"/>
  <c r="W135" i="6" s="1"/>
  <c r="X135" i="6" s="1"/>
  <c r="J138" i="6"/>
  <c r="W138" i="6" s="1"/>
  <c r="X138" i="6" s="1"/>
  <c r="L76" i="6"/>
  <c r="AC76" i="6" s="1"/>
  <c r="AD76" i="6" s="1"/>
  <c r="J79" i="6"/>
  <c r="W79" i="6" s="1"/>
  <c r="X79" i="6" s="1"/>
  <c r="N91" i="6"/>
  <c r="AI91" i="6" s="1"/>
  <c r="AJ91" i="6" s="1"/>
  <c r="K193" i="6"/>
  <c r="Z193" i="6" s="1"/>
  <c r="AA193" i="6" s="1"/>
  <c r="M91" i="6"/>
  <c r="AF91" i="6" s="1"/>
  <c r="AG91" i="6" s="1"/>
  <c r="N137" i="8"/>
  <c r="AI137" i="8" s="1"/>
  <c r="AJ137" i="8" s="1"/>
  <c r="N370" i="7"/>
  <c r="AI370" i="7" s="1"/>
  <c r="AJ370" i="7" s="1"/>
  <c r="K326" i="7"/>
  <c r="Z326" i="7" s="1"/>
  <c r="AA326" i="7" s="1"/>
  <c r="K283" i="7"/>
  <c r="Z283" i="7" s="1"/>
  <c r="AA283" i="7" s="1"/>
  <c r="N190" i="7"/>
  <c r="AI190" i="7" s="1"/>
  <c r="AJ190" i="7" s="1"/>
  <c r="L725" i="6"/>
  <c r="AC725" i="6" s="1"/>
  <c r="AD725" i="6" s="1"/>
  <c r="K680" i="6"/>
  <c r="Z680" i="6" s="1"/>
  <c r="AA680" i="6" s="1"/>
  <c r="N609" i="6"/>
  <c r="AI609" i="6" s="1"/>
  <c r="AJ609" i="6" s="1"/>
  <c r="M547" i="6"/>
  <c r="AF547" i="6" s="1"/>
  <c r="AG547" i="6" s="1"/>
  <c r="K429" i="6"/>
  <c r="Z429" i="6" s="1"/>
  <c r="AA429" i="6" s="1"/>
  <c r="M433" i="6"/>
  <c r="AF433" i="6" s="1"/>
  <c r="AG433" i="6" s="1"/>
  <c r="N370" i="6"/>
  <c r="AI370" i="6" s="1"/>
  <c r="AJ370" i="6" s="1"/>
  <c r="K374" i="6"/>
  <c r="Z374" i="6" s="1"/>
  <c r="AA374" i="6" s="1"/>
  <c r="N312" i="6"/>
  <c r="AI312" i="6" s="1"/>
  <c r="AJ312" i="6" s="1"/>
  <c r="J256" i="6"/>
  <c r="W256" i="6" s="1"/>
  <c r="X256" i="6" s="1"/>
  <c r="N206" i="6"/>
  <c r="AI206" i="6" s="1"/>
  <c r="AJ206" i="6" s="1"/>
  <c r="L135" i="6"/>
  <c r="AC135" i="6" s="1"/>
  <c r="AD135" i="6" s="1"/>
  <c r="K138" i="6"/>
  <c r="Z138" i="6" s="1"/>
  <c r="AA138" i="6" s="1"/>
  <c r="J77" i="6"/>
  <c r="W77" i="6" s="1"/>
  <c r="X77" i="6" s="1"/>
  <c r="L79" i="6"/>
  <c r="AC79" i="6" s="1"/>
  <c r="AD79" i="6" s="1"/>
  <c r="N100" i="7"/>
  <c r="AI100" i="7" s="1"/>
  <c r="AJ100" i="7" s="1"/>
  <c r="K60" i="7"/>
  <c r="Z60" i="7" s="1"/>
  <c r="AA60" i="7" s="1"/>
  <c r="L489" i="6"/>
  <c r="AC489" i="6" s="1"/>
  <c r="AD489" i="6" s="1"/>
  <c r="N383" i="6"/>
  <c r="AI383" i="6" s="1"/>
  <c r="AJ383" i="6" s="1"/>
  <c r="K253" i="6"/>
  <c r="Z253" i="6" s="1"/>
  <c r="AA253" i="6" s="1"/>
  <c r="M147" i="6"/>
  <c r="AF147" i="6" s="1"/>
  <c r="AG147" i="6" s="1"/>
  <c r="K80" i="6"/>
  <c r="Z80" i="6" s="1"/>
  <c r="AA80" i="6" s="1"/>
  <c r="M311" i="6"/>
  <c r="AF311" i="6" s="1"/>
  <c r="AG311" i="6" s="1"/>
  <c r="J194" i="6"/>
  <c r="W194" i="6" s="1"/>
  <c r="X194" i="6" s="1"/>
  <c r="J206" i="6"/>
  <c r="W206" i="6" s="1"/>
  <c r="X206" i="6" s="1"/>
  <c r="N621" i="6"/>
  <c r="AI621" i="6" s="1"/>
  <c r="AJ621" i="6" s="1"/>
  <c r="K206" i="6"/>
  <c r="Z206" i="6" s="1"/>
  <c r="AA206" i="6" s="1"/>
  <c r="K19" i="8"/>
  <c r="L419" i="7"/>
  <c r="AC419" i="7" s="1"/>
  <c r="AD419" i="7" s="1"/>
  <c r="N374" i="7"/>
  <c r="AI374" i="7" s="1"/>
  <c r="AJ374" i="7" s="1"/>
  <c r="M328" i="7"/>
  <c r="AF328" i="7" s="1"/>
  <c r="AG328" i="7" s="1"/>
  <c r="K193" i="7"/>
  <c r="Z193" i="7" s="1"/>
  <c r="AA193" i="7" s="1"/>
  <c r="L59" i="7"/>
  <c r="AC59" i="7" s="1"/>
  <c r="AD59" i="7" s="1"/>
  <c r="K66" i="7"/>
  <c r="Z66" i="7" s="1"/>
  <c r="AA66" i="7" s="1"/>
  <c r="N548" i="6"/>
  <c r="AI548" i="6" s="1"/>
  <c r="AJ548" i="6" s="1"/>
  <c r="K562" i="6"/>
  <c r="Z562" i="6" s="1"/>
  <c r="AA562" i="6" s="1"/>
  <c r="M488" i="6"/>
  <c r="AF488" i="6" s="1"/>
  <c r="AG488" i="6" s="1"/>
  <c r="J430" i="6"/>
  <c r="W430" i="6" s="1"/>
  <c r="X430" i="6" s="1"/>
  <c r="J371" i="6"/>
  <c r="W371" i="6" s="1"/>
  <c r="X371" i="6" s="1"/>
  <c r="N374" i="6"/>
  <c r="AI374" i="6" s="1"/>
  <c r="AJ374" i="6" s="1"/>
  <c r="M383" i="6"/>
  <c r="AF383" i="6" s="1"/>
  <c r="AG383" i="6" s="1"/>
  <c r="L252" i="6"/>
  <c r="AC252" i="6" s="1"/>
  <c r="AD252" i="6" s="1"/>
  <c r="L256" i="6"/>
  <c r="AC256" i="6" s="1"/>
  <c r="AD256" i="6" s="1"/>
  <c r="M135" i="6"/>
  <c r="AF135" i="6" s="1"/>
  <c r="AG135" i="6" s="1"/>
  <c r="M138" i="6"/>
  <c r="AF138" i="6" s="1"/>
  <c r="AG138" i="6" s="1"/>
  <c r="L147" i="6"/>
  <c r="AC147" i="6" s="1"/>
  <c r="AD147" i="6" s="1"/>
  <c r="K77" i="6"/>
  <c r="Z77" i="6" s="1"/>
  <c r="AA77" i="6" s="1"/>
  <c r="M79" i="6"/>
  <c r="AF79" i="6" s="1"/>
  <c r="AG79" i="6" s="1"/>
  <c r="K247" i="7"/>
  <c r="Z247" i="7" s="1"/>
  <c r="AA247" i="7" s="1"/>
  <c r="J727" i="6"/>
  <c r="W727" i="6" s="1"/>
  <c r="X727" i="6" s="1"/>
  <c r="N668" i="6"/>
  <c r="AI668" i="6" s="1"/>
  <c r="AJ668" i="6" s="1"/>
  <c r="N430" i="6"/>
  <c r="AI430" i="6" s="1"/>
  <c r="AJ430" i="6" s="1"/>
  <c r="K371" i="6"/>
  <c r="Z371" i="6" s="1"/>
  <c r="AA371" i="6" s="1"/>
  <c r="L314" i="6"/>
  <c r="AC314" i="6" s="1"/>
  <c r="AD314" i="6" s="1"/>
  <c r="M256" i="6"/>
  <c r="AF256" i="6" s="1"/>
  <c r="AG256" i="6" s="1"/>
  <c r="K265" i="6"/>
  <c r="Z265" i="6" s="1"/>
  <c r="AA265" i="6" s="1"/>
  <c r="N138" i="6"/>
  <c r="AI138" i="6" s="1"/>
  <c r="AJ138" i="6" s="1"/>
  <c r="L77" i="6"/>
  <c r="AC77" i="6" s="1"/>
  <c r="AD77" i="6" s="1"/>
  <c r="K315" i="6"/>
  <c r="Z315" i="6" s="1"/>
  <c r="AA315" i="6" s="1"/>
  <c r="K56" i="7"/>
  <c r="Z56" i="7" s="1"/>
  <c r="AA56" i="7" s="1"/>
  <c r="M22" i="7"/>
  <c r="AF22" i="7" s="1"/>
  <c r="AG22" i="7" s="1"/>
  <c r="M492" i="6"/>
  <c r="AF492" i="6" s="1"/>
  <c r="AG492" i="6" s="1"/>
  <c r="J312" i="6"/>
  <c r="W312" i="6" s="1"/>
  <c r="X312" i="6" s="1"/>
  <c r="K194" i="6"/>
  <c r="Z194" i="6" s="1"/>
  <c r="AA194" i="6" s="1"/>
  <c r="N137" i="6"/>
  <c r="AI137" i="6" s="1"/>
  <c r="AJ137" i="6" s="1"/>
  <c r="K76" i="6"/>
  <c r="Z76" i="6" s="1"/>
  <c r="AA76" i="6" s="1"/>
  <c r="J318" i="8"/>
  <c r="K235" i="7"/>
  <c r="Z235" i="7" s="1"/>
  <c r="AA235" i="7" s="1"/>
  <c r="M12" i="7"/>
  <c r="AF12" i="7" s="1"/>
  <c r="AG12" i="7" s="1"/>
  <c r="M728" i="6"/>
  <c r="AF728" i="6" s="1"/>
  <c r="AG728" i="6" s="1"/>
  <c r="L669" i="6"/>
  <c r="AC669" i="6" s="1"/>
  <c r="AD669" i="6" s="1"/>
  <c r="K550" i="6"/>
  <c r="Z550" i="6" s="1"/>
  <c r="AA550" i="6" s="1"/>
  <c r="M371" i="6"/>
  <c r="AF371" i="6" s="1"/>
  <c r="AG371" i="6" s="1"/>
  <c r="M314" i="6"/>
  <c r="AF314" i="6" s="1"/>
  <c r="AG314" i="6" s="1"/>
  <c r="L253" i="6"/>
  <c r="AC253" i="6" s="1"/>
  <c r="AD253" i="6" s="1"/>
  <c r="L193" i="6"/>
  <c r="AC193" i="6" s="1"/>
  <c r="AD193" i="6" s="1"/>
  <c r="L196" i="6"/>
  <c r="AC196" i="6" s="1"/>
  <c r="AD196" i="6" s="1"/>
  <c r="N147" i="6"/>
  <c r="AI147" i="6" s="1"/>
  <c r="AJ147" i="6" s="1"/>
  <c r="N77" i="6"/>
  <c r="AI77" i="6" s="1"/>
  <c r="AJ77" i="6" s="1"/>
  <c r="L80" i="6"/>
  <c r="AC80" i="6" s="1"/>
  <c r="AD80" i="6" s="1"/>
  <c r="K373" i="6"/>
  <c r="Z373" i="6" s="1"/>
  <c r="AA373" i="6" s="1"/>
  <c r="M134" i="6"/>
  <c r="AF134" i="6" s="1"/>
  <c r="AG134" i="6" s="1"/>
  <c r="N15" i="7"/>
  <c r="AI15" i="7" s="1"/>
  <c r="AJ15" i="7" s="1"/>
  <c r="N739" i="6"/>
  <c r="AI739" i="6" s="1"/>
  <c r="AJ739" i="6" s="1"/>
  <c r="J28" i="8"/>
  <c r="W28" i="8" s="1"/>
  <c r="X28" i="8" s="1"/>
  <c r="L427" i="7"/>
  <c r="AC427" i="7" s="1"/>
  <c r="AD427" i="7" s="1"/>
  <c r="K236" i="7"/>
  <c r="Z236" i="7" s="1"/>
  <c r="AA236" i="7" s="1"/>
  <c r="L157" i="7"/>
  <c r="AC157" i="7" s="1"/>
  <c r="AD157" i="7" s="1"/>
  <c r="K103" i="7"/>
  <c r="Z103" i="7" s="1"/>
  <c r="AA103" i="7" s="1"/>
  <c r="M112" i="7"/>
  <c r="AF112" i="7" s="1"/>
  <c r="AG112" i="7" s="1"/>
  <c r="M606" i="6"/>
  <c r="AF606" i="6" s="1"/>
  <c r="AG606" i="6" s="1"/>
  <c r="M551" i="6"/>
  <c r="AF551" i="6" s="1"/>
  <c r="AG551" i="6" s="1"/>
  <c r="K491" i="6"/>
  <c r="Z491" i="6" s="1"/>
  <c r="AA491" i="6" s="1"/>
  <c r="N314" i="6"/>
  <c r="AI314" i="6" s="1"/>
  <c r="AJ314" i="6" s="1"/>
  <c r="M193" i="6"/>
  <c r="AF193" i="6" s="1"/>
  <c r="AG193" i="6" s="1"/>
  <c r="J137" i="6"/>
  <c r="W137" i="6" s="1"/>
  <c r="X137" i="6" s="1"/>
  <c r="M80" i="6"/>
  <c r="AF80" i="6" s="1"/>
  <c r="AG80" i="6" s="1"/>
  <c r="N292" i="7"/>
  <c r="AI292" i="7" s="1"/>
  <c r="AJ292" i="7" s="1"/>
  <c r="N146" i="7"/>
  <c r="AI146" i="7" s="1"/>
  <c r="AJ146" i="7" s="1"/>
  <c r="M104" i="7"/>
  <c r="AF104" i="7" s="1"/>
  <c r="AG104" i="7" s="1"/>
  <c r="J15" i="7"/>
  <c r="W15" i="7" s="1"/>
  <c r="X15" i="7" s="1"/>
  <c r="J739" i="6"/>
  <c r="W739" i="6" s="1"/>
  <c r="X739" i="6" s="1"/>
  <c r="K607" i="6"/>
  <c r="Z607" i="6" s="1"/>
  <c r="AA607" i="6" s="1"/>
  <c r="K621" i="6"/>
  <c r="Z621" i="6" s="1"/>
  <c r="AA621" i="6" s="1"/>
  <c r="N491" i="6"/>
  <c r="AI491" i="6" s="1"/>
  <c r="AJ491" i="6" s="1"/>
  <c r="N503" i="6"/>
  <c r="AI503" i="6" s="1"/>
  <c r="AJ503" i="6" s="1"/>
  <c r="L444" i="6"/>
  <c r="AC444" i="6" s="1"/>
  <c r="AD444" i="6" s="1"/>
  <c r="N196" i="6"/>
  <c r="AI196" i="6" s="1"/>
  <c r="AJ196" i="6" s="1"/>
  <c r="K137" i="6"/>
  <c r="Z137" i="6" s="1"/>
  <c r="AA137" i="6" s="1"/>
  <c r="L91" i="6"/>
  <c r="AC91" i="6" s="1"/>
  <c r="AD91" i="6" s="1"/>
  <c r="K77" i="8"/>
  <c r="Z77" i="8" s="1"/>
  <c r="AA77" i="8" s="1"/>
  <c r="L432" i="6"/>
  <c r="AC432" i="6" s="1"/>
  <c r="AD432" i="6" s="1"/>
  <c r="M444" i="6"/>
  <c r="AF444" i="6" s="1"/>
  <c r="AG444" i="6" s="1"/>
  <c r="L373" i="6"/>
  <c r="AC373" i="6" s="1"/>
  <c r="AD373" i="6" s="1"/>
  <c r="N134" i="6"/>
  <c r="AI134" i="6" s="1"/>
  <c r="AJ134" i="6" s="1"/>
  <c r="J383" i="10"/>
  <c r="N383" i="10"/>
  <c r="K382" i="10"/>
  <c r="M383" i="10"/>
  <c r="J382" i="10"/>
  <c r="L383" i="10"/>
  <c r="K383" i="10"/>
  <c r="N342" i="10"/>
  <c r="K341" i="10"/>
  <c r="L301" i="10"/>
  <c r="K259" i="10"/>
  <c r="J218" i="10"/>
  <c r="N175" i="10"/>
  <c r="L382" i="10"/>
  <c r="J342" i="10"/>
  <c r="M300" i="10"/>
  <c r="L258" i="10"/>
  <c r="N341" i="10"/>
  <c r="L300" i="10"/>
  <c r="N259" i="10"/>
  <c r="K258" i="10"/>
  <c r="M218" i="10"/>
  <c r="J217" i="10"/>
  <c r="L176" i="10"/>
  <c r="L341" i="10"/>
  <c r="M301" i="10"/>
  <c r="J300" i="10"/>
  <c r="L259" i="10"/>
  <c r="K218" i="10"/>
  <c r="J176" i="10"/>
  <c r="J341" i="10"/>
  <c r="J259" i="10"/>
  <c r="N217" i="10"/>
  <c r="J175" i="10"/>
  <c r="K135" i="10"/>
  <c r="N258" i="10"/>
  <c r="M217" i="10"/>
  <c r="J135" i="10"/>
  <c r="M342" i="10"/>
  <c r="K301" i="10"/>
  <c r="N382" i="10"/>
  <c r="L342" i="10"/>
  <c r="J301" i="10"/>
  <c r="M175" i="10"/>
  <c r="N135" i="10"/>
  <c r="K134" i="10"/>
  <c r="M258" i="10"/>
  <c r="L217" i="10"/>
  <c r="K175" i="10"/>
  <c r="J134" i="10"/>
  <c r="J93" i="10"/>
  <c r="N51" i="10"/>
  <c r="L11" i="10"/>
  <c r="M382" i="10"/>
  <c r="K342" i="10"/>
  <c r="M92" i="10"/>
  <c r="L51" i="10"/>
  <c r="K10" i="10"/>
  <c r="N11" i="10"/>
  <c r="N176" i="10"/>
  <c r="L135" i="10"/>
  <c r="N93" i="10"/>
  <c r="K92" i="10"/>
  <c r="K300" i="10"/>
  <c r="M259" i="10"/>
  <c r="L218" i="10"/>
  <c r="L175" i="10"/>
  <c r="L134" i="10"/>
  <c r="K93" i="10"/>
  <c r="J52" i="10"/>
  <c r="K11" i="10"/>
  <c r="J258" i="10"/>
  <c r="N10" i="10"/>
  <c r="M971" i="15"/>
  <c r="J969" i="15"/>
  <c r="L967" i="15"/>
  <c r="L911" i="15"/>
  <c r="N908" i="15"/>
  <c r="K907" i="15"/>
  <c r="K851" i="15"/>
  <c r="M848" i="15"/>
  <c r="J847" i="15"/>
  <c r="J791" i="15"/>
  <c r="L788" i="15"/>
  <c r="M135" i="10"/>
  <c r="N52" i="10"/>
  <c r="J11" i="10"/>
  <c r="L971" i="15"/>
  <c r="N968" i="15"/>
  <c r="K967" i="15"/>
  <c r="K911" i="15"/>
  <c r="M908" i="15"/>
  <c r="J907" i="15"/>
  <c r="J851" i="15"/>
  <c r="L848" i="15"/>
  <c r="N789" i="15"/>
  <c r="K788" i="15"/>
  <c r="K217" i="10"/>
  <c r="N92" i="10"/>
  <c r="K52" i="10"/>
  <c r="N969" i="15"/>
  <c r="K968" i="15"/>
  <c r="M909" i="15"/>
  <c r="J908" i="15"/>
  <c r="N300" i="10"/>
  <c r="J51" i="10"/>
  <c r="M10" i="10"/>
  <c r="K969" i="15"/>
  <c r="M967" i="15"/>
  <c r="M911" i="15"/>
  <c r="J909" i="15"/>
  <c r="L907" i="15"/>
  <c r="L851" i="15"/>
  <c r="N848" i="15"/>
  <c r="K847" i="15"/>
  <c r="K791" i="15"/>
  <c r="M788" i="15"/>
  <c r="J787" i="15"/>
  <c r="M968" i="15"/>
  <c r="J911" i="15"/>
  <c r="M849" i="15"/>
  <c r="L847" i="15"/>
  <c r="K789" i="15"/>
  <c r="N727" i="15"/>
  <c r="N671" i="15"/>
  <c r="K669" i="15"/>
  <c r="M667" i="15"/>
  <c r="M611" i="15"/>
  <c r="J609" i="15"/>
  <c r="L607" i="15"/>
  <c r="N218" i="10"/>
  <c r="L968" i="15"/>
  <c r="N909" i="15"/>
  <c r="L849" i="15"/>
  <c r="J789" i="15"/>
  <c r="N731" i="15"/>
  <c r="K729" i="15"/>
  <c r="M727" i="15"/>
  <c r="M671" i="15"/>
  <c r="J669" i="15"/>
  <c r="L667" i="15"/>
  <c r="L611" i="15"/>
  <c r="N608" i="15"/>
  <c r="K607" i="15"/>
  <c r="M176" i="10"/>
  <c r="N134" i="10"/>
  <c r="M93" i="10"/>
  <c r="M52" i="10"/>
  <c r="M11" i="10"/>
  <c r="K971" i="15"/>
  <c r="J967" i="15"/>
  <c r="L908" i="15"/>
  <c r="K848" i="15"/>
  <c r="M791" i="15"/>
  <c r="N787" i="15"/>
  <c r="K731" i="15"/>
  <c r="M728" i="15"/>
  <c r="J727" i="15"/>
  <c r="N301" i="10"/>
  <c r="J92" i="10"/>
  <c r="K51" i="10"/>
  <c r="L969" i="15"/>
  <c r="N911" i="15"/>
  <c r="M907" i="15"/>
  <c r="N849" i="15"/>
  <c r="M847" i="15"/>
  <c r="L789" i="15"/>
  <c r="K787" i="15"/>
  <c r="M729" i="15"/>
  <c r="J728" i="15"/>
  <c r="L669" i="15"/>
  <c r="N667" i="15"/>
  <c r="N611" i="15"/>
  <c r="K609" i="15"/>
  <c r="M607" i="15"/>
  <c r="J10" i="10"/>
  <c r="L909" i="15"/>
  <c r="N788" i="15"/>
  <c r="J729" i="15"/>
  <c r="N669" i="15"/>
  <c r="J667" i="15"/>
  <c r="L609" i="15"/>
  <c r="N549" i="15"/>
  <c r="K548" i="15"/>
  <c r="M489" i="15"/>
  <c r="J488" i="15"/>
  <c r="J433" i="15"/>
  <c r="N429" i="15"/>
  <c r="K428" i="15"/>
  <c r="L10" i="10"/>
  <c r="K909" i="15"/>
  <c r="J788" i="15"/>
  <c r="N728" i="15"/>
  <c r="M669" i="15"/>
  <c r="M608" i="15"/>
  <c r="M549" i="15"/>
  <c r="J548" i="15"/>
  <c r="L489" i="15"/>
  <c r="N487" i="15"/>
  <c r="M429" i="15"/>
  <c r="J428" i="15"/>
  <c r="J968" i="15"/>
  <c r="K849" i="15"/>
  <c r="M731" i="15"/>
  <c r="L727" i="15"/>
  <c r="L668" i="15"/>
  <c r="K611" i="15"/>
  <c r="J608" i="15"/>
  <c r="M550" i="15"/>
  <c r="J549" i="15"/>
  <c r="L547" i="15"/>
  <c r="M341" i="10"/>
  <c r="M51" i="10"/>
  <c r="N847" i="15"/>
  <c r="M789" i="15"/>
  <c r="N729" i="15"/>
  <c r="J671" i="15"/>
  <c r="K667" i="15"/>
  <c r="M609" i="15"/>
  <c r="J550" i="15"/>
  <c r="L548" i="15"/>
  <c r="N489" i="15"/>
  <c r="K488" i="15"/>
  <c r="K433" i="15"/>
  <c r="J430" i="15"/>
  <c r="L428" i="15"/>
  <c r="L93" i="10"/>
  <c r="K908" i="15"/>
  <c r="M787" i="15"/>
  <c r="L728" i="15"/>
  <c r="L608" i="15"/>
  <c r="L549" i="15"/>
  <c r="M490" i="15"/>
  <c r="L488" i="15"/>
  <c r="L429" i="15"/>
  <c r="K427" i="15"/>
  <c r="L373" i="15"/>
  <c r="K370" i="15"/>
  <c r="M368" i="15"/>
  <c r="J367" i="15"/>
  <c r="L309" i="15"/>
  <c r="N307" i="15"/>
  <c r="K250" i="15"/>
  <c r="M248" i="15"/>
  <c r="J247" i="15"/>
  <c r="J971" i="15"/>
  <c r="N851" i="15"/>
  <c r="N668" i="15"/>
  <c r="N547" i="15"/>
  <c r="K489" i="15"/>
  <c r="J487" i="15"/>
  <c r="M433" i="15"/>
  <c r="N430" i="15"/>
  <c r="M428" i="15"/>
  <c r="L369" i="15"/>
  <c r="N367" i="15"/>
  <c r="M969" i="15"/>
  <c r="M851" i="15"/>
  <c r="M668" i="15"/>
  <c r="N550" i="15"/>
  <c r="M547" i="15"/>
  <c r="J489" i="15"/>
  <c r="L433" i="15"/>
  <c r="M430" i="15"/>
  <c r="N427" i="15"/>
  <c r="N370" i="15"/>
  <c r="K369" i="15"/>
  <c r="M367" i="15"/>
  <c r="K313" i="15"/>
  <c r="J310" i="15"/>
  <c r="L308" i="15"/>
  <c r="L253" i="15"/>
  <c r="N250" i="15"/>
  <c r="K249" i="15"/>
  <c r="M247" i="15"/>
  <c r="K176" i="10"/>
  <c r="J848" i="15"/>
  <c r="L791" i="15"/>
  <c r="J731" i="15"/>
  <c r="J668" i="15"/>
  <c r="N609" i="15"/>
  <c r="K550" i="15"/>
  <c r="J547" i="15"/>
  <c r="N490" i="15"/>
  <c r="M488" i="15"/>
  <c r="K430" i="15"/>
  <c r="L427" i="15"/>
  <c r="M373" i="15"/>
  <c r="L370" i="15"/>
  <c r="N368" i="15"/>
  <c r="K367" i="15"/>
  <c r="M309" i="15"/>
  <c r="J308" i="15"/>
  <c r="J253" i="15"/>
  <c r="L250" i="15"/>
  <c r="N248" i="15"/>
  <c r="K247" i="15"/>
  <c r="N907" i="15"/>
  <c r="L787" i="15"/>
  <c r="L490" i="15"/>
  <c r="K429" i="15"/>
  <c r="K373" i="15"/>
  <c r="J370" i="15"/>
  <c r="J309" i="15"/>
  <c r="K253" i="15"/>
  <c r="M249" i="15"/>
  <c r="K191" i="15"/>
  <c r="M188" i="15"/>
  <c r="K134" i="15"/>
  <c r="M131" i="15"/>
  <c r="J129" i="15"/>
  <c r="J73" i="15"/>
  <c r="L70" i="15"/>
  <c r="L10" i="15"/>
  <c r="J12" i="15"/>
  <c r="M134" i="10"/>
  <c r="K671" i="15"/>
  <c r="N428" i="15"/>
  <c r="M313" i="15"/>
  <c r="M308" i="15"/>
  <c r="L671" i="15"/>
  <c r="K490" i="15"/>
  <c r="J429" i="15"/>
  <c r="J373" i="15"/>
  <c r="N369" i="15"/>
  <c r="N313" i="15"/>
  <c r="N308" i="15"/>
  <c r="L249" i="15"/>
  <c r="J191" i="15"/>
  <c r="L188" i="15"/>
  <c r="J134" i="15"/>
  <c r="L131" i="15"/>
  <c r="N128" i="15"/>
  <c r="N71" i="15"/>
  <c r="K70" i="15"/>
  <c r="M10" i="15"/>
  <c r="K12" i="15"/>
  <c r="L52" i="10"/>
  <c r="J490" i="15"/>
  <c r="N433" i="15"/>
  <c r="M369" i="15"/>
  <c r="N310" i="15"/>
  <c r="J249" i="15"/>
  <c r="L92" i="10"/>
  <c r="K728" i="15"/>
  <c r="K608" i="15"/>
  <c r="K549" i="15"/>
  <c r="M487" i="15"/>
  <c r="J427" i="15"/>
  <c r="L368" i="15"/>
  <c r="J313" i="15"/>
  <c r="L310" i="15"/>
  <c r="M307" i="15"/>
  <c r="K248" i="15"/>
  <c r="M194" i="15"/>
  <c r="L189" i="15"/>
  <c r="N129" i="15"/>
  <c r="K128" i="15"/>
  <c r="N73" i="15"/>
  <c r="K71" i="15"/>
  <c r="M69" i="15"/>
  <c r="K727" i="15"/>
  <c r="N607" i="15"/>
  <c r="N548" i="15"/>
  <c r="L487" i="15"/>
  <c r="K368" i="15"/>
  <c r="K310" i="15"/>
  <c r="L307" i="15"/>
  <c r="M250" i="15"/>
  <c r="J248" i="15"/>
  <c r="L194" i="15"/>
  <c r="N191" i="15"/>
  <c r="K189" i="15"/>
  <c r="N134" i="15"/>
  <c r="M129" i="15"/>
  <c r="J128" i="15"/>
  <c r="M73" i="15"/>
  <c r="J71" i="15"/>
  <c r="L69" i="15"/>
  <c r="L11" i="15"/>
  <c r="M9" i="13"/>
  <c r="J607" i="15"/>
  <c r="M548" i="15"/>
  <c r="K487" i="15"/>
  <c r="N967" i="15"/>
  <c r="L731" i="15"/>
  <c r="K668" i="15"/>
  <c r="J611" i="15"/>
  <c r="L367" i="15"/>
  <c r="K309" i="15"/>
  <c r="M253" i="15"/>
  <c r="L191" i="15"/>
  <c r="N131" i="15"/>
  <c r="K73" i="15"/>
  <c r="J69" i="15"/>
  <c r="N10" i="15"/>
  <c r="N189" i="15"/>
  <c r="K131" i="15"/>
  <c r="L550" i="15"/>
  <c r="N373" i="15"/>
  <c r="N194" i="15"/>
  <c r="J131" i="15"/>
  <c r="L430" i="15"/>
  <c r="J307" i="15"/>
  <c r="N249" i="15"/>
  <c r="M134" i="15"/>
  <c r="N70" i="15"/>
  <c r="M427" i="15"/>
  <c r="L248" i="15"/>
  <c r="J194" i="15"/>
  <c r="N188" i="15"/>
  <c r="L134" i="15"/>
  <c r="K129" i="15"/>
  <c r="M70" i="15"/>
  <c r="N11" i="15"/>
  <c r="M370" i="15"/>
  <c r="N247" i="15"/>
  <c r="K188" i="15"/>
  <c r="M128" i="15"/>
  <c r="J70" i="15"/>
  <c r="L12" i="15"/>
  <c r="J9" i="13"/>
  <c r="J369" i="15"/>
  <c r="M310" i="15"/>
  <c r="L247" i="15"/>
  <c r="J188" i="15"/>
  <c r="L128" i="15"/>
  <c r="N69" i="15"/>
  <c r="J10" i="15"/>
  <c r="M12" i="15"/>
  <c r="K9" i="13"/>
  <c r="N791" i="15"/>
  <c r="K547" i="15"/>
  <c r="L313" i="15"/>
  <c r="J189" i="15"/>
  <c r="M11" i="15"/>
  <c r="J849" i="15"/>
  <c r="J368" i="15"/>
  <c r="N309" i="15"/>
  <c r="N253" i="15"/>
  <c r="M191" i="15"/>
  <c r="L73" i="15"/>
  <c r="K69" i="15"/>
  <c r="K10" i="15"/>
  <c r="N12" i="15"/>
  <c r="L9" i="13"/>
  <c r="K308" i="15"/>
  <c r="M71" i="15"/>
  <c r="J11" i="15"/>
  <c r="N488" i="15"/>
  <c r="K307" i="15"/>
  <c r="J250" i="15"/>
  <c r="M189" i="15"/>
  <c r="L71" i="15"/>
  <c r="K11" i="15"/>
  <c r="K194" i="15"/>
  <c r="L129" i="15"/>
  <c r="M891" i="12"/>
  <c r="J890" i="12"/>
  <c r="M836" i="12"/>
  <c r="J835" i="12"/>
  <c r="J780" i="12"/>
  <c r="L778" i="12"/>
  <c r="L726" i="12"/>
  <c r="L671" i="12"/>
  <c r="N669" i="12"/>
  <c r="N614" i="12"/>
  <c r="K613" i="12"/>
  <c r="N562" i="12"/>
  <c r="K561" i="12"/>
  <c r="K506" i="12"/>
  <c r="M504" i="12"/>
  <c r="K453" i="12"/>
  <c r="M451" i="12"/>
  <c r="K397" i="12"/>
  <c r="M395" i="12"/>
  <c r="K344" i="12"/>
  <c r="M342" i="12"/>
  <c r="N289" i="12"/>
  <c r="M286" i="12"/>
  <c r="N233" i="12"/>
  <c r="M230" i="12"/>
  <c r="L892" i="12"/>
  <c r="N890" i="12"/>
  <c r="N835" i="12"/>
  <c r="K834" i="12"/>
  <c r="N780" i="12"/>
  <c r="K779" i="12"/>
  <c r="K727" i="12"/>
  <c r="M725" i="12"/>
  <c r="M670" i="12"/>
  <c r="J669" i="12"/>
  <c r="M615" i="12"/>
  <c r="J614" i="12"/>
  <c r="J562" i="12"/>
  <c r="L560" i="12"/>
  <c r="L505" i="12"/>
  <c r="L452" i="12"/>
  <c r="K892" i="12"/>
  <c r="M890" i="12"/>
  <c r="M835" i="12"/>
  <c r="J834" i="12"/>
  <c r="M780" i="12"/>
  <c r="J779" i="12"/>
  <c r="J727" i="12"/>
  <c r="L725" i="12"/>
  <c r="L670" i="12"/>
  <c r="L615" i="12"/>
  <c r="N613" i="12"/>
  <c r="N561" i="12"/>
  <c r="K560" i="12"/>
  <c r="N506" i="12"/>
  <c r="K505" i="12"/>
  <c r="N453" i="12"/>
  <c r="K452" i="12"/>
  <c r="N397" i="12"/>
  <c r="K396" i="12"/>
  <c r="N344" i="12"/>
  <c r="K343" i="12"/>
  <c r="K287" i="12"/>
  <c r="K231" i="12"/>
  <c r="N891" i="12"/>
  <c r="K890" i="12"/>
  <c r="N836" i="12"/>
  <c r="K835" i="12"/>
  <c r="K780" i="12"/>
  <c r="M778" i="12"/>
  <c r="M726" i="12"/>
  <c r="J725" i="12"/>
  <c r="M671" i="12"/>
  <c r="J670" i="12"/>
  <c r="J615" i="12"/>
  <c r="L613" i="12"/>
  <c r="L561" i="12"/>
  <c r="L506" i="12"/>
  <c r="N504" i="12"/>
  <c r="L453" i="12"/>
  <c r="N451" i="12"/>
  <c r="L397" i="12"/>
  <c r="N395" i="12"/>
  <c r="L344" i="12"/>
  <c r="N342" i="12"/>
  <c r="N286" i="12"/>
  <c r="N230" i="12"/>
  <c r="L891" i="12"/>
  <c r="N834" i="12"/>
  <c r="K778" i="12"/>
  <c r="N727" i="12"/>
  <c r="K671" i="12"/>
  <c r="M614" i="12"/>
  <c r="J561" i="12"/>
  <c r="L504" i="12"/>
  <c r="J453" i="12"/>
  <c r="J396" i="12"/>
  <c r="M344" i="12"/>
  <c r="J342" i="12"/>
  <c r="M287" i="12"/>
  <c r="J891" i="12"/>
  <c r="L834" i="12"/>
  <c r="L727" i="12"/>
  <c r="N670" i="12"/>
  <c r="K614" i="12"/>
  <c r="M560" i="12"/>
  <c r="J504" i="12"/>
  <c r="M452" i="12"/>
  <c r="K395" i="12"/>
  <c r="N343" i="12"/>
  <c r="L289" i="12"/>
  <c r="J287" i="12"/>
  <c r="L836" i="12"/>
  <c r="N779" i="12"/>
  <c r="K726" i="12"/>
  <c r="M669" i="12"/>
  <c r="J613" i="12"/>
  <c r="M562" i="12"/>
  <c r="J506" i="12"/>
  <c r="N892" i="12"/>
  <c r="K836" i="12"/>
  <c r="M779" i="12"/>
  <c r="J726" i="12"/>
  <c r="L669" i="12"/>
  <c r="L562" i="12"/>
  <c r="N505" i="12"/>
  <c r="K451" i="12"/>
  <c r="N396" i="12"/>
  <c r="J343" i="12"/>
  <c r="J286" i="12"/>
  <c r="K891" i="12"/>
  <c r="J778" i="12"/>
  <c r="M727" i="12"/>
  <c r="L614" i="12"/>
  <c r="K504" i="12"/>
  <c r="J451" i="12"/>
  <c r="J344" i="12"/>
  <c r="L287" i="12"/>
  <c r="J233" i="12"/>
  <c r="K230" i="12"/>
  <c r="J180" i="12"/>
  <c r="L178" i="12"/>
  <c r="J124" i="12"/>
  <c r="L122" i="12"/>
  <c r="L66" i="12"/>
  <c r="N10" i="12"/>
  <c r="L12" i="12"/>
  <c r="N549" i="11"/>
  <c r="J459" i="11"/>
  <c r="L414" i="11"/>
  <c r="N369" i="11"/>
  <c r="J235" i="11"/>
  <c r="M834" i="12"/>
  <c r="J671" i="12"/>
  <c r="N560" i="12"/>
  <c r="M453" i="12"/>
  <c r="L396" i="12"/>
  <c r="K342" i="12"/>
  <c r="K289" i="12"/>
  <c r="M231" i="12"/>
  <c r="N180" i="12"/>
  <c r="M177" i="12"/>
  <c r="N124" i="12"/>
  <c r="M121" i="12"/>
  <c r="K67" i="12"/>
  <c r="M65" i="12"/>
  <c r="J10" i="12"/>
  <c r="M11" i="12"/>
  <c r="J549" i="11"/>
  <c r="L780" i="12"/>
  <c r="K670" i="12"/>
  <c r="J560" i="12"/>
  <c r="M506" i="12"/>
  <c r="N452" i="12"/>
  <c r="L395" i="12"/>
  <c r="J289" i="12"/>
  <c r="M233" i="12"/>
  <c r="L231" i="12"/>
  <c r="M180" i="12"/>
  <c r="L177" i="12"/>
  <c r="M124" i="12"/>
  <c r="L121" i="12"/>
  <c r="J67" i="12"/>
  <c r="L65" i="12"/>
  <c r="K10" i="12"/>
  <c r="N11" i="12"/>
  <c r="K504" i="11"/>
  <c r="M459" i="11"/>
  <c r="K324" i="11"/>
  <c r="L280" i="11"/>
  <c r="M235" i="11"/>
  <c r="J892" i="12"/>
  <c r="N778" i="12"/>
  <c r="K615" i="12"/>
  <c r="J505" i="12"/>
  <c r="L451" i="12"/>
  <c r="N287" i="12"/>
  <c r="K233" i="12"/>
  <c r="L230" i="12"/>
  <c r="K180" i="12"/>
  <c r="M178" i="12"/>
  <c r="J177" i="12"/>
  <c r="K124" i="12"/>
  <c r="M122" i="12"/>
  <c r="J121" i="12"/>
  <c r="M66" i="12"/>
  <c r="J65" i="12"/>
  <c r="M10" i="12"/>
  <c r="K12" i="12"/>
  <c r="K459" i="11"/>
  <c r="M414" i="11"/>
  <c r="J280" i="11"/>
  <c r="K235" i="11"/>
  <c r="L890" i="12"/>
  <c r="M613" i="12"/>
  <c r="K122" i="12"/>
  <c r="N67" i="12"/>
  <c r="M12" i="12"/>
  <c r="M549" i="11"/>
  <c r="J369" i="11"/>
  <c r="L324" i="11"/>
  <c r="M190" i="11"/>
  <c r="J145" i="11"/>
  <c r="L55" i="11"/>
  <c r="K10" i="11"/>
  <c r="K682" i="9"/>
  <c r="L633" i="9"/>
  <c r="K586" i="9"/>
  <c r="L537" i="9"/>
  <c r="K490" i="9"/>
  <c r="N726" i="12"/>
  <c r="M397" i="12"/>
  <c r="M343" i="12"/>
  <c r="L286" i="12"/>
  <c r="J230" i="12"/>
  <c r="K178" i="12"/>
  <c r="K66" i="12"/>
  <c r="J11" i="12"/>
  <c r="J504" i="11"/>
  <c r="L459" i="11"/>
  <c r="N414" i="11"/>
  <c r="N235" i="11"/>
  <c r="N145" i="11"/>
  <c r="K100" i="11"/>
  <c r="N725" i="12"/>
  <c r="J397" i="12"/>
  <c r="L343" i="12"/>
  <c r="K286" i="12"/>
  <c r="J178" i="12"/>
  <c r="J66" i="12"/>
  <c r="K11" i="12"/>
  <c r="K414" i="11"/>
  <c r="M369" i="11"/>
  <c r="L235" i="11"/>
  <c r="M145" i="11"/>
  <c r="J100" i="11"/>
  <c r="N682" i="9"/>
  <c r="K681" i="9"/>
  <c r="J634" i="9"/>
  <c r="N586" i="9"/>
  <c r="K585" i="9"/>
  <c r="J538" i="9"/>
  <c r="N490" i="9"/>
  <c r="K489" i="9"/>
  <c r="M892" i="12"/>
  <c r="K669" i="12"/>
  <c r="N615" i="12"/>
  <c r="J452" i="12"/>
  <c r="J395" i="12"/>
  <c r="L233" i="12"/>
  <c r="L180" i="12"/>
  <c r="K177" i="12"/>
  <c r="N122" i="12"/>
  <c r="K65" i="12"/>
  <c r="J12" i="12"/>
  <c r="K369" i="11"/>
  <c r="M324" i="11"/>
  <c r="N190" i="11"/>
  <c r="K145" i="11"/>
  <c r="M55" i="11"/>
  <c r="J10" i="11"/>
  <c r="L682" i="9"/>
  <c r="M633" i="9"/>
  <c r="L586" i="9"/>
  <c r="M537" i="9"/>
  <c r="L490" i="9"/>
  <c r="J836" i="12"/>
  <c r="K562" i="12"/>
  <c r="J122" i="12"/>
  <c r="M67" i="12"/>
  <c r="N12" i="12"/>
  <c r="J324" i="11"/>
  <c r="N100" i="11"/>
  <c r="N10" i="11"/>
  <c r="M681" i="9"/>
  <c r="K633" i="9"/>
  <c r="L585" i="9"/>
  <c r="J537" i="9"/>
  <c r="J489" i="9"/>
  <c r="N441" i="9"/>
  <c r="M394" i="9"/>
  <c r="J393" i="9"/>
  <c r="N345" i="9"/>
  <c r="M299" i="9"/>
  <c r="J298" i="9"/>
  <c r="N250" i="9"/>
  <c r="M203" i="9"/>
  <c r="J202" i="9"/>
  <c r="N154" i="9"/>
  <c r="M107" i="9"/>
  <c r="J106" i="9"/>
  <c r="N58" i="9"/>
  <c r="L10" i="9"/>
  <c r="M851" i="8"/>
  <c r="L789" i="8"/>
  <c r="J791" i="8"/>
  <c r="L730" i="8"/>
  <c r="N669" i="8"/>
  <c r="L671" i="8"/>
  <c r="K609" i="8"/>
  <c r="N610" i="8"/>
  <c r="K550" i="8"/>
  <c r="N551" i="8"/>
  <c r="L549" i="11"/>
  <c r="N504" i="11"/>
  <c r="N280" i="11"/>
  <c r="L190" i="11"/>
  <c r="M586" i="9"/>
  <c r="L538" i="9"/>
  <c r="J490" i="9"/>
  <c r="M442" i="9"/>
  <c r="J441" i="9"/>
  <c r="N393" i="9"/>
  <c r="M346" i="9"/>
  <c r="J345" i="9"/>
  <c r="N298" i="9"/>
  <c r="M251" i="9"/>
  <c r="J250" i="9"/>
  <c r="N202" i="9"/>
  <c r="M155" i="9"/>
  <c r="J154" i="9"/>
  <c r="N106" i="9"/>
  <c r="M59" i="9"/>
  <c r="M289" i="12"/>
  <c r="N231" i="12"/>
  <c r="K549" i="11"/>
  <c r="M504" i="11"/>
  <c r="M280" i="11"/>
  <c r="K190" i="11"/>
  <c r="N55" i="11"/>
  <c r="M682" i="9"/>
  <c r="L634" i="9"/>
  <c r="J586" i="9"/>
  <c r="K538" i="9"/>
  <c r="N489" i="9"/>
  <c r="L442" i="9"/>
  <c r="M393" i="9"/>
  <c r="M298" i="9"/>
  <c r="L251" i="9"/>
  <c r="M202" i="9"/>
  <c r="L155" i="9"/>
  <c r="M106" i="9"/>
  <c r="L59" i="9"/>
  <c r="L11" i="9"/>
  <c r="L849" i="8"/>
  <c r="J851" i="8"/>
  <c r="L790" i="8"/>
  <c r="N729" i="8"/>
  <c r="L731" i="8"/>
  <c r="K669" i="8"/>
  <c r="N670" i="8"/>
  <c r="K610" i="8"/>
  <c r="N611" i="8"/>
  <c r="M549" i="8"/>
  <c r="K551" i="8"/>
  <c r="N671" i="12"/>
  <c r="M396" i="12"/>
  <c r="N177" i="12"/>
  <c r="L11" i="12"/>
  <c r="J414" i="11"/>
  <c r="L369" i="11"/>
  <c r="N324" i="11"/>
  <c r="J55" i="11"/>
  <c r="M10" i="11"/>
  <c r="N681" i="9"/>
  <c r="N633" i="9"/>
  <c r="M585" i="9"/>
  <c r="K537" i="9"/>
  <c r="L489" i="9"/>
  <c r="J442" i="9"/>
  <c r="N394" i="9"/>
  <c r="K393" i="9"/>
  <c r="J346" i="9"/>
  <c r="N299" i="9"/>
  <c r="K298" i="9"/>
  <c r="J251" i="9"/>
  <c r="N203" i="9"/>
  <c r="K202" i="9"/>
  <c r="J155" i="9"/>
  <c r="N107" i="9"/>
  <c r="K106" i="9"/>
  <c r="J59" i="9"/>
  <c r="K10" i="9"/>
  <c r="N11" i="9"/>
  <c r="N849" i="8"/>
  <c r="L851" i="8"/>
  <c r="K789" i="8"/>
  <c r="N790" i="8"/>
  <c r="K730" i="8"/>
  <c r="N731" i="8"/>
  <c r="M669" i="8"/>
  <c r="K671" i="8"/>
  <c r="M610" i="8"/>
  <c r="J550" i="8"/>
  <c r="M551" i="8"/>
  <c r="N121" i="12"/>
  <c r="L67" i="12"/>
  <c r="J633" i="9"/>
  <c r="M441" i="9"/>
  <c r="L299" i="9"/>
  <c r="M250" i="9"/>
  <c r="L107" i="9"/>
  <c r="M58" i="9"/>
  <c r="J849" i="8"/>
  <c r="N851" i="8"/>
  <c r="K791" i="8"/>
  <c r="M730" i="8"/>
  <c r="J670" i="8"/>
  <c r="L609" i="8"/>
  <c r="M611" i="8"/>
  <c r="J551" i="8"/>
  <c r="L490" i="8"/>
  <c r="N429" i="8"/>
  <c r="L431" i="8"/>
  <c r="K369" i="8"/>
  <c r="K121" i="12"/>
  <c r="N66" i="12"/>
  <c r="L441" i="9"/>
  <c r="K299" i="9"/>
  <c r="L250" i="9"/>
  <c r="K107" i="9"/>
  <c r="L58" i="9"/>
  <c r="J10" i="9"/>
  <c r="K849" i="8"/>
  <c r="L791" i="8"/>
  <c r="N730" i="8"/>
  <c r="K670" i="8"/>
  <c r="M609" i="8"/>
  <c r="J549" i="8"/>
  <c r="L551" i="8"/>
  <c r="J489" i="8"/>
  <c r="M490" i="8"/>
  <c r="J430" i="8"/>
  <c r="M431" i="8"/>
  <c r="L369" i="8"/>
  <c r="J371" i="8"/>
  <c r="L835" i="12"/>
  <c r="M561" i="12"/>
  <c r="M100" i="11"/>
  <c r="L681" i="9"/>
  <c r="J585" i="9"/>
  <c r="L394" i="9"/>
  <c r="M345" i="9"/>
  <c r="L203" i="9"/>
  <c r="M154" i="9"/>
  <c r="J11" i="9"/>
  <c r="N789" i="8"/>
  <c r="K729" i="8"/>
  <c r="M731" i="8"/>
  <c r="L100" i="11"/>
  <c r="J681" i="9"/>
  <c r="N538" i="9"/>
  <c r="K394" i="9"/>
  <c r="L154" i="9"/>
  <c r="K11" i="9"/>
  <c r="M850" i="8"/>
  <c r="J790" i="8"/>
  <c r="L729" i="8"/>
  <c r="M671" i="8"/>
  <c r="J611" i="8"/>
  <c r="L550" i="8"/>
  <c r="N489" i="8"/>
  <c r="L491" i="8"/>
  <c r="K429" i="8"/>
  <c r="N430" i="8"/>
  <c r="K370" i="8"/>
  <c r="N371" i="8"/>
  <c r="N346" i="9"/>
  <c r="K250" i="9"/>
  <c r="J107" i="9"/>
  <c r="M10" i="9"/>
  <c r="J789" i="8"/>
  <c r="J731" i="8"/>
  <c r="N671" i="8"/>
  <c r="N609" i="8"/>
  <c r="M489" i="8"/>
  <c r="J429" i="8"/>
  <c r="N431" i="8"/>
  <c r="K371" i="8"/>
  <c r="L145" i="11"/>
  <c r="N634" i="9"/>
  <c r="N442" i="9"/>
  <c r="N59" i="9"/>
  <c r="K490" i="8"/>
  <c r="J369" i="8"/>
  <c r="N178" i="12"/>
  <c r="L10" i="12"/>
  <c r="N459" i="11"/>
  <c r="J190" i="11"/>
  <c r="K59" i="9"/>
  <c r="M790" i="8"/>
  <c r="K549" i="8"/>
  <c r="K430" i="8"/>
  <c r="M370" i="8"/>
  <c r="L779" i="12"/>
  <c r="M505" i="12"/>
  <c r="J231" i="12"/>
  <c r="L504" i="11"/>
  <c r="N585" i="9"/>
  <c r="K346" i="9"/>
  <c r="L106" i="9"/>
  <c r="N10" i="9"/>
  <c r="M789" i="8"/>
  <c r="K731" i="8"/>
  <c r="J610" i="8"/>
  <c r="J490" i="8"/>
  <c r="L429" i="8"/>
  <c r="L371" i="8"/>
  <c r="K345" i="9"/>
  <c r="J203" i="9"/>
  <c r="M11" i="9"/>
  <c r="K790" i="8"/>
  <c r="L610" i="8"/>
  <c r="M429" i="8"/>
  <c r="M371" i="8"/>
  <c r="K634" i="9"/>
  <c r="K442" i="9"/>
  <c r="L202" i="9"/>
  <c r="J669" i="8"/>
  <c r="K611" i="8"/>
  <c r="N490" i="8"/>
  <c r="M369" i="8"/>
  <c r="K251" i="9"/>
  <c r="J671" i="8"/>
  <c r="L489" i="8"/>
  <c r="K725" i="12"/>
  <c r="N65" i="12"/>
  <c r="M490" i="9"/>
  <c r="K441" i="9"/>
  <c r="J299" i="9"/>
  <c r="N155" i="9"/>
  <c r="K58" i="9"/>
  <c r="M849" i="8"/>
  <c r="M791" i="8"/>
  <c r="L669" i="8"/>
  <c r="L611" i="8"/>
  <c r="L549" i="8"/>
  <c r="J491" i="8"/>
  <c r="L430" i="8"/>
  <c r="N369" i="8"/>
  <c r="M729" i="8"/>
  <c r="K489" i="8"/>
  <c r="J431" i="8"/>
  <c r="L370" i="8"/>
  <c r="N537" i="9"/>
  <c r="L393" i="9"/>
  <c r="K851" i="8"/>
  <c r="J730" i="8"/>
  <c r="N550" i="8"/>
  <c r="N491" i="8"/>
  <c r="K280" i="11"/>
  <c r="K55" i="11"/>
  <c r="J682" i="9"/>
  <c r="M489" i="9"/>
  <c r="L298" i="9"/>
  <c r="K850" i="8"/>
  <c r="N791" i="8"/>
  <c r="J729" i="8"/>
  <c r="L670" i="8"/>
  <c r="N549" i="8"/>
  <c r="K491" i="8"/>
  <c r="M430" i="8"/>
  <c r="J370" i="8"/>
  <c r="L342" i="12"/>
  <c r="M538" i="9"/>
  <c r="J394" i="9"/>
  <c r="N251" i="9"/>
  <c r="K154" i="9"/>
  <c r="N850" i="8"/>
  <c r="M670" i="8"/>
  <c r="M550" i="8"/>
  <c r="M491" i="8"/>
  <c r="L124" i="12"/>
  <c r="L10" i="11"/>
  <c r="K431" i="8"/>
  <c r="K310" i="8"/>
  <c r="N311" i="8"/>
  <c r="M249" i="8"/>
  <c r="K251" i="8"/>
  <c r="J189" i="8"/>
  <c r="M190" i="8"/>
  <c r="K192" i="8"/>
  <c r="J130" i="8"/>
  <c r="L69" i="8"/>
  <c r="M72" i="8"/>
  <c r="L11" i="8"/>
  <c r="J13" i="8"/>
  <c r="N367" i="7"/>
  <c r="L322" i="7"/>
  <c r="N187" i="7"/>
  <c r="L142" i="7"/>
  <c r="J97" i="7"/>
  <c r="N9" i="7"/>
  <c r="L718" i="6"/>
  <c r="K659" i="6"/>
  <c r="N661" i="6"/>
  <c r="K600" i="6"/>
  <c r="N602" i="6"/>
  <c r="M540" i="6"/>
  <c r="K543" i="6"/>
  <c r="N544" i="6"/>
  <c r="L481" i="6"/>
  <c r="J484" i="6"/>
  <c r="M485" i="6"/>
  <c r="K422" i="6"/>
  <c r="N423" i="6"/>
  <c r="L426" i="6"/>
  <c r="J363" i="6"/>
  <c r="M364" i="6"/>
  <c r="K367" i="6"/>
  <c r="J305" i="6"/>
  <c r="M307" i="6"/>
  <c r="K246" i="6"/>
  <c r="N248" i="6"/>
  <c r="J187" i="6"/>
  <c r="M189" i="6"/>
  <c r="L128" i="6"/>
  <c r="K69" i="6"/>
  <c r="N70" i="6"/>
  <c r="L73" i="6"/>
  <c r="J309" i="8"/>
  <c r="M251" i="8"/>
  <c r="L130" i="8"/>
  <c r="L310" i="8"/>
  <c r="N249" i="8"/>
  <c r="L251" i="8"/>
  <c r="K189" i="8"/>
  <c r="N190" i="8"/>
  <c r="L192" i="8"/>
  <c r="K130" i="8"/>
  <c r="M69" i="8"/>
  <c r="N72" i="8"/>
  <c r="J10" i="8"/>
  <c r="M11" i="8"/>
  <c r="K13" i="8"/>
  <c r="M322" i="7"/>
  <c r="M142" i="7"/>
  <c r="K97" i="7"/>
  <c r="J717" i="6"/>
  <c r="M718" i="6"/>
  <c r="K721" i="6"/>
  <c r="L659" i="6"/>
  <c r="J662" i="6"/>
  <c r="L600" i="6"/>
  <c r="J603" i="6"/>
  <c r="N540" i="6"/>
  <c r="L543" i="6"/>
  <c r="M481" i="6"/>
  <c r="K484" i="6"/>
  <c r="N485" i="6"/>
  <c r="L422" i="6"/>
  <c r="J425" i="6"/>
  <c r="M426" i="6"/>
  <c r="K363" i="6"/>
  <c r="N364" i="6"/>
  <c r="L367" i="6"/>
  <c r="K305" i="6"/>
  <c r="N307" i="6"/>
  <c r="L246" i="6"/>
  <c r="J249" i="6"/>
  <c r="K187" i="6"/>
  <c r="N189" i="6"/>
  <c r="J127" i="6"/>
  <c r="M128" i="6"/>
  <c r="K131" i="6"/>
  <c r="L69" i="6"/>
  <c r="J72" i="6"/>
  <c r="M73" i="6"/>
  <c r="M310" i="8"/>
  <c r="J250" i="8"/>
  <c r="L189" i="8"/>
  <c r="M192" i="8"/>
  <c r="J132" i="8"/>
  <c r="N69" i="8"/>
  <c r="K309" i="8"/>
  <c r="N310" i="8"/>
  <c r="K250" i="8"/>
  <c r="N251" i="8"/>
  <c r="M189" i="8"/>
  <c r="N192" i="8"/>
  <c r="J129" i="8"/>
  <c r="M130" i="8"/>
  <c r="K132" i="8"/>
  <c r="L309" i="8"/>
  <c r="J311" i="8"/>
  <c r="L250" i="8"/>
  <c r="N189" i="8"/>
  <c r="K129" i="8"/>
  <c r="N130" i="8"/>
  <c r="L132" i="8"/>
  <c r="K70" i="8"/>
  <c r="M10" i="8"/>
  <c r="N13" i="8"/>
  <c r="L412" i="7"/>
  <c r="J367" i="7"/>
  <c r="N277" i="7"/>
  <c r="L232" i="7"/>
  <c r="J187" i="7"/>
  <c r="N97" i="7"/>
  <c r="L53" i="7"/>
  <c r="J9" i="7"/>
  <c r="M717" i="6"/>
  <c r="K720" i="6"/>
  <c r="N721" i="6"/>
  <c r="L658" i="6"/>
  <c r="M309" i="8"/>
  <c r="K311" i="8"/>
  <c r="J249" i="8"/>
  <c r="M250" i="8"/>
  <c r="J190" i="8"/>
  <c r="L129" i="8"/>
  <c r="L70" i="8"/>
  <c r="J72" i="8"/>
  <c r="N10" i="8"/>
  <c r="M412" i="7"/>
  <c r="K367" i="7"/>
  <c r="M232" i="7"/>
  <c r="K187" i="7"/>
  <c r="M53" i="7"/>
  <c r="K9" i="7"/>
  <c r="N717" i="6"/>
  <c r="L720" i="6"/>
  <c r="M658" i="6"/>
  <c r="K661" i="6"/>
  <c r="N662" i="6"/>
  <c r="M599" i="6"/>
  <c r="K602" i="6"/>
  <c r="N603" i="6"/>
  <c r="J540" i="6"/>
  <c r="M541" i="6"/>
  <c r="K544" i="6"/>
  <c r="L482" i="6"/>
  <c r="J485" i="6"/>
  <c r="K423" i="6"/>
  <c r="N425" i="6"/>
  <c r="J364" i="6"/>
  <c r="M366" i="6"/>
  <c r="L304" i="6"/>
  <c r="J307" i="6"/>
  <c r="M308" i="6"/>
  <c r="M245" i="6"/>
  <c r="K248" i="6"/>
  <c r="N249" i="6"/>
  <c r="L186" i="6"/>
  <c r="J189" i="6"/>
  <c r="M190" i="6"/>
  <c r="N127" i="6"/>
  <c r="L130" i="6"/>
  <c r="K70" i="6"/>
  <c r="N72" i="6"/>
  <c r="N309" i="8"/>
  <c r="L311" i="8"/>
  <c r="K249" i="8"/>
  <c r="N250" i="8"/>
  <c r="K190" i="8"/>
  <c r="M129" i="8"/>
  <c r="K10" i="8"/>
  <c r="L13" i="8"/>
  <c r="J412" i="7"/>
  <c r="N142" i="7"/>
  <c r="L97" i="7"/>
  <c r="L249" i="8"/>
  <c r="N129" i="8"/>
  <c r="K72" i="8"/>
  <c r="L10" i="8"/>
  <c r="M13" i="8"/>
  <c r="K412" i="7"/>
  <c r="M97" i="7"/>
  <c r="J310" i="8"/>
  <c r="J251" i="8"/>
  <c r="L72" i="8"/>
  <c r="J11" i="8"/>
  <c r="N412" i="7"/>
  <c r="L367" i="7"/>
  <c r="J322" i="7"/>
  <c r="N132" i="8"/>
  <c r="K69" i="8"/>
  <c r="N11" i="8"/>
  <c r="N322" i="7"/>
  <c r="L277" i="7"/>
  <c r="L190" i="8"/>
  <c r="M70" i="8"/>
  <c r="N232" i="7"/>
  <c r="L187" i="7"/>
  <c r="J142" i="7"/>
  <c r="J192" i="8"/>
  <c r="M9" i="7"/>
  <c r="N720" i="6"/>
  <c r="J659" i="6"/>
  <c r="M662" i="6"/>
  <c r="J599" i="6"/>
  <c r="L602" i="6"/>
  <c r="N541" i="6"/>
  <c r="N481" i="6"/>
  <c r="K485" i="6"/>
  <c r="K425" i="6"/>
  <c r="N363" i="6"/>
  <c r="M367" i="6"/>
  <c r="N304" i="6"/>
  <c r="L308" i="6"/>
  <c r="M246" i="6"/>
  <c r="K186" i="6"/>
  <c r="J190" i="6"/>
  <c r="J128" i="6"/>
  <c r="M131" i="6"/>
  <c r="K322" i="7"/>
  <c r="K717" i="6"/>
  <c r="L721" i="6"/>
  <c r="M659" i="6"/>
  <c r="K599" i="6"/>
  <c r="M602" i="6"/>
  <c r="J543" i="6"/>
  <c r="J482" i="6"/>
  <c r="L485" i="6"/>
  <c r="L425" i="6"/>
  <c r="K364" i="6"/>
  <c r="N367" i="6"/>
  <c r="L305" i="6"/>
  <c r="N308" i="6"/>
  <c r="N246" i="6"/>
  <c r="M186" i="6"/>
  <c r="M187" i="7"/>
  <c r="L717" i="6"/>
  <c r="M721" i="6"/>
  <c r="N659" i="6"/>
  <c r="L599" i="6"/>
  <c r="K603" i="6"/>
  <c r="M543" i="6"/>
  <c r="K482" i="6"/>
  <c r="M367" i="7"/>
  <c r="K718" i="6"/>
  <c r="L661" i="6"/>
  <c r="J600" i="6"/>
  <c r="M603" i="6"/>
  <c r="L540" i="6"/>
  <c r="J544" i="6"/>
  <c r="N482" i="6"/>
  <c r="J70" i="8"/>
  <c r="J232" i="7"/>
  <c r="K53" i="7"/>
  <c r="J720" i="6"/>
  <c r="K658" i="6"/>
  <c r="K662" i="6"/>
  <c r="N600" i="6"/>
  <c r="K541" i="6"/>
  <c r="M544" i="6"/>
  <c r="J481" i="6"/>
  <c r="M484" i="6"/>
  <c r="L423" i="6"/>
  <c r="L363" i="6"/>
  <c r="N366" i="6"/>
  <c r="K304" i="6"/>
  <c r="J308" i="6"/>
  <c r="N245" i="6"/>
  <c r="L249" i="6"/>
  <c r="K189" i="6"/>
  <c r="J658" i="6"/>
  <c r="J602" i="6"/>
  <c r="M423" i="6"/>
  <c r="J366" i="6"/>
  <c r="K308" i="6"/>
  <c r="J246" i="6"/>
  <c r="M187" i="6"/>
  <c r="K128" i="6"/>
  <c r="L70" i="6"/>
  <c r="M248" i="6"/>
  <c r="L72" i="6"/>
  <c r="K307" i="6"/>
  <c r="L131" i="6"/>
  <c r="M600" i="6"/>
  <c r="L307" i="6"/>
  <c r="L187" i="6"/>
  <c r="J70" i="6"/>
  <c r="L9" i="7"/>
  <c r="N658" i="6"/>
  <c r="L603" i="6"/>
  <c r="K540" i="6"/>
  <c r="M425" i="6"/>
  <c r="K366" i="6"/>
  <c r="J248" i="6"/>
  <c r="N187" i="6"/>
  <c r="N128" i="6"/>
  <c r="M70" i="6"/>
  <c r="K232" i="7"/>
  <c r="J718" i="6"/>
  <c r="M661" i="6"/>
  <c r="L541" i="6"/>
  <c r="K426" i="6"/>
  <c r="J367" i="6"/>
  <c r="K190" i="6"/>
  <c r="L127" i="6"/>
  <c r="K11" i="8"/>
  <c r="M277" i="7"/>
  <c r="L245" i="6"/>
  <c r="N131" i="6"/>
  <c r="J661" i="6"/>
  <c r="J541" i="6"/>
  <c r="J426" i="6"/>
  <c r="L366" i="6"/>
  <c r="J304" i="6"/>
  <c r="L248" i="6"/>
  <c r="L189" i="6"/>
  <c r="J130" i="6"/>
  <c r="K72" i="6"/>
  <c r="M311" i="8"/>
  <c r="K481" i="6"/>
  <c r="M304" i="6"/>
  <c r="K130" i="6"/>
  <c r="M363" i="6"/>
  <c r="K73" i="6"/>
  <c r="M127" i="6"/>
  <c r="K142" i="7"/>
  <c r="J53" i="7"/>
  <c r="N718" i="6"/>
  <c r="L662" i="6"/>
  <c r="N543" i="6"/>
  <c r="M482" i="6"/>
  <c r="J422" i="6"/>
  <c r="N426" i="6"/>
  <c r="M305" i="6"/>
  <c r="K249" i="6"/>
  <c r="L190" i="6"/>
  <c r="M130" i="6"/>
  <c r="J69" i="6"/>
  <c r="M72" i="6"/>
  <c r="K245" i="6"/>
  <c r="J423" i="6"/>
  <c r="L364" i="6"/>
  <c r="N73" i="6"/>
  <c r="J69" i="8"/>
  <c r="N53" i="7"/>
  <c r="M720" i="6"/>
  <c r="L544" i="6"/>
  <c r="L484" i="6"/>
  <c r="M422" i="6"/>
  <c r="N305" i="6"/>
  <c r="J245" i="6"/>
  <c r="M249" i="6"/>
  <c r="J186" i="6"/>
  <c r="N190" i="6"/>
  <c r="K127" i="6"/>
  <c r="N130" i="6"/>
  <c r="M69" i="6"/>
  <c r="J73" i="6"/>
  <c r="N70" i="8"/>
  <c r="N599" i="6"/>
  <c r="N484" i="6"/>
  <c r="N422" i="6"/>
  <c r="N186" i="6"/>
  <c r="N69" i="6"/>
  <c r="M16" i="6"/>
  <c r="N16" i="6"/>
  <c r="L22" i="6"/>
  <c r="J16" i="6"/>
  <c r="N22" i="6"/>
  <c r="L16" i="6"/>
  <c r="K16" i="6"/>
  <c r="J22" i="6"/>
  <c r="K22" i="6"/>
  <c r="M22" i="6"/>
  <c r="M46" i="6"/>
  <c r="J45" i="6"/>
  <c r="L43" i="6"/>
  <c r="J41" i="6"/>
  <c r="N46" i="6"/>
  <c r="K45" i="6"/>
  <c r="M43" i="6"/>
  <c r="J42" i="6"/>
  <c r="J47" i="6"/>
  <c r="L45" i="6"/>
  <c r="N43" i="6"/>
  <c r="K42" i="6"/>
  <c r="M47" i="6"/>
  <c r="J46" i="6"/>
  <c r="L44" i="6"/>
  <c r="N42" i="6"/>
  <c r="M41" i="6"/>
  <c r="L46" i="6"/>
  <c r="N44" i="6"/>
  <c r="K43" i="6"/>
  <c r="K41" i="6"/>
  <c r="K44" i="6"/>
  <c r="M45" i="6"/>
  <c r="N41" i="6"/>
  <c r="N45" i="6"/>
  <c r="L41" i="6"/>
  <c r="K47" i="6"/>
  <c r="M42" i="6"/>
  <c r="L47" i="6"/>
  <c r="J43" i="6"/>
  <c r="N47" i="6"/>
  <c r="J44" i="6"/>
  <c r="L42" i="6"/>
  <c r="M44" i="6"/>
  <c r="K46" i="6"/>
  <c r="K9" i="6"/>
  <c r="L9" i="6"/>
  <c r="M9" i="6"/>
  <c r="N9" i="6"/>
  <c r="M32" i="6"/>
  <c r="AF32" i="6" s="1"/>
  <c r="AG32" i="6" s="1"/>
  <c r="L21" i="6"/>
  <c r="AC21" i="6" s="1"/>
  <c r="AD21" i="6" s="1"/>
  <c r="K18" i="6"/>
  <c r="Z18" i="6" s="1"/>
  <c r="AA18" i="6" s="1"/>
  <c r="N32" i="6"/>
  <c r="AI32" i="6" s="1"/>
  <c r="AJ32" i="6" s="1"/>
  <c r="M21" i="6"/>
  <c r="AF21" i="6" s="1"/>
  <c r="AG21" i="6" s="1"/>
  <c r="J20" i="6"/>
  <c r="W20" i="6" s="1"/>
  <c r="X20" i="6" s="1"/>
  <c r="L18" i="6"/>
  <c r="AC18" i="6" s="1"/>
  <c r="AD18" i="6" s="1"/>
  <c r="N21" i="6"/>
  <c r="AI21" i="6" s="1"/>
  <c r="AJ21" i="6" s="1"/>
  <c r="K20" i="6"/>
  <c r="Z20" i="6" s="1"/>
  <c r="AA20" i="6" s="1"/>
  <c r="M18" i="6"/>
  <c r="AF18" i="6" s="1"/>
  <c r="AG18" i="6" s="1"/>
  <c r="J17" i="6"/>
  <c r="W17" i="6" s="1"/>
  <c r="X17" i="6" s="1"/>
  <c r="J32" i="6"/>
  <c r="W32" i="6" s="1"/>
  <c r="X32" i="6" s="1"/>
  <c r="N20" i="6"/>
  <c r="AI20" i="6" s="1"/>
  <c r="AJ20" i="6" s="1"/>
  <c r="M17" i="6"/>
  <c r="AF17" i="6" s="1"/>
  <c r="AG17" i="6" s="1"/>
  <c r="L32" i="6"/>
  <c r="AC32" i="6" s="1"/>
  <c r="AD32" i="6" s="1"/>
  <c r="K21" i="6"/>
  <c r="Z21" i="6" s="1"/>
  <c r="AA21" i="6" s="1"/>
  <c r="J18" i="6"/>
  <c r="W18" i="6" s="1"/>
  <c r="X18" i="6" s="1"/>
  <c r="L20" i="6"/>
  <c r="AC20" i="6" s="1"/>
  <c r="AD20" i="6" s="1"/>
  <c r="M20" i="6"/>
  <c r="AF20" i="6" s="1"/>
  <c r="AG20" i="6" s="1"/>
  <c r="L17" i="6"/>
  <c r="AC17" i="6" s="1"/>
  <c r="AD17" i="6" s="1"/>
  <c r="N17" i="6"/>
  <c r="AI17" i="6" s="1"/>
  <c r="AJ17" i="6" s="1"/>
  <c r="N18" i="6"/>
  <c r="AI18" i="6" s="1"/>
  <c r="AJ18" i="6" s="1"/>
  <c r="K32" i="6"/>
  <c r="Z32" i="6" s="1"/>
  <c r="AA32" i="6" s="1"/>
  <c r="K17" i="6"/>
  <c r="Z17" i="6" s="1"/>
  <c r="AA17" i="6" s="1"/>
  <c r="J21" i="6"/>
  <c r="W21" i="6" s="1"/>
  <c r="X21" i="6" s="1"/>
  <c r="J15" i="6"/>
  <c r="K15" i="6"/>
  <c r="L15" i="6"/>
  <c r="N15" i="6"/>
  <c r="M15" i="6"/>
  <c r="L13" i="6"/>
  <c r="N10" i="6"/>
  <c r="M13" i="6"/>
  <c r="J11" i="6"/>
  <c r="N13" i="6"/>
  <c r="K11" i="6"/>
  <c r="L14" i="6"/>
  <c r="N11" i="6"/>
  <c r="K10" i="6"/>
  <c r="N14" i="6"/>
  <c r="K13" i="6"/>
  <c r="M10" i="6"/>
  <c r="M14" i="6"/>
  <c r="L10" i="6"/>
  <c r="L11" i="6"/>
  <c r="J13" i="6"/>
  <c r="J14" i="6"/>
  <c r="K14" i="6"/>
  <c r="M11" i="6"/>
  <c r="J10" i="6"/>
  <c r="L29" i="6"/>
  <c r="N27" i="6"/>
  <c r="K26" i="6"/>
  <c r="M24" i="6"/>
  <c r="J23" i="6"/>
  <c r="M29" i="6"/>
  <c r="J28" i="6"/>
  <c r="L26" i="6"/>
  <c r="N24" i="6"/>
  <c r="K23" i="6"/>
  <c r="N29" i="6"/>
  <c r="K28" i="6"/>
  <c r="M26" i="6"/>
  <c r="J25" i="6"/>
  <c r="L23" i="6"/>
  <c r="N28" i="6"/>
  <c r="K27" i="6"/>
  <c r="M25" i="6"/>
  <c r="J24" i="6"/>
  <c r="K29" i="6"/>
  <c r="M27" i="6"/>
  <c r="J26" i="6"/>
  <c r="L24" i="6"/>
  <c r="L27" i="6"/>
  <c r="M23" i="6"/>
  <c r="M28" i="6"/>
  <c r="K24" i="6"/>
  <c r="J29" i="6"/>
  <c r="K25" i="6"/>
  <c r="N25" i="6"/>
  <c r="N26" i="6"/>
  <c r="J27" i="6"/>
  <c r="L25" i="6"/>
  <c r="N23" i="6"/>
  <c r="L28" i="6"/>
  <c r="N493" i="8"/>
  <c r="L673" i="8"/>
  <c r="K379" i="8"/>
  <c r="L800" i="8"/>
  <c r="N112" i="9"/>
  <c r="N160" i="9"/>
  <c r="K73" i="8"/>
  <c r="K553" i="8"/>
  <c r="L379" i="8"/>
  <c r="M800" i="8"/>
  <c r="K110" i="9"/>
  <c r="N254" i="9"/>
  <c r="N302" i="9"/>
  <c r="N349" i="9"/>
  <c r="N493" i="9"/>
  <c r="L149" i="11"/>
  <c r="M419" i="11"/>
  <c r="N464" i="11"/>
  <c r="N207" i="9"/>
  <c r="M445" i="9"/>
  <c r="M687" i="9"/>
  <c r="M617" i="12"/>
  <c r="K494" i="15"/>
  <c r="N195" i="15"/>
  <c r="J96" i="10"/>
  <c r="L285" i="7"/>
  <c r="M729" i="6"/>
  <c r="L434" i="6"/>
  <c r="N793" i="8"/>
  <c r="J200" i="8"/>
  <c r="N320" i="8"/>
  <c r="N800" i="8"/>
  <c r="L16" i="9"/>
  <c r="L160" i="9"/>
  <c r="M493" i="8"/>
  <c r="L79" i="8"/>
  <c r="M500" i="8"/>
  <c r="M64" i="9"/>
  <c r="L302" i="9"/>
  <c r="L349" i="9"/>
  <c r="L397" i="9"/>
  <c r="N255" i="9"/>
  <c r="K445" i="9"/>
  <c r="M493" i="9"/>
  <c r="J736" i="15"/>
  <c r="N796" i="15"/>
  <c r="L493" i="6"/>
  <c r="J420" i="7"/>
  <c r="N133" i="8"/>
  <c r="J445" i="9"/>
  <c r="N418" i="11"/>
  <c r="J238" i="11"/>
  <c r="M372" i="11"/>
  <c r="M914" i="15"/>
  <c r="L11" i="7"/>
  <c r="L613" i="8"/>
  <c r="M63" i="9"/>
  <c r="M860" i="8"/>
  <c r="N399" i="9"/>
  <c r="N687" i="9"/>
  <c r="J638" i="9"/>
  <c r="K914" i="15"/>
  <c r="M611" i="6"/>
  <c r="L316" i="6"/>
  <c r="K257" i="6"/>
  <c r="L192" i="6"/>
  <c r="N253" i="8"/>
  <c r="J740" i="8"/>
  <c r="K63" i="9"/>
  <c r="K193" i="8"/>
  <c r="J319" i="8"/>
  <c r="J15" i="9"/>
  <c r="K160" i="9"/>
  <c r="L543" i="9"/>
  <c r="M60" i="11"/>
  <c r="N105" i="11"/>
  <c r="M327" i="11"/>
  <c r="M553" i="11"/>
  <c r="N398" i="9"/>
  <c r="M495" i="9"/>
  <c r="K589" i="9"/>
  <c r="L14" i="11"/>
  <c r="K195" i="11"/>
  <c r="M285" i="11"/>
  <c r="L556" i="15"/>
  <c r="N919" i="15"/>
  <c r="M799" i="15"/>
  <c r="K200" i="15"/>
  <c r="J142" i="15"/>
  <c r="J563" i="15"/>
  <c r="M155" i="11"/>
  <c r="K212" i="9"/>
  <c r="K644" i="9"/>
  <c r="K162" i="9"/>
  <c r="L17" i="9"/>
  <c r="L863" i="8"/>
  <c r="N803" i="8"/>
  <c r="J741" i="8"/>
  <c r="M502" i="8"/>
  <c r="N505" i="8"/>
  <c r="N982" i="15"/>
  <c r="J920" i="15"/>
  <c r="N743" i="15"/>
  <c r="L737" i="15"/>
  <c r="K681" i="15"/>
  <c r="K798" i="15"/>
  <c r="L563" i="15"/>
  <c r="J13" i="13"/>
  <c r="J497" i="15"/>
  <c r="J440" i="15"/>
  <c r="M245" i="11"/>
  <c r="N644" i="9"/>
  <c r="L500" i="9"/>
  <c r="L209" i="9"/>
  <c r="M644" i="9"/>
  <c r="L545" i="9"/>
  <c r="M162" i="9"/>
  <c r="M116" i="9"/>
  <c r="L113" i="9"/>
  <c r="K684" i="8"/>
  <c r="N561" i="8"/>
  <c r="L917" i="15"/>
  <c r="M803" i="15"/>
  <c r="N801" i="15"/>
  <c r="L500" i="15"/>
  <c r="M262" i="15"/>
  <c r="M500" i="15"/>
  <c r="N381" i="15"/>
  <c r="J260" i="15"/>
  <c r="M140" i="15"/>
  <c r="J110" i="11"/>
  <c r="N106" i="11"/>
  <c r="J642" i="9"/>
  <c r="N153" i="11"/>
  <c r="K592" i="9"/>
  <c r="L403" i="9"/>
  <c r="N258" i="9"/>
  <c r="K18" i="9"/>
  <c r="M746" i="8"/>
  <c r="J621" i="8"/>
  <c r="K442" i="8"/>
  <c r="K63" i="7"/>
  <c r="M801" i="15"/>
  <c r="J739" i="15"/>
  <c r="M621" i="15"/>
  <c r="M438" i="15"/>
  <c r="K323" i="15"/>
  <c r="J383" i="15"/>
  <c r="L317" i="15"/>
  <c r="M199" i="15"/>
  <c r="K643" i="9"/>
  <c r="N544" i="9"/>
  <c r="L354" i="9"/>
  <c r="L65" i="11"/>
  <c r="J547" i="9"/>
  <c r="J805" i="8"/>
  <c r="L745" i="8"/>
  <c r="N685" i="8"/>
  <c r="L108" i="11"/>
  <c r="M643" i="9"/>
  <c r="N65" i="11"/>
  <c r="K640" i="9"/>
  <c r="L547" i="9"/>
  <c r="K682" i="8"/>
  <c r="M622" i="8"/>
  <c r="L503" i="8"/>
  <c r="N261" i="8"/>
  <c r="M27" i="8"/>
  <c r="J377" i="7"/>
  <c r="L287" i="7"/>
  <c r="M161" i="9"/>
  <c r="N68" i="9"/>
  <c r="J802" i="8"/>
  <c r="M745" i="8"/>
  <c r="M381" i="8"/>
  <c r="L262" i="8"/>
  <c r="J206" i="8"/>
  <c r="K153" i="7"/>
  <c r="J861" i="15"/>
  <c r="K377" i="15"/>
  <c r="L200" i="15"/>
  <c r="K155" i="11"/>
  <c r="M545" i="9"/>
  <c r="K355" i="9"/>
  <c r="L245" i="11"/>
  <c r="N547" i="9"/>
  <c r="M448" i="9"/>
  <c r="J801" i="8"/>
  <c r="J321" i="8"/>
  <c r="L682" i="8"/>
  <c r="N506" i="8"/>
  <c r="J444" i="8"/>
  <c r="K381" i="8"/>
  <c r="J146" i="8"/>
  <c r="N920" i="15"/>
  <c r="J379" i="15"/>
  <c r="L260" i="15"/>
  <c r="K243" i="11"/>
  <c r="N448" i="9"/>
  <c r="N356" i="9"/>
  <c r="J287" i="11"/>
  <c r="K259" i="9"/>
  <c r="M209" i="9"/>
  <c r="M686" i="8"/>
  <c r="M386" i="8"/>
  <c r="K264" i="8"/>
  <c r="M23" i="8"/>
  <c r="M334" i="7"/>
  <c r="L162" i="9"/>
  <c r="M741" i="8"/>
  <c r="J566" i="8"/>
  <c r="K321" i="8"/>
  <c r="N264" i="8"/>
  <c r="L27" i="8"/>
  <c r="N981" i="15"/>
  <c r="J863" i="15"/>
  <c r="M683" i="15"/>
  <c r="J738" i="15"/>
  <c r="M558" i="15"/>
  <c r="M203" i="15"/>
  <c r="N244" i="11"/>
  <c r="N640" i="9"/>
  <c r="L450" i="9"/>
  <c r="K402" i="9"/>
  <c r="L625" i="8"/>
  <c r="J81" i="8"/>
  <c r="K117" i="9"/>
  <c r="L806" i="8"/>
  <c r="N746" i="8"/>
  <c r="K621" i="8"/>
  <c r="M561" i="8"/>
  <c r="N266" i="8"/>
  <c r="J285" i="7"/>
  <c r="N310" i="6"/>
  <c r="J21" i="8"/>
  <c r="M79" i="8"/>
  <c r="K493" i="8"/>
  <c r="J254" i="9"/>
  <c r="K509" i="11"/>
  <c r="L463" i="11"/>
  <c r="K670" i="6"/>
  <c r="N680" i="8"/>
  <c r="M433" i="8"/>
  <c r="N63" i="9"/>
  <c r="N351" i="9"/>
  <c r="N639" i="9"/>
  <c r="N508" i="11"/>
  <c r="N14" i="11"/>
  <c r="N436" i="15"/>
  <c r="N314" i="15"/>
  <c r="J189" i="7"/>
  <c r="N316" i="6"/>
  <c r="N80" i="8"/>
  <c r="J440" i="8"/>
  <c r="N560" i="8"/>
  <c r="L740" i="8"/>
  <c r="N14" i="9"/>
  <c r="N158" i="9"/>
  <c r="M133" i="8"/>
  <c r="J499" i="8"/>
  <c r="N619" i="8"/>
  <c r="J399" i="9"/>
  <c r="J591" i="9"/>
  <c r="K60" i="11"/>
  <c r="N446" i="9"/>
  <c r="M256" i="15"/>
  <c r="L854" i="15"/>
  <c r="L487" i="6"/>
  <c r="J257" i="6"/>
  <c r="L605" i="6"/>
  <c r="L611" i="6"/>
  <c r="M664" i="6"/>
  <c r="N257" i="6"/>
  <c r="K552" i="6"/>
  <c r="K664" i="6"/>
  <c r="M144" i="7"/>
  <c r="K916" i="15"/>
  <c r="L496" i="15"/>
  <c r="L316" i="15"/>
  <c r="M137" i="15"/>
  <c r="K316" i="15"/>
  <c r="M135" i="15"/>
  <c r="L11" i="13"/>
  <c r="M17" i="7"/>
  <c r="K436" i="15"/>
  <c r="K838" i="12"/>
  <c r="K673" i="12"/>
  <c r="J611" i="6"/>
  <c r="N914" i="15"/>
  <c r="J854" i="15"/>
  <c r="J195" i="15"/>
  <c r="N729" i="12"/>
  <c r="J976" i="15"/>
  <c r="M556" i="15"/>
  <c r="N556" i="15"/>
  <c r="M494" i="15"/>
  <c r="M559" i="8"/>
  <c r="J206" i="9"/>
  <c r="J493" i="9"/>
  <c r="K58" i="11"/>
  <c r="L328" i="11"/>
  <c r="M105" i="11"/>
  <c r="N417" i="11"/>
  <c r="J793" i="8"/>
  <c r="M193" i="8"/>
  <c r="L15" i="9"/>
  <c r="M463" i="11"/>
  <c r="K105" i="11"/>
  <c r="L414" i="7"/>
  <c r="L552" i="6"/>
  <c r="L428" i="6"/>
  <c r="J198" i="6"/>
  <c r="L553" i="8"/>
  <c r="J140" i="8"/>
  <c r="N260" i="8"/>
  <c r="M319" i="8"/>
  <c r="L14" i="9"/>
  <c r="L62" i="9"/>
  <c r="M14" i="8"/>
  <c r="K373" i="8"/>
  <c r="J199" i="8"/>
  <c r="N319" i="8"/>
  <c r="M440" i="8"/>
  <c r="N799" i="8"/>
  <c r="L159" i="9"/>
  <c r="J105" i="11"/>
  <c r="M208" i="9"/>
  <c r="N494" i="9"/>
  <c r="M13" i="11"/>
  <c r="N58" i="11"/>
  <c r="J104" i="11"/>
  <c r="N976" i="15"/>
  <c r="N19" i="15"/>
  <c r="L17" i="15"/>
  <c r="N17" i="15"/>
  <c r="J91" i="15"/>
  <c r="W91" i="15" s="1"/>
  <c r="X91" i="15" s="1"/>
  <c r="K91" i="15"/>
  <c r="Z91" i="15" s="1"/>
  <c r="AA91" i="15" s="1"/>
  <c r="K316" i="6"/>
  <c r="N605" i="6"/>
  <c r="K198" i="6"/>
  <c r="J723" i="6"/>
  <c r="L257" i="6"/>
  <c r="J68" i="15"/>
  <c r="J64" i="12"/>
  <c r="K68" i="15"/>
  <c r="M64" i="12"/>
  <c r="K9" i="15"/>
  <c r="N9" i="12"/>
  <c r="L68" i="15"/>
  <c r="K64" i="12"/>
  <c r="L9" i="15"/>
  <c r="L15" i="15"/>
  <c r="M68" i="12"/>
  <c r="N74" i="15"/>
  <c r="N68" i="12"/>
  <c r="K68" i="12"/>
  <c r="K101" i="15"/>
  <c r="M88" i="15"/>
  <c r="AF88" i="15" s="1"/>
  <c r="AG88" i="15" s="1"/>
  <c r="K21" i="15"/>
  <c r="N25" i="15"/>
  <c r="M22" i="15"/>
  <c r="M89" i="15"/>
  <c r="AF89" i="15" s="1"/>
  <c r="AG89" i="15" s="1"/>
  <c r="M106" i="15"/>
  <c r="N106" i="15"/>
  <c r="M25" i="15"/>
  <c r="J87" i="15"/>
  <c r="W87" i="15" s="1"/>
  <c r="X87" i="15" s="1"/>
  <c r="M618" i="6"/>
  <c r="K264" i="6"/>
  <c r="M83" i="6"/>
  <c r="J677" i="6"/>
  <c r="M320" i="6"/>
  <c r="N151" i="7"/>
  <c r="N21" i="7"/>
  <c r="M672" i="6"/>
  <c r="L553" i="6"/>
  <c r="M440" i="6"/>
  <c r="L377" i="6"/>
  <c r="L381" i="6"/>
  <c r="K146" i="6"/>
  <c r="K676" i="6"/>
  <c r="M142" i="6"/>
  <c r="L84" i="6"/>
  <c r="M500" i="6"/>
  <c r="L677" i="6"/>
  <c r="K674" i="6"/>
  <c r="J323" i="6"/>
  <c r="N259" i="6"/>
  <c r="L555" i="6"/>
  <c r="M498" i="6"/>
  <c r="J201" i="6"/>
  <c r="N82" i="6"/>
  <c r="L19" i="7"/>
  <c r="N636" i="9"/>
  <c r="AI636" i="9" s="1"/>
  <c r="AJ636" i="9" s="1"/>
  <c r="N540" i="9"/>
  <c r="AI540" i="9" s="1"/>
  <c r="AJ540" i="9" s="1"/>
  <c r="J348" i="9"/>
  <c r="W348" i="9" s="1"/>
  <c r="X348" i="9" s="1"/>
  <c r="M214" i="9"/>
  <c r="AF214" i="9" s="1"/>
  <c r="AG214" i="9" s="1"/>
  <c r="L599" i="9"/>
  <c r="AC599" i="9" s="1"/>
  <c r="AD599" i="9" s="1"/>
  <c r="K492" i="9"/>
  <c r="Z492" i="9" s="1"/>
  <c r="AA492" i="9" s="1"/>
  <c r="J262" i="9"/>
  <c r="W262" i="9" s="1"/>
  <c r="X262" i="9" s="1"/>
  <c r="K253" i="9"/>
  <c r="Z253" i="9" s="1"/>
  <c r="AA253" i="9" s="1"/>
  <c r="K72" i="9"/>
  <c r="Z72" i="9" s="1"/>
  <c r="AA72" i="9" s="1"/>
  <c r="L13" i="9"/>
  <c r="AC13" i="9" s="1"/>
  <c r="AD13" i="9" s="1"/>
  <c r="M798" i="8"/>
  <c r="M618" i="8"/>
  <c r="M498" i="8"/>
  <c r="L147" i="8"/>
  <c r="AC147" i="8" s="1"/>
  <c r="AD147" i="8" s="1"/>
  <c r="K735" i="8"/>
  <c r="Z735" i="8" s="1"/>
  <c r="AA735" i="8" s="1"/>
  <c r="K615" i="8"/>
  <c r="Z615" i="8" s="1"/>
  <c r="AA615" i="8" s="1"/>
  <c r="J614" i="8"/>
  <c r="W614" i="8" s="1"/>
  <c r="X614" i="8" s="1"/>
  <c r="K555" i="8"/>
  <c r="Z555" i="8" s="1"/>
  <c r="AA555" i="8" s="1"/>
  <c r="N554" i="8"/>
  <c r="AI554" i="8" s="1"/>
  <c r="AJ554" i="8" s="1"/>
  <c r="M495" i="8"/>
  <c r="AF495" i="8" s="1"/>
  <c r="AG495" i="8" s="1"/>
  <c r="M437" i="8"/>
  <c r="AF437" i="8" s="1"/>
  <c r="AG437" i="8" s="1"/>
  <c r="L194" i="8"/>
  <c r="AC194" i="8" s="1"/>
  <c r="AD194" i="8" s="1"/>
  <c r="J798" i="8"/>
  <c r="M449" i="8"/>
  <c r="AF449" i="8" s="1"/>
  <c r="AG449" i="8" s="1"/>
  <c r="J857" i="8"/>
  <c r="W857" i="8" s="1"/>
  <c r="X857" i="8" s="1"/>
  <c r="L737" i="8"/>
  <c r="AC737" i="8" s="1"/>
  <c r="AD737" i="8" s="1"/>
  <c r="N617" i="8"/>
  <c r="AI617" i="8" s="1"/>
  <c r="AJ617" i="8" s="1"/>
  <c r="M614" i="8"/>
  <c r="AF614" i="8" s="1"/>
  <c r="AG614" i="8" s="1"/>
  <c r="L377" i="8"/>
  <c r="AC377" i="8" s="1"/>
  <c r="AD377" i="8" s="1"/>
  <c r="N315" i="8"/>
  <c r="AI315" i="8" s="1"/>
  <c r="AJ315" i="8" s="1"/>
  <c r="N135" i="8"/>
  <c r="AI135" i="8" s="1"/>
  <c r="AJ135" i="8" s="1"/>
  <c r="M66" i="7"/>
  <c r="AF66" i="7" s="1"/>
  <c r="AG66" i="7" s="1"/>
  <c r="J238" i="7"/>
  <c r="W238" i="7" s="1"/>
  <c r="X238" i="7" s="1"/>
  <c r="K13" i="7"/>
  <c r="Z13" i="7" s="1"/>
  <c r="AA13" i="7" s="1"/>
  <c r="N666" i="6"/>
  <c r="AI666" i="6" s="1"/>
  <c r="AJ666" i="6" s="1"/>
  <c r="L324" i="6"/>
  <c r="AC324" i="6" s="1"/>
  <c r="AD324" i="6" s="1"/>
  <c r="M197" i="6"/>
  <c r="AF197" i="6" s="1"/>
  <c r="AG197" i="6" s="1"/>
  <c r="K197" i="6"/>
  <c r="Z197" i="6" s="1"/>
  <c r="AA197" i="6" s="1"/>
  <c r="L547" i="6"/>
  <c r="AC547" i="6" s="1"/>
  <c r="AD547" i="6" s="1"/>
  <c r="M202" i="7"/>
  <c r="AF202" i="7" s="1"/>
  <c r="AG202" i="7" s="1"/>
  <c r="N284" i="7"/>
  <c r="AI284" i="7" s="1"/>
  <c r="AJ284" i="7" s="1"/>
  <c r="K666" i="6"/>
  <c r="Z666" i="6" s="1"/>
  <c r="AA666" i="6" s="1"/>
  <c r="M370" i="6"/>
  <c r="AF370" i="6" s="1"/>
  <c r="AG370" i="6" s="1"/>
  <c r="L197" i="6"/>
  <c r="AC197" i="6" s="1"/>
  <c r="AD197" i="6" s="1"/>
  <c r="M196" i="6"/>
  <c r="AF196" i="6" s="1"/>
  <c r="AG196" i="6" s="1"/>
  <c r="N971" i="15"/>
  <c r="L729" i="15"/>
  <c r="N9" i="13"/>
  <c r="L346" i="9"/>
  <c r="M634" i="9"/>
  <c r="L345" i="9"/>
  <c r="K203" i="9"/>
  <c r="L850" i="8"/>
  <c r="J850" i="8"/>
  <c r="N370" i="8"/>
  <c r="K155" i="9"/>
  <c r="J58" i="9"/>
  <c r="J609" i="8"/>
  <c r="M132" i="8"/>
  <c r="J131" i="6"/>
  <c r="J721" i="6"/>
  <c r="N972" i="15"/>
  <c r="L972" i="15"/>
  <c r="K972" i="15"/>
  <c r="L912" i="15"/>
  <c r="J912" i="15"/>
  <c r="K852" i="15"/>
  <c r="M732" i="15"/>
  <c r="N672" i="15"/>
  <c r="J672" i="15"/>
  <c r="N852" i="15"/>
  <c r="M792" i="15"/>
  <c r="J732" i="15"/>
  <c r="N612" i="15"/>
  <c r="J431" i="15"/>
  <c r="N431" i="15"/>
  <c r="M311" i="15"/>
  <c r="M251" i="15"/>
  <c r="N132" i="15"/>
  <c r="L132" i="15"/>
  <c r="L311" i="15"/>
  <c r="N251" i="15"/>
  <c r="K192" i="15"/>
  <c r="M132" i="15"/>
  <c r="M781" i="12"/>
  <c r="N728" i="12"/>
  <c r="L616" i="12"/>
  <c r="L454" i="12"/>
  <c r="J672" i="12"/>
  <c r="N563" i="12"/>
  <c r="J563" i="12"/>
  <c r="M454" i="12"/>
  <c r="M398" i="12"/>
  <c r="K345" i="12"/>
  <c r="J232" i="12"/>
  <c r="N179" i="12"/>
  <c r="J179" i="12"/>
  <c r="M550" i="11"/>
  <c r="M460" i="11"/>
  <c r="N325" i="11"/>
  <c r="L325" i="11"/>
  <c r="N236" i="11"/>
  <c r="J236" i="11"/>
  <c r="M11" i="11"/>
  <c r="K683" i="9"/>
  <c r="M635" i="9"/>
  <c r="K635" i="9"/>
  <c r="M539" i="9"/>
  <c r="K539" i="9"/>
  <c r="M491" i="9"/>
  <c r="M443" i="9"/>
  <c r="M347" i="9"/>
  <c r="K347" i="9"/>
  <c r="K300" i="9"/>
  <c r="M204" i="9"/>
  <c r="K204" i="9"/>
  <c r="L550" i="11"/>
  <c r="L460" i="11"/>
  <c r="L281" i="11"/>
  <c r="J281" i="11"/>
  <c r="K236" i="11"/>
  <c r="L11" i="11"/>
  <c r="N635" i="9"/>
  <c r="N587" i="9"/>
  <c r="L587" i="9"/>
  <c r="J587" i="9"/>
  <c r="J539" i="9"/>
  <c r="N491" i="9"/>
  <c r="L443" i="9"/>
  <c r="N395" i="9"/>
  <c r="N347" i="9"/>
  <c r="L347" i="9"/>
  <c r="L300" i="9"/>
  <c r="J300" i="9"/>
  <c r="L252" i="9"/>
  <c r="N204" i="9"/>
  <c r="L204" i="9"/>
  <c r="M156" i="9"/>
  <c r="K156" i="9"/>
  <c r="M108" i="9"/>
  <c r="K108" i="9"/>
  <c r="M12" i="9"/>
  <c r="N792" i="8"/>
  <c r="J672" i="8"/>
  <c r="N612" i="8"/>
  <c r="L612" i="8"/>
  <c r="N552" i="8"/>
  <c r="J552" i="8"/>
  <c r="N432" i="8"/>
  <c r="J432" i="8"/>
  <c r="J372" i="8"/>
  <c r="N312" i="8"/>
  <c r="L312" i="8"/>
  <c r="L252" i="8"/>
  <c r="M191" i="8"/>
  <c r="K131" i="8"/>
  <c r="K71" i="8"/>
  <c r="K12" i="8"/>
  <c r="N156" i="9"/>
  <c r="J156" i="9"/>
  <c r="N108" i="9"/>
  <c r="L108" i="9"/>
  <c r="J60" i="9"/>
  <c r="N12" i="9"/>
  <c r="L12" i="9"/>
  <c r="K852" i="8"/>
  <c r="M792" i="8"/>
  <c r="K792" i="8"/>
  <c r="M732" i="8"/>
  <c r="K612" i="8"/>
  <c r="K552" i="8"/>
  <c r="M492" i="8"/>
  <c r="M432" i="8"/>
  <c r="K372" i="8"/>
  <c r="M252" i="8"/>
  <c r="N191" i="8"/>
  <c r="N131" i="8"/>
  <c r="L131" i="8"/>
  <c r="J131" i="8"/>
  <c r="N71" i="8"/>
  <c r="N12" i="8"/>
  <c r="L12" i="8"/>
  <c r="J12" i="8"/>
  <c r="M413" i="7"/>
  <c r="M368" i="7"/>
  <c r="M278" i="7"/>
  <c r="K233" i="7"/>
  <c r="M143" i="7"/>
  <c r="K98" i="7"/>
  <c r="M54" i="7"/>
  <c r="N10" i="7"/>
  <c r="J10" i="7"/>
  <c r="N722" i="6"/>
  <c r="J722" i="6"/>
  <c r="J604" i="6"/>
  <c r="L486" i="6"/>
  <c r="K427" i="6"/>
  <c r="M309" i="6"/>
  <c r="K309" i="6"/>
  <c r="L250" i="6"/>
  <c r="K191" i="6"/>
  <c r="N132" i="6"/>
  <c r="M74" i="6"/>
  <c r="N143" i="7"/>
  <c r="J143" i="7"/>
  <c r="J98" i="7"/>
  <c r="L54" i="7"/>
  <c r="K604" i="6"/>
  <c r="L191" i="6"/>
  <c r="J74" i="6"/>
  <c r="N413" i="7"/>
  <c r="J323" i="7"/>
  <c r="L98" i="7"/>
  <c r="N663" i="6"/>
  <c r="N427" i="6"/>
  <c r="N191" i="6"/>
  <c r="K132" i="6"/>
  <c r="L74" i="6"/>
  <c r="L381" i="10"/>
  <c r="N340" i="10"/>
  <c r="L340" i="10"/>
  <c r="M381" i="10"/>
  <c r="L216" i="10"/>
  <c r="K133" i="10"/>
  <c r="N91" i="10"/>
  <c r="M966" i="15"/>
  <c r="K966" i="15"/>
  <c r="M174" i="10"/>
  <c r="K174" i="10"/>
  <c r="K906" i="15"/>
  <c r="N846" i="15"/>
  <c r="J846" i="15"/>
  <c r="L786" i="15"/>
  <c r="J666" i="15"/>
  <c r="M606" i="15"/>
  <c r="N546" i="15"/>
  <c r="M486" i="15"/>
  <c r="K486" i="15"/>
  <c r="N426" i="15"/>
  <c r="L426" i="15"/>
  <c r="J366" i="15"/>
  <c r="N306" i="15"/>
  <c r="J306" i="15"/>
  <c r="N246" i="15"/>
  <c r="J187" i="15"/>
  <c r="M546" i="15"/>
  <c r="N486" i="15"/>
  <c r="L486" i="15"/>
  <c r="J486" i="15"/>
  <c r="K426" i="15"/>
  <c r="M366" i="15"/>
  <c r="M306" i="15"/>
  <c r="M246" i="15"/>
  <c r="M187" i="15"/>
  <c r="N889" i="12"/>
  <c r="L889" i="12"/>
  <c r="J889" i="12"/>
  <c r="L833" i="12"/>
  <c r="N724" i="12"/>
  <c r="J612" i="12"/>
  <c r="K559" i="12"/>
  <c r="N450" i="12"/>
  <c r="N394" i="12"/>
  <c r="N341" i="12"/>
  <c r="L341" i="12"/>
  <c r="J341" i="12"/>
  <c r="M833" i="12"/>
  <c r="K724" i="12"/>
  <c r="N668" i="12"/>
  <c r="K394" i="12"/>
  <c r="M285" i="12"/>
  <c r="K285" i="12"/>
  <c r="M548" i="11"/>
  <c r="M458" i="11"/>
  <c r="N413" i="11"/>
  <c r="K368" i="11"/>
  <c r="J323" i="11"/>
  <c r="M279" i="11"/>
  <c r="M189" i="11"/>
  <c r="J144" i="11"/>
  <c r="J632" i="9"/>
  <c r="N584" i="9"/>
  <c r="L584" i="9"/>
  <c r="J584" i="9"/>
  <c r="J536" i="9"/>
  <c r="N488" i="9"/>
  <c r="L488" i="9"/>
  <c r="J488" i="9"/>
  <c r="L440" i="9"/>
  <c r="J440" i="9"/>
  <c r="L392" i="9"/>
  <c r="J392" i="9"/>
  <c r="N344" i="9"/>
  <c r="J344" i="9"/>
  <c r="N297" i="9"/>
  <c r="L297" i="9"/>
  <c r="J297" i="9"/>
  <c r="N249" i="9"/>
  <c r="N201" i="9"/>
  <c r="L201" i="9"/>
  <c r="J229" i="12"/>
  <c r="N176" i="12"/>
  <c r="N548" i="11"/>
  <c r="L548" i="11"/>
  <c r="L458" i="11"/>
  <c r="M323" i="11"/>
  <c r="K323" i="11"/>
  <c r="N279" i="11"/>
  <c r="L279" i="11"/>
  <c r="J279" i="11"/>
  <c r="N189" i="11"/>
  <c r="L189" i="11"/>
  <c r="M144" i="11"/>
  <c r="J99" i="11"/>
  <c r="M54" i="11"/>
  <c r="L9" i="11"/>
  <c r="J9" i="11"/>
  <c r="M680" i="9"/>
  <c r="K680" i="9"/>
  <c r="M632" i="9"/>
  <c r="K632" i="9"/>
  <c r="M584" i="9"/>
  <c r="M536" i="9"/>
  <c r="M488" i="9"/>
  <c r="M440" i="9"/>
  <c r="K440" i="9"/>
  <c r="M392" i="9"/>
  <c r="K392" i="9"/>
  <c r="K344" i="9"/>
  <c r="M249" i="9"/>
  <c r="K249" i="9"/>
  <c r="M201" i="9"/>
  <c r="J153" i="9"/>
  <c r="L105" i="9"/>
  <c r="N9" i="9"/>
  <c r="N848" i="8"/>
  <c r="J848" i="8"/>
  <c r="N788" i="8"/>
  <c r="J788" i="8"/>
  <c r="N668" i="8"/>
  <c r="L668" i="8"/>
  <c r="J668" i="8"/>
  <c r="N608" i="8"/>
  <c r="J608" i="8"/>
  <c r="L548" i="8"/>
  <c r="N428" i="8"/>
  <c r="N368" i="8"/>
  <c r="L368" i="8"/>
  <c r="L308" i="8"/>
  <c r="J308" i="8"/>
  <c r="N248" i="8"/>
  <c r="J248" i="8"/>
  <c r="N188" i="8"/>
  <c r="L188" i="8"/>
  <c r="J188" i="8"/>
  <c r="N128" i="8"/>
  <c r="L128" i="8"/>
  <c r="J128" i="8"/>
  <c r="N68" i="8"/>
  <c r="L68" i="8"/>
  <c r="J68" i="8"/>
  <c r="N9" i="8"/>
  <c r="L9" i="8"/>
  <c r="K153" i="9"/>
  <c r="M57" i="9"/>
  <c r="M9" i="9"/>
  <c r="K9" i="9"/>
  <c r="K848" i="8"/>
  <c r="K788" i="8"/>
  <c r="M728" i="8"/>
  <c r="K728" i="8"/>
  <c r="M608" i="8"/>
  <c r="K608" i="8"/>
  <c r="M548" i="8"/>
  <c r="K488" i="8"/>
  <c r="M368" i="8"/>
  <c r="M308" i="8"/>
  <c r="M248" i="8"/>
  <c r="M128" i="8"/>
  <c r="K128" i="8"/>
  <c r="N657" i="6"/>
  <c r="L657" i="6"/>
  <c r="N539" i="6"/>
  <c r="M480" i="6"/>
  <c r="M362" i="6"/>
  <c r="J303" i="6"/>
  <c r="M244" i="6"/>
  <c r="K244" i="6"/>
  <c r="L185" i="6"/>
  <c r="J68" i="6"/>
  <c r="M421" i="6"/>
  <c r="L362" i="6"/>
  <c r="K303" i="6"/>
  <c r="J244" i="6"/>
  <c r="N126" i="6"/>
  <c r="J126" i="6"/>
  <c r="N598" i="6"/>
  <c r="J362" i="6"/>
  <c r="L126" i="6"/>
  <c r="N749" i="6"/>
  <c r="L749" i="6"/>
  <c r="K749" i="6"/>
  <c r="M748" i="6"/>
  <c r="L748" i="6"/>
  <c r="K748" i="6"/>
  <c r="J633" i="6"/>
  <c r="N350" i="10"/>
  <c r="AI350" i="10" s="1"/>
  <c r="AJ350" i="10" s="1"/>
  <c r="N351" i="10"/>
  <c r="AI351" i="10" s="1"/>
  <c r="AJ351" i="10" s="1"/>
  <c r="N353" i="10"/>
  <c r="AI353" i="10" s="1"/>
  <c r="AJ353" i="10" s="1"/>
  <c r="N354" i="10"/>
  <c r="AI354" i="10" s="1"/>
  <c r="AJ354" i="10" s="1"/>
  <c r="N355" i="10"/>
  <c r="AI355" i="10" s="1"/>
  <c r="AJ355" i="10" s="1"/>
  <c r="N356" i="10"/>
  <c r="AI356" i="10" s="1"/>
  <c r="AJ356" i="10" s="1"/>
  <c r="N357" i="10"/>
  <c r="AI357" i="10" s="1"/>
  <c r="AJ357" i="10" s="1"/>
  <c r="N359" i="10"/>
  <c r="N361" i="10"/>
  <c r="M350" i="10"/>
  <c r="AF350" i="10" s="1"/>
  <c r="AG350" i="10" s="1"/>
  <c r="M351" i="10"/>
  <c r="AF351" i="10" s="1"/>
  <c r="AG351" i="10" s="1"/>
  <c r="M353" i="10"/>
  <c r="AF353" i="10" s="1"/>
  <c r="AG353" i="10" s="1"/>
  <c r="M354" i="10"/>
  <c r="AF354" i="10" s="1"/>
  <c r="AG354" i="10" s="1"/>
  <c r="M355" i="10"/>
  <c r="AF355" i="10" s="1"/>
  <c r="AG355" i="10" s="1"/>
  <c r="M356" i="10"/>
  <c r="AF356" i="10" s="1"/>
  <c r="AG356" i="10" s="1"/>
  <c r="M357" i="10"/>
  <c r="AF357" i="10" s="1"/>
  <c r="AG357" i="10" s="1"/>
  <c r="L350" i="10"/>
  <c r="AC350" i="10" s="1"/>
  <c r="AD350" i="10" s="1"/>
  <c r="L351" i="10"/>
  <c r="AC351" i="10" s="1"/>
  <c r="AD351" i="10" s="1"/>
  <c r="L353" i="10"/>
  <c r="AC353" i="10" s="1"/>
  <c r="AD353" i="10" s="1"/>
  <c r="L354" i="10"/>
  <c r="AC354" i="10" s="1"/>
  <c r="AD354" i="10" s="1"/>
  <c r="L355" i="10"/>
  <c r="AC355" i="10" s="1"/>
  <c r="AD355" i="10" s="1"/>
  <c r="L356" i="10"/>
  <c r="AC356" i="10" s="1"/>
  <c r="AD356" i="10" s="1"/>
  <c r="L357" i="10"/>
  <c r="AC357" i="10" s="1"/>
  <c r="AD357" i="10" s="1"/>
  <c r="L359" i="10"/>
  <c r="L361" i="10"/>
  <c r="K350" i="10"/>
  <c r="Z350" i="10" s="1"/>
  <c r="AA350" i="10" s="1"/>
  <c r="K351" i="10"/>
  <c r="Z351" i="10" s="1"/>
  <c r="AA351" i="10" s="1"/>
  <c r="K353" i="10"/>
  <c r="Z353" i="10" s="1"/>
  <c r="AA353" i="10" s="1"/>
  <c r="K354" i="10"/>
  <c r="Z354" i="10" s="1"/>
  <c r="AA354" i="10" s="1"/>
  <c r="K355" i="10"/>
  <c r="Z355" i="10" s="1"/>
  <c r="AA355" i="10" s="1"/>
  <c r="K356" i="10"/>
  <c r="Z356" i="10" s="1"/>
  <c r="AA356" i="10" s="1"/>
  <c r="K357" i="10"/>
  <c r="Z357" i="10" s="1"/>
  <c r="AA357" i="10" s="1"/>
  <c r="J350" i="10"/>
  <c r="W350" i="10" s="1"/>
  <c r="X350" i="10" s="1"/>
  <c r="J351" i="10"/>
  <c r="W351" i="10" s="1"/>
  <c r="X351" i="10" s="1"/>
  <c r="J353" i="10"/>
  <c r="W353" i="10" s="1"/>
  <c r="X353" i="10" s="1"/>
  <c r="J354" i="10"/>
  <c r="W354" i="10" s="1"/>
  <c r="X354" i="10" s="1"/>
  <c r="J355" i="10"/>
  <c r="W355" i="10" s="1"/>
  <c r="X355" i="10" s="1"/>
  <c r="J356" i="10"/>
  <c r="W356" i="10" s="1"/>
  <c r="X356" i="10" s="1"/>
  <c r="J357" i="10"/>
  <c r="W357" i="10" s="1"/>
  <c r="X357" i="10" s="1"/>
  <c r="N309" i="10"/>
  <c r="AI309" i="10" s="1"/>
  <c r="AJ309" i="10" s="1"/>
  <c r="N310" i="10"/>
  <c r="AI310" i="10" s="1"/>
  <c r="AJ310" i="10" s="1"/>
  <c r="N312" i="10"/>
  <c r="AI312" i="10" s="1"/>
  <c r="AJ312" i="10" s="1"/>
  <c r="N313" i="10"/>
  <c r="AI313" i="10" s="1"/>
  <c r="AJ313" i="10" s="1"/>
  <c r="N314" i="10"/>
  <c r="AI314" i="10" s="1"/>
  <c r="AJ314" i="10" s="1"/>
  <c r="N315" i="10"/>
  <c r="AI315" i="10" s="1"/>
  <c r="AJ315" i="10" s="1"/>
  <c r="N316" i="10"/>
  <c r="AI316" i="10" s="1"/>
  <c r="AJ316" i="10" s="1"/>
  <c r="N317" i="10"/>
  <c r="N318" i="10"/>
  <c r="M309" i="10"/>
  <c r="AF309" i="10" s="1"/>
  <c r="AG309" i="10" s="1"/>
  <c r="M310" i="10"/>
  <c r="AF310" i="10" s="1"/>
  <c r="AG310" i="10" s="1"/>
  <c r="M312" i="10"/>
  <c r="AF312" i="10" s="1"/>
  <c r="AG312" i="10" s="1"/>
  <c r="M313" i="10"/>
  <c r="AF313" i="10" s="1"/>
  <c r="AG313" i="10" s="1"/>
  <c r="M314" i="10"/>
  <c r="AF314" i="10" s="1"/>
  <c r="AG314" i="10" s="1"/>
  <c r="M315" i="10"/>
  <c r="AF315" i="10" s="1"/>
  <c r="AG315" i="10" s="1"/>
  <c r="M316" i="10"/>
  <c r="AF316" i="10" s="1"/>
  <c r="AG316" i="10" s="1"/>
  <c r="M319" i="10"/>
  <c r="M320" i="10"/>
  <c r="L309" i="10"/>
  <c r="AC309" i="10" s="1"/>
  <c r="AD309" i="10" s="1"/>
  <c r="L310" i="10"/>
  <c r="AC310" i="10" s="1"/>
  <c r="AD310" i="10" s="1"/>
  <c r="L312" i="10"/>
  <c r="AC312" i="10" s="1"/>
  <c r="AD312" i="10" s="1"/>
  <c r="L313" i="10"/>
  <c r="AC313" i="10" s="1"/>
  <c r="AD313" i="10" s="1"/>
  <c r="L314" i="10"/>
  <c r="AC314" i="10" s="1"/>
  <c r="AD314" i="10" s="1"/>
  <c r="L315" i="10"/>
  <c r="AC315" i="10" s="1"/>
  <c r="AD315" i="10" s="1"/>
  <c r="L316" i="10"/>
  <c r="AC316" i="10" s="1"/>
  <c r="AD316" i="10" s="1"/>
  <c r="L318" i="10"/>
  <c r="K309" i="10"/>
  <c r="Z309" i="10" s="1"/>
  <c r="AA309" i="10" s="1"/>
  <c r="K310" i="10"/>
  <c r="Z310" i="10" s="1"/>
  <c r="AA310" i="10" s="1"/>
  <c r="K312" i="10"/>
  <c r="Z312" i="10" s="1"/>
  <c r="AA312" i="10" s="1"/>
  <c r="K313" i="10"/>
  <c r="Z313" i="10" s="1"/>
  <c r="AA313" i="10" s="1"/>
  <c r="K314" i="10"/>
  <c r="Z314" i="10" s="1"/>
  <c r="AA314" i="10" s="1"/>
  <c r="K315" i="10"/>
  <c r="Z315" i="10" s="1"/>
  <c r="AA315" i="10" s="1"/>
  <c r="K316" i="10"/>
  <c r="Z316" i="10" s="1"/>
  <c r="AA316" i="10" s="1"/>
  <c r="K318" i="10"/>
  <c r="K320" i="10"/>
  <c r="J309" i="10"/>
  <c r="W309" i="10" s="1"/>
  <c r="X309" i="10" s="1"/>
  <c r="J310" i="10"/>
  <c r="W310" i="10" s="1"/>
  <c r="X310" i="10" s="1"/>
  <c r="J312" i="10"/>
  <c r="W312" i="10" s="1"/>
  <c r="X312" i="10" s="1"/>
  <c r="J313" i="10"/>
  <c r="W313" i="10" s="1"/>
  <c r="X313" i="10" s="1"/>
  <c r="J314" i="10"/>
  <c r="W314" i="10" s="1"/>
  <c r="X314" i="10" s="1"/>
  <c r="J315" i="10"/>
  <c r="W315" i="10" s="1"/>
  <c r="X315" i="10" s="1"/>
  <c r="J316" i="10"/>
  <c r="W316" i="10" s="1"/>
  <c r="X316" i="10" s="1"/>
  <c r="N267" i="10"/>
  <c r="AI267" i="10" s="1"/>
  <c r="AJ267" i="10" s="1"/>
  <c r="N268" i="10"/>
  <c r="AI268" i="10" s="1"/>
  <c r="AJ268" i="10" s="1"/>
  <c r="N270" i="10"/>
  <c r="AI270" i="10" s="1"/>
  <c r="AJ270" i="10" s="1"/>
  <c r="N271" i="10"/>
  <c r="AI271" i="10" s="1"/>
  <c r="AJ271" i="10" s="1"/>
  <c r="N272" i="10"/>
  <c r="AI272" i="10" s="1"/>
  <c r="AJ272" i="10" s="1"/>
  <c r="N273" i="10"/>
  <c r="AI273" i="10" s="1"/>
  <c r="AJ273" i="10" s="1"/>
  <c r="N274" i="10"/>
  <c r="AI274" i="10" s="1"/>
  <c r="AJ274" i="10" s="1"/>
  <c r="M267" i="10"/>
  <c r="AF267" i="10" s="1"/>
  <c r="AG267" i="10" s="1"/>
  <c r="M268" i="10"/>
  <c r="AF268" i="10" s="1"/>
  <c r="AG268" i="10" s="1"/>
  <c r="M270" i="10"/>
  <c r="AF270" i="10" s="1"/>
  <c r="AG270" i="10" s="1"/>
  <c r="M271" i="10"/>
  <c r="AF271" i="10" s="1"/>
  <c r="AG271" i="10" s="1"/>
  <c r="M272" i="10"/>
  <c r="AF272" i="10" s="1"/>
  <c r="AG272" i="10" s="1"/>
  <c r="M273" i="10"/>
  <c r="AF273" i="10" s="1"/>
  <c r="AG273" i="10" s="1"/>
  <c r="M274" i="10"/>
  <c r="AF274" i="10" s="1"/>
  <c r="AG274" i="10" s="1"/>
  <c r="M275" i="10"/>
  <c r="L267" i="10"/>
  <c r="AC267" i="10" s="1"/>
  <c r="AD267" i="10" s="1"/>
  <c r="L268" i="10"/>
  <c r="AC268" i="10" s="1"/>
  <c r="AD268" i="10" s="1"/>
  <c r="L270" i="10"/>
  <c r="AC270" i="10" s="1"/>
  <c r="AD270" i="10" s="1"/>
  <c r="L271" i="10"/>
  <c r="AC271" i="10" s="1"/>
  <c r="AD271" i="10" s="1"/>
  <c r="L272" i="10"/>
  <c r="AC272" i="10" s="1"/>
  <c r="AD272" i="10" s="1"/>
  <c r="L273" i="10"/>
  <c r="AC273" i="10" s="1"/>
  <c r="AD273" i="10" s="1"/>
  <c r="L274" i="10"/>
  <c r="AC274" i="10" s="1"/>
  <c r="AD274" i="10" s="1"/>
  <c r="L275" i="10"/>
  <c r="K267" i="10"/>
  <c r="Z267" i="10" s="1"/>
  <c r="AA267" i="10" s="1"/>
  <c r="K268" i="10"/>
  <c r="Z268" i="10" s="1"/>
  <c r="AA268" i="10" s="1"/>
  <c r="K270" i="10"/>
  <c r="Z270" i="10" s="1"/>
  <c r="AA270" i="10" s="1"/>
  <c r="K271" i="10"/>
  <c r="Z271" i="10" s="1"/>
  <c r="AA271" i="10" s="1"/>
  <c r="K272" i="10"/>
  <c r="Z272" i="10" s="1"/>
  <c r="AA272" i="10" s="1"/>
  <c r="K273" i="10"/>
  <c r="Z273" i="10" s="1"/>
  <c r="AA273" i="10" s="1"/>
  <c r="K274" i="10"/>
  <c r="Z274" i="10" s="1"/>
  <c r="AA274" i="10" s="1"/>
  <c r="K275" i="10"/>
  <c r="J267" i="10"/>
  <c r="W267" i="10" s="1"/>
  <c r="X267" i="10" s="1"/>
  <c r="J268" i="10"/>
  <c r="W268" i="10" s="1"/>
  <c r="X268" i="10" s="1"/>
  <c r="J270" i="10"/>
  <c r="W270" i="10" s="1"/>
  <c r="X270" i="10" s="1"/>
  <c r="J271" i="10"/>
  <c r="W271" i="10" s="1"/>
  <c r="X271" i="10" s="1"/>
  <c r="J272" i="10"/>
  <c r="W272" i="10" s="1"/>
  <c r="X272" i="10" s="1"/>
  <c r="J273" i="10"/>
  <c r="W273" i="10" s="1"/>
  <c r="X273" i="10" s="1"/>
  <c r="J274" i="10"/>
  <c r="W274" i="10" s="1"/>
  <c r="X274" i="10" s="1"/>
  <c r="N227" i="10"/>
  <c r="AI227" i="10" s="1"/>
  <c r="AJ227" i="10" s="1"/>
  <c r="N228" i="10"/>
  <c r="AI228" i="10" s="1"/>
  <c r="AJ228" i="10" s="1"/>
  <c r="N229" i="10"/>
  <c r="AI229" i="10" s="1"/>
  <c r="AJ229" i="10" s="1"/>
  <c r="N230" i="10"/>
  <c r="AI230" i="10" s="1"/>
  <c r="AJ230" i="10" s="1"/>
  <c r="N231" i="10"/>
  <c r="AI231" i="10" s="1"/>
  <c r="AJ231" i="10" s="1"/>
  <c r="N232" i="10"/>
  <c r="AI232" i="10" s="1"/>
  <c r="AJ232" i="10" s="1"/>
  <c r="N233" i="10"/>
  <c r="AI233" i="10" s="1"/>
  <c r="AJ233" i="10" s="1"/>
  <c r="M227" i="10"/>
  <c r="AF227" i="10" s="1"/>
  <c r="AG227" i="10" s="1"/>
  <c r="M228" i="10"/>
  <c r="AF228" i="10" s="1"/>
  <c r="AG228" i="10" s="1"/>
  <c r="M229" i="10"/>
  <c r="AF229" i="10" s="1"/>
  <c r="AG229" i="10" s="1"/>
  <c r="M230" i="10"/>
  <c r="AF230" i="10" s="1"/>
  <c r="AG230" i="10" s="1"/>
  <c r="M231" i="10"/>
  <c r="AF231" i="10" s="1"/>
  <c r="AG231" i="10" s="1"/>
  <c r="M232" i="10"/>
  <c r="AF232" i="10" s="1"/>
  <c r="AG232" i="10" s="1"/>
  <c r="M233" i="10"/>
  <c r="AF233" i="10" s="1"/>
  <c r="AG233" i="10" s="1"/>
  <c r="L227" i="10"/>
  <c r="AC227" i="10" s="1"/>
  <c r="AD227" i="10" s="1"/>
  <c r="L228" i="10"/>
  <c r="AC228" i="10" s="1"/>
  <c r="AD228" i="10" s="1"/>
  <c r="L229" i="10"/>
  <c r="AC229" i="10" s="1"/>
  <c r="AD229" i="10" s="1"/>
  <c r="L230" i="10"/>
  <c r="AC230" i="10" s="1"/>
  <c r="AD230" i="10" s="1"/>
  <c r="L231" i="10"/>
  <c r="AC231" i="10" s="1"/>
  <c r="AD231" i="10" s="1"/>
  <c r="L232" i="10"/>
  <c r="AC232" i="10" s="1"/>
  <c r="AD232" i="10" s="1"/>
  <c r="L233" i="10"/>
  <c r="AC233" i="10" s="1"/>
  <c r="AD233" i="10" s="1"/>
  <c r="L237" i="10"/>
  <c r="K227" i="10"/>
  <c r="Z227" i="10" s="1"/>
  <c r="AA227" i="10" s="1"/>
  <c r="K228" i="10"/>
  <c r="Z228" i="10" s="1"/>
  <c r="AA228" i="10" s="1"/>
  <c r="K229" i="10"/>
  <c r="Z229" i="10" s="1"/>
  <c r="AA229" i="10" s="1"/>
  <c r="K230" i="10"/>
  <c r="Z230" i="10" s="1"/>
  <c r="AA230" i="10" s="1"/>
  <c r="K231" i="10"/>
  <c r="Z231" i="10" s="1"/>
  <c r="AA231" i="10" s="1"/>
  <c r="K232" i="10"/>
  <c r="Z232" i="10" s="1"/>
  <c r="AA232" i="10" s="1"/>
  <c r="K233" i="10"/>
  <c r="Z233" i="10" s="1"/>
  <c r="AA233" i="10" s="1"/>
  <c r="J227" i="10"/>
  <c r="W227" i="10" s="1"/>
  <c r="X227" i="10" s="1"/>
  <c r="J228" i="10"/>
  <c r="W228" i="10" s="1"/>
  <c r="X228" i="10" s="1"/>
  <c r="J229" i="10"/>
  <c r="W229" i="10" s="1"/>
  <c r="X229" i="10" s="1"/>
  <c r="J230" i="10"/>
  <c r="W230" i="10" s="1"/>
  <c r="X230" i="10" s="1"/>
  <c r="J231" i="10"/>
  <c r="W231" i="10" s="1"/>
  <c r="X231" i="10" s="1"/>
  <c r="J232" i="10"/>
  <c r="W232" i="10" s="1"/>
  <c r="X232" i="10" s="1"/>
  <c r="J233" i="10"/>
  <c r="W233" i="10" s="1"/>
  <c r="X233" i="10" s="1"/>
  <c r="J234" i="10"/>
  <c r="J237" i="10"/>
  <c r="N185" i="10"/>
  <c r="AI185" i="10" s="1"/>
  <c r="AJ185" i="10" s="1"/>
  <c r="N186" i="10"/>
  <c r="AI186" i="10" s="1"/>
  <c r="AJ186" i="10" s="1"/>
  <c r="N187" i="10"/>
  <c r="AI187" i="10" s="1"/>
  <c r="AJ187" i="10" s="1"/>
  <c r="N188" i="10"/>
  <c r="AI188" i="10" s="1"/>
  <c r="AJ188" i="10" s="1"/>
  <c r="N189" i="10"/>
  <c r="AI189" i="10" s="1"/>
  <c r="AJ189" i="10" s="1"/>
  <c r="N190" i="10"/>
  <c r="AI190" i="10" s="1"/>
  <c r="AJ190" i="10" s="1"/>
  <c r="N191" i="10"/>
  <c r="AI191" i="10" s="1"/>
  <c r="AJ191" i="10" s="1"/>
  <c r="N193" i="10"/>
  <c r="M185" i="10"/>
  <c r="AF185" i="10" s="1"/>
  <c r="AG185" i="10" s="1"/>
  <c r="M186" i="10"/>
  <c r="AF186" i="10" s="1"/>
  <c r="AG186" i="10" s="1"/>
  <c r="M187" i="10"/>
  <c r="AF187" i="10" s="1"/>
  <c r="AG187" i="10" s="1"/>
  <c r="M188" i="10"/>
  <c r="AF188" i="10" s="1"/>
  <c r="AG188" i="10" s="1"/>
  <c r="M189" i="10"/>
  <c r="AF189" i="10" s="1"/>
  <c r="AG189" i="10" s="1"/>
  <c r="M190" i="10"/>
  <c r="AF190" i="10" s="1"/>
  <c r="AG190" i="10" s="1"/>
  <c r="M191" i="10"/>
  <c r="AF191" i="10" s="1"/>
  <c r="AG191" i="10" s="1"/>
  <c r="M195" i="10"/>
  <c r="L185" i="10"/>
  <c r="AC185" i="10" s="1"/>
  <c r="AD185" i="10" s="1"/>
  <c r="L186" i="10"/>
  <c r="AC186" i="10" s="1"/>
  <c r="AD186" i="10" s="1"/>
  <c r="L187" i="10"/>
  <c r="AC187" i="10" s="1"/>
  <c r="AD187" i="10" s="1"/>
  <c r="L188" i="10"/>
  <c r="AC188" i="10" s="1"/>
  <c r="AD188" i="10" s="1"/>
  <c r="L189" i="10"/>
  <c r="AC189" i="10" s="1"/>
  <c r="AD189" i="10" s="1"/>
  <c r="L190" i="10"/>
  <c r="AC190" i="10" s="1"/>
  <c r="AD190" i="10" s="1"/>
  <c r="L191" i="10"/>
  <c r="AC191" i="10" s="1"/>
  <c r="AD191" i="10" s="1"/>
  <c r="K185" i="10"/>
  <c r="Z185" i="10" s="1"/>
  <c r="AA185" i="10" s="1"/>
  <c r="K186" i="10"/>
  <c r="Z186" i="10" s="1"/>
  <c r="AA186" i="10" s="1"/>
  <c r="K187" i="10"/>
  <c r="Z187" i="10" s="1"/>
  <c r="AA187" i="10" s="1"/>
  <c r="K188" i="10"/>
  <c r="Z188" i="10" s="1"/>
  <c r="AA188" i="10" s="1"/>
  <c r="K189" i="10"/>
  <c r="Z189" i="10" s="1"/>
  <c r="AA189" i="10" s="1"/>
  <c r="K190" i="10"/>
  <c r="Z190" i="10" s="1"/>
  <c r="AA190" i="10" s="1"/>
  <c r="K191" i="10"/>
  <c r="Z191" i="10" s="1"/>
  <c r="AA191" i="10" s="1"/>
  <c r="K193" i="10"/>
  <c r="J185" i="10"/>
  <c r="W185" i="10" s="1"/>
  <c r="X185" i="10" s="1"/>
  <c r="J186" i="10"/>
  <c r="W186" i="10" s="1"/>
  <c r="X186" i="10" s="1"/>
  <c r="J187" i="10"/>
  <c r="W187" i="10" s="1"/>
  <c r="X187" i="10" s="1"/>
  <c r="J188" i="10"/>
  <c r="W188" i="10" s="1"/>
  <c r="X188" i="10" s="1"/>
  <c r="J189" i="10"/>
  <c r="W189" i="10" s="1"/>
  <c r="X189" i="10" s="1"/>
  <c r="J190" i="10"/>
  <c r="W190" i="10" s="1"/>
  <c r="X190" i="10" s="1"/>
  <c r="J191" i="10"/>
  <c r="W191" i="10" s="1"/>
  <c r="X191" i="10" s="1"/>
  <c r="N144" i="10"/>
  <c r="AI144" i="10" s="1"/>
  <c r="AJ144" i="10" s="1"/>
  <c r="N145" i="10"/>
  <c r="AI145" i="10" s="1"/>
  <c r="AJ145" i="10" s="1"/>
  <c r="N146" i="10"/>
  <c r="AI146" i="10" s="1"/>
  <c r="AJ146" i="10" s="1"/>
  <c r="N147" i="10"/>
  <c r="AI147" i="10" s="1"/>
  <c r="AJ147" i="10" s="1"/>
  <c r="N148" i="10"/>
  <c r="AI148" i="10" s="1"/>
  <c r="AJ148" i="10" s="1"/>
  <c r="N149" i="10"/>
  <c r="AI149" i="10" s="1"/>
  <c r="AJ149" i="10" s="1"/>
  <c r="N150" i="10"/>
  <c r="AI150" i="10" s="1"/>
  <c r="AJ150" i="10" s="1"/>
  <c r="N151" i="10"/>
  <c r="M144" i="10"/>
  <c r="AF144" i="10" s="1"/>
  <c r="AG144" i="10" s="1"/>
  <c r="M145" i="10"/>
  <c r="AF145" i="10" s="1"/>
  <c r="AG145" i="10" s="1"/>
  <c r="M146" i="10"/>
  <c r="AF146" i="10" s="1"/>
  <c r="AG146" i="10" s="1"/>
  <c r="M147" i="10"/>
  <c r="AF147" i="10" s="1"/>
  <c r="AG147" i="10" s="1"/>
  <c r="M148" i="10"/>
  <c r="AF148" i="10" s="1"/>
  <c r="AG148" i="10" s="1"/>
  <c r="M149" i="10"/>
  <c r="AF149" i="10" s="1"/>
  <c r="AG149" i="10" s="1"/>
  <c r="M150" i="10"/>
  <c r="AF150" i="10" s="1"/>
  <c r="AG150" i="10" s="1"/>
  <c r="M151" i="10"/>
  <c r="M152" i="10"/>
  <c r="L144" i="10"/>
  <c r="AC144" i="10" s="1"/>
  <c r="AD144" i="10" s="1"/>
  <c r="L145" i="10"/>
  <c r="AC145" i="10" s="1"/>
  <c r="AD145" i="10" s="1"/>
  <c r="L146" i="10"/>
  <c r="AC146" i="10" s="1"/>
  <c r="AD146" i="10" s="1"/>
  <c r="L147" i="10"/>
  <c r="AC147" i="10" s="1"/>
  <c r="AD147" i="10" s="1"/>
  <c r="L148" i="10"/>
  <c r="AC148" i="10" s="1"/>
  <c r="AD148" i="10" s="1"/>
  <c r="L149" i="10"/>
  <c r="AC149" i="10" s="1"/>
  <c r="AD149" i="10" s="1"/>
  <c r="L150" i="10"/>
  <c r="AC150" i="10" s="1"/>
  <c r="AD150" i="10" s="1"/>
  <c r="L151" i="10"/>
  <c r="K144" i="10"/>
  <c r="Z144" i="10" s="1"/>
  <c r="AA144" i="10" s="1"/>
  <c r="K145" i="10"/>
  <c r="Z145" i="10" s="1"/>
  <c r="AA145" i="10" s="1"/>
  <c r="K146" i="10"/>
  <c r="Z146" i="10" s="1"/>
  <c r="AA146" i="10" s="1"/>
  <c r="K147" i="10"/>
  <c r="Z147" i="10" s="1"/>
  <c r="AA147" i="10" s="1"/>
  <c r="K148" i="10"/>
  <c r="Z148" i="10" s="1"/>
  <c r="AA148" i="10" s="1"/>
  <c r="K149" i="10"/>
  <c r="Z149" i="10" s="1"/>
  <c r="AA149" i="10" s="1"/>
  <c r="K150" i="10"/>
  <c r="Z150" i="10" s="1"/>
  <c r="AA150" i="10" s="1"/>
  <c r="K151" i="10"/>
  <c r="J144" i="10"/>
  <c r="W144" i="10" s="1"/>
  <c r="X144" i="10" s="1"/>
  <c r="J145" i="10"/>
  <c r="W145" i="10" s="1"/>
  <c r="X145" i="10" s="1"/>
  <c r="J146" i="10"/>
  <c r="W146" i="10" s="1"/>
  <c r="X146" i="10" s="1"/>
  <c r="J147" i="10"/>
  <c r="W147" i="10" s="1"/>
  <c r="X147" i="10" s="1"/>
  <c r="J148" i="10"/>
  <c r="W148" i="10" s="1"/>
  <c r="X148" i="10" s="1"/>
  <c r="J149" i="10"/>
  <c r="W149" i="10" s="1"/>
  <c r="X149" i="10" s="1"/>
  <c r="J150" i="10"/>
  <c r="W150" i="10" s="1"/>
  <c r="X150" i="10" s="1"/>
  <c r="J151" i="10"/>
  <c r="N102" i="10"/>
  <c r="AI102" i="10" s="1"/>
  <c r="AJ102" i="10" s="1"/>
  <c r="N103" i="10"/>
  <c r="AI103" i="10" s="1"/>
  <c r="AJ103" i="10" s="1"/>
  <c r="N104" i="10"/>
  <c r="AI104" i="10" s="1"/>
  <c r="AJ104" i="10" s="1"/>
  <c r="N105" i="10"/>
  <c r="AI105" i="10" s="1"/>
  <c r="AJ105" i="10" s="1"/>
  <c r="N106" i="10"/>
  <c r="AI106" i="10" s="1"/>
  <c r="AJ106" i="10" s="1"/>
  <c r="N107" i="10"/>
  <c r="AI107" i="10" s="1"/>
  <c r="AJ107" i="10" s="1"/>
  <c r="N108" i="10"/>
  <c r="AI108" i="10" s="1"/>
  <c r="AJ108" i="10" s="1"/>
  <c r="M102" i="10"/>
  <c r="AF102" i="10" s="1"/>
  <c r="AG102" i="10" s="1"/>
  <c r="M103" i="10"/>
  <c r="AF103" i="10" s="1"/>
  <c r="AG103" i="10" s="1"/>
  <c r="M104" i="10"/>
  <c r="AF104" i="10" s="1"/>
  <c r="AG104" i="10" s="1"/>
  <c r="M105" i="10"/>
  <c r="AF105" i="10" s="1"/>
  <c r="AG105" i="10" s="1"/>
  <c r="M106" i="10"/>
  <c r="AF106" i="10" s="1"/>
  <c r="AG106" i="10" s="1"/>
  <c r="M107" i="10"/>
  <c r="AF107" i="10" s="1"/>
  <c r="AG107" i="10" s="1"/>
  <c r="M108" i="10"/>
  <c r="AF108" i="10" s="1"/>
  <c r="AG108" i="10" s="1"/>
  <c r="M110" i="10"/>
  <c r="M111" i="10"/>
  <c r="L102" i="10"/>
  <c r="AC102" i="10" s="1"/>
  <c r="AD102" i="10" s="1"/>
  <c r="L103" i="10"/>
  <c r="AC103" i="10" s="1"/>
  <c r="AD103" i="10" s="1"/>
  <c r="L104" i="10"/>
  <c r="AC104" i="10" s="1"/>
  <c r="AD104" i="10" s="1"/>
  <c r="L105" i="10"/>
  <c r="AC105" i="10" s="1"/>
  <c r="AD105" i="10" s="1"/>
  <c r="L106" i="10"/>
  <c r="AC106" i="10" s="1"/>
  <c r="AD106" i="10" s="1"/>
  <c r="L107" i="10"/>
  <c r="AC107" i="10" s="1"/>
  <c r="AD107" i="10" s="1"/>
  <c r="L108" i="10"/>
  <c r="AC108" i="10" s="1"/>
  <c r="AD108" i="10" s="1"/>
  <c r="K102" i="10"/>
  <c r="Z102" i="10" s="1"/>
  <c r="AA102" i="10" s="1"/>
  <c r="K103" i="10"/>
  <c r="Z103" i="10" s="1"/>
  <c r="AA103" i="10" s="1"/>
  <c r="K104" i="10"/>
  <c r="Z104" i="10" s="1"/>
  <c r="AA104" i="10" s="1"/>
  <c r="K105" i="10"/>
  <c r="Z105" i="10" s="1"/>
  <c r="AA105" i="10" s="1"/>
  <c r="K106" i="10"/>
  <c r="Z106" i="10" s="1"/>
  <c r="AA106" i="10" s="1"/>
  <c r="K107" i="10"/>
  <c r="Z107" i="10" s="1"/>
  <c r="AA107" i="10" s="1"/>
  <c r="K108" i="10"/>
  <c r="Z108" i="10" s="1"/>
  <c r="AA108" i="10" s="1"/>
  <c r="K110" i="10"/>
  <c r="K112" i="10"/>
  <c r="J102" i="10"/>
  <c r="W102" i="10" s="1"/>
  <c r="X102" i="10" s="1"/>
  <c r="J103" i="10"/>
  <c r="W103" i="10" s="1"/>
  <c r="X103" i="10" s="1"/>
  <c r="J104" i="10"/>
  <c r="W104" i="10" s="1"/>
  <c r="X104" i="10" s="1"/>
  <c r="J105" i="10"/>
  <c r="W105" i="10" s="1"/>
  <c r="X105" i="10" s="1"/>
  <c r="J106" i="10"/>
  <c r="W106" i="10" s="1"/>
  <c r="X106" i="10" s="1"/>
  <c r="J107" i="10"/>
  <c r="W107" i="10" s="1"/>
  <c r="X107" i="10" s="1"/>
  <c r="J108" i="10"/>
  <c r="W108" i="10" s="1"/>
  <c r="X108" i="10" s="1"/>
  <c r="J112" i="10"/>
  <c r="N61" i="10"/>
  <c r="AI61" i="10" s="1"/>
  <c r="AJ61" i="10" s="1"/>
  <c r="N62" i="10"/>
  <c r="AI62" i="10" s="1"/>
  <c r="AJ62" i="10" s="1"/>
  <c r="N63" i="10"/>
  <c r="AI63" i="10" s="1"/>
  <c r="AJ63" i="10" s="1"/>
  <c r="N64" i="10"/>
  <c r="AI64" i="10" s="1"/>
  <c r="AJ64" i="10" s="1"/>
  <c r="N65" i="10"/>
  <c r="AI65" i="10" s="1"/>
  <c r="AJ65" i="10" s="1"/>
  <c r="N66" i="10"/>
  <c r="AI66" i="10" s="1"/>
  <c r="AJ66" i="10" s="1"/>
  <c r="N67" i="10"/>
  <c r="AI67" i="10" s="1"/>
  <c r="AJ67" i="10" s="1"/>
  <c r="N70" i="10"/>
  <c r="M61" i="10"/>
  <c r="AF61" i="10" s="1"/>
  <c r="AG61" i="10" s="1"/>
  <c r="M62" i="10"/>
  <c r="AF62" i="10" s="1"/>
  <c r="AG62" i="10" s="1"/>
  <c r="M63" i="10"/>
  <c r="AF63" i="10" s="1"/>
  <c r="AG63" i="10" s="1"/>
  <c r="M64" i="10"/>
  <c r="AF64" i="10" s="1"/>
  <c r="AG64" i="10" s="1"/>
  <c r="M65" i="10"/>
  <c r="AF65" i="10" s="1"/>
  <c r="AG65" i="10" s="1"/>
  <c r="M66" i="10"/>
  <c r="AF66" i="10" s="1"/>
  <c r="AG66" i="10" s="1"/>
  <c r="M67" i="10"/>
  <c r="AF67" i="10" s="1"/>
  <c r="AG67" i="10" s="1"/>
  <c r="L61" i="10"/>
  <c r="AC61" i="10" s="1"/>
  <c r="AD61" i="10" s="1"/>
  <c r="L62" i="10"/>
  <c r="AC62" i="10" s="1"/>
  <c r="AD62" i="10" s="1"/>
  <c r="L63" i="10"/>
  <c r="AC63" i="10" s="1"/>
  <c r="AD63" i="10" s="1"/>
  <c r="L64" i="10"/>
  <c r="AC64" i="10" s="1"/>
  <c r="AD64" i="10" s="1"/>
  <c r="L65" i="10"/>
  <c r="AC65" i="10" s="1"/>
  <c r="AD65" i="10" s="1"/>
  <c r="L66" i="10"/>
  <c r="AC66" i="10" s="1"/>
  <c r="AD66" i="10" s="1"/>
  <c r="L67" i="10"/>
  <c r="AC67" i="10" s="1"/>
  <c r="AD67" i="10" s="1"/>
  <c r="K61" i="10"/>
  <c r="Z61" i="10" s="1"/>
  <c r="AA61" i="10" s="1"/>
  <c r="K62" i="10"/>
  <c r="Z62" i="10" s="1"/>
  <c r="AA62" i="10" s="1"/>
  <c r="K63" i="10"/>
  <c r="Z63" i="10" s="1"/>
  <c r="AA63" i="10" s="1"/>
  <c r="K64" i="10"/>
  <c r="Z64" i="10" s="1"/>
  <c r="AA64" i="10" s="1"/>
  <c r="K65" i="10"/>
  <c r="Z65" i="10" s="1"/>
  <c r="AA65" i="10" s="1"/>
  <c r="K66" i="10"/>
  <c r="Z66" i="10" s="1"/>
  <c r="AA66" i="10" s="1"/>
  <c r="K67" i="10"/>
  <c r="Z67" i="10" s="1"/>
  <c r="AA67" i="10" s="1"/>
  <c r="J61" i="10"/>
  <c r="W61" i="10" s="1"/>
  <c r="X61" i="10" s="1"/>
  <c r="J62" i="10"/>
  <c r="W62" i="10" s="1"/>
  <c r="X62" i="10" s="1"/>
  <c r="J63" i="10"/>
  <c r="W63" i="10" s="1"/>
  <c r="X63" i="10" s="1"/>
  <c r="J64" i="10"/>
  <c r="W64" i="10" s="1"/>
  <c r="X64" i="10" s="1"/>
  <c r="J65" i="10"/>
  <c r="W65" i="10" s="1"/>
  <c r="X65" i="10" s="1"/>
  <c r="J66" i="10"/>
  <c r="W66" i="10" s="1"/>
  <c r="X66" i="10" s="1"/>
  <c r="J67" i="10"/>
  <c r="W67" i="10" s="1"/>
  <c r="X67" i="10" s="1"/>
  <c r="J70" i="10"/>
  <c r="N687" i="6"/>
  <c r="AI687" i="6" s="1"/>
  <c r="AJ687" i="6" s="1"/>
  <c r="N688" i="6"/>
  <c r="AI688" i="6" s="1"/>
  <c r="AJ688" i="6" s="1"/>
  <c r="N692" i="6"/>
  <c r="N693" i="6"/>
  <c r="N695" i="6"/>
  <c r="N678" i="6"/>
  <c r="AI678" i="6" s="1"/>
  <c r="AJ678" i="6" s="1"/>
  <c r="N679" i="6"/>
  <c r="AI679" i="6" s="1"/>
  <c r="AJ679" i="6" s="1"/>
  <c r="N681" i="6"/>
  <c r="AI681" i="6" s="1"/>
  <c r="AJ681" i="6" s="1"/>
  <c r="N682" i="6"/>
  <c r="AI682" i="6" s="1"/>
  <c r="AJ682" i="6" s="1"/>
  <c r="N683" i="6"/>
  <c r="AI683" i="6" s="1"/>
  <c r="AJ683" i="6" s="1"/>
  <c r="N684" i="6"/>
  <c r="AI684" i="6" s="1"/>
  <c r="AJ684" i="6" s="1"/>
  <c r="N685" i="6"/>
  <c r="AI685" i="6" s="1"/>
  <c r="AJ685" i="6" s="1"/>
  <c r="N686" i="6"/>
  <c r="AI686" i="6" s="1"/>
  <c r="AJ686" i="6" s="1"/>
  <c r="M687" i="6"/>
  <c r="AF687" i="6" s="1"/>
  <c r="AG687" i="6" s="1"/>
  <c r="M688" i="6"/>
  <c r="AF688" i="6" s="1"/>
  <c r="AG688" i="6" s="1"/>
  <c r="M691" i="6"/>
  <c r="M678" i="6"/>
  <c r="AF678" i="6" s="1"/>
  <c r="AG678" i="6" s="1"/>
  <c r="M679" i="6"/>
  <c r="AF679" i="6" s="1"/>
  <c r="AG679" i="6" s="1"/>
  <c r="M681" i="6"/>
  <c r="AF681" i="6" s="1"/>
  <c r="AG681" i="6" s="1"/>
  <c r="M682" i="6"/>
  <c r="AF682" i="6" s="1"/>
  <c r="AG682" i="6" s="1"/>
  <c r="M683" i="6"/>
  <c r="AF683" i="6" s="1"/>
  <c r="AG683" i="6" s="1"/>
  <c r="M684" i="6"/>
  <c r="AF684" i="6" s="1"/>
  <c r="AG684" i="6" s="1"/>
  <c r="M685" i="6"/>
  <c r="AF685" i="6" s="1"/>
  <c r="AG685" i="6" s="1"/>
  <c r="M686" i="6"/>
  <c r="AF686" i="6" s="1"/>
  <c r="AG686" i="6" s="1"/>
  <c r="L687" i="6"/>
  <c r="AC687" i="6" s="1"/>
  <c r="AD687" i="6" s="1"/>
  <c r="L688" i="6"/>
  <c r="AC688" i="6" s="1"/>
  <c r="AD688" i="6" s="1"/>
  <c r="L691" i="6"/>
  <c r="L676" i="6"/>
  <c r="L678" i="6"/>
  <c r="AC678" i="6" s="1"/>
  <c r="AD678" i="6" s="1"/>
  <c r="L679" i="6"/>
  <c r="AC679" i="6" s="1"/>
  <c r="AD679" i="6" s="1"/>
  <c r="L681" i="6"/>
  <c r="AC681" i="6" s="1"/>
  <c r="AD681" i="6" s="1"/>
  <c r="L682" i="6"/>
  <c r="AC682" i="6" s="1"/>
  <c r="AD682" i="6" s="1"/>
  <c r="L683" i="6"/>
  <c r="AC683" i="6" s="1"/>
  <c r="AD683" i="6" s="1"/>
  <c r="L684" i="6"/>
  <c r="AC684" i="6" s="1"/>
  <c r="AD684" i="6" s="1"/>
  <c r="L685" i="6"/>
  <c r="AC685" i="6" s="1"/>
  <c r="AD685" i="6" s="1"/>
  <c r="L686" i="6"/>
  <c r="AC686" i="6" s="1"/>
  <c r="AD686" i="6" s="1"/>
  <c r="L694" i="6"/>
  <c r="K687" i="6"/>
  <c r="Z687" i="6" s="1"/>
  <c r="AA687" i="6" s="1"/>
  <c r="K688" i="6"/>
  <c r="Z688" i="6" s="1"/>
  <c r="AA688" i="6" s="1"/>
  <c r="K691" i="6"/>
  <c r="K693" i="6"/>
  <c r="K678" i="6"/>
  <c r="Z678" i="6" s="1"/>
  <c r="AA678" i="6" s="1"/>
  <c r="K679" i="6"/>
  <c r="Z679" i="6" s="1"/>
  <c r="AA679" i="6" s="1"/>
  <c r="K681" i="6"/>
  <c r="Z681" i="6" s="1"/>
  <c r="AA681" i="6" s="1"/>
  <c r="K682" i="6"/>
  <c r="Z682" i="6" s="1"/>
  <c r="AA682" i="6" s="1"/>
  <c r="K683" i="6"/>
  <c r="Z683" i="6" s="1"/>
  <c r="AA683" i="6" s="1"/>
  <c r="K684" i="6"/>
  <c r="Z684" i="6" s="1"/>
  <c r="AA684" i="6" s="1"/>
  <c r="K685" i="6"/>
  <c r="Z685" i="6" s="1"/>
  <c r="AA685" i="6" s="1"/>
  <c r="K686" i="6"/>
  <c r="Z686" i="6" s="1"/>
  <c r="AA686" i="6" s="1"/>
  <c r="K694" i="6"/>
  <c r="J687" i="6"/>
  <c r="W687" i="6" s="1"/>
  <c r="X687" i="6" s="1"/>
  <c r="J688" i="6"/>
  <c r="W688" i="6" s="1"/>
  <c r="X688" i="6" s="1"/>
  <c r="J689" i="6"/>
  <c r="J690" i="6"/>
  <c r="J664" i="6"/>
  <c r="J674" i="6"/>
  <c r="J678" i="6"/>
  <c r="W678" i="6" s="1"/>
  <c r="X678" i="6" s="1"/>
  <c r="J679" i="6"/>
  <c r="W679" i="6" s="1"/>
  <c r="X679" i="6" s="1"/>
  <c r="J681" i="6"/>
  <c r="W681" i="6" s="1"/>
  <c r="X681" i="6" s="1"/>
  <c r="J682" i="6"/>
  <c r="W682" i="6" s="1"/>
  <c r="X682" i="6" s="1"/>
  <c r="J683" i="6"/>
  <c r="W683" i="6" s="1"/>
  <c r="X683" i="6" s="1"/>
  <c r="J684" i="6"/>
  <c r="W684" i="6" s="1"/>
  <c r="X684" i="6" s="1"/>
  <c r="J685" i="6"/>
  <c r="W685" i="6" s="1"/>
  <c r="X685" i="6" s="1"/>
  <c r="J686" i="6"/>
  <c r="W686" i="6" s="1"/>
  <c r="X686" i="6" s="1"/>
  <c r="N629" i="6"/>
  <c r="AI629" i="6" s="1"/>
  <c r="AJ629" i="6" s="1"/>
  <c r="N632" i="6"/>
  <c r="N635" i="6"/>
  <c r="N611" i="6"/>
  <c r="N612" i="6"/>
  <c r="N619" i="6"/>
  <c r="AI619" i="6" s="1"/>
  <c r="AJ619" i="6" s="1"/>
  <c r="N620" i="6"/>
  <c r="AI620" i="6" s="1"/>
  <c r="AJ620" i="6" s="1"/>
  <c r="N622" i="6"/>
  <c r="AI622" i="6" s="1"/>
  <c r="AJ622" i="6" s="1"/>
  <c r="N623" i="6"/>
  <c r="AI623" i="6" s="1"/>
  <c r="AJ623" i="6" s="1"/>
  <c r="N624" i="6"/>
  <c r="AI624" i="6" s="1"/>
  <c r="AJ624" i="6" s="1"/>
  <c r="N625" i="6"/>
  <c r="AI625" i="6" s="1"/>
  <c r="AJ625" i="6" s="1"/>
  <c r="N626" i="6"/>
  <c r="AI626" i="6" s="1"/>
  <c r="AJ626" i="6" s="1"/>
  <c r="N627" i="6"/>
  <c r="AI627" i="6" s="1"/>
  <c r="AJ627" i="6" s="1"/>
  <c r="N628" i="6"/>
  <c r="AI628" i="6" s="1"/>
  <c r="AJ628" i="6" s="1"/>
  <c r="N636" i="6"/>
  <c r="M629" i="6"/>
  <c r="AF629" i="6" s="1"/>
  <c r="AG629" i="6" s="1"/>
  <c r="M633" i="6"/>
  <c r="M634" i="6"/>
  <c r="M605" i="6"/>
  <c r="M619" i="6"/>
  <c r="AF619" i="6" s="1"/>
  <c r="AG619" i="6" s="1"/>
  <c r="M620" i="6"/>
  <c r="AF620" i="6" s="1"/>
  <c r="AG620" i="6" s="1"/>
  <c r="M622" i="6"/>
  <c r="AF622" i="6" s="1"/>
  <c r="AG622" i="6" s="1"/>
  <c r="M623" i="6"/>
  <c r="AF623" i="6" s="1"/>
  <c r="AG623" i="6" s="1"/>
  <c r="M624" i="6"/>
  <c r="AF624" i="6" s="1"/>
  <c r="AG624" i="6" s="1"/>
  <c r="M625" i="6"/>
  <c r="AF625" i="6" s="1"/>
  <c r="AG625" i="6" s="1"/>
  <c r="M626" i="6"/>
  <c r="AF626" i="6" s="1"/>
  <c r="AG626" i="6" s="1"/>
  <c r="M627" i="6"/>
  <c r="AF627" i="6" s="1"/>
  <c r="AG627" i="6" s="1"/>
  <c r="M628" i="6"/>
  <c r="AF628" i="6" s="1"/>
  <c r="AG628" i="6" s="1"/>
  <c r="L629" i="6"/>
  <c r="AC629" i="6" s="1"/>
  <c r="AD629" i="6" s="1"/>
  <c r="L632" i="6"/>
  <c r="L634" i="6"/>
  <c r="L619" i="6"/>
  <c r="AC619" i="6" s="1"/>
  <c r="AD619" i="6" s="1"/>
  <c r="L620" i="6"/>
  <c r="AC620" i="6" s="1"/>
  <c r="AD620" i="6" s="1"/>
  <c r="L622" i="6"/>
  <c r="AC622" i="6" s="1"/>
  <c r="AD622" i="6" s="1"/>
  <c r="L623" i="6"/>
  <c r="AC623" i="6" s="1"/>
  <c r="AD623" i="6" s="1"/>
  <c r="L624" i="6"/>
  <c r="AC624" i="6" s="1"/>
  <c r="AD624" i="6" s="1"/>
  <c r="L625" i="6"/>
  <c r="AC625" i="6" s="1"/>
  <c r="AD625" i="6" s="1"/>
  <c r="L626" i="6"/>
  <c r="AC626" i="6" s="1"/>
  <c r="AD626" i="6" s="1"/>
  <c r="L627" i="6"/>
  <c r="AC627" i="6" s="1"/>
  <c r="AD627" i="6" s="1"/>
  <c r="L628" i="6"/>
  <c r="AC628" i="6" s="1"/>
  <c r="AD628" i="6" s="1"/>
  <c r="L636" i="6"/>
  <c r="K629" i="6"/>
  <c r="Z629" i="6" s="1"/>
  <c r="AA629" i="6" s="1"/>
  <c r="K630" i="6"/>
  <c r="K631" i="6"/>
  <c r="K634" i="6"/>
  <c r="K619" i="6"/>
  <c r="Z619" i="6" s="1"/>
  <c r="AA619" i="6" s="1"/>
  <c r="K620" i="6"/>
  <c r="Z620" i="6" s="1"/>
  <c r="AA620" i="6" s="1"/>
  <c r="K622" i="6"/>
  <c r="Z622" i="6" s="1"/>
  <c r="AA622" i="6" s="1"/>
  <c r="K623" i="6"/>
  <c r="Z623" i="6" s="1"/>
  <c r="AA623" i="6" s="1"/>
  <c r="K624" i="6"/>
  <c r="Z624" i="6" s="1"/>
  <c r="AA624" i="6" s="1"/>
  <c r="K625" i="6"/>
  <c r="Z625" i="6" s="1"/>
  <c r="AA625" i="6" s="1"/>
  <c r="K626" i="6"/>
  <c r="Z626" i="6" s="1"/>
  <c r="AA626" i="6" s="1"/>
  <c r="K627" i="6"/>
  <c r="Z627" i="6" s="1"/>
  <c r="AA627" i="6" s="1"/>
  <c r="K628" i="6"/>
  <c r="Z628" i="6" s="1"/>
  <c r="AA628" i="6" s="1"/>
  <c r="K636" i="6"/>
  <c r="J629" i="6"/>
  <c r="W629" i="6" s="1"/>
  <c r="X629" i="6" s="1"/>
  <c r="J631" i="6"/>
  <c r="J619" i="6"/>
  <c r="W619" i="6" s="1"/>
  <c r="X619" i="6" s="1"/>
  <c r="J620" i="6"/>
  <c r="W620" i="6" s="1"/>
  <c r="X620" i="6" s="1"/>
  <c r="J622" i="6"/>
  <c r="W622" i="6" s="1"/>
  <c r="X622" i="6" s="1"/>
  <c r="J623" i="6"/>
  <c r="W623" i="6" s="1"/>
  <c r="X623" i="6" s="1"/>
  <c r="J624" i="6"/>
  <c r="W624" i="6" s="1"/>
  <c r="X624" i="6" s="1"/>
  <c r="J625" i="6"/>
  <c r="W625" i="6" s="1"/>
  <c r="X625" i="6" s="1"/>
  <c r="J626" i="6"/>
  <c r="W626" i="6" s="1"/>
  <c r="X626" i="6" s="1"/>
  <c r="J627" i="6"/>
  <c r="W627" i="6" s="1"/>
  <c r="X627" i="6" s="1"/>
  <c r="J628" i="6"/>
  <c r="W628" i="6" s="1"/>
  <c r="X628" i="6" s="1"/>
  <c r="J436" i="6"/>
  <c r="J442" i="6"/>
  <c r="W442" i="6" s="1"/>
  <c r="X442" i="6" s="1"/>
  <c r="J443" i="6"/>
  <c r="W443" i="6" s="1"/>
  <c r="X443" i="6" s="1"/>
  <c r="J445" i="6"/>
  <c r="W445" i="6" s="1"/>
  <c r="X445" i="6" s="1"/>
  <c r="J446" i="6"/>
  <c r="W446" i="6" s="1"/>
  <c r="X446" i="6" s="1"/>
  <c r="J447" i="6"/>
  <c r="W447" i="6" s="1"/>
  <c r="X447" i="6" s="1"/>
  <c r="J448" i="6"/>
  <c r="W448" i="6" s="1"/>
  <c r="X448" i="6" s="1"/>
  <c r="J449" i="6"/>
  <c r="W449" i="6" s="1"/>
  <c r="X449" i="6" s="1"/>
  <c r="J450" i="6"/>
  <c r="W450" i="6" s="1"/>
  <c r="X450" i="6" s="1"/>
  <c r="J451" i="6"/>
  <c r="W451" i="6" s="1"/>
  <c r="X451" i="6" s="1"/>
  <c r="J452" i="6"/>
  <c r="W452" i="6" s="1"/>
  <c r="X452" i="6" s="1"/>
  <c r="J458" i="6"/>
  <c r="J387" i="6"/>
  <c r="W387" i="6" s="1"/>
  <c r="X387" i="6" s="1"/>
  <c r="J388" i="6"/>
  <c r="W388" i="6" s="1"/>
  <c r="X388" i="6" s="1"/>
  <c r="J389" i="6"/>
  <c r="W389" i="6" s="1"/>
  <c r="X389" i="6" s="1"/>
  <c r="J390" i="6"/>
  <c r="W390" i="6" s="1"/>
  <c r="X390" i="6" s="1"/>
  <c r="J391" i="6"/>
  <c r="W391" i="6" s="1"/>
  <c r="X391" i="6" s="1"/>
  <c r="J392" i="6"/>
  <c r="W392" i="6" s="1"/>
  <c r="X392" i="6" s="1"/>
  <c r="J393" i="6"/>
  <c r="W393" i="6" s="1"/>
  <c r="X393" i="6" s="1"/>
  <c r="K387" i="6"/>
  <c r="Z387" i="6" s="1"/>
  <c r="AA387" i="6" s="1"/>
  <c r="K388" i="6"/>
  <c r="Z388" i="6" s="1"/>
  <c r="AA388" i="6" s="1"/>
  <c r="K389" i="6"/>
  <c r="Z389" i="6" s="1"/>
  <c r="AA389" i="6" s="1"/>
  <c r="K390" i="6"/>
  <c r="Z390" i="6" s="1"/>
  <c r="AA390" i="6" s="1"/>
  <c r="K391" i="6"/>
  <c r="Z391" i="6" s="1"/>
  <c r="AA391" i="6" s="1"/>
  <c r="K392" i="6"/>
  <c r="Z392" i="6" s="1"/>
  <c r="AA392" i="6" s="1"/>
  <c r="K393" i="6"/>
  <c r="Z393" i="6" s="1"/>
  <c r="AA393" i="6" s="1"/>
  <c r="K442" i="6"/>
  <c r="Z442" i="6" s="1"/>
  <c r="AA442" i="6" s="1"/>
  <c r="K443" i="6"/>
  <c r="Z443" i="6" s="1"/>
  <c r="AA443" i="6" s="1"/>
  <c r="K445" i="6"/>
  <c r="Z445" i="6" s="1"/>
  <c r="AA445" i="6" s="1"/>
  <c r="K446" i="6"/>
  <c r="Z446" i="6" s="1"/>
  <c r="AA446" i="6" s="1"/>
  <c r="K447" i="6"/>
  <c r="Z447" i="6" s="1"/>
  <c r="AA447" i="6" s="1"/>
  <c r="K448" i="6"/>
  <c r="Z448" i="6" s="1"/>
  <c r="AA448" i="6" s="1"/>
  <c r="K449" i="6"/>
  <c r="Z449" i="6" s="1"/>
  <c r="AA449" i="6" s="1"/>
  <c r="K450" i="6"/>
  <c r="Z450" i="6" s="1"/>
  <c r="AA450" i="6" s="1"/>
  <c r="K451" i="6"/>
  <c r="Z451" i="6" s="1"/>
  <c r="AA451" i="6" s="1"/>
  <c r="K452" i="6"/>
  <c r="Z452" i="6" s="1"/>
  <c r="AA452" i="6" s="1"/>
  <c r="K454" i="6"/>
  <c r="L387" i="6"/>
  <c r="AC387" i="6" s="1"/>
  <c r="AD387" i="6" s="1"/>
  <c r="L388" i="6"/>
  <c r="AC388" i="6" s="1"/>
  <c r="AD388" i="6" s="1"/>
  <c r="L389" i="6"/>
  <c r="AC389" i="6" s="1"/>
  <c r="AD389" i="6" s="1"/>
  <c r="L390" i="6"/>
  <c r="AC390" i="6" s="1"/>
  <c r="AD390" i="6" s="1"/>
  <c r="L391" i="6"/>
  <c r="AC391" i="6" s="1"/>
  <c r="AD391" i="6" s="1"/>
  <c r="L392" i="6"/>
  <c r="AC392" i="6" s="1"/>
  <c r="AD392" i="6" s="1"/>
  <c r="L393" i="6"/>
  <c r="AC393" i="6" s="1"/>
  <c r="AD393" i="6" s="1"/>
  <c r="L395" i="6"/>
  <c r="L442" i="6"/>
  <c r="AC442" i="6" s="1"/>
  <c r="AD442" i="6" s="1"/>
  <c r="L443" i="6"/>
  <c r="AC443" i="6" s="1"/>
  <c r="AD443" i="6" s="1"/>
  <c r="L445" i="6"/>
  <c r="AC445" i="6" s="1"/>
  <c r="AD445" i="6" s="1"/>
  <c r="L446" i="6"/>
  <c r="AC446" i="6" s="1"/>
  <c r="AD446" i="6" s="1"/>
  <c r="L447" i="6"/>
  <c r="AC447" i="6" s="1"/>
  <c r="AD447" i="6" s="1"/>
  <c r="L448" i="6"/>
  <c r="AC448" i="6" s="1"/>
  <c r="AD448" i="6" s="1"/>
  <c r="L449" i="6"/>
  <c r="AC449" i="6" s="1"/>
  <c r="AD449" i="6" s="1"/>
  <c r="L450" i="6"/>
  <c r="AC450" i="6" s="1"/>
  <c r="AD450" i="6" s="1"/>
  <c r="L451" i="6"/>
  <c r="AC451" i="6" s="1"/>
  <c r="AD451" i="6" s="1"/>
  <c r="L452" i="6"/>
  <c r="AC452" i="6" s="1"/>
  <c r="AD452" i="6" s="1"/>
  <c r="L457" i="6"/>
  <c r="L459" i="6"/>
  <c r="M387" i="6"/>
  <c r="AF387" i="6" s="1"/>
  <c r="AG387" i="6" s="1"/>
  <c r="M388" i="6"/>
  <c r="AF388" i="6" s="1"/>
  <c r="AG388" i="6" s="1"/>
  <c r="M389" i="6"/>
  <c r="AF389" i="6" s="1"/>
  <c r="AG389" i="6" s="1"/>
  <c r="M390" i="6"/>
  <c r="AF390" i="6" s="1"/>
  <c r="AG390" i="6" s="1"/>
  <c r="M391" i="6"/>
  <c r="AF391" i="6" s="1"/>
  <c r="AG391" i="6" s="1"/>
  <c r="M392" i="6"/>
  <c r="AF392" i="6" s="1"/>
  <c r="AG392" i="6" s="1"/>
  <c r="M393" i="6"/>
  <c r="AF393" i="6" s="1"/>
  <c r="AG393" i="6" s="1"/>
  <c r="M437" i="6"/>
  <c r="M442" i="6"/>
  <c r="AF442" i="6" s="1"/>
  <c r="AG442" i="6" s="1"/>
  <c r="M443" i="6"/>
  <c r="AF443" i="6" s="1"/>
  <c r="AG443" i="6" s="1"/>
  <c r="M445" i="6"/>
  <c r="AF445" i="6" s="1"/>
  <c r="AG445" i="6" s="1"/>
  <c r="M446" i="6"/>
  <c r="AF446" i="6" s="1"/>
  <c r="AG446" i="6" s="1"/>
  <c r="M447" i="6"/>
  <c r="AF447" i="6" s="1"/>
  <c r="AG447" i="6" s="1"/>
  <c r="M448" i="6"/>
  <c r="AF448" i="6" s="1"/>
  <c r="AG448" i="6" s="1"/>
  <c r="M449" i="6"/>
  <c r="AF449" i="6" s="1"/>
  <c r="AG449" i="6" s="1"/>
  <c r="M450" i="6"/>
  <c r="AF450" i="6" s="1"/>
  <c r="AG450" i="6" s="1"/>
  <c r="M451" i="6"/>
  <c r="AF451" i="6" s="1"/>
  <c r="AG451" i="6" s="1"/>
  <c r="M452" i="6"/>
  <c r="AF452" i="6" s="1"/>
  <c r="AG452" i="6" s="1"/>
  <c r="M458" i="6"/>
  <c r="M459" i="6"/>
  <c r="N387" i="6"/>
  <c r="AI387" i="6" s="1"/>
  <c r="AJ387" i="6" s="1"/>
  <c r="N388" i="6"/>
  <c r="AI388" i="6" s="1"/>
  <c r="AJ388" i="6" s="1"/>
  <c r="N389" i="6"/>
  <c r="AI389" i="6" s="1"/>
  <c r="AJ389" i="6" s="1"/>
  <c r="N390" i="6"/>
  <c r="AI390" i="6" s="1"/>
  <c r="AJ390" i="6" s="1"/>
  <c r="N391" i="6"/>
  <c r="AI391" i="6" s="1"/>
  <c r="AJ391" i="6" s="1"/>
  <c r="N392" i="6"/>
  <c r="AI392" i="6" s="1"/>
  <c r="AJ392" i="6" s="1"/>
  <c r="N393" i="6"/>
  <c r="AI393" i="6" s="1"/>
  <c r="AJ393" i="6" s="1"/>
  <c r="N395" i="6"/>
  <c r="N442" i="6"/>
  <c r="AI442" i="6" s="1"/>
  <c r="AJ442" i="6" s="1"/>
  <c r="N443" i="6"/>
  <c r="AI443" i="6" s="1"/>
  <c r="AJ443" i="6" s="1"/>
  <c r="N445" i="6"/>
  <c r="AI445" i="6" s="1"/>
  <c r="AJ445" i="6" s="1"/>
  <c r="N446" i="6"/>
  <c r="AI446" i="6" s="1"/>
  <c r="AJ446" i="6" s="1"/>
  <c r="N447" i="6"/>
  <c r="AI447" i="6" s="1"/>
  <c r="AJ447" i="6" s="1"/>
  <c r="N448" i="6"/>
  <c r="AI448" i="6" s="1"/>
  <c r="AJ448" i="6" s="1"/>
  <c r="N449" i="6"/>
  <c r="AI449" i="6" s="1"/>
  <c r="AJ449" i="6" s="1"/>
  <c r="N450" i="6"/>
  <c r="AI450" i="6" s="1"/>
  <c r="AJ450" i="6" s="1"/>
  <c r="N451" i="6"/>
  <c r="AI451" i="6" s="1"/>
  <c r="AJ451" i="6" s="1"/>
  <c r="N452" i="6"/>
  <c r="AI452" i="6" s="1"/>
  <c r="AJ452" i="6" s="1"/>
  <c r="N455" i="6"/>
  <c r="N569" i="6"/>
  <c r="AI569" i="6" s="1"/>
  <c r="AJ569" i="6" s="1"/>
  <c r="N570" i="6"/>
  <c r="AI570" i="6" s="1"/>
  <c r="AJ570" i="6" s="1"/>
  <c r="N573" i="6"/>
  <c r="N575" i="6"/>
  <c r="N554" i="6"/>
  <c r="N560" i="6"/>
  <c r="AI560" i="6" s="1"/>
  <c r="AJ560" i="6" s="1"/>
  <c r="N561" i="6"/>
  <c r="AI561" i="6" s="1"/>
  <c r="AJ561" i="6" s="1"/>
  <c r="N563" i="6"/>
  <c r="AI563" i="6" s="1"/>
  <c r="AJ563" i="6" s="1"/>
  <c r="N564" i="6"/>
  <c r="AI564" i="6" s="1"/>
  <c r="AJ564" i="6" s="1"/>
  <c r="N565" i="6"/>
  <c r="AI565" i="6" s="1"/>
  <c r="AJ565" i="6" s="1"/>
  <c r="N566" i="6"/>
  <c r="AI566" i="6" s="1"/>
  <c r="AJ566" i="6" s="1"/>
  <c r="N567" i="6"/>
  <c r="AI567" i="6" s="1"/>
  <c r="AJ567" i="6" s="1"/>
  <c r="N568" i="6"/>
  <c r="AI568" i="6" s="1"/>
  <c r="AJ568" i="6" s="1"/>
  <c r="M569" i="6"/>
  <c r="AF569" i="6" s="1"/>
  <c r="AG569" i="6" s="1"/>
  <c r="M570" i="6"/>
  <c r="AF570" i="6" s="1"/>
  <c r="AG570" i="6" s="1"/>
  <c r="M572" i="6"/>
  <c r="M573" i="6"/>
  <c r="M574" i="6"/>
  <c r="M575" i="6"/>
  <c r="M577" i="6"/>
  <c r="M555" i="6"/>
  <c r="M560" i="6"/>
  <c r="AF560" i="6" s="1"/>
  <c r="AG560" i="6" s="1"/>
  <c r="M561" i="6"/>
  <c r="AF561" i="6" s="1"/>
  <c r="AG561" i="6" s="1"/>
  <c r="M563" i="6"/>
  <c r="AF563" i="6" s="1"/>
  <c r="AG563" i="6" s="1"/>
  <c r="M564" i="6"/>
  <c r="AF564" i="6" s="1"/>
  <c r="AG564" i="6" s="1"/>
  <c r="M565" i="6"/>
  <c r="AF565" i="6" s="1"/>
  <c r="AG565" i="6" s="1"/>
  <c r="M566" i="6"/>
  <c r="AF566" i="6" s="1"/>
  <c r="AG566" i="6" s="1"/>
  <c r="M567" i="6"/>
  <c r="AF567" i="6" s="1"/>
  <c r="AG567" i="6" s="1"/>
  <c r="M568" i="6"/>
  <c r="AF568" i="6" s="1"/>
  <c r="AG568" i="6" s="1"/>
  <c r="L569" i="6"/>
  <c r="AC569" i="6" s="1"/>
  <c r="AD569" i="6" s="1"/>
  <c r="L570" i="6"/>
  <c r="AC570" i="6" s="1"/>
  <c r="AD570" i="6" s="1"/>
  <c r="L571" i="6"/>
  <c r="L554" i="6"/>
  <c r="L556" i="6"/>
  <c r="L560" i="6"/>
  <c r="AC560" i="6" s="1"/>
  <c r="AD560" i="6" s="1"/>
  <c r="L561" i="6"/>
  <c r="AC561" i="6" s="1"/>
  <c r="AD561" i="6" s="1"/>
  <c r="L563" i="6"/>
  <c r="AC563" i="6" s="1"/>
  <c r="AD563" i="6" s="1"/>
  <c r="L564" i="6"/>
  <c r="AC564" i="6" s="1"/>
  <c r="AD564" i="6" s="1"/>
  <c r="L565" i="6"/>
  <c r="AC565" i="6" s="1"/>
  <c r="AD565" i="6" s="1"/>
  <c r="L566" i="6"/>
  <c r="AC566" i="6" s="1"/>
  <c r="AD566" i="6" s="1"/>
  <c r="L567" i="6"/>
  <c r="AC567" i="6" s="1"/>
  <c r="AD567" i="6" s="1"/>
  <c r="L568" i="6"/>
  <c r="AC568" i="6" s="1"/>
  <c r="AD568" i="6" s="1"/>
  <c r="K569" i="6"/>
  <c r="Z569" i="6" s="1"/>
  <c r="AA569" i="6" s="1"/>
  <c r="K570" i="6"/>
  <c r="Z570" i="6" s="1"/>
  <c r="AA570" i="6" s="1"/>
  <c r="K571" i="6"/>
  <c r="K572" i="6"/>
  <c r="K574" i="6"/>
  <c r="K575" i="6"/>
  <c r="K555" i="6"/>
  <c r="K560" i="6"/>
  <c r="Z560" i="6" s="1"/>
  <c r="AA560" i="6" s="1"/>
  <c r="K561" i="6"/>
  <c r="Z561" i="6" s="1"/>
  <c r="AA561" i="6" s="1"/>
  <c r="K563" i="6"/>
  <c r="Z563" i="6" s="1"/>
  <c r="AA563" i="6" s="1"/>
  <c r="K564" i="6"/>
  <c r="Z564" i="6" s="1"/>
  <c r="AA564" i="6" s="1"/>
  <c r="K565" i="6"/>
  <c r="Z565" i="6" s="1"/>
  <c r="AA565" i="6" s="1"/>
  <c r="K566" i="6"/>
  <c r="Z566" i="6" s="1"/>
  <c r="AA566" i="6" s="1"/>
  <c r="K567" i="6"/>
  <c r="Z567" i="6" s="1"/>
  <c r="AA567" i="6" s="1"/>
  <c r="K568" i="6"/>
  <c r="Z568" i="6" s="1"/>
  <c r="AA568" i="6" s="1"/>
  <c r="J569" i="6"/>
  <c r="W569" i="6" s="1"/>
  <c r="X569" i="6" s="1"/>
  <c r="J570" i="6"/>
  <c r="W570" i="6" s="1"/>
  <c r="X570" i="6" s="1"/>
  <c r="J552" i="6"/>
  <c r="J556" i="6"/>
  <c r="J560" i="6"/>
  <c r="W560" i="6" s="1"/>
  <c r="X560" i="6" s="1"/>
  <c r="J561" i="6"/>
  <c r="W561" i="6" s="1"/>
  <c r="X561" i="6" s="1"/>
  <c r="J563" i="6"/>
  <c r="W563" i="6" s="1"/>
  <c r="X563" i="6" s="1"/>
  <c r="J564" i="6"/>
  <c r="W564" i="6" s="1"/>
  <c r="X564" i="6" s="1"/>
  <c r="J565" i="6"/>
  <c r="W565" i="6" s="1"/>
  <c r="X565" i="6" s="1"/>
  <c r="J566" i="6"/>
  <c r="W566" i="6" s="1"/>
  <c r="X566" i="6" s="1"/>
  <c r="J567" i="6"/>
  <c r="W567" i="6" s="1"/>
  <c r="X567" i="6" s="1"/>
  <c r="J568" i="6"/>
  <c r="W568" i="6" s="1"/>
  <c r="X568" i="6" s="1"/>
  <c r="J576" i="6"/>
  <c r="N510" i="6"/>
  <c r="AI510" i="6" s="1"/>
  <c r="AJ510" i="6" s="1"/>
  <c r="N511" i="6"/>
  <c r="AI511" i="6" s="1"/>
  <c r="AJ511" i="6" s="1"/>
  <c r="N515" i="6"/>
  <c r="N516" i="6"/>
  <c r="N501" i="6"/>
  <c r="AI501" i="6" s="1"/>
  <c r="AJ501" i="6" s="1"/>
  <c r="N502" i="6"/>
  <c r="AI502" i="6" s="1"/>
  <c r="AJ502" i="6" s="1"/>
  <c r="N504" i="6"/>
  <c r="AI504" i="6" s="1"/>
  <c r="AJ504" i="6" s="1"/>
  <c r="N505" i="6"/>
  <c r="AI505" i="6" s="1"/>
  <c r="AJ505" i="6" s="1"/>
  <c r="N506" i="6"/>
  <c r="AI506" i="6" s="1"/>
  <c r="AJ506" i="6" s="1"/>
  <c r="N507" i="6"/>
  <c r="AI507" i="6" s="1"/>
  <c r="AJ507" i="6" s="1"/>
  <c r="N508" i="6"/>
  <c r="AI508" i="6" s="1"/>
  <c r="AJ508" i="6" s="1"/>
  <c r="N509" i="6"/>
  <c r="AI509" i="6" s="1"/>
  <c r="AJ509" i="6" s="1"/>
  <c r="M510" i="6"/>
  <c r="AF510" i="6" s="1"/>
  <c r="AG510" i="6" s="1"/>
  <c r="M511" i="6"/>
  <c r="AF511" i="6" s="1"/>
  <c r="AG511" i="6" s="1"/>
  <c r="M514" i="6"/>
  <c r="M515" i="6"/>
  <c r="M501" i="6"/>
  <c r="AF501" i="6" s="1"/>
  <c r="AG501" i="6" s="1"/>
  <c r="M502" i="6"/>
  <c r="AF502" i="6" s="1"/>
  <c r="AG502" i="6" s="1"/>
  <c r="M504" i="6"/>
  <c r="AF504" i="6" s="1"/>
  <c r="AG504" i="6" s="1"/>
  <c r="M505" i="6"/>
  <c r="AF505" i="6" s="1"/>
  <c r="AG505" i="6" s="1"/>
  <c r="M506" i="6"/>
  <c r="AF506" i="6" s="1"/>
  <c r="AG506" i="6" s="1"/>
  <c r="M507" i="6"/>
  <c r="AF507" i="6" s="1"/>
  <c r="AG507" i="6" s="1"/>
  <c r="M508" i="6"/>
  <c r="AF508" i="6" s="1"/>
  <c r="AG508" i="6" s="1"/>
  <c r="M509" i="6"/>
  <c r="AF509" i="6" s="1"/>
  <c r="AG509" i="6" s="1"/>
  <c r="L510" i="6"/>
  <c r="AC510" i="6" s="1"/>
  <c r="AD510" i="6" s="1"/>
  <c r="L511" i="6"/>
  <c r="AC511" i="6" s="1"/>
  <c r="AD511" i="6" s="1"/>
  <c r="L512" i="6"/>
  <c r="L514" i="6"/>
  <c r="L498" i="6"/>
  <c r="L500" i="6"/>
  <c r="L501" i="6"/>
  <c r="AC501" i="6" s="1"/>
  <c r="AD501" i="6" s="1"/>
  <c r="L502" i="6"/>
  <c r="AC502" i="6" s="1"/>
  <c r="AD502" i="6" s="1"/>
  <c r="L504" i="6"/>
  <c r="AC504" i="6" s="1"/>
  <c r="AD504" i="6" s="1"/>
  <c r="L505" i="6"/>
  <c r="AC505" i="6" s="1"/>
  <c r="AD505" i="6" s="1"/>
  <c r="L506" i="6"/>
  <c r="AC506" i="6" s="1"/>
  <c r="AD506" i="6" s="1"/>
  <c r="L507" i="6"/>
  <c r="AC507" i="6" s="1"/>
  <c r="AD507" i="6" s="1"/>
  <c r="L508" i="6"/>
  <c r="AC508" i="6" s="1"/>
  <c r="AD508" i="6" s="1"/>
  <c r="L509" i="6"/>
  <c r="AC509" i="6" s="1"/>
  <c r="AD509" i="6" s="1"/>
  <c r="L517" i="6"/>
  <c r="K510" i="6"/>
  <c r="Z510" i="6" s="1"/>
  <c r="AA510" i="6" s="1"/>
  <c r="K511" i="6"/>
  <c r="Z511" i="6" s="1"/>
  <c r="AA511" i="6" s="1"/>
  <c r="K512" i="6"/>
  <c r="K513" i="6"/>
  <c r="K514" i="6"/>
  <c r="K501" i="6"/>
  <c r="Z501" i="6" s="1"/>
  <c r="AA501" i="6" s="1"/>
  <c r="K502" i="6"/>
  <c r="Z502" i="6" s="1"/>
  <c r="AA502" i="6" s="1"/>
  <c r="K504" i="6"/>
  <c r="Z504" i="6" s="1"/>
  <c r="AA504" i="6" s="1"/>
  <c r="K505" i="6"/>
  <c r="Z505" i="6" s="1"/>
  <c r="AA505" i="6" s="1"/>
  <c r="K506" i="6"/>
  <c r="Z506" i="6" s="1"/>
  <c r="AA506" i="6" s="1"/>
  <c r="K507" i="6"/>
  <c r="Z507" i="6" s="1"/>
  <c r="AA507" i="6" s="1"/>
  <c r="K508" i="6"/>
  <c r="Z508" i="6" s="1"/>
  <c r="AA508" i="6" s="1"/>
  <c r="K509" i="6"/>
  <c r="Z509" i="6" s="1"/>
  <c r="AA509" i="6" s="1"/>
  <c r="J510" i="6"/>
  <c r="W510" i="6" s="1"/>
  <c r="X510" i="6" s="1"/>
  <c r="J511" i="6"/>
  <c r="W511" i="6" s="1"/>
  <c r="X511" i="6" s="1"/>
  <c r="J512" i="6"/>
  <c r="J513" i="6"/>
  <c r="J514" i="6"/>
  <c r="J498" i="6"/>
  <c r="J501" i="6"/>
  <c r="W501" i="6" s="1"/>
  <c r="X501" i="6" s="1"/>
  <c r="J502" i="6"/>
  <c r="W502" i="6" s="1"/>
  <c r="X502" i="6" s="1"/>
  <c r="J504" i="6"/>
  <c r="W504" i="6" s="1"/>
  <c r="X504" i="6" s="1"/>
  <c r="J505" i="6"/>
  <c r="W505" i="6" s="1"/>
  <c r="X505" i="6" s="1"/>
  <c r="J506" i="6"/>
  <c r="W506" i="6" s="1"/>
  <c r="X506" i="6" s="1"/>
  <c r="J507" i="6"/>
  <c r="W507" i="6" s="1"/>
  <c r="X507" i="6" s="1"/>
  <c r="J508" i="6"/>
  <c r="W508" i="6" s="1"/>
  <c r="X508" i="6" s="1"/>
  <c r="J509" i="6"/>
  <c r="W509" i="6" s="1"/>
  <c r="X509" i="6" s="1"/>
  <c r="J517" i="6"/>
  <c r="L1005" i="15"/>
  <c r="J1005" i="15"/>
  <c r="N1004" i="15"/>
  <c r="L1004" i="15"/>
  <c r="J1004" i="15"/>
  <c r="N1003" i="15"/>
  <c r="K1003" i="15"/>
  <c r="M1002" i="15"/>
  <c r="L1002" i="15"/>
  <c r="K1002" i="15"/>
  <c r="J1001" i="15"/>
  <c r="L1000" i="15"/>
  <c r="J1000" i="15"/>
  <c r="M999" i="15"/>
  <c r="K999" i="15"/>
  <c r="J999" i="15"/>
  <c r="N998" i="15"/>
  <c r="L998" i="15"/>
  <c r="J998" i="15"/>
  <c r="K997" i="15"/>
  <c r="J997" i="15"/>
  <c r="M996" i="15"/>
  <c r="J996" i="15"/>
  <c r="N995" i="15"/>
  <c r="L995" i="15"/>
  <c r="K995" i="15"/>
  <c r="J995" i="15"/>
  <c r="N994" i="15"/>
  <c r="AI994" i="15" s="1"/>
  <c r="AJ994" i="15" s="1"/>
  <c r="M994" i="15"/>
  <c r="AF994" i="15" s="1"/>
  <c r="AG994" i="15" s="1"/>
  <c r="L994" i="15"/>
  <c r="AC994" i="15" s="1"/>
  <c r="AD994" i="15" s="1"/>
  <c r="K994" i="15"/>
  <c r="Z994" i="15" s="1"/>
  <c r="AA994" i="15" s="1"/>
  <c r="J994" i="15"/>
  <c r="W994" i="15" s="1"/>
  <c r="X994" i="15" s="1"/>
  <c r="N993" i="15"/>
  <c r="AI993" i="15" s="1"/>
  <c r="AJ993" i="15" s="1"/>
  <c r="M993" i="15"/>
  <c r="AF993" i="15" s="1"/>
  <c r="AG993" i="15" s="1"/>
  <c r="L993" i="15"/>
  <c r="AC993" i="15" s="1"/>
  <c r="AD993" i="15" s="1"/>
  <c r="K993" i="15"/>
  <c r="Z993" i="15" s="1"/>
  <c r="AA993" i="15" s="1"/>
  <c r="J993" i="15"/>
  <c r="W993" i="15" s="1"/>
  <c r="X993" i="15" s="1"/>
  <c r="N992" i="15"/>
  <c r="AI992" i="15" s="1"/>
  <c r="AJ992" i="15" s="1"/>
  <c r="M992" i="15"/>
  <c r="AF992" i="15" s="1"/>
  <c r="AG992" i="15" s="1"/>
  <c r="L992" i="15"/>
  <c r="AC992" i="15" s="1"/>
  <c r="AD992" i="15" s="1"/>
  <c r="K992" i="15"/>
  <c r="Z992" i="15" s="1"/>
  <c r="AA992" i="15" s="1"/>
  <c r="J992" i="15"/>
  <c r="W992" i="15" s="1"/>
  <c r="X992" i="15" s="1"/>
  <c r="N991" i="15"/>
  <c r="AI991" i="15" s="1"/>
  <c r="AJ991" i="15" s="1"/>
  <c r="M991" i="15"/>
  <c r="AF991" i="15" s="1"/>
  <c r="AG991" i="15" s="1"/>
  <c r="L991" i="15"/>
  <c r="AC991" i="15" s="1"/>
  <c r="AD991" i="15" s="1"/>
  <c r="K991" i="15"/>
  <c r="Z991" i="15" s="1"/>
  <c r="AA991" i="15" s="1"/>
  <c r="J991" i="15"/>
  <c r="W991" i="15" s="1"/>
  <c r="X991" i="15" s="1"/>
  <c r="N990" i="15"/>
  <c r="AI990" i="15" s="1"/>
  <c r="AJ990" i="15" s="1"/>
  <c r="M990" i="15"/>
  <c r="AF990" i="15" s="1"/>
  <c r="AG990" i="15" s="1"/>
  <c r="L990" i="15"/>
  <c r="AC990" i="15" s="1"/>
  <c r="AD990" i="15" s="1"/>
  <c r="K990" i="15"/>
  <c r="Z990" i="15" s="1"/>
  <c r="AA990" i="15" s="1"/>
  <c r="J990" i="15"/>
  <c r="W990" i="15" s="1"/>
  <c r="X990" i="15" s="1"/>
  <c r="N989" i="15"/>
  <c r="AI989" i="15" s="1"/>
  <c r="AJ989" i="15" s="1"/>
  <c r="M989" i="15"/>
  <c r="AF989" i="15" s="1"/>
  <c r="AG989" i="15" s="1"/>
  <c r="L989" i="15"/>
  <c r="AC989" i="15" s="1"/>
  <c r="AD989" i="15" s="1"/>
  <c r="K989" i="15"/>
  <c r="Z989" i="15" s="1"/>
  <c r="AA989" i="15" s="1"/>
  <c r="J989" i="15"/>
  <c r="W989" i="15" s="1"/>
  <c r="X989" i="15" s="1"/>
  <c r="N988" i="15"/>
  <c r="AI988" i="15" s="1"/>
  <c r="AJ988" i="15" s="1"/>
  <c r="M988" i="15"/>
  <c r="AF988" i="15" s="1"/>
  <c r="AG988" i="15" s="1"/>
  <c r="L988" i="15"/>
  <c r="AC988" i="15" s="1"/>
  <c r="AD988" i="15" s="1"/>
  <c r="K988" i="15"/>
  <c r="Z988" i="15" s="1"/>
  <c r="AA988" i="15" s="1"/>
  <c r="J988" i="15"/>
  <c r="W988" i="15" s="1"/>
  <c r="X988" i="15" s="1"/>
  <c r="N987" i="15"/>
  <c r="AI987" i="15" s="1"/>
  <c r="AJ987" i="15" s="1"/>
  <c r="M987" i="15"/>
  <c r="AF987" i="15" s="1"/>
  <c r="AG987" i="15" s="1"/>
  <c r="L987" i="15"/>
  <c r="AC987" i="15" s="1"/>
  <c r="AD987" i="15" s="1"/>
  <c r="K987" i="15"/>
  <c r="Z987" i="15" s="1"/>
  <c r="AA987" i="15" s="1"/>
  <c r="J987" i="15"/>
  <c r="W987" i="15" s="1"/>
  <c r="X987" i="15" s="1"/>
  <c r="N985" i="15"/>
  <c r="AI985" i="15" s="1"/>
  <c r="AJ985" i="15" s="1"/>
  <c r="M985" i="15"/>
  <c r="AF985" i="15" s="1"/>
  <c r="AG985" i="15" s="1"/>
  <c r="L985" i="15"/>
  <c r="AC985" i="15" s="1"/>
  <c r="AD985" i="15" s="1"/>
  <c r="K985" i="15"/>
  <c r="Z985" i="15" s="1"/>
  <c r="AA985" i="15" s="1"/>
  <c r="J985" i="15"/>
  <c r="W985" i="15" s="1"/>
  <c r="X985" i="15" s="1"/>
  <c r="N984" i="15"/>
  <c r="AI984" i="15" s="1"/>
  <c r="AJ984" i="15" s="1"/>
  <c r="M984" i="15"/>
  <c r="AF984" i="15" s="1"/>
  <c r="AG984" i="15" s="1"/>
  <c r="L984" i="15"/>
  <c r="AC984" i="15" s="1"/>
  <c r="AD984" i="15" s="1"/>
  <c r="K984" i="15"/>
  <c r="Z984" i="15" s="1"/>
  <c r="AA984" i="15" s="1"/>
  <c r="J984" i="15"/>
  <c r="W984" i="15" s="1"/>
  <c r="X984" i="15" s="1"/>
  <c r="N983" i="15"/>
  <c r="L983" i="15"/>
  <c r="N973" i="15"/>
  <c r="M973" i="15"/>
  <c r="K973" i="15"/>
  <c r="L945" i="15"/>
  <c r="M944" i="15"/>
  <c r="L944" i="15"/>
  <c r="J944" i="15"/>
  <c r="L942" i="15"/>
  <c r="K942" i="15"/>
  <c r="J942" i="15"/>
  <c r="M941" i="15"/>
  <c r="N940" i="15"/>
  <c r="J940" i="15"/>
  <c r="L939" i="15"/>
  <c r="J939" i="15"/>
  <c r="N938" i="15"/>
  <c r="M938" i="15"/>
  <c r="K938" i="15"/>
  <c r="N937" i="15"/>
  <c r="K937" i="15"/>
  <c r="J937" i="15"/>
  <c r="L936" i="15"/>
  <c r="M935" i="15"/>
  <c r="L935" i="15"/>
  <c r="K935" i="15"/>
  <c r="J935" i="15"/>
  <c r="N934" i="15"/>
  <c r="AI934" i="15" s="1"/>
  <c r="AJ934" i="15" s="1"/>
  <c r="M934" i="15"/>
  <c r="AF934" i="15" s="1"/>
  <c r="AG934" i="15" s="1"/>
  <c r="L934" i="15"/>
  <c r="AC934" i="15" s="1"/>
  <c r="AD934" i="15" s="1"/>
  <c r="K934" i="15"/>
  <c r="Z934" i="15" s="1"/>
  <c r="AA934" i="15" s="1"/>
  <c r="J934" i="15"/>
  <c r="W934" i="15" s="1"/>
  <c r="X934" i="15" s="1"/>
  <c r="N933" i="15"/>
  <c r="AI933" i="15" s="1"/>
  <c r="AJ933" i="15" s="1"/>
  <c r="M933" i="15"/>
  <c r="AF933" i="15" s="1"/>
  <c r="AG933" i="15" s="1"/>
  <c r="L933" i="15"/>
  <c r="AC933" i="15" s="1"/>
  <c r="AD933" i="15" s="1"/>
  <c r="K933" i="15"/>
  <c r="Z933" i="15" s="1"/>
  <c r="AA933" i="15" s="1"/>
  <c r="J933" i="15"/>
  <c r="W933" i="15" s="1"/>
  <c r="X933" i="15" s="1"/>
  <c r="N932" i="15"/>
  <c r="AI932" i="15" s="1"/>
  <c r="AJ932" i="15" s="1"/>
  <c r="M932" i="15"/>
  <c r="AF932" i="15" s="1"/>
  <c r="AG932" i="15" s="1"/>
  <c r="L932" i="15"/>
  <c r="AC932" i="15" s="1"/>
  <c r="AD932" i="15" s="1"/>
  <c r="K932" i="15"/>
  <c r="Z932" i="15" s="1"/>
  <c r="AA932" i="15" s="1"/>
  <c r="J932" i="15"/>
  <c r="W932" i="15" s="1"/>
  <c r="X932" i="15" s="1"/>
  <c r="N931" i="15"/>
  <c r="AI931" i="15" s="1"/>
  <c r="AJ931" i="15" s="1"/>
  <c r="M931" i="15"/>
  <c r="AF931" i="15" s="1"/>
  <c r="AG931" i="15" s="1"/>
  <c r="L931" i="15"/>
  <c r="AC931" i="15" s="1"/>
  <c r="AD931" i="15" s="1"/>
  <c r="K931" i="15"/>
  <c r="Z931" i="15" s="1"/>
  <c r="AA931" i="15" s="1"/>
  <c r="J931" i="15"/>
  <c r="W931" i="15" s="1"/>
  <c r="X931" i="15" s="1"/>
  <c r="N930" i="15"/>
  <c r="AI930" i="15" s="1"/>
  <c r="AJ930" i="15" s="1"/>
  <c r="M930" i="15"/>
  <c r="AF930" i="15" s="1"/>
  <c r="AG930" i="15" s="1"/>
  <c r="L930" i="15"/>
  <c r="AC930" i="15" s="1"/>
  <c r="AD930" i="15" s="1"/>
  <c r="K930" i="15"/>
  <c r="Z930" i="15" s="1"/>
  <c r="AA930" i="15" s="1"/>
  <c r="J930" i="15"/>
  <c r="W930" i="15" s="1"/>
  <c r="X930" i="15" s="1"/>
  <c r="N929" i="15"/>
  <c r="AI929" i="15" s="1"/>
  <c r="AJ929" i="15" s="1"/>
  <c r="M929" i="15"/>
  <c r="AF929" i="15" s="1"/>
  <c r="AG929" i="15" s="1"/>
  <c r="L929" i="15"/>
  <c r="AC929" i="15" s="1"/>
  <c r="AD929" i="15" s="1"/>
  <c r="K929" i="15"/>
  <c r="Z929" i="15" s="1"/>
  <c r="AA929" i="15" s="1"/>
  <c r="J929" i="15"/>
  <c r="W929" i="15" s="1"/>
  <c r="X929" i="15" s="1"/>
  <c r="N928" i="15"/>
  <c r="AI928" i="15" s="1"/>
  <c r="AJ928" i="15" s="1"/>
  <c r="M928" i="15"/>
  <c r="AF928" i="15" s="1"/>
  <c r="AG928" i="15" s="1"/>
  <c r="L928" i="15"/>
  <c r="AC928" i="15" s="1"/>
  <c r="AD928" i="15" s="1"/>
  <c r="K928" i="15"/>
  <c r="Z928" i="15" s="1"/>
  <c r="AA928" i="15" s="1"/>
  <c r="J928" i="15"/>
  <c r="W928" i="15" s="1"/>
  <c r="X928" i="15" s="1"/>
  <c r="N927" i="15"/>
  <c r="AI927" i="15" s="1"/>
  <c r="AJ927" i="15" s="1"/>
  <c r="M927" i="15"/>
  <c r="AF927" i="15" s="1"/>
  <c r="AG927" i="15" s="1"/>
  <c r="L927" i="15"/>
  <c r="AC927" i="15" s="1"/>
  <c r="AD927" i="15" s="1"/>
  <c r="K927" i="15"/>
  <c r="Z927" i="15" s="1"/>
  <c r="AA927" i="15" s="1"/>
  <c r="J927" i="15"/>
  <c r="W927" i="15" s="1"/>
  <c r="X927" i="15" s="1"/>
  <c r="N925" i="15"/>
  <c r="AI925" i="15" s="1"/>
  <c r="AJ925" i="15" s="1"/>
  <c r="M925" i="15"/>
  <c r="AF925" i="15" s="1"/>
  <c r="AG925" i="15" s="1"/>
  <c r="L925" i="15"/>
  <c r="AC925" i="15" s="1"/>
  <c r="AD925" i="15" s="1"/>
  <c r="K925" i="15"/>
  <c r="Z925" i="15" s="1"/>
  <c r="AA925" i="15" s="1"/>
  <c r="J925" i="15"/>
  <c r="W925" i="15" s="1"/>
  <c r="X925" i="15" s="1"/>
  <c r="N924" i="15"/>
  <c r="AI924" i="15" s="1"/>
  <c r="AJ924" i="15" s="1"/>
  <c r="M924" i="15"/>
  <c r="AF924" i="15" s="1"/>
  <c r="AG924" i="15" s="1"/>
  <c r="L924" i="15"/>
  <c r="AC924" i="15" s="1"/>
  <c r="AD924" i="15" s="1"/>
  <c r="K924" i="15"/>
  <c r="Z924" i="15" s="1"/>
  <c r="AA924" i="15" s="1"/>
  <c r="J924" i="15"/>
  <c r="W924" i="15" s="1"/>
  <c r="X924" i="15" s="1"/>
  <c r="L921" i="15"/>
  <c r="L919" i="15"/>
  <c r="J919" i="15"/>
  <c r="N918" i="15"/>
  <c r="J918" i="15"/>
  <c r="K913" i="15"/>
  <c r="J913" i="15"/>
  <c r="N166" i="15"/>
  <c r="L166" i="15"/>
  <c r="K165" i="15"/>
  <c r="L164" i="15"/>
  <c r="J164" i="15"/>
  <c r="M163" i="15"/>
  <c r="K163" i="15"/>
  <c r="J163" i="15"/>
  <c r="N162" i="15"/>
  <c r="M162" i="15"/>
  <c r="L161" i="15"/>
  <c r="K161" i="15"/>
  <c r="N160" i="15"/>
  <c r="M160" i="15"/>
  <c r="J160" i="15"/>
  <c r="N159" i="15"/>
  <c r="L159" i="15"/>
  <c r="K159" i="15"/>
  <c r="J159" i="15"/>
  <c r="M157" i="15"/>
  <c r="L157" i="15"/>
  <c r="N156" i="15"/>
  <c r="K156" i="15"/>
  <c r="J156" i="15"/>
  <c r="N155" i="15"/>
  <c r="AI155" i="15" s="1"/>
  <c r="AJ155" i="15" s="1"/>
  <c r="M155" i="15"/>
  <c r="AF155" i="15" s="1"/>
  <c r="AG155" i="15" s="1"/>
  <c r="L155" i="15"/>
  <c r="AC155" i="15" s="1"/>
  <c r="AD155" i="15" s="1"/>
  <c r="K155" i="15"/>
  <c r="Z155" i="15" s="1"/>
  <c r="AA155" i="15" s="1"/>
  <c r="J155" i="15"/>
  <c r="W155" i="15" s="1"/>
  <c r="X155" i="15" s="1"/>
  <c r="N154" i="15"/>
  <c r="AI154" i="15" s="1"/>
  <c r="AJ154" i="15" s="1"/>
  <c r="M154" i="15"/>
  <c r="AF154" i="15" s="1"/>
  <c r="AG154" i="15" s="1"/>
  <c r="L154" i="15"/>
  <c r="AC154" i="15" s="1"/>
  <c r="AD154" i="15" s="1"/>
  <c r="K154" i="15"/>
  <c r="Z154" i="15" s="1"/>
  <c r="AA154" i="15" s="1"/>
  <c r="J154" i="15"/>
  <c r="W154" i="15" s="1"/>
  <c r="X154" i="15" s="1"/>
  <c r="N153" i="15"/>
  <c r="AI153" i="15" s="1"/>
  <c r="AJ153" i="15" s="1"/>
  <c r="M153" i="15"/>
  <c r="AF153" i="15" s="1"/>
  <c r="AG153" i="15" s="1"/>
  <c r="L153" i="15"/>
  <c r="AC153" i="15" s="1"/>
  <c r="AD153" i="15" s="1"/>
  <c r="K153" i="15"/>
  <c r="Z153" i="15" s="1"/>
  <c r="AA153" i="15" s="1"/>
  <c r="J153" i="15"/>
  <c r="W153" i="15" s="1"/>
  <c r="X153" i="15" s="1"/>
  <c r="N152" i="15"/>
  <c r="AI152" i="15" s="1"/>
  <c r="AJ152" i="15" s="1"/>
  <c r="M152" i="15"/>
  <c r="AF152" i="15" s="1"/>
  <c r="AG152" i="15" s="1"/>
  <c r="L152" i="15"/>
  <c r="AC152" i="15" s="1"/>
  <c r="AD152" i="15" s="1"/>
  <c r="K152" i="15"/>
  <c r="Z152" i="15" s="1"/>
  <c r="AA152" i="15" s="1"/>
  <c r="J152" i="15"/>
  <c r="W152" i="15" s="1"/>
  <c r="X152" i="15" s="1"/>
  <c r="N151" i="15"/>
  <c r="AI151" i="15" s="1"/>
  <c r="AJ151" i="15" s="1"/>
  <c r="M151" i="15"/>
  <c r="AF151" i="15" s="1"/>
  <c r="AG151" i="15" s="1"/>
  <c r="L151" i="15"/>
  <c r="AC151" i="15" s="1"/>
  <c r="AD151" i="15" s="1"/>
  <c r="K151" i="15"/>
  <c r="Z151" i="15" s="1"/>
  <c r="AA151" i="15" s="1"/>
  <c r="J151" i="15"/>
  <c r="W151" i="15" s="1"/>
  <c r="X151" i="15" s="1"/>
  <c r="N150" i="15"/>
  <c r="AI150" i="15" s="1"/>
  <c r="AJ150" i="15" s="1"/>
  <c r="M150" i="15"/>
  <c r="AF150" i="15" s="1"/>
  <c r="AG150" i="15" s="1"/>
  <c r="L150" i="15"/>
  <c r="AC150" i="15" s="1"/>
  <c r="AD150" i="15" s="1"/>
  <c r="K150" i="15"/>
  <c r="Z150" i="15" s="1"/>
  <c r="AA150" i="15" s="1"/>
  <c r="J150" i="15"/>
  <c r="W150" i="15" s="1"/>
  <c r="X150" i="15" s="1"/>
  <c r="N149" i="15"/>
  <c r="AI149" i="15" s="1"/>
  <c r="AJ149" i="15" s="1"/>
  <c r="M149" i="15"/>
  <c r="AF149" i="15" s="1"/>
  <c r="AG149" i="15" s="1"/>
  <c r="L149" i="15"/>
  <c r="AC149" i="15" s="1"/>
  <c r="AD149" i="15" s="1"/>
  <c r="K149" i="15"/>
  <c r="Z149" i="15" s="1"/>
  <c r="AA149" i="15" s="1"/>
  <c r="J149" i="15"/>
  <c r="W149" i="15" s="1"/>
  <c r="X149" i="15" s="1"/>
  <c r="N148" i="15"/>
  <c r="AI148" i="15" s="1"/>
  <c r="AJ148" i="15" s="1"/>
  <c r="M148" i="15"/>
  <c r="AF148" i="15" s="1"/>
  <c r="AG148" i="15" s="1"/>
  <c r="L148" i="15"/>
  <c r="AC148" i="15" s="1"/>
  <c r="AD148" i="15" s="1"/>
  <c r="K148" i="15"/>
  <c r="Z148" i="15" s="1"/>
  <c r="AA148" i="15" s="1"/>
  <c r="J148" i="15"/>
  <c r="W148" i="15" s="1"/>
  <c r="X148" i="15" s="1"/>
  <c r="N147" i="15"/>
  <c r="AI147" i="15" s="1"/>
  <c r="AJ147" i="15" s="1"/>
  <c r="M147" i="15"/>
  <c r="AF147" i="15" s="1"/>
  <c r="AG147" i="15" s="1"/>
  <c r="L147" i="15"/>
  <c r="AC147" i="15" s="1"/>
  <c r="AD147" i="15" s="1"/>
  <c r="K147" i="15"/>
  <c r="Z147" i="15" s="1"/>
  <c r="AA147" i="15" s="1"/>
  <c r="J147" i="15"/>
  <c r="W147" i="15" s="1"/>
  <c r="X147" i="15" s="1"/>
  <c r="N146" i="15"/>
  <c r="AI146" i="15" s="1"/>
  <c r="AJ146" i="15" s="1"/>
  <c r="M146" i="15"/>
  <c r="AF146" i="15" s="1"/>
  <c r="AG146" i="15" s="1"/>
  <c r="L146" i="15"/>
  <c r="AC146" i="15" s="1"/>
  <c r="AD146" i="15" s="1"/>
  <c r="K146" i="15"/>
  <c r="Z146" i="15" s="1"/>
  <c r="AA146" i="15" s="1"/>
  <c r="J146" i="15"/>
  <c r="W146" i="15" s="1"/>
  <c r="X146" i="15" s="1"/>
  <c r="M139" i="15"/>
  <c r="K137" i="15"/>
  <c r="N226" i="15"/>
  <c r="M226" i="15"/>
  <c r="L226" i="15"/>
  <c r="K226" i="15"/>
  <c r="M225" i="15"/>
  <c r="L225" i="15"/>
  <c r="J225" i="15"/>
  <c r="M224" i="15"/>
  <c r="L224" i="15"/>
  <c r="K224" i="15"/>
  <c r="M223" i="15"/>
  <c r="L223" i="15"/>
  <c r="N222" i="15"/>
  <c r="J222" i="15"/>
  <c r="N220" i="15"/>
  <c r="M219" i="15"/>
  <c r="N217" i="15"/>
  <c r="N216" i="15"/>
  <c r="M216" i="15"/>
  <c r="N215" i="15"/>
  <c r="AI215" i="15" s="1"/>
  <c r="AJ215" i="15" s="1"/>
  <c r="M215" i="15"/>
  <c r="AF215" i="15" s="1"/>
  <c r="AG215" i="15" s="1"/>
  <c r="L215" i="15"/>
  <c r="AC215" i="15" s="1"/>
  <c r="AD215" i="15" s="1"/>
  <c r="K215" i="15"/>
  <c r="Z215" i="15" s="1"/>
  <c r="AA215" i="15" s="1"/>
  <c r="J215" i="15"/>
  <c r="W215" i="15" s="1"/>
  <c r="X215" i="15" s="1"/>
  <c r="N214" i="15"/>
  <c r="AI214" i="15" s="1"/>
  <c r="AJ214" i="15" s="1"/>
  <c r="M214" i="15"/>
  <c r="AF214" i="15" s="1"/>
  <c r="AG214" i="15" s="1"/>
  <c r="L214" i="15"/>
  <c r="AC214" i="15" s="1"/>
  <c r="AD214" i="15" s="1"/>
  <c r="K214" i="15"/>
  <c r="Z214" i="15" s="1"/>
  <c r="AA214" i="15" s="1"/>
  <c r="J214" i="15"/>
  <c r="W214" i="15" s="1"/>
  <c r="X214" i="15" s="1"/>
  <c r="N213" i="15"/>
  <c r="AI213" i="15" s="1"/>
  <c r="AJ213" i="15" s="1"/>
  <c r="M213" i="15"/>
  <c r="AF213" i="15" s="1"/>
  <c r="AG213" i="15" s="1"/>
  <c r="L213" i="15"/>
  <c r="AC213" i="15" s="1"/>
  <c r="AD213" i="15" s="1"/>
  <c r="K213" i="15"/>
  <c r="Z213" i="15" s="1"/>
  <c r="AA213" i="15" s="1"/>
  <c r="J213" i="15"/>
  <c r="W213" i="15" s="1"/>
  <c r="X213" i="15" s="1"/>
  <c r="N212" i="15"/>
  <c r="AI212" i="15" s="1"/>
  <c r="AJ212" i="15" s="1"/>
  <c r="M212" i="15"/>
  <c r="AF212" i="15" s="1"/>
  <c r="AG212" i="15" s="1"/>
  <c r="L212" i="15"/>
  <c r="AC212" i="15" s="1"/>
  <c r="AD212" i="15" s="1"/>
  <c r="K212" i="15"/>
  <c r="Z212" i="15" s="1"/>
  <c r="AA212" i="15" s="1"/>
  <c r="J212" i="15"/>
  <c r="W212" i="15" s="1"/>
  <c r="X212" i="15" s="1"/>
  <c r="N211" i="15"/>
  <c r="AI211" i="15" s="1"/>
  <c r="AJ211" i="15" s="1"/>
  <c r="M211" i="15"/>
  <c r="AF211" i="15" s="1"/>
  <c r="AG211" i="15" s="1"/>
  <c r="L211" i="15"/>
  <c r="AC211" i="15" s="1"/>
  <c r="AD211" i="15" s="1"/>
  <c r="K211" i="15"/>
  <c r="Z211" i="15" s="1"/>
  <c r="AA211" i="15" s="1"/>
  <c r="J211" i="15"/>
  <c r="W211" i="15" s="1"/>
  <c r="X211" i="15" s="1"/>
  <c r="N210" i="15"/>
  <c r="AI210" i="15" s="1"/>
  <c r="AJ210" i="15" s="1"/>
  <c r="M210" i="15"/>
  <c r="AF210" i="15" s="1"/>
  <c r="AG210" i="15" s="1"/>
  <c r="L210" i="15"/>
  <c r="AC210" i="15" s="1"/>
  <c r="AD210" i="15" s="1"/>
  <c r="K210" i="15"/>
  <c r="Z210" i="15" s="1"/>
  <c r="AA210" i="15" s="1"/>
  <c r="J210" i="15"/>
  <c r="W210" i="15" s="1"/>
  <c r="X210" i="15" s="1"/>
  <c r="N209" i="15"/>
  <c r="AI209" i="15" s="1"/>
  <c r="AJ209" i="15" s="1"/>
  <c r="M209" i="15"/>
  <c r="AF209" i="15" s="1"/>
  <c r="AG209" i="15" s="1"/>
  <c r="L209" i="15"/>
  <c r="AC209" i="15" s="1"/>
  <c r="AD209" i="15" s="1"/>
  <c r="K209" i="15"/>
  <c r="Z209" i="15" s="1"/>
  <c r="AA209" i="15" s="1"/>
  <c r="J209" i="15"/>
  <c r="W209" i="15" s="1"/>
  <c r="X209" i="15" s="1"/>
  <c r="N208" i="15"/>
  <c r="AI208" i="15" s="1"/>
  <c r="AJ208" i="15" s="1"/>
  <c r="M208" i="15"/>
  <c r="AF208" i="15" s="1"/>
  <c r="AG208" i="15" s="1"/>
  <c r="L208" i="15"/>
  <c r="AC208" i="15" s="1"/>
  <c r="AD208" i="15" s="1"/>
  <c r="K208" i="15"/>
  <c r="Z208" i="15" s="1"/>
  <c r="AA208" i="15" s="1"/>
  <c r="J208" i="15"/>
  <c r="W208" i="15" s="1"/>
  <c r="X208" i="15" s="1"/>
  <c r="N207" i="15"/>
  <c r="AI207" i="15" s="1"/>
  <c r="AJ207" i="15" s="1"/>
  <c r="M207" i="15"/>
  <c r="AF207" i="15" s="1"/>
  <c r="AG207" i="15" s="1"/>
  <c r="L207" i="15"/>
  <c r="AC207" i="15" s="1"/>
  <c r="AD207" i="15" s="1"/>
  <c r="K207" i="15"/>
  <c r="Z207" i="15" s="1"/>
  <c r="AA207" i="15" s="1"/>
  <c r="J207" i="15"/>
  <c r="W207" i="15" s="1"/>
  <c r="X207" i="15" s="1"/>
  <c r="N206" i="15"/>
  <c r="AI206" i="15" s="1"/>
  <c r="AJ206" i="15" s="1"/>
  <c r="M206" i="15"/>
  <c r="AF206" i="15" s="1"/>
  <c r="AG206" i="15" s="1"/>
  <c r="L206" i="15"/>
  <c r="AC206" i="15" s="1"/>
  <c r="AD206" i="15" s="1"/>
  <c r="K206" i="15"/>
  <c r="Z206" i="15" s="1"/>
  <c r="AA206" i="15" s="1"/>
  <c r="J206" i="15"/>
  <c r="W206" i="15" s="1"/>
  <c r="X206" i="15" s="1"/>
  <c r="L203" i="15"/>
  <c r="M202" i="15"/>
  <c r="L202" i="15"/>
  <c r="M201" i="15"/>
  <c r="K195" i="15"/>
  <c r="L825" i="15"/>
  <c r="J825" i="15"/>
  <c r="N824" i="15"/>
  <c r="M824" i="15"/>
  <c r="J824" i="15"/>
  <c r="L823" i="15"/>
  <c r="K823" i="15"/>
  <c r="L822" i="15"/>
  <c r="N821" i="15"/>
  <c r="M821" i="15"/>
  <c r="L821" i="15"/>
  <c r="L820" i="15"/>
  <c r="N819" i="15"/>
  <c r="M819" i="15"/>
  <c r="L819" i="15"/>
  <c r="N818" i="15"/>
  <c r="L818" i="15"/>
  <c r="L817" i="15"/>
  <c r="K817" i="15"/>
  <c r="M816" i="15"/>
  <c r="L816" i="15"/>
  <c r="J816" i="15"/>
  <c r="N815" i="15"/>
  <c r="N814" i="15"/>
  <c r="AI814" i="15" s="1"/>
  <c r="AJ814" i="15" s="1"/>
  <c r="M814" i="15"/>
  <c r="AF814" i="15" s="1"/>
  <c r="AG814" i="15" s="1"/>
  <c r="L814" i="15"/>
  <c r="AC814" i="15" s="1"/>
  <c r="AD814" i="15" s="1"/>
  <c r="K814" i="15"/>
  <c r="Z814" i="15" s="1"/>
  <c r="AA814" i="15" s="1"/>
  <c r="J814" i="15"/>
  <c r="W814" i="15" s="1"/>
  <c r="X814" i="15" s="1"/>
  <c r="N813" i="15"/>
  <c r="AI813" i="15" s="1"/>
  <c r="AJ813" i="15" s="1"/>
  <c r="M813" i="15"/>
  <c r="AF813" i="15" s="1"/>
  <c r="AG813" i="15" s="1"/>
  <c r="L813" i="15"/>
  <c r="AC813" i="15" s="1"/>
  <c r="AD813" i="15" s="1"/>
  <c r="K813" i="15"/>
  <c r="Z813" i="15" s="1"/>
  <c r="AA813" i="15" s="1"/>
  <c r="J813" i="15"/>
  <c r="W813" i="15" s="1"/>
  <c r="X813" i="15" s="1"/>
  <c r="N812" i="15"/>
  <c r="AI812" i="15" s="1"/>
  <c r="AJ812" i="15" s="1"/>
  <c r="M812" i="15"/>
  <c r="AF812" i="15" s="1"/>
  <c r="AG812" i="15" s="1"/>
  <c r="L812" i="15"/>
  <c r="AC812" i="15" s="1"/>
  <c r="AD812" i="15" s="1"/>
  <c r="K812" i="15"/>
  <c r="Z812" i="15" s="1"/>
  <c r="AA812" i="15" s="1"/>
  <c r="J812" i="15"/>
  <c r="W812" i="15" s="1"/>
  <c r="X812" i="15" s="1"/>
  <c r="N811" i="15"/>
  <c r="AI811" i="15" s="1"/>
  <c r="AJ811" i="15" s="1"/>
  <c r="M811" i="15"/>
  <c r="AF811" i="15" s="1"/>
  <c r="AG811" i="15" s="1"/>
  <c r="L811" i="15"/>
  <c r="AC811" i="15" s="1"/>
  <c r="AD811" i="15" s="1"/>
  <c r="K811" i="15"/>
  <c r="Z811" i="15" s="1"/>
  <c r="AA811" i="15" s="1"/>
  <c r="J811" i="15"/>
  <c r="W811" i="15" s="1"/>
  <c r="X811" i="15" s="1"/>
  <c r="N810" i="15"/>
  <c r="AI810" i="15" s="1"/>
  <c r="AJ810" i="15" s="1"/>
  <c r="M810" i="15"/>
  <c r="AF810" i="15" s="1"/>
  <c r="AG810" i="15" s="1"/>
  <c r="L810" i="15"/>
  <c r="AC810" i="15" s="1"/>
  <c r="AD810" i="15" s="1"/>
  <c r="K810" i="15"/>
  <c r="Z810" i="15" s="1"/>
  <c r="AA810" i="15" s="1"/>
  <c r="J810" i="15"/>
  <c r="W810" i="15" s="1"/>
  <c r="X810" i="15" s="1"/>
  <c r="N809" i="15"/>
  <c r="AI809" i="15" s="1"/>
  <c r="AJ809" i="15" s="1"/>
  <c r="M809" i="15"/>
  <c r="AF809" i="15" s="1"/>
  <c r="AG809" i="15" s="1"/>
  <c r="L809" i="15"/>
  <c r="AC809" i="15" s="1"/>
  <c r="AD809" i="15" s="1"/>
  <c r="K809" i="15"/>
  <c r="Z809" i="15" s="1"/>
  <c r="AA809" i="15" s="1"/>
  <c r="J809" i="15"/>
  <c r="W809" i="15" s="1"/>
  <c r="X809" i="15" s="1"/>
  <c r="N808" i="15"/>
  <c r="AI808" i="15" s="1"/>
  <c r="AJ808" i="15" s="1"/>
  <c r="M808" i="15"/>
  <c r="AF808" i="15" s="1"/>
  <c r="AG808" i="15" s="1"/>
  <c r="L808" i="15"/>
  <c r="AC808" i="15" s="1"/>
  <c r="AD808" i="15" s="1"/>
  <c r="K808" i="15"/>
  <c r="Z808" i="15" s="1"/>
  <c r="AA808" i="15" s="1"/>
  <c r="J808" i="15"/>
  <c r="W808" i="15" s="1"/>
  <c r="X808" i="15" s="1"/>
  <c r="N807" i="15"/>
  <c r="AI807" i="15" s="1"/>
  <c r="AJ807" i="15" s="1"/>
  <c r="M807" i="15"/>
  <c r="AF807" i="15" s="1"/>
  <c r="AG807" i="15" s="1"/>
  <c r="L807" i="15"/>
  <c r="AC807" i="15" s="1"/>
  <c r="AD807" i="15" s="1"/>
  <c r="K807" i="15"/>
  <c r="Z807" i="15" s="1"/>
  <c r="AA807" i="15" s="1"/>
  <c r="J807" i="15"/>
  <c r="W807" i="15" s="1"/>
  <c r="X807" i="15" s="1"/>
  <c r="N805" i="15"/>
  <c r="AI805" i="15" s="1"/>
  <c r="AJ805" i="15" s="1"/>
  <c r="M805" i="15"/>
  <c r="AF805" i="15" s="1"/>
  <c r="AG805" i="15" s="1"/>
  <c r="L805" i="15"/>
  <c r="AC805" i="15" s="1"/>
  <c r="AD805" i="15" s="1"/>
  <c r="K805" i="15"/>
  <c r="Z805" i="15" s="1"/>
  <c r="AA805" i="15" s="1"/>
  <c r="J805" i="15"/>
  <c r="W805" i="15" s="1"/>
  <c r="X805" i="15" s="1"/>
  <c r="N804" i="15"/>
  <c r="AI804" i="15" s="1"/>
  <c r="AJ804" i="15" s="1"/>
  <c r="M804" i="15"/>
  <c r="AF804" i="15" s="1"/>
  <c r="AG804" i="15" s="1"/>
  <c r="L804" i="15"/>
  <c r="AC804" i="15" s="1"/>
  <c r="AD804" i="15" s="1"/>
  <c r="K804" i="15"/>
  <c r="Z804" i="15" s="1"/>
  <c r="AA804" i="15" s="1"/>
  <c r="J804" i="15"/>
  <c r="W804" i="15" s="1"/>
  <c r="X804" i="15" s="1"/>
  <c r="N802" i="15"/>
  <c r="L799" i="15"/>
  <c r="L793" i="15"/>
  <c r="N765" i="15"/>
  <c r="L765" i="15"/>
  <c r="J765" i="15"/>
  <c r="M764" i="15"/>
  <c r="M763" i="15"/>
  <c r="K763" i="15"/>
  <c r="N762" i="15"/>
  <c r="L762" i="15"/>
  <c r="K762" i="15"/>
  <c r="J762" i="15"/>
  <c r="M761" i="15"/>
  <c r="J760" i="15"/>
  <c r="M759" i="15"/>
  <c r="L759" i="15"/>
  <c r="J759" i="15"/>
  <c r="M758" i="15"/>
  <c r="J758" i="15"/>
  <c r="N757" i="15"/>
  <c r="J757" i="15"/>
  <c r="M756" i="15"/>
  <c r="L756" i="15"/>
  <c r="J756" i="15"/>
  <c r="M755" i="15"/>
  <c r="L755" i="15"/>
  <c r="N754" i="15"/>
  <c r="AI754" i="15" s="1"/>
  <c r="AJ754" i="15" s="1"/>
  <c r="M754" i="15"/>
  <c r="AF754" i="15" s="1"/>
  <c r="AG754" i="15" s="1"/>
  <c r="L754" i="15"/>
  <c r="AC754" i="15" s="1"/>
  <c r="AD754" i="15" s="1"/>
  <c r="K754" i="15"/>
  <c r="Z754" i="15" s="1"/>
  <c r="AA754" i="15" s="1"/>
  <c r="J754" i="15"/>
  <c r="W754" i="15" s="1"/>
  <c r="X754" i="15" s="1"/>
  <c r="N753" i="15"/>
  <c r="AI753" i="15" s="1"/>
  <c r="AJ753" i="15" s="1"/>
  <c r="M753" i="15"/>
  <c r="AF753" i="15" s="1"/>
  <c r="AG753" i="15" s="1"/>
  <c r="L753" i="15"/>
  <c r="AC753" i="15" s="1"/>
  <c r="AD753" i="15" s="1"/>
  <c r="K753" i="15"/>
  <c r="Z753" i="15" s="1"/>
  <c r="AA753" i="15" s="1"/>
  <c r="J753" i="15"/>
  <c r="W753" i="15" s="1"/>
  <c r="X753" i="15" s="1"/>
  <c r="N752" i="15"/>
  <c r="AI752" i="15" s="1"/>
  <c r="AJ752" i="15" s="1"/>
  <c r="M752" i="15"/>
  <c r="AF752" i="15" s="1"/>
  <c r="AG752" i="15" s="1"/>
  <c r="L752" i="15"/>
  <c r="AC752" i="15" s="1"/>
  <c r="AD752" i="15" s="1"/>
  <c r="K752" i="15"/>
  <c r="Z752" i="15" s="1"/>
  <c r="AA752" i="15" s="1"/>
  <c r="J752" i="15"/>
  <c r="W752" i="15" s="1"/>
  <c r="X752" i="15" s="1"/>
  <c r="N751" i="15"/>
  <c r="AI751" i="15" s="1"/>
  <c r="AJ751" i="15" s="1"/>
  <c r="M751" i="15"/>
  <c r="AF751" i="15" s="1"/>
  <c r="AG751" i="15" s="1"/>
  <c r="L751" i="15"/>
  <c r="AC751" i="15" s="1"/>
  <c r="AD751" i="15" s="1"/>
  <c r="K751" i="15"/>
  <c r="Z751" i="15" s="1"/>
  <c r="AA751" i="15" s="1"/>
  <c r="J751" i="15"/>
  <c r="W751" i="15" s="1"/>
  <c r="X751" i="15" s="1"/>
  <c r="N750" i="15"/>
  <c r="AI750" i="15" s="1"/>
  <c r="AJ750" i="15" s="1"/>
  <c r="M750" i="15"/>
  <c r="AF750" i="15" s="1"/>
  <c r="AG750" i="15" s="1"/>
  <c r="L750" i="15"/>
  <c r="AC750" i="15" s="1"/>
  <c r="AD750" i="15" s="1"/>
  <c r="K750" i="15"/>
  <c r="Z750" i="15" s="1"/>
  <c r="AA750" i="15" s="1"/>
  <c r="J750" i="15"/>
  <c r="W750" i="15" s="1"/>
  <c r="X750" i="15" s="1"/>
  <c r="N749" i="15"/>
  <c r="AI749" i="15" s="1"/>
  <c r="AJ749" i="15" s="1"/>
  <c r="M749" i="15"/>
  <c r="AF749" i="15" s="1"/>
  <c r="AG749" i="15" s="1"/>
  <c r="L749" i="15"/>
  <c r="AC749" i="15" s="1"/>
  <c r="AD749" i="15" s="1"/>
  <c r="K749" i="15"/>
  <c r="Z749" i="15" s="1"/>
  <c r="AA749" i="15" s="1"/>
  <c r="J749" i="15"/>
  <c r="W749" i="15" s="1"/>
  <c r="X749" i="15" s="1"/>
  <c r="N748" i="15"/>
  <c r="AI748" i="15" s="1"/>
  <c r="AJ748" i="15" s="1"/>
  <c r="M748" i="15"/>
  <c r="AF748" i="15" s="1"/>
  <c r="AG748" i="15" s="1"/>
  <c r="L748" i="15"/>
  <c r="AC748" i="15" s="1"/>
  <c r="AD748" i="15" s="1"/>
  <c r="K748" i="15"/>
  <c r="Z748" i="15" s="1"/>
  <c r="AA748" i="15" s="1"/>
  <c r="J748" i="15"/>
  <c r="W748" i="15" s="1"/>
  <c r="X748" i="15" s="1"/>
  <c r="N747" i="15"/>
  <c r="AI747" i="15" s="1"/>
  <c r="AJ747" i="15" s="1"/>
  <c r="M747" i="15"/>
  <c r="AF747" i="15" s="1"/>
  <c r="AG747" i="15" s="1"/>
  <c r="L747" i="15"/>
  <c r="AC747" i="15" s="1"/>
  <c r="AD747" i="15" s="1"/>
  <c r="K747" i="15"/>
  <c r="Z747" i="15" s="1"/>
  <c r="AA747" i="15" s="1"/>
  <c r="J747" i="15"/>
  <c r="W747" i="15" s="1"/>
  <c r="X747" i="15" s="1"/>
  <c r="N745" i="15"/>
  <c r="AI745" i="15" s="1"/>
  <c r="AJ745" i="15" s="1"/>
  <c r="M745" i="15"/>
  <c r="AF745" i="15" s="1"/>
  <c r="AG745" i="15" s="1"/>
  <c r="L745" i="15"/>
  <c r="AC745" i="15" s="1"/>
  <c r="AD745" i="15" s="1"/>
  <c r="K745" i="15"/>
  <c r="Z745" i="15" s="1"/>
  <c r="AA745" i="15" s="1"/>
  <c r="J745" i="15"/>
  <c r="W745" i="15" s="1"/>
  <c r="X745" i="15" s="1"/>
  <c r="N744" i="15"/>
  <c r="AI744" i="15" s="1"/>
  <c r="AJ744" i="15" s="1"/>
  <c r="M744" i="15"/>
  <c r="AF744" i="15" s="1"/>
  <c r="AG744" i="15" s="1"/>
  <c r="L744" i="15"/>
  <c r="AC744" i="15" s="1"/>
  <c r="AD744" i="15" s="1"/>
  <c r="K744" i="15"/>
  <c r="Z744" i="15" s="1"/>
  <c r="AA744" i="15" s="1"/>
  <c r="J744" i="15"/>
  <c r="W744" i="15" s="1"/>
  <c r="X744" i="15" s="1"/>
  <c r="N742" i="15"/>
  <c r="M742" i="15"/>
  <c r="L742" i="15"/>
  <c r="K742" i="15"/>
  <c r="N734" i="15"/>
  <c r="M733" i="15"/>
  <c r="J733" i="15"/>
  <c r="K726" i="15"/>
  <c r="J885" i="15"/>
  <c r="K884" i="15"/>
  <c r="K882" i="15"/>
  <c r="N881" i="15"/>
  <c r="M880" i="15"/>
  <c r="N879" i="15"/>
  <c r="K879" i="15"/>
  <c r="J879" i="15"/>
  <c r="N878" i="15"/>
  <c r="M878" i="15"/>
  <c r="L878" i="15"/>
  <c r="J878" i="15"/>
  <c r="M877" i="15"/>
  <c r="N876" i="15"/>
  <c r="K876" i="15"/>
  <c r="M875" i="15"/>
  <c r="L875" i="15"/>
  <c r="K875" i="15"/>
  <c r="N874" i="15"/>
  <c r="AI874" i="15" s="1"/>
  <c r="AJ874" i="15" s="1"/>
  <c r="M874" i="15"/>
  <c r="AF874" i="15" s="1"/>
  <c r="AG874" i="15" s="1"/>
  <c r="L874" i="15"/>
  <c r="AC874" i="15" s="1"/>
  <c r="AD874" i="15" s="1"/>
  <c r="K874" i="15"/>
  <c r="Z874" i="15" s="1"/>
  <c r="AA874" i="15" s="1"/>
  <c r="J874" i="15"/>
  <c r="W874" i="15" s="1"/>
  <c r="X874" i="15" s="1"/>
  <c r="N873" i="15"/>
  <c r="AI873" i="15" s="1"/>
  <c r="AJ873" i="15" s="1"/>
  <c r="M873" i="15"/>
  <c r="AF873" i="15" s="1"/>
  <c r="AG873" i="15" s="1"/>
  <c r="L873" i="15"/>
  <c r="AC873" i="15" s="1"/>
  <c r="AD873" i="15" s="1"/>
  <c r="K873" i="15"/>
  <c r="Z873" i="15" s="1"/>
  <c r="AA873" i="15" s="1"/>
  <c r="J873" i="15"/>
  <c r="W873" i="15" s="1"/>
  <c r="X873" i="15" s="1"/>
  <c r="N872" i="15"/>
  <c r="AI872" i="15" s="1"/>
  <c r="AJ872" i="15" s="1"/>
  <c r="M872" i="15"/>
  <c r="AF872" i="15" s="1"/>
  <c r="AG872" i="15" s="1"/>
  <c r="L872" i="15"/>
  <c r="AC872" i="15" s="1"/>
  <c r="AD872" i="15" s="1"/>
  <c r="K872" i="15"/>
  <c r="Z872" i="15" s="1"/>
  <c r="AA872" i="15" s="1"/>
  <c r="J872" i="15"/>
  <c r="W872" i="15" s="1"/>
  <c r="X872" i="15" s="1"/>
  <c r="N871" i="15"/>
  <c r="AI871" i="15" s="1"/>
  <c r="AJ871" i="15" s="1"/>
  <c r="M871" i="15"/>
  <c r="AF871" i="15" s="1"/>
  <c r="AG871" i="15" s="1"/>
  <c r="L871" i="15"/>
  <c r="AC871" i="15" s="1"/>
  <c r="AD871" i="15" s="1"/>
  <c r="K871" i="15"/>
  <c r="Z871" i="15" s="1"/>
  <c r="AA871" i="15" s="1"/>
  <c r="J871" i="15"/>
  <c r="W871" i="15" s="1"/>
  <c r="X871" i="15" s="1"/>
  <c r="N870" i="15"/>
  <c r="AI870" i="15" s="1"/>
  <c r="AJ870" i="15" s="1"/>
  <c r="M870" i="15"/>
  <c r="AF870" i="15" s="1"/>
  <c r="AG870" i="15" s="1"/>
  <c r="L870" i="15"/>
  <c r="AC870" i="15" s="1"/>
  <c r="AD870" i="15" s="1"/>
  <c r="K870" i="15"/>
  <c r="Z870" i="15" s="1"/>
  <c r="AA870" i="15" s="1"/>
  <c r="J870" i="15"/>
  <c r="W870" i="15" s="1"/>
  <c r="X870" i="15" s="1"/>
  <c r="N869" i="15"/>
  <c r="AI869" i="15" s="1"/>
  <c r="AJ869" i="15" s="1"/>
  <c r="M869" i="15"/>
  <c r="AF869" i="15" s="1"/>
  <c r="AG869" i="15" s="1"/>
  <c r="L869" i="15"/>
  <c r="AC869" i="15" s="1"/>
  <c r="AD869" i="15" s="1"/>
  <c r="K869" i="15"/>
  <c r="Z869" i="15" s="1"/>
  <c r="AA869" i="15" s="1"/>
  <c r="J869" i="15"/>
  <c r="W869" i="15" s="1"/>
  <c r="X869" i="15" s="1"/>
  <c r="N868" i="15"/>
  <c r="AI868" i="15" s="1"/>
  <c r="AJ868" i="15" s="1"/>
  <c r="M868" i="15"/>
  <c r="AF868" i="15" s="1"/>
  <c r="AG868" i="15" s="1"/>
  <c r="L868" i="15"/>
  <c r="AC868" i="15" s="1"/>
  <c r="AD868" i="15" s="1"/>
  <c r="K868" i="15"/>
  <c r="Z868" i="15" s="1"/>
  <c r="AA868" i="15" s="1"/>
  <c r="J868" i="15"/>
  <c r="W868" i="15" s="1"/>
  <c r="X868" i="15" s="1"/>
  <c r="N867" i="15"/>
  <c r="AI867" i="15" s="1"/>
  <c r="AJ867" i="15" s="1"/>
  <c r="M867" i="15"/>
  <c r="AF867" i="15" s="1"/>
  <c r="AG867" i="15" s="1"/>
  <c r="L867" i="15"/>
  <c r="AC867" i="15" s="1"/>
  <c r="AD867" i="15" s="1"/>
  <c r="K867" i="15"/>
  <c r="Z867" i="15" s="1"/>
  <c r="AA867" i="15" s="1"/>
  <c r="J867" i="15"/>
  <c r="W867" i="15" s="1"/>
  <c r="X867" i="15" s="1"/>
  <c r="N865" i="15"/>
  <c r="AI865" i="15" s="1"/>
  <c r="AJ865" i="15" s="1"/>
  <c r="M865" i="15"/>
  <c r="AF865" i="15" s="1"/>
  <c r="AG865" i="15" s="1"/>
  <c r="L865" i="15"/>
  <c r="AC865" i="15" s="1"/>
  <c r="AD865" i="15" s="1"/>
  <c r="K865" i="15"/>
  <c r="Z865" i="15" s="1"/>
  <c r="AA865" i="15" s="1"/>
  <c r="J865" i="15"/>
  <c r="W865" i="15" s="1"/>
  <c r="X865" i="15" s="1"/>
  <c r="N864" i="15"/>
  <c r="AI864" i="15" s="1"/>
  <c r="AJ864" i="15" s="1"/>
  <c r="M864" i="15"/>
  <c r="AF864" i="15" s="1"/>
  <c r="AG864" i="15" s="1"/>
  <c r="L864" i="15"/>
  <c r="AC864" i="15" s="1"/>
  <c r="AD864" i="15" s="1"/>
  <c r="K864" i="15"/>
  <c r="Z864" i="15" s="1"/>
  <c r="AA864" i="15" s="1"/>
  <c r="J864" i="15"/>
  <c r="W864" i="15" s="1"/>
  <c r="X864" i="15" s="1"/>
  <c r="J862" i="15"/>
  <c r="N858" i="15"/>
  <c r="L856" i="15"/>
  <c r="M853" i="15"/>
  <c r="J853" i="15"/>
  <c r="N644" i="15"/>
  <c r="L644" i="15"/>
  <c r="K644" i="15"/>
  <c r="N643" i="15"/>
  <c r="K643" i="15"/>
  <c r="M642" i="15"/>
  <c r="M641" i="15"/>
  <c r="J641" i="15"/>
  <c r="N640" i="15"/>
  <c r="J640" i="15"/>
  <c r="M639" i="15"/>
  <c r="J639" i="15"/>
  <c r="N638" i="15"/>
  <c r="K638" i="15"/>
  <c r="L637" i="15"/>
  <c r="K637" i="15"/>
  <c r="N636" i="15"/>
  <c r="M636" i="15"/>
  <c r="N635" i="15"/>
  <c r="M635" i="15"/>
  <c r="L635" i="15"/>
  <c r="K635" i="15"/>
  <c r="J635" i="15"/>
  <c r="N634" i="15"/>
  <c r="AI634" i="15" s="1"/>
  <c r="AJ634" i="15" s="1"/>
  <c r="M634" i="15"/>
  <c r="AF634" i="15" s="1"/>
  <c r="AG634" i="15" s="1"/>
  <c r="L634" i="15"/>
  <c r="AC634" i="15" s="1"/>
  <c r="AD634" i="15" s="1"/>
  <c r="K634" i="15"/>
  <c r="Z634" i="15" s="1"/>
  <c r="AA634" i="15" s="1"/>
  <c r="J634" i="15"/>
  <c r="W634" i="15" s="1"/>
  <c r="X634" i="15" s="1"/>
  <c r="N633" i="15"/>
  <c r="AI633" i="15" s="1"/>
  <c r="AJ633" i="15" s="1"/>
  <c r="M633" i="15"/>
  <c r="AF633" i="15" s="1"/>
  <c r="AG633" i="15" s="1"/>
  <c r="L633" i="15"/>
  <c r="AC633" i="15" s="1"/>
  <c r="AD633" i="15" s="1"/>
  <c r="K633" i="15"/>
  <c r="Z633" i="15" s="1"/>
  <c r="AA633" i="15" s="1"/>
  <c r="J633" i="15"/>
  <c r="W633" i="15" s="1"/>
  <c r="X633" i="15" s="1"/>
  <c r="N632" i="15"/>
  <c r="AI632" i="15" s="1"/>
  <c r="AJ632" i="15" s="1"/>
  <c r="M632" i="15"/>
  <c r="AF632" i="15" s="1"/>
  <c r="AG632" i="15" s="1"/>
  <c r="L632" i="15"/>
  <c r="AC632" i="15" s="1"/>
  <c r="AD632" i="15" s="1"/>
  <c r="K632" i="15"/>
  <c r="Z632" i="15" s="1"/>
  <c r="AA632" i="15" s="1"/>
  <c r="J632" i="15"/>
  <c r="W632" i="15" s="1"/>
  <c r="X632" i="15" s="1"/>
  <c r="N631" i="15"/>
  <c r="AI631" i="15" s="1"/>
  <c r="AJ631" i="15" s="1"/>
  <c r="M631" i="15"/>
  <c r="AF631" i="15" s="1"/>
  <c r="AG631" i="15" s="1"/>
  <c r="L631" i="15"/>
  <c r="AC631" i="15" s="1"/>
  <c r="AD631" i="15" s="1"/>
  <c r="K631" i="15"/>
  <c r="Z631" i="15" s="1"/>
  <c r="AA631" i="15" s="1"/>
  <c r="J631" i="15"/>
  <c r="W631" i="15" s="1"/>
  <c r="X631" i="15" s="1"/>
  <c r="N630" i="15"/>
  <c r="AI630" i="15" s="1"/>
  <c r="AJ630" i="15" s="1"/>
  <c r="M630" i="15"/>
  <c r="AF630" i="15" s="1"/>
  <c r="AG630" i="15" s="1"/>
  <c r="L630" i="15"/>
  <c r="AC630" i="15" s="1"/>
  <c r="AD630" i="15" s="1"/>
  <c r="K630" i="15"/>
  <c r="Z630" i="15" s="1"/>
  <c r="AA630" i="15" s="1"/>
  <c r="J630" i="15"/>
  <c r="W630" i="15" s="1"/>
  <c r="X630" i="15" s="1"/>
  <c r="N629" i="15"/>
  <c r="AI629" i="15" s="1"/>
  <c r="AJ629" i="15" s="1"/>
  <c r="M629" i="15"/>
  <c r="AF629" i="15" s="1"/>
  <c r="AG629" i="15" s="1"/>
  <c r="L629" i="15"/>
  <c r="AC629" i="15" s="1"/>
  <c r="AD629" i="15" s="1"/>
  <c r="K629" i="15"/>
  <c r="Z629" i="15" s="1"/>
  <c r="AA629" i="15" s="1"/>
  <c r="J629" i="15"/>
  <c r="W629" i="15" s="1"/>
  <c r="X629" i="15" s="1"/>
  <c r="N628" i="15"/>
  <c r="AI628" i="15" s="1"/>
  <c r="AJ628" i="15" s="1"/>
  <c r="M628" i="15"/>
  <c r="AF628" i="15" s="1"/>
  <c r="AG628" i="15" s="1"/>
  <c r="L628" i="15"/>
  <c r="AC628" i="15" s="1"/>
  <c r="AD628" i="15" s="1"/>
  <c r="K628" i="15"/>
  <c r="Z628" i="15" s="1"/>
  <c r="AA628" i="15" s="1"/>
  <c r="J628" i="15"/>
  <c r="W628" i="15" s="1"/>
  <c r="X628" i="15" s="1"/>
  <c r="N627" i="15"/>
  <c r="AI627" i="15" s="1"/>
  <c r="AJ627" i="15" s="1"/>
  <c r="M627" i="15"/>
  <c r="AF627" i="15" s="1"/>
  <c r="AG627" i="15" s="1"/>
  <c r="L627" i="15"/>
  <c r="AC627" i="15" s="1"/>
  <c r="AD627" i="15" s="1"/>
  <c r="K627" i="15"/>
  <c r="Z627" i="15" s="1"/>
  <c r="AA627" i="15" s="1"/>
  <c r="J627" i="15"/>
  <c r="W627" i="15" s="1"/>
  <c r="X627" i="15" s="1"/>
  <c r="N625" i="15"/>
  <c r="AI625" i="15" s="1"/>
  <c r="AJ625" i="15" s="1"/>
  <c r="M625" i="15"/>
  <c r="AF625" i="15" s="1"/>
  <c r="AG625" i="15" s="1"/>
  <c r="L625" i="15"/>
  <c r="AC625" i="15" s="1"/>
  <c r="AD625" i="15" s="1"/>
  <c r="K625" i="15"/>
  <c r="Z625" i="15" s="1"/>
  <c r="AA625" i="15" s="1"/>
  <c r="J625" i="15"/>
  <c r="W625" i="15" s="1"/>
  <c r="X625" i="15" s="1"/>
  <c r="N624" i="15"/>
  <c r="AI624" i="15" s="1"/>
  <c r="AJ624" i="15" s="1"/>
  <c r="M624" i="15"/>
  <c r="AF624" i="15" s="1"/>
  <c r="AG624" i="15" s="1"/>
  <c r="L624" i="15"/>
  <c r="AC624" i="15" s="1"/>
  <c r="AD624" i="15" s="1"/>
  <c r="K624" i="15"/>
  <c r="Z624" i="15" s="1"/>
  <c r="AA624" i="15" s="1"/>
  <c r="J624" i="15"/>
  <c r="W624" i="15" s="1"/>
  <c r="X624" i="15" s="1"/>
  <c r="N623" i="15"/>
  <c r="J620" i="15"/>
  <c r="K618" i="15"/>
  <c r="K613" i="15"/>
  <c r="N585" i="15"/>
  <c r="K585" i="15"/>
  <c r="J585" i="15"/>
  <c r="N584" i="15"/>
  <c r="M584" i="15"/>
  <c r="K584" i="15"/>
  <c r="J584" i="15"/>
  <c r="M583" i="15"/>
  <c r="J583" i="15"/>
  <c r="L582" i="15"/>
  <c r="J582" i="15"/>
  <c r="N580" i="15"/>
  <c r="M580" i="15"/>
  <c r="N579" i="15"/>
  <c r="N578" i="15"/>
  <c r="K578" i="15"/>
  <c r="J578" i="15"/>
  <c r="M577" i="15"/>
  <c r="L577" i="15"/>
  <c r="K577" i="15"/>
  <c r="J577" i="15"/>
  <c r="M576" i="15"/>
  <c r="L576" i="15"/>
  <c r="L575" i="15"/>
  <c r="N574" i="15"/>
  <c r="AI574" i="15" s="1"/>
  <c r="AJ574" i="15" s="1"/>
  <c r="M574" i="15"/>
  <c r="AF574" i="15" s="1"/>
  <c r="AG574" i="15" s="1"/>
  <c r="L574" i="15"/>
  <c r="AC574" i="15" s="1"/>
  <c r="AD574" i="15" s="1"/>
  <c r="K574" i="15"/>
  <c r="Z574" i="15" s="1"/>
  <c r="AA574" i="15" s="1"/>
  <c r="J574" i="15"/>
  <c r="W574" i="15" s="1"/>
  <c r="X574" i="15" s="1"/>
  <c r="N573" i="15"/>
  <c r="AI573" i="15" s="1"/>
  <c r="AJ573" i="15" s="1"/>
  <c r="M573" i="15"/>
  <c r="AF573" i="15" s="1"/>
  <c r="AG573" i="15" s="1"/>
  <c r="L573" i="15"/>
  <c r="AC573" i="15" s="1"/>
  <c r="AD573" i="15" s="1"/>
  <c r="K573" i="15"/>
  <c r="Z573" i="15" s="1"/>
  <c r="AA573" i="15" s="1"/>
  <c r="J573" i="15"/>
  <c r="W573" i="15" s="1"/>
  <c r="X573" i="15" s="1"/>
  <c r="N572" i="15"/>
  <c r="AI572" i="15" s="1"/>
  <c r="AJ572" i="15" s="1"/>
  <c r="M572" i="15"/>
  <c r="AF572" i="15" s="1"/>
  <c r="AG572" i="15" s="1"/>
  <c r="L572" i="15"/>
  <c r="AC572" i="15" s="1"/>
  <c r="AD572" i="15" s="1"/>
  <c r="K572" i="15"/>
  <c r="Z572" i="15" s="1"/>
  <c r="AA572" i="15" s="1"/>
  <c r="J572" i="15"/>
  <c r="W572" i="15" s="1"/>
  <c r="X572" i="15" s="1"/>
  <c r="N571" i="15"/>
  <c r="AI571" i="15" s="1"/>
  <c r="AJ571" i="15" s="1"/>
  <c r="M571" i="15"/>
  <c r="AF571" i="15" s="1"/>
  <c r="AG571" i="15" s="1"/>
  <c r="L571" i="15"/>
  <c r="AC571" i="15" s="1"/>
  <c r="AD571" i="15" s="1"/>
  <c r="K571" i="15"/>
  <c r="Z571" i="15" s="1"/>
  <c r="AA571" i="15" s="1"/>
  <c r="J571" i="15"/>
  <c r="W571" i="15" s="1"/>
  <c r="X571" i="15" s="1"/>
  <c r="N570" i="15"/>
  <c r="AI570" i="15" s="1"/>
  <c r="AJ570" i="15" s="1"/>
  <c r="M570" i="15"/>
  <c r="AF570" i="15" s="1"/>
  <c r="AG570" i="15" s="1"/>
  <c r="L570" i="15"/>
  <c r="AC570" i="15" s="1"/>
  <c r="AD570" i="15" s="1"/>
  <c r="K570" i="15"/>
  <c r="Z570" i="15" s="1"/>
  <c r="AA570" i="15" s="1"/>
  <c r="J570" i="15"/>
  <c r="W570" i="15" s="1"/>
  <c r="X570" i="15" s="1"/>
  <c r="N569" i="15"/>
  <c r="AI569" i="15" s="1"/>
  <c r="AJ569" i="15" s="1"/>
  <c r="M569" i="15"/>
  <c r="AF569" i="15" s="1"/>
  <c r="AG569" i="15" s="1"/>
  <c r="L569" i="15"/>
  <c r="AC569" i="15" s="1"/>
  <c r="AD569" i="15" s="1"/>
  <c r="K569" i="15"/>
  <c r="Z569" i="15" s="1"/>
  <c r="AA569" i="15" s="1"/>
  <c r="J569" i="15"/>
  <c r="W569" i="15" s="1"/>
  <c r="X569" i="15" s="1"/>
  <c r="N568" i="15"/>
  <c r="AI568" i="15" s="1"/>
  <c r="AJ568" i="15" s="1"/>
  <c r="M568" i="15"/>
  <c r="AF568" i="15" s="1"/>
  <c r="AG568" i="15" s="1"/>
  <c r="L568" i="15"/>
  <c r="AC568" i="15" s="1"/>
  <c r="AD568" i="15" s="1"/>
  <c r="K568" i="15"/>
  <c r="Z568" i="15" s="1"/>
  <c r="AA568" i="15" s="1"/>
  <c r="J568" i="15"/>
  <c r="W568" i="15" s="1"/>
  <c r="X568" i="15" s="1"/>
  <c r="N567" i="15"/>
  <c r="AI567" i="15" s="1"/>
  <c r="AJ567" i="15" s="1"/>
  <c r="M567" i="15"/>
  <c r="AF567" i="15" s="1"/>
  <c r="AG567" i="15" s="1"/>
  <c r="L567" i="15"/>
  <c r="AC567" i="15" s="1"/>
  <c r="AD567" i="15" s="1"/>
  <c r="K567" i="15"/>
  <c r="Z567" i="15" s="1"/>
  <c r="AA567" i="15" s="1"/>
  <c r="J567" i="15"/>
  <c r="W567" i="15" s="1"/>
  <c r="X567" i="15" s="1"/>
  <c r="N565" i="15"/>
  <c r="AI565" i="15" s="1"/>
  <c r="AJ565" i="15" s="1"/>
  <c r="M565" i="15"/>
  <c r="AF565" i="15" s="1"/>
  <c r="AG565" i="15" s="1"/>
  <c r="L565" i="15"/>
  <c r="AC565" i="15" s="1"/>
  <c r="AD565" i="15" s="1"/>
  <c r="K565" i="15"/>
  <c r="Z565" i="15" s="1"/>
  <c r="AA565" i="15" s="1"/>
  <c r="J565" i="15"/>
  <c r="W565" i="15" s="1"/>
  <c r="X565" i="15" s="1"/>
  <c r="N564" i="15"/>
  <c r="AI564" i="15" s="1"/>
  <c r="AJ564" i="15" s="1"/>
  <c r="M564" i="15"/>
  <c r="AF564" i="15" s="1"/>
  <c r="AG564" i="15" s="1"/>
  <c r="L564" i="15"/>
  <c r="AC564" i="15" s="1"/>
  <c r="AD564" i="15" s="1"/>
  <c r="K564" i="15"/>
  <c r="Z564" i="15" s="1"/>
  <c r="AA564" i="15" s="1"/>
  <c r="J564" i="15"/>
  <c r="W564" i="15" s="1"/>
  <c r="X564" i="15" s="1"/>
  <c r="M560" i="15"/>
  <c r="N559" i="15"/>
  <c r="N558" i="15"/>
  <c r="K558" i="15"/>
  <c r="M557" i="15"/>
  <c r="J556" i="15"/>
  <c r="J554" i="15"/>
  <c r="M705" i="15"/>
  <c r="J705" i="15"/>
  <c r="M704" i="15"/>
  <c r="L704" i="15"/>
  <c r="K704" i="15"/>
  <c r="J704" i="15"/>
  <c r="L703" i="15"/>
  <c r="N702" i="15"/>
  <c r="J702" i="15"/>
  <c r="N701" i="15"/>
  <c r="K701" i="15"/>
  <c r="J701" i="15"/>
  <c r="N700" i="15"/>
  <c r="J699" i="15"/>
  <c r="L698" i="15"/>
  <c r="L697" i="15"/>
  <c r="N696" i="15"/>
  <c r="K696" i="15"/>
  <c r="N695" i="15"/>
  <c r="M695" i="15"/>
  <c r="K695" i="15"/>
  <c r="J695" i="15"/>
  <c r="N694" i="15"/>
  <c r="AI694" i="15" s="1"/>
  <c r="AJ694" i="15" s="1"/>
  <c r="M694" i="15"/>
  <c r="AF694" i="15" s="1"/>
  <c r="AG694" i="15" s="1"/>
  <c r="L694" i="15"/>
  <c r="AC694" i="15" s="1"/>
  <c r="AD694" i="15" s="1"/>
  <c r="K694" i="15"/>
  <c r="Z694" i="15" s="1"/>
  <c r="AA694" i="15" s="1"/>
  <c r="J694" i="15"/>
  <c r="W694" i="15" s="1"/>
  <c r="X694" i="15" s="1"/>
  <c r="N693" i="15"/>
  <c r="AI693" i="15" s="1"/>
  <c r="AJ693" i="15" s="1"/>
  <c r="M693" i="15"/>
  <c r="AF693" i="15" s="1"/>
  <c r="AG693" i="15" s="1"/>
  <c r="L693" i="15"/>
  <c r="AC693" i="15" s="1"/>
  <c r="AD693" i="15" s="1"/>
  <c r="K693" i="15"/>
  <c r="Z693" i="15" s="1"/>
  <c r="AA693" i="15" s="1"/>
  <c r="J693" i="15"/>
  <c r="W693" i="15" s="1"/>
  <c r="X693" i="15" s="1"/>
  <c r="N692" i="15"/>
  <c r="AI692" i="15" s="1"/>
  <c r="AJ692" i="15" s="1"/>
  <c r="M692" i="15"/>
  <c r="AF692" i="15" s="1"/>
  <c r="AG692" i="15" s="1"/>
  <c r="L692" i="15"/>
  <c r="AC692" i="15" s="1"/>
  <c r="AD692" i="15" s="1"/>
  <c r="K692" i="15"/>
  <c r="Z692" i="15" s="1"/>
  <c r="AA692" i="15" s="1"/>
  <c r="J692" i="15"/>
  <c r="W692" i="15" s="1"/>
  <c r="X692" i="15" s="1"/>
  <c r="N691" i="15"/>
  <c r="AI691" i="15" s="1"/>
  <c r="AJ691" i="15" s="1"/>
  <c r="M691" i="15"/>
  <c r="AF691" i="15" s="1"/>
  <c r="AG691" i="15" s="1"/>
  <c r="L691" i="15"/>
  <c r="AC691" i="15" s="1"/>
  <c r="AD691" i="15" s="1"/>
  <c r="K691" i="15"/>
  <c r="Z691" i="15" s="1"/>
  <c r="AA691" i="15" s="1"/>
  <c r="J691" i="15"/>
  <c r="W691" i="15" s="1"/>
  <c r="X691" i="15" s="1"/>
  <c r="N690" i="15"/>
  <c r="AI690" i="15" s="1"/>
  <c r="AJ690" i="15" s="1"/>
  <c r="M690" i="15"/>
  <c r="AF690" i="15" s="1"/>
  <c r="AG690" i="15" s="1"/>
  <c r="L690" i="15"/>
  <c r="AC690" i="15" s="1"/>
  <c r="AD690" i="15" s="1"/>
  <c r="K690" i="15"/>
  <c r="Z690" i="15" s="1"/>
  <c r="AA690" i="15" s="1"/>
  <c r="J690" i="15"/>
  <c r="W690" i="15" s="1"/>
  <c r="X690" i="15" s="1"/>
  <c r="N689" i="15"/>
  <c r="AI689" i="15" s="1"/>
  <c r="AJ689" i="15" s="1"/>
  <c r="M689" i="15"/>
  <c r="AF689" i="15" s="1"/>
  <c r="AG689" i="15" s="1"/>
  <c r="L689" i="15"/>
  <c r="AC689" i="15" s="1"/>
  <c r="AD689" i="15" s="1"/>
  <c r="K689" i="15"/>
  <c r="Z689" i="15" s="1"/>
  <c r="AA689" i="15" s="1"/>
  <c r="J689" i="15"/>
  <c r="W689" i="15" s="1"/>
  <c r="X689" i="15" s="1"/>
  <c r="N688" i="15"/>
  <c r="AI688" i="15" s="1"/>
  <c r="AJ688" i="15" s="1"/>
  <c r="M688" i="15"/>
  <c r="AF688" i="15" s="1"/>
  <c r="AG688" i="15" s="1"/>
  <c r="L688" i="15"/>
  <c r="AC688" i="15" s="1"/>
  <c r="AD688" i="15" s="1"/>
  <c r="K688" i="15"/>
  <c r="Z688" i="15" s="1"/>
  <c r="AA688" i="15" s="1"/>
  <c r="J688" i="15"/>
  <c r="W688" i="15" s="1"/>
  <c r="X688" i="15" s="1"/>
  <c r="N687" i="15"/>
  <c r="AI687" i="15" s="1"/>
  <c r="AJ687" i="15" s="1"/>
  <c r="M687" i="15"/>
  <c r="AF687" i="15" s="1"/>
  <c r="AG687" i="15" s="1"/>
  <c r="L687" i="15"/>
  <c r="AC687" i="15" s="1"/>
  <c r="AD687" i="15" s="1"/>
  <c r="K687" i="15"/>
  <c r="Z687" i="15" s="1"/>
  <c r="AA687" i="15" s="1"/>
  <c r="J687" i="15"/>
  <c r="W687" i="15" s="1"/>
  <c r="X687" i="15" s="1"/>
  <c r="N685" i="15"/>
  <c r="AI685" i="15" s="1"/>
  <c r="AJ685" i="15" s="1"/>
  <c r="M685" i="15"/>
  <c r="AF685" i="15" s="1"/>
  <c r="AG685" i="15" s="1"/>
  <c r="L685" i="15"/>
  <c r="AC685" i="15" s="1"/>
  <c r="AD685" i="15" s="1"/>
  <c r="K685" i="15"/>
  <c r="Z685" i="15" s="1"/>
  <c r="AA685" i="15" s="1"/>
  <c r="J685" i="15"/>
  <c r="W685" i="15" s="1"/>
  <c r="X685" i="15" s="1"/>
  <c r="N684" i="15"/>
  <c r="AI684" i="15" s="1"/>
  <c r="AJ684" i="15" s="1"/>
  <c r="M684" i="15"/>
  <c r="AF684" i="15" s="1"/>
  <c r="AG684" i="15" s="1"/>
  <c r="L684" i="15"/>
  <c r="AC684" i="15" s="1"/>
  <c r="AD684" i="15" s="1"/>
  <c r="K684" i="15"/>
  <c r="Z684" i="15" s="1"/>
  <c r="AA684" i="15" s="1"/>
  <c r="J684" i="15"/>
  <c r="W684" i="15" s="1"/>
  <c r="X684" i="15" s="1"/>
  <c r="K682" i="15"/>
  <c r="M680" i="15"/>
  <c r="N679" i="15"/>
  <c r="K678" i="15"/>
  <c r="L673" i="15"/>
  <c r="J673" i="15"/>
  <c r="M465" i="15"/>
  <c r="K465" i="15"/>
  <c r="N464" i="15"/>
  <c r="K464" i="15"/>
  <c r="J463" i="15"/>
  <c r="M462" i="15"/>
  <c r="J462" i="15"/>
  <c r="L461" i="15"/>
  <c r="N460" i="15"/>
  <c r="K460" i="15"/>
  <c r="N459" i="15"/>
  <c r="M459" i="15"/>
  <c r="L459" i="15"/>
  <c r="M458" i="15"/>
  <c r="J458" i="15"/>
  <c r="J457" i="15"/>
  <c r="N455" i="15"/>
  <c r="K455" i="15"/>
  <c r="N454" i="15"/>
  <c r="AI454" i="15" s="1"/>
  <c r="AJ454" i="15" s="1"/>
  <c r="M454" i="15"/>
  <c r="AF454" i="15" s="1"/>
  <c r="AG454" i="15" s="1"/>
  <c r="L454" i="15"/>
  <c r="AC454" i="15" s="1"/>
  <c r="AD454" i="15" s="1"/>
  <c r="K454" i="15"/>
  <c r="Z454" i="15" s="1"/>
  <c r="AA454" i="15" s="1"/>
  <c r="J454" i="15"/>
  <c r="W454" i="15" s="1"/>
  <c r="X454" i="15" s="1"/>
  <c r="N453" i="15"/>
  <c r="AI453" i="15" s="1"/>
  <c r="AJ453" i="15" s="1"/>
  <c r="M453" i="15"/>
  <c r="AF453" i="15" s="1"/>
  <c r="AG453" i="15" s="1"/>
  <c r="L453" i="15"/>
  <c r="AC453" i="15" s="1"/>
  <c r="AD453" i="15" s="1"/>
  <c r="K453" i="15"/>
  <c r="Z453" i="15" s="1"/>
  <c r="AA453" i="15" s="1"/>
  <c r="J453" i="15"/>
  <c r="W453" i="15" s="1"/>
  <c r="X453" i="15" s="1"/>
  <c r="N452" i="15"/>
  <c r="AI452" i="15" s="1"/>
  <c r="AJ452" i="15" s="1"/>
  <c r="M452" i="15"/>
  <c r="AF452" i="15" s="1"/>
  <c r="AG452" i="15" s="1"/>
  <c r="L452" i="15"/>
  <c r="AC452" i="15" s="1"/>
  <c r="AD452" i="15" s="1"/>
  <c r="K452" i="15"/>
  <c r="Z452" i="15" s="1"/>
  <c r="AA452" i="15" s="1"/>
  <c r="J452" i="15"/>
  <c r="W452" i="15" s="1"/>
  <c r="X452" i="15" s="1"/>
  <c r="N451" i="15"/>
  <c r="AI451" i="15" s="1"/>
  <c r="AJ451" i="15" s="1"/>
  <c r="M451" i="15"/>
  <c r="AF451" i="15" s="1"/>
  <c r="AG451" i="15" s="1"/>
  <c r="L451" i="15"/>
  <c r="AC451" i="15" s="1"/>
  <c r="AD451" i="15" s="1"/>
  <c r="K451" i="15"/>
  <c r="Z451" i="15" s="1"/>
  <c r="AA451" i="15" s="1"/>
  <c r="J451" i="15"/>
  <c r="W451" i="15" s="1"/>
  <c r="X451" i="15" s="1"/>
  <c r="N450" i="15"/>
  <c r="AI450" i="15" s="1"/>
  <c r="AJ450" i="15" s="1"/>
  <c r="M450" i="15"/>
  <c r="AF450" i="15" s="1"/>
  <c r="AG450" i="15" s="1"/>
  <c r="L450" i="15"/>
  <c r="AC450" i="15" s="1"/>
  <c r="AD450" i="15" s="1"/>
  <c r="K450" i="15"/>
  <c r="Z450" i="15" s="1"/>
  <c r="AA450" i="15" s="1"/>
  <c r="J450" i="15"/>
  <c r="W450" i="15" s="1"/>
  <c r="X450" i="15" s="1"/>
  <c r="N449" i="15"/>
  <c r="AI449" i="15" s="1"/>
  <c r="AJ449" i="15" s="1"/>
  <c r="M449" i="15"/>
  <c r="AF449" i="15" s="1"/>
  <c r="AG449" i="15" s="1"/>
  <c r="L449" i="15"/>
  <c r="AC449" i="15" s="1"/>
  <c r="AD449" i="15" s="1"/>
  <c r="K449" i="15"/>
  <c r="Z449" i="15" s="1"/>
  <c r="AA449" i="15" s="1"/>
  <c r="J449" i="15"/>
  <c r="W449" i="15" s="1"/>
  <c r="X449" i="15" s="1"/>
  <c r="N448" i="15"/>
  <c r="AI448" i="15" s="1"/>
  <c r="AJ448" i="15" s="1"/>
  <c r="M448" i="15"/>
  <c r="AF448" i="15" s="1"/>
  <c r="AG448" i="15" s="1"/>
  <c r="L448" i="15"/>
  <c r="AC448" i="15" s="1"/>
  <c r="AD448" i="15" s="1"/>
  <c r="K448" i="15"/>
  <c r="Z448" i="15" s="1"/>
  <c r="AA448" i="15" s="1"/>
  <c r="J448" i="15"/>
  <c r="W448" i="15" s="1"/>
  <c r="X448" i="15" s="1"/>
  <c r="N447" i="15"/>
  <c r="AI447" i="15" s="1"/>
  <c r="AJ447" i="15" s="1"/>
  <c r="M447" i="15"/>
  <c r="AF447" i="15" s="1"/>
  <c r="AG447" i="15" s="1"/>
  <c r="L447" i="15"/>
  <c r="AC447" i="15" s="1"/>
  <c r="AD447" i="15" s="1"/>
  <c r="K447" i="15"/>
  <c r="Z447" i="15" s="1"/>
  <c r="AA447" i="15" s="1"/>
  <c r="J447" i="15"/>
  <c r="W447" i="15" s="1"/>
  <c r="X447" i="15" s="1"/>
  <c r="N446" i="15"/>
  <c r="AI446" i="15" s="1"/>
  <c r="AJ446" i="15" s="1"/>
  <c r="M446" i="15"/>
  <c r="AF446" i="15" s="1"/>
  <c r="AG446" i="15" s="1"/>
  <c r="L446" i="15"/>
  <c r="AC446" i="15" s="1"/>
  <c r="AD446" i="15" s="1"/>
  <c r="K446" i="15"/>
  <c r="Z446" i="15" s="1"/>
  <c r="AA446" i="15" s="1"/>
  <c r="J446" i="15"/>
  <c r="W446" i="15" s="1"/>
  <c r="X446" i="15" s="1"/>
  <c r="N445" i="15"/>
  <c r="AI445" i="15" s="1"/>
  <c r="AJ445" i="15" s="1"/>
  <c r="M445" i="15"/>
  <c r="AF445" i="15" s="1"/>
  <c r="AG445" i="15" s="1"/>
  <c r="L445" i="15"/>
  <c r="AC445" i="15" s="1"/>
  <c r="AD445" i="15" s="1"/>
  <c r="K445" i="15"/>
  <c r="Z445" i="15" s="1"/>
  <c r="AA445" i="15" s="1"/>
  <c r="J445" i="15"/>
  <c r="W445" i="15" s="1"/>
  <c r="X445" i="15" s="1"/>
  <c r="N442" i="15"/>
  <c r="K442" i="15"/>
  <c r="M439" i="15"/>
  <c r="N438" i="15"/>
  <c r="K434" i="15"/>
  <c r="J525" i="15"/>
  <c r="L524" i="15"/>
  <c r="K524" i="15"/>
  <c r="K523" i="15"/>
  <c r="N522" i="15"/>
  <c r="M522" i="15"/>
  <c r="L522" i="15"/>
  <c r="K522" i="15"/>
  <c r="J522" i="15"/>
  <c r="M521" i="15"/>
  <c r="K521" i="15"/>
  <c r="J521" i="15"/>
  <c r="L520" i="15"/>
  <c r="J520" i="15"/>
  <c r="N519" i="15"/>
  <c r="K519" i="15"/>
  <c r="J519" i="15"/>
  <c r="N518" i="15"/>
  <c r="N516" i="15"/>
  <c r="M516" i="15"/>
  <c r="L515" i="15"/>
  <c r="N514" i="15"/>
  <c r="AI514" i="15" s="1"/>
  <c r="AJ514" i="15" s="1"/>
  <c r="M514" i="15"/>
  <c r="AF514" i="15" s="1"/>
  <c r="AG514" i="15" s="1"/>
  <c r="L514" i="15"/>
  <c r="AC514" i="15" s="1"/>
  <c r="AD514" i="15" s="1"/>
  <c r="K514" i="15"/>
  <c r="Z514" i="15" s="1"/>
  <c r="AA514" i="15" s="1"/>
  <c r="J514" i="15"/>
  <c r="W514" i="15" s="1"/>
  <c r="X514" i="15" s="1"/>
  <c r="N513" i="15"/>
  <c r="AI513" i="15" s="1"/>
  <c r="AJ513" i="15" s="1"/>
  <c r="M513" i="15"/>
  <c r="AF513" i="15" s="1"/>
  <c r="AG513" i="15" s="1"/>
  <c r="L513" i="15"/>
  <c r="AC513" i="15" s="1"/>
  <c r="AD513" i="15" s="1"/>
  <c r="K513" i="15"/>
  <c r="Z513" i="15" s="1"/>
  <c r="AA513" i="15" s="1"/>
  <c r="J513" i="15"/>
  <c r="W513" i="15" s="1"/>
  <c r="X513" i="15" s="1"/>
  <c r="N512" i="15"/>
  <c r="AI512" i="15" s="1"/>
  <c r="AJ512" i="15" s="1"/>
  <c r="M512" i="15"/>
  <c r="AF512" i="15" s="1"/>
  <c r="AG512" i="15" s="1"/>
  <c r="L512" i="15"/>
  <c r="AC512" i="15" s="1"/>
  <c r="AD512" i="15" s="1"/>
  <c r="K512" i="15"/>
  <c r="Z512" i="15" s="1"/>
  <c r="AA512" i="15" s="1"/>
  <c r="J512" i="15"/>
  <c r="W512" i="15" s="1"/>
  <c r="X512" i="15" s="1"/>
  <c r="N511" i="15"/>
  <c r="AI511" i="15" s="1"/>
  <c r="AJ511" i="15" s="1"/>
  <c r="M511" i="15"/>
  <c r="AF511" i="15" s="1"/>
  <c r="AG511" i="15" s="1"/>
  <c r="L511" i="15"/>
  <c r="AC511" i="15" s="1"/>
  <c r="AD511" i="15" s="1"/>
  <c r="K511" i="15"/>
  <c r="Z511" i="15" s="1"/>
  <c r="AA511" i="15" s="1"/>
  <c r="J511" i="15"/>
  <c r="W511" i="15" s="1"/>
  <c r="X511" i="15" s="1"/>
  <c r="N510" i="15"/>
  <c r="AI510" i="15" s="1"/>
  <c r="AJ510" i="15" s="1"/>
  <c r="M510" i="15"/>
  <c r="AF510" i="15" s="1"/>
  <c r="AG510" i="15" s="1"/>
  <c r="L510" i="15"/>
  <c r="AC510" i="15" s="1"/>
  <c r="AD510" i="15" s="1"/>
  <c r="K510" i="15"/>
  <c r="Z510" i="15" s="1"/>
  <c r="AA510" i="15" s="1"/>
  <c r="J510" i="15"/>
  <c r="W510" i="15" s="1"/>
  <c r="X510" i="15" s="1"/>
  <c r="N509" i="15"/>
  <c r="AI509" i="15" s="1"/>
  <c r="AJ509" i="15" s="1"/>
  <c r="M509" i="15"/>
  <c r="AF509" i="15" s="1"/>
  <c r="AG509" i="15" s="1"/>
  <c r="L509" i="15"/>
  <c r="AC509" i="15" s="1"/>
  <c r="AD509" i="15" s="1"/>
  <c r="K509" i="15"/>
  <c r="Z509" i="15" s="1"/>
  <c r="AA509" i="15" s="1"/>
  <c r="J509" i="15"/>
  <c r="W509" i="15" s="1"/>
  <c r="X509" i="15" s="1"/>
  <c r="N508" i="15"/>
  <c r="AI508" i="15" s="1"/>
  <c r="AJ508" i="15" s="1"/>
  <c r="M508" i="15"/>
  <c r="AF508" i="15" s="1"/>
  <c r="AG508" i="15" s="1"/>
  <c r="L508" i="15"/>
  <c r="AC508" i="15" s="1"/>
  <c r="AD508" i="15" s="1"/>
  <c r="K508" i="15"/>
  <c r="Z508" i="15" s="1"/>
  <c r="AA508" i="15" s="1"/>
  <c r="J508" i="15"/>
  <c r="W508" i="15" s="1"/>
  <c r="X508" i="15" s="1"/>
  <c r="N507" i="15"/>
  <c r="AI507" i="15" s="1"/>
  <c r="AJ507" i="15" s="1"/>
  <c r="M507" i="15"/>
  <c r="AF507" i="15" s="1"/>
  <c r="AG507" i="15" s="1"/>
  <c r="L507" i="15"/>
  <c r="AC507" i="15" s="1"/>
  <c r="AD507" i="15" s="1"/>
  <c r="K507" i="15"/>
  <c r="Z507" i="15" s="1"/>
  <c r="AA507" i="15" s="1"/>
  <c r="J507" i="15"/>
  <c r="W507" i="15" s="1"/>
  <c r="X507" i="15" s="1"/>
  <c r="N506" i="15"/>
  <c r="AI506" i="15" s="1"/>
  <c r="AJ506" i="15" s="1"/>
  <c r="M506" i="15"/>
  <c r="AF506" i="15" s="1"/>
  <c r="AG506" i="15" s="1"/>
  <c r="L506" i="15"/>
  <c r="AC506" i="15" s="1"/>
  <c r="AD506" i="15" s="1"/>
  <c r="K506" i="15"/>
  <c r="Z506" i="15" s="1"/>
  <c r="AA506" i="15" s="1"/>
  <c r="J506" i="15"/>
  <c r="W506" i="15" s="1"/>
  <c r="X506" i="15" s="1"/>
  <c r="N505" i="15"/>
  <c r="AI505" i="15" s="1"/>
  <c r="AJ505" i="15" s="1"/>
  <c r="M505" i="15"/>
  <c r="AF505" i="15" s="1"/>
  <c r="AG505" i="15" s="1"/>
  <c r="L505" i="15"/>
  <c r="AC505" i="15" s="1"/>
  <c r="AD505" i="15" s="1"/>
  <c r="K505" i="15"/>
  <c r="Z505" i="15" s="1"/>
  <c r="AA505" i="15" s="1"/>
  <c r="J505" i="15"/>
  <c r="W505" i="15" s="1"/>
  <c r="X505" i="15" s="1"/>
  <c r="L501" i="15"/>
  <c r="K501" i="15"/>
  <c r="J498" i="15"/>
  <c r="K496" i="15"/>
  <c r="L494" i="15"/>
  <c r="N492" i="15"/>
  <c r="J492" i="15"/>
  <c r="M285" i="15"/>
  <c r="L285" i="15"/>
  <c r="J285" i="15"/>
  <c r="K284" i="15"/>
  <c r="N283" i="15"/>
  <c r="K283" i="15"/>
  <c r="N282" i="15"/>
  <c r="J281" i="15"/>
  <c r="M279" i="15"/>
  <c r="M278" i="15"/>
  <c r="N277" i="15"/>
  <c r="M277" i="15"/>
  <c r="L277" i="15"/>
  <c r="K277" i="15"/>
  <c r="M276" i="15"/>
  <c r="L276" i="15"/>
  <c r="K276" i="15"/>
  <c r="N275" i="15"/>
  <c r="M275" i="15"/>
  <c r="J275" i="15"/>
  <c r="N274" i="15"/>
  <c r="AI274" i="15" s="1"/>
  <c r="AJ274" i="15" s="1"/>
  <c r="M274" i="15"/>
  <c r="AF274" i="15" s="1"/>
  <c r="AG274" i="15" s="1"/>
  <c r="L274" i="15"/>
  <c r="AC274" i="15" s="1"/>
  <c r="AD274" i="15" s="1"/>
  <c r="K274" i="15"/>
  <c r="Z274" i="15" s="1"/>
  <c r="AA274" i="15" s="1"/>
  <c r="J274" i="15"/>
  <c r="W274" i="15" s="1"/>
  <c r="X274" i="15" s="1"/>
  <c r="N273" i="15"/>
  <c r="AI273" i="15" s="1"/>
  <c r="AJ273" i="15" s="1"/>
  <c r="M273" i="15"/>
  <c r="AF273" i="15" s="1"/>
  <c r="AG273" i="15" s="1"/>
  <c r="L273" i="15"/>
  <c r="AC273" i="15" s="1"/>
  <c r="AD273" i="15" s="1"/>
  <c r="K273" i="15"/>
  <c r="Z273" i="15" s="1"/>
  <c r="AA273" i="15" s="1"/>
  <c r="J273" i="15"/>
  <c r="W273" i="15" s="1"/>
  <c r="X273" i="15" s="1"/>
  <c r="N272" i="15"/>
  <c r="AI272" i="15" s="1"/>
  <c r="AJ272" i="15" s="1"/>
  <c r="M272" i="15"/>
  <c r="AF272" i="15" s="1"/>
  <c r="AG272" i="15" s="1"/>
  <c r="L272" i="15"/>
  <c r="AC272" i="15" s="1"/>
  <c r="AD272" i="15" s="1"/>
  <c r="K272" i="15"/>
  <c r="Z272" i="15" s="1"/>
  <c r="AA272" i="15" s="1"/>
  <c r="J272" i="15"/>
  <c r="W272" i="15" s="1"/>
  <c r="X272" i="15" s="1"/>
  <c r="N271" i="15"/>
  <c r="AI271" i="15" s="1"/>
  <c r="AJ271" i="15" s="1"/>
  <c r="M271" i="15"/>
  <c r="AF271" i="15" s="1"/>
  <c r="AG271" i="15" s="1"/>
  <c r="L271" i="15"/>
  <c r="AC271" i="15" s="1"/>
  <c r="AD271" i="15" s="1"/>
  <c r="K271" i="15"/>
  <c r="Z271" i="15" s="1"/>
  <c r="AA271" i="15" s="1"/>
  <c r="J271" i="15"/>
  <c r="W271" i="15" s="1"/>
  <c r="X271" i="15" s="1"/>
  <c r="N270" i="15"/>
  <c r="AI270" i="15" s="1"/>
  <c r="AJ270" i="15" s="1"/>
  <c r="M270" i="15"/>
  <c r="AF270" i="15" s="1"/>
  <c r="AG270" i="15" s="1"/>
  <c r="L270" i="15"/>
  <c r="AC270" i="15" s="1"/>
  <c r="AD270" i="15" s="1"/>
  <c r="K270" i="15"/>
  <c r="Z270" i="15" s="1"/>
  <c r="AA270" i="15" s="1"/>
  <c r="J270" i="15"/>
  <c r="W270" i="15" s="1"/>
  <c r="X270" i="15" s="1"/>
  <c r="N269" i="15"/>
  <c r="AI269" i="15" s="1"/>
  <c r="AJ269" i="15" s="1"/>
  <c r="M269" i="15"/>
  <c r="AF269" i="15" s="1"/>
  <c r="AG269" i="15" s="1"/>
  <c r="L269" i="15"/>
  <c r="AC269" i="15" s="1"/>
  <c r="AD269" i="15" s="1"/>
  <c r="K269" i="15"/>
  <c r="Z269" i="15" s="1"/>
  <c r="AA269" i="15" s="1"/>
  <c r="J269" i="15"/>
  <c r="W269" i="15" s="1"/>
  <c r="X269" i="15" s="1"/>
  <c r="N268" i="15"/>
  <c r="AI268" i="15" s="1"/>
  <c r="AJ268" i="15" s="1"/>
  <c r="M268" i="15"/>
  <c r="AF268" i="15" s="1"/>
  <c r="AG268" i="15" s="1"/>
  <c r="L268" i="15"/>
  <c r="AC268" i="15" s="1"/>
  <c r="AD268" i="15" s="1"/>
  <c r="K268" i="15"/>
  <c r="Z268" i="15" s="1"/>
  <c r="AA268" i="15" s="1"/>
  <c r="J268" i="15"/>
  <c r="W268" i="15" s="1"/>
  <c r="X268" i="15" s="1"/>
  <c r="N267" i="15"/>
  <c r="AI267" i="15" s="1"/>
  <c r="AJ267" i="15" s="1"/>
  <c r="M267" i="15"/>
  <c r="AF267" i="15" s="1"/>
  <c r="AG267" i="15" s="1"/>
  <c r="L267" i="15"/>
  <c r="AC267" i="15" s="1"/>
  <c r="AD267" i="15" s="1"/>
  <c r="K267" i="15"/>
  <c r="Z267" i="15" s="1"/>
  <c r="AA267" i="15" s="1"/>
  <c r="J267" i="15"/>
  <c r="W267" i="15" s="1"/>
  <c r="X267" i="15" s="1"/>
  <c r="N266" i="15"/>
  <c r="AI266" i="15" s="1"/>
  <c r="AJ266" i="15" s="1"/>
  <c r="M266" i="15"/>
  <c r="AF266" i="15" s="1"/>
  <c r="AG266" i="15" s="1"/>
  <c r="L266" i="15"/>
  <c r="AC266" i="15" s="1"/>
  <c r="AD266" i="15" s="1"/>
  <c r="K266" i="15"/>
  <c r="Z266" i="15" s="1"/>
  <c r="AA266" i="15" s="1"/>
  <c r="J266" i="15"/>
  <c r="W266" i="15" s="1"/>
  <c r="X266" i="15" s="1"/>
  <c r="N265" i="15"/>
  <c r="AI265" i="15" s="1"/>
  <c r="AJ265" i="15" s="1"/>
  <c r="M265" i="15"/>
  <c r="AF265" i="15" s="1"/>
  <c r="AG265" i="15" s="1"/>
  <c r="L265" i="15"/>
  <c r="AC265" i="15" s="1"/>
  <c r="AD265" i="15" s="1"/>
  <c r="K265" i="15"/>
  <c r="Z265" i="15" s="1"/>
  <c r="AA265" i="15" s="1"/>
  <c r="J265" i="15"/>
  <c r="W265" i="15" s="1"/>
  <c r="X265" i="15" s="1"/>
  <c r="K260" i="15"/>
  <c r="K259" i="15"/>
  <c r="J259" i="15"/>
  <c r="N258" i="15"/>
  <c r="J257" i="15"/>
  <c r="M345" i="15"/>
  <c r="K345" i="15"/>
  <c r="J345" i="15"/>
  <c r="M344" i="15"/>
  <c r="J344" i="15"/>
  <c r="M343" i="15"/>
  <c r="J342" i="15"/>
  <c r="N341" i="15"/>
  <c r="L341" i="15"/>
  <c r="N340" i="15"/>
  <c r="K340" i="15"/>
  <c r="M339" i="15"/>
  <c r="J339" i="15"/>
  <c r="L338" i="15"/>
  <c r="J338" i="15"/>
  <c r="L337" i="15"/>
  <c r="L336" i="15"/>
  <c r="K336" i="15"/>
  <c r="N335" i="15"/>
  <c r="M335" i="15"/>
  <c r="L335" i="15"/>
  <c r="K335" i="15"/>
  <c r="J335" i="15"/>
  <c r="N334" i="15"/>
  <c r="AI334" i="15" s="1"/>
  <c r="AJ334" i="15" s="1"/>
  <c r="M334" i="15"/>
  <c r="AF334" i="15" s="1"/>
  <c r="AG334" i="15" s="1"/>
  <c r="L334" i="15"/>
  <c r="AC334" i="15" s="1"/>
  <c r="AD334" i="15" s="1"/>
  <c r="K334" i="15"/>
  <c r="Z334" i="15" s="1"/>
  <c r="AA334" i="15" s="1"/>
  <c r="J334" i="15"/>
  <c r="W334" i="15" s="1"/>
  <c r="X334" i="15" s="1"/>
  <c r="N333" i="15"/>
  <c r="AI333" i="15" s="1"/>
  <c r="AJ333" i="15" s="1"/>
  <c r="M333" i="15"/>
  <c r="AF333" i="15" s="1"/>
  <c r="AG333" i="15" s="1"/>
  <c r="L333" i="15"/>
  <c r="AC333" i="15" s="1"/>
  <c r="AD333" i="15" s="1"/>
  <c r="K333" i="15"/>
  <c r="Z333" i="15" s="1"/>
  <c r="AA333" i="15" s="1"/>
  <c r="J333" i="15"/>
  <c r="W333" i="15" s="1"/>
  <c r="X333" i="15" s="1"/>
  <c r="N332" i="15"/>
  <c r="AI332" i="15" s="1"/>
  <c r="AJ332" i="15" s="1"/>
  <c r="M332" i="15"/>
  <c r="AF332" i="15" s="1"/>
  <c r="AG332" i="15" s="1"/>
  <c r="L332" i="15"/>
  <c r="AC332" i="15" s="1"/>
  <c r="AD332" i="15" s="1"/>
  <c r="K332" i="15"/>
  <c r="Z332" i="15" s="1"/>
  <c r="AA332" i="15" s="1"/>
  <c r="J332" i="15"/>
  <c r="W332" i="15" s="1"/>
  <c r="X332" i="15" s="1"/>
  <c r="N331" i="15"/>
  <c r="AI331" i="15" s="1"/>
  <c r="AJ331" i="15" s="1"/>
  <c r="M331" i="15"/>
  <c r="AF331" i="15" s="1"/>
  <c r="AG331" i="15" s="1"/>
  <c r="L331" i="15"/>
  <c r="AC331" i="15" s="1"/>
  <c r="AD331" i="15" s="1"/>
  <c r="K331" i="15"/>
  <c r="Z331" i="15" s="1"/>
  <c r="AA331" i="15" s="1"/>
  <c r="J331" i="15"/>
  <c r="W331" i="15" s="1"/>
  <c r="X331" i="15" s="1"/>
  <c r="N330" i="15"/>
  <c r="AI330" i="15" s="1"/>
  <c r="AJ330" i="15" s="1"/>
  <c r="M330" i="15"/>
  <c r="AF330" i="15" s="1"/>
  <c r="AG330" i="15" s="1"/>
  <c r="L330" i="15"/>
  <c r="AC330" i="15" s="1"/>
  <c r="AD330" i="15" s="1"/>
  <c r="K330" i="15"/>
  <c r="Z330" i="15" s="1"/>
  <c r="AA330" i="15" s="1"/>
  <c r="J330" i="15"/>
  <c r="W330" i="15" s="1"/>
  <c r="X330" i="15" s="1"/>
  <c r="N329" i="15"/>
  <c r="AI329" i="15" s="1"/>
  <c r="AJ329" i="15" s="1"/>
  <c r="M329" i="15"/>
  <c r="AF329" i="15" s="1"/>
  <c r="AG329" i="15" s="1"/>
  <c r="L329" i="15"/>
  <c r="AC329" i="15" s="1"/>
  <c r="AD329" i="15" s="1"/>
  <c r="K329" i="15"/>
  <c r="Z329" i="15" s="1"/>
  <c r="AA329" i="15" s="1"/>
  <c r="J329" i="15"/>
  <c r="W329" i="15" s="1"/>
  <c r="X329" i="15" s="1"/>
  <c r="N328" i="15"/>
  <c r="AI328" i="15" s="1"/>
  <c r="AJ328" i="15" s="1"/>
  <c r="M328" i="15"/>
  <c r="AF328" i="15" s="1"/>
  <c r="AG328" i="15" s="1"/>
  <c r="L328" i="15"/>
  <c r="AC328" i="15" s="1"/>
  <c r="AD328" i="15" s="1"/>
  <c r="K328" i="15"/>
  <c r="Z328" i="15" s="1"/>
  <c r="AA328" i="15" s="1"/>
  <c r="J328" i="15"/>
  <c r="W328" i="15" s="1"/>
  <c r="X328" i="15" s="1"/>
  <c r="N327" i="15"/>
  <c r="AI327" i="15" s="1"/>
  <c r="AJ327" i="15" s="1"/>
  <c r="M327" i="15"/>
  <c r="AF327" i="15" s="1"/>
  <c r="AG327" i="15" s="1"/>
  <c r="L327" i="15"/>
  <c r="AC327" i="15" s="1"/>
  <c r="AD327" i="15" s="1"/>
  <c r="K327" i="15"/>
  <c r="Z327" i="15" s="1"/>
  <c r="AA327" i="15" s="1"/>
  <c r="J327" i="15"/>
  <c r="W327" i="15" s="1"/>
  <c r="X327" i="15" s="1"/>
  <c r="N326" i="15"/>
  <c r="AI326" i="15" s="1"/>
  <c r="AJ326" i="15" s="1"/>
  <c r="M326" i="15"/>
  <c r="AF326" i="15" s="1"/>
  <c r="AG326" i="15" s="1"/>
  <c r="L326" i="15"/>
  <c r="AC326" i="15" s="1"/>
  <c r="AD326" i="15" s="1"/>
  <c r="K326" i="15"/>
  <c r="Z326" i="15" s="1"/>
  <c r="AA326" i="15" s="1"/>
  <c r="J326" i="15"/>
  <c r="W326" i="15" s="1"/>
  <c r="X326" i="15" s="1"/>
  <c r="N325" i="15"/>
  <c r="AI325" i="15" s="1"/>
  <c r="AJ325" i="15" s="1"/>
  <c r="M325" i="15"/>
  <c r="AF325" i="15" s="1"/>
  <c r="AG325" i="15" s="1"/>
  <c r="L325" i="15"/>
  <c r="AC325" i="15" s="1"/>
  <c r="AD325" i="15" s="1"/>
  <c r="K325" i="15"/>
  <c r="Z325" i="15" s="1"/>
  <c r="AA325" i="15" s="1"/>
  <c r="J325" i="15"/>
  <c r="W325" i="15" s="1"/>
  <c r="X325" i="15" s="1"/>
  <c r="M323" i="15"/>
  <c r="L320" i="15"/>
  <c r="J316" i="15"/>
  <c r="N312" i="15"/>
  <c r="M312" i="15"/>
  <c r="K312" i="15"/>
  <c r="M405" i="15"/>
  <c r="J405" i="15"/>
  <c r="L404" i="15"/>
  <c r="K404" i="15"/>
  <c r="L403" i="15"/>
  <c r="K403" i="15"/>
  <c r="N402" i="15"/>
  <c r="M402" i="15"/>
  <c r="K402" i="15"/>
  <c r="M401" i="15"/>
  <c r="M400" i="15"/>
  <c r="J400" i="15"/>
  <c r="L399" i="15"/>
  <c r="K399" i="15"/>
  <c r="N398" i="15"/>
  <c r="K398" i="15"/>
  <c r="J398" i="15"/>
  <c r="M397" i="15"/>
  <c r="K397" i="15"/>
  <c r="N396" i="15"/>
  <c r="L396" i="15"/>
  <c r="K396" i="15"/>
  <c r="J396" i="15"/>
  <c r="N395" i="15"/>
  <c r="M395" i="15"/>
  <c r="L395" i="15"/>
  <c r="K395" i="15"/>
  <c r="J395" i="15"/>
  <c r="N394" i="15"/>
  <c r="AI394" i="15" s="1"/>
  <c r="AJ394" i="15" s="1"/>
  <c r="M394" i="15"/>
  <c r="AF394" i="15" s="1"/>
  <c r="AG394" i="15" s="1"/>
  <c r="L394" i="15"/>
  <c r="AC394" i="15" s="1"/>
  <c r="AD394" i="15" s="1"/>
  <c r="K394" i="15"/>
  <c r="Z394" i="15" s="1"/>
  <c r="AA394" i="15" s="1"/>
  <c r="J394" i="15"/>
  <c r="W394" i="15" s="1"/>
  <c r="X394" i="15" s="1"/>
  <c r="N393" i="15"/>
  <c r="AI393" i="15" s="1"/>
  <c r="AJ393" i="15" s="1"/>
  <c r="M393" i="15"/>
  <c r="AF393" i="15" s="1"/>
  <c r="AG393" i="15" s="1"/>
  <c r="L393" i="15"/>
  <c r="AC393" i="15" s="1"/>
  <c r="AD393" i="15" s="1"/>
  <c r="K393" i="15"/>
  <c r="Z393" i="15" s="1"/>
  <c r="AA393" i="15" s="1"/>
  <c r="J393" i="15"/>
  <c r="W393" i="15" s="1"/>
  <c r="X393" i="15" s="1"/>
  <c r="N392" i="15"/>
  <c r="AI392" i="15" s="1"/>
  <c r="AJ392" i="15" s="1"/>
  <c r="M392" i="15"/>
  <c r="AF392" i="15" s="1"/>
  <c r="AG392" i="15" s="1"/>
  <c r="L392" i="15"/>
  <c r="AC392" i="15" s="1"/>
  <c r="AD392" i="15" s="1"/>
  <c r="K392" i="15"/>
  <c r="Z392" i="15" s="1"/>
  <c r="AA392" i="15" s="1"/>
  <c r="J392" i="15"/>
  <c r="W392" i="15" s="1"/>
  <c r="X392" i="15" s="1"/>
  <c r="N391" i="15"/>
  <c r="AI391" i="15" s="1"/>
  <c r="AJ391" i="15" s="1"/>
  <c r="M391" i="15"/>
  <c r="AF391" i="15" s="1"/>
  <c r="AG391" i="15" s="1"/>
  <c r="L391" i="15"/>
  <c r="AC391" i="15" s="1"/>
  <c r="AD391" i="15" s="1"/>
  <c r="K391" i="15"/>
  <c r="Z391" i="15" s="1"/>
  <c r="AA391" i="15" s="1"/>
  <c r="J391" i="15"/>
  <c r="W391" i="15" s="1"/>
  <c r="X391" i="15" s="1"/>
  <c r="N390" i="15"/>
  <c r="AI390" i="15" s="1"/>
  <c r="AJ390" i="15" s="1"/>
  <c r="M390" i="15"/>
  <c r="AF390" i="15" s="1"/>
  <c r="AG390" i="15" s="1"/>
  <c r="L390" i="15"/>
  <c r="AC390" i="15" s="1"/>
  <c r="AD390" i="15" s="1"/>
  <c r="K390" i="15"/>
  <c r="Z390" i="15" s="1"/>
  <c r="AA390" i="15" s="1"/>
  <c r="J390" i="15"/>
  <c r="W390" i="15" s="1"/>
  <c r="X390" i="15" s="1"/>
  <c r="N389" i="15"/>
  <c r="AI389" i="15" s="1"/>
  <c r="AJ389" i="15" s="1"/>
  <c r="M389" i="15"/>
  <c r="AF389" i="15" s="1"/>
  <c r="AG389" i="15" s="1"/>
  <c r="L389" i="15"/>
  <c r="AC389" i="15" s="1"/>
  <c r="AD389" i="15" s="1"/>
  <c r="K389" i="15"/>
  <c r="Z389" i="15" s="1"/>
  <c r="AA389" i="15" s="1"/>
  <c r="J389" i="15"/>
  <c r="W389" i="15" s="1"/>
  <c r="X389" i="15" s="1"/>
  <c r="N388" i="15"/>
  <c r="AI388" i="15" s="1"/>
  <c r="AJ388" i="15" s="1"/>
  <c r="M388" i="15"/>
  <c r="AF388" i="15" s="1"/>
  <c r="AG388" i="15" s="1"/>
  <c r="L388" i="15"/>
  <c r="AC388" i="15" s="1"/>
  <c r="AD388" i="15" s="1"/>
  <c r="K388" i="15"/>
  <c r="Z388" i="15" s="1"/>
  <c r="AA388" i="15" s="1"/>
  <c r="J388" i="15"/>
  <c r="W388" i="15" s="1"/>
  <c r="X388" i="15" s="1"/>
  <c r="N387" i="15"/>
  <c r="AI387" i="15" s="1"/>
  <c r="AJ387" i="15" s="1"/>
  <c r="M387" i="15"/>
  <c r="AF387" i="15" s="1"/>
  <c r="AG387" i="15" s="1"/>
  <c r="L387" i="15"/>
  <c r="AC387" i="15" s="1"/>
  <c r="AD387" i="15" s="1"/>
  <c r="K387" i="15"/>
  <c r="Z387" i="15" s="1"/>
  <c r="AA387" i="15" s="1"/>
  <c r="J387" i="15"/>
  <c r="W387" i="15" s="1"/>
  <c r="X387" i="15" s="1"/>
  <c r="N386" i="15"/>
  <c r="AI386" i="15" s="1"/>
  <c r="AJ386" i="15" s="1"/>
  <c r="M386" i="15"/>
  <c r="AF386" i="15" s="1"/>
  <c r="AG386" i="15" s="1"/>
  <c r="L386" i="15"/>
  <c r="AC386" i="15" s="1"/>
  <c r="AD386" i="15" s="1"/>
  <c r="K386" i="15"/>
  <c r="Z386" i="15" s="1"/>
  <c r="AA386" i="15" s="1"/>
  <c r="J386" i="15"/>
  <c r="W386" i="15" s="1"/>
  <c r="X386" i="15" s="1"/>
  <c r="N385" i="15"/>
  <c r="AI385" i="15" s="1"/>
  <c r="AJ385" i="15" s="1"/>
  <c r="M385" i="15"/>
  <c r="AF385" i="15" s="1"/>
  <c r="AG385" i="15" s="1"/>
  <c r="L385" i="15"/>
  <c r="AC385" i="15" s="1"/>
  <c r="AD385" i="15" s="1"/>
  <c r="K385" i="15"/>
  <c r="Z385" i="15" s="1"/>
  <c r="AA385" i="15" s="1"/>
  <c r="J385" i="15"/>
  <c r="W385" i="15" s="1"/>
  <c r="X385" i="15" s="1"/>
  <c r="M383" i="15"/>
  <c r="K382" i="15"/>
  <c r="J382" i="15"/>
  <c r="M379" i="15"/>
  <c r="K379" i="15"/>
  <c r="L376" i="15"/>
  <c r="J376" i="15"/>
  <c r="J374" i="15"/>
  <c r="N372" i="15"/>
  <c r="M372" i="15"/>
  <c r="L372" i="15"/>
  <c r="J372" i="15"/>
  <c r="K23" i="13"/>
  <c r="N21" i="13"/>
  <c r="AI21" i="13" s="1"/>
  <c r="AJ21" i="13" s="1"/>
  <c r="M21" i="13"/>
  <c r="AF21" i="13" s="1"/>
  <c r="AG21" i="13" s="1"/>
  <c r="L21" i="13"/>
  <c r="AC21" i="13" s="1"/>
  <c r="AD21" i="13" s="1"/>
  <c r="K21" i="13"/>
  <c r="Z21" i="13" s="1"/>
  <c r="AA21" i="13" s="1"/>
  <c r="J21" i="13"/>
  <c r="W21" i="13" s="1"/>
  <c r="X21" i="13" s="1"/>
  <c r="N20" i="13"/>
  <c r="AI20" i="13" s="1"/>
  <c r="AJ20" i="13" s="1"/>
  <c r="M20" i="13"/>
  <c r="AF20" i="13" s="1"/>
  <c r="AG20" i="13" s="1"/>
  <c r="L20" i="13"/>
  <c r="AC20" i="13" s="1"/>
  <c r="AD20" i="13" s="1"/>
  <c r="K20" i="13"/>
  <c r="Z20" i="13" s="1"/>
  <c r="AA20" i="13" s="1"/>
  <c r="J20" i="13"/>
  <c r="W20" i="13" s="1"/>
  <c r="X20" i="13" s="1"/>
  <c r="N19" i="13"/>
  <c r="AI19" i="13" s="1"/>
  <c r="AJ19" i="13" s="1"/>
  <c r="M19" i="13"/>
  <c r="AF19" i="13" s="1"/>
  <c r="AG19" i="13" s="1"/>
  <c r="L19" i="13"/>
  <c r="AC19" i="13" s="1"/>
  <c r="AD19" i="13" s="1"/>
  <c r="K19" i="13"/>
  <c r="Z19" i="13" s="1"/>
  <c r="AA19" i="13" s="1"/>
  <c r="J19" i="13"/>
  <c r="W19" i="13" s="1"/>
  <c r="X19" i="13" s="1"/>
  <c r="N18" i="13"/>
  <c r="AI18" i="13" s="1"/>
  <c r="AJ18" i="13" s="1"/>
  <c r="M18" i="13"/>
  <c r="AF18" i="13" s="1"/>
  <c r="AG18" i="13" s="1"/>
  <c r="L18" i="13"/>
  <c r="AC18" i="13" s="1"/>
  <c r="AD18" i="13" s="1"/>
  <c r="K18" i="13"/>
  <c r="Z18" i="13" s="1"/>
  <c r="AA18" i="13" s="1"/>
  <c r="J18" i="13"/>
  <c r="W18" i="13" s="1"/>
  <c r="X18" i="13" s="1"/>
  <c r="N17" i="13"/>
  <c r="AI17" i="13" s="1"/>
  <c r="AJ17" i="13" s="1"/>
  <c r="M17" i="13"/>
  <c r="AF17" i="13" s="1"/>
  <c r="AG17" i="13" s="1"/>
  <c r="L17" i="13"/>
  <c r="AC17" i="13" s="1"/>
  <c r="AD17" i="13" s="1"/>
  <c r="K17" i="13"/>
  <c r="Z17" i="13" s="1"/>
  <c r="AA17" i="13" s="1"/>
  <c r="J17" i="13"/>
  <c r="W17" i="13" s="1"/>
  <c r="X17" i="13" s="1"/>
  <c r="K923" i="12"/>
  <c r="L922" i="12"/>
  <c r="L921" i="12"/>
  <c r="M920" i="12"/>
  <c r="M919" i="12"/>
  <c r="K919" i="12"/>
  <c r="N918" i="12"/>
  <c r="J918" i="12"/>
  <c r="N917" i="12"/>
  <c r="J917" i="12"/>
  <c r="M915" i="12"/>
  <c r="M914" i="12"/>
  <c r="N913" i="12"/>
  <c r="N912" i="12"/>
  <c r="AI912" i="12" s="1"/>
  <c r="AJ912" i="12" s="1"/>
  <c r="M912" i="12"/>
  <c r="AF912" i="12" s="1"/>
  <c r="AG912" i="12" s="1"/>
  <c r="L912" i="12"/>
  <c r="AC912" i="12" s="1"/>
  <c r="AD912" i="12" s="1"/>
  <c r="K912" i="12"/>
  <c r="Z912" i="12" s="1"/>
  <c r="AA912" i="12" s="1"/>
  <c r="J912" i="12"/>
  <c r="W912" i="12" s="1"/>
  <c r="X912" i="12" s="1"/>
  <c r="N911" i="12"/>
  <c r="AI911" i="12" s="1"/>
  <c r="AJ911" i="12" s="1"/>
  <c r="M911" i="12"/>
  <c r="AF911" i="12" s="1"/>
  <c r="AG911" i="12" s="1"/>
  <c r="L911" i="12"/>
  <c r="AC911" i="12" s="1"/>
  <c r="AD911" i="12" s="1"/>
  <c r="K911" i="12"/>
  <c r="Z911" i="12" s="1"/>
  <c r="AA911" i="12" s="1"/>
  <c r="J911" i="12"/>
  <c r="W911" i="12" s="1"/>
  <c r="X911" i="12" s="1"/>
  <c r="N910" i="12"/>
  <c r="AI910" i="12" s="1"/>
  <c r="AJ910" i="12" s="1"/>
  <c r="M910" i="12"/>
  <c r="AF910" i="12" s="1"/>
  <c r="AG910" i="12" s="1"/>
  <c r="L910" i="12"/>
  <c r="AC910" i="12" s="1"/>
  <c r="AD910" i="12" s="1"/>
  <c r="K910" i="12"/>
  <c r="Z910" i="12" s="1"/>
  <c r="AA910" i="12" s="1"/>
  <c r="J910" i="12"/>
  <c r="W910" i="12" s="1"/>
  <c r="X910" i="12" s="1"/>
  <c r="N909" i="12"/>
  <c r="AI909" i="12" s="1"/>
  <c r="AJ909" i="12" s="1"/>
  <c r="M909" i="12"/>
  <c r="AF909" i="12" s="1"/>
  <c r="AG909" i="12" s="1"/>
  <c r="L909" i="12"/>
  <c r="AC909" i="12" s="1"/>
  <c r="AD909" i="12" s="1"/>
  <c r="K909" i="12"/>
  <c r="Z909" i="12" s="1"/>
  <c r="AA909" i="12" s="1"/>
  <c r="J909" i="12"/>
  <c r="W909" i="12" s="1"/>
  <c r="X909" i="12" s="1"/>
  <c r="N908" i="12"/>
  <c r="AI908" i="12" s="1"/>
  <c r="AJ908" i="12" s="1"/>
  <c r="M908" i="12"/>
  <c r="AF908" i="12" s="1"/>
  <c r="AG908" i="12" s="1"/>
  <c r="L908" i="12"/>
  <c r="AC908" i="12" s="1"/>
  <c r="AD908" i="12" s="1"/>
  <c r="K908" i="12"/>
  <c r="Z908" i="12" s="1"/>
  <c r="AA908" i="12" s="1"/>
  <c r="J908" i="12"/>
  <c r="W908" i="12" s="1"/>
  <c r="X908" i="12" s="1"/>
  <c r="N907" i="12"/>
  <c r="AI907" i="12" s="1"/>
  <c r="AJ907" i="12" s="1"/>
  <c r="M907" i="12"/>
  <c r="AF907" i="12" s="1"/>
  <c r="AG907" i="12" s="1"/>
  <c r="L907" i="12"/>
  <c r="AC907" i="12" s="1"/>
  <c r="AD907" i="12" s="1"/>
  <c r="K907" i="12"/>
  <c r="Z907" i="12" s="1"/>
  <c r="AA907" i="12" s="1"/>
  <c r="J907" i="12"/>
  <c r="W907" i="12" s="1"/>
  <c r="X907" i="12" s="1"/>
  <c r="N906" i="12"/>
  <c r="AI906" i="12" s="1"/>
  <c r="AJ906" i="12" s="1"/>
  <c r="M906" i="12"/>
  <c r="AF906" i="12" s="1"/>
  <c r="AG906" i="12" s="1"/>
  <c r="L906" i="12"/>
  <c r="AC906" i="12" s="1"/>
  <c r="AD906" i="12" s="1"/>
  <c r="K906" i="12"/>
  <c r="Z906" i="12" s="1"/>
  <c r="AA906" i="12" s="1"/>
  <c r="J906" i="12"/>
  <c r="W906" i="12" s="1"/>
  <c r="X906" i="12" s="1"/>
  <c r="N904" i="12"/>
  <c r="AI904" i="12" s="1"/>
  <c r="AJ904" i="12" s="1"/>
  <c r="M904" i="12"/>
  <c r="AF904" i="12" s="1"/>
  <c r="AG904" i="12" s="1"/>
  <c r="L904" i="12"/>
  <c r="AC904" i="12" s="1"/>
  <c r="AD904" i="12" s="1"/>
  <c r="K904" i="12"/>
  <c r="Z904" i="12" s="1"/>
  <c r="AA904" i="12" s="1"/>
  <c r="J904" i="12"/>
  <c r="W904" i="12" s="1"/>
  <c r="X904" i="12" s="1"/>
  <c r="N903" i="12"/>
  <c r="AI903" i="12" s="1"/>
  <c r="AJ903" i="12" s="1"/>
  <c r="M903" i="12"/>
  <c r="AF903" i="12" s="1"/>
  <c r="AG903" i="12" s="1"/>
  <c r="L903" i="12"/>
  <c r="AC903" i="12" s="1"/>
  <c r="AD903" i="12" s="1"/>
  <c r="K903" i="12"/>
  <c r="Z903" i="12" s="1"/>
  <c r="AA903" i="12" s="1"/>
  <c r="J903" i="12"/>
  <c r="W903" i="12" s="1"/>
  <c r="X903" i="12" s="1"/>
  <c r="L896" i="12"/>
  <c r="J868" i="12"/>
  <c r="N867" i="12"/>
  <c r="L866" i="12"/>
  <c r="L865" i="12"/>
  <c r="J865" i="12"/>
  <c r="N864" i="12"/>
  <c r="K864" i="12"/>
  <c r="K862" i="12"/>
  <c r="L861" i="12"/>
  <c r="K861" i="12"/>
  <c r="J861" i="12"/>
  <c r="L860" i="12"/>
  <c r="K860" i="12"/>
  <c r="J860" i="12"/>
  <c r="L859" i="12"/>
  <c r="J859" i="12"/>
  <c r="M858" i="12"/>
  <c r="J858" i="12"/>
  <c r="L857" i="12"/>
  <c r="K857" i="12"/>
  <c r="N856" i="12"/>
  <c r="AI856" i="12" s="1"/>
  <c r="AJ856" i="12" s="1"/>
  <c r="M856" i="12"/>
  <c r="AF856" i="12" s="1"/>
  <c r="AG856" i="12" s="1"/>
  <c r="L856" i="12"/>
  <c r="AC856" i="12" s="1"/>
  <c r="AD856" i="12" s="1"/>
  <c r="K856" i="12"/>
  <c r="Z856" i="12" s="1"/>
  <c r="AA856" i="12" s="1"/>
  <c r="J856" i="12"/>
  <c r="W856" i="12" s="1"/>
  <c r="X856" i="12" s="1"/>
  <c r="N855" i="12"/>
  <c r="AI855" i="12" s="1"/>
  <c r="AJ855" i="12" s="1"/>
  <c r="M855" i="12"/>
  <c r="AF855" i="12" s="1"/>
  <c r="AG855" i="12" s="1"/>
  <c r="L855" i="12"/>
  <c r="AC855" i="12" s="1"/>
  <c r="AD855" i="12" s="1"/>
  <c r="K855" i="12"/>
  <c r="Z855" i="12" s="1"/>
  <c r="AA855" i="12" s="1"/>
  <c r="J855" i="12"/>
  <c r="W855" i="12" s="1"/>
  <c r="X855" i="12" s="1"/>
  <c r="N854" i="12"/>
  <c r="AI854" i="12" s="1"/>
  <c r="AJ854" i="12" s="1"/>
  <c r="M854" i="12"/>
  <c r="AF854" i="12" s="1"/>
  <c r="AG854" i="12" s="1"/>
  <c r="L854" i="12"/>
  <c r="AC854" i="12" s="1"/>
  <c r="AD854" i="12" s="1"/>
  <c r="K854" i="12"/>
  <c r="Z854" i="12" s="1"/>
  <c r="AA854" i="12" s="1"/>
  <c r="J854" i="12"/>
  <c r="W854" i="12" s="1"/>
  <c r="X854" i="12" s="1"/>
  <c r="N853" i="12"/>
  <c r="AI853" i="12" s="1"/>
  <c r="AJ853" i="12" s="1"/>
  <c r="M853" i="12"/>
  <c r="AF853" i="12" s="1"/>
  <c r="AG853" i="12" s="1"/>
  <c r="L853" i="12"/>
  <c r="AC853" i="12" s="1"/>
  <c r="AD853" i="12" s="1"/>
  <c r="K853" i="12"/>
  <c r="Z853" i="12" s="1"/>
  <c r="AA853" i="12" s="1"/>
  <c r="J853" i="12"/>
  <c r="W853" i="12" s="1"/>
  <c r="X853" i="12" s="1"/>
  <c r="N852" i="12"/>
  <c r="AI852" i="12" s="1"/>
  <c r="AJ852" i="12" s="1"/>
  <c r="M852" i="12"/>
  <c r="AF852" i="12" s="1"/>
  <c r="AG852" i="12" s="1"/>
  <c r="L852" i="12"/>
  <c r="AC852" i="12" s="1"/>
  <c r="AD852" i="12" s="1"/>
  <c r="K852" i="12"/>
  <c r="Z852" i="12" s="1"/>
  <c r="AA852" i="12" s="1"/>
  <c r="J852" i="12"/>
  <c r="W852" i="12" s="1"/>
  <c r="X852" i="12" s="1"/>
  <c r="N851" i="12"/>
  <c r="AI851" i="12" s="1"/>
  <c r="AJ851" i="12" s="1"/>
  <c r="M851" i="12"/>
  <c r="AF851" i="12" s="1"/>
  <c r="AG851" i="12" s="1"/>
  <c r="L851" i="12"/>
  <c r="AC851" i="12" s="1"/>
  <c r="AD851" i="12" s="1"/>
  <c r="K851" i="12"/>
  <c r="Z851" i="12" s="1"/>
  <c r="AA851" i="12" s="1"/>
  <c r="J851" i="12"/>
  <c r="W851" i="12" s="1"/>
  <c r="X851" i="12" s="1"/>
  <c r="N850" i="12"/>
  <c r="AI850" i="12" s="1"/>
  <c r="AJ850" i="12" s="1"/>
  <c r="M850" i="12"/>
  <c r="AF850" i="12" s="1"/>
  <c r="AG850" i="12" s="1"/>
  <c r="L850" i="12"/>
  <c r="AC850" i="12" s="1"/>
  <c r="AD850" i="12" s="1"/>
  <c r="K850" i="12"/>
  <c r="Z850" i="12" s="1"/>
  <c r="AA850" i="12" s="1"/>
  <c r="J850" i="12"/>
  <c r="W850" i="12" s="1"/>
  <c r="X850" i="12" s="1"/>
  <c r="N848" i="12"/>
  <c r="AI848" i="12" s="1"/>
  <c r="AJ848" i="12" s="1"/>
  <c r="M848" i="12"/>
  <c r="AF848" i="12" s="1"/>
  <c r="AG848" i="12" s="1"/>
  <c r="L848" i="12"/>
  <c r="AC848" i="12" s="1"/>
  <c r="AD848" i="12" s="1"/>
  <c r="K848" i="12"/>
  <c r="Z848" i="12" s="1"/>
  <c r="AA848" i="12" s="1"/>
  <c r="J848" i="12"/>
  <c r="W848" i="12" s="1"/>
  <c r="X848" i="12" s="1"/>
  <c r="N847" i="12"/>
  <c r="AI847" i="12" s="1"/>
  <c r="AJ847" i="12" s="1"/>
  <c r="M847" i="12"/>
  <c r="AF847" i="12" s="1"/>
  <c r="AG847" i="12" s="1"/>
  <c r="L847" i="12"/>
  <c r="AC847" i="12" s="1"/>
  <c r="AD847" i="12" s="1"/>
  <c r="K847" i="12"/>
  <c r="Z847" i="12" s="1"/>
  <c r="AA847" i="12" s="1"/>
  <c r="J847" i="12"/>
  <c r="W847" i="12" s="1"/>
  <c r="X847" i="12" s="1"/>
  <c r="N155" i="12"/>
  <c r="J155" i="12"/>
  <c r="L154" i="12"/>
  <c r="N152" i="12"/>
  <c r="L152" i="12"/>
  <c r="J152" i="12"/>
  <c r="K151" i="12"/>
  <c r="J150" i="12"/>
  <c r="L149" i="12"/>
  <c r="K149" i="12"/>
  <c r="N148" i="12"/>
  <c r="M147" i="12"/>
  <c r="L147" i="12"/>
  <c r="J147" i="12"/>
  <c r="K146" i="12"/>
  <c r="J146" i="12"/>
  <c r="N144" i="12"/>
  <c r="M144" i="12"/>
  <c r="L144" i="12"/>
  <c r="K144" i="12"/>
  <c r="J144" i="12"/>
  <c r="N143" i="12"/>
  <c r="AI143" i="12" s="1"/>
  <c r="AJ143" i="12" s="1"/>
  <c r="M143" i="12"/>
  <c r="AF143" i="12" s="1"/>
  <c r="AG143" i="12" s="1"/>
  <c r="L143" i="12"/>
  <c r="AC143" i="12" s="1"/>
  <c r="AD143" i="12" s="1"/>
  <c r="K143" i="12"/>
  <c r="Z143" i="12" s="1"/>
  <c r="AA143" i="12" s="1"/>
  <c r="J143" i="12"/>
  <c r="W143" i="12" s="1"/>
  <c r="X143" i="12" s="1"/>
  <c r="N142" i="12"/>
  <c r="AI142" i="12" s="1"/>
  <c r="AJ142" i="12" s="1"/>
  <c r="M142" i="12"/>
  <c r="AF142" i="12" s="1"/>
  <c r="AG142" i="12" s="1"/>
  <c r="L142" i="12"/>
  <c r="AC142" i="12" s="1"/>
  <c r="AD142" i="12" s="1"/>
  <c r="K142" i="12"/>
  <c r="Z142" i="12" s="1"/>
  <c r="AA142" i="12" s="1"/>
  <c r="J142" i="12"/>
  <c r="W142" i="12" s="1"/>
  <c r="X142" i="12" s="1"/>
  <c r="N141" i="12"/>
  <c r="AI141" i="12" s="1"/>
  <c r="AJ141" i="12" s="1"/>
  <c r="M141" i="12"/>
  <c r="AF141" i="12" s="1"/>
  <c r="AG141" i="12" s="1"/>
  <c r="L141" i="12"/>
  <c r="AC141" i="12" s="1"/>
  <c r="AD141" i="12" s="1"/>
  <c r="K141" i="12"/>
  <c r="Z141" i="12" s="1"/>
  <c r="AA141" i="12" s="1"/>
  <c r="J141" i="12"/>
  <c r="W141" i="12" s="1"/>
  <c r="X141" i="12" s="1"/>
  <c r="N140" i="12"/>
  <c r="AI140" i="12" s="1"/>
  <c r="AJ140" i="12" s="1"/>
  <c r="M140" i="12"/>
  <c r="AF140" i="12" s="1"/>
  <c r="AG140" i="12" s="1"/>
  <c r="L140" i="12"/>
  <c r="AC140" i="12" s="1"/>
  <c r="AD140" i="12" s="1"/>
  <c r="K140" i="12"/>
  <c r="Z140" i="12" s="1"/>
  <c r="AA140" i="12" s="1"/>
  <c r="J140" i="12"/>
  <c r="W140" i="12" s="1"/>
  <c r="X140" i="12" s="1"/>
  <c r="N139" i="12"/>
  <c r="AI139" i="12" s="1"/>
  <c r="AJ139" i="12" s="1"/>
  <c r="M139" i="12"/>
  <c r="AF139" i="12" s="1"/>
  <c r="AG139" i="12" s="1"/>
  <c r="L139" i="12"/>
  <c r="AC139" i="12" s="1"/>
  <c r="AD139" i="12" s="1"/>
  <c r="K139" i="12"/>
  <c r="Z139" i="12" s="1"/>
  <c r="AA139" i="12" s="1"/>
  <c r="J139" i="12"/>
  <c r="W139" i="12" s="1"/>
  <c r="X139" i="12" s="1"/>
  <c r="N138" i="12"/>
  <c r="AI138" i="12" s="1"/>
  <c r="AJ138" i="12" s="1"/>
  <c r="M138" i="12"/>
  <c r="AF138" i="12" s="1"/>
  <c r="AG138" i="12" s="1"/>
  <c r="L138" i="12"/>
  <c r="AC138" i="12" s="1"/>
  <c r="AD138" i="12" s="1"/>
  <c r="K138" i="12"/>
  <c r="Z138" i="12" s="1"/>
  <c r="AA138" i="12" s="1"/>
  <c r="J138" i="12"/>
  <c r="W138" i="12" s="1"/>
  <c r="X138" i="12" s="1"/>
  <c r="N137" i="12"/>
  <c r="AI137" i="12" s="1"/>
  <c r="AJ137" i="12" s="1"/>
  <c r="M137" i="12"/>
  <c r="AF137" i="12" s="1"/>
  <c r="AG137" i="12" s="1"/>
  <c r="L137" i="12"/>
  <c r="AC137" i="12" s="1"/>
  <c r="AD137" i="12" s="1"/>
  <c r="K137" i="12"/>
  <c r="Z137" i="12" s="1"/>
  <c r="AA137" i="12" s="1"/>
  <c r="J137" i="12"/>
  <c r="W137" i="12" s="1"/>
  <c r="X137" i="12" s="1"/>
  <c r="N136" i="12"/>
  <c r="AI136" i="12" s="1"/>
  <c r="AJ136" i="12" s="1"/>
  <c r="M136" i="12"/>
  <c r="AF136" i="12" s="1"/>
  <c r="AG136" i="12" s="1"/>
  <c r="L136" i="12"/>
  <c r="AC136" i="12" s="1"/>
  <c r="AD136" i="12" s="1"/>
  <c r="K136" i="12"/>
  <c r="Z136" i="12" s="1"/>
  <c r="AA136" i="12" s="1"/>
  <c r="J136" i="12"/>
  <c r="W136" i="12" s="1"/>
  <c r="X136" i="12" s="1"/>
  <c r="N208" i="12"/>
  <c r="K208" i="12"/>
  <c r="L207" i="12"/>
  <c r="J207" i="12"/>
  <c r="N206" i="12"/>
  <c r="K206" i="12"/>
  <c r="J204" i="12"/>
  <c r="N203" i="12"/>
  <c r="M203" i="12"/>
  <c r="K203" i="12"/>
  <c r="J203" i="12"/>
  <c r="N202" i="12"/>
  <c r="L202" i="12"/>
  <c r="J200" i="12"/>
  <c r="N199" i="12"/>
  <c r="AI199" i="12" s="1"/>
  <c r="AJ199" i="12" s="1"/>
  <c r="M199" i="12"/>
  <c r="AF199" i="12" s="1"/>
  <c r="AG199" i="12" s="1"/>
  <c r="L199" i="12"/>
  <c r="AC199" i="12" s="1"/>
  <c r="AD199" i="12" s="1"/>
  <c r="K199" i="12"/>
  <c r="Z199" i="12" s="1"/>
  <c r="AA199" i="12" s="1"/>
  <c r="J199" i="12"/>
  <c r="W199" i="12" s="1"/>
  <c r="X199" i="12" s="1"/>
  <c r="N198" i="12"/>
  <c r="AI198" i="12" s="1"/>
  <c r="AJ198" i="12" s="1"/>
  <c r="M198" i="12"/>
  <c r="AF198" i="12" s="1"/>
  <c r="AG198" i="12" s="1"/>
  <c r="L198" i="12"/>
  <c r="AC198" i="12" s="1"/>
  <c r="AD198" i="12" s="1"/>
  <c r="K198" i="12"/>
  <c r="Z198" i="12" s="1"/>
  <c r="AA198" i="12" s="1"/>
  <c r="J198" i="12"/>
  <c r="W198" i="12" s="1"/>
  <c r="X198" i="12" s="1"/>
  <c r="N197" i="12"/>
  <c r="AI197" i="12" s="1"/>
  <c r="AJ197" i="12" s="1"/>
  <c r="M197" i="12"/>
  <c r="AF197" i="12" s="1"/>
  <c r="AG197" i="12" s="1"/>
  <c r="L197" i="12"/>
  <c r="AC197" i="12" s="1"/>
  <c r="AD197" i="12" s="1"/>
  <c r="K197" i="12"/>
  <c r="Z197" i="12" s="1"/>
  <c r="AA197" i="12" s="1"/>
  <c r="J197" i="12"/>
  <c r="W197" i="12" s="1"/>
  <c r="X197" i="12" s="1"/>
  <c r="N196" i="12"/>
  <c r="AI196" i="12" s="1"/>
  <c r="AJ196" i="12" s="1"/>
  <c r="M196" i="12"/>
  <c r="AF196" i="12" s="1"/>
  <c r="AG196" i="12" s="1"/>
  <c r="L196" i="12"/>
  <c r="AC196" i="12" s="1"/>
  <c r="AD196" i="12" s="1"/>
  <c r="K196" i="12"/>
  <c r="Z196" i="12" s="1"/>
  <c r="AA196" i="12" s="1"/>
  <c r="J196" i="12"/>
  <c r="W196" i="12" s="1"/>
  <c r="X196" i="12" s="1"/>
  <c r="N195" i="12"/>
  <c r="AI195" i="12" s="1"/>
  <c r="AJ195" i="12" s="1"/>
  <c r="M195" i="12"/>
  <c r="AF195" i="12" s="1"/>
  <c r="AG195" i="12" s="1"/>
  <c r="L195" i="12"/>
  <c r="AC195" i="12" s="1"/>
  <c r="AD195" i="12" s="1"/>
  <c r="K195" i="12"/>
  <c r="Z195" i="12" s="1"/>
  <c r="AA195" i="12" s="1"/>
  <c r="J195" i="12"/>
  <c r="W195" i="12" s="1"/>
  <c r="X195" i="12" s="1"/>
  <c r="N194" i="12"/>
  <c r="AI194" i="12" s="1"/>
  <c r="AJ194" i="12" s="1"/>
  <c r="M194" i="12"/>
  <c r="AF194" i="12" s="1"/>
  <c r="AG194" i="12" s="1"/>
  <c r="L194" i="12"/>
  <c r="AC194" i="12" s="1"/>
  <c r="AD194" i="12" s="1"/>
  <c r="K194" i="12"/>
  <c r="Z194" i="12" s="1"/>
  <c r="AA194" i="12" s="1"/>
  <c r="J194" i="12"/>
  <c r="W194" i="12" s="1"/>
  <c r="X194" i="12" s="1"/>
  <c r="N193" i="12"/>
  <c r="AI193" i="12" s="1"/>
  <c r="AJ193" i="12" s="1"/>
  <c r="M193" i="12"/>
  <c r="AF193" i="12" s="1"/>
  <c r="AG193" i="12" s="1"/>
  <c r="L193" i="12"/>
  <c r="AC193" i="12" s="1"/>
  <c r="AD193" i="12" s="1"/>
  <c r="K193" i="12"/>
  <c r="Z193" i="12" s="1"/>
  <c r="AA193" i="12" s="1"/>
  <c r="J193" i="12"/>
  <c r="W193" i="12" s="1"/>
  <c r="X193" i="12" s="1"/>
  <c r="N192" i="12"/>
  <c r="AI192" i="12" s="1"/>
  <c r="AJ192" i="12" s="1"/>
  <c r="M192" i="12"/>
  <c r="AF192" i="12" s="1"/>
  <c r="AG192" i="12" s="1"/>
  <c r="L192" i="12"/>
  <c r="AC192" i="12" s="1"/>
  <c r="AD192" i="12" s="1"/>
  <c r="K192" i="12"/>
  <c r="Z192" i="12" s="1"/>
  <c r="AA192" i="12" s="1"/>
  <c r="J192" i="12"/>
  <c r="W192" i="12" s="1"/>
  <c r="X192" i="12" s="1"/>
  <c r="N191" i="12"/>
  <c r="AI191" i="12" s="1"/>
  <c r="AJ191" i="12" s="1"/>
  <c r="M191" i="12"/>
  <c r="AF191" i="12" s="1"/>
  <c r="AG191" i="12" s="1"/>
  <c r="L191" i="12"/>
  <c r="AC191" i="12" s="1"/>
  <c r="AD191" i="12" s="1"/>
  <c r="K191" i="12"/>
  <c r="Z191" i="12" s="1"/>
  <c r="AA191" i="12" s="1"/>
  <c r="J191" i="12"/>
  <c r="W191" i="12" s="1"/>
  <c r="X191" i="12" s="1"/>
  <c r="N759" i="12"/>
  <c r="M757" i="12"/>
  <c r="J757" i="12"/>
  <c r="N756" i="12"/>
  <c r="N754" i="12"/>
  <c r="J754" i="12"/>
  <c r="J753" i="12"/>
  <c r="N752" i="12"/>
  <c r="J751" i="12"/>
  <c r="N750" i="12"/>
  <c r="M750" i="12"/>
  <c r="L750" i="12"/>
  <c r="K750" i="12"/>
  <c r="J750" i="12"/>
  <c r="L748" i="12"/>
  <c r="N747" i="12"/>
  <c r="AI747" i="12" s="1"/>
  <c r="AJ747" i="12" s="1"/>
  <c r="M747" i="12"/>
  <c r="AF747" i="12" s="1"/>
  <c r="AG747" i="12" s="1"/>
  <c r="L747" i="12"/>
  <c r="AC747" i="12" s="1"/>
  <c r="AD747" i="12" s="1"/>
  <c r="K747" i="12"/>
  <c r="Z747" i="12" s="1"/>
  <c r="AA747" i="12" s="1"/>
  <c r="J747" i="12"/>
  <c r="W747" i="12" s="1"/>
  <c r="N746" i="12"/>
  <c r="AI746" i="12" s="1"/>
  <c r="AJ746" i="12" s="1"/>
  <c r="M746" i="12"/>
  <c r="AF746" i="12" s="1"/>
  <c r="AG746" i="12" s="1"/>
  <c r="L746" i="12"/>
  <c r="AC746" i="12" s="1"/>
  <c r="AD746" i="12" s="1"/>
  <c r="K746" i="12"/>
  <c r="Z746" i="12" s="1"/>
  <c r="AA746" i="12" s="1"/>
  <c r="J746" i="12"/>
  <c r="W746" i="12" s="1"/>
  <c r="N745" i="12"/>
  <c r="AI745" i="12" s="1"/>
  <c r="AJ745" i="12" s="1"/>
  <c r="M745" i="12"/>
  <c r="AF745" i="12" s="1"/>
  <c r="AG745" i="12" s="1"/>
  <c r="L745" i="12"/>
  <c r="AC745" i="12" s="1"/>
  <c r="AD745" i="12" s="1"/>
  <c r="K745" i="12"/>
  <c r="Z745" i="12" s="1"/>
  <c r="AA745" i="12" s="1"/>
  <c r="J745" i="12"/>
  <c r="W745" i="12" s="1"/>
  <c r="X745" i="12" s="1"/>
  <c r="N744" i="12"/>
  <c r="AI744" i="12" s="1"/>
  <c r="AJ744" i="12" s="1"/>
  <c r="M744" i="12"/>
  <c r="AF744" i="12" s="1"/>
  <c r="AG744" i="12" s="1"/>
  <c r="L744" i="12"/>
  <c r="AC744" i="12" s="1"/>
  <c r="AD744" i="12" s="1"/>
  <c r="K744" i="12"/>
  <c r="Z744" i="12" s="1"/>
  <c r="AA744" i="12" s="1"/>
  <c r="J744" i="12"/>
  <c r="W744" i="12" s="1"/>
  <c r="N743" i="12"/>
  <c r="AI743" i="12" s="1"/>
  <c r="AJ743" i="12" s="1"/>
  <c r="M743" i="12"/>
  <c r="AF743" i="12" s="1"/>
  <c r="AG743" i="12" s="1"/>
  <c r="L743" i="12"/>
  <c r="AC743" i="12" s="1"/>
  <c r="AD743" i="12" s="1"/>
  <c r="K743" i="12"/>
  <c r="Z743" i="12" s="1"/>
  <c r="AA743" i="12" s="1"/>
  <c r="J743" i="12"/>
  <c r="W743" i="12" s="1"/>
  <c r="N742" i="12"/>
  <c r="AI742" i="12" s="1"/>
  <c r="AJ742" i="12" s="1"/>
  <c r="M742" i="12"/>
  <c r="AF742" i="12" s="1"/>
  <c r="AG742" i="12" s="1"/>
  <c r="L742" i="12"/>
  <c r="AC742" i="12" s="1"/>
  <c r="AD742" i="12" s="1"/>
  <c r="K742" i="12"/>
  <c r="Z742" i="12" s="1"/>
  <c r="AA742" i="12" s="1"/>
  <c r="J742" i="12"/>
  <c r="W742" i="12" s="1"/>
  <c r="N741" i="12"/>
  <c r="AI741" i="12" s="1"/>
  <c r="AJ741" i="12" s="1"/>
  <c r="M741" i="12"/>
  <c r="AF741" i="12" s="1"/>
  <c r="AG741" i="12" s="1"/>
  <c r="L741" i="12"/>
  <c r="AC741" i="12" s="1"/>
  <c r="AD741" i="12" s="1"/>
  <c r="K741" i="12"/>
  <c r="Z741" i="12" s="1"/>
  <c r="AA741" i="12" s="1"/>
  <c r="J741" i="12"/>
  <c r="W741" i="12" s="1"/>
  <c r="N739" i="12"/>
  <c r="AI739" i="12" s="1"/>
  <c r="AJ739" i="12" s="1"/>
  <c r="M739" i="12"/>
  <c r="AF739" i="12" s="1"/>
  <c r="AG739" i="12" s="1"/>
  <c r="L739" i="12"/>
  <c r="AC739" i="12" s="1"/>
  <c r="AD739" i="12" s="1"/>
  <c r="K739" i="12"/>
  <c r="Z739" i="12" s="1"/>
  <c r="AA739" i="12" s="1"/>
  <c r="J739" i="12"/>
  <c r="W739" i="12" s="1"/>
  <c r="N738" i="12"/>
  <c r="AI738" i="12" s="1"/>
  <c r="AJ738" i="12" s="1"/>
  <c r="M738" i="12"/>
  <c r="AF738" i="12" s="1"/>
  <c r="AG738" i="12" s="1"/>
  <c r="L738" i="12"/>
  <c r="AC738" i="12" s="1"/>
  <c r="AD738" i="12" s="1"/>
  <c r="K738" i="12"/>
  <c r="Z738" i="12" s="1"/>
  <c r="AA738" i="12" s="1"/>
  <c r="J738" i="12"/>
  <c r="W738" i="12" s="1"/>
  <c r="M703" i="12"/>
  <c r="L703" i="12"/>
  <c r="K703" i="12"/>
  <c r="N702" i="12"/>
  <c r="M702" i="12"/>
  <c r="L702" i="12"/>
  <c r="L700" i="12"/>
  <c r="N699" i="12"/>
  <c r="J698" i="12"/>
  <c r="L697" i="12"/>
  <c r="K696" i="12"/>
  <c r="J696" i="12"/>
  <c r="M694" i="12"/>
  <c r="K694" i="12"/>
  <c r="J694" i="12"/>
  <c r="N693" i="12"/>
  <c r="M693" i="12"/>
  <c r="J693" i="12"/>
  <c r="N692" i="12"/>
  <c r="L692" i="12"/>
  <c r="N691" i="12"/>
  <c r="AI691" i="12" s="1"/>
  <c r="AJ691" i="12" s="1"/>
  <c r="M691" i="12"/>
  <c r="AF691" i="12" s="1"/>
  <c r="AG691" i="12" s="1"/>
  <c r="L691" i="12"/>
  <c r="AC691" i="12" s="1"/>
  <c r="AD691" i="12" s="1"/>
  <c r="K691" i="12"/>
  <c r="Z691" i="12" s="1"/>
  <c r="AA691" i="12" s="1"/>
  <c r="J691" i="12"/>
  <c r="W691" i="12" s="1"/>
  <c r="X691" i="12" s="1"/>
  <c r="N690" i="12"/>
  <c r="AI690" i="12" s="1"/>
  <c r="AJ690" i="12" s="1"/>
  <c r="M690" i="12"/>
  <c r="AF690" i="12" s="1"/>
  <c r="AG690" i="12" s="1"/>
  <c r="L690" i="12"/>
  <c r="AC690" i="12" s="1"/>
  <c r="AD690" i="12" s="1"/>
  <c r="K690" i="12"/>
  <c r="Z690" i="12" s="1"/>
  <c r="AA690" i="12" s="1"/>
  <c r="J690" i="12"/>
  <c r="W690" i="12" s="1"/>
  <c r="X690" i="12" s="1"/>
  <c r="N689" i="12"/>
  <c r="AI689" i="12" s="1"/>
  <c r="AJ689" i="12" s="1"/>
  <c r="M689" i="12"/>
  <c r="AF689" i="12" s="1"/>
  <c r="AG689" i="12" s="1"/>
  <c r="L689" i="12"/>
  <c r="AC689" i="12" s="1"/>
  <c r="AD689" i="12" s="1"/>
  <c r="K689" i="12"/>
  <c r="Z689" i="12" s="1"/>
  <c r="AA689" i="12" s="1"/>
  <c r="J689" i="12"/>
  <c r="W689" i="12" s="1"/>
  <c r="X689" i="12" s="1"/>
  <c r="N688" i="12"/>
  <c r="AI688" i="12" s="1"/>
  <c r="AJ688" i="12" s="1"/>
  <c r="M688" i="12"/>
  <c r="AF688" i="12" s="1"/>
  <c r="AG688" i="12" s="1"/>
  <c r="L688" i="12"/>
  <c r="AC688" i="12" s="1"/>
  <c r="AD688" i="12" s="1"/>
  <c r="K688" i="12"/>
  <c r="Z688" i="12" s="1"/>
  <c r="AA688" i="12" s="1"/>
  <c r="J688" i="12"/>
  <c r="W688" i="12" s="1"/>
  <c r="X688" i="12" s="1"/>
  <c r="N687" i="12"/>
  <c r="AI687" i="12" s="1"/>
  <c r="AJ687" i="12" s="1"/>
  <c r="M687" i="12"/>
  <c r="AF687" i="12" s="1"/>
  <c r="AG687" i="12" s="1"/>
  <c r="L687" i="12"/>
  <c r="AC687" i="12" s="1"/>
  <c r="AD687" i="12" s="1"/>
  <c r="K687" i="12"/>
  <c r="Z687" i="12" s="1"/>
  <c r="AA687" i="12" s="1"/>
  <c r="J687" i="12"/>
  <c r="W687" i="12" s="1"/>
  <c r="X687" i="12" s="1"/>
  <c r="N686" i="12"/>
  <c r="AI686" i="12" s="1"/>
  <c r="AJ686" i="12" s="1"/>
  <c r="M686" i="12"/>
  <c r="AF686" i="12" s="1"/>
  <c r="AG686" i="12" s="1"/>
  <c r="L686" i="12"/>
  <c r="AC686" i="12" s="1"/>
  <c r="AD686" i="12" s="1"/>
  <c r="K686" i="12"/>
  <c r="Z686" i="12" s="1"/>
  <c r="AA686" i="12" s="1"/>
  <c r="J686" i="12"/>
  <c r="W686" i="12" s="1"/>
  <c r="X686" i="12" s="1"/>
  <c r="N685" i="12"/>
  <c r="AI685" i="12" s="1"/>
  <c r="AJ685" i="12" s="1"/>
  <c r="M685" i="12"/>
  <c r="AF685" i="12" s="1"/>
  <c r="AG685" i="12" s="1"/>
  <c r="L685" i="12"/>
  <c r="AC685" i="12" s="1"/>
  <c r="AD685" i="12" s="1"/>
  <c r="K685" i="12"/>
  <c r="Z685" i="12" s="1"/>
  <c r="AA685" i="12" s="1"/>
  <c r="J685" i="12"/>
  <c r="W685" i="12" s="1"/>
  <c r="X685" i="12" s="1"/>
  <c r="N683" i="12"/>
  <c r="AI683" i="12" s="1"/>
  <c r="AJ683" i="12" s="1"/>
  <c r="M683" i="12"/>
  <c r="AF683" i="12" s="1"/>
  <c r="AG683" i="12" s="1"/>
  <c r="L683" i="12"/>
  <c r="AC683" i="12" s="1"/>
  <c r="AD683" i="12" s="1"/>
  <c r="K683" i="12"/>
  <c r="Z683" i="12" s="1"/>
  <c r="AA683" i="12" s="1"/>
  <c r="J683" i="12"/>
  <c r="W683" i="12" s="1"/>
  <c r="X683" i="12" s="1"/>
  <c r="N682" i="12"/>
  <c r="AI682" i="12" s="1"/>
  <c r="AJ682" i="12" s="1"/>
  <c r="M682" i="12"/>
  <c r="AF682" i="12" s="1"/>
  <c r="AG682" i="12" s="1"/>
  <c r="L682" i="12"/>
  <c r="AC682" i="12" s="1"/>
  <c r="AD682" i="12" s="1"/>
  <c r="K682" i="12"/>
  <c r="Z682" i="12" s="1"/>
  <c r="AA682" i="12" s="1"/>
  <c r="J682" i="12"/>
  <c r="W682" i="12" s="1"/>
  <c r="X682" i="12" s="1"/>
  <c r="N812" i="12"/>
  <c r="K812" i="12"/>
  <c r="L811" i="12"/>
  <c r="J810" i="12"/>
  <c r="M807" i="12"/>
  <c r="M806" i="12"/>
  <c r="N805" i="12"/>
  <c r="M805" i="12"/>
  <c r="N804" i="12"/>
  <c r="M804" i="12"/>
  <c r="L804" i="12"/>
  <c r="N803" i="12"/>
  <c r="L802" i="12"/>
  <c r="L801" i="12"/>
  <c r="N800" i="12"/>
  <c r="AI800" i="12" s="1"/>
  <c r="AJ800" i="12" s="1"/>
  <c r="M800" i="12"/>
  <c r="AF800" i="12" s="1"/>
  <c r="AG800" i="12" s="1"/>
  <c r="L800" i="12"/>
  <c r="AC800" i="12" s="1"/>
  <c r="AD800" i="12" s="1"/>
  <c r="K800" i="12"/>
  <c r="Z800" i="12" s="1"/>
  <c r="AA800" i="12" s="1"/>
  <c r="J800" i="12"/>
  <c r="W800" i="12" s="1"/>
  <c r="X800" i="12" s="1"/>
  <c r="N799" i="12"/>
  <c r="AI799" i="12" s="1"/>
  <c r="AJ799" i="12" s="1"/>
  <c r="M799" i="12"/>
  <c r="AF799" i="12" s="1"/>
  <c r="AG799" i="12" s="1"/>
  <c r="L799" i="12"/>
  <c r="AC799" i="12" s="1"/>
  <c r="AD799" i="12" s="1"/>
  <c r="K799" i="12"/>
  <c r="Z799" i="12" s="1"/>
  <c r="AA799" i="12" s="1"/>
  <c r="J799" i="12"/>
  <c r="W799" i="12" s="1"/>
  <c r="X799" i="12" s="1"/>
  <c r="N798" i="12"/>
  <c r="AI798" i="12" s="1"/>
  <c r="AJ798" i="12" s="1"/>
  <c r="M798" i="12"/>
  <c r="AF798" i="12" s="1"/>
  <c r="AG798" i="12" s="1"/>
  <c r="L798" i="12"/>
  <c r="AC798" i="12" s="1"/>
  <c r="AD798" i="12" s="1"/>
  <c r="K798" i="12"/>
  <c r="Z798" i="12" s="1"/>
  <c r="AA798" i="12" s="1"/>
  <c r="J798" i="12"/>
  <c r="W798" i="12" s="1"/>
  <c r="X798" i="12" s="1"/>
  <c r="N797" i="12"/>
  <c r="AI797" i="12" s="1"/>
  <c r="AJ797" i="12" s="1"/>
  <c r="M797" i="12"/>
  <c r="AF797" i="12" s="1"/>
  <c r="AG797" i="12" s="1"/>
  <c r="L797" i="12"/>
  <c r="AC797" i="12" s="1"/>
  <c r="AD797" i="12" s="1"/>
  <c r="K797" i="12"/>
  <c r="Z797" i="12" s="1"/>
  <c r="AA797" i="12" s="1"/>
  <c r="J797" i="12"/>
  <c r="W797" i="12" s="1"/>
  <c r="X797" i="12" s="1"/>
  <c r="N796" i="12"/>
  <c r="AI796" i="12" s="1"/>
  <c r="AJ796" i="12" s="1"/>
  <c r="M796" i="12"/>
  <c r="AF796" i="12" s="1"/>
  <c r="AG796" i="12" s="1"/>
  <c r="L796" i="12"/>
  <c r="AC796" i="12" s="1"/>
  <c r="AD796" i="12" s="1"/>
  <c r="K796" i="12"/>
  <c r="Z796" i="12" s="1"/>
  <c r="AA796" i="12" s="1"/>
  <c r="J796" i="12"/>
  <c r="W796" i="12" s="1"/>
  <c r="X796" i="12" s="1"/>
  <c r="N795" i="12"/>
  <c r="AI795" i="12" s="1"/>
  <c r="AJ795" i="12" s="1"/>
  <c r="M795" i="12"/>
  <c r="AF795" i="12" s="1"/>
  <c r="AG795" i="12" s="1"/>
  <c r="L795" i="12"/>
  <c r="AC795" i="12" s="1"/>
  <c r="AD795" i="12" s="1"/>
  <c r="K795" i="12"/>
  <c r="Z795" i="12" s="1"/>
  <c r="AA795" i="12" s="1"/>
  <c r="J795" i="12"/>
  <c r="W795" i="12" s="1"/>
  <c r="X795" i="12" s="1"/>
  <c r="N794" i="12"/>
  <c r="AI794" i="12" s="1"/>
  <c r="AJ794" i="12" s="1"/>
  <c r="M794" i="12"/>
  <c r="AF794" i="12" s="1"/>
  <c r="AG794" i="12" s="1"/>
  <c r="L794" i="12"/>
  <c r="AC794" i="12" s="1"/>
  <c r="AD794" i="12" s="1"/>
  <c r="K794" i="12"/>
  <c r="Z794" i="12" s="1"/>
  <c r="AA794" i="12" s="1"/>
  <c r="J794" i="12"/>
  <c r="W794" i="12" s="1"/>
  <c r="X794" i="12" s="1"/>
  <c r="N792" i="12"/>
  <c r="AI792" i="12" s="1"/>
  <c r="AJ792" i="12" s="1"/>
  <c r="M792" i="12"/>
  <c r="AF792" i="12" s="1"/>
  <c r="AG792" i="12" s="1"/>
  <c r="L792" i="12"/>
  <c r="AC792" i="12" s="1"/>
  <c r="AD792" i="12" s="1"/>
  <c r="K792" i="12"/>
  <c r="Z792" i="12" s="1"/>
  <c r="AA792" i="12" s="1"/>
  <c r="J792" i="12"/>
  <c r="W792" i="12" s="1"/>
  <c r="X792" i="12" s="1"/>
  <c r="N791" i="12"/>
  <c r="AI791" i="12" s="1"/>
  <c r="AJ791" i="12" s="1"/>
  <c r="M791" i="12"/>
  <c r="AF791" i="12" s="1"/>
  <c r="AG791" i="12" s="1"/>
  <c r="L791" i="12"/>
  <c r="AC791" i="12" s="1"/>
  <c r="AD791" i="12" s="1"/>
  <c r="K791" i="12"/>
  <c r="Z791" i="12" s="1"/>
  <c r="AA791" i="12" s="1"/>
  <c r="J791" i="12"/>
  <c r="W791" i="12" s="1"/>
  <c r="X791" i="12" s="1"/>
  <c r="M593" i="12"/>
  <c r="K593" i="12"/>
  <c r="J593" i="12"/>
  <c r="M592" i="12"/>
  <c r="K592" i="12"/>
  <c r="N591" i="12"/>
  <c r="K591" i="12"/>
  <c r="J591" i="12"/>
  <c r="M589" i="12"/>
  <c r="K589" i="12"/>
  <c r="M588" i="12"/>
  <c r="K587" i="12"/>
  <c r="J586" i="12"/>
  <c r="L585" i="12"/>
  <c r="L584" i="12"/>
  <c r="J584" i="12"/>
  <c r="M583" i="12"/>
  <c r="L583" i="12"/>
  <c r="N582" i="12"/>
  <c r="AI582" i="12" s="1"/>
  <c r="AJ582" i="12" s="1"/>
  <c r="M582" i="12"/>
  <c r="AF582" i="12" s="1"/>
  <c r="AG582" i="12" s="1"/>
  <c r="L582" i="12"/>
  <c r="AC582" i="12" s="1"/>
  <c r="AD582" i="12" s="1"/>
  <c r="K582" i="12"/>
  <c r="Z582" i="12" s="1"/>
  <c r="AA582" i="12" s="1"/>
  <c r="J582" i="12"/>
  <c r="W582" i="12" s="1"/>
  <c r="X582" i="12" s="1"/>
  <c r="N581" i="12"/>
  <c r="AI581" i="12" s="1"/>
  <c r="AJ581" i="12" s="1"/>
  <c r="M581" i="12"/>
  <c r="AF581" i="12" s="1"/>
  <c r="AG581" i="12" s="1"/>
  <c r="L581" i="12"/>
  <c r="AC581" i="12" s="1"/>
  <c r="AD581" i="12" s="1"/>
  <c r="K581" i="12"/>
  <c r="Z581" i="12" s="1"/>
  <c r="AA581" i="12" s="1"/>
  <c r="J581" i="12"/>
  <c r="W581" i="12" s="1"/>
  <c r="X581" i="12" s="1"/>
  <c r="N580" i="12"/>
  <c r="AI580" i="12" s="1"/>
  <c r="AJ580" i="12" s="1"/>
  <c r="M580" i="12"/>
  <c r="AF580" i="12" s="1"/>
  <c r="AG580" i="12" s="1"/>
  <c r="L580" i="12"/>
  <c r="AC580" i="12" s="1"/>
  <c r="AD580" i="12" s="1"/>
  <c r="K580" i="12"/>
  <c r="Z580" i="12" s="1"/>
  <c r="AA580" i="12" s="1"/>
  <c r="J580" i="12"/>
  <c r="W580" i="12" s="1"/>
  <c r="X580" i="12" s="1"/>
  <c r="N579" i="12"/>
  <c r="AI579" i="12" s="1"/>
  <c r="AJ579" i="12" s="1"/>
  <c r="M579" i="12"/>
  <c r="AF579" i="12" s="1"/>
  <c r="AG579" i="12" s="1"/>
  <c r="L579" i="12"/>
  <c r="AC579" i="12" s="1"/>
  <c r="AD579" i="12" s="1"/>
  <c r="K579" i="12"/>
  <c r="Z579" i="12" s="1"/>
  <c r="AA579" i="12" s="1"/>
  <c r="J579" i="12"/>
  <c r="W579" i="12" s="1"/>
  <c r="X579" i="12" s="1"/>
  <c r="N578" i="12"/>
  <c r="AI578" i="12" s="1"/>
  <c r="AJ578" i="12" s="1"/>
  <c r="M578" i="12"/>
  <c r="AF578" i="12" s="1"/>
  <c r="AG578" i="12" s="1"/>
  <c r="L578" i="12"/>
  <c r="AC578" i="12" s="1"/>
  <c r="AD578" i="12" s="1"/>
  <c r="K578" i="12"/>
  <c r="Z578" i="12" s="1"/>
  <c r="AA578" i="12" s="1"/>
  <c r="J578" i="12"/>
  <c r="W578" i="12" s="1"/>
  <c r="X578" i="12" s="1"/>
  <c r="N577" i="12"/>
  <c r="AI577" i="12" s="1"/>
  <c r="AJ577" i="12" s="1"/>
  <c r="M577" i="12"/>
  <c r="AF577" i="12" s="1"/>
  <c r="AG577" i="12" s="1"/>
  <c r="L577" i="12"/>
  <c r="AC577" i="12" s="1"/>
  <c r="AD577" i="12" s="1"/>
  <c r="K577" i="12"/>
  <c r="Z577" i="12" s="1"/>
  <c r="AA577" i="12" s="1"/>
  <c r="J577" i="12"/>
  <c r="W577" i="12" s="1"/>
  <c r="X577" i="12" s="1"/>
  <c r="N576" i="12"/>
  <c r="AI576" i="12" s="1"/>
  <c r="AJ576" i="12" s="1"/>
  <c r="M576" i="12"/>
  <c r="AF576" i="12" s="1"/>
  <c r="AG576" i="12" s="1"/>
  <c r="L576" i="12"/>
  <c r="AC576" i="12" s="1"/>
  <c r="AD576" i="12" s="1"/>
  <c r="K576" i="12"/>
  <c r="Z576" i="12" s="1"/>
  <c r="AA576" i="12" s="1"/>
  <c r="J576" i="12"/>
  <c r="W576" i="12" s="1"/>
  <c r="X576" i="12" s="1"/>
  <c r="N574" i="12"/>
  <c r="AI574" i="12" s="1"/>
  <c r="AJ574" i="12" s="1"/>
  <c r="M574" i="12"/>
  <c r="AF574" i="12" s="1"/>
  <c r="AG574" i="12" s="1"/>
  <c r="L574" i="12"/>
  <c r="AC574" i="12" s="1"/>
  <c r="AD574" i="12" s="1"/>
  <c r="K574" i="12"/>
  <c r="Z574" i="12" s="1"/>
  <c r="AA574" i="12" s="1"/>
  <c r="J574" i="12"/>
  <c r="W574" i="12" s="1"/>
  <c r="X574" i="12" s="1"/>
  <c r="N573" i="12"/>
  <c r="AI573" i="12" s="1"/>
  <c r="AJ573" i="12" s="1"/>
  <c r="M573" i="12"/>
  <c r="AF573" i="12" s="1"/>
  <c r="AG573" i="12" s="1"/>
  <c r="L573" i="12"/>
  <c r="AC573" i="12" s="1"/>
  <c r="AD573" i="12" s="1"/>
  <c r="K573" i="12"/>
  <c r="Z573" i="12" s="1"/>
  <c r="AA573" i="12" s="1"/>
  <c r="J573" i="12"/>
  <c r="W573" i="12" s="1"/>
  <c r="X573" i="12" s="1"/>
  <c r="L538" i="12"/>
  <c r="J538" i="12"/>
  <c r="M536" i="12"/>
  <c r="L536" i="12"/>
  <c r="M535" i="12"/>
  <c r="K535" i="12"/>
  <c r="K534" i="12"/>
  <c r="M533" i="12"/>
  <c r="K533" i="12"/>
  <c r="M530" i="12"/>
  <c r="M529" i="12"/>
  <c r="L529" i="12"/>
  <c r="K528" i="12"/>
  <c r="L527" i="12"/>
  <c r="K527" i="12"/>
  <c r="J527" i="12"/>
  <c r="N526" i="12"/>
  <c r="AI526" i="12" s="1"/>
  <c r="AJ526" i="12" s="1"/>
  <c r="M526" i="12"/>
  <c r="AF526" i="12" s="1"/>
  <c r="AG526" i="12" s="1"/>
  <c r="L526" i="12"/>
  <c r="AC526" i="12" s="1"/>
  <c r="AD526" i="12" s="1"/>
  <c r="K526" i="12"/>
  <c r="Z526" i="12" s="1"/>
  <c r="AA526" i="12" s="1"/>
  <c r="J526" i="12"/>
  <c r="W526" i="12" s="1"/>
  <c r="X526" i="12" s="1"/>
  <c r="N525" i="12"/>
  <c r="AI525" i="12" s="1"/>
  <c r="AJ525" i="12" s="1"/>
  <c r="M525" i="12"/>
  <c r="AF525" i="12" s="1"/>
  <c r="AG525" i="12" s="1"/>
  <c r="L525" i="12"/>
  <c r="AC525" i="12" s="1"/>
  <c r="AD525" i="12" s="1"/>
  <c r="K525" i="12"/>
  <c r="Z525" i="12" s="1"/>
  <c r="AA525" i="12" s="1"/>
  <c r="J525" i="12"/>
  <c r="W525" i="12" s="1"/>
  <c r="X525" i="12" s="1"/>
  <c r="N524" i="12"/>
  <c r="AI524" i="12" s="1"/>
  <c r="AJ524" i="12" s="1"/>
  <c r="M524" i="12"/>
  <c r="AF524" i="12" s="1"/>
  <c r="AG524" i="12" s="1"/>
  <c r="L524" i="12"/>
  <c r="AC524" i="12" s="1"/>
  <c r="AD524" i="12" s="1"/>
  <c r="K524" i="12"/>
  <c r="Z524" i="12" s="1"/>
  <c r="AA524" i="12" s="1"/>
  <c r="J524" i="12"/>
  <c r="W524" i="12" s="1"/>
  <c r="X524" i="12" s="1"/>
  <c r="N523" i="12"/>
  <c r="AI523" i="12" s="1"/>
  <c r="AJ523" i="12" s="1"/>
  <c r="M523" i="12"/>
  <c r="AF523" i="12" s="1"/>
  <c r="AG523" i="12" s="1"/>
  <c r="L523" i="12"/>
  <c r="AC523" i="12" s="1"/>
  <c r="AD523" i="12" s="1"/>
  <c r="K523" i="12"/>
  <c r="Z523" i="12" s="1"/>
  <c r="AA523" i="12" s="1"/>
  <c r="J523" i="12"/>
  <c r="W523" i="12" s="1"/>
  <c r="X523" i="12" s="1"/>
  <c r="N522" i="12"/>
  <c r="AI522" i="12" s="1"/>
  <c r="AJ522" i="12" s="1"/>
  <c r="M522" i="12"/>
  <c r="AF522" i="12" s="1"/>
  <c r="AG522" i="12" s="1"/>
  <c r="L522" i="12"/>
  <c r="AC522" i="12" s="1"/>
  <c r="AD522" i="12" s="1"/>
  <c r="K522" i="12"/>
  <c r="Z522" i="12" s="1"/>
  <c r="AA522" i="12" s="1"/>
  <c r="J522" i="12"/>
  <c r="W522" i="12" s="1"/>
  <c r="X522" i="12" s="1"/>
  <c r="N521" i="12"/>
  <c r="AI521" i="12" s="1"/>
  <c r="AJ521" i="12" s="1"/>
  <c r="M521" i="12"/>
  <c r="AF521" i="12" s="1"/>
  <c r="AG521" i="12" s="1"/>
  <c r="L521" i="12"/>
  <c r="AC521" i="12" s="1"/>
  <c r="AD521" i="12" s="1"/>
  <c r="K521" i="12"/>
  <c r="Z521" i="12" s="1"/>
  <c r="AA521" i="12" s="1"/>
  <c r="J521" i="12"/>
  <c r="W521" i="12" s="1"/>
  <c r="X521" i="12" s="1"/>
  <c r="N520" i="12"/>
  <c r="AI520" i="12" s="1"/>
  <c r="AJ520" i="12" s="1"/>
  <c r="M520" i="12"/>
  <c r="AF520" i="12" s="1"/>
  <c r="AG520" i="12" s="1"/>
  <c r="L520" i="12"/>
  <c r="AC520" i="12" s="1"/>
  <c r="AD520" i="12" s="1"/>
  <c r="K520" i="12"/>
  <c r="Z520" i="12" s="1"/>
  <c r="AA520" i="12" s="1"/>
  <c r="J520" i="12"/>
  <c r="W520" i="12" s="1"/>
  <c r="X520" i="12" s="1"/>
  <c r="N518" i="12"/>
  <c r="AI518" i="12" s="1"/>
  <c r="AJ518" i="12" s="1"/>
  <c r="M518" i="12"/>
  <c r="AF518" i="12" s="1"/>
  <c r="AG518" i="12" s="1"/>
  <c r="L518" i="12"/>
  <c r="AC518" i="12" s="1"/>
  <c r="AD518" i="12" s="1"/>
  <c r="K518" i="12"/>
  <c r="Z518" i="12" s="1"/>
  <c r="AA518" i="12" s="1"/>
  <c r="J518" i="12"/>
  <c r="W518" i="12" s="1"/>
  <c r="X518" i="12" s="1"/>
  <c r="N517" i="12"/>
  <c r="AI517" i="12" s="1"/>
  <c r="AJ517" i="12" s="1"/>
  <c r="M517" i="12"/>
  <c r="AF517" i="12" s="1"/>
  <c r="AG517" i="12" s="1"/>
  <c r="L517" i="12"/>
  <c r="AC517" i="12" s="1"/>
  <c r="AD517" i="12" s="1"/>
  <c r="K517" i="12"/>
  <c r="Z517" i="12" s="1"/>
  <c r="AA517" i="12" s="1"/>
  <c r="J517" i="12"/>
  <c r="W517" i="12" s="1"/>
  <c r="X517" i="12" s="1"/>
  <c r="N510" i="12"/>
  <c r="N647" i="12"/>
  <c r="N646" i="12"/>
  <c r="M646" i="12"/>
  <c r="N645" i="12"/>
  <c r="L645" i="12"/>
  <c r="L644" i="12"/>
  <c r="M641" i="12"/>
  <c r="N640" i="12"/>
  <c r="N639" i="12"/>
  <c r="L639" i="12"/>
  <c r="L638" i="12"/>
  <c r="K638" i="12"/>
  <c r="M637" i="12"/>
  <c r="K637" i="12"/>
  <c r="J637" i="12"/>
  <c r="N636" i="12"/>
  <c r="K636" i="12"/>
  <c r="N635" i="12"/>
  <c r="AI635" i="12" s="1"/>
  <c r="AJ635" i="12" s="1"/>
  <c r="M635" i="12"/>
  <c r="AF635" i="12" s="1"/>
  <c r="AG635" i="12" s="1"/>
  <c r="L635" i="12"/>
  <c r="AC635" i="12" s="1"/>
  <c r="AD635" i="12" s="1"/>
  <c r="K635" i="12"/>
  <c r="Z635" i="12" s="1"/>
  <c r="AA635" i="12" s="1"/>
  <c r="J635" i="12"/>
  <c r="W635" i="12" s="1"/>
  <c r="X635" i="12" s="1"/>
  <c r="N634" i="12"/>
  <c r="AI634" i="12" s="1"/>
  <c r="AJ634" i="12" s="1"/>
  <c r="M634" i="12"/>
  <c r="AF634" i="12" s="1"/>
  <c r="AG634" i="12" s="1"/>
  <c r="L634" i="12"/>
  <c r="AC634" i="12" s="1"/>
  <c r="AD634" i="12" s="1"/>
  <c r="K634" i="12"/>
  <c r="Z634" i="12" s="1"/>
  <c r="AA634" i="12" s="1"/>
  <c r="J634" i="12"/>
  <c r="W634" i="12" s="1"/>
  <c r="X634" i="12" s="1"/>
  <c r="N633" i="12"/>
  <c r="AI633" i="12" s="1"/>
  <c r="AJ633" i="12" s="1"/>
  <c r="M633" i="12"/>
  <c r="AF633" i="12" s="1"/>
  <c r="AG633" i="12" s="1"/>
  <c r="L633" i="12"/>
  <c r="AC633" i="12" s="1"/>
  <c r="AD633" i="12" s="1"/>
  <c r="K633" i="12"/>
  <c r="Z633" i="12" s="1"/>
  <c r="AA633" i="12" s="1"/>
  <c r="J633" i="12"/>
  <c r="W633" i="12" s="1"/>
  <c r="X633" i="12" s="1"/>
  <c r="N632" i="12"/>
  <c r="AI632" i="12" s="1"/>
  <c r="AJ632" i="12" s="1"/>
  <c r="M632" i="12"/>
  <c r="AF632" i="12" s="1"/>
  <c r="AG632" i="12" s="1"/>
  <c r="L632" i="12"/>
  <c r="AC632" i="12" s="1"/>
  <c r="AD632" i="12" s="1"/>
  <c r="K632" i="12"/>
  <c r="Z632" i="12" s="1"/>
  <c r="AA632" i="12" s="1"/>
  <c r="J632" i="12"/>
  <c r="W632" i="12" s="1"/>
  <c r="X632" i="12" s="1"/>
  <c r="N631" i="12"/>
  <c r="AI631" i="12" s="1"/>
  <c r="AJ631" i="12" s="1"/>
  <c r="M631" i="12"/>
  <c r="AF631" i="12" s="1"/>
  <c r="AG631" i="12" s="1"/>
  <c r="L631" i="12"/>
  <c r="AC631" i="12" s="1"/>
  <c r="AD631" i="12" s="1"/>
  <c r="K631" i="12"/>
  <c r="Z631" i="12" s="1"/>
  <c r="AA631" i="12" s="1"/>
  <c r="J631" i="12"/>
  <c r="W631" i="12" s="1"/>
  <c r="X631" i="12" s="1"/>
  <c r="N630" i="12"/>
  <c r="AI630" i="12" s="1"/>
  <c r="AJ630" i="12" s="1"/>
  <c r="M630" i="12"/>
  <c r="AF630" i="12" s="1"/>
  <c r="AG630" i="12" s="1"/>
  <c r="L630" i="12"/>
  <c r="AC630" i="12" s="1"/>
  <c r="AD630" i="12" s="1"/>
  <c r="K630" i="12"/>
  <c r="Z630" i="12" s="1"/>
  <c r="AA630" i="12" s="1"/>
  <c r="J630" i="12"/>
  <c r="W630" i="12" s="1"/>
  <c r="X630" i="12" s="1"/>
  <c r="N629" i="12"/>
  <c r="AI629" i="12" s="1"/>
  <c r="AJ629" i="12" s="1"/>
  <c r="M629" i="12"/>
  <c r="AF629" i="12" s="1"/>
  <c r="AG629" i="12" s="1"/>
  <c r="L629" i="12"/>
  <c r="AC629" i="12" s="1"/>
  <c r="AD629" i="12" s="1"/>
  <c r="K629" i="12"/>
  <c r="Z629" i="12" s="1"/>
  <c r="AA629" i="12" s="1"/>
  <c r="J629" i="12"/>
  <c r="W629" i="12" s="1"/>
  <c r="X629" i="12" s="1"/>
  <c r="N627" i="12"/>
  <c r="AI627" i="12" s="1"/>
  <c r="AJ627" i="12" s="1"/>
  <c r="M627" i="12"/>
  <c r="AF627" i="12" s="1"/>
  <c r="AG627" i="12" s="1"/>
  <c r="L627" i="12"/>
  <c r="AC627" i="12" s="1"/>
  <c r="AD627" i="12" s="1"/>
  <c r="K627" i="12"/>
  <c r="Z627" i="12" s="1"/>
  <c r="AA627" i="12" s="1"/>
  <c r="J627" i="12"/>
  <c r="W627" i="12" s="1"/>
  <c r="X627" i="12" s="1"/>
  <c r="N626" i="12"/>
  <c r="AI626" i="12" s="1"/>
  <c r="AJ626" i="12" s="1"/>
  <c r="M626" i="12"/>
  <c r="AF626" i="12" s="1"/>
  <c r="AG626" i="12" s="1"/>
  <c r="L626" i="12"/>
  <c r="AC626" i="12" s="1"/>
  <c r="AD626" i="12" s="1"/>
  <c r="K626" i="12"/>
  <c r="Z626" i="12" s="1"/>
  <c r="AA626" i="12" s="1"/>
  <c r="J626" i="12"/>
  <c r="W626" i="12" s="1"/>
  <c r="X626" i="12" s="1"/>
  <c r="J617" i="12"/>
  <c r="M429" i="12"/>
  <c r="K429" i="12"/>
  <c r="J429" i="12"/>
  <c r="M428" i="12"/>
  <c r="L426" i="12"/>
  <c r="L424" i="12"/>
  <c r="K424" i="12"/>
  <c r="N423" i="12"/>
  <c r="M423" i="12"/>
  <c r="J422" i="12"/>
  <c r="J421" i="12"/>
  <c r="K420" i="12"/>
  <c r="L418" i="12"/>
  <c r="N417" i="12"/>
  <c r="AI417" i="12" s="1"/>
  <c r="AJ417" i="12" s="1"/>
  <c r="M417" i="12"/>
  <c r="AF417" i="12" s="1"/>
  <c r="AG417" i="12" s="1"/>
  <c r="L417" i="12"/>
  <c r="AC417" i="12" s="1"/>
  <c r="AD417" i="12" s="1"/>
  <c r="K417" i="12"/>
  <c r="Z417" i="12" s="1"/>
  <c r="AA417" i="12" s="1"/>
  <c r="J417" i="12"/>
  <c r="W417" i="12" s="1"/>
  <c r="X417" i="12" s="1"/>
  <c r="N416" i="12"/>
  <c r="AI416" i="12" s="1"/>
  <c r="AJ416" i="12" s="1"/>
  <c r="M416" i="12"/>
  <c r="AF416" i="12" s="1"/>
  <c r="AG416" i="12" s="1"/>
  <c r="L416" i="12"/>
  <c r="AC416" i="12" s="1"/>
  <c r="AD416" i="12" s="1"/>
  <c r="K416" i="12"/>
  <c r="Z416" i="12" s="1"/>
  <c r="AA416" i="12" s="1"/>
  <c r="J416" i="12"/>
  <c r="W416" i="12" s="1"/>
  <c r="X416" i="12" s="1"/>
  <c r="N415" i="12"/>
  <c r="AI415" i="12" s="1"/>
  <c r="AJ415" i="12" s="1"/>
  <c r="M415" i="12"/>
  <c r="AF415" i="12" s="1"/>
  <c r="AG415" i="12" s="1"/>
  <c r="L415" i="12"/>
  <c r="AC415" i="12" s="1"/>
  <c r="AD415" i="12" s="1"/>
  <c r="K415" i="12"/>
  <c r="Z415" i="12" s="1"/>
  <c r="AA415" i="12" s="1"/>
  <c r="J415" i="12"/>
  <c r="W415" i="12" s="1"/>
  <c r="X415" i="12" s="1"/>
  <c r="N414" i="12"/>
  <c r="AI414" i="12" s="1"/>
  <c r="AJ414" i="12" s="1"/>
  <c r="M414" i="12"/>
  <c r="AF414" i="12" s="1"/>
  <c r="AG414" i="12" s="1"/>
  <c r="L414" i="12"/>
  <c r="AC414" i="12" s="1"/>
  <c r="AD414" i="12" s="1"/>
  <c r="K414" i="12"/>
  <c r="Z414" i="12" s="1"/>
  <c r="AA414" i="12" s="1"/>
  <c r="J414" i="12"/>
  <c r="W414" i="12" s="1"/>
  <c r="X414" i="12" s="1"/>
  <c r="N413" i="12"/>
  <c r="AI413" i="12" s="1"/>
  <c r="AJ413" i="12" s="1"/>
  <c r="M413" i="12"/>
  <c r="AF413" i="12" s="1"/>
  <c r="AG413" i="12" s="1"/>
  <c r="L413" i="12"/>
  <c r="AC413" i="12" s="1"/>
  <c r="AD413" i="12" s="1"/>
  <c r="K413" i="12"/>
  <c r="Z413" i="12" s="1"/>
  <c r="AA413" i="12" s="1"/>
  <c r="J413" i="12"/>
  <c r="W413" i="12" s="1"/>
  <c r="X413" i="12" s="1"/>
  <c r="N412" i="12"/>
  <c r="AI412" i="12" s="1"/>
  <c r="AJ412" i="12" s="1"/>
  <c r="M412" i="12"/>
  <c r="AF412" i="12" s="1"/>
  <c r="AG412" i="12" s="1"/>
  <c r="L412" i="12"/>
  <c r="AC412" i="12" s="1"/>
  <c r="AD412" i="12" s="1"/>
  <c r="K412" i="12"/>
  <c r="Z412" i="12" s="1"/>
  <c r="AA412" i="12" s="1"/>
  <c r="J412" i="12"/>
  <c r="W412" i="12" s="1"/>
  <c r="X412" i="12" s="1"/>
  <c r="N411" i="12"/>
  <c r="AI411" i="12" s="1"/>
  <c r="AJ411" i="12" s="1"/>
  <c r="M411" i="12"/>
  <c r="AF411" i="12" s="1"/>
  <c r="AG411" i="12" s="1"/>
  <c r="L411" i="12"/>
  <c r="AC411" i="12" s="1"/>
  <c r="AD411" i="12" s="1"/>
  <c r="K411" i="12"/>
  <c r="Z411" i="12" s="1"/>
  <c r="AA411" i="12" s="1"/>
  <c r="J411" i="12"/>
  <c r="W411" i="12" s="1"/>
  <c r="X411" i="12" s="1"/>
  <c r="N410" i="12"/>
  <c r="AI410" i="12" s="1"/>
  <c r="AJ410" i="12" s="1"/>
  <c r="M410" i="12"/>
  <c r="AF410" i="12" s="1"/>
  <c r="AG410" i="12" s="1"/>
  <c r="L410" i="12"/>
  <c r="AC410" i="12" s="1"/>
  <c r="AD410" i="12" s="1"/>
  <c r="K410" i="12"/>
  <c r="Z410" i="12" s="1"/>
  <c r="AA410" i="12" s="1"/>
  <c r="J410" i="12"/>
  <c r="W410" i="12" s="1"/>
  <c r="X410" i="12" s="1"/>
  <c r="N409" i="12"/>
  <c r="AI409" i="12" s="1"/>
  <c r="AJ409" i="12" s="1"/>
  <c r="M409" i="12"/>
  <c r="AF409" i="12" s="1"/>
  <c r="AG409" i="12" s="1"/>
  <c r="L409" i="12"/>
  <c r="AC409" i="12" s="1"/>
  <c r="AD409" i="12" s="1"/>
  <c r="K409" i="12"/>
  <c r="Z409" i="12" s="1"/>
  <c r="AA409" i="12" s="1"/>
  <c r="J409" i="12"/>
  <c r="W409" i="12" s="1"/>
  <c r="X409" i="12" s="1"/>
  <c r="N485" i="12"/>
  <c r="K485" i="12"/>
  <c r="N484" i="12"/>
  <c r="L484" i="12"/>
  <c r="K482" i="12"/>
  <c r="J482" i="12"/>
  <c r="L481" i="12"/>
  <c r="J481" i="12"/>
  <c r="K480" i="12"/>
  <c r="J480" i="12"/>
  <c r="L478" i="12"/>
  <c r="M476" i="12"/>
  <c r="J476" i="12"/>
  <c r="N473" i="12"/>
  <c r="AI473" i="12" s="1"/>
  <c r="AJ473" i="12" s="1"/>
  <c r="M473" i="12"/>
  <c r="AF473" i="12" s="1"/>
  <c r="AG473" i="12" s="1"/>
  <c r="L473" i="12"/>
  <c r="AC473" i="12" s="1"/>
  <c r="AD473" i="12" s="1"/>
  <c r="K473" i="12"/>
  <c r="Z473" i="12" s="1"/>
  <c r="AA473" i="12" s="1"/>
  <c r="J473" i="12"/>
  <c r="W473" i="12" s="1"/>
  <c r="X473" i="12" s="1"/>
  <c r="N472" i="12"/>
  <c r="AI472" i="12" s="1"/>
  <c r="AJ472" i="12" s="1"/>
  <c r="M472" i="12"/>
  <c r="AF472" i="12" s="1"/>
  <c r="AG472" i="12" s="1"/>
  <c r="L472" i="12"/>
  <c r="AC472" i="12" s="1"/>
  <c r="AD472" i="12" s="1"/>
  <c r="K472" i="12"/>
  <c r="Z472" i="12" s="1"/>
  <c r="AA472" i="12" s="1"/>
  <c r="J472" i="12"/>
  <c r="W472" i="12" s="1"/>
  <c r="X472" i="12" s="1"/>
  <c r="N471" i="12"/>
  <c r="AI471" i="12" s="1"/>
  <c r="AJ471" i="12" s="1"/>
  <c r="M471" i="12"/>
  <c r="AF471" i="12" s="1"/>
  <c r="AG471" i="12" s="1"/>
  <c r="L471" i="12"/>
  <c r="AC471" i="12" s="1"/>
  <c r="AD471" i="12" s="1"/>
  <c r="K471" i="12"/>
  <c r="Z471" i="12" s="1"/>
  <c r="AA471" i="12" s="1"/>
  <c r="J471" i="12"/>
  <c r="W471" i="12" s="1"/>
  <c r="X471" i="12" s="1"/>
  <c r="N470" i="12"/>
  <c r="AI470" i="12" s="1"/>
  <c r="AJ470" i="12" s="1"/>
  <c r="M470" i="12"/>
  <c r="AF470" i="12" s="1"/>
  <c r="AG470" i="12" s="1"/>
  <c r="L470" i="12"/>
  <c r="AC470" i="12" s="1"/>
  <c r="AD470" i="12" s="1"/>
  <c r="K470" i="12"/>
  <c r="Z470" i="12" s="1"/>
  <c r="AA470" i="12" s="1"/>
  <c r="J470" i="12"/>
  <c r="W470" i="12" s="1"/>
  <c r="X470" i="12" s="1"/>
  <c r="N469" i="12"/>
  <c r="AI469" i="12" s="1"/>
  <c r="AJ469" i="12" s="1"/>
  <c r="M469" i="12"/>
  <c r="AF469" i="12" s="1"/>
  <c r="AG469" i="12" s="1"/>
  <c r="L469" i="12"/>
  <c r="AC469" i="12" s="1"/>
  <c r="AD469" i="12" s="1"/>
  <c r="K469" i="12"/>
  <c r="Z469" i="12" s="1"/>
  <c r="AA469" i="12" s="1"/>
  <c r="J469" i="12"/>
  <c r="W469" i="12" s="1"/>
  <c r="X469" i="12" s="1"/>
  <c r="N468" i="12"/>
  <c r="AI468" i="12" s="1"/>
  <c r="AJ468" i="12" s="1"/>
  <c r="M468" i="12"/>
  <c r="AF468" i="12" s="1"/>
  <c r="AG468" i="12" s="1"/>
  <c r="L468" i="12"/>
  <c r="AC468" i="12" s="1"/>
  <c r="AD468" i="12" s="1"/>
  <c r="K468" i="12"/>
  <c r="Z468" i="12" s="1"/>
  <c r="AA468" i="12" s="1"/>
  <c r="J468" i="12"/>
  <c r="W468" i="12" s="1"/>
  <c r="X468" i="12" s="1"/>
  <c r="N467" i="12"/>
  <c r="AI467" i="12" s="1"/>
  <c r="AJ467" i="12" s="1"/>
  <c r="M467" i="12"/>
  <c r="AF467" i="12" s="1"/>
  <c r="AG467" i="12" s="1"/>
  <c r="L467" i="12"/>
  <c r="AC467" i="12" s="1"/>
  <c r="AD467" i="12" s="1"/>
  <c r="K467" i="12"/>
  <c r="Z467" i="12" s="1"/>
  <c r="AA467" i="12" s="1"/>
  <c r="J467" i="12"/>
  <c r="W467" i="12" s="1"/>
  <c r="X467" i="12" s="1"/>
  <c r="N466" i="12"/>
  <c r="AI466" i="12" s="1"/>
  <c r="AJ466" i="12" s="1"/>
  <c r="M466" i="12"/>
  <c r="AF466" i="12" s="1"/>
  <c r="AG466" i="12" s="1"/>
  <c r="L466" i="12"/>
  <c r="AC466" i="12" s="1"/>
  <c r="AD466" i="12" s="1"/>
  <c r="K466" i="12"/>
  <c r="Z466" i="12" s="1"/>
  <c r="AA466" i="12" s="1"/>
  <c r="J466" i="12"/>
  <c r="W466" i="12" s="1"/>
  <c r="X466" i="12" s="1"/>
  <c r="N465" i="12"/>
  <c r="AI465" i="12" s="1"/>
  <c r="AJ465" i="12" s="1"/>
  <c r="M465" i="12"/>
  <c r="AF465" i="12" s="1"/>
  <c r="AG465" i="12" s="1"/>
  <c r="L465" i="12"/>
  <c r="AC465" i="12" s="1"/>
  <c r="AD465" i="12" s="1"/>
  <c r="K465" i="12"/>
  <c r="Z465" i="12" s="1"/>
  <c r="AA465" i="12" s="1"/>
  <c r="J465" i="12"/>
  <c r="W465" i="12" s="1"/>
  <c r="X465" i="12" s="1"/>
  <c r="L263" i="12"/>
  <c r="K263" i="12"/>
  <c r="M261" i="12"/>
  <c r="L261" i="12"/>
  <c r="L260" i="12"/>
  <c r="K259" i="12"/>
  <c r="K258" i="12"/>
  <c r="J258" i="12"/>
  <c r="N257" i="12"/>
  <c r="J257" i="12"/>
  <c r="N256" i="12"/>
  <c r="J256" i="12"/>
  <c r="N255" i="12"/>
  <c r="M255" i="12"/>
  <c r="K255" i="12"/>
  <c r="M254" i="12"/>
  <c r="K254" i="12"/>
  <c r="N252" i="12"/>
  <c r="AI252" i="12" s="1"/>
  <c r="AJ252" i="12" s="1"/>
  <c r="M252" i="12"/>
  <c r="AF252" i="12" s="1"/>
  <c r="AG252" i="12" s="1"/>
  <c r="L252" i="12"/>
  <c r="AC252" i="12" s="1"/>
  <c r="AD252" i="12" s="1"/>
  <c r="K252" i="12"/>
  <c r="Z252" i="12" s="1"/>
  <c r="AA252" i="12" s="1"/>
  <c r="J252" i="12"/>
  <c r="W252" i="12" s="1"/>
  <c r="X252" i="12" s="1"/>
  <c r="N251" i="12"/>
  <c r="AI251" i="12" s="1"/>
  <c r="AJ251" i="12" s="1"/>
  <c r="M251" i="12"/>
  <c r="AF251" i="12" s="1"/>
  <c r="AG251" i="12" s="1"/>
  <c r="L251" i="12"/>
  <c r="AC251" i="12" s="1"/>
  <c r="AD251" i="12" s="1"/>
  <c r="K251" i="12"/>
  <c r="Z251" i="12" s="1"/>
  <c r="AA251" i="12" s="1"/>
  <c r="J251" i="12"/>
  <c r="W251" i="12" s="1"/>
  <c r="X251" i="12" s="1"/>
  <c r="N250" i="12"/>
  <c r="AI250" i="12" s="1"/>
  <c r="AJ250" i="12" s="1"/>
  <c r="M250" i="12"/>
  <c r="AF250" i="12" s="1"/>
  <c r="AG250" i="12" s="1"/>
  <c r="L250" i="12"/>
  <c r="AC250" i="12" s="1"/>
  <c r="AD250" i="12" s="1"/>
  <c r="K250" i="12"/>
  <c r="Z250" i="12" s="1"/>
  <c r="AA250" i="12" s="1"/>
  <c r="J250" i="12"/>
  <c r="W250" i="12" s="1"/>
  <c r="X250" i="12" s="1"/>
  <c r="N249" i="12"/>
  <c r="AI249" i="12" s="1"/>
  <c r="AJ249" i="12" s="1"/>
  <c r="M249" i="12"/>
  <c r="AF249" i="12" s="1"/>
  <c r="AG249" i="12" s="1"/>
  <c r="L249" i="12"/>
  <c r="AC249" i="12" s="1"/>
  <c r="AD249" i="12" s="1"/>
  <c r="K249" i="12"/>
  <c r="Z249" i="12" s="1"/>
  <c r="AA249" i="12" s="1"/>
  <c r="J249" i="12"/>
  <c r="W249" i="12" s="1"/>
  <c r="X249" i="12" s="1"/>
  <c r="N248" i="12"/>
  <c r="AI248" i="12" s="1"/>
  <c r="AJ248" i="12" s="1"/>
  <c r="M248" i="12"/>
  <c r="AF248" i="12" s="1"/>
  <c r="AG248" i="12" s="1"/>
  <c r="L248" i="12"/>
  <c r="AC248" i="12" s="1"/>
  <c r="AD248" i="12" s="1"/>
  <c r="K248" i="12"/>
  <c r="Z248" i="12" s="1"/>
  <c r="AA248" i="12" s="1"/>
  <c r="J248" i="12"/>
  <c r="W248" i="12" s="1"/>
  <c r="X248" i="12" s="1"/>
  <c r="N247" i="12"/>
  <c r="AI247" i="12" s="1"/>
  <c r="AJ247" i="12" s="1"/>
  <c r="M247" i="12"/>
  <c r="AF247" i="12" s="1"/>
  <c r="AG247" i="12" s="1"/>
  <c r="L247" i="12"/>
  <c r="AC247" i="12" s="1"/>
  <c r="AD247" i="12" s="1"/>
  <c r="K247" i="12"/>
  <c r="Z247" i="12" s="1"/>
  <c r="AA247" i="12" s="1"/>
  <c r="J247" i="12"/>
  <c r="W247" i="12" s="1"/>
  <c r="X247" i="12" s="1"/>
  <c r="N246" i="12"/>
  <c r="AI246" i="12" s="1"/>
  <c r="AJ246" i="12" s="1"/>
  <c r="M246" i="12"/>
  <c r="AF246" i="12" s="1"/>
  <c r="AG246" i="12" s="1"/>
  <c r="L246" i="12"/>
  <c r="AC246" i="12" s="1"/>
  <c r="AD246" i="12" s="1"/>
  <c r="K246" i="12"/>
  <c r="Z246" i="12" s="1"/>
  <c r="AA246" i="12" s="1"/>
  <c r="J246" i="12"/>
  <c r="W246" i="12" s="1"/>
  <c r="X246" i="12" s="1"/>
  <c r="N245" i="12"/>
  <c r="AI245" i="12" s="1"/>
  <c r="AJ245" i="12" s="1"/>
  <c r="M245" i="12"/>
  <c r="AF245" i="12" s="1"/>
  <c r="AG245" i="12" s="1"/>
  <c r="L245" i="12"/>
  <c r="AC245" i="12" s="1"/>
  <c r="AD245" i="12" s="1"/>
  <c r="K245" i="12"/>
  <c r="Z245" i="12" s="1"/>
  <c r="AA245" i="12" s="1"/>
  <c r="J245" i="12"/>
  <c r="W245" i="12" s="1"/>
  <c r="X245" i="12" s="1"/>
  <c r="N244" i="12"/>
  <c r="AI244" i="12" s="1"/>
  <c r="AJ244" i="12" s="1"/>
  <c r="M244" i="12"/>
  <c r="AF244" i="12" s="1"/>
  <c r="AG244" i="12" s="1"/>
  <c r="L244" i="12"/>
  <c r="AC244" i="12" s="1"/>
  <c r="AD244" i="12" s="1"/>
  <c r="K244" i="12"/>
  <c r="Z244" i="12" s="1"/>
  <c r="AA244" i="12" s="1"/>
  <c r="J244" i="12"/>
  <c r="W244" i="12" s="1"/>
  <c r="X244" i="12" s="1"/>
  <c r="J320" i="12"/>
  <c r="N319" i="12"/>
  <c r="L319" i="12"/>
  <c r="J317" i="12"/>
  <c r="L316" i="12"/>
  <c r="N315" i="12"/>
  <c r="L315" i="12"/>
  <c r="J315" i="12"/>
  <c r="M314" i="12"/>
  <c r="J313" i="12"/>
  <c r="K312" i="12"/>
  <c r="N311" i="12"/>
  <c r="M311" i="12"/>
  <c r="N310" i="12"/>
  <c r="M309" i="12"/>
  <c r="N308" i="12"/>
  <c r="AI308" i="12" s="1"/>
  <c r="AJ308" i="12" s="1"/>
  <c r="M308" i="12"/>
  <c r="AF308" i="12" s="1"/>
  <c r="AG308" i="12" s="1"/>
  <c r="L308" i="12"/>
  <c r="AC308" i="12" s="1"/>
  <c r="AD308" i="12" s="1"/>
  <c r="K308" i="12"/>
  <c r="Z308" i="12" s="1"/>
  <c r="AA308" i="12" s="1"/>
  <c r="J308" i="12"/>
  <c r="W308" i="12" s="1"/>
  <c r="X308" i="12" s="1"/>
  <c r="N307" i="12"/>
  <c r="AI307" i="12" s="1"/>
  <c r="AJ307" i="12" s="1"/>
  <c r="M307" i="12"/>
  <c r="AF307" i="12" s="1"/>
  <c r="AG307" i="12" s="1"/>
  <c r="L307" i="12"/>
  <c r="AC307" i="12" s="1"/>
  <c r="AD307" i="12" s="1"/>
  <c r="K307" i="12"/>
  <c r="Z307" i="12" s="1"/>
  <c r="AA307" i="12" s="1"/>
  <c r="J307" i="12"/>
  <c r="W307" i="12" s="1"/>
  <c r="X307" i="12" s="1"/>
  <c r="N306" i="12"/>
  <c r="AI306" i="12" s="1"/>
  <c r="AJ306" i="12" s="1"/>
  <c r="M306" i="12"/>
  <c r="AF306" i="12" s="1"/>
  <c r="AG306" i="12" s="1"/>
  <c r="L306" i="12"/>
  <c r="AC306" i="12" s="1"/>
  <c r="AD306" i="12" s="1"/>
  <c r="K306" i="12"/>
  <c r="Z306" i="12" s="1"/>
  <c r="AA306" i="12" s="1"/>
  <c r="J306" i="12"/>
  <c r="W306" i="12" s="1"/>
  <c r="X306" i="12" s="1"/>
  <c r="N305" i="12"/>
  <c r="AI305" i="12" s="1"/>
  <c r="AJ305" i="12" s="1"/>
  <c r="M305" i="12"/>
  <c r="AF305" i="12" s="1"/>
  <c r="AG305" i="12" s="1"/>
  <c r="L305" i="12"/>
  <c r="AC305" i="12" s="1"/>
  <c r="AD305" i="12" s="1"/>
  <c r="K305" i="12"/>
  <c r="Z305" i="12" s="1"/>
  <c r="AA305" i="12" s="1"/>
  <c r="J305" i="12"/>
  <c r="W305" i="12" s="1"/>
  <c r="X305" i="12" s="1"/>
  <c r="N304" i="12"/>
  <c r="AI304" i="12" s="1"/>
  <c r="AJ304" i="12" s="1"/>
  <c r="M304" i="12"/>
  <c r="AF304" i="12" s="1"/>
  <c r="AG304" i="12" s="1"/>
  <c r="L304" i="12"/>
  <c r="AC304" i="12" s="1"/>
  <c r="AD304" i="12" s="1"/>
  <c r="K304" i="12"/>
  <c r="Z304" i="12" s="1"/>
  <c r="AA304" i="12" s="1"/>
  <c r="J304" i="12"/>
  <c r="W304" i="12" s="1"/>
  <c r="X304" i="12" s="1"/>
  <c r="N303" i="12"/>
  <c r="AI303" i="12" s="1"/>
  <c r="AJ303" i="12" s="1"/>
  <c r="M303" i="12"/>
  <c r="AF303" i="12" s="1"/>
  <c r="AG303" i="12" s="1"/>
  <c r="L303" i="12"/>
  <c r="AC303" i="12" s="1"/>
  <c r="AD303" i="12" s="1"/>
  <c r="K303" i="12"/>
  <c r="Z303" i="12" s="1"/>
  <c r="AA303" i="12" s="1"/>
  <c r="J303" i="12"/>
  <c r="W303" i="12" s="1"/>
  <c r="X303" i="12" s="1"/>
  <c r="N302" i="12"/>
  <c r="AI302" i="12" s="1"/>
  <c r="AJ302" i="12" s="1"/>
  <c r="M302" i="12"/>
  <c r="AF302" i="12" s="1"/>
  <c r="AG302" i="12" s="1"/>
  <c r="L302" i="12"/>
  <c r="AC302" i="12" s="1"/>
  <c r="AD302" i="12" s="1"/>
  <c r="K302" i="12"/>
  <c r="Z302" i="12" s="1"/>
  <c r="AA302" i="12" s="1"/>
  <c r="J302" i="12"/>
  <c r="W302" i="12" s="1"/>
  <c r="X302" i="12" s="1"/>
  <c r="N301" i="12"/>
  <c r="AI301" i="12" s="1"/>
  <c r="AJ301" i="12" s="1"/>
  <c r="M301" i="12"/>
  <c r="AF301" i="12" s="1"/>
  <c r="AG301" i="12" s="1"/>
  <c r="L301" i="12"/>
  <c r="AC301" i="12" s="1"/>
  <c r="AD301" i="12" s="1"/>
  <c r="K301" i="12"/>
  <c r="Z301" i="12" s="1"/>
  <c r="AA301" i="12" s="1"/>
  <c r="J301" i="12"/>
  <c r="W301" i="12" s="1"/>
  <c r="X301" i="12" s="1"/>
  <c r="N300" i="12"/>
  <c r="AI300" i="12" s="1"/>
  <c r="AJ300" i="12" s="1"/>
  <c r="M300" i="12"/>
  <c r="AF300" i="12" s="1"/>
  <c r="AG300" i="12" s="1"/>
  <c r="L300" i="12"/>
  <c r="AC300" i="12" s="1"/>
  <c r="AD300" i="12" s="1"/>
  <c r="K300" i="12"/>
  <c r="Z300" i="12" s="1"/>
  <c r="AA300" i="12" s="1"/>
  <c r="J300" i="12"/>
  <c r="W300" i="12" s="1"/>
  <c r="X300" i="12" s="1"/>
  <c r="M376" i="12"/>
  <c r="L376" i="12"/>
  <c r="L373" i="12"/>
  <c r="J373" i="12"/>
  <c r="J372" i="12"/>
  <c r="J371" i="12"/>
  <c r="L370" i="12"/>
  <c r="N369" i="12"/>
  <c r="K369" i="12"/>
  <c r="L368" i="12"/>
  <c r="J368" i="12"/>
  <c r="K367" i="12"/>
  <c r="N366" i="12"/>
  <c r="K366" i="12"/>
  <c r="M365" i="12"/>
  <c r="N364" i="12"/>
  <c r="AI364" i="12" s="1"/>
  <c r="AJ364" i="12" s="1"/>
  <c r="M364" i="12"/>
  <c r="AF364" i="12" s="1"/>
  <c r="AG364" i="12" s="1"/>
  <c r="L364" i="12"/>
  <c r="AC364" i="12" s="1"/>
  <c r="AD364" i="12" s="1"/>
  <c r="K364" i="12"/>
  <c r="Z364" i="12" s="1"/>
  <c r="AA364" i="12" s="1"/>
  <c r="J364" i="12"/>
  <c r="W364" i="12" s="1"/>
  <c r="X364" i="12" s="1"/>
  <c r="N363" i="12"/>
  <c r="AI363" i="12" s="1"/>
  <c r="AJ363" i="12" s="1"/>
  <c r="M363" i="12"/>
  <c r="AF363" i="12" s="1"/>
  <c r="AG363" i="12" s="1"/>
  <c r="L363" i="12"/>
  <c r="AC363" i="12" s="1"/>
  <c r="AD363" i="12" s="1"/>
  <c r="K363" i="12"/>
  <c r="Z363" i="12" s="1"/>
  <c r="AA363" i="12" s="1"/>
  <c r="J363" i="12"/>
  <c r="W363" i="12" s="1"/>
  <c r="X363" i="12" s="1"/>
  <c r="N362" i="12"/>
  <c r="AI362" i="12" s="1"/>
  <c r="AJ362" i="12" s="1"/>
  <c r="M362" i="12"/>
  <c r="AF362" i="12" s="1"/>
  <c r="AG362" i="12" s="1"/>
  <c r="L362" i="12"/>
  <c r="AC362" i="12" s="1"/>
  <c r="AD362" i="12" s="1"/>
  <c r="K362" i="12"/>
  <c r="Z362" i="12" s="1"/>
  <c r="AA362" i="12" s="1"/>
  <c r="J362" i="12"/>
  <c r="W362" i="12" s="1"/>
  <c r="X362" i="12" s="1"/>
  <c r="N361" i="12"/>
  <c r="AI361" i="12" s="1"/>
  <c r="AJ361" i="12" s="1"/>
  <c r="M361" i="12"/>
  <c r="AF361" i="12" s="1"/>
  <c r="AG361" i="12" s="1"/>
  <c r="L361" i="12"/>
  <c r="AC361" i="12" s="1"/>
  <c r="AD361" i="12" s="1"/>
  <c r="K361" i="12"/>
  <c r="Z361" i="12" s="1"/>
  <c r="AA361" i="12" s="1"/>
  <c r="J361" i="12"/>
  <c r="W361" i="12" s="1"/>
  <c r="X361" i="12" s="1"/>
  <c r="N360" i="12"/>
  <c r="AI360" i="12" s="1"/>
  <c r="AJ360" i="12" s="1"/>
  <c r="M360" i="12"/>
  <c r="AF360" i="12" s="1"/>
  <c r="AG360" i="12" s="1"/>
  <c r="L360" i="12"/>
  <c r="AC360" i="12" s="1"/>
  <c r="AD360" i="12" s="1"/>
  <c r="K360" i="12"/>
  <c r="Z360" i="12" s="1"/>
  <c r="AA360" i="12" s="1"/>
  <c r="J360" i="12"/>
  <c r="W360" i="12" s="1"/>
  <c r="X360" i="12" s="1"/>
  <c r="N359" i="12"/>
  <c r="AI359" i="12" s="1"/>
  <c r="AJ359" i="12" s="1"/>
  <c r="M359" i="12"/>
  <c r="AF359" i="12" s="1"/>
  <c r="AG359" i="12" s="1"/>
  <c r="L359" i="12"/>
  <c r="AC359" i="12" s="1"/>
  <c r="AD359" i="12" s="1"/>
  <c r="K359" i="12"/>
  <c r="Z359" i="12" s="1"/>
  <c r="AA359" i="12" s="1"/>
  <c r="J359" i="12"/>
  <c r="W359" i="12" s="1"/>
  <c r="X359" i="12" s="1"/>
  <c r="N358" i="12"/>
  <c r="AI358" i="12" s="1"/>
  <c r="AJ358" i="12" s="1"/>
  <c r="M358" i="12"/>
  <c r="AF358" i="12" s="1"/>
  <c r="AG358" i="12" s="1"/>
  <c r="L358" i="12"/>
  <c r="AC358" i="12" s="1"/>
  <c r="AD358" i="12" s="1"/>
  <c r="K358" i="12"/>
  <c r="Z358" i="12" s="1"/>
  <c r="AA358" i="12" s="1"/>
  <c r="J358" i="12"/>
  <c r="W358" i="12" s="1"/>
  <c r="X358" i="12" s="1"/>
  <c r="N357" i="12"/>
  <c r="AI357" i="12" s="1"/>
  <c r="AJ357" i="12" s="1"/>
  <c r="M357" i="12"/>
  <c r="AF357" i="12" s="1"/>
  <c r="AG357" i="12" s="1"/>
  <c r="L357" i="12"/>
  <c r="AC357" i="12" s="1"/>
  <c r="AD357" i="12" s="1"/>
  <c r="K357" i="12"/>
  <c r="Z357" i="12" s="1"/>
  <c r="AA357" i="12" s="1"/>
  <c r="J357" i="12"/>
  <c r="W357" i="12" s="1"/>
  <c r="X357" i="12" s="1"/>
  <c r="N356" i="12"/>
  <c r="AI356" i="12" s="1"/>
  <c r="AJ356" i="12" s="1"/>
  <c r="M356" i="12"/>
  <c r="AF356" i="12" s="1"/>
  <c r="AG356" i="12" s="1"/>
  <c r="L356" i="12"/>
  <c r="AC356" i="12" s="1"/>
  <c r="AD356" i="12" s="1"/>
  <c r="K356" i="12"/>
  <c r="Z356" i="12" s="1"/>
  <c r="AA356" i="12" s="1"/>
  <c r="J356" i="12"/>
  <c r="W356" i="12" s="1"/>
  <c r="X356" i="12" s="1"/>
  <c r="K572" i="11"/>
  <c r="N527" i="11"/>
  <c r="L33" i="11"/>
  <c r="N32" i="11"/>
  <c r="K32" i="11"/>
  <c r="N31" i="11"/>
  <c r="L31" i="11"/>
  <c r="M30" i="11"/>
  <c r="K30" i="11"/>
  <c r="N29" i="11"/>
  <c r="M29" i="11"/>
  <c r="N28" i="11"/>
  <c r="AI28" i="11" s="1"/>
  <c r="AJ28" i="11" s="1"/>
  <c r="M28" i="11"/>
  <c r="AF28" i="11" s="1"/>
  <c r="AG28" i="11" s="1"/>
  <c r="L28" i="11"/>
  <c r="AC28" i="11" s="1"/>
  <c r="AD28" i="11" s="1"/>
  <c r="K28" i="11"/>
  <c r="Z28" i="11" s="1"/>
  <c r="AA28" i="11" s="1"/>
  <c r="J28" i="11"/>
  <c r="W28" i="11" s="1"/>
  <c r="X28" i="11" s="1"/>
  <c r="N27" i="11"/>
  <c r="AI27" i="11" s="1"/>
  <c r="AJ27" i="11" s="1"/>
  <c r="M27" i="11"/>
  <c r="AF27" i="11" s="1"/>
  <c r="AG27" i="11" s="1"/>
  <c r="L27" i="11"/>
  <c r="AC27" i="11" s="1"/>
  <c r="AD27" i="11" s="1"/>
  <c r="K27" i="11"/>
  <c r="Z27" i="11" s="1"/>
  <c r="AA27" i="11" s="1"/>
  <c r="J27" i="11"/>
  <c r="W27" i="11" s="1"/>
  <c r="X27" i="11" s="1"/>
  <c r="N26" i="11"/>
  <c r="AI26" i="11" s="1"/>
  <c r="AJ26" i="11" s="1"/>
  <c r="M26" i="11"/>
  <c r="AF26" i="11" s="1"/>
  <c r="AG26" i="11" s="1"/>
  <c r="L26" i="11"/>
  <c r="AC26" i="11" s="1"/>
  <c r="AD26" i="11" s="1"/>
  <c r="K26" i="11"/>
  <c r="Z26" i="11" s="1"/>
  <c r="AA26" i="11" s="1"/>
  <c r="J26" i="11"/>
  <c r="W26" i="11" s="1"/>
  <c r="X26" i="11" s="1"/>
  <c r="N25" i="11"/>
  <c r="AI25" i="11" s="1"/>
  <c r="AJ25" i="11" s="1"/>
  <c r="M25" i="11"/>
  <c r="AF25" i="11" s="1"/>
  <c r="AG25" i="11" s="1"/>
  <c r="L25" i="11"/>
  <c r="AC25" i="11" s="1"/>
  <c r="AD25" i="11" s="1"/>
  <c r="K25" i="11"/>
  <c r="Z25" i="11" s="1"/>
  <c r="AA25" i="11" s="1"/>
  <c r="J25" i="11"/>
  <c r="W25" i="11" s="1"/>
  <c r="X25" i="11" s="1"/>
  <c r="N24" i="11"/>
  <c r="AI24" i="11" s="1"/>
  <c r="AJ24" i="11" s="1"/>
  <c r="M24" i="11"/>
  <c r="AF24" i="11" s="1"/>
  <c r="AG24" i="11" s="1"/>
  <c r="L24" i="11"/>
  <c r="AC24" i="11" s="1"/>
  <c r="AD24" i="11" s="1"/>
  <c r="K24" i="11"/>
  <c r="Z24" i="11" s="1"/>
  <c r="AA24" i="11" s="1"/>
  <c r="J24" i="11"/>
  <c r="W24" i="11" s="1"/>
  <c r="X24" i="11" s="1"/>
  <c r="N23" i="11"/>
  <c r="AI23" i="11" s="1"/>
  <c r="AJ23" i="11" s="1"/>
  <c r="M23" i="11"/>
  <c r="AF23" i="11" s="1"/>
  <c r="AG23" i="11" s="1"/>
  <c r="L23" i="11"/>
  <c r="AC23" i="11" s="1"/>
  <c r="AD23" i="11" s="1"/>
  <c r="K23" i="11"/>
  <c r="Z23" i="11" s="1"/>
  <c r="AA23" i="11" s="1"/>
  <c r="J23" i="11"/>
  <c r="W23" i="11" s="1"/>
  <c r="X23" i="11" s="1"/>
  <c r="N22" i="11"/>
  <c r="AI22" i="11" s="1"/>
  <c r="AJ22" i="11" s="1"/>
  <c r="M22" i="11"/>
  <c r="AF22" i="11" s="1"/>
  <c r="AG22" i="11" s="1"/>
  <c r="L22" i="11"/>
  <c r="AC22" i="11" s="1"/>
  <c r="AD22" i="11" s="1"/>
  <c r="K22" i="11"/>
  <c r="Z22" i="11" s="1"/>
  <c r="AA22" i="11" s="1"/>
  <c r="J22" i="11"/>
  <c r="W22" i="11" s="1"/>
  <c r="X22" i="11" s="1"/>
  <c r="K16" i="11"/>
  <c r="M15" i="11"/>
  <c r="M482" i="11"/>
  <c r="J482" i="11"/>
  <c r="N437" i="11"/>
  <c r="M437" i="11"/>
  <c r="J437" i="11"/>
  <c r="M392" i="11"/>
  <c r="L392" i="11"/>
  <c r="M347" i="11"/>
  <c r="L347" i="11"/>
  <c r="M258" i="11"/>
  <c r="J258" i="11"/>
  <c r="N257" i="11"/>
  <c r="N256" i="11"/>
  <c r="L256" i="11"/>
  <c r="K256" i="11"/>
  <c r="M255" i="11"/>
  <c r="N303" i="11"/>
  <c r="M303" i="11"/>
  <c r="L303" i="11"/>
  <c r="N302" i="11"/>
  <c r="K301" i="11"/>
  <c r="M300" i="11"/>
  <c r="L401" i="10"/>
  <c r="J401" i="10"/>
  <c r="J400" i="10"/>
  <c r="M399" i="10"/>
  <c r="K399" i="10"/>
  <c r="N398" i="10"/>
  <c r="AI398" i="10" s="1"/>
  <c r="AJ398" i="10" s="1"/>
  <c r="M398" i="10"/>
  <c r="AF398" i="10" s="1"/>
  <c r="AG398" i="10" s="1"/>
  <c r="L398" i="10"/>
  <c r="AC398" i="10" s="1"/>
  <c r="AD398" i="10" s="1"/>
  <c r="K398" i="10"/>
  <c r="Z398" i="10" s="1"/>
  <c r="AA398" i="10" s="1"/>
  <c r="J398" i="10"/>
  <c r="W398" i="10" s="1"/>
  <c r="X398" i="10" s="1"/>
  <c r="N397" i="10"/>
  <c r="AI397" i="10" s="1"/>
  <c r="AJ397" i="10" s="1"/>
  <c r="M397" i="10"/>
  <c r="AF397" i="10" s="1"/>
  <c r="AG397" i="10" s="1"/>
  <c r="L397" i="10"/>
  <c r="AC397" i="10" s="1"/>
  <c r="AD397" i="10" s="1"/>
  <c r="K397" i="10"/>
  <c r="Z397" i="10" s="1"/>
  <c r="AA397" i="10" s="1"/>
  <c r="J397" i="10"/>
  <c r="W397" i="10" s="1"/>
  <c r="X397" i="10" s="1"/>
  <c r="N396" i="10"/>
  <c r="AI396" i="10" s="1"/>
  <c r="AJ396" i="10" s="1"/>
  <c r="M396" i="10"/>
  <c r="AF396" i="10" s="1"/>
  <c r="AG396" i="10" s="1"/>
  <c r="L396" i="10"/>
  <c r="AC396" i="10" s="1"/>
  <c r="AD396" i="10" s="1"/>
  <c r="K396" i="10"/>
  <c r="Z396" i="10" s="1"/>
  <c r="AA396" i="10" s="1"/>
  <c r="J396" i="10"/>
  <c r="W396" i="10" s="1"/>
  <c r="X396" i="10" s="1"/>
  <c r="N395" i="10"/>
  <c r="AI395" i="10" s="1"/>
  <c r="AJ395" i="10" s="1"/>
  <c r="M395" i="10"/>
  <c r="AF395" i="10" s="1"/>
  <c r="AG395" i="10" s="1"/>
  <c r="L395" i="10"/>
  <c r="AC395" i="10" s="1"/>
  <c r="AD395" i="10" s="1"/>
  <c r="K395" i="10"/>
  <c r="Z395" i="10" s="1"/>
  <c r="AA395" i="10" s="1"/>
  <c r="J395" i="10"/>
  <c r="W395" i="10" s="1"/>
  <c r="X395" i="10" s="1"/>
  <c r="N394" i="10"/>
  <c r="AI394" i="10" s="1"/>
  <c r="AJ394" i="10" s="1"/>
  <c r="M394" i="10"/>
  <c r="AF394" i="10" s="1"/>
  <c r="AG394" i="10" s="1"/>
  <c r="L394" i="10"/>
  <c r="AC394" i="10" s="1"/>
  <c r="AD394" i="10" s="1"/>
  <c r="K394" i="10"/>
  <c r="Z394" i="10" s="1"/>
  <c r="AA394" i="10" s="1"/>
  <c r="J394" i="10"/>
  <c r="W394" i="10" s="1"/>
  <c r="X394" i="10" s="1"/>
  <c r="N392" i="10"/>
  <c r="AI392" i="10" s="1"/>
  <c r="AJ392" i="10" s="1"/>
  <c r="M392" i="10"/>
  <c r="AF392" i="10" s="1"/>
  <c r="AG392" i="10" s="1"/>
  <c r="L392" i="10"/>
  <c r="AC392" i="10" s="1"/>
  <c r="AD392" i="10" s="1"/>
  <c r="K392" i="10"/>
  <c r="Z392" i="10" s="1"/>
  <c r="AA392" i="10" s="1"/>
  <c r="J392" i="10"/>
  <c r="W392" i="10" s="1"/>
  <c r="X392" i="10" s="1"/>
  <c r="N391" i="10"/>
  <c r="AI391" i="10" s="1"/>
  <c r="AJ391" i="10" s="1"/>
  <c r="M391" i="10"/>
  <c r="AF391" i="10" s="1"/>
  <c r="AG391" i="10" s="1"/>
  <c r="L391" i="10"/>
  <c r="AC391" i="10" s="1"/>
  <c r="AD391" i="10" s="1"/>
  <c r="K391" i="10"/>
  <c r="Z391" i="10" s="1"/>
  <c r="AA391" i="10" s="1"/>
  <c r="J391" i="10"/>
  <c r="W391" i="10" s="1"/>
  <c r="X391" i="10" s="1"/>
  <c r="N386" i="10"/>
  <c r="N707" i="9"/>
  <c r="M707" i="9"/>
  <c r="L707" i="9"/>
  <c r="L706" i="9"/>
  <c r="J706" i="9"/>
  <c r="N705" i="9"/>
  <c r="L705" i="9"/>
  <c r="M704" i="9"/>
  <c r="J704" i="9"/>
  <c r="L703" i="9"/>
  <c r="J703" i="9"/>
  <c r="M702" i="9"/>
  <c r="K702" i="9"/>
  <c r="N701" i="9"/>
  <c r="AI701" i="9" s="1"/>
  <c r="AJ701" i="9" s="1"/>
  <c r="M701" i="9"/>
  <c r="AF701" i="9" s="1"/>
  <c r="AG701" i="9" s="1"/>
  <c r="L701" i="9"/>
  <c r="AC701" i="9" s="1"/>
  <c r="AD701" i="9" s="1"/>
  <c r="K701" i="9"/>
  <c r="Z701" i="9" s="1"/>
  <c r="AA701" i="9" s="1"/>
  <c r="J701" i="9"/>
  <c r="W701" i="9" s="1"/>
  <c r="X701" i="9" s="1"/>
  <c r="N700" i="9"/>
  <c r="AI700" i="9" s="1"/>
  <c r="AJ700" i="9" s="1"/>
  <c r="M700" i="9"/>
  <c r="AF700" i="9" s="1"/>
  <c r="AG700" i="9" s="1"/>
  <c r="L700" i="9"/>
  <c r="AC700" i="9" s="1"/>
  <c r="AD700" i="9" s="1"/>
  <c r="K700" i="9"/>
  <c r="Z700" i="9" s="1"/>
  <c r="AA700" i="9" s="1"/>
  <c r="J700" i="9"/>
  <c r="W700" i="9" s="1"/>
  <c r="X700" i="9" s="1"/>
  <c r="N699" i="9"/>
  <c r="AI699" i="9" s="1"/>
  <c r="AJ699" i="9" s="1"/>
  <c r="M699" i="9"/>
  <c r="AF699" i="9" s="1"/>
  <c r="AG699" i="9" s="1"/>
  <c r="L699" i="9"/>
  <c r="AC699" i="9" s="1"/>
  <c r="AD699" i="9" s="1"/>
  <c r="K699" i="9"/>
  <c r="Z699" i="9" s="1"/>
  <c r="AA699" i="9" s="1"/>
  <c r="J699" i="9"/>
  <c r="W699" i="9" s="1"/>
  <c r="X699" i="9" s="1"/>
  <c r="N698" i="9"/>
  <c r="AI698" i="9" s="1"/>
  <c r="AJ698" i="9" s="1"/>
  <c r="M698" i="9"/>
  <c r="AF698" i="9" s="1"/>
  <c r="AG698" i="9" s="1"/>
  <c r="L698" i="9"/>
  <c r="AC698" i="9" s="1"/>
  <c r="AD698" i="9" s="1"/>
  <c r="K698" i="9"/>
  <c r="Z698" i="9" s="1"/>
  <c r="AA698" i="9" s="1"/>
  <c r="J698" i="9"/>
  <c r="W698" i="9" s="1"/>
  <c r="X698" i="9" s="1"/>
  <c r="N697" i="9"/>
  <c r="AI697" i="9" s="1"/>
  <c r="AJ697" i="9" s="1"/>
  <c r="M697" i="9"/>
  <c r="AF697" i="9" s="1"/>
  <c r="AG697" i="9" s="1"/>
  <c r="L697" i="9"/>
  <c r="AC697" i="9" s="1"/>
  <c r="AD697" i="9" s="1"/>
  <c r="K697" i="9"/>
  <c r="Z697" i="9" s="1"/>
  <c r="AA697" i="9" s="1"/>
  <c r="J697" i="9"/>
  <c r="W697" i="9" s="1"/>
  <c r="X697" i="9" s="1"/>
  <c r="N696" i="9"/>
  <c r="AI696" i="9" s="1"/>
  <c r="AJ696" i="9" s="1"/>
  <c r="M696" i="9"/>
  <c r="AF696" i="9" s="1"/>
  <c r="AG696" i="9" s="1"/>
  <c r="L696" i="9"/>
  <c r="AC696" i="9" s="1"/>
  <c r="AD696" i="9" s="1"/>
  <c r="K696" i="9"/>
  <c r="Z696" i="9" s="1"/>
  <c r="AA696" i="9" s="1"/>
  <c r="J696" i="9"/>
  <c r="W696" i="9" s="1"/>
  <c r="X696" i="9" s="1"/>
  <c r="N694" i="9"/>
  <c r="AI694" i="9" s="1"/>
  <c r="AJ694" i="9" s="1"/>
  <c r="M694" i="9"/>
  <c r="AF694" i="9" s="1"/>
  <c r="AG694" i="9" s="1"/>
  <c r="L694" i="9"/>
  <c r="AC694" i="9" s="1"/>
  <c r="AD694" i="9" s="1"/>
  <c r="K694" i="9"/>
  <c r="Z694" i="9" s="1"/>
  <c r="AA694" i="9" s="1"/>
  <c r="J694" i="9"/>
  <c r="W694" i="9" s="1"/>
  <c r="X694" i="9" s="1"/>
  <c r="N693" i="9"/>
  <c r="AI693" i="9" s="1"/>
  <c r="AJ693" i="9" s="1"/>
  <c r="M693" i="9"/>
  <c r="AF693" i="9" s="1"/>
  <c r="AG693" i="9" s="1"/>
  <c r="L693" i="9"/>
  <c r="AC693" i="9" s="1"/>
  <c r="AD693" i="9" s="1"/>
  <c r="K693" i="9"/>
  <c r="Z693" i="9" s="1"/>
  <c r="AA693" i="9" s="1"/>
  <c r="J693" i="9"/>
  <c r="W693" i="9" s="1"/>
  <c r="X693" i="9" s="1"/>
  <c r="J689" i="9"/>
  <c r="M688" i="9"/>
  <c r="N659" i="9"/>
  <c r="M659" i="9"/>
  <c r="J659" i="9"/>
  <c r="N658" i="9"/>
  <c r="K658" i="9"/>
  <c r="J658" i="9"/>
  <c r="N657" i="9"/>
  <c r="L657" i="9"/>
  <c r="K657" i="9"/>
  <c r="J657" i="9"/>
  <c r="M656" i="9"/>
  <c r="L656" i="9"/>
  <c r="J656" i="9"/>
  <c r="L655" i="9"/>
  <c r="J655" i="9"/>
  <c r="N654" i="9"/>
  <c r="M654" i="9"/>
  <c r="L654" i="9"/>
  <c r="J654" i="9"/>
  <c r="N653" i="9"/>
  <c r="AI653" i="9" s="1"/>
  <c r="AJ653" i="9" s="1"/>
  <c r="M653" i="9"/>
  <c r="AF653" i="9" s="1"/>
  <c r="AG653" i="9" s="1"/>
  <c r="L653" i="9"/>
  <c r="AC653" i="9" s="1"/>
  <c r="AD653" i="9" s="1"/>
  <c r="K653" i="9"/>
  <c r="Z653" i="9" s="1"/>
  <c r="AA653" i="9" s="1"/>
  <c r="J653" i="9"/>
  <c r="W653" i="9" s="1"/>
  <c r="X653" i="9" s="1"/>
  <c r="N652" i="9"/>
  <c r="AI652" i="9" s="1"/>
  <c r="AJ652" i="9" s="1"/>
  <c r="M652" i="9"/>
  <c r="AF652" i="9" s="1"/>
  <c r="AG652" i="9" s="1"/>
  <c r="L652" i="9"/>
  <c r="AC652" i="9" s="1"/>
  <c r="AD652" i="9" s="1"/>
  <c r="K652" i="9"/>
  <c r="Z652" i="9" s="1"/>
  <c r="AA652" i="9" s="1"/>
  <c r="J652" i="9"/>
  <c r="W652" i="9" s="1"/>
  <c r="X652" i="9" s="1"/>
  <c r="N651" i="9"/>
  <c r="AI651" i="9" s="1"/>
  <c r="AJ651" i="9" s="1"/>
  <c r="M651" i="9"/>
  <c r="AF651" i="9" s="1"/>
  <c r="AG651" i="9" s="1"/>
  <c r="L651" i="9"/>
  <c r="AC651" i="9" s="1"/>
  <c r="AD651" i="9" s="1"/>
  <c r="K651" i="9"/>
  <c r="Z651" i="9" s="1"/>
  <c r="AA651" i="9" s="1"/>
  <c r="J651" i="9"/>
  <c r="W651" i="9" s="1"/>
  <c r="X651" i="9" s="1"/>
  <c r="N650" i="9"/>
  <c r="AI650" i="9" s="1"/>
  <c r="AJ650" i="9" s="1"/>
  <c r="M650" i="9"/>
  <c r="AF650" i="9" s="1"/>
  <c r="AG650" i="9" s="1"/>
  <c r="L650" i="9"/>
  <c r="AC650" i="9" s="1"/>
  <c r="AD650" i="9" s="1"/>
  <c r="K650" i="9"/>
  <c r="Z650" i="9" s="1"/>
  <c r="AA650" i="9" s="1"/>
  <c r="J650" i="9"/>
  <c r="W650" i="9" s="1"/>
  <c r="X650" i="9" s="1"/>
  <c r="N649" i="9"/>
  <c r="AI649" i="9" s="1"/>
  <c r="AJ649" i="9" s="1"/>
  <c r="M649" i="9"/>
  <c r="AF649" i="9" s="1"/>
  <c r="AG649" i="9" s="1"/>
  <c r="L649" i="9"/>
  <c r="AC649" i="9" s="1"/>
  <c r="AD649" i="9" s="1"/>
  <c r="K649" i="9"/>
  <c r="Z649" i="9" s="1"/>
  <c r="AA649" i="9" s="1"/>
  <c r="J649" i="9"/>
  <c r="W649" i="9" s="1"/>
  <c r="X649" i="9" s="1"/>
  <c r="N648" i="9"/>
  <c r="AI648" i="9" s="1"/>
  <c r="AJ648" i="9" s="1"/>
  <c r="M648" i="9"/>
  <c r="AF648" i="9" s="1"/>
  <c r="AG648" i="9" s="1"/>
  <c r="L648" i="9"/>
  <c r="AC648" i="9" s="1"/>
  <c r="AD648" i="9" s="1"/>
  <c r="K648" i="9"/>
  <c r="Z648" i="9" s="1"/>
  <c r="AA648" i="9" s="1"/>
  <c r="J648" i="9"/>
  <c r="W648" i="9" s="1"/>
  <c r="X648" i="9" s="1"/>
  <c r="N646" i="9"/>
  <c r="AI646" i="9" s="1"/>
  <c r="AJ646" i="9" s="1"/>
  <c r="M646" i="9"/>
  <c r="AF646" i="9" s="1"/>
  <c r="AG646" i="9" s="1"/>
  <c r="L646" i="9"/>
  <c r="AC646" i="9" s="1"/>
  <c r="AD646" i="9" s="1"/>
  <c r="K646" i="9"/>
  <c r="Z646" i="9" s="1"/>
  <c r="AA646" i="9" s="1"/>
  <c r="J646" i="9"/>
  <c r="W646" i="9" s="1"/>
  <c r="X646" i="9" s="1"/>
  <c r="N645" i="9"/>
  <c r="AI645" i="9" s="1"/>
  <c r="AJ645" i="9" s="1"/>
  <c r="M645" i="9"/>
  <c r="AF645" i="9" s="1"/>
  <c r="AG645" i="9" s="1"/>
  <c r="L645" i="9"/>
  <c r="AC645" i="9" s="1"/>
  <c r="AD645" i="9" s="1"/>
  <c r="K645" i="9"/>
  <c r="Z645" i="9" s="1"/>
  <c r="AA645" i="9" s="1"/>
  <c r="J645" i="9"/>
  <c r="W645" i="9" s="1"/>
  <c r="X645" i="9" s="1"/>
  <c r="M642" i="9"/>
  <c r="K642" i="9"/>
  <c r="M639" i="9"/>
  <c r="K638" i="9"/>
  <c r="M637" i="9"/>
  <c r="N632" i="9"/>
  <c r="N36" i="9"/>
  <c r="N35" i="9"/>
  <c r="L35" i="9"/>
  <c r="K35" i="9"/>
  <c r="M34" i="9"/>
  <c r="L34" i="9"/>
  <c r="J34" i="9"/>
  <c r="M33" i="9"/>
  <c r="J33" i="9"/>
  <c r="M32" i="9"/>
  <c r="N31" i="9"/>
  <c r="L31" i="9"/>
  <c r="K31" i="9"/>
  <c r="N30" i="9"/>
  <c r="AI30" i="9" s="1"/>
  <c r="AJ30" i="9" s="1"/>
  <c r="M30" i="9"/>
  <c r="AF30" i="9" s="1"/>
  <c r="AG30" i="9" s="1"/>
  <c r="L30" i="9"/>
  <c r="AC30" i="9" s="1"/>
  <c r="AD30" i="9" s="1"/>
  <c r="K30" i="9"/>
  <c r="Z30" i="9" s="1"/>
  <c r="AA30" i="9" s="1"/>
  <c r="J30" i="9"/>
  <c r="W30" i="9" s="1"/>
  <c r="X30" i="9" s="1"/>
  <c r="N29" i="9"/>
  <c r="AI29" i="9" s="1"/>
  <c r="AJ29" i="9" s="1"/>
  <c r="M29" i="9"/>
  <c r="AF29" i="9" s="1"/>
  <c r="AG29" i="9" s="1"/>
  <c r="L29" i="9"/>
  <c r="AC29" i="9" s="1"/>
  <c r="AD29" i="9" s="1"/>
  <c r="K29" i="9"/>
  <c r="Z29" i="9" s="1"/>
  <c r="AA29" i="9" s="1"/>
  <c r="J29" i="9"/>
  <c r="W29" i="9" s="1"/>
  <c r="X29" i="9" s="1"/>
  <c r="N28" i="9"/>
  <c r="AI28" i="9" s="1"/>
  <c r="AJ28" i="9" s="1"/>
  <c r="M28" i="9"/>
  <c r="AF28" i="9" s="1"/>
  <c r="AG28" i="9" s="1"/>
  <c r="L28" i="9"/>
  <c r="AC28" i="9" s="1"/>
  <c r="AD28" i="9" s="1"/>
  <c r="K28" i="9"/>
  <c r="Z28" i="9" s="1"/>
  <c r="AA28" i="9" s="1"/>
  <c r="J28" i="9"/>
  <c r="W28" i="9" s="1"/>
  <c r="X28" i="9" s="1"/>
  <c r="N27" i="9"/>
  <c r="AI27" i="9" s="1"/>
  <c r="AJ27" i="9" s="1"/>
  <c r="M27" i="9"/>
  <c r="AF27" i="9" s="1"/>
  <c r="AG27" i="9" s="1"/>
  <c r="L27" i="9"/>
  <c r="AC27" i="9" s="1"/>
  <c r="AD27" i="9" s="1"/>
  <c r="K27" i="9"/>
  <c r="Z27" i="9" s="1"/>
  <c r="AA27" i="9" s="1"/>
  <c r="J27" i="9"/>
  <c r="W27" i="9" s="1"/>
  <c r="X27" i="9" s="1"/>
  <c r="N26" i="9"/>
  <c r="AI26" i="9" s="1"/>
  <c r="AJ26" i="9" s="1"/>
  <c r="M26" i="9"/>
  <c r="AF26" i="9" s="1"/>
  <c r="AG26" i="9" s="1"/>
  <c r="L26" i="9"/>
  <c r="AC26" i="9" s="1"/>
  <c r="AD26" i="9" s="1"/>
  <c r="K26" i="9"/>
  <c r="Z26" i="9" s="1"/>
  <c r="AA26" i="9" s="1"/>
  <c r="J26" i="9"/>
  <c r="W26" i="9" s="1"/>
  <c r="X26" i="9" s="1"/>
  <c r="N25" i="9"/>
  <c r="AI25" i="9" s="1"/>
  <c r="AJ25" i="9" s="1"/>
  <c r="M25" i="9"/>
  <c r="AF25" i="9" s="1"/>
  <c r="AG25" i="9" s="1"/>
  <c r="L25" i="9"/>
  <c r="AC25" i="9" s="1"/>
  <c r="AD25" i="9" s="1"/>
  <c r="K25" i="9"/>
  <c r="Z25" i="9" s="1"/>
  <c r="AA25" i="9" s="1"/>
  <c r="J25" i="9"/>
  <c r="W25" i="9" s="1"/>
  <c r="X25" i="9" s="1"/>
  <c r="N23" i="9"/>
  <c r="AI23" i="9" s="1"/>
  <c r="AJ23" i="9" s="1"/>
  <c r="M23" i="9"/>
  <c r="AF23" i="9" s="1"/>
  <c r="AG23" i="9" s="1"/>
  <c r="L23" i="9"/>
  <c r="AC23" i="9" s="1"/>
  <c r="AD23" i="9" s="1"/>
  <c r="K23" i="9"/>
  <c r="Z23" i="9" s="1"/>
  <c r="AA23" i="9" s="1"/>
  <c r="J23" i="9"/>
  <c r="W23" i="9" s="1"/>
  <c r="X23" i="9" s="1"/>
  <c r="N22" i="9"/>
  <c r="AI22" i="9" s="1"/>
  <c r="AJ22" i="9" s="1"/>
  <c r="M22" i="9"/>
  <c r="AF22" i="9" s="1"/>
  <c r="AG22" i="9" s="1"/>
  <c r="L22" i="9"/>
  <c r="AC22" i="9" s="1"/>
  <c r="AD22" i="9" s="1"/>
  <c r="K22" i="9"/>
  <c r="Z22" i="9" s="1"/>
  <c r="AA22" i="9" s="1"/>
  <c r="J22" i="9"/>
  <c r="W22" i="9" s="1"/>
  <c r="X22" i="9" s="1"/>
  <c r="M21" i="9"/>
  <c r="J21" i="9"/>
  <c r="J20" i="9"/>
  <c r="N19" i="9"/>
  <c r="K19" i="9"/>
  <c r="K16" i="9"/>
  <c r="J16" i="9"/>
  <c r="J14" i="9"/>
  <c r="J84" i="9"/>
  <c r="N83" i="9"/>
  <c r="M83" i="9"/>
  <c r="M82" i="9"/>
  <c r="L82" i="9"/>
  <c r="K82" i="9"/>
  <c r="J82" i="9"/>
  <c r="M81" i="9"/>
  <c r="L81" i="9"/>
  <c r="M80" i="9"/>
  <c r="L80" i="9"/>
  <c r="K80" i="9"/>
  <c r="N79" i="9"/>
  <c r="L79" i="9"/>
  <c r="K79" i="9"/>
  <c r="N78" i="9"/>
  <c r="AI78" i="9" s="1"/>
  <c r="AJ78" i="9" s="1"/>
  <c r="M78" i="9"/>
  <c r="AF78" i="9" s="1"/>
  <c r="AG78" i="9" s="1"/>
  <c r="L78" i="9"/>
  <c r="AC78" i="9" s="1"/>
  <c r="AD78" i="9" s="1"/>
  <c r="K78" i="9"/>
  <c r="Z78" i="9" s="1"/>
  <c r="AA78" i="9" s="1"/>
  <c r="J78" i="9"/>
  <c r="W78" i="9" s="1"/>
  <c r="X78" i="9" s="1"/>
  <c r="N77" i="9"/>
  <c r="AI77" i="9" s="1"/>
  <c r="AJ77" i="9" s="1"/>
  <c r="M77" i="9"/>
  <c r="AF77" i="9" s="1"/>
  <c r="AG77" i="9" s="1"/>
  <c r="L77" i="9"/>
  <c r="AC77" i="9" s="1"/>
  <c r="AD77" i="9" s="1"/>
  <c r="K77" i="9"/>
  <c r="Z77" i="9" s="1"/>
  <c r="AA77" i="9" s="1"/>
  <c r="J77" i="9"/>
  <c r="W77" i="9" s="1"/>
  <c r="X77" i="9" s="1"/>
  <c r="N76" i="9"/>
  <c r="AI76" i="9" s="1"/>
  <c r="AJ76" i="9" s="1"/>
  <c r="M76" i="9"/>
  <c r="AF76" i="9" s="1"/>
  <c r="AG76" i="9" s="1"/>
  <c r="L76" i="9"/>
  <c r="AC76" i="9" s="1"/>
  <c r="AD76" i="9" s="1"/>
  <c r="K76" i="9"/>
  <c r="Z76" i="9" s="1"/>
  <c r="AA76" i="9" s="1"/>
  <c r="J76" i="9"/>
  <c r="W76" i="9" s="1"/>
  <c r="X76" i="9" s="1"/>
  <c r="N75" i="9"/>
  <c r="AI75" i="9" s="1"/>
  <c r="AJ75" i="9" s="1"/>
  <c r="M75" i="9"/>
  <c r="AF75" i="9" s="1"/>
  <c r="AG75" i="9" s="1"/>
  <c r="L75" i="9"/>
  <c r="AC75" i="9" s="1"/>
  <c r="AD75" i="9" s="1"/>
  <c r="K75" i="9"/>
  <c r="Z75" i="9" s="1"/>
  <c r="AA75" i="9" s="1"/>
  <c r="J75" i="9"/>
  <c r="W75" i="9" s="1"/>
  <c r="X75" i="9" s="1"/>
  <c r="N74" i="9"/>
  <c r="AI74" i="9" s="1"/>
  <c r="AJ74" i="9" s="1"/>
  <c r="M74" i="9"/>
  <c r="AF74" i="9" s="1"/>
  <c r="AG74" i="9" s="1"/>
  <c r="L74" i="9"/>
  <c r="AC74" i="9" s="1"/>
  <c r="AD74" i="9" s="1"/>
  <c r="K74" i="9"/>
  <c r="Z74" i="9" s="1"/>
  <c r="AA74" i="9" s="1"/>
  <c r="J74" i="9"/>
  <c r="W74" i="9" s="1"/>
  <c r="X74" i="9" s="1"/>
  <c r="N73" i="9"/>
  <c r="AI73" i="9" s="1"/>
  <c r="AJ73" i="9" s="1"/>
  <c r="M73" i="9"/>
  <c r="AF73" i="9" s="1"/>
  <c r="AG73" i="9" s="1"/>
  <c r="L73" i="9"/>
  <c r="AC73" i="9" s="1"/>
  <c r="AD73" i="9" s="1"/>
  <c r="K73" i="9"/>
  <c r="Z73" i="9" s="1"/>
  <c r="AA73" i="9" s="1"/>
  <c r="J73" i="9"/>
  <c r="W73" i="9" s="1"/>
  <c r="X73" i="9" s="1"/>
  <c r="N71" i="9"/>
  <c r="AI71" i="9" s="1"/>
  <c r="AJ71" i="9" s="1"/>
  <c r="M71" i="9"/>
  <c r="AF71" i="9" s="1"/>
  <c r="AG71" i="9" s="1"/>
  <c r="L71" i="9"/>
  <c r="AC71" i="9" s="1"/>
  <c r="AD71" i="9" s="1"/>
  <c r="K71" i="9"/>
  <c r="Z71" i="9" s="1"/>
  <c r="AA71" i="9" s="1"/>
  <c r="J71" i="9"/>
  <c r="W71" i="9" s="1"/>
  <c r="X71" i="9" s="1"/>
  <c r="N70" i="9"/>
  <c r="AI70" i="9" s="1"/>
  <c r="AJ70" i="9" s="1"/>
  <c r="M70" i="9"/>
  <c r="AF70" i="9" s="1"/>
  <c r="AG70" i="9" s="1"/>
  <c r="L70" i="9"/>
  <c r="AC70" i="9" s="1"/>
  <c r="AD70" i="9" s="1"/>
  <c r="K70" i="9"/>
  <c r="Z70" i="9" s="1"/>
  <c r="AA70" i="9" s="1"/>
  <c r="J70" i="9"/>
  <c r="W70" i="9" s="1"/>
  <c r="X70" i="9" s="1"/>
  <c r="N69" i="9"/>
  <c r="L69" i="9"/>
  <c r="L65" i="9"/>
  <c r="K65" i="9"/>
  <c r="J65" i="9"/>
  <c r="J63" i="9"/>
  <c r="K62" i="9"/>
  <c r="J62" i="9"/>
  <c r="M563" i="9"/>
  <c r="L563" i="9"/>
  <c r="J563" i="9"/>
  <c r="K562" i="9"/>
  <c r="J562" i="9"/>
  <c r="N561" i="9"/>
  <c r="K561" i="9"/>
  <c r="N560" i="9"/>
  <c r="L560" i="9"/>
  <c r="M559" i="9"/>
  <c r="L559" i="9"/>
  <c r="K559" i="9"/>
  <c r="J559" i="9"/>
  <c r="L558" i="9"/>
  <c r="N557" i="9"/>
  <c r="AI557" i="9" s="1"/>
  <c r="AJ557" i="9" s="1"/>
  <c r="M557" i="9"/>
  <c r="AF557" i="9" s="1"/>
  <c r="AG557" i="9" s="1"/>
  <c r="L557" i="9"/>
  <c r="AC557" i="9" s="1"/>
  <c r="AD557" i="9" s="1"/>
  <c r="K557" i="9"/>
  <c r="Z557" i="9" s="1"/>
  <c r="AA557" i="9" s="1"/>
  <c r="J557" i="9"/>
  <c r="W557" i="9" s="1"/>
  <c r="X557" i="9" s="1"/>
  <c r="N556" i="9"/>
  <c r="AI556" i="9" s="1"/>
  <c r="AJ556" i="9" s="1"/>
  <c r="M556" i="9"/>
  <c r="AF556" i="9" s="1"/>
  <c r="AG556" i="9" s="1"/>
  <c r="L556" i="9"/>
  <c r="AC556" i="9" s="1"/>
  <c r="AD556" i="9" s="1"/>
  <c r="K556" i="9"/>
  <c r="Z556" i="9" s="1"/>
  <c r="AA556" i="9" s="1"/>
  <c r="J556" i="9"/>
  <c r="W556" i="9" s="1"/>
  <c r="X556" i="9" s="1"/>
  <c r="N555" i="9"/>
  <c r="AI555" i="9" s="1"/>
  <c r="AJ555" i="9" s="1"/>
  <c r="M555" i="9"/>
  <c r="AF555" i="9" s="1"/>
  <c r="AG555" i="9" s="1"/>
  <c r="L555" i="9"/>
  <c r="AC555" i="9" s="1"/>
  <c r="AD555" i="9" s="1"/>
  <c r="K555" i="9"/>
  <c r="Z555" i="9" s="1"/>
  <c r="AA555" i="9" s="1"/>
  <c r="J555" i="9"/>
  <c r="W555" i="9" s="1"/>
  <c r="X555" i="9" s="1"/>
  <c r="N554" i="9"/>
  <c r="AI554" i="9" s="1"/>
  <c r="AJ554" i="9" s="1"/>
  <c r="M554" i="9"/>
  <c r="AF554" i="9" s="1"/>
  <c r="AG554" i="9" s="1"/>
  <c r="L554" i="9"/>
  <c r="AC554" i="9" s="1"/>
  <c r="AD554" i="9" s="1"/>
  <c r="K554" i="9"/>
  <c r="Z554" i="9" s="1"/>
  <c r="AA554" i="9" s="1"/>
  <c r="J554" i="9"/>
  <c r="W554" i="9" s="1"/>
  <c r="X554" i="9" s="1"/>
  <c r="N553" i="9"/>
  <c r="AI553" i="9" s="1"/>
  <c r="AJ553" i="9" s="1"/>
  <c r="M553" i="9"/>
  <c r="AF553" i="9" s="1"/>
  <c r="AG553" i="9" s="1"/>
  <c r="L553" i="9"/>
  <c r="AC553" i="9" s="1"/>
  <c r="AD553" i="9" s="1"/>
  <c r="K553" i="9"/>
  <c r="Z553" i="9" s="1"/>
  <c r="AA553" i="9" s="1"/>
  <c r="J553" i="9"/>
  <c r="W553" i="9" s="1"/>
  <c r="X553" i="9" s="1"/>
  <c r="N552" i="9"/>
  <c r="AI552" i="9" s="1"/>
  <c r="AJ552" i="9" s="1"/>
  <c r="M552" i="9"/>
  <c r="AF552" i="9" s="1"/>
  <c r="AG552" i="9" s="1"/>
  <c r="L552" i="9"/>
  <c r="AC552" i="9" s="1"/>
  <c r="AD552" i="9" s="1"/>
  <c r="K552" i="9"/>
  <c r="Z552" i="9" s="1"/>
  <c r="AA552" i="9" s="1"/>
  <c r="J552" i="9"/>
  <c r="W552" i="9" s="1"/>
  <c r="X552" i="9" s="1"/>
  <c r="N550" i="9"/>
  <c r="AI550" i="9" s="1"/>
  <c r="AJ550" i="9" s="1"/>
  <c r="M550" i="9"/>
  <c r="AF550" i="9" s="1"/>
  <c r="AG550" i="9" s="1"/>
  <c r="L550" i="9"/>
  <c r="AC550" i="9" s="1"/>
  <c r="AD550" i="9" s="1"/>
  <c r="K550" i="9"/>
  <c r="Z550" i="9" s="1"/>
  <c r="AA550" i="9" s="1"/>
  <c r="J550" i="9"/>
  <c r="W550" i="9" s="1"/>
  <c r="X550" i="9" s="1"/>
  <c r="N549" i="9"/>
  <c r="AI549" i="9" s="1"/>
  <c r="AJ549" i="9" s="1"/>
  <c r="M549" i="9"/>
  <c r="AF549" i="9" s="1"/>
  <c r="AG549" i="9" s="1"/>
  <c r="L549" i="9"/>
  <c r="AC549" i="9" s="1"/>
  <c r="AD549" i="9" s="1"/>
  <c r="K549" i="9"/>
  <c r="Z549" i="9" s="1"/>
  <c r="AA549" i="9" s="1"/>
  <c r="J549" i="9"/>
  <c r="W549" i="9" s="1"/>
  <c r="X549" i="9" s="1"/>
  <c r="M548" i="9"/>
  <c r="L548" i="9"/>
  <c r="K546" i="9"/>
  <c r="M544" i="9"/>
  <c r="L544" i="9"/>
  <c r="N542" i="9"/>
  <c r="L542" i="9"/>
  <c r="M541" i="9"/>
  <c r="K541" i="9"/>
  <c r="M515" i="9"/>
  <c r="L514" i="9"/>
  <c r="K514" i="9"/>
  <c r="J514" i="9"/>
  <c r="N513" i="9"/>
  <c r="M513" i="9"/>
  <c r="L513" i="9"/>
  <c r="J513" i="9"/>
  <c r="N512" i="9"/>
  <c r="M512" i="9"/>
  <c r="J512" i="9"/>
  <c r="N511" i="9"/>
  <c r="L511" i="9"/>
  <c r="K511" i="9"/>
  <c r="J511" i="9"/>
  <c r="N510" i="9"/>
  <c r="L510" i="9"/>
  <c r="N509" i="9"/>
  <c r="AI509" i="9" s="1"/>
  <c r="AJ509" i="9" s="1"/>
  <c r="M509" i="9"/>
  <c r="AF509" i="9" s="1"/>
  <c r="AG509" i="9" s="1"/>
  <c r="L509" i="9"/>
  <c r="AC509" i="9" s="1"/>
  <c r="AD509" i="9" s="1"/>
  <c r="K509" i="9"/>
  <c r="Z509" i="9" s="1"/>
  <c r="AA509" i="9" s="1"/>
  <c r="J509" i="9"/>
  <c r="W509" i="9" s="1"/>
  <c r="X509" i="9" s="1"/>
  <c r="N508" i="9"/>
  <c r="AI508" i="9" s="1"/>
  <c r="AJ508" i="9" s="1"/>
  <c r="M508" i="9"/>
  <c r="AF508" i="9" s="1"/>
  <c r="AG508" i="9" s="1"/>
  <c r="L508" i="9"/>
  <c r="AC508" i="9" s="1"/>
  <c r="AD508" i="9" s="1"/>
  <c r="K508" i="9"/>
  <c r="Z508" i="9" s="1"/>
  <c r="AA508" i="9" s="1"/>
  <c r="J508" i="9"/>
  <c r="W508" i="9" s="1"/>
  <c r="X508" i="9" s="1"/>
  <c r="N507" i="9"/>
  <c r="AI507" i="9" s="1"/>
  <c r="AJ507" i="9" s="1"/>
  <c r="M507" i="9"/>
  <c r="AF507" i="9" s="1"/>
  <c r="AG507" i="9" s="1"/>
  <c r="L507" i="9"/>
  <c r="AC507" i="9" s="1"/>
  <c r="AD507" i="9" s="1"/>
  <c r="K507" i="9"/>
  <c r="Z507" i="9" s="1"/>
  <c r="AA507" i="9" s="1"/>
  <c r="J507" i="9"/>
  <c r="W507" i="9" s="1"/>
  <c r="X507" i="9" s="1"/>
  <c r="N506" i="9"/>
  <c r="AI506" i="9" s="1"/>
  <c r="AJ506" i="9" s="1"/>
  <c r="M506" i="9"/>
  <c r="AF506" i="9" s="1"/>
  <c r="AG506" i="9" s="1"/>
  <c r="L506" i="9"/>
  <c r="AC506" i="9" s="1"/>
  <c r="AD506" i="9" s="1"/>
  <c r="K506" i="9"/>
  <c r="Z506" i="9" s="1"/>
  <c r="AA506" i="9" s="1"/>
  <c r="J506" i="9"/>
  <c r="W506" i="9" s="1"/>
  <c r="X506" i="9" s="1"/>
  <c r="N505" i="9"/>
  <c r="AI505" i="9" s="1"/>
  <c r="AJ505" i="9" s="1"/>
  <c r="M505" i="9"/>
  <c r="AF505" i="9" s="1"/>
  <c r="AG505" i="9" s="1"/>
  <c r="L505" i="9"/>
  <c r="AC505" i="9" s="1"/>
  <c r="AD505" i="9" s="1"/>
  <c r="K505" i="9"/>
  <c r="Z505" i="9" s="1"/>
  <c r="AA505" i="9" s="1"/>
  <c r="J505" i="9"/>
  <c r="W505" i="9" s="1"/>
  <c r="X505" i="9" s="1"/>
  <c r="N504" i="9"/>
  <c r="AI504" i="9" s="1"/>
  <c r="AJ504" i="9" s="1"/>
  <c r="M504" i="9"/>
  <c r="AF504" i="9" s="1"/>
  <c r="AG504" i="9" s="1"/>
  <c r="L504" i="9"/>
  <c r="AC504" i="9" s="1"/>
  <c r="AD504" i="9" s="1"/>
  <c r="K504" i="9"/>
  <c r="Z504" i="9" s="1"/>
  <c r="AA504" i="9" s="1"/>
  <c r="J504" i="9"/>
  <c r="W504" i="9" s="1"/>
  <c r="X504" i="9" s="1"/>
  <c r="N502" i="9"/>
  <c r="AI502" i="9" s="1"/>
  <c r="AJ502" i="9" s="1"/>
  <c r="M502" i="9"/>
  <c r="AF502" i="9" s="1"/>
  <c r="AG502" i="9" s="1"/>
  <c r="L502" i="9"/>
  <c r="AC502" i="9" s="1"/>
  <c r="AD502" i="9" s="1"/>
  <c r="K502" i="9"/>
  <c r="Z502" i="9" s="1"/>
  <c r="AA502" i="9" s="1"/>
  <c r="J502" i="9"/>
  <c r="W502" i="9" s="1"/>
  <c r="X502" i="9" s="1"/>
  <c r="N501" i="9"/>
  <c r="AI501" i="9" s="1"/>
  <c r="AJ501" i="9" s="1"/>
  <c r="M501" i="9"/>
  <c r="AF501" i="9" s="1"/>
  <c r="AG501" i="9" s="1"/>
  <c r="L501" i="9"/>
  <c r="AC501" i="9" s="1"/>
  <c r="AD501" i="9" s="1"/>
  <c r="K501" i="9"/>
  <c r="Z501" i="9" s="1"/>
  <c r="AA501" i="9" s="1"/>
  <c r="J501" i="9"/>
  <c r="W501" i="9" s="1"/>
  <c r="X501" i="9" s="1"/>
  <c r="K494" i="9"/>
  <c r="M611" i="9"/>
  <c r="L611" i="9"/>
  <c r="K611" i="9"/>
  <c r="M610" i="9"/>
  <c r="L610" i="9"/>
  <c r="K610" i="9"/>
  <c r="J610" i="9"/>
  <c r="N609" i="9"/>
  <c r="L609" i="9"/>
  <c r="J609" i="9"/>
  <c r="M608" i="9"/>
  <c r="L608" i="9"/>
  <c r="N607" i="9"/>
  <c r="L607" i="9"/>
  <c r="J607" i="9"/>
  <c r="K606" i="9"/>
  <c r="N605" i="9"/>
  <c r="AI605" i="9" s="1"/>
  <c r="AJ605" i="9" s="1"/>
  <c r="M605" i="9"/>
  <c r="AF605" i="9" s="1"/>
  <c r="AG605" i="9" s="1"/>
  <c r="L605" i="9"/>
  <c r="AC605" i="9" s="1"/>
  <c r="AD605" i="9" s="1"/>
  <c r="K605" i="9"/>
  <c r="Z605" i="9" s="1"/>
  <c r="AA605" i="9" s="1"/>
  <c r="J605" i="9"/>
  <c r="W605" i="9" s="1"/>
  <c r="X605" i="9" s="1"/>
  <c r="N604" i="9"/>
  <c r="AI604" i="9" s="1"/>
  <c r="AJ604" i="9" s="1"/>
  <c r="M604" i="9"/>
  <c r="AF604" i="9" s="1"/>
  <c r="AG604" i="9" s="1"/>
  <c r="L604" i="9"/>
  <c r="AC604" i="9" s="1"/>
  <c r="AD604" i="9" s="1"/>
  <c r="K604" i="9"/>
  <c r="Z604" i="9" s="1"/>
  <c r="AA604" i="9" s="1"/>
  <c r="J604" i="9"/>
  <c r="W604" i="9" s="1"/>
  <c r="X604" i="9" s="1"/>
  <c r="N603" i="9"/>
  <c r="AI603" i="9" s="1"/>
  <c r="AJ603" i="9" s="1"/>
  <c r="M603" i="9"/>
  <c r="AF603" i="9" s="1"/>
  <c r="AG603" i="9" s="1"/>
  <c r="L603" i="9"/>
  <c r="AC603" i="9" s="1"/>
  <c r="AD603" i="9" s="1"/>
  <c r="K603" i="9"/>
  <c r="Z603" i="9" s="1"/>
  <c r="AA603" i="9" s="1"/>
  <c r="J603" i="9"/>
  <c r="W603" i="9" s="1"/>
  <c r="X603" i="9" s="1"/>
  <c r="N602" i="9"/>
  <c r="AI602" i="9" s="1"/>
  <c r="AJ602" i="9" s="1"/>
  <c r="M602" i="9"/>
  <c r="AF602" i="9" s="1"/>
  <c r="AG602" i="9" s="1"/>
  <c r="L602" i="9"/>
  <c r="AC602" i="9" s="1"/>
  <c r="AD602" i="9" s="1"/>
  <c r="K602" i="9"/>
  <c r="Z602" i="9" s="1"/>
  <c r="AA602" i="9" s="1"/>
  <c r="J602" i="9"/>
  <c r="W602" i="9" s="1"/>
  <c r="X602" i="9" s="1"/>
  <c r="N601" i="9"/>
  <c r="AI601" i="9" s="1"/>
  <c r="AJ601" i="9" s="1"/>
  <c r="M601" i="9"/>
  <c r="AF601" i="9" s="1"/>
  <c r="AG601" i="9" s="1"/>
  <c r="L601" i="9"/>
  <c r="AC601" i="9" s="1"/>
  <c r="AD601" i="9" s="1"/>
  <c r="K601" i="9"/>
  <c r="Z601" i="9" s="1"/>
  <c r="AA601" i="9" s="1"/>
  <c r="J601" i="9"/>
  <c r="W601" i="9" s="1"/>
  <c r="X601" i="9" s="1"/>
  <c r="N600" i="9"/>
  <c r="AI600" i="9" s="1"/>
  <c r="AJ600" i="9" s="1"/>
  <c r="M600" i="9"/>
  <c r="AF600" i="9" s="1"/>
  <c r="AG600" i="9" s="1"/>
  <c r="L600" i="9"/>
  <c r="AC600" i="9" s="1"/>
  <c r="AD600" i="9" s="1"/>
  <c r="K600" i="9"/>
  <c r="Z600" i="9" s="1"/>
  <c r="AA600" i="9" s="1"/>
  <c r="J600" i="9"/>
  <c r="W600" i="9" s="1"/>
  <c r="X600" i="9" s="1"/>
  <c r="N598" i="9"/>
  <c r="AI598" i="9" s="1"/>
  <c r="AJ598" i="9" s="1"/>
  <c r="M598" i="9"/>
  <c r="AF598" i="9" s="1"/>
  <c r="AG598" i="9" s="1"/>
  <c r="L598" i="9"/>
  <c r="AC598" i="9" s="1"/>
  <c r="AD598" i="9" s="1"/>
  <c r="K598" i="9"/>
  <c r="Z598" i="9" s="1"/>
  <c r="AA598" i="9" s="1"/>
  <c r="J598" i="9"/>
  <c r="W598" i="9" s="1"/>
  <c r="X598" i="9" s="1"/>
  <c r="N597" i="9"/>
  <c r="AI597" i="9" s="1"/>
  <c r="AJ597" i="9" s="1"/>
  <c r="M597" i="9"/>
  <c r="AF597" i="9" s="1"/>
  <c r="AG597" i="9" s="1"/>
  <c r="L597" i="9"/>
  <c r="AC597" i="9" s="1"/>
  <c r="AD597" i="9" s="1"/>
  <c r="K597" i="9"/>
  <c r="Z597" i="9" s="1"/>
  <c r="AA597" i="9" s="1"/>
  <c r="J597" i="9"/>
  <c r="W597" i="9" s="1"/>
  <c r="X597" i="9" s="1"/>
  <c r="M596" i="9"/>
  <c r="M593" i="9"/>
  <c r="J593" i="9"/>
  <c r="N591" i="9"/>
  <c r="K591" i="9"/>
  <c r="N590" i="9"/>
  <c r="N418" i="9"/>
  <c r="L418" i="9"/>
  <c r="N417" i="9"/>
  <c r="K416" i="9"/>
  <c r="N415" i="9"/>
  <c r="K415" i="9"/>
  <c r="N414" i="9"/>
  <c r="M414" i="9"/>
  <c r="L414" i="9"/>
  <c r="N413" i="9"/>
  <c r="AI413" i="9" s="1"/>
  <c r="AJ413" i="9" s="1"/>
  <c r="M413" i="9"/>
  <c r="AF413" i="9" s="1"/>
  <c r="AG413" i="9" s="1"/>
  <c r="L413" i="9"/>
  <c r="AC413" i="9" s="1"/>
  <c r="AD413" i="9" s="1"/>
  <c r="K413" i="9"/>
  <c r="Z413" i="9" s="1"/>
  <c r="AA413" i="9" s="1"/>
  <c r="J413" i="9"/>
  <c r="W413" i="9" s="1"/>
  <c r="X413" i="9" s="1"/>
  <c r="N412" i="9"/>
  <c r="AI412" i="9" s="1"/>
  <c r="AJ412" i="9" s="1"/>
  <c r="M412" i="9"/>
  <c r="AF412" i="9" s="1"/>
  <c r="AG412" i="9" s="1"/>
  <c r="L412" i="9"/>
  <c r="AC412" i="9" s="1"/>
  <c r="AD412" i="9" s="1"/>
  <c r="K412" i="9"/>
  <c r="Z412" i="9" s="1"/>
  <c r="AA412" i="9" s="1"/>
  <c r="J412" i="9"/>
  <c r="W412" i="9" s="1"/>
  <c r="X412" i="9" s="1"/>
  <c r="N411" i="9"/>
  <c r="AI411" i="9" s="1"/>
  <c r="AJ411" i="9" s="1"/>
  <c r="M411" i="9"/>
  <c r="AF411" i="9" s="1"/>
  <c r="AG411" i="9" s="1"/>
  <c r="L411" i="9"/>
  <c r="AC411" i="9" s="1"/>
  <c r="AD411" i="9" s="1"/>
  <c r="K411" i="9"/>
  <c r="Z411" i="9" s="1"/>
  <c r="AA411" i="9" s="1"/>
  <c r="J411" i="9"/>
  <c r="W411" i="9" s="1"/>
  <c r="X411" i="9" s="1"/>
  <c r="N410" i="9"/>
  <c r="AI410" i="9" s="1"/>
  <c r="AJ410" i="9" s="1"/>
  <c r="M410" i="9"/>
  <c r="AF410" i="9" s="1"/>
  <c r="AG410" i="9" s="1"/>
  <c r="L410" i="9"/>
  <c r="AC410" i="9" s="1"/>
  <c r="AD410" i="9" s="1"/>
  <c r="K410" i="9"/>
  <c r="Z410" i="9" s="1"/>
  <c r="AA410" i="9" s="1"/>
  <c r="J410" i="9"/>
  <c r="W410" i="9" s="1"/>
  <c r="X410" i="9" s="1"/>
  <c r="N409" i="9"/>
  <c r="AI409" i="9" s="1"/>
  <c r="AJ409" i="9" s="1"/>
  <c r="M409" i="9"/>
  <c r="AF409" i="9" s="1"/>
  <c r="AG409" i="9" s="1"/>
  <c r="L409" i="9"/>
  <c r="AC409" i="9" s="1"/>
  <c r="AD409" i="9" s="1"/>
  <c r="K409" i="9"/>
  <c r="Z409" i="9" s="1"/>
  <c r="AA409" i="9" s="1"/>
  <c r="J409" i="9"/>
  <c r="W409" i="9" s="1"/>
  <c r="X409" i="9" s="1"/>
  <c r="N408" i="9"/>
  <c r="AI408" i="9" s="1"/>
  <c r="AJ408" i="9" s="1"/>
  <c r="M408" i="9"/>
  <c r="AF408" i="9" s="1"/>
  <c r="AG408" i="9" s="1"/>
  <c r="L408" i="9"/>
  <c r="AC408" i="9" s="1"/>
  <c r="AD408" i="9" s="1"/>
  <c r="K408" i="9"/>
  <c r="Z408" i="9" s="1"/>
  <c r="AA408" i="9" s="1"/>
  <c r="J408" i="9"/>
  <c r="W408" i="9" s="1"/>
  <c r="X408" i="9" s="1"/>
  <c r="N406" i="9"/>
  <c r="AI406" i="9" s="1"/>
  <c r="AJ406" i="9" s="1"/>
  <c r="M406" i="9"/>
  <c r="AF406" i="9" s="1"/>
  <c r="AG406" i="9" s="1"/>
  <c r="L406" i="9"/>
  <c r="AC406" i="9" s="1"/>
  <c r="AD406" i="9" s="1"/>
  <c r="K406" i="9"/>
  <c r="Z406" i="9" s="1"/>
  <c r="AA406" i="9" s="1"/>
  <c r="J406" i="9"/>
  <c r="W406" i="9" s="1"/>
  <c r="X406" i="9" s="1"/>
  <c r="N405" i="9"/>
  <c r="AI405" i="9" s="1"/>
  <c r="AJ405" i="9" s="1"/>
  <c r="M405" i="9"/>
  <c r="AF405" i="9" s="1"/>
  <c r="AG405" i="9" s="1"/>
  <c r="L405" i="9"/>
  <c r="AC405" i="9" s="1"/>
  <c r="AD405" i="9" s="1"/>
  <c r="K405" i="9"/>
  <c r="Z405" i="9" s="1"/>
  <c r="AA405" i="9" s="1"/>
  <c r="J405" i="9"/>
  <c r="W405" i="9" s="1"/>
  <c r="X405" i="9" s="1"/>
  <c r="L404" i="9"/>
  <c r="J404" i="9"/>
  <c r="N403" i="9"/>
  <c r="N402" i="9"/>
  <c r="N401" i="9"/>
  <c r="J401" i="9"/>
  <c r="K400" i="9"/>
  <c r="M399" i="9"/>
  <c r="M397" i="9"/>
  <c r="J397" i="9"/>
  <c r="N371" i="9"/>
  <c r="M370" i="9"/>
  <c r="L370" i="9"/>
  <c r="N369" i="9"/>
  <c r="N368" i="9"/>
  <c r="L368" i="9"/>
  <c r="K368" i="9"/>
  <c r="K367" i="9"/>
  <c r="J367" i="9"/>
  <c r="N366" i="9"/>
  <c r="M366" i="9"/>
  <c r="N365" i="9"/>
  <c r="AI365" i="9" s="1"/>
  <c r="AJ365" i="9" s="1"/>
  <c r="M365" i="9"/>
  <c r="AF365" i="9" s="1"/>
  <c r="AG365" i="9" s="1"/>
  <c r="L365" i="9"/>
  <c r="AC365" i="9" s="1"/>
  <c r="AD365" i="9" s="1"/>
  <c r="K365" i="9"/>
  <c r="Z365" i="9" s="1"/>
  <c r="AA365" i="9" s="1"/>
  <c r="J365" i="9"/>
  <c r="W365" i="9" s="1"/>
  <c r="X365" i="9" s="1"/>
  <c r="N364" i="9"/>
  <c r="AI364" i="9" s="1"/>
  <c r="AJ364" i="9" s="1"/>
  <c r="M364" i="9"/>
  <c r="AF364" i="9" s="1"/>
  <c r="AG364" i="9" s="1"/>
  <c r="L364" i="9"/>
  <c r="AC364" i="9" s="1"/>
  <c r="AD364" i="9" s="1"/>
  <c r="K364" i="9"/>
  <c r="Z364" i="9" s="1"/>
  <c r="AA364" i="9" s="1"/>
  <c r="J364" i="9"/>
  <c r="W364" i="9" s="1"/>
  <c r="X364" i="9" s="1"/>
  <c r="N363" i="9"/>
  <c r="AI363" i="9" s="1"/>
  <c r="AJ363" i="9" s="1"/>
  <c r="M363" i="9"/>
  <c r="AF363" i="9" s="1"/>
  <c r="AG363" i="9" s="1"/>
  <c r="L363" i="9"/>
  <c r="AC363" i="9" s="1"/>
  <c r="AD363" i="9" s="1"/>
  <c r="K363" i="9"/>
  <c r="Z363" i="9" s="1"/>
  <c r="AA363" i="9" s="1"/>
  <c r="J363" i="9"/>
  <c r="W363" i="9" s="1"/>
  <c r="X363" i="9" s="1"/>
  <c r="N362" i="9"/>
  <c r="AI362" i="9" s="1"/>
  <c r="AJ362" i="9" s="1"/>
  <c r="M362" i="9"/>
  <c r="AF362" i="9" s="1"/>
  <c r="AG362" i="9" s="1"/>
  <c r="L362" i="9"/>
  <c r="AC362" i="9" s="1"/>
  <c r="AD362" i="9" s="1"/>
  <c r="K362" i="9"/>
  <c r="Z362" i="9" s="1"/>
  <c r="AA362" i="9" s="1"/>
  <c r="J362" i="9"/>
  <c r="W362" i="9" s="1"/>
  <c r="X362" i="9" s="1"/>
  <c r="N361" i="9"/>
  <c r="AI361" i="9" s="1"/>
  <c r="AJ361" i="9" s="1"/>
  <c r="M361" i="9"/>
  <c r="AF361" i="9" s="1"/>
  <c r="AG361" i="9" s="1"/>
  <c r="L361" i="9"/>
  <c r="AC361" i="9" s="1"/>
  <c r="AD361" i="9" s="1"/>
  <c r="K361" i="9"/>
  <c r="Z361" i="9" s="1"/>
  <c r="AA361" i="9" s="1"/>
  <c r="J361" i="9"/>
  <c r="W361" i="9" s="1"/>
  <c r="X361" i="9" s="1"/>
  <c r="N360" i="9"/>
  <c r="AI360" i="9" s="1"/>
  <c r="AJ360" i="9" s="1"/>
  <c r="M360" i="9"/>
  <c r="AF360" i="9" s="1"/>
  <c r="AG360" i="9" s="1"/>
  <c r="L360" i="9"/>
  <c r="AC360" i="9" s="1"/>
  <c r="AD360" i="9" s="1"/>
  <c r="K360" i="9"/>
  <c r="Z360" i="9" s="1"/>
  <c r="AA360" i="9" s="1"/>
  <c r="J360" i="9"/>
  <c r="W360" i="9" s="1"/>
  <c r="X360" i="9" s="1"/>
  <c r="N358" i="9"/>
  <c r="AI358" i="9" s="1"/>
  <c r="AJ358" i="9" s="1"/>
  <c r="M358" i="9"/>
  <c r="AF358" i="9" s="1"/>
  <c r="AG358" i="9" s="1"/>
  <c r="L358" i="9"/>
  <c r="AC358" i="9" s="1"/>
  <c r="AD358" i="9" s="1"/>
  <c r="K358" i="9"/>
  <c r="Z358" i="9" s="1"/>
  <c r="AA358" i="9" s="1"/>
  <c r="J358" i="9"/>
  <c r="W358" i="9" s="1"/>
  <c r="X358" i="9" s="1"/>
  <c r="N357" i="9"/>
  <c r="AI357" i="9" s="1"/>
  <c r="AJ357" i="9" s="1"/>
  <c r="M357" i="9"/>
  <c r="AF357" i="9" s="1"/>
  <c r="AG357" i="9" s="1"/>
  <c r="L357" i="9"/>
  <c r="AC357" i="9" s="1"/>
  <c r="AD357" i="9" s="1"/>
  <c r="K357" i="9"/>
  <c r="Z357" i="9" s="1"/>
  <c r="AA357" i="9" s="1"/>
  <c r="J357" i="9"/>
  <c r="W357" i="9" s="1"/>
  <c r="X357" i="9" s="1"/>
  <c r="J352" i="9"/>
  <c r="L351" i="9"/>
  <c r="K350" i="9"/>
  <c r="M467" i="9"/>
  <c r="L467" i="9"/>
  <c r="J467" i="9"/>
  <c r="M466" i="9"/>
  <c r="L466" i="9"/>
  <c r="K466" i="9"/>
  <c r="J466" i="9"/>
  <c r="K465" i="9"/>
  <c r="N464" i="9"/>
  <c r="L464" i="9"/>
  <c r="K464" i="9"/>
  <c r="M463" i="9"/>
  <c r="N461" i="9"/>
  <c r="AI461" i="9" s="1"/>
  <c r="AJ461" i="9" s="1"/>
  <c r="M461" i="9"/>
  <c r="AF461" i="9" s="1"/>
  <c r="AG461" i="9" s="1"/>
  <c r="L461" i="9"/>
  <c r="AC461" i="9" s="1"/>
  <c r="AD461" i="9" s="1"/>
  <c r="K461" i="9"/>
  <c r="Z461" i="9" s="1"/>
  <c r="AA461" i="9" s="1"/>
  <c r="J461" i="9"/>
  <c r="W461" i="9" s="1"/>
  <c r="X461" i="9" s="1"/>
  <c r="N460" i="9"/>
  <c r="AI460" i="9" s="1"/>
  <c r="AJ460" i="9" s="1"/>
  <c r="M460" i="9"/>
  <c r="AF460" i="9" s="1"/>
  <c r="AG460" i="9" s="1"/>
  <c r="L460" i="9"/>
  <c r="AC460" i="9" s="1"/>
  <c r="AD460" i="9" s="1"/>
  <c r="K460" i="9"/>
  <c r="Z460" i="9" s="1"/>
  <c r="AA460" i="9" s="1"/>
  <c r="J460" i="9"/>
  <c r="W460" i="9" s="1"/>
  <c r="X460" i="9" s="1"/>
  <c r="N459" i="9"/>
  <c r="AI459" i="9" s="1"/>
  <c r="AJ459" i="9" s="1"/>
  <c r="M459" i="9"/>
  <c r="AF459" i="9" s="1"/>
  <c r="AG459" i="9" s="1"/>
  <c r="L459" i="9"/>
  <c r="AC459" i="9" s="1"/>
  <c r="AD459" i="9" s="1"/>
  <c r="K459" i="9"/>
  <c r="Z459" i="9" s="1"/>
  <c r="AA459" i="9" s="1"/>
  <c r="J459" i="9"/>
  <c r="W459" i="9" s="1"/>
  <c r="X459" i="9" s="1"/>
  <c r="N458" i="9"/>
  <c r="AI458" i="9" s="1"/>
  <c r="AJ458" i="9" s="1"/>
  <c r="M458" i="9"/>
  <c r="AF458" i="9" s="1"/>
  <c r="AG458" i="9" s="1"/>
  <c r="L458" i="9"/>
  <c r="AC458" i="9" s="1"/>
  <c r="AD458" i="9" s="1"/>
  <c r="K458" i="9"/>
  <c r="Z458" i="9" s="1"/>
  <c r="AA458" i="9" s="1"/>
  <c r="J458" i="9"/>
  <c r="W458" i="9" s="1"/>
  <c r="X458" i="9" s="1"/>
  <c r="N457" i="9"/>
  <c r="AI457" i="9" s="1"/>
  <c r="AJ457" i="9" s="1"/>
  <c r="M457" i="9"/>
  <c r="AF457" i="9" s="1"/>
  <c r="AG457" i="9" s="1"/>
  <c r="L457" i="9"/>
  <c r="AC457" i="9" s="1"/>
  <c r="AD457" i="9" s="1"/>
  <c r="K457" i="9"/>
  <c r="Z457" i="9" s="1"/>
  <c r="AA457" i="9" s="1"/>
  <c r="J457" i="9"/>
  <c r="W457" i="9" s="1"/>
  <c r="X457" i="9" s="1"/>
  <c r="N456" i="9"/>
  <c r="AI456" i="9" s="1"/>
  <c r="AJ456" i="9" s="1"/>
  <c r="M456" i="9"/>
  <c r="AF456" i="9" s="1"/>
  <c r="AG456" i="9" s="1"/>
  <c r="L456" i="9"/>
  <c r="AC456" i="9" s="1"/>
  <c r="AD456" i="9" s="1"/>
  <c r="K456" i="9"/>
  <c r="Z456" i="9" s="1"/>
  <c r="AA456" i="9" s="1"/>
  <c r="J456" i="9"/>
  <c r="W456" i="9" s="1"/>
  <c r="X456" i="9" s="1"/>
  <c r="N454" i="9"/>
  <c r="AI454" i="9" s="1"/>
  <c r="AJ454" i="9" s="1"/>
  <c r="M454" i="9"/>
  <c r="AF454" i="9" s="1"/>
  <c r="AG454" i="9" s="1"/>
  <c r="L454" i="9"/>
  <c r="AC454" i="9" s="1"/>
  <c r="AD454" i="9" s="1"/>
  <c r="K454" i="9"/>
  <c r="Z454" i="9" s="1"/>
  <c r="AA454" i="9" s="1"/>
  <c r="J454" i="9"/>
  <c r="W454" i="9" s="1"/>
  <c r="X454" i="9" s="1"/>
  <c r="N453" i="9"/>
  <c r="AI453" i="9" s="1"/>
  <c r="AJ453" i="9" s="1"/>
  <c r="M453" i="9"/>
  <c r="AF453" i="9" s="1"/>
  <c r="AG453" i="9" s="1"/>
  <c r="L453" i="9"/>
  <c r="AC453" i="9" s="1"/>
  <c r="AD453" i="9" s="1"/>
  <c r="K453" i="9"/>
  <c r="Z453" i="9" s="1"/>
  <c r="AA453" i="9" s="1"/>
  <c r="J453" i="9"/>
  <c r="W453" i="9" s="1"/>
  <c r="X453" i="9" s="1"/>
  <c r="J451" i="9"/>
  <c r="M450" i="9"/>
  <c r="K449" i="9"/>
  <c r="J447" i="9"/>
  <c r="K446" i="9"/>
  <c r="J446" i="9"/>
  <c r="N276" i="9"/>
  <c r="K276" i="9"/>
  <c r="J276" i="9"/>
  <c r="M275" i="9"/>
  <c r="L275" i="9"/>
  <c r="K275" i="9"/>
  <c r="M274" i="9"/>
  <c r="L274" i="9"/>
  <c r="N273" i="9"/>
  <c r="L273" i="9"/>
  <c r="J273" i="9"/>
  <c r="N272" i="9"/>
  <c r="K272" i="9"/>
  <c r="J272" i="9"/>
  <c r="N271" i="9"/>
  <c r="M271" i="9"/>
  <c r="L271" i="9"/>
  <c r="N270" i="9"/>
  <c r="AI270" i="9" s="1"/>
  <c r="AJ270" i="9" s="1"/>
  <c r="M270" i="9"/>
  <c r="AF270" i="9" s="1"/>
  <c r="AG270" i="9" s="1"/>
  <c r="L270" i="9"/>
  <c r="AC270" i="9" s="1"/>
  <c r="AD270" i="9" s="1"/>
  <c r="K270" i="9"/>
  <c r="Z270" i="9" s="1"/>
  <c r="AA270" i="9" s="1"/>
  <c r="J270" i="9"/>
  <c r="W270" i="9" s="1"/>
  <c r="X270" i="9" s="1"/>
  <c r="N269" i="9"/>
  <c r="AI269" i="9" s="1"/>
  <c r="AJ269" i="9" s="1"/>
  <c r="M269" i="9"/>
  <c r="AF269" i="9" s="1"/>
  <c r="AG269" i="9" s="1"/>
  <c r="L269" i="9"/>
  <c r="AC269" i="9" s="1"/>
  <c r="AD269" i="9" s="1"/>
  <c r="K269" i="9"/>
  <c r="Z269" i="9" s="1"/>
  <c r="AA269" i="9" s="1"/>
  <c r="J269" i="9"/>
  <c r="W269" i="9" s="1"/>
  <c r="X269" i="9" s="1"/>
  <c r="N268" i="9"/>
  <c r="AI268" i="9" s="1"/>
  <c r="AJ268" i="9" s="1"/>
  <c r="M268" i="9"/>
  <c r="AF268" i="9" s="1"/>
  <c r="AG268" i="9" s="1"/>
  <c r="L268" i="9"/>
  <c r="AC268" i="9" s="1"/>
  <c r="AD268" i="9" s="1"/>
  <c r="K268" i="9"/>
  <c r="Z268" i="9" s="1"/>
  <c r="AA268" i="9" s="1"/>
  <c r="J268" i="9"/>
  <c r="W268" i="9" s="1"/>
  <c r="X268" i="9" s="1"/>
  <c r="N267" i="9"/>
  <c r="AI267" i="9" s="1"/>
  <c r="AJ267" i="9" s="1"/>
  <c r="M267" i="9"/>
  <c r="AF267" i="9" s="1"/>
  <c r="AG267" i="9" s="1"/>
  <c r="L267" i="9"/>
  <c r="AC267" i="9" s="1"/>
  <c r="AD267" i="9" s="1"/>
  <c r="K267" i="9"/>
  <c r="Z267" i="9" s="1"/>
  <c r="AA267" i="9" s="1"/>
  <c r="J267" i="9"/>
  <c r="W267" i="9" s="1"/>
  <c r="X267" i="9" s="1"/>
  <c r="N266" i="9"/>
  <c r="AI266" i="9" s="1"/>
  <c r="AJ266" i="9" s="1"/>
  <c r="M266" i="9"/>
  <c r="AF266" i="9" s="1"/>
  <c r="AG266" i="9" s="1"/>
  <c r="L266" i="9"/>
  <c r="AC266" i="9" s="1"/>
  <c r="AD266" i="9" s="1"/>
  <c r="K266" i="9"/>
  <c r="Z266" i="9" s="1"/>
  <c r="AA266" i="9" s="1"/>
  <c r="J266" i="9"/>
  <c r="W266" i="9" s="1"/>
  <c r="X266" i="9" s="1"/>
  <c r="N265" i="9"/>
  <c r="AI265" i="9" s="1"/>
  <c r="AJ265" i="9" s="1"/>
  <c r="M265" i="9"/>
  <c r="AF265" i="9" s="1"/>
  <c r="AG265" i="9" s="1"/>
  <c r="L265" i="9"/>
  <c r="AC265" i="9" s="1"/>
  <c r="AD265" i="9" s="1"/>
  <c r="K265" i="9"/>
  <c r="Z265" i="9" s="1"/>
  <c r="AA265" i="9" s="1"/>
  <c r="J265" i="9"/>
  <c r="W265" i="9" s="1"/>
  <c r="X265" i="9" s="1"/>
  <c r="N264" i="9"/>
  <c r="AI264" i="9" s="1"/>
  <c r="AJ264" i="9" s="1"/>
  <c r="M264" i="9"/>
  <c r="AF264" i="9" s="1"/>
  <c r="AG264" i="9" s="1"/>
  <c r="L264" i="9"/>
  <c r="AC264" i="9" s="1"/>
  <c r="AD264" i="9" s="1"/>
  <c r="K264" i="9"/>
  <c r="Z264" i="9" s="1"/>
  <c r="AA264" i="9" s="1"/>
  <c r="J264" i="9"/>
  <c r="W264" i="9" s="1"/>
  <c r="X264" i="9" s="1"/>
  <c r="N263" i="9"/>
  <c r="AI263" i="9" s="1"/>
  <c r="AJ263" i="9" s="1"/>
  <c r="M263" i="9"/>
  <c r="AF263" i="9" s="1"/>
  <c r="AG263" i="9" s="1"/>
  <c r="L263" i="9"/>
  <c r="AC263" i="9" s="1"/>
  <c r="AD263" i="9" s="1"/>
  <c r="K263" i="9"/>
  <c r="Z263" i="9" s="1"/>
  <c r="AA263" i="9" s="1"/>
  <c r="J263" i="9"/>
  <c r="W263" i="9" s="1"/>
  <c r="X263" i="9" s="1"/>
  <c r="K261" i="9"/>
  <c r="J261" i="9"/>
  <c r="M260" i="9"/>
  <c r="L260" i="9"/>
  <c r="M259" i="9"/>
  <c r="M255" i="9"/>
  <c r="M254" i="9"/>
  <c r="N324" i="9"/>
  <c r="N323" i="9"/>
  <c r="M323" i="9"/>
  <c r="K323" i="9"/>
  <c r="L322" i="9"/>
  <c r="J322" i="9"/>
  <c r="M321" i="9"/>
  <c r="K321" i="9"/>
  <c r="N320" i="9"/>
  <c r="K320" i="9"/>
  <c r="J320" i="9"/>
  <c r="M319" i="9"/>
  <c r="N318" i="9"/>
  <c r="AI318" i="9" s="1"/>
  <c r="AJ318" i="9" s="1"/>
  <c r="M318" i="9"/>
  <c r="AF318" i="9" s="1"/>
  <c r="AG318" i="9" s="1"/>
  <c r="L318" i="9"/>
  <c r="AC318" i="9" s="1"/>
  <c r="AD318" i="9" s="1"/>
  <c r="K318" i="9"/>
  <c r="Z318" i="9" s="1"/>
  <c r="AA318" i="9" s="1"/>
  <c r="J318" i="9"/>
  <c r="W318" i="9" s="1"/>
  <c r="X318" i="9" s="1"/>
  <c r="N317" i="9"/>
  <c r="AI317" i="9" s="1"/>
  <c r="AJ317" i="9" s="1"/>
  <c r="M317" i="9"/>
  <c r="AF317" i="9" s="1"/>
  <c r="AG317" i="9" s="1"/>
  <c r="L317" i="9"/>
  <c r="AC317" i="9" s="1"/>
  <c r="AD317" i="9" s="1"/>
  <c r="K317" i="9"/>
  <c r="Z317" i="9" s="1"/>
  <c r="AA317" i="9" s="1"/>
  <c r="J317" i="9"/>
  <c r="W317" i="9" s="1"/>
  <c r="X317" i="9" s="1"/>
  <c r="N316" i="9"/>
  <c r="AI316" i="9" s="1"/>
  <c r="AJ316" i="9" s="1"/>
  <c r="M316" i="9"/>
  <c r="AF316" i="9" s="1"/>
  <c r="AG316" i="9" s="1"/>
  <c r="L316" i="9"/>
  <c r="AC316" i="9" s="1"/>
  <c r="AD316" i="9" s="1"/>
  <c r="K316" i="9"/>
  <c r="Z316" i="9" s="1"/>
  <c r="AA316" i="9" s="1"/>
  <c r="J316" i="9"/>
  <c r="W316" i="9" s="1"/>
  <c r="X316" i="9" s="1"/>
  <c r="N315" i="9"/>
  <c r="AI315" i="9" s="1"/>
  <c r="AJ315" i="9" s="1"/>
  <c r="M315" i="9"/>
  <c r="AF315" i="9" s="1"/>
  <c r="AG315" i="9" s="1"/>
  <c r="L315" i="9"/>
  <c r="AC315" i="9" s="1"/>
  <c r="AD315" i="9" s="1"/>
  <c r="K315" i="9"/>
  <c r="Z315" i="9" s="1"/>
  <c r="AA315" i="9" s="1"/>
  <c r="J315" i="9"/>
  <c r="W315" i="9" s="1"/>
  <c r="X315" i="9" s="1"/>
  <c r="N314" i="9"/>
  <c r="AI314" i="9" s="1"/>
  <c r="AJ314" i="9" s="1"/>
  <c r="M314" i="9"/>
  <c r="AF314" i="9" s="1"/>
  <c r="AG314" i="9" s="1"/>
  <c r="L314" i="9"/>
  <c r="AC314" i="9" s="1"/>
  <c r="AD314" i="9" s="1"/>
  <c r="K314" i="9"/>
  <c r="Z314" i="9" s="1"/>
  <c r="AA314" i="9" s="1"/>
  <c r="J314" i="9"/>
  <c r="W314" i="9" s="1"/>
  <c r="X314" i="9" s="1"/>
  <c r="N313" i="9"/>
  <c r="AI313" i="9" s="1"/>
  <c r="AJ313" i="9" s="1"/>
  <c r="M313" i="9"/>
  <c r="AF313" i="9" s="1"/>
  <c r="AG313" i="9" s="1"/>
  <c r="L313" i="9"/>
  <c r="AC313" i="9" s="1"/>
  <c r="AD313" i="9" s="1"/>
  <c r="K313" i="9"/>
  <c r="Z313" i="9" s="1"/>
  <c r="AA313" i="9" s="1"/>
  <c r="J313" i="9"/>
  <c r="W313" i="9" s="1"/>
  <c r="X313" i="9" s="1"/>
  <c r="N312" i="9"/>
  <c r="AI312" i="9" s="1"/>
  <c r="AJ312" i="9" s="1"/>
  <c r="M312" i="9"/>
  <c r="AF312" i="9" s="1"/>
  <c r="AG312" i="9" s="1"/>
  <c r="L312" i="9"/>
  <c r="AC312" i="9" s="1"/>
  <c r="AD312" i="9" s="1"/>
  <c r="K312" i="9"/>
  <c r="Z312" i="9" s="1"/>
  <c r="AA312" i="9" s="1"/>
  <c r="J312" i="9"/>
  <c r="W312" i="9" s="1"/>
  <c r="X312" i="9" s="1"/>
  <c r="N311" i="9"/>
  <c r="AI311" i="9" s="1"/>
  <c r="AJ311" i="9" s="1"/>
  <c r="M311" i="9"/>
  <c r="AF311" i="9" s="1"/>
  <c r="AG311" i="9" s="1"/>
  <c r="L311" i="9"/>
  <c r="AC311" i="9" s="1"/>
  <c r="AD311" i="9" s="1"/>
  <c r="K311" i="9"/>
  <c r="Z311" i="9" s="1"/>
  <c r="AA311" i="9" s="1"/>
  <c r="J311" i="9"/>
  <c r="W311" i="9" s="1"/>
  <c r="X311" i="9" s="1"/>
  <c r="N309" i="9"/>
  <c r="K309" i="9"/>
  <c r="M308" i="9"/>
  <c r="N307" i="9"/>
  <c r="L307" i="9"/>
  <c r="K303" i="9"/>
  <c r="Z303" i="9" s="1"/>
  <c r="N132" i="9"/>
  <c r="M132" i="9"/>
  <c r="K132" i="9"/>
  <c r="N131" i="9"/>
  <c r="M131" i="9"/>
  <c r="K131" i="9"/>
  <c r="J131" i="9"/>
  <c r="K130" i="9"/>
  <c r="J130" i="9"/>
  <c r="M129" i="9"/>
  <c r="L129" i="9"/>
  <c r="N128" i="9"/>
  <c r="L128" i="9"/>
  <c r="J128" i="9"/>
  <c r="N127" i="9"/>
  <c r="M127" i="9"/>
  <c r="K127" i="9"/>
  <c r="N126" i="9"/>
  <c r="AI126" i="9" s="1"/>
  <c r="AJ126" i="9" s="1"/>
  <c r="M126" i="9"/>
  <c r="AF126" i="9" s="1"/>
  <c r="AG126" i="9" s="1"/>
  <c r="L126" i="9"/>
  <c r="AC126" i="9" s="1"/>
  <c r="AD126" i="9" s="1"/>
  <c r="K126" i="9"/>
  <c r="Z126" i="9" s="1"/>
  <c r="AA126" i="9" s="1"/>
  <c r="J126" i="9"/>
  <c r="W126" i="9" s="1"/>
  <c r="X126" i="9" s="1"/>
  <c r="N125" i="9"/>
  <c r="AI125" i="9" s="1"/>
  <c r="AJ125" i="9" s="1"/>
  <c r="M125" i="9"/>
  <c r="AF125" i="9" s="1"/>
  <c r="AG125" i="9" s="1"/>
  <c r="L125" i="9"/>
  <c r="AC125" i="9" s="1"/>
  <c r="AD125" i="9" s="1"/>
  <c r="K125" i="9"/>
  <c r="Z125" i="9" s="1"/>
  <c r="AA125" i="9" s="1"/>
  <c r="J125" i="9"/>
  <c r="W125" i="9" s="1"/>
  <c r="X125" i="9" s="1"/>
  <c r="N124" i="9"/>
  <c r="AI124" i="9" s="1"/>
  <c r="AJ124" i="9" s="1"/>
  <c r="M124" i="9"/>
  <c r="AF124" i="9" s="1"/>
  <c r="AG124" i="9" s="1"/>
  <c r="L124" i="9"/>
  <c r="AC124" i="9" s="1"/>
  <c r="AD124" i="9" s="1"/>
  <c r="K124" i="9"/>
  <c r="Z124" i="9" s="1"/>
  <c r="AA124" i="9" s="1"/>
  <c r="J124" i="9"/>
  <c r="W124" i="9" s="1"/>
  <c r="X124" i="9" s="1"/>
  <c r="N123" i="9"/>
  <c r="AI123" i="9" s="1"/>
  <c r="AJ123" i="9" s="1"/>
  <c r="M123" i="9"/>
  <c r="AF123" i="9" s="1"/>
  <c r="AG123" i="9" s="1"/>
  <c r="L123" i="9"/>
  <c r="AC123" i="9" s="1"/>
  <c r="AD123" i="9" s="1"/>
  <c r="K123" i="9"/>
  <c r="Z123" i="9" s="1"/>
  <c r="AA123" i="9" s="1"/>
  <c r="J123" i="9"/>
  <c r="W123" i="9" s="1"/>
  <c r="X123" i="9" s="1"/>
  <c r="N122" i="9"/>
  <c r="AI122" i="9" s="1"/>
  <c r="AJ122" i="9" s="1"/>
  <c r="M122" i="9"/>
  <c r="AF122" i="9" s="1"/>
  <c r="AG122" i="9" s="1"/>
  <c r="L122" i="9"/>
  <c r="AC122" i="9" s="1"/>
  <c r="AD122" i="9" s="1"/>
  <c r="K122" i="9"/>
  <c r="Z122" i="9" s="1"/>
  <c r="AA122" i="9" s="1"/>
  <c r="J122" i="9"/>
  <c r="W122" i="9" s="1"/>
  <c r="X122" i="9" s="1"/>
  <c r="N121" i="9"/>
  <c r="AI121" i="9" s="1"/>
  <c r="AJ121" i="9" s="1"/>
  <c r="M121" i="9"/>
  <c r="AF121" i="9" s="1"/>
  <c r="AG121" i="9" s="1"/>
  <c r="L121" i="9"/>
  <c r="AC121" i="9" s="1"/>
  <c r="AD121" i="9" s="1"/>
  <c r="K121" i="9"/>
  <c r="Z121" i="9" s="1"/>
  <c r="AA121" i="9" s="1"/>
  <c r="J121" i="9"/>
  <c r="W121" i="9" s="1"/>
  <c r="X121" i="9" s="1"/>
  <c r="N120" i="9"/>
  <c r="AI120" i="9" s="1"/>
  <c r="AJ120" i="9" s="1"/>
  <c r="M120" i="9"/>
  <c r="AF120" i="9" s="1"/>
  <c r="AG120" i="9" s="1"/>
  <c r="L120" i="9"/>
  <c r="AC120" i="9" s="1"/>
  <c r="AD120" i="9" s="1"/>
  <c r="K120" i="9"/>
  <c r="Z120" i="9" s="1"/>
  <c r="AA120" i="9" s="1"/>
  <c r="J120" i="9"/>
  <c r="W120" i="9" s="1"/>
  <c r="X120" i="9" s="1"/>
  <c r="N119" i="9"/>
  <c r="AI119" i="9" s="1"/>
  <c r="AJ119" i="9" s="1"/>
  <c r="M119" i="9"/>
  <c r="AF119" i="9" s="1"/>
  <c r="AG119" i="9" s="1"/>
  <c r="L119" i="9"/>
  <c r="AC119" i="9" s="1"/>
  <c r="AD119" i="9" s="1"/>
  <c r="K119" i="9"/>
  <c r="Z119" i="9" s="1"/>
  <c r="AA119" i="9" s="1"/>
  <c r="J119" i="9"/>
  <c r="W119" i="9" s="1"/>
  <c r="X119" i="9" s="1"/>
  <c r="L116" i="9"/>
  <c r="M114" i="9"/>
  <c r="L114" i="9"/>
  <c r="N110" i="9"/>
  <c r="M110" i="9"/>
  <c r="N180" i="9"/>
  <c r="N179" i="9"/>
  <c r="M179" i="9"/>
  <c r="K178" i="9"/>
  <c r="J178" i="9"/>
  <c r="N177" i="9"/>
  <c r="L177" i="9"/>
  <c r="K177" i="9"/>
  <c r="L176" i="9"/>
  <c r="K176" i="9"/>
  <c r="N175" i="9"/>
  <c r="N174" i="9"/>
  <c r="AI174" i="9" s="1"/>
  <c r="AJ174" i="9" s="1"/>
  <c r="M174" i="9"/>
  <c r="AF174" i="9" s="1"/>
  <c r="AG174" i="9" s="1"/>
  <c r="L174" i="9"/>
  <c r="AC174" i="9" s="1"/>
  <c r="AD174" i="9" s="1"/>
  <c r="K174" i="9"/>
  <c r="Z174" i="9" s="1"/>
  <c r="AA174" i="9" s="1"/>
  <c r="J174" i="9"/>
  <c r="W174" i="9" s="1"/>
  <c r="X174" i="9" s="1"/>
  <c r="N173" i="9"/>
  <c r="AI173" i="9" s="1"/>
  <c r="AJ173" i="9" s="1"/>
  <c r="M173" i="9"/>
  <c r="AF173" i="9" s="1"/>
  <c r="AG173" i="9" s="1"/>
  <c r="L173" i="9"/>
  <c r="AC173" i="9" s="1"/>
  <c r="AD173" i="9" s="1"/>
  <c r="K173" i="9"/>
  <c r="Z173" i="9" s="1"/>
  <c r="AA173" i="9" s="1"/>
  <c r="J173" i="9"/>
  <c r="W173" i="9" s="1"/>
  <c r="X173" i="9" s="1"/>
  <c r="N172" i="9"/>
  <c r="AI172" i="9" s="1"/>
  <c r="AJ172" i="9" s="1"/>
  <c r="M172" i="9"/>
  <c r="AF172" i="9" s="1"/>
  <c r="AG172" i="9" s="1"/>
  <c r="L172" i="9"/>
  <c r="AC172" i="9" s="1"/>
  <c r="AD172" i="9" s="1"/>
  <c r="K172" i="9"/>
  <c r="Z172" i="9" s="1"/>
  <c r="AA172" i="9" s="1"/>
  <c r="J172" i="9"/>
  <c r="W172" i="9" s="1"/>
  <c r="X172" i="9" s="1"/>
  <c r="N171" i="9"/>
  <c r="AI171" i="9" s="1"/>
  <c r="AJ171" i="9" s="1"/>
  <c r="M171" i="9"/>
  <c r="AF171" i="9" s="1"/>
  <c r="AG171" i="9" s="1"/>
  <c r="L171" i="9"/>
  <c r="AC171" i="9" s="1"/>
  <c r="AD171" i="9" s="1"/>
  <c r="K171" i="9"/>
  <c r="Z171" i="9" s="1"/>
  <c r="AA171" i="9" s="1"/>
  <c r="J171" i="9"/>
  <c r="W171" i="9" s="1"/>
  <c r="X171" i="9" s="1"/>
  <c r="N170" i="9"/>
  <c r="AI170" i="9" s="1"/>
  <c r="AJ170" i="9" s="1"/>
  <c r="M170" i="9"/>
  <c r="AF170" i="9" s="1"/>
  <c r="AG170" i="9" s="1"/>
  <c r="L170" i="9"/>
  <c r="AC170" i="9" s="1"/>
  <c r="AD170" i="9" s="1"/>
  <c r="K170" i="9"/>
  <c r="Z170" i="9" s="1"/>
  <c r="AA170" i="9" s="1"/>
  <c r="J170" i="9"/>
  <c r="W170" i="9" s="1"/>
  <c r="X170" i="9" s="1"/>
  <c r="N169" i="9"/>
  <c r="AI169" i="9" s="1"/>
  <c r="AJ169" i="9" s="1"/>
  <c r="M169" i="9"/>
  <c r="AF169" i="9" s="1"/>
  <c r="AG169" i="9" s="1"/>
  <c r="L169" i="9"/>
  <c r="AC169" i="9" s="1"/>
  <c r="AD169" i="9" s="1"/>
  <c r="K169" i="9"/>
  <c r="Z169" i="9" s="1"/>
  <c r="AA169" i="9" s="1"/>
  <c r="J169" i="9"/>
  <c r="W169" i="9" s="1"/>
  <c r="X169" i="9" s="1"/>
  <c r="N168" i="9"/>
  <c r="AI168" i="9" s="1"/>
  <c r="AJ168" i="9" s="1"/>
  <c r="M168" i="9"/>
  <c r="AF168" i="9" s="1"/>
  <c r="AG168" i="9" s="1"/>
  <c r="L168" i="9"/>
  <c r="AC168" i="9" s="1"/>
  <c r="AD168" i="9" s="1"/>
  <c r="K168" i="9"/>
  <c r="Z168" i="9" s="1"/>
  <c r="AA168" i="9" s="1"/>
  <c r="J168" i="9"/>
  <c r="W168" i="9" s="1"/>
  <c r="X168" i="9" s="1"/>
  <c r="N167" i="9"/>
  <c r="AI167" i="9" s="1"/>
  <c r="AJ167" i="9" s="1"/>
  <c r="M167" i="9"/>
  <c r="AF167" i="9" s="1"/>
  <c r="AG167" i="9" s="1"/>
  <c r="L167" i="9"/>
  <c r="AC167" i="9" s="1"/>
  <c r="AD167" i="9" s="1"/>
  <c r="K167" i="9"/>
  <c r="Z167" i="9" s="1"/>
  <c r="AA167" i="9" s="1"/>
  <c r="J167" i="9"/>
  <c r="W167" i="9" s="1"/>
  <c r="X167" i="9" s="1"/>
  <c r="L165" i="9"/>
  <c r="J164" i="9"/>
  <c r="N163" i="9"/>
  <c r="L163" i="9"/>
  <c r="J163" i="9"/>
  <c r="J162" i="9"/>
  <c r="L161" i="9"/>
  <c r="K161" i="9"/>
  <c r="J160" i="9"/>
  <c r="K228" i="9"/>
  <c r="N227" i="9"/>
  <c r="M227" i="9"/>
  <c r="L227" i="9"/>
  <c r="L226" i="9"/>
  <c r="J226" i="9"/>
  <c r="N225" i="9"/>
  <c r="L225" i="9"/>
  <c r="K225" i="9"/>
  <c r="M224" i="9"/>
  <c r="L224" i="9"/>
  <c r="K224" i="9"/>
  <c r="M223" i="9"/>
  <c r="N222" i="9"/>
  <c r="AI222" i="9" s="1"/>
  <c r="AJ222" i="9" s="1"/>
  <c r="M222" i="9"/>
  <c r="AF222" i="9" s="1"/>
  <c r="AG222" i="9" s="1"/>
  <c r="L222" i="9"/>
  <c r="AC222" i="9" s="1"/>
  <c r="AD222" i="9" s="1"/>
  <c r="K222" i="9"/>
  <c r="Z222" i="9" s="1"/>
  <c r="AA222" i="9" s="1"/>
  <c r="J222" i="9"/>
  <c r="W222" i="9" s="1"/>
  <c r="X222" i="9" s="1"/>
  <c r="N221" i="9"/>
  <c r="AI221" i="9" s="1"/>
  <c r="AJ221" i="9" s="1"/>
  <c r="M221" i="9"/>
  <c r="AF221" i="9" s="1"/>
  <c r="AG221" i="9" s="1"/>
  <c r="L221" i="9"/>
  <c r="AC221" i="9" s="1"/>
  <c r="AD221" i="9" s="1"/>
  <c r="K221" i="9"/>
  <c r="Z221" i="9" s="1"/>
  <c r="AA221" i="9" s="1"/>
  <c r="J221" i="9"/>
  <c r="W221" i="9" s="1"/>
  <c r="X221" i="9" s="1"/>
  <c r="N220" i="9"/>
  <c r="AI220" i="9" s="1"/>
  <c r="AJ220" i="9" s="1"/>
  <c r="M220" i="9"/>
  <c r="AF220" i="9" s="1"/>
  <c r="AG220" i="9" s="1"/>
  <c r="L220" i="9"/>
  <c r="AC220" i="9" s="1"/>
  <c r="AD220" i="9" s="1"/>
  <c r="K220" i="9"/>
  <c r="Z220" i="9" s="1"/>
  <c r="AA220" i="9" s="1"/>
  <c r="J220" i="9"/>
  <c r="W220" i="9" s="1"/>
  <c r="X220" i="9" s="1"/>
  <c r="N219" i="9"/>
  <c r="AI219" i="9" s="1"/>
  <c r="AJ219" i="9" s="1"/>
  <c r="M219" i="9"/>
  <c r="AF219" i="9" s="1"/>
  <c r="AG219" i="9" s="1"/>
  <c r="L219" i="9"/>
  <c r="AC219" i="9" s="1"/>
  <c r="AD219" i="9" s="1"/>
  <c r="K219" i="9"/>
  <c r="Z219" i="9" s="1"/>
  <c r="AA219" i="9" s="1"/>
  <c r="J219" i="9"/>
  <c r="W219" i="9" s="1"/>
  <c r="X219" i="9" s="1"/>
  <c r="N218" i="9"/>
  <c r="AI218" i="9" s="1"/>
  <c r="AJ218" i="9" s="1"/>
  <c r="M218" i="9"/>
  <c r="AF218" i="9" s="1"/>
  <c r="AG218" i="9" s="1"/>
  <c r="L218" i="9"/>
  <c r="AC218" i="9" s="1"/>
  <c r="AD218" i="9" s="1"/>
  <c r="K218" i="9"/>
  <c r="Z218" i="9" s="1"/>
  <c r="AA218" i="9" s="1"/>
  <c r="J218" i="9"/>
  <c r="W218" i="9" s="1"/>
  <c r="X218" i="9" s="1"/>
  <c r="N217" i="9"/>
  <c r="AI217" i="9" s="1"/>
  <c r="AJ217" i="9" s="1"/>
  <c r="M217" i="9"/>
  <c r="AF217" i="9" s="1"/>
  <c r="AG217" i="9" s="1"/>
  <c r="L217" i="9"/>
  <c r="AC217" i="9" s="1"/>
  <c r="AD217" i="9" s="1"/>
  <c r="K217" i="9"/>
  <c r="Z217" i="9" s="1"/>
  <c r="AA217" i="9" s="1"/>
  <c r="J217" i="9"/>
  <c r="W217" i="9" s="1"/>
  <c r="X217" i="9" s="1"/>
  <c r="N216" i="9"/>
  <c r="AI216" i="9" s="1"/>
  <c r="AJ216" i="9" s="1"/>
  <c r="M216" i="9"/>
  <c r="AF216" i="9" s="1"/>
  <c r="AG216" i="9" s="1"/>
  <c r="L216" i="9"/>
  <c r="AC216" i="9" s="1"/>
  <c r="AD216" i="9" s="1"/>
  <c r="K216" i="9"/>
  <c r="Z216" i="9" s="1"/>
  <c r="AA216" i="9" s="1"/>
  <c r="J216" i="9"/>
  <c r="W216" i="9" s="1"/>
  <c r="X216" i="9" s="1"/>
  <c r="N215" i="9"/>
  <c r="AI215" i="9" s="1"/>
  <c r="AJ215" i="9" s="1"/>
  <c r="M215" i="9"/>
  <c r="AF215" i="9" s="1"/>
  <c r="AG215" i="9" s="1"/>
  <c r="L215" i="9"/>
  <c r="AC215" i="9" s="1"/>
  <c r="AD215" i="9" s="1"/>
  <c r="K215" i="9"/>
  <c r="Z215" i="9" s="1"/>
  <c r="AA215" i="9" s="1"/>
  <c r="J215" i="9"/>
  <c r="W215" i="9" s="1"/>
  <c r="X215" i="9" s="1"/>
  <c r="N213" i="9"/>
  <c r="M213" i="9"/>
  <c r="L211" i="9"/>
  <c r="L210" i="9"/>
  <c r="M887" i="8"/>
  <c r="L887" i="8"/>
  <c r="J887" i="8"/>
  <c r="N886" i="8"/>
  <c r="K886" i="8"/>
  <c r="M885" i="8"/>
  <c r="L885" i="8"/>
  <c r="K885" i="8"/>
  <c r="M884" i="8"/>
  <c r="K884" i="8"/>
  <c r="J884" i="8"/>
  <c r="N883" i="8"/>
  <c r="L883" i="8"/>
  <c r="K883" i="8"/>
  <c r="J883" i="8"/>
  <c r="N882" i="8"/>
  <c r="L882" i="8"/>
  <c r="N881" i="8"/>
  <c r="K880" i="8"/>
  <c r="L879" i="8"/>
  <c r="J879" i="8"/>
  <c r="L878" i="8"/>
  <c r="J878" i="8"/>
  <c r="L877" i="8"/>
  <c r="N876" i="8"/>
  <c r="AI876" i="8" s="1"/>
  <c r="AJ876" i="8" s="1"/>
  <c r="M876" i="8"/>
  <c r="AF876" i="8" s="1"/>
  <c r="AG876" i="8" s="1"/>
  <c r="L876" i="8"/>
  <c r="AC876" i="8" s="1"/>
  <c r="AD876" i="8" s="1"/>
  <c r="K876" i="8"/>
  <c r="Z876" i="8" s="1"/>
  <c r="AA876" i="8" s="1"/>
  <c r="J876" i="8"/>
  <c r="W876" i="8" s="1"/>
  <c r="X876" i="8" s="1"/>
  <c r="N875" i="8"/>
  <c r="AI875" i="8" s="1"/>
  <c r="AJ875" i="8" s="1"/>
  <c r="M875" i="8"/>
  <c r="AF875" i="8" s="1"/>
  <c r="AG875" i="8" s="1"/>
  <c r="L875" i="8"/>
  <c r="AC875" i="8" s="1"/>
  <c r="AD875" i="8" s="1"/>
  <c r="K875" i="8"/>
  <c r="Z875" i="8" s="1"/>
  <c r="AA875" i="8" s="1"/>
  <c r="J875" i="8"/>
  <c r="W875" i="8" s="1"/>
  <c r="X875" i="8" s="1"/>
  <c r="N874" i="8"/>
  <c r="AI874" i="8" s="1"/>
  <c r="AJ874" i="8" s="1"/>
  <c r="M874" i="8"/>
  <c r="AF874" i="8" s="1"/>
  <c r="AG874" i="8" s="1"/>
  <c r="L874" i="8"/>
  <c r="AC874" i="8" s="1"/>
  <c r="AD874" i="8" s="1"/>
  <c r="K874" i="8"/>
  <c r="Z874" i="8" s="1"/>
  <c r="AA874" i="8" s="1"/>
  <c r="J874" i="8"/>
  <c r="W874" i="8" s="1"/>
  <c r="X874" i="8" s="1"/>
  <c r="N873" i="8"/>
  <c r="AI873" i="8" s="1"/>
  <c r="AJ873" i="8" s="1"/>
  <c r="M873" i="8"/>
  <c r="AF873" i="8" s="1"/>
  <c r="AG873" i="8" s="1"/>
  <c r="L873" i="8"/>
  <c r="AC873" i="8" s="1"/>
  <c r="AD873" i="8" s="1"/>
  <c r="K873" i="8"/>
  <c r="Z873" i="8" s="1"/>
  <c r="AA873" i="8" s="1"/>
  <c r="J873" i="8"/>
  <c r="W873" i="8" s="1"/>
  <c r="X873" i="8" s="1"/>
  <c r="N872" i="8"/>
  <c r="AI872" i="8" s="1"/>
  <c r="AJ872" i="8" s="1"/>
  <c r="M872" i="8"/>
  <c r="AF872" i="8" s="1"/>
  <c r="AG872" i="8" s="1"/>
  <c r="L872" i="8"/>
  <c r="AC872" i="8" s="1"/>
  <c r="AD872" i="8" s="1"/>
  <c r="K872" i="8"/>
  <c r="Z872" i="8" s="1"/>
  <c r="AA872" i="8" s="1"/>
  <c r="J872" i="8"/>
  <c r="W872" i="8" s="1"/>
  <c r="X872" i="8" s="1"/>
  <c r="N871" i="8"/>
  <c r="AI871" i="8" s="1"/>
  <c r="AJ871" i="8" s="1"/>
  <c r="M871" i="8"/>
  <c r="AF871" i="8" s="1"/>
  <c r="AG871" i="8" s="1"/>
  <c r="L871" i="8"/>
  <c r="AC871" i="8" s="1"/>
  <c r="AD871" i="8" s="1"/>
  <c r="K871" i="8"/>
  <c r="Z871" i="8" s="1"/>
  <c r="AA871" i="8" s="1"/>
  <c r="J871" i="8"/>
  <c r="W871" i="8" s="1"/>
  <c r="X871" i="8" s="1"/>
  <c r="N870" i="8"/>
  <c r="AI870" i="8" s="1"/>
  <c r="AJ870" i="8" s="1"/>
  <c r="M870" i="8"/>
  <c r="AF870" i="8" s="1"/>
  <c r="AG870" i="8" s="1"/>
  <c r="L870" i="8"/>
  <c r="AC870" i="8" s="1"/>
  <c r="AD870" i="8" s="1"/>
  <c r="K870" i="8"/>
  <c r="Z870" i="8" s="1"/>
  <c r="AA870" i="8" s="1"/>
  <c r="J870" i="8"/>
  <c r="W870" i="8" s="1"/>
  <c r="X870" i="8" s="1"/>
  <c r="N868" i="8"/>
  <c r="AI868" i="8" s="1"/>
  <c r="AJ868" i="8" s="1"/>
  <c r="M868" i="8"/>
  <c r="AF868" i="8" s="1"/>
  <c r="AG868" i="8" s="1"/>
  <c r="L868" i="8"/>
  <c r="AC868" i="8" s="1"/>
  <c r="AD868" i="8" s="1"/>
  <c r="K868" i="8"/>
  <c r="Z868" i="8" s="1"/>
  <c r="AA868" i="8" s="1"/>
  <c r="J868" i="8"/>
  <c r="W868" i="8" s="1"/>
  <c r="X868" i="8" s="1"/>
  <c r="N867" i="8"/>
  <c r="AI867" i="8" s="1"/>
  <c r="AJ867" i="8" s="1"/>
  <c r="M867" i="8"/>
  <c r="AF867" i="8" s="1"/>
  <c r="AG867" i="8" s="1"/>
  <c r="L867" i="8"/>
  <c r="AC867" i="8" s="1"/>
  <c r="AD867" i="8" s="1"/>
  <c r="K867" i="8"/>
  <c r="Z867" i="8" s="1"/>
  <c r="AA867" i="8" s="1"/>
  <c r="J867" i="8"/>
  <c r="W867" i="8" s="1"/>
  <c r="X867" i="8" s="1"/>
  <c r="N864" i="8"/>
  <c r="M864" i="8"/>
  <c r="J862" i="8"/>
  <c r="N861" i="8"/>
  <c r="L861" i="8"/>
  <c r="J859" i="8"/>
  <c r="N827" i="8"/>
  <c r="K827" i="8"/>
  <c r="N826" i="8"/>
  <c r="J826" i="8"/>
  <c r="N825" i="8"/>
  <c r="M825" i="8"/>
  <c r="L825" i="8"/>
  <c r="L824" i="8"/>
  <c r="J824" i="8"/>
  <c r="L823" i="8"/>
  <c r="K823" i="8"/>
  <c r="N822" i="8"/>
  <c r="M822" i="8"/>
  <c r="N821" i="8"/>
  <c r="L820" i="8"/>
  <c r="K820" i="8"/>
  <c r="N819" i="8"/>
  <c r="L819" i="8"/>
  <c r="M818" i="8"/>
  <c r="K818" i="8"/>
  <c r="N817" i="8"/>
  <c r="L817" i="8"/>
  <c r="K817" i="8"/>
  <c r="J817" i="8"/>
  <c r="N816" i="8"/>
  <c r="AI816" i="8" s="1"/>
  <c r="AJ816" i="8" s="1"/>
  <c r="M816" i="8"/>
  <c r="AF816" i="8" s="1"/>
  <c r="AG816" i="8" s="1"/>
  <c r="L816" i="8"/>
  <c r="AC816" i="8" s="1"/>
  <c r="AD816" i="8" s="1"/>
  <c r="K816" i="8"/>
  <c r="Z816" i="8" s="1"/>
  <c r="AA816" i="8" s="1"/>
  <c r="J816" i="8"/>
  <c r="W816" i="8" s="1"/>
  <c r="X816" i="8" s="1"/>
  <c r="N815" i="8"/>
  <c r="AI815" i="8" s="1"/>
  <c r="AJ815" i="8" s="1"/>
  <c r="M815" i="8"/>
  <c r="AF815" i="8" s="1"/>
  <c r="AG815" i="8" s="1"/>
  <c r="L815" i="8"/>
  <c r="AC815" i="8" s="1"/>
  <c r="AD815" i="8" s="1"/>
  <c r="K815" i="8"/>
  <c r="Z815" i="8" s="1"/>
  <c r="AA815" i="8" s="1"/>
  <c r="J815" i="8"/>
  <c r="W815" i="8" s="1"/>
  <c r="X815" i="8" s="1"/>
  <c r="N814" i="8"/>
  <c r="AI814" i="8" s="1"/>
  <c r="AJ814" i="8" s="1"/>
  <c r="M814" i="8"/>
  <c r="AF814" i="8" s="1"/>
  <c r="AG814" i="8" s="1"/>
  <c r="L814" i="8"/>
  <c r="AC814" i="8" s="1"/>
  <c r="AD814" i="8" s="1"/>
  <c r="K814" i="8"/>
  <c r="Z814" i="8" s="1"/>
  <c r="AA814" i="8" s="1"/>
  <c r="J814" i="8"/>
  <c r="W814" i="8" s="1"/>
  <c r="X814" i="8" s="1"/>
  <c r="N813" i="8"/>
  <c r="AI813" i="8" s="1"/>
  <c r="AJ813" i="8" s="1"/>
  <c r="M813" i="8"/>
  <c r="AF813" i="8" s="1"/>
  <c r="AG813" i="8" s="1"/>
  <c r="L813" i="8"/>
  <c r="AC813" i="8" s="1"/>
  <c r="AD813" i="8" s="1"/>
  <c r="K813" i="8"/>
  <c r="Z813" i="8" s="1"/>
  <c r="AA813" i="8" s="1"/>
  <c r="J813" i="8"/>
  <c r="W813" i="8" s="1"/>
  <c r="X813" i="8" s="1"/>
  <c r="N812" i="8"/>
  <c r="AI812" i="8" s="1"/>
  <c r="AJ812" i="8" s="1"/>
  <c r="M812" i="8"/>
  <c r="AF812" i="8" s="1"/>
  <c r="AG812" i="8" s="1"/>
  <c r="L812" i="8"/>
  <c r="AC812" i="8" s="1"/>
  <c r="AD812" i="8" s="1"/>
  <c r="K812" i="8"/>
  <c r="Z812" i="8" s="1"/>
  <c r="AA812" i="8" s="1"/>
  <c r="J812" i="8"/>
  <c r="W812" i="8" s="1"/>
  <c r="X812" i="8" s="1"/>
  <c r="N811" i="8"/>
  <c r="AI811" i="8" s="1"/>
  <c r="AJ811" i="8" s="1"/>
  <c r="M811" i="8"/>
  <c r="AF811" i="8" s="1"/>
  <c r="AG811" i="8" s="1"/>
  <c r="L811" i="8"/>
  <c r="AC811" i="8" s="1"/>
  <c r="AD811" i="8" s="1"/>
  <c r="K811" i="8"/>
  <c r="Z811" i="8" s="1"/>
  <c r="AA811" i="8" s="1"/>
  <c r="J811" i="8"/>
  <c r="W811" i="8" s="1"/>
  <c r="X811" i="8" s="1"/>
  <c r="N810" i="8"/>
  <c r="AI810" i="8" s="1"/>
  <c r="AJ810" i="8" s="1"/>
  <c r="M810" i="8"/>
  <c r="AF810" i="8" s="1"/>
  <c r="AG810" i="8" s="1"/>
  <c r="L810" i="8"/>
  <c r="AC810" i="8" s="1"/>
  <c r="AD810" i="8" s="1"/>
  <c r="K810" i="8"/>
  <c r="Z810" i="8" s="1"/>
  <c r="AA810" i="8" s="1"/>
  <c r="J810" i="8"/>
  <c r="W810" i="8" s="1"/>
  <c r="X810" i="8" s="1"/>
  <c r="N808" i="8"/>
  <c r="AI808" i="8" s="1"/>
  <c r="AJ808" i="8" s="1"/>
  <c r="M808" i="8"/>
  <c r="AF808" i="8" s="1"/>
  <c r="AG808" i="8" s="1"/>
  <c r="L808" i="8"/>
  <c r="AC808" i="8" s="1"/>
  <c r="AD808" i="8" s="1"/>
  <c r="K808" i="8"/>
  <c r="Z808" i="8" s="1"/>
  <c r="AA808" i="8" s="1"/>
  <c r="J808" i="8"/>
  <c r="W808" i="8" s="1"/>
  <c r="X808" i="8" s="1"/>
  <c r="N807" i="8"/>
  <c r="AI807" i="8" s="1"/>
  <c r="AJ807" i="8" s="1"/>
  <c r="M807" i="8"/>
  <c r="AF807" i="8" s="1"/>
  <c r="AG807" i="8" s="1"/>
  <c r="L807" i="8"/>
  <c r="AC807" i="8" s="1"/>
  <c r="AD807" i="8" s="1"/>
  <c r="K807" i="8"/>
  <c r="Z807" i="8" s="1"/>
  <c r="AA807" i="8" s="1"/>
  <c r="J807" i="8"/>
  <c r="W807" i="8" s="1"/>
  <c r="X807" i="8" s="1"/>
  <c r="L805" i="8"/>
  <c r="M803" i="8"/>
  <c r="M802" i="8"/>
  <c r="K802" i="8"/>
  <c r="M799" i="8"/>
  <c r="N48" i="8"/>
  <c r="M48" i="8"/>
  <c r="K48" i="8"/>
  <c r="J48" i="8"/>
  <c r="N47" i="8"/>
  <c r="M47" i="8"/>
  <c r="L47" i="8"/>
  <c r="K47" i="8"/>
  <c r="M46" i="8"/>
  <c r="K46" i="8"/>
  <c r="J46" i="8"/>
  <c r="N45" i="8"/>
  <c r="K45" i="8"/>
  <c r="L44" i="8"/>
  <c r="K44" i="8"/>
  <c r="N43" i="8"/>
  <c r="M43" i="8"/>
  <c r="M42" i="8"/>
  <c r="L42" i="8"/>
  <c r="J42" i="8"/>
  <c r="M40" i="8"/>
  <c r="K39" i="8"/>
  <c r="N37" i="8"/>
  <c r="AI37" i="8" s="1"/>
  <c r="AJ37" i="8" s="1"/>
  <c r="M37" i="8"/>
  <c r="AF37" i="8" s="1"/>
  <c r="AG37" i="8" s="1"/>
  <c r="L37" i="8"/>
  <c r="AC37" i="8" s="1"/>
  <c r="AD37" i="8" s="1"/>
  <c r="K37" i="8"/>
  <c r="Z37" i="8" s="1"/>
  <c r="AA37" i="8" s="1"/>
  <c r="J37" i="8"/>
  <c r="W37" i="8" s="1"/>
  <c r="X37" i="8" s="1"/>
  <c r="N36" i="8"/>
  <c r="AI36" i="8" s="1"/>
  <c r="AJ36" i="8" s="1"/>
  <c r="M36" i="8"/>
  <c r="AF36" i="8" s="1"/>
  <c r="AG36" i="8" s="1"/>
  <c r="L36" i="8"/>
  <c r="AC36" i="8" s="1"/>
  <c r="AD36" i="8" s="1"/>
  <c r="K36" i="8"/>
  <c r="Z36" i="8" s="1"/>
  <c r="AA36" i="8" s="1"/>
  <c r="J36" i="8"/>
  <c r="W36" i="8" s="1"/>
  <c r="X36" i="8" s="1"/>
  <c r="N35" i="8"/>
  <c r="AI35" i="8" s="1"/>
  <c r="AJ35" i="8" s="1"/>
  <c r="M35" i="8"/>
  <c r="AF35" i="8" s="1"/>
  <c r="AG35" i="8" s="1"/>
  <c r="L35" i="8"/>
  <c r="AC35" i="8" s="1"/>
  <c r="AD35" i="8" s="1"/>
  <c r="K35" i="8"/>
  <c r="Z35" i="8" s="1"/>
  <c r="AA35" i="8" s="1"/>
  <c r="J35" i="8"/>
  <c r="W35" i="8" s="1"/>
  <c r="X35" i="8" s="1"/>
  <c r="N34" i="8"/>
  <c r="AI34" i="8" s="1"/>
  <c r="AJ34" i="8" s="1"/>
  <c r="M34" i="8"/>
  <c r="AF34" i="8" s="1"/>
  <c r="AG34" i="8" s="1"/>
  <c r="L34" i="8"/>
  <c r="AC34" i="8" s="1"/>
  <c r="AD34" i="8" s="1"/>
  <c r="K34" i="8"/>
  <c r="Z34" i="8" s="1"/>
  <c r="AA34" i="8" s="1"/>
  <c r="J34" i="8"/>
  <c r="W34" i="8" s="1"/>
  <c r="X34" i="8" s="1"/>
  <c r="N33" i="8"/>
  <c r="AI33" i="8" s="1"/>
  <c r="AJ33" i="8" s="1"/>
  <c r="M33" i="8"/>
  <c r="AF33" i="8" s="1"/>
  <c r="AG33" i="8" s="1"/>
  <c r="L33" i="8"/>
  <c r="AC33" i="8" s="1"/>
  <c r="AD33" i="8" s="1"/>
  <c r="K33" i="8"/>
  <c r="Z33" i="8" s="1"/>
  <c r="AA33" i="8" s="1"/>
  <c r="J33" i="8"/>
  <c r="W33" i="8" s="1"/>
  <c r="X33" i="8" s="1"/>
  <c r="N32" i="8"/>
  <c r="AI32" i="8" s="1"/>
  <c r="AJ32" i="8" s="1"/>
  <c r="M32" i="8"/>
  <c r="AF32" i="8" s="1"/>
  <c r="AG32" i="8" s="1"/>
  <c r="L32" i="8"/>
  <c r="AC32" i="8" s="1"/>
  <c r="AD32" i="8" s="1"/>
  <c r="K32" i="8"/>
  <c r="Z32" i="8" s="1"/>
  <c r="AA32" i="8" s="1"/>
  <c r="J32" i="8"/>
  <c r="W32" i="8" s="1"/>
  <c r="X32" i="8" s="1"/>
  <c r="N31" i="8"/>
  <c r="AI31" i="8" s="1"/>
  <c r="AJ31" i="8" s="1"/>
  <c r="M31" i="8"/>
  <c r="AF31" i="8" s="1"/>
  <c r="AG31" i="8" s="1"/>
  <c r="L31" i="8"/>
  <c r="AC31" i="8" s="1"/>
  <c r="AD31" i="8" s="1"/>
  <c r="K31" i="8"/>
  <c r="Z31" i="8" s="1"/>
  <c r="AA31" i="8" s="1"/>
  <c r="J31" i="8"/>
  <c r="W31" i="8" s="1"/>
  <c r="X31" i="8" s="1"/>
  <c r="N30" i="8"/>
  <c r="AI30" i="8" s="1"/>
  <c r="AJ30" i="8" s="1"/>
  <c r="M30" i="8"/>
  <c r="AF30" i="8" s="1"/>
  <c r="AG30" i="8" s="1"/>
  <c r="L30" i="8"/>
  <c r="AC30" i="8" s="1"/>
  <c r="AD30" i="8" s="1"/>
  <c r="K30" i="8"/>
  <c r="Z30" i="8" s="1"/>
  <c r="AA30" i="8" s="1"/>
  <c r="J30" i="8"/>
  <c r="W30" i="8" s="1"/>
  <c r="X30" i="8" s="1"/>
  <c r="N29" i="8"/>
  <c r="AI29" i="8" s="1"/>
  <c r="AJ29" i="8" s="1"/>
  <c r="M29" i="8"/>
  <c r="AF29" i="8" s="1"/>
  <c r="AG29" i="8" s="1"/>
  <c r="L29" i="8"/>
  <c r="AC29" i="8" s="1"/>
  <c r="AD29" i="8" s="1"/>
  <c r="K29" i="8"/>
  <c r="Z29" i="8" s="1"/>
  <c r="AA29" i="8" s="1"/>
  <c r="J29" i="8"/>
  <c r="W29" i="8" s="1"/>
  <c r="X29" i="8" s="1"/>
  <c r="M26" i="8"/>
  <c r="N25" i="8"/>
  <c r="L25" i="8"/>
  <c r="M24" i="8"/>
  <c r="L23" i="8"/>
  <c r="K22" i="8"/>
  <c r="J22" i="8"/>
  <c r="K14" i="8"/>
  <c r="J14" i="8"/>
  <c r="N107" i="8"/>
  <c r="L107" i="8"/>
  <c r="K107" i="8"/>
  <c r="N106" i="8"/>
  <c r="K106" i="8"/>
  <c r="N105" i="8"/>
  <c r="M105" i="8"/>
  <c r="L105" i="8"/>
  <c r="K105" i="8"/>
  <c r="J105" i="8"/>
  <c r="M104" i="8"/>
  <c r="J104" i="8"/>
  <c r="N103" i="8"/>
  <c r="L102" i="8"/>
  <c r="K102" i="8"/>
  <c r="J102" i="8"/>
  <c r="N101" i="8"/>
  <c r="M101" i="8"/>
  <c r="J101" i="8"/>
  <c r="M100" i="8"/>
  <c r="J100" i="8"/>
  <c r="L99" i="8"/>
  <c r="M98" i="8"/>
  <c r="L98" i="8"/>
  <c r="K98" i="8"/>
  <c r="N97" i="8"/>
  <c r="N96" i="8"/>
  <c r="AI96" i="8" s="1"/>
  <c r="AJ96" i="8" s="1"/>
  <c r="M96" i="8"/>
  <c r="AF96" i="8" s="1"/>
  <c r="AG96" i="8" s="1"/>
  <c r="L96" i="8"/>
  <c r="AC96" i="8" s="1"/>
  <c r="AD96" i="8" s="1"/>
  <c r="K96" i="8"/>
  <c r="Z96" i="8" s="1"/>
  <c r="AA96" i="8" s="1"/>
  <c r="J96" i="8"/>
  <c r="W96" i="8" s="1"/>
  <c r="X96" i="8" s="1"/>
  <c r="N95" i="8"/>
  <c r="AI95" i="8" s="1"/>
  <c r="AJ95" i="8" s="1"/>
  <c r="M95" i="8"/>
  <c r="AF95" i="8" s="1"/>
  <c r="AG95" i="8" s="1"/>
  <c r="L95" i="8"/>
  <c r="AC95" i="8" s="1"/>
  <c r="AD95" i="8" s="1"/>
  <c r="K95" i="8"/>
  <c r="Z95" i="8" s="1"/>
  <c r="AA95" i="8" s="1"/>
  <c r="J95" i="8"/>
  <c r="W95" i="8" s="1"/>
  <c r="X95" i="8" s="1"/>
  <c r="N94" i="8"/>
  <c r="AI94" i="8" s="1"/>
  <c r="AJ94" i="8" s="1"/>
  <c r="M94" i="8"/>
  <c r="AF94" i="8" s="1"/>
  <c r="AG94" i="8" s="1"/>
  <c r="L94" i="8"/>
  <c r="AC94" i="8" s="1"/>
  <c r="AD94" i="8" s="1"/>
  <c r="K94" i="8"/>
  <c r="Z94" i="8" s="1"/>
  <c r="AA94" i="8" s="1"/>
  <c r="J94" i="8"/>
  <c r="W94" i="8" s="1"/>
  <c r="X94" i="8" s="1"/>
  <c r="N93" i="8"/>
  <c r="AI93" i="8" s="1"/>
  <c r="AJ93" i="8" s="1"/>
  <c r="M93" i="8"/>
  <c r="AF93" i="8" s="1"/>
  <c r="AG93" i="8" s="1"/>
  <c r="L93" i="8"/>
  <c r="AC93" i="8" s="1"/>
  <c r="AD93" i="8" s="1"/>
  <c r="K93" i="8"/>
  <c r="Z93" i="8" s="1"/>
  <c r="AA93" i="8" s="1"/>
  <c r="J93" i="8"/>
  <c r="W93" i="8" s="1"/>
  <c r="X93" i="8" s="1"/>
  <c r="N92" i="8"/>
  <c r="AI92" i="8" s="1"/>
  <c r="AJ92" i="8" s="1"/>
  <c r="M92" i="8"/>
  <c r="AF92" i="8" s="1"/>
  <c r="AG92" i="8" s="1"/>
  <c r="L92" i="8"/>
  <c r="AC92" i="8" s="1"/>
  <c r="AD92" i="8" s="1"/>
  <c r="K92" i="8"/>
  <c r="Z92" i="8" s="1"/>
  <c r="AA92" i="8" s="1"/>
  <c r="J92" i="8"/>
  <c r="W92" i="8" s="1"/>
  <c r="X92" i="8" s="1"/>
  <c r="N91" i="8"/>
  <c r="AI91" i="8" s="1"/>
  <c r="AJ91" i="8" s="1"/>
  <c r="M91" i="8"/>
  <c r="AF91" i="8" s="1"/>
  <c r="AG91" i="8" s="1"/>
  <c r="L91" i="8"/>
  <c r="AC91" i="8" s="1"/>
  <c r="AD91" i="8" s="1"/>
  <c r="K91" i="8"/>
  <c r="Z91" i="8" s="1"/>
  <c r="AA91" i="8" s="1"/>
  <c r="J91" i="8"/>
  <c r="W91" i="8" s="1"/>
  <c r="X91" i="8" s="1"/>
  <c r="N90" i="8"/>
  <c r="AI90" i="8" s="1"/>
  <c r="AJ90" i="8" s="1"/>
  <c r="M90" i="8"/>
  <c r="AF90" i="8" s="1"/>
  <c r="AG90" i="8" s="1"/>
  <c r="L90" i="8"/>
  <c r="AC90" i="8" s="1"/>
  <c r="AD90" i="8" s="1"/>
  <c r="K90" i="8"/>
  <c r="Z90" i="8" s="1"/>
  <c r="AA90" i="8" s="1"/>
  <c r="J90" i="8"/>
  <c r="W90" i="8" s="1"/>
  <c r="X90" i="8" s="1"/>
  <c r="N89" i="8"/>
  <c r="AI89" i="8" s="1"/>
  <c r="AJ89" i="8" s="1"/>
  <c r="M89" i="8"/>
  <c r="AF89" i="8" s="1"/>
  <c r="AG89" i="8" s="1"/>
  <c r="L89" i="8"/>
  <c r="AC89" i="8" s="1"/>
  <c r="AD89" i="8" s="1"/>
  <c r="K89" i="8"/>
  <c r="Z89" i="8" s="1"/>
  <c r="AA89" i="8" s="1"/>
  <c r="J89" i="8"/>
  <c r="W89" i="8" s="1"/>
  <c r="X89" i="8" s="1"/>
  <c r="N88" i="8"/>
  <c r="AI88" i="8" s="1"/>
  <c r="AJ88" i="8" s="1"/>
  <c r="M88" i="8"/>
  <c r="AF88" i="8" s="1"/>
  <c r="AG88" i="8" s="1"/>
  <c r="L88" i="8"/>
  <c r="AC88" i="8" s="1"/>
  <c r="AD88" i="8" s="1"/>
  <c r="K88" i="8"/>
  <c r="Z88" i="8" s="1"/>
  <c r="AA88" i="8" s="1"/>
  <c r="J88" i="8"/>
  <c r="W88" i="8" s="1"/>
  <c r="X88" i="8" s="1"/>
  <c r="M86" i="8"/>
  <c r="K84" i="8"/>
  <c r="L83" i="8"/>
  <c r="M80" i="8"/>
  <c r="L80" i="8"/>
  <c r="J80" i="8"/>
  <c r="N79" i="8"/>
  <c r="M707" i="8"/>
  <c r="J707" i="8"/>
  <c r="N706" i="8"/>
  <c r="L706" i="8"/>
  <c r="M705" i="8"/>
  <c r="L705" i="8"/>
  <c r="M704" i="8"/>
  <c r="J704" i="8"/>
  <c r="J703" i="8"/>
  <c r="K702" i="8"/>
  <c r="N701" i="8"/>
  <c r="L701" i="8"/>
  <c r="M700" i="8"/>
  <c r="K700" i="8"/>
  <c r="N699" i="8"/>
  <c r="M699" i="8"/>
  <c r="L699" i="8"/>
  <c r="K699" i="8"/>
  <c r="N698" i="8"/>
  <c r="M698" i="8"/>
  <c r="J698" i="8"/>
  <c r="N697" i="8"/>
  <c r="M697" i="8"/>
  <c r="L697" i="8"/>
  <c r="J697" i="8"/>
  <c r="N696" i="8"/>
  <c r="AI696" i="8" s="1"/>
  <c r="AJ696" i="8" s="1"/>
  <c r="M696" i="8"/>
  <c r="AF696" i="8" s="1"/>
  <c r="AG696" i="8" s="1"/>
  <c r="L696" i="8"/>
  <c r="AC696" i="8" s="1"/>
  <c r="AD696" i="8" s="1"/>
  <c r="K696" i="8"/>
  <c r="Z696" i="8" s="1"/>
  <c r="AA696" i="8" s="1"/>
  <c r="J696" i="8"/>
  <c r="W696" i="8" s="1"/>
  <c r="X696" i="8" s="1"/>
  <c r="N695" i="8"/>
  <c r="AI695" i="8" s="1"/>
  <c r="AJ695" i="8" s="1"/>
  <c r="M695" i="8"/>
  <c r="AF695" i="8" s="1"/>
  <c r="AG695" i="8" s="1"/>
  <c r="L695" i="8"/>
  <c r="AC695" i="8" s="1"/>
  <c r="AD695" i="8" s="1"/>
  <c r="K695" i="8"/>
  <c r="Z695" i="8" s="1"/>
  <c r="AA695" i="8" s="1"/>
  <c r="J695" i="8"/>
  <c r="W695" i="8" s="1"/>
  <c r="X695" i="8" s="1"/>
  <c r="N694" i="8"/>
  <c r="AI694" i="8" s="1"/>
  <c r="AJ694" i="8" s="1"/>
  <c r="M694" i="8"/>
  <c r="AF694" i="8" s="1"/>
  <c r="AG694" i="8" s="1"/>
  <c r="L694" i="8"/>
  <c r="AC694" i="8" s="1"/>
  <c r="AD694" i="8" s="1"/>
  <c r="K694" i="8"/>
  <c r="Z694" i="8" s="1"/>
  <c r="AA694" i="8" s="1"/>
  <c r="J694" i="8"/>
  <c r="W694" i="8" s="1"/>
  <c r="X694" i="8" s="1"/>
  <c r="N693" i="8"/>
  <c r="AI693" i="8" s="1"/>
  <c r="AJ693" i="8" s="1"/>
  <c r="M693" i="8"/>
  <c r="AF693" i="8" s="1"/>
  <c r="AG693" i="8" s="1"/>
  <c r="L693" i="8"/>
  <c r="AC693" i="8" s="1"/>
  <c r="AD693" i="8" s="1"/>
  <c r="K693" i="8"/>
  <c r="Z693" i="8" s="1"/>
  <c r="AA693" i="8" s="1"/>
  <c r="J693" i="8"/>
  <c r="W693" i="8" s="1"/>
  <c r="X693" i="8" s="1"/>
  <c r="N692" i="8"/>
  <c r="AI692" i="8" s="1"/>
  <c r="AJ692" i="8" s="1"/>
  <c r="M692" i="8"/>
  <c r="AF692" i="8" s="1"/>
  <c r="AG692" i="8" s="1"/>
  <c r="L692" i="8"/>
  <c r="AC692" i="8" s="1"/>
  <c r="AD692" i="8" s="1"/>
  <c r="K692" i="8"/>
  <c r="Z692" i="8" s="1"/>
  <c r="AA692" i="8" s="1"/>
  <c r="J692" i="8"/>
  <c r="W692" i="8" s="1"/>
  <c r="X692" i="8" s="1"/>
  <c r="N691" i="8"/>
  <c r="AI691" i="8" s="1"/>
  <c r="AJ691" i="8" s="1"/>
  <c r="M691" i="8"/>
  <c r="AF691" i="8" s="1"/>
  <c r="AG691" i="8" s="1"/>
  <c r="L691" i="8"/>
  <c r="AC691" i="8" s="1"/>
  <c r="AD691" i="8" s="1"/>
  <c r="K691" i="8"/>
  <c r="Z691" i="8" s="1"/>
  <c r="AA691" i="8" s="1"/>
  <c r="J691" i="8"/>
  <c r="W691" i="8" s="1"/>
  <c r="X691" i="8" s="1"/>
  <c r="N690" i="8"/>
  <c r="AI690" i="8" s="1"/>
  <c r="AJ690" i="8" s="1"/>
  <c r="M690" i="8"/>
  <c r="AF690" i="8" s="1"/>
  <c r="AG690" i="8" s="1"/>
  <c r="L690" i="8"/>
  <c r="AC690" i="8" s="1"/>
  <c r="AD690" i="8" s="1"/>
  <c r="K690" i="8"/>
  <c r="Z690" i="8" s="1"/>
  <c r="AA690" i="8" s="1"/>
  <c r="J690" i="8"/>
  <c r="W690" i="8" s="1"/>
  <c r="X690" i="8" s="1"/>
  <c r="N688" i="8"/>
  <c r="AI688" i="8" s="1"/>
  <c r="AJ688" i="8" s="1"/>
  <c r="M688" i="8"/>
  <c r="AF688" i="8" s="1"/>
  <c r="AG688" i="8" s="1"/>
  <c r="L688" i="8"/>
  <c r="AC688" i="8" s="1"/>
  <c r="AD688" i="8" s="1"/>
  <c r="K688" i="8"/>
  <c r="Z688" i="8" s="1"/>
  <c r="AA688" i="8" s="1"/>
  <c r="J688" i="8"/>
  <c r="W688" i="8" s="1"/>
  <c r="X688" i="8" s="1"/>
  <c r="N687" i="8"/>
  <c r="AI687" i="8" s="1"/>
  <c r="AJ687" i="8" s="1"/>
  <c r="M687" i="8"/>
  <c r="AF687" i="8" s="1"/>
  <c r="AG687" i="8" s="1"/>
  <c r="L687" i="8"/>
  <c r="AC687" i="8" s="1"/>
  <c r="AD687" i="8" s="1"/>
  <c r="K687" i="8"/>
  <c r="Z687" i="8" s="1"/>
  <c r="AA687" i="8" s="1"/>
  <c r="J687" i="8"/>
  <c r="W687" i="8" s="1"/>
  <c r="X687" i="8" s="1"/>
  <c r="N686" i="8"/>
  <c r="L686" i="8"/>
  <c r="K686" i="8"/>
  <c r="L685" i="8"/>
  <c r="N684" i="8"/>
  <c r="M684" i="8"/>
  <c r="J684" i="8"/>
  <c r="N683" i="8"/>
  <c r="L683" i="8"/>
  <c r="J683" i="8"/>
  <c r="J680" i="8"/>
  <c r="N679" i="8"/>
  <c r="K679" i="8"/>
  <c r="J679" i="8"/>
  <c r="N646" i="8"/>
  <c r="M645" i="8"/>
  <c r="J645" i="8"/>
  <c r="M644" i="8"/>
  <c r="L644" i="8"/>
  <c r="M643" i="8"/>
  <c r="K643" i="8"/>
  <c r="N642" i="8"/>
  <c r="J642" i="8"/>
  <c r="N641" i="8"/>
  <c r="K641" i="8"/>
  <c r="J641" i="8"/>
  <c r="M640" i="8"/>
  <c r="L640" i="8"/>
  <c r="K640" i="8"/>
  <c r="M639" i="8"/>
  <c r="L639" i="8"/>
  <c r="J639" i="8"/>
  <c r="L638" i="8"/>
  <c r="N637" i="8"/>
  <c r="M637" i="8"/>
  <c r="L637" i="8"/>
  <c r="J637" i="8"/>
  <c r="N636" i="8"/>
  <c r="AI636" i="8" s="1"/>
  <c r="AJ636" i="8" s="1"/>
  <c r="M636" i="8"/>
  <c r="AF636" i="8" s="1"/>
  <c r="AG636" i="8" s="1"/>
  <c r="L636" i="8"/>
  <c r="AC636" i="8" s="1"/>
  <c r="AD636" i="8" s="1"/>
  <c r="K636" i="8"/>
  <c r="Z636" i="8" s="1"/>
  <c r="AA636" i="8" s="1"/>
  <c r="J636" i="8"/>
  <c r="W636" i="8" s="1"/>
  <c r="X636" i="8" s="1"/>
  <c r="N635" i="8"/>
  <c r="AI635" i="8" s="1"/>
  <c r="AJ635" i="8" s="1"/>
  <c r="M635" i="8"/>
  <c r="AF635" i="8" s="1"/>
  <c r="AG635" i="8" s="1"/>
  <c r="L635" i="8"/>
  <c r="AC635" i="8" s="1"/>
  <c r="AD635" i="8" s="1"/>
  <c r="K635" i="8"/>
  <c r="Z635" i="8" s="1"/>
  <c r="AA635" i="8" s="1"/>
  <c r="J635" i="8"/>
  <c r="W635" i="8" s="1"/>
  <c r="X635" i="8" s="1"/>
  <c r="N634" i="8"/>
  <c r="AI634" i="8" s="1"/>
  <c r="AJ634" i="8" s="1"/>
  <c r="M634" i="8"/>
  <c r="AF634" i="8" s="1"/>
  <c r="AG634" i="8" s="1"/>
  <c r="L634" i="8"/>
  <c r="AC634" i="8" s="1"/>
  <c r="AD634" i="8" s="1"/>
  <c r="K634" i="8"/>
  <c r="Z634" i="8" s="1"/>
  <c r="AA634" i="8" s="1"/>
  <c r="J634" i="8"/>
  <c r="W634" i="8" s="1"/>
  <c r="X634" i="8" s="1"/>
  <c r="N633" i="8"/>
  <c r="AI633" i="8" s="1"/>
  <c r="AJ633" i="8" s="1"/>
  <c r="M633" i="8"/>
  <c r="AF633" i="8" s="1"/>
  <c r="AG633" i="8" s="1"/>
  <c r="L633" i="8"/>
  <c r="AC633" i="8" s="1"/>
  <c r="AD633" i="8" s="1"/>
  <c r="K633" i="8"/>
  <c r="Z633" i="8" s="1"/>
  <c r="AA633" i="8" s="1"/>
  <c r="J633" i="8"/>
  <c r="W633" i="8" s="1"/>
  <c r="X633" i="8" s="1"/>
  <c r="N632" i="8"/>
  <c r="AI632" i="8" s="1"/>
  <c r="AJ632" i="8" s="1"/>
  <c r="M632" i="8"/>
  <c r="AF632" i="8" s="1"/>
  <c r="AG632" i="8" s="1"/>
  <c r="L632" i="8"/>
  <c r="AC632" i="8" s="1"/>
  <c r="AD632" i="8" s="1"/>
  <c r="K632" i="8"/>
  <c r="Z632" i="8" s="1"/>
  <c r="AA632" i="8" s="1"/>
  <c r="J632" i="8"/>
  <c r="W632" i="8" s="1"/>
  <c r="X632" i="8" s="1"/>
  <c r="N631" i="8"/>
  <c r="AI631" i="8" s="1"/>
  <c r="AJ631" i="8" s="1"/>
  <c r="M631" i="8"/>
  <c r="AF631" i="8" s="1"/>
  <c r="AG631" i="8" s="1"/>
  <c r="L631" i="8"/>
  <c r="AC631" i="8" s="1"/>
  <c r="AD631" i="8" s="1"/>
  <c r="K631" i="8"/>
  <c r="Z631" i="8" s="1"/>
  <c r="AA631" i="8" s="1"/>
  <c r="J631" i="8"/>
  <c r="W631" i="8" s="1"/>
  <c r="X631" i="8" s="1"/>
  <c r="N630" i="8"/>
  <c r="AI630" i="8" s="1"/>
  <c r="AJ630" i="8" s="1"/>
  <c r="M630" i="8"/>
  <c r="AF630" i="8" s="1"/>
  <c r="AG630" i="8" s="1"/>
  <c r="L630" i="8"/>
  <c r="AC630" i="8" s="1"/>
  <c r="AD630" i="8" s="1"/>
  <c r="K630" i="8"/>
  <c r="Z630" i="8" s="1"/>
  <c r="AA630" i="8" s="1"/>
  <c r="J630" i="8"/>
  <c r="W630" i="8" s="1"/>
  <c r="X630" i="8" s="1"/>
  <c r="N628" i="8"/>
  <c r="AI628" i="8" s="1"/>
  <c r="AJ628" i="8" s="1"/>
  <c r="M628" i="8"/>
  <c r="AF628" i="8" s="1"/>
  <c r="AG628" i="8" s="1"/>
  <c r="L628" i="8"/>
  <c r="AC628" i="8" s="1"/>
  <c r="AD628" i="8" s="1"/>
  <c r="K628" i="8"/>
  <c r="Z628" i="8" s="1"/>
  <c r="AA628" i="8" s="1"/>
  <c r="J628" i="8"/>
  <c r="W628" i="8" s="1"/>
  <c r="X628" i="8" s="1"/>
  <c r="N627" i="8"/>
  <c r="AI627" i="8" s="1"/>
  <c r="AJ627" i="8" s="1"/>
  <c r="M627" i="8"/>
  <c r="AF627" i="8" s="1"/>
  <c r="AG627" i="8" s="1"/>
  <c r="L627" i="8"/>
  <c r="AC627" i="8" s="1"/>
  <c r="AD627" i="8" s="1"/>
  <c r="K627" i="8"/>
  <c r="Z627" i="8" s="1"/>
  <c r="AA627" i="8" s="1"/>
  <c r="J627" i="8"/>
  <c r="W627" i="8" s="1"/>
  <c r="X627" i="8" s="1"/>
  <c r="K625" i="8"/>
  <c r="J624" i="8"/>
  <c r="J622" i="8"/>
  <c r="M620" i="8"/>
  <c r="M619" i="8"/>
  <c r="M767" i="8"/>
  <c r="J767" i="8"/>
  <c r="N766" i="8"/>
  <c r="M766" i="8"/>
  <c r="L766" i="8"/>
  <c r="J766" i="8"/>
  <c r="N765" i="8"/>
  <c r="L765" i="8"/>
  <c r="J765" i="8"/>
  <c r="M764" i="8"/>
  <c r="L764" i="8"/>
  <c r="K764" i="8"/>
  <c r="N763" i="8"/>
  <c r="M763" i="8"/>
  <c r="K763" i="8"/>
  <c r="J763" i="8"/>
  <c r="K762" i="8"/>
  <c r="J762" i="8"/>
  <c r="M761" i="8"/>
  <c r="L761" i="8"/>
  <c r="J761" i="8"/>
  <c r="N760" i="8"/>
  <c r="J760" i="8"/>
  <c r="N759" i="8"/>
  <c r="M759" i="8"/>
  <c r="K759" i="8"/>
  <c r="L758" i="8"/>
  <c r="N757" i="8"/>
  <c r="M757" i="8"/>
  <c r="K757" i="8"/>
  <c r="N756" i="8"/>
  <c r="AI756" i="8" s="1"/>
  <c r="AJ756" i="8" s="1"/>
  <c r="M756" i="8"/>
  <c r="AF756" i="8" s="1"/>
  <c r="AG756" i="8" s="1"/>
  <c r="L756" i="8"/>
  <c r="AC756" i="8" s="1"/>
  <c r="AD756" i="8" s="1"/>
  <c r="K756" i="8"/>
  <c r="Z756" i="8" s="1"/>
  <c r="AA756" i="8" s="1"/>
  <c r="J756" i="8"/>
  <c r="W756" i="8" s="1"/>
  <c r="X756" i="8" s="1"/>
  <c r="N755" i="8"/>
  <c r="AI755" i="8" s="1"/>
  <c r="AJ755" i="8" s="1"/>
  <c r="M755" i="8"/>
  <c r="AF755" i="8" s="1"/>
  <c r="AG755" i="8" s="1"/>
  <c r="L755" i="8"/>
  <c r="AC755" i="8" s="1"/>
  <c r="AD755" i="8" s="1"/>
  <c r="K755" i="8"/>
  <c r="Z755" i="8" s="1"/>
  <c r="AA755" i="8" s="1"/>
  <c r="J755" i="8"/>
  <c r="W755" i="8" s="1"/>
  <c r="X755" i="8" s="1"/>
  <c r="N754" i="8"/>
  <c r="AI754" i="8" s="1"/>
  <c r="AJ754" i="8" s="1"/>
  <c r="M754" i="8"/>
  <c r="AF754" i="8" s="1"/>
  <c r="AG754" i="8" s="1"/>
  <c r="L754" i="8"/>
  <c r="AC754" i="8" s="1"/>
  <c r="AD754" i="8" s="1"/>
  <c r="K754" i="8"/>
  <c r="Z754" i="8" s="1"/>
  <c r="AA754" i="8" s="1"/>
  <c r="J754" i="8"/>
  <c r="W754" i="8" s="1"/>
  <c r="X754" i="8" s="1"/>
  <c r="N753" i="8"/>
  <c r="AI753" i="8" s="1"/>
  <c r="AJ753" i="8" s="1"/>
  <c r="M753" i="8"/>
  <c r="AF753" i="8" s="1"/>
  <c r="AG753" i="8" s="1"/>
  <c r="L753" i="8"/>
  <c r="AC753" i="8" s="1"/>
  <c r="AD753" i="8" s="1"/>
  <c r="K753" i="8"/>
  <c r="Z753" i="8" s="1"/>
  <c r="AA753" i="8" s="1"/>
  <c r="J753" i="8"/>
  <c r="W753" i="8" s="1"/>
  <c r="X753" i="8" s="1"/>
  <c r="N752" i="8"/>
  <c r="AI752" i="8" s="1"/>
  <c r="AJ752" i="8" s="1"/>
  <c r="M752" i="8"/>
  <c r="AF752" i="8" s="1"/>
  <c r="AG752" i="8" s="1"/>
  <c r="L752" i="8"/>
  <c r="AC752" i="8" s="1"/>
  <c r="AD752" i="8" s="1"/>
  <c r="K752" i="8"/>
  <c r="Z752" i="8" s="1"/>
  <c r="AA752" i="8" s="1"/>
  <c r="J752" i="8"/>
  <c r="W752" i="8" s="1"/>
  <c r="X752" i="8" s="1"/>
  <c r="N751" i="8"/>
  <c r="AI751" i="8" s="1"/>
  <c r="AJ751" i="8" s="1"/>
  <c r="M751" i="8"/>
  <c r="AF751" i="8" s="1"/>
  <c r="AG751" i="8" s="1"/>
  <c r="L751" i="8"/>
  <c r="AC751" i="8" s="1"/>
  <c r="AD751" i="8" s="1"/>
  <c r="K751" i="8"/>
  <c r="Z751" i="8" s="1"/>
  <c r="AA751" i="8" s="1"/>
  <c r="J751" i="8"/>
  <c r="W751" i="8" s="1"/>
  <c r="X751" i="8" s="1"/>
  <c r="N750" i="8"/>
  <c r="AI750" i="8" s="1"/>
  <c r="AJ750" i="8" s="1"/>
  <c r="M750" i="8"/>
  <c r="AF750" i="8" s="1"/>
  <c r="AG750" i="8" s="1"/>
  <c r="L750" i="8"/>
  <c r="AC750" i="8" s="1"/>
  <c r="AD750" i="8" s="1"/>
  <c r="K750" i="8"/>
  <c r="Z750" i="8" s="1"/>
  <c r="AA750" i="8" s="1"/>
  <c r="J750" i="8"/>
  <c r="W750" i="8" s="1"/>
  <c r="X750" i="8" s="1"/>
  <c r="N748" i="8"/>
  <c r="AI748" i="8" s="1"/>
  <c r="AJ748" i="8" s="1"/>
  <c r="M748" i="8"/>
  <c r="AF748" i="8" s="1"/>
  <c r="AG748" i="8" s="1"/>
  <c r="L748" i="8"/>
  <c r="AC748" i="8" s="1"/>
  <c r="AD748" i="8" s="1"/>
  <c r="K748" i="8"/>
  <c r="Z748" i="8" s="1"/>
  <c r="AA748" i="8" s="1"/>
  <c r="J748" i="8"/>
  <c r="W748" i="8" s="1"/>
  <c r="X748" i="8" s="1"/>
  <c r="N747" i="8"/>
  <c r="AI747" i="8" s="1"/>
  <c r="AJ747" i="8" s="1"/>
  <c r="M747" i="8"/>
  <c r="AF747" i="8" s="1"/>
  <c r="AG747" i="8" s="1"/>
  <c r="L747" i="8"/>
  <c r="AC747" i="8" s="1"/>
  <c r="AD747" i="8" s="1"/>
  <c r="K747" i="8"/>
  <c r="Z747" i="8" s="1"/>
  <c r="AA747" i="8" s="1"/>
  <c r="J747" i="8"/>
  <c r="W747" i="8" s="1"/>
  <c r="X747" i="8" s="1"/>
  <c r="L744" i="8"/>
  <c r="J744" i="8"/>
  <c r="N742" i="8"/>
  <c r="M742" i="8"/>
  <c r="J742" i="8"/>
  <c r="N739" i="8"/>
  <c r="N527" i="8"/>
  <c r="M527" i="8"/>
  <c r="K527" i="8"/>
  <c r="L526" i="8"/>
  <c r="M525" i="8"/>
  <c r="L525" i="8"/>
  <c r="K525" i="8"/>
  <c r="N524" i="8"/>
  <c r="K524" i="8"/>
  <c r="J524" i="8"/>
  <c r="J523" i="8"/>
  <c r="M522" i="8"/>
  <c r="K522" i="8"/>
  <c r="N521" i="8"/>
  <c r="M521" i="8"/>
  <c r="L521" i="8"/>
  <c r="J521" i="8"/>
  <c r="K520" i="8"/>
  <c r="J520" i="8"/>
  <c r="N519" i="8"/>
  <c r="M519" i="8"/>
  <c r="L519" i="8"/>
  <c r="J519" i="8"/>
  <c r="N518" i="8"/>
  <c r="M518" i="8"/>
  <c r="K518" i="8"/>
  <c r="N517" i="8"/>
  <c r="K517" i="8"/>
  <c r="J517" i="8"/>
  <c r="N516" i="8"/>
  <c r="AI516" i="8" s="1"/>
  <c r="AJ516" i="8" s="1"/>
  <c r="M516" i="8"/>
  <c r="AF516" i="8" s="1"/>
  <c r="AG516" i="8" s="1"/>
  <c r="L516" i="8"/>
  <c r="AC516" i="8" s="1"/>
  <c r="AD516" i="8" s="1"/>
  <c r="K516" i="8"/>
  <c r="Z516" i="8" s="1"/>
  <c r="AA516" i="8" s="1"/>
  <c r="J516" i="8"/>
  <c r="W516" i="8" s="1"/>
  <c r="X516" i="8" s="1"/>
  <c r="N515" i="8"/>
  <c r="AI515" i="8" s="1"/>
  <c r="AJ515" i="8" s="1"/>
  <c r="M515" i="8"/>
  <c r="AF515" i="8" s="1"/>
  <c r="AG515" i="8" s="1"/>
  <c r="L515" i="8"/>
  <c r="AC515" i="8" s="1"/>
  <c r="AD515" i="8" s="1"/>
  <c r="K515" i="8"/>
  <c r="Z515" i="8" s="1"/>
  <c r="AA515" i="8" s="1"/>
  <c r="J515" i="8"/>
  <c r="W515" i="8" s="1"/>
  <c r="X515" i="8" s="1"/>
  <c r="N514" i="8"/>
  <c r="AI514" i="8" s="1"/>
  <c r="AJ514" i="8" s="1"/>
  <c r="M514" i="8"/>
  <c r="AF514" i="8" s="1"/>
  <c r="AG514" i="8" s="1"/>
  <c r="L514" i="8"/>
  <c r="AC514" i="8" s="1"/>
  <c r="AD514" i="8" s="1"/>
  <c r="K514" i="8"/>
  <c r="Z514" i="8" s="1"/>
  <c r="AA514" i="8" s="1"/>
  <c r="J514" i="8"/>
  <c r="W514" i="8" s="1"/>
  <c r="X514" i="8" s="1"/>
  <c r="N513" i="8"/>
  <c r="AI513" i="8" s="1"/>
  <c r="AJ513" i="8" s="1"/>
  <c r="M513" i="8"/>
  <c r="AF513" i="8" s="1"/>
  <c r="AG513" i="8" s="1"/>
  <c r="L513" i="8"/>
  <c r="AC513" i="8" s="1"/>
  <c r="AD513" i="8" s="1"/>
  <c r="K513" i="8"/>
  <c r="Z513" i="8" s="1"/>
  <c r="AA513" i="8" s="1"/>
  <c r="J513" i="8"/>
  <c r="W513" i="8" s="1"/>
  <c r="X513" i="8" s="1"/>
  <c r="N512" i="8"/>
  <c r="AI512" i="8" s="1"/>
  <c r="AJ512" i="8" s="1"/>
  <c r="M512" i="8"/>
  <c r="AF512" i="8" s="1"/>
  <c r="AG512" i="8" s="1"/>
  <c r="L512" i="8"/>
  <c r="AC512" i="8" s="1"/>
  <c r="AD512" i="8" s="1"/>
  <c r="K512" i="8"/>
  <c r="Z512" i="8" s="1"/>
  <c r="AA512" i="8" s="1"/>
  <c r="J512" i="8"/>
  <c r="W512" i="8" s="1"/>
  <c r="X512" i="8" s="1"/>
  <c r="N511" i="8"/>
  <c r="AI511" i="8" s="1"/>
  <c r="AJ511" i="8" s="1"/>
  <c r="M511" i="8"/>
  <c r="AF511" i="8" s="1"/>
  <c r="AG511" i="8" s="1"/>
  <c r="L511" i="8"/>
  <c r="AC511" i="8" s="1"/>
  <c r="AD511" i="8" s="1"/>
  <c r="K511" i="8"/>
  <c r="Z511" i="8" s="1"/>
  <c r="AA511" i="8" s="1"/>
  <c r="J511" i="8"/>
  <c r="W511" i="8" s="1"/>
  <c r="X511" i="8" s="1"/>
  <c r="N510" i="8"/>
  <c r="AI510" i="8" s="1"/>
  <c r="AJ510" i="8" s="1"/>
  <c r="M510" i="8"/>
  <c r="AF510" i="8" s="1"/>
  <c r="AG510" i="8" s="1"/>
  <c r="L510" i="8"/>
  <c r="AC510" i="8" s="1"/>
  <c r="AD510" i="8" s="1"/>
  <c r="K510" i="8"/>
  <c r="Z510" i="8" s="1"/>
  <c r="AA510" i="8" s="1"/>
  <c r="J510" i="8"/>
  <c r="W510" i="8" s="1"/>
  <c r="X510" i="8" s="1"/>
  <c r="N508" i="8"/>
  <c r="AI508" i="8" s="1"/>
  <c r="AJ508" i="8" s="1"/>
  <c r="M508" i="8"/>
  <c r="AF508" i="8" s="1"/>
  <c r="AG508" i="8" s="1"/>
  <c r="L508" i="8"/>
  <c r="AC508" i="8" s="1"/>
  <c r="AD508" i="8" s="1"/>
  <c r="K508" i="8"/>
  <c r="Z508" i="8" s="1"/>
  <c r="AA508" i="8" s="1"/>
  <c r="J508" i="8"/>
  <c r="W508" i="8" s="1"/>
  <c r="X508" i="8" s="1"/>
  <c r="N507" i="8"/>
  <c r="AI507" i="8" s="1"/>
  <c r="AJ507" i="8" s="1"/>
  <c r="M507" i="8"/>
  <c r="AF507" i="8" s="1"/>
  <c r="AG507" i="8" s="1"/>
  <c r="L507" i="8"/>
  <c r="AC507" i="8" s="1"/>
  <c r="AD507" i="8" s="1"/>
  <c r="K507" i="8"/>
  <c r="Z507" i="8" s="1"/>
  <c r="AA507" i="8" s="1"/>
  <c r="J507" i="8"/>
  <c r="W507" i="8" s="1"/>
  <c r="X507" i="8" s="1"/>
  <c r="M506" i="8"/>
  <c r="J506" i="8"/>
  <c r="M505" i="8"/>
  <c r="M504" i="8"/>
  <c r="K504" i="8"/>
  <c r="M501" i="8"/>
  <c r="L501" i="8"/>
  <c r="N500" i="8"/>
  <c r="N467" i="8"/>
  <c r="M466" i="8"/>
  <c r="L466" i="8"/>
  <c r="N465" i="8"/>
  <c r="M465" i="8"/>
  <c r="L465" i="8"/>
  <c r="K465" i="8"/>
  <c r="J465" i="8"/>
  <c r="N464" i="8"/>
  <c r="M464" i="8"/>
  <c r="L464" i="8"/>
  <c r="J464" i="8"/>
  <c r="M463" i="8"/>
  <c r="J463" i="8"/>
  <c r="N462" i="8"/>
  <c r="M462" i="8"/>
  <c r="L462" i="8"/>
  <c r="K462" i="8"/>
  <c r="J462" i="8"/>
  <c r="L461" i="8"/>
  <c r="K461" i="8"/>
  <c r="N460" i="8"/>
  <c r="M460" i="8"/>
  <c r="L460" i="8"/>
  <c r="N459" i="8"/>
  <c r="M459" i="8"/>
  <c r="L459" i="8"/>
  <c r="J459" i="8"/>
  <c r="N457" i="8"/>
  <c r="L457" i="8"/>
  <c r="J457" i="8"/>
  <c r="N456" i="8"/>
  <c r="AI456" i="8" s="1"/>
  <c r="AJ456" i="8" s="1"/>
  <c r="M456" i="8"/>
  <c r="AF456" i="8" s="1"/>
  <c r="AG456" i="8" s="1"/>
  <c r="L456" i="8"/>
  <c r="AC456" i="8" s="1"/>
  <c r="AD456" i="8" s="1"/>
  <c r="K456" i="8"/>
  <c r="Z456" i="8" s="1"/>
  <c r="AA456" i="8" s="1"/>
  <c r="J456" i="8"/>
  <c r="W456" i="8" s="1"/>
  <c r="X456" i="8" s="1"/>
  <c r="N455" i="8"/>
  <c r="AI455" i="8" s="1"/>
  <c r="AJ455" i="8" s="1"/>
  <c r="M455" i="8"/>
  <c r="AF455" i="8" s="1"/>
  <c r="AG455" i="8" s="1"/>
  <c r="L455" i="8"/>
  <c r="AC455" i="8" s="1"/>
  <c r="AD455" i="8" s="1"/>
  <c r="K455" i="8"/>
  <c r="Z455" i="8" s="1"/>
  <c r="AA455" i="8" s="1"/>
  <c r="J455" i="8"/>
  <c r="W455" i="8" s="1"/>
  <c r="X455" i="8" s="1"/>
  <c r="N454" i="8"/>
  <c r="AI454" i="8" s="1"/>
  <c r="AJ454" i="8" s="1"/>
  <c r="M454" i="8"/>
  <c r="AF454" i="8" s="1"/>
  <c r="AG454" i="8" s="1"/>
  <c r="L454" i="8"/>
  <c r="AC454" i="8" s="1"/>
  <c r="AD454" i="8" s="1"/>
  <c r="K454" i="8"/>
  <c r="Z454" i="8" s="1"/>
  <c r="AA454" i="8" s="1"/>
  <c r="J454" i="8"/>
  <c r="W454" i="8" s="1"/>
  <c r="X454" i="8" s="1"/>
  <c r="N453" i="8"/>
  <c r="AI453" i="8" s="1"/>
  <c r="AJ453" i="8" s="1"/>
  <c r="M453" i="8"/>
  <c r="AF453" i="8" s="1"/>
  <c r="AG453" i="8" s="1"/>
  <c r="L453" i="8"/>
  <c r="AC453" i="8" s="1"/>
  <c r="AD453" i="8" s="1"/>
  <c r="K453" i="8"/>
  <c r="Z453" i="8" s="1"/>
  <c r="AA453" i="8" s="1"/>
  <c r="J453" i="8"/>
  <c r="W453" i="8" s="1"/>
  <c r="X453" i="8" s="1"/>
  <c r="N452" i="8"/>
  <c r="AI452" i="8" s="1"/>
  <c r="AJ452" i="8" s="1"/>
  <c r="M452" i="8"/>
  <c r="AF452" i="8" s="1"/>
  <c r="AG452" i="8" s="1"/>
  <c r="L452" i="8"/>
  <c r="AC452" i="8" s="1"/>
  <c r="AD452" i="8" s="1"/>
  <c r="K452" i="8"/>
  <c r="Z452" i="8" s="1"/>
  <c r="AA452" i="8" s="1"/>
  <c r="J452" i="8"/>
  <c r="W452" i="8" s="1"/>
  <c r="X452" i="8" s="1"/>
  <c r="N451" i="8"/>
  <c r="AI451" i="8" s="1"/>
  <c r="AJ451" i="8" s="1"/>
  <c r="M451" i="8"/>
  <c r="AF451" i="8" s="1"/>
  <c r="AG451" i="8" s="1"/>
  <c r="L451" i="8"/>
  <c r="AC451" i="8" s="1"/>
  <c r="AD451" i="8" s="1"/>
  <c r="K451" i="8"/>
  <c r="Z451" i="8" s="1"/>
  <c r="AA451" i="8" s="1"/>
  <c r="J451" i="8"/>
  <c r="W451" i="8" s="1"/>
  <c r="X451" i="8" s="1"/>
  <c r="N450" i="8"/>
  <c r="AI450" i="8" s="1"/>
  <c r="AJ450" i="8" s="1"/>
  <c r="M450" i="8"/>
  <c r="AF450" i="8" s="1"/>
  <c r="AG450" i="8" s="1"/>
  <c r="L450" i="8"/>
  <c r="AC450" i="8" s="1"/>
  <c r="AD450" i="8" s="1"/>
  <c r="K450" i="8"/>
  <c r="Z450" i="8" s="1"/>
  <c r="AA450" i="8" s="1"/>
  <c r="J450" i="8"/>
  <c r="W450" i="8" s="1"/>
  <c r="X450" i="8" s="1"/>
  <c r="N448" i="8"/>
  <c r="AI448" i="8" s="1"/>
  <c r="AJ448" i="8" s="1"/>
  <c r="M448" i="8"/>
  <c r="AF448" i="8" s="1"/>
  <c r="AG448" i="8" s="1"/>
  <c r="L448" i="8"/>
  <c r="AC448" i="8" s="1"/>
  <c r="AD448" i="8" s="1"/>
  <c r="K448" i="8"/>
  <c r="Z448" i="8" s="1"/>
  <c r="AA448" i="8" s="1"/>
  <c r="J448" i="8"/>
  <c r="W448" i="8" s="1"/>
  <c r="X448" i="8" s="1"/>
  <c r="N447" i="8"/>
  <c r="AI447" i="8" s="1"/>
  <c r="AJ447" i="8" s="1"/>
  <c r="M447" i="8"/>
  <c r="AF447" i="8" s="1"/>
  <c r="AG447" i="8" s="1"/>
  <c r="L447" i="8"/>
  <c r="AC447" i="8" s="1"/>
  <c r="AD447" i="8" s="1"/>
  <c r="K447" i="8"/>
  <c r="Z447" i="8" s="1"/>
  <c r="AA447" i="8" s="1"/>
  <c r="J447" i="8"/>
  <c r="W447" i="8" s="1"/>
  <c r="X447" i="8" s="1"/>
  <c r="J446" i="8"/>
  <c r="N445" i="8"/>
  <c r="M445" i="8"/>
  <c r="N444" i="8"/>
  <c r="M444" i="8"/>
  <c r="J443" i="8"/>
  <c r="M442" i="8"/>
  <c r="N441" i="8"/>
  <c r="J439" i="8"/>
  <c r="L587" i="8"/>
  <c r="N585" i="8"/>
  <c r="M585" i="8"/>
  <c r="L585" i="8"/>
  <c r="N584" i="8"/>
  <c r="N583" i="8"/>
  <c r="L583" i="8"/>
  <c r="J583" i="8"/>
  <c r="L582" i="8"/>
  <c r="K582" i="8"/>
  <c r="J582" i="8"/>
  <c r="N581" i="8"/>
  <c r="M581" i="8"/>
  <c r="L581" i="8"/>
  <c r="J581" i="8"/>
  <c r="M580" i="8"/>
  <c r="L580" i="8"/>
  <c r="J580" i="8"/>
  <c r="L579" i="8"/>
  <c r="K579" i="8"/>
  <c r="J579" i="8"/>
  <c r="N578" i="8"/>
  <c r="L578" i="8"/>
  <c r="K578" i="8"/>
  <c r="N577" i="8"/>
  <c r="M577" i="8"/>
  <c r="K577" i="8"/>
  <c r="J577" i="8"/>
  <c r="N576" i="8"/>
  <c r="AI576" i="8" s="1"/>
  <c r="AJ576" i="8" s="1"/>
  <c r="M576" i="8"/>
  <c r="AF576" i="8" s="1"/>
  <c r="AG576" i="8" s="1"/>
  <c r="L576" i="8"/>
  <c r="AC576" i="8" s="1"/>
  <c r="AD576" i="8" s="1"/>
  <c r="K576" i="8"/>
  <c r="Z576" i="8" s="1"/>
  <c r="AA576" i="8" s="1"/>
  <c r="J576" i="8"/>
  <c r="W576" i="8" s="1"/>
  <c r="X576" i="8" s="1"/>
  <c r="N575" i="8"/>
  <c r="AI575" i="8" s="1"/>
  <c r="AJ575" i="8" s="1"/>
  <c r="M575" i="8"/>
  <c r="AF575" i="8" s="1"/>
  <c r="AG575" i="8" s="1"/>
  <c r="L575" i="8"/>
  <c r="AC575" i="8" s="1"/>
  <c r="AD575" i="8" s="1"/>
  <c r="K575" i="8"/>
  <c r="Z575" i="8" s="1"/>
  <c r="AA575" i="8" s="1"/>
  <c r="J575" i="8"/>
  <c r="W575" i="8" s="1"/>
  <c r="X575" i="8" s="1"/>
  <c r="N574" i="8"/>
  <c r="AI574" i="8" s="1"/>
  <c r="AJ574" i="8" s="1"/>
  <c r="M574" i="8"/>
  <c r="AF574" i="8" s="1"/>
  <c r="AG574" i="8" s="1"/>
  <c r="L574" i="8"/>
  <c r="AC574" i="8" s="1"/>
  <c r="AD574" i="8" s="1"/>
  <c r="K574" i="8"/>
  <c r="Z574" i="8" s="1"/>
  <c r="AA574" i="8" s="1"/>
  <c r="J574" i="8"/>
  <c r="W574" i="8" s="1"/>
  <c r="X574" i="8" s="1"/>
  <c r="N573" i="8"/>
  <c r="AI573" i="8" s="1"/>
  <c r="AJ573" i="8" s="1"/>
  <c r="M573" i="8"/>
  <c r="AF573" i="8" s="1"/>
  <c r="AG573" i="8" s="1"/>
  <c r="L573" i="8"/>
  <c r="AC573" i="8" s="1"/>
  <c r="AD573" i="8" s="1"/>
  <c r="K573" i="8"/>
  <c r="Z573" i="8" s="1"/>
  <c r="AA573" i="8" s="1"/>
  <c r="J573" i="8"/>
  <c r="W573" i="8" s="1"/>
  <c r="X573" i="8" s="1"/>
  <c r="N572" i="8"/>
  <c r="AI572" i="8" s="1"/>
  <c r="AJ572" i="8" s="1"/>
  <c r="M572" i="8"/>
  <c r="AF572" i="8" s="1"/>
  <c r="AG572" i="8" s="1"/>
  <c r="L572" i="8"/>
  <c r="AC572" i="8" s="1"/>
  <c r="AD572" i="8" s="1"/>
  <c r="K572" i="8"/>
  <c r="Z572" i="8" s="1"/>
  <c r="AA572" i="8" s="1"/>
  <c r="J572" i="8"/>
  <c r="W572" i="8" s="1"/>
  <c r="X572" i="8" s="1"/>
  <c r="N571" i="8"/>
  <c r="AI571" i="8" s="1"/>
  <c r="AJ571" i="8" s="1"/>
  <c r="M571" i="8"/>
  <c r="AF571" i="8" s="1"/>
  <c r="AG571" i="8" s="1"/>
  <c r="L571" i="8"/>
  <c r="AC571" i="8" s="1"/>
  <c r="AD571" i="8" s="1"/>
  <c r="K571" i="8"/>
  <c r="Z571" i="8" s="1"/>
  <c r="AA571" i="8" s="1"/>
  <c r="J571" i="8"/>
  <c r="W571" i="8" s="1"/>
  <c r="X571" i="8" s="1"/>
  <c r="N570" i="8"/>
  <c r="AI570" i="8" s="1"/>
  <c r="AJ570" i="8" s="1"/>
  <c r="M570" i="8"/>
  <c r="AF570" i="8" s="1"/>
  <c r="AG570" i="8" s="1"/>
  <c r="L570" i="8"/>
  <c r="AC570" i="8" s="1"/>
  <c r="AD570" i="8" s="1"/>
  <c r="K570" i="8"/>
  <c r="Z570" i="8" s="1"/>
  <c r="AA570" i="8" s="1"/>
  <c r="J570" i="8"/>
  <c r="W570" i="8" s="1"/>
  <c r="X570" i="8" s="1"/>
  <c r="N568" i="8"/>
  <c r="AI568" i="8" s="1"/>
  <c r="AJ568" i="8" s="1"/>
  <c r="M568" i="8"/>
  <c r="AF568" i="8" s="1"/>
  <c r="AG568" i="8" s="1"/>
  <c r="L568" i="8"/>
  <c r="AC568" i="8" s="1"/>
  <c r="AD568" i="8" s="1"/>
  <c r="K568" i="8"/>
  <c r="Z568" i="8" s="1"/>
  <c r="AA568" i="8" s="1"/>
  <c r="J568" i="8"/>
  <c r="W568" i="8" s="1"/>
  <c r="X568" i="8" s="1"/>
  <c r="N567" i="8"/>
  <c r="AI567" i="8" s="1"/>
  <c r="AJ567" i="8" s="1"/>
  <c r="M567" i="8"/>
  <c r="AF567" i="8" s="1"/>
  <c r="AG567" i="8" s="1"/>
  <c r="L567" i="8"/>
  <c r="AC567" i="8" s="1"/>
  <c r="AD567" i="8" s="1"/>
  <c r="K567" i="8"/>
  <c r="Z567" i="8" s="1"/>
  <c r="AA567" i="8" s="1"/>
  <c r="J567" i="8"/>
  <c r="W567" i="8" s="1"/>
  <c r="X567" i="8" s="1"/>
  <c r="K566" i="8"/>
  <c r="K565" i="8"/>
  <c r="L564" i="8"/>
  <c r="K564" i="8"/>
  <c r="M562" i="8"/>
  <c r="L559" i="8"/>
  <c r="J559" i="8"/>
  <c r="N347" i="8"/>
  <c r="K347" i="8"/>
  <c r="N346" i="8"/>
  <c r="K346" i="8"/>
  <c r="M345" i="8"/>
  <c r="J345" i="8"/>
  <c r="L344" i="8"/>
  <c r="J344" i="8"/>
  <c r="L343" i="8"/>
  <c r="N342" i="8"/>
  <c r="N341" i="8"/>
  <c r="K341" i="8"/>
  <c r="M340" i="8"/>
  <c r="J340" i="8"/>
  <c r="N339" i="8"/>
  <c r="M339" i="8"/>
  <c r="J339" i="8"/>
  <c r="N338" i="8"/>
  <c r="L338" i="8"/>
  <c r="K338" i="8"/>
  <c r="L337" i="8"/>
  <c r="N336" i="8"/>
  <c r="AI336" i="8" s="1"/>
  <c r="AJ336" i="8" s="1"/>
  <c r="M336" i="8"/>
  <c r="AF336" i="8" s="1"/>
  <c r="AG336" i="8" s="1"/>
  <c r="L336" i="8"/>
  <c r="AC336" i="8" s="1"/>
  <c r="AD336" i="8" s="1"/>
  <c r="K336" i="8"/>
  <c r="Z336" i="8" s="1"/>
  <c r="AA336" i="8" s="1"/>
  <c r="J336" i="8"/>
  <c r="W336" i="8" s="1"/>
  <c r="X336" i="8" s="1"/>
  <c r="N335" i="8"/>
  <c r="AI335" i="8" s="1"/>
  <c r="AJ335" i="8" s="1"/>
  <c r="M335" i="8"/>
  <c r="AF335" i="8" s="1"/>
  <c r="AG335" i="8" s="1"/>
  <c r="L335" i="8"/>
  <c r="AC335" i="8" s="1"/>
  <c r="AD335" i="8" s="1"/>
  <c r="K335" i="8"/>
  <c r="Z335" i="8" s="1"/>
  <c r="AA335" i="8" s="1"/>
  <c r="J335" i="8"/>
  <c r="W335" i="8" s="1"/>
  <c r="X335" i="8" s="1"/>
  <c r="N334" i="8"/>
  <c r="AI334" i="8" s="1"/>
  <c r="AJ334" i="8" s="1"/>
  <c r="M334" i="8"/>
  <c r="AF334" i="8" s="1"/>
  <c r="AG334" i="8" s="1"/>
  <c r="L334" i="8"/>
  <c r="AC334" i="8" s="1"/>
  <c r="AD334" i="8" s="1"/>
  <c r="K334" i="8"/>
  <c r="Z334" i="8" s="1"/>
  <c r="AA334" i="8" s="1"/>
  <c r="J334" i="8"/>
  <c r="W334" i="8" s="1"/>
  <c r="X334" i="8" s="1"/>
  <c r="N333" i="8"/>
  <c r="AI333" i="8" s="1"/>
  <c r="AJ333" i="8" s="1"/>
  <c r="M333" i="8"/>
  <c r="AF333" i="8" s="1"/>
  <c r="AG333" i="8" s="1"/>
  <c r="L333" i="8"/>
  <c r="AC333" i="8" s="1"/>
  <c r="AD333" i="8" s="1"/>
  <c r="K333" i="8"/>
  <c r="Z333" i="8" s="1"/>
  <c r="AA333" i="8" s="1"/>
  <c r="J333" i="8"/>
  <c r="W333" i="8" s="1"/>
  <c r="X333" i="8" s="1"/>
  <c r="N332" i="8"/>
  <c r="AI332" i="8" s="1"/>
  <c r="AJ332" i="8" s="1"/>
  <c r="M332" i="8"/>
  <c r="AF332" i="8" s="1"/>
  <c r="AG332" i="8" s="1"/>
  <c r="L332" i="8"/>
  <c r="AC332" i="8" s="1"/>
  <c r="AD332" i="8" s="1"/>
  <c r="K332" i="8"/>
  <c r="Z332" i="8" s="1"/>
  <c r="AA332" i="8" s="1"/>
  <c r="J332" i="8"/>
  <c r="W332" i="8" s="1"/>
  <c r="X332" i="8" s="1"/>
  <c r="N331" i="8"/>
  <c r="AI331" i="8" s="1"/>
  <c r="AJ331" i="8" s="1"/>
  <c r="M331" i="8"/>
  <c r="AF331" i="8" s="1"/>
  <c r="AG331" i="8" s="1"/>
  <c r="L331" i="8"/>
  <c r="AC331" i="8" s="1"/>
  <c r="AD331" i="8" s="1"/>
  <c r="K331" i="8"/>
  <c r="Z331" i="8" s="1"/>
  <c r="AA331" i="8" s="1"/>
  <c r="J331" i="8"/>
  <c r="W331" i="8" s="1"/>
  <c r="X331" i="8" s="1"/>
  <c r="N330" i="8"/>
  <c r="AI330" i="8" s="1"/>
  <c r="AJ330" i="8" s="1"/>
  <c r="M330" i="8"/>
  <c r="AF330" i="8" s="1"/>
  <c r="AG330" i="8" s="1"/>
  <c r="L330" i="8"/>
  <c r="AC330" i="8" s="1"/>
  <c r="AD330" i="8" s="1"/>
  <c r="K330" i="8"/>
  <c r="Z330" i="8" s="1"/>
  <c r="AA330" i="8" s="1"/>
  <c r="J330" i="8"/>
  <c r="W330" i="8" s="1"/>
  <c r="X330" i="8" s="1"/>
  <c r="N329" i="8"/>
  <c r="AI329" i="8" s="1"/>
  <c r="AJ329" i="8" s="1"/>
  <c r="M329" i="8"/>
  <c r="AF329" i="8" s="1"/>
  <c r="AG329" i="8" s="1"/>
  <c r="L329" i="8"/>
  <c r="AC329" i="8" s="1"/>
  <c r="AD329" i="8" s="1"/>
  <c r="K329" i="8"/>
  <c r="Z329" i="8" s="1"/>
  <c r="AA329" i="8" s="1"/>
  <c r="J329" i="8"/>
  <c r="W329" i="8" s="1"/>
  <c r="X329" i="8" s="1"/>
  <c r="N328" i="8"/>
  <c r="AI328" i="8" s="1"/>
  <c r="AJ328" i="8" s="1"/>
  <c r="M328" i="8"/>
  <c r="AF328" i="8" s="1"/>
  <c r="AG328" i="8" s="1"/>
  <c r="L328" i="8"/>
  <c r="AC328" i="8" s="1"/>
  <c r="AD328" i="8" s="1"/>
  <c r="K328" i="8"/>
  <c r="Z328" i="8" s="1"/>
  <c r="AA328" i="8" s="1"/>
  <c r="J328" i="8"/>
  <c r="W328" i="8" s="1"/>
  <c r="X328" i="8" s="1"/>
  <c r="M325" i="8"/>
  <c r="J325" i="8"/>
  <c r="M323" i="8"/>
  <c r="N322" i="8"/>
  <c r="N321" i="8"/>
  <c r="K319" i="8"/>
  <c r="N407" i="8"/>
  <c r="M407" i="8"/>
  <c r="L407" i="8"/>
  <c r="K406" i="8"/>
  <c r="M404" i="8"/>
  <c r="N403" i="8"/>
  <c r="M403" i="8"/>
  <c r="J403" i="8"/>
  <c r="K402" i="8"/>
  <c r="J401" i="8"/>
  <c r="M400" i="8"/>
  <c r="M399" i="8"/>
  <c r="K399" i="8"/>
  <c r="J399" i="8"/>
  <c r="M398" i="8"/>
  <c r="J398" i="8"/>
  <c r="N397" i="8"/>
  <c r="J397" i="8"/>
  <c r="N396" i="8"/>
  <c r="AI396" i="8" s="1"/>
  <c r="AJ396" i="8" s="1"/>
  <c r="M396" i="8"/>
  <c r="AF396" i="8" s="1"/>
  <c r="AG396" i="8" s="1"/>
  <c r="L396" i="8"/>
  <c r="AC396" i="8" s="1"/>
  <c r="AD396" i="8" s="1"/>
  <c r="K396" i="8"/>
  <c r="Z396" i="8" s="1"/>
  <c r="AA396" i="8" s="1"/>
  <c r="J396" i="8"/>
  <c r="W396" i="8" s="1"/>
  <c r="X396" i="8" s="1"/>
  <c r="N395" i="8"/>
  <c r="AI395" i="8" s="1"/>
  <c r="AJ395" i="8" s="1"/>
  <c r="M395" i="8"/>
  <c r="AF395" i="8" s="1"/>
  <c r="AG395" i="8" s="1"/>
  <c r="L395" i="8"/>
  <c r="AC395" i="8" s="1"/>
  <c r="AD395" i="8" s="1"/>
  <c r="K395" i="8"/>
  <c r="Z395" i="8" s="1"/>
  <c r="AA395" i="8" s="1"/>
  <c r="J395" i="8"/>
  <c r="W395" i="8" s="1"/>
  <c r="X395" i="8" s="1"/>
  <c r="N394" i="8"/>
  <c r="AI394" i="8" s="1"/>
  <c r="AJ394" i="8" s="1"/>
  <c r="M394" i="8"/>
  <c r="AF394" i="8" s="1"/>
  <c r="AG394" i="8" s="1"/>
  <c r="L394" i="8"/>
  <c r="AC394" i="8" s="1"/>
  <c r="AD394" i="8" s="1"/>
  <c r="K394" i="8"/>
  <c r="Z394" i="8" s="1"/>
  <c r="AA394" i="8" s="1"/>
  <c r="J394" i="8"/>
  <c r="W394" i="8" s="1"/>
  <c r="X394" i="8" s="1"/>
  <c r="N393" i="8"/>
  <c r="AI393" i="8" s="1"/>
  <c r="AJ393" i="8" s="1"/>
  <c r="M393" i="8"/>
  <c r="AF393" i="8" s="1"/>
  <c r="AG393" i="8" s="1"/>
  <c r="L393" i="8"/>
  <c r="AC393" i="8" s="1"/>
  <c r="AD393" i="8" s="1"/>
  <c r="K393" i="8"/>
  <c r="Z393" i="8" s="1"/>
  <c r="AA393" i="8" s="1"/>
  <c r="J393" i="8"/>
  <c r="W393" i="8" s="1"/>
  <c r="X393" i="8" s="1"/>
  <c r="N392" i="8"/>
  <c r="AI392" i="8" s="1"/>
  <c r="AJ392" i="8" s="1"/>
  <c r="M392" i="8"/>
  <c r="AF392" i="8" s="1"/>
  <c r="AG392" i="8" s="1"/>
  <c r="L392" i="8"/>
  <c r="AC392" i="8" s="1"/>
  <c r="AD392" i="8" s="1"/>
  <c r="K392" i="8"/>
  <c r="Z392" i="8" s="1"/>
  <c r="AA392" i="8" s="1"/>
  <c r="J392" i="8"/>
  <c r="W392" i="8" s="1"/>
  <c r="X392" i="8" s="1"/>
  <c r="N391" i="8"/>
  <c r="AI391" i="8" s="1"/>
  <c r="AJ391" i="8" s="1"/>
  <c r="M391" i="8"/>
  <c r="AF391" i="8" s="1"/>
  <c r="AG391" i="8" s="1"/>
  <c r="L391" i="8"/>
  <c r="AC391" i="8" s="1"/>
  <c r="AD391" i="8" s="1"/>
  <c r="K391" i="8"/>
  <c r="Z391" i="8" s="1"/>
  <c r="AA391" i="8" s="1"/>
  <c r="J391" i="8"/>
  <c r="W391" i="8" s="1"/>
  <c r="X391" i="8" s="1"/>
  <c r="N390" i="8"/>
  <c r="AI390" i="8" s="1"/>
  <c r="AJ390" i="8" s="1"/>
  <c r="M390" i="8"/>
  <c r="AF390" i="8" s="1"/>
  <c r="AG390" i="8" s="1"/>
  <c r="L390" i="8"/>
  <c r="AC390" i="8" s="1"/>
  <c r="AD390" i="8" s="1"/>
  <c r="K390" i="8"/>
  <c r="Z390" i="8" s="1"/>
  <c r="AA390" i="8" s="1"/>
  <c r="J390" i="8"/>
  <c r="W390" i="8" s="1"/>
  <c r="X390" i="8" s="1"/>
  <c r="N389" i="8"/>
  <c r="AI389" i="8" s="1"/>
  <c r="AJ389" i="8" s="1"/>
  <c r="M389" i="8"/>
  <c r="AF389" i="8" s="1"/>
  <c r="AG389" i="8" s="1"/>
  <c r="L389" i="8"/>
  <c r="AC389" i="8" s="1"/>
  <c r="AD389" i="8" s="1"/>
  <c r="K389" i="8"/>
  <c r="Z389" i="8" s="1"/>
  <c r="AA389" i="8" s="1"/>
  <c r="J389" i="8"/>
  <c r="W389" i="8" s="1"/>
  <c r="X389" i="8" s="1"/>
  <c r="N388" i="8"/>
  <c r="AI388" i="8" s="1"/>
  <c r="AJ388" i="8" s="1"/>
  <c r="M388" i="8"/>
  <c r="AF388" i="8" s="1"/>
  <c r="AG388" i="8" s="1"/>
  <c r="L388" i="8"/>
  <c r="AC388" i="8" s="1"/>
  <c r="AD388" i="8" s="1"/>
  <c r="K388" i="8"/>
  <c r="Z388" i="8" s="1"/>
  <c r="AA388" i="8" s="1"/>
  <c r="J388" i="8"/>
  <c r="W388" i="8" s="1"/>
  <c r="X388" i="8" s="1"/>
  <c r="L386" i="8"/>
  <c r="M385" i="8"/>
  <c r="K385" i="8"/>
  <c r="K384" i="8"/>
  <c r="J382" i="8"/>
  <c r="J379" i="8"/>
  <c r="L167" i="8"/>
  <c r="K167" i="8"/>
  <c r="L166" i="8"/>
  <c r="K166" i="8"/>
  <c r="J166" i="8"/>
  <c r="N165" i="8"/>
  <c r="M165" i="8"/>
  <c r="K165" i="8"/>
  <c r="N164" i="8"/>
  <c r="M164" i="8"/>
  <c r="K164" i="8"/>
  <c r="M163" i="8"/>
  <c r="L163" i="8"/>
  <c r="J163" i="8"/>
  <c r="N162" i="8"/>
  <c r="L162" i="8"/>
  <c r="J162" i="8"/>
  <c r="M161" i="8"/>
  <c r="L161" i="8"/>
  <c r="K161" i="8"/>
  <c r="N160" i="8"/>
  <c r="M160" i="8"/>
  <c r="K160" i="8"/>
  <c r="J160" i="8"/>
  <c r="M159" i="8"/>
  <c r="J159" i="8"/>
  <c r="L158" i="8"/>
  <c r="N157" i="8"/>
  <c r="L157" i="8"/>
  <c r="J157" i="8"/>
  <c r="N156" i="8"/>
  <c r="AI156" i="8" s="1"/>
  <c r="AJ156" i="8" s="1"/>
  <c r="M156" i="8"/>
  <c r="AF156" i="8" s="1"/>
  <c r="AG156" i="8" s="1"/>
  <c r="L156" i="8"/>
  <c r="AC156" i="8" s="1"/>
  <c r="AD156" i="8" s="1"/>
  <c r="K156" i="8"/>
  <c r="Z156" i="8" s="1"/>
  <c r="AA156" i="8" s="1"/>
  <c r="J156" i="8"/>
  <c r="W156" i="8" s="1"/>
  <c r="X156" i="8" s="1"/>
  <c r="N155" i="8"/>
  <c r="AI155" i="8" s="1"/>
  <c r="AJ155" i="8" s="1"/>
  <c r="M155" i="8"/>
  <c r="AF155" i="8" s="1"/>
  <c r="AG155" i="8" s="1"/>
  <c r="L155" i="8"/>
  <c r="AC155" i="8" s="1"/>
  <c r="AD155" i="8" s="1"/>
  <c r="K155" i="8"/>
  <c r="Z155" i="8" s="1"/>
  <c r="AA155" i="8" s="1"/>
  <c r="J155" i="8"/>
  <c r="W155" i="8" s="1"/>
  <c r="X155" i="8" s="1"/>
  <c r="N154" i="8"/>
  <c r="AI154" i="8" s="1"/>
  <c r="AJ154" i="8" s="1"/>
  <c r="M154" i="8"/>
  <c r="AF154" i="8" s="1"/>
  <c r="AG154" i="8" s="1"/>
  <c r="L154" i="8"/>
  <c r="AC154" i="8" s="1"/>
  <c r="AD154" i="8" s="1"/>
  <c r="K154" i="8"/>
  <c r="Z154" i="8" s="1"/>
  <c r="AA154" i="8" s="1"/>
  <c r="J154" i="8"/>
  <c r="W154" i="8" s="1"/>
  <c r="X154" i="8" s="1"/>
  <c r="N153" i="8"/>
  <c r="AI153" i="8" s="1"/>
  <c r="AJ153" i="8" s="1"/>
  <c r="M153" i="8"/>
  <c r="AF153" i="8" s="1"/>
  <c r="AG153" i="8" s="1"/>
  <c r="L153" i="8"/>
  <c r="AC153" i="8" s="1"/>
  <c r="AD153" i="8" s="1"/>
  <c r="K153" i="8"/>
  <c r="Z153" i="8" s="1"/>
  <c r="AA153" i="8" s="1"/>
  <c r="J153" i="8"/>
  <c r="W153" i="8" s="1"/>
  <c r="X153" i="8" s="1"/>
  <c r="N152" i="8"/>
  <c r="AI152" i="8" s="1"/>
  <c r="AJ152" i="8" s="1"/>
  <c r="M152" i="8"/>
  <c r="AF152" i="8" s="1"/>
  <c r="AG152" i="8" s="1"/>
  <c r="L152" i="8"/>
  <c r="AC152" i="8" s="1"/>
  <c r="AD152" i="8" s="1"/>
  <c r="K152" i="8"/>
  <c r="Z152" i="8" s="1"/>
  <c r="AA152" i="8" s="1"/>
  <c r="J152" i="8"/>
  <c r="W152" i="8" s="1"/>
  <c r="X152" i="8" s="1"/>
  <c r="N151" i="8"/>
  <c r="AI151" i="8" s="1"/>
  <c r="AJ151" i="8" s="1"/>
  <c r="M151" i="8"/>
  <c r="AF151" i="8" s="1"/>
  <c r="AG151" i="8" s="1"/>
  <c r="L151" i="8"/>
  <c r="AC151" i="8" s="1"/>
  <c r="AD151" i="8" s="1"/>
  <c r="K151" i="8"/>
  <c r="Z151" i="8" s="1"/>
  <c r="AA151" i="8" s="1"/>
  <c r="J151" i="8"/>
  <c r="W151" i="8" s="1"/>
  <c r="X151" i="8" s="1"/>
  <c r="N150" i="8"/>
  <c r="AI150" i="8" s="1"/>
  <c r="AJ150" i="8" s="1"/>
  <c r="M150" i="8"/>
  <c r="AF150" i="8" s="1"/>
  <c r="AG150" i="8" s="1"/>
  <c r="L150" i="8"/>
  <c r="AC150" i="8" s="1"/>
  <c r="AD150" i="8" s="1"/>
  <c r="K150" i="8"/>
  <c r="Z150" i="8" s="1"/>
  <c r="AA150" i="8" s="1"/>
  <c r="J150" i="8"/>
  <c r="W150" i="8" s="1"/>
  <c r="X150" i="8" s="1"/>
  <c r="N149" i="8"/>
  <c r="AI149" i="8" s="1"/>
  <c r="AJ149" i="8" s="1"/>
  <c r="M149" i="8"/>
  <c r="AF149" i="8" s="1"/>
  <c r="AG149" i="8" s="1"/>
  <c r="L149" i="8"/>
  <c r="AC149" i="8" s="1"/>
  <c r="AD149" i="8" s="1"/>
  <c r="K149" i="8"/>
  <c r="Z149" i="8" s="1"/>
  <c r="AA149" i="8" s="1"/>
  <c r="J149" i="8"/>
  <c r="W149" i="8" s="1"/>
  <c r="X149" i="8" s="1"/>
  <c r="N148" i="8"/>
  <c r="AI148" i="8" s="1"/>
  <c r="AJ148" i="8" s="1"/>
  <c r="M148" i="8"/>
  <c r="AF148" i="8" s="1"/>
  <c r="AG148" i="8" s="1"/>
  <c r="L148" i="8"/>
  <c r="AC148" i="8" s="1"/>
  <c r="AD148" i="8" s="1"/>
  <c r="K148" i="8"/>
  <c r="Z148" i="8" s="1"/>
  <c r="AA148" i="8" s="1"/>
  <c r="J148" i="8"/>
  <c r="W148" i="8" s="1"/>
  <c r="X148" i="8" s="1"/>
  <c r="N146" i="8"/>
  <c r="K146" i="8"/>
  <c r="N145" i="8"/>
  <c r="K145" i="8"/>
  <c r="M144" i="8"/>
  <c r="J144" i="8"/>
  <c r="N142" i="8"/>
  <c r="L141" i="8"/>
  <c r="J141" i="8"/>
  <c r="L140" i="8"/>
  <c r="N139" i="8"/>
  <c r="M227" i="8"/>
  <c r="K227" i="8"/>
  <c r="J227" i="8"/>
  <c r="L226" i="8"/>
  <c r="N225" i="8"/>
  <c r="M225" i="8"/>
  <c r="L225" i="8"/>
  <c r="N224" i="8"/>
  <c r="K224" i="8"/>
  <c r="J224" i="8"/>
  <c r="M223" i="8"/>
  <c r="K223" i="8"/>
  <c r="M222" i="8"/>
  <c r="L222" i="8"/>
  <c r="J222" i="8"/>
  <c r="J221" i="8"/>
  <c r="L220" i="8"/>
  <c r="K220" i="8"/>
  <c r="M219" i="8"/>
  <c r="J219" i="8"/>
  <c r="N218" i="8"/>
  <c r="M218" i="8"/>
  <c r="K218" i="8"/>
  <c r="J218" i="8"/>
  <c r="M217" i="8"/>
  <c r="L217" i="8"/>
  <c r="K217" i="8"/>
  <c r="J217" i="8"/>
  <c r="N216" i="8"/>
  <c r="AI216" i="8" s="1"/>
  <c r="AJ216" i="8" s="1"/>
  <c r="M216" i="8"/>
  <c r="AF216" i="8" s="1"/>
  <c r="AG216" i="8" s="1"/>
  <c r="L216" i="8"/>
  <c r="AC216" i="8" s="1"/>
  <c r="AD216" i="8" s="1"/>
  <c r="K216" i="8"/>
  <c r="Z216" i="8" s="1"/>
  <c r="AA216" i="8" s="1"/>
  <c r="J216" i="8"/>
  <c r="W216" i="8" s="1"/>
  <c r="X216" i="8" s="1"/>
  <c r="N215" i="8"/>
  <c r="AI215" i="8" s="1"/>
  <c r="AJ215" i="8" s="1"/>
  <c r="M215" i="8"/>
  <c r="AF215" i="8" s="1"/>
  <c r="AG215" i="8" s="1"/>
  <c r="L215" i="8"/>
  <c r="AC215" i="8" s="1"/>
  <c r="AD215" i="8" s="1"/>
  <c r="K215" i="8"/>
  <c r="Z215" i="8" s="1"/>
  <c r="AA215" i="8" s="1"/>
  <c r="J215" i="8"/>
  <c r="W215" i="8" s="1"/>
  <c r="X215" i="8" s="1"/>
  <c r="N214" i="8"/>
  <c r="AI214" i="8" s="1"/>
  <c r="AJ214" i="8" s="1"/>
  <c r="M214" i="8"/>
  <c r="AF214" i="8" s="1"/>
  <c r="AG214" i="8" s="1"/>
  <c r="L214" i="8"/>
  <c r="AC214" i="8" s="1"/>
  <c r="AD214" i="8" s="1"/>
  <c r="K214" i="8"/>
  <c r="Z214" i="8" s="1"/>
  <c r="AA214" i="8" s="1"/>
  <c r="J214" i="8"/>
  <c r="W214" i="8" s="1"/>
  <c r="X214" i="8" s="1"/>
  <c r="N213" i="8"/>
  <c r="AI213" i="8" s="1"/>
  <c r="AJ213" i="8" s="1"/>
  <c r="M213" i="8"/>
  <c r="AF213" i="8" s="1"/>
  <c r="AG213" i="8" s="1"/>
  <c r="L213" i="8"/>
  <c r="AC213" i="8" s="1"/>
  <c r="AD213" i="8" s="1"/>
  <c r="K213" i="8"/>
  <c r="Z213" i="8" s="1"/>
  <c r="AA213" i="8" s="1"/>
  <c r="J213" i="8"/>
  <c r="W213" i="8" s="1"/>
  <c r="X213" i="8" s="1"/>
  <c r="N212" i="8"/>
  <c r="AI212" i="8" s="1"/>
  <c r="AJ212" i="8" s="1"/>
  <c r="M212" i="8"/>
  <c r="AF212" i="8" s="1"/>
  <c r="AG212" i="8" s="1"/>
  <c r="L212" i="8"/>
  <c r="AC212" i="8" s="1"/>
  <c r="AD212" i="8" s="1"/>
  <c r="K212" i="8"/>
  <c r="Z212" i="8" s="1"/>
  <c r="AA212" i="8" s="1"/>
  <c r="J212" i="8"/>
  <c r="W212" i="8" s="1"/>
  <c r="X212" i="8" s="1"/>
  <c r="N211" i="8"/>
  <c r="AI211" i="8" s="1"/>
  <c r="AJ211" i="8" s="1"/>
  <c r="M211" i="8"/>
  <c r="AF211" i="8" s="1"/>
  <c r="AG211" i="8" s="1"/>
  <c r="L211" i="8"/>
  <c r="AC211" i="8" s="1"/>
  <c r="AD211" i="8" s="1"/>
  <c r="K211" i="8"/>
  <c r="Z211" i="8" s="1"/>
  <c r="AA211" i="8" s="1"/>
  <c r="J211" i="8"/>
  <c r="W211" i="8" s="1"/>
  <c r="X211" i="8" s="1"/>
  <c r="N210" i="8"/>
  <c r="AI210" i="8" s="1"/>
  <c r="AJ210" i="8" s="1"/>
  <c r="M210" i="8"/>
  <c r="AF210" i="8" s="1"/>
  <c r="AG210" i="8" s="1"/>
  <c r="L210" i="8"/>
  <c r="AC210" i="8" s="1"/>
  <c r="AD210" i="8" s="1"/>
  <c r="K210" i="8"/>
  <c r="Z210" i="8" s="1"/>
  <c r="AA210" i="8" s="1"/>
  <c r="J210" i="8"/>
  <c r="W210" i="8" s="1"/>
  <c r="X210" i="8" s="1"/>
  <c r="N209" i="8"/>
  <c r="AI209" i="8" s="1"/>
  <c r="AJ209" i="8" s="1"/>
  <c r="M209" i="8"/>
  <c r="AF209" i="8" s="1"/>
  <c r="AG209" i="8" s="1"/>
  <c r="L209" i="8"/>
  <c r="AC209" i="8" s="1"/>
  <c r="AD209" i="8" s="1"/>
  <c r="K209" i="8"/>
  <c r="Z209" i="8" s="1"/>
  <c r="AA209" i="8" s="1"/>
  <c r="J209" i="8"/>
  <c r="W209" i="8" s="1"/>
  <c r="X209" i="8" s="1"/>
  <c r="N208" i="8"/>
  <c r="AI208" i="8" s="1"/>
  <c r="AJ208" i="8" s="1"/>
  <c r="M208" i="8"/>
  <c r="AF208" i="8" s="1"/>
  <c r="AG208" i="8" s="1"/>
  <c r="L208" i="8"/>
  <c r="AC208" i="8" s="1"/>
  <c r="AD208" i="8" s="1"/>
  <c r="K208" i="8"/>
  <c r="Z208" i="8" s="1"/>
  <c r="AA208" i="8" s="1"/>
  <c r="J208" i="8"/>
  <c r="W208" i="8" s="1"/>
  <c r="X208" i="8" s="1"/>
  <c r="M206" i="8"/>
  <c r="K205" i="8"/>
  <c r="M204" i="8"/>
  <c r="J204" i="8"/>
  <c r="J203" i="8"/>
  <c r="M202" i="8"/>
  <c r="M287" i="8"/>
  <c r="K287" i="8"/>
  <c r="N286" i="8"/>
  <c r="M286" i="8"/>
  <c r="K286" i="8"/>
  <c r="J286" i="8"/>
  <c r="K285" i="8"/>
  <c r="J285" i="8"/>
  <c r="L284" i="8"/>
  <c r="K284" i="8"/>
  <c r="J284" i="8"/>
  <c r="N283" i="8"/>
  <c r="M283" i="8"/>
  <c r="J283" i="8"/>
  <c r="K282" i="8"/>
  <c r="J282" i="8"/>
  <c r="M281" i="8"/>
  <c r="J281" i="8"/>
  <c r="M280" i="8"/>
  <c r="L280" i="8"/>
  <c r="J280" i="8"/>
  <c r="N279" i="8"/>
  <c r="L279" i="8"/>
  <c r="K279" i="8"/>
  <c r="L278" i="8"/>
  <c r="N277" i="8"/>
  <c r="M277" i="8"/>
  <c r="K277" i="8"/>
  <c r="J277" i="8"/>
  <c r="N276" i="8"/>
  <c r="AI276" i="8" s="1"/>
  <c r="AJ276" i="8" s="1"/>
  <c r="M276" i="8"/>
  <c r="AF276" i="8" s="1"/>
  <c r="AG276" i="8" s="1"/>
  <c r="L276" i="8"/>
  <c r="AC276" i="8" s="1"/>
  <c r="AD276" i="8" s="1"/>
  <c r="K276" i="8"/>
  <c r="Z276" i="8" s="1"/>
  <c r="AA276" i="8" s="1"/>
  <c r="J276" i="8"/>
  <c r="W276" i="8" s="1"/>
  <c r="X276" i="8" s="1"/>
  <c r="N275" i="8"/>
  <c r="AI275" i="8" s="1"/>
  <c r="AJ275" i="8" s="1"/>
  <c r="M275" i="8"/>
  <c r="AF275" i="8" s="1"/>
  <c r="AG275" i="8" s="1"/>
  <c r="L275" i="8"/>
  <c r="AC275" i="8" s="1"/>
  <c r="AD275" i="8" s="1"/>
  <c r="K275" i="8"/>
  <c r="Z275" i="8" s="1"/>
  <c r="AA275" i="8" s="1"/>
  <c r="J275" i="8"/>
  <c r="W275" i="8" s="1"/>
  <c r="X275" i="8" s="1"/>
  <c r="N274" i="8"/>
  <c r="AI274" i="8" s="1"/>
  <c r="AJ274" i="8" s="1"/>
  <c r="M274" i="8"/>
  <c r="AF274" i="8" s="1"/>
  <c r="AG274" i="8" s="1"/>
  <c r="L274" i="8"/>
  <c r="AC274" i="8" s="1"/>
  <c r="AD274" i="8" s="1"/>
  <c r="K274" i="8"/>
  <c r="Z274" i="8" s="1"/>
  <c r="AA274" i="8" s="1"/>
  <c r="J274" i="8"/>
  <c r="W274" i="8" s="1"/>
  <c r="X274" i="8" s="1"/>
  <c r="N273" i="8"/>
  <c r="AI273" i="8" s="1"/>
  <c r="AJ273" i="8" s="1"/>
  <c r="M273" i="8"/>
  <c r="AF273" i="8" s="1"/>
  <c r="AG273" i="8" s="1"/>
  <c r="L273" i="8"/>
  <c r="AC273" i="8" s="1"/>
  <c r="AD273" i="8" s="1"/>
  <c r="K273" i="8"/>
  <c r="Z273" i="8" s="1"/>
  <c r="AA273" i="8" s="1"/>
  <c r="J273" i="8"/>
  <c r="W273" i="8" s="1"/>
  <c r="X273" i="8" s="1"/>
  <c r="N272" i="8"/>
  <c r="AI272" i="8" s="1"/>
  <c r="AJ272" i="8" s="1"/>
  <c r="M272" i="8"/>
  <c r="AF272" i="8" s="1"/>
  <c r="AG272" i="8" s="1"/>
  <c r="L272" i="8"/>
  <c r="AC272" i="8" s="1"/>
  <c r="AD272" i="8" s="1"/>
  <c r="K272" i="8"/>
  <c r="Z272" i="8" s="1"/>
  <c r="AA272" i="8" s="1"/>
  <c r="J272" i="8"/>
  <c r="W272" i="8" s="1"/>
  <c r="X272" i="8" s="1"/>
  <c r="N271" i="8"/>
  <c r="AI271" i="8" s="1"/>
  <c r="AJ271" i="8" s="1"/>
  <c r="M271" i="8"/>
  <c r="AF271" i="8" s="1"/>
  <c r="AG271" i="8" s="1"/>
  <c r="L271" i="8"/>
  <c r="AC271" i="8" s="1"/>
  <c r="AD271" i="8" s="1"/>
  <c r="K271" i="8"/>
  <c r="Z271" i="8" s="1"/>
  <c r="AA271" i="8" s="1"/>
  <c r="J271" i="8"/>
  <c r="W271" i="8" s="1"/>
  <c r="X271" i="8" s="1"/>
  <c r="N270" i="8"/>
  <c r="AI270" i="8" s="1"/>
  <c r="AJ270" i="8" s="1"/>
  <c r="M270" i="8"/>
  <c r="AF270" i="8" s="1"/>
  <c r="AG270" i="8" s="1"/>
  <c r="L270" i="8"/>
  <c r="AC270" i="8" s="1"/>
  <c r="AD270" i="8" s="1"/>
  <c r="K270" i="8"/>
  <c r="Z270" i="8" s="1"/>
  <c r="AA270" i="8" s="1"/>
  <c r="J270" i="8"/>
  <c r="W270" i="8" s="1"/>
  <c r="X270" i="8" s="1"/>
  <c r="N269" i="8"/>
  <c r="AI269" i="8" s="1"/>
  <c r="AJ269" i="8" s="1"/>
  <c r="M269" i="8"/>
  <c r="AF269" i="8" s="1"/>
  <c r="AG269" i="8" s="1"/>
  <c r="L269" i="8"/>
  <c r="AC269" i="8" s="1"/>
  <c r="AD269" i="8" s="1"/>
  <c r="K269" i="8"/>
  <c r="Z269" i="8" s="1"/>
  <c r="AA269" i="8" s="1"/>
  <c r="J269" i="8"/>
  <c r="W269" i="8" s="1"/>
  <c r="X269" i="8" s="1"/>
  <c r="N268" i="8"/>
  <c r="AI268" i="8" s="1"/>
  <c r="AJ268" i="8" s="1"/>
  <c r="M268" i="8"/>
  <c r="AF268" i="8" s="1"/>
  <c r="AG268" i="8" s="1"/>
  <c r="L268" i="8"/>
  <c r="AC268" i="8" s="1"/>
  <c r="AD268" i="8" s="1"/>
  <c r="K268" i="8"/>
  <c r="Z268" i="8" s="1"/>
  <c r="AA268" i="8" s="1"/>
  <c r="J268" i="8"/>
  <c r="W268" i="8" s="1"/>
  <c r="X268" i="8" s="1"/>
  <c r="L266" i="8"/>
  <c r="J266" i="8"/>
  <c r="N265" i="8"/>
  <c r="M265" i="8"/>
  <c r="J264" i="8"/>
  <c r="N263" i="8"/>
  <c r="L263" i="8"/>
  <c r="N262" i="8"/>
  <c r="K262" i="8"/>
  <c r="K261" i="8"/>
  <c r="M260" i="8"/>
  <c r="N436" i="7"/>
  <c r="K436" i="7"/>
  <c r="M434" i="7"/>
  <c r="L434" i="7"/>
  <c r="J434" i="7"/>
  <c r="L433" i="7"/>
  <c r="J433" i="7"/>
  <c r="M432" i="7"/>
  <c r="K432" i="7"/>
  <c r="N431" i="7"/>
  <c r="AI431" i="7" s="1"/>
  <c r="AJ431" i="7" s="1"/>
  <c r="M431" i="7"/>
  <c r="AF431" i="7" s="1"/>
  <c r="AG431" i="7" s="1"/>
  <c r="L431" i="7"/>
  <c r="AC431" i="7" s="1"/>
  <c r="AD431" i="7" s="1"/>
  <c r="K431" i="7"/>
  <c r="Z431" i="7" s="1"/>
  <c r="AA431" i="7" s="1"/>
  <c r="J431" i="7"/>
  <c r="W431" i="7" s="1"/>
  <c r="X431" i="7" s="1"/>
  <c r="N430" i="7"/>
  <c r="AI430" i="7" s="1"/>
  <c r="AJ430" i="7" s="1"/>
  <c r="M430" i="7"/>
  <c r="AF430" i="7" s="1"/>
  <c r="AG430" i="7" s="1"/>
  <c r="L430" i="7"/>
  <c r="AC430" i="7" s="1"/>
  <c r="AD430" i="7" s="1"/>
  <c r="K430" i="7"/>
  <c r="Z430" i="7" s="1"/>
  <c r="AA430" i="7" s="1"/>
  <c r="J430" i="7"/>
  <c r="W430" i="7" s="1"/>
  <c r="X430" i="7" s="1"/>
  <c r="N429" i="7"/>
  <c r="AI429" i="7" s="1"/>
  <c r="AJ429" i="7" s="1"/>
  <c r="M429" i="7"/>
  <c r="AF429" i="7" s="1"/>
  <c r="AG429" i="7" s="1"/>
  <c r="L429" i="7"/>
  <c r="AC429" i="7" s="1"/>
  <c r="AD429" i="7" s="1"/>
  <c r="K429" i="7"/>
  <c r="Z429" i="7" s="1"/>
  <c r="AA429" i="7" s="1"/>
  <c r="J429" i="7"/>
  <c r="W429" i="7" s="1"/>
  <c r="X429" i="7" s="1"/>
  <c r="N428" i="7"/>
  <c r="AI428" i="7" s="1"/>
  <c r="AJ428" i="7" s="1"/>
  <c r="M428" i="7"/>
  <c r="AF428" i="7" s="1"/>
  <c r="AG428" i="7" s="1"/>
  <c r="L428" i="7"/>
  <c r="AC428" i="7" s="1"/>
  <c r="AD428" i="7" s="1"/>
  <c r="K428" i="7"/>
  <c r="Z428" i="7" s="1"/>
  <c r="AA428" i="7" s="1"/>
  <c r="J428" i="7"/>
  <c r="W428" i="7" s="1"/>
  <c r="X428" i="7" s="1"/>
  <c r="N426" i="7"/>
  <c r="AI426" i="7" s="1"/>
  <c r="AJ426" i="7" s="1"/>
  <c r="M426" i="7"/>
  <c r="AF426" i="7" s="1"/>
  <c r="AG426" i="7" s="1"/>
  <c r="L426" i="7"/>
  <c r="AC426" i="7" s="1"/>
  <c r="AD426" i="7" s="1"/>
  <c r="K426" i="7"/>
  <c r="Z426" i="7" s="1"/>
  <c r="AA426" i="7" s="1"/>
  <c r="J426" i="7"/>
  <c r="W426" i="7" s="1"/>
  <c r="X426" i="7" s="1"/>
  <c r="N425" i="7"/>
  <c r="AI425" i="7" s="1"/>
  <c r="AJ425" i="7" s="1"/>
  <c r="M425" i="7"/>
  <c r="AF425" i="7" s="1"/>
  <c r="AG425" i="7" s="1"/>
  <c r="L425" i="7"/>
  <c r="AC425" i="7" s="1"/>
  <c r="AD425" i="7" s="1"/>
  <c r="K425" i="7"/>
  <c r="Z425" i="7" s="1"/>
  <c r="AA425" i="7" s="1"/>
  <c r="J425" i="7"/>
  <c r="W425" i="7" s="1"/>
  <c r="X425" i="7" s="1"/>
  <c r="K421" i="7"/>
  <c r="M390" i="7"/>
  <c r="L390" i="7"/>
  <c r="K388" i="7"/>
  <c r="N386" i="7"/>
  <c r="AI386" i="7" s="1"/>
  <c r="AJ386" i="7" s="1"/>
  <c r="M386" i="7"/>
  <c r="AF386" i="7" s="1"/>
  <c r="AG386" i="7" s="1"/>
  <c r="L386" i="7"/>
  <c r="AC386" i="7" s="1"/>
  <c r="AD386" i="7" s="1"/>
  <c r="K386" i="7"/>
  <c r="Z386" i="7" s="1"/>
  <c r="AA386" i="7" s="1"/>
  <c r="J386" i="7"/>
  <c r="W386" i="7" s="1"/>
  <c r="X386" i="7" s="1"/>
  <c r="N385" i="7"/>
  <c r="AI385" i="7" s="1"/>
  <c r="AJ385" i="7" s="1"/>
  <c r="M385" i="7"/>
  <c r="AF385" i="7" s="1"/>
  <c r="AG385" i="7" s="1"/>
  <c r="L385" i="7"/>
  <c r="AC385" i="7" s="1"/>
  <c r="AD385" i="7" s="1"/>
  <c r="K385" i="7"/>
  <c r="Z385" i="7" s="1"/>
  <c r="AA385" i="7" s="1"/>
  <c r="J385" i="7"/>
  <c r="W385" i="7" s="1"/>
  <c r="X385" i="7" s="1"/>
  <c r="N384" i="7"/>
  <c r="AI384" i="7" s="1"/>
  <c r="AJ384" i="7" s="1"/>
  <c r="M384" i="7"/>
  <c r="AF384" i="7" s="1"/>
  <c r="AG384" i="7" s="1"/>
  <c r="L384" i="7"/>
  <c r="AC384" i="7" s="1"/>
  <c r="AD384" i="7" s="1"/>
  <c r="K384" i="7"/>
  <c r="Z384" i="7" s="1"/>
  <c r="AA384" i="7" s="1"/>
  <c r="J384" i="7"/>
  <c r="W384" i="7" s="1"/>
  <c r="X384" i="7" s="1"/>
  <c r="N383" i="7"/>
  <c r="AI383" i="7" s="1"/>
  <c r="AJ383" i="7" s="1"/>
  <c r="M383" i="7"/>
  <c r="AF383" i="7" s="1"/>
  <c r="AG383" i="7" s="1"/>
  <c r="L383" i="7"/>
  <c r="AC383" i="7" s="1"/>
  <c r="AD383" i="7" s="1"/>
  <c r="K383" i="7"/>
  <c r="Z383" i="7" s="1"/>
  <c r="AA383" i="7" s="1"/>
  <c r="J383" i="7"/>
  <c r="W383" i="7" s="1"/>
  <c r="X383" i="7" s="1"/>
  <c r="N381" i="7"/>
  <c r="AI381" i="7" s="1"/>
  <c r="AJ381" i="7" s="1"/>
  <c r="M381" i="7"/>
  <c r="AF381" i="7" s="1"/>
  <c r="AG381" i="7" s="1"/>
  <c r="L381" i="7"/>
  <c r="AC381" i="7" s="1"/>
  <c r="AD381" i="7" s="1"/>
  <c r="K381" i="7"/>
  <c r="Z381" i="7" s="1"/>
  <c r="AA381" i="7" s="1"/>
  <c r="J381" i="7"/>
  <c r="W381" i="7" s="1"/>
  <c r="X381" i="7" s="1"/>
  <c r="N380" i="7"/>
  <c r="AI380" i="7" s="1"/>
  <c r="AJ380" i="7" s="1"/>
  <c r="M380" i="7"/>
  <c r="AF380" i="7" s="1"/>
  <c r="AG380" i="7" s="1"/>
  <c r="L380" i="7"/>
  <c r="AC380" i="7" s="1"/>
  <c r="AD380" i="7" s="1"/>
  <c r="K380" i="7"/>
  <c r="Z380" i="7" s="1"/>
  <c r="AA380" i="7" s="1"/>
  <c r="J380" i="7"/>
  <c r="W380" i="7" s="1"/>
  <c r="X380" i="7" s="1"/>
  <c r="M379" i="7"/>
  <c r="J379" i="7"/>
  <c r="K376" i="7"/>
  <c r="N301" i="7"/>
  <c r="M300" i="7"/>
  <c r="J299" i="7"/>
  <c r="M297" i="7"/>
  <c r="J297" i="7"/>
  <c r="N296" i="7"/>
  <c r="AI296" i="7" s="1"/>
  <c r="AJ296" i="7" s="1"/>
  <c r="M296" i="7"/>
  <c r="AF296" i="7" s="1"/>
  <c r="AG296" i="7" s="1"/>
  <c r="L296" i="7"/>
  <c r="AC296" i="7" s="1"/>
  <c r="AD296" i="7" s="1"/>
  <c r="K296" i="7"/>
  <c r="Z296" i="7" s="1"/>
  <c r="AA296" i="7" s="1"/>
  <c r="J296" i="7"/>
  <c r="W296" i="7" s="1"/>
  <c r="X296" i="7" s="1"/>
  <c r="N295" i="7"/>
  <c r="AI295" i="7" s="1"/>
  <c r="AJ295" i="7" s="1"/>
  <c r="M295" i="7"/>
  <c r="AF295" i="7" s="1"/>
  <c r="AG295" i="7" s="1"/>
  <c r="L295" i="7"/>
  <c r="AC295" i="7" s="1"/>
  <c r="AD295" i="7" s="1"/>
  <c r="K295" i="7"/>
  <c r="Z295" i="7" s="1"/>
  <c r="AA295" i="7" s="1"/>
  <c r="J295" i="7"/>
  <c r="W295" i="7" s="1"/>
  <c r="X295" i="7" s="1"/>
  <c r="N294" i="7"/>
  <c r="AI294" i="7" s="1"/>
  <c r="AJ294" i="7" s="1"/>
  <c r="M294" i="7"/>
  <c r="AF294" i="7" s="1"/>
  <c r="AG294" i="7" s="1"/>
  <c r="L294" i="7"/>
  <c r="AC294" i="7" s="1"/>
  <c r="AD294" i="7" s="1"/>
  <c r="K294" i="7"/>
  <c r="Z294" i="7" s="1"/>
  <c r="AA294" i="7" s="1"/>
  <c r="J294" i="7"/>
  <c r="W294" i="7" s="1"/>
  <c r="X294" i="7" s="1"/>
  <c r="N293" i="7"/>
  <c r="AI293" i="7" s="1"/>
  <c r="AJ293" i="7" s="1"/>
  <c r="M293" i="7"/>
  <c r="AF293" i="7" s="1"/>
  <c r="AG293" i="7" s="1"/>
  <c r="L293" i="7"/>
  <c r="AC293" i="7" s="1"/>
  <c r="AD293" i="7" s="1"/>
  <c r="K293" i="7"/>
  <c r="Z293" i="7" s="1"/>
  <c r="AA293" i="7" s="1"/>
  <c r="J293" i="7"/>
  <c r="W293" i="7" s="1"/>
  <c r="X293" i="7" s="1"/>
  <c r="N291" i="7"/>
  <c r="AI291" i="7" s="1"/>
  <c r="AJ291" i="7" s="1"/>
  <c r="M291" i="7"/>
  <c r="AF291" i="7" s="1"/>
  <c r="AG291" i="7" s="1"/>
  <c r="L291" i="7"/>
  <c r="AC291" i="7" s="1"/>
  <c r="AD291" i="7" s="1"/>
  <c r="K291" i="7"/>
  <c r="Z291" i="7" s="1"/>
  <c r="AA291" i="7" s="1"/>
  <c r="J291" i="7"/>
  <c r="W291" i="7" s="1"/>
  <c r="X291" i="7" s="1"/>
  <c r="N290" i="7"/>
  <c r="AI290" i="7" s="1"/>
  <c r="AJ290" i="7" s="1"/>
  <c r="M290" i="7"/>
  <c r="AF290" i="7" s="1"/>
  <c r="AG290" i="7" s="1"/>
  <c r="L290" i="7"/>
  <c r="AC290" i="7" s="1"/>
  <c r="AD290" i="7" s="1"/>
  <c r="K290" i="7"/>
  <c r="Z290" i="7" s="1"/>
  <c r="AA290" i="7" s="1"/>
  <c r="J290" i="7"/>
  <c r="W290" i="7" s="1"/>
  <c r="X290" i="7" s="1"/>
  <c r="J289" i="7"/>
  <c r="M286" i="7"/>
  <c r="K286" i="7"/>
  <c r="K285" i="7"/>
  <c r="N279" i="7"/>
  <c r="M256" i="7"/>
  <c r="L256" i="7"/>
  <c r="N255" i="7"/>
  <c r="M255" i="7"/>
  <c r="L254" i="7"/>
  <c r="K254" i="7"/>
  <c r="J254" i="7"/>
  <c r="N253" i="7"/>
  <c r="K253" i="7"/>
  <c r="N252" i="7"/>
  <c r="L252" i="7"/>
  <c r="N251" i="7"/>
  <c r="AI251" i="7" s="1"/>
  <c r="AJ251" i="7" s="1"/>
  <c r="M251" i="7"/>
  <c r="AF251" i="7" s="1"/>
  <c r="AG251" i="7" s="1"/>
  <c r="L251" i="7"/>
  <c r="AC251" i="7" s="1"/>
  <c r="AD251" i="7" s="1"/>
  <c r="K251" i="7"/>
  <c r="Z251" i="7" s="1"/>
  <c r="AA251" i="7" s="1"/>
  <c r="J251" i="7"/>
  <c r="W251" i="7" s="1"/>
  <c r="X251" i="7" s="1"/>
  <c r="N250" i="7"/>
  <c r="AI250" i="7" s="1"/>
  <c r="AJ250" i="7" s="1"/>
  <c r="M250" i="7"/>
  <c r="AF250" i="7" s="1"/>
  <c r="AG250" i="7" s="1"/>
  <c r="L250" i="7"/>
  <c r="AC250" i="7" s="1"/>
  <c r="AD250" i="7" s="1"/>
  <c r="K250" i="7"/>
  <c r="Z250" i="7" s="1"/>
  <c r="AA250" i="7" s="1"/>
  <c r="J250" i="7"/>
  <c r="W250" i="7" s="1"/>
  <c r="X250" i="7" s="1"/>
  <c r="N249" i="7"/>
  <c r="AI249" i="7" s="1"/>
  <c r="AJ249" i="7" s="1"/>
  <c r="M249" i="7"/>
  <c r="AF249" i="7" s="1"/>
  <c r="AG249" i="7" s="1"/>
  <c r="L249" i="7"/>
  <c r="AC249" i="7" s="1"/>
  <c r="AD249" i="7" s="1"/>
  <c r="K249" i="7"/>
  <c r="Z249" i="7" s="1"/>
  <c r="AA249" i="7" s="1"/>
  <c r="J249" i="7"/>
  <c r="W249" i="7" s="1"/>
  <c r="X249" i="7" s="1"/>
  <c r="N248" i="7"/>
  <c r="AI248" i="7" s="1"/>
  <c r="AJ248" i="7" s="1"/>
  <c r="M248" i="7"/>
  <c r="AF248" i="7" s="1"/>
  <c r="AG248" i="7" s="1"/>
  <c r="L248" i="7"/>
  <c r="AC248" i="7" s="1"/>
  <c r="AD248" i="7" s="1"/>
  <c r="K248" i="7"/>
  <c r="Z248" i="7" s="1"/>
  <c r="AA248" i="7" s="1"/>
  <c r="J248" i="7"/>
  <c r="W248" i="7" s="1"/>
  <c r="X248" i="7" s="1"/>
  <c r="N246" i="7"/>
  <c r="AI246" i="7" s="1"/>
  <c r="AJ246" i="7" s="1"/>
  <c r="M246" i="7"/>
  <c r="AF246" i="7" s="1"/>
  <c r="AG246" i="7" s="1"/>
  <c r="L246" i="7"/>
  <c r="AC246" i="7" s="1"/>
  <c r="AD246" i="7" s="1"/>
  <c r="K246" i="7"/>
  <c r="Z246" i="7" s="1"/>
  <c r="AA246" i="7" s="1"/>
  <c r="J246" i="7"/>
  <c r="W246" i="7" s="1"/>
  <c r="X246" i="7" s="1"/>
  <c r="N245" i="7"/>
  <c r="AI245" i="7" s="1"/>
  <c r="AJ245" i="7" s="1"/>
  <c r="M245" i="7"/>
  <c r="AF245" i="7" s="1"/>
  <c r="AG245" i="7" s="1"/>
  <c r="L245" i="7"/>
  <c r="AC245" i="7" s="1"/>
  <c r="AD245" i="7" s="1"/>
  <c r="K245" i="7"/>
  <c r="Z245" i="7" s="1"/>
  <c r="AA245" i="7" s="1"/>
  <c r="J245" i="7"/>
  <c r="W245" i="7" s="1"/>
  <c r="X245" i="7" s="1"/>
  <c r="N234" i="7"/>
  <c r="K346" i="7"/>
  <c r="M345" i="7"/>
  <c r="J345" i="7"/>
  <c r="K344" i="7"/>
  <c r="J344" i="7"/>
  <c r="M343" i="7"/>
  <c r="L343" i="7"/>
  <c r="M342" i="7"/>
  <c r="J342" i="7"/>
  <c r="N341" i="7"/>
  <c r="AI341" i="7" s="1"/>
  <c r="AJ341" i="7" s="1"/>
  <c r="M341" i="7"/>
  <c r="AF341" i="7" s="1"/>
  <c r="AG341" i="7" s="1"/>
  <c r="L341" i="7"/>
  <c r="AC341" i="7" s="1"/>
  <c r="AD341" i="7" s="1"/>
  <c r="K341" i="7"/>
  <c r="Z341" i="7" s="1"/>
  <c r="AA341" i="7" s="1"/>
  <c r="J341" i="7"/>
  <c r="W341" i="7" s="1"/>
  <c r="X341" i="7" s="1"/>
  <c r="N340" i="7"/>
  <c r="AI340" i="7" s="1"/>
  <c r="AJ340" i="7" s="1"/>
  <c r="M340" i="7"/>
  <c r="AF340" i="7" s="1"/>
  <c r="AG340" i="7" s="1"/>
  <c r="L340" i="7"/>
  <c r="AC340" i="7" s="1"/>
  <c r="AD340" i="7" s="1"/>
  <c r="K340" i="7"/>
  <c r="Z340" i="7" s="1"/>
  <c r="AA340" i="7" s="1"/>
  <c r="J340" i="7"/>
  <c r="W340" i="7" s="1"/>
  <c r="X340" i="7" s="1"/>
  <c r="N339" i="7"/>
  <c r="AI339" i="7" s="1"/>
  <c r="AJ339" i="7" s="1"/>
  <c r="M339" i="7"/>
  <c r="AF339" i="7" s="1"/>
  <c r="AG339" i="7" s="1"/>
  <c r="L339" i="7"/>
  <c r="AC339" i="7" s="1"/>
  <c r="AD339" i="7" s="1"/>
  <c r="K339" i="7"/>
  <c r="Z339" i="7" s="1"/>
  <c r="AA339" i="7" s="1"/>
  <c r="J339" i="7"/>
  <c r="W339" i="7" s="1"/>
  <c r="X339" i="7" s="1"/>
  <c r="N338" i="7"/>
  <c r="AI338" i="7" s="1"/>
  <c r="AJ338" i="7" s="1"/>
  <c r="M338" i="7"/>
  <c r="AF338" i="7" s="1"/>
  <c r="AG338" i="7" s="1"/>
  <c r="L338" i="7"/>
  <c r="AC338" i="7" s="1"/>
  <c r="AD338" i="7" s="1"/>
  <c r="K338" i="7"/>
  <c r="Z338" i="7" s="1"/>
  <c r="AA338" i="7" s="1"/>
  <c r="J338" i="7"/>
  <c r="W338" i="7" s="1"/>
  <c r="X338" i="7" s="1"/>
  <c r="N336" i="7"/>
  <c r="AI336" i="7" s="1"/>
  <c r="AJ336" i="7" s="1"/>
  <c r="M336" i="7"/>
  <c r="AF336" i="7" s="1"/>
  <c r="AG336" i="7" s="1"/>
  <c r="L336" i="7"/>
  <c r="AC336" i="7" s="1"/>
  <c r="AD336" i="7" s="1"/>
  <c r="K336" i="7"/>
  <c r="Z336" i="7" s="1"/>
  <c r="AA336" i="7" s="1"/>
  <c r="J336" i="7"/>
  <c r="W336" i="7" s="1"/>
  <c r="X336" i="7" s="1"/>
  <c r="N335" i="7"/>
  <c r="AI335" i="7" s="1"/>
  <c r="AJ335" i="7" s="1"/>
  <c r="M335" i="7"/>
  <c r="AF335" i="7" s="1"/>
  <c r="AG335" i="7" s="1"/>
  <c r="L335" i="7"/>
  <c r="AC335" i="7" s="1"/>
  <c r="AD335" i="7" s="1"/>
  <c r="K335" i="7"/>
  <c r="Z335" i="7" s="1"/>
  <c r="AA335" i="7" s="1"/>
  <c r="J335" i="7"/>
  <c r="W335" i="7" s="1"/>
  <c r="X335" i="7" s="1"/>
  <c r="J333" i="7"/>
  <c r="K331" i="7"/>
  <c r="N324" i="7"/>
  <c r="N166" i="7"/>
  <c r="L166" i="7"/>
  <c r="L165" i="7"/>
  <c r="K165" i="7"/>
  <c r="N163" i="7"/>
  <c r="K163" i="7"/>
  <c r="N162" i="7"/>
  <c r="L162" i="7"/>
  <c r="N161" i="7"/>
  <c r="AI161" i="7" s="1"/>
  <c r="AJ161" i="7" s="1"/>
  <c r="M161" i="7"/>
  <c r="AF161" i="7" s="1"/>
  <c r="AG161" i="7" s="1"/>
  <c r="L161" i="7"/>
  <c r="AC161" i="7" s="1"/>
  <c r="AD161" i="7" s="1"/>
  <c r="K161" i="7"/>
  <c r="Z161" i="7" s="1"/>
  <c r="AA161" i="7" s="1"/>
  <c r="J161" i="7"/>
  <c r="W161" i="7" s="1"/>
  <c r="X161" i="7" s="1"/>
  <c r="N160" i="7"/>
  <c r="AI160" i="7" s="1"/>
  <c r="AJ160" i="7" s="1"/>
  <c r="M160" i="7"/>
  <c r="AF160" i="7" s="1"/>
  <c r="AG160" i="7" s="1"/>
  <c r="L160" i="7"/>
  <c r="AC160" i="7" s="1"/>
  <c r="AD160" i="7" s="1"/>
  <c r="K160" i="7"/>
  <c r="Z160" i="7" s="1"/>
  <c r="AA160" i="7" s="1"/>
  <c r="J160" i="7"/>
  <c r="W160" i="7" s="1"/>
  <c r="X160" i="7" s="1"/>
  <c r="N159" i="7"/>
  <c r="AI159" i="7" s="1"/>
  <c r="AJ159" i="7" s="1"/>
  <c r="M159" i="7"/>
  <c r="AF159" i="7" s="1"/>
  <c r="AG159" i="7" s="1"/>
  <c r="L159" i="7"/>
  <c r="AC159" i="7" s="1"/>
  <c r="AD159" i="7" s="1"/>
  <c r="K159" i="7"/>
  <c r="Z159" i="7" s="1"/>
  <c r="AA159" i="7" s="1"/>
  <c r="J159" i="7"/>
  <c r="W159" i="7" s="1"/>
  <c r="X159" i="7" s="1"/>
  <c r="N158" i="7"/>
  <c r="AI158" i="7" s="1"/>
  <c r="AJ158" i="7" s="1"/>
  <c r="M158" i="7"/>
  <c r="AF158" i="7" s="1"/>
  <c r="AG158" i="7" s="1"/>
  <c r="L158" i="7"/>
  <c r="AC158" i="7" s="1"/>
  <c r="AD158" i="7" s="1"/>
  <c r="K158" i="7"/>
  <c r="Z158" i="7" s="1"/>
  <c r="AA158" i="7" s="1"/>
  <c r="J158" i="7"/>
  <c r="W158" i="7" s="1"/>
  <c r="X158" i="7" s="1"/>
  <c r="N156" i="7"/>
  <c r="AI156" i="7" s="1"/>
  <c r="AJ156" i="7" s="1"/>
  <c r="M156" i="7"/>
  <c r="AF156" i="7" s="1"/>
  <c r="AG156" i="7" s="1"/>
  <c r="L156" i="7"/>
  <c r="AC156" i="7" s="1"/>
  <c r="AD156" i="7" s="1"/>
  <c r="K156" i="7"/>
  <c r="Z156" i="7" s="1"/>
  <c r="AA156" i="7" s="1"/>
  <c r="J156" i="7"/>
  <c r="W156" i="7" s="1"/>
  <c r="X156" i="7" s="1"/>
  <c r="N155" i="7"/>
  <c r="AI155" i="7" s="1"/>
  <c r="AJ155" i="7" s="1"/>
  <c r="M155" i="7"/>
  <c r="AF155" i="7" s="1"/>
  <c r="AG155" i="7" s="1"/>
  <c r="L155" i="7"/>
  <c r="AC155" i="7" s="1"/>
  <c r="AD155" i="7" s="1"/>
  <c r="K155" i="7"/>
  <c r="Z155" i="7" s="1"/>
  <c r="AA155" i="7" s="1"/>
  <c r="J155" i="7"/>
  <c r="W155" i="7" s="1"/>
  <c r="X155" i="7" s="1"/>
  <c r="K154" i="7"/>
  <c r="J154" i="7"/>
  <c r="L153" i="7"/>
  <c r="K152" i="7"/>
  <c r="J152" i="7"/>
  <c r="M151" i="7"/>
  <c r="L144" i="7"/>
  <c r="L120" i="7"/>
  <c r="K120" i="7"/>
  <c r="J120" i="7"/>
  <c r="M119" i="7"/>
  <c r="N118" i="7"/>
  <c r="M118" i="7"/>
  <c r="L118" i="7"/>
  <c r="J118" i="7"/>
  <c r="N117" i="7"/>
  <c r="N116" i="7"/>
  <c r="AI116" i="7" s="1"/>
  <c r="AJ116" i="7" s="1"/>
  <c r="M116" i="7"/>
  <c r="AF116" i="7" s="1"/>
  <c r="AG116" i="7" s="1"/>
  <c r="L116" i="7"/>
  <c r="AC116" i="7" s="1"/>
  <c r="AD116" i="7" s="1"/>
  <c r="K116" i="7"/>
  <c r="Z116" i="7" s="1"/>
  <c r="AA116" i="7" s="1"/>
  <c r="J116" i="7"/>
  <c r="W116" i="7" s="1"/>
  <c r="X116" i="7" s="1"/>
  <c r="N115" i="7"/>
  <c r="AI115" i="7" s="1"/>
  <c r="AJ115" i="7" s="1"/>
  <c r="M115" i="7"/>
  <c r="AF115" i="7" s="1"/>
  <c r="AG115" i="7" s="1"/>
  <c r="L115" i="7"/>
  <c r="AC115" i="7" s="1"/>
  <c r="AD115" i="7" s="1"/>
  <c r="K115" i="7"/>
  <c r="Z115" i="7" s="1"/>
  <c r="AA115" i="7" s="1"/>
  <c r="J115" i="7"/>
  <c r="W115" i="7" s="1"/>
  <c r="X115" i="7" s="1"/>
  <c r="N114" i="7"/>
  <c r="AI114" i="7" s="1"/>
  <c r="AJ114" i="7" s="1"/>
  <c r="M114" i="7"/>
  <c r="AF114" i="7" s="1"/>
  <c r="AG114" i="7" s="1"/>
  <c r="L114" i="7"/>
  <c r="AC114" i="7" s="1"/>
  <c r="AD114" i="7" s="1"/>
  <c r="K114" i="7"/>
  <c r="Z114" i="7" s="1"/>
  <c r="AA114" i="7" s="1"/>
  <c r="J114" i="7"/>
  <c r="W114" i="7" s="1"/>
  <c r="X114" i="7" s="1"/>
  <c r="N113" i="7"/>
  <c r="AI113" i="7" s="1"/>
  <c r="AJ113" i="7" s="1"/>
  <c r="M113" i="7"/>
  <c r="AF113" i="7" s="1"/>
  <c r="AG113" i="7" s="1"/>
  <c r="L113" i="7"/>
  <c r="AC113" i="7" s="1"/>
  <c r="AD113" i="7" s="1"/>
  <c r="K113" i="7"/>
  <c r="Z113" i="7" s="1"/>
  <c r="AA113" i="7" s="1"/>
  <c r="J113" i="7"/>
  <c r="W113" i="7" s="1"/>
  <c r="X113" i="7" s="1"/>
  <c r="N111" i="7"/>
  <c r="AI111" i="7" s="1"/>
  <c r="AJ111" i="7" s="1"/>
  <c r="M111" i="7"/>
  <c r="AF111" i="7" s="1"/>
  <c r="AG111" i="7" s="1"/>
  <c r="L111" i="7"/>
  <c r="AC111" i="7" s="1"/>
  <c r="AD111" i="7" s="1"/>
  <c r="K111" i="7"/>
  <c r="Z111" i="7" s="1"/>
  <c r="AA111" i="7" s="1"/>
  <c r="J111" i="7"/>
  <c r="W111" i="7" s="1"/>
  <c r="X111" i="7" s="1"/>
  <c r="N110" i="7"/>
  <c r="AI110" i="7" s="1"/>
  <c r="AJ110" i="7" s="1"/>
  <c r="M110" i="7"/>
  <c r="AF110" i="7" s="1"/>
  <c r="AG110" i="7" s="1"/>
  <c r="L110" i="7"/>
  <c r="AC110" i="7" s="1"/>
  <c r="AD110" i="7" s="1"/>
  <c r="K110" i="7"/>
  <c r="Z110" i="7" s="1"/>
  <c r="AA110" i="7" s="1"/>
  <c r="J110" i="7"/>
  <c r="W110" i="7" s="1"/>
  <c r="X110" i="7" s="1"/>
  <c r="M107" i="7"/>
  <c r="N105" i="7"/>
  <c r="M99" i="7"/>
  <c r="N211" i="7"/>
  <c r="L211" i="7"/>
  <c r="N210" i="7"/>
  <c r="K209" i="7"/>
  <c r="J208" i="7"/>
  <c r="N207" i="7"/>
  <c r="M207" i="7"/>
  <c r="N206" i="7"/>
  <c r="AI206" i="7" s="1"/>
  <c r="AJ206" i="7" s="1"/>
  <c r="M206" i="7"/>
  <c r="AF206" i="7" s="1"/>
  <c r="AG206" i="7" s="1"/>
  <c r="L206" i="7"/>
  <c r="AC206" i="7" s="1"/>
  <c r="AD206" i="7" s="1"/>
  <c r="K206" i="7"/>
  <c r="Z206" i="7" s="1"/>
  <c r="AA206" i="7" s="1"/>
  <c r="J206" i="7"/>
  <c r="W206" i="7" s="1"/>
  <c r="X206" i="7" s="1"/>
  <c r="N205" i="7"/>
  <c r="AI205" i="7" s="1"/>
  <c r="AJ205" i="7" s="1"/>
  <c r="M205" i="7"/>
  <c r="AF205" i="7" s="1"/>
  <c r="AG205" i="7" s="1"/>
  <c r="L205" i="7"/>
  <c r="AC205" i="7" s="1"/>
  <c r="AD205" i="7" s="1"/>
  <c r="K205" i="7"/>
  <c r="Z205" i="7" s="1"/>
  <c r="AA205" i="7" s="1"/>
  <c r="J205" i="7"/>
  <c r="W205" i="7" s="1"/>
  <c r="X205" i="7" s="1"/>
  <c r="N204" i="7"/>
  <c r="AI204" i="7" s="1"/>
  <c r="AJ204" i="7" s="1"/>
  <c r="M204" i="7"/>
  <c r="AF204" i="7" s="1"/>
  <c r="AG204" i="7" s="1"/>
  <c r="L204" i="7"/>
  <c r="AC204" i="7" s="1"/>
  <c r="AD204" i="7" s="1"/>
  <c r="K204" i="7"/>
  <c r="Z204" i="7" s="1"/>
  <c r="AA204" i="7" s="1"/>
  <c r="J204" i="7"/>
  <c r="W204" i="7" s="1"/>
  <c r="X204" i="7" s="1"/>
  <c r="N203" i="7"/>
  <c r="AI203" i="7" s="1"/>
  <c r="AJ203" i="7" s="1"/>
  <c r="M203" i="7"/>
  <c r="AF203" i="7" s="1"/>
  <c r="AG203" i="7" s="1"/>
  <c r="L203" i="7"/>
  <c r="AC203" i="7" s="1"/>
  <c r="AD203" i="7" s="1"/>
  <c r="K203" i="7"/>
  <c r="Z203" i="7" s="1"/>
  <c r="AA203" i="7" s="1"/>
  <c r="J203" i="7"/>
  <c r="W203" i="7" s="1"/>
  <c r="X203" i="7" s="1"/>
  <c r="N201" i="7"/>
  <c r="AI201" i="7" s="1"/>
  <c r="AJ201" i="7" s="1"/>
  <c r="M201" i="7"/>
  <c r="AF201" i="7" s="1"/>
  <c r="AG201" i="7" s="1"/>
  <c r="L201" i="7"/>
  <c r="AC201" i="7" s="1"/>
  <c r="AD201" i="7" s="1"/>
  <c r="K201" i="7"/>
  <c r="Z201" i="7" s="1"/>
  <c r="AA201" i="7" s="1"/>
  <c r="J201" i="7"/>
  <c r="W201" i="7" s="1"/>
  <c r="X201" i="7" s="1"/>
  <c r="N200" i="7"/>
  <c r="AI200" i="7" s="1"/>
  <c r="AJ200" i="7" s="1"/>
  <c r="M200" i="7"/>
  <c r="AF200" i="7" s="1"/>
  <c r="AG200" i="7" s="1"/>
  <c r="L200" i="7"/>
  <c r="AC200" i="7" s="1"/>
  <c r="AD200" i="7" s="1"/>
  <c r="K200" i="7"/>
  <c r="Z200" i="7" s="1"/>
  <c r="AA200" i="7" s="1"/>
  <c r="J200" i="7"/>
  <c r="W200" i="7" s="1"/>
  <c r="X200" i="7" s="1"/>
  <c r="N199" i="7"/>
  <c r="M198" i="7"/>
  <c r="L198" i="7"/>
  <c r="K195" i="7"/>
  <c r="L32" i="7"/>
  <c r="K32" i="7"/>
  <c r="K31" i="7"/>
  <c r="J31" i="7"/>
  <c r="M29" i="7"/>
  <c r="L29" i="7"/>
  <c r="N28" i="7"/>
  <c r="AI28" i="7" s="1"/>
  <c r="AJ28" i="7" s="1"/>
  <c r="M28" i="7"/>
  <c r="AF28" i="7" s="1"/>
  <c r="AG28" i="7" s="1"/>
  <c r="L28" i="7"/>
  <c r="AC28" i="7" s="1"/>
  <c r="AD28" i="7" s="1"/>
  <c r="K28" i="7"/>
  <c r="Z28" i="7" s="1"/>
  <c r="AA28" i="7" s="1"/>
  <c r="J28" i="7"/>
  <c r="W28" i="7" s="1"/>
  <c r="X28" i="7" s="1"/>
  <c r="N27" i="7"/>
  <c r="AI27" i="7" s="1"/>
  <c r="AJ27" i="7" s="1"/>
  <c r="M27" i="7"/>
  <c r="AF27" i="7" s="1"/>
  <c r="AG27" i="7" s="1"/>
  <c r="L27" i="7"/>
  <c r="AC27" i="7" s="1"/>
  <c r="AD27" i="7" s="1"/>
  <c r="K27" i="7"/>
  <c r="Z27" i="7" s="1"/>
  <c r="AA27" i="7" s="1"/>
  <c r="J27" i="7"/>
  <c r="W27" i="7" s="1"/>
  <c r="X27" i="7" s="1"/>
  <c r="N26" i="7"/>
  <c r="AI26" i="7" s="1"/>
  <c r="AJ26" i="7" s="1"/>
  <c r="M26" i="7"/>
  <c r="AF26" i="7" s="1"/>
  <c r="AG26" i="7" s="1"/>
  <c r="L26" i="7"/>
  <c r="AC26" i="7" s="1"/>
  <c r="AD26" i="7" s="1"/>
  <c r="K26" i="7"/>
  <c r="Z26" i="7" s="1"/>
  <c r="AA26" i="7" s="1"/>
  <c r="J26" i="7"/>
  <c r="W26" i="7" s="1"/>
  <c r="X26" i="7" s="1"/>
  <c r="N25" i="7"/>
  <c r="AI25" i="7" s="1"/>
  <c r="AJ25" i="7" s="1"/>
  <c r="M25" i="7"/>
  <c r="AF25" i="7" s="1"/>
  <c r="AG25" i="7" s="1"/>
  <c r="L25" i="7"/>
  <c r="AC25" i="7" s="1"/>
  <c r="AD25" i="7" s="1"/>
  <c r="K25" i="7"/>
  <c r="Z25" i="7" s="1"/>
  <c r="AA25" i="7" s="1"/>
  <c r="J25" i="7"/>
  <c r="W25" i="7" s="1"/>
  <c r="X25" i="7" s="1"/>
  <c r="N24" i="7"/>
  <c r="AI24" i="7" s="1"/>
  <c r="AJ24" i="7" s="1"/>
  <c r="M24" i="7"/>
  <c r="AF24" i="7" s="1"/>
  <c r="AG24" i="7" s="1"/>
  <c r="L24" i="7"/>
  <c r="AC24" i="7" s="1"/>
  <c r="AD24" i="7" s="1"/>
  <c r="K24" i="7"/>
  <c r="Z24" i="7" s="1"/>
  <c r="AA24" i="7" s="1"/>
  <c r="J24" i="7"/>
  <c r="W24" i="7" s="1"/>
  <c r="X24" i="7" s="1"/>
  <c r="N23" i="7"/>
  <c r="AI23" i="7" s="1"/>
  <c r="AJ23" i="7" s="1"/>
  <c r="M23" i="7"/>
  <c r="AF23" i="7" s="1"/>
  <c r="AG23" i="7" s="1"/>
  <c r="L23" i="7"/>
  <c r="AC23" i="7" s="1"/>
  <c r="AD23" i="7" s="1"/>
  <c r="K23" i="7"/>
  <c r="Z23" i="7" s="1"/>
  <c r="AA23" i="7" s="1"/>
  <c r="J23" i="7"/>
  <c r="W23" i="7" s="1"/>
  <c r="X23" i="7" s="1"/>
  <c r="M19" i="7"/>
  <c r="K76" i="7"/>
  <c r="M74" i="7"/>
  <c r="L74" i="7"/>
  <c r="N72" i="7"/>
  <c r="AI72" i="7" s="1"/>
  <c r="AJ72" i="7" s="1"/>
  <c r="M72" i="7"/>
  <c r="AF72" i="7" s="1"/>
  <c r="AG72" i="7" s="1"/>
  <c r="L72" i="7"/>
  <c r="AC72" i="7" s="1"/>
  <c r="AD72" i="7" s="1"/>
  <c r="K72" i="7"/>
  <c r="Z72" i="7" s="1"/>
  <c r="AA72" i="7" s="1"/>
  <c r="J72" i="7"/>
  <c r="W72" i="7" s="1"/>
  <c r="X72" i="7" s="1"/>
  <c r="N71" i="7"/>
  <c r="AI71" i="7" s="1"/>
  <c r="AJ71" i="7" s="1"/>
  <c r="M71" i="7"/>
  <c r="AF71" i="7" s="1"/>
  <c r="AG71" i="7" s="1"/>
  <c r="L71" i="7"/>
  <c r="AC71" i="7" s="1"/>
  <c r="AD71" i="7" s="1"/>
  <c r="K71" i="7"/>
  <c r="Z71" i="7" s="1"/>
  <c r="AA71" i="7" s="1"/>
  <c r="J71" i="7"/>
  <c r="W71" i="7" s="1"/>
  <c r="X71" i="7" s="1"/>
  <c r="N70" i="7"/>
  <c r="AI70" i="7" s="1"/>
  <c r="AJ70" i="7" s="1"/>
  <c r="M70" i="7"/>
  <c r="AF70" i="7" s="1"/>
  <c r="AG70" i="7" s="1"/>
  <c r="L70" i="7"/>
  <c r="AC70" i="7" s="1"/>
  <c r="AD70" i="7" s="1"/>
  <c r="K70" i="7"/>
  <c r="Z70" i="7" s="1"/>
  <c r="AA70" i="7" s="1"/>
  <c r="J70" i="7"/>
  <c r="W70" i="7" s="1"/>
  <c r="X70" i="7" s="1"/>
  <c r="N69" i="7"/>
  <c r="AI69" i="7" s="1"/>
  <c r="AJ69" i="7" s="1"/>
  <c r="M69" i="7"/>
  <c r="AF69" i="7" s="1"/>
  <c r="AG69" i="7" s="1"/>
  <c r="L69" i="7"/>
  <c r="AC69" i="7" s="1"/>
  <c r="AD69" i="7" s="1"/>
  <c r="K69" i="7"/>
  <c r="Z69" i="7" s="1"/>
  <c r="AA69" i="7" s="1"/>
  <c r="J69" i="7"/>
  <c r="W69" i="7" s="1"/>
  <c r="X69" i="7" s="1"/>
  <c r="N68" i="7"/>
  <c r="AI68" i="7" s="1"/>
  <c r="AJ68" i="7" s="1"/>
  <c r="M68" i="7"/>
  <c r="AF68" i="7" s="1"/>
  <c r="AG68" i="7" s="1"/>
  <c r="L68" i="7"/>
  <c r="AC68" i="7" s="1"/>
  <c r="AD68" i="7" s="1"/>
  <c r="K68" i="7"/>
  <c r="Z68" i="7" s="1"/>
  <c r="AA68" i="7" s="1"/>
  <c r="J68" i="7"/>
  <c r="W68" i="7" s="1"/>
  <c r="X68" i="7" s="1"/>
  <c r="N67" i="7"/>
  <c r="AI67" i="7" s="1"/>
  <c r="AJ67" i="7" s="1"/>
  <c r="M67" i="7"/>
  <c r="AF67" i="7" s="1"/>
  <c r="AG67" i="7" s="1"/>
  <c r="L67" i="7"/>
  <c r="AC67" i="7" s="1"/>
  <c r="AD67" i="7" s="1"/>
  <c r="K67" i="7"/>
  <c r="Z67" i="7" s="1"/>
  <c r="AA67" i="7" s="1"/>
  <c r="J67" i="7"/>
  <c r="W67" i="7" s="1"/>
  <c r="X67" i="7" s="1"/>
  <c r="N64" i="7"/>
  <c r="K64" i="7"/>
  <c r="K62" i="7"/>
  <c r="K55" i="7"/>
  <c r="N40" i="6"/>
  <c r="AI40" i="6" s="1"/>
  <c r="AJ40" i="6" s="1"/>
  <c r="M40" i="6"/>
  <c r="AF40" i="6" s="1"/>
  <c r="AG40" i="6" s="1"/>
  <c r="L40" i="6"/>
  <c r="AC40" i="6" s="1"/>
  <c r="AD40" i="6" s="1"/>
  <c r="K40" i="6"/>
  <c r="Z40" i="6" s="1"/>
  <c r="AA40" i="6" s="1"/>
  <c r="J40" i="6"/>
  <c r="W40" i="6" s="1"/>
  <c r="X40" i="6" s="1"/>
  <c r="N39" i="6"/>
  <c r="AI39" i="6" s="1"/>
  <c r="AJ39" i="6" s="1"/>
  <c r="M39" i="6"/>
  <c r="AF39" i="6" s="1"/>
  <c r="AG39" i="6" s="1"/>
  <c r="L39" i="6"/>
  <c r="AC39" i="6" s="1"/>
  <c r="AD39" i="6" s="1"/>
  <c r="K39" i="6"/>
  <c r="Z39" i="6" s="1"/>
  <c r="AA39" i="6" s="1"/>
  <c r="J39" i="6"/>
  <c r="W39" i="6" s="1"/>
  <c r="X39" i="6" s="1"/>
  <c r="N38" i="6"/>
  <c r="AI38" i="6" s="1"/>
  <c r="AJ38" i="6" s="1"/>
  <c r="M38" i="6"/>
  <c r="AF38" i="6" s="1"/>
  <c r="AG38" i="6" s="1"/>
  <c r="L38" i="6"/>
  <c r="AC38" i="6" s="1"/>
  <c r="AD38" i="6" s="1"/>
  <c r="K38" i="6"/>
  <c r="Z38" i="6" s="1"/>
  <c r="AA38" i="6" s="1"/>
  <c r="J38" i="6"/>
  <c r="W38" i="6" s="1"/>
  <c r="X38" i="6" s="1"/>
  <c r="N37" i="6"/>
  <c r="AI37" i="6" s="1"/>
  <c r="AJ37" i="6" s="1"/>
  <c r="M37" i="6"/>
  <c r="AF37" i="6" s="1"/>
  <c r="AG37" i="6" s="1"/>
  <c r="L37" i="6"/>
  <c r="AC37" i="6" s="1"/>
  <c r="AD37" i="6" s="1"/>
  <c r="K37" i="6"/>
  <c r="Z37" i="6" s="1"/>
  <c r="AA37" i="6" s="1"/>
  <c r="J37" i="6"/>
  <c r="W37" i="6" s="1"/>
  <c r="X37" i="6" s="1"/>
  <c r="N36" i="6"/>
  <c r="AI36" i="6" s="1"/>
  <c r="AJ36" i="6" s="1"/>
  <c r="M36" i="6"/>
  <c r="AF36" i="6" s="1"/>
  <c r="AG36" i="6" s="1"/>
  <c r="L36" i="6"/>
  <c r="AC36" i="6" s="1"/>
  <c r="AD36" i="6" s="1"/>
  <c r="K36" i="6"/>
  <c r="Z36" i="6" s="1"/>
  <c r="AA36" i="6" s="1"/>
  <c r="J36" i="6"/>
  <c r="W36" i="6" s="1"/>
  <c r="X36" i="6" s="1"/>
  <c r="N35" i="6"/>
  <c r="AI35" i="6" s="1"/>
  <c r="AJ35" i="6" s="1"/>
  <c r="M35" i="6"/>
  <c r="AF35" i="6" s="1"/>
  <c r="AG35" i="6" s="1"/>
  <c r="L35" i="6"/>
  <c r="AC35" i="6" s="1"/>
  <c r="AD35" i="6" s="1"/>
  <c r="K35" i="6"/>
  <c r="Z35" i="6" s="1"/>
  <c r="AA35" i="6" s="1"/>
  <c r="J35" i="6"/>
  <c r="W35" i="6" s="1"/>
  <c r="X35" i="6" s="1"/>
  <c r="N34" i="6"/>
  <c r="AI34" i="6" s="1"/>
  <c r="AJ34" i="6" s="1"/>
  <c r="M34" i="6"/>
  <c r="AF34" i="6" s="1"/>
  <c r="AG34" i="6" s="1"/>
  <c r="L34" i="6"/>
  <c r="AC34" i="6" s="1"/>
  <c r="AD34" i="6" s="1"/>
  <c r="K34" i="6"/>
  <c r="Z34" i="6" s="1"/>
  <c r="AA34" i="6" s="1"/>
  <c r="J34" i="6"/>
  <c r="W34" i="6" s="1"/>
  <c r="X34" i="6" s="1"/>
  <c r="N33" i="6"/>
  <c r="AI33" i="6" s="1"/>
  <c r="AJ33" i="6" s="1"/>
  <c r="M33" i="6"/>
  <c r="AF33" i="6" s="1"/>
  <c r="AG33" i="6" s="1"/>
  <c r="L33" i="6"/>
  <c r="AC33" i="6" s="1"/>
  <c r="AD33" i="6" s="1"/>
  <c r="K33" i="6"/>
  <c r="Z33" i="6" s="1"/>
  <c r="AA33" i="6" s="1"/>
  <c r="J33" i="6"/>
  <c r="W33" i="6" s="1"/>
  <c r="X33" i="6" s="1"/>
  <c r="N31" i="6"/>
  <c r="AI31" i="6" s="1"/>
  <c r="AJ31" i="6" s="1"/>
  <c r="M31" i="6"/>
  <c r="AF31" i="6" s="1"/>
  <c r="AG31" i="6" s="1"/>
  <c r="L31" i="6"/>
  <c r="AC31" i="6" s="1"/>
  <c r="AD31" i="6" s="1"/>
  <c r="K31" i="6"/>
  <c r="Z31" i="6" s="1"/>
  <c r="AA31" i="6" s="1"/>
  <c r="J31" i="6"/>
  <c r="W31" i="6" s="1"/>
  <c r="X31" i="6" s="1"/>
  <c r="N30" i="6"/>
  <c r="AI30" i="6" s="1"/>
  <c r="AJ30" i="6" s="1"/>
  <c r="M30" i="6"/>
  <c r="AF30" i="6" s="1"/>
  <c r="AG30" i="6" s="1"/>
  <c r="L30" i="6"/>
  <c r="AC30" i="6" s="1"/>
  <c r="AD30" i="6" s="1"/>
  <c r="K30" i="6"/>
  <c r="Z30" i="6" s="1"/>
  <c r="AA30" i="6" s="1"/>
  <c r="J30" i="6"/>
  <c r="W30" i="6" s="1"/>
  <c r="X30" i="6" s="1"/>
  <c r="L106" i="6"/>
  <c r="J106" i="6"/>
  <c r="N105" i="6"/>
  <c r="L105" i="6"/>
  <c r="K105" i="6"/>
  <c r="J105" i="6"/>
  <c r="M104" i="6"/>
  <c r="M103" i="6"/>
  <c r="L103" i="6"/>
  <c r="N102" i="6"/>
  <c r="L102" i="6"/>
  <c r="K102" i="6"/>
  <c r="J102" i="6"/>
  <c r="N101" i="6"/>
  <c r="M101" i="6"/>
  <c r="L101" i="6"/>
  <c r="K101" i="6"/>
  <c r="N99" i="6"/>
  <c r="AI99" i="6" s="1"/>
  <c r="AJ99" i="6" s="1"/>
  <c r="M99" i="6"/>
  <c r="AF99" i="6" s="1"/>
  <c r="AG99" i="6" s="1"/>
  <c r="L99" i="6"/>
  <c r="AC99" i="6" s="1"/>
  <c r="AD99" i="6" s="1"/>
  <c r="K99" i="6"/>
  <c r="Z99" i="6" s="1"/>
  <c r="AA99" i="6" s="1"/>
  <c r="J99" i="6"/>
  <c r="W99" i="6" s="1"/>
  <c r="X99" i="6" s="1"/>
  <c r="N98" i="6"/>
  <c r="AI98" i="6" s="1"/>
  <c r="AJ98" i="6" s="1"/>
  <c r="M98" i="6"/>
  <c r="AF98" i="6" s="1"/>
  <c r="AG98" i="6" s="1"/>
  <c r="L98" i="6"/>
  <c r="AC98" i="6" s="1"/>
  <c r="AD98" i="6" s="1"/>
  <c r="K98" i="6"/>
  <c r="Z98" i="6" s="1"/>
  <c r="AA98" i="6" s="1"/>
  <c r="J98" i="6"/>
  <c r="W98" i="6" s="1"/>
  <c r="X98" i="6" s="1"/>
  <c r="N97" i="6"/>
  <c r="AI97" i="6" s="1"/>
  <c r="AJ97" i="6" s="1"/>
  <c r="M97" i="6"/>
  <c r="AF97" i="6" s="1"/>
  <c r="AG97" i="6" s="1"/>
  <c r="L97" i="6"/>
  <c r="AC97" i="6" s="1"/>
  <c r="AD97" i="6" s="1"/>
  <c r="K97" i="6"/>
  <c r="Z97" i="6" s="1"/>
  <c r="AA97" i="6" s="1"/>
  <c r="J97" i="6"/>
  <c r="W97" i="6" s="1"/>
  <c r="X97" i="6" s="1"/>
  <c r="N96" i="6"/>
  <c r="AI96" i="6" s="1"/>
  <c r="AJ96" i="6" s="1"/>
  <c r="M96" i="6"/>
  <c r="AF96" i="6" s="1"/>
  <c r="AG96" i="6" s="1"/>
  <c r="L96" i="6"/>
  <c r="AC96" i="6" s="1"/>
  <c r="AD96" i="6" s="1"/>
  <c r="K96" i="6"/>
  <c r="Z96" i="6" s="1"/>
  <c r="AA96" i="6" s="1"/>
  <c r="J96" i="6"/>
  <c r="W96" i="6" s="1"/>
  <c r="X96" i="6" s="1"/>
  <c r="N95" i="6"/>
  <c r="AI95" i="6" s="1"/>
  <c r="AJ95" i="6" s="1"/>
  <c r="M95" i="6"/>
  <c r="AF95" i="6" s="1"/>
  <c r="AG95" i="6" s="1"/>
  <c r="L95" i="6"/>
  <c r="AC95" i="6" s="1"/>
  <c r="AD95" i="6" s="1"/>
  <c r="K95" i="6"/>
  <c r="Z95" i="6" s="1"/>
  <c r="AA95" i="6" s="1"/>
  <c r="J95" i="6"/>
  <c r="W95" i="6" s="1"/>
  <c r="X95" i="6" s="1"/>
  <c r="N94" i="6"/>
  <c r="AI94" i="6" s="1"/>
  <c r="AJ94" i="6" s="1"/>
  <c r="M94" i="6"/>
  <c r="AF94" i="6" s="1"/>
  <c r="AG94" i="6" s="1"/>
  <c r="L94" i="6"/>
  <c r="AC94" i="6" s="1"/>
  <c r="AD94" i="6" s="1"/>
  <c r="K94" i="6"/>
  <c r="Z94" i="6" s="1"/>
  <c r="AA94" i="6" s="1"/>
  <c r="J94" i="6"/>
  <c r="W94" i="6" s="1"/>
  <c r="X94" i="6" s="1"/>
  <c r="N93" i="6"/>
  <c r="AI93" i="6" s="1"/>
  <c r="AJ93" i="6" s="1"/>
  <c r="M93" i="6"/>
  <c r="AF93" i="6" s="1"/>
  <c r="AG93" i="6" s="1"/>
  <c r="L93" i="6"/>
  <c r="AC93" i="6" s="1"/>
  <c r="AD93" i="6" s="1"/>
  <c r="K93" i="6"/>
  <c r="Z93" i="6" s="1"/>
  <c r="AA93" i="6" s="1"/>
  <c r="J93" i="6"/>
  <c r="W93" i="6" s="1"/>
  <c r="X93" i="6" s="1"/>
  <c r="N92" i="6"/>
  <c r="AI92" i="6" s="1"/>
  <c r="AJ92" i="6" s="1"/>
  <c r="M92" i="6"/>
  <c r="AF92" i="6" s="1"/>
  <c r="AG92" i="6" s="1"/>
  <c r="L92" i="6"/>
  <c r="AC92" i="6" s="1"/>
  <c r="AD92" i="6" s="1"/>
  <c r="K92" i="6"/>
  <c r="Z92" i="6" s="1"/>
  <c r="AA92" i="6" s="1"/>
  <c r="J92" i="6"/>
  <c r="W92" i="6" s="1"/>
  <c r="X92" i="6" s="1"/>
  <c r="N90" i="6"/>
  <c r="AI90" i="6" s="1"/>
  <c r="AJ90" i="6" s="1"/>
  <c r="M90" i="6"/>
  <c r="AF90" i="6" s="1"/>
  <c r="AG90" i="6" s="1"/>
  <c r="L90" i="6"/>
  <c r="AC90" i="6" s="1"/>
  <c r="AD90" i="6" s="1"/>
  <c r="K90" i="6"/>
  <c r="Z90" i="6" s="1"/>
  <c r="AA90" i="6" s="1"/>
  <c r="J90" i="6"/>
  <c r="W90" i="6" s="1"/>
  <c r="X90" i="6" s="1"/>
  <c r="N89" i="6"/>
  <c r="AI89" i="6" s="1"/>
  <c r="AJ89" i="6" s="1"/>
  <c r="M89" i="6"/>
  <c r="AF89" i="6" s="1"/>
  <c r="AG89" i="6" s="1"/>
  <c r="L89" i="6"/>
  <c r="AC89" i="6" s="1"/>
  <c r="AD89" i="6" s="1"/>
  <c r="K89" i="6"/>
  <c r="Z89" i="6" s="1"/>
  <c r="AA89" i="6" s="1"/>
  <c r="J89" i="6"/>
  <c r="W89" i="6" s="1"/>
  <c r="X89" i="6" s="1"/>
  <c r="K86" i="6"/>
  <c r="K82" i="6"/>
  <c r="K75" i="6"/>
  <c r="N754" i="6"/>
  <c r="L754" i="6"/>
  <c r="N753" i="6"/>
  <c r="K753" i="6"/>
  <c r="J753" i="6"/>
  <c r="N752" i="6"/>
  <c r="M752" i="6"/>
  <c r="L752" i="6"/>
  <c r="K752" i="6"/>
  <c r="M751" i="6"/>
  <c r="L751" i="6"/>
  <c r="K751" i="6"/>
  <c r="J751" i="6"/>
  <c r="K750" i="6"/>
  <c r="J750" i="6"/>
  <c r="N747" i="6"/>
  <c r="AI747" i="6" s="1"/>
  <c r="AJ747" i="6" s="1"/>
  <c r="M747" i="6"/>
  <c r="AF747" i="6" s="1"/>
  <c r="AG747" i="6" s="1"/>
  <c r="L747" i="6"/>
  <c r="AC747" i="6" s="1"/>
  <c r="AD747" i="6" s="1"/>
  <c r="K747" i="6"/>
  <c r="Z747" i="6" s="1"/>
  <c r="AA747" i="6" s="1"/>
  <c r="J747" i="6"/>
  <c r="W747" i="6" s="1"/>
  <c r="X747" i="6" s="1"/>
  <c r="N746" i="6"/>
  <c r="AI746" i="6" s="1"/>
  <c r="AJ746" i="6" s="1"/>
  <c r="M746" i="6"/>
  <c r="AF746" i="6" s="1"/>
  <c r="AG746" i="6" s="1"/>
  <c r="L746" i="6"/>
  <c r="AC746" i="6" s="1"/>
  <c r="AD746" i="6" s="1"/>
  <c r="K746" i="6"/>
  <c r="Z746" i="6" s="1"/>
  <c r="AA746" i="6" s="1"/>
  <c r="J746" i="6"/>
  <c r="W746" i="6" s="1"/>
  <c r="X746" i="6" s="1"/>
  <c r="N745" i="6"/>
  <c r="AI745" i="6" s="1"/>
  <c r="AJ745" i="6" s="1"/>
  <c r="M745" i="6"/>
  <c r="AF745" i="6" s="1"/>
  <c r="AG745" i="6" s="1"/>
  <c r="L745" i="6"/>
  <c r="AC745" i="6" s="1"/>
  <c r="AD745" i="6" s="1"/>
  <c r="K745" i="6"/>
  <c r="Z745" i="6" s="1"/>
  <c r="AA745" i="6" s="1"/>
  <c r="J745" i="6"/>
  <c r="W745" i="6" s="1"/>
  <c r="X745" i="6" s="1"/>
  <c r="N744" i="6"/>
  <c r="AI744" i="6" s="1"/>
  <c r="AJ744" i="6" s="1"/>
  <c r="M744" i="6"/>
  <c r="AF744" i="6" s="1"/>
  <c r="AG744" i="6" s="1"/>
  <c r="L744" i="6"/>
  <c r="AC744" i="6" s="1"/>
  <c r="AD744" i="6" s="1"/>
  <c r="K744" i="6"/>
  <c r="Z744" i="6" s="1"/>
  <c r="AA744" i="6" s="1"/>
  <c r="J744" i="6"/>
  <c r="W744" i="6" s="1"/>
  <c r="X744" i="6" s="1"/>
  <c r="N743" i="6"/>
  <c r="AI743" i="6" s="1"/>
  <c r="AJ743" i="6" s="1"/>
  <c r="M743" i="6"/>
  <c r="AF743" i="6" s="1"/>
  <c r="AG743" i="6" s="1"/>
  <c r="L743" i="6"/>
  <c r="AC743" i="6" s="1"/>
  <c r="AD743" i="6" s="1"/>
  <c r="K743" i="6"/>
  <c r="Z743" i="6" s="1"/>
  <c r="AA743" i="6" s="1"/>
  <c r="J743" i="6"/>
  <c r="W743" i="6" s="1"/>
  <c r="X743" i="6" s="1"/>
  <c r="N742" i="6"/>
  <c r="AI742" i="6" s="1"/>
  <c r="AJ742" i="6" s="1"/>
  <c r="M742" i="6"/>
  <c r="AF742" i="6" s="1"/>
  <c r="AG742" i="6" s="1"/>
  <c r="L742" i="6"/>
  <c r="AC742" i="6" s="1"/>
  <c r="AD742" i="6" s="1"/>
  <c r="K742" i="6"/>
  <c r="Z742" i="6" s="1"/>
  <c r="AA742" i="6" s="1"/>
  <c r="J742" i="6"/>
  <c r="W742" i="6" s="1"/>
  <c r="X742" i="6" s="1"/>
  <c r="N741" i="6"/>
  <c r="AI741" i="6" s="1"/>
  <c r="AJ741" i="6" s="1"/>
  <c r="M741" i="6"/>
  <c r="AF741" i="6" s="1"/>
  <c r="AG741" i="6" s="1"/>
  <c r="L741" i="6"/>
  <c r="AC741" i="6" s="1"/>
  <c r="AD741" i="6" s="1"/>
  <c r="K741" i="6"/>
  <c r="Z741" i="6" s="1"/>
  <c r="AA741" i="6" s="1"/>
  <c r="J741" i="6"/>
  <c r="W741" i="6" s="1"/>
  <c r="X741" i="6" s="1"/>
  <c r="N740" i="6"/>
  <c r="AI740" i="6" s="1"/>
  <c r="AJ740" i="6" s="1"/>
  <c r="M740" i="6"/>
  <c r="AF740" i="6" s="1"/>
  <c r="AG740" i="6" s="1"/>
  <c r="L740" i="6"/>
  <c r="AC740" i="6" s="1"/>
  <c r="AD740" i="6" s="1"/>
  <c r="K740" i="6"/>
  <c r="Z740" i="6" s="1"/>
  <c r="AA740" i="6" s="1"/>
  <c r="J740" i="6"/>
  <c r="W740" i="6" s="1"/>
  <c r="X740" i="6" s="1"/>
  <c r="N738" i="6"/>
  <c r="AI738" i="6" s="1"/>
  <c r="AJ738" i="6" s="1"/>
  <c r="M738" i="6"/>
  <c r="AF738" i="6" s="1"/>
  <c r="AG738" i="6" s="1"/>
  <c r="L738" i="6"/>
  <c r="AC738" i="6" s="1"/>
  <c r="AD738" i="6" s="1"/>
  <c r="K738" i="6"/>
  <c r="Z738" i="6" s="1"/>
  <c r="AA738" i="6" s="1"/>
  <c r="J738" i="6"/>
  <c r="W738" i="6" s="1"/>
  <c r="X738" i="6" s="1"/>
  <c r="N737" i="6"/>
  <c r="AI737" i="6" s="1"/>
  <c r="AJ737" i="6" s="1"/>
  <c r="M737" i="6"/>
  <c r="AF737" i="6" s="1"/>
  <c r="AG737" i="6" s="1"/>
  <c r="L737" i="6"/>
  <c r="AC737" i="6" s="1"/>
  <c r="AD737" i="6" s="1"/>
  <c r="K737" i="6"/>
  <c r="Z737" i="6" s="1"/>
  <c r="AA737" i="6" s="1"/>
  <c r="J737" i="6"/>
  <c r="W737" i="6" s="1"/>
  <c r="X737" i="6" s="1"/>
  <c r="L734" i="6"/>
  <c r="M733" i="6"/>
  <c r="K733" i="6"/>
  <c r="N732" i="6"/>
  <c r="L729" i="6"/>
  <c r="J729" i="6"/>
  <c r="L341" i="6"/>
  <c r="K341" i="6"/>
  <c r="J341" i="6"/>
  <c r="N340" i="6"/>
  <c r="L340" i="6"/>
  <c r="N339" i="6"/>
  <c r="M339" i="6"/>
  <c r="L339" i="6"/>
  <c r="K339" i="6"/>
  <c r="J339" i="6"/>
  <c r="J338" i="6"/>
  <c r="N337" i="6"/>
  <c r="L337" i="6"/>
  <c r="J337" i="6"/>
  <c r="N336" i="6"/>
  <c r="K336" i="6"/>
  <c r="N335" i="6"/>
  <c r="N334" i="6"/>
  <c r="AI334" i="6" s="1"/>
  <c r="AJ334" i="6" s="1"/>
  <c r="M334" i="6"/>
  <c r="AF334" i="6" s="1"/>
  <c r="AG334" i="6" s="1"/>
  <c r="L334" i="6"/>
  <c r="AC334" i="6" s="1"/>
  <c r="AD334" i="6" s="1"/>
  <c r="K334" i="6"/>
  <c r="Z334" i="6" s="1"/>
  <c r="AA334" i="6" s="1"/>
  <c r="J334" i="6"/>
  <c r="W334" i="6" s="1"/>
  <c r="X334" i="6" s="1"/>
  <c r="N333" i="6"/>
  <c r="AI333" i="6" s="1"/>
  <c r="AJ333" i="6" s="1"/>
  <c r="M333" i="6"/>
  <c r="AF333" i="6" s="1"/>
  <c r="AG333" i="6" s="1"/>
  <c r="L333" i="6"/>
  <c r="AC333" i="6" s="1"/>
  <c r="AD333" i="6" s="1"/>
  <c r="K333" i="6"/>
  <c r="Z333" i="6" s="1"/>
  <c r="AA333" i="6" s="1"/>
  <c r="J333" i="6"/>
  <c r="W333" i="6" s="1"/>
  <c r="X333" i="6" s="1"/>
  <c r="N332" i="6"/>
  <c r="AI332" i="6" s="1"/>
  <c r="AJ332" i="6" s="1"/>
  <c r="M332" i="6"/>
  <c r="AF332" i="6" s="1"/>
  <c r="AG332" i="6" s="1"/>
  <c r="L332" i="6"/>
  <c r="AC332" i="6" s="1"/>
  <c r="AD332" i="6" s="1"/>
  <c r="K332" i="6"/>
  <c r="Z332" i="6" s="1"/>
  <c r="AA332" i="6" s="1"/>
  <c r="J332" i="6"/>
  <c r="W332" i="6" s="1"/>
  <c r="X332" i="6" s="1"/>
  <c r="N331" i="6"/>
  <c r="AI331" i="6" s="1"/>
  <c r="AJ331" i="6" s="1"/>
  <c r="M331" i="6"/>
  <c r="AF331" i="6" s="1"/>
  <c r="AG331" i="6" s="1"/>
  <c r="L331" i="6"/>
  <c r="AC331" i="6" s="1"/>
  <c r="AD331" i="6" s="1"/>
  <c r="K331" i="6"/>
  <c r="Z331" i="6" s="1"/>
  <c r="AA331" i="6" s="1"/>
  <c r="J331" i="6"/>
  <c r="W331" i="6" s="1"/>
  <c r="X331" i="6" s="1"/>
  <c r="N330" i="6"/>
  <c r="AI330" i="6" s="1"/>
  <c r="AJ330" i="6" s="1"/>
  <c r="M330" i="6"/>
  <c r="AF330" i="6" s="1"/>
  <c r="AG330" i="6" s="1"/>
  <c r="L330" i="6"/>
  <c r="AC330" i="6" s="1"/>
  <c r="AD330" i="6" s="1"/>
  <c r="K330" i="6"/>
  <c r="Z330" i="6" s="1"/>
  <c r="AA330" i="6" s="1"/>
  <c r="J330" i="6"/>
  <c r="W330" i="6" s="1"/>
  <c r="X330" i="6" s="1"/>
  <c r="N329" i="6"/>
  <c r="AI329" i="6" s="1"/>
  <c r="AJ329" i="6" s="1"/>
  <c r="M329" i="6"/>
  <c r="AF329" i="6" s="1"/>
  <c r="AG329" i="6" s="1"/>
  <c r="L329" i="6"/>
  <c r="AC329" i="6" s="1"/>
  <c r="AD329" i="6" s="1"/>
  <c r="K329" i="6"/>
  <c r="Z329" i="6" s="1"/>
  <c r="AA329" i="6" s="1"/>
  <c r="J329" i="6"/>
  <c r="W329" i="6" s="1"/>
  <c r="X329" i="6" s="1"/>
  <c r="N328" i="6"/>
  <c r="AI328" i="6" s="1"/>
  <c r="AJ328" i="6" s="1"/>
  <c r="M328" i="6"/>
  <c r="AF328" i="6" s="1"/>
  <c r="AG328" i="6" s="1"/>
  <c r="L328" i="6"/>
  <c r="AC328" i="6" s="1"/>
  <c r="AD328" i="6" s="1"/>
  <c r="K328" i="6"/>
  <c r="Z328" i="6" s="1"/>
  <c r="AA328" i="6" s="1"/>
  <c r="J328" i="6"/>
  <c r="W328" i="6" s="1"/>
  <c r="X328" i="6" s="1"/>
  <c r="N327" i="6"/>
  <c r="AI327" i="6" s="1"/>
  <c r="AJ327" i="6" s="1"/>
  <c r="M327" i="6"/>
  <c r="AF327" i="6" s="1"/>
  <c r="AG327" i="6" s="1"/>
  <c r="L327" i="6"/>
  <c r="AC327" i="6" s="1"/>
  <c r="AD327" i="6" s="1"/>
  <c r="K327" i="6"/>
  <c r="Z327" i="6" s="1"/>
  <c r="AA327" i="6" s="1"/>
  <c r="J327" i="6"/>
  <c r="W327" i="6" s="1"/>
  <c r="X327" i="6" s="1"/>
  <c r="N326" i="6"/>
  <c r="AI326" i="6" s="1"/>
  <c r="AJ326" i="6" s="1"/>
  <c r="M326" i="6"/>
  <c r="AF326" i="6" s="1"/>
  <c r="AG326" i="6" s="1"/>
  <c r="L326" i="6"/>
  <c r="AC326" i="6" s="1"/>
  <c r="AD326" i="6" s="1"/>
  <c r="K326" i="6"/>
  <c r="Z326" i="6" s="1"/>
  <c r="AA326" i="6" s="1"/>
  <c r="J326" i="6"/>
  <c r="W326" i="6" s="1"/>
  <c r="X326" i="6" s="1"/>
  <c r="N325" i="6"/>
  <c r="AI325" i="6" s="1"/>
  <c r="AJ325" i="6" s="1"/>
  <c r="M325" i="6"/>
  <c r="AF325" i="6" s="1"/>
  <c r="AG325" i="6" s="1"/>
  <c r="L325" i="6"/>
  <c r="AC325" i="6" s="1"/>
  <c r="AD325" i="6" s="1"/>
  <c r="K325" i="6"/>
  <c r="Z325" i="6" s="1"/>
  <c r="AA325" i="6" s="1"/>
  <c r="J325" i="6"/>
  <c r="W325" i="6" s="1"/>
  <c r="X325" i="6" s="1"/>
  <c r="K323" i="6"/>
  <c r="L322" i="6"/>
  <c r="M321" i="6"/>
  <c r="K321" i="6"/>
  <c r="N320" i="6"/>
  <c r="N318" i="6"/>
  <c r="L318" i="6"/>
  <c r="M317" i="6"/>
  <c r="K317" i="6"/>
  <c r="J316" i="6"/>
  <c r="N400" i="6"/>
  <c r="K400" i="6"/>
  <c r="M399" i="6"/>
  <c r="L399" i="6"/>
  <c r="K399" i="6"/>
  <c r="M398" i="6"/>
  <c r="J398" i="6"/>
  <c r="L397" i="6"/>
  <c r="J397" i="6"/>
  <c r="L396" i="6"/>
  <c r="L394" i="6"/>
  <c r="K394" i="6"/>
  <c r="J394" i="6"/>
  <c r="N386" i="6"/>
  <c r="AI386" i="6" s="1"/>
  <c r="AJ386" i="6" s="1"/>
  <c r="M386" i="6"/>
  <c r="AF386" i="6" s="1"/>
  <c r="AG386" i="6" s="1"/>
  <c r="L386" i="6"/>
  <c r="AC386" i="6" s="1"/>
  <c r="AD386" i="6" s="1"/>
  <c r="K386" i="6"/>
  <c r="Z386" i="6" s="1"/>
  <c r="AA386" i="6" s="1"/>
  <c r="J386" i="6"/>
  <c r="W386" i="6" s="1"/>
  <c r="X386" i="6" s="1"/>
  <c r="N385" i="6"/>
  <c r="AI385" i="6" s="1"/>
  <c r="AJ385" i="6" s="1"/>
  <c r="M385" i="6"/>
  <c r="AF385" i="6" s="1"/>
  <c r="AG385" i="6" s="1"/>
  <c r="L385" i="6"/>
  <c r="AC385" i="6" s="1"/>
  <c r="AD385" i="6" s="1"/>
  <c r="K385" i="6"/>
  <c r="Z385" i="6" s="1"/>
  <c r="AA385" i="6" s="1"/>
  <c r="J385" i="6"/>
  <c r="W385" i="6" s="1"/>
  <c r="X385" i="6" s="1"/>
  <c r="N384" i="6"/>
  <c r="AI384" i="6" s="1"/>
  <c r="AJ384" i="6" s="1"/>
  <c r="M384" i="6"/>
  <c r="AF384" i="6" s="1"/>
  <c r="AG384" i="6" s="1"/>
  <c r="L384" i="6"/>
  <c r="AC384" i="6" s="1"/>
  <c r="AD384" i="6" s="1"/>
  <c r="K384" i="6"/>
  <c r="Z384" i="6" s="1"/>
  <c r="AA384" i="6" s="1"/>
  <c r="J384" i="6"/>
  <c r="W384" i="6" s="1"/>
  <c r="X384" i="6" s="1"/>
  <c r="J382" i="6"/>
  <c r="K381" i="6"/>
  <c r="M379" i="6"/>
  <c r="N378" i="6"/>
  <c r="L378" i="6"/>
  <c r="M377" i="6"/>
  <c r="K369" i="6"/>
  <c r="J164" i="6"/>
  <c r="M163" i="6"/>
  <c r="L163" i="6"/>
  <c r="J163" i="6"/>
  <c r="L162" i="6"/>
  <c r="K162" i="6"/>
  <c r="N161" i="6"/>
  <c r="L161" i="6"/>
  <c r="J161" i="6"/>
  <c r="N160" i="6"/>
  <c r="M160" i="6"/>
  <c r="K160" i="6"/>
  <c r="J160" i="6"/>
  <c r="K159" i="6"/>
  <c r="J159" i="6"/>
  <c r="K158" i="6"/>
  <c r="J158" i="6"/>
  <c r="N157" i="6"/>
  <c r="AI157" i="6" s="1"/>
  <c r="AJ157" i="6" s="1"/>
  <c r="M157" i="6"/>
  <c r="AF157" i="6" s="1"/>
  <c r="AG157" i="6" s="1"/>
  <c r="L157" i="6"/>
  <c r="AC157" i="6" s="1"/>
  <c r="AD157" i="6" s="1"/>
  <c r="K157" i="6"/>
  <c r="Z157" i="6" s="1"/>
  <c r="AA157" i="6" s="1"/>
  <c r="J157" i="6"/>
  <c r="W157" i="6" s="1"/>
  <c r="X157" i="6" s="1"/>
  <c r="N156" i="6"/>
  <c r="AI156" i="6" s="1"/>
  <c r="AJ156" i="6" s="1"/>
  <c r="M156" i="6"/>
  <c r="AF156" i="6" s="1"/>
  <c r="AG156" i="6" s="1"/>
  <c r="L156" i="6"/>
  <c r="AC156" i="6" s="1"/>
  <c r="AD156" i="6" s="1"/>
  <c r="K156" i="6"/>
  <c r="Z156" i="6" s="1"/>
  <c r="AA156" i="6" s="1"/>
  <c r="J156" i="6"/>
  <c r="W156" i="6" s="1"/>
  <c r="X156" i="6" s="1"/>
  <c r="N155" i="6"/>
  <c r="AI155" i="6" s="1"/>
  <c r="AJ155" i="6" s="1"/>
  <c r="M155" i="6"/>
  <c r="AF155" i="6" s="1"/>
  <c r="AG155" i="6" s="1"/>
  <c r="L155" i="6"/>
  <c r="AC155" i="6" s="1"/>
  <c r="AD155" i="6" s="1"/>
  <c r="K155" i="6"/>
  <c r="Z155" i="6" s="1"/>
  <c r="AA155" i="6" s="1"/>
  <c r="J155" i="6"/>
  <c r="W155" i="6" s="1"/>
  <c r="X155" i="6" s="1"/>
  <c r="N154" i="6"/>
  <c r="AI154" i="6" s="1"/>
  <c r="AJ154" i="6" s="1"/>
  <c r="M154" i="6"/>
  <c r="AF154" i="6" s="1"/>
  <c r="AG154" i="6" s="1"/>
  <c r="L154" i="6"/>
  <c r="AC154" i="6" s="1"/>
  <c r="AD154" i="6" s="1"/>
  <c r="K154" i="6"/>
  <c r="Z154" i="6" s="1"/>
  <c r="AA154" i="6" s="1"/>
  <c r="J154" i="6"/>
  <c r="W154" i="6" s="1"/>
  <c r="X154" i="6" s="1"/>
  <c r="N153" i="6"/>
  <c r="AI153" i="6" s="1"/>
  <c r="AJ153" i="6" s="1"/>
  <c r="M153" i="6"/>
  <c r="AF153" i="6" s="1"/>
  <c r="AG153" i="6" s="1"/>
  <c r="L153" i="6"/>
  <c r="AC153" i="6" s="1"/>
  <c r="AD153" i="6" s="1"/>
  <c r="K153" i="6"/>
  <c r="Z153" i="6" s="1"/>
  <c r="AA153" i="6" s="1"/>
  <c r="J153" i="6"/>
  <c r="W153" i="6" s="1"/>
  <c r="X153" i="6" s="1"/>
  <c r="N152" i="6"/>
  <c r="AI152" i="6" s="1"/>
  <c r="AJ152" i="6" s="1"/>
  <c r="M152" i="6"/>
  <c r="AF152" i="6" s="1"/>
  <c r="AG152" i="6" s="1"/>
  <c r="L152" i="6"/>
  <c r="AC152" i="6" s="1"/>
  <c r="AD152" i="6" s="1"/>
  <c r="K152" i="6"/>
  <c r="Z152" i="6" s="1"/>
  <c r="AA152" i="6" s="1"/>
  <c r="J152" i="6"/>
  <c r="W152" i="6" s="1"/>
  <c r="X152" i="6" s="1"/>
  <c r="N151" i="6"/>
  <c r="AI151" i="6" s="1"/>
  <c r="AJ151" i="6" s="1"/>
  <c r="M151" i="6"/>
  <c r="AF151" i="6" s="1"/>
  <c r="AG151" i="6" s="1"/>
  <c r="L151" i="6"/>
  <c r="AC151" i="6" s="1"/>
  <c r="AD151" i="6" s="1"/>
  <c r="K151" i="6"/>
  <c r="Z151" i="6" s="1"/>
  <c r="AA151" i="6" s="1"/>
  <c r="J151" i="6"/>
  <c r="W151" i="6" s="1"/>
  <c r="X151" i="6" s="1"/>
  <c r="N150" i="6"/>
  <c r="AI150" i="6" s="1"/>
  <c r="AJ150" i="6" s="1"/>
  <c r="M150" i="6"/>
  <c r="AF150" i="6" s="1"/>
  <c r="AG150" i="6" s="1"/>
  <c r="L150" i="6"/>
  <c r="AC150" i="6" s="1"/>
  <c r="AD150" i="6" s="1"/>
  <c r="K150" i="6"/>
  <c r="Z150" i="6" s="1"/>
  <c r="AA150" i="6" s="1"/>
  <c r="J150" i="6"/>
  <c r="W150" i="6" s="1"/>
  <c r="X150" i="6" s="1"/>
  <c r="N149" i="6"/>
  <c r="AI149" i="6" s="1"/>
  <c r="AJ149" i="6" s="1"/>
  <c r="M149" i="6"/>
  <c r="AF149" i="6" s="1"/>
  <c r="AG149" i="6" s="1"/>
  <c r="L149" i="6"/>
  <c r="AC149" i="6" s="1"/>
  <c r="AD149" i="6" s="1"/>
  <c r="K149" i="6"/>
  <c r="Z149" i="6" s="1"/>
  <c r="AA149" i="6" s="1"/>
  <c r="J149" i="6"/>
  <c r="W149" i="6" s="1"/>
  <c r="X149" i="6" s="1"/>
  <c r="N148" i="6"/>
  <c r="AI148" i="6" s="1"/>
  <c r="AJ148" i="6" s="1"/>
  <c r="M148" i="6"/>
  <c r="AF148" i="6" s="1"/>
  <c r="AG148" i="6" s="1"/>
  <c r="L148" i="6"/>
  <c r="AC148" i="6" s="1"/>
  <c r="AD148" i="6" s="1"/>
  <c r="K148" i="6"/>
  <c r="Z148" i="6" s="1"/>
  <c r="AA148" i="6" s="1"/>
  <c r="J148" i="6"/>
  <c r="W148" i="6" s="1"/>
  <c r="X148" i="6" s="1"/>
  <c r="M145" i="6"/>
  <c r="K145" i="6"/>
  <c r="N144" i="6"/>
  <c r="L144" i="6"/>
  <c r="M143" i="6"/>
  <c r="K143" i="6"/>
  <c r="K141" i="6"/>
  <c r="N140" i="6"/>
  <c r="K139" i="6"/>
  <c r="J133" i="6"/>
  <c r="K223" i="6"/>
  <c r="J223" i="6"/>
  <c r="N222" i="6"/>
  <c r="M222" i="6"/>
  <c r="J222" i="6"/>
  <c r="L221" i="6"/>
  <c r="K221" i="6"/>
  <c r="N220" i="6"/>
  <c r="M220" i="6"/>
  <c r="L220" i="6"/>
  <c r="J220" i="6"/>
  <c r="M219" i="6"/>
  <c r="L219" i="6"/>
  <c r="J219" i="6"/>
  <c r="L217" i="6"/>
  <c r="K217" i="6"/>
  <c r="J217" i="6"/>
  <c r="N216" i="6"/>
  <c r="AI216" i="6" s="1"/>
  <c r="AJ216" i="6" s="1"/>
  <c r="M216" i="6"/>
  <c r="AF216" i="6" s="1"/>
  <c r="AG216" i="6" s="1"/>
  <c r="L216" i="6"/>
  <c r="AC216" i="6" s="1"/>
  <c r="AD216" i="6" s="1"/>
  <c r="K216" i="6"/>
  <c r="Z216" i="6" s="1"/>
  <c r="AA216" i="6" s="1"/>
  <c r="J216" i="6"/>
  <c r="W216" i="6" s="1"/>
  <c r="X216" i="6" s="1"/>
  <c r="N215" i="6"/>
  <c r="AI215" i="6" s="1"/>
  <c r="AJ215" i="6" s="1"/>
  <c r="M215" i="6"/>
  <c r="AF215" i="6" s="1"/>
  <c r="AG215" i="6" s="1"/>
  <c r="L215" i="6"/>
  <c r="AC215" i="6" s="1"/>
  <c r="AD215" i="6" s="1"/>
  <c r="K215" i="6"/>
  <c r="Z215" i="6" s="1"/>
  <c r="AA215" i="6" s="1"/>
  <c r="J215" i="6"/>
  <c r="W215" i="6" s="1"/>
  <c r="X215" i="6" s="1"/>
  <c r="N214" i="6"/>
  <c r="AI214" i="6" s="1"/>
  <c r="AJ214" i="6" s="1"/>
  <c r="M214" i="6"/>
  <c r="AF214" i="6" s="1"/>
  <c r="AG214" i="6" s="1"/>
  <c r="L214" i="6"/>
  <c r="AC214" i="6" s="1"/>
  <c r="AD214" i="6" s="1"/>
  <c r="K214" i="6"/>
  <c r="Z214" i="6" s="1"/>
  <c r="AA214" i="6" s="1"/>
  <c r="J214" i="6"/>
  <c r="W214" i="6" s="1"/>
  <c r="X214" i="6" s="1"/>
  <c r="N213" i="6"/>
  <c r="AI213" i="6" s="1"/>
  <c r="AJ213" i="6" s="1"/>
  <c r="M213" i="6"/>
  <c r="AF213" i="6" s="1"/>
  <c r="AG213" i="6" s="1"/>
  <c r="L213" i="6"/>
  <c r="AC213" i="6" s="1"/>
  <c r="AD213" i="6" s="1"/>
  <c r="K213" i="6"/>
  <c r="Z213" i="6" s="1"/>
  <c r="AA213" i="6" s="1"/>
  <c r="J213" i="6"/>
  <c r="W213" i="6" s="1"/>
  <c r="X213" i="6" s="1"/>
  <c r="N212" i="6"/>
  <c r="AI212" i="6" s="1"/>
  <c r="AJ212" i="6" s="1"/>
  <c r="M212" i="6"/>
  <c r="AF212" i="6" s="1"/>
  <c r="AG212" i="6" s="1"/>
  <c r="L212" i="6"/>
  <c r="AC212" i="6" s="1"/>
  <c r="AD212" i="6" s="1"/>
  <c r="K212" i="6"/>
  <c r="Z212" i="6" s="1"/>
  <c r="AA212" i="6" s="1"/>
  <c r="J212" i="6"/>
  <c r="W212" i="6" s="1"/>
  <c r="X212" i="6" s="1"/>
  <c r="N211" i="6"/>
  <c r="AI211" i="6" s="1"/>
  <c r="AJ211" i="6" s="1"/>
  <c r="M211" i="6"/>
  <c r="AF211" i="6" s="1"/>
  <c r="AG211" i="6" s="1"/>
  <c r="L211" i="6"/>
  <c r="AC211" i="6" s="1"/>
  <c r="AD211" i="6" s="1"/>
  <c r="K211" i="6"/>
  <c r="Z211" i="6" s="1"/>
  <c r="AA211" i="6" s="1"/>
  <c r="J211" i="6"/>
  <c r="W211" i="6" s="1"/>
  <c r="X211" i="6" s="1"/>
  <c r="N210" i="6"/>
  <c r="AI210" i="6" s="1"/>
  <c r="AJ210" i="6" s="1"/>
  <c r="M210" i="6"/>
  <c r="AF210" i="6" s="1"/>
  <c r="AG210" i="6" s="1"/>
  <c r="L210" i="6"/>
  <c r="AC210" i="6" s="1"/>
  <c r="AD210" i="6" s="1"/>
  <c r="K210" i="6"/>
  <c r="Z210" i="6" s="1"/>
  <c r="AA210" i="6" s="1"/>
  <c r="J210" i="6"/>
  <c r="W210" i="6" s="1"/>
  <c r="X210" i="6" s="1"/>
  <c r="N209" i="6"/>
  <c r="AI209" i="6" s="1"/>
  <c r="AJ209" i="6" s="1"/>
  <c r="M209" i="6"/>
  <c r="AF209" i="6" s="1"/>
  <c r="AG209" i="6" s="1"/>
  <c r="L209" i="6"/>
  <c r="AC209" i="6" s="1"/>
  <c r="AD209" i="6" s="1"/>
  <c r="K209" i="6"/>
  <c r="Z209" i="6" s="1"/>
  <c r="AA209" i="6" s="1"/>
  <c r="J209" i="6"/>
  <c r="W209" i="6" s="1"/>
  <c r="X209" i="6" s="1"/>
  <c r="N208" i="6"/>
  <c r="AI208" i="6" s="1"/>
  <c r="AJ208" i="6" s="1"/>
  <c r="M208" i="6"/>
  <c r="AF208" i="6" s="1"/>
  <c r="AG208" i="6" s="1"/>
  <c r="L208" i="6"/>
  <c r="AC208" i="6" s="1"/>
  <c r="AD208" i="6" s="1"/>
  <c r="K208" i="6"/>
  <c r="Z208" i="6" s="1"/>
  <c r="AA208" i="6" s="1"/>
  <c r="J208" i="6"/>
  <c r="W208" i="6" s="1"/>
  <c r="X208" i="6" s="1"/>
  <c r="N207" i="6"/>
  <c r="AI207" i="6" s="1"/>
  <c r="AJ207" i="6" s="1"/>
  <c r="M207" i="6"/>
  <c r="AF207" i="6" s="1"/>
  <c r="AG207" i="6" s="1"/>
  <c r="L207" i="6"/>
  <c r="AC207" i="6" s="1"/>
  <c r="AD207" i="6" s="1"/>
  <c r="K207" i="6"/>
  <c r="Z207" i="6" s="1"/>
  <c r="AA207" i="6" s="1"/>
  <c r="J207" i="6"/>
  <c r="W207" i="6" s="1"/>
  <c r="X207" i="6" s="1"/>
  <c r="M205" i="6"/>
  <c r="K203" i="6"/>
  <c r="N202" i="6"/>
  <c r="J202" i="6"/>
  <c r="M199" i="6"/>
  <c r="M198" i="6"/>
  <c r="L198" i="6"/>
  <c r="J192" i="6"/>
  <c r="M281" i="6"/>
  <c r="K281" i="6"/>
  <c r="K280" i="6"/>
  <c r="J280" i="6"/>
  <c r="L279" i="6"/>
  <c r="M277" i="6"/>
  <c r="L277" i="6"/>
  <c r="J276" i="6"/>
  <c r="N275" i="6"/>
  <c r="AI275" i="6" s="1"/>
  <c r="AJ275" i="6" s="1"/>
  <c r="M275" i="6"/>
  <c r="AF275" i="6" s="1"/>
  <c r="AG275" i="6" s="1"/>
  <c r="L275" i="6"/>
  <c r="AC275" i="6" s="1"/>
  <c r="AD275" i="6" s="1"/>
  <c r="K275" i="6"/>
  <c r="Z275" i="6" s="1"/>
  <c r="AA275" i="6" s="1"/>
  <c r="J275" i="6"/>
  <c r="W275" i="6" s="1"/>
  <c r="X275" i="6" s="1"/>
  <c r="N274" i="6"/>
  <c r="AI274" i="6" s="1"/>
  <c r="AJ274" i="6" s="1"/>
  <c r="M274" i="6"/>
  <c r="AF274" i="6" s="1"/>
  <c r="AG274" i="6" s="1"/>
  <c r="L274" i="6"/>
  <c r="AC274" i="6" s="1"/>
  <c r="AD274" i="6" s="1"/>
  <c r="K274" i="6"/>
  <c r="Z274" i="6" s="1"/>
  <c r="AA274" i="6" s="1"/>
  <c r="J274" i="6"/>
  <c r="W274" i="6" s="1"/>
  <c r="X274" i="6" s="1"/>
  <c r="N273" i="6"/>
  <c r="AI273" i="6" s="1"/>
  <c r="AJ273" i="6" s="1"/>
  <c r="M273" i="6"/>
  <c r="AF273" i="6" s="1"/>
  <c r="AG273" i="6" s="1"/>
  <c r="L273" i="6"/>
  <c r="AC273" i="6" s="1"/>
  <c r="AD273" i="6" s="1"/>
  <c r="K273" i="6"/>
  <c r="Z273" i="6" s="1"/>
  <c r="AA273" i="6" s="1"/>
  <c r="J273" i="6"/>
  <c r="W273" i="6" s="1"/>
  <c r="X273" i="6" s="1"/>
  <c r="N272" i="6"/>
  <c r="AI272" i="6" s="1"/>
  <c r="AJ272" i="6" s="1"/>
  <c r="M272" i="6"/>
  <c r="AF272" i="6" s="1"/>
  <c r="AG272" i="6" s="1"/>
  <c r="L272" i="6"/>
  <c r="AC272" i="6" s="1"/>
  <c r="AD272" i="6" s="1"/>
  <c r="K272" i="6"/>
  <c r="Z272" i="6" s="1"/>
  <c r="AA272" i="6" s="1"/>
  <c r="J272" i="6"/>
  <c r="W272" i="6" s="1"/>
  <c r="X272" i="6" s="1"/>
  <c r="N271" i="6"/>
  <c r="AI271" i="6" s="1"/>
  <c r="AJ271" i="6" s="1"/>
  <c r="M271" i="6"/>
  <c r="AF271" i="6" s="1"/>
  <c r="AG271" i="6" s="1"/>
  <c r="L271" i="6"/>
  <c r="AC271" i="6" s="1"/>
  <c r="AD271" i="6" s="1"/>
  <c r="K271" i="6"/>
  <c r="Z271" i="6" s="1"/>
  <c r="AA271" i="6" s="1"/>
  <c r="J271" i="6"/>
  <c r="W271" i="6" s="1"/>
  <c r="X271" i="6" s="1"/>
  <c r="N270" i="6"/>
  <c r="AI270" i="6" s="1"/>
  <c r="AJ270" i="6" s="1"/>
  <c r="M270" i="6"/>
  <c r="AF270" i="6" s="1"/>
  <c r="AG270" i="6" s="1"/>
  <c r="L270" i="6"/>
  <c r="AC270" i="6" s="1"/>
  <c r="AD270" i="6" s="1"/>
  <c r="K270" i="6"/>
  <c r="Z270" i="6" s="1"/>
  <c r="AA270" i="6" s="1"/>
  <c r="J270" i="6"/>
  <c r="W270" i="6" s="1"/>
  <c r="X270" i="6" s="1"/>
  <c r="N269" i="6"/>
  <c r="AI269" i="6" s="1"/>
  <c r="AJ269" i="6" s="1"/>
  <c r="M269" i="6"/>
  <c r="AF269" i="6" s="1"/>
  <c r="AG269" i="6" s="1"/>
  <c r="L269" i="6"/>
  <c r="AC269" i="6" s="1"/>
  <c r="AD269" i="6" s="1"/>
  <c r="K269" i="6"/>
  <c r="Z269" i="6" s="1"/>
  <c r="AA269" i="6" s="1"/>
  <c r="J269" i="6"/>
  <c r="W269" i="6" s="1"/>
  <c r="X269" i="6" s="1"/>
  <c r="N268" i="6"/>
  <c r="AI268" i="6" s="1"/>
  <c r="AJ268" i="6" s="1"/>
  <c r="M268" i="6"/>
  <c r="AF268" i="6" s="1"/>
  <c r="AG268" i="6" s="1"/>
  <c r="L268" i="6"/>
  <c r="AC268" i="6" s="1"/>
  <c r="AD268" i="6" s="1"/>
  <c r="K268" i="6"/>
  <c r="Z268" i="6" s="1"/>
  <c r="AA268" i="6" s="1"/>
  <c r="J268" i="6"/>
  <c r="W268" i="6" s="1"/>
  <c r="X268" i="6" s="1"/>
  <c r="N267" i="6"/>
  <c r="AI267" i="6" s="1"/>
  <c r="AJ267" i="6" s="1"/>
  <c r="M267" i="6"/>
  <c r="AF267" i="6" s="1"/>
  <c r="AG267" i="6" s="1"/>
  <c r="L267" i="6"/>
  <c r="AC267" i="6" s="1"/>
  <c r="AD267" i="6" s="1"/>
  <c r="K267" i="6"/>
  <c r="Z267" i="6" s="1"/>
  <c r="AA267" i="6" s="1"/>
  <c r="J267" i="6"/>
  <c r="W267" i="6" s="1"/>
  <c r="X267" i="6" s="1"/>
  <c r="N266" i="6"/>
  <c r="AI266" i="6" s="1"/>
  <c r="AJ266" i="6" s="1"/>
  <c r="M266" i="6"/>
  <c r="AF266" i="6" s="1"/>
  <c r="AG266" i="6" s="1"/>
  <c r="L266" i="6"/>
  <c r="AC266" i="6" s="1"/>
  <c r="AD266" i="6" s="1"/>
  <c r="K266" i="6"/>
  <c r="Z266" i="6" s="1"/>
  <c r="AA266" i="6" s="1"/>
  <c r="J266" i="6"/>
  <c r="W266" i="6" s="1"/>
  <c r="X266" i="6" s="1"/>
  <c r="N264" i="6"/>
  <c r="K263" i="6"/>
  <c r="J262" i="6"/>
  <c r="K261" i="6"/>
  <c r="J260" i="6"/>
  <c r="L258" i="6"/>
  <c r="K251" i="6"/>
  <c r="Q183" i="6" l="1"/>
  <c r="R360" i="6"/>
  <c r="S140" i="7"/>
  <c r="Z319" i="8"/>
  <c r="W559" i="8"/>
  <c r="W439" i="8"/>
  <c r="AF619" i="8"/>
  <c r="U320" i="7"/>
  <c r="U275" i="7"/>
  <c r="AI139" i="8"/>
  <c r="AC559" i="8"/>
  <c r="W679" i="8"/>
  <c r="AI79" i="8"/>
  <c r="W859" i="8"/>
  <c r="T103" i="9"/>
  <c r="T95" i="7"/>
  <c r="Z679" i="8"/>
  <c r="U103" i="9"/>
  <c r="R242" i="6"/>
  <c r="Q124" i="6"/>
  <c r="R51" i="7"/>
  <c r="U230" i="7"/>
  <c r="W379" i="8"/>
  <c r="AI739" i="8"/>
  <c r="AI679" i="8"/>
  <c r="AF799" i="8"/>
  <c r="AI590" i="9"/>
  <c r="R534" i="9"/>
  <c r="R55" i="9"/>
  <c r="T630" i="9"/>
  <c r="Q610" i="12"/>
  <c r="T596" i="6"/>
  <c r="Q655" i="6"/>
  <c r="U52" i="11"/>
  <c r="AI319" i="8"/>
  <c r="S55" i="9"/>
  <c r="AC15" i="9"/>
  <c r="Q199" i="9"/>
  <c r="R831" i="12"/>
  <c r="S596" i="6"/>
  <c r="U151" i="9"/>
  <c r="Q247" i="9"/>
  <c r="U301" i="6"/>
  <c r="AC14" i="11"/>
  <c r="AF553" i="11"/>
  <c r="R186" i="8"/>
  <c r="S183" i="6"/>
  <c r="Q438" i="9"/>
  <c r="AI255" i="9"/>
  <c r="T610" i="12"/>
  <c r="U342" i="9"/>
  <c r="S666" i="8"/>
  <c r="R62" i="12"/>
  <c r="R7" i="12"/>
  <c r="U62" i="12"/>
  <c r="Q7" i="12"/>
  <c r="Q301" i="6"/>
  <c r="T419" i="6"/>
  <c r="U714" i="6"/>
  <c r="U242" i="6"/>
  <c r="Q478" i="6"/>
  <c r="R95" i="7"/>
  <c r="R596" i="6"/>
  <c r="U478" i="6"/>
  <c r="Q365" i="7"/>
  <c r="U66" i="8"/>
  <c r="T320" i="7"/>
  <c r="S186" i="8"/>
  <c r="T124" i="6"/>
  <c r="R301" i="6"/>
  <c r="S655" i="6"/>
  <c r="Q51" i="7"/>
  <c r="Q360" i="6"/>
  <c r="T537" i="6"/>
  <c r="AC259" i="8"/>
  <c r="U183" i="6"/>
  <c r="R478" i="6"/>
  <c r="U51" i="7"/>
  <c r="AF139" i="8"/>
  <c r="Z259" i="8"/>
  <c r="R786" i="8"/>
  <c r="AF508" i="11"/>
  <c r="S426" i="8"/>
  <c r="Q321" i="11"/>
  <c r="AF379" i="8"/>
  <c r="T666" i="8"/>
  <c r="Z619" i="8"/>
  <c r="U678" i="9"/>
  <c r="AI439" i="8"/>
  <c r="AI15" i="9"/>
  <c r="AF494" i="9"/>
  <c r="R392" i="12"/>
  <c r="S247" i="9"/>
  <c r="W619" i="8"/>
  <c r="R390" i="9"/>
  <c r="T606" i="8"/>
  <c r="T142" i="11"/>
  <c r="S366" i="8"/>
  <c r="S199" i="9"/>
  <c r="U582" i="9"/>
  <c r="AC446" i="9"/>
  <c r="AF59" i="11"/>
  <c r="R426" i="8"/>
  <c r="Z149" i="11"/>
  <c r="AC619" i="8"/>
  <c r="U534" i="9"/>
  <c r="AI463" i="11"/>
  <c r="AC859" i="8"/>
  <c r="R247" i="9"/>
  <c r="AI350" i="9"/>
  <c r="AF590" i="9"/>
  <c r="Q726" i="8"/>
  <c r="T55" i="9"/>
  <c r="AC207" i="9"/>
  <c r="R321" i="11"/>
  <c r="R501" i="12"/>
  <c r="Q103" i="9"/>
  <c r="Q295" i="9"/>
  <c r="S630" i="9"/>
  <c r="Q142" i="11"/>
  <c r="Q366" i="11"/>
  <c r="W799" i="8"/>
  <c r="Z15" i="9"/>
  <c r="U199" i="9"/>
  <c r="AF350" i="9"/>
  <c r="W542" i="9"/>
  <c r="T582" i="9"/>
  <c r="R7" i="11"/>
  <c r="W373" i="11"/>
  <c r="W590" i="9"/>
  <c r="W686" i="9"/>
  <c r="AI104" i="11"/>
  <c r="U232" i="11"/>
  <c r="AC373" i="11"/>
  <c r="W149" i="11"/>
  <c r="U456" i="11"/>
  <c r="S678" i="9"/>
  <c r="T52" i="11"/>
  <c r="U187" i="11"/>
  <c r="W328" i="11"/>
  <c r="Q546" i="11"/>
  <c r="S366" i="11"/>
  <c r="Z463" i="11"/>
  <c r="AI194" i="11"/>
  <c r="U546" i="11"/>
  <c r="AC508" i="11"/>
  <c r="Z194" i="11"/>
  <c r="AI373" i="11"/>
  <c r="T501" i="11"/>
  <c r="T118" i="12"/>
  <c r="R227" i="12"/>
  <c r="S610" i="12"/>
  <c r="U610" i="12"/>
  <c r="T887" i="12"/>
  <c r="R775" i="12"/>
  <c r="T247" i="9"/>
  <c r="W446" i="9"/>
  <c r="Q390" i="9"/>
  <c r="T534" i="9"/>
  <c r="W63" i="9"/>
  <c r="Z638" i="9"/>
  <c r="Q714" i="6"/>
  <c r="T7" i="11"/>
  <c r="AC159" i="9"/>
  <c r="W199" i="8"/>
  <c r="S7" i="9"/>
  <c r="S546" i="8"/>
  <c r="S410" i="7"/>
  <c r="T186" i="8"/>
  <c r="AC328" i="11"/>
  <c r="AF559" i="8"/>
  <c r="AI446" i="9"/>
  <c r="AI619" i="8"/>
  <c r="U7" i="9"/>
  <c r="R486" i="8"/>
  <c r="R582" i="9"/>
  <c r="T321" i="11"/>
  <c r="Z63" i="9"/>
  <c r="W638" i="9"/>
  <c r="AF63" i="9"/>
  <c r="T366" i="11"/>
  <c r="U126" i="8"/>
  <c r="S390" i="9"/>
  <c r="U786" i="8"/>
  <c r="AC379" i="8"/>
  <c r="U486" i="8"/>
  <c r="R7" i="6"/>
  <c r="R364" i="15"/>
  <c r="Q62" i="12"/>
  <c r="AF255" i="9"/>
  <c r="Z446" i="9"/>
  <c r="T390" i="9"/>
  <c r="Z494" i="9"/>
  <c r="AC542" i="9"/>
  <c r="Q7" i="9"/>
  <c r="AI494" i="9"/>
  <c r="AI799" i="8"/>
  <c r="R366" i="8"/>
  <c r="AF319" i="8"/>
  <c r="Q786" i="8"/>
  <c r="R52" i="11"/>
  <c r="T140" i="7"/>
  <c r="T655" i="6"/>
  <c r="S478" i="6"/>
  <c r="W499" i="8"/>
  <c r="AI14" i="11"/>
  <c r="AI63" i="9"/>
  <c r="AC463" i="11"/>
  <c r="AF79" i="8"/>
  <c r="W15" i="9"/>
  <c r="S606" i="8"/>
  <c r="Q232" i="11"/>
  <c r="T486" i="9"/>
  <c r="S342" i="9"/>
  <c r="AC79" i="8"/>
  <c r="T438" i="9"/>
  <c r="AC149" i="11"/>
  <c r="U247" i="9"/>
  <c r="R546" i="8"/>
  <c r="S7" i="6"/>
  <c r="U7" i="6"/>
  <c r="S364" i="15"/>
  <c r="T7" i="12"/>
  <c r="Z350" i="9"/>
  <c r="AI542" i="9"/>
  <c r="Q55" i="9"/>
  <c r="U596" i="6"/>
  <c r="W104" i="11"/>
  <c r="S419" i="6"/>
  <c r="AF463" i="11"/>
  <c r="U411" i="11"/>
  <c r="Q486" i="9"/>
  <c r="R666" i="12"/>
  <c r="R655" i="6"/>
  <c r="T126" i="8"/>
  <c r="Q185" i="7"/>
  <c r="AI508" i="11"/>
  <c r="T426" i="8"/>
  <c r="AI398" i="9"/>
  <c r="W319" i="8"/>
  <c r="U246" i="8"/>
  <c r="S7" i="7"/>
  <c r="AI418" i="11"/>
  <c r="R438" i="9"/>
  <c r="T486" i="8"/>
  <c r="AI207" i="9"/>
  <c r="U486" i="9"/>
  <c r="R103" i="9"/>
  <c r="R66" i="8"/>
  <c r="Z379" i="8"/>
  <c r="T7" i="6"/>
  <c r="U364" i="15"/>
  <c r="Q364" i="15"/>
  <c r="T364" i="15"/>
  <c r="S62" i="12"/>
  <c r="U7" i="12"/>
  <c r="T62" i="12"/>
  <c r="Q242" i="6"/>
  <c r="U124" i="6"/>
  <c r="U7" i="7"/>
  <c r="R124" i="6"/>
  <c r="T242" i="6"/>
  <c r="S301" i="6"/>
  <c r="R714" i="6"/>
  <c r="U537" i="6"/>
  <c r="R185" i="7"/>
  <c r="W259" i="8"/>
  <c r="S230" i="7"/>
  <c r="Q596" i="6"/>
  <c r="AC139" i="8"/>
  <c r="Z139" i="8"/>
  <c r="S320" i="7"/>
  <c r="R183" i="6"/>
  <c r="U360" i="6"/>
  <c r="T714" i="6"/>
  <c r="R230" i="7"/>
  <c r="R410" i="7"/>
  <c r="W139" i="8"/>
  <c r="S714" i="6"/>
  <c r="S95" i="7"/>
  <c r="Q230" i="7"/>
  <c r="S66" i="8"/>
  <c r="T246" i="8"/>
  <c r="Z199" i="8"/>
  <c r="Q66" i="8"/>
  <c r="U306" i="8"/>
  <c r="R320" i="7"/>
  <c r="Z79" i="8"/>
  <c r="Q246" i="8"/>
  <c r="S185" i="7"/>
  <c r="S365" i="7"/>
  <c r="R126" i="8"/>
  <c r="S306" i="8"/>
  <c r="S438" i="9"/>
  <c r="Q366" i="8"/>
  <c r="R199" i="9"/>
  <c r="Z553" i="11"/>
  <c r="T546" i="8"/>
  <c r="Z207" i="9"/>
  <c r="U546" i="8"/>
  <c r="S486" i="8"/>
  <c r="U726" i="8"/>
  <c r="S534" i="9"/>
  <c r="Z111" i="9"/>
  <c r="AI111" i="9"/>
  <c r="S151" i="9"/>
  <c r="R666" i="8"/>
  <c r="Z14" i="11"/>
  <c r="T366" i="8"/>
  <c r="AC799" i="8"/>
  <c r="AF194" i="11"/>
  <c r="R606" i="8"/>
  <c r="Z255" i="9"/>
  <c r="Z686" i="9"/>
  <c r="Z739" i="8"/>
  <c r="T199" i="9"/>
  <c r="Z590" i="9"/>
  <c r="R726" i="8"/>
  <c r="S103" i="9"/>
  <c r="AC439" i="8"/>
  <c r="U97" i="11"/>
  <c r="Q846" i="8"/>
  <c r="R151" i="9"/>
  <c r="W398" i="9"/>
  <c r="AF104" i="11"/>
  <c r="AC398" i="9"/>
  <c r="Q630" i="9"/>
  <c r="Q501" i="11"/>
  <c r="Q775" i="12"/>
  <c r="AF111" i="9"/>
  <c r="R678" i="9"/>
  <c r="T187" i="11"/>
  <c r="R501" i="11"/>
  <c r="T283" i="12"/>
  <c r="AC679" i="8"/>
  <c r="AF859" i="8"/>
  <c r="U390" i="9"/>
  <c r="AC590" i="9"/>
  <c r="AI59" i="11"/>
  <c r="AC638" i="9"/>
  <c r="W194" i="11"/>
  <c r="T411" i="11"/>
  <c r="W508" i="11"/>
  <c r="Z59" i="11"/>
  <c r="U142" i="11"/>
  <c r="W418" i="11"/>
  <c r="Z542" i="9"/>
  <c r="Z104" i="11"/>
  <c r="R232" i="11"/>
  <c r="R411" i="11"/>
  <c r="U283" i="12"/>
  <c r="U501" i="11"/>
  <c r="AF239" i="11"/>
  <c r="U366" i="11"/>
  <c r="Q456" i="11"/>
  <c r="W553" i="11"/>
  <c r="AC418" i="11"/>
  <c r="R546" i="11"/>
  <c r="Q392" i="12"/>
  <c r="S831" i="12"/>
  <c r="S392" i="12"/>
  <c r="T666" i="12"/>
  <c r="U831" i="12"/>
  <c r="R610" i="12"/>
  <c r="S775" i="12"/>
  <c r="S51" i="7"/>
  <c r="T301" i="6"/>
  <c r="R537" i="6"/>
  <c r="T478" i="6"/>
  <c r="T360" i="6"/>
  <c r="U185" i="7"/>
  <c r="S360" i="6"/>
  <c r="R7" i="7"/>
  <c r="AI199" i="8"/>
  <c r="U365" i="7"/>
  <c r="AC319" i="8"/>
  <c r="S242" i="6"/>
  <c r="T275" i="7"/>
  <c r="AF199" i="8"/>
  <c r="U140" i="7"/>
  <c r="Q410" i="7"/>
  <c r="AC199" i="8"/>
  <c r="AI259" i="8"/>
  <c r="AF259" i="8"/>
  <c r="R419" i="6"/>
  <c r="R140" i="7"/>
  <c r="T365" i="7"/>
  <c r="S126" i="8"/>
  <c r="Q419" i="6"/>
  <c r="S537" i="6"/>
  <c r="U410" i="7"/>
  <c r="Q606" i="8"/>
  <c r="Z499" i="8"/>
  <c r="AI379" i="8"/>
  <c r="W739" i="8"/>
  <c r="Q546" i="8"/>
  <c r="Z373" i="11"/>
  <c r="W255" i="9"/>
  <c r="R187" i="11"/>
  <c r="U426" i="8"/>
  <c r="U846" i="8"/>
  <c r="T846" i="8"/>
  <c r="W59" i="11"/>
  <c r="Z439" i="8"/>
  <c r="AF15" i="9"/>
  <c r="S456" i="11"/>
  <c r="AC499" i="8"/>
  <c r="U666" i="8"/>
  <c r="S846" i="8"/>
  <c r="W14" i="11"/>
  <c r="AC255" i="9"/>
  <c r="AC686" i="9"/>
  <c r="AI559" i="8"/>
  <c r="Z799" i="8"/>
  <c r="Z159" i="9"/>
  <c r="U630" i="9"/>
  <c r="Q426" i="8"/>
  <c r="S786" i="8"/>
  <c r="AC350" i="9"/>
  <c r="U606" i="8"/>
  <c r="AI159" i="9"/>
  <c r="AC494" i="9"/>
  <c r="AI686" i="9"/>
  <c r="T786" i="8"/>
  <c r="AC111" i="9"/>
  <c r="S187" i="11"/>
  <c r="Q118" i="12"/>
  <c r="U55" i="9"/>
  <c r="AF207" i="9"/>
  <c r="AF398" i="9"/>
  <c r="Q534" i="9"/>
  <c r="AF14" i="11"/>
  <c r="U501" i="12"/>
  <c r="Q666" i="8"/>
  <c r="R846" i="8"/>
  <c r="Q151" i="9"/>
  <c r="AF638" i="9"/>
  <c r="AF149" i="11"/>
  <c r="T678" i="9"/>
  <c r="AC104" i="11"/>
  <c r="S232" i="11"/>
  <c r="T546" i="11"/>
  <c r="R630" i="9"/>
  <c r="T456" i="11"/>
  <c r="Q187" i="11"/>
  <c r="AF373" i="11"/>
  <c r="S666" i="12"/>
  <c r="R142" i="11"/>
  <c r="AC194" i="11"/>
  <c r="U321" i="11"/>
  <c r="Q411" i="11"/>
  <c r="U118" i="12"/>
  <c r="T831" i="12"/>
  <c r="Z508" i="11"/>
  <c r="U392" i="12"/>
  <c r="W239" i="11"/>
  <c r="W463" i="11"/>
  <c r="AI553" i="11"/>
  <c r="U775" i="12"/>
  <c r="R887" i="12"/>
  <c r="Q227" i="12"/>
  <c r="S227" i="12"/>
  <c r="T501" i="12"/>
  <c r="U666" i="12"/>
  <c r="S7" i="12"/>
  <c r="S124" i="6"/>
  <c r="U655" i="6"/>
  <c r="T183" i="6"/>
  <c r="U95" i="7"/>
  <c r="Q95" i="7"/>
  <c r="U419" i="6"/>
  <c r="Q126" i="8"/>
  <c r="R365" i="7"/>
  <c r="T51" i="7"/>
  <c r="Q537" i="6"/>
  <c r="T230" i="7"/>
  <c r="T410" i="7"/>
  <c r="R306" i="8"/>
  <c r="R275" i="7"/>
  <c r="Q275" i="7"/>
  <c r="Q306" i="8"/>
  <c r="T66" i="8"/>
  <c r="S275" i="7"/>
  <c r="Q186" i="8"/>
  <c r="S246" i="8"/>
  <c r="R246" i="8"/>
  <c r="T7" i="7"/>
  <c r="T185" i="7"/>
  <c r="T306" i="8"/>
  <c r="Q140" i="7"/>
  <c r="Q320" i="7"/>
  <c r="W79" i="8"/>
  <c r="U186" i="8"/>
  <c r="AF679" i="8"/>
  <c r="R7" i="9"/>
  <c r="AF328" i="11"/>
  <c r="AI239" i="11"/>
  <c r="W350" i="9"/>
  <c r="AF499" i="8"/>
  <c r="U366" i="8"/>
  <c r="Z398" i="9"/>
  <c r="Z559" i="8"/>
  <c r="Q52" i="11"/>
  <c r="AI499" i="8"/>
  <c r="W159" i="9"/>
  <c r="Q97" i="11"/>
  <c r="U227" i="12"/>
  <c r="Q486" i="8"/>
  <c r="AF739" i="8"/>
  <c r="R486" i="9"/>
  <c r="AC59" i="11"/>
  <c r="AC63" i="9"/>
  <c r="U7" i="11"/>
  <c r="AF439" i="8"/>
  <c r="AI859" i="8"/>
  <c r="T97" i="11"/>
  <c r="Z859" i="8"/>
  <c r="S726" i="8"/>
  <c r="W111" i="9"/>
  <c r="W207" i="9"/>
  <c r="R342" i="9"/>
  <c r="AF542" i="9"/>
  <c r="Q7" i="11"/>
  <c r="T232" i="11"/>
  <c r="AC739" i="8"/>
  <c r="T7" i="9"/>
  <c r="T151" i="9"/>
  <c r="T342" i="9"/>
  <c r="Q678" i="9"/>
  <c r="U438" i="9"/>
  <c r="Q582" i="9"/>
  <c r="S52" i="11"/>
  <c r="S321" i="11"/>
  <c r="R118" i="12"/>
  <c r="T775" i="12"/>
  <c r="T726" i="8"/>
  <c r="AF159" i="9"/>
  <c r="Q342" i="9"/>
  <c r="AF446" i="9"/>
  <c r="AF686" i="9"/>
  <c r="S142" i="11"/>
  <c r="R456" i="11"/>
  <c r="W494" i="9"/>
  <c r="AI638" i="9"/>
  <c r="R97" i="11"/>
  <c r="AI328" i="11"/>
  <c r="AC553" i="11"/>
  <c r="S97" i="11"/>
  <c r="AC239" i="11"/>
  <c r="Z418" i="11"/>
  <c r="S486" i="9"/>
  <c r="S582" i="9"/>
  <c r="S7" i="11"/>
  <c r="AI149" i="11"/>
  <c r="S501" i="11"/>
  <c r="S118" i="12"/>
  <c r="Z239" i="11"/>
  <c r="AF418" i="11"/>
  <c r="S546" i="11"/>
  <c r="Z328" i="11"/>
  <c r="S411" i="11"/>
  <c r="T227" i="12"/>
  <c r="S887" i="12"/>
  <c r="R366" i="11"/>
  <c r="T392" i="12"/>
  <c r="R283" i="12"/>
  <c r="Q831" i="12"/>
  <c r="Q283" i="12"/>
  <c r="Q501" i="12"/>
  <c r="S283" i="12"/>
  <c r="S501" i="12"/>
  <c r="Q887" i="12"/>
  <c r="Q666" i="12"/>
  <c r="U887" i="12"/>
  <c r="U7" i="8"/>
  <c r="AI20" i="8"/>
  <c r="AF20" i="8"/>
  <c r="Z20" i="8"/>
  <c r="Q7" i="8"/>
  <c r="W20" i="8"/>
  <c r="AC20" i="8"/>
  <c r="R7" i="8"/>
  <c r="S7" i="8"/>
  <c r="T7" i="8"/>
  <c r="Q7" i="7"/>
  <c r="T379" i="10"/>
  <c r="Q131" i="10"/>
  <c r="Q379" i="10"/>
  <c r="Q338" i="10"/>
  <c r="U131" i="10"/>
  <c r="Q214" i="10"/>
  <c r="S89" i="10"/>
  <c r="U214" i="10"/>
  <c r="T131" i="10"/>
  <c r="U255" i="10"/>
  <c r="Q297" i="10"/>
  <c r="R172" i="10"/>
  <c r="U89" i="10"/>
  <c r="S338" i="10"/>
  <c r="R7" i="10"/>
  <c r="Q172" i="10"/>
  <c r="T89" i="10"/>
  <c r="Q255" i="10"/>
  <c r="R297" i="10"/>
  <c r="S255" i="10"/>
  <c r="T297" i="10"/>
  <c r="U172" i="10"/>
  <c r="T255" i="10"/>
  <c r="T172" i="10"/>
  <c r="R131" i="10"/>
  <c r="U338" i="10"/>
  <c r="R89" i="10"/>
  <c r="T338" i="10"/>
  <c r="U7" i="10"/>
  <c r="R214" i="10"/>
  <c r="S131" i="10"/>
  <c r="S172" i="10"/>
  <c r="R338" i="10"/>
  <c r="U297" i="10"/>
  <c r="S214" i="10"/>
  <c r="S379" i="10"/>
  <c r="Q7" i="10"/>
  <c r="S7" i="10"/>
  <c r="T7" i="10"/>
  <c r="Q89" i="10"/>
  <c r="R255" i="10"/>
  <c r="S297" i="10"/>
  <c r="T214" i="10"/>
  <c r="R379" i="10"/>
  <c r="U379" i="10"/>
  <c r="Q844" i="15"/>
  <c r="S664" i="15"/>
  <c r="R304" i="15"/>
  <c r="T424" i="15"/>
  <c r="U904" i="15"/>
  <c r="Q304" i="15"/>
  <c r="U424" i="15"/>
  <c r="U844" i="15"/>
  <c r="R964" i="15"/>
  <c r="S7" i="15"/>
  <c r="R7" i="15"/>
  <c r="Q66" i="15"/>
  <c r="Q125" i="15"/>
  <c r="T7" i="15"/>
  <c r="U724" i="15"/>
  <c r="Q7" i="15"/>
  <c r="S244" i="15"/>
  <c r="Q244" i="15"/>
  <c r="R544" i="15"/>
  <c r="S964" i="15"/>
  <c r="S844" i="15"/>
  <c r="S724" i="15"/>
  <c r="T844" i="15"/>
  <c r="R724" i="15"/>
  <c r="T304" i="15"/>
  <c r="U244" i="15"/>
  <c r="U544" i="15"/>
  <c r="R244" i="15"/>
  <c r="Q904" i="15"/>
  <c r="U964" i="15"/>
  <c r="S544" i="15"/>
  <c r="R424" i="15"/>
  <c r="T544" i="15"/>
  <c r="U304" i="15"/>
  <c r="Q664" i="15"/>
  <c r="R904" i="15"/>
  <c r="T964" i="15"/>
  <c r="U125" i="15"/>
  <c r="T125" i="15"/>
  <c r="U7" i="15"/>
  <c r="T66" i="15"/>
  <c r="Q544" i="15"/>
  <c r="T664" i="15"/>
  <c r="U664" i="15"/>
  <c r="T904" i="15"/>
  <c r="S424" i="15"/>
  <c r="Q424" i="15"/>
  <c r="S125" i="15"/>
  <c r="T724" i="15"/>
  <c r="R664" i="15"/>
  <c r="S904" i="15"/>
  <c r="T244" i="15"/>
  <c r="S66" i="15"/>
  <c r="R66" i="15"/>
  <c r="R125" i="15"/>
  <c r="U66" i="15"/>
  <c r="S304" i="15"/>
  <c r="R844" i="15"/>
  <c r="Q724" i="15"/>
  <c r="Q964" i="15"/>
  <c r="Q66" i="6"/>
  <c r="Q277" i="11"/>
  <c r="T277" i="11"/>
  <c r="Q339" i="12"/>
  <c r="U448" i="12"/>
  <c r="T185" i="15"/>
  <c r="R7" i="13"/>
  <c r="S277" i="11"/>
  <c r="S339" i="12"/>
  <c r="R557" i="12"/>
  <c r="Q185" i="15"/>
  <c r="S7" i="13"/>
  <c r="Q7" i="13"/>
  <c r="U277" i="11"/>
  <c r="S295" i="9"/>
  <c r="R722" i="12"/>
  <c r="U339" i="12"/>
  <c r="U7" i="13"/>
  <c r="T7" i="13"/>
  <c r="W795" i="15"/>
  <c r="X795" i="15" s="1"/>
  <c r="U295" i="9"/>
  <c r="U722" i="12"/>
  <c r="T604" i="15"/>
  <c r="T66" i="6"/>
  <c r="Q174" i="12"/>
  <c r="S557" i="12"/>
  <c r="R448" i="12"/>
  <c r="T448" i="12"/>
  <c r="Q48" i="10"/>
  <c r="S48" i="10"/>
  <c r="R66" i="6"/>
  <c r="Q557" i="12"/>
  <c r="R277" i="11"/>
  <c r="T722" i="12"/>
  <c r="T557" i="12"/>
  <c r="S185" i="15"/>
  <c r="R185" i="15"/>
  <c r="U185" i="15"/>
  <c r="R604" i="15"/>
  <c r="U604" i="15"/>
  <c r="Q784" i="15"/>
  <c r="Q604" i="15"/>
  <c r="U48" i="10"/>
  <c r="U66" i="6"/>
  <c r="S66" i="6"/>
  <c r="T295" i="9"/>
  <c r="S722" i="12"/>
  <c r="U557" i="12"/>
  <c r="T339" i="12"/>
  <c r="Q722" i="12"/>
  <c r="R295" i="9"/>
  <c r="S448" i="12"/>
  <c r="R339" i="12"/>
  <c r="Q448" i="12"/>
  <c r="S604" i="15"/>
  <c r="T48" i="10"/>
  <c r="R48" i="10"/>
  <c r="X739" i="12"/>
  <c r="X740" i="12"/>
  <c r="X746" i="12"/>
  <c r="X731" i="12"/>
  <c r="X742" i="12"/>
  <c r="X747" i="12"/>
  <c r="X743" i="12"/>
  <c r="X744" i="12"/>
  <c r="Q484" i="15"/>
  <c r="T484" i="15"/>
  <c r="S784" i="15"/>
  <c r="S484" i="15"/>
  <c r="R784" i="15"/>
  <c r="T784" i="15"/>
  <c r="R484" i="15"/>
  <c r="U784" i="15"/>
  <c r="U484" i="15"/>
  <c r="W504" i="15"/>
  <c r="X504" i="15" s="1"/>
  <c r="M210" i="12"/>
  <c r="L211" i="12"/>
  <c r="M211" i="12"/>
  <c r="K211" i="12"/>
  <c r="N211" i="12"/>
  <c r="K210" i="12"/>
  <c r="G51" i="15"/>
  <c r="L49" i="15"/>
  <c r="G60" i="15" s="1"/>
  <c r="H110" i="15"/>
  <c r="M108" i="15"/>
  <c r="H119" i="15" s="1"/>
  <c r="M100" i="12"/>
  <c r="H111" i="12" s="1"/>
  <c r="I102" i="12"/>
  <c r="N100" i="12"/>
  <c r="I111" i="12" s="1"/>
  <c r="I33" i="10"/>
  <c r="N31" i="10"/>
  <c r="I42" i="10" s="1"/>
  <c r="N108" i="15"/>
  <c r="I119" i="15" s="1"/>
  <c r="J45" i="12"/>
  <c r="E56" i="12" s="1"/>
  <c r="H51" i="15"/>
  <c r="M49" i="15"/>
  <c r="H60" i="15" s="1"/>
  <c r="F102" i="12"/>
  <c r="K100" i="12"/>
  <c r="F111" i="12" s="1"/>
  <c r="K45" i="12"/>
  <c r="F56" i="12" s="1"/>
  <c r="J31" i="10"/>
  <c r="E42" i="10" s="1"/>
  <c r="I47" i="12"/>
  <c r="N45" i="12"/>
  <c r="I56" i="12" s="1"/>
  <c r="J108" i="15"/>
  <c r="E119" i="15" s="1"/>
  <c r="F110" i="15"/>
  <c r="K108" i="15"/>
  <c r="F119" i="15" s="1"/>
  <c r="K49" i="15"/>
  <c r="F60" i="15" s="1"/>
  <c r="F155" i="16" s="1"/>
  <c r="J49" i="15"/>
  <c r="E60" i="15" s="1"/>
  <c r="H47" i="12"/>
  <c r="M45" i="12"/>
  <c r="H56" i="12" s="1"/>
  <c r="L108" i="15"/>
  <c r="G119" i="15" s="1"/>
  <c r="J100" i="12"/>
  <c r="E111" i="12" s="1"/>
  <c r="L100" i="12"/>
  <c r="G111" i="12" s="1"/>
  <c r="I51" i="15"/>
  <c r="N49" i="15"/>
  <c r="I60" i="15" s="1"/>
  <c r="G33" i="10"/>
  <c r="L31" i="10"/>
  <c r="G42" i="10" s="1"/>
  <c r="F33" i="10"/>
  <c r="K31" i="10"/>
  <c r="F42" i="10" s="1"/>
  <c r="H33" i="10"/>
  <c r="M31" i="10"/>
  <c r="H42" i="10" s="1"/>
  <c r="L45" i="12"/>
  <c r="G56" i="12" s="1"/>
  <c r="N214" i="11"/>
  <c r="I225" i="11" s="1"/>
  <c r="L214" i="11"/>
  <c r="G225" i="11" s="1"/>
  <c r="J483" i="11"/>
  <c r="E494" i="11" s="1"/>
  <c r="J133" i="9"/>
  <c r="E144" i="9" s="1"/>
  <c r="D68" i="16" s="1"/>
  <c r="I815" i="12"/>
  <c r="N813" i="12"/>
  <c r="I824" i="12" s="1"/>
  <c r="N708" i="8"/>
  <c r="I719" i="8" s="1"/>
  <c r="J403" i="10"/>
  <c r="E414" i="10" s="1"/>
  <c r="K348" i="8"/>
  <c r="F359" i="8" s="1"/>
  <c r="J238" i="10"/>
  <c r="E249" i="10" s="1"/>
  <c r="K265" i="12"/>
  <c r="F276" i="12" s="1"/>
  <c r="J212" i="12"/>
  <c r="E223" i="12" s="1"/>
  <c r="L348" i="8"/>
  <c r="G359" i="8" s="1"/>
  <c r="M259" i="11"/>
  <c r="H270" i="11" s="1"/>
  <c r="J34" i="7"/>
  <c r="E45" i="7" s="1"/>
  <c r="J124" i="11"/>
  <c r="E135" i="11" s="1"/>
  <c r="J167" i="15"/>
  <c r="E178" i="15" s="1"/>
  <c r="H126" i="11"/>
  <c r="J259" i="11"/>
  <c r="E270" i="11" s="1"/>
  <c r="K755" i="6"/>
  <c r="F766" i="6" s="1"/>
  <c r="N304" i="11"/>
  <c r="I315" i="11" s="1"/>
  <c r="M214" i="11"/>
  <c r="H225" i="11" s="1"/>
  <c r="K279" i="10"/>
  <c r="F290" i="10" s="1"/>
  <c r="G395" i="11"/>
  <c r="M304" i="11"/>
  <c r="H315" i="11" s="1"/>
  <c r="M124" i="11"/>
  <c r="H135" i="11" s="1"/>
  <c r="J321" i="10"/>
  <c r="E332" i="10" s="1"/>
  <c r="H216" i="11"/>
  <c r="F408" i="15"/>
  <c r="K37" i="9"/>
  <c r="F48" i="9" s="1"/>
  <c r="G81" i="11"/>
  <c r="J528" i="11"/>
  <c r="E539" i="11" s="1"/>
  <c r="K420" i="9"/>
  <c r="F431" i="9" s="1"/>
  <c r="F74" i="16" s="1"/>
  <c r="E530" i="11"/>
  <c r="N72" i="10"/>
  <c r="I83" i="10" s="1"/>
  <c r="G706" i="12"/>
  <c r="L704" i="12"/>
  <c r="G715" i="12" s="1"/>
  <c r="G650" i="12"/>
  <c r="L648" i="12"/>
  <c r="G659" i="12" s="1"/>
  <c r="J286" i="15"/>
  <c r="E297" i="15" s="1"/>
  <c r="G74" i="10"/>
  <c r="L72" i="10"/>
  <c r="G83" i="10" s="1"/>
  <c r="H198" i="10"/>
  <c r="M196" i="10"/>
  <c r="H207" i="10" s="1"/>
  <c r="I169" i="7"/>
  <c r="N167" i="7"/>
  <c r="I178" i="7" s="1"/>
  <c r="E349" i="7"/>
  <c r="J347" i="7"/>
  <c r="E358" i="7" s="1"/>
  <c r="M377" i="12"/>
  <c r="H388" i="12" s="1"/>
  <c r="M539" i="12"/>
  <c r="H550" i="12" s="1"/>
  <c r="J648" i="12"/>
  <c r="E659" i="12" s="1"/>
  <c r="J279" i="10"/>
  <c r="E290" i="10" s="1"/>
  <c r="J155" i="10"/>
  <c r="E166" i="10" s="1"/>
  <c r="N85" i="9"/>
  <c r="I96" i="9" s="1"/>
  <c r="M420" i="9"/>
  <c r="H431" i="9" s="1"/>
  <c r="F871" i="12"/>
  <c r="K869" i="12"/>
  <c r="F880" i="12" s="1"/>
  <c r="I198" i="10"/>
  <c r="N196" i="10"/>
  <c r="I207" i="10" s="1"/>
  <c r="H259" i="7"/>
  <c r="M257" i="7"/>
  <c r="H268" i="7" s="1"/>
  <c r="I432" i="12"/>
  <c r="N430" i="12"/>
  <c r="I441" i="12" s="1"/>
  <c r="L132" i="16" s="1"/>
  <c r="H432" i="12"/>
  <c r="M430" i="12"/>
  <c r="H441" i="12" s="1"/>
  <c r="J132" i="16" s="1"/>
  <c r="N37" i="9"/>
  <c r="I48" i="9" s="1"/>
  <c r="I364" i="10"/>
  <c r="N362" i="10"/>
  <c r="I373" i="10" s="1"/>
  <c r="G261" i="11"/>
  <c r="G126" i="11"/>
  <c r="J85" i="9"/>
  <c r="E96" i="9" s="1"/>
  <c r="M372" i="9"/>
  <c r="H383" i="9" s="1"/>
  <c r="N516" i="9"/>
  <c r="I527" i="9" s="1"/>
  <c r="J646" i="15"/>
  <c r="E657" i="15" s="1"/>
  <c r="K826" i="15"/>
  <c r="F837" i="15" s="1"/>
  <c r="F828" i="15"/>
  <c r="H158" i="12"/>
  <c r="M156" i="12"/>
  <c r="H167" i="12" s="1"/>
  <c r="F762" i="12"/>
  <c r="K760" i="12"/>
  <c r="F771" i="12" s="1"/>
  <c r="N286" i="15"/>
  <c r="I297" i="15" s="1"/>
  <c r="J539" i="12"/>
  <c r="E550" i="12" s="1"/>
  <c r="D134" i="16" s="1"/>
  <c r="J925" i="12"/>
  <c r="E936" i="12" s="1"/>
  <c r="G267" i="12"/>
  <c r="L265" i="12"/>
  <c r="G276" i="12" s="1"/>
  <c r="J660" i="9"/>
  <c r="E671" i="9" s="1"/>
  <c r="N113" i="10"/>
  <c r="I124" i="10" s="1"/>
  <c r="G580" i="6"/>
  <c r="L578" i="6"/>
  <c r="G589" i="6" s="1"/>
  <c r="G115" i="10"/>
  <c r="L113" i="10"/>
  <c r="G124" i="10" s="1"/>
  <c r="F261" i="11"/>
  <c r="E81" i="11"/>
  <c r="G350" i="11"/>
  <c r="K660" i="9"/>
  <c r="F671" i="9" s="1"/>
  <c r="I261" i="11"/>
  <c r="N259" i="11"/>
  <c r="I270" i="11" s="1"/>
  <c r="I588" i="15"/>
  <c r="N586" i="15"/>
  <c r="I597" i="15" s="1"/>
  <c r="F306" i="11"/>
  <c r="K304" i="11"/>
  <c r="F315" i="11" s="1"/>
  <c r="G948" i="15"/>
  <c r="L946" i="15"/>
  <c r="G957" i="15" s="1"/>
  <c r="N420" i="9"/>
  <c r="I431" i="9" s="1"/>
  <c r="J564" i="9"/>
  <c r="E575" i="9" s="1"/>
  <c r="I36" i="11"/>
  <c r="N34" i="11"/>
  <c r="I45" i="11" s="1"/>
  <c r="J321" i="12"/>
  <c r="E332" i="12" s="1"/>
  <c r="I927" i="12"/>
  <c r="N925" i="12"/>
  <c r="I936" i="12" s="1"/>
  <c r="L141" i="16" s="1"/>
  <c r="J526" i="15"/>
  <c r="E537" i="15" s="1"/>
  <c r="I768" i="15"/>
  <c r="N766" i="15"/>
  <c r="I777" i="15" s="1"/>
  <c r="G229" i="15"/>
  <c r="L227" i="15"/>
  <c r="G238" i="15" s="1"/>
  <c r="F462" i="6"/>
  <c r="K460" i="6"/>
  <c r="F471" i="6" s="1"/>
  <c r="K85" i="9"/>
  <c r="F96" i="9" s="1"/>
  <c r="F81" i="11"/>
  <c r="K79" i="11"/>
  <c r="F90" i="11" s="1"/>
  <c r="M348" i="11"/>
  <c r="H359" i="11" s="1"/>
  <c r="H350" i="11"/>
  <c r="I485" i="11"/>
  <c r="N483" i="11"/>
  <c r="I494" i="11" s="1"/>
  <c r="G323" i="12"/>
  <c r="L321" i="12"/>
  <c r="G332" i="12" s="1"/>
  <c r="L564" i="9"/>
  <c r="G575" i="9" s="1"/>
  <c r="J708" i="9"/>
  <c r="E719" i="9" s="1"/>
  <c r="M393" i="11"/>
  <c r="H404" i="11" s="1"/>
  <c r="H395" i="11"/>
  <c r="J704" i="12"/>
  <c r="E715" i="12" s="1"/>
  <c r="F815" i="12"/>
  <c r="K813" i="12"/>
  <c r="F824" i="12" s="1"/>
  <c r="F139" i="16" s="1"/>
  <c r="F169" i="15"/>
  <c r="K167" i="15"/>
  <c r="F178" i="15" s="1"/>
  <c r="H588" i="15"/>
  <c r="M586" i="15"/>
  <c r="H597" i="15" s="1"/>
  <c r="I229" i="15"/>
  <c r="N227" i="15"/>
  <c r="I238" i="15" s="1"/>
  <c r="G588" i="15"/>
  <c r="L586" i="15"/>
  <c r="G597" i="15" s="1"/>
  <c r="H768" i="15"/>
  <c r="M766" i="15"/>
  <c r="H777" i="15" s="1"/>
  <c r="J886" i="15"/>
  <c r="E897" i="15" s="1"/>
  <c r="F198" i="10"/>
  <c r="K196" i="10"/>
  <c r="F207" i="10" s="1"/>
  <c r="H74" i="10"/>
  <c r="M72" i="10"/>
  <c r="H83" i="10" s="1"/>
  <c r="J168" i="8"/>
  <c r="E179" i="8" s="1"/>
  <c r="E170" i="8"/>
  <c r="N288" i="8"/>
  <c r="I299" i="8" s="1"/>
  <c r="I290" i="8"/>
  <c r="I890" i="8"/>
  <c r="N888" i="8"/>
  <c r="I899" i="8" s="1"/>
  <c r="L59" i="16" s="1"/>
  <c r="M37" i="9"/>
  <c r="H48" i="9" s="1"/>
  <c r="I126" i="11"/>
  <c r="N124" i="11"/>
  <c r="I135" i="11" s="1"/>
  <c r="L573" i="11"/>
  <c r="G584" i="11" s="1"/>
  <c r="H99" i="16" s="1"/>
  <c r="G575" i="11"/>
  <c r="I706" i="12"/>
  <c r="N704" i="12"/>
  <c r="I715" i="12" s="1"/>
  <c r="G871" i="12"/>
  <c r="L869" i="12"/>
  <c r="G880" i="12" s="1"/>
  <c r="H648" i="15"/>
  <c r="M646" i="15"/>
  <c r="H657" i="15" s="1"/>
  <c r="J766" i="15"/>
  <c r="E777" i="15" s="1"/>
  <c r="H828" i="15"/>
  <c r="M826" i="15"/>
  <c r="H837" i="15" s="1"/>
  <c r="J946" i="15"/>
  <c r="E957" i="15" s="1"/>
  <c r="L85" i="9"/>
  <c r="G96" i="9" s="1"/>
  <c r="N588" i="8"/>
  <c r="I599" i="8" s="1"/>
  <c r="J277" i="9"/>
  <c r="E288" i="9" s="1"/>
  <c r="M79" i="11"/>
  <c r="H90" i="11" s="1"/>
  <c r="K321" i="12"/>
  <c r="F332" i="12" s="1"/>
  <c r="J595" i="12"/>
  <c r="E606" i="12" s="1"/>
  <c r="K539" i="12"/>
  <c r="F550" i="12" s="1"/>
  <c r="K925" i="12"/>
  <c r="F936" i="12" s="1"/>
  <c r="F350" i="8"/>
  <c r="M486" i="12"/>
  <c r="H497" i="12" s="1"/>
  <c r="M167" i="15"/>
  <c r="H178" i="15" s="1"/>
  <c r="N460" i="6"/>
  <c r="I471" i="6" s="1"/>
  <c r="L17" i="16" s="1"/>
  <c r="L228" i="8"/>
  <c r="G239" i="8" s="1"/>
  <c r="F126" i="11"/>
  <c r="M265" i="12"/>
  <c r="H276" i="12" s="1"/>
  <c r="J348" i="11"/>
  <c r="E359" i="11" s="1"/>
  <c r="L259" i="11"/>
  <c r="G270" i="11" s="1"/>
  <c r="H92" i="16" s="1"/>
  <c r="L406" i="15"/>
  <c r="G417" i="15" s="1"/>
  <c r="L321" i="10"/>
  <c r="G332" i="10" s="1"/>
  <c r="K516" i="9"/>
  <c r="F527" i="9" s="1"/>
  <c r="N564" i="9"/>
  <c r="I575" i="9" s="1"/>
  <c r="L392" i="7"/>
  <c r="G403" i="7" s="1"/>
  <c r="H37" i="16" s="1"/>
  <c r="L768" i="8"/>
  <c r="G779" i="8" s="1"/>
  <c r="H57" i="16" s="1"/>
  <c r="L612" i="9"/>
  <c r="G623" i="9" s="1"/>
  <c r="G216" i="11"/>
  <c r="M34" i="11"/>
  <c r="H45" i="11" s="1"/>
  <c r="M321" i="12"/>
  <c r="H332" i="12" s="1"/>
  <c r="M595" i="12"/>
  <c r="H606" i="12" s="1"/>
  <c r="N648" i="12"/>
  <c r="I659" i="12" s="1"/>
  <c r="N869" i="12"/>
  <c r="I880" i="12" s="1"/>
  <c r="H488" i="12"/>
  <c r="J706" i="15"/>
  <c r="E717" i="15" s="1"/>
  <c r="H405" i="10"/>
  <c r="M403" i="10"/>
  <c r="H414" i="10" s="1"/>
  <c r="G541" i="12"/>
  <c r="L539" i="12"/>
  <c r="G550" i="12" s="1"/>
  <c r="I323" i="12"/>
  <c r="N321" i="12"/>
  <c r="I332" i="12" s="1"/>
  <c r="H871" i="12"/>
  <c r="M869" i="12"/>
  <c r="H880" i="12" s="1"/>
  <c r="I408" i="15"/>
  <c r="N406" i="15"/>
  <c r="I417" i="15" s="1"/>
  <c r="L886" i="15"/>
  <c r="G897" i="15" s="1"/>
  <c r="G888" i="15"/>
  <c r="F240" i="10"/>
  <c r="K238" i="10"/>
  <c r="F249" i="10" s="1"/>
  <c r="E216" i="11"/>
  <c r="J214" i="11"/>
  <c r="E225" i="11" s="1"/>
  <c r="J265" i="12"/>
  <c r="E276" i="12" s="1"/>
  <c r="M169" i="11"/>
  <c r="H180" i="11" s="1"/>
  <c r="H171" i="11"/>
  <c r="J156" i="12"/>
  <c r="E167" i="12" s="1"/>
  <c r="F650" i="12"/>
  <c r="K648" i="12"/>
  <c r="F659" i="12" s="1"/>
  <c r="F597" i="12"/>
  <c r="K595" i="12"/>
  <c r="F606" i="12" s="1"/>
  <c r="I348" i="15"/>
  <c r="N346" i="15"/>
  <c r="I357" i="15" s="1"/>
  <c r="K612" i="9"/>
  <c r="F623" i="9" s="1"/>
  <c r="H706" i="12"/>
  <c r="M704" i="12"/>
  <c r="H715" i="12" s="1"/>
  <c r="J137" i="16" s="1"/>
  <c r="I828" i="15"/>
  <c r="N826" i="15"/>
  <c r="I837" i="15" s="1"/>
  <c r="F157" i="10"/>
  <c r="K155" i="10"/>
  <c r="F166" i="10" s="1"/>
  <c r="I171" i="11"/>
  <c r="N169" i="11"/>
  <c r="I180" i="11" s="1"/>
  <c r="M660" i="9"/>
  <c r="H671" i="9" s="1"/>
  <c r="E36" i="11"/>
  <c r="J34" i="11"/>
  <c r="E45" i="11" s="1"/>
  <c r="F171" i="11"/>
  <c r="K169" i="11"/>
  <c r="F180" i="11" s="1"/>
  <c r="N372" i="9"/>
  <c r="I383" i="9" s="1"/>
  <c r="I597" i="12"/>
  <c r="N595" i="12"/>
  <c r="I606" i="12" s="1"/>
  <c r="I541" i="12"/>
  <c r="N539" i="12"/>
  <c r="I550" i="12" s="1"/>
  <c r="I521" i="6"/>
  <c r="N519" i="6"/>
  <c r="I530" i="6" s="1"/>
  <c r="L229" i="9"/>
  <c r="G240" i="9" s="1"/>
  <c r="M708" i="9"/>
  <c r="H719" i="9" s="1"/>
  <c r="J80" i="16" s="1"/>
  <c r="H927" i="12"/>
  <c r="M925" i="12"/>
  <c r="H936" i="12" s="1"/>
  <c r="J37" i="9"/>
  <c r="E48" i="9" s="1"/>
  <c r="I1008" i="15"/>
  <c r="N1006" i="15"/>
  <c r="I1017" i="15" s="1"/>
  <c r="E350" i="11"/>
  <c r="K564" i="9"/>
  <c r="F575" i="9" s="1"/>
  <c r="L108" i="8"/>
  <c r="G119" i="8" s="1"/>
  <c r="J516" i="9"/>
  <c r="E527" i="9" s="1"/>
  <c r="L155" i="10"/>
  <c r="G166" i="10" s="1"/>
  <c r="K277" i="9"/>
  <c r="F288" i="9" s="1"/>
  <c r="J49" i="8"/>
  <c r="E60" i="8" s="1"/>
  <c r="K486" i="12"/>
  <c r="F497" i="12" s="1"/>
  <c r="J869" i="12"/>
  <c r="E880" i="12" s="1"/>
  <c r="M946" i="15"/>
  <c r="H957" i="15" s="1"/>
  <c r="M483" i="11"/>
  <c r="H494" i="11" s="1"/>
  <c r="N279" i="10"/>
  <c r="I290" i="10" s="1"/>
  <c r="M279" i="10"/>
  <c r="H290" i="10" s="1"/>
  <c r="L420" i="9"/>
  <c r="G431" i="9" s="1"/>
  <c r="L828" i="8"/>
  <c r="G839" i="8" s="1"/>
  <c r="M49" i="8"/>
  <c r="H60" i="8" s="1"/>
  <c r="L37" i="9"/>
  <c r="G48" i="9" s="1"/>
  <c r="M612" i="9"/>
  <c r="H623" i="9" s="1"/>
  <c r="J79" i="11"/>
  <c r="E90" i="11" s="1"/>
  <c r="J486" i="12"/>
  <c r="E497" i="12" s="1"/>
  <c r="L156" i="12"/>
  <c r="G167" i="12" s="1"/>
  <c r="H127" i="16" s="1"/>
  <c r="L393" i="11"/>
  <c r="G404" i="11" s="1"/>
  <c r="K528" i="11"/>
  <c r="F539" i="11" s="1"/>
  <c r="K946" i="15"/>
  <c r="F957" i="15" s="1"/>
  <c r="J72" i="10"/>
  <c r="E83" i="10" s="1"/>
  <c r="M516" i="9"/>
  <c r="H527" i="9" s="1"/>
  <c r="I648" i="15"/>
  <c r="N646" i="15"/>
  <c r="I657" i="15" s="1"/>
  <c r="J519" i="6"/>
  <c r="E530" i="6" s="1"/>
  <c r="J826" i="15"/>
  <c r="I51" i="8"/>
  <c r="N49" i="8"/>
  <c r="I60" i="8" s="1"/>
  <c r="J362" i="10"/>
  <c r="F470" i="8"/>
  <c r="K468" i="8"/>
  <c r="F479" i="8" s="1"/>
  <c r="E530" i="8"/>
  <c r="J528" i="8"/>
  <c r="E539" i="8" s="1"/>
  <c r="G815" i="12"/>
  <c r="L813" i="12"/>
  <c r="G824" i="12" s="1"/>
  <c r="H139" i="16" s="1"/>
  <c r="G762" i="12"/>
  <c r="L760" i="12"/>
  <c r="G771" i="12" s="1"/>
  <c r="H528" i="15"/>
  <c r="M526" i="15"/>
  <c r="H537" i="15" s="1"/>
  <c r="H1008" i="15"/>
  <c r="M1006" i="15"/>
  <c r="H1017" i="15" s="1"/>
  <c r="E124" i="7"/>
  <c r="J122" i="7"/>
  <c r="E133" i="7" s="1"/>
  <c r="G171" i="11"/>
  <c r="L169" i="11"/>
  <c r="G180" i="11" s="1"/>
  <c r="I81" i="11"/>
  <c r="N79" i="11"/>
  <c r="I90" i="11" s="1"/>
  <c r="H229" i="15"/>
  <c r="M227" i="15"/>
  <c r="H238" i="15" s="1"/>
  <c r="M133" i="9"/>
  <c r="H144" i="9" s="1"/>
  <c r="H888" i="15"/>
  <c r="M886" i="15"/>
  <c r="H897" i="15" s="1"/>
  <c r="F432" i="12"/>
  <c r="K430" i="12"/>
  <c r="F441" i="12" s="1"/>
  <c r="J430" i="12"/>
  <c r="E441" i="12" s="1"/>
  <c r="I169" i="15"/>
  <c r="N167" i="15"/>
  <c r="I178" i="15" s="1"/>
  <c r="J1006" i="15"/>
  <c r="E1017" i="15" s="1"/>
  <c r="H157" i="10"/>
  <c r="M155" i="10"/>
  <c r="H166" i="10" s="1"/>
  <c r="J406" i="15"/>
  <c r="E417" i="15" s="1"/>
  <c r="G648" i="15"/>
  <c r="L646" i="15"/>
  <c r="G657" i="15" s="1"/>
  <c r="F405" i="10"/>
  <c r="K403" i="10"/>
  <c r="F414" i="10" s="1"/>
  <c r="K321" i="10"/>
  <c r="F332" i="10" s="1"/>
  <c r="K578" i="6"/>
  <c r="F589" i="6" s="1"/>
  <c r="L516" i="9"/>
  <c r="G527" i="9" s="1"/>
  <c r="L925" i="12"/>
  <c r="G936" i="12" s="1"/>
  <c r="I710" i="8"/>
  <c r="K646" i="15"/>
  <c r="F657" i="15" s="1"/>
  <c r="M321" i="10"/>
  <c r="H332" i="10" s="1"/>
  <c r="M828" i="8"/>
  <c r="H839" i="8" s="1"/>
  <c r="L528" i="11"/>
  <c r="G539" i="11" s="1"/>
  <c r="E126" i="11"/>
  <c r="K519" i="6"/>
  <c r="F530" i="6" s="1"/>
  <c r="F18" i="16" s="1"/>
  <c r="J612" i="9"/>
  <c r="E623" i="9" s="1"/>
  <c r="M708" i="8"/>
  <c r="H719" i="8" s="1"/>
  <c r="J56" i="16" s="1"/>
  <c r="L124" i="11"/>
  <c r="G135" i="11" s="1"/>
  <c r="M648" i="12"/>
  <c r="H659" i="12" s="1"/>
  <c r="G530" i="11"/>
  <c r="H267" i="12"/>
  <c r="L348" i="11"/>
  <c r="G359" i="11" s="1"/>
  <c r="H485" i="11"/>
  <c r="K637" i="6"/>
  <c r="F648" i="6" s="1"/>
  <c r="N321" i="10"/>
  <c r="I332" i="10" s="1"/>
  <c r="K288" i="8"/>
  <c r="F299" i="8" s="1"/>
  <c r="J420" i="9"/>
  <c r="E431" i="9" s="1"/>
  <c r="K346" i="15"/>
  <c r="F357" i="15" s="1"/>
  <c r="I281" i="10"/>
  <c r="N325" i="9"/>
  <c r="I336" i="9" s="1"/>
  <c r="K113" i="10"/>
  <c r="F124" i="10" s="1"/>
  <c r="J888" i="8"/>
  <c r="E899" i="8" s="1"/>
  <c r="M888" i="8"/>
  <c r="H899" i="8" s="1"/>
  <c r="N660" i="9"/>
  <c r="I671" i="9" s="1"/>
  <c r="M564" i="9"/>
  <c r="H575" i="9" s="1"/>
  <c r="J77" i="16" s="1"/>
  <c r="L79" i="11"/>
  <c r="G90" i="11" s="1"/>
  <c r="H88" i="16" s="1"/>
  <c r="L486" i="12"/>
  <c r="G497" i="12" s="1"/>
  <c r="N156" i="12"/>
  <c r="I167" i="12" s="1"/>
  <c r="N760" i="12"/>
  <c r="I771" i="12" s="1"/>
  <c r="J813" i="12"/>
  <c r="E824" i="12" s="1"/>
  <c r="L403" i="10"/>
  <c r="G414" i="10" s="1"/>
  <c r="H830" i="8"/>
  <c r="H288" i="15"/>
  <c r="M286" i="15"/>
  <c r="H297" i="15" s="1"/>
  <c r="N228" i="8"/>
  <c r="I239" i="8" s="1"/>
  <c r="I230" i="8"/>
  <c r="E440" i="11"/>
  <c r="J438" i="11"/>
  <c r="E449" i="11" s="1"/>
  <c r="H815" i="12"/>
  <c r="M813" i="12"/>
  <c r="H824" i="12" s="1"/>
  <c r="F708" i="15"/>
  <c r="K706" i="15"/>
  <c r="F717" i="15" s="1"/>
  <c r="L483" i="11"/>
  <c r="G494" i="11" s="1"/>
  <c r="G485" i="11"/>
  <c r="E171" i="11"/>
  <c r="J169" i="11"/>
  <c r="E180" i="11" s="1"/>
  <c r="I488" i="12"/>
  <c r="N486" i="12"/>
  <c r="I497" i="12" s="1"/>
  <c r="I350" i="11"/>
  <c r="N348" i="11"/>
  <c r="I359" i="11" s="1"/>
  <c r="L94" i="16" s="1"/>
  <c r="G432" i="12"/>
  <c r="L430" i="12"/>
  <c r="G441" i="12" s="1"/>
  <c r="J227" i="15"/>
  <c r="E238" i="15" s="1"/>
  <c r="I708" i="15"/>
  <c r="N706" i="15"/>
  <c r="I717" i="15" s="1"/>
  <c r="G1008" i="15"/>
  <c r="L1006" i="15"/>
  <c r="G1017" i="15" s="1"/>
  <c r="H580" i="6"/>
  <c r="M578" i="6"/>
  <c r="H589" i="6" s="1"/>
  <c r="L466" i="15"/>
  <c r="G477" i="15" s="1"/>
  <c r="N886" i="15"/>
  <c r="I897" i="15" s="1"/>
  <c r="I888" i="15"/>
  <c r="K886" i="15"/>
  <c r="F897" i="15" s="1"/>
  <c r="F888" i="15"/>
  <c r="I259" i="7"/>
  <c r="N257" i="7"/>
  <c r="I268" i="7" s="1"/>
  <c r="L304" i="11"/>
  <c r="G315" i="11" s="1"/>
  <c r="G306" i="11"/>
  <c r="J760" i="12"/>
  <c r="G528" i="15"/>
  <c r="L526" i="15"/>
  <c r="G537" i="15" s="1"/>
  <c r="F1008" i="15"/>
  <c r="K1006" i="15"/>
  <c r="F1017" i="15" s="1"/>
  <c r="H110" i="8"/>
  <c r="M108" i="8"/>
  <c r="H119" i="8" s="1"/>
  <c r="N229" i="9"/>
  <c r="I240" i="9" s="1"/>
  <c r="N612" i="9"/>
  <c r="I623" i="9" s="1"/>
  <c r="K156" i="12"/>
  <c r="F167" i="12" s="1"/>
  <c r="K227" i="15"/>
  <c r="F238" i="15" s="1"/>
  <c r="G828" i="15"/>
  <c r="L826" i="15"/>
  <c r="G837" i="15" s="1"/>
  <c r="I405" i="10"/>
  <c r="N403" i="10"/>
  <c r="I414" i="10" s="1"/>
  <c r="H81" i="11"/>
  <c r="J113" i="10"/>
  <c r="E124" i="10" s="1"/>
  <c r="N578" i="6"/>
  <c r="I589" i="6" s="1"/>
  <c r="M346" i="15"/>
  <c r="H357" i="15" s="1"/>
  <c r="L279" i="10"/>
  <c r="G290" i="10" s="1"/>
  <c r="K768" i="8"/>
  <c r="F779" i="8" s="1"/>
  <c r="I216" i="11"/>
  <c r="M760" i="12"/>
  <c r="H771" i="12" s="1"/>
  <c r="K393" i="11"/>
  <c r="F404" i="11" s="1"/>
  <c r="L238" i="10"/>
  <c r="G249" i="10" s="1"/>
  <c r="K214" i="11"/>
  <c r="F225" i="11" s="1"/>
  <c r="I240" i="10"/>
  <c r="N155" i="10"/>
  <c r="I166" i="10" s="1"/>
  <c r="M519" i="6"/>
  <c r="H530" i="6" s="1"/>
  <c r="H306" i="11"/>
  <c r="J196" i="10"/>
  <c r="E207" i="10" s="1"/>
  <c r="M238" i="10"/>
  <c r="H249" i="10" s="1"/>
  <c r="L519" i="6"/>
  <c r="G530" i="6" s="1"/>
  <c r="N708" i="9"/>
  <c r="I719" i="9" s="1"/>
  <c r="M460" i="6"/>
  <c r="H471" i="6" s="1"/>
  <c r="L196" i="10"/>
  <c r="G207" i="10" s="1"/>
  <c r="N238" i="10"/>
  <c r="I249" i="10" s="1"/>
  <c r="J578" i="6"/>
  <c r="E589" i="6" s="1"/>
  <c r="K708" i="9"/>
  <c r="F719" i="9" s="1"/>
  <c r="L660" i="9"/>
  <c r="G671" i="9" s="1"/>
  <c r="K72" i="10"/>
  <c r="F83" i="10" s="1"/>
  <c r="M122" i="7"/>
  <c r="H133" i="7" s="1"/>
  <c r="L708" i="9"/>
  <c r="G719" i="9" s="1"/>
  <c r="M85" i="9"/>
  <c r="H96" i="9" s="1"/>
  <c r="F216" i="11"/>
  <c r="K124" i="11"/>
  <c r="F135" i="11" s="1"/>
  <c r="N265" i="12"/>
  <c r="I276" i="12" s="1"/>
  <c r="K704" i="12"/>
  <c r="F715" i="12" s="1"/>
  <c r="F137" i="16" s="1"/>
  <c r="L595" i="12"/>
  <c r="G606" i="12" s="1"/>
  <c r="L377" i="12"/>
  <c r="G388" i="12" s="1"/>
  <c r="G230" i="8"/>
  <c r="K348" i="11"/>
  <c r="F359" i="11" s="1"/>
  <c r="F94" i="16" s="1"/>
  <c r="L706" i="15"/>
  <c r="G717" i="15" s="1"/>
  <c r="G768" i="15"/>
  <c r="L766" i="15"/>
  <c r="G777" i="15" s="1"/>
  <c r="F395" i="11"/>
  <c r="F580" i="6"/>
  <c r="M755" i="6"/>
  <c r="H766" i="6" s="1"/>
  <c r="H708" i="15"/>
  <c r="M706" i="15"/>
  <c r="H717" i="15" s="1"/>
  <c r="F350" i="11"/>
  <c r="N946" i="15"/>
  <c r="I957" i="15" s="1"/>
  <c r="H281" i="10"/>
  <c r="N377" i="12"/>
  <c r="I388" i="12" s="1"/>
  <c r="F588" i="15"/>
  <c r="K586" i="15"/>
  <c r="F597" i="15" s="1"/>
  <c r="F768" i="15"/>
  <c r="K766" i="15"/>
  <c r="F777" i="15" s="1"/>
  <c r="J586" i="15"/>
  <c r="E597" i="15" s="1"/>
  <c r="G169" i="15"/>
  <c r="L167" i="15"/>
  <c r="G178" i="15" s="1"/>
  <c r="H468" i="15"/>
  <c r="M466" i="15"/>
  <c r="H477" i="15" s="1"/>
  <c r="H323" i="12"/>
  <c r="F267" i="12"/>
  <c r="I267" i="12"/>
  <c r="I650" i="12"/>
  <c r="G405" i="10"/>
  <c r="F948" i="15"/>
  <c r="H948" i="15"/>
  <c r="H650" i="12"/>
  <c r="H240" i="10"/>
  <c r="J393" i="11"/>
  <c r="E404" i="11" s="1"/>
  <c r="N393" i="11"/>
  <c r="I404" i="11" s="1"/>
  <c r="L438" i="11"/>
  <c r="G449" i="11" s="1"/>
  <c r="N438" i="11"/>
  <c r="I449" i="11" s="1"/>
  <c r="N528" i="11"/>
  <c r="I539" i="11" s="1"/>
  <c r="J573" i="11"/>
  <c r="E584" i="11" s="1"/>
  <c r="N573" i="11"/>
  <c r="I584" i="11" s="1"/>
  <c r="L286" i="15"/>
  <c r="G297" i="15" s="1"/>
  <c r="L346" i="15"/>
  <c r="G357" i="15" s="1"/>
  <c r="J346" i="15"/>
  <c r="E357" i="15" s="1"/>
  <c r="K526" i="15"/>
  <c r="F537" i="15" s="1"/>
  <c r="K286" i="15"/>
  <c r="F297" i="15" s="1"/>
  <c r="N526" i="15"/>
  <c r="I537" i="15" s="1"/>
  <c r="L163" i="16" s="1"/>
  <c r="K406" i="15"/>
  <c r="F417" i="15" s="1"/>
  <c r="M406" i="15"/>
  <c r="H417" i="15" s="1"/>
  <c r="J302" i="7"/>
  <c r="E313" i="7" s="1"/>
  <c r="M347" i="7"/>
  <c r="H358" i="7" s="1"/>
  <c r="K347" i="7"/>
  <c r="F358" i="7" s="1"/>
  <c r="L347" i="7"/>
  <c r="G358" i="7" s="1"/>
  <c r="L342" i="6"/>
  <c r="G353" i="6" s="1"/>
  <c r="K122" i="7"/>
  <c r="F133" i="7" s="1"/>
  <c r="N122" i="7"/>
  <c r="I133" i="7" s="1"/>
  <c r="N342" i="6"/>
  <c r="I353" i="6" s="1"/>
  <c r="L122" i="7"/>
  <c r="G133" i="7" s="1"/>
  <c r="H31" i="16" s="1"/>
  <c r="M228" i="8"/>
  <c r="H239" i="8" s="1"/>
  <c r="J228" i="8"/>
  <c r="E239" i="8" s="1"/>
  <c r="N168" i="8"/>
  <c r="I179" i="8" s="1"/>
  <c r="K372" i="9"/>
  <c r="F383" i="9" s="1"/>
  <c r="L468" i="9"/>
  <c r="G479" i="9" s="1"/>
  <c r="M229" i="9"/>
  <c r="H240" i="9" s="1"/>
  <c r="J229" i="9"/>
  <c r="E240" i="9" s="1"/>
  <c r="D70" i="16" s="1"/>
  <c r="G226" i="6"/>
  <c r="L437" i="7"/>
  <c r="G448" i="7" s="1"/>
  <c r="N302" i="7"/>
  <c r="I313" i="7" s="1"/>
  <c r="J257" i="7"/>
  <c r="E268" i="7" s="1"/>
  <c r="J167" i="7"/>
  <c r="E178" i="7" s="1"/>
  <c r="D32" i="16" s="1"/>
  <c r="M302" i="7"/>
  <c r="H313" i="7" s="1"/>
  <c r="M167" i="7"/>
  <c r="H178" i="7" s="1"/>
  <c r="K34" i="7"/>
  <c r="F45" i="7" s="1"/>
  <c r="L888" i="8"/>
  <c r="G899" i="8" s="1"/>
  <c r="N828" i="8"/>
  <c r="I839" i="8" s="1"/>
  <c r="J828" i="8"/>
  <c r="E839" i="8" s="1"/>
  <c r="L49" i="8"/>
  <c r="G60" i="8" s="1"/>
  <c r="N108" i="8"/>
  <c r="I119" i="8" s="1"/>
  <c r="J108" i="8"/>
  <c r="E119" i="8" s="1"/>
  <c r="D46" i="16" s="1"/>
  <c r="L708" i="8"/>
  <c r="G719" i="8" s="1"/>
  <c r="N528" i="8"/>
  <c r="I539" i="8" s="1"/>
  <c r="L53" i="16" s="1"/>
  <c r="L468" i="8"/>
  <c r="G479" i="8" s="1"/>
  <c r="J588" i="8"/>
  <c r="E599" i="8" s="1"/>
  <c r="L168" i="8"/>
  <c r="G179" i="8" s="1"/>
  <c r="K888" i="8"/>
  <c r="F899" i="8" s="1"/>
  <c r="F59" i="16" s="1"/>
  <c r="K828" i="8"/>
  <c r="F839" i="8" s="1"/>
  <c r="K49" i="8"/>
  <c r="F60" i="8" s="1"/>
  <c r="K108" i="8"/>
  <c r="F119" i="8" s="1"/>
  <c r="K708" i="8"/>
  <c r="F719" i="8" s="1"/>
  <c r="K528" i="8"/>
  <c r="F539" i="8" s="1"/>
  <c r="K588" i="8"/>
  <c r="F599" i="8" s="1"/>
  <c r="K228" i="8"/>
  <c r="F239" i="8" s="1"/>
  <c r="J708" i="8"/>
  <c r="E719" i="8" s="1"/>
  <c r="K229" i="9"/>
  <c r="F240" i="9" s="1"/>
  <c r="N468" i="9"/>
  <c r="I479" i="9" s="1"/>
  <c r="N133" i="9"/>
  <c r="I144" i="9" s="1"/>
  <c r="L181" i="9"/>
  <c r="G192" i="9" s="1"/>
  <c r="M277" i="9"/>
  <c r="H288" i="9" s="1"/>
  <c r="M181" i="9"/>
  <c r="H192" i="9" s="1"/>
  <c r="J468" i="9"/>
  <c r="E479" i="9" s="1"/>
  <c r="G650" i="8"/>
  <c r="L648" i="8"/>
  <c r="G659" i="8" s="1"/>
  <c r="E650" i="8"/>
  <c r="J648" i="8"/>
  <c r="E659" i="8" s="1"/>
  <c r="I650" i="8"/>
  <c r="N648" i="8"/>
  <c r="I659" i="8" s="1"/>
  <c r="F650" i="8"/>
  <c r="K648" i="8"/>
  <c r="F659" i="8" s="1"/>
  <c r="H650" i="8"/>
  <c r="M648" i="8"/>
  <c r="H659" i="8" s="1"/>
  <c r="I395" i="11"/>
  <c r="M78" i="7"/>
  <c r="H89" i="7" s="1"/>
  <c r="J30" i="16" s="1"/>
  <c r="M107" i="6"/>
  <c r="H118" i="6" s="1"/>
  <c r="J11" i="16" s="1"/>
  <c r="K107" i="6"/>
  <c r="F118" i="6" s="1"/>
  <c r="F11" i="16" s="1"/>
  <c r="M224" i="6"/>
  <c r="H235" i="6" s="1"/>
  <c r="N165" i="6"/>
  <c r="I176" i="6" s="1"/>
  <c r="K168" i="8"/>
  <c r="F179" i="8" s="1"/>
  <c r="K325" i="9"/>
  <c r="F336" i="9" s="1"/>
  <c r="K468" i="9"/>
  <c r="F479" i="9" s="1"/>
  <c r="J325" i="9"/>
  <c r="E336" i="9" s="1"/>
  <c r="L277" i="9"/>
  <c r="G288" i="9" s="1"/>
  <c r="J372" i="9"/>
  <c r="E383" i="9" s="1"/>
  <c r="F757" i="6"/>
  <c r="H226" i="6"/>
  <c r="K165" i="6"/>
  <c r="F176" i="6" s="1"/>
  <c r="M392" i="7"/>
  <c r="H403" i="7" s="1"/>
  <c r="N768" i="8"/>
  <c r="I779" i="8" s="1"/>
  <c r="J768" i="8"/>
  <c r="E779" i="8" s="1"/>
  <c r="L528" i="8"/>
  <c r="G539" i="8" s="1"/>
  <c r="N468" i="8"/>
  <c r="I479" i="8" s="1"/>
  <c r="J468" i="8"/>
  <c r="E479" i="8" s="1"/>
  <c r="L588" i="8"/>
  <c r="G599" i="8" s="1"/>
  <c r="N348" i="8"/>
  <c r="I359" i="8" s="1"/>
  <c r="J348" i="8"/>
  <c r="E359" i="8" s="1"/>
  <c r="M768" i="8"/>
  <c r="H779" i="8" s="1"/>
  <c r="M528" i="8"/>
  <c r="H539" i="8" s="1"/>
  <c r="J53" i="16" s="1"/>
  <c r="M468" i="8"/>
  <c r="H479" i="8" s="1"/>
  <c r="M588" i="8"/>
  <c r="H599" i="8" s="1"/>
  <c r="M348" i="8"/>
  <c r="H359" i="8" s="1"/>
  <c r="L372" i="9"/>
  <c r="G383" i="9" s="1"/>
  <c r="N277" i="9"/>
  <c r="I288" i="9" s="1"/>
  <c r="L325" i="9"/>
  <c r="G336" i="9" s="1"/>
  <c r="L133" i="9"/>
  <c r="G144" i="9" s="1"/>
  <c r="N181" i="9"/>
  <c r="I192" i="9" s="1"/>
  <c r="J181" i="9"/>
  <c r="E192" i="9" s="1"/>
  <c r="M468" i="9"/>
  <c r="H479" i="9" s="1"/>
  <c r="M325" i="9"/>
  <c r="H336" i="9" s="1"/>
  <c r="K133" i="9"/>
  <c r="F144" i="9" s="1"/>
  <c r="K181" i="9"/>
  <c r="F192" i="9" s="1"/>
  <c r="F36" i="7"/>
  <c r="H36" i="7"/>
  <c r="K408" i="8"/>
  <c r="F419" i="8" s="1"/>
  <c r="M408" i="8"/>
  <c r="H419" i="8" s="1"/>
  <c r="F830" i="8"/>
  <c r="H261" i="11"/>
  <c r="F379" i="12"/>
  <c r="E395" i="11"/>
  <c r="G597" i="12"/>
  <c r="G927" i="12"/>
  <c r="F927" i="12"/>
  <c r="I528" i="15"/>
  <c r="G364" i="10"/>
  <c r="L362" i="10"/>
  <c r="G373" i="10" s="1"/>
  <c r="M113" i="10"/>
  <c r="H124" i="10" s="1"/>
  <c r="H364" i="10"/>
  <c r="M362" i="10"/>
  <c r="H373" i="10" s="1"/>
  <c r="L460" i="6"/>
  <c r="G471" i="6" s="1"/>
  <c r="K362" i="10"/>
  <c r="F373" i="10" s="1"/>
  <c r="E830" i="8"/>
  <c r="G830" i="8"/>
  <c r="I830" i="8"/>
  <c r="L224" i="6"/>
  <c r="G235" i="6" s="1"/>
  <c r="L401" i="6"/>
  <c r="G412" i="6" s="1"/>
  <c r="J342" i="6"/>
  <c r="E353" i="6" s="1"/>
  <c r="K401" i="6"/>
  <c r="F412" i="6" s="1"/>
  <c r="N392" i="7"/>
  <c r="I403" i="7" s="1"/>
  <c r="J392" i="7"/>
  <c r="E403" i="7" s="1"/>
  <c r="L302" i="7"/>
  <c r="G313" i="7" s="1"/>
  <c r="L257" i="7"/>
  <c r="G268" i="7" s="1"/>
  <c r="N347" i="7"/>
  <c r="I358" i="7" s="1"/>
  <c r="L167" i="7"/>
  <c r="G178" i="7" s="1"/>
  <c r="L212" i="7"/>
  <c r="G223" i="7" s="1"/>
  <c r="M437" i="7"/>
  <c r="H448" i="7" s="1"/>
  <c r="K392" i="7"/>
  <c r="F403" i="7" s="1"/>
  <c r="F37" i="16" s="1"/>
  <c r="K302" i="7"/>
  <c r="F313" i="7" s="1"/>
  <c r="K257" i="7"/>
  <c r="F268" i="7" s="1"/>
  <c r="K167" i="7"/>
  <c r="F178" i="7" s="1"/>
  <c r="M212" i="7"/>
  <c r="H223" i="7" s="1"/>
  <c r="J78" i="7"/>
  <c r="E89" i="7" s="1"/>
  <c r="L288" i="8"/>
  <c r="G299" i="8" s="1"/>
  <c r="M168" i="8"/>
  <c r="H179" i="8" s="1"/>
  <c r="M288" i="8"/>
  <c r="H299" i="8" s="1"/>
  <c r="J288" i="8"/>
  <c r="E299" i="8" s="1"/>
  <c r="F124" i="7"/>
  <c r="E304" i="7"/>
  <c r="G304" i="7"/>
  <c r="I304" i="7"/>
  <c r="J408" i="8"/>
  <c r="E419" i="8" s="1"/>
  <c r="L408" i="8"/>
  <c r="G419" i="8" s="1"/>
  <c r="N408" i="8"/>
  <c r="I419" i="8" s="1"/>
  <c r="F440" i="11"/>
  <c r="K438" i="11"/>
  <c r="F449" i="11" s="1"/>
  <c r="F96" i="16" s="1"/>
  <c r="H440" i="11"/>
  <c r="M438" i="11"/>
  <c r="H449" i="11" s="1"/>
  <c r="J96" i="16" s="1"/>
  <c r="H530" i="11"/>
  <c r="M528" i="11"/>
  <c r="H539" i="11" s="1"/>
  <c r="F575" i="11"/>
  <c r="K573" i="11"/>
  <c r="F584" i="11" s="1"/>
  <c r="H575" i="11"/>
  <c r="M573" i="11"/>
  <c r="H584" i="11" s="1"/>
  <c r="E890" i="8"/>
  <c r="G890" i="8"/>
  <c r="E261" i="11"/>
  <c r="K259" i="11"/>
  <c r="F270" i="11" s="1"/>
  <c r="F92" i="16" s="1"/>
  <c r="J377" i="12"/>
  <c r="E388" i="12" s="1"/>
  <c r="F488" i="12"/>
  <c r="G488" i="12"/>
  <c r="H597" i="12"/>
  <c r="F706" i="12"/>
  <c r="H762" i="12"/>
  <c r="I762" i="12"/>
  <c r="E306" i="11"/>
  <c r="J304" i="11"/>
  <c r="E315" i="11" s="1"/>
  <c r="F485" i="11"/>
  <c r="K483" i="11"/>
  <c r="F494" i="11" s="1"/>
  <c r="I306" i="11"/>
  <c r="G440" i="11"/>
  <c r="I440" i="11"/>
  <c r="E485" i="11"/>
  <c r="G36" i="11"/>
  <c r="I530" i="11"/>
  <c r="I575" i="11"/>
  <c r="G379" i="12"/>
  <c r="G408" i="15"/>
  <c r="G708" i="15"/>
  <c r="F281" i="10"/>
  <c r="H408" i="15"/>
  <c r="F648" i="15"/>
  <c r="F364" i="10"/>
  <c r="F323" i="10"/>
  <c r="G323" i="10"/>
  <c r="H323" i="10"/>
  <c r="I323" i="10"/>
  <c r="G281" i="10"/>
  <c r="G240" i="10"/>
  <c r="G198" i="10"/>
  <c r="G157" i="10"/>
  <c r="I157" i="10"/>
  <c r="F115" i="10"/>
  <c r="I74" i="10"/>
  <c r="F74" i="10"/>
  <c r="F528" i="15"/>
  <c r="N466" i="15"/>
  <c r="I477" i="15" s="1"/>
  <c r="K466" i="15"/>
  <c r="F477" i="15" s="1"/>
  <c r="J466" i="15"/>
  <c r="E477" i="15" s="1"/>
  <c r="F468" i="15"/>
  <c r="I468" i="15"/>
  <c r="F348" i="15"/>
  <c r="G348" i="15"/>
  <c r="H348" i="15"/>
  <c r="F288" i="15"/>
  <c r="G288" i="15"/>
  <c r="H169" i="15"/>
  <c r="L24" i="13"/>
  <c r="G35" i="13" s="1"/>
  <c r="N24" i="13"/>
  <c r="I35" i="13" s="1"/>
  <c r="J24" i="13"/>
  <c r="K24" i="13"/>
  <c r="F35" i="13" s="1"/>
  <c r="M24" i="13"/>
  <c r="H35" i="13" s="1"/>
  <c r="G26" i="13"/>
  <c r="F26" i="13"/>
  <c r="H26" i="13"/>
  <c r="E26" i="13"/>
  <c r="I26" i="13"/>
  <c r="I871" i="12"/>
  <c r="F541" i="12"/>
  <c r="I379" i="12"/>
  <c r="K377" i="12"/>
  <c r="F388" i="12" s="1"/>
  <c r="F323" i="12"/>
  <c r="G158" i="12"/>
  <c r="I158" i="12"/>
  <c r="E575" i="11"/>
  <c r="F530" i="11"/>
  <c r="F36" i="11"/>
  <c r="H36" i="11"/>
  <c r="L34" i="11"/>
  <c r="G45" i="11" s="1"/>
  <c r="K34" i="11"/>
  <c r="F45" i="11" s="1"/>
  <c r="L78" i="7"/>
  <c r="G89" i="7" s="1"/>
  <c r="F214" i="7"/>
  <c r="F349" i="7"/>
  <c r="H349" i="7"/>
  <c r="H124" i="7"/>
  <c r="E394" i="7"/>
  <c r="G394" i="7"/>
  <c r="I394" i="7"/>
  <c r="G170" i="8"/>
  <c r="I170" i="8"/>
  <c r="E410" i="8"/>
  <c r="F410" i="8"/>
  <c r="G410" i="8"/>
  <c r="H410" i="8"/>
  <c r="I410" i="8"/>
  <c r="E470" i="8"/>
  <c r="G470" i="8"/>
  <c r="I470" i="8"/>
  <c r="E770" i="8"/>
  <c r="E710" i="8"/>
  <c r="F890" i="8"/>
  <c r="H890" i="8"/>
  <c r="F770" i="8"/>
  <c r="H770" i="8"/>
  <c r="G770" i="8"/>
  <c r="I770" i="8"/>
  <c r="F710" i="8"/>
  <c r="H710" i="8"/>
  <c r="G710" i="8"/>
  <c r="F590" i="8"/>
  <c r="H590" i="8"/>
  <c r="E590" i="8"/>
  <c r="G590" i="8"/>
  <c r="I590" i="8"/>
  <c r="F530" i="8"/>
  <c r="H530" i="8"/>
  <c r="G530" i="8"/>
  <c r="I530" i="8"/>
  <c r="H470" i="8"/>
  <c r="H350" i="8"/>
  <c r="E350" i="8"/>
  <c r="G350" i="8"/>
  <c r="I350" i="8"/>
  <c r="F290" i="8"/>
  <c r="H290" i="8"/>
  <c r="E290" i="8"/>
  <c r="G290" i="8"/>
  <c r="F230" i="8"/>
  <c r="H230" i="8"/>
  <c r="E230" i="8"/>
  <c r="F170" i="8"/>
  <c r="H170" i="8"/>
  <c r="F110" i="8"/>
  <c r="E110" i="8"/>
  <c r="G110" i="8"/>
  <c r="I110" i="8"/>
  <c r="E51" i="8"/>
  <c r="F51" i="8"/>
  <c r="G51" i="8"/>
  <c r="H51" i="8"/>
  <c r="N437" i="7"/>
  <c r="I448" i="7" s="1"/>
  <c r="J437" i="7"/>
  <c r="E448" i="7" s="1"/>
  <c r="K437" i="7"/>
  <c r="F448" i="7" s="1"/>
  <c r="F394" i="7"/>
  <c r="H394" i="7"/>
  <c r="G349" i="7"/>
  <c r="I349" i="7"/>
  <c r="E259" i="7"/>
  <c r="F259" i="7"/>
  <c r="G259" i="7"/>
  <c r="E214" i="7"/>
  <c r="G214" i="7"/>
  <c r="I214" i="7"/>
  <c r="E169" i="7"/>
  <c r="G169" i="7"/>
  <c r="F169" i="7"/>
  <c r="G124" i="7"/>
  <c r="I124" i="7"/>
  <c r="E80" i="7"/>
  <c r="I80" i="7"/>
  <c r="K78" i="7"/>
  <c r="F89" i="7" s="1"/>
  <c r="H80" i="7"/>
  <c r="N78" i="7"/>
  <c r="I89" i="7" s="1"/>
  <c r="E439" i="7"/>
  <c r="F439" i="7"/>
  <c r="G439" i="7"/>
  <c r="H439" i="7"/>
  <c r="I439" i="7"/>
  <c r="F304" i="7"/>
  <c r="H304" i="7"/>
  <c r="H214" i="7"/>
  <c r="N212" i="7"/>
  <c r="I223" i="7" s="1"/>
  <c r="J212" i="7"/>
  <c r="E223" i="7" s="1"/>
  <c r="K212" i="7"/>
  <c r="F223" i="7" s="1"/>
  <c r="H169" i="7"/>
  <c r="F80" i="7"/>
  <c r="G80" i="7"/>
  <c r="N34" i="7"/>
  <c r="I45" i="7" s="1"/>
  <c r="E36" i="7"/>
  <c r="G36" i="7"/>
  <c r="I36" i="7"/>
  <c r="L34" i="7"/>
  <c r="G45" i="7" s="1"/>
  <c r="M34" i="7"/>
  <c r="H45" i="7" s="1"/>
  <c r="I462" i="6"/>
  <c r="N755" i="6"/>
  <c r="I766" i="6" s="1"/>
  <c r="J755" i="6"/>
  <c r="E766" i="6" s="1"/>
  <c r="L755" i="6"/>
  <c r="G766" i="6" s="1"/>
  <c r="H757" i="6"/>
  <c r="H462" i="6"/>
  <c r="J401" i="6"/>
  <c r="E412" i="6" s="1"/>
  <c r="D16" i="16" s="1"/>
  <c r="H344" i="6"/>
  <c r="F344" i="6"/>
  <c r="J283" i="6"/>
  <c r="E294" i="6" s="1"/>
  <c r="N283" i="6"/>
  <c r="I294" i="6" s="1"/>
  <c r="N107" i="6"/>
  <c r="I118" i="6" s="1"/>
  <c r="L11" i="16" s="1"/>
  <c r="I757" i="6"/>
  <c r="G462" i="6"/>
  <c r="N401" i="6"/>
  <c r="I412" i="6" s="1"/>
  <c r="M401" i="6"/>
  <c r="H412" i="6" s="1"/>
  <c r="H403" i="6"/>
  <c r="M342" i="6"/>
  <c r="H353" i="6" s="1"/>
  <c r="J15" i="16" s="1"/>
  <c r="K283" i="6"/>
  <c r="F294" i="6" s="1"/>
  <c r="H285" i="6"/>
  <c r="I285" i="6"/>
  <c r="I226" i="6"/>
  <c r="J224" i="6"/>
  <c r="E235" i="6" s="1"/>
  <c r="K224" i="6"/>
  <c r="F235" i="6" s="1"/>
  <c r="F167" i="6"/>
  <c r="J165" i="6"/>
  <c r="E176" i="6" s="1"/>
  <c r="L107" i="6"/>
  <c r="G118" i="6" s="1"/>
  <c r="H11" i="16" s="1"/>
  <c r="J107" i="6"/>
  <c r="E118" i="6" s="1"/>
  <c r="N48" i="6"/>
  <c r="I59" i="6" s="1"/>
  <c r="K48" i="6"/>
  <c r="F59" i="6" s="1"/>
  <c r="M48" i="6"/>
  <c r="H59" i="6" s="1"/>
  <c r="L48" i="6"/>
  <c r="G59" i="6" s="1"/>
  <c r="F285" i="6"/>
  <c r="G285" i="6"/>
  <c r="F226" i="6"/>
  <c r="N224" i="6"/>
  <c r="I235" i="6" s="1"/>
  <c r="L165" i="6"/>
  <c r="G176" i="6" s="1"/>
  <c r="F403" i="6"/>
  <c r="I344" i="6"/>
  <c r="J460" i="6"/>
  <c r="E471" i="6" s="1"/>
  <c r="G403" i="6"/>
  <c r="G344" i="6"/>
  <c r="N637" i="6"/>
  <c r="I648" i="6" s="1"/>
  <c r="M696" i="6"/>
  <c r="H707" i="6" s="1"/>
  <c r="G698" i="6"/>
  <c r="N696" i="6"/>
  <c r="I707" i="6" s="1"/>
  <c r="L21" i="16" s="1"/>
  <c r="J696" i="6"/>
  <c r="E707" i="6" s="1"/>
  <c r="K696" i="6"/>
  <c r="F707" i="6" s="1"/>
  <c r="L696" i="6"/>
  <c r="G707" i="6" s="1"/>
  <c r="F698" i="6"/>
  <c r="F639" i="6"/>
  <c r="G757" i="6"/>
  <c r="H698" i="6"/>
  <c r="I698" i="6"/>
  <c r="H639" i="6"/>
  <c r="I639" i="6"/>
  <c r="G639" i="6"/>
  <c r="J637" i="6"/>
  <c r="E648" i="6" s="1"/>
  <c r="M637" i="6"/>
  <c r="H648" i="6" s="1"/>
  <c r="L637" i="6"/>
  <c r="G648" i="6" s="1"/>
  <c r="I580" i="6"/>
  <c r="H521" i="6"/>
  <c r="F521" i="6"/>
  <c r="G521" i="6"/>
  <c r="I403" i="6"/>
  <c r="K342" i="6"/>
  <c r="F353" i="6" s="1"/>
  <c r="L283" i="6"/>
  <c r="G294" i="6" s="1"/>
  <c r="M283" i="6"/>
  <c r="H294" i="6" s="1"/>
  <c r="I167" i="6"/>
  <c r="H167" i="6"/>
  <c r="M165" i="6"/>
  <c r="H176" i="6" s="1"/>
  <c r="G167" i="6"/>
  <c r="J21" i="16" l="1"/>
  <c r="T654" i="6"/>
  <c r="D17" i="16"/>
  <c r="Q418" i="6"/>
  <c r="Q420" i="6" s="1"/>
  <c r="Q434" i="6" s="1"/>
  <c r="W434" i="6" s="1"/>
  <c r="L13" i="16"/>
  <c r="U182" i="6"/>
  <c r="H10" i="16"/>
  <c r="S6" i="6"/>
  <c r="S8" i="6" s="1"/>
  <c r="S22" i="6" s="1"/>
  <c r="AC22" i="6" s="1"/>
  <c r="F13" i="16"/>
  <c r="R182" i="6"/>
  <c r="J16" i="16"/>
  <c r="T359" i="6"/>
  <c r="T361" i="6" s="1"/>
  <c r="T375" i="6" s="1"/>
  <c r="AF375" i="6" s="1"/>
  <c r="H22" i="16"/>
  <c r="S713" i="6"/>
  <c r="S715" i="6" s="1"/>
  <c r="S729" i="6" s="1"/>
  <c r="AC729" i="6" s="1"/>
  <c r="J29" i="16"/>
  <c r="T6" i="7"/>
  <c r="T8" i="7" s="1"/>
  <c r="T17" i="7" s="1"/>
  <c r="AF17" i="7" s="1"/>
  <c r="L30" i="16"/>
  <c r="U50" i="7"/>
  <c r="F38" i="16"/>
  <c r="R409" i="7"/>
  <c r="R411" i="7" s="1"/>
  <c r="R420" i="7" s="1"/>
  <c r="Z420" i="7" s="1"/>
  <c r="H87" i="16"/>
  <c r="S6" i="11"/>
  <c r="U6" i="13"/>
  <c r="L148" i="16"/>
  <c r="U423" i="15"/>
  <c r="L162" i="16"/>
  <c r="F97" i="16"/>
  <c r="R455" i="11"/>
  <c r="R457" i="11" s="1"/>
  <c r="D49" i="16"/>
  <c r="Q245" i="8"/>
  <c r="D30" i="16"/>
  <c r="Q50" i="7"/>
  <c r="Q52" i="7" s="1"/>
  <c r="Q61" i="7" s="1"/>
  <c r="W61" i="7" s="1"/>
  <c r="F35" i="16"/>
  <c r="R274" i="7"/>
  <c r="R276" i="7" s="1"/>
  <c r="R285" i="7" s="1"/>
  <c r="Z285" i="7" s="1"/>
  <c r="H32" i="16"/>
  <c r="S139" i="7"/>
  <c r="S141" i="7" s="1"/>
  <c r="S150" i="7" s="1"/>
  <c r="AC150" i="7" s="1"/>
  <c r="D37" i="16"/>
  <c r="Q364" i="7"/>
  <c r="H16" i="16"/>
  <c r="S359" i="6"/>
  <c r="S361" i="6" s="1"/>
  <c r="S375" i="6" s="1"/>
  <c r="AC375" i="6" s="1"/>
  <c r="J51" i="16"/>
  <c r="T365" i="8"/>
  <c r="F69" i="16"/>
  <c r="R150" i="9"/>
  <c r="D69" i="16"/>
  <c r="Q150" i="9"/>
  <c r="L71" i="16"/>
  <c r="U246" i="9"/>
  <c r="U248" i="9" s="1"/>
  <c r="J52" i="16"/>
  <c r="T425" i="8"/>
  <c r="L50" i="16"/>
  <c r="U305" i="8"/>
  <c r="U307" i="8" s="1"/>
  <c r="H53" i="16"/>
  <c r="S485" i="8"/>
  <c r="F12" i="16"/>
  <c r="R123" i="6"/>
  <c r="R125" i="6" s="1"/>
  <c r="R139" i="6" s="1"/>
  <c r="Z139" i="6" s="1"/>
  <c r="H71" i="16"/>
  <c r="S246" i="9"/>
  <c r="S248" i="9" s="1"/>
  <c r="F47" i="16"/>
  <c r="R125" i="8"/>
  <c r="R127" i="8" s="1"/>
  <c r="H69" i="16"/>
  <c r="S150" i="9"/>
  <c r="D56" i="16"/>
  <c r="Q665" i="8"/>
  <c r="Q667" i="8" s="1"/>
  <c r="F56" i="16"/>
  <c r="R665" i="8"/>
  <c r="S6" i="8"/>
  <c r="H45" i="16"/>
  <c r="F29" i="16"/>
  <c r="R6" i="7"/>
  <c r="R8" i="7" s="1"/>
  <c r="R17" i="7" s="1"/>
  <c r="Z17" i="7" s="1"/>
  <c r="D34" i="16"/>
  <c r="Q229" i="7"/>
  <c r="Q231" i="7" s="1"/>
  <c r="Q240" i="7" s="1"/>
  <c r="W240" i="7" s="1"/>
  <c r="L47" i="16"/>
  <c r="U125" i="8"/>
  <c r="U127" i="8" s="1"/>
  <c r="L15" i="16"/>
  <c r="U300" i="6"/>
  <c r="U302" i="6" s="1"/>
  <c r="U316" i="6" s="1"/>
  <c r="AI316" i="6" s="1"/>
  <c r="H36" i="16"/>
  <c r="S319" i="7"/>
  <c r="L99" i="16"/>
  <c r="U545" i="11"/>
  <c r="U547" i="11" s="1"/>
  <c r="H96" i="16"/>
  <c r="S410" i="11"/>
  <c r="T423" i="15"/>
  <c r="J162" i="16"/>
  <c r="Q543" i="15"/>
  <c r="D164" i="16"/>
  <c r="S663" i="15"/>
  <c r="H166" i="16"/>
  <c r="S556" i="12"/>
  <c r="H135" i="16"/>
  <c r="R47" i="10"/>
  <c r="F179" i="16"/>
  <c r="H18" i="16"/>
  <c r="S477" i="6"/>
  <c r="J18" i="16"/>
  <c r="T477" i="6"/>
  <c r="T479" i="6" s="1"/>
  <c r="T493" i="6" s="1"/>
  <c r="AF493" i="6" s="1"/>
  <c r="F57" i="16"/>
  <c r="R725" i="8"/>
  <c r="R727" i="8" s="1"/>
  <c r="Q88" i="10"/>
  <c r="D180" i="16"/>
  <c r="L78" i="16"/>
  <c r="U581" i="9"/>
  <c r="R963" i="15"/>
  <c r="R965" i="15" s="1"/>
  <c r="R983" i="15" s="1"/>
  <c r="F171" i="16"/>
  <c r="U843" i="15"/>
  <c r="L169" i="16"/>
  <c r="S963" i="15"/>
  <c r="S965" i="15" s="1"/>
  <c r="H171" i="16"/>
  <c r="Q184" i="15"/>
  <c r="D158" i="16"/>
  <c r="U721" i="12"/>
  <c r="L138" i="16"/>
  <c r="R88" i="10"/>
  <c r="R90" i="10" s="1"/>
  <c r="R96" i="10" s="1"/>
  <c r="Z96" i="10" s="1"/>
  <c r="F180" i="16"/>
  <c r="D74" i="16"/>
  <c r="Q389" i="9"/>
  <c r="Q391" i="9" s="1"/>
  <c r="J136" i="16"/>
  <c r="T609" i="12"/>
  <c r="H76" i="16"/>
  <c r="S485" i="9"/>
  <c r="S487" i="9" s="1"/>
  <c r="T843" i="15"/>
  <c r="J169" i="16"/>
  <c r="U6" i="8"/>
  <c r="L45" i="16"/>
  <c r="R903" i="15"/>
  <c r="F170" i="16"/>
  <c r="T6" i="8"/>
  <c r="J45" i="16"/>
  <c r="U254" i="10"/>
  <c r="U256" i="10" s="1"/>
  <c r="U277" i="10" s="1"/>
  <c r="AI277" i="10" s="1"/>
  <c r="AJ277" i="10" s="1"/>
  <c r="L184" i="16"/>
  <c r="U963" i="15"/>
  <c r="U965" i="15" s="1"/>
  <c r="L171" i="16"/>
  <c r="D87" i="16"/>
  <c r="Q6" i="11"/>
  <c r="F136" i="16"/>
  <c r="R609" i="12"/>
  <c r="R611" i="12" s="1"/>
  <c r="J90" i="16"/>
  <c r="T141" i="11"/>
  <c r="L130" i="16"/>
  <c r="U282" i="12"/>
  <c r="U284" i="12" s="1"/>
  <c r="T378" i="10"/>
  <c r="T380" i="10" s="1"/>
  <c r="T386" i="10" s="1"/>
  <c r="AF386" i="10" s="1"/>
  <c r="J187" i="16"/>
  <c r="L140" i="16"/>
  <c r="U830" i="12"/>
  <c r="U832" i="12" s="1"/>
  <c r="J87" i="16"/>
  <c r="T6" i="11"/>
  <c r="Q556" i="12"/>
  <c r="D135" i="16"/>
  <c r="L54" i="16"/>
  <c r="U545" i="8"/>
  <c r="H140" i="16"/>
  <c r="S830" i="12"/>
  <c r="S832" i="12" s="1"/>
  <c r="J66" i="16"/>
  <c r="T6" i="9"/>
  <c r="L49" i="16"/>
  <c r="U245" i="8"/>
  <c r="U247" i="8" s="1"/>
  <c r="T723" i="15"/>
  <c r="J167" i="16"/>
  <c r="U184" i="15"/>
  <c r="L158" i="16"/>
  <c r="R124" i="15"/>
  <c r="F157" i="16"/>
  <c r="D137" i="16"/>
  <c r="Q665" i="12"/>
  <c r="Q667" i="12" s="1"/>
  <c r="H77" i="16"/>
  <c r="S533" i="9"/>
  <c r="S184" i="15"/>
  <c r="H158" i="16"/>
  <c r="L87" i="16"/>
  <c r="U6" i="11"/>
  <c r="U8" i="11" s="1"/>
  <c r="S903" i="15"/>
  <c r="S905" i="15" s="1"/>
  <c r="H170" i="16"/>
  <c r="U543" i="15"/>
  <c r="L164" i="16"/>
  <c r="F79" i="16"/>
  <c r="R629" i="9"/>
  <c r="R631" i="9" s="1"/>
  <c r="S88" i="10"/>
  <c r="S90" i="10" s="1"/>
  <c r="S96" i="10" s="1"/>
  <c r="AC96" i="10" s="1"/>
  <c r="H180" i="16"/>
  <c r="U88" i="10"/>
  <c r="U90" i="10" s="1"/>
  <c r="U96" i="10" s="1"/>
  <c r="AI96" i="10" s="1"/>
  <c r="L180" i="16"/>
  <c r="D141" i="16"/>
  <c r="Q886" i="12"/>
  <c r="Q888" i="12" s="1"/>
  <c r="D67" i="16"/>
  <c r="Q54" i="9"/>
  <c r="U171" i="10"/>
  <c r="U173" i="10" s="1"/>
  <c r="U182" i="10" s="1"/>
  <c r="AI182" i="10" s="1"/>
  <c r="AJ182" i="10" s="1"/>
  <c r="L182" i="16"/>
  <c r="J74" i="16"/>
  <c r="T389" i="9"/>
  <c r="T391" i="9" s="1"/>
  <c r="D136" i="16"/>
  <c r="Q609" i="12"/>
  <c r="Q611" i="12" s="1"/>
  <c r="H136" i="16"/>
  <c r="S609" i="12"/>
  <c r="S611" i="12" s="1"/>
  <c r="U47" i="10"/>
  <c r="L179" i="16"/>
  <c r="R254" i="10"/>
  <c r="F184" i="16"/>
  <c r="D92" i="16"/>
  <c r="Q231" i="11"/>
  <c r="Q6" i="7"/>
  <c r="Q8" i="7" s="1"/>
  <c r="Q17" i="7" s="1"/>
  <c r="W17" i="7" s="1"/>
  <c r="D29" i="16"/>
  <c r="F129" i="16"/>
  <c r="R226" i="12"/>
  <c r="R228" i="12" s="1"/>
  <c r="L56" i="16"/>
  <c r="U665" i="8"/>
  <c r="U667" i="8" s="1"/>
  <c r="D97" i="16"/>
  <c r="Q455" i="11"/>
  <c r="T6" i="10"/>
  <c r="T8" i="10" s="1"/>
  <c r="T14" i="10" s="1"/>
  <c r="AF14" i="10" s="1"/>
  <c r="J178" i="16"/>
  <c r="S6" i="10"/>
  <c r="S8" i="10" s="1"/>
  <c r="S14" i="10" s="1"/>
  <c r="AC14" i="10" s="1"/>
  <c r="H178" i="16"/>
  <c r="H126" i="16"/>
  <c r="S61" i="12"/>
  <c r="S63" i="12" s="1"/>
  <c r="Q6" i="10"/>
  <c r="Q8" i="10" s="1"/>
  <c r="Q14" i="10" s="1"/>
  <c r="W14" i="10" s="1"/>
  <c r="D178" i="16"/>
  <c r="T6" i="15"/>
  <c r="T8" i="15" s="1"/>
  <c r="J155" i="16"/>
  <c r="U6" i="10"/>
  <c r="U8" i="10" s="1"/>
  <c r="U14" i="10" s="1"/>
  <c r="AI14" i="10" s="1"/>
  <c r="L178" i="16"/>
  <c r="J126" i="16"/>
  <c r="T61" i="12"/>
  <c r="T63" i="12" s="1"/>
  <c r="Q500" i="12"/>
  <c r="Q502" i="12" s="1"/>
  <c r="S774" i="12"/>
  <c r="S231" i="11"/>
  <c r="S233" i="11" s="1"/>
  <c r="S545" i="11"/>
  <c r="S547" i="11" s="1"/>
  <c r="S725" i="8"/>
  <c r="S727" i="8" s="1"/>
  <c r="Q198" i="9"/>
  <c r="U845" i="8"/>
  <c r="U847" i="8" s="1"/>
  <c r="S51" i="11"/>
  <c r="U485" i="8"/>
  <c r="T485" i="8"/>
  <c r="T487" i="8" s="1"/>
  <c r="T665" i="8"/>
  <c r="T667" i="8" s="1"/>
  <c r="R364" i="7"/>
  <c r="R366" i="7" s="1"/>
  <c r="R375" i="7" s="1"/>
  <c r="Z375" i="7" s="1"/>
  <c r="U654" i="6"/>
  <c r="S364" i="7"/>
  <c r="Q359" i="6"/>
  <c r="F21" i="16"/>
  <c r="R654" i="6"/>
  <c r="J12" i="16"/>
  <c r="T123" i="6"/>
  <c r="H14" i="16"/>
  <c r="S241" i="6"/>
  <c r="J20" i="16"/>
  <c r="T595" i="6"/>
  <c r="D21" i="16"/>
  <c r="Q654" i="6"/>
  <c r="L20" i="16"/>
  <c r="U595" i="6"/>
  <c r="J10" i="16"/>
  <c r="T6" i="6"/>
  <c r="D13" i="16"/>
  <c r="Q182" i="6"/>
  <c r="F14" i="16"/>
  <c r="R241" i="6"/>
  <c r="L16" i="16"/>
  <c r="U359" i="6"/>
  <c r="L14" i="16"/>
  <c r="U241" i="6"/>
  <c r="D22" i="16"/>
  <c r="Q713" i="6"/>
  <c r="H29" i="16"/>
  <c r="S6" i="7"/>
  <c r="L29" i="16"/>
  <c r="U6" i="7"/>
  <c r="U8" i="7" s="1"/>
  <c r="U17" i="7" s="1"/>
  <c r="AI17" i="7" s="1"/>
  <c r="F33" i="16"/>
  <c r="R184" i="7"/>
  <c r="D38" i="16"/>
  <c r="Q409" i="7"/>
  <c r="T6" i="13"/>
  <c r="T8" i="13" s="1"/>
  <c r="T12" i="13" s="1"/>
  <c r="AF12" i="13" s="1"/>
  <c r="J148" i="16"/>
  <c r="S6" i="13"/>
  <c r="H148" i="16"/>
  <c r="F99" i="16"/>
  <c r="R545" i="11"/>
  <c r="L51" i="16"/>
  <c r="U365" i="8"/>
  <c r="U367" i="8" s="1"/>
  <c r="J49" i="16"/>
  <c r="T245" i="8"/>
  <c r="J33" i="16"/>
  <c r="T184" i="7"/>
  <c r="L36" i="16"/>
  <c r="U319" i="7"/>
  <c r="L37" i="16"/>
  <c r="U364" i="7"/>
  <c r="U366" i="7" s="1"/>
  <c r="U375" i="7" s="1"/>
  <c r="AI375" i="7" s="1"/>
  <c r="H13" i="16"/>
  <c r="S182" i="6"/>
  <c r="T88" i="10"/>
  <c r="J180" i="16"/>
  <c r="F51" i="16"/>
  <c r="R365" i="8"/>
  <c r="F68" i="16"/>
  <c r="R102" i="9"/>
  <c r="L69" i="16"/>
  <c r="U150" i="9"/>
  <c r="H73" i="16"/>
  <c r="S341" i="9"/>
  <c r="S343" i="9" s="1"/>
  <c r="H54" i="16"/>
  <c r="S545" i="8"/>
  <c r="D57" i="16"/>
  <c r="Q725" i="8"/>
  <c r="Q727" i="8" s="1"/>
  <c r="Q294" i="9"/>
  <c r="D72" i="16"/>
  <c r="L12" i="16"/>
  <c r="U123" i="6"/>
  <c r="U125" i="6" s="1"/>
  <c r="U139" i="6" s="1"/>
  <c r="AI139" i="6" s="1"/>
  <c r="F55" i="16"/>
  <c r="R605" i="8"/>
  <c r="R607" i="8" s="1"/>
  <c r="D55" i="16"/>
  <c r="Q605" i="8"/>
  <c r="Q607" i="8" s="1"/>
  <c r="Q437" i="9"/>
  <c r="L68" i="16"/>
  <c r="U102" i="9"/>
  <c r="F48" i="16"/>
  <c r="R185" i="8"/>
  <c r="F46" i="16"/>
  <c r="R65" i="8"/>
  <c r="H47" i="16"/>
  <c r="S125" i="8"/>
  <c r="S127" i="8" s="1"/>
  <c r="H56" i="16"/>
  <c r="S665" i="8"/>
  <c r="D58" i="16"/>
  <c r="Q785" i="8"/>
  <c r="J32" i="16"/>
  <c r="T139" i="7"/>
  <c r="T141" i="7" s="1"/>
  <c r="T150" i="7" s="1"/>
  <c r="AF150" i="7" s="1"/>
  <c r="L35" i="16"/>
  <c r="U274" i="7"/>
  <c r="J70" i="16"/>
  <c r="T198" i="9"/>
  <c r="T200" i="9" s="1"/>
  <c r="D48" i="16"/>
  <c r="Q185" i="8"/>
  <c r="L31" i="16"/>
  <c r="U94" i="7"/>
  <c r="U96" i="7" s="1"/>
  <c r="U105" i="7" s="1"/>
  <c r="AI105" i="7" s="1"/>
  <c r="F36" i="16"/>
  <c r="R319" i="7"/>
  <c r="R321" i="7" s="1"/>
  <c r="R330" i="7" s="1"/>
  <c r="Z330" i="7" s="1"/>
  <c r="D99" i="16"/>
  <c r="Q545" i="11"/>
  <c r="L95" i="16"/>
  <c r="U365" i="11"/>
  <c r="R723" i="15"/>
  <c r="F167" i="16"/>
  <c r="T663" i="15"/>
  <c r="T665" i="15" s="1"/>
  <c r="J166" i="16"/>
  <c r="J67" i="16"/>
  <c r="T54" i="9"/>
  <c r="H79" i="16"/>
  <c r="S629" i="9"/>
  <c r="S171" i="10"/>
  <c r="H182" i="16"/>
  <c r="F95" i="16"/>
  <c r="R365" i="11"/>
  <c r="R367" i="11" s="1"/>
  <c r="S254" i="10"/>
  <c r="H184" i="16"/>
  <c r="L70" i="16"/>
  <c r="U198" i="9"/>
  <c r="S423" i="15"/>
  <c r="S425" i="15" s="1"/>
  <c r="H162" i="16"/>
  <c r="H132" i="16"/>
  <c r="S391" i="12"/>
  <c r="S393" i="12" s="1"/>
  <c r="J139" i="16"/>
  <c r="T774" i="12"/>
  <c r="T776" i="12" s="1"/>
  <c r="L127" i="16"/>
  <c r="U117" i="12"/>
  <c r="L79" i="16"/>
  <c r="U629" i="9"/>
  <c r="U631" i="9" s="1"/>
  <c r="U294" i="9"/>
  <c r="U296" i="9" s="1"/>
  <c r="U304" i="9" s="1"/>
  <c r="AI304" i="9" s="1"/>
  <c r="L72" i="16"/>
  <c r="F49" i="16"/>
  <c r="R245" i="8"/>
  <c r="H94" i="16"/>
  <c r="S320" i="11"/>
  <c r="S322" i="11" s="1"/>
  <c r="H89" i="16"/>
  <c r="S96" i="11"/>
  <c r="S98" i="11" s="1"/>
  <c r="F19" i="16"/>
  <c r="R536" i="6"/>
  <c r="R538" i="6" s="1"/>
  <c r="R552" i="6" s="1"/>
  <c r="Z552" i="6" s="1"/>
  <c r="D132" i="16"/>
  <c r="Q391" i="12"/>
  <c r="Q393" i="12" s="1"/>
  <c r="L88" i="16"/>
  <c r="U51" i="11"/>
  <c r="D31" i="16"/>
  <c r="Q94" i="7"/>
  <c r="Q96" i="7" s="1"/>
  <c r="Q105" i="7" s="1"/>
  <c r="W105" i="7" s="1"/>
  <c r="F52" i="16"/>
  <c r="R425" i="8"/>
  <c r="R427" i="8" s="1"/>
  <c r="F98" i="16"/>
  <c r="R500" i="11"/>
  <c r="R502" i="11" s="1"/>
  <c r="D88" i="16"/>
  <c r="Q51" i="11"/>
  <c r="Q53" i="11" s="1"/>
  <c r="H58" i="16"/>
  <c r="S785" i="8"/>
  <c r="S787" i="8" s="1"/>
  <c r="J97" i="16"/>
  <c r="T455" i="11"/>
  <c r="Q6" i="8"/>
  <c r="Q8" i="8" s="1"/>
  <c r="D45" i="16"/>
  <c r="H46" i="16"/>
  <c r="S65" i="8"/>
  <c r="L134" i="16"/>
  <c r="U500" i="12"/>
  <c r="L73" i="16"/>
  <c r="U341" i="9"/>
  <c r="U343" i="9" s="1"/>
  <c r="D129" i="16"/>
  <c r="Q226" i="12"/>
  <c r="Q228" i="12" s="1"/>
  <c r="L136" i="16"/>
  <c r="U609" i="12"/>
  <c r="U611" i="12" s="1"/>
  <c r="L77" i="16"/>
  <c r="U533" i="9"/>
  <c r="H48" i="16"/>
  <c r="S185" i="8"/>
  <c r="F130" i="16"/>
  <c r="R282" i="12"/>
  <c r="R284" i="12" s="1"/>
  <c r="H67" i="16"/>
  <c r="S54" i="9"/>
  <c r="Q723" i="15"/>
  <c r="D167" i="16"/>
  <c r="R171" i="10"/>
  <c r="R173" i="10" s="1"/>
  <c r="R179" i="10" s="1"/>
  <c r="Z179" i="10" s="1"/>
  <c r="F182" i="16"/>
  <c r="H130" i="16"/>
  <c r="S282" i="12"/>
  <c r="S284" i="12" s="1"/>
  <c r="F67" i="16"/>
  <c r="R54" i="9"/>
  <c r="Q629" i="9"/>
  <c r="Q631" i="9" s="1"/>
  <c r="J127" i="16"/>
  <c r="T117" i="12"/>
  <c r="T119" i="12" s="1"/>
  <c r="L66" i="16"/>
  <c r="U6" i="9"/>
  <c r="L67" i="16"/>
  <c r="U54" i="9"/>
  <c r="J134" i="16"/>
  <c r="T500" i="12"/>
  <c r="T502" i="12" s="1"/>
  <c r="L32" i="16"/>
  <c r="U139" i="7"/>
  <c r="S47" i="10"/>
  <c r="H179" i="16"/>
  <c r="F66" i="16"/>
  <c r="R6" i="9"/>
  <c r="J89" i="16"/>
  <c r="T96" i="11"/>
  <c r="T98" i="11" s="1"/>
  <c r="J91" i="16"/>
  <c r="T186" i="11"/>
  <c r="J92" i="16"/>
  <c r="T231" i="11"/>
  <c r="L139" i="16"/>
  <c r="U774" i="12"/>
  <c r="U776" i="12" s="1"/>
  <c r="H91" i="16"/>
  <c r="S186" i="11"/>
  <c r="D126" i="16"/>
  <c r="Q61" i="12"/>
  <c r="Q63" i="12" s="1"/>
  <c r="Q6" i="15"/>
  <c r="D155" i="16"/>
  <c r="Q65" i="15"/>
  <c r="Q67" i="15" s="1"/>
  <c r="D156" i="16"/>
  <c r="F125" i="16"/>
  <c r="R6" i="12"/>
  <c r="R8" i="12" s="1"/>
  <c r="T65" i="15"/>
  <c r="T67" i="15" s="1"/>
  <c r="J156" i="16"/>
  <c r="T391" i="12"/>
  <c r="T393" i="12" s="1"/>
  <c r="T410" i="11"/>
  <c r="S117" i="12"/>
  <c r="S119" i="12" s="1"/>
  <c r="T533" i="9"/>
  <c r="R477" i="6"/>
  <c r="R479" i="6" s="1"/>
  <c r="R493" i="6" s="1"/>
  <c r="Z493" i="6" s="1"/>
  <c r="F15" i="16"/>
  <c r="R300" i="6"/>
  <c r="R302" i="6" s="1"/>
  <c r="R316" i="6" s="1"/>
  <c r="Z316" i="6" s="1"/>
  <c r="F10" i="16"/>
  <c r="R6" i="6"/>
  <c r="D12" i="16"/>
  <c r="Q123" i="6"/>
  <c r="Q125" i="6" s="1"/>
  <c r="Q139" i="6" s="1"/>
  <c r="W139" i="6" s="1"/>
  <c r="D14" i="16"/>
  <c r="Q241" i="6"/>
  <c r="L22" i="16"/>
  <c r="U713" i="6"/>
  <c r="U715" i="6" s="1"/>
  <c r="U729" i="6" s="1"/>
  <c r="AI729" i="6" s="1"/>
  <c r="D33" i="16"/>
  <c r="Q184" i="7"/>
  <c r="F30" i="16"/>
  <c r="R50" i="7"/>
  <c r="R52" i="7" s="1"/>
  <c r="R61" i="7" s="1"/>
  <c r="Z61" i="7" s="1"/>
  <c r="L38" i="16"/>
  <c r="U409" i="7"/>
  <c r="H30" i="16"/>
  <c r="S50" i="7"/>
  <c r="S52" i="7" s="1"/>
  <c r="S61" i="7" s="1"/>
  <c r="AC61" i="7" s="1"/>
  <c r="R6" i="13"/>
  <c r="F148" i="16"/>
  <c r="Q423" i="15"/>
  <c r="Q425" i="15" s="1"/>
  <c r="D162" i="16"/>
  <c r="Q276" i="11"/>
  <c r="D93" i="16"/>
  <c r="H51" i="16"/>
  <c r="S365" i="8"/>
  <c r="S367" i="8" s="1"/>
  <c r="J47" i="16"/>
  <c r="T125" i="8"/>
  <c r="F32" i="16"/>
  <c r="R139" i="7"/>
  <c r="R141" i="7" s="1"/>
  <c r="R150" i="7" s="1"/>
  <c r="Z150" i="7" s="1"/>
  <c r="J38" i="16"/>
  <c r="T409" i="7"/>
  <c r="T411" i="7" s="1"/>
  <c r="T420" i="7" s="1"/>
  <c r="AF420" i="7" s="1"/>
  <c r="H34" i="16"/>
  <c r="S229" i="7"/>
  <c r="S231" i="7" s="1"/>
  <c r="S240" i="7" s="1"/>
  <c r="AC240" i="7" s="1"/>
  <c r="F16" i="16"/>
  <c r="R359" i="6"/>
  <c r="R361" i="6" s="1"/>
  <c r="R375" i="6" s="1"/>
  <c r="Z375" i="6" s="1"/>
  <c r="H17" i="16"/>
  <c r="S418" i="6"/>
  <c r="S420" i="6" s="1"/>
  <c r="S434" i="6" s="1"/>
  <c r="AC434" i="6" s="1"/>
  <c r="T294" i="9"/>
  <c r="J72" i="16"/>
  <c r="H68" i="16"/>
  <c r="S102" i="9"/>
  <c r="J50" i="16"/>
  <c r="T305" i="8"/>
  <c r="T307" i="8" s="1"/>
  <c r="J57" i="16"/>
  <c r="T725" i="8"/>
  <c r="T727" i="8" s="1"/>
  <c r="D52" i="16"/>
  <c r="Q425" i="8"/>
  <c r="Q427" i="8" s="1"/>
  <c r="L57" i="16"/>
  <c r="U725" i="8"/>
  <c r="U727" i="8" s="1"/>
  <c r="F75" i="16"/>
  <c r="R437" i="9"/>
  <c r="J13" i="16"/>
  <c r="T182" i="6"/>
  <c r="T184" i="6" s="1"/>
  <c r="T198" i="6" s="1"/>
  <c r="AF198" i="6" s="1"/>
  <c r="J69" i="16"/>
  <c r="T150" i="9"/>
  <c r="T152" i="9" s="1"/>
  <c r="L75" i="16"/>
  <c r="U437" i="9"/>
  <c r="U439" i="9" s="1"/>
  <c r="F54" i="16"/>
  <c r="R545" i="8"/>
  <c r="R6" i="8"/>
  <c r="R8" i="8" s="1"/>
  <c r="F45" i="16"/>
  <c r="D54" i="16"/>
  <c r="Q545" i="8"/>
  <c r="L58" i="16"/>
  <c r="U785" i="8"/>
  <c r="U787" i="8" s="1"/>
  <c r="J35" i="16"/>
  <c r="T274" i="7"/>
  <c r="H38" i="16"/>
  <c r="S409" i="7"/>
  <c r="S411" i="7" s="1"/>
  <c r="S420" i="7" s="1"/>
  <c r="AC420" i="7" s="1"/>
  <c r="H75" i="16"/>
  <c r="S437" i="9"/>
  <c r="J48" i="16"/>
  <c r="T185" i="8"/>
  <c r="T187" i="8" s="1"/>
  <c r="F31" i="16"/>
  <c r="R94" i="7"/>
  <c r="R96" i="7" s="1"/>
  <c r="R105" i="7" s="1"/>
  <c r="Z105" i="7" s="1"/>
  <c r="J36" i="16"/>
  <c r="T319" i="7"/>
  <c r="T321" i="7" s="1"/>
  <c r="T330" i="7" s="1"/>
  <c r="AF330" i="7" s="1"/>
  <c r="L98" i="16"/>
  <c r="U500" i="11"/>
  <c r="D95" i="16"/>
  <c r="Q365" i="11"/>
  <c r="Q367" i="11" s="1"/>
  <c r="S124" i="15"/>
  <c r="H157" i="16"/>
  <c r="S723" i="15"/>
  <c r="H167" i="16"/>
  <c r="L129" i="16"/>
  <c r="U226" i="12"/>
  <c r="U228" i="12" s="1"/>
  <c r="H80" i="16"/>
  <c r="S677" i="9"/>
  <c r="S679" i="9" s="1"/>
  <c r="F80" i="16"/>
  <c r="R677" i="9"/>
  <c r="J17" i="16"/>
  <c r="T418" i="6"/>
  <c r="T420" i="6" s="1"/>
  <c r="T434" i="6" s="1"/>
  <c r="AF434" i="6" s="1"/>
  <c r="Q171" i="10"/>
  <c r="Q173" i="10" s="1"/>
  <c r="Q175" i="10" s="1"/>
  <c r="W175" i="10" s="1"/>
  <c r="X175" i="10" s="1"/>
  <c r="D182" i="16"/>
  <c r="T721" i="12"/>
  <c r="J138" i="16"/>
  <c r="U378" i="10"/>
  <c r="U380" i="10" s="1"/>
  <c r="U386" i="10" s="1"/>
  <c r="AI386" i="10" s="1"/>
  <c r="L187" i="16"/>
  <c r="R184" i="15"/>
  <c r="F158" i="16"/>
  <c r="J46" i="16"/>
  <c r="T65" i="8"/>
  <c r="T67" i="8" s="1"/>
  <c r="S276" i="11"/>
  <c r="S278" i="11" s="1"/>
  <c r="S285" i="11" s="1"/>
  <c r="AC285" i="11" s="1"/>
  <c r="H93" i="16"/>
  <c r="R843" i="15"/>
  <c r="F169" i="16"/>
  <c r="J19" i="16"/>
  <c r="T536" i="6"/>
  <c r="T538" i="6" s="1"/>
  <c r="T552" i="6" s="1"/>
  <c r="AF552" i="6" s="1"/>
  <c r="U663" i="15"/>
  <c r="L166" i="16"/>
  <c r="H97" i="16"/>
  <c r="S455" i="11"/>
  <c r="S457" i="11" s="1"/>
  <c r="L48" i="16"/>
  <c r="U185" i="8"/>
  <c r="U187" i="8" s="1"/>
  <c r="S378" i="10"/>
  <c r="H187" i="16"/>
  <c r="J59" i="16"/>
  <c r="T845" i="8"/>
  <c r="T847" i="8" s="1"/>
  <c r="H98" i="16"/>
  <c r="S500" i="11"/>
  <c r="S502" i="11" s="1"/>
  <c r="Q963" i="15"/>
  <c r="D171" i="16"/>
  <c r="F132" i="16"/>
  <c r="R391" i="12"/>
  <c r="R393" i="12" s="1"/>
  <c r="J68" i="16"/>
  <c r="T102" i="9"/>
  <c r="J76" i="16"/>
  <c r="T485" i="9"/>
  <c r="T487" i="9" s="1"/>
  <c r="H95" i="16"/>
  <c r="S365" i="11"/>
  <c r="J78" i="16"/>
  <c r="T581" i="9"/>
  <c r="T583" i="9" s="1"/>
  <c r="H74" i="16"/>
  <c r="S389" i="9"/>
  <c r="S391" i="9" s="1"/>
  <c r="T903" i="15"/>
  <c r="T905" i="15" s="1"/>
  <c r="J170" i="16"/>
  <c r="F71" i="16"/>
  <c r="R246" i="9"/>
  <c r="R248" i="9" s="1"/>
  <c r="F77" i="16"/>
  <c r="R533" i="9"/>
  <c r="R535" i="9" s="1"/>
  <c r="D66" i="16"/>
  <c r="Q6" i="9"/>
  <c r="H70" i="16"/>
  <c r="S198" i="9"/>
  <c r="S200" i="9" s="1"/>
  <c r="F90" i="16"/>
  <c r="R141" i="11"/>
  <c r="R143" i="11" s="1"/>
  <c r="J79" i="16"/>
  <c r="T629" i="9"/>
  <c r="T631" i="9" s="1"/>
  <c r="R556" i="12"/>
  <c r="F135" i="16"/>
  <c r="D127" i="16"/>
  <c r="Q117" i="12"/>
  <c r="Q119" i="12" s="1"/>
  <c r="D91" i="16"/>
  <c r="Q186" i="11"/>
  <c r="J140" i="16"/>
  <c r="T830" i="12"/>
  <c r="T832" i="12" s="1"/>
  <c r="H134" i="16"/>
  <c r="S500" i="12"/>
  <c r="S502" i="12" s="1"/>
  <c r="Q663" i="15"/>
  <c r="Q665" i="15" s="1"/>
  <c r="D166" i="16"/>
  <c r="T556" i="12"/>
  <c r="J135" i="16"/>
  <c r="H78" i="16"/>
  <c r="S581" i="9"/>
  <c r="S583" i="9" s="1"/>
  <c r="F76" i="16"/>
  <c r="R485" i="9"/>
  <c r="R487" i="9" s="1"/>
  <c r="D94" i="16"/>
  <c r="Q320" i="11"/>
  <c r="Q322" i="11" s="1"/>
  <c r="F141" i="16"/>
  <c r="R886" i="12"/>
  <c r="J88" i="16"/>
  <c r="T51" i="11"/>
  <c r="T53" i="11" s="1"/>
  <c r="Q903" i="15"/>
  <c r="D170" i="16"/>
  <c r="L137" i="16"/>
  <c r="U665" i="12"/>
  <c r="L89" i="16"/>
  <c r="U96" i="11"/>
  <c r="U98" i="11" s="1"/>
  <c r="D47" i="16"/>
  <c r="Q125" i="8"/>
  <c r="Q127" i="8" s="1"/>
  <c r="S543" i="15"/>
  <c r="S545" i="15" s="1"/>
  <c r="H164" i="16"/>
  <c r="T543" i="15"/>
  <c r="T545" i="15" s="1"/>
  <c r="J164" i="16"/>
  <c r="J95" i="16"/>
  <c r="T365" i="11"/>
  <c r="T367" i="11" s="1"/>
  <c r="J94" i="16"/>
  <c r="T320" i="11"/>
  <c r="T322" i="11" s="1"/>
  <c r="F17" i="16"/>
  <c r="R418" i="6"/>
  <c r="R420" i="6" s="1"/>
  <c r="R434" i="6" s="1"/>
  <c r="Z434" i="6" s="1"/>
  <c r="U723" i="15"/>
  <c r="U725" i="15" s="1"/>
  <c r="L167" i="16"/>
  <c r="Q533" i="9"/>
  <c r="R276" i="11"/>
  <c r="R278" i="11" s="1"/>
  <c r="R285" i="11" s="1"/>
  <c r="Z285" i="11" s="1"/>
  <c r="F93" i="16"/>
  <c r="L92" i="16"/>
  <c r="U231" i="11"/>
  <c r="U233" i="11" s="1"/>
  <c r="H19" i="16"/>
  <c r="S536" i="6"/>
  <c r="S538" i="6" s="1"/>
  <c r="S552" i="6" s="1"/>
  <c r="AC552" i="6" s="1"/>
  <c r="H129" i="16"/>
  <c r="S226" i="12"/>
  <c r="S228" i="12" s="1"/>
  <c r="U243" i="15"/>
  <c r="U245" i="15" s="1"/>
  <c r="L159" i="16"/>
  <c r="L76" i="16"/>
  <c r="U485" i="9"/>
  <c r="U487" i="9" s="1"/>
  <c r="J34" i="16"/>
  <c r="T229" i="7"/>
  <c r="T231" i="7" s="1"/>
  <c r="T240" i="7" s="1"/>
  <c r="AF240" i="7" s="1"/>
  <c r="F140" i="16"/>
  <c r="R830" i="12"/>
  <c r="R832" i="12" s="1"/>
  <c r="H137" i="16"/>
  <c r="S665" i="12"/>
  <c r="S667" i="12" s="1"/>
  <c r="T276" i="11"/>
  <c r="J93" i="16"/>
  <c r="U276" i="11"/>
  <c r="U278" i="11" s="1"/>
  <c r="U285" i="11" s="1"/>
  <c r="AI285" i="11" s="1"/>
  <c r="L93" i="16"/>
  <c r="Q124" i="15"/>
  <c r="D157" i="16"/>
  <c r="H50" i="16"/>
  <c r="S305" i="8"/>
  <c r="S307" i="8" s="1"/>
  <c r="F50" i="16"/>
  <c r="R305" i="8"/>
  <c r="R307" i="8" s="1"/>
  <c r="L91" i="16"/>
  <c r="U186" i="11"/>
  <c r="U188" i="11" s="1"/>
  <c r="R6" i="10"/>
  <c r="R8" i="10" s="1"/>
  <c r="R14" i="10" s="1"/>
  <c r="Z14" i="10" s="1"/>
  <c r="F178" i="16"/>
  <c r="U6" i="15"/>
  <c r="U8" i="15" s="1"/>
  <c r="L155" i="16"/>
  <c r="S65" i="15"/>
  <c r="H156" i="16"/>
  <c r="L125" i="16"/>
  <c r="U6" i="12"/>
  <c r="U8" i="12" s="1"/>
  <c r="F126" i="16"/>
  <c r="R61" i="12"/>
  <c r="R63" i="12" s="1"/>
  <c r="D125" i="16"/>
  <c r="Q6" i="12"/>
  <c r="Q8" i="12" s="1"/>
  <c r="L126" i="16"/>
  <c r="U61" i="12"/>
  <c r="U63" i="12" s="1"/>
  <c r="U391" i="12"/>
  <c r="U393" i="12" s="1"/>
  <c r="R665" i="12"/>
  <c r="R667" i="12" s="1"/>
  <c r="U886" i="12"/>
  <c r="U888" i="12" s="1"/>
  <c r="R774" i="12"/>
  <c r="R776" i="12" s="1"/>
  <c r="T665" i="12"/>
  <c r="T667" i="12" s="1"/>
  <c r="R320" i="11"/>
  <c r="R322" i="11" s="1"/>
  <c r="S8" i="11"/>
  <c r="R410" i="11"/>
  <c r="R412" i="11" s="1"/>
  <c r="U320" i="11"/>
  <c r="U322" i="11" s="1"/>
  <c r="T677" i="9"/>
  <c r="T679" i="9" s="1"/>
  <c r="T8" i="9"/>
  <c r="T233" i="11"/>
  <c r="Q102" i="9"/>
  <c r="T50" i="7"/>
  <c r="T52" i="7" s="1"/>
  <c r="T61" i="7" s="1"/>
  <c r="AF61" i="7" s="1"/>
  <c r="T300" i="6"/>
  <c r="T302" i="6" s="1"/>
  <c r="T316" i="6" s="1"/>
  <c r="AF316" i="6" s="1"/>
  <c r="Q139" i="7"/>
  <c r="Q141" i="7" s="1"/>
  <c r="Q150" i="7" s="1"/>
  <c r="W150" i="7" s="1"/>
  <c r="J14" i="16"/>
  <c r="T241" i="6"/>
  <c r="T243" i="6" s="1"/>
  <c r="T257" i="6" s="1"/>
  <c r="AF257" i="6" s="1"/>
  <c r="H20" i="16"/>
  <c r="S595" i="6"/>
  <c r="S597" i="6" s="1"/>
  <c r="S611" i="6" s="1"/>
  <c r="AC611" i="6" s="1"/>
  <c r="D20" i="16"/>
  <c r="Q595" i="6"/>
  <c r="Q597" i="6" s="1"/>
  <c r="Q611" i="6" s="1"/>
  <c r="W611" i="6" s="1"/>
  <c r="H21" i="16"/>
  <c r="S654" i="6"/>
  <c r="S656" i="6" s="1"/>
  <c r="S670" i="6" s="1"/>
  <c r="AC670" i="6" s="1"/>
  <c r="H12" i="16"/>
  <c r="S123" i="6"/>
  <c r="S125" i="6" s="1"/>
  <c r="S139" i="6" s="1"/>
  <c r="AC139" i="6" s="1"/>
  <c r="L10" i="16"/>
  <c r="U6" i="6"/>
  <c r="U8" i="6" s="1"/>
  <c r="U22" i="6" s="1"/>
  <c r="AI22" i="6" s="1"/>
  <c r="L33" i="16"/>
  <c r="U184" i="7"/>
  <c r="U186" i="7" s="1"/>
  <c r="U195" i="7" s="1"/>
  <c r="AI195" i="7" s="1"/>
  <c r="F87" i="16"/>
  <c r="R6" i="11"/>
  <c r="R8" i="11" s="1"/>
  <c r="R423" i="15"/>
  <c r="R425" i="15" s="1"/>
  <c r="F162" i="16"/>
  <c r="J99" i="16"/>
  <c r="T545" i="11"/>
  <c r="T547" i="11" s="1"/>
  <c r="J98" i="16"/>
  <c r="T500" i="11"/>
  <c r="T502" i="11" s="1"/>
  <c r="D51" i="16"/>
  <c r="Q365" i="8"/>
  <c r="Q367" i="8" s="1"/>
  <c r="H49" i="16"/>
  <c r="S245" i="8"/>
  <c r="S247" i="8" s="1"/>
  <c r="F34" i="16"/>
  <c r="R229" i="7"/>
  <c r="R231" i="7" s="1"/>
  <c r="R240" i="7" s="1"/>
  <c r="Z240" i="7" s="1"/>
  <c r="H33" i="16"/>
  <c r="S184" i="7"/>
  <c r="S186" i="7" s="1"/>
  <c r="S195" i="7" s="1"/>
  <c r="AC195" i="7" s="1"/>
  <c r="H35" i="16"/>
  <c r="S274" i="7"/>
  <c r="S276" i="7" s="1"/>
  <c r="S285" i="7" s="1"/>
  <c r="AC285" i="7" s="1"/>
  <c r="D15" i="16"/>
  <c r="Q300" i="6"/>
  <c r="Q302" i="6" s="1"/>
  <c r="Q316" i="6" s="1"/>
  <c r="W316" i="6" s="1"/>
  <c r="J75" i="16"/>
  <c r="T437" i="9"/>
  <c r="T439" i="9" s="1"/>
  <c r="S294" i="9"/>
  <c r="S296" i="9" s="1"/>
  <c r="S304" i="9" s="1"/>
  <c r="AC304" i="9" s="1"/>
  <c r="H72" i="16"/>
  <c r="J54" i="16"/>
  <c r="T545" i="8"/>
  <c r="T547" i="8" s="1"/>
  <c r="D50" i="16"/>
  <c r="Q305" i="8"/>
  <c r="Q307" i="8" s="1"/>
  <c r="L52" i="16"/>
  <c r="U425" i="8"/>
  <c r="U427" i="8" s="1"/>
  <c r="J37" i="16"/>
  <c r="T364" i="7"/>
  <c r="T366" i="7" s="1"/>
  <c r="T375" i="7" s="1"/>
  <c r="AF375" i="7" s="1"/>
  <c r="D73" i="16"/>
  <c r="Q341" i="9"/>
  <c r="Q343" i="9" s="1"/>
  <c r="R294" i="9"/>
  <c r="R296" i="9" s="1"/>
  <c r="R304" i="9" s="1"/>
  <c r="Z304" i="9" s="1"/>
  <c r="F72" i="16"/>
  <c r="J55" i="16"/>
  <c r="T605" i="8"/>
  <c r="T607" i="8" s="1"/>
  <c r="L55" i="16"/>
  <c r="U605" i="8"/>
  <c r="U607" i="8" s="1"/>
  <c r="H55" i="16"/>
  <c r="S605" i="8"/>
  <c r="S607" i="8" s="1"/>
  <c r="J71" i="16"/>
  <c r="T246" i="9"/>
  <c r="T248" i="9" s="1"/>
  <c r="F70" i="16"/>
  <c r="R198" i="9"/>
  <c r="R200" i="9" s="1"/>
  <c r="F53" i="16"/>
  <c r="R485" i="8"/>
  <c r="R487" i="8" s="1"/>
  <c r="F58" i="16"/>
  <c r="R785" i="8"/>
  <c r="R787" i="8" s="1"/>
  <c r="H52" i="16"/>
  <c r="S425" i="8"/>
  <c r="S427" i="8" s="1"/>
  <c r="L46" i="16"/>
  <c r="U65" i="8"/>
  <c r="U67" i="8" s="1"/>
  <c r="H59" i="16"/>
  <c r="S845" i="8"/>
  <c r="S847" i="8" s="1"/>
  <c r="F73" i="16"/>
  <c r="R341" i="9"/>
  <c r="R343" i="9" s="1"/>
  <c r="H15" i="16"/>
  <c r="S300" i="6"/>
  <c r="S302" i="6" s="1"/>
  <c r="S316" i="6" s="1"/>
  <c r="AC316" i="6" s="1"/>
  <c r="D35" i="16"/>
  <c r="Q274" i="7"/>
  <c r="Q276" i="7" s="1"/>
  <c r="Q285" i="7" s="1"/>
  <c r="W285" i="7" s="1"/>
  <c r="R243" i="15"/>
  <c r="R245" i="15" s="1"/>
  <c r="F159" i="16"/>
  <c r="S243" i="15"/>
  <c r="H159" i="16"/>
  <c r="L96" i="16"/>
  <c r="U410" i="11"/>
  <c r="U412" i="11" s="1"/>
  <c r="R543" i="15"/>
  <c r="F164" i="16"/>
  <c r="U903" i="15"/>
  <c r="U905" i="15" s="1"/>
  <c r="L170" i="16"/>
  <c r="J22" i="16"/>
  <c r="T713" i="6"/>
  <c r="T715" i="6" s="1"/>
  <c r="T729" i="6" s="1"/>
  <c r="AF729" i="6" s="1"/>
  <c r="F89" i="16"/>
  <c r="R96" i="11"/>
  <c r="R98" i="11" s="1"/>
  <c r="J31" i="16"/>
  <c r="T94" i="7"/>
  <c r="T96" i="7" s="1"/>
  <c r="T105" i="7" s="1"/>
  <c r="AF105" i="7" s="1"/>
  <c r="D19" i="16"/>
  <c r="Q536" i="6"/>
  <c r="Q538" i="6" s="1"/>
  <c r="Q552" i="6" s="1"/>
  <c r="W552" i="6" s="1"/>
  <c r="L80" i="16"/>
  <c r="U677" i="9"/>
  <c r="U679" i="9" s="1"/>
  <c r="F91" i="16"/>
  <c r="R186" i="11"/>
  <c r="R188" i="11" s="1"/>
  <c r="L19" i="16"/>
  <c r="U536" i="6"/>
  <c r="U538" i="6" s="1"/>
  <c r="U552" i="6" s="1"/>
  <c r="AI552" i="6" s="1"/>
  <c r="F127" i="16"/>
  <c r="R117" i="12"/>
  <c r="R119" i="12" s="1"/>
  <c r="L34" i="16"/>
  <c r="U229" i="7"/>
  <c r="U231" i="7" s="1"/>
  <c r="U240" i="7" s="1"/>
  <c r="AI240" i="7" s="1"/>
  <c r="D90" i="16"/>
  <c r="Q141" i="11"/>
  <c r="Q143" i="11" s="1"/>
  <c r="R663" i="15"/>
  <c r="F166" i="16"/>
  <c r="D96" i="16"/>
  <c r="Q410" i="11"/>
  <c r="Q412" i="11" s="1"/>
  <c r="T243" i="15"/>
  <c r="J159" i="16"/>
  <c r="D139" i="16"/>
  <c r="Q774" i="12"/>
  <c r="Q776" i="12" s="1"/>
  <c r="D59" i="16"/>
  <c r="Q845" i="8"/>
  <c r="Q847" i="8" s="1"/>
  <c r="F20" i="16"/>
  <c r="R595" i="6"/>
  <c r="R597" i="6" s="1"/>
  <c r="R611" i="6" s="1"/>
  <c r="Z611" i="6" s="1"/>
  <c r="Q581" i="9"/>
  <c r="Q583" i="9" s="1"/>
  <c r="J58" i="16"/>
  <c r="T785" i="8"/>
  <c r="T787" i="8" s="1"/>
  <c r="H141" i="16"/>
  <c r="S886" i="12"/>
  <c r="S888" i="12" s="1"/>
  <c r="R378" i="10"/>
  <c r="R380" i="10" s="1"/>
  <c r="R386" i="10" s="1"/>
  <c r="Z386" i="10" s="1"/>
  <c r="F187" i="16"/>
  <c r="U124" i="15"/>
  <c r="U126" i="15" s="1"/>
  <c r="L157" i="16"/>
  <c r="T184" i="15"/>
  <c r="T186" i="15" s="1"/>
  <c r="J158" i="16"/>
  <c r="H90" i="16"/>
  <c r="S141" i="11"/>
  <c r="S143" i="11" s="1"/>
  <c r="T963" i="15"/>
  <c r="T965" i="15" s="1"/>
  <c r="J171" i="16"/>
  <c r="S721" i="12"/>
  <c r="S723" i="12" s="1"/>
  <c r="S731" i="12" s="1"/>
  <c r="AC731" i="12" s="1"/>
  <c r="H138" i="16"/>
  <c r="D53" i="16"/>
  <c r="Q485" i="8"/>
  <c r="Q487" i="8" s="1"/>
  <c r="D18" i="16"/>
  <c r="Q477" i="6"/>
  <c r="Q479" i="6" s="1"/>
  <c r="Q493" i="6" s="1"/>
  <c r="W493" i="6" s="1"/>
  <c r="Q47" i="10"/>
  <c r="Q49" i="10" s="1"/>
  <c r="Q55" i="10" s="1"/>
  <c r="W55" i="10" s="1"/>
  <c r="D179" i="16"/>
  <c r="H66" i="16"/>
  <c r="S6" i="9"/>
  <c r="S8" i="9" s="1"/>
  <c r="T254" i="10"/>
  <c r="T256" i="10" s="1"/>
  <c r="J184" i="16"/>
  <c r="D140" i="16"/>
  <c r="Q830" i="12"/>
  <c r="Q832" i="12" s="1"/>
  <c r="J141" i="16"/>
  <c r="T886" i="12"/>
  <c r="T888" i="12" s="1"/>
  <c r="L18" i="16"/>
  <c r="U477" i="6"/>
  <c r="U479" i="6" s="1"/>
  <c r="U493" i="6" s="1"/>
  <c r="AI493" i="6" s="1"/>
  <c r="U556" i="12"/>
  <c r="U558" i="12" s="1"/>
  <c r="U566" i="12" s="1"/>
  <c r="AI566" i="12" s="1"/>
  <c r="L135" i="16"/>
  <c r="L90" i="16"/>
  <c r="U141" i="11"/>
  <c r="U143" i="11" s="1"/>
  <c r="F78" i="16"/>
  <c r="R581" i="9"/>
  <c r="R583" i="9" s="1"/>
  <c r="S843" i="15"/>
  <c r="H169" i="16"/>
  <c r="J130" i="16"/>
  <c r="T282" i="12"/>
  <c r="T284" i="12" s="1"/>
  <c r="J129" i="16"/>
  <c r="T226" i="12"/>
  <c r="T228" i="12" s="1"/>
  <c r="T124" i="15"/>
  <c r="J157" i="16"/>
  <c r="F134" i="16"/>
  <c r="R500" i="12"/>
  <c r="R502" i="12" s="1"/>
  <c r="D71" i="16"/>
  <c r="Q246" i="9"/>
  <c r="Q248" i="9" s="1"/>
  <c r="T47" i="10"/>
  <c r="T49" i="10" s="1"/>
  <c r="T55" i="10" s="1"/>
  <c r="AF55" i="10" s="1"/>
  <c r="J179" i="16"/>
  <c r="Q843" i="15"/>
  <c r="D169" i="16"/>
  <c r="Q677" i="9"/>
  <c r="Q679" i="9" s="1"/>
  <c r="L97" i="16"/>
  <c r="U455" i="11"/>
  <c r="U457" i="11" s="1"/>
  <c r="F88" i="16"/>
  <c r="R51" i="11"/>
  <c r="R53" i="11" s="1"/>
  <c r="D130" i="16"/>
  <c r="Q282" i="12"/>
  <c r="Q284" i="12" s="1"/>
  <c r="L74" i="16"/>
  <c r="U389" i="9"/>
  <c r="U391" i="9" s="1"/>
  <c r="R721" i="12"/>
  <c r="F138" i="16"/>
  <c r="J73" i="16"/>
  <c r="T341" i="9"/>
  <c r="T343" i="9" s="1"/>
  <c r="Q254" i="10"/>
  <c r="Q256" i="10" s="1"/>
  <c r="Q278" i="10" s="1"/>
  <c r="W278" i="10" s="1"/>
  <c r="X278" i="10" s="1"/>
  <c r="D184" i="16"/>
  <c r="D36" i="16"/>
  <c r="Q319" i="7"/>
  <c r="Q321" i="7" s="1"/>
  <c r="Q330" i="7" s="1"/>
  <c r="W330" i="7" s="1"/>
  <c r="T171" i="10"/>
  <c r="T173" i="10" s="1"/>
  <c r="T179" i="10" s="1"/>
  <c r="AF179" i="10" s="1"/>
  <c r="J182" i="16"/>
  <c r="Q243" i="15"/>
  <c r="Q245" i="15" s="1"/>
  <c r="D159" i="16"/>
  <c r="D98" i="16"/>
  <c r="Q500" i="11"/>
  <c r="Q502" i="11" s="1"/>
  <c r="F22" i="16"/>
  <c r="R713" i="6"/>
  <c r="R715" i="6" s="1"/>
  <c r="R729" i="6" s="1"/>
  <c r="Z729" i="6" s="1"/>
  <c r="D89" i="16"/>
  <c r="Q96" i="11"/>
  <c r="Q98" i="11" s="1"/>
  <c r="Q173" i="12"/>
  <c r="D128" i="16"/>
  <c r="Q378" i="10"/>
  <c r="Q380" i="10" s="1"/>
  <c r="Q386" i="10" s="1"/>
  <c r="W386" i="10" s="1"/>
  <c r="D187" i="16"/>
  <c r="H125" i="16"/>
  <c r="S6" i="12"/>
  <c r="S8" i="12" s="1"/>
  <c r="J125" i="16"/>
  <c r="T6" i="12"/>
  <c r="T8" i="12" s="1"/>
  <c r="R65" i="15"/>
  <c r="F156" i="16"/>
  <c r="U65" i="15"/>
  <c r="U67" i="15" s="1"/>
  <c r="L156" i="16"/>
  <c r="S6" i="15"/>
  <c r="H155" i="16"/>
  <c r="R231" i="11"/>
  <c r="R233" i="11" s="1"/>
  <c r="Q485" i="9"/>
  <c r="Q487" i="9" s="1"/>
  <c r="S53" i="11"/>
  <c r="Q8" i="11"/>
  <c r="R845" i="8"/>
  <c r="R847" i="8" s="1"/>
  <c r="R389" i="9"/>
  <c r="R391" i="9" s="1"/>
  <c r="Q65" i="8"/>
  <c r="Q67" i="8" s="1"/>
  <c r="T186" i="7"/>
  <c r="T195" i="7" s="1"/>
  <c r="AF195" i="7" s="1"/>
  <c r="S94" i="7"/>
  <c r="S96" i="7" s="1"/>
  <c r="S105" i="7" s="1"/>
  <c r="AC105" i="7" s="1"/>
  <c r="U418" i="6"/>
  <c r="U420" i="6" s="1"/>
  <c r="U434" i="6" s="1"/>
  <c r="AI434" i="6" s="1"/>
  <c r="U56" i="9"/>
  <c r="S188" i="11"/>
  <c r="U367" i="11"/>
  <c r="S535" i="9"/>
  <c r="S487" i="8"/>
  <c r="S67" i="8"/>
  <c r="R184" i="6"/>
  <c r="R198" i="6" s="1"/>
  <c r="Z198" i="6" s="1"/>
  <c r="Q243" i="6"/>
  <c r="Q257" i="6" s="1"/>
  <c r="W257" i="6" s="1"/>
  <c r="R67" i="8"/>
  <c r="U597" i="6"/>
  <c r="U611" i="6" s="1"/>
  <c r="AI611" i="6" s="1"/>
  <c r="R547" i="8"/>
  <c r="S479" i="6"/>
  <c r="S493" i="6" s="1"/>
  <c r="AC493" i="6" s="1"/>
  <c r="U487" i="8"/>
  <c r="S547" i="8"/>
  <c r="T8" i="11"/>
  <c r="Q547" i="11"/>
  <c r="U200" i="9"/>
  <c r="T125" i="6"/>
  <c r="T139" i="6" s="1"/>
  <c r="AF139" i="6" s="1"/>
  <c r="T611" i="12"/>
  <c r="S184" i="6"/>
  <c r="S198" i="6" s="1"/>
  <c r="AC198" i="6" s="1"/>
  <c r="U152" i="9"/>
  <c r="R243" i="6"/>
  <c r="R257" i="6" s="1"/>
  <c r="Z257" i="6" s="1"/>
  <c r="U276" i="7"/>
  <c r="U285" i="7" s="1"/>
  <c r="AI285" i="7" s="1"/>
  <c r="Q188" i="11"/>
  <c r="U502" i="12"/>
  <c r="Q411" i="7"/>
  <c r="Q420" i="7" s="1"/>
  <c r="W420" i="7" s="1"/>
  <c r="U141" i="7"/>
  <c r="U150" i="7" s="1"/>
  <c r="AI150" i="7" s="1"/>
  <c r="T276" i="7"/>
  <c r="T285" i="7" s="1"/>
  <c r="AF285" i="7" s="1"/>
  <c r="S776" i="12"/>
  <c r="T412" i="11"/>
  <c r="T188" i="11"/>
  <c r="S152" i="9"/>
  <c r="Q247" i="8"/>
  <c r="R186" i="7"/>
  <c r="R195" i="7" s="1"/>
  <c r="Z195" i="7" s="1"/>
  <c r="R439" i="9"/>
  <c r="R8" i="6"/>
  <c r="R22" i="6" s="1"/>
  <c r="Z22" i="6" s="1"/>
  <c r="S631" i="9"/>
  <c r="Q104" i="9"/>
  <c r="U583" i="9"/>
  <c r="T143" i="11"/>
  <c r="Q361" i="6"/>
  <c r="Q375" i="6" s="1"/>
  <c r="W375" i="6" s="1"/>
  <c r="U243" i="6"/>
  <c r="U257" i="6" s="1"/>
  <c r="AI257" i="6" s="1"/>
  <c r="S667" i="8"/>
  <c r="Q439" i="9"/>
  <c r="Q200" i="9"/>
  <c r="S56" i="9"/>
  <c r="Q656" i="6"/>
  <c r="Q670" i="6" s="1"/>
  <c r="W670" i="6" s="1"/>
  <c r="T597" i="6"/>
  <c r="T611" i="6" s="1"/>
  <c r="AF611" i="6" s="1"/>
  <c r="S412" i="11"/>
  <c r="R8" i="9"/>
  <c r="R247" i="8"/>
  <c r="Q187" i="8"/>
  <c r="U656" i="6"/>
  <c r="U670" i="6" s="1"/>
  <c r="AI670" i="6" s="1"/>
  <c r="T457" i="11"/>
  <c r="Q535" i="9"/>
  <c r="Q547" i="8"/>
  <c r="S243" i="6"/>
  <c r="S257" i="6" s="1"/>
  <c r="AC257" i="6" s="1"/>
  <c r="R547" i="11"/>
  <c r="Q457" i="11"/>
  <c r="U502" i="11"/>
  <c r="R152" i="9"/>
  <c r="S104" i="9"/>
  <c r="U547" i="8"/>
  <c r="S439" i="9"/>
  <c r="U361" i="6"/>
  <c r="U375" i="6" s="1"/>
  <c r="AI375" i="6" s="1"/>
  <c r="T8" i="6"/>
  <c r="T22" i="6" s="1"/>
  <c r="AF22" i="6" s="1"/>
  <c r="R104" i="9"/>
  <c r="S8" i="7"/>
  <c r="S17" i="7" s="1"/>
  <c r="AC17" i="7" s="1"/>
  <c r="T127" i="8"/>
  <c r="Q56" i="9"/>
  <c r="T656" i="6"/>
  <c r="T670" i="6" s="1"/>
  <c r="AF670" i="6" s="1"/>
  <c r="R367" i="8"/>
  <c r="U8" i="9"/>
  <c r="Q715" i="6"/>
  <c r="Q729" i="6" s="1"/>
  <c r="W729" i="6" s="1"/>
  <c r="S187" i="8"/>
  <c r="Q366" i="7"/>
  <c r="Q375" i="7" s="1"/>
  <c r="W375" i="7" s="1"/>
  <c r="R187" i="8"/>
  <c r="U53" i="11"/>
  <c r="T104" i="9"/>
  <c r="U321" i="7"/>
  <c r="U330" i="7" s="1"/>
  <c r="AI330" i="7" s="1"/>
  <c r="U667" i="12"/>
  <c r="R888" i="12"/>
  <c r="U119" i="12"/>
  <c r="Q152" i="9"/>
  <c r="U411" i="7"/>
  <c r="U420" i="7" s="1"/>
  <c r="AI420" i="7" s="1"/>
  <c r="R679" i="9"/>
  <c r="T367" i="8"/>
  <c r="R667" i="8"/>
  <c r="S366" i="7"/>
  <c r="S375" i="7" s="1"/>
  <c r="AC375" i="7" s="1"/>
  <c r="T247" i="8"/>
  <c r="S321" i="7"/>
  <c r="S330" i="7" s="1"/>
  <c r="AC330" i="7" s="1"/>
  <c r="T427" i="8"/>
  <c r="Q186" i="7"/>
  <c r="Q195" i="7" s="1"/>
  <c r="W195" i="7" s="1"/>
  <c r="R656" i="6"/>
  <c r="R670" i="6" s="1"/>
  <c r="Z670" i="6" s="1"/>
  <c r="Q233" i="11"/>
  <c r="Q787" i="8"/>
  <c r="Q8" i="9"/>
  <c r="T535" i="9"/>
  <c r="S367" i="11"/>
  <c r="T56" i="9"/>
  <c r="U535" i="9"/>
  <c r="U52" i="7"/>
  <c r="U61" i="7" s="1"/>
  <c r="AI61" i="7" s="1"/>
  <c r="U184" i="6"/>
  <c r="U198" i="6" s="1"/>
  <c r="AI198" i="6" s="1"/>
  <c r="R56" i="9"/>
  <c r="U104" i="9"/>
  <c r="Q184" i="6"/>
  <c r="Q198" i="6" s="1"/>
  <c r="W198" i="6" s="1"/>
  <c r="T337" i="10"/>
  <c r="T339" i="10" s="1"/>
  <c r="T345" i="10" s="1"/>
  <c r="AF345" i="10" s="1"/>
  <c r="J186" i="16"/>
  <c r="R337" i="10"/>
  <c r="R339" i="10" s="1"/>
  <c r="R345" i="10" s="1"/>
  <c r="Z345" i="10" s="1"/>
  <c r="F186" i="16"/>
  <c r="S337" i="10"/>
  <c r="S339" i="10" s="1"/>
  <c r="S345" i="10" s="1"/>
  <c r="AC345" i="10" s="1"/>
  <c r="H186" i="16"/>
  <c r="U337" i="10"/>
  <c r="U339" i="10" s="1"/>
  <c r="U345" i="10" s="1"/>
  <c r="AI345" i="10" s="1"/>
  <c r="L186" i="16"/>
  <c r="T296" i="10"/>
  <c r="T298" i="10" s="1"/>
  <c r="T304" i="10" s="1"/>
  <c r="AF304" i="10" s="1"/>
  <c r="J185" i="16"/>
  <c r="Q296" i="10"/>
  <c r="Q298" i="10" s="1"/>
  <c r="Q304" i="10" s="1"/>
  <c r="W304" i="10" s="1"/>
  <c r="D185" i="16"/>
  <c r="U296" i="10"/>
  <c r="U298" i="10" s="1"/>
  <c r="U304" i="10" s="1"/>
  <c r="AI304" i="10" s="1"/>
  <c r="L185" i="16"/>
  <c r="R296" i="10"/>
  <c r="R298" i="10" s="1"/>
  <c r="R304" i="10" s="1"/>
  <c r="Z304" i="10" s="1"/>
  <c r="F185" i="16"/>
  <c r="S296" i="10"/>
  <c r="S298" i="10" s="1"/>
  <c r="S304" i="10" s="1"/>
  <c r="AC304" i="10" s="1"/>
  <c r="H185" i="16"/>
  <c r="U213" i="10"/>
  <c r="U215" i="10" s="1"/>
  <c r="U221" i="10" s="1"/>
  <c r="AI221" i="10" s="1"/>
  <c r="L183" i="16"/>
  <c r="S213" i="10"/>
  <c r="S215" i="10" s="1"/>
  <c r="S221" i="10" s="1"/>
  <c r="AC221" i="10" s="1"/>
  <c r="H183" i="16"/>
  <c r="R213" i="10"/>
  <c r="R215" i="10" s="1"/>
  <c r="R221" i="10" s="1"/>
  <c r="Z221" i="10" s="1"/>
  <c r="F183" i="16"/>
  <c r="T213" i="10"/>
  <c r="T215" i="10" s="1"/>
  <c r="J183" i="16"/>
  <c r="Q213" i="10"/>
  <c r="Q215" i="10" s="1"/>
  <c r="Q221" i="10" s="1"/>
  <c r="W221" i="10" s="1"/>
  <c r="D183" i="16"/>
  <c r="T130" i="10"/>
  <c r="T132" i="10" s="1"/>
  <c r="T138" i="10" s="1"/>
  <c r="AF138" i="10" s="1"/>
  <c r="J181" i="16"/>
  <c r="U130" i="10"/>
  <c r="U132" i="10" s="1"/>
  <c r="U138" i="10" s="1"/>
  <c r="AI138" i="10" s="1"/>
  <c r="L181" i="16"/>
  <c r="Q130" i="10"/>
  <c r="Q132" i="10" s="1"/>
  <c r="Q138" i="10" s="1"/>
  <c r="W138" i="10" s="1"/>
  <c r="D181" i="16"/>
  <c r="R130" i="10"/>
  <c r="R132" i="10" s="1"/>
  <c r="R138" i="10" s="1"/>
  <c r="Z138" i="10" s="1"/>
  <c r="F181" i="16"/>
  <c r="S130" i="10"/>
  <c r="S132" i="10" s="1"/>
  <c r="S138" i="10" s="1"/>
  <c r="AC138" i="10" s="1"/>
  <c r="H181" i="16"/>
  <c r="S783" i="15"/>
  <c r="H168" i="16"/>
  <c r="R783" i="15"/>
  <c r="R785" i="15" s="1"/>
  <c r="F168" i="16"/>
  <c r="U783" i="15"/>
  <c r="U785" i="15" s="1"/>
  <c r="L168" i="16"/>
  <c r="T783" i="15"/>
  <c r="T785" i="15" s="1"/>
  <c r="J168" i="16"/>
  <c r="R603" i="15"/>
  <c r="R605" i="15" s="1"/>
  <c r="F165" i="16"/>
  <c r="S603" i="15"/>
  <c r="S605" i="15" s="1"/>
  <c r="H165" i="16"/>
  <c r="Q603" i="15"/>
  <c r="Q605" i="15" s="1"/>
  <c r="D165" i="16"/>
  <c r="U603" i="15"/>
  <c r="U605" i="15" s="1"/>
  <c r="L165" i="16"/>
  <c r="T603" i="15"/>
  <c r="T605" i="15" s="1"/>
  <c r="J165" i="16"/>
  <c r="Q483" i="15"/>
  <c r="Q485" i="15" s="1"/>
  <c r="D163" i="16"/>
  <c r="T483" i="15"/>
  <c r="T485" i="15" s="1"/>
  <c r="J163" i="16"/>
  <c r="S483" i="15"/>
  <c r="S485" i="15" s="1"/>
  <c r="H163" i="16"/>
  <c r="R483" i="15"/>
  <c r="R485" i="15" s="1"/>
  <c r="F163" i="16"/>
  <c r="J161" i="16"/>
  <c r="T363" i="15"/>
  <c r="T365" i="15" s="1"/>
  <c r="L161" i="16"/>
  <c r="U363" i="15"/>
  <c r="U365" i="15" s="1"/>
  <c r="H161" i="16"/>
  <c r="S363" i="15"/>
  <c r="S365" i="15" s="1"/>
  <c r="F161" i="16"/>
  <c r="R363" i="15"/>
  <c r="R365" i="15" s="1"/>
  <c r="D161" i="16"/>
  <c r="Q363" i="15"/>
  <c r="Q365" i="15" s="1"/>
  <c r="U303" i="15"/>
  <c r="U305" i="15" s="1"/>
  <c r="L160" i="16"/>
  <c r="Q303" i="15"/>
  <c r="Q305" i="15" s="1"/>
  <c r="D160" i="16"/>
  <c r="S303" i="15"/>
  <c r="S305" i="15" s="1"/>
  <c r="H160" i="16"/>
  <c r="T303" i="15"/>
  <c r="T305" i="15" s="1"/>
  <c r="J160" i="16"/>
  <c r="R303" i="15"/>
  <c r="R305" i="15" s="1"/>
  <c r="F160" i="16"/>
  <c r="Q447" i="12"/>
  <c r="Q449" i="12" s="1"/>
  <c r="Q457" i="12" s="1"/>
  <c r="W457" i="12" s="1"/>
  <c r="D133" i="16"/>
  <c r="R447" i="12"/>
  <c r="R449" i="12" s="1"/>
  <c r="R484" i="12" s="1"/>
  <c r="Z484" i="12" s="1"/>
  <c r="AA484" i="12" s="1"/>
  <c r="F133" i="16"/>
  <c r="T447" i="12"/>
  <c r="T449" i="12" s="1"/>
  <c r="T457" i="12" s="1"/>
  <c r="AF457" i="12" s="1"/>
  <c r="J133" i="16"/>
  <c r="U447" i="12"/>
  <c r="U449" i="12" s="1"/>
  <c r="U457" i="12" s="1"/>
  <c r="AI457" i="12" s="1"/>
  <c r="L133" i="16"/>
  <c r="S447" i="12"/>
  <c r="S449" i="12" s="1"/>
  <c r="S457" i="12" s="1"/>
  <c r="AC457" i="12" s="1"/>
  <c r="H133" i="16"/>
  <c r="R338" i="12"/>
  <c r="R340" i="12" s="1"/>
  <c r="R348" i="12" s="1"/>
  <c r="Z348" i="12" s="1"/>
  <c r="F131" i="16"/>
  <c r="U338" i="12"/>
  <c r="U340" i="12" s="1"/>
  <c r="U348" i="12" s="1"/>
  <c r="AI348" i="12" s="1"/>
  <c r="L131" i="16"/>
  <c r="Q338" i="12"/>
  <c r="Q340" i="12" s="1"/>
  <c r="Q348" i="12" s="1"/>
  <c r="W348" i="12" s="1"/>
  <c r="D131" i="16"/>
  <c r="T338" i="12"/>
  <c r="T340" i="12" s="1"/>
  <c r="J131" i="16"/>
  <c r="S338" i="12"/>
  <c r="S340" i="12" s="1"/>
  <c r="S348" i="12" s="1"/>
  <c r="AC348" i="12" s="1"/>
  <c r="H131" i="16"/>
  <c r="Q65" i="6"/>
  <c r="Q67" i="6" s="1"/>
  <c r="Q81" i="6" s="1"/>
  <c r="W81" i="6" s="1"/>
  <c r="D11" i="16"/>
  <c r="R1001" i="15"/>
  <c r="R971" i="15"/>
  <c r="R1005" i="15"/>
  <c r="R966" i="15"/>
  <c r="R1004" i="15"/>
  <c r="R970" i="15"/>
  <c r="S8" i="8"/>
  <c r="T8" i="8"/>
  <c r="U8" i="8"/>
  <c r="U98" i="10"/>
  <c r="AI98" i="10" s="1"/>
  <c r="AJ98" i="10" s="1"/>
  <c r="U278" i="10"/>
  <c r="AI278" i="10" s="1"/>
  <c r="AJ278" i="10" s="1"/>
  <c r="U176" i="10"/>
  <c r="AI176" i="10" s="1"/>
  <c r="AJ176" i="10" s="1"/>
  <c r="U265" i="10"/>
  <c r="AI265" i="10" s="1"/>
  <c r="AJ265" i="10" s="1"/>
  <c r="R256" i="10"/>
  <c r="R257" i="10" s="1"/>
  <c r="Z257" i="10" s="1"/>
  <c r="U258" i="10"/>
  <c r="AI258" i="10" s="1"/>
  <c r="AJ258" i="10" s="1"/>
  <c r="Q28" i="10"/>
  <c r="W28" i="10" s="1"/>
  <c r="X28" i="10" s="1"/>
  <c r="Q30" i="10"/>
  <c r="W30" i="10" s="1"/>
  <c r="X30" i="10" s="1"/>
  <c r="Q266" i="10"/>
  <c r="W266" i="10" s="1"/>
  <c r="X266" i="10" s="1"/>
  <c r="U266" i="10"/>
  <c r="AI266" i="10" s="1"/>
  <c r="AJ266" i="10" s="1"/>
  <c r="Q177" i="10"/>
  <c r="W177" i="10" s="1"/>
  <c r="X177" i="10" s="1"/>
  <c r="Q265" i="10"/>
  <c r="W265" i="10" s="1"/>
  <c r="X265" i="10" s="1"/>
  <c r="Q264" i="10"/>
  <c r="W264" i="10" s="1"/>
  <c r="X264" i="10" s="1"/>
  <c r="Q90" i="10"/>
  <c r="Q96" i="10" s="1"/>
  <c r="W96" i="10" s="1"/>
  <c r="U263" i="10"/>
  <c r="AI263" i="10" s="1"/>
  <c r="AJ263" i="10" s="1"/>
  <c r="U275" i="10"/>
  <c r="AI275" i="10" s="1"/>
  <c r="AJ275" i="10" s="1"/>
  <c r="U264" i="10"/>
  <c r="AI264" i="10" s="1"/>
  <c r="AJ264" i="10" s="1"/>
  <c r="U195" i="10"/>
  <c r="AI195" i="10" s="1"/>
  <c r="AJ195" i="10" s="1"/>
  <c r="U180" i="10"/>
  <c r="AI180" i="10" s="1"/>
  <c r="AJ180" i="10" s="1"/>
  <c r="U183" i="10"/>
  <c r="AI183" i="10" s="1"/>
  <c r="AJ183" i="10" s="1"/>
  <c r="U174" i="10"/>
  <c r="AI174" i="10" s="1"/>
  <c r="U192" i="10"/>
  <c r="AI192" i="10" s="1"/>
  <c r="AJ192" i="10" s="1"/>
  <c r="U260" i="10"/>
  <c r="AI260" i="10" s="1"/>
  <c r="AJ260" i="10" s="1"/>
  <c r="T90" i="10"/>
  <c r="T96" i="10" s="1"/>
  <c r="AF96" i="10" s="1"/>
  <c r="U194" i="10"/>
  <c r="AI194" i="10" s="1"/>
  <c r="AJ194" i="10" s="1"/>
  <c r="U109" i="10"/>
  <c r="AI109" i="10" s="1"/>
  <c r="AJ109" i="10" s="1"/>
  <c r="U99" i="10"/>
  <c r="AI99" i="10" s="1"/>
  <c r="AJ99" i="10" s="1"/>
  <c r="S173" i="10"/>
  <c r="S179" i="10" s="1"/>
  <c r="AC179" i="10" s="1"/>
  <c r="S256" i="10"/>
  <c r="S262" i="10" s="1"/>
  <c r="AC262" i="10" s="1"/>
  <c r="Q183" i="10"/>
  <c r="W183" i="10" s="1"/>
  <c r="X183" i="10" s="1"/>
  <c r="Q180" i="10"/>
  <c r="W180" i="10" s="1"/>
  <c r="X180" i="10" s="1"/>
  <c r="Q176" i="10"/>
  <c r="W176" i="10" s="1"/>
  <c r="X176" i="10" s="1"/>
  <c r="Q182" i="10"/>
  <c r="W182" i="10" s="1"/>
  <c r="X182" i="10" s="1"/>
  <c r="U92" i="10"/>
  <c r="AI92" i="10" s="1"/>
  <c r="AJ92" i="10" s="1"/>
  <c r="U91" i="10"/>
  <c r="AI91" i="10" s="1"/>
  <c r="U100" i="10"/>
  <c r="AI100" i="10" s="1"/>
  <c r="AJ100" i="10" s="1"/>
  <c r="U94" i="10"/>
  <c r="AI94" i="10" s="1"/>
  <c r="AJ94" i="10" s="1"/>
  <c r="U110" i="10"/>
  <c r="AI110" i="10" s="1"/>
  <c r="AJ110" i="10" s="1"/>
  <c r="U111" i="10"/>
  <c r="AI111" i="10" s="1"/>
  <c r="AJ111" i="10" s="1"/>
  <c r="U97" i="10"/>
  <c r="AI97" i="10" s="1"/>
  <c r="AJ97" i="10" s="1"/>
  <c r="U93" i="10"/>
  <c r="AI93" i="10" s="1"/>
  <c r="AJ93" i="10" s="1"/>
  <c r="U259" i="10"/>
  <c r="AI259" i="10" s="1"/>
  <c r="AJ259" i="10" s="1"/>
  <c r="S380" i="10"/>
  <c r="S386" i="10" s="1"/>
  <c r="AC386" i="10" s="1"/>
  <c r="U276" i="10"/>
  <c r="AI276" i="10" s="1"/>
  <c r="AJ276" i="10" s="1"/>
  <c r="Q192" i="10"/>
  <c r="W192" i="10" s="1"/>
  <c r="X192" i="10" s="1"/>
  <c r="U175" i="10"/>
  <c r="AI175" i="10" s="1"/>
  <c r="AJ175" i="10" s="1"/>
  <c r="R67" i="15"/>
  <c r="S126" i="15"/>
  <c r="R6" i="15"/>
  <c r="R8" i="15" s="1"/>
  <c r="R725" i="15"/>
  <c r="T126" i="15"/>
  <c r="R845" i="15"/>
  <c r="Q545" i="15"/>
  <c r="Q905" i="15"/>
  <c r="S725" i="15"/>
  <c r="U545" i="15"/>
  <c r="U425" i="15"/>
  <c r="S67" i="15"/>
  <c r="T245" i="15"/>
  <c r="R665" i="15"/>
  <c r="T845" i="15"/>
  <c r="Q8" i="15"/>
  <c r="Q845" i="15"/>
  <c r="T725" i="15"/>
  <c r="R545" i="15"/>
  <c r="Q126" i="15"/>
  <c r="S8" i="15"/>
  <c r="U845" i="15"/>
  <c r="Q965" i="15"/>
  <c r="Q725" i="15"/>
  <c r="R126" i="15"/>
  <c r="U665" i="15"/>
  <c r="R905" i="15"/>
  <c r="S845" i="15"/>
  <c r="S245" i="15"/>
  <c r="T425" i="15"/>
  <c r="S665" i="15"/>
  <c r="R49" i="10"/>
  <c r="T174" i="12"/>
  <c r="R65" i="6"/>
  <c r="R67" i="6" s="1"/>
  <c r="R81" i="6" s="1"/>
  <c r="Z81" i="6" s="1"/>
  <c r="T723" i="12"/>
  <c r="T731" i="12" s="1"/>
  <c r="AF731" i="12" s="1"/>
  <c r="U65" i="6"/>
  <c r="U67" i="6" s="1"/>
  <c r="U81" i="6" s="1"/>
  <c r="AI81" i="6" s="1"/>
  <c r="T65" i="6"/>
  <c r="T67" i="6" s="1"/>
  <c r="T81" i="6" s="1"/>
  <c r="AF81" i="6" s="1"/>
  <c r="S186" i="15"/>
  <c r="Q175" i="12"/>
  <c r="S65" i="6"/>
  <c r="S67" i="6" s="1"/>
  <c r="S81" i="6" s="1"/>
  <c r="AC81" i="6" s="1"/>
  <c r="R174" i="12"/>
  <c r="U49" i="10"/>
  <c r="U55" i="10" s="1"/>
  <c r="AI55" i="10" s="1"/>
  <c r="U186" i="15"/>
  <c r="S174" i="12"/>
  <c r="E837" i="15"/>
  <c r="E829" i="15"/>
  <c r="I214" i="12"/>
  <c r="U174" i="12"/>
  <c r="R186" i="15"/>
  <c r="T296" i="9"/>
  <c r="T304" i="9" s="1"/>
  <c r="AF304" i="9" s="1"/>
  <c r="Q558" i="12"/>
  <c r="Q566" i="12" s="1"/>
  <c r="W566" i="12" s="1"/>
  <c r="S49" i="10"/>
  <c r="S55" i="10" s="1"/>
  <c r="AC55" i="10" s="1"/>
  <c r="T558" i="12"/>
  <c r="T566" i="12" s="1"/>
  <c r="AF566" i="12" s="1"/>
  <c r="S558" i="12"/>
  <c r="S566" i="12" s="1"/>
  <c r="AC566" i="12" s="1"/>
  <c r="Q186" i="15"/>
  <c r="U8" i="13"/>
  <c r="U12" i="13" s="1"/>
  <c r="AI12" i="13" s="1"/>
  <c r="R723" i="12"/>
  <c r="R731" i="12" s="1"/>
  <c r="Z731" i="12" s="1"/>
  <c r="S8" i="13"/>
  <c r="S12" i="13" s="1"/>
  <c r="AC12" i="13" s="1"/>
  <c r="R558" i="12"/>
  <c r="R566" i="12" s="1"/>
  <c r="Z566" i="12" s="1"/>
  <c r="Q278" i="11"/>
  <c r="Q285" i="11" s="1"/>
  <c r="W285" i="11" s="1"/>
  <c r="T278" i="11"/>
  <c r="T285" i="11" s="1"/>
  <c r="AF285" i="11" s="1"/>
  <c r="R8" i="13"/>
  <c r="R12" i="13" s="1"/>
  <c r="Z12" i="13" s="1"/>
  <c r="E35" i="13"/>
  <c r="X730" i="12"/>
  <c r="X741" i="12"/>
  <c r="X738" i="12"/>
  <c r="E771" i="12"/>
  <c r="E373" i="10"/>
  <c r="S785" i="15"/>
  <c r="U483" i="15"/>
  <c r="U485" i="15" s="1"/>
  <c r="L212" i="12"/>
  <c r="G223" i="12" s="1"/>
  <c r="H34" i="10"/>
  <c r="H38" i="10" s="1"/>
  <c r="G34" i="10"/>
  <c r="G37" i="10" s="1"/>
  <c r="F34" i="10"/>
  <c r="I34" i="10"/>
  <c r="M212" i="12"/>
  <c r="H223" i="12" s="1"/>
  <c r="N212" i="12"/>
  <c r="I223" i="12" s="1"/>
  <c r="H214" i="12"/>
  <c r="K212" i="12"/>
  <c r="F223" i="12" s="1"/>
  <c r="G214" i="12"/>
  <c r="F214" i="12"/>
  <c r="F710" i="9"/>
  <c r="F711" i="9" s="1"/>
  <c r="F714" i="9" s="1"/>
  <c r="I710" i="9"/>
  <c r="I711" i="9" s="1"/>
  <c r="I714" i="9" s="1"/>
  <c r="G710" i="9"/>
  <c r="G711" i="9" s="1"/>
  <c r="G714" i="9" s="1"/>
  <c r="H710" i="9"/>
  <c r="E710" i="9"/>
  <c r="E711" i="9" s="1"/>
  <c r="E714" i="9" s="1"/>
  <c r="E662" i="9"/>
  <c r="I662" i="9"/>
  <c r="I663" i="9" s="1"/>
  <c r="I666" i="9" s="1"/>
  <c r="G662" i="9"/>
  <c r="G663" i="9" s="1"/>
  <c r="G666" i="9" s="1"/>
  <c r="H662" i="9"/>
  <c r="H663" i="9" s="1"/>
  <c r="H666" i="9" s="1"/>
  <c r="F662" i="9"/>
  <c r="F663" i="9" s="1"/>
  <c r="F666" i="9" s="1"/>
  <c r="G614" i="9"/>
  <c r="G615" i="9" s="1"/>
  <c r="G618" i="9" s="1"/>
  <c r="I614" i="9"/>
  <c r="I615" i="9" s="1"/>
  <c r="I618" i="9" s="1"/>
  <c r="E614" i="9"/>
  <c r="E615" i="9" s="1"/>
  <c r="E618" i="9" s="1"/>
  <c r="F614" i="9"/>
  <c r="F615" i="9" s="1"/>
  <c r="F618" i="9" s="1"/>
  <c r="H614" i="9"/>
  <c r="H615" i="9" s="1"/>
  <c r="H618" i="9" s="1"/>
  <c r="H566" i="9"/>
  <c r="H567" i="9" s="1"/>
  <c r="H570" i="9" s="1"/>
  <c r="F566" i="9"/>
  <c r="F567" i="9" s="1"/>
  <c r="F570" i="9" s="1"/>
  <c r="G566" i="9"/>
  <c r="G567" i="9" s="1"/>
  <c r="G570" i="9" s="1"/>
  <c r="I566" i="9"/>
  <c r="I567" i="9" s="1"/>
  <c r="I570" i="9" s="1"/>
  <c r="E566" i="9"/>
  <c r="H518" i="9"/>
  <c r="H519" i="9" s="1"/>
  <c r="H522" i="9" s="1"/>
  <c r="E518" i="9"/>
  <c r="F518" i="9"/>
  <c r="F519" i="9" s="1"/>
  <c r="F522" i="9" s="1"/>
  <c r="I518" i="9"/>
  <c r="I519" i="9" s="1"/>
  <c r="I522" i="9" s="1"/>
  <c r="G518" i="9"/>
  <c r="G519" i="9" s="1"/>
  <c r="G522" i="9" s="1"/>
  <c r="E470" i="9"/>
  <c r="H470" i="9"/>
  <c r="H471" i="9" s="1"/>
  <c r="H474" i="9" s="1"/>
  <c r="F470" i="9"/>
  <c r="F471" i="9" s="1"/>
  <c r="F474" i="9" s="1"/>
  <c r="I470" i="9"/>
  <c r="I471" i="9" s="1"/>
  <c r="I474" i="9" s="1"/>
  <c r="G470" i="9"/>
  <c r="G471" i="9" s="1"/>
  <c r="G474" i="9" s="1"/>
  <c r="G422" i="9"/>
  <c r="G423" i="9" s="1"/>
  <c r="G426" i="9" s="1"/>
  <c r="E422" i="9"/>
  <c r="E423" i="9" s="1"/>
  <c r="E426" i="9" s="1"/>
  <c r="I422" i="9"/>
  <c r="I423" i="9" s="1"/>
  <c r="I426" i="9" s="1"/>
  <c r="F422" i="9"/>
  <c r="F423" i="9" s="1"/>
  <c r="F426" i="9" s="1"/>
  <c r="H422" i="9"/>
  <c r="H423" i="9" s="1"/>
  <c r="H426" i="9" s="1"/>
  <c r="E374" i="9"/>
  <c r="H374" i="9"/>
  <c r="H375" i="9" s="1"/>
  <c r="H378" i="9" s="1"/>
  <c r="G374" i="9"/>
  <c r="G375" i="9" s="1"/>
  <c r="G378" i="9" s="1"/>
  <c r="F374" i="9"/>
  <c r="F375" i="9" s="1"/>
  <c r="F378" i="9" s="1"/>
  <c r="I374" i="9"/>
  <c r="I375" i="9" s="1"/>
  <c r="I378" i="9" s="1"/>
  <c r="G327" i="9"/>
  <c r="G328" i="9" s="1"/>
  <c r="G331" i="9" s="1"/>
  <c r="H327" i="9"/>
  <c r="H328" i="9" s="1"/>
  <c r="H331" i="9" s="1"/>
  <c r="F327" i="9"/>
  <c r="F328" i="9" s="1"/>
  <c r="F331" i="9" s="1"/>
  <c r="E327" i="9"/>
  <c r="I327" i="9"/>
  <c r="I328" i="9" s="1"/>
  <c r="I331" i="9" s="1"/>
  <c r="E279" i="9"/>
  <c r="E280" i="9" s="1"/>
  <c r="E283" i="9" s="1"/>
  <c r="I279" i="9"/>
  <c r="I280" i="9" s="1"/>
  <c r="I283" i="9" s="1"/>
  <c r="G279" i="9"/>
  <c r="G280" i="9" s="1"/>
  <c r="G283" i="9" s="1"/>
  <c r="H279" i="9"/>
  <c r="H280" i="9" s="1"/>
  <c r="H283" i="9" s="1"/>
  <c r="F279" i="9"/>
  <c r="F280" i="9" s="1"/>
  <c r="F283" i="9" s="1"/>
  <c r="H231" i="9"/>
  <c r="H232" i="9" s="1"/>
  <c r="H235" i="9" s="1"/>
  <c r="F231" i="9"/>
  <c r="F232" i="9" s="1"/>
  <c r="F235" i="9" s="1"/>
  <c r="G231" i="9"/>
  <c r="G232" i="9" s="1"/>
  <c r="G235" i="9" s="1"/>
  <c r="E231" i="9"/>
  <c r="I231" i="9"/>
  <c r="I232" i="9" s="1"/>
  <c r="I235" i="9" s="1"/>
  <c r="H183" i="9"/>
  <c r="H184" i="9" s="1"/>
  <c r="H187" i="9" s="1"/>
  <c r="F183" i="9"/>
  <c r="F184" i="9" s="1"/>
  <c r="F187" i="9" s="1"/>
  <c r="E183" i="9"/>
  <c r="E184" i="9" s="1"/>
  <c r="E187" i="9" s="1"/>
  <c r="G183" i="9"/>
  <c r="G184" i="9" s="1"/>
  <c r="G187" i="9" s="1"/>
  <c r="I183" i="9"/>
  <c r="I184" i="9" s="1"/>
  <c r="I187" i="9" s="1"/>
  <c r="F135" i="9"/>
  <c r="F136" i="9" s="1"/>
  <c r="F139" i="9" s="1"/>
  <c r="G135" i="9"/>
  <c r="G136" i="9" s="1"/>
  <c r="G139" i="9" s="1"/>
  <c r="E135" i="9"/>
  <c r="E136" i="9" s="1"/>
  <c r="E139" i="9" s="1"/>
  <c r="H135" i="9"/>
  <c r="H136" i="9" s="1"/>
  <c r="H139" i="9" s="1"/>
  <c r="I135" i="9"/>
  <c r="I136" i="9" s="1"/>
  <c r="I139" i="9" s="1"/>
  <c r="I87" i="9"/>
  <c r="I88" i="9" s="1"/>
  <c r="I91" i="9" s="1"/>
  <c r="H87" i="9"/>
  <c r="H88" i="9" s="1"/>
  <c r="H91" i="9" s="1"/>
  <c r="E87" i="9"/>
  <c r="E88" i="9" s="1"/>
  <c r="E91" i="9" s="1"/>
  <c r="G87" i="9"/>
  <c r="G88" i="9" s="1"/>
  <c r="G91" i="9" s="1"/>
  <c r="F87" i="9"/>
  <c r="F88" i="9" s="1"/>
  <c r="F91" i="9" s="1"/>
  <c r="G39" i="9"/>
  <c r="G40" i="9" s="1"/>
  <c r="G43" i="9" s="1"/>
  <c r="H39" i="9"/>
  <c r="H40" i="9" s="1"/>
  <c r="H43" i="9" s="1"/>
  <c r="I39" i="9"/>
  <c r="I40" i="9" s="1"/>
  <c r="I43" i="9" s="1"/>
  <c r="F39" i="9"/>
  <c r="F40" i="9" s="1"/>
  <c r="F43" i="9" s="1"/>
  <c r="E39" i="9"/>
  <c r="E40" i="9" s="1"/>
  <c r="E43" i="9" s="1"/>
  <c r="I50" i="6"/>
  <c r="I51" i="6" s="1"/>
  <c r="I54" i="6" s="1"/>
  <c r="G50" i="6"/>
  <c r="G51" i="6" s="1"/>
  <c r="G54" i="6" s="1"/>
  <c r="H50" i="6"/>
  <c r="H51" i="6" s="1"/>
  <c r="H54" i="6" s="1"/>
  <c r="F50" i="6"/>
  <c r="F51" i="6" s="1"/>
  <c r="F54" i="6" s="1"/>
  <c r="H109" i="6"/>
  <c r="H110" i="6" s="1"/>
  <c r="H113" i="6" s="1"/>
  <c r="I109" i="6"/>
  <c r="I110" i="6" s="1"/>
  <c r="I113" i="6" s="1"/>
  <c r="F109" i="6"/>
  <c r="F110" i="6" s="1"/>
  <c r="F113" i="6" s="1"/>
  <c r="G109" i="6"/>
  <c r="G110" i="6" s="1"/>
  <c r="G113" i="6" s="1"/>
  <c r="G47" i="12"/>
  <c r="F51" i="15"/>
  <c r="G102" i="12"/>
  <c r="G110" i="15"/>
  <c r="F47" i="12"/>
  <c r="I110" i="15"/>
  <c r="H433" i="12"/>
  <c r="H436" i="12" s="1"/>
  <c r="H102" i="12"/>
  <c r="E408" i="15"/>
  <c r="E768" i="15"/>
  <c r="E468" i="15"/>
  <c r="E157" i="10"/>
  <c r="H379" i="12"/>
  <c r="I288" i="15"/>
  <c r="E588" i="15"/>
  <c r="E405" i="10"/>
  <c r="E364" i="10"/>
  <c r="E528" i="15"/>
  <c r="I115" i="10"/>
  <c r="E344" i="6"/>
  <c r="E708" i="15"/>
  <c r="E888" i="15"/>
  <c r="E115" i="10"/>
  <c r="E541" i="12"/>
  <c r="E285" i="6"/>
  <c r="E198" i="10"/>
  <c r="E648" i="15"/>
  <c r="E348" i="15"/>
  <c r="E240" i="10"/>
  <c r="E74" i="10"/>
  <c r="E169" i="15"/>
  <c r="I948" i="15"/>
  <c r="F229" i="15"/>
  <c r="H115" i="10"/>
  <c r="H541" i="12"/>
  <c r="E462" i="6"/>
  <c r="G468" i="15"/>
  <c r="E51" i="15"/>
  <c r="E167" i="6"/>
  <c r="F158" i="12"/>
  <c r="E871" i="12"/>
  <c r="E229" i="15"/>
  <c r="E1008" i="15"/>
  <c r="E110" i="15"/>
  <c r="E323" i="10"/>
  <c r="E948" i="15"/>
  <c r="E580" i="6"/>
  <c r="E226" i="6"/>
  <c r="E403" i="6"/>
  <c r="F262" i="11"/>
  <c r="F265" i="11" s="1"/>
  <c r="E281" i="10"/>
  <c r="E288" i="15"/>
  <c r="E757" i="6"/>
  <c r="E214" i="12"/>
  <c r="E488" i="12"/>
  <c r="G531" i="11"/>
  <c r="G534" i="11" s="1"/>
  <c r="E33" i="10"/>
  <c r="E47" i="12"/>
  <c r="E597" i="12"/>
  <c r="E379" i="12"/>
  <c r="E762" i="12"/>
  <c r="E650" i="12"/>
  <c r="E815" i="12"/>
  <c r="E158" i="12"/>
  <c r="E927" i="12"/>
  <c r="E102" i="12"/>
  <c r="E432" i="12"/>
  <c r="E323" i="12"/>
  <c r="E267" i="12"/>
  <c r="E706" i="12"/>
  <c r="H949" i="15"/>
  <c r="H952" i="15" s="1"/>
  <c r="F268" i="12"/>
  <c r="F271" i="12" s="1"/>
  <c r="E639" i="6"/>
  <c r="E698" i="6"/>
  <c r="E521" i="6"/>
  <c r="F52" i="8"/>
  <c r="F55" i="8" s="1"/>
  <c r="I891" i="8"/>
  <c r="I894" i="8" s="1"/>
  <c r="H1009" i="15"/>
  <c r="H1012" i="15" s="1"/>
  <c r="H230" i="15"/>
  <c r="H233" i="15" s="1"/>
  <c r="I127" i="11"/>
  <c r="I130" i="11" s="1"/>
  <c r="I351" i="11"/>
  <c r="I354" i="11" s="1"/>
  <c r="H111" i="15"/>
  <c r="H114" i="15" s="1"/>
  <c r="F111" i="15"/>
  <c r="F114" i="15" s="1"/>
  <c r="F640" i="6"/>
  <c r="F643" i="6" s="1"/>
  <c r="I758" i="6"/>
  <c r="I761" i="6" s="1"/>
  <c r="H307" i="11"/>
  <c r="H310" i="11" s="1"/>
  <c r="F215" i="7"/>
  <c r="F218" i="7" s="1"/>
  <c r="I816" i="12"/>
  <c r="I819" i="12" s="1"/>
  <c r="E591" i="8"/>
  <c r="E594" i="8" s="1"/>
  <c r="E486" i="11"/>
  <c r="I52" i="15"/>
  <c r="I55" i="15" s="1"/>
  <c r="H48" i="12"/>
  <c r="H51" i="12" s="1"/>
  <c r="F103" i="12"/>
  <c r="F106" i="12" s="1"/>
  <c r="G52" i="15"/>
  <c r="G55" i="15" s="1"/>
  <c r="I831" i="8"/>
  <c r="I834" i="8" s="1"/>
  <c r="G365" i="10"/>
  <c r="G368" i="10" s="1"/>
  <c r="E111" i="8"/>
  <c r="E114" i="8" s="1"/>
  <c r="E891" i="8"/>
  <c r="E894" i="8" s="1"/>
  <c r="E531" i="8"/>
  <c r="E534" i="8" s="1"/>
  <c r="E351" i="11"/>
  <c r="E217" i="11"/>
  <c r="I598" i="12"/>
  <c r="I601" i="12" s="1"/>
  <c r="E396" i="11"/>
  <c r="H170" i="15"/>
  <c r="H173" i="15" s="1"/>
  <c r="H52" i="8"/>
  <c r="H55" i="8" s="1"/>
  <c r="G891" i="8"/>
  <c r="G894" i="8" s="1"/>
  <c r="E172" i="11"/>
  <c r="F531" i="8"/>
  <c r="F534" i="8" s="1"/>
  <c r="I307" i="11"/>
  <c r="I310" i="11" s="1"/>
  <c r="I48" i="12"/>
  <c r="I51" i="12" s="1"/>
  <c r="H52" i="15"/>
  <c r="H55" i="15" s="1"/>
  <c r="I103" i="12"/>
  <c r="I106" i="12" s="1"/>
  <c r="F404" i="6"/>
  <c r="F407" i="6" s="1"/>
  <c r="I345" i="6"/>
  <c r="I348" i="6" s="1"/>
  <c r="H531" i="8"/>
  <c r="H534" i="8" s="1"/>
  <c r="H816" i="12"/>
  <c r="H819" i="12" s="1"/>
  <c r="G396" i="11"/>
  <c r="G399" i="11" s="1"/>
  <c r="G589" i="15"/>
  <c r="G592" i="15" s="1"/>
  <c r="I769" i="15"/>
  <c r="I772" i="15" s="1"/>
  <c r="I217" i="11"/>
  <c r="I220" i="11" s="1"/>
  <c r="H127" i="11"/>
  <c r="H130" i="11" s="1"/>
  <c r="F351" i="8"/>
  <c r="F354" i="8" s="1"/>
  <c r="G471" i="8"/>
  <c r="G474" i="8" s="1"/>
  <c r="G171" i="8"/>
  <c r="G174" i="8" s="1"/>
  <c r="E531" i="11"/>
  <c r="I241" i="10"/>
  <c r="I244" i="10" s="1"/>
  <c r="G529" i="15"/>
  <c r="G532" i="15" s="1"/>
  <c r="G1009" i="15"/>
  <c r="G1012" i="15" s="1"/>
  <c r="H289" i="15"/>
  <c r="H292" i="15" s="1"/>
  <c r="H649" i="15"/>
  <c r="H652" i="15" s="1"/>
  <c r="H769" i="15"/>
  <c r="H772" i="15" s="1"/>
  <c r="G230" i="15"/>
  <c r="G233" i="15" s="1"/>
  <c r="G949" i="15"/>
  <c r="G952" i="15" s="1"/>
  <c r="F649" i="15"/>
  <c r="F652" i="15" s="1"/>
  <c r="H889" i="15"/>
  <c r="H892" i="15" s="1"/>
  <c r="F409" i="15"/>
  <c r="F412" i="15" s="1"/>
  <c r="E262" i="11"/>
  <c r="I396" i="11"/>
  <c r="I399" i="11" s="1"/>
  <c r="I441" i="11"/>
  <c r="I444" i="11" s="1"/>
  <c r="I531" i="8"/>
  <c r="I534" i="8" s="1"/>
  <c r="I411" i="8"/>
  <c r="I414" i="8" s="1"/>
  <c r="I771" i="8"/>
  <c r="I774" i="8" s="1"/>
  <c r="I111" i="8"/>
  <c r="I114" i="8" s="1"/>
  <c r="I591" i="8"/>
  <c r="I594" i="8" s="1"/>
  <c r="H831" i="8"/>
  <c r="H834" i="8" s="1"/>
  <c r="G351" i="8"/>
  <c r="G354" i="8" s="1"/>
  <c r="F411" i="8"/>
  <c r="F414" i="8" s="1"/>
  <c r="G215" i="7"/>
  <c r="G218" i="7" s="1"/>
  <c r="E350" i="7"/>
  <c r="E353" i="7" s="1"/>
  <c r="H81" i="7"/>
  <c r="H84" i="7" s="1"/>
  <c r="E81" i="7"/>
  <c r="E84" i="7" s="1"/>
  <c r="H37" i="7"/>
  <c r="H40" i="7" s="1"/>
  <c r="F125" i="7"/>
  <c r="F128" i="7" s="1"/>
  <c r="F227" i="6"/>
  <c r="F230" i="6" s="1"/>
  <c r="F581" i="6"/>
  <c r="F584" i="6" s="1"/>
  <c r="G489" i="12"/>
  <c r="G492" i="12" s="1"/>
  <c r="H928" i="12"/>
  <c r="H931" i="12" s="1"/>
  <c r="F598" i="12"/>
  <c r="F601" i="12" s="1"/>
  <c r="I433" i="12"/>
  <c r="I436" i="12" s="1"/>
  <c r="G769" i="15"/>
  <c r="G772" i="15" s="1"/>
  <c r="I829" i="15"/>
  <c r="I832" i="15" s="1"/>
  <c r="F289" i="15"/>
  <c r="F292" i="15" s="1"/>
  <c r="H406" i="10"/>
  <c r="H409" i="10" s="1"/>
  <c r="F365" i="10"/>
  <c r="F368" i="10" s="1"/>
  <c r="H282" i="10"/>
  <c r="H285" i="10" s="1"/>
  <c r="G889" i="15"/>
  <c r="G892" i="15" s="1"/>
  <c r="G829" i="15"/>
  <c r="G832" i="15" s="1"/>
  <c r="H829" i="15"/>
  <c r="H832" i="15" s="1"/>
  <c r="I649" i="15"/>
  <c r="I652" i="15" s="1"/>
  <c r="I589" i="15"/>
  <c r="I592" i="15" s="1"/>
  <c r="F529" i="15"/>
  <c r="F532" i="15" s="1"/>
  <c r="H409" i="15"/>
  <c r="H412" i="15" s="1"/>
  <c r="I230" i="15"/>
  <c r="I233" i="15" s="1"/>
  <c r="G170" i="15"/>
  <c r="G173" i="15" s="1"/>
  <c r="F763" i="12"/>
  <c r="F766" i="12" s="1"/>
  <c r="H763" i="12"/>
  <c r="H766" i="12" s="1"/>
  <c r="I707" i="12"/>
  <c r="I710" i="12" s="1"/>
  <c r="H707" i="12"/>
  <c r="H710" i="12" s="1"/>
  <c r="I651" i="12"/>
  <c r="I654" i="12" s="1"/>
  <c r="G598" i="12"/>
  <c r="G601" i="12" s="1"/>
  <c r="H598" i="12"/>
  <c r="H601" i="12" s="1"/>
  <c r="I324" i="12"/>
  <c r="I327" i="12" s="1"/>
  <c r="H324" i="12"/>
  <c r="H327" i="12" s="1"/>
  <c r="H268" i="12"/>
  <c r="H271" i="12" s="1"/>
  <c r="H159" i="12"/>
  <c r="H162" i="12" s="1"/>
  <c r="G159" i="12"/>
  <c r="G162" i="12" s="1"/>
  <c r="H576" i="11"/>
  <c r="H579" i="11" s="1"/>
  <c r="G576" i="11"/>
  <c r="G579" i="11" s="1"/>
  <c r="E576" i="11"/>
  <c r="I531" i="11"/>
  <c r="I534" i="11" s="1"/>
  <c r="G486" i="11"/>
  <c r="G489" i="11" s="1"/>
  <c r="E441" i="11"/>
  <c r="H396" i="11"/>
  <c r="H399" i="11" s="1"/>
  <c r="G262" i="11"/>
  <c r="G265" i="11" s="1"/>
  <c r="E127" i="11"/>
  <c r="H37" i="11"/>
  <c r="H40" i="11" s="1"/>
  <c r="G37" i="11"/>
  <c r="G40" i="11" s="1"/>
  <c r="H82" i="11"/>
  <c r="H85" i="11" s="1"/>
  <c r="H891" i="8"/>
  <c r="H894" i="8" s="1"/>
  <c r="F591" i="8"/>
  <c r="F594" i="8" s="1"/>
  <c r="I351" i="8"/>
  <c r="I354" i="8" s="1"/>
  <c r="H291" i="8"/>
  <c r="H294" i="8" s="1"/>
  <c r="I291" i="8"/>
  <c r="I294" i="8" s="1"/>
  <c r="H231" i="8"/>
  <c r="H234" i="8" s="1"/>
  <c r="I231" i="8"/>
  <c r="I234" i="8" s="1"/>
  <c r="F171" i="8"/>
  <c r="F174" i="8" s="1"/>
  <c r="F111" i="8"/>
  <c r="F114" i="8" s="1"/>
  <c r="E52" i="8"/>
  <c r="E55" i="8" s="1"/>
  <c r="I52" i="8"/>
  <c r="I55" i="8" s="1"/>
  <c r="G395" i="7"/>
  <c r="G398" i="7" s="1"/>
  <c r="F395" i="7"/>
  <c r="F398" i="7" s="1"/>
  <c r="I395" i="7"/>
  <c r="I398" i="7" s="1"/>
  <c r="I305" i="7"/>
  <c r="I308" i="7" s="1"/>
  <c r="E125" i="7"/>
  <c r="E128" i="7" s="1"/>
  <c r="E37" i="7"/>
  <c r="E40" i="7" s="1"/>
  <c r="I463" i="6"/>
  <c r="I466" i="6" s="1"/>
  <c r="G463" i="6"/>
  <c r="G466" i="6" s="1"/>
  <c r="G404" i="6"/>
  <c r="G407" i="6" s="1"/>
  <c r="G82" i="11"/>
  <c r="G85" i="11" s="1"/>
  <c r="G651" i="12"/>
  <c r="G654" i="12" s="1"/>
  <c r="F307" i="11"/>
  <c r="F310" i="11" s="1"/>
  <c r="H486" i="11"/>
  <c r="H489" i="11" s="1"/>
  <c r="I125" i="7"/>
  <c r="I128" i="7" s="1"/>
  <c r="G711" i="8"/>
  <c r="G714" i="8" s="1"/>
  <c r="G307" i="11"/>
  <c r="G310" i="11" s="1"/>
  <c r="G649" i="15"/>
  <c r="G652" i="15" s="1"/>
  <c r="F1009" i="15"/>
  <c r="F1012" i="15" s="1"/>
  <c r="G441" i="11"/>
  <c r="G444" i="11" s="1"/>
  <c r="G831" i="8"/>
  <c r="G834" i="8" s="1"/>
  <c r="H172" i="11"/>
  <c r="H175" i="11" s="1"/>
  <c r="G172" i="11"/>
  <c r="G175" i="11" s="1"/>
  <c r="G763" i="12"/>
  <c r="G766" i="12" s="1"/>
  <c r="F172" i="11"/>
  <c r="F175" i="11" s="1"/>
  <c r="G52" i="8"/>
  <c r="G55" i="8" s="1"/>
  <c r="H489" i="12"/>
  <c r="H492" i="12" s="1"/>
  <c r="I529" i="15"/>
  <c r="I532" i="15" s="1"/>
  <c r="H591" i="8"/>
  <c r="H594" i="8" s="1"/>
  <c r="F37" i="7"/>
  <c r="F40" i="7" s="1"/>
  <c r="I172" i="11"/>
  <c r="I175" i="11" s="1"/>
  <c r="F241" i="10"/>
  <c r="F244" i="10" s="1"/>
  <c r="H217" i="11"/>
  <c r="H220" i="11" s="1"/>
  <c r="E395" i="7"/>
  <c r="E398" i="7" s="1"/>
  <c r="H227" i="6"/>
  <c r="H230" i="6" s="1"/>
  <c r="I350" i="7"/>
  <c r="I353" i="7" s="1"/>
  <c r="E170" i="7"/>
  <c r="E173" i="7" s="1"/>
  <c r="G170" i="7"/>
  <c r="G173" i="7" s="1"/>
  <c r="H471" i="8"/>
  <c r="H474" i="8" s="1"/>
  <c r="H531" i="11"/>
  <c r="H534" i="11" s="1"/>
  <c r="F589" i="15"/>
  <c r="F592" i="15" s="1"/>
  <c r="G406" i="10"/>
  <c r="G409" i="10" s="1"/>
  <c r="I268" i="12"/>
  <c r="I271" i="12" s="1"/>
  <c r="F889" i="15"/>
  <c r="F892" i="15" s="1"/>
  <c r="E171" i="8"/>
  <c r="E174" i="8" s="1"/>
  <c r="F286" i="6"/>
  <c r="F289" i="6" s="1"/>
  <c r="G531" i="8"/>
  <c r="G534" i="8" s="1"/>
  <c r="H411" i="8"/>
  <c r="H414" i="8" s="1"/>
  <c r="I576" i="11"/>
  <c r="I579" i="11" s="1"/>
  <c r="G231" i="8"/>
  <c r="G234" i="8" s="1"/>
  <c r="G433" i="12"/>
  <c r="G436" i="12" s="1"/>
  <c r="I889" i="15"/>
  <c r="I892" i="15" s="1"/>
  <c r="F711" i="8"/>
  <c r="F714" i="8" s="1"/>
  <c r="F82" i="11"/>
  <c r="F85" i="11" s="1"/>
  <c r="F291" i="8"/>
  <c r="F294" i="8" s="1"/>
  <c r="G345" i="6"/>
  <c r="G348" i="6" s="1"/>
  <c r="F168" i="6"/>
  <c r="F171" i="6" s="1"/>
  <c r="H404" i="6"/>
  <c r="H407" i="6" s="1"/>
  <c r="E291" i="8"/>
  <c r="E294" i="8" s="1"/>
  <c r="I471" i="8"/>
  <c r="I474" i="8" s="1"/>
  <c r="I171" i="8"/>
  <c r="I174" i="8" s="1"/>
  <c r="F531" i="11"/>
  <c r="F534" i="11" s="1"/>
  <c r="G928" i="12"/>
  <c r="G931" i="12" s="1"/>
  <c r="G289" i="15"/>
  <c r="G292" i="15" s="1"/>
  <c r="F707" i="12"/>
  <c r="F710" i="12" s="1"/>
  <c r="F949" i="15"/>
  <c r="F952" i="15" s="1"/>
  <c r="H199" i="10"/>
  <c r="H202" i="10" s="1"/>
  <c r="G707" i="12"/>
  <c r="G710" i="12" s="1"/>
  <c r="F651" i="12"/>
  <c r="F654" i="12" s="1"/>
  <c r="I406" i="10"/>
  <c r="I409" i="10" s="1"/>
  <c r="F170" i="7"/>
  <c r="F173" i="7" s="1"/>
  <c r="F471" i="8"/>
  <c r="F474" i="8" s="1"/>
  <c r="F406" i="10"/>
  <c r="F409" i="10" s="1"/>
  <c r="I1009" i="15"/>
  <c r="I1012" i="15" s="1"/>
  <c r="F489" i="12"/>
  <c r="F492" i="12" s="1"/>
  <c r="E260" i="7"/>
  <c r="E263" i="7" s="1"/>
  <c r="G591" i="8"/>
  <c r="G594" i="8" s="1"/>
  <c r="E471" i="8"/>
  <c r="E474" i="8" s="1"/>
  <c r="G351" i="11"/>
  <c r="G354" i="11" s="1"/>
  <c r="H589" i="15"/>
  <c r="H592" i="15" s="1"/>
  <c r="F217" i="11"/>
  <c r="F220" i="11" s="1"/>
  <c r="G260" i="7"/>
  <c r="G263" i="7" s="1"/>
  <c r="I170" i="7"/>
  <c r="I173" i="7" s="1"/>
  <c r="H260" i="7"/>
  <c r="H263" i="7" s="1"/>
  <c r="H171" i="8"/>
  <c r="H174" i="8" s="1"/>
  <c r="G291" i="8"/>
  <c r="G294" i="8" s="1"/>
  <c r="F771" i="8"/>
  <c r="F774" i="8" s="1"/>
  <c r="E411" i="8"/>
  <c r="E414" i="8" s="1"/>
  <c r="F350" i="7"/>
  <c r="F353" i="7" s="1"/>
  <c r="F351" i="11"/>
  <c r="F354" i="11" s="1"/>
  <c r="F380" i="12"/>
  <c r="F383" i="12" s="1"/>
  <c r="I928" i="12"/>
  <c r="I931" i="12" s="1"/>
  <c r="F769" i="15"/>
  <c r="F772" i="15" s="1"/>
  <c r="F829" i="15"/>
  <c r="F832" i="15" s="1"/>
  <c r="F433" i="12"/>
  <c r="F436" i="12" s="1"/>
  <c r="G127" i="11"/>
  <c r="G130" i="11" s="1"/>
  <c r="G380" i="12"/>
  <c r="G383" i="12" s="1"/>
  <c r="H651" i="12"/>
  <c r="H654" i="12" s="1"/>
  <c r="H351" i="11"/>
  <c r="H354" i="11" s="1"/>
  <c r="I486" i="11"/>
  <c r="I489" i="11" s="1"/>
  <c r="G217" i="11"/>
  <c r="G220" i="11" s="1"/>
  <c r="I260" i="7"/>
  <c r="I263" i="7" s="1"/>
  <c r="H351" i="8"/>
  <c r="H354" i="8" s="1"/>
  <c r="H651" i="8"/>
  <c r="H654" i="8" s="1"/>
  <c r="H771" i="8"/>
  <c r="H774" i="8" s="1"/>
  <c r="E711" i="8"/>
  <c r="E714" i="8" s="1"/>
  <c r="H395" i="7"/>
  <c r="H398" i="7" s="1"/>
  <c r="G227" i="6"/>
  <c r="G230" i="6" s="1"/>
  <c r="E82" i="11"/>
  <c r="I286" i="6"/>
  <c r="I289" i="6" s="1"/>
  <c r="G125" i="7"/>
  <c r="G128" i="7" s="1"/>
  <c r="G771" i="8"/>
  <c r="G774" i="8" s="1"/>
  <c r="F231" i="8"/>
  <c r="F234" i="8" s="1"/>
  <c r="E351" i="8"/>
  <c r="E354" i="8" s="1"/>
  <c r="F891" i="8"/>
  <c r="F894" i="8" s="1"/>
  <c r="I262" i="11"/>
  <c r="I265" i="11" s="1"/>
  <c r="I469" i="15"/>
  <c r="I472" i="15" s="1"/>
  <c r="G409" i="15"/>
  <c r="G412" i="15" s="1"/>
  <c r="E831" i="8"/>
  <c r="E834" i="8" s="1"/>
  <c r="F831" i="8"/>
  <c r="F834" i="8" s="1"/>
  <c r="F396" i="11"/>
  <c r="F399" i="11" s="1"/>
  <c r="I82" i="11"/>
  <c r="I85" i="11" s="1"/>
  <c r="F127" i="11"/>
  <c r="F130" i="11" s="1"/>
  <c r="H241" i="10"/>
  <c r="H244" i="10" s="1"/>
  <c r="G699" i="6"/>
  <c r="G702" i="6" s="1"/>
  <c r="F345" i="6"/>
  <c r="F348" i="6" s="1"/>
  <c r="H345" i="6"/>
  <c r="H348" i="6" s="1"/>
  <c r="F758" i="6"/>
  <c r="F761" i="6" s="1"/>
  <c r="H463" i="6"/>
  <c r="H466" i="6" s="1"/>
  <c r="F463" i="6"/>
  <c r="F466" i="6" s="1"/>
  <c r="I215" i="7"/>
  <c r="I218" i="7" s="1"/>
  <c r="G542" i="12"/>
  <c r="G545" i="12" s="1"/>
  <c r="G286" i="6"/>
  <c r="G289" i="6" s="1"/>
  <c r="G350" i="7"/>
  <c r="G353" i="7" s="1"/>
  <c r="E771" i="8"/>
  <c r="E774" i="8" s="1"/>
  <c r="I542" i="12"/>
  <c r="I545" i="12" s="1"/>
  <c r="F542" i="12"/>
  <c r="F545" i="12" s="1"/>
  <c r="H709" i="15"/>
  <c r="H712" i="15" s="1"/>
  <c r="F37" i="11"/>
  <c r="F40" i="11" s="1"/>
  <c r="I37" i="11"/>
  <c r="I40" i="11" s="1"/>
  <c r="I227" i="6"/>
  <c r="I230" i="6" s="1"/>
  <c r="H286" i="6"/>
  <c r="H289" i="6" s="1"/>
  <c r="E27" i="13"/>
  <c r="E30" i="13" s="1"/>
  <c r="H27" i="13"/>
  <c r="H30" i="13" s="1"/>
  <c r="G27" i="13"/>
  <c r="G30" i="13" s="1"/>
  <c r="E215" i="7"/>
  <c r="E218" i="7" s="1"/>
  <c r="G651" i="8"/>
  <c r="G654" i="8" s="1"/>
  <c r="F469" i="15"/>
  <c r="F472" i="15" s="1"/>
  <c r="F282" i="10"/>
  <c r="F285" i="10" s="1"/>
  <c r="E307" i="11"/>
  <c r="I489" i="12"/>
  <c r="I492" i="12" s="1"/>
  <c r="I763" i="12"/>
  <c r="I766" i="12" s="1"/>
  <c r="F928" i="12"/>
  <c r="F931" i="12" s="1"/>
  <c r="H262" i="11"/>
  <c r="H265" i="11" s="1"/>
  <c r="F651" i="8"/>
  <c r="F654" i="8" s="1"/>
  <c r="I651" i="8"/>
  <c r="I654" i="8" s="1"/>
  <c r="E651" i="8"/>
  <c r="E654" i="8" s="1"/>
  <c r="I709" i="15"/>
  <c r="I712" i="15" s="1"/>
  <c r="E305" i="7"/>
  <c r="E308" i="7" s="1"/>
  <c r="H758" i="6"/>
  <c r="H761" i="6" s="1"/>
  <c r="I81" i="7"/>
  <c r="I84" i="7" s="1"/>
  <c r="H215" i="7"/>
  <c r="H218" i="7" s="1"/>
  <c r="F260" i="7"/>
  <c r="F263" i="7" s="1"/>
  <c r="G305" i="7"/>
  <c r="G308" i="7" s="1"/>
  <c r="H350" i="7"/>
  <c r="H353" i="7" s="1"/>
  <c r="H111" i="8"/>
  <c r="H114" i="8" s="1"/>
  <c r="G411" i="8"/>
  <c r="G414" i="8" s="1"/>
  <c r="E37" i="11"/>
  <c r="F486" i="11"/>
  <c r="F489" i="11" s="1"/>
  <c r="F576" i="11"/>
  <c r="F579" i="11" s="1"/>
  <c r="F27" i="13"/>
  <c r="F30" i="13" s="1"/>
  <c r="F709" i="15"/>
  <c r="F712" i="15" s="1"/>
  <c r="G709" i="15"/>
  <c r="G712" i="15" s="1"/>
  <c r="H441" i="11"/>
  <c r="H444" i="11" s="1"/>
  <c r="F441" i="11"/>
  <c r="F444" i="11" s="1"/>
  <c r="G116" i="10"/>
  <c r="G119" i="10" s="1"/>
  <c r="I365" i="10"/>
  <c r="I368" i="10" s="1"/>
  <c r="H365" i="10"/>
  <c r="H368" i="10" s="1"/>
  <c r="I324" i="10"/>
  <c r="I327" i="10" s="1"/>
  <c r="G324" i="10"/>
  <c r="G327" i="10" s="1"/>
  <c r="H324" i="10"/>
  <c r="H327" i="10" s="1"/>
  <c r="F324" i="10"/>
  <c r="F327" i="10" s="1"/>
  <c r="G282" i="10"/>
  <c r="G285" i="10" s="1"/>
  <c r="I282" i="10"/>
  <c r="I285" i="10" s="1"/>
  <c r="G241" i="10"/>
  <c r="G244" i="10" s="1"/>
  <c r="F199" i="10"/>
  <c r="F202" i="10" s="1"/>
  <c r="G199" i="10"/>
  <c r="G202" i="10" s="1"/>
  <c r="I199" i="10"/>
  <c r="I202" i="10" s="1"/>
  <c r="I158" i="10"/>
  <c r="I161" i="10" s="1"/>
  <c r="F158" i="10"/>
  <c r="F161" i="10" s="1"/>
  <c r="G158" i="10"/>
  <c r="G161" i="10" s="1"/>
  <c r="H158" i="10"/>
  <c r="H161" i="10" s="1"/>
  <c r="F116" i="10"/>
  <c r="F119" i="10" s="1"/>
  <c r="H75" i="10"/>
  <c r="H78" i="10" s="1"/>
  <c r="I75" i="10"/>
  <c r="I78" i="10" s="1"/>
  <c r="F75" i="10"/>
  <c r="F78" i="10" s="1"/>
  <c r="G75" i="10"/>
  <c r="G78" i="10" s="1"/>
  <c r="H529" i="15"/>
  <c r="H532" i="15" s="1"/>
  <c r="H469" i="15"/>
  <c r="H472" i="15" s="1"/>
  <c r="I409" i="15"/>
  <c r="I412" i="15" s="1"/>
  <c r="I349" i="15"/>
  <c r="I352" i="15" s="1"/>
  <c r="G349" i="15"/>
  <c r="G352" i="15" s="1"/>
  <c r="H349" i="15"/>
  <c r="H352" i="15" s="1"/>
  <c r="F349" i="15"/>
  <c r="F352" i="15" s="1"/>
  <c r="F170" i="15"/>
  <c r="F173" i="15" s="1"/>
  <c r="I170" i="15"/>
  <c r="I173" i="15" s="1"/>
  <c r="I27" i="13"/>
  <c r="I30" i="13" s="1"/>
  <c r="I872" i="12"/>
  <c r="I875" i="12" s="1"/>
  <c r="G872" i="12"/>
  <c r="G875" i="12" s="1"/>
  <c r="H872" i="12"/>
  <c r="H875" i="12" s="1"/>
  <c r="F872" i="12"/>
  <c r="F875" i="12" s="1"/>
  <c r="F816" i="12"/>
  <c r="F819" i="12" s="1"/>
  <c r="G816" i="12"/>
  <c r="G819" i="12" s="1"/>
  <c r="I380" i="12"/>
  <c r="I383" i="12" s="1"/>
  <c r="F324" i="12"/>
  <c r="F327" i="12" s="1"/>
  <c r="G324" i="12"/>
  <c r="G327" i="12" s="1"/>
  <c r="G268" i="12"/>
  <c r="G271" i="12" s="1"/>
  <c r="I159" i="12"/>
  <c r="I162" i="12" s="1"/>
  <c r="I37" i="7"/>
  <c r="I40" i="7" s="1"/>
  <c r="H125" i="7"/>
  <c r="H128" i="7" s="1"/>
  <c r="I711" i="8"/>
  <c r="I714" i="8" s="1"/>
  <c r="H711" i="8"/>
  <c r="H714" i="8" s="1"/>
  <c r="E231" i="8"/>
  <c r="E234" i="8" s="1"/>
  <c r="G111" i="8"/>
  <c r="G114" i="8" s="1"/>
  <c r="I440" i="7"/>
  <c r="I443" i="7" s="1"/>
  <c r="G440" i="7"/>
  <c r="G443" i="7" s="1"/>
  <c r="H440" i="7"/>
  <c r="H443" i="7" s="1"/>
  <c r="F440" i="7"/>
  <c r="F443" i="7" s="1"/>
  <c r="H305" i="7"/>
  <c r="H308" i="7" s="1"/>
  <c r="F305" i="7"/>
  <c r="F308" i="7" s="1"/>
  <c r="H170" i="7"/>
  <c r="H173" i="7" s="1"/>
  <c r="G81" i="7"/>
  <c r="G84" i="7" s="1"/>
  <c r="F81" i="7"/>
  <c r="F84" i="7" s="1"/>
  <c r="G37" i="7"/>
  <c r="G40" i="7" s="1"/>
  <c r="F699" i="6"/>
  <c r="F702" i="6" s="1"/>
  <c r="G640" i="6"/>
  <c r="G643" i="6" s="1"/>
  <c r="H640" i="6"/>
  <c r="H643" i="6" s="1"/>
  <c r="G758" i="6"/>
  <c r="G761" i="6" s="1"/>
  <c r="H699" i="6"/>
  <c r="H702" i="6" s="1"/>
  <c r="I699" i="6"/>
  <c r="I702" i="6" s="1"/>
  <c r="I640" i="6"/>
  <c r="I643" i="6" s="1"/>
  <c r="I581" i="6"/>
  <c r="I584" i="6" s="1"/>
  <c r="G581" i="6"/>
  <c r="G584" i="6" s="1"/>
  <c r="H581" i="6"/>
  <c r="H584" i="6" s="1"/>
  <c r="I522" i="6"/>
  <c r="I525" i="6" s="1"/>
  <c r="F522" i="6"/>
  <c r="F525" i="6" s="1"/>
  <c r="H522" i="6"/>
  <c r="H525" i="6" s="1"/>
  <c r="G522" i="6"/>
  <c r="G525" i="6" s="1"/>
  <c r="I404" i="6"/>
  <c r="I407" i="6" s="1"/>
  <c r="G168" i="6"/>
  <c r="G171" i="6" s="1"/>
  <c r="I168" i="6"/>
  <c r="I171" i="6" s="1"/>
  <c r="H168" i="6"/>
  <c r="H171" i="6" s="1"/>
  <c r="Q181" i="10" l="1"/>
  <c r="W181" i="10" s="1"/>
  <c r="X181" i="10" s="1"/>
  <c r="Q194" i="10"/>
  <c r="W194" i="10" s="1"/>
  <c r="X194" i="10" s="1"/>
  <c r="Q195" i="10"/>
  <c r="W195" i="10" s="1"/>
  <c r="X195" i="10" s="1"/>
  <c r="U193" i="10"/>
  <c r="AI193" i="10" s="1"/>
  <c r="AJ193" i="10" s="1"/>
  <c r="Q174" i="10"/>
  <c r="W174" i="10" s="1"/>
  <c r="U181" i="10"/>
  <c r="AI181" i="10" s="1"/>
  <c r="AJ181" i="10" s="1"/>
  <c r="Q27" i="10"/>
  <c r="W27" i="10" s="1"/>
  <c r="X27" i="10" s="1"/>
  <c r="R976" i="15"/>
  <c r="R972" i="15"/>
  <c r="R995" i="15"/>
  <c r="Z995" i="15" s="1"/>
  <c r="AA995" i="15" s="1"/>
  <c r="R977" i="15"/>
  <c r="Z977" i="15" s="1"/>
  <c r="AA977" i="15" s="1"/>
  <c r="R968" i="15"/>
  <c r="R998" i="15"/>
  <c r="R981" i="15"/>
  <c r="R969" i="15"/>
  <c r="Z969" i="15" s="1"/>
  <c r="AA969" i="15" s="1"/>
  <c r="U112" i="10"/>
  <c r="AI112" i="10" s="1"/>
  <c r="AJ112" i="10" s="1"/>
  <c r="Q18" i="10"/>
  <c r="W18" i="10" s="1"/>
  <c r="X18" i="10" s="1"/>
  <c r="Q9" i="10"/>
  <c r="W9" i="10" s="1"/>
  <c r="Q11" i="10"/>
  <c r="W11" i="10" s="1"/>
  <c r="X11" i="10" s="1"/>
  <c r="Q12" i="10"/>
  <c r="W12" i="10" s="1"/>
  <c r="X12" i="10" s="1"/>
  <c r="Q15" i="10"/>
  <c r="W15" i="10" s="1"/>
  <c r="X15" i="10" s="1"/>
  <c r="Q17" i="10"/>
  <c r="W17" i="10" s="1"/>
  <c r="X17" i="10" s="1"/>
  <c r="Q10" i="10"/>
  <c r="W10" i="10" s="1"/>
  <c r="X10" i="10" s="1"/>
  <c r="Q29" i="10"/>
  <c r="W29" i="10" s="1"/>
  <c r="X29" i="10" s="1"/>
  <c r="Q16" i="10"/>
  <c r="W16" i="10" s="1"/>
  <c r="X16" i="10" s="1"/>
  <c r="R1002" i="15"/>
  <c r="R996" i="15"/>
  <c r="Z996" i="15" s="1"/>
  <c r="AA996" i="15" s="1"/>
  <c r="R982" i="15"/>
  <c r="Z982" i="15" s="1"/>
  <c r="AA982" i="15" s="1"/>
  <c r="R1003" i="15"/>
  <c r="Z1003" i="15" s="1"/>
  <c r="AA1003" i="15" s="1"/>
  <c r="R979" i="15"/>
  <c r="R999" i="15"/>
  <c r="R967" i="15"/>
  <c r="Z967" i="15" s="1"/>
  <c r="AA967" i="15" s="1"/>
  <c r="R1000" i="15"/>
  <c r="Z1000" i="15" s="1"/>
  <c r="AA1000" i="15" s="1"/>
  <c r="R978" i="15"/>
  <c r="Z978" i="15" s="1"/>
  <c r="AA978" i="15" s="1"/>
  <c r="R980" i="15"/>
  <c r="Z980" i="15" s="1"/>
  <c r="AA980" i="15" s="1"/>
  <c r="R974" i="15"/>
  <c r="R997" i="15"/>
  <c r="Z997" i="15" s="1"/>
  <c r="AA997" i="15" s="1"/>
  <c r="R973" i="15"/>
  <c r="Z973" i="15" s="1"/>
  <c r="AA973" i="15" s="1"/>
  <c r="Q10" i="7"/>
  <c r="W10" i="7" s="1"/>
  <c r="X10" i="7" s="1"/>
  <c r="Q11" i="7"/>
  <c r="W11" i="7" s="1"/>
  <c r="X11" i="7" s="1"/>
  <c r="Q21" i="7"/>
  <c r="W21" i="7" s="1"/>
  <c r="X21" i="7" s="1"/>
  <c r="Q19" i="7"/>
  <c r="W19" i="7" s="1"/>
  <c r="X19" i="7" s="1"/>
  <c r="Q29" i="7"/>
  <c r="W29" i="7" s="1"/>
  <c r="X29" i="7" s="1"/>
  <c r="Q32" i="7"/>
  <c r="W32" i="7" s="1"/>
  <c r="X32" i="7" s="1"/>
  <c r="Q31" i="7"/>
  <c r="W31" i="7" s="1"/>
  <c r="X31" i="7" s="1"/>
  <c r="Q18" i="7"/>
  <c r="W18" i="7" s="1"/>
  <c r="X18" i="7" s="1"/>
  <c r="Q33" i="7"/>
  <c r="W33" i="7" s="1"/>
  <c r="X33" i="7" s="1"/>
  <c r="Q9" i="7"/>
  <c r="W9" i="7" s="1"/>
  <c r="X9" i="7" s="1"/>
  <c r="Q20" i="7"/>
  <c r="W20" i="7" s="1"/>
  <c r="X20" i="7" s="1"/>
  <c r="Q30" i="7"/>
  <c r="W30" i="7" s="1"/>
  <c r="X30" i="7" s="1"/>
  <c r="R485" i="12"/>
  <c r="Z485" i="12" s="1"/>
  <c r="AA485" i="12" s="1"/>
  <c r="R454" i="12"/>
  <c r="Z454" i="12" s="1"/>
  <c r="AA454" i="12" s="1"/>
  <c r="Q258" i="10"/>
  <c r="W258" i="10" s="1"/>
  <c r="X258" i="10" s="1"/>
  <c r="Q276" i="10"/>
  <c r="W276" i="10" s="1"/>
  <c r="X276" i="10" s="1"/>
  <c r="Q257" i="10"/>
  <c r="W257" i="10" s="1"/>
  <c r="Q275" i="10"/>
  <c r="W275" i="10" s="1"/>
  <c r="X275" i="10" s="1"/>
  <c r="Q263" i="10"/>
  <c r="W263" i="10" s="1"/>
  <c r="X263" i="10" s="1"/>
  <c r="Q259" i="10"/>
  <c r="W259" i="10" s="1"/>
  <c r="X259" i="10" s="1"/>
  <c r="Q260" i="10"/>
  <c r="W260" i="10" s="1"/>
  <c r="X260" i="10" s="1"/>
  <c r="R462" i="12"/>
  <c r="Z462" i="12" s="1"/>
  <c r="AA462" i="12" s="1"/>
  <c r="R276" i="10"/>
  <c r="Z276" i="10" s="1"/>
  <c r="AA276" i="10" s="1"/>
  <c r="R262" i="10"/>
  <c r="Z262" i="10" s="1"/>
  <c r="Q277" i="10"/>
  <c r="W277" i="10" s="1"/>
  <c r="X277" i="10" s="1"/>
  <c r="Q262" i="10"/>
  <c r="W262" i="10" s="1"/>
  <c r="T262" i="10"/>
  <c r="AF262" i="10" s="1"/>
  <c r="T221" i="10"/>
  <c r="AF221" i="10" s="1"/>
  <c r="R479" i="12"/>
  <c r="Z479" i="12" s="1"/>
  <c r="AA479" i="12" s="1"/>
  <c r="R58" i="10"/>
  <c r="Z58" i="10" s="1"/>
  <c r="AA58" i="10" s="1"/>
  <c r="R55" i="10"/>
  <c r="Z55" i="10" s="1"/>
  <c r="Q193" i="10"/>
  <c r="W193" i="10" s="1"/>
  <c r="X193" i="10" s="1"/>
  <c r="Q179" i="10"/>
  <c r="W179" i="10" s="1"/>
  <c r="U177" i="10"/>
  <c r="AI177" i="10" s="1"/>
  <c r="AJ177" i="10" s="1"/>
  <c r="U179" i="10"/>
  <c r="AI179" i="10" s="1"/>
  <c r="U257" i="10"/>
  <c r="AI257" i="10" s="1"/>
  <c r="AJ257" i="10" s="1"/>
  <c r="U262" i="10"/>
  <c r="AI262" i="10" s="1"/>
  <c r="Q99" i="11"/>
  <c r="W99" i="11" s="1"/>
  <c r="Q101" i="11"/>
  <c r="W101" i="11" s="1"/>
  <c r="X101" i="11" s="1"/>
  <c r="Q100" i="11"/>
  <c r="W100" i="11" s="1"/>
  <c r="X100" i="11" s="1"/>
  <c r="Q110" i="11"/>
  <c r="W110" i="11" s="1"/>
  <c r="X110" i="11" s="1"/>
  <c r="Q123" i="11"/>
  <c r="W123" i="11" s="1"/>
  <c r="X123" i="11" s="1"/>
  <c r="Q121" i="11"/>
  <c r="W121" i="11" s="1"/>
  <c r="X121" i="11" s="1"/>
  <c r="Q108" i="11"/>
  <c r="W108" i="11" s="1"/>
  <c r="X108" i="11" s="1"/>
  <c r="Q119" i="11"/>
  <c r="W119" i="11" s="1"/>
  <c r="X119" i="11" s="1"/>
  <c r="Q106" i="11"/>
  <c r="W106" i="11" s="1"/>
  <c r="X106" i="11" s="1"/>
  <c r="Q105" i="11"/>
  <c r="W105" i="11" s="1"/>
  <c r="Q107" i="11"/>
  <c r="W107" i="11" s="1"/>
  <c r="X107" i="11" s="1"/>
  <c r="Q122" i="11"/>
  <c r="W122" i="11" s="1"/>
  <c r="X122" i="11" s="1"/>
  <c r="Q109" i="11"/>
  <c r="W109" i="11" s="1"/>
  <c r="X109" i="11" s="1"/>
  <c r="Q103" i="11"/>
  <c r="W103" i="11" s="1"/>
  <c r="X103" i="11" s="1"/>
  <c r="Q120" i="11"/>
  <c r="W120" i="11" s="1"/>
  <c r="X120" i="11" s="1"/>
  <c r="Q285" i="12"/>
  <c r="W285" i="12" s="1"/>
  <c r="Q287" i="12"/>
  <c r="W287" i="12" s="1"/>
  <c r="X287" i="12" s="1"/>
  <c r="Q288" i="12"/>
  <c r="W288" i="12" s="1"/>
  <c r="X288" i="12" s="1"/>
  <c r="Q286" i="12"/>
  <c r="W286" i="12" s="1"/>
  <c r="X286" i="12" s="1"/>
  <c r="Q289" i="12"/>
  <c r="W289" i="12" s="1"/>
  <c r="X289" i="12" s="1"/>
  <c r="Q318" i="12"/>
  <c r="W318" i="12" s="1"/>
  <c r="X318" i="12" s="1"/>
  <c r="Q294" i="12"/>
  <c r="W294" i="12" s="1"/>
  <c r="X294" i="12" s="1"/>
  <c r="Q320" i="12"/>
  <c r="W320" i="12" s="1"/>
  <c r="X320" i="12" s="1"/>
  <c r="Q310" i="12"/>
  <c r="W310" i="12" s="1"/>
  <c r="X310" i="12" s="1"/>
  <c r="Q313" i="12"/>
  <c r="W313" i="12" s="1"/>
  <c r="X313" i="12" s="1"/>
  <c r="Q292" i="12"/>
  <c r="W292" i="12" s="1"/>
  <c r="Q315" i="12"/>
  <c r="W315" i="12" s="1"/>
  <c r="X315" i="12" s="1"/>
  <c r="Q296" i="12"/>
  <c r="W296" i="12" s="1"/>
  <c r="X296" i="12" s="1"/>
  <c r="Q314" i="12"/>
  <c r="W314" i="12" s="1"/>
  <c r="X314" i="12" s="1"/>
  <c r="Q311" i="12"/>
  <c r="W311" i="12" s="1"/>
  <c r="X311" i="12" s="1"/>
  <c r="Q317" i="12"/>
  <c r="W317" i="12" s="1"/>
  <c r="X317" i="12" s="1"/>
  <c r="Q309" i="12"/>
  <c r="W309" i="12" s="1"/>
  <c r="X309" i="12" s="1"/>
  <c r="Q297" i="12"/>
  <c r="W297" i="12" s="1"/>
  <c r="X297" i="12" s="1"/>
  <c r="Q293" i="12"/>
  <c r="W293" i="12" s="1"/>
  <c r="X293" i="12" s="1"/>
  <c r="Q312" i="12"/>
  <c r="W312" i="12" s="1"/>
  <c r="X312" i="12" s="1"/>
  <c r="Q298" i="12"/>
  <c r="W298" i="12" s="1"/>
  <c r="X298" i="12" s="1"/>
  <c r="Q295" i="12"/>
  <c r="W295" i="12" s="1"/>
  <c r="X295" i="12" s="1"/>
  <c r="Q316" i="12"/>
  <c r="W316" i="12" s="1"/>
  <c r="X316" i="12" s="1"/>
  <c r="Q290" i="12"/>
  <c r="W290" i="12" s="1"/>
  <c r="X290" i="12" s="1"/>
  <c r="Q319" i="12"/>
  <c r="W319" i="12" s="1"/>
  <c r="X319" i="12" s="1"/>
  <c r="U458" i="11"/>
  <c r="AI458" i="11" s="1"/>
  <c r="U460" i="11"/>
  <c r="AI460" i="11" s="1"/>
  <c r="AJ460" i="11" s="1"/>
  <c r="U459" i="11"/>
  <c r="AI459" i="11" s="1"/>
  <c r="AJ459" i="11" s="1"/>
  <c r="U467" i="11"/>
  <c r="AI467" i="11" s="1"/>
  <c r="AJ467" i="11" s="1"/>
  <c r="U465" i="11"/>
  <c r="AI465" i="11" s="1"/>
  <c r="AJ465" i="11" s="1"/>
  <c r="U466" i="11"/>
  <c r="AI466" i="11" s="1"/>
  <c r="AJ466" i="11" s="1"/>
  <c r="U468" i="11"/>
  <c r="AI468" i="11" s="1"/>
  <c r="AJ468" i="11" s="1"/>
  <c r="U469" i="11"/>
  <c r="AI469" i="11" s="1"/>
  <c r="AJ469" i="11" s="1"/>
  <c r="U482" i="11"/>
  <c r="AI482" i="11" s="1"/>
  <c r="AJ482" i="11" s="1"/>
  <c r="U464" i="11"/>
  <c r="AI464" i="11" s="1"/>
  <c r="U480" i="11"/>
  <c r="AI480" i="11" s="1"/>
  <c r="AJ480" i="11" s="1"/>
  <c r="U478" i="11"/>
  <c r="AI478" i="11" s="1"/>
  <c r="AJ478" i="11" s="1"/>
  <c r="U462" i="11"/>
  <c r="AI462" i="11" s="1"/>
  <c r="AJ462" i="11" s="1"/>
  <c r="U481" i="11"/>
  <c r="AI481" i="11" s="1"/>
  <c r="AJ481" i="11" s="1"/>
  <c r="U479" i="11"/>
  <c r="AI479" i="11" s="1"/>
  <c r="AJ479" i="11" s="1"/>
  <c r="R606" i="9"/>
  <c r="Z606" i="9" s="1"/>
  <c r="AA606" i="9" s="1"/>
  <c r="R586" i="9"/>
  <c r="Z586" i="9" s="1"/>
  <c r="AA586" i="9" s="1"/>
  <c r="R584" i="9"/>
  <c r="Z584" i="9" s="1"/>
  <c r="R585" i="9"/>
  <c r="Z585" i="9" s="1"/>
  <c r="AA585" i="9" s="1"/>
  <c r="R587" i="9"/>
  <c r="Z587" i="9" s="1"/>
  <c r="AA587" i="9" s="1"/>
  <c r="R610" i="9"/>
  <c r="Z610" i="9" s="1"/>
  <c r="AA610" i="9" s="1"/>
  <c r="R589" i="9"/>
  <c r="Z589" i="9" s="1"/>
  <c r="AA589" i="9" s="1"/>
  <c r="R607" i="9"/>
  <c r="Z607" i="9" s="1"/>
  <c r="AA607" i="9" s="1"/>
  <c r="R594" i="9"/>
  <c r="Z594" i="9" s="1"/>
  <c r="AA594" i="9" s="1"/>
  <c r="R611" i="9"/>
  <c r="Z611" i="9" s="1"/>
  <c r="AA611" i="9" s="1"/>
  <c r="R593" i="9"/>
  <c r="Z593" i="9" s="1"/>
  <c r="AA593" i="9" s="1"/>
  <c r="R595" i="9"/>
  <c r="Z595" i="9" s="1"/>
  <c r="AA595" i="9" s="1"/>
  <c r="R591" i="9"/>
  <c r="Z591" i="9" s="1"/>
  <c r="R596" i="9"/>
  <c r="Z596" i="9" s="1"/>
  <c r="AA596" i="9" s="1"/>
  <c r="R592" i="9"/>
  <c r="Z592" i="9" s="1"/>
  <c r="AA592" i="9" s="1"/>
  <c r="R608" i="9"/>
  <c r="Z608" i="9" s="1"/>
  <c r="AA608" i="9" s="1"/>
  <c r="R609" i="9"/>
  <c r="Z609" i="9" s="1"/>
  <c r="AA609" i="9" s="1"/>
  <c r="Q488" i="8"/>
  <c r="W488" i="8" s="1"/>
  <c r="Q489" i="8"/>
  <c r="W489" i="8" s="1"/>
  <c r="X489" i="8" s="1"/>
  <c r="Q490" i="8"/>
  <c r="W490" i="8" s="1"/>
  <c r="X490" i="8" s="1"/>
  <c r="Q492" i="8"/>
  <c r="W492" i="8" s="1"/>
  <c r="X492" i="8" s="1"/>
  <c r="Q491" i="8"/>
  <c r="W491" i="8" s="1"/>
  <c r="X491" i="8" s="1"/>
  <c r="Q520" i="8"/>
  <c r="W520" i="8" s="1"/>
  <c r="X520" i="8" s="1"/>
  <c r="Q517" i="8"/>
  <c r="W517" i="8" s="1"/>
  <c r="X517" i="8" s="1"/>
  <c r="Q506" i="8"/>
  <c r="W506" i="8" s="1"/>
  <c r="X506" i="8" s="1"/>
  <c r="Q503" i="8"/>
  <c r="W503" i="8" s="1"/>
  <c r="X503" i="8" s="1"/>
  <c r="Q525" i="8"/>
  <c r="W525" i="8" s="1"/>
  <c r="X525" i="8" s="1"/>
  <c r="Q527" i="8"/>
  <c r="W527" i="8" s="1"/>
  <c r="X527" i="8" s="1"/>
  <c r="Q526" i="8"/>
  <c r="W526" i="8" s="1"/>
  <c r="X526" i="8" s="1"/>
  <c r="Q500" i="8"/>
  <c r="W500" i="8" s="1"/>
  <c r="Q523" i="8"/>
  <c r="W523" i="8" s="1"/>
  <c r="X523" i="8" s="1"/>
  <c r="Q504" i="8"/>
  <c r="W504" i="8" s="1"/>
  <c r="X504" i="8" s="1"/>
  <c r="Q505" i="8"/>
  <c r="W505" i="8" s="1"/>
  <c r="X505" i="8" s="1"/>
  <c r="Q518" i="8"/>
  <c r="W518" i="8" s="1"/>
  <c r="X518" i="8" s="1"/>
  <c r="Q522" i="8"/>
  <c r="W522" i="8" s="1"/>
  <c r="X522" i="8" s="1"/>
  <c r="Q519" i="8"/>
  <c r="W519" i="8" s="1"/>
  <c r="X519" i="8" s="1"/>
  <c r="Q524" i="8"/>
  <c r="W524" i="8" s="1"/>
  <c r="X524" i="8" s="1"/>
  <c r="Q521" i="8"/>
  <c r="W521" i="8" s="1"/>
  <c r="X521" i="8" s="1"/>
  <c r="Q502" i="8"/>
  <c r="W502" i="8" s="1"/>
  <c r="X502" i="8" s="1"/>
  <c r="Q501" i="8"/>
  <c r="W501" i="8" s="1"/>
  <c r="X501" i="8" s="1"/>
  <c r="Q493" i="8"/>
  <c r="W493" i="8" s="1"/>
  <c r="X493" i="8" s="1"/>
  <c r="R120" i="12"/>
  <c r="R122" i="12"/>
  <c r="R123" i="12"/>
  <c r="R124" i="12"/>
  <c r="R121" i="12"/>
  <c r="R151" i="12"/>
  <c r="R133" i="12"/>
  <c r="R154" i="12"/>
  <c r="R155" i="12"/>
  <c r="R147" i="12"/>
  <c r="R129" i="12"/>
  <c r="R144" i="12"/>
  <c r="R127" i="12"/>
  <c r="R145" i="12"/>
  <c r="R146" i="12"/>
  <c r="R149" i="12"/>
  <c r="R132" i="12"/>
  <c r="R131" i="12"/>
  <c r="R152" i="12"/>
  <c r="R130" i="12"/>
  <c r="R148" i="12"/>
  <c r="R153" i="12"/>
  <c r="R125" i="12"/>
  <c r="R128" i="12"/>
  <c r="R150" i="12"/>
  <c r="R101" i="11"/>
  <c r="Z101" i="11" s="1"/>
  <c r="AA101" i="11" s="1"/>
  <c r="R99" i="11"/>
  <c r="Z99" i="11" s="1"/>
  <c r="R100" i="11"/>
  <c r="Z100" i="11" s="1"/>
  <c r="AA100" i="11" s="1"/>
  <c r="R107" i="11"/>
  <c r="Z107" i="11" s="1"/>
  <c r="AA107" i="11" s="1"/>
  <c r="R108" i="11"/>
  <c r="Z108" i="11" s="1"/>
  <c r="AA108" i="11" s="1"/>
  <c r="R109" i="11"/>
  <c r="Z109" i="11" s="1"/>
  <c r="AA109" i="11" s="1"/>
  <c r="R110" i="11"/>
  <c r="Z110" i="11" s="1"/>
  <c r="AA110" i="11" s="1"/>
  <c r="R119" i="11"/>
  <c r="Z119" i="11" s="1"/>
  <c r="AA119" i="11" s="1"/>
  <c r="R121" i="11"/>
  <c r="Z121" i="11" s="1"/>
  <c r="AA121" i="11" s="1"/>
  <c r="R120" i="11"/>
  <c r="Z120" i="11" s="1"/>
  <c r="AA120" i="11" s="1"/>
  <c r="R105" i="11"/>
  <c r="Z105" i="11" s="1"/>
  <c r="R106" i="11"/>
  <c r="Z106" i="11" s="1"/>
  <c r="AA106" i="11" s="1"/>
  <c r="R123" i="11"/>
  <c r="Z123" i="11" s="1"/>
  <c r="AA123" i="11" s="1"/>
  <c r="R103" i="11"/>
  <c r="Z103" i="11" s="1"/>
  <c r="AA103" i="11" s="1"/>
  <c r="R122" i="11"/>
  <c r="Z122" i="11" s="1"/>
  <c r="AA122" i="11" s="1"/>
  <c r="U893" i="12"/>
  <c r="AI893" i="12" s="1"/>
  <c r="AJ893" i="12" s="1"/>
  <c r="U891" i="12"/>
  <c r="AI891" i="12" s="1"/>
  <c r="AJ891" i="12" s="1"/>
  <c r="U892" i="12"/>
  <c r="AI892" i="12" s="1"/>
  <c r="AJ892" i="12" s="1"/>
  <c r="U890" i="12"/>
  <c r="AI890" i="12" s="1"/>
  <c r="AJ890" i="12" s="1"/>
  <c r="U889" i="12"/>
  <c r="AI889" i="12" s="1"/>
  <c r="U917" i="12"/>
  <c r="AI917" i="12" s="1"/>
  <c r="AJ917" i="12" s="1"/>
  <c r="U921" i="12"/>
  <c r="AI921" i="12" s="1"/>
  <c r="AJ921" i="12" s="1"/>
  <c r="U923" i="12"/>
  <c r="AI923" i="12" s="1"/>
  <c r="AJ923" i="12" s="1"/>
  <c r="U919" i="12"/>
  <c r="AI919" i="12" s="1"/>
  <c r="AJ919" i="12" s="1"/>
  <c r="U898" i="12"/>
  <c r="AI898" i="12" s="1"/>
  <c r="AJ898" i="12" s="1"/>
  <c r="U918" i="12"/>
  <c r="AI918" i="12" s="1"/>
  <c r="AJ918" i="12" s="1"/>
  <c r="U915" i="12"/>
  <c r="AI915" i="12" s="1"/>
  <c r="AJ915" i="12" s="1"/>
  <c r="U901" i="12"/>
  <c r="AI901" i="12" s="1"/>
  <c r="AJ901" i="12" s="1"/>
  <c r="U922" i="12"/>
  <c r="AI922" i="12" s="1"/>
  <c r="AJ922" i="12" s="1"/>
  <c r="U916" i="12"/>
  <c r="AI916" i="12" s="1"/>
  <c r="AJ916" i="12" s="1"/>
  <c r="U913" i="12"/>
  <c r="AI913" i="12" s="1"/>
  <c r="AJ913" i="12" s="1"/>
  <c r="U902" i="12"/>
  <c r="AI902" i="12" s="1"/>
  <c r="AJ902" i="12" s="1"/>
  <c r="U899" i="12"/>
  <c r="AI899" i="12" s="1"/>
  <c r="AJ899" i="12" s="1"/>
  <c r="U920" i="12"/>
  <c r="AI920" i="12" s="1"/>
  <c r="AJ920" i="12" s="1"/>
  <c r="U897" i="12"/>
  <c r="AI897" i="12" s="1"/>
  <c r="AJ897" i="12" s="1"/>
  <c r="U896" i="12"/>
  <c r="AI896" i="12" s="1"/>
  <c r="U894" i="12"/>
  <c r="AI894" i="12" s="1"/>
  <c r="AJ894" i="12" s="1"/>
  <c r="U900" i="12"/>
  <c r="AI900" i="12" s="1"/>
  <c r="AJ900" i="12" s="1"/>
  <c r="U914" i="12"/>
  <c r="AI914" i="12" s="1"/>
  <c r="AJ914" i="12" s="1"/>
  <c r="U924" i="12"/>
  <c r="AI924" i="12" s="1"/>
  <c r="AJ924" i="12" s="1"/>
  <c r="T397" i="12"/>
  <c r="AF397" i="12" s="1"/>
  <c r="AG397" i="12" s="1"/>
  <c r="T394" i="12"/>
  <c r="AF394" i="12" s="1"/>
  <c r="T398" i="12"/>
  <c r="AF398" i="12" s="1"/>
  <c r="AG398" i="12" s="1"/>
  <c r="T396" i="12"/>
  <c r="AF396" i="12" s="1"/>
  <c r="AG396" i="12" s="1"/>
  <c r="T395" i="12"/>
  <c r="AF395" i="12" s="1"/>
  <c r="AG395" i="12" s="1"/>
  <c r="T427" i="12"/>
  <c r="AF427" i="12" s="1"/>
  <c r="AG427" i="12" s="1"/>
  <c r="T402" i="12"/>
  <c r="AF402" i="12" s="1"/>
  <c r="AG402" i="12" s="1"/>
  <c r="T406" i="12"/>
  <c r="AF406" i="12" s="1"/>
  <c r="AG406" i="12" s="1"/>
  <c r="T421" i="12"/>
  <c r="AF421" i="12" s="1"/>
  <c r="AG421" i="12" s="1"/>
  <c r="T404" i="12"/>
  <c r="AF404" i="12" s="1"/>
  <c r="AG404" i="12" s="1"/>
  <c r="T420" i="12"/>
  <c r="AF420" i="12" s="1"/>
  <c r="AG420" i="12" s="1"/>
  <c r="T405" i="12"/>
  <c r="AF405" i="12" s="1"/>
  <c r="AG405" i="12" s="1"/>
  <c r="T429" i="12"/>
  <c r="AF429" i="12" s="1"/>
  <c r="AG429" i="12" s="1"/>
  <c r="T403" i="12"/>
  <c r="AF403" i="12" s="1"/>
  <c r="AG403" i="12" s="1"/>
  <c r="T426" i="12"/>
  <c r="AF426" i="12" s="1"/>
  <c r="AG426" i="12" s="1"/>
  <c r="T418" i="12"/>
  <c r="AF418" i="12" s="1"/>
  <c r="AG418" i="12" s="1"/>
  <c r="T428" i="12"/>
  <c r="AF428" i="12" s="1"/>
  <c r="AG428" i="12" s="1"/>
  <c r="T425" i="12"/>
  <c r="AF425" i="12" s="1"/>
  <c r="AG425" i="12" s="1"/>
  <c r="T423" i="12"/>
  <c r="AF423" i="12" s="1"/>
  <c r="AG423" i="12" s="1"/>
  <c r="T407" i="12"/>
  <c r="AF407" i="12" s="1"/>
  <c r="AG407" i="12" s="1"/>
  <c r="T399" i="12"/>
  <c r="AF399" i="12" s="1"/>
  <c r="AG399" i="12" s="1"/>
  <c r="T424" i="12"/>
  <c r="AF424" i="12" s="1"/>
  <c r="AG424" i="12" s="1"/>
  <c r="T419" i="12"/>
  <c r="AF419" i="12" s="1"/>
  <c r="AG419" i="12" s="1"/>
  <c r="T401" i="12"/>
  <c r="AF401" i="12" s="1"/>
  <c r="T422" i="12"/>
  <c r="AF422" i="12" s="1"/>
  <c r="AG422" i="12" s="1"/>
  <c r="Q672" i="12"/>
  <c r="W672" i="12" s="1"/>
  <c r="X672" i="12" s="1"/>
  <c r="Q670" i="12"/>
  <c r="W670" i="12" s="1"/>
  <c r="X670" i="12" s="1"/>
  <c r="Q669" i="12"/>
  <c r="W669" i="12" s="1"/>
  <c r="X669" i="12" s="1"/>
  <c r="Q671" i="12"/>
  <c r="W671" i="12" s="1"/>
  <c r="X671" i="12" s="1"/>
  <c r="Q668" i="12"/>
  <c r="W668" i="12" s="1"/>
  <c r="Q676" i="12"/>
  <c r="W676" i="12" s="1"/>
  <c r="X676" i="12" s="1"/>
  <c r="Q702" i="12"/>
  <c r="W702" i="12" s="1"/>
  <c r="X702" i="12" s="1"/>
  <c r="Q703" i="12"/>
  <c r="W703" i="12" s="1"/>
  <c r="X703" i="12" s="1"/>
  <c r="Q701" i="12"/>
  <c r="W701" i="12" s="1"/>
  <c r="X701" i="12" s="1"/>
  <c r="Q677" i="12"/>
  <c r="W677" i="12" s="1"/>
  <c r="X677" i="12" s="1"/>
  <c r="Q694" i="12"/>
  <c r="W694" i="12" s="1"/>
  <c r="X694" i="12" s="1"/>
  <c r="Q698" i="12"/>
  <c r="W698" i="12" s="1"/>
  <c r="X698" i="12" s="1"/>
  <c r="Q696" i="12"/>
  <c r="W696" i="12" s="1"/>
  <c r="X696" i="12" s="1"/>
  <c r="Q699" i="12"/>
  <c r="W699" i="12" s="1"/>
  <c r="X699" i="12" s="1"/>
  <c r="Q695" i="12"/>
  <c r="W695" i="12" s="1"/>
  <c r="X695" i="12" s="1"/>
  <c r="Q678" i="12"/>
  <c r="W678" i="12" s="1"/>
  <c r="X678" i="12" s="1"/>
  <c r="Q681" i="12"/>
  <c r="W681" i="12" s="1"/>
  <c r="X681" i="12" s="1"/>
  <c r="Q692" i="12"/>
  <c r="W692" i="12" s="1"/>
  <c r="X692" i="12" s="1"/>
  <c r="Q693" i="12"/>
  <c r="W693" i="12" s="1"/>
  <c r="X693" i="12" s="1"/>
  <c r="Q697" i="12"/>
  <c r="W697" i="12" s="1"/>
  <c r="X697" i="12" s="1"/>
  <c r="Q680" i="12"/>
  <c r="W680" i="12" s="1"/>
  <c r="X680" i="12" s="1"/>
  <c r="Q675" i="12"/>
  <c r="W675" i="12" s="1"/>
  <c r="Q700" i="12"/>
  <c r="W700" i="12" s="1"/>
  <c r="X700" i="12" s="1"/>
  <c r="Q679" i="12"/>
  <c r="W679" i="12" s="1"/>
  <c r="X679" i="12" s="1"/>
  <c r="Q673" i="12"/>
  <c r="W673" i="12" s="1"/>
  <c r="X673" i="12" s="1"/>
  <c r="Q129" i="8"/>
  <c r="W129" i="8" s="1"/>
  <c r="X129" i="8" s="1"/>
  <c r="Q132" i="8"/>
  <c r="W132" i="8" s="1"/>
  <c r="X132" i="8" s="1"/>
  <c r="Q128" i="8"/>
  <c r="W128" i="8" s="1"/>
  <c r="Q131" i="8"/>
  <c r="W131" i="8" s="1"/>
  <c r="X131" i="8" s="1"/>
  <c r="Q130" i="8"/>
  <c r="W130" i="8" s="1"/>
  <c r="X130" i="8" s="1"/>
  <c r="Q141" i="8"/>
  <c r="W141" i="8" s="1"/>
  <c r="X141" i="8" s="1"/>
  <c r="Q160" i="8"/>
  <c r="W160" i="8" s="1"/>
  <c r="X160" i="8" s="1"/>
  <c r="Q140" i="8"/>
  <c r="W140" i="8" s="1"/>
  <c r="Q145" i="8"/>
  <c r="W145" i="8" s="1"/>
  <c r="X145" i="8" s="1"/>
  <c r="Q144" i="8"/>
  <c r="W144" i="8" s="1"/>
  <c r="X144" i="8" s="1"/>
  <c r="Q166" i="8"/>
  <c r="W166" i="8" s="1"/>
  <c r="X166" i="8" s="1"/>
  <c r="Q161" i="8"/>
  <c r="W161" i="8" s="1"/>
  <c r="X161" i="8" s="1"/>
  <c r="Q133" i="8"/>
  <c r="W133" i="8" s="1"/>
  <c r="X133" i="8" s="1"/>
  <c r="Q157" i="8"/>
  <c r="W157" i="8" s="1"/>
  <c r="X157" i="8" s="1"/>
  <c r="Q163" i="8"/>
  <c r="W163" i="8" s="1"/>
  <c r="X163" i="8" s="1"/>
  <c r="Q162" i="8"/>
  <c r="W162" i="8" s="1"/>
  <c r="X162" i="8" s="1"/>
  <c r="Q142" i="8"/>
  <c r="W142" i="8" s="1"/>
  <c r="X142" i="8" s="1"/>
  <c r="Q143" i="8"/>
  <c r="W143" i="8" s="1"/>
  <c r="X143" i="8" s="1"/>
  <c r="Q158" i="8"/>
  <c r="W158" i="8" s="1"/>
  <c r="X158" i="8" s="1"/>
  <c r="Q159" i="8"/>
  <c r="W159" i="8" s="1"/>
  <c r="X159" i="8" s="1"/>
  <c r="Q146" i="8"/>
  <c r="W146" i="8" s="1"/>
  <c r="X146" i="8" s="1"/>
  <c r="Q165" i="8"/>
  <c r="W165" i="8" s="1"/>
  <c r="X165" i="8" s="1"/>
  <c r="Q167" i="8"/>
  <c r="W167" i="8" s="1"/>
  <c r="X167" i="8" s="1"/>
  <c r="Q164" i="8"/>
  <c r="W164" i="8" s="1"/>
  <c r="X164" i="8" s="1"/>
  <c r="T728" i="8"/>
  <c r="AF728" i="8" s="1"/>
  <c r="T731" i="8"/>
  <c r="AF731" i="8" s="1"/>
  <c r="AG731" i="8" s="1"/>
  <c r="T730" i="8"/>
  <c r="AF730" i="8" s="1"/>
  <c r="AG730" i="8" s="1"/>
  <c r="T729" i="8"/>
  <c r="AF729" i="8" s="1"/>
  <c r="AG729" i="8" s="1"/>
  <c r="T732" i="8"/>
  <c r="AF732" i="8" s="1"/>
  <c r="AG732" i="8" s="1"/>
  <c r="T759" i="8"/>
  <c r="AF759" i="8" s="1"/>
  <c r="AG759" i="8" s="1"/>
  <c r="T745" i="8"/>
  <c r="AF745" i="8" s="1"/>
  <c r="AG745" i="8" s="1"/>
  <c r="T744" i="8"/>
  <c r="AF744" i="8" s="1"/>
  <c r="AG744" i="8" s="1"/>
  <c r="T743" i="8"/>
  <c r="AF743" i="8" s="1"/>
  <c r="AG743" i="8" s="1"/>
  <c r="T766" i="8"/>
  <c r="AF766" i="8" s="1"/>
  <c r="AG766" i="8" s="1"/>
  <c r="T761" i="8"/>
  <c r="AF761" i="8" s="1"/>
  <c r="AG761" i="8" s="1"/>
  <c r="T763" i="8"/>
  <c r="AF763" i="8" s="1"/>
  <c r="AG763" i="8" s="1"/>
  <c r="T760" i="8"/>
  <c r="AF760" i="8" s="1"/>
  <c r="AG760" i="8" s="1"/>
  <c r="T765" i="8"/>
  <c r="AF765" i="8" s="1"/>
  <c r="AG765" i="8" s="1"/>
  <c r="T762" i="8"/>
  <c r="AF762" i="8" s="1"/>
  <c r="AG762" i="8" s="1"/>
  <c r="T742" i="8"/>
  <c r="AF742" i="8" s="1"/>
  <c r="AG742" i="8" s="1"/>
  <c r="T764" i="8"/>
  <c r="AF764" i="8" s="1"/>
  <c r="AG764" i="8" s="1"/>
  <c r="T767" i="8"/>
  <c r="AF767" i="8" s="1"/>
  <c r="AG767" i="8" s="1"/>
  <c r="T746" i="8"/>
  <c r="AF746" i="8" s="1"/>
  <c r="AG746" i="8" s="1"/>
  <c r="T757" i="8"/>
  <c r="AF757" i="8" s="1"/>
  <c r="AG757" i="8" s="1"/>
  <c r="T741" i="8"/>
  <c r="AF741" i="8" s="1"/>
  <c r="AG741" i="8" s="1"/>
  <c r="T740" i="8"/>
  <c r="AF740" i="8" s="1"/>
  <c r="T758" i="8"/>
  <c r="AF758" i="8" s="1"/>
  <c r="AG758" i="8" s="1"/>
  <c r="T733" i="8"/>
  <c r="AF733" i="8" s="1"/>
  <c r="AG733" i="8" s="1"/>
  <c r="S730" i="8"/>
  <c r="AC730" i="8" s="1"/>
  <c r="AD730" i="8" s="1"/>
  <c r="S728" i="8"/>
  <c r="AC728" i="8" s="1"/>
  <c r="S729" i="8"/>
  <c r="AC729" i="8" s="1"/>
  <c r="AD729" i="8" s="1"/>
  <c r="S732" i="8"/>
  <c r="AC732" i="8" s="1"/>
  <c r="AD732" i="8" s="1"/>
  <c r="S731" i="8"/>
  <c r="AC731" i="8" s="1"/>
  <c r="AD731" i="8" s="1"/>
  <c r="S765" i="8"/>
  <c r="AC765" i="8" s="1"/>
  <c r="AD765" i="8" s="1"/>
  <c r="S742" i="8"/>
  <c r="AC742" i="8" s="1"/>
  <c r="AD742" i="8" s="1"/>
  <c r="S743" i="8"/>
  <c r="AC743" i="8" s="1"/>
  <c r="AD743" i="8" s="1"/>
  <c r="S741" i="8"/>
  <c r="AC741" i="8" s="1"/>
  <c r="AD741" i="8" s="1"/>
  <c r="S746" i="8"/>
  <c r="AC746" i="8" s="1"/>
  <c r="AD746" i="8" s="1"/>
  <c r="S757" i="8"/>
  <c r="AC757" i="8" s="1"/>
  <c r="AD757" i="8" s="1"/>
  <c r="S761" i="8"/>
  <c r="AC761" i="8" s="1"/>
  <c r="AD761" i="8" s="1"/>
  <c r="S766" i="8"/>
  <c r="AC766" i="8" s="1"/>
  <c r="AD766" i="8" s="1"/>
  <c r="S745" i="8"/>
  <c r="AC745" i="8" s="1"/>
  <c r="AD745" i="8" s="1"/>
  <c r="S763" i="8"/>
  <c r="AC763" i="8" s="1"/>
  <c r="AD763" i="8" s="1"/>
  <c r="S760" i="8"/>
  <c r="AC760" i="8" s="1"/>
  <c r="AD760" i="8" s="1"/>
  <c r="S744" i="8"/>
  <c r="AC744" i="8" s="1"/>
  <c r="AD744" i="8" s="1"/>
  <c r="S767" i="8"/>
  <c r="AC767" i="8" s="1"/>
  <c r="AD767" i="8" s="1"/>
  <c r="S759" i="8"/>
  <c r="AC759" i="8" s="1"/>
  <c r="AD759" i="8" s="1"/>
  <c r="S758" i="8"/>
  <c r="AC758" i="8" s="1"/>
  <c r="AD758" i="8" s="1"/>
  <c r="S764" i="8"/>
  <c r="AC764" i="8" s="1"/>
  <c r="AD764" i="8" s="1"/>
  <c r="S740" i="8"/>
  <c r="AC740" i="8" s="1"/>
  <c r="S762" i="8"/>
  <c r="AC762" i="8" s="1"/>
  <c r="AD762" i="8" s="1"/>
  <c r="S733" i="8"/>
  <c r="AC733" i="8" s="1"/>
  <c r="AD733" i="8" s="1"/>
  <c r="U426" i="6"/>
  <c r="AI426" i="6" s="1"/>
  <c r="AJ426" i="6" s="1"/>
  <c r="U427" i="6"/>
  <c r="AI427" i="6" s="1"/>
  <c r="AJ427" i="6" s="1"/>
  <c r="U424" i="6"/>
  <c r="AI424" i="6" s="1"/>
  <c r="AJ424" i="6" s="1"/>
  <c r="U422" i="6"/>
  <c r="AI422" i="6" s="1"/>
  <c r="AJ422" i="6" s="1"/>
  <c r="U423" i="6"/>
  <c r="AI423" i="6" s="1"/>
  <c r="AJ423" i="6" s="1"/>
  <c r="U421" i="6"/>
  <c r="AI421" i="6" s="1"/>
  <c r="U425" i="6"/>
  <c r="AI425" i="6" s="1"/>
  <c r="AJ425" i="6" s="1"/>
  <c r="U453" i="6"/>
  <c r="AI453" i="6" s="1"/>
  <c r="AJ453" i="6" s="1"/>
  <c r="U438" i="6"/>
  <c r="AI438" i="6" s="1"/>
  <c r="AJ438" i="6" s="1"/>
  <c r="U456" i="6"/>
  <c r="AI456" i="6" s="1"/>
  <c r="AJ456" i="6" s="1"/>
  <c r="U457" i="6"/>
  <c r="AI457" i="6" s="1"/>
  <c r="AJ457" i="6" s="1"/>
  <c r="U435" i="6"/>
  <c r="AI435" i="6" s="1"/>
  <c r="AJ435" i="6" s="1"/>
  <c r="U437" i="6"/>
  <c r="AI437" i="6" s="1"/>
  <c r="AJ437" i="6" s="1"/>
  <c r="U440" i="6"/>
  <c r="AI440" i="6" s="1"/>
  <c r="AJ440" i="6" s="1"/>
  <c r="U455" i="6"/>
  <c r="AI455" i="6" s="1"/>
  <c r="AJ455" i="6" s="1"/>
  <c r="U436" i="6"/>
  <c r="AI436" i="6" s="1"/>
  <c r="AJ436" i="6" s="1"/>
  <c r="U439" i="6"/>
  <c r="AI439" i="6" s="1"/>
  <c r="AJ439" i="6" s="1"/>
  <c r="U441" i="6"/>
  <c r="AI441" i="6" s="1"/>
  <c r="AJ441" i="6" s="1"/>
  <c r="U454" i="6"/>
  <c r="AI454" i="6" s="1"/>
  <c r="AJ454" i="6" s="1"/>
  <c r="U459" i="6"/>
  <c r="AI459" i="6" s="1"/>
  <c r="AJ459" i="6" s="1"/>
  <c r="U458" i="6"/>
  <c r="AI458" i="6" s="1"/>
  <c r="AJ458" i="6" s="1"/>
  <c r="U428" i="6"/>
  <c r="AI428" i="6" s="1"/>
  <c r="AJ428" i="6" s="1"/>
  <c r="S9" i="12"/>
  <c r="S13" i="12"/>
  <c r="S11" i="12"/>
  <c r="S10" i="12"/>
  <c r="S12" i="12"/>
  <c r="S22" i="12"/>
  <c r="S16" i="12"/>
  <c r="S19" i="12"/>
  <c r="S41" i="12"/>
  <c r="S36" i="12"/>
  <c r="S18" i="12"/>
  <c r="S14" i="12"/>
  <c r="S44" i="12"/>
  <c r="S35" i="12"/>
  <c r="S43" i="12"/>
  <c r="S42" i="12"/>
  <c r="S17" i="12"/>
  <c r="S21" i="12"/>
  <c r="S40" i="12"/>
  <c r="S34" i="12"/>
  <c r="S33" i="12"/>
  <c r="S38" i="12"/>
  <c r="S37" i="12"/>
  <c r="S20" i="12"/>
  <c r="S39" i="12"/>
  <c r="Q322" i="7"/>
  <c r="W322" i="7" s="1"/>
  <c r="Q323" i="7"/>
  <c r="W323" i="7" s="1"/>
  <c r="X323" i="7" s="1"/>
  <c r="Q345" i="7"/>
  <c r="W345" i="7" s="1"/>
  <c r="X345" i="7" s="1"/>
  <c r="Q343" i="7"/>
  <c r="W343" i="7" s="1"/>
  <c r="X343" i="7" s="1"/>
  <c r="Q342" i="7"/>
  <c r="W342" i="7" s="1"/>
  <c r="X342" i="7" s="1"/>
  <c r="Q331" i="7"/>
  <c r="W331" i="7" s="1"/>
  <c r="X331" i="7" s="1"/>
  <c r="Q324" i="7"/>
  <c r="W324" i="7" s="1"/>
  <c r="X324" i="7" s="1"/>
  <c r="Q344" i="7"/>
  <c r="W344" i="7" s="1"/>
  <c r="X344" i="7" s="1"/>
  <c r="Q332" i="7"/>
  <c r="W332" i="7" s="1"/>
  <c r="X332" i="7" s="1"/>
  <c r="Q346" i="7"/>
  <c r="W346" i="7" s="1"/>
  <c r="X346" i="7" s="1"/>
  <c r="Q333" i="7"/>
  <c r="W333" i="7" s="1"/>
  <c r="X333" i="7" s="1"/>
  <c r="Q334" i="7"/>
  <c r="W334" i="7" s="1"/>
  <c r="X334" i="7" s="1"/>
  <c r="U392" i="9"/>
  <c r="AI392" i="9" s="1"/>
  <c r="U394" i="9"/>
  <c r="AI394" i="9" s="1"/>
  <c r="AJ394" i="9" s="1"/>
  <c r="U395" i="9"/>
  <c r="AI395" i="9" s="1"/>
  <c r="AJ395" i="9" s="1"/>
  <c r="U393" i="9"/>
  <c r="AI393" i="9" s="1"/>
  <c r="AJ393" i="9" s="1"/>
  <c r="U403" i="9"/>
  <c r="AI403" i="9" s="1"/>
  <c r="AJ403" i="9" s="1"/>
  <c r="U414" i="9"/>
  <c r="AI414" i="9" s="1"/>
  <c r="AJ414" i="9" s="1"/>
  <c r="U418" i="9"/>
  <c r="AI418" i="9" s="1"/>
  <c r="AJ418" i="9" s="1"/>
  <c r="U399" i="9"/>
  <c r="AI399" i="9" s="1"/>
  <c r="U400" i="9"/>
  <c r="AI400" i="9" s="1"/>
  <c r="AJ400" i="9" s="1"/>
  <c r="U417" i="9"/>
  <c r="AI417" i="9" s="1"/>
  <c r="AJ417" i="9" s="1"/>
  <c r="U402" i="9"/>
  <c r="AI402" i="9" s="1"/>
  <c r="AJ402" i="9" s="1"/>
  <c r="U416" i="9"/>
  <c r="AI416" i="9" s="1"/>
  <c r="AJ416" i="9" s="1"/>
  <c r="U401" i="9"/>
  <c r="AI401" i="9" s="1"/>
  <c r="AJ401" i="9" s="1"/>
  <c r="U404" i="9"/>
  <c r="AI404" i="9" s="1"/>
  <c r="AJ404" i="9" s="1"/>
  <c r="U415" i="9"/>
  <c r="AI415" i="9" s="1"/>
  <c r="AJ415" i="9" s="1"/>
  <c r="U397" i="9"/>
  <c r="AI397" i="9" s="1"/>
  <c r="AJ397" i="9" s="1"/>
  <c r="U419" i="9"/>
  <c r="AI419" i="9" s="1"/>
  <c r="AJ419" i="9" s="1"/>
  <c r="R60" i="11"/>
  <c r="Z60" i="11" s="1"/>
  <c r="R55" i="11"/>
  <c r="Z55" i="11" s="1"/>
  <c r="AA55" i="11" s="1"/>
  <c r="R54" i="11"/>
  <c r="Z54" i="11" s="1"/>
  <c r="R56" i="11"/>
  <c r="Z56" i="11" s="1"/>
  <c r="AA56" i="11" s="1"/>
  <c r="R74" i="11"/>
  <c r="Z74" i="11" s="1"/>
  <c r="AA74" i="11" s="1"/>
  <c r="R76" i="11"/>
  <c r="Z76" i="11" s="1"/>
  <c r="AA76" i="11" s="1"/>
  <c r="R78" i="11"/>
  <c r="Z78" i="11" s="1"/>
  <c r="AA78" i="11" s="1"/>
  <c r="R62" i="11"/>
  <c r="Z62" i="11" s="1"/>
  <c r="AA62" i="11" s="1"/>
  <c r="R65" i="11"/>
  <c r="Z65" i="11" s="1"/>
  <c r="AA65" i="11" s="1"/>
  <c r="R63" i="11"/>
  <c r="Z63" i="11" s="1"/>
  <c r="AA63" i="11" s="1"/>
  <c r="R75" i="11"/>
  <c r="Z75" i="11" s="1"/>
  <c r="AA75" i="11" s="1"/>
  <c r="R61" i="11"/>
  <c r="Z61" i="11" s="1"/>
  <c r="AA61" i="11" s="1"/>
  <c r="R64" i="11"/>
  <c r="Z64" i="11" s="1"/>
  <c r="AA64" i="11" s="1"/>
  <c r="R58" i="11"/>
  <c r="Z58" i="11" s="1"/>
  <c r="AA58" i="11" s="1"/>
  <c r="R77" i="11"/>
  <c r="Z77" i="11" s="1"/>
  <c r="AA77" i="11" s="1"/>
  <c r="Q680" i="9"/>
  <c r="W680" i="9" s="1"/>
  <c r="Q682" i="9"/>
  <c r="W682" i="9" s="1"/>
  <c r="X682" i="9" s="1"/>
  <c r="Q681" i="9"/>
  <c r="W681" i="9" s="1"/>
  <c r="X681" i="9" s="1"/>
  <c r="Q683" i="9"/>
  <c r="W683" i="9" s="1"/>
  <c r="X683" i="9" s="1"/>
  <c r="Q691" i="9"/>
  <c r="W691" i="9" s="1"/>
  <c r="X691" i="9" s="1"/>
  <c r="Q690" i="9"/>
  <c r="W690" i="9" s="1"/>
  <c r="X690" i="9" s="1"/>
  <c r="Q688" i="9"/>
  <c r="W688" i="9" s="1"/>
  <c r="X688" i="9" s="1"/>
  <c r="Q689" i="9"/>
  <c r="W689" i="9" s="1"/>
  <c r="X689" i="9" s="1"/>
  <c r="Q704" i="9"/>
  <c r="W704" i="9" s="1"/>
  <c r="X704" i="9" s="1"/>
  <c r="Q703" i="9"/>
  <c r="W703" i="9" s="1"/>
  <c r="X703" i="9" s="1"/>
  <c r="Q706" i="9"/>
  <c r="W706" i="9" s="1"/>
  <c r="X706" i="9" s="1"/>
  <c r="Q707" i="9"/>
  <c r="W707" i="9" s="1"/>
  <c r="X707" i="9" s="1"/>
  <c r="Q687" i="9"/>
  <c r="W687" i="9" s="1"/>
  <c r="Q702" i="9"/>
  <c r="W702" i="9" s="1"/>
  <c r="X702" i="9" s="1"/>
  <c r="Q685" i="9"/>
  <c r="W685" i="9" s="1"/>
  <c r="X685" i="9" s="1"/>
  <c r="Q692" i="9"/>
  <c r="W692" i="9" s="1"/>
  <c r="X692" i="9" s="1"/>
  <c r="Q705" i="9"/>
  <c r="W705" i="9" s="1"/>
  <c r="X705" i="9" s="1"/>
  <c r="R505" i="12"/>
  <c r="Z505" i="12" s="1"/>
  <c r="AA505" i="12" s="1"/>
  <c r="R507" i="12"/>
  <c r="Z507" i="12" s="1"/>
  <c r="AA507" i="12" s="1"/>
  <c r="R504" i="12"/>
  <c r="Z504" i="12" s="1"/>
  <c r="AA504" i="12" s="1"/>
  <c r="R506" i="12"/>
  <c r="Z506" i="12" s="1"/>
  <c r="AA506" i="12" s="1"/>
  <c r="R503" i="12"/>
  <c r="Z503" i="12" s="1"/>
  <c r="R512" i="12"/>
  <c r="Z512" i="12" s="1"/>
  <c r="AA512" i="12" s="1"/>
  <c r="R510" i="12"/>
  <c r="Z510" i="12" s="1"/>
  <c r="R514" i="12"/>
  <c r="Z514" i="12" s="1"/>
  <c r="AA514" i="12" s="1"/>
  <c r="R528" i="12"/>
  <c r="Z528" i="12" s="1"/>
  <c r="AA528" i="12" s="1"/>
  <c r="R508" i="12"/>
  <c r="Z508" i="12" s="1"/>
  <c r="AA508" i="12" s="1"/>
  <c r="R534" i="12"/>
  <c r="Z534" i="12" s="1"/>
  <c r="AA534" i="12" s="1"/>
  <c r="R513" i="12"/>
  <c r="Z513" i="12" s="1"/>
  <c r="AA513" i="12" s="1"/>
  <c r="R531" i="12"/>
  <c r="Z531" i="12" s="1"/>
  <c r="AA531" i="12" s="1"/>
  <c r="R537" i="12"/>
  <c r="Z537" i="12" s="1"/>
  <c r="AA537" i="12" s="1"/>
  <c r="R533" i="12"/>
  <c r="Z533" i="12" s="1"/>
  <c r="AA533" i="12" s="1"/>
  <c r="R535" i="12"/>
  <c r="Z535" i="12" s="1"/>
  <c r="AA535" i="12" s="1"/>
  <c r="R511" i="12"/>
  <c r="Z511" i="12" s="1"/>
  <c r="AA511" i="12" s="1"/>
  <c r="R515" i="12"/>
  <c r="Z515" i="12" s="1"/>
  <c r="AA515" i="12" s="1"/>
  <c r="R527" i="12"/>
  <c r="Z527" i="12" s="1"/>
  <c r="AA527" i="12" s="1"/>
  <c r="R516" i="12"/>
  <c r="Z516" i="12" s="1"/>
  <c r="AA516" i="12" s="1"/>
  <c r="R530" i="12"/>
  <c r="Z530" i="12" s="1"/>
  <c r="AA530" i="12" s="1"/>
  <c r="R529" i="12"/>
  <c r="Z529" i="12" s="1"/>
  <c r="AA529" i="12" s="1"/>
  <c r="R532" i="12"/>
  <c r="Z532" i="12" s="1"/>
  <c r="AA532" i="12" s="1"/>
  <c r="R536" i="12"/>
  <c r="Z536" i="12" s="1"/>
  <c r="AA536" i="12" s="1"/>
  <c r="R538" i="12"/>
  <c r="Z538" i="12" s="1"/>
  <c r="AA538" i="12" s="1"/>
  <c r="T229" i="12"/>
  <c r="AF229" i="12" s="1"/>
  <c r="T231" i="12"/>
  <c r="AF231" i="12" s="1"/>
  <c r="AG231" i="12" s="1"/>
  <c r="T230" i="12"/>
  <c r="AF230" i="12" s="1"/>
  <c r="AG230" i="12" s="1"/>
  <c r="T233" i="12"/>
  <c r="AF233" i="12" s="1"/>
  <c r="AG233" i="12" s="1"/>
  <c r="T232" i="12"/>
  <c r="AF232" i="12" s="1"/>
  <c r="AG232" i="12" s="1"/>
  <c r="T262" i="12"/>
  <c r="AF262" i="12" s="1"/>
  <c r="AG262" i="12" s="1"/>
  <c r="T254" i="12"/>
  <c r="AF254" i="12" s="1"/>
  <c r="AG254" i="12" s="1"/>
  <c r="T261" i="12"/>
  <c r="AF261" i="12" s="1"/>
  <c r="AG261" i="12" s="1"/>
  <c r="T239" i="12"/>
  <c r="AF239" i="12" s="1"/>
  <c r="AG239" i="12" s="1"/>
  <c r="T241" i="12"/>
  <c r="AF241" i="12" s="1"/>
  <c r="AG241" i="12" s="1"/>
  <c r="T259" i="12"/>
  <c r="AF259" i="12" s="1"/>
  <c r="AG259" i="12" s="1"/>
  <c r="T253" i="12"/>
  <c r="AF253" i="12" s="1"/>
  <c r="AG253" i="12" s="1"/>
  <c r="T237" i="12"/>
  <c r="AF237" i="12" s="1"/>
  <c r="AG237" i="12" s="1"/>
  <c r="T263" i="12"/>
  <c r="AF263" i="12" s="1"/>
  <c r="AG263" i="12" s="1"/>
  <c r="T240" i="12"/>
  <c r="AF240" i="12" s="1"/>
  <c r="AG240" i="12" s="1"/>
  <c r="T255" i="12"/>
  <c r="AF255" i="12" s="1"/>
  <c r="AG255" i="12" s="1"/>
  <c r="T242" i="12"/>
  <c r="AF242" i="12" s="1"/>
  <c r="AG242" i="12" s="1"/>
  <c r="T238" i="12"/>
  <c r="AF238" i="12" s="1"/>
  <c r="AG238" i="12" s="1"/>
  <c r="T236" i="12"/>
  <c r="AF236" i="12" s="1"/>
  <c r="T264" i="12"/>
  <c r="AF264" i="12" s="1"/>
  <c r="AG264" i="12" s="1"/>
  <c r="T258" i="12"/>
  <c r="AF258" i="12" s="1"/>
  <c r="AG258" i="12" s="1"/>
  <c r="T260" i="12"/>
  <c r="AF260" i="12" s="1"/>
  <c r="AG260" i="12" s="1"/>
  <c r="T234" i="12"/>
  <c r="AF234" i="12" s="1"/>
  <c r="AG234" i="12" s="1"/>
  <c r="T256" i="12"/>
  <c r="AF256" i="12" s="1"/>
  <c r="AG256" i="12" s="1"/>
  <c r="T257" i="12"/>
  <c r="AF257" i="12" s="1"/>
  <c r="AG257" i="12" s="1"/>
  <c r="U144" i="11"/>
  <c r="AI144" i="11" s="1"/>
  <c r="U145" i="11"/>
  <c r="AI145" i="11" s="1"/>
  <c r="AJ145" i="11" s="1"/>
  <c r="U146" i="11"/>
  <c r="AI146" i="11" s="1"/>
  <c r="AJ146" i="11" s="1"/>
  <c r="U167" i="11"/>
  <c r="AI167" i="11" s="1"/>
  <c r="AJ167" i="11" s="1"/>
  <c r="U155" i="11"/>
  <c r="AI155" i="11" s="1"/>
  <c r="AJ155" i="11" s="1"/>
  <c r="U151" i="11"/>
  <c r="AI151" i="11" s="1"/>
  <c r="AJ151" i="11" s="1"/>
  <c r="U168" i="11"/>
  <c r="AI168" i="11" s="1"/>
  <c r="AJ168" i="11" s="1"/>
  <c r="U154" i="11"/>
  <c r="AI154" i="11" s="1"/>
  <c r="AJ154" i="11" s="1"/>
  <c r="U152" i="11"/>
  <c r="AI152" i="11" s="1"/>
  <c r="AJ152" i="11" s="1"/>
  <c r="U165" i="11"/>
  <c r="AI165" i="11" s="1"/>
  <c r="AJ165" i="11" s="1"/>
  <c r="U153" i="11"/>
  <c r="AI153" i="11" s="1"/>
  <c r="AJ153" i="11" s="1"/>
  <c r="U164" i="11"/>
  <c r="AI164" i="11" s="1"/>
  <c r="AJ164" i="11" s="1"/>
  <c r="U148" i="11"/>
  <c r="AI148" i="11" s="1"/>
  <c r="AJ148" i="11" s="1"/>
  <c r="U150" i="11"/>
  <c r="AI150" i="11" s="1"/>
  <c r="U166" i="11"/>
  <c r="AI166" i="11" s="1"/>
  <c r="AJ166" i="11" s="1"/>
  <c r="Q833" i="12"/>
  <c r="W833" i="12" s="1"/>
  <c r="Q837" i="12"/>
  <c r="W837" i="12" s="1"/>
  <c r="X837" i="12" s="1"/>
  <c r="Q835" i="12"/>
  <c r="W835" i="12" s="1"/>
  <c r="X835" i="12" s="1"/>
  <c r="Q834" i="12"/>
  <c r="W834" i="12" s="1"/>
  <c r="X834" i="12" s="1"/>
  <c r="Q836" i="12"/>
  <c r="W836" i="12" s="1"/>
  <c r="X836" i="12" s="1"/>
  <c r="Q841" i="12"/>
  <c r="W841" i="12" s="1"/>
  <c r="X841" i="12" s="1"/>
  <c r="Q866" i="12"/>
  <c r="W866" i="12" s="1"/>
  <c r="X866" i="12" s="1"/>
  <c r="Q865" i="12"/>
  <c r="W865" i="12" s="1"/>
  <c r="X865" i="12" s="1"/>
  <c r="Q867" i="12"/>
  <c r="W867" i="12" s="1"/>
  <c r="X867" i="12" s="1"/>
  <c r="Q857" i="12"/>
  <c r="W857" i="12" s="1"/>
  <c r="X857" i="12" s="1"/>
  <c r="Q845" i="12"/>
  <c r="W845" i="12" s="1"/>
  <c r="X845" i="12" s="1"/>
  <c r="Q868" i="12"/>
  <c r="W868" i="12" s="1"/>
  <c r="X868" i="12" s="1"/>
  <c r="Q858" i="12"/>
  <c r="W858" i="12" s="1"/>
  <c r="X858" i="12" s="1"/>
  <c r="Q862" i="12"/>
  <c r="W862" i="12" s="1"/>
  <c r="X862" i="12" s="1"/>
  <c r="Q842" i="12"/>
  <c r="W842" i="12" s="1"/>
  <c r="X842" i="12" s="1"/>
  <c r="Q846" i="12"/>
  <c r="W846" i="12" s="1"/>
  <c r="X846" i="12" s="1"/>
  <c r="Q859" i="12"/>
  <c r="W859" i="12" s="1"/>
  <c r="X859" i="12" s="1"/>
  <c r="Q861" i="12"/>
  <c r="W861" i="12" s="1"/>
  <c r="X861" i="12" s="1"/>
  <c r="Q860" i="12"/>
  <c r="W860" i="12" s="1"/>
  <c r="X860" i="12" s="1"/>
  <c r="Q844" i="12"/>
  <c r="W844" i="12" s="1"/>
  <c r="X844" i="12" s="1"/>
  <c r="Q863" i="12"/>
  <c r="W863" i="12" s="1"/>
  <c r="X863" i="12" s="1"/>
  <c r="Q840" i="12"/>
  <c r="W840" i="12" s="1"/>
  <c r="Q838" i="12"/>
  <c r="W838" i="12" s="1"/>
  <c r="X838" i="12" s="1"/>
  <c r="Q843" i="12"/>
  <c r="W843" i="12" s="1"/>
  <c r="X843" i="12" s="1"/>
  <c r="Q864" i="12"/>
  <c r="W864" i="12" s="1"/>
  <c r="X864" i="12" s="1"/>
  <c r="S891" i="12"/>
  <c r="AC891" i="12" s="1"/>
  <c r="AD891" i="12" s="1"/>
  <c r="S893" i="12"/>
  <c r="AC893" i="12" s="1"/>
  <c r="AD893" i="12" s="1"/>
  <c r="S892" i="12"/>
  <c r="AC892" i="12" s="1"/>
  <c r="AD892" i="12" s="1"/>
  <c r="S889" i="12"/>
  <c r="AC889" i="12" s="1"/>
  <c r="S890" i="12"/>
  <c r="AC890" i="12" s="1"/>
  <c r="AD890" i="12" s="1"/>
  <c r="S896" i="12"/>
  <c r="AC896" i="12" s="1"/>
  <c r="S922" i="12"/>
  <c r="AC922" i="12" s="1"/>
  <c r="AD922" i="12" s="1"/>
  <c r="S917" i="12"/>
  <c r="AC917" i="12" s="1"/>
  <c r="AD917" i="12" s="1"/>
  <c r="S900" i="12"/>
  <c r="AC900" i="12" s="1"/>
  <c r="AD900" i="12" s="1"/>
  <c r="S898" i="12"/>
  <c r="AC898" i="12" s="1"/>
  <c r="AD898" i="12" s="1"/>
  <c r="S918" i="12"/>
  <c r="AC918" i="12" s="1"/>
  <c r="AD918" i="12" s="1"/>
  <c r="S919" i="12"/>
  <c r="AC919" i="12" s="1"/>
  <c r="AD919" i="12" s="1"/>
  <c r="S902" i="12"/>
  <c r="AC902" i="12" s="1"/>
  <c r="AD902" i="12" s="1"/>
  <c r="S920" i="12"/>
  <c r="AC920" i="12" s="1"/>
  <c r="AD920" i="12" s="1"/>
  <c r="S899" i="12"/>
  <c r="AC899" i="12" s="1"/>
  <c r="AD899" i="12" s="1"/>
  <c r="S921" i="12"/>
  <c r="AC921" i="12" s="1"/>
  <c r="AD921" i="12" s="1"/>
  <c r="S924" i="12"/>
  <c r="AC924" i="12" s="1"/>
  <c r="AD924" i="12" s="1"/>
  <c r="S901" i="12"/>
  <c r="AC901" i="12" s="1"/>
  <c r="AD901" i="12" s="1"/>
  <c r="S915" i="12"/>
  <c r="AC915" i="12" s="1"/>
  <c r="AD915" i="12" s="1"/>
  <c r="S897" i="12"/>
  <c r="AC897" i="12" s="1"/>
  <c r="AD897" i="12" s="1"/>
  <c r="S914" i="12"/>
  <c r="AC914" i="12" s="1"/>
  <c r="AD914" i="12" s="1"/>
  <c r="S913" i="12"/>
  <c r="AC913" i="12" s="1"/>
  <c r="AD913" i="12" s="1"/>
  <c r="S923" i="12"/>
  <c r="AC923" i="12" s="1"/>
  <c r="AD923" i="12" s="1"/>
  <c r="S916" i="12"/>
  <c r="AC916" i="12" s="1"/>
  <c r="AD916" i="12" s="1"/>
  <c r="S894" i="12"/>
  <c r="AC894" i="12" s="1"/>
  <c r="AD894" i="12" s="1"/>
  <c r="Q586" i="9"/>
  <c r="W586" i="9" s="1"/>
  <c r="X586" i="9" s="1"/>
  <c r="Q584" i="9"/>
  <c r="W584" i="9" s="1"/>
  <c r="Q585" i="9"/>
  <c r="W585" i="9" s="1"/>
  <c r="X585" i="9" s="1"/>
  <c r="Q587" i="9"/>
  <c r="W587" i="9" s="1"/>
  <c r="X587" i="9" s="1"/>
  <c r="Q592" i="9"/>
  <c r="W592" i="9" s="1"/>
  <c r="X592" i="9" s="1"/>
  <c r="Q610" i="9"/>
  <c r="W610" i="9" s="1"/>
  <c r="X610" i="9" s="1"/>
  <c r="Q591" i="9"/>
  <c r="W591" i="9" s="1"/>
  <c r="Q593" i="9"/>
  <c r="W593" i="9" s="1"/>
  <c r="X593" i="9" s="1"/>
  <c r="Q611" i="9"/>
  <c r="W611" i="9" s="1"/>
  <c r="X611" i="9" s="1"/>
  <c r="Q607" i="9"/>
  <c r="W607" i="9" s="1"/>
  <c r="X607" i="9" s="1"/>
  <c r="Q595" i="9"/>
  <c r="W595" i="9" s="1"/>
  <c r="X595" i="9" s="1"/>
  <c r="Q606" i="9"/>
  <c r="W606" i="9" s="1"/>
  <c r="X606" i="9" s="1"/>
  <c r="Q609" i="9"/>
  <c r="W609" i="9" s="1"/>
  <c r="X609" i="9" s="1"/>
  <c r="Q596" i="9"/>
  <c r="W596" i="9" s="1"/>
  <c r="X596" i="9" s="1"/>
  <c r="Q594" i="9"/>
  <c r="W594" i="9" s="1"/>
  <c r="X594" i="9" s="1"/>
  <c r="Q608" i="9"/>
  <c r="W608" i="9" s="1"/>
  <c r="X608" i="9" s="1"/>
  <c r="Q589" i="9"/>
  <c r="W589" i="9" s="1"/>
  <c r="X589" i="9" s="1"/>
  <c r="Q848" i="8"/>
  <c r="W848" i="8" s="1"/>
  <c r="Q852" i="8"/>
  <c r="W852" i="8" s="1"/>
  <c r="X852" i="8" s="1"/>
  <c r="Q851" i="8"/>
  <c r="W851" i="8" s="1"/>
  <c r="X851" i="8" s="1"/>
  <c r="Q849" i="8"/>
  <c r="W849" i="8" s="1"/>
  <c r="X849" i="8" s="1"/>
  <c r="Q850" i="8"/>
  <c r="W850" i="8" s="1"/>
  <c r="X850" i="8" s="1"/>
  <c r="Q887" i="8"/>
  <c r="W887" i="8" s="1"/>
  <c r="X887" i="8" s="1"/>
  <c r="Q865" i="8"/>
  <c r="W865" i="8" s="1"/>
  <c r="X865" i="8" s="1"/>
  <c r="Q863" i="8"/>
  <c r="W863" i="8" s="1"/>
  <c r="X863" i="8" s="1"/>
  <c r="Q853" i="8"/>
  <c r="W853" i="8" s="1"/>
  <c r="X853" i="8" s="1"/>
  <c r="Q862" i="8"/>
  <c r="W862" i="8" s="1"/>
  <c r="X862" i="8" s="1"/>
  <c r="Q883" i="8"/>
  <c r="W883" i="8" s="1"/>
  <c r="X883" i="8" s="1"/>
  <c r="Q864" i="8"/>
  <c r="W864" i="8" s="1"/>
  <c r="X864" i="8" s="1"/>
  <c r="Q881" i="8"/>
  <c r="W881" i="8" s="1"/>
  <c r="X881" i="8" s="1"/>
  <c r="Q884" i="8"/>
  <c r="W884" i="8" s="1"/>
  <c r="X884" i="8" s="1"/>
  <c r="Q879" i="8"/>
  <c r="W879" i="8" s="1"/>
  <c r="X879" i="8" s="1"/>
  <c r="Q861" i="8"/>
  <c r="W861" i="8" s="1"/>
  <c r="X861" i="8" s="1"/>
  <c r="Q866" i="8"/>
  <c r="W866" i="8" s="1"/>
  <c r="X866" i="8" s="1"/>
  <c r="Q877" i="8"/>
  <c r="W877" i="8" s="1"/>
  <c r="X877" i="8" s="1"/>
  <c r="Q878" i="8"/>
  <c r="W878" i="8" s="1"/>
  <c r="X878" i="8" s="1"/>
  <c r="Q885" i="8"/>
  <c r="W885" i="8" s="1"/>
  <c r="X885" i="8" s="1"/>
  <c r="Q882" i="8"/>
  <c r="W882" i="8" s="1"/>
  <c r="X882" i="8" s="1"/>
  <c r="Q860" i="8"/>
  <c r="W860" i="8" s="1"/>
  <c r="Q886" i="8"/>
  <c r="W886" i="8" s="1"/>
  <c r="X886" i="8" s="1"/>
  <c r="Q880" i="8"/>
  <c r="W880" i="8" s="1"/>
  <c r="X880" i="8" s="1"/>
  <c r="Q278" i="7"/>
  <c r="W278" i="7" s="1"/>
  <c r="X278" i="7" s="1"/>
  <c r="Q277" i="7"/>
  <c r="W277" i="7" s="1"/>
  <c r="Q299" i="7"/>
  <c r="W299" i="7" s="1"/>
  <c r="X299" i="7" s="1"/>
  <c r="Q298" i="7"/>
  <c r="W298" i="7" s="1"/>
  <c r="X298" i="7" s="1"/>
  <c r="Q297" i="7"/>
  <c r="W297" i="7" s="1"/>
  <c r="X297" i="7" s="1"/>
  <c r="Q289" i="7"/>
  <c r="W289" i="7" s="1"/>
  <c r="X289" i="7" s="1"/>
  <c r="Q286" i="7"/>
  <c r="W286" i="7" s="1"/>
  <c r="X286" i="7" s="1"/>
  <c r="Q301" i="7"/>
  <c r="W301" i="7" s="1"/>
  <c r="X301" i="7" s="1"/>
  <c r="Q300" i="7"/>
  <c r="W300" i="7" s="1"/>
  <c r="X300" i="7" s="1"/>
  <c r="Q279" i="7"/>
  <c r="W279" i="7" s="1"/>
  <c r="X279" i="7" s="1"/>
  <c r="Q288" i="7"/>
  <c r="W288" i="7" s="1"/>
  <c r="X288" i="7" s="1"/>
  <c r="Q287" i="7"/>
  <c r="W287" i="7" s="1"/>
  <c r="X287" i="7" s="1"/>
  <c r="R346" i="9"/>
  <c r="Z346" i="9" s="1"/>
  <c r="AA346" i="9" s="1"/>
  <c r="R344" i="9"/>
  <c r="Z344" i="9" s="1"/>
  <c r="R345" i="9"/>
  <c r="Z345" i="9" s="1"/>
  <c r="AA345" i="9" s="1"/>
  <c r="R347" i="9"/>
  <c r="Z347" i="9" s="1"/>
  <c r="AA347" i="9" s="1"/>
  <c r="R351" i="9"/>
  <c r="Z351" i="9" s="1"/>
  <c r="R354" i="9"/>
  <c r="Z354" i="9" s="1"/>
  <c r="AA354" i="9" s="1"/>
  <c r="R370" i="9"/>
  <c r="Z370" i="9" s="1"/>
  <c r="AA370" i="9" s="1"/>
  <c r="R352" i="9"/>
  <c r="Z352" i="9" s="1"/>
  <c r="AA352" i="9" s="1"/>
  <c r="R349" i="9"/>
  <c r="Z349" i="9" s="1"/>
  <c r="AA349" i="9" s="1"/>
  <c r="R367" i="9"/>
  <c r="Z367" i="9" s="1"/>
  <c r="AA367" i="9" s="1"/>
  <c r="R368" i="9"/>
  <c r="Z368" i="9" s="1"/>
  <c r="AA368" i="9" s="1"/>
  <c r="R371" i="9"/>
  <c r="Z371" i="9" s="1"/>
  <c r="AA371" i="9" s="1"/>
  <c r="R353" i="9"/>
  <c r="Z353" i="9" s="1"/>
  <c r="AA353" i="9" s="1"/>
  <c r="R355" i="9"/>
  <c r="Z355" i="9" s="1"/>
  <c r="AA355" i="9" s="1"/>
  <c r="R356" i="9"/>
  <c r="Z356" i="9" s="1"/>
  <c r="AA356" i="9" s="1"/>
  <c r="R366" i="9"/>
  <c r="Z366" i="9" s="1"/>
  <c r="AA366" i="9" s="1"/>
  <c r="R369" i="9"/>
  <c r="Z369" i="9" s="1"/>
  <c r="AA369" i="9" s="1"/>
  <c r="Q344" i="9"/>
  <c r="W344" i="9" s="1"/>
  <c r="Q346" i="9"/>
  <c r="W346" i="9" s="1"/>
  <c r="X346" i="9" s="1"/>
  <c r="Q347" i="9"/>
  <c r="W347" i="9" s="1"/>
  <c r="X347" i="9" s="1"/>
  <c r="Q345" i="9"/>
  <c r="W345" i="9" s="1"/>
  <c r="X345" i="9" s="1"/>
  <c r="Q367" i="9"/>
  <c r="W367" i="9" s="1"/>
  <c r="X367" i="9" s="1"/>
  <c r="Q353" i="9"/>
  <c r="W353" i="9" s="1"/>
  <c r="X353" i="9" s="1"/>
  <c r="Q352" i="9"/>
  <c r="W352" i="9" s="1"/>
  <c r="X352" i="9" s="1"/>
  <c r="Q366" i="9"/>
  <c r="W366" i="9" s="1"/>
  <c r="X366" i="9" s="1"/>
  <c r="Q356" i="9"/>
  <c r="W356" i="9" s="1"/>
  <c r="X356" i="9" s="1"/>
  <c r="Q354" i="9"/>
  <c r="W354" i="9" s="1"/>
  <c r="X354" i="9" s="1"/>
  <c r="Q355" i="9"/>
  <c r="W355" i="9" s="1"/>
  <c r="X355" i="9" s="1"/>
  <c r="Q371" i="9"/>
  <c r="W371" i="9" s="1"/>
  <c r="X371" i="9" s="1"/>
  <c r="Q351" i="9"/>
  <c r="W351" i="9" s="1"/>
  <c r="Q369" i="9"/>
  <c r="W369" i="9" s="1"/>
  <c r="X369" i="9" s="1"/>
  <c r="Q368" i="9"/>
  <c r="W368" i="9" s="1"/>
  <c r="X368" i="9" s="1"/>
  <c r="Q349" i="9"/>
  <c r="W349" i="9" s="1"/>
  <c r="X349" i="9" s="1"/>
  <c r="Q370" i="9"/>
  <c r="W370" i="9" s="1"/>
  <c r="X370" i="9" s="1"/>
  <c r="T53" i="7"/>
  <c r="AF53" i="7" s="1"/>
  <c r="T54" i="7"/>
  <c r="AF54" i="7" s="1"/>
  <c r="AG54" i="7" s="1"/>
  <c r="T64" i="7"/>
  <c r="AF64" i="7" s="1"/>
  <c r="AG64" i="7" s="1"/>
  <c r="T65" i="7"/>
  <c r="AF65" i="7" s="1"/>
  <c r="AG65" i="7" s="1"/>
  <c r="T75" i="7"/>
  <c r="AF75" i="7" s="1"/>
  <c r="AG75" i="7" s="1"/>
  <c r="T73" i="7"/>
  <c r="AF73" i="7" s="1"/>
  <c r="AG73" i="7" s="1"/>
  <c r="T74" i="7"/>
  <c r="AF74" i="7" s="1"/>
  <c r="AG74" i="7" s="1"/>
  <c r="T77" i="7"/>
  <c r="AF77" i="7" s="1"/>
  <c r="AG77" i="7" s="1"/>
  <c r="T62" i="7"/>
  <c r="AF62" i="7" s="1"/>
  <c r="AG62" i="7" s="1"/>
  <c r="T63" i="7"/>
  <c r="AF63" i="7" s="1"/>
  <c r="AG63" i="7" s="1"/>
  <c r="T76" i="7"/>
  <c r="AF76" i="7" s="1"/>
  <c r="AG76" i="7" s="1"/>
  <c r="T55" i="7"/>
  <c r="AF55" i="7" s="1"/>
  <c r="AG55" i="7" s="1"/>
  <c r="U13" i="11"/>
  <c r="AI13" i="11" s="1"/>
  <c r="AJ13" i="11" s="1"/>
  <c r="U11" i="11"/>
  <c r="AI11" i="11" s="1"/>
  <c r="AJ11" i="11" s="1"/>
  <c r="U9" i="11"/>
  <c r="AI9" i="11" s="1"/>
  <c r="U10" i="11"/>
  <c r="AI10" i="11" s="1"/>
  <c r="AJ10" i="11" s="1"/>
  <c r="U19" i="11"/>
  <c r="AI19" i="11" s="1"/>
  <c r="AJ19" i="11" s="1"/>
  <c r="U16" i="11"/>
  <c r="AI16" i="11" s="1"/>
  <c r="AJ16" i="11" s="1"/>
  <c r="U29" i="11"/>
  <c r="AI29" i="11" s="1"/>
  <c r="AJ29" i="11" s="1"/>
  <c r="U15" i="11"/>
  <c r="AI15" i="11" s="1"/>
  <c r="U31" i="11"/>
  <c r="AI31" i="11" s="1"/>
  <c r="AJ31" i="11" s="1"/>
  <c r="U17" i="11"/>
  <c r="AI17" i="11" s="1"/>
  <c r="AJ17" i="11" s="1"/>
  <c r="U30" i="11"/>
  <c r="AI30" i="11" s="1"/>
  <c r="AJ30" i="11" s="1"/>
  <c r="U33" i="11"/>
  <c r="AI33" i="11" s="1"/>
  <c r="AJ33" i="11" s="1"/>
  <c r="U32" i="11"/>
  <c r="AI32" i="11" s="1"/>
  <c r="AJ32" i="11" s="1"/>
  <c r="U18" i="11"/>
  <c r="AI18" i="11" s="1"/>
  <c r="AJ18" i="11" s="1"/>
  <c r="U20" i="11"/>
  <c r="AI20" i="11" s="1"/>
  <c r="AJ20" i="11" s="1"/>
  <c r="Q101" i="8"/>
  <c r="W101" i="8" s="1"/>
  <c r="X101" i="8" s="1"/>
  <c r="Q71" i="8"/>
  <c r="W71" i="8" s="1"/>
  <c r="X71" i="8" s="1"/>
  <c r="Q72" i="8"/>
  <c r="W72" i="8" s="1"/>
  <c r="X72" i="8" s="1"/>
  <c r="Q69" i="8"/>
  <c r="W69" i="8" s="1"/>
  <c r="X69" i="8" s="1"/>
  <c r="Q68" i="8"/>
  <c r="W68" i="8" s="1"/>
  <c r="Q70" i="8"/>
  <c r="W70" i="8" s="1"/>
  <c r="X70" i="8" s="1"/>
  <c r="Q102" i="8"/>
  <c r="W102" i="8" s="1"/>
  <c r="X102" i="8" s="1"/>
  <c r="Q82" i="8"/>
  <c r="W82" i="8" s="1"/>
  <c r="X82" i="8" s="1"/>
  <c r="Q86" i="8"/>
  <c r="W86" i="8" s="1"/>
  <c r="X86" i="8" s="1"/>
  <c r="Q85" i="8"/>
  <c r="W85" i="8" s="1"/>
  <c r="X85" i="8" s="1"/>
  <c r="Q98" i="8"/>
  <c r="W98" i="8" s="1"/>
  <c r="X98" i="8" s="1"/>
  <c r="Q104" i="8"/>
  <c r="W104" i="8" s="1"/>
  <c r="X104" i="8" s="1"/>
  <c r="Q81" i="8"/>
  <c r="W81" i="8" s="1"/>
  <c r="X81" i="8" s="1"/>
  <c r="Q73" i="8"/>
  <c r="W73" i="8" s="1"/>
  <c r="X73" i="8" s="1"/>
  <c r="Q99" i="8"/>
  <c r="W99" i="8" s="1"/>
  <c r="X99" i="8" s="1"/>
  <c r="Q105" i="8"/>
  <c r="W105" i="8" s="1"/>
  <c r="X105" i="8" s="1"/>
  <c r="Q100" i="8"/>
  <c r="W100" i="8" s="1"/>
  <c r="X100" i="8" s="1"/>
  <c r="Q83" i="8"/>
  <c r="W83" i="8" s="1"/>
  <c r="X83" i="8" s="1"/>
  <c r="Q107" i="8"/>
  <c r="W107" i="8" s="1"/>
  <c r="X107" i="8" s="1"/>
  <c r="Q97" i="8"/>
  <c r="W97" i="8" s="1"/>
  <c r="X97" i="8" s="1"/>
  <c r="Q80" i="8"/>
  <c r="W80" i="8" s="1"/>
  <c r="Q84" i="8"/>
  <c r="W84" i="8" s="1"/>
  <c r="X84" i="8" s="1"/>
  <c r="Q106" i="8"/>
  <c r="W106" i="8" s="1"/>
  <c r="X106" i="8" s="1"/>
  <c r="Q103" i="8"/>
  <c r="W103" i="8" s="1"/>
  <c r="X103" i="8" s="1"/>
  <c r="Q143" i="7"/>
  <c r="W143" i="7" s="1"/>
  <c r="X143" i="7" s="1"/>
  <c r="Q142" i="7"/>
  <c r="W142" i="7" s="1"/>
  <c r="Q152" i="7"/>
  <c r="W152" i="7" s="1"/>
  <c r="X152" i="7" s="1"/>
  <c r="Q151" i="7"/>
  <c r="W151" i="7" s="1"/>
  <c r="X151" i="7" s="1"/>
  <c r="Q153" i="7"/>
  <c r="W153" i="7" s="1"/>
  <c r="X153" i="7" s="1"/>
  <c r="Q162" i="7"/>
  <c r="W162" i="7" s="1"/>
  <c r="X162" i="7" s="1"/>
  <c r="Q154" i="7"/>
  <c r="W154" i="7" s="1"/>
  <c r="X154" i="7" s="1"/>
  <c r="Q165" i="7"/>
  <c r="W165" i="7" s="1"/>
  <c r="X165" i="7" s="1"/>
  <c r="Q164" i="7"/>
  <c r="W164" i="7" s="1"/>
  <c r="X164" i="7" s="1"/>
  <c r="Q144" i="7"/>
  <c r="W144" i="7" s="1"/>
  <c r="X144" i="7" s="1"/>
  <c r="Q163" i="7"/>
  <c r="W163" i="7" s="1"/>
  <c r="X163" i="7" s="1"/>
  <c r="Q166" i="7"/>
  <c r="W166" i="7" s="1"/>
  <c r="X166" i="7" s="1"/>
  <c r="R490" i="9"/>
  <c r="Z490" i="9" s="1"/>
  <c r="AA490" i="9" s="1"/>
  <c r="R491" i="9"/>
  <c r="Z491" i="9" s="1"/>
  <c r="AA491" i="9" s="1"/>
  <c r="R488" i="9"/>
  <c r="Z488" i="9" s="1"/>
  <c r="R489" i="9"/>
  <c r="Z489" i="9" s="1"/>
  <c r="AA489" i="9" s="1"/>
  <c r="R496" i="9"/>
  <c r="Z496" i="9" s="1"/>
  <c r="AA496" i="9" s="1"/>
  <c r="R511" i="9"/>
  <c r="Z511" i="9" s="1"/>
  <c r="AA511" i="9" s="1"/>
  <c r="R512" i="9"/>
  <c r="Z512" i="9" s="1"/>
  <c r="AA512" i="9" s="1"/>
  <c r="R497" i="9"/>
  <c r="Z497" i="9" s="1"/>
  <c r="AA497" i="9" s="1"/>
  <c r="R500" i="9"/>
  <c r="Z500" i="9" s="1"/>
  <c r="AA500" i="9" s="1"/>
  <c r="R493" i="9"/>
  <c r="Z493" i="9" s="1"/>
  <c r="AA493" i="9" s="1"/>
  <c r="R495" i="9"/>
  <c r="Z495" i="9" s="1"/>
  <c r="R513" i="9"/>
  <c r="Z513" i="9" s="1"/>
  <c r="AA513" i="9" s="1"/>
  <c r="R514" i="9"/>
  <c r="Z514" i="9" s="1"/>
  <c r="AA514" i="9" s="1"/>
  <c r="R515" i="9"/>
  <c r="Z515" i="9" s="1"/>
  <c r="AA515" i="9" s="1"/>
  <c r="R499" i="9"/>
  <c r="Z499" i="9" s="1"/>
  <c r="AA499" i="9" s="1"/>
  <c r="R498" i="9"/>
  <c r="Z498" i="9" s="1"/>
  <c r="AA498" i="9" s="1"/>
  <c r="R510" i="9"/>
  <c r="Z510" i="9" s="1"/>
  <c r="AA510" i="9" s="1"/>
  <c r="U191" i="8"/>
  <c r="AI191" i="8" s="1"/>
  <c r="AJ191" i="8" s="1"/>
  <c r="U192" i="8"/>
  <c r="AI192" i="8" s="1"/>
  <c r="AJ192" i="8" s="1"/>
  <c r="U188" i="8"/>
  <c r="AI188" i="8" s="1"/>
  <c r="U189" i="8"/>
  <c r="AI189" i="8" s="1"/>
  <c r="AJ189" i="8" s="1"/>
  <c r="U190" i="8"/>
  <c r="AI190" i="8" s="1"/>
  <c r="AJ190" i="8" s="1"/>
  <c r="U224" i="8"/>
  <c r="AI224" i="8" s="1"/>
  <c r="AJ224" i="8" s="1"/>
  <c r="U201" i="8"/>
  <c r="AI201" i="8" s="1"/>
  <c r="AJ201" i="8" s="1"/>
  <c r="U204" i="8"/>
  <c r="AI204" i="8" s="1"/>
  <c r="AJ204" i="8" s="1"/>
  <c r="U223" i="8"/>
  <c r="AI223" i="8" s="1"/>
  <c r="AJ223" i="8" s="1"/>
  <c r="U202" i="8"/>
  <c r="AI202" i="8" s="1"/>
  <c r="AJ202" i="8" s="1"/>
  <c r="U220" i="8"/>
  <c r="AI220" i="8" s="1"/>
  <c r="AJ220" i="8" s="1"/>
  <c r="U226" i="8"/>
  <c r="AI226" i="8" s="1"/>
  <c r="AJ226" i="8" s="1"/>
  <c r="U227" i="8"/>
  <c r="AI227" i="8" s="1"/>
  <c r="AJ227" i="8" s="1"/>
  <c r="U217" i="8"/>
  <c r="AI217" i="8" s="1"/>
  <c r="AJ217" i="8" s="1"/>
  <c r="U193" i="8"/>
  <c r="AI193" i="8" s="1"/>
  <c r="AJ193" i="8" s="1"/>
  <c r="U218" i="8"/>
  <c r="AI218" i="8" s="1"/>
  <c r="AJ218" i="8" s="1"/>
  <c r="U225" i="8"/>
  <c r="AI225" i="8" s="1"/>
  <c r="AJ225" i="8" s="1"/>
  <c r="U203" i="8"/>
  <c r="AI203" i="8" s="1"/>
  <c r="AJ203" i="8" s="1"/>
  <c r="U222" i="8"/>
  <c r="AI222" i="8" s="1"/>
  <c r="AJ222" i="8" s="1"/>
  <c r="U206" i="8"/>
  <c r="AI206" i="8" s="1"/>
  <c r="AJ206" i="8" s="1"/>
  <c r="U200" i="8"/>
  <c r="AI200" i="8" s="1"/>
  <c r="U205" i="8"/>
  <c r="AI205" i="8" s="1"/>
  <c r="AJ205" i="8" s="1"/>
  <c r="U219" i="8"/>
  <c r="AI219" i="8" s="1"/>
  <c r="AJ219" i="8" s="1"/>
  <c r="U221" i="8"/>
  <c r="AI221" i="8" s="1"/>
  <c r="AJ221" i="8" s="1"/>
  <c r="T154" i="9"/>
  <c r="AF154" i="9" s="1"/>
  <c r="AG154" i="9" s="1"/>
  <c r="T155" i="9"/>
  <c r="AF155" i="9" s="1"/>
  <c r="AG155" i="9" s="1"/>
  <c r="T156" i="9"/>
  <c r="AF156" i="9" s="1"/>
  <c r="AG156" i="9" s="1"/>
  <c r="T153" i="9"/>
  <c r="AF153" i="9" s="1"/>
  <c r="T161" i="9"/>
  <c r="AF161" i="9" s="1"/>
  <c r="AG161" i="9" s="1"/>
  <c r="T165" i="9"/>
  <c r="AF165" i="9" s="1"/>
  <c r="AG165" i="9" s="1"/>
  <c r="T160" i="9"/>
  <c r="AF160" i="9" s="1"/>
  <c r="T164" i="9"/>
  <c r="AF164" i="9" s="1"/>
  <c r="AG164" i="9" s="1"/>
  <c r="T175" i="9"/>
  <c r="AF175" i="9" s="1"/>
  <c r="AG175" i="9" s="1"/>
  <c r="T178" i="9"/>
  <c r="AF178" i="9" s="1"/>
  <c r="AG178" i="9" s="1"/>
  <c r="T163" i="9"/>
  <c r="AF163" i="9" s="1"/>
  <c r="AG163" i="9" s="1"/>
  <c r="T158" i="9"/>
  <c r="AF158" i="9" s="1"/>
  <c r="AG158" i="9" s="1"/>
  <c r="T177" i="9"/>
  <c r="AF177" i="9" s="1"/>
  <c r="AG177" i="9" s="1"/>
  <c r="T179" i="9"/>
  <c r="AF179" i="9" s="1"/>
  <c r="AG179" i="9" s="1"/>
  <c r="T162" i="9"/>
  <c r="AF162" i="9" s="1"/>
  <c r="AG162" i="9" s="1"/>
  <c r="T176" i="9"/>
  <c r="AF176" i="9" s="1"/>
  <c r="AG176" i="9" s="1"/>
  <c r="T180" i="9"/>
  <c r="AF180" i="9" s="1"/>
  <c r="AG180" i="9" s="1"/>
  <c r="T413" i="7"/>
  <c r="AF413" i="7" s="1"/>
  <c r="AG413" i="7" s="1"/>
  <c r="T412" i="7"/>
  <c r="AF412" i="7" s="1"/>
  <c r="T434" i="7"/>
  <c r="AF434" i="7" s="1"/>
  <c r="AG434" i="7" s="1"/>
  <c r="T422" i="7"/>
  <c r="AF422" i="7" s="1"/>
  <c r="AG422" i="7" s="1"/>
  <c r="T423" i="7"/>
  <c r="AF423" i="7" s="1"/>
  <c r="AG423" i="7" s="1"/>
  <c r="T433" i="7"/>
  <c r="AF433" i="7" s="1"/>
  <c r="AG433" i="7" s="1"/>
  <c r="T432" i="7"/>
  <c r="AF432" i="7" s="1"/>
  <c r="AG432" i="7" s="1"/>
  <c r="T435" i="7"/>
  <c r="AF435" i="7" s="1"/>
  <c r="AG435" i="7" s="1"/>
  <c r="T414" i="7"/>
  <c r="AF414" i="7" s="1"/>
  <c r="AG414" i="7" s="1"/>
  <c r="T421" i="7"/>
  <c r="AF421" i="7" s="1"/>
  <c r="AG421" i="7" s="1"/>
  <c r="T424" i="7"/>
  <c r="AF424" i="7" s="1"/>
  <c r="AG424" i="7" s="1"/>
  <c r="T436" i="7"/>
  <c r="AF436" i="7" s="1"/>
  <c r="AG436" i="7" s="1"/>
  <c r="T99" i="11"/>
  <c r="AF99" i="11" s="1"/>
  <c r="T101" i="11"/>
  <c r="AF101" i="11" s="1"/>
  <c r="AG101" i="11" s="1"/>
  <c r="T100" i="11"/>
  <c r="AF100" i="11" s="1"/>
  <c r="AG100" i="11" s="1"/>
  <c r="T119" i="11"/>
  <c r="AF119" i="11" s="1"/>
  <c r="AG119" i="11" s="1"/>
  <c r="T120" i="11"/>
  <c r="AF120" i="11" s="1"/>
  <c r="AG120" i="11" s="1"/>
  <c r="T105" i="11"/>
  <c r="AF105" i="11" s="1"/>
  <c r="T123" i="11"/>
  <c r="AF123" i="11" s="1"/>
  <c r="AG123" i="11" s="1"/>
  <c r="T109" i="11"/>
  <c r="AF109" i="11" s="1"/>
  <c r="AG109" i="11" s="1"/>
  <c r="T110" i="11"/>
  <c r="AF110" i="11" s="1"/>
  <c r="AG110" i="11" s="1"/>
  <c r="T108" i="11"/>
  <c r="AF108" i="11" s="1"/>
  <c r="AG108" i="11" s="1"/>
  <c r="T107" i="11"/>
  <c r="AF107" i="11" s="1"/>
  <c r="AG107" i="11" s="1"/>
  <c r="T106" i="11"/>
  <c r="AF106" i="11" s="1"/>
  <c r="AG106" i="11" s="1"/>
  <c r="T121" i="11"/>
  <c r="AF121" i="11" s="1"/>
  <c r="AG121" i="11" s="1"/>
  <c r="T103" i="11"/>
  <c r="AF103" i="11" s="1"/>
  <c r="AG103" i="11" s="1"/>
  <c r="T122" i="11"/>
  <c r="AF122" i="11" s="1"/>
  <c r="AG122" i="11" s="1"/>
  <c r="R173" i="12"/>
  <c r="F128" i="16"/>
  <c r="S173" i="12"/>
  <c r="H128" i="16"/>
  <c r="T121" i="7"/>
  <c r="AF121" i="7" s="1"/>
  <c r="AG121" i="7" s="1"/>
  <c r="T98" i="7"/>
  <c r="AF98" i="7" s="1"/>
  <c r="AG98" i="7" s="1"/>
  <c r="T97" i="7"/>
  <c r="AF97" i="7" s="1"/>
  <c r="T119" i="7"/>
  <c r="AF119" i="7" s="1"/>
  <c r="AG119" i="7" s="1"/>
  <c r="T99" i="7"/>
  <c r="AF99" i="7" s="1"/>
  <c r="AG99" i="7" s="1"/>
  <c r="T109" i="7"/>
  <c r="AF109" i="7" s="1"/>
  <c r="AG109" i="7" s="1"/>
  <c r="T108" i="7"/>
  <c r="AF108" i="7" s="1"/>
  <c r="AG108" i="7" s="1"/>
  <c r="T118" i="7"/>
  <c r="AF118" i="7" s="1"/>
  <c r="AG118" i="7" s="1"/>
  <c r="T106" i="7"/>
  <c r="AF106" i="7" s="1"/>
  <c r="AG106" i="7" s="1"/>
  <c r="T117" i="7"/>
  <c r="AF117" i="7" s="1"/>
  <c r="AG117" i="7" s="1"/>
  <c r="T107" i="7"/>
  <c r="AF107" i="7" s="1"/>
  <c r="AG107" i="7" s="1"/>
  <c r="T120" i="7"/>
  <c r="AF120" i="7" s="1"/>
  <c r="AG120" i="7" s="1"/>
  <c r="R833" i="12"/>
  <c r="Z833" i="12" s="1"/>
  <c r="R834" i="12"/>
  <c r="Z834" i="12" s="1"/>
  <c r="AA834" i="12" s="1"/>
  <c r="R837" i="12"/>
  <c r="Z837" i="12" s="1"/>
  <c r="AA837" i="12" s="1"/>
  <c r="R835" i="12"/>
  <c r="Z835" i="12" s="1"/>
  <c r="AA835" i="12" s="1"/>
  <c r="R836" i="12"/>
  <c r="Z836" i="12" s="1"/>
  <c r="AA836" i="12" s="1"/>
  <c r="R864" i="12"/>
  <c r="Z864" i="12" s="1"/>
  <c r="AA864" i="12" s="1"/>
  <c r="R861" i="12"/>
  <c r="Z861" i="12" s="1"/>
  <c r="AA861" i="12" s="1"/>
  <c r="R867" i="12"/>
  <c r="Z867" i="12" s="1"/>
  <c r="AA867" i="12" s="1"/>
  <c r="R838" i="12"/>
  <c r="Z838" i="12" s="1"/>
  <c r="AA838" i="12" s="1"/>
  <c r="R862" i="12"/>
  <c r="Z862" i="12" s="1"/>
  <c r="AA862" i="12" s="1"/>
  <c r="R843" i="12"/>
  <c r="Z843" i="12" s="1"/>
  <c r="AA843" i="12" s="1"/>
  <c r="R844" i="12"/>
  <c r="Z844" i="12" s="1"/>
  <c r="AA844" i="12" s="1"/>
  <c r="R840" i="12"/>
  <c r="Z840" i="12" s="1"/>
  <c r="R863" i="12"/>
  <c r="Z863" i="12" s="1"/>
  <c r="AA863" i="12" s="1"/>
  <c r="R857" i="12"/>
  <c r="Z857" i="12" s="1"/>
  <c r="AA857" i="12" s="1"/>
  <c r="R842" i="12"/>
  <c r="Z842" i="12" s="1"/>
  <c r="AA842" i="12" s="1"/>
  <c r="R846" i="12"/>
  <c r="Z846" i="12" s="1"/>
  <c r="AA846" i="12" s="1"/>
  <c r="R858" i="12"/>
  <c r="Z858" i="12" s="1"/>
  <c r="AA858" i="12" s="1"/>
  <c r="R860" i="12"/>
  <c r="Z860" i="12" s="1"/>
  <c r="AA860" i="12" s="1"/>
  <c r="R845" i="12"/>
  <c r="Z845" i="12" s="1"/>
  <c r="AA845" i="12" s="1"/>
  <c r="R841" i="12"/>
  <c r="Z841" i="12" s="1"/>
  <c r="AA841" i="12" s="1"/>
  <c r="R866" i="12"/>
  <c r="Z866" i="12" s="1"/>
  <c r="AA866" i="12" s="1"/>
  <c r="R859" i="12"/>
  <c r="Z859" i="12" s="1"/>
  <c r="AA859" i="12" s="1"/>
  <c r="R868" i="12"/>
  <c r="Z868" i="12" s="1"/>
  <c r="AA868" i="12" s="1"/>
  <c r="R865" i="12"/>
  <c r="Z865" i="12" s="1"/>
  <c r="AA865" i="12" s="1"/>
  <c r="Q481" i="6"/>
  <c r="W481" i="6" s="1"/>
  <c r="X481" i="6" s="1"/>
  <c r="Q483" i="6"/>
  <c r="W483" i="6" s="1"/>
  <c r="X483" i="6" s="1"/>
  <c r="Q484" i="6"/>
  <c r="W484" i="6" s="1"/>
  <c r="X484" i="6" s="1"/>
  <c r="Q480" i="6"/>
  <c r="W480" i="6" s="1"/>
  <c r="Q485" i="6"/>
  <c r="W485" i="6" s="1"/>
  <c r="X485" i="6" s="1"/>
  <c r="Q486" i="6"/>
  <c r="W486" i="6" s="1"/>
  <c r="X486" i="6" s="1"/>
  <c r="Q482" i="6"/>
  <c r="W482" i="6" s="1"/>
  <c r="X482" i="6" s="1"/>
  <c r="Q495" i="6"/>
  <c r="W495" i="6" s="1"/>
  <c r="X495" i="6" s="1"/>
  <c r="Q498" i="6"/>
  <c r="W498" i="6" s="1"/>
  <c r="X498" i="6" s="1"/>
  <c r="Q494" i="6"/>
  <c r="W494" i="6" s="1"/>
  <c r="X494" i="6" s="1"/>
  <c r="Q516" i="6"/>
  <c r="W516" i="6" s="1"/>
  <c r="X516" i="6" s="1"/>
  <c r="Q487" i="6"/>
  <c r="W487" i="6" s="1"/>
  <c r="X487" i="6" s="1"/>
  <c r="Q514" i="6"/>
  <c r="W514" i="6" s="1"/>
  <c r="X514" i="6" s="1"/>
  <c r="Q517" i="6"/>
  <c r="W517" i="6" s="1"/>
  <c r="X517" i="6" s="1"/>
  <c r="Q512" i="6"/>
  <c r="W512" i="6" s="1"/>
  <c r="X512" i="6" s="1"/>
  <c r="Q496" i="6"/>
  <c r="W496" i="6" s="1"/>
  <c r="X496" i="6" s="1"/>
  <c r="Q499" i="6"/>
  <c r="W499" i="6" s="1"/>
  <c r="X499" i="6" s="1"/>
  <c r="Q500" i="6"/>
  <c r="W500" i="6" s="1"/>
  <c r="X500" i="6" s="1"/>
  <c r="Q513" i="6"/>
  <c r="W513" i="6" s="1"/>
  <c r="X513" i="6" s="1"/>
  <c r="Q497" i="6"/>
  <c r="W497" i="6" s="1"/>
  <c r="X497" i="6" s="1"/>
  <c r="Q518" i="6"/>
  <c r="W518" i="6" s="1"/>
  <c r="X518" i="6" s="1"/>
  <c r="Q515" i="6"/>
  <c r="W515" i="6" s="1"/>
  <c r="X515" i="6" s="1"/>
  <c r="U185" i="6"/>
  <c r="AI185" i="6" s="1"/>
  <c r="U186" i="6"/>
  <c r="AI186" i="6" s="1"/>
  <c r="AJ186" i="6" s="1"/>
  <c r="U191" i="6"/>
  <c r="AI191" i="6" s="1"/>
  <c r="AJ191" i="6" s="1"/>
  <c r="U188" i="6"/>
  <c r="AI188" i="6" s="1"/>
  <c r="AJ188" i="6" s="1"/>
  <c r="U187" i="6"/>
  <c r="AI187" i="6" s="1"/>
  <c r="AJ187" i="6" s="1"/>
  <c r="U189" i="6"/>
  <c r="AI189" i="6" s="1"/>
  <c r="AJ189" i="6" s="1"/>
  <c r="U190" i="6"/>
  <c r="AI190" i="6" s="1"/>
  <c r="AJ190" i="6" s="1"/>
  <c r="U220" i="6"/>
  <c r="AI220" i="6" s="1"/>
  <c r="AJ220" i="6" s="1"/>
  <c r="U199" i="6"/>
  <c r="AI199" i="6" s="1"/>
  <c r="AJ199" i="6" s="1"/>
  <c r="U204" i="6"/>
  <c r="AI204" i="6" s="1"/>
  <c r="AJ204" i="6" s="1"/>
  <c r="U217" i="6"/>
  <c r="AI217" i="6" s="1"/>
  <c r="AJ217" i="6" s="1"/>
  <c r="U219" i="6"/>
  <c r="AI219" i="6" s="1"/>
  <c r="AJ219" i="6" s="1"/>
  <c r="U223" i="6"/>
  <c r="AI223" i="6" s="1"/>
  <c r="AJ223" i="6" s="1"/>
  <c r="U202" i="6"/>
  <c r="AI202" i="6" s="1"/>
  <c r="AJ202" i="6" s="1"/>
  <c r="U192" i="6"/>
  <c r="AI192" i="6" s="1"/>
  <c r="AJ192" i="6" s="1"/>
  <c r="U205" i="6"/>
  <c r="AI205" i="6" s="1"/>
  <c r="AJ205" i="6" s="1"/>
  <c r="U222" i="6"/>
  <c r="AI222" i="6" s="1"/>
  <c r="AJ222" i="6" s="1"/>
  <c r="U201" i="6"/>
  <c r="AI201" i="6" s="1"/>
  <c r="AJ201" i="6" s="1"/>
  <c r="U203" i="6"/>
  <c r="AI203" i="6" s="1"/>
  <c r="AJ203" i="6" s="1"/>
  <c r="U221" i="6"/>
  <c r="AI221" i="6" s="1"/>
  <c r="AJ221" i="6" s="1"/>
  <c r="U218" i="6"/>
  <c r="AI218" i="6" s="1"/>
  <c r="AJ218" i="6" s="1"/>
  <c r="U200" i="6"/>
  <c r="AI200" i="6" s="1"/>
  <c r="AJ200" i="6" s="1"/>
  <c r="R394" i="9"/>
  <c r="Z394" i="9" s="1"/>
  <c r="AA394" i="9" s="1"/>
  <c r="R392" i="9"/>
  <c r="Z392" i="9" s="1"/>
  <c r="R393" i="9"/>
  <c r="Z393" i="9" s="1"/>
  <c r="AA393" i="9" s="1"/>
  <c r="R395" i="9"/>
  <c r="Z395" i="9" s="1"/>
  <c r="AA395" i="9" s="1"/>
  <c r="R403" i="9"/>
  <c r="Z403" i="9" s="1"/>
  <c r="AA403" i="9" s="1"/>
  <c r="R415" i="9"/>
  <c r="Z415" i="9" s="1"/>
  <c r="AA415" i="9" s="1"/>
  <c r="R402" i="9"/>
  <c r="Z402" i="9" s="1"/>
  <c r="AA402" i="9" s="1"/>
  <c r="R414" i="9"/>
  <c r="Z414" i="9" s="1"/>
  <c r="AA414" i="9" s="1"/>
  <c r="R397" i="9"/>
  <c r="Z397" i="9" s="1"/>
  <c r="AA397" i="9" s="1"/>
  <c r="R401" i="9"/>
  <c r="Z401" i="9" s="1"/>
  <c r="AA401" i="9" s="1"/>
  <c r="R419" i="9"/>
  <c r="Z419" i="9" s="1"/>
  <c r="AA419" i="9" s="1"/>
  <c r="R416" i="9"/>
  <c r="Z416" i="9" s="1"/>
  <c r="AA416" i="9" s="1"/>
  <c r="R404" i="9"/>
  <c r="Z404" i="9" s="1"/>
  <c r="AA404" i="9" s="1"/>
  <c r="R418" i="9"/>
  <c r="Z418" i="9" s="1"/>
  <c r="AA418" i="9" s="1"/>
  <c r="R400" i="9"/>
  <c r="Z400" i="9" s="1"/>
  <c r="AA400" i="9" s="1"/>
  <c r="R417" i="9"/>
  <c r="Z417" i="9" s="1"/>
  <c r="AA417" i="9" s="1"/>
  <c r="R399" i="9"/>
  <c r="Z399" i="9" s="1"/>
  <c r="T59" i="9"/>
  <c r="AF59" i="9" s="1"/>
  <c r="AG59" i="9" s="1"/>
  <c r="T57" i="9"/>
  <c r="AF57" i="9" s="1"/>
  <c r="T58" i="9"/>
  <c r="AF58" i="9" s="1"/>
  <c r="AG58" i="9" s="1"/>
  <c r="T60" i="9"/>
  <c r="AF60" i="9" s="1"/>
  <c r="AG60" i="9" s="1"/>
  <c r="T80" i="9"/>
  <c r="AF80" i="9" s="1"/>
  <c r="AG80" i="9" s="1"/>
  <c r="T68" i="9"/>
  <c r="AF68" i="9" s="1"/>
  <c r="AG68" i="9" s="1"/>
  <c r="T79" i="9"/>
  <c r="AF79" i="9" s="1"/>
  <c r="AG79" i="9" s="1"/>
  <c r="T62" i="9"/>
  <c r="AF62" i="9" s="1"/>
  <c r="AG62" i="9" s="1"/>
  <c r="T64" i="9"/>
  <c r="AF64" i="9" s="1"/>
  <c r="T81" i="9"/>
  <c r="AF81" i="9" s="1"/>
  <c r="AG81" i="9" s="1"/>
  <c r="T66" i="9"/>
  <c r="AF66" i="9" s="1"/>
  <c r="AG66" i="9" s="1"/>
  <c r="T82" i="9"/>
  <c r="AF82" i="9" s="1"/>
  <c r="AG82" i="9" s="1"/>
  <c r="T83" i="9"/>
  <c r="AF83" i="9" s="1"/>
  <c r="AG83" i="9" s="1"/>
  <c r="T65" i="9"/>
  <c r="AF65" i="9" s="1"/>
  <c r="AG65" i="9" s="1"/>
  <c r="T69" i="9"/>
  <c r="AF69" i="9" s="1"/>
  <c r="AG69" i="9" s="1"/>
  <c r="T67" i="9"/>
  <c r="AF67" i="9" s="1"/>
  <c r="AG67" i="9" s="1"/>
  <c r="T84" i="9"/>
  <c r="AF84" i="9" s="1"/>
  <c r="AG84" i="9" s="1"/>
  <c r="S370" i="11"/>
  <c r="AC370" i="11" s="1"/>
  <c r="AD370" i="11" s="1"/>
  <c r="S368" i="11"/>
  <c r="AC368" i="11" s="1"/>
  <c r="S369" i="11"/>
  <c r="AC369" i="11" s="1"/>
  <c r="AD369" i="11" s="1"/>
  <c r="S375" i="11"/>
  <c r="AC375" i="11" s="1"/>
  <c r="AD375" i="11" s="1"/>
  <c r="S377" i="11"/>
  <c r="AC377" i="11" s="1"/>
  <c r="AD377" i="11" s="1"/>
  <c r="S376" i="11"/>
  <c r="AC376" i="11" s="1"/>
  <c r="AD376" i="11" s="1"/>
  <c r="S378" i="11"/>
  <c r="AC378" i="11" s="1"/>
  <c r="AD378" i="11" s="1"/>
  <c r="S379" i="11"/>
  <c r="AC379" i="11" s="1"/>
  <c r="AD379" i="11" s="1"/>
  <c r="S374" i="11"/>
  <c r="AC374" i="11" s="1"/>
  <c r="S372" i="11"/>
  <c r="AC372" i="11" s="1"/>
  <c r="AD372" i="11" s="1"/>
  <c r="S389" i="11"/>
  <c r="AC389" i="11" s="1"/>
  <c r="AD389" i="11" s="1"/>
  <c r="S391" i="11"/>
  <c r="AC391" i="11" s="1"/>
  <c r="AD391" i="11" s="1"/>
  <c r="S390" i="11"/>
  <c r="AC390" i="11" s="1"/>
  <c r="AD390" i="11" s="1"/>
  <c r="S392" i="11"/>
  <c r="AC392" i="11" s="1"/>
  <c r="AD392" i="11" s="1"/>
  <c r="S388" i="11"/>
  <c r="AC388" i="11" s="1"/>
  <c r="AD388" i="11" s="1"/>
  <c r="T548" i="9"/>
  <c r="AF548" i="9" s="1"/>
  <c r="AG548" i="9" s="1"/>
  <c r="T536" i="9"/>
  <c r="AF536" i="9" s="1"/>
  <c r="T539" i="9"/>
  <c r="AF539" i="9" s="1"/>
  <c r="AG539" i="9" s="1"/>
  <c r="T537" i="9"/>
  <c r="AF537" i="9" s="1"/>
  <c r="AG537" i="9" s="1"/>
  <c r="T538" i="9"/>
  <c r="AF538" i="9" s="1"/>
  <c r="AG538" i="9" s="1"/>
  <c r="T559" i="9"/>
  <c r="AF559" i="9" s="1"/>
  <c r="AG559" i="9" s="1"/>
  <c r="T558" i="9"/>
  <c r="AF558" i="9" s="1"/>
  <c r="AG558" i="9" s="1"/>
  <c r="T541" i="9"/>
  <c r="AF541" i="9" s="1"/>
  <c r="AG541" i="9" s="1"/>
  <c r="T547" i="9"/>
  <c r="AF547" i="9" s="1"/>
  <c r="AG547" i="9" s="1"/>
  <c r="T546" i="9"/>
  <c r="AF546" i="9" s="1"/>
  <c r="AG546" i="9" s="1"/>
  <c r="T544" i="9"/>
  <c r="AF544" i="9" s="1"/>
  <c r="AG544" i="9" s="1"/>
  <c r="T563" i="9"/>
  <c r="AF563" i="9" s="1"/>
  <c r="AG563" i="9" s="1"/>
  <c r="T545" i="9"/>
  <c r="AF545" i="9" s="1"/>
  <c r="AG545" i="9" s="1"/>
  <c r="T560" i="9"/>
  <c r="AF560" i="9" s="1"/>
  <c r="AG560" i="9" s="1"/>
  <c r="T562" i="9"/>
  <c r="AF562" i="9" s="1"/>
  <c r="AG562" i="9" s="1"/>
  <c r="T543" i="9"/>
  <c r="AF543" i="9" s="1"/>
  <c r="T561" i="9"/>
  <c r="AF561" i="9" s="1"/>
  <c r="AG561" i="9" s="1"/>
  <c r="T404" i="9"/>
  <c r="AF404" i="9" s="1"/>
  <c r="AG404" i="9" s="1"/>
  <c r="T392" i="9"/>
  <c r="AF392" i="9" s="1"/>
  <c r="T394" i="9"/>
  <c r="AF394" i="9" s="1"/>
  <c r="AG394" i="9" s="1"/>
  <c r="T395" i="9"/>
  <c r="AF395" i="9" s="1"/>
  <c r="AG395" i="9" s="1"/>
  <c r="T393" i="9"/>
  <c r="AF393" i="9" s="1"/>
  <c r="AG393" i="9" s="1"/>
  <c r="T399" i="9"/>
  <c r="AF399" i="9" s="1"/>
  <c r="T414" i="9"/>
  <c r="AF414" i="9" s="1"/>
  <c r="AG414" i="9" s="1"/>
  <c r="T397" i="9"/>
  <c r="AF397" i="9" s="1"/>
  <c r="AG397" i="9" s="1"/>
  <c r="T403" i="9"/>
  <c r="AF403" i="9" s="1"/>
  <c r="AG403" i="9" s="1"/>
  <c r="T415" i="9"/>
  <c r="AF415" i="9" s="1"/>
  <c r="AG415" i="9" s="1"/>
  <c r="T402" i="9"/>
  <c r="AF402" i="9" s="1"/>
  <c r="AG402" i="9" s="1"/>
  <c r="T416" i="9"/>
  <c r="AF416" i="9" s="1"/>
  <c r="AG416" i="9" s="1"/>
  <c r="T401" i="9"/>
  <c r="AF401" i="9" s="1"/>
  <c r="AG401" i="9" s="1"/>
  <c r="T400" i="9"/>
  <c r="AF400" i="9" s="1"/>
  <c r="AG400" i="9" s="1"/>
  <c r="T417" i="9"/>
  <c r="AF417" i="9" s="1"/>
  <c r="AG417" i="9" s="1"/>
  <c r="T418" i="9"/>
  <c r="AF418" i="9" s="1"/>
  <c r="AG418" i="9" s="1"/>
  <c r="T419" i="9"/>
  <c r="AF419" i="9" s="1"/>
  <c r="AG419" i="9" s="1"/>
  <c r="T510" i="9"/>
  <c r="AF510" i="9" s="1"/>
  <c r="AG510" i="9" s="1"/>
  <c r="T488" i="9"/>
  <c r="AF488" i="9" s="1"/>
  <c r="T489" i="9"/>
  <c r="AF489" i="9" s="1"/>
  <c r="AG489" i="9" s="1"/>
  <c r="T490" i="9"/>
  <c r="AF490" i="9" s="1"/>
  <c r="AG490" i="9" s="1"/>
  <c r="T491" i="9"/>
  <c r="AF491" i="9" s="1"/>
  <c r="AG491" i="9" s="1"/>
  <c r="T499" i="9"/>
  <c r="AF499" i="9" s="1"/>
  <c r="AG499" i="9" s="1"/>
  <c r="T514" i="9"/>
  <c r="AF514" i="9" s="1"/>
  <c r="AG514" i="9" s="1"/>
  <c r="T500" i="9"/>
  <c r="AF500" i="9" s="1"/>
  <c r="AG500" i="9" s="1"/>
  <c r="T512" i="9"/>
  <c r="AF512" i="9" s="1"/>
  <c r="AG512" i="9" s="1"/>
  <c r="T493" i="9"/>
  <c r="AF493" i="9" s="1"/>
  <c r="AG493" i="9" s="1"/>
  <c r="T511" i="9"/>
  <c r="AF511" i="9" s="1"/>
  <c r="AG511" i="9" s="1"/>
  <c r="T513" i="9"/>
  <c r="AF513" i="9" s="1"/>
  <c r="AG513" i="9" s="1"/>
  <c r="T515" i="9"/>
  <c r="AF515" i="9" s="1"/>
  <c r="AG515" i="9" s="1"/>
  <c r="T498" i="9"/>
  <c r="AF498" i="9" s="1"/>
  <c r="AG498" i="9" s="1"/>
  <c r="T495" i="9"/>
  <c r="AF495" i="9" s="1"/>
  <c r="T496" i="9"/>
  <c r="AF496" i="9" s="1"/>
  <c r="AG496" i="9" s="1"/>
  <c r="T497" i="9"/>
  <c r="AF497" i="9" s="1"/>
  <c r="AG497" i="9" s="1"/>
  <c r="T430" i="8"/>
  <c r="AF430" i="8" s="1"/>
  <c r="AG430" i="8" s="1"/>
  <c r="T432" i="8"/>
  <c r="AF432" i="8" s="1"/>
  <c r="AG432" i="8" s="1"/>
  <c r="T428" i="8"/>
  <c r="AF428" i="8" s="1"/>
  <c r="T431" i="8"/>
  <c r="AF431" i="8" s="1"/>
  <c r="AG431" i="8" s="1"/>
  <c r="T429" i="8"/>
  <c r="AF429" i="8" s="1"/>
  <c r="AG429" i="8" s="1"/>
  <c r="T463" i="8"/>
  <c r="AF463" i="8" s="1"/>
  <c r="AG463" i="8" s="1"/>
  <c r="T442" i="8"/>
  <c r="AF442" i="8" s="1"/>
  <c r="AG442" i="8" s="1"/>
  <c r="T460" i="8"/>
  <c r="AF460" i="8" s="1"/>
  <c r="AG460" i="8" s="1"/>
  <c r="T459" i="8"/>
  <c r="AF459" i="8" s="1"/>
  <c r="AG459" i="8" s="1"/>
  <c r="T464" i="8"/>
  <c r="AF464" i="8" s="1"/>
  <c r="AG464" i="8" s="1"/>
  <c r="T440" i="8"/>
  <c r="AF440" i="8" s="1"/>
  <c r="T462" i="8"/>
  <c r="AF462" i="8" s="1"/>
  <c r="AG462" i="8" s="1"/>
  <c r="T445" i="8"/>
  <c r="AF445" i="8" s="1"/>
  <c r="AG445" i="8" s="1"/>
  <c r="T443" i="8"/>
  <c r="AF443" i="8" s="1"/>
  <c r="AG443" i="8" s="1"/>
  <c r="T446" i="8"/>
  <c r="AF446" i="8" s="1"/>
  <c r="AG446" i="8" s="1"/>
  <c r="T433" i="8"/>
  <c r="AF433" i="8" s="1"/>
  <c r="AG433" i="8" s="1"/>
  <c r="T444" i="8"/>
  <c r="AF444" i="8" s="1"/>
  <c r="AG444" i="8" s="1"/>
  <c r="T465" i="8"/>
  <c r="AF465" i="8" s="1"/>
  <c r="AG465" i="8" s="1"/>
  <c r="T466" i="8"/>
  <c r="AF466" i="8" s="1"/>
  <c r="AG466" i="8" s="1"/>
  <c r="T441" i="8"/>
  <c r="AF441" i="8" s="1"/>
  <c r="AG441" i="8" s="1"/>
  <c r="T457" i="8"/>
  <c r="AF457" i="8" s="1"/>
  <c r="AG457" i="8" s="1"/>
  <c r="T467" i="8"/>
  <c r="AF467" i="8" s="1"/>
  <c r="AG467" i="8" s="1"/>
  <c r="T458" i="8"/>
  <c r="AF458" i="8" s="1"/>
  <c r="AG458" i="8" s="1"/>
  <c r="T461" i="8"/>
  <c r="AF461" i="8" s="1"/>
  <c r="AG461" i="8" s="1"/>
  <c r="T249" i="8"/>
  <c r="AF249" i="8" s="1"/>
  <c r="AG249" i="8" s="1"/>
  <c r="T248" i="8"/>
  <c r="AF248" i="8" s="1"/>
  <c r="T251" i="8"/>
  <c r="AF251" i="8" s="1"/>
  <c r="AG251" i="8" s="1"/>
  <c r="T250" i="8"/>
  <c r="AF250" i="8" s="1"/>
  <c r="AG250" i="8" s="1"/>
  <c r="T252" i="8"/>
  <c r="AF252" i="8" s="1"/>
  <c r="AG252" i="8" s="1"/>
  <c r="T265" i="8"/>
  <c r="AF265" i="8" s="1"/>
  <c r="AG265" i="8" s="1"/>
  <c r="T277" i="8"/>
  <c r="AF277" i="8" s="1"/>
  <c r="AG277" i="8" s="1"/>
  <c r="T263" i="8"/>
  <c r="AF263" i="8" s="1"/>
  <c r="AG263" i="8" s="1"/>
  <c r="T261" i="8"/>
  <c r="AF261" i="8" s="1"/>
  <c r="AG261" i="8" s="1"/>
  <c r="T278" i="8"/>
  <c r="AF278" i="8" s="1"/>
  <c r="AG278" i="8" s="1"/>
  <c r="T281" i="8"/>
  <c r="AF281" i="8" s="1"/>
  <c r="AG281" i="8" s="1"/>
  <c r="T287" i="8"/>
  <c r="AF287" i="8" s="1"/>
  <c r="AG287" i="8" s="1"/>
  <c r="T266" i="8"/>
  <c r="AF266" i="8" s="1"/>
  <c r="AG266" i="8" s="1"/>
  <c r="T253" i="8"/>
  <c r="AF253" i="8" s="1"/>
  <c r="AG253" i="8" s="1"/>
  <c r="T283" i="8"/>
  <c r="AF283" i="8" s="1"/>
  <c r="AG283" i="8" s="1"/>
  <c r="T286" i="8"/>
  <c r="AF286" i="8" s="1"/>
  <c r="AG286" i="8" s="1"/>
  <c r="T280" i="8"/>
  <c r="AF280" i="8" s="1"/>
  <c r="AG280" i="8" s="1"/>
  <c r="T264" i="8"/>
  <c r="AF264" i="8" s="1"/>
  <c r="AG264" i="8" s="1"/>
  <c r="T282" i="8"/>
  <c r="AF282" i="8" s="1"/>
  <c r="AG282" i="8" s="1"/>
  <c r="T260" i="8"/>
  <c r="AF260" i="8" s="1"/>
  <c r="T262" i="8"/>
  <c r="AF262" i="8" s="1"/>
  <c r="AG262" i="8" s="1"/>
  <c r="T284" i="8"/>
  <c r="AF284" i="8" s="1"/>
  <c r="AG284" i="8" s="1"/>
  <c r="T279" i="8"/>
  <c r="AF279" i="8" s="1"/>
  <c r="AG279" i="8" s="1"/>
  <c r="T285" i="8"/>
  <c r="AF285" i="8" s="1"/>
  <c r="AG285" i="8" s="1"/>
  <c r="R669" i="8"/>
  <c r="Z669" i="8" s="1"/>
  <c r="AA669" i="8" s="1"/>
  <c r="R670" i="8"/>
  <c r="Z670" i="8" s="1"/>
  <c r="AA670" i="8" s="1"/>
  <c r="R671" i="8"/>
  <c r="Z671" i="8" s="1"/>
  <c r="AA671" i="8" s="1"/>
  <c r="R672" i="8"/>
  <c r="Z672" i="8" s="1"/>
  <c r="AA672" i="8" s="1"/>
  <c r="R668" i="8"/>
  <c r="Z668" i="8" s="1"/>
  <c r="R700" i="8"/>
  <c r="Z700" i="8" s="1"/>
  <c r="AA700" i="8" s="1"/>
  <c r="R683" i="8"/>
  <c r="Z683" i="8" s="1"/>
  <c r="AA683" i="8" s="1"/>
  <c r="R681" i="8"/>
  <c r="Z681" i="8" s="1"/>
  <c r="AA681" i="8" s="1"/>
  <c r="R703" i="8"/>
  <c r="Z703" i="8" s="1"/>
  <c r="AA703" i="8" s="1"/>
  <c r="R707" i="8"/>
  <c r="Z707" i="8" s="1"/>
  <c r="AA707" i="8" s="1"/>
  <c r="R686" i="8"/>
  <c r="Z686" i="8" s="1"/>
  <c r="AA686" i="8" s="1"/>
  <c r="R702" i="8"/>
  <c r="Z702" i="8" s="1"/>
  <c r="AA702" i="8" s="1"/>
  <c r="R685" i="8"/>
  <c r="Z685" i="8" s="1"/>
  <c r="AA685" i="8" s="1"/>
  <c r="R684" i="8"/>
  <c r="Z684" i="8" s="1"/>
  <c r="AA684" i="8" s="1"/>
  <c r="R673" i="8"/>
  <c r="Z673" i="8" s="1"/>
  <c r="AA673" i="8" s="1"/>
  <c r="R682" i="8"/>
  <c r="Z682" i="8" s="1"/>
  <c r="AA682" i="8" s="1"/>
  <c r="R698" i="8"/>
  <c r="Z698" i="8" s="1"/>
  <c r="AA698" i="8" s="1"/>
  <c r="R697" i="8"/>
  <c r="Z697" i="8" s="1"/>
  <c r="AA697" i="8" s="1"/>
  <c r="R699" i="8"/>
  <c r="Z699" i="8" s="1"/>
  <c r="AA699" i="8" s="1"/>
  <c r="R706" i="8"/>
  <c r="Z706" i="8" s="1"/>
  <c r="AA706" i="8" s="1"/>
  <c r="R701" i="8"/>
  <c r="Z701" i="8" s="1"/>
  <c r="AA701" i="8" s="1"/>
  <c r="R680" i="8"/>
  <c r="Z680" i="8" s="1"/>
  <c r="R704" i="8"/>
  <c r="Z704" i="8" s="1"/>
  <c r="AA704" i="8" s="1"/>
  <c r="R705" i="8"/>
  <c r="Z705" i="8" s="1"/>
  <c r="AA705" i="8" s="1"/>
  <c r="R509" i="11"/>
  <c r="Z509" i="11" s="1"/>
  <c r="R504" i="11"/>
  <c r="Z504" i="11" s="1"/>
  <c r="AA504" i="11" s="1"/>
  <c r="R503" i="11"/>
  <c r="Z503" i="11" s="1"/>
  <c r="R505" i="11"/>
  <c r="Z505" i="11" s="1"/>
  <c r="AA505" i="11" s="1"/>
  <c r="R510" i="11"/>
  <c r="Z510" i="11" s="1"/>
  <c r="AA510" i="11" s="1"/>
  <c r="R512" i="11"/>
  <c r="Z512" i="11" s="1"/>
  <c r="AA512" i="11" s="1"/>
  <c r="R513" i="11"/>
  <c r="Z513" i="11" s="1"/>
  <c r="AA513" i="11" s="1"/>
  <c r="R514" i="11"/>
  <c r="Z514" i="11" s="1"/>
  <c r="AA514" i="11" s="1"/>
  <c r="R511" i="11"/>
  <c r="Z511" i="11" s="1"/>
  <c r="AA511" i="11" s="1"/>
  <c r="R523" i="11"/>
  <c r="Z523" i="11" s="1"/>
  <c r="AA523" i="11" s="1"/>
  <c r="R526" i="11"/>
  <c r="Z526" i="11" s="1"/>
  <c r="AA526" i="11" s="1"/>
  <c r="R507" i="11"/>
  <c r="Z507" i="11" s="1"/>
  <c r="AA507" i="11" s="1"/>
  <c r="R524" i="11"/>
  <c r="Z524" i="11" s="1"/>
  <c r="AA524" i="11" s="1"/>
  <c r="R525" i="11"/>
  <c r="Z525" i="11" s="1"/>
  <c r="AA525" i="11" s="1"/>
  <c r="R527" i="11"/>
  <c r="Z527" i="11" s="1"/>
  <c r="AA527" i="11" s="1"/>
  <c r="S53" i="7"/>
  <c r="AC53" i="7" s="1"/>
  <c r="S54" i="7"/>
  <c r="AC54" i="7" s="1"/>
  <c r="AD54" i="7" s="1"/>
  <c r="S76" i="7"/>
  <c r="AC76" i="7" s="1"/>
  <c r="AD76" i="7" s="1"/>
  <c r="S65" i="7"/>
  <c r="AC65" i="7" s="1"/>
  <c r="AD65" i="7" s="1"/>
  <c r="S73" i="7"/>
  <c r="AC73" i="7" s="1"/>
  <c r="AD73" i="7" s="1"/>
  <c r="S55" i="7"/>
  <c r="AC55" i="7" s="1"/>
  <c r="AD55" i="7" s="1"/>
  <c r="S74" i="7"/>
  <c r="AC74" i="7" s="1"/>
  <c r="AD74" i="7" s="1"/>
  <c r="S64" i="7"/>
  <c r="AC64" i="7" s="1"/>
  <c r="AD64" i="7" s="1"/>
  <c r="S63" i="7"/>
  <c r="AC63" i="7" s="1"/>
  <c r="AD63" i="7" s="1"/>
  <c r="S62" i="7"/>
  <c r="AC62" i="7" s="1"/>
  <c r="AD62" i="7" s="1"/>
  <c r="S77" i="7"/>
  <c r="AC77" i="7" s="1"/>
  <c r="AD77" i="7" s="1"/>
  <c r="S75" i="7"/>
  <c r="AC75" i="7" s="1"/>
  <c r="AD75" i="7" s="1"/>
  <c r="U413" i="7"/>
  <c r="AI413" i="7" s="1"/>
  <c r="AJ413" i="7" s="1"/>
  <c r="U412" i="7"/>
  <c r="AI412" i="7" s="1"/>
  <c r="U434" i="7"/>
  <c r="AI434" i="7" s="1"/>
  <c r="AJ434" i="7" s="1"/>
  <c r="U422" i="7"/>
  <c r="AI422" i="7" s="1"/>
  <c r="AJ422" i="7" s="1"/>
  <c r="U435" i="7"/>
  <c r="AI435" i="7" s="1"/>
  <c r="AJ435" i="7" s="1"/>
  <c r="U414" i="7"/>
  <c r="AI414" i="7" s="1"/>
  <c r="AJ414" i="7" s="1"/>
  <c r="U436" i="7"/>
  <c r="AI436" i="7" s="1"/>
  <c r="AJ436" i="7" s="1"/>
  <c r="U423" i="7"/>
  <c r="AI423" i="7" s="1"/>
  <c r="AJ423" i="7" s="1"/>
  <c r="U424" i="7"/>
  <c r="AI424" i="7" s="1"/>
  <c r="AJ424" i="7" s="1"/>
  <c r="U421" i="7"/>
  <c r="AI421" i="7" s="1"/>
  <c r="AJ421" i="7" s="1"/>
  <c r="U432" i="7"/>
  <c r="AI432" i="7" s="1"/>
  <c r="AJ432" i="7" s="1"/>
  <c r="U433" i="7"/>
  <c r="AI433" i="7" s="1"/>
  <c r="AJ433" i="7" s="1"/>
  <c r="U671" i="8"/>
  <c r="AI671" i="8" s="1"/>
  <c r="AJ671" i="8" s="1"/>
  <c r="U669" i="8"/>
  <c r="AI669" i="8" s="1"/>
  <c r="AJ669" i="8" s="1"/>
  <c r="U668" i="8"/>
  <c r="AI668" i="8" s="1"/>
  <c r="U670" i="8"/>
  <c r="AI670" i="8" s="1"/>
  <c r="AJ670" i="8" s="1"/>
  <c r="U672" i="8"/>
  <c r="AI672" i="8" s="1"/>
  <c r="AJ672" i="8" s="1"/>
  <c r="U686" i="8"/>
  <c r="AI686" i="8" s="1"/>
  <c r="AJ686" i="8" s="1"/>
  <c r="U701" i="8"/>
  <c r="AI701" i="8" s="1"/>
  <c r="AJ701" i="8" s="1"/>
  <c r="U683" i="8"/>
  <c r="AI683" i="8" s="1"/>
  <c r="AJ683" i="8" s="1"/>
  <c r="U682" i="8"/>
  <c r="AI682" i="8" s="1"/>
  <c r="AJ682" i="8" s="1"/>
  <c r="U681" i="8"/>
  <c r="AI681" i="8" s="1"/>
  <c r="AJ681" i="8" s="1"/>
  <c r="U705" i="8"/>
  <c r="AI705" i="8" s="1"/>
  <c r="AJ705" i="8" s="1"/>
  <c r="U700" i="8"/>
  <c r="AI700" i="8" s="1"/>
  <c r="AJ700" i="8" s="1"/>
  <c r="U673" i="8"/>
  <c r="AI673" i="8" s="1"/>
  <c r="AJ673" i="8" s="1"/>
  <c r="U698" i="8"/>
  <c r="AI698" i="8" s="1"/>
  <c r="AJ698" i="8" s="1"/>
  <c r="U706" i="8"/>
  <c r="AI706" i="8" s="1"/>
  <c r="AJ706" i="8" s="1"/>
  <c r="U697" i="8"/>
  <c r="AI697" i="8" s="1"/>
  <c r="AJ697" i="8" s="1"/>
  <c r="U703" i="8"/>
  <c r="AI703" i="8" s="1"/>
  <c r="AJ703" i="8" s="1"/>
  <c r="U684" i="8"/>
  <c r="AI684" i="8" s="1"/>
  <c r="AJ684" i="8" s="1"/>
  <c r="U699" i="8"/>
  <c r="AI699" i="8" s="1"/>
  <c r="AJ699" i="8" s="1"/>
  <c r="U680" i="8"/>
  <c r="AI680" i="8" s="1"/>
  <c r="U685" i="8"/>
  <c r="AI685" i="8" s="1"/>
  <c r="AJ685" i="8" s="1"/>
  <c r="U707" i="8"/>
  <c r="AI707" i="8" s="1"/>
  <c r="AJ707" i="8" s="1"/>
  <c r="U702" i="8"/>
  <c r="AI702" i="8" s="1"/>
  <c r="AJ702" i="8" s="1"/>
  <c r="U704" i="8"/>
  <c r="AI704" i="8" s="1"/>
  <c r="AJ704" i="8" s="1"/>
  <c r="T702" i="9"/>
  <c r="AF702" i="9" s="1"/>
  <c r="AG702" i="9" s="1"/>
  <c r="T682" i="9"/>
  <c r="AF682" i="9" s="1"/>
  <c r="AG682" i="9" s="1"/>
  <c r="T680" i="9"/>
  <c r="AF680" i="9" s="1"/>
  <c r="T681" i="9"/>
  <c r="AF681" i="9" s="1"/>
  <c r="AG681" i="9" s="1"/>
  <c r="T683" i="9"/>
  <c r="AF683" i="9" s="1"/>
  <c r="AG683" i="9" s="1"/>
  <c r="T703" i="9"/>
  <c r="AF703" i="9" s="1"/>
  <c r="AG703" i="9" s="1"/>
  <c r="T707" i="9"/>
  <c r="AF707" i="9" s="1"/>
  <c r="AG707" i="9" s="1"/>
  <c r="T689" i="9"/>
  <c r="AF689" i="9" s="1"/>
  <c r="AG689" i="9" s="1"/>
  <c r="T685" i="9"/>
  <c r="AF685" i="9" s="1"/>
  <c r="AG685" i="9" s="1"/>
  <c r="T690" i="9"/>
  <c r="AF690" i="9" s="1"/>
  <c r="AG690" i="9" s="1"/>
  <c r="T688" i="9"/>
  <c r="AF688" i="9" s="1"/>
  <c r="AG688" i="9" s="1"/>
  <c r="T687" i="9"/>
  <c r="AF687" i="9" s="1"/>
  <c r="T691" i="9"/>
  <c r="AF691" i="9" s="1"/>
  <c r="AG691" i="9" s="1"/>
  <c r="T704" i="9"/>
  <c r="AF704" i="9" s="1"/>
  <c r="AG704" i="9" s="1"/>
  <c r="T692" i="9"/>
  <c r="AF692" i="9" s="1"/>
  <c r="AG692" i="9" s="1"/>
  <c r="T705" i="9"/>
  <c r="AF705" i="9" s="1"/>
  <c r="AG705" i="9" s="1"/>
  <c r="T706" i="9"/>
  <c r="AF706" i="9" s="1"/>
  <c r="AG706" i="9" s="1"/>
  <c r="U394" i="12"/>
  <c r="AI394" i="12" s="1"/>
  <c r="U397" i="12"/>
  <c r="AI397" i="12" s="1"/>
  <c r="AJ397" i="12" s="1"/>
  <c r="U395" i="12"/>
  <c r="AI395" i="12" s="1"/>
  <c r="AJ395" i="12" s="1"/>
  <c r="U396" i="12"/>
  <c r="AI396" i="12" s="1"/>
  <c r="AJ396" i="12" s="1"/>
  <c r="U398" i="12"/>
  <c r="AI398" i="12" s="1"/>
  <c r="AJ398" i="12" s="1"/>
  <c r="U427" i="12"/>
  <c r="AI427" i="12" s="1"/>
  <c r="AJ427" i="12" s="1"/>
  <c r="U425" i="12"/>
  <c r="AI425" i="12" s="1"/>
  <c r="AJ425" i="12" s="1"/>
  <c r="U404" i="12"/>
  <c r="AI404" i="12" s="1"/>
  <c r="AJ404" i="12" s="1"/>
  <c r="U403" i="12"/>
  <c r="AI403" i="12" s="1"/>
  <c r="AJ403" i="12" s="1"/>
  <c r="U419" i="12"/>
  <c r="AI419" i="12" s="1"/>
  <c r="AJ419" i="12" s="1"/>
  <c r="U423" i="12"/>
  <c r="AI423" i="12" s="1"/>
  <c r="AJ423" i="12" s="1"/>
  <c r="U407" i="12"/>
  <c r="AI407" i="12" s="1"/>
  <c r="AJ407" i="12" s="1"/>
  <c r="U421" i="12"/>
  <c r="AI421" i="12" s="1"/>
  <c r="AJ421" i="12" s="1"/>
  <c r="U399" i="12"/>
  <c r="AI399" i="12" s="1"/>
  <c r="AJ399" i="12" s="1"/>
  <c r="U429" i="12"/>
  <c r="AI429" i="12" s="1"/>
  <c r="AJ429" i="12" s="1"/>
  <c r="U428" i="12"/>
  <c r="AI428" i="12" s="1"/>
  <c r="AJ428" i="12" s="1"/>
  <c r="U422" i="12"/>
  <c r="AI422" i="12" s="1"/>
  <c r="AJ422" i="12" s="1"/>
  <c r="U405" i="12"/>
  <c r="AI405" i="12" s="1"/>
  <c r="AJ405" i="12" s="1"/>
  <c r="U402" i="12"/>
  <c r="AI402" i="12" s="1"/>
  <c r="AJ402" i="12" s="1"/>
  <c r="U406" i="12"/>
  <c r="AI406" i="12" s="1"/>
  <c r="AJ406" i="12" s="1"/>
  <c r="U420" i="12"/>
  <c r="AI420" i="12" s="1"/>
  <c r="AJ420" i="12" s="1"/>
  <c r="U424" i="12"/>
  <c r="AI424" i="12" s="1"/>
  <c r="AJ424" i="12" s="1"/>
  <c r="U401" i="12"/>
  <c r="AI401" i="12" s="1"/>
  <c r="U418" i="12"/>
  <c r="AI418" i="12" s="1"/>
  <c r="AJ418" i="12" s="1"/>
  <c r="U426" i="12"/>
  <c r="AI426" i="12" s="1"/>
  <c r="AJ426" i="12" s="1"/>
  <c r="U672" i="12"/>
  <c r="AI672" i="12" s="1"/>
  <c r="AJ672" i="12" s="1"/>
  <c r="U668" i="12"/>
  <c r="AI668" i="12" s="1"/>
  <c r="U670" i="12"/>
  <c r="AI670" i="12" s="1"/>
  <c r="AJ670" i="12" s="1"/>
  <c r="U669" i="12"/>
  <c r="AI669" i="12" s="1"/>
  <c r="AJ669" i="12" s="1"/>
  <c r="U671" i="12"/>
  <c r="AI671" i="12" s="1"/>
  <c r="AJ671" i="12" s="1"/>
  <c r="U702" i="12"/>
  <c r="AI702" i="12" s="1"/>
  <c r="AJ702" i="12" s="1"/>
  <c r="U679" i="12"/>
  <c r="AI679" i="12" s="1"/>
  <c r="AJ679" i="12" s="1"/>
  <c r="U692" i="12"/>
  <c r="AI692" i="12" s="1"/>
  <c r="AJ692" i="12" s="1"/>
  <c r="U678" i="12"/>
  <c r="AI678" i="12" s="1"/>
  <c r="AJ678" i="12" s="1"/>
  <c r="U693" i="12"/>
  <c r="AI693" i="12" s="1"/>
  <c r="AJ693" i="12" s="1"/>
  <c r="U697" i="12"/>
  <c r="AI697" i="12" s="1"/>
  <c r="AJ697" i="12" s="1"/>
  <c r="U700" i="12"/>
  <c r="AI700" i="12" s="1"/>
  <c r="AJ700" i="12" s="1"/>
  <c r="U673" i="12"/>
  <c r="AI673" i="12" s="1"/>
  <c r="AJ673" i="12" s="1"/>
  <c r="U698" i="12"/>
  <c r="AI698" i="12" s="1"/>
  <c r="AJ698" i="12" s="1"/>
  <c r="U676" i="12"/>
  <c r="AI676" i="12" s="1"/>
  <c r="AJ676" i="12" s="1"/>
  <c r="U681" i="12"/>
  <c r="AI681" i="12" s="1"/>
  <c r="AJ681" i="12" s="1"/>
  <c r="U694" i="12"/>
  <c r="AI694" i="12" s="1"/>
  <c r="AJ694" i="12" s="1"/>
  <c r="U699" i="12"/>
  <c r="AI699" i="12" s="1"/>
  <c r="AJ699" i="12" s="1"/>
  <c r="U677" i="12"/>
  <c r="AI677" i="12" s="1"/>
  <c r="AJ677" i="12" s="1"/>
  <c r="U696" i="12"/>
  <c r="AI696" i="12" s="1"/>
  <c r="AJ696" i="12" s="1"/>
  <c r="U675" i="12"/>
  <c r="AI675" i="12" s="1"/>
  <c r="U695" i="12"/>
  <c r="AI695" i="12" s="1"/>
  <c r="AJ695" i="12" s="1"/>
  <c r="U680" i="12"/>
  <c r="AI680" i="12" s="1"/>
  <c r="AJ680" i="12" s="1"/>
  <c r="U703" i="12"/>
  <c r="AI703" i="12" s="1"/>
  <c r="AJ703" i="12" s="1"/>
  <c r="U701" i="12"/>
  <c r="AI701" i="12" s="1"/>
  <c r="AJ701" i="12" s="1"/>
  <c r="R204" i="8"/>
  <c r="Z204" i="8" s="1"/>
  <c r="AA204" i="8" s="1"/>
  <c r="R192" i="8"/>
  <c r="Z192" i="8" s="1"/>
  <c r="AA192" i="8" s="1"/>
  <c r="R189" i="8"/>
  <c r="Z189" i="8" s="1"/>
  <c r="AA189" i="8" s="1"/>
  <c r="R188" i="8"/>
  <c r="Z188" i="8" s="1"/>
  <c r="R191" i="8"/>
  <c r="Z191" i="8" s="1"/>
  <c r="AA191" i="8" s="1"/>
  <c r="R190" i="8"/>
  <c r="Z190" i="8" s="1"/>
  <c r="AA190" i="8" s="1"/>
  <c r="R205" i="8"/>
  <c r="Z205" i="8" s="1"/>
  <c r="AA205" i="8" s="1"/>
  <c r="R203" i="8"/>
  <c r="Z203" i="8" s="1"/>
  <c r="AA203" i="8" s="1"/>
  <c r="R202" i="8"/>
  <c r="Z202" i="8" s="1"/>
  <c r="AA202" i="8" s="1"/>
  <c r="R224" i="8"/>
  <c r="Z224" i="8" s="1"/>
  <c r="AA224" i="8" s="1"/>
  <c r="R217" i="8"/>
  <c r="Z217" i="8" s="1"/>
  <c r="AA217" i="8" s="1"/>
  <c r="R219" i="8"/>
  <c r="Z219" i="8" s="1"/>
  <c r="AA219" i="8" s="1"/>
  <c r="R225" i="8"/>
  <c r="Z225" i="8" s="1"/>
  <c r="AA225" i="8" s="1"/>
  <c r="R218" i="8"/>
  <c r="Z218" i="8" s="1"/>
  <c r="AA218" i="8" s="1"/>
  <c r="R193" i="8"/>
  <c r="Z193" i="8" s="1"/>
  <c r="AA193" i="8" s="1"/>
  <c r="R201" i="8"/>
  <c r="Z201" i="8" s="1"/>
  <c r="AA201" i="8" s="1"/>
  <c r="R200" i="8"/>
  <c r="Z200" i="8" s="1"/>
  <c r="R223" i="8"/>
  <c r="Z223" i="8" s="1"/>
  <c r="AA223" i="8" s="1"/>
  <c r="R220" i="8"/>
  <c r="Z220" i="8" s="1"/>
  <c r="AA220" i="8" s="1"/>
  <c r="R227" i="8"/>
  <c r="Z227" i="8" s="1"/>
  <c r="AA227" i="8" s="1"/>
  <c r="R206" i="8"/>
  <c r="Z206" i="8" s="1"/>
  <c r="AA206" i="8" s="1"/>
  <c r="R221" i="8"/>
  <c r="Z221" i="8" s="1"/>
  <c r="AA221" i="8" s="1"/>
  <c r="R226" i="8"/>
  <c r="Z226" i="8" s="1"/>
  <c r="AA226" i="8" s="1"/>
  <c r="R222" i="8"/>
  <c r="Z222" i="8" s="1"/>
  <c r="AA222" i="8" s="1"/>
  <c r="S189" i="8"/>
  <c r="AC189" i="8" s="1"/>
  <c r="AD189" i="8" s="1"/>
  <c r="S190" i="8"/>
  <c r="AC190" i="8" s="1"/>
  <c r="AD190" i="8" s="1"/>
  <c r="S192" i="8"/>
  <c r="AC192" i="8" s="1"/>
  <c r="AD192" i="8" s="1"/>
  <c r="S188" i="8"/>
  <c r="AC188" i="8" s="1"/>
  <c r="S191" i="8"/>
  <c r="AC191" i="8" s="1"/>
  <c r="AD191" i="8" s="1"/>
  <c r="S222" i="8"/>
  <c r="AC222" i="8" s="1"/>
  <c r="AD222" i="8" s="1"/>
  <c r="S203" i="8"/>
  <c r="AC203" i="8" s="1"/>
  <c r="AD203" i="8" s="1"/>
  <c r="S223" i="8"/>
  <c r="AC223" i="8" s="1"/>
  <c r="AD223" i="8" s="1"/>
  <c r="S226" i="8"/>
  <c r="AC226" i="8" s="1"/>
  <c r="AD226" i="8" s="1"/>
  <c r="S217" i="8"/>
  <c r="AC217" i="8" s="1"/>
  <c r="AD217" i="8" s="1"/>
  <c r="S202" i="8"/>
  <c r="AC202" i="8" s="1"/>
  <c r="AD202" i="8" s="1"/>
  <c r="S206" i="8"/>
  <c r="AC206" i="8" s="1"/>
  <c r="AD206" i="8" s="1"/>
  <c r="S205" i="8"/>
  <c r="AC205" i="8" s="1"/>
  <c r="AD205" i="8" s="1"/>
  <c r="S219" i="8"/>
  <c r="AC219" i="8" s="1"/>
  <c r="AD219" i="8" s="1"/>
  <c r="S225" i="8"/>
  <c r="AC225" i="8" s="1"/>
  <c r="AD225" i="8" s="1"/>
  <c r="S193" i="8"/>
  <c r="AC193" i="8" s="1"/>
  <c r="AD193" i="8" s="1"/>
  <c r="S204" i="8"/>
  <c r="AC204" i="8" s="1"/>
  <c r="AD204" i="8" s="1"/>
  <c r="S224" i="8"/>
  <c r="AC224" i="8" s="1"/>
  <c r="AD224" i="8" s="1"/>
  <c r="S218" i="8"/>
  <c r="AC218" i="8" s="1"/>
  <c r="AD218" i="8" s="1"/>
  <c r="S220" i="8"/>
  <c r="AC220" i="8" s="1"/>
  <c r="AD220" i="8" s="1"/>
  <c r="S201" i="8"/>
  <c r="AC201" i="8" s="1"/>
  <c r="AD201" i="8" s="1"/>
  <c r="S227" i="8"/>
  <c r="AC227" i="8" s="1"/>
  <c r="AD227" i="8" s="1"/>
  <c r="S221" i="8"/>
  <c r="AC221" i="8" s="1"/>
  <c r="AD221" i="8" s="1"/>
  <c r="S200" i="8"/>
  <c r="AC200" i="8" s="1"/>
  <c r="U236" i="11"/>
  <c r="AI236" i="11" s="1"/>
  <c r="AJ236" i="11" s="1"/>
  <c r="U234" i="11"/>
  <c r="AI234" i="11" s="1"/>
  <c r="U235" i="11"/>
  <c r="AI235" i="11" s="1"/>
  <c r="AJ235" i="11" s="1"/>
  <c r="U255" i="11"/>
  <c r="AI255" i="11" s="1"/>
  <c r="AJ255" i="11" s="1"/>
  <c r="U243" i="11"/>
  <c r="AI243" i="11" s="1"/>
  <c r="AJ243" i="11" s="1"/>
  <c r="U244" i="11"/>
  <c r="AI244" i="11" s="1"/>
  <c r="AJ244" i="11" s="1"/>
  <c r="U245" i="11"/>
  <c r="AI245" i="11" s="1"/>
  <c r="AJ245" i="11" s="1"/>
  <c r="U254" i="11"/>
  <c r="AI254" i="11" s="1"/>
  <c r="AJ254" i="11" s="1"/>
  <c r="U241" i="11"/>
  <c r="AI241" i="11" s="1"/>
  <c r="AJ241" i="11" s="1"/>
  <c r="U238" i="11"/>
  <c r="AI238" i="11" s="1"/>
  <c r="AJ238" i="11" s="1"/>
  <c r="U256" i="11"/>
  <c r="AI256" i="11" s="1"/>
  <c r="AJ256" i="11" s="1"/>
  <c r="U257" i="11"/>
  <c r="AI257" i="11" s="1"/>
  <c r="AJ257" i="11" s="1"/>
  <c r="U258" i="11"/>
  <c r="AI258" i="11" s="1"/>
  <c r="AJ258" i="11" s="1"/>
  <c r="U240" i="11"/>
  <c r="AI240" i="11" s="1"/>
  <c r="U242" i="11"/>
  <c r="AI242" i="11" s="1"/>
  <c r="AJ242" i="11" s="1"/>
  <c r="Q717" i="6"/>
  <c r="W717" i="6" s="1"/>
  <c r="X717" i="6" s="1"/>
  <c r="Q721" i="6"/>
  <c r="W721" i="6" s="1"/>
  <c r="X721" i="6" s="1"/>
  <c r="Q719" i="6"/>
  <c r="W719" i="6" s="1"/>
  <c r="X719" i="6" s="1"/>
  <c r="Q716" i="6"/>
  <c r="W716" i="6" s="1"/>
  <c r="Q722" i="6"/>
  <c r="W722" i="6" s="1"/>
  <c r="X722" i="6" s="1"/>
  <c r="Q720" i="6"/>
  <c r="W720" i="6" s="1"/>
  <c r="X720" i="6" s="1"/>
  <c r="Q718" i="6"/>
  <c r="W718" i="6" s="1"/>
  <c r="X718" i="6" s="1"/>
  <c r="Q751" i="6"/>
  <c r="W751" i="6" s="1"/>
  <c r="X751" i="6" s="1"/>
  <c r="Q732" i="6"/>
  <c r="W732" i="6" s="1"/>
  <c r="X732" i="6" s="1"/>
  <c r="Q730" i="6"/>
  <c r="W730" i="6" s="1"/>
  <c r="X730" i="6" s="1"/>
  <c r="Q734" i="6"/>
  <c r="W734" i="6" s="1"/>
  <c r="X734" i="6" s="1"/>
  <c r="Q735" i="6"/>
  <c r="W735" i="6" s="1"/>
  <c r="X735" i="6" s="1"/>
  <c r="Q736" i="6"/>
  <c r="W736" i="6" s="1"/>
  <c r="X736" i="6" s="1"/>
  <c r="Q731" i="6"/>
  <c r="W731" i="6" s="1"/>
  <c r="X731" i="6" s="1"/>
  <c r="Q753" i="6"/>
  <c r="W753" i="6" s="1"/>
  <c r="X753" i="6" s="1"/>
  <c r="Q723" i="6"/>
  <c r="W723" i="6" s="1"/>
  <c r="X723" i="6" s="1"/>
  <c r="Q749" i="6"/>
  <c r="W749" i="6" s="1"/>
  <c r="X749" i="6" s="1"/>
  <c r="Q752" i="6"/>
  <c r="W752" i="6" s="1"/>
  <c r="X752" i="6" s="1"/>
  <c r="Q754" i="6"/>
  <c r="W754" i="6" s="1"/>
  <c r="X754" i="6" s="1"/>
  <c r="Q748" i="6"/>
  <c r="W748" i="6" s="1"/>
  <c r="X748" i="6" s="1"/>
  <c r="Q750" i="6"/>
  <c r="W750" i="6" s="1"/>
  <c r="X750" i="6" s="1"/>
  <c r="Q733" i="6"/>
  <c r="W733" i="6" s="1"/>
  <c r="X733" i="6" s="1"/>
  <c r="T325" i="11"/>
  <c r="AF325" i="11" s="1"/>
  <c r="AG325" i="11" s="1"/>
  <c r="T324" i="11"/>
  <c r="AF324" i="11" s="1"/>
  <c r="AG324" i="11" s="1"/>
  <c r="T323" i="11"/>
  <c r="AF323" i="11" s="1"/>
  <c r="T332" i="11"/>
  <c r="AF332" i="11" s="1"/>
  <c r="AG332" i="11" s="1"/>
  <c r="T330" i="11"/>
  <c r="AF330" i="11" s="1"/>
  <c r="AG330" i="11" s="1"/>
  <c r="T334" i="11"/>
  <c r="AF334" i="11" s="1"/>
  <c r="AG334" i="11" s="1"/>
  <c r="T331" i="11"/>
  <c r="AF331" i="11" s="1"/>
  <c r="AG331" i="11" s="1"/>
  <c r="T333" i="11"/>
  <c r="AF333" i="11" s="1"/>
  <c r="AG333" i="11" s="1"/>
  <c r="T346" i="11"/>
  <c r="AF346" i="11" s="1"/>
  <c r="AG346" i="11" s="1"/>
  <c r="T344" i="11"/>
  <c r="AF344" i="11" s="1"/>
  <c r="AG344" i="11" s="1"/>
  <c r="T327" i="11"/>
  <c r="AF327" i="11" s="1"/>
  <c r="AG327" i="11" s="1"/>
  <c r="T329" i="11"/>
  <c r="AF329" i="11" s="1"/>
  <c r="T345" i="11"/>
  <c r="AF345" i="11" s="1"/>
  <c r="AG345" i="11" s="1"/>
  <c r="T343" i="11"/>
  <c r="AF343" i="11" s="1"/>
  <c r="AG343" i="11" s="1"/>
  <c r="T347" i="11"/>
  <c r="AF347" i="11" s="1"/>
  <c r="AG347" i="11" s="1"/>
  <c r="U271" i="9"/>
  <c r="AI271" i="9" s="1"/>
  <c r="AJ271" i="9" s="1"/>
  <c r="U251" i="9"/>
  <c r="AI251" i="9" s="1"/>
  <c r="AJ251" i="9" s="1"/>
  <c r="U249" i="9"/>
  <c r="AI249" i="9" s="1"/>
  <c r="U250" i="9"/>
  <c r="AI250" i="9" s="1"/>
  <c r="AJ250" i="9" s="1"/>
  <c r="U252" i="9"/>
  <c r="AI252" i="9" s="1"/>
  <c r="AJ252" i="9" s="1"/>
  <c r="U273" i="9"/>
  <c r="AI273" i="9" s="1"/>
  <c r="AJ273" i="9" s="1"/>
  <c r="U272" i="9"/>
  <c r="AI272" i="9" s="1"/>
  <c r="AJ272" i="9" s="1"/>
  <c r="U258" i="9"/>
  <c r="AI258" i="9" s="1"/>
  <c r="AJ258" i="9" s="1"/>
  <c r="U259" i="9"/>
  <c r="AI259" i="9" s="1"/>
  <c r="AJ259" i="9" s="1"/>
  <c r="U275" i="9"/>
  <c r="AI275" i="9" s="1"/>
  <c r="AJ275" i="9" s="1"/>
  <c r="U257" i="9"/>
  <c r="AI257" i="9" s="1"/>
  <c r="AJ257" i="9" s="1"/>
  <c r="U276" i="9"/>
  <c r="AI276" i="9" s="1"/>
  <c r="AJ276" i="9" s="1"/>
  <c r="U260" i="9"/>
  <c r="AI260" i="9" s="1"/>
  <c r="AJ260" i="9" s="1"/>
  <c r="U256" i="9"/>
  <c r="AI256" i="9" s="1"/>
  <c r="U254" i="9"/>
  <c r="AI254" i="9" s="1"/>
  <c r="AJ254" i="9" s="1"/>
  <c r="U261" i="9"/>
  <c r="AI261" i="9" s="1"/>
  <c r="AJ261" i="9" s="1"/>
  <c r="U274" i="9"/>
  <c r="AI274" i="9" s="1"/>
  <c r="AJ274" i="9" s="1"/>
  <c r="R232" i="7"/>
  <c r="Z232" i="7" s="1"/>
  <c r="R233" i="7"/>
  <c r="Z233" i="7" s="1"/>
  <c r="AA233" i="7" s="1"/>
  <c r="R256" i="7"/>
  <c r="Z256" i="7" s="1"/>
  <c r="AA256" i="7" s="1"/>
  <c r="R253" i="7"/>
  <c r="Z253" i="7" s="1"/>
  <c r="AA253" i="7" s="1"/>
  <c r="R254" i="7"/>
  <c r="Z254" i="7" s="1"/>
  <c r="AA254" i="7" s="1"/>
  <c r="R243" i="7"/>
  <c r="Z243" i="7" s="1"/>
  <c r="AA243" i="7" s="1"/>
  <c r="R242" i="7"/>
  <c r="Z242" i="7" s="1"/>
  <c r="AA242" i="7" s="1"/>
  <c r="R241" i="7"/>
  <c r="Z241" i="7" s="1"/>
  <c r="AA241" i="7" s="1"/>
  <c r="R255" i="7"/>
  <c r="Z255" i="7" s="1"/>
  <c r="AA255" i="7" s="1"/>
  <c r="R244" i="7"/>
  <c r="Z244" i="7" s="1"/>
  <c r="AA244" i="7" s="1"/>
  <c r="R234" i="7"/>
  <c r="Z234" i="7" s="1"/>
  <c r="AA234" i="7" s="1"/>
  <c r="R252" i="7"/>
  <c r="Z252" i="7" s="1"/>
  <c r="AA252" i="7" s="1"/>
  <c r="T552" i="8"/>
  <c r="AF552" i="8" s="1"/>
  <c r="AG552" i="8" s="1"/>
  <c r="T550" i="8"/>
  <c r="AF550" i="8" s="1"/>
  <c r="AG550" i="8" s="1"/>
  <c r="T551" i="8"/>
  <c r="AF551" i="8" s="1"/>
  <c r="AG551" i="8" s="1"/>
  <c r="T549" i="8"/>
  <c r="AF549" i="8" s="1"/>
  <c r="AG549" i="8" s="1"/>
  <c r="T548" i="8"/>
  <c r="AF548" i="8" s="1"/>
  <c r="T580" i="8"/>
  <c r="AF580" i="8" s="1"/>
  <c r="AG580" i="8" s="1"/>
  <c r="T566" i="8"/>
  <c r="AF566" i="8" s="1"/>
  <c r="AG566" i="8" s="1"/>
  <c r="T587" i="8"/>
  <c r="AF587" i="8" s="1"/>
  <c r="AG587" i="8" s="1"/>
  <c r="T577" i="8"/>
  <c r="AF577" i="8" s="1"/>
  <c r="AG577" i="8" s="1"/>
  <c r="T581" i="8"/>
  <c r="AF581" i="8" s="1"/>
  <c r="AG581" i="8" s="1"/>
  <c r="T564" i="8"/>
  <c r="AF564" i="8" s="1"/>
  <c r="AG564" i="8" s="1"/>
  <c r="T586" i="8"/>
  <c r="AF586" i="8" s="1"/>
  <c r="AG586" i="8" s="1"/>
  <c r="T582" i="8"/>
  <c r="AF582" i="8" s="1"/>
  <c r="AG582" i="8" s="1"/>
  <c r="T578" i="8"/>
  <c r="AF578" i="8" s="1"/>
  <c r="AG578" i="8" s="1"/>
  <c r="T583" i="8"/>
  <c r="AF583" i="8" s="1"/>
  <c r="AG583" i="8" s="1"/>
  <c r="T565" i="8"/>
  <c r="AF565" i="8" s="1"/>
  <c r="AG565" i="8" s="1"/>
  <c r="T560" i="8"/>
  <c r="AF560" i="8" s="1"/>
  <c r="T561" i="8"/>
  <c r="AF561" i="8" s="1"/>
  <c r="AG561" i="8" s="1"/>
  <c r="T553" i="8"/>
  <c r="AF553" i="8" s="1"/>
  <c r="AG553" i="8" s="1"/>
  <c r="T585" i="8"/>
  <c r="AF585" i="8" s="1"/>
  <c r="AG585" i="8" s="1"/>
  <c r="T562" i="8"/>
  <c r="AF562" i="8" s="1"/>
  <c r="AG562" i="8" s="1"/>
  <c r="T563" i="8"/>
  <c r="AF563" i="8" s="1"/>
  <c r="AG563" i="8" s="1"/>
  <c r="T584" i="8"/>
  <c r="AF584" i="8" s="1"/>
  <c r="AG584" i="8" s="1"/>
  <c r="T579" i="8"/>
  <c r="AF579" i="8" s="1"/>
  <c r="AG579" i="8" s="1"/>
  <c r="S108" i="9"/>
  <c r="AC108" i="9" s="1"/>
  <c r="AD108" i="9" s="1"/>
  <c r="S106" i="9"/>
  <c r="AC106" i="9" s="1"/>
  <c r="AD106" i="9" s="1"/>
  <c r="S107" i="9"/>
  <c r="AC107" i="9" s="1"/>
  <c r="AD107" i="9" s="1"/>
  <c r="S105" i="9"/>
  <c r="AC105" i="9" s="1"/>
  <c r="S114" i="9"/>
  <c r="AC114" i="9" s="1"/>
  <c r="AD114" i="9" s="1"/>
  <c r="S130" i="9"/>
  <c r="AC130" i="9" s="1"/>
  <c r="AD130" i="9" s="1"/>
  <c r="S112" i="9"/>
  <c r="AC112" i="9" s="1"/>
  <c r="S128" i="9"/>
  <c r="AC128" i="9" s="1"/>
  <c r="AD128" i="9" s="1"/>
  <c r="S113" i="9"/>
  <c r="AC113" i="9" s="1"/>
  <c r="AD113" i="9" s="1"/>
  <c r="S127" i="9"/>
  <c r="AC127" i="9" s="1"/>
  <c r="AD127" i="9" s="1"/>
  <c r="S129" i="9"/>
  <c r="AC129" i="9" s="1"/>
  <c r="AD129" i="9" s="1"/>
  <c r="S110" i="9"/>
  <c r="AC110" i="9" s="1"/>
  <c r="AD110" i="9" s="1"/>
  <c r="S116" i="9"/>
  <c r="AC116" i="9" s="1"/>
  <c r="AD116" i="9" s="1"/>
  <c r="S115" i="9"/>
  <c r="AC115" i="9" s="1"/>
  <c r="AD115" i="9" s="1"/>
  <c r="S117" i="9"/>
  <c r="AC117" i="9" s="1"/>
  <c r="AD117" i="9" s="1"/>
  <c r="S131" i="9"/>
  <c r="AC131" i="9" s="1"/>
  <c r="AD131" i="9" s="1"/>
  <c r="S132" i="9"/>
  <c r="AC132" i="9" s="1"/>
  <c r="AD132" i="9" s="1"/>
  <c r="Q462" i="11"/>
  <c r="W462" i="11" s="1"/>
  <c r="X462" i="11" s="1"/>
  <c r="Q460" i="11"/>
  <c r="W460" i="11" s="1"/>
  <c r="X460" i="11" s="1"/>
  <c r="Q459" i="11"/>
  <c r="W459" i="11" s="1"/>
  <c r="X459" i="11" s="1"/>
  <c r="Q458" i="11"/>
  <c r="W458" i="11" s="1"/>
  <c r="Q467" i="11"/>
  <c r="W467" i="11" s="1"/>
  <c r="X467" i="11" s="1"/>
  <c r="Q465" i="11"/>
  <c r="W465" i="11" s="1"/>
  <c r="X465" i="11" s="1"/>
  <c r="Q468" i="11"/>
  <c r="W468" i="11" s="1"/>
  <c r="X468" i="11" s="1"/>
  <c r="Q469" i="11"/>
  <c r="W469" i="11" s="1"/>
  <c r="X469" i="11" s="1"/>
  <c r="Q466" i="11"/>
  <c r="W466" i="11" s="1"/>
  <c r="X466" i="11" s="1"/>
  <c r="Q482" i="11"/>
  <c r="W482" i="11" s="1"/>
  <c r="X482" i="11" s="1"/>
  <c r="Q478" i="11"/>
  <c r="W478" i="11" s="1"/>
  <c r="X478" i="11" s="1"/>
  <c r="Q479" i="11"/>
  <c r="W479" i="11" s="1"/>
  <c r="X479" i="11" s="1"/>
  <c r="Q481" i="11"/>
  <c r="W481" i="11" s="1"/>
  <c r="X481" i="11" s="1"/>
  <c r="Q464" i="11"/>
  <c r="W464" i="11" s="1"/>
  <c r="Q480" i="11"/>
  <c r="W480" i="11" s="1"/>
  <c r="X480" i="11" s="1"/>
  <c r="U367" i="7"/>
  <c r="AI367" i="7" s="1"/>
  <c r="U368" i="7"/>
  <c r="AI368" i="7" s="1"/>
  <c r="AJ368" i="7" s="1"/>
  <c r="U377" i="7"/>
  <c r="AI377" i="7" s="1"/>
  <c r="AJ377" i="7" s="1"/>
  <c r="U376" i="7"/>
  <c r="AI376" i="7" s="1"/>
  <c r="AJ376" i="7" s="1"/>
  <c r="U378" i="7"/>
  <c r="AI378" i="7" s="1"/>
  <c r="AJ378" i="7" s="1"/>
  <c r="U379" i="7"/>
  <c r="AI379" i="7" s="1"/>
  <c r="AJ379" i="7" s="1"/>
  <c r="U387" i="7"/>
  <c r="AI387" i="7" s="1"/>
  <c r="AJ387" i="7" s="1"/>
  <c r="U391" i="7"/>
  <c r="AI391" i="7" s="1"/>
  <c r="AJ391" i="7" s="1"/>
  <c r="U390" i="7"/>
  <c r="AI390" i="7" s="1"/>
  <c r="AJ390" i="7" s="1"/>
  <c r="U369" i="7"/>
  <c r="AI369" i="7" s="1"/>
  <c r="AJ369" i="7" s="1"/>
  <c r="U389" i="7"/>
  <c r="AI389" i="7" s="1"/>
  <c r="AJ389" i="7" s="1"/>
  <c r="U388" i="7"/>
  <c r="AI388" i="7" s="1"/>
  <c r="AJ388" i="7" s="1"/>
  <c r="S790" i="8"/>
  <c r="AC790" i="8" s="1"/>
  <c r="AD790" i="8" s="1"/>
  <c r="S788" i="8"/>
  <c r="AC788" i="8" s="1"/>
  <c r="S792" i="8"/>
  <c r="AC792" i="8" s="1"/>
  <c r="AD792" i="8" s="1"/>
  <c r="S791" i="8"/>
  <c r="AC791" i="8" s="1"/>
  <c r="AD791" i="8" s="1"/>
  <c r="S789" i="8"/>
  <c r="AC789" i="8" s="1"/>
  <c r="AD789" i="8" s="1"/>
  <c r="S819" i="8"/>
  <c r="AC819" i="8" s="1"/>
  <c r="AD819" i="8" s="1"/>
  <c r="S803" i="8"/>
  <c r="AC803" i="8" s="1"/>
  <c r="AD803" i="8" s="1"/>
  <c r="S804" i="8"/>
  <c r="AC804" i="8" s="1"/>
  <c r="AD804" i="8" s="1"/>
  <c r="S801" i="8"/>
  <c r="AC801" i="8" s="1"/>
  <c r="AD801" i="8" s="1"/>
  <c r="S822" i="8"/>
  <c r="AC822" i="8" s="1"/>
  <c r="AD822" i="8" s="1"/>
  <c r="S821" i="8"/>
  <c r="AC821" i="8" s="1"/>
  <c r="AD821" i="8" s="1"/>
  <c r="S825" i="8"/>
  <c r="AC825" i="8" s="1"/>
  <c r="AD825" i="8" s="1"/>
  <c r="S800" i="8"/>
  <c r="AC800" i="8" s="1"/>
  <c r="S802" i="8"/>
  <c r="AC802" i="8" s="1"/>
  <c r="AD802" i="8" s="1"/>
  <c r="S824" i="8"/>
  <c r="AC824" i="8" s="1"/>
  <c r="AD824" i="8" s="1"/>
  <c r="S805" i="8"/>
  <c r="AC805" i="8" s="1"/>
  <c r="AD805" i="8" s="1"/>
  <c r="S823" i="8"/>
  <c r="AC823" i="8" s="1"/>
  <c r="AD823" i="8" s="1"/>
  <c r="S793" i="8"/>
  <c r="AC793" i="8" s="1"/>
  <c r="AD793" i="8" s="1"/>
  <c r="S820" i="8"/>
  <c r="AC820" i="8" s="1"/>
  <c r="AD820" i="8" s="1"/>
  <c r="S817" i="8"/>
  <c r="AC817" i="8" s="1"/>
  <c r="AD817" i="8" s="1"/>
  <c r="S806" i="8"/>
  <c r="AC806" i="8" s="1"/>
  <c r="AD806" i="8" s="1"/>
  <c r="S818" i="8"/>
  <c r="AC818" i="8" s="1"/>
  <c r="AD818" i="8" s="1"/>
  <c r="S827" i="8"/>
  <c r="AC827" i="8" s="1"/>
  <c r="AD827" i="8" s="1"/>
  <c r="S826" i="8"/>
  <c r="AC826" i="8" s="1"/>
  <c r="AD826" i="8" s="1"/>
  <c r="R640" i="9"/>
  <c r="Z640" i="9" s="1"/>
  <c r="AA640" i="9" s="1"/>
  <c r="R634" i="9"/>
  <c r="Z634" i="9" s="1"/>
  <c r="AA634" i="9" s="1"/>
  <c r="R632" i="9"/>
  <c r="Z632" i="9" s="1"/>
  <c r="R635" i="9"/>
  <c r="Z635" i="9" s="1"/>
  <c r="AA635" i="9" s="1"/>
  <c r="R633" i="9"/>
  <c r="Z633" i="9" s="1"/>
  <c r="AA633" i="9" s="1"/>
  <c r="R657" i="9"/>
  <c r="Z657" i="9" s="1"/>
  <c r="AA657" i="9" s="1"/>
  <c r="R642" i="9"/>
  <c r="Z642" i="9" s="1"/>
  <c r="AA642" i="9" s="1"/>
  <c r="R658" i="9"/>
  <c r="Z658" i="9" s="1"/>
  <c r="AA658" i="9" s="1"/>
  <c r="R643" i="9"/>
  <c r="Z643" i="9" s="1"/>
  <c r="AA643" i="9" s="1"/>
  <c r="R641" i="9"/>
  <c r="Z641" i="9" s="1"/>
  <c r="AA641" i="9" s="1"/>
  <c r="R654" i="9"/>
  <c r="Z654" i="9" s="1"/>
  <c r="AA654" i="9" s="1"/>
  <c r="R639" i="9"/>
  <c r="Z639" i="9" s="1"/>
  <c r="R644" i="9"/>
  <c r="Z644" i="9" s="1"/>
  <c r="AA644" i="9" s="1"/>
  <c r="R637" i="9"/>
  <c r="Z637" i="9" s="1"/>
  <c r="AA637" i="9" s="1"/>
  <c r="R659" i="9"/>
  <c r="Z659" i="9" s="1"/>
  <c r="AA659" i="9" s="1"/>
  <c r="R656" i="9"/>
  <c r="Z656" i="9" s="1"/>
  <c r="AA656" i="9" s="1"/>
  <c r="R655" i="9"/>
  <c r="Z655" i="9" s="1"/>
  <c r="AA655" i="9" s="1"/>
  <c r="Q99" i="7"/>
  <c r="W99" i="7" s="1"/>
  <c r="X99" i="7" s="1"/>
  <c r="Q97" i="7"/>
  <c r="W97" i="7" s="1"/>
  <c r="Q98" i="7"/>
  <c r="W98" i="7" s="1"/>
  <c r="X98" i="7" s="1"/>
  <c r="Q118" i="7"/>
  <c r="W118" i="7" s="1"/>
  <c r="X118" i="7" s="1"/>
  <c r="Q120" i="7"/>
  <c r="W120" i="7" s="1"/>
  <c r="X120" i="7" s="1"/>
  <c r="Q108" i="7"/>
  <c r="W108" i="7" s="1"/>
  <c r="X108" i="7" s="1"/>
  <c r="Q107" i="7"/>
  <c r="W107" i="7" s="1"/>
  <c r="X107" i="7" s="1"/>
  <c r="Q117" i="7"/>
  <c r="W117" i="7" s="1"/>
  <c r="X117" i="7" s="1"/>
  <c r="Q106" i="7"/>
  <c r="W106" i="7" s="1"/>
  <c r="X106" i="7" s="1"/>
  <c r="Q119" i="7"/>
  <c r="W119" i="7" s="1"/>
  <c r="X119" i="7" s="1"/>
  <c r="Q121" i="7"/>
  <c r="W121" i="7" s="1"/>
  <c r="X121" i="7" s="1"/>
  <c r="Q109" i="7"/>
  <c r="W109" i="7" s="1"/>
  <c r="X109" i="7" s="1"/>
  <c r="U232" i="12"/>
  <c r="AI232" i="12" s="1"/>
  <c r="AJ232" i="12" s="1"/>
  <c r="U230" i="12"/>
  <c r="AI230" i="12" s="1"/>
  <c r="AJ230" i="12" s="1"/>
  <c r="U229" i="12"/>
  <c r="AI229" i="12" s="1"/>
  <c r="U231" i="12"/>
  <c r="AI231" i="12" s="1"/>
  <c r="AJ231" i="12" s="1"/>
  <c r="U233" i="12"/>
  <c r="AI233" i="12" s="1"/>
  <c r="AJ233" i="12" s="1"/>
  <c r="U262" i="12"/>
  <c r="AI262" i="12" s="1"/>
  <c r="AJ262" i="12" s="1"/>
  <c r="U240" i="12"/>
  <c r="AI240" i="12" s="1"/>
  <c r="AJ240" i="12" s="1"/>
  <c r="U236" i="12"/>
  <c r="AI236" i="12" s="1"/>
  <c r="U264" i="12"/>
  <c r="AI264" i="12" s="1"/>
  <c r="AJ264" i="12" s="1"/>
  <c r="U254" i="12"/>
  <c r="AI254" i="12" s="1"/>
  <c r="AJ254" i="12" s="1"/>
  <c r="U239" i="12"/>
  <c r="AI239" i="12" s="1"/>
  <c r="AJ239" i="12" s="1"/>
  <c r="U242" i="12"/>
  <c r="AI242" i="12" s="1"/>
  <c r="AJ242" i="12" s="1"/>
  <c r="U256" i="12"/>
  <c r="AI256" i="12" s="1"/>
  <c r="AJ256" i="12" s="1"/>
  <c r="U255" i="12"/>
  <c r="AI255" i="12" s="1"/>
  <c r="AJ255" i="12" s="1"/>
  <c r="U258" i="12"/>
  <c r="AI258" i="12" s="1"/>
  <c r="AJ258" i="12" s="1"/>
  <c r="U238" i="12"/>
  <c r="AI238" i="12" s="1"/>
  <c r="AJ238" i="12" s="1"/>
  <c r="U257" i="12"/>
  <c r="AI257" i="12" s="1"/>
  <c r="AJ257" i="12" s="1"/>
  <c r="U253" i="12"/>
  <c r="AI253" i="12" s="1"/>
  <c r="AJ253" i="12" s="1"/>
  <c r="U263" i="12"/>
  <c r="AI263" i="12" s="1"/>
  <c r="AJ263" i="12" s="1"/>
  <c r="U237" i="12"/>
  <c r="AI237" i="12" s="1"/>
  <c r="AJ237" i="12" s="1"/>
  <c r="U234" i="12"/>
  <c r="AI234" i="12" s="1"/>
  <c r="AJ234" i="12" s="1"/>
  <c r="U260" i="12"/>
  <c r="AI260" i="12" s="1"/>
  <c r="AJ260" i="12" s="1"/>
  <c r="U259" i="12"/>
  <c r="AI259" i="12" s="1"/>
  <c r="AJ259" i="12" s="1"/>
  <c r="U241" i="12"/>
  <c r="AI241" i="12" s="1"/>
  <c r="AJ241" i="12" s="1"/>
  <c r="U261" i="12"/>
  <c r="AI261" i="12" s="1"/>
  <c r="AJ261" i="12" s="1"/>
  <c r="S584" i="9"/>
  <c r="AC584" i="9" s="1"/>
  <c r="S586" i="9"/>
  <c r="AC586" i="9" s="1"/>
  <c r="AD586" i="9" s="1"/>
  <c r="S585" i="9"/>
  <c r="AC585" i="9" s="1"/>
  <c r="AD585" i="9" s="1"/>
  <c r="S587" i="9"/>
  <c r="AC587" i="9" s="1"/>
  <c r="AD587" i="9" s="1"/>
  <c r="S593" i="9"/>
  <c r="AC593" i="9" s="1"/>
  <c r="AD593" i="9" s="1"/>
  <c r="S592" i="9"/>
  <c r="AC592" i="9" s="1"/>
  <c r="AD592" i="9" s="1"/>
  <c r="S611" i="9"/>
  <c r="AC611" i="9" s="1"/>
  <c r="AD611" i="9" s="1"/>
  <c r="S591" i="9"/>
  <c r="AC591" i="9" s="1"/>
  <c r="S609" i="9"/>
  <c r="AC609" i="9" s="1"/>
  <c r="AD609" i="9" s="1"/>
  <c r="S607" i="9"/>
  <c r="AC607" i="9" s="1"/>
  <c r="AD607" i="9" s="1"/>
  <c r="S595" i="9"/>
  <c r="AC595" i="9" s="1"/>
  <c r="AD595" i="9" s="1"/>
  <c r="S610" i="9"/>
  <c r="AC610" i="9" s="1"/>
  <c r="AD610" i="9" s="1"/>
  <c r="S594" i="9"/>
  <c r="AC594" i="9" s="1"/>
  <c r="AD594" i="9" s="1"/>
  <c r="S596" i="9"/>
  <c r="AC596" i="9" s="1"/>
  <c r="AD596" i="9" s="1"/>
  <c r="S608" i="9"/>
  <c r="AC608" i="9" s="1"/>
  <c r="AD608" i="9" s="1"/>
  <c r="S606" i="9"/>
  <c r="AC606" i="9" s="1"/>
  <c r="AD606" i="9" s="1"/>
  <c r="S589" i="9"/>
  <c r="AC589" i="9" s="1"/>
  <c r="AD589" i="9" s="1"/>
  <c r="U255" i="7"/>
  <c r="AI255" i="7" s="1"/>
  <c r="AJ255" i="7" s="1"/>
  <c r="U233" i="7"/>
  <c r="AI233" i="7" s="1"/>
  <c r="AJ233" i="7" s="1"/>
  <c r="U232" i="7"/>
  <c r="AI232" i="7" s="1"/>
  <c r="U252" i="7"/>
  <c r="AI252" i="7" s="1"/>
  <c r="AJ252" i="7" s="1"/>
  <c r="U241" i="7"/>
  <c r="AI241" i="7" s="1"/>
  <c r="AJ241" i="7" s="1"/>
  <c r="U243" i="7"/>
  <c r="AI243" i="7" s="1"/>
  <c r="AJ243" i="7" s="1"/>
  <c r="U253" i="7"/>
  <c r="AI253" i="7" s="1"/>
  <c r="AJ253" i="7" s="1"/>
  <c r="U244" i="7"/>
  <c r="AI244" i="7" s="1"/>
  <c r="AJ244" i="7" s="1"/>
  <c r="U242" i="7"/>
  <c r="AI242" i="7" s="1"/>
  <c r="AJ242" i="7" s="1"/>
  <c r="U254" i="7"/>
  <c r="AI254" i="7" s="1"/>
  <c r="AJ254" i="7" s="1"/>
  <c r="U234" i="7"/>
  <c r="AI234" i="7" s="1"/>
  <c r="AJ234" i="7" s="1"/>
  <c r="U256" i="7"/>
  <c r="AI256" i="7" s="1"/>
  <c r="AJ256" i="7" s="1"/>
  <c r="S83" i="9"/>
  <c r="AC83" i="9" s="1"/>
  <c r="AD83" i="9" s="1"/>
  <c r="S57" i="9"/>
  <c r="AC57" i="9" s="1"/>
  <c r="S58" i="9"/>
  <c r="AC58" i="9" s="1"/>
  <c r="AD58" i="9" s="1"/>
  <c r="S60" i="9"/>
  <c r="AC60" i="9" s="1"/>
  <c r="AD60" i="9" s="1"/>
  <c r="S59" i="9"/>
  <c r="AC59" i="9" s="1"/>
  <c r="AD59" i="9" s="1"/>
  <c r="S82" i="9"/>
  <c r="AC82" i="9" s="1"/>
  <c r="AD82" i="9" s="1"/>
  <c r="S69" i="9"/>
  <c r="AC69" i="9" s="1"/>
  <c r="AD69" i="9" s="1"/>
  <c r="S66" i="9"/>
  <c r="AC66" i="9" s="1"/>
  <c r="AD66" i="9" s="1"/>
  <c r="S80" i="9"/>
  <c r="AC80" i="9" s="1"/>
  <c r="AD80" i="9" s="1"/>
  <c r="S84" i="9"/>
  <c r="AC84" i="9" s="1"/>
  <c r="AD84" i="9" s="1"/>
  <c r="S65" i="9"/>
  <c r="AC65" i="9" s="1"/>
  <c r="AD65" i="9" s="1"/>
  <c r="S79" i="9"/>
  <c r="AC79" i="9" s="1"/>
  <c r="AD79" i="9" s="1"/>
  <c r="S62" i="9"/>
  <c r="AC62" i="9" s="1"/>
  <c r="AD62" i="9" s="1"/>
  <c r="S81" i="9"/>
  <c r="AC81" i="9" s="1"/>
  <c r="AD81" i="9" s="1"/>
  <c r="S67" i="9"/>
  <c r="AC67" i="9" s="1"/>
  <c r="AD67" i="9" s="1"/>
  <c r="S68" i="9"/>
  <c r="AC68" i="9" s="1"/>
  <c r="AD68" i="9" s="1"/>
  <c r="S64" i="9"/>
  <c r="AC64" i="9" s="1"/>
  <c r="U347" i="9"/>
  <c r="AI347" i="9" s="1"/>
  <c r="AJ347" i="9" s="1"/>
  <c r="U344" i="9"/>
  <c r="AI344" i="9" s="1"/>
  <c r="U346" i="9"/>
  <c r="AI346" i="9" s="1"/>
  <c r="AJ346" i="9" s="1"/>
  <c r="U345" i="9"/>
  <c r="AI345" i="9" s="1"/>
  <c r="AJ345" i="9" s="1"/>
  <c r="U351" i="9"/>
  <c r="AI351" i="9" s="1"/>
  <c r="U356" i="9"/>
  <c r="AI356" i="9" s="1"/>
  <c r="AJ356" i="9" s="1"/>
  <c r="U368" i="9"/>
  <c r="AI368" i="9" s="1"/>
  <c r="AJ368" i="9" s="1"/>
  <c r="U366" i="9"/>
  <c r="AI366" i="9" s="1"/>
  <c r="AJ366" i="9" s="1"/>
  <c r="U371" i="9"/>
  <c r="AI371" i="9" s="1"/>
  <c r="AJ371" i="9" s="1"/>
  <c r="U355" i="9"/>
  <c r="AI355" i="9" s="1"/>
  <c r="AJ355" i="9" s="1"/>
  <c r="U367" i="9"/>
  <c r="AI367" i="9" s="1"/>
  <c r="AJ367" i="9" s="1"/>
  <c r="U353" i="9"/>
  <c r="AI353" i="9" s="1"/>
  <c r="AJ353" i="9" s="1"/>
  <c r="U349" i="9"/>
  <c r="AI349" i="9" s="1"/>
  <c r="AJ349" i="9" s="1"/>
  <c r="U352" i="9"/>
  <c r="AI352" i="9" s="1"/>
  <c r="AJ352" i="9" s="1"/>
  <c r="U369" i="9"/>
  <c r="AI369" i="9" s="1"/>
  <c r="AJ369" i="9" s="1"/>
  <c r="U354" i="9"/>
  <c r="AI354" i="9" s="1"/>
  <c r="AJ354" i="9" s="1"/>
  <c r="U370" i="9"/>
  <c r="AI370" i="9" s="1"/>
  <c r="AJ370" i="9" s="1"/>
  <c r="T422" i="6"/>
  <c r="AF422" i="6" s="1"/>
  <c r="AG422" i="6" s="1"/>
  <c r="T424" i="6"/>
  <c r="AF424" i="6" s="1"/>
  <c r="AG424" i="6" s="1"/>
  <c r="T423" i="6"/>
  <c r="AF423" i="6" s="1"/>
  <c r="AG423" i="6" s="1"/>
  <c r="T421" i="6"/>
  <c r="AF421" i="6" s="1"/>
  <c r="T425" i="6"/>
  <c r="AF425" i="6" s="1"/>
  <c r="AG425" i="6" s="1"/>
  <c r="T426" i="6"/>
  <c r="AF426" i="6" s="1"/>
  <c r="AG426" i="6" s="1"/>
  <c r="T427" i="6"/>
  <c r="AF427" i="6" s="1"/>
  <c r="AG427" i="6" s="1"/>
  <c r="T440" i="6"/>
  <c r="AF440" i="6" s="1"/>
  <c r="AG440" i="6" s="1"/>
  <c r="T439" i="6"/>
  <c r="AF439" i="6" s="1"/>
  <c r="AG439" i="6" s="1"/>
  <c r="T459" i="6"/>
  <c r="AF459" i="6" s="1"/>
  <c r="AG459" i="6" s="1"/>
  <c r="T437" i="6"/>
  <c r="AF437" i="6" s="1"/>
  <c r="AG437" i="6" s="1"/>
  <c r="T441" i="6"/>
  <c r="AF441" i="6" s="1"/>
  <c r="AG441" i="6" s="1"/>
  <c r="T435" i="6"/>
  <c r="AF435" i="6" s="1"/>
  <c r="AG435" i="6" s="1"/>
  <c r="T457" i="6"/>
  <c r="AF457" i="6" s="1"/>
  <c r="AG457" i="6" s="1"/>
  <c r="T428" i="6"/>
  <c r="AF428" i="6" s="1"/>
  <c r="AG428" i="6" s="1"/>
  <c r="T458" i="6"/>
  <c r="AF458" i="6" s="1"/>
  <c r="AG458" i="6" s="1"/>
  <c r="T436" i="6"/>
  <c r="AF436" i="6" s="1"/>
  <c r="AG436" i="6" s="1"/>
  <c r="T438" i="6"/>
  <c r="AF438" i="6" s="1"/>
  <c r="AG438" i="6" s="1"/>
  <c r="T456" i="6"/>
  <c r="AF456" i="6" s="1"/>
  <c r="AG456" i="6" s="1"/>
  <c r="T453" i="6"/>
  <c r="AF453" i="6" s="1"/>
  <c r="AG453" i="6" s="1"/>
  <c r="T455" i="6"/>
  <c r="AF455" i="6" s="1"/>
  <c r="AG455" i="6" s="1"/>
  <c r="T454" i="6"/>
  <c r="AF454" i="6" s="1"/>
  <c r="AG454" i="6" s="1"/>
  <c r="R792" i="8"/>
  <c r="Z792" i="8" s="1"/>
  <c r="AA792" i="8" s="1"/>
  <c r="R790" i="8"/>
  <c r="Z790" i="8" s="1"/>
  <c r="AA790" i="8" s="1"/>
  <c r="R791" i="8"/>
  <c r="Z791" i="8" s="1"/>
  <c r="AA791" i="8" s="1"/>
  <c r="R788" i="8"/>
  <c r="Z788" i="8" s="1"/>
  <c r="R789" i="8"/>
  <c r="Z789" i="8" s="1"/>
  <c r="AA789" i="8" s="1"/>
  <c r="R820" i="8"/>
  <c r="Z820" i="8" s="1"/>
  <c r="AA820" i="8" s="1"/>
  <c r="R823" i="8"/>
  <c r="Z823" i="8" s="1"/>
  <c r="AA823" i="8" s="1"/>
  <c r="R827" i="8"/>
  <c r="Z827" i="8" s="1"/>
  <c r="AA827" i="8" s="1"/>
  <c r="R817" i="8"/>
  <c r="Z817" i="8" s="1"/>
  <c r="AA817" i="8" s="1"/>
  <c r="R805" i="8"/>
  <c r="Z805" i="8" s="1"/>
  <c r="AA805" i="8" s="1"/>
  <c r="R801" i="8"/>
  <c r="Z801" i="8" s="1"/>
  <c r="AA801" i="8" s="1"/>
  <c r="R803" i="8"/>
  <c r="Z803" i="8" s="1"/>
  <c r="AA803" i="8" s="1"/>
  <c r="R806" i="8"/>
  <c r="Z806" i="8" s="1"/>
  <c r="AA806" i="8" s="1"/>
  <c r="R824" i="8"/>
  <c r="Z824" i="8" s="1"/>
  <c r="AA824" i="8" s="1"/>
  <c r="R802" i="8"/>
  <c r="Z802" i="8" s="1"/>
  <c r="AA802" i="8" s="1"/>
  <c r="R821" i="8"/>
  <c r="Z821" i="8" s="1"/>
  <c r="AA821" i="8" s="1"/>
  <c r="R818" i="8"/>
  <c r="Z818" i="8" s="1"/>
  <c r="AA818" i="8" s="1"/>
  <c r="R793" i="8"/>
  <c r="Z793" i="8" s="1"/>
  <c r="AA793" i="8" s="1"/>
  <c r="R800" i="8"/>
  <c r="Z800" i="8" s="1"/>
  <c r="R804" i="8"/>
  <c r="Z804" i="8" s="1"/>
  <c r="AA804" i="8" s="1"/>
  <c r="R825" i="8"/>
  <c r="Z825" i="8" s="1"/>
  <c r="AA825" i="8" s="1"/>
  <c r="R822" i="8"/>
  <c r="Z822" i="8" s="1"/>
  <c r="AA822" i="8" s="1"/>
  <c r="R819" i="8"/>
  <c r="Z819" i="8" s="1"/>
  <c r="AA819" i="8" s="1"/>
  <c r="R826" i="8"/>
  <c r="Z826" i="8" s="1"/>
  <c r="AA826" i="8" s="1"/>
  <c r="R323" i="11"/>
  <c r="Z323" i="11" s="1"/>
  <c r="R325" i="11"/>
  <c r="Z325" i="11" s="1"/>
  <c r="AA325" i="11" s="1"/>
  <c r="R324" i="11"/>
  <c r="Z324" i="11" s="1"/>
  <c r="AA324" i="11" s="1"/>
  <c r="R332" i="11"/>
  <c r="Z332" i="11" s="1"/>
  <c r="AA332" i="11" s="1"/>
  <c r="R330" i="11"/>
  <c r="Z330" i="11" s="1"/>
  <c r="AA330" i="11" s="1"/>
  <c r="R334" i="11"/>
  <c r="Z334" i="11" s="1"/>
  <c r="AA334" i="11" s="1"/>
  <c r="R331" i="11"/>
  <c r="Z331" i="11" s="1"/>
  <c r="AA331" i="11" s="1"/>
  <c r="R333" i="11"/>
  <c r="Z333" i="11" s="1"/>
  <c r="AA333" i="11" s="1"/>
  <c r="R346" i="11"/>
  <c r="Z346" i="11" s="1"/>
  <c r="AA346" i="11" s="1"/>
  <c r="R344" i="11"/>
  <c r="Z344" i="11" s="1"/>
  <c r="AA344" i="11" s="1"/>
  <c r="R343" i="11"/>
  <c r="Z343" i="11" s="1"/>
  <c r="AA343" i="11" s="1"/>
  <c r="R329" i="11"/>
  <c r="Z329" i="11" s="1"/>
  <c r="R345" i="11"/>
  <c r="Z345" i="11" s="1"/>
  <c r="AA345" i="11" s="1"/>
  <c r="R327" i="11"/>
  <c r="Z327" i="11" s="1"/>
  <c r="AA327" i="11" s="1"/>
  <c r="R347" i="11"/>
  <c r="Z347" i="11" s="1"/>
  <c r="AA347" i="11" s="1"/>
  <c r="T584" i="9"/>
  <c r="AF584" i="9" s="1"/>
  <c r="T586" i="9"/>
  <c r="AF586" i="9" s="1"/>
  <c r="AG586" i="9" s="1"/>
  <c r="T585" i="9"/>
  <c r="AF585" i="9" s="1"/>
  <c r="AG585" i="9" s="1"/>
  <c r="T587" i="9"/>
  <c r="AF587" i="9" s="1"/>
  <c r="AG587" i="9" s="1"/>
  <c r="T594" i="9"/>
  <c r="AF594" i="9" s="1"/>
  <c r="AG594" i="9" s="1"/>
  <c r="T593" i="9"/>
  <c r="AF593" i="9" s="1"/>
  <c r="AG593" i="9" s="1"/>
  <c r="T610" i="9"/>
  <c r="AF610" i="9" s="1"/>
  <c r="AG610" i="9" s="1"/>
  <c r="T592" i="9"/>
  <c r="AF592" i="9" s="1"/>
  <c r="AG592" i="9" s="1"/>
  <c r="T609" i="9"/>
  <c r="AF609" i="9" s="1"/>
  <c r="AG609" i="9" s="1"/>
  <c r="T589" i="9"/>
  <c r="AF589" i="9" s="1"/>
  <c r="AG589" i="9" s="1"/>
  <c r="T596" i="9"/>
  <c r="AF596" i="9" s="1"/>
  <c r="AG596" i="9" s="1"/>
  <c r="T611" i="9"/>
  <c r="AF611" i="9" s="1"/>
  <c r="AG611" i="9" s="1"/>
  <c r="T595" i="9"/>
  <c r="AF595" i="9" s="1"/>
  <c r="AG595" i="9" s="1"/>
  <c r="T608" i="9"/>
  <c r="AF608" i="9" s="1"/>
  <c r="AG608" i="9" s="1"/>
  <c r="T591" i="9"/>
  <c r="AF591" i="9" s="1"/>
  <c r="T607" i="9"/>
  <c r="AF607" i="9" s="1"/>
  <c r="AG607" i="9" s="1"/>
  <c r="T606" i="9"/>
  <c r="AF606" i="9" s="1"/>
  <c r="AG606" i="9" s="1"/>
  <c r="R13" i="6"/>
  <c r="Z13" i="6" s="1"/>
  <c r="AA13" i="6" s="1"/>
  <c r="R9" i="6"/>
  <c r="Z9" i="6" s="1"/>
  <c r="R10" i="6"/>
  <c r="Z10" i="6" s="1"/>
  <c r="AA10" i="6" s="1"/>
  <c r="R12" i="6"/>
  <c r="Z12" i="6" s="1"/>
  <c r="AA12" i="6" s="1"/>
  <c r="R11" i="6"/>
  <c r="Z11" i="6" s="1"/>
  <c r="AA11" i="6" s="1"/>
  <c r="R14" i="6"/>
  <c r="Z14" i="6" s="1"/>
  <c r="AA14" i="6" s="1"/>
  <c r="R15" i="6"/>
  <c r="Z15" i="6" s="1"/>
  <c r="AA15" i="6" s="1"/>
  <c r="R27" i="6"/>
  <c r="Z27" i="6" s="1"/>
  <c r="AA27" i="6" s="1"/>
  <c r="R44" i="6"/>
  <c r="Z44" i="6" s="1"/>
  <c r="AA44" i="6" s="1"/>
  <c r="R45" i="6"/>
  <c r="Z45" i="6" s="1"/>
  <c r="AA45" i="6" s="1"/>
  <c r="R29" i="6"/>
  <c r="Z29" i="6" s="1"/>
  <c r="AA29" i="6" s="1"/>
  <c r="R41" i="6"/>
  <c r="Z41" i="6" s="1"/>
  <c r="AA41" i="6" s="1"/>
  <c r="R24" i="6"/>
  <c r="Z24" i="6" s="1"/>
  <c r="AA24" i="6" s="1"/>
  <c r="R42" i="6"/>
  <c r="Z42" i="6" s="1"/>
  <c r="AA42" i="6" s="1"/>
  <c r="R46" i="6"/>
  <c r="Z46" i="6" s="1"/>
  <c r="AA46" i="6" s="1"/>
  <c r="R25" i="6"/>
  <c r="Z25" i="6" s="1"/>
  <c r="AA25" i="6" s="1"/>
  <c r="R23" i="6"/>
  <c r="Z23" i="6" s="1"/>
  <c r="AA23" i="6" s="1"/>
  <c r="R28" i="6"/>
  <c r="Z28" i="6" s="1"/>
  <c r="AA28" i="6" s="1"/>
  <c r="R26" i="6"/>
  <c r="Z26" i="6" s="1"/>
  <c r="AA26" i="6" s="1"/>
  <c r="R43" i="6"/>
  <c r="Z43" i="6" s="1"/>
  <c r="AA43" i="6" s="1"/>
  <c r="R47" i="6"/>
  <c r="Z47" i="6" s="1"/>
  <c r="AA47" i="6" s="1"/>
  <c r="R16" i="6"/>
  <c r="Z16" i="6" s="1"/>
  <c r="AA16" i="6" s="1"/>
  <c r="S422" i="6"/>
  <c r="AC422" i="6" s="1"/>
  <c r="AD422" i="6" s="1"/>
  <c r="S425" i="6"/>
  <c r="AC425" i="6" s="1"/>
  <c r="AD425" i="6" s="1"/>
  <c r="S426" i="6"/>
  <c r="AC426" i="6" s="1"/>
  <c r="AD426" i="6" s="1"/>
  <c r="S423" i="6"/>
  <c r="AC423" i="6" s="1"/>
  <c r="AD423" i="6" s="1"/>
  <c r="S421" i="6"/>
  <c r="AC421" i="6" s="1"/>
  <c r="S427" i="6"/>
  <c r="AC427" i="6" s="1"/>
  <c r="AD427" i="6" s="1"/>
  <c r="S424" i="6"/>
  <c r="AC424" i="6" s="1"/>
  <c r="AD424" i="6" s="1"/>
  <c r="S457" i="6"/>
  <c r="AC457" i="6" s="1"/>
  <c r="AD457" i="6" s="1"/>
  <c r="S438" i="6"/>
  <c r="AC438" i="6" s="1"/>
  <c r="AD438" i="6" s="1"/>
  <c r="S454" i="6"/>
  <c r="AC454" i="6" s="1"/>
  <c r="AD454" i="6" s="1"/>
  <c r="S441" i="6"/>
  <c r="AC441" i="6" s="1"/>
  <c r="AD441" i="6" s="1"/>
  <c r="S437" i="6"/>
  <c r="AC437" i="6" s="1"/>
  <c r="AD437" i="6" s="1"/>
  <c r="S440" i="6"/>
  <c r="AC440" i="6" s="1"/>
  <c r="AD440" i="6" s="1"/>
  <c r="S439" i="6"/>
  <c r="AC439" i="6" s="1"/>
  <c r="AD439" i="6" s="1"/>
  <c r="S459" i="6"/>
  <c r="AC459" i="6" s="1"/>
  <c r="AD459" i="6" s="1"/>
  <c r="S436" i="6"/>
  <c r="AC436" i="6" s="1"/>
  <c r="AD436" i="6" s="1"/>
  <c r="S428" i="6"/>
  <c r="AC428" i="6" s="1"/>
  <c r="AD428" i="6" s="1"/>
  <c r="S435" i="6"/>
  <c r="AC435" i="6" s="1"/>
  <c r="AD435" i="6" s="1"/>
  <c r="S458" i="6"/>
  <c r="AC458" i="6" s="1"/>
  <c r="AD458" i="6" s="1"/>
  <c r="S453" i="6"/>
  <c r="AC453" i="6" s="1"/>
  <c r="AD453" i="6" s="1"/>
  <c r="S456" i="6"/>
  <c r="AC456" i="6" s="1"/>
  <c r="AD456" i="6" s="1"/>
  <c r="S455" i="6"/>
  <c r="AC455" i="6" s="1"/>
  <c r="AD455" i="6" s="1"/>
  <c r="S68" i="12"/>
  <c r="S64" i="12"/>
  <c r="S65" i="12"/>
  <c r="S66" i="12"/>
  <c r="S67" i="12"/>
  <c r="S77" i="12"/>
  <c r="S90" i="12"/>
  <c r="S75" i="12"/>
  <c r="S99" i="12"/>
  <c r="S91" i="12"/>
  <c r="S88" i="12"/>
  <c r="S93" i="12"/>
  <c r="S76" i="12"/>
  <c r="S89" i="12"/>
  <c r="S74" i="12"/>
  <c r="S72" i="12"/>
  <c r="S69" i="12"/>
  <c r="S71" i="12"/>
  <c r="S98" i="12"/>
  <c r="S94" i="12"/>
  <c r="S73" i="12"/>
  <c r="S97" i="12"/>
  <c r="S95" i="12"/>
  <c r="S92" i="12"/>
  <c r="S96" i="12"/>
  <c r="Q604" i="6"/>
  <c r="W604" i="6" s="1"/>
  <c r="X604" i="6" s="1"/>
  <c r="Q603" i="6"/>
  <c r="W603" i="6" s="1"/>
  <c r="X603" i="6" s="1"/>
  <c r="Q600" i="6"/>
  <c r="W600" i="6" s="1"/>
  <c r="X600" i="6" s="1"/>
  <c r="Q599" i="6"/>
  <c r="W599" i="6" s="1"/>
  <c r="X599" i="6" s="1"/>
  <c r="Q598" i="6"/>
  <c r="W598" i="6" s="1"/>
  <c r="Q602" i="6"/>
  <c r="W602" i="6" s="1"/>
  <c r="X602" i="6" s="1"/>
  <c r="Q601" i="6"/>
  <c r="W601" i="6" s="1"/>
  <c r="X601" i="6" s="1"/>
  <c r="Q616" i="6"/>
  <c r="W616" i="6" s="1"/>
  <c r="X616" i="6" s="1"/>
  <c r="Q613" i="6"/>
  <c r="W613" i="6" s="1"/>
  <c r="X613" i="6" s="1"/>
  <c r="Q636" i="6"/>
  <c r="W636" i="6" s="1"/>
  <c r="X636" i="6" s="1"/>
  <c r="Q617" i="6"/>
  <c r="W617" i="6" s="1"/>
  <c r="X617" i="6" s="1"/>
  <c r="Q614" i="6"/>
  <c r="W614" i="6" s="1"/>
  <c r="X614" i="6" s="1"/>
  <c r="Q633" i="6"/>
  <c r="W633" i="6" s="1"/>
  <c r="X633" i="6" s="1"/>
  <c r="Q634" i="6"/>
  <c r="W634" i="6" s="1"/>
  <c r="X634" i="6" s="1"/>
  <c r="Q615" i="6"/>
  <c r="W615" i="6" s="1"/>
  <c r="X615" i="6" s="1"/>
  <c r="Q631" i="6"/>
  <c r="W631" i="6" s="1"/>
  <c r="X631" i="6" s="1"/>
  <c r="Q612" i="6"/>
  <c r="W612" i="6" s="1"/>
  <c r="X612" i="6" s="1"/>
  <c r="Q632" i="6"/>
  <c r="W632" i="6" s="1"/>
  <c r="X632" i="6" s="1"/>
  <c r="Q618" i="6"/>
  <c r="W618" i="6" s="1"/>
  <c r="X618" i="6" s="1"/>
  <c r="Q605" i="6"/>
  <c r="W605" i="6" s="1"/>
  <c r="X605" i="6" s="1"/>
  <c r="Q630" i="6"/>
  <c r="W630" i="6" s="1"/>
  <c r="X630" i="6" s="1"/>
  <c r="Q635" i="6"/>
  <c r="W635" i="6" s="1"/>
  <c r="X635" i="6" s="1"/>
  <c r="R130" i="8"/>
  <c r="Z130" i="8" s="1"/>
  <c r="AA130" i="8" s="1"/>
  <c r="R132" i="8"/>
  <c r="Z132" i="8" s="1"/>
  <c r="AA132" i="8" s="1"/>
  <c r="R131" i="8"/>
  <c r="Z131" i="8" s="1"/>
  <c r="AA131" i="8" s="1"/>
  <c r="R128" i="8"/>
  <c r="Z128" i="8" s="1"/>
  <c r="R129" i="8"/>
  <c r="Z129" i="8" s="1"/>
  <c r="AA129" i="8" s="1"/>
  <c r="R165" i="8"/>
  <c r="Z165" i="8" s="1"/>
  <c r="AA165" i="8" s="1"/>
  <c r="R142" i="8"/>
  <c r="Z142" i="8" s="1"/>
  <c r="AA142" i="8" s="1"/>
  <c r="R145" i="8"/>
  <c r="Z145" i="8" s="1"/>
  <c r="AA145" i="8" s="1"/>
  <c r="R167" i="8"/>
  <c r="Z167" i="8" s="1"/>
  <c r="AA167" i="8" s="1"/>
  <c r="R161" i="8"/>
  <c r="Z161" i="8" s="1"/>
  <c r="AA161" i="8" s="1"/>
  <c r="R166" i="8"/>
  <c r="Z166" i="8" s="1"/>
  <c r="AA166" i="8" s="1"/>
  <c r="R144" i="8"/>
  <c r="Z144" i="8" s="1"/>
  <c r="AA144" i="8" s="1"/>
  <c r="R159" i="8"/>
  <c r="Z159" i="8" s="1"/>
  <c r="AA159" i="8" s="1"/>
  <c r="R164" i="8"/>
  <c r="Z164" i="8" s="1"/>
  <c r="AA164" i="8" s="1"/>
  <c r="R146" i="8"/>
  <c r="Z146" i="8" s="1"/>
  <c r="AA146" i="8" s="1"/>
  <c r="R141" i="8"/>
  <c r="Z141" i="8" s="1"/>
  <c r="AA141" i="8" s="1"/>
  <c r="R143" i="8"/>
  <c r="Z143" i="8" s="1"/>
  <c r="AA143" i="8" s="1"/>
  <c r="R162" i="8"/>
  <c r="Z162" i="8" s="1"/>
  <c r="AA162" i="8" s="1"/>
  <c r="R160" i="8"/>
  <c r="Z160" i="8" s="1"/>
  <c r="AA160" i="8" s="1"/>
  <c r="R133" i="8"/>
  <c r="Z133" i="8" s="1"/>
  <c r="AA133" i="8" s="1"/>
  <c r="R140" i="8"/>
  <c r="Z140" i="8" s="1"/>
  <c r="R158" i="8"/>
  <c r="Z158" i="8" s="1"/>
  <c r="AA158" i="8" s="1"/>
  <c r="R163" i="8"/>
  <c r="Z163" i="8" s="1"/>
  <c r="AA163" i="8" s="1"/>
  <c r="R157" i="8"/>
  <c r="Z157" i="8" s="1"/>
  <c r="AA157" i="8" s="1"/>
  <c r="T286" i="12"/>
  <c r="AF286" i="12" s="1"/>
  <c r="AG286" i="12" s="1"/>
  <c r="T285" i="12"/>
  <c r="AF285" i="12" s="1"/>
  <c r="T288" i="12"/>
  <c r="AF288" i="12" s="1"/>
  <c r="AG288" i="12" s="1"/>
  <c r="T289" i="12"/>
  <c r="AF289" i="12" s="1"/>
  <c r="AG289" i="12" s="1"/>
  <c r="T287" i="12"/>
  <c r="AF287" i="12" s="1"/>
  <c r="AG287" i="12" s="1"/>
  <c r="T318" i="12"/>
  <c r="AF318" i="12" s="1"/>
  <c r="AG318" i="12" s="1"/>
  <c r="T295" i="12"/>
  <c r="AF295" i="12" s="1"/>
  <c r="AG295" i="12" s="1"/>
  <c r="T296" i="12"/>
  <c r="AF296" i="12" s="1"/>
  <c r="AG296" i="12" s="1"/>
  <c r="T294" i="12"/>
  <c r="AF294" i="12" s="1"/>
  <c r="AG294" i="12" s="1"/>
  <c r="T320" i="12"/>
  <c r="AF320" i="12" s="1"/>
  <c r="AG320" i="12" s="1"/>
  <c r="T310" i="12"/>
  <c r="AF310" i="12" s="1"/>
  <c r="AG310" i="12" s="1"/>
  <c r="T311" i="12"/>
  <c r="AF311" i="12" s="1"/>
  <c r="AG311" i="12" s="1"/>
  <c r="T309" i="12"/>
  <c r="AF309" i="12" s="1"/>
  <c r="AG309" i="12" s="1"/>
  <c r="T313" i="12"/>
  <c r="AF313" i="12" s="1"/>
  <c r="AG313" i="12" s="1"/>
  <c r="T293" i="12"/>
  <c r="AF293" i="12" s="1"/>
  <c r="AG293" i="12" s="1"/>
  <c r="T292" i="12"/>
  <c r="AF292" i="12" s="1"/>
  <c r="T314" i="12"/>
  <c r="AF314" i="12" s="1"/>
  <c r="AG314" i="12" s="1"/>
  <c r="T315" i="12"/>
  <c r="AF315" i="12" s="1"/>
  <c r="AG315" i="12" s="1"/>
  <c r="T319" i="12"/>
  <c r="AF319" i="12" s="1"/>
  <c r="AG319" i="12" s="1"/>
  <c r="T290" i="12"/>
  <c r="AF290" i="12" s="1"/>
  <c r="AG290" i="12" s="1"/>
  <c r="T317" i="12"/>
  <c r="AF317" i="12" s="1"/>
  <c r="AG317" i="12" s="1"/>
  <c r="T316" i="12"/>
  <c r="AF316" i="12" s="1"/>
  <c r="AG316" i="12" s="1"/>
  <c r="T298" i="12"/>
  <c r="AF298" i="12" s="1"/>
  <c r="AG298" i="12" s="1"/>
  <c r="T297" i="12"/>
  <c r="AF297" i="12" s="1"/>
  <c r="AG297" i="12" s="1"/>
  <c r="T312" i="12"/>
  <c r="AF312" i="12" s="1"/>
  <c r="AG312" i="12" s="1"/>
  <c r="R234" i="11"/>
  <c r="Z234" i="11" s="1"/>
  <c r="R236" i="11"/>
  <c r="Z236" i="11" s="1"/>
  <c r="AA236" i="11" s="1"/>
  <c r="R235" i="11"/>
  <c r="Z235" i="11" s="1"/>
  <c r="AA235" i="11" s="1"/>
  <c r="R244" i="11"/>
  <c r="Z244" i="11" s="1"/>
  <c r="AA244" i="11" s="1"/>
  <c r="R241" i="11"/>
  <c r="Z241" i="11" s="1"/>
  <c r="AA241" i="11" s="1"/>
  <c r="R258" i="11"/>
  <c r="Z258" i="11" s="1"/>
  <c r="AA258" i="11" s="1"/>
  <c r="R256" i="11"/>
  <c r="Z256" i="11" s="1"/>
  <c r="AA256" i="11" s="1"/>
  <c r="R240" i="11"/>
  <c r="Z240" i="11" s="1"/>
  <c r="R254" i="11"/>
  <c r="Z254" i="11" s="1"/>
  <c r="AA254" i="11" s="1"/>
  <c r="R243" i="11"/>
  <c r="Z243" i="11" s="1"/>
  <c r="AA243" i="11" s="1"/>
  <c r="R245" i="11"/>
  <c r="Z245" i="11" s="1"/>
  <c r="AA245" i="11" s="1"/>
  <c r="R242" i="11"/>
  <c r="Z242" i="11" s="1"/>
  <c r="AA242" i="11" s="1"/>
  <c r="R238" i="11"/>
  <c r="Z238" i="11" s="1"/>
  <c r="AA238" i="11" s="1"/>
  <c r="R255" i="11"/>
  <c r="Z255" i="11" s="1"/>
  <c r="AA255" i="11" s="1"/>
  <c r="R257" i="11"/>
  <c r="Z257" i="11" s="1"/>
  <c r="AA257" i="11" s="1"/>
  <c r="S780" i="12"/>
  <c r="AC780" i="12" s="1"/>
  <c r="AD780" i="12" s="1"/>
  <c r="S777" i="12"/>
  <c r="AC777" i="12" s="1"/>
  <c r="S779" i="12"/>
  <c r="AC779" i="12" s="1"/>
  <c r="AD779" i="12" s="1"/>
  <c r="S778" i="12"/>
  <c r="AC778" i="12" s="1"/>
  <c r="AD778" i="12" s="1"/>
  <c r="S781" i="12"/>
  <c r="AC781" i="12" s="1"/>
  <c r="AD781" i="12" s="1"/>
  <c r="S801" i="12"/>
  <c r="AC801" i="12" s="1"/>
  <c r="AD801" i="12" s="1"/>
  <c r="S810" i="12"/>
  <c r="AC810" i="12" s="1"/>
  <c r="AD810" i="12" s="1"/>
  <c r="S807" i="12"/>
  <c r="AC807" i="12" s="1"/>
  <c r="AD807" i="12" s="1"/>
  <c r="S804" i="12"/>
  <c r="AC804" i="12" s="1"/>
  <c r="AD804" i="12" s="1"/>
  <c r="S787" i="12"/>
  <c r="AC787" i="12" s="1"/>
  <c r="AD787" i="12" s="1"/>
  <c r="S806" i="12"/>
  <c r="AC806" i="12" s="1"/>
  <c r="AD806" i="12" s="1"/>
  <c r="S803" i="12"/>
  <c r="AC803" i="12" s="1"/>
  <c r="AD803" i="12" s="1"/>
  <c r="S785" i="12"/>
  <c r="AC785" i="12" s="1"/>
  <c r="AD785" i="12" s="1"/>
  <c r="S789" i="12"/>
  <c r="AC789" i="12" s="1"/>
  <c r="AD789" i="12" s="1"/>
  <c r="S812" i="12"/>
  <c r="AC812" i="12" s="1"/>
  <c r="AD812" i="12" s="1"/>
  <c r="S811" i="12"/>
  <c r="AC811" i="12" s="1"/>
  <c r="AD811" i="12" s="1"/>
  <c r="S790" i="12"/>
  <c r="AC790" i="12" s="1"/>
  <c r="AD790" i="12" s="1"/>
  <c r="S802" i="12"/>
  <c r="AC802" i="12" s="1"/>
  <c r="AD802" i="12" s="1"/>
  <c r="S808" i="12"/>
  <c r="AC808" i="12" s="1"/>
  <c r="AD808" i="12" s="1"/>
  <c r="S782" i="12"/>
  <c r="AC782" i="12" s="1"/>
  <c r="AD782" i="12" s="1"/>
  <c r="S786" i="12"/>
  <c r="AC786" i="12" s="1"/>
  <c r="AD786" i="12" s="1"/>
  <c r="S784" i="12"/>
  <c r="AC784" i="12" s="1"/>
  <c r="S805" i="12"/>
  <c r="AC805" i="12" s="1"/>
  <c r="AD805" i="12" s="1"/>
  <c r="S809" i="12"/>
  <c r="AC809" i="12" s="1"/>
  <c r="AD809" i="12" s="1"/>
  <c r="S788" i="12"/>
  <c r="AC788" i="12" s="1"/>
  <c r="AD788" i="12" s="1"/>
  <c r="U142" i="7"/>
  <c r="AI142" i="7" s="1"/>
  <c r="U143" i="7"/>
  <c r="AI143" i="7" s="1"/>
  <c r="AJ143" i="7" s="1"/>
  <c r="U163" i="7"/>
  <c r="AI163" i="7" s="1"/>
  <c r="AJ163" i="7" s="1"/>
  <c r="U153" i="7"/>
  <c r="AI153" i="7" s="1"/>
  <c r="AJ153" i="7" s="1"/>
  <c r="U151" i="7"/>
  <c r="AI151" i="7" s="1"/>
  <c r="AJ151" i="7" s="1"/>
  <c r="U154" i="7"/>
  <c r="AI154" i="7" s="1"/>
  <c r="AJ154" i="7" s="1"/>
  <c r="U166" i="7"/>
  <c r="AI166" i="7" s="1"/>
  <c r="AJ166" i="7" s="1"/>
  <c r="U162" i="7"/>
  <c r="AI162" i="7" s="1"/>
  <c r="AJ162" i="7" s="1"/>
  <c r="U152" i="7"/>
  <c r="AI152" i="7" s="1"/>
  <c r="AJ152" i="7" s="1"/>
  <c r="U165" i="7"/>
  <c r="AI165" i="7" s="1"/>
  <c r="AJ165" i="7" s="1"/>
  <c r="U164" i="7"/>
  <c r="AI164" i="7" s="1"/>
  <c r="AJ164" i="7" s="1"/>
  <c r="U144" i="7"/>
  <c r="AI144" i="7" s="1"/>
  <c r="AJ144" i="7" s="1"/>
  <c r="U431" i="8"/>
  <c r="AI431" i="8" s="1"/>
  <c r="AJ431" i="8" s="1"/>
  <c r="U430" i="8"/>
  <c r="AI430" i="8" s="1"/>
  <c r="AJ430" i="8" s="1"/>
  <c r="U432" i="8"/>
  <c r="AI432" i="8" s="1"/>
  <c r="AJ432" i="8" s="1"/>
  <c r="U429" i="8"/>
  <c r="AI429" i="8" s="1"/>
  <c r="AJ429" i="8" s="1"/>
  <c r="U428" i="8"/>
  <c r="AI428" i="8" s="1"/>
  <c r="U457" i="8"/>
  <c r="AI457" i="8" s="1"/>
  <c r="AJ457" i="8" s="1"/>
  <c r="U441" i="8"/>
  <c r="AI441" i="8" s="1"/>
  <c r="AJ441" i="8" s="1"/>
  <c r="U465" i="8"/>
  <c r="AI465" i="8" s="1"/>
  <c r="AJ465" i="8" s="1"/>
  <c r="U442" i="8"/>
  <c r="AI442" i="8" s="1"/>
  <c r="AJ442" i="8" s="1"/>
  <c r="U463" i="8"/>
  <c r="AI463" i="8" s="1"/>
  <c r="AJ463" i="8" s="1"/>
  <c r="U459" i="8"/>
  <c r="AI459" i="8" s="1"/>
  <c r="AJ459" i="8" s="1"/>
  <c r="U464" i="8"/>
  <c r="AI464" i="8" s="1"/>
  <c r="AJ464" i="8" s="1"/>
  <c r="U444" i="8"/>
  <c r="AI444" i="8" s="1"/>
  <c r="AJ444" i="8" s="1"/>
  <c r="U460" i="8"/>
  <c r="AI460" i="8" s="1"/>
  <c r="AJ460" i="8" s="1"/>
  <c r="U443" i="8"/>
  <c r="AI443" i="8" s="1"/>
  <c r="AJ443" i="8" s="1"/>
  <c r="U461" i="8"/>
  <c r="AI461" i="8" s="1"/>
  <c r="AJ461" i="8" s="1"/>
  <c r="U440" i="8"/>
  <c r="AI440" i="8" s="1"/>
  <c r="U462" i="8"/>
  <c r="AI462" i="8" s="1"/>
  <c r="AJ462" i="8" s="1"/>
  <c r="U445" i="8"/>
  <c r="AI445" i="8" s="1"/>
  <c r="AJ445" i="8" s="1"/>
  <c r="U446" i="8"/>
  <c r="AI446" i="8" s="1"/>
  <c r="AJ446" i="8" s="1"/>
  <c r="U458" i="8"/>
  <c r="AI458" i="8" s="1"/>
  <c r="AJ458" i="8" s="1"/>
  <c r="U467" i="8"/>
  <c r="AI467" i="8" s="1"/>
  <c r="AJ467" i="8" s="1"/>
  <c r="U466" i="8"/>
  <c r="AI466" i="8" s="1"/>
  <c r="AJ466" i="8" s="1"/>
  <c r="U433" i="8"/>
  <c r="AI433" i="8" s="1"/>
  <c r="AJ433" i="8" s="1"/>
  <c r="R850" i="8"/>
  <c r="Z850" i="8" s="1"/>
  <c r="AA850" i="8" s="1"/>
  <c r="R849" i="8"/>
  <c r="Z849" i="8" s="1"/>
  <c r="AA849" i="8" s="1"/>
  <c r="R852" i="8"/>
  <c r="Z852" i="8" s="1"/>
  <c r="AA852" i="8" s="1"/>
  <c r="R851" i="8"/>
  <c r="Z851" i="8" s="1"/>
  <c r="AA851" i="8" s="1"/>
  <c r="R848" i="8"/>
  <c r="Z848" i="8" s="1"/>
  <c r="R880" i="8"/>
  <c r="Z880" i="8" s="1"/>
  <c r="AA880" i="8" s="1"/>
  <c r="R884" i="8"/>
  <c r="Z884" i="8" s="1"/>
  <c r="AA884" i="8" s="1"/>
  <c r="R865" i="8"/>
  <c r="Z865" i="8" s="1"/>
  <c r="AA865" i="8" s="1"/>
  <c r="R878" i="8"/>
  <c r="Z878" i="8" s="1"/>
  <c r="AA878" i="8" s="1"/>
  <c r="R887" i="8"/>
  <c r="Z887" i="8" s="1"/>
  <c r="AA887" i="8" s="1"/>
  <c r="R861" i="8"/>
  <c r="Z861" i="8" s="1"/>
  <c r="AA861" i="8" s="1"/>
  <c r="R864" i="8"/>
  <c r="Z864" i="8" s="1"/>
  <c r="AA864" i="8" s="1"/>
  <c r="R885" i="8"/>
  <c r="Z885" i="8" s="1"/>
  <c r="AA885" i="8" s="1"/>
  <c r="R886" i="8"/>
  <c r="Z886" i="8" s="1"/>
  <c r="AA886" i="8" s="1"/>
  <c r="R863" i="8"/>
  <c r="Z863" i="8" s="1"/>
  <c r="AA863" i="8" s="1"/>
  <c r="R862" i="8"/>
  <c r="Z862" i="8" s="1"/>
  <c r="AA862" i="8" s="1"/>
  <c r="R866" i="8"/>
  <c r="Z866" i="8" s="1"/>
  <c r="AA866" i="8" s="1"/>
  <c r="R881" i="8"/>
  <c r="Z881" i="8" s="1"/>
  <c r="AA881" i="8" s="1"/>
  <c r="R883" i="8"/>
  <c r="Z883" i="8" s="1"/>
  <c r="AA883" i="8" s="1"/>
  <c r="R853" i="8"/>
  <c r="Z853" i="8" s="1"/>
  <c r="AA853" i="8" s="1"/>
  <c r="R882" i="8"/>
  <c r="Z882" i="8" s="1"/>
  <c r="AA882" i="8" s="1"/>
  <c r="R879" i="8"/>
  <c r="Z879" i="8" s="1"/>
  <c r="AA879" i="8" s="1"/>
  <c r="R860" i="8"/>
  <c r="Z860" i="8" s="1"/>
  <c r="R877" i="8"/>
  <c r="Z877" i="8" s="1"/>
  <c r="AA877" i="8" s="1"/>
  <c r="U781" i="12"/>
  <c r="AI781" i="12" s="1"/>
  <c r="AJ781" i="12" s="1"/>
  <c r="U779" i="12"/>
  <c r="AI779" i="12" s="1"/>
  <c r="AJ779" i="12" s="1"/>
  <c r="U780" i="12"/>
  <c r="AI780" i="12" s="1"/>
  <c r="AJ780" i="12" s="1"/>
  <c r="U778" i="12"/>
  <c r="AI778" i="12" s="1"/>
  <c r="AJ778" i="12" s="1"/>
  <c r="U777" i="12"/>
  <c r="AI777" i="12" s="1"/>
  <c r="U784" i="12"/>
  <c r="AI784" i="12" s="1"/>
  <c r="U804" i="12"/>
  <c r="AI804" i="12" s="1"/>
  <c r="AJ804" i="12" s="1"/>
  <c r="U803" i="12"/>
  <c r="AI803" i="12" s="1"/>
  <c r="AJ803" i="12" s="1"/>
  <c r="U787" i="12"/>
  <c r="AI787" i="12" s="1"/>
  <c r="AJ787" i="12" s="1"/>
  <c r="U809" i="12"/>
  <c r="AI809" i="12" s="1"/>
  <c r="AJ809" i="12" s="1"/>
  <c r="U806" i="12"/>
  <c r="AI806" i="12" s="1"/>
  <c r="AJ806" i="12" s="1"/>
  <c r="U790" i="12"/>
  <c r="AI790" i="12" s="1"/>
  <c r="AJ790" i="12" s="1"/>
  <c r="U805" i="12"/>
  <c r="AI805" i="12" s="1"/>
  <c r="AJ805" i="12" s="1"/>
  <c r="U812" i="12"/>
  <c r="AI812" i="12" s="1"/>
  <c r="AJ812" i="12" s="1"/>
  <c r="U810" i="12"/>
  <c r="AI810" i="12" s="1"/>
  <c r="AJ810" i="12" s="1"/>
  <c r="U788" i="12"/>
  <c r="AI788" i="12" s="1"/>
  <c r="AJ788" i="12" s="1"/>
  <c r="U789" i="12"/>
  <c r="AI789" i="12" s="1"/>
  <c r="AJ789" i="12" s="1"/>
  <c r="U786" i="12"/>
  <c r="AI786" i="12" s="1"/>
  <c r="AJ786" i="12" s="1"/>
  <c r="U782" i="12"/>
  <c r="AI782" i="12" s="1"/>
  <c r="AJ782" i="12" s="1"/>
  <c r="U802" i="12"/>
  <c r="AI802" i="12" s="1"/>
  <c r="AJ802" i="12" s="1"/>
  <c r="U811" i="12"/>
  <c r="AI811" i="12" s="1"/>
  <c r="AJ811" i="12" s="1"/>
  <c r="U807" i="12"/>
  <c r="AI807" i="12" s="1"/>
  <c r="AJ807" i="12" s="1"/>
  <c r="U785" i="12"/>
  <c r="AI785" i="12" s="1"/>
  <c r="AJ785" i="12" s="1"/>
  <c r="U801" i="12"/>
  <c r="AI801" i="12" s="1"/>
  <c r="AJ801" i="12" s="1"/>
  <c r="U808" i="12"/>
  <c r="AI808" i="12" s="1"/>
  <c r="AJ808" i="12" s="1"/>
  <c r="R246" i="6"/>
  <c r="Z246" i="6" s="1"/>
  <c r="AA246" i="6" s="1"/>
  <c r="R249" i="6"/>
  <c r="Z249" i="6" s="1"/>
  <c r="AA249" i="6" s="1"/>
  <c r="R248" i="6"/>
  <c r="Z248" i="6" s="1"/>
  <c r="AA248" i="6" s="1"/>
  <c r="R245" i="6"/>
  <c r="Z245" i="6" s="1"/>
  <c r="AA245" i="6" s="1"/>
  <c r="R250" i="6"/>
  <c r="Z250" i="6" s="1"/>
  <c r="AA250" i="6" s="1"/>
  <c r="R244" i="6"/>
  <c r="Z244" i="6" s="1"/>
  <c r="R247" i="6"/>
  <c r="Z247" i="6" s="1"/>
  <c r="AA247" i="6" s="1"/>
  <c r="R251" i="6"/>
  <c r="Z251" i="6" s="1"/>
  <c r="AA251" i="6" s="1"/>
  <c r="R277" i="6"/>
  <c r="Z277" i="6" s="1"/>
  <c r="AA277" i="6" s="1"/>
  <c r="R282" i="6"/>
  <c r="Z282" i="6" s="1"/>
  <c r="AA282" i="6" s="1"/>
  <c r="R263" i="6"/>
  <c r="Z263" i="6" s="1"/>
  <c r="AA263" i="6" s="1"/>
  <c r="R281" i="6"/>
  <c r="Z281" i="6" s="1"/>
  <c r="AA281" i="6" s="1"/>
  <c r="R259" i="6"/>
  <c r="Z259" i="6" s="1"/>
  <c r="AA259" i="6" s="1"/>
  <c r="R276" i="6"/>
  <c r="Z276" i="6" s="1"/>
  <c r="AA276" i="6" s="1"/>
  <c r="R278" i="6"/>
  <c r="Z278" i="6" s="1"/>
  <c r="AA278" i="6" s="1"/>
  <c r="R280" i="6"/>
  <c r="Z280" i="6" s="1"/>
  <c r="AA280" i="6" s="1"/>
  <c r="R261" i="6"/>
  <c r="Z261" i="6" s="1"/>
  <c r="AA261" i="6" s="1"/>
  <c r="R264" i="6"/>
  <c r="Z264" i="6" s="1"/>
  <c r="AA264" i="6" s="1"/>
  <c r="R262" i="6"/>
  <c r="Z262" i="6" s="1"/>
  <c r="AA262" i="6" s="1"/>
  <c r="R260" i="6"/>
  <c r="Z260" i="6" s="1"/>
  <c r="AA260" i="6" s="1"/>
  <c r="R258" i="6"/>
  <c r="Z258" i="6" s="1"/>
  <c r="AA258" i="6" s="1"/>
  <c r="R279" i="6"/>
  <c r="Z279" i="6" s="1"/>
  <c r="AA279" i="6" s="1"/>
  <c r="T614" i="12"/>
  <c r="AF614" i="12" s="1"/>
  <c r="AG614" i="12" s="1"/>
  <c r="T615" i="12"/>
  <c r="AF615" i="12" s="1"/>
  <c r="AG615" i="12" s="1"/>
  <c r="T613" i="12"/>
  <c r="AF613" i="12" s="1"/>
  <c r="AG613" i="12" s="1"/>
  <c r="T616" i="12"/>
  <c r="AF616" i="12" s="1"/>
  <c r="AG616" i="12" s="1"/>
  <c r="T612" i="12"/>
  <c r="AF612" i="12" s="1"/>
  <c r="T646" i="12"/>
  <c r="AF646" i="12" s="1"/>
  <c r="AG646" i="12" s="1"/>
  <c r="T617" i="12"/>
  <c r="AF617" i="12" s="1"/>
  <c r="AG617" i="12" s="1"/>
  <c r="T644" i="12"/>
  <c r="AF644" i="12" s="1"/>
  <c r="AG644" i="12" s="1"/>
  <c r="T645" i="12"/>
  <c r="AF645" i="12" s="1"/>
  <c r="AG645" i="12" s="1"/>
  <c r="T624" i="12"/>
  <c r="AF624" i="12" s="1"/>
  <c r="AG624" i="12" s="1"/>
  <c r="T643" i="12"/>
  <c r="AF643" i="12" s="1"/>
  <c r="AG643" i="12" s="1"/>
  <c r="T622" i="12"/>
  <c r="AF622" i="12" s="1"/>
  <c r="AG622" i="12" s="1"/>
  <c r="T640" i="12"/>
  <c r="AF640" i="12" s="1"/>
  <c r="AG640" i="12" s="1"/>
  <c r="T638" i="12"/>
  <c r="AF638" i="12" s="1"/>
  <c r="AG638" i="12" s="1"/>
  <c r="T620" i="12"/>
  <c r="AF620" i="12" s="1"/>
  <c r="AG620" i="12" s="1"/>
  <c r="T625" i="12"/>
  <c r="AF625" i="12" s="1"/>
  <c r="AG625" i="12" s="1"/>
  <c r="T641" i="12"/>
  <c r="AF641" i="12" s="1"/>
  <c r="AG641" i="12" s="1"/>
  <c r="T637" i="12"/>
  <c r="AF637" i="12" s="1"/>
  <c r="AG637" i="12" s="1"/>
  <c r="T647" i="12"/>
  <c r="AF647" i="12" s="1"/>
  <c r="AG647" i="12" s="1"/>
  <c r="T619" i="12"/>
  <c r="AF619" i="12" s="1"/>
  <c r="T623" i="12"/>
  <c r="AF623" i="12" s="1"/>
  <c r="AG623" i="12" s="1"/>
  <c r="T621" i="12"/>
  <c r="AF621" i="12" s="1"/>
  <c r="AG621" i="12" s="1"/>
  <c r="T639" i="12"/>
  <c r="AF639" i="12" s="1"/>
  <c r="AG639" i="12" s="1"/>
  <c r="T636" i="12"/>
  <c r="AF636" i="12" s="1"/>
  <c r="AG636" i="12" s="1"/>
  <c r="T642" i="12"/>
  <c r="AF642" i="12" s="1"/>
  <c r="AG642" i="12" s="1"/>
  <c r="T544" i="6"/>
  <c r="AF544" i="6" s="1"/>
  <c r="AG544" i="6" s="1"/>
  <c r="T539" i="6"/>
  <c r="AF539" i="6" s="1"/>
  <c r="T545" i="6"/>
  <c r="AF545" i="6" s="1"/>
  <c r="AG545" i="6" s="1"/>
  <c r="T540" i="6"/>
  <c r="AF540" i="6" s="1"/>
  <c r="AG540" i="6" s="1"/>
  <c r="T543" i="6"/>
  <c r="AF543" i="6" s="1"/>
  <c r="AG543" i="6" s="1"/>
  <c r="T541" i="6"/>
  <c r="AF541" i="6" s="1"/>
  <c r="AG541" i="6" s="1"/>
  <c r="T542" i="6"/>
  <c r="AF542" i="6" s="1"/>
  <c r="AG542" i="6" s="1"/>
  <c r="T554" i="6"/>
  <c r="AF554" i="6" s="1"/>
  <c r="AG554" i="6" s="1"/>
  <c r="T546" i="6"/>
  <c r="AF546" i="6" s="1"/>
  <c r="AG546" i="6" s="1"/>
  <c r="T572" i="6"/>
  <c r="AF572" i="6" s="1"/>
  <c r="AG572" i="6" s="1"/>
  <c r="T575" i="6"/>
  <c r="AF575" i="6" s="1"/>
  <c r="AG575" i="6" s="1"/>
  <c r="T557" i="6"/>
  <c r="AF557" i="6" s="1"/>
  <c r="AG557" i="6" s="1"/>
  <c r="T576" i="6"/>
  <c r="AF576" i="6" s="1"/>
  <c r="AG576" i="6" s="1"/>
  <c r="T555" i="6"/>
  <c r="AF555" i="6" s="1"/>
  <c r="AG555" i="6" s="1"/>
  <c r="T556" i="6"/>
  <c r="AF556" i="6" s="1"/>
  <c r="AG556" i="6" s="1"/>
  <c r="T553" i="6"/>
  <c r="AF553" i="6" s="1"/>
  <c r="AG553" i="6" s="1"/>
  <c r="T573" i="6"/>
  <c r="AF573" i="6" s="1"/>
  <c r="AG573" i="6" s="1"/>
  <c r="T559" i="6"/>
  <c r="AF559" i="6" s="1"/>
  <c r="AG559" i="6" s="1"/>
  <c r="T558" i="6"/>
  <c r="AF558" i="6" s="1"/>
  <c r="AG558" i="6" s="1"/>
  <c r="T577" i="6"/>
  <c r="AF577" i="6" s="1"/>
  <c r="AG577" i="6" s="1"/>
  <c r="T574" i="6"/>
  <c r="AF574" i="6" s="1"/>
  <c r="AG574" i="6" s="1"/>
  <c r="T571" i="6"/>
  <c r="AF571" i="6" s="1"/>
  <c r="AG571" i="6" s="1"/>
  <c r="U204" i="9"/>
  <c r="AI204" i="9" s="1"/>
  <c r="AJ204" i="9" s="1"/>
  <c r="U202" i="9"/>
  <c r="AI202" i="9" s="1"/>
  <c r="AJ202" i="9" s="1"/>
  <c r="U201" i="9"/>
  <c r="AI201" i="9" s="1"/>
  <c r="U203" i="9"/>
  <c r="AI203" i="9" s="1"/>
  <c r="AJ203" i="9" s="1"/>
  <c r="U213" i="9"/>
  <c r="AI213" i="9" s="1"/>
  <c r="AJ213" i="9" s="1"/>
  <c r="U209" i="9"/>
  <c r="AI209" i="9" s="1"/>
  <c r="AJ209" i="9" s="1"/>
  <c r="U206" i="9"/>
  <c r="AI206" i="9" s="1"/>
  <c r="AJ206" i="9" s="1"/>
  <c r="U223" i="9"/>
  <c r="AI223" i="9" s="1"/>
  <c r="AJ223" i="9" s="1"/>
  <c r="U225" i="9"/>
  <c r="AI225" i="9" s="1"/>
  <c r="AJ225" i="9" s="1"/>
  <c r="U212" i="9"/>
  <c r="AI212" i="9" s="1"/>
  <c r="AJ212" i="9" s="1"/>
  <c r="U211" i="9"/>
  <c r="AI211" i="9" s="1"/>
  <c r="AJ211" i="9" s="1"/>
  <c r="U228" i="9"/>
  <c r="AI228" i="9" s="1"/>
  <c r="AJ228" i="9" s="1"/>
  <c r="U210" i="9"/>
  <c r="AI210" i="9" s="1"/>
  <c r="AJ210" i="9" s="1"/>
  <c r="U227" i="9"/>
  <c r="AI227" i="9" s="1"/>
  <c r="AJ227" i="9" s="1"/>
  <c r="U226" i="9"/>
  <c r="AI226" i="9" s="1"/>
  <c r="AJ226" i="9" s="1"/>
  <c r="U208" i="9"/>
  <c r="AI208" i="9" s="1"/>
  <c r="U224" i="9"/>
  <c r="AI224" i="9" s="1"/>
  <c r="AJ224" i="9" s="1"/>
  <c r="T122" i="12"/>
  <c r="T123" i="12"/>
  <c r="T121" i="12"/>
  <c r="T124" i="12"/>
  <c r="T120" i="12"/>
  <c r="T132" i="12"/>
  <c r="T129" i="12"/>
  <c r="T125" i="12"/>
  <c r="T144" i="12"/>
  <c r="T151" i="12"/>
  <c r="T127" i="12"/>
  <c r="T148" i="12"/>
  <c r="T150" i="12"/>
  <c r="T130" i="12"/>
  <c r="T149" i="12"/>
  <c r="T133" i="12"/>
  <c r="T131" i="12"/>
  <c r="T147" i="12"/>
  <c r="T145" i="12"/>
  <c r="T155" i="12"/>
  <c r="T146" i="12"/>
  <c r="T128" i="12"/>
  <c r="T154" i="12"/>
  <c r="T152" i="12"/>
  <c r="T153" i="12"/>
  <c r="S564" i="8"/>
  <c r="AC564" i="8" s="1"/>
  <c r="AD564" i="8" s="1"/>
  <c r="S548" i="8"/>
  <c r="AC548" i="8" s="1"/>
  <c r="S552" i="8"/>
  <c r="AC552" i="8" s="1"/>
  <c r="AD552" i="8" s="1"/>
  <c r="S551" i="8"/>
  <c r="AC551" i="8" s="1"/>
  <c r="AD551" i="8" s="1"/>
  <c r="S549" i="8"/>
  <c r="AC549" i="8" s="1"/>
  <c r="AD549" i="8" s="1"/>
  <c r="S550" i="8"/>
  <c r="AC550" i="8" s="1"/>
  <c r="AD550" i="8" s="1"/>
  <c r="S581" i="8"/>
  <c r="AC581" i="8" s="1"/>
  <c r="AD581" i="8" s="1"/>
  <c r="S580" i="8"/>
  <c r="AC580" i="8" s="1"/>
  <c r="AD580" i="8" s="1"/>
  <c r="S587" i="8"/>
  <c r="AC587" i="8" s="1"/>
  <c r="AD587" i="8" s="1"/>
  <c r="S565" i="8"/>
  <c r="AC565" i="8" s="1"/>
  <c r="AD565" i="8" s="1"/>
  <c r="S553" i="8"/>
  <c r="AC553" i="8" s="1"/>
  <c r="AD553" i="8" s="1"/>
  <c r="S566" i="8"/>
  <c r="AC566" i="8" s="1"/>
  <c r="AD566" i="8" s="1"/>
  <c r="S586" i="8"/>
  <c r="AC586" i="8" s="1"/>
  <c r="AD586" i="8" s="1"/>
  <c r="S578" i="8"/>
  <c r="AC578" i="8" s="1"/>
  <c r="AD578" i="8" s="1"/>
  <c r="S583" i="8"/>
  <c r="AC583" i="8" s="1"/>
  <c r="AD583" i="8" s="1"/>
  <c r="S582" i="8"/>
  <c r="AC582" i="8" s="1"/>
  <c r="AD582" i="8" s="1"/>
  <c r="S560" i="8"/>
  <c r="AC560" i="8" s="1"/>
  <c r="S584" i="8"/>
  <c r="AC584" i="8" s="1"/>
  <c r="AD584" i="8" s="1"/>
  <c r="S585" i="8"/>
  <c r="AC585" i="8" s="1"/>
  <c r="AD585" i="8" s="1"/>
  <c r="S579" i="8"/>
  <c r="AC579" i="8" s="1"/>
  <c r="AD579" i="8" s="1"/>
  <c r="S563" i="8"/>
  <c r="AC563" i="8" s="1"/>
  <c r="AD563" i="8" s="1"/>
  <c r="S562" i="8"/>
  <c r="AC562" i="8" s="1"/>
  <c r="AD562" i="8" s="1"/>
  <c r="S561" i="8"/>
  <c r="AC561" i="8" s="1"/>
  <c r="AD561" i="8" s="1"/>
  <c r="S577" i="8"/>
  <c r="AC577" i="8" s="1"/>
  <c r="AD577" i="8" s="1"/>
  <c r="U492" i="8"/>
  <c r="AI492" i="8" s="1"/>
  <c r="AJ492" i="8" s="1"/>
  <c r="U490" i="8"/>
  <c r="AI490" i="8" s="1"/>
  <c r="AJ490" i="8" s="1"/>
  <c r="U491" i="8"/>
  <c r="AI491" i="8" s="1"/>
  <c r="AJ491" i="8" s="1"/>
  <c r="U488" i="8"/>
  <c r="AI488" i="8" s="1"/>
  <c r="U489" i="8"/>
  <c r="AI489" i="8" s="1"/>
  <c r="AJ489" i="8" s="1"/>
  <c r="U493" i="8"/>
  <c r="AI493" i="8" s="1"/>
  <c r="AJ493" i="8" s="1"/>
  <c r="U505" i="8"/>
  <c r="AI505" i="8" s="1"/>
  <c r="AJ505" i="8" s="1"/>
  <c r="U506" i="8"/>
  <c r="AI506" i="8" s="1"/>
  <c r="AJ506" i="8" s="1"/>
  <c r="U525" i="8"/>
  <c r="AI525" i="8" s="1"/>
  <c r="AJ525" i="8" s="1"/>
  <c r="U523" i="8"/>
  <c r="AI523" i="8" s="1"/>
  <c r="AJ523" i="8" s="1"/>
  <c r="U500" i="8"/>
  <c r="AI500" i="8" s="1"/>
  <c r="U501" i="8"/>
  <c r="AI501" i="8" s="1"/>
  <c r="AJ501" i="8" s="1"/>
  <c r="U517" i="8"/>
  <c r="AI517" i="8" s="1"/>
  <c r="AJ517" i="8" s="1"/>
  <c r="U521" i="8"/>
  <c r="AI521" i="8" s="1"/>
  <c r="AJ521" i="8" s="1"/>
  <c r="U518" i="8"/>
  <c r="AI518" i="8" s="1"/>
  <c r="AJ518" i="8" s="1"/>
  <c r="U524" i="8"/>
  <c r="AI524" i="8" s="1"/>
  <c r="AJ524" i="8" s="1"/>
  <c r="U502" i="8"/>
  <c r="AI502" i="8" s="1"/>
  <c r="AJ502" i="8" s="1"/>
  <c r="U504" i="8"/>
  <c r="AI504" i="8" s="1"/>
  <c r="AJ504" i="8" s="1"/>
  <c r="U520" i="8"/>
  <c r="AI520" i="8" s="1"/>
  <c r="AJ520" i="8" s="1"/>
  <c r="U527" i="8"/>
  <c r="AI527" i="8" s="1"/>
  <c r="AJ527" i="8" s="1"/>
  <c r="U519" i="8"/>
  <c r="AI519" i="8" s="1"/>
  <c r="AJ519" i="8" s="1"/>
  <c r="U503" i="8"/>
  <c r="AI503" i="8" s="1"/>
  <c r="AJ503" i="8" s="1"/>
  <c r="U522" i="8"/>
  <c r="AI522" i="8" s="1"/>
  <c r="AJ522" i="8" s="1"/>
  <c r="U526" i="8"/>
  <c r="AI526" i="8" s="1"/>
  <c r="AJ526" i="8" s="1"/>
  <c r="T11" i="12"/>
  <c r="T12" i="12"/>
  <c r="T10" i="12"/>
  <c r="T13" i="12"/>
  <c r="T9" i="12"/>
  <c r="T22" i="12"/>
  <c r="T18" i="12"/>
  <c r="T19" i="12"/>
  <c r="T14" i="12"/>
  <c r="T39" i="12"/>
  <c r="T38" i="12"/>
  <c r="T42" i="12"/>
  <c r="T35" i="12"/>
  <c r="T21" i="12"/>
  <c r="T43" i="12"/>
  <c r="T16" i="12"/>
  <c r="T20" i="12"/>
  <c r="T41" i="12"/>
  <c r="T40" i="12"/>
  <c r="T17" i="12"/>
  <c r="T37" i="12"/>
  <c r="T36" i="12"/>
  <c r="T34" i="12"/>
  <c r="T33" i="12"/>
  <c r="T44" i="12"/>
  <c r="U9" i="12"/>
  <c r="U13" i="12"/>
  <c r="U11" i="12"/>
  <c r="U12" i="12"/>
  <c r="U10" i="12"/>
  <c r="U22" i="12"/>
  <c r="U21" i="12"/>
  <c r="U17" i="12"/>
  <c r="U14" i="12"/>
  <c r="U33" i="12"/>
  <c r="U20" i="12"/>
  <c r="U37" i="12"/>
  <c r="U35" i="12"/>
  <c r="U39" i="12"/>
  <c r="U44" i="12"/>
  <c r="U41" i="12"/>
  <c r="U36" i="12"/>
  <c r="U19" i="12"/>
  <c r="U16" i="12"/>
  <c r="U18" i="12"/>
  <c r="U42" i="12"/>
  <c r="U34" i="12"/>
  <c r="U40" i="12"/>
  <c r="U43" i="12"/>
  <c r="U38" i="12"/>
  <c r="T720" i="6"/>
  <c r="AF720" i="6" s="1"/>
  <c r="AG720" i="6" s="1"/>
  <c r="T716" i="6"/>
  <c r="AF716" i="6" s="1"/>
  <c r="T717" i="6"/>
  <c r="AF717" i="6" s="1"/>
  <c r="AG717" i="6" s="1"/>
  <c r="T718" i="6"/>
  <c r="AF718" i="6" s="1"/>
  <c r="AG718" i="6" s="1"/>
  <c r="T721" i="6"/>
  <c r="AF721" i="6" s="1"/>
  <c r="AG721" i="6" s="1"/>
  <c r="T722" i="6"/>
  <c r="AF722" i="6" s="1"/>
  <c r="AG722" i="6" s="1"/>
  <c r="T719" i="6"/>
  <c r="AF719" i="6" s="1"/>
  <c r="AG719" i="6" s="1"/>
  <c r="T734" i="6"/>
  <c r="AF734" i="6" s="1"/>
  <c r="AG734" i="6" s="1"/>
  <c r="T748" i="6"/>
  <c r="AF748" i="6" s="1"/>
  <c r="AG748" i="6" s="1"/>
  <c r="T723" i="6"/>
  <c r="AF723" i="6" s="1"/>
  <c r="AG723" i="6" s="1"/>
  <c r="T749" i="6"/>
  <c r="AF749" i="6" s="1"/>
  <c r="AG749" i="6" s="1"/>
  <c r="T752" i="6"/>
  <c r="AF752" i="6" s="1"/>
  <c r="AG752" i="6" s="1"/>
  <c r="T750" i="6"/>
  <c r="AF750" i="6" s="1"/>
  <c r="AG750" i="6" s="1"/>
  <c r="T733" i="6"/>
  <c r="AF733" i="6" s="1"/>
  <c r="AG733" i="6" s="1"/>
  <c r="T751" i="6"/>
  <c r="AF751" i="6" s="1"/>
  <c r="AG751" i="6" s="1"/>
  <c r="T731" i="6"/>
  <c r="AF731" i="6" s="1"/>
  <c r="AG731" i="6" s="1"/>
  <c r="T735" i="6"/>
  <c r="AF735" i="6" s="1"/>
  <c r="AG735" i="6" s="1"/>
  <c r="T730" i="6"/>
  <c r="AF730" i="6" s="1"/>
  <c r="AG730" i="6" s="1"/>
  <c r="T732" i="6"/>
  <c r="AF732" i="6" s="1"/>
  <c r="AG732" i="6" s="1"/>
  <c r="T736" i="6"/>
  <c r="AF736" i="6" s="1"/>
  <c r="AG736" i="6" s="1"/>
  <c r="T753" i="6"/>
  <c r="AF753" i="6" s="1"/>
  <c r="AG753" i="6" s="1"/>
  <c r="T754" i="6"/>
  <c r="AF754" i="6" s="1"/>
  <c r="AG754" i="6" s="1"/>
  <c r="S539" i="9"/>
  <c r="AC539" i="9" s="1"/>
  <c r="AD539" i="9" s="1"/>
  <c r="S536" i="9"/>
  <c r="AC536" i="9" s="1"/>
  <c r="S538" i="9"/>
  <c r="AC538" i="9" s="1"/>
  <c r="AD538" i="9" s="1"/>
  <c r="S537" i="9"/>
  <c r="AC537" i="9" s="1"/>
  <c r="AD537" i="9" s="1"/>
  <c r="S544" i="9"/>
  <c r="AC544" i="9" s="1"/>
  <c r="AD544" i="9" s="1"/>
  <c r="S543" i="9"/>
  <c r="AC543" i="9" s="1"/>
  <c r="S560" i="9"/>
  <c r="AC560" i="9" s="1"/>
  <c r="AD560" i="9" s="1"/>
  <c r="S541" i="9"/>
  <c r="AC541" i="9" s="1"/>
  <c r="AD541" i="9" s="1"/>
  <c r="S559" i="9"/>
  <c r="AC559" i="9" s="1"/>
  <c r="AD559" i="9" s="1"/>
  <c r="S548" i="9"/>
  <c r="AC548" i="9" s="1"/>
  <c r="AD548" i="9" s="1"/>
  <c r="S546" i="9"/>
  <c r="AC546" i="9" s="1"/>
  <c r="AD546" i="9" s="1"/>
  <c r="S563" i="9"/>
  <c r="AC563" i="9" s="1"/>
  <c r="AD563" i="9" s="1"/>
  <c r="S545" i="9"/>
  <c r="AC545" i="9" s="1"/>
  <c r="AD545" i="9" s="1"/>
  <c r="S547" i="9"/>
  <c r="AC547" i="9" s="1"/>
  <c r="AD547" i="9" s="1"/>
  <c r="S562" i="9"/>
  <c r="AC562" i="9" s="1"/>
  <c r="AD562" i="9" s="1"/>
  <c r="S558" i="9"/>
  <c r="AC558" i="9" s="1"/>
  <c r="AD558" i="9" s="1"/>
  <c r="S561" i="9"/>
  <c r="AC561" i="9" s="1"/>
  <c r="AD561" i="9" s="1"/>
  <c r="Q777" i="12"/>
  <c r="W777" i="12" s="1"/>
  <c r="Q779" i="12"/>
  <c r="W779" i="12" s="1"/>
  <c r="X779" i="12" s="1"/>
  <c r="Q781" i="12"/>
  <c r="W781" i="12" s="1"/>
  <c r="X781" i="12" s="1"/>
  <c r="Q780" i="12"/>
  <c r="W780" i="12" s="1"/>
  <c r="X780" i="12" s="1"/>
  <c r="Q778" i="12"/>
  <c r="W778" i="12" s="1"/>
  <c r="X778" i="12" s="1"/>
  <c r="Q788" i="12"/>
  <c r="W788" i="12" s="1"/>
  <c r="X788" i="12" s="1"/>
  <c r="Q807" i="12"/>
  <c r="W807" i="12" s="1"/>
  <c r="X807" i="12" s="1"/>
  <c r="Q785" i="12"/>
  <c r="W785" i="12" s="1"/>
  <c r="X785" i="12" s="1"/>
  <c r="Q782" i="12"/>
  <c r="W782" i="12" s="1"/>
  <c r="X782" i="12" s="1"/>
  <c r="Q802" i="12"/>
  <c r="W802" i="12" s="1"/>
  <c r="X802" i="12" s="1"/>
  <c r="Q790" i="12"/>
  <c r="W790" i="12" s="1"/>
  <c r="X790" i="12" s="1"/>
  <c r="Q803" i="12"/>
  <c r="W803" i="12" s="1"/>
  <c r="X803" i="12" s="1"/>
  <c r="Q801" i="12"/>
  <c r="W801" i="12" s="1"/>
  <c r="X801" i="12" s="1"/>
  <c r="Q804" i="12"/>
  <c r="W804" i="12" s="1"/>
  <c r="X804" i="12" s="1"/>
  <c r="Q784" i="12"/>
  <c r="W784" i="12" s="1"/>
  <c r="Q789" i="12"/>
  <c r="W789" i="12" s="1"/>
  <c r="X789" i="12" s="1"/>
  <c r="Q810" i="12"/>
  <c r="W810" i="12" s="1"/>
  <c r="X810" i="12" s="1"/>
  <c r="Q811" i="12"/>
  <c r="W811" i="12" s="1"/>
  <c r="X811" i="12" s="1"/>
  <c r="Q812" i="12"/>
  <c r="W812" i="12" s="1"/>
  <c r="X812" i="12" s="1"/>
  <c r="Q786" i="12"/>
  <c r="W786" i="12" s="1"/>
  <c r="X786" i="12" s="1"/>
  <c r="Q805" i="12"/>
  <c r="W805" i="12" s="1"/>
  <c r="X805" i="12" s="1"/>
  <c r="Q787" i="12"/>
  <c r="W787" i="12" s="1"/>
  <c r="X787" i="12" s="1"/>
  <c r="Q809" i="12"/>
  <c r="W809" i="12" s="1"/>
  <c r="X809" i="12" s="1"/>
  <c r="Q808" i="12"/>
  <c r="W808" i="12" s="1"/>
  <c r="X808" i="12" s="1"/>
  <c r="Q806" i="12"/>
  <c r="W806" i="12" s="1"/>
  <c r="X806" i="12" s="1"/>
  <c r="Q610" i="8"/>
  <c r="W610" i="8" s="1"/>
  <c r="X610" i="8" s="1"/>
  <c r="Q611" i="8"/>
  <c r="W611" i="8" s="1"/>
  <c r="X611" i="8" s="1"/>
  <c r="Q612" i="8"/>
  <c r="W612" i="8" s="1"/>
  <c r="X612" i="8" s="1"/>
  <c r="Q609" i="8"/>
  <c r="W609" i="8" s="1"/>
  <c r="X609" i="8" s="1"/>
  <c r="Q608" i="8"/>
  <c r="W608" i="8" s="1"/>
  <c r="Q642" i="8"/>
  <c r="W642" i="8" s="1"/>
  <c r="X642" i="8" s="1"/>
  <c r="Q626" i="8"/>
  <c r="W626" i="8" s="1"/>
  <c r="X626" i="8" s="1"/>
  <c r="Q625" i="8"/>
  <c r="W625" i="8" s="1"/>
  <c r="X625" i="8" s="1"/>
  <c r="Q640" i="8"/>
  <c r="W640" i="8" s="1"/>
  <c r="X640" i="8" s="1"/>
  <c r="Q613" i="8"/>
  <c r="W613" i="8" s="1"/>
  <c r="X613" i="8" s="1"/>
  <c r="Q641" i="8"/>
  <c r="W641" i="8" s="1"/>
  <c r="X641" i="8" s="1"/>
  <c r="Q622" i="8"/>
  <c r="W622" i="8" s="1"/>
  <c r="X622" i="8" s="1"/>
  <c r="Q639" i="8"/>
  <c r="W639" i="8" s="1"/>
  <c r="X639" i="8" s="1"/>
  <c r="Q644" i="8"/>
  <c r="W644" i="8" s="1"/>
  <c r="X644" i="8" s="1"/>
  <c r="Q646" i="8"/>
  <c r="W646" i="8" s="1"/>
  <c r="X646" i="8" s="1"/>
  <c r="Q637" i="8"/>
  <c r="W637" i="8" s="1"/>
  <c r="X637" i="8" s="1"/>
  <c r="Q621" i="8"/>
  <c r="W621" i="8" s="1"/>
  <c r="X621" i="8" s="1"/>
  <c r="Q645" i="8"/>
  <c r="W645" i="8" s="1"/>
  <c r="X645" i="8" s="1"/>
  <c r="Q624" i="8"/>
  <c r="W624" i="8" s="1"/>
  <c r="X624" i="8" s="1"/>
  <c r="Q623" i="8"/>
  <c r="W623" i="8" s="1"/>
  <c r="X623" i="8" s="1"/>
  <c r="Q643" i="8"/>
  <c r="W643" i="8" s="1"/>
  <c r="X643" i="8" s="1"/>
  <c r="Q647" i="8"/>
  <c r="W647" i="8" s="1"/>
  <c r="X647" i="8" s="1"/>
  <c r="Q620" i="8"/>
  <c r="W620" i="8" s="1"/>
  <c r="Q638" i="8"/>
  <c r="W638" i="8" s="1"/>
  <c r="X638" i="8" s="1"/>
  <c r="U59" i="9"/>
  <c r="AI59" i="9" s="1"/>
  <c r="AJ59" i="9" s="1"/>
  <c r="U57" i="9"/>
  <c r="AI57" i="9" s="1"/>
  <c r="U58" i="9"/>
  <c r="AI58" i="9" s="1"/>
  <c r="AJ58" i="9" s="1"/>
  <c r="U60" i="9"/>
  <c r="AI60" i="9" s="1"/>
  <c r="AJ60" i="9" s="1"/>
  <c r="U69" i="9"/>
  <c r="AI69" i="9" s="1"/>
  <c r="AJ69" i="9" s="1"/>
  <c r="U67" i="9"/>
  <c r="AI67" i="9" s="1"/>
  <c r="AJ67" i="9" s="1"/>
  <c r="U62" i="9"/>
  <c r="AI62" i="9" s="1"/>
  <c r="AJ62" i="9" s="1"/>
  <c r="U80" i="9"/>
  <c r="AI80" i="9" s="1"/>
  <c r="AJ80" i="9" s="1"/>
  <c r="U64" i="9"/>
  <c r="AI64" i="9" s="1"/>
  <c r="U68" i="9"/>
  <c r="AI68" i="9" s="1"/>
  <c r="AJ68" i="9" s="1"/>
  <c r="U83" i="9"/>
  <c r="AI83" i="9" s="1"/>
  <c r="AJ83" i="9" s="1"/>
  <c r="U79" i="9"/>
  <c r="AI79" i="9" s="1"/>
  <c r="AJ79" i="9" s="1"/>
  <c r="U65" i="9"/>
  <c r="AI65" i="9" s="1"/>
  <c r="AJ65" i="9" s="1"/>
  <c r="U66" i="9"/>
  <c r="AI66" i="9" s="1"/>
  <c r="AJ66" i="9" s="1"/>
  <c r="U81" i="9"/>
  <c r="AI81" i="9" s="1"/>
  <c r="AJ81" i="9" s="1"/>
  <c r="U82" i="9"/>
  <c r="AI82" i="9" s="1"/>
  <c r="AJ82" i="9" s="1"/>
  <c r="U84" i="9"/>
  <c r="AI84" i="9" s="1"/>
  <c r="AJ84" i="9" s="1"/>
  <c r="S130" i="6"/>
  <c r="AC130" i="6" s="1"/>
  <c r="AD130" i="6" s="1"/>
  <c r="S127" i="6"/>
  <c r="AC127" i="6" s="1"/>
  <c r="AD127" i="6" s="1"/>
  <c r="S129" i="6"/>
  <c r="AC129" i="6" s="1"/>
  <c r="AD129" i="6" s="1"/>
  <c r="S131" i="6"/>
  <c r="AC131" i="6" s="1"/>
  <c r="AD131" i="6" s="1"/>
  <c r="S128" i="6"/>
  <c r="AC128" i="6" s="1"/>
  <c r="AD128" i="6" s="1"/>
  <c r="S126" i="6"/>
  <c r="AC126" i="6" s="1"/>
  <c r="S132" i="6"/>
  <c r="AC132" i="6" s="1"/>
  <c r="AD132" i="6" s="1"/>
  <c r="S145" i="6"/>
  <c r="AC145" i="6" s="1"/>
  <c r="AD145" i="6" s="1"/>
  <c r="S161" i="6"/>
  <c r="AC161" i="6" s="1"/>
  <c r="AD161" i="6" s="1"/>
  <c r="S162" i="6"/>
  <c r="AC162" i="6" s="1"/>
  <c r="AD162" i="6" s="1"/>
  <c r="S142" i="6"/>
  <c r="AC142" i="6" s="1"/>
  <c r="AD142" i="6" s="1"/>
  <c r="S141" i="6"/>
  <c r="AC141" i="6" s="1"/>
  <c r="AD141" i="6" s="1"/>
  <c r="S143" i="6"/>
  <c r="AC143" i="6" s="1"/>
  <c r="AD143" i="6" s="1"/>
  <c r="S146" i="6"/>
  <c r="AC146" i="6" s="1"/>
  <c r="AD146" i="6" s="1"/>
  <c r="S144" i="6"/>
  <c r="AC144" i="6" s="1"/>
  <c r="AD144" i="6" s="1"/>
  <c r="S163" i="6"/>
  <c r="AC163" i="6" s="1"/>
  <c r="AD163" i="6" s="1"/>
  <c r="S140" i="6"/>
  <c r="AC140" i="6" s="1"/>
  <c r="AD140" i="6" s="1"/>
  <c r="S164" i="6"/>
  <c r="AC164" i="6" s="1"/>
  <c r="AD164" i="6" s="1"/>
  <c r="S159" i="6"/>
  <c r="AC159" i="6" s="1"/>
  <c r="AD159" i="6" s="1"/>
  <c r="S133" i="6"/>
  <c r="AC133" i="6" s="1"/>
  <c r="AD133" i="6" s="1"/>
  <c r="S160" i="6"/>
  <c r="AC160" i="6" s="1"/>
  <c r="AD160" i="6" s="1"/>
  <c r="S158" i="6"/>
  <c r="AC158" i="6" s="1"/>
  <c r="AD158" i="6" s="1"/>
  <c r="T341" i="8"/>
  <c r="AF341" i="8" s="1"/>
  <c r="AG341" i="8" s="1"/>
  <c r="T311" i="8"/>
  <c r="AF311" i="8" s="1"/>
  <c r="AG311" i="8" s="1"/>
  <c r="T309" i="8"/>
  <c r="AF309" i="8" s="1"/>
  <c r="AG309" i="8" s="1"/>
  <c r="T308" i="8"/>
  <c r="AF308" i="8" s="1"/>
  <c r="T312" i="8"/>
  <c r="AF312" i="8" s="1"/>
  <c r="AG312" i="8" s="1"/>
  <c r="T310" i="8"/>
  <c r="AF310" i="8" s="1"/>
  <c r="AG310" i="8" s="1"/>
  <c r="T325" i="8"/>
  <c r="AF325" i="8" s="1"/>
  <c r="AG325" i="8" s="1"/>
  <c r="T326" i="8"/>
  <c r="AF326" i="8" s="1"/>
  <c r="AG326" i="8" s="1"/>
  <c r="T344" i="8"/>
  <c r="AF344" i="8" s="1"/>
  <c r="AG344" i="8" s="1"/>
  <c r="T340" i="8"/>
  <c r="AF340" i="8" s="1"/>
  <c r="AG340" i="8" s="1"/>
  <c r="T321" i="8"/>
  <c r="AF321" i="8" s="1"/>
  <c r="AG321" i="8" s="1"/>
  <c r="T322" i="8"/>
  <c r="AF322" i="8" s="1"/>
  <c r="AG322" i="8" s="1"/>
  <c r="T337" i="8"/>
  <c r="AF337" i="8" s="1"/>
  <c r="AG337" i="8" s="1"/>
  <c r="T323" i="8"/>
  <c r="AF323" i="8" s="1"/>
  <c r="AG323" i="8" s="1"/>
  <c r="T320" i="8"/>
  <c r="AF320" i="8" s="1"/>
  <c r="T342" i="8"/>
  <c r="AF342" i="8" s="1"/>
  <c r="AG342" i="8" s="1"/>
  <c r="T339" i="8"/>
  <c r="AF339" i="8" s="1"/>
  <c r="AG339" i="8" s="1"/>
  <c r="T345" i="8"/>
  <c r="AF345" i="8" s="1"/>
  <c r="AG345" i="8" s="1"/>
  <c r="T324" i="8"/>
  <c r="AF324" i="8" s="1"/>
  <c r="AG324" i="8" s="1"/>
  <c r="T346" i="8"/>
  <c r="AF346" i="8" s="1"/>
  <c r="AG346" i="8" s="1"/>
  <c r="T343" i="8"/>
  <c r="AF343" i="8" s="1"/>
  <c r="AG343" i="8" s="1"/>
  <c r="T338" i="8"/>
  <c r="AF338" i="8" s="1"/>
  <c r="AG338" i="8" s="1"/>
  <c r="T347" i="8"/>
  <c r="AF347" i="8" s="1"/>
  <c r="AG347" i="8" s="1"/>
  <c r="T313" i="8"/>
  <c r="AF313" i="8" s="1"/>
  <c r="AG313" i="8" s="1"/>
  <c r="Q310" i="8"/>
  <c r="W310" i="8" s="1"/>
  <c r="X310" i="8" s="1"/>
  <c r="Q308" i="8"/>
  <c r="W308" i="8" s="1"/>
  <c r="Q312" i="8"/>
  <c r="W312" i="8" s="1"/>
  <c r="X312" i="8" s="1"/>
  <c r="Q311" i="8"/>
  <c r="W311" i="8" s="1"/>
  <c r="X311" i="8" s="1"/>
  <c r="Q309" i="8"/>
  <c r="W309" i="8" s="1"/>
  <c r="X309" i="8" s="1"/>
  <c r="Q339" i="8"/>
  <c r="W339" i="8" s="1"/>
  <c r="X339" i="8" s="1"/>
  <c r="Q326" i="8"/>
  <c r="W326" i="8" s="1"/>
  <c r="X326" i="8" s="1"/>
  <c r="Q337" i="8"/>
  <c r="W337" i="8" s="1"/>
  <c r="X337" i="8" s="1"/>
  <c r="Q320" i="8"/>
  <c r="W320" i="8" s="1"/>
  <c r="Q325" i="8"/>
  <c r="W325" i="8" s="1"/>
  <c r="X325" i="8" s="1"/>
  <c r="Q344" i="8"/>
  <c r="W344" i="8" s="1"/>
  <c r="X344" i="8" s="1"/>
  <c r="Q345" i="8"/>
  <c r="W345" i="8" s="1"/>
  <c r="X345" i="8" s="1"/>
  <c r="Q323" i="8"/>
  <c r="W323" i="8" s="1"/>
  <c r="X323" i="8" s="1"/>
  <c r="Q338" i="8"/>
  <c r="W338" i="8" s="1"/>
  <c r="X338" i="8" s="1"/>
  <c r="Q321" i="8"/>
  <c r="W321" i="8" s="1"/>
  <c r="X321" i="8" s="1"/>
  <c r="Q324" i="8"/>
  <c r="W324" i="8" s="1"/>
  <c r="X324" i="8" s="1"/>
  <c r="Q341" i="8"/>
  <c r="W341" i="8" s="1"/>
  <c r="X341" i="8" s="1"/>
  <c r="Q347" i="8"/>
  <c r="W347" i="8" s="1"/>
  <c r="X347" i="8" s="1"/>
  <c r="Q340" i="8"/>
  <c r="W340" i="8" s="1"/>
  <c r="X340" i="8" s="1"/>
  <c r="Q322" i="8"/>
  <c r="W322" i="8" s="1"/>
  <c r="X322" i="8" s="1"/>
  <c r="Q342" i="8"/>
  <c r="W342" i="8" s="1"/>
  <c r="X342" i="8" s="1"/>
  <c r="Q346" i="8"/>
  <c r="W346" i="8" s="1"/>
  <c r="X346" i="8" s="1"/>
  <c r="Q313" i="8"/>
  <c r="W313" i="8" s="1"/>
  <c r="X313" i="8" s="1"/>
  <c r="Q343" i="8"/>
  <c r="W343" i="8" s="1"/>
  <c r="X343" i="8" s="1"/>
  <c r="S146" i="11"/>
  <c r="AC146" i="11" s="1"/>
  <c r="AD146" i="11" s="1"/>
  <c r="S144" i="11"/>
  <c r="AC144" i="11" s="1"/>
  <c r="S145" i="11"/>
  <c r="AC145" i="11" s="1"/>
  <c r="AD145" i="11" s="1"/>
  <c r="S155" i="11"/>
  <c r="AC155" i="11" s="1"/>
  <c r="AD155" i="11" s="1"/>
  <c r="S165" i="11"/>
  <c r="AC165" i="11" s="1"/>
  <c r="AD165" i="11" s="1"/>
  <c r="S168" i="11"/>
  <c r="AC168" i="11" s="1"/>
  <c r="AD168" i="11" s="1"/>
  <c r="S150" i="11"/>
  <c r="AC150" i="11" s="1"/>
  <c r="S152" i="11"/>
  <c r="AC152" i="11" s="1"/>
  <c r="AD152" i="11" s="1"/>
  <c r="S151" i="11"/>
  <c r="AC151" i="11" s="1"/>
  <c r="AD151" i="11" s="1"/>
  <c r="S166" i="11"/>
  <c r="AC166" i="11" s="1"/>
  <c r="AD166" i="11" s="1"/>
  <c r="S153" i="11"/>
  <c r="AC153" i="11" s="1"/>
  <c r="AD153" i="11" s="1"/>
  <c r="S164" i="11"/>
  <c r="AC164" i="11" s="1"/>
  <c r="AD164" i="11" s="1"/>
  <c r="S154" i="11"/>
  <c r="AC154" i="11" s="1"/>
  <c r="AD154" i="11" s="1"/>
  <c r="S148" i="11"/>
  <c r="AC148" i="11" s="1"/>
  <c r="AD148" i="11" s="1"/>
  <c r="S167" i="11"/>
  <c r="AC167" i="11" s="1"/>
  <c r="AD167" i="11" s="1"/>
  <c r="S554" i="11"/>
  <c r="AC554" i="11" s="1"/>
  <c r="S550" i="11"/>
  <c r="AC550" i="11" s="1"/>
  <c r="AD550" i="11" s="1"/>
  <c r="S548" i="11"/>
  <c r="AC548" i="11" s="1"/>
  <c r="S549" i="11"/>
  <c r="AC549" i="11" s="1"/>
  <c r="AD549" i="11" s="1"/>
  <c r="S557" i="11"/>
  <c r="AC557" i="11" s="1"/>
  <c r="AD557" i="11" s="1"/>
  <c r="S555" i="11"/>
  <c r="AC555" i="11" s="1"/>
  <c r="AD555" i="11" s="1"/>
  <c r="S556" i="11"/>
  <c r="AC556" i="11" s="1"/>
  <c r="AD556" i="11" s="1"/>
  <c r="S559" i="11"/>
  <c r="AC559" i="11" s="1"/>
  <c r="AD559" i="11" s="1"/>
  <c r="S558" i="11"/>
  <c r="AC558" i="11" s="1"/>
  <c r="AD558" i="11" s="1"/>
  <c r="S569" i="11"/>
  <c r="AC569" i="11" s="1"/>
  <c r="AD569" i="11" s="1"/>
  <c r="S571" i="11"/>
  <c r="AC571" i="11" s="1"/>
  <c r="AD571" i="11" s="1"/>
  <c r="S568" i="11"/>
  <c r="AC568" i="11" s="1"/>
  <c r="AD568" i="11" s="1"/>
  <c r="S552" i="11"/>
  <c r="AC552" i="11" s="1"/>
  <c r="AD552" i="11" s="1"/>
  <c r="S572" i="11"/>
  <c r="AC572" i="11" s="1"/>
  <c r="AD572" i="11" s="1"/>
  <c r="S570" i="11"/>
  <c r="AC570" i="11" s="1"/>
  <c r="AD570" i="11" s="1"/>
  <c r="R612" i="6"/>
  <c r="Z612" i="6" s="1"/>
  <c r="AA612" i="6" s="1"/>
  <c r="R603" i="6"/>
  <c r="Z603" i="6" s="1"/>
  <c r="AA603" i="6" s="1"/>
  <c r="R604" i="6"/>
  <c r="Z604" i="6" s="1"/>
  <c r="AA604" i="6" s="1"/>
  <c r="R601" i="6"/>
  <c r="Z601" i="6" s="1"/>
  <c r="AA601" i="6" s="1"/>
  <c r="R599" i="6"/>
  <c r="Z599" i="6" s="1"/>
  <c r="AA599" i="6" s="1"/>
  <c r="R598" i="6"/>
  <c r="Z598" i="6" s="1"/>
  <c r="R600" i="6"/>
  <c r="Z600" i="6" s="1"/>
  <c r="AA600" i="6" s="1"/>
  <c r="R602" i="6"/>
  <c r="Z602" i="6" s="1"/>
  <c r="AA602" i="6" s="1"/>
  <c r="R630" i="6"/>
  <c r="Z630" i="6" s="1"/>
  <c r="AA630" i="6" s="1"/>
  <c r="R617" i="6"/>
  <c r="Z617" i="6" s="1"/>
  <c r="AA617" i="6" s="1"/>
  <c r="R615" i="6"/>
  <c r="Z615" i="6" s="1"/>
  <c r="AA615" i="6" s="1"/>
  <c r="R631" i="6"/>
  <c r="Z631" i="6" s="1"/>
  <c r="AA631" i="6" s="1"/>
  <c r="R614" i="6"/>
  <c r="Z614" i="6" s="1"/>
  <c r="AA614" i="6" s="1"/>
  <c r="R605" i="6"/>
  <c r="Z605" i="6" s="1"/>
  <c r="AA605" i="6" s="1"/>
  <c r="R618" i="6"/>
  <c r="Z618" i="6" s="1"/>
  <c r="AA618" i="6" s="1"/>
  <c r="R632" i="6"/>
  <c r="Z632" i="6" s="1"/>
  <c r="AA632" i="6" s="1"/>
  <c r="R616" i="6"/>
  <c r="Z616" i="6" s="1"/>
  <c r="AA616" i="6" s="1"/>
  <c r="R636" i="6"/>
  <c r="Z636" i="6" s="1"/>
  <c r="AA636" i="6" s="1"/>
  <c r="R634" i="6"/>
  <c r="Z634" i="6" s="1"/>
  <c r="AA634" i="6" s="1"/>
  <c r="R613" i="6"/>
  <c r="Z613" i="6" s="1"/>
  <c r="AA613" i="6" s="1"/>
  <c r="R633" i="6"/>
  <c r="Z633" i="6" s="1"/>
  <c r="AA633" i="6" s="1"/>
  <c r="R635" i="6"/>
  <c r="Z635" i="6" s="1"/>
  <c r="AA635" i="6" s="1"/>
  <c r="S252" i="8"/>
  <c r="AC252" i="8" s="1"/>
  <c r="AD252" i="8" s="1"/>
  <c r="S250" i="8"/>
  <c r="AC250" i="8" s="1"/>
  <c r="AD250" i="8" s="1"/>
  <c r="S249" i="8"/>
  <c r="AC249" i="8" s="1"/>
  <c r="AD249" i="8" s="1"/>
  <c r="S251" i="8"/>
  <c r="AC251" i="8" s="1"/>
  <c r="AD251" i="8" s="1"/>
  <c r="S248" i="8"/>
  <c r="AC248" i="8" s="1"/>
  <c r="S263" i="8"/>
  <c r="AC263" i="8" s="1"/>
  <c r="AD263" i="8" s="1"/>
  <c r="S262" i="8"/>
  <c r="AC262" i="8" s="1"/>
  <c r="AD262" i="8" s="1"/>
  <c r="S279" i="8"/>
  <c r="AC279" i="8" s="1"/>
  <c r="AD279" i="8" s="1"/>
  <c r="S287" i="8"/>
  <c r="AC287" i="8" s="1"/>
  <c r="AD287" i="8" s="1"/>
  <c r="S280" i="8"/>
  <c r="AC280" i="8" s="1"/>
  <c r="AD280" i="8" s="1"/>
  <c r="S261" i="8"/>
  <c r="AC261" i="8" s="1"/>
  <c r="AD261" i="8" s="1"/>
  <c r="S265" i="8"/>
  <c r="AC265" i="8" s="1"/>
  <c r="AD265" i="8" s="1"/>
  <c r="S285" i="8"/>
  <c r="AC285" i="8" s="1"/>
  <c r="AD285" i="8" s="1"/>
  <c r="S260" i="8"/>
  <c r="AC260" i="8" s="1"/>
  <c r="S278" i="8"/>
  <c r="AC278" i="8" s="1"/>
  <c r="AD278" i="8" s="1"/>
  <c r="S284" i="8"/>
  <c r="AC284" i="8" s="1"/>
  <c r="AD284" i="8" s="1"/>
  <c r="S266" i="8"/>
  <c r="AC266" i="8" s="1"/>
  <c r="AD266" i="8" s="1"/>
  <c r="S264" i="8"/>
  <c r="AC264" i="8" s="1"/>
  <c r="AD264" i="8" s="1"/>
  <c r="S282" i="8"/>
  <c r="AC282" i="8" s="1"/>
  <c r="AD282" i="8" s="1"/>
  <c r="S277" i="8"/>
  <c r="AC277" i="8" s="1"/>
  <c r="AD277" i="8" s="1"/>
  <c r="S283" i="8"/>
  <c r="AC283" i="8" s="1"/>
  <c r="AD283" i="8" s="1"/>
  <c r="S253" i="8"/>
  <c r="AC253" i="8" s="1"/>
  <c r="AD253" i="8" s="1"/>
  <c r="S281" i="8"/>
  <c r="AC281" i="8" s="1"/>
  <c r="AD281" i="8" s="1"/>
  <c r="S286" i="8"/>
  <c r="AC286" i="8" s="1"/>
  <c r="AD286" i="8" s="1"/>
  <c r="R309" i="8"/>
  <c r="Z309" i="8" s="1"/>
  <c r="AA309" i="8" s="1"/>
  <c r="R312" i="8"/>
  <c r="Z312" i="8" s="1"/>
  <c r="AA312" i="8" s="1"/>
  <c r="R310" i="8"/>
  <c r="Z310" i="8" s="1"/>
  <c r="AA310" i="8" s="1"/>
  <c r="R311" i="8"/>
  <c r="Z311" i="8" s="1"/>
  <c r="AA311" i="8" s="1"/>
  <c r="R308" i="8"/>
  <c r="Z308" i="8" s="1"/>
  <c r="R341" i="8"/>
  <c r="Z341" i="8" s="1"/>
  <c r="AA341" i="8" s="1"/>
  <c r="R324" i="8"/>
  <c r="Z324" i="8" s="1"/>
  <c r="AA324" i="8" s="1"/>
  <c r="R322" i="8"/>
  <c r="Z322" i="8" s="1"/>
  <c r="AA322" i="8" s="1"/>
  <c r="R323" i="8"/>
  <c r="Z323" i="8" s="1"/>
  <c r="AA323" i="8" s="1"/>
  <c r="R339" i="8"/>
  <c r="Z339" i="8" s="1"/>
  <c r="AA339" i="8" s="1"/>
  <c r="R320" i="8"/>
  <c r="Z320" i="8" s="1"/>
  <c r="R321" i="8"/>
  <c r="Z321" i="8" s="1"/>
  <c r="AA321" i="8" s="1"/>
  <c r="R313" i="8"/>
  <c r="Z313" i="8" s="1"/>
  <c r="AA313" i="8" s="1"/>
  <c r="R338" i="8"/>
  <c r="Z338" i="8" s="1"/>
  <c r="AA338" i="8" s="1"/>
  <c r="R346" i="8"/>
  <c r="Z346" i="8" s="1"/>
  <c r="AA346" i="8" s="1"/>
  <c r="R347" i="8"/>
  <c r="Z347" i="8" s="1"/>
  <c r="AA347" i="8" s="1"/>
  <c r="R345" i="8"/>
  <c r="Z345" i="8" s="1"/>
  <c r="AA345" i="8" s="1"/>
  <c r="R340" i="8"/>
  <c r="Z340" i="8" s="1"/>
  <c r="AA340" i="8" s="1"/>
  <c r="R326" i="8"/>
  <c r="Z326" i="8" s="1"/>
  <c r="AA326" i="8" s="1"/>
  <c r="R325" i="8"/>
  <c r="Z325" i="8" s="1"/>
  <c r="AA325" i="8" s="1"/>
  <c r="R342" i="8"/>
  <c r="Z342" i="8" s="1"/>
  <c r="AA342" i="8" s="1"/>
  <c r="R337" i="8"/>
  <c r="Z337" i="8" s="1"/>
  <c r="AA337" i="8" s="1"/>
  <c r="R344" i="8"/>
  <c r="Z344" i="8" s="1"/>
  <c r="AA344" i="8" s="1"/>
  <c r="R343" i="8"/>
  <c r="Z343" i="8" s="1"/>
  <c r="AA343" i="8" s="1"/>
  <c r="Q56" i="11"/>
  <c r="W56" i="11" s="1"/>
  <c r="X56" i="11" s="1"/>
  <c r="Q54" i="11"/>
  <c r="W54" i="11" s="1"/>
  <c r="Q55" i="11"/>
  <c r="W55" i="11" s="1"/>
  <c r="X55" i="11" s="1"/>
  <c r="Q65" i="11"/>
  <c r="W65" i="11" s="1"/>
  <c r="X65" i="11" s="1"/>
  <c r="Q64" i="11"/>
  <c r="W64" i="11" s="1"/>
  <c r="X64" i="11" s="1"/>
  <c r="Q60" i="11"/>
  <c r="W60" i="11" s="1"/>
  <c r="Q63" i="11"/>
  <c r="W63" i="11" s="1"/>
  <c r="X63" i="11" s="1"/>
  <c r="Q61" i="11"/>
  <c r="W61" i="11" s="1"/>
  <c r="X61" i="11" s="1"/>
  <c r="Q74" i="11"/>
  <c r="W74" i="11" s="1"/>
  <c r="X74" i="11" s="1"/>
  <c r="Q77" i="11"/>
  <c r="W77" i="11" s="1"/>
  <c r="X77" i="11" s="1"/>
  <c r="Q62" i="11"/>
  <c r="W62" i="11" s="1"/>
  <c r="X62" i="11" s="1"/>
  <c r="Q58" i="11"/>
  <c r="W58" i="11" s="1"/>
  <c r="X58" i="11" s="1"/>
  <c r="Q78" i="11"/>
  <c r="W78" i="11" s="1"/>
  <c r="X78" i="11" s="1"/>
  <c r="Q75" i="11"/>
  <c r="W75" i="11" s="1"/>
  <c r="X75" i="11" s="1"/>
  <c r="Q76" i="11"/>
  <c r="W76" i="11" s="1"/>
  <c r="X76" i="11" s="1"/>
  <c r="T10" i="9"/>
  <c r="AF10" i="9" s="1"/>
  <c r="AG10" i="9" s="1"/>
  <c r="T9" i="9"/>
  <c r="AF9" i="9" s="1"/>
  <c r="T11" i="9"/>
  <c r="AF11" i="9" s="1"/>
  <c r="AG11" i="9" s="1"/>
  <c r="T12" i="9"/>
  <c r="AF12" i="9" s="1"/>
  <c r="AG12" i="9" s="1"/>
  <c r="T17" i="9"/>
  <c r="AF17" i="9" s="1"/>
  <c r="AG17" i="9" s="1"/>
  <c r="T32" i="9"/>
  <c r="AF32" i="9" s="1"/>
  <c r="AG32" i="9" s="1"/>
  <c r="T35" i="9"/>
  <c r="AF35" i="9" s="1"/>
  <c r="AG35" i="9" s="1"/>
  <c r="T16" i="9"/>
  <c r="AF16" i="9" s="1"/>
  <c r="T31" i="9"/>
  <c r="AF31" i="9" s="1"/>
  <c r="AG31" i="9" s="1"/>
  <c r="T19" i="9"/>
  <c r="AF19" i="9" s="1"/>
  <c r="AG19" i="9" s="1"/>
  <c r="T34" i="9"/>
  <c r="AF34" i="9" s="1"/>
  <c r="AG34" i="9" s="1"/>
  <c r="T21" i="9"/>
  <c r="AF21" i="9" s="1"/>
  <c r="AG21" i="9" s="1"/>
  <c r="T18" i="9"/>
  <c r="AF18" i="9" s="1"/>
  <c r="AG18" i="9" s="1"/>
  <c r="T20" i="9"/>
  <c r="AF20" i="9" s="1"/>
  <c r="AG20" i="9" s="1"/>
  <c r="T33" i="9"/>
  <c r="AF33" i="9" s="1"/>
  <c r="AG33" i="9" s="1"/>
  <c r="T14" i="9"/>
  <c r="AF14" i="9" s="1"/>
  <c r="AG14" i="9" s="1"/>
  <c r="T36" i="9"/>
  <c r="AF36" i="9" s="1"/>
  <c r="AG36" i="9" s="1"/>
  <c r="S99" i="11"/>
  <c r="AC99" i="11" s="1"/>
  <c r="S101" i="11"/>
  <c r="AC101" i="11" s="1"/>
  <c r="AD101" i="11" s="1"/>
  <c r="S100" i="11"/>
  <c r="AC100" i="11" s="1"/>
  <c r="AD100" i="11" s="1"/>
  <c r="S105" i="11"/>
  <c r="AC105" i="11" s="1"/>
  <c r="S123" i="11"/>
  <c r="AC123" i="11" s="1"/>
  <c r="AD123" i="11" s="1"/>
  <c r="S120" i="11"/>
  <c r="AC120" i="11" s="1"/>
  <c r="AD120" i="11" s="1"/>
  <c r="S106" i="11"/>
  <c r="AC106" i="11" s="1"/>
  <c r="AD106" i="11" s="1"/>
  <c r="S121" i="11"/>
  <c r="AC121" i="11" s="1"/>
  <c r="AD121" i="11" s="1"/>
  <c r="S110" i="11"/>
  <c r="AC110" i="11" s="1"/>
  <c r="AD110" i="11" s="1"/>
  <c r="S119" i="11"/>
  <c r="AC119" i="11" s="1"/>
  <c r="AD119" i="11" s="1"/>
  <c r="S108" i="11"/>
  <c r="AC108" i="11" s="1"/>
  <c r="AD108" i="11" s="1"/>
  <c r="S109" i="11"/>
  <c r="AC109" i="11" s="1"/>
  <c r="AD109" i="11" s="1"/>
  <c r="S107" i="11"/>
  <c r="AC107" i="11" s="1"/>
  <c r="AD107" i="11" s="1"/>
  <c r="S122" i="11"/>
  <c r="AC122" i="11" s="1"/>
  <c r="AD122" i="11" s="1"/>
  <c r="S103" i="11"/>
  <c r="AC103" i="11" s="1"/>
  <c r="AD103" i="11" s="1"/>
  <c r="R287" i="12"/>
  <c r="Z287" i="12" s="1"/>
  <c r="AA287" i="12" s="1"/>
  <c r="R289" i="12"/>
  <c r="Z289" i="12" s="1"/>
  <c r="AA289" i="12" s="1"/>
  <c r="R288" i="12"/>
  <c r="Z288" i="12" s="1"/>
  <c r="AA288" i="12" s="1"/>
  <c r="R286" i="12"/>
  <c r="Z286" i="12" s="1"/>
  <c r="AA286" i="12" s="1"/>
  <c r="R285" i="12"/>
  <c r="Z285" i="12" s="1"/>
  <c r="R318" i="12"/>
  <c r="Z318" i="12" s="1"/>
  <c r="AA318" i="12" s="1"/>
  <c r="R316" i="12"/>
  <c r="Z316" i="12" s="1"/>
  <c r="AA316" i="12" s="1"/>
  <c r="R310" i="12"/>
  <c r="Z310" i="12" s="1"/>
  <c r="AA310" i="12" s="1"/>
  <c r="R313" i="12"/>
  <c r="Z313" i="12" s="1"/>
  <c r="AA313" i="12" s="1"/>
  <c r="R293" i="12"/>
  <c r="Z293" i="12" s="1"/>
  <c r="AA293" i="12" s="1"/>
  <c r="R314" i="12"/>
  <c r="Z314" i="12" s="1"/>
  <c r="AA314" i="12" s="1"/>
  <c r="R298" i="12"/>
  <c r="Z298" i="12" s="1"/>
  <c r="AA298" i="12" s="1"/>
  <c r="R309" i="12"/>
  <c r="Z309" i="12" s="1"/>
  <c r="AA309" i="12" s="1"/>
  <c r="R294" i="12"/>
  <c r="Z294" i="12" s="1"/>
  <c r="AA294" i="12" s="1"/>
  <c r="R292" i="12"/>
  <c r="Z292" i="12" s="1"/>
  <c r="R312" i="12"/>
  <c r="Z312" i="12" s="1"/>
  <c r="AA312" i="12" s="1"/>
  <c r="R297" i="12"/>
  <c r="Z297" i="12" s="1"/>
  <c r="AA297" i="12" s="1"/>
  <c r="R320" i="12"/>
  <c r="Z320" i="12" s="1"/>
  <c r="AA320" i="12" s="1"/>
  <c r="R296" i="12"/>
  <c r="Z296" i="12" s="1"/>
  <c r="AA296" i="12" s="1"/>
  <c r="R319" i="12"/>
  <c r="Z319" i="12" s="1"/>
  <c r="AA319" i="12" s="1"/>
  <c r="R317" i="12"/>
  <c r="Z317" i="12" s="1"/>
  <c r="AA317" i="12" s="1"/>
  <c r="R311" i="12"/>
  <c r="Z311" i="12" s="1"/>
  <c r="AA311" i="12" s="1"/>
  <c r="R295" i="12"/>
  <c r="Z295" i="12" s="1"/>
  <c r="AA295" i="12" s="1"/>
  <c r="R290" i="12"/>
  <c r="Z290" i="12" s="1"/>
  <c r="AA290" i="12" s="1"/>
  <c r="R315" i="12"/>
  <c r="Z315" i="12" s="1"/>
  <c r="AA315" i="12" s="1"/>
  <c r="R144" i="7"/>
  <c r="Z144" i="7" s="1"/>
  <c r="AA144" i="7" s="1"/>
  <c r="R143" i="7"/>
  <c r="Z143" i="7" s="1"/>
  <c r="AA143" i="7" s="1"/>
  <c r="R142" i="7"/>
  <c r="Z142" i="7" s="1"/>
  <c r="R165" i="7"/>
  <c r="Z165" i="7" s="1"/>
  <c r="AA165" i="7" s="1"/>
  <c r="R152" i="7"/>
  <c r="Z152" i="7" s="1"/>
  <c r="AA152" i="7" s="1"/>
  <c r="R151" i="7"/>
  <c r="Z151" i="7" s="1"/>
  <c r="AA151" i="7" s="1"/>
  <c r="R154" i="7"/>
  <c r="Z154" i="7" s="1"/>
  <c r="AA154" i="7" s="1"/>
  <c r="R163" i="7"/>
  <c r="Z163" i="7" s="1"/>
  <c r="AA163" i="7" s="1"/>
  <c r="R153" i="7"/>
  <c r="Z153" i="7" s="1"/>
  <c r="AA153" i="7" s="1"/>
  <c r="R162" i="7"/>
  <c r="Z162" i="7" s="1"/>
  <c r="AA162" i="7" s="1"/>
  <c r="R164" i="7"/>
  <c r="Z164" i="7" s="1"/>
  <c r="AA164" i="7" s="1"/>
  <c r="R166" i="7"/>
  <c r="Z166" i="7" s="1"/>
  <c r="AA166" i="7" s="1"/>
  <c r="R367" i="7"/>
  <c r="Z367" i="7" s="1"/>
  <c r="R368" i="7"/>
  <c r="Z368" i="7" s="1"/>
  <c r="AA368" i="7" s="1"/>
  <c r="R377" i="7"/>
  <c r="Z377" i="7" s="1"/>
  <c r="AA377" i="7" s="1"/>
  <c r="R379" i="7"/>
  <c r="Z379" i="7" s="1"/>
  <c r="AA379" i="7" s="1"/>
  <c r="R387" i="7"/>
  <c r="Z387" i="7" s="1"/>
  <c r="AA387" i="7" s="1"/>
  <c r="R369" i="7"/>
  <c r="Z369" i="7" s="1"/>
  <c r="AA369" i="7" s="1"/>
  <c r="R388" i="7"/>
  <c r="Z388" i="7" s="1"/>
  <c r="AA388" i="7" s="1"/>
  <c r="R378" i="7"/>
  <c r="Z378" i="7" s="1"/>
  <c r="AA378" i="7" s="1"/>
  <c r="R389" i="7"/>
  <c r="Z389" i="7" s="1"/>
  <c r="AA389" i="7" s="1"/>
  <c r="R376" i="7"/>
  <c r="Z376" i="7" s="1"/>
  <c r="AA376" i="7" s="1"/>
  <c r="R390" i="7"/>
  <c r="Z390" i="7" s="1"/>
  <c r="AA390" i="7" s="1"/>
  <c r="R391" i="7"/>
  <c r="Z391" i="7" s="1"/>
  <c r="AA391" i="7" s="1"/>
  <c r="T489" i="8"/>
  <c r="AF489" i="8" s="1"/>
  <c r="AG489" i="8" s="1"/>
  <c r="T492" i="8"/>
  <c r="AF492" i="8" s="1"/>
  <c r="AG492" i="8" s="1"/>
  <c r="T490" i="8"/>
  <c r="AF490" i="8" s="1"/>
  <c r="AG490" i="8" s="1"/>
  <c r="T491" i="8"/>
  <c r="AF491" i="8" s="1"/>
  <c r="AG491" i="8" s="1"/>
  <c r="T488" i="8"/>
  <c r="AF488" i="8" s="1"/>
  <c r="T502" i="8"/>
  <c r="AF502" i="8" s="1"/>
  <c r="AG502" i="8" s="1"/>
  <c r="T503" i="8"/>
  <c r="AF503" i="8" s="1"/>
  <c r="AG503" i="8" s="1"/>
  <c r="T523" i="8"/>
  <c r="AF523" i="8" s="1"/>
  <c r="AG523" i="8" s="1"/>
  <c r="T506" i="8"/>
  <c r="AF506" i="8" s="1"/>
  <c r="AG506" i="8" s="1"/>
  <c r="T521" i="8"/>
  <c r="AF521" i="8" s="1"/>
  <c r="AG521" i="8" s="1"/>
  <c r="T527" i="8"/>
  <c r="AF527" i="8" s="1"/>
  <c r="AG527" i="8" s="1"/>
  <c r="T518" i="8"/>
  <c r="AF518" i="8" s="1"/>
  <c r="AG518" i="8" s="1"/>
  <c r="T522" i="8"/>
  <c r="AF522" i="8" s="1"/>
  <c r="AG522" i="8" s="1"/>
  <c r="T493" i="8"/>
  <c r="AF493" i="8" s="1"/>
  <c r="AG493" i="8" s="1"/>
  <c r="T524" i="8"/>
  <c r="AF524" i="8" s="1"/>
  <c r="AG524" i="8" s="1"/>
  <c r="T504" i="8"/>
  <c r="AF504" i="8" s="1"/>
  <c r="AG504" i="8" s="1"/>
  <c r="T519" i="8"/>
  <c r="AF519" i="8" s="1"/>
  <c r="AG519" i="8" s="1"/>
  <c r="T525" i="8"/>
  <c r="AF525" i="8" s="1"/>
  <c r="AG525" i="8" s="1"/>
  <c r="T500" i="8"/>
  <c r="AF500" i="8" s="1"/>
  <c r="T505" i="8"/>
  <c r="AF505" i="8" s="1"/>
  <c r="AG505" i="8" s="1"/>
  <c r="T501" i="8"/>
  <c r="AF501" i="8" s="1"/>
  <c r="AG501" i="8" s="1"/>
  <c r="T520" i="8"/>
  <c r="AF520" i="8" s="1"/>
  <c r="AG520" i="8" s="1"/>
  <c r="T517" i="8"/>
  <c r="AF517" i="8" s="1"/>
  <c r="AG517" i="8" s="1"/>
  <c r="T526" i="8"/>
  <c r="AF526" i="8" s="1"/>
  <c r="AG526" i="8" s="1"/>
  <c r="Q503" i="12"/>
  <c r="W503" i="12" s="1"/>
  <c r="Q504" i="12"/>
  <c r="W504" i="12" s="1"/>
  <c r="X504" i="12" s="1"/>
  <c r="Q507" i="12"/>
  <c r="W507" i="12" s="1"/>
  <c r="X507" i="12" s="1"/>
  <c r="Q505" i="12"/>
  <c r="W505" i="12" s="1"/>
  <c r="X505" i="12" s="1"/>
  <c r="Q506" i="12"/>
  <c r="W506" i="12" s="1"/>
  <c r="X506" i="12" s="1"/>
  <c r="Q527" i="12"/>
  <c r="W527" i="12" s="1"/>
  <c r="X527" i="12" s="1"/>
  <c r="Q532" i="12"/>
  <c r="W532" i="12" s="1"/>
  <c r="X532" i="12" s="1"/>
  <c r="Q531" i="12"/>
  <c r="W531" i="12" s="1"/>
  <c r="X531" i="12" s="1"/>
  <c r="Q515" i="12"/>
  <c r="W515" i="12" s="1"/>
  <c r="X515" i="12" s="1"/>
  <c r="Q511" i="12"/>
  <c r="W511" i="12" s="1"/>
  <c r="X511" i="12" s="1"/>
  <c r="Q535" i="12"/>
  <c r="W535" i="12" s="1"/>
  <c r="X535" i="12" s="1"/>
  <c r="Q512" i="12"/>
  <c r="W512" i="12" s="1"/>
  <c r="X512" i="12" s="1"/>
  <c r="Q513" i="12"/>
  <c r="W513" i="12" s="1"/>
  <c r="X513" i="12" s="1"/>
  <c r="Q516" i="12"/>
  <c r="W516" i="12" s="1"/>
  <c r="X516" i="12" s="1"/>
  <c r="Q534" i="12"/>
  <c r="W534" i="12" s="1"/>
  <c r="X534" i="12" s="1"/>
  <c r="Q514" i="12"/>
  <c r="W514" i="12" s="1"/>
  <c r="X514" i="12" s="1"/>
  <c r="Q538" i="12"/>
  <c r="W538" i="12" s="1"/>
  <c r="X538" i="12" s="1"/>
  <c r="Q528" i="12"/>
  <c r="W528" i="12" s="1"/>
  <c r="X528" i="12" s="1"/>
  <c r="Q533" i="12"/>
  <c r="W533" i="12" s="1"/>
  <c r="X533" i="12" s="1"/>
  <c r="Q529" i="12"/>
  <c r="W529" i="12" s="1"/>
  <c r="X529" i="12" s="1"/>
  <c r="Q508" i="12"/>
  <c r="W508" i="12" s="1"/>
  <c r="X508" i="12" s="1"/>
  <c r="Q510" i="12"/>
  <c r="W510" i="12" s="1"/>
  <c r="Q530" i="12"/>
  <c r="W530" i="12" s="1"/>
  <c r="X530" i="12" s="1"/>
  <c r="Q536" i="12"/>
  <c r="W536" i="12" s="1"/>
  <c r="X536" i="12" s="1"/>
  <c r="Q537" i="12"/>
  <c r="W537" i="12" s="1"/>
  <c r="X537" i="12" s="1"/>
  <c r="S834" i="12"/>
  <c r="AC834" i="12" s="1"/>
  <c r="AD834" i="12" s="1"/>
  <c r="S837" i="12"/>
  <c r="AC837" i="12" s="1"/>
  <c r="AD837" i="12" s="1"/>
  <c r="S833" i="12"/>
  <c r="AC833" i="12" s="1"/>
  <c r="S836" i="12"/>
  <c r="AC836" i="12" s="1"/>
  <c r="AD836" i="12" s="1"/>
  <c r="S835" i="12"/>
  <c r="AC835" i="12" s="1"/>
  <c r="AD835" i="12" s="1"/>
  <c r="S861" i="12"/>
  <c r="AC861" i="12" s="1"/>
  <c r="AD861" i="12" s="1"/>
  <c r="S842" i="12"/>
  <c r="AC842" i="12" s="1"/>
  <c r="AD842" i="12" s="1"/>
  <c r="S860" i="12"/>
  <c r="AC860" i="12" s="1"/>
  <c r="AD860" i="12" s="1"/>
  <c r="S846" i="12"/>
  <c r="AC846" i="12" s="1"/>
  <c r="AD846" i="12" s="1"/>
  <c r="S862" i="12"/>
  <c r="AC862" i="12" s="1"/>
  <c r="AD862" i="12" s="1"/>
  <c r="S843" i="12"/>
  <c r="AC843" i="12" s="1"/>
  <c r="AD843" i="12" s="1"/>
  <c r="S857" i="12"/>
  <c r="AC857" i="12" s="1"/>
  <c r="AD857" i="12" s="1"/>
  <c r="S866" i="12"/>
  <c r="AC866" i="12" s="1"/>
  <c r="AD866" i="12" s="1"/>
  <c r="S844" i="12"/>
  <c r="AC844" i="12" s="1"/>
  <c r="AD844" i="12" s="1"/>
  <c r="S838" i="12"/>
  <c r="AC838" i="12" s="1"/>
  <c r="AD838" i="12" s="1"/>
  <c r="S865" i="12"/>
  <c r="AC865" i="12" s="1"/>
  <c r="AD865" i="12" s="1"/>
  <c r="S859" i="12"/>
  <c r="AC859" i="12" s="1"/>
  <c r="AD859" i="12" s="1"/>
  <c r="S845" i="12"/>
  <c r="AC845" i="12" s="1"/>
  <c r="AD845" i="12" s="1"/>
  <c r="S867" i="12"/>
  <c r="AC867" i="12" s="1"/>
  <c r="AD867" i="12" s="1"/>
  <c r="S864" i="12"/>
  <c r="AC864" i="12" s="1"/>
  <c r="AD864" i="12" s="1"/>
  <c r="S868" i="12"/>
  <c r="AC868" i="12" s="1"/>
  <c r="AD868" i="12" s="1"/>
  <c r="S841" i="12"/>
  <c r="AC841" i="12" s="1"/>
  <c r="AD841" i="12" s="1"/>
  <c r="S840" i="12"/>
  <c r="AC840" i="12" s="1"/>
  <c r="S863" i="12"/>
  <c r="AC863" i="12" s="1"/>
  <c r="AD863" i="12" s="1"/>
  <c r="S858" i="12"/>
  <c r="AC858" i="12" s="1"/>
  <c r="AD858" i="12" s="1"/>
  <c r="R130" i="6"/>
  <c r="Z130" i="6" s="1"/>
  <c r="AA130" i="6" s="1"/>
  <c r="R127" i="6"/>
  <c r="Z127" i="6" s="1"/>
  <c r="AA127" i="6" s="1"/>
  <c r="R128" i="6"/>
  <c r="Z128" i="6" s="1"/>
  <c r="AA128" i="6" s="1"/>
  <c r="R132" i="6"/>
  <c r="Z132" i="6" s="1"/>
  <c r="AA132" i="6" s="1"/>
  <c r="R131" i="6"/>
  <c r="Z131" i="6" s="1"/>
  <c r="AA131" i="6" s="1"/>
  <c r="R129" i="6"/>
  <c r="Z129" i="6" s="1"/>
  <c r="AA129" i="6" s="1"/>
  <c r="R126" i="6"/>
  <c r="Z126" i="6" s="1"/>
  <c r="R160" i="6"/>
  <c r="Z160" i="6" s="1"/>
  <c r="AA160" i="6" s="1"/>
  <c r="R159" i="6"/>
  <c r="Z159" i="6" s="1"/>
  <c r="AA159" i="6" s="1"/>
  <c r="R143" i="6"/>
  <c r="Z143" i="6" s="1"/>
  <c r="AA143" i="6" s="1"/>
  <c r="R140" i="6"/>
  <c r="Z140" i="6" s="1"/>
  <c r="AA140" i="6" s="1"/>
  <c r="R145" i="6"/>
  <c r="Z145" i="6" s="1"/>
  <c r="AA145" i="6" s="1"/>
  <c r="R133" i="6"/>
  <c r="Z133" i="6" s="1"/>
  <c r="AA133" i="6" s="1"/>
  <c r="R141" i="6"/>
  <c r="Z141" i="6" s="1"/>
  <c r="AA141" i="6" s="1"/>
  <c r="R162" i="6"/>
  <c r="Z162" i="6" s="1"/>
  <c r="AA162" i="6" s="1"/>
  <c r="R142" i="6"/>
  <c r="Z142" i="6" s="1"/>
  <c r="AA142" i="6" s="1"/>
  <c r="R158" i="6"/>
  <c r="Z158" i="6" s="1"/>
  <c r="AA158" i="6" s="1"/>
  <c r="R163" i="6"/>
  <c r="Z163" i="6" s="1"/>
  <c r="AA163" i="6" s="1"/>
  <c r="R146" i="6"/>
  <c r="Z146" i="6" s="1"/>
  <c r="AA146" i="6" s="1"/>
  <c r="R144" i="6"/>
  <c r="Z144" i="6" s="1"/>
  <c r="AA144" i="6" s="1"/>
  <c r="R161" i="6"/>
  <c r="Z161" i="6" s="1"/>
  <c r="AA161" i="6" s="1"/>
  <c r="R164" i="6"/>
  <c r="Z164" i="6" s="1"/>
  <c r="AA164" i="6" s="1"/>
  <c r="R435" i="7"/>
  <c r="Z435" i="7" s="1"/>
  <c r="AA435" i="7" s="1"/>
  <c r="R413" i="7"/>
  <c r="Z413" i="7" s="1"/>
  <c r="AA413" i="7" s="1"/>
  <c r="R412" i="7"/>
  <c r="Z412" i="7" s="1"/>
  <c r="R432" i="7"/>
  <c r="Z432" i="7" s="1"/>
  <c r="AA432" i="7" s="1"/>
  <c r="R421" i="7"/>
  <c r="Z421" i="7" s="1"/>
  <c r="AA421" i="7" s="1"/>
  <c r="R436" i="7"/>
  <c r="Z436" i="7" s="1"/>
  <c r="AA436" i="7" s="1"/>
  <c r="R414" i="7"/>
  <c r="Z414" i="7" s="1"/>
  <c r="AA414" i="7" s="1"/>
  <c r="R434" i="7"/>
  <c r="Z434" i="7" s="1"/>
  <c r="AA434" i="7" s="1"/>
  <c r="R433" i="7"/>
  <c r="Z433" i="7" s="1"/>
  <c r="AA433" i="7" s="1"/>
  <c r="R423" i="7"/>
  <c r="Z423" i="7" s="1"/>
  <c r="AA423" i="7" s="1"/>
  <c r="R424" i="7"/>
  <c r="Z424" i="7" s="1"/>
  <c r="AA424" i="7" s="1"/>
  <c r="R422" i="7"/>
  <c r="Z422" i="7" s="1"/>
  <c r="AA422" i="7" s="1"/>
  <c r="Q721" i="12"/>
  <c r="Q723" i="12" s="1"/>
  <c r="D138" i="16"/>
  <c r="Q6" i="13"/>
  <c r="Q8" i="13" s="1"/>
  <c r="Q12" i="13" s="1"/>
  <c r="W12" i="13" s="1"/>
  <c r="D148" i="16"/>
  <c r="R477" i="12"/>
  <c r="Z477" i="12" s="1"/>
  <c r="AA477" i="12" s="1"/>
  <c r="U106" i="9"/>
  <c r="AI106" i="9" s="1"/>
  <c r="AJ106" i="9" s="1"/>
  <c r="U107" i="9"/>
  <c r="AI107" i="9" s="1"/>
  <c r="AJ107" i="9" s="1"/>
  <c r="U105" i="9"/>
  <c r="AI105" i="9" s="1"/>
  <c r="U108" i="9"/>
  <c r="AI108" i="9" s="1"/>
  <c r="AJ108" i="9" s="1"/>
  <c r="U115" i="9"/>
  <c r="AI115" i="9" s="1"/>
  <c r="AJ115" i="9" s="1"/>
  <c r="U132" i="9"/>
  <c r="AI132" i="9" s="1"/>
  <c r="AJ132" i="9" s="1"/>
  <c r="U117" i="9"/>
  <c r="AI117" i="9" s="1"/>
  <c r="AJ117" i="9" s="1"/>
  <c r="U131" i="9"/>
  <c r="AI131" i="9" s="1"/>
  <c r="AJ131" i="9" s="1"/>
  <c r="U110" i="9"/>
  <c r="AI110" i="9" s="1"/>
  <c r="AJ110" i="9" s="1"/>
  <c r="U127" i="9"/>
  <c r="AI127" i="9" s="1"/>
  <c r="AJ127" i="9" s="1"/>
  <c r="U129" i="9"/>
  <c r="AI129" i="9" s="1"/>
  <c r="AJ129" i="9" s="1"/>
  <c r="U114" i="9"/>
  <c r="AI114" i="9" s="1"/>
  <c r="AJ114" i="9" s="1"/>
  <c r="U112" i="9"/>
  <c r="AI112" i="9" s="1"/>
  <c r="U113" i="9"/>
  <c r="AI113" i="9" s="1"/>
  <c r="AJ113" i="9" s="1"/>
  <c r="U128" i="9"/>
  <c r="AI128" i="9" s="1"/>
  <c r="AJ128" i="9" s="1"/>
  <c r="U116" i="9"/>
  <c r="AI116" i="9" s="1"/>
  <c r="AJ116" i="9" s="1"/>
  <c r="U130" i="9"/>
  <c r="AI130" i="9" s="1"/>
  <c r="AJ130" i="9" s="1"/>
  <c r="S598" i="6"/>
  <c r="AC598" i="6" s="1"/>
  <c r="S601" i="6"/>
  <c r="AC601" i="6" s="1"/>
  <c r="AD601" i="6" s="1"/>
  <c r="S604" i="6"/>
  <c r="AC604" i="6" s="1"/>
  <c r="AD604" i="6" s="1"/>
  <c r="S602" i="6"/>
  <c r="AC602" i="6" s="1"/>
  <c r="AD602" i="6" s="1"/>
  <c r="S600" i="6"/>
  <c r="AC600" i="6" s="1"/>
  <c r="AD600" i="6" s="1"/>
  <c r="S603" i="6"/>
  <c r="AC603" i="6" s="1"/>
  <c r="AD603" i="6" s="1"/>
  <c r="S599" i="6"/>
  <c r="AC599" i="6" s="1"/>
  <c r="AD599" i="6" s="1"/>
  <c r="S618" i="6"/>
  <c r="AC618" i="6" s="1"/>
  <c r="AD618" i="6" s="1"/>
  <c r="S636" i="6"/>
  <c r="AC636" i="6" s="1"/>
  <c r="AD636" i="6" s="1"/>
  <c r="S616" i="6"/>
  <c r="AC616" i="6" s="1"/>
  <c r="AD616" i="6" s="1"/>
  <c r="S612" i="6"/>
  <c r="AC612" i="6" s="1"/>
  <c r="AD612" i="6" s="1"/>
  <c r="S634" i="6"/>
  <c r="AC634" i="6" s="1"/>
  <c r="AD634" i="6" s="1"/>
  <c r="S605" i="6"/>
  <c r="AC605" i="6" s="1"/>
  <c r="AD605" i="6" s="1"/>
  <c r="S615" i="6"/>
  <c r="AC615" i="6" s="1"/>
  <c r="AD615" i="6" s="1"/>
  <c r="S613" i="6"/>
  <c r="AC613" i="6" s="1"/>
  <c r="AD613" i="6" s="1"/>
  <c r="S631" i="6"/>
  <c r="AC631" i="6" s="1"/>
  <c r="AD631" i="6" s="1"/>
  <c r="S614" i="6"/>
  <c r="AC614" i="6" s="1"/>
  <c r="AD614" i="6" s="1"/>
  <c r="S632" i="6"/>
  <c r="AC632" i="6" s="1"/>
  <c r="AD632" i="6" s="1"/>
  <c r="S633" i="6"/>
  <c r="AC633" i="6" s="1"/>
  <c r="AD633" i="6" s="1"/>
  <c r="S617" i="6"/>
  <c r="AC617" i="6" s="1"/>
  <c r="AD617" i="6" s="1"/>
  <c r="S630" i="6"/>
  <c r="AC630" i="6" s="1"/>
  <c r="AD630" i="6" s="1"/>
  <c r="S635" i="6"/>
  <c r="AC635" i="6" s="1"/>
  <c r="AD635" i="6" s="1"/>
  <c r="R98" i="7"/>
  <c r="Z98" i="7" s="1"/>
  <c r="AA98" i="7" s="1"/>
  <c r="R97" i="7"/>
  <c r="Z97" i="7" s="1"/>
  <c r="R118" i="7"/>
  <c r="Z118" i="7" s="1"/>
  <c r="AA118" i="7" s="1"/>
  <c r="R99" i="7"/>
  <c r="Z99" i="7" s="1"/>
  <c r="AA99" i="7" s="1"/>
  <c r="R119" i="7"/>
  <c r="Z119" i="7" s="1"/>
  <c r="AA119" i="7" s="1"/>
  <c r="R107" i="7"/>
  <c r="Z107" i="7" s="1"/>
  <c r="AA107" i="7" s="1"/>
  <c r="R120" i="7"/>
  <c r="Z120" i="7" s="1"/>
  <c r="AA120" i="7" s="1"/>
  <c r="R109" i="7"/>
  <c r="Z109" i="7" s="1"/>
  <c r="AA109" i="7" s="1"/>
  <c r="R108" i="7"/>
  <c r="Z108" i="7" s="1"/>
  <c r="AA108" i="7" s="1"/>
  <c r="R106" i="7"/>
  <c r="Z106" i="7" s="1"/>
  <c r="AA106" i="7" s="1"/>
  <c r="R121" i="7"/>
  <c r="Z121" i="7" s="1"/>
  <c r="AA121" i="7" s="1"/>
  <c r="R117" i="7"/>
  <c r="Z117" i="7" s="1"/>
  <c r="AA117" i="7" s="1"/>
  <c r="U53" i="7"/>
  <c r="AI53" i="7" s="1"/>
  <c r="U54" i="7"/>
  <c r="AI54" i="7" s="1"/>
  <c r="AJ54" i="7" s="1"/>
  <c r="U64" i="7"/>
  <c r="AI64" i="7" s="1"/>
  <c r="AJ64" i="7" s="1"/>
  <c r="U63" i="7"/>
  <c r="AI63" i="7" s="1"/>
  <c r="AJ63" i="7" s="1"/>
  <c r="U76" i="7"/>
  <c r="AI76" i="7" s="1"/>
  <c r="AJ76" i="7" s="1"/>
  <c r="U55" i="7"/>
  <c r="AI55" i="7" s="1"/>
  <c r="AJ55" i="7" s="1"/>
  <c r="U74" i="7"/>
  <c r="AI74" i="7" s="1"/>
  <c r="AJ74" i="7" s="1"/>
  <c r="U65" i="7"/>
  <c r="AI65" i="7" s="1"/>
  <c r="AJ65" i="7" s="1"/>
  <c r="U62" i="7"/>
  <c r="AI62" i="7" s="1"/>
  <c r="AJ62" i="7" s="1"/>
  <c r="U77" i="7"/>
  <c r="AI77" i="7" s="1"/>
  <c r="AJ77" i="7" s="1"/>
  <c r="U75" i="7"/>
  <c r="AI75" i="7" s="1"/>
  <c r="AJ75" i="7" s="1"/>
  <c r="U73" i="7"/>
  <c r="AI73" i="7" s="1"/>
  <c r="AJ73" i="7" s="1"/>
  <c r="S368" i="8"/>
  <c r="AC368" i="8" s="1"/>
  <c r="S369" i="8"/>
  <c r="AC369" i="8" s="1"/>
  <c r="AD369" i="8" s="1"/>
  <c r="S372" i="8"/>
  <c r="AC372" i="8" s="1"/>
  <c r="AD372" i="8" s="1"/>
  <c r="S371" i="8"/>
  <c r="AC371" i="8" s="1"/>
  <c r="AD371" i="8" s="1"/>
  <c r="S370" i="8"/>
  <c r="AC370" i="8" s="1"/>
  <c r="AD370" i="8" s="1"/>
  <c r="S383" i="8"/>
  <c r="AC383" i="8" s="1"/>
  <c r="AD383" i="8" s="1"/>
  <c r="S403" i="8"/>
  <c r="AC403" i="8" s="1"/>
  <c r="AD403" i="8" s="1"/>
  <c r="S404" i="8"/>
  <c r="AC404" i="8" s="1"/>
  <c r="AD404" i="8" s="1"/>
  <c r="S385" i="8"/>
  <c r="AC385" i="8" s="1"/>
  <c r="AD385" i="8" s="1"/>
  <c r="S373" i="8"/>
  <c r="AC373" i="8" s="1"/>
  <c r="AD373" i="8" s="1"/>
  <c r="S401" i="8"/>
  <c r="AC401" i="8" s="1"/>
  <c r="AD401" i="8" s="1"/>
  <c r="S399" i="8"/>
  <c r="AC399" i="8" s="1"/>
  <c r="AD399" i="8" s="1"/>
  <c r="S386" i="8"/>
  <c r="AC386" i="8" s="1"/>
  <c r="AD386" i="8" s="1"/>
  <c r="S407" i="8"/>
  <c r="AC407" i="8" s="1"/>
  <c r="AD407" i="8" s="1"/>
  <c r="S380" i="8"/>
  <c r="AC380" i="8" s="1"/>
  <c r="S382" i="8"/>
  <c r="AC382" i="8" s="1"/>
  <c r="AD382" i="8" s="1"/>
  <c r="S384" i="8"/>
  <c r="AC384" i="8" s="1"/>
  <c r="AD384" i="8" s="1"/>
  <c r="S406" i="8"/>
  <c r="AC406" i="8" s="1"/>
  <c r="AD406" i="8" s="1"/>
  <c r="S381" i="8"/>
  <c r="AC381" i="8" s="1"/>
  <c r="AD381" i="8" s="1"/>
  <c r="S402" i="8"/>
  <c r="AC402" i="8" s="1"/>
  <c r="AD402" i="8" s="1"/>
  <c r="S405" i="8"/>
  <c r="AC405" i="8" s="1"/>
  <c r="AD405" i="8" s="1"/>
  <c r="S400" i="8"/>
  <c r="AC400" i="8" s="1"/>
  <c r="AD400" i="8" s="1"/>
  <c r="S398" i="8"/>
  <c r="AC398" i="8" s="1"/>
  <c r="AD398" i="8" s="1"/>
  <c r="S397" i="8"/>
  <c r="AC397" i="8" s="1"/>
  <c r="AD397" i="8" s="1"/>
  <c r="T505" i="11"/>
  <c r="AF505" i="11" s="1"/>
  <c r="AG505" i="11" s="1"/>
  <c r="T504" i="11"/>
  <c r="AF504" i="11" s="1"/>
  <c r="AG504" i="11" s="1"/>
  <c r="T503" i="11"/>
  <c r="AF503" i="11" s="1"/>
  <c r="T510" i="11"/>
  <c r="AF510" i="11" s="1"/>
  <c r="AG510" i="11" s="1"/>
  <c r="T512" i="11"/>
  <c r="AF512" i="11" s="1"/>
  <c r="AG512" i="11" s="1"/>
  <c r="T511" i="11"/>
  <c r="AF511" i="11" s="1"/>
  <c r="AG511" i="11" s="1"/>
  <c r="T513" i="11"/>
  <c r="AF513" i="11" s="1"/>
  <c r="AG513" i="11" s="1"/>
  <c r="T514" i="11"/>
  <c r="AF514" i="11" s="1"/>
  <c r="AG514" i="11" s="1"/>
  <c r="T507" i="11"/>
  <c r="AF507" i="11" s="1"/>
  <c r="AG507" i="11" s="1"/>
  <c r="T509" i="11"/>
  <c r="AF509" i="11" s="1"/>
  <c r="T526" i="11"/>
  <c r="AF526" i="11" s="1"/>
  <c r="AG526" i="11" s="1"/>
  <c r="T525" i="11"/>
  <c r="AF525" i="11" s="1"/>
  <c r="AG525" i="11" s="1"/>
  <c r="T527" i="11"/>
  <c r="AF527" i="11" s="1"/>
  <c r="AG527" i="11" s="1"/>
  <c r="T524" i="11"/>
  <c r="AF524" i="11" s="1"/>
  <c r="AG524" i="11" s="1"/>
  <c r="T523" i="11"/>
  <c r="AF523" i="11" s="1"/>
  <c r="AG523" i="11" s="1"/>
  <c r="T370" i="11"/>
  <c r="AF370" i="11" s="1"/>
  <c r="AG370" i="11" s="1"/>
  <c r="T368" i="11"/>
  <c r="AF368" i="11" s="1"/>
  <c r="T369" i="11"/>
  <c r="AF369" i="11" s="1"/>
  <c r="AG369" i="11" s="1"/>
  <c r="T375" i="11"/>
  <c r="AF375" i="11" s="1"/>
  <c r="AG375" i="11" s="1"/>
  <c r="T377" i="11"/>
  <c r="AF377" i="11" s="1"/>
  <c r="AG377" i="11" s="1"/>
  <c r="T376" i="11"/>
  <c r="AF376" i="11" s="1"/>
  <c r="AG376" i="11" s="1"/>
  <c r="T379" i="11"/>
  <c r="AF379" i="11" s="1"/>
  <c r="AG379" i="11" s="1"/>
  <c r="T378" i="11"/>
  <c r="AF378" i="11" s="1"/>
  <c r="AG378" i="11" s="1"/>
  <c r="T372" i="11"/>
  <c r="AF372" i="11" s="1"/>
  <c r="AG372" i="11" s="1"/>
  <c r="T391" i="11"/>
  <c r="AF391" i="11" s="1"/>
  <c r="AG391" i="11" s="1"/>
  <c r="T374" i="11"/>
  <c r="AF374" i="11" s="1"/>
  <c r="T392" i="11"/>
  <c r="AF392" i="11" s="1"/>
  <c r="AG392" i="11" s="1"/>
  <c r="T390" i="11"/>
  <c r="AF390" i="11" s="1"/>
  <c r="AG390" i="11" s="1"/>
  <c r="T388" i="11"/>
  <c r="AF388" i="11" s="1"/>
  <c r="AG388" i="11" s="1"/>
  <c r="T389" i="11"/>
  <c r="AF389" i="11" s="1"/>
  <c r="AG389" i="11" s="1"/>
  <c r="Q12" i="9"/>
  <c r="W12" i="9" s="1"/>
  <c r="X12" i="9" s="1"/>
  <c r="Q11" i="9"/>
  <c r="W11" i="9" s="1"/>
  <c r="X11" i="9" s="1"/>
  <c r="Q9" i="9"/>
  <c r="W9" i="9" s="1"/>
  <c r="Q10" i="9"/>
  <c r="W10" i="9" s="1"/>
  <c r="X10" i="9" s="1"/>
  <c r="Q21" i="9"/>
  <c r="W21" i="9" s="1"/>
  <c r="X21" i="9" s="1"/>
  <c r="Q19" i="9"/>
  <c r="W19" i="9" s="1"/>
  <c r="X19" i="9" s="1"/>
  <c r="Q33" i="9"/>
  <c r="W33" i="9" s="1"/>
  <c r="X33" i="9" s="1"/>
  <c r="Q16" i="9"/>
  <c r="W16" i="9" s="1"/>
  <c r="Q17" i="9"/>
  <c r="W17" i="9" s="1"/>
  <c r="X17" i="9" s="1"/>
  <c r="Q35" i="9"/>
  <c r="W35" i="9" s="1"/>
  <c r="X35" i="9" s="1"/>
  <c r="Q32" i="9"/>
  <c r="W32" i="9" s="1"/>
  <c r="X32" i="9" s="1"/>
  <c r="Q14" i="9"/>
  <c r="W14" i="9" s="1"/>
  <c r="X14" i="9" s="1"/>
  <c r="Q20" i="9"/>
  <c r="W20" i="9" s="1"/>
  <c r="X20" i="9" s="1"/>
  <c r="Q18" i="9"/>
  <c r="W18" i="9" s="1"/>
  <c r="X18" i="9" s="1"/>
  <c r="Q34" i="9"/>
  <c r="W34" i="9" s="1"/>
  <c r="X34" i="9" s="1"/>
  <c r="Q36" i="9"/>
  <c r="W36" i="9" s="1"/>
  <c r="X36" i="9" s="1"/>
  <c r="Q31" i="9"/>
  <c r="W31" i="9" s="1"/>
  <c r="X31" i="9" s="1"/>
  <c r="Q488" i="9"/>
  <c r="W488" i="9" s="1"/>
  <c r="Q491" i="9"/>
  <c r="W491" i="9" s="1"/>
  <c r="X491" i="9" s="1"/>
  <c r="Q490" i="9"/>
  <c r="W490" i="9" s="1"/>
  <c r="X490" i="9" s="1"/>
  <c r="Q489" i="9"/>
  <c r="W489" i="9" s="1"/>
  <c r="X489" i="9" s="1"/>
  <c r="Q513" i="9"/>
  <c r="W513" i="9" s="1"/>
  <c r="X513" i="9" s="1"/>
  <c r="Q500" i="9"/>
  <c r="W500" i="9" s="1"/>
  <c r="X500" i="9" s="1"/>
  <c r="Q511" i="9"/>
  <c r="W511" i="9" s="1"/>
  <c r="X511" i="9" s="1"/>
  <c r="Q514" i="9"/>
  <c r="W514" i="9" s="1"/>
  <c r="X514" i="9" s="1"/>
  <c r="Q512" i="9"/>
  <c r="W512" i="9" s="1"/>
  <c r="X512" i="9" s="1"/>
  <c r="Q493" i="9"/>
  <c r="W493" i="9" s="1"/>
  <c r="X493" i="9" s="1"/>
  <c r="Q495" i="9"/>
  <c r="W495" i="9" s="1"/>
  <c r="Q498" i="9"/>
  <c r="W498" i="9" s="1"/>
  <c r="X498" i="9" s="1"/>
  <c r="Q497" i="9"/>
  <c r="W497" i="9" s="1"/>
  <c r="X497" i="9" s="1"/>
  <c r="Q510" i="9"/>
  <c r="W510" i="9" s="1"/>
  <c r="X510" i="9" s="1"/>
  <c r="Q515" i="9"/>
  <c r="W515" i="9" s="1"/>
  <c r="X515" i="9" s="1"/>
  <c r="Q499" i="9"/>
  <c r="W499" i="9" s="1"/>
  <c r="X499" i="9" s="1"/>
  <c r="Q496" i="9"/>
  <c r="W496" i="9" s="1"/>
  <c r="X496" i="9" s="1"/>
  <c r="U250" i="8"/>
  <c r="AI250" i="8" s="1"/>
  <c r="AJ250" i="8" s="1"/>
  <c r="U248" i="8"/>
  <c r="AI248" i="8" s="1"/>
  <c r="U252" i="8"/>
  <c r="AI252" i="8" s="1"/>
  <c r="AJ252" i="8" s="1"/>
  <c r="U249" i="8"/>
  <c r="AI249" i="8" s="1"/>
  <c r="AJ249" i="8" s="1"/>
  <c r="U251" i="8"/>
  <c r="AI251" i="8" s="1"/>
  <c r="AJ251" i="8" s="1"/>
  <c r="U283" i="8"/>
  <c r="AI283" i="8" s="1"/>
  <c r="AJ283" i="8" s="1"/>
  <c r="U284" i="8"/>
  <c r="AI284" i="8" s="1"/>
  <c r="AJ284" i="8" s="1"/>
  <c r="U277" i="8"/>
  <c r="AI277" i="8" s="1"/>
  <c r="AJ277" i="8" s="1"/>
  <c r="U265" i="8"/>
  <c r="AI265" i="8" s="1"/>
  <c r="AJ265" i="8" s="1"/>
  <c r="U260" i="8"/>
  <c r="AI260" i="8" s="1"/>
  <c r="U261" i="8"/>
  <c r="AI261" i="8" s="1"/>
  <c r="AJ261" i="8" s="1"/>
  <c r="U253" i="8"/>
  <c r="AI253" i="8" s="1"/>
  <c r="AJ253" i="8" s="1"/>
  <c r="U287" i="8"/>
  <c r="AI287" i="8" s="1"/>
  <c r="AJ287" i="8" s="1"/>
  <c r="U280" i="8"/>
  <c r="AI280" i="8" s="1"/>
  <c r="AJ280" i="8" s="1"/>
  <c r="U279" i="8"/>
  <c r="AI279" i="8" s="1"/>
  <c r="AJ279" i="8" s="1"/>
  <c r="U263" i="8"/>
  <c r="AI263" i="8" s="1"/>
  <c r="AJ263" i="8" s="1"/>
  <c r="U286" i="8"/>
  <c r="AI286" i="8" s="1"/>
  <c r="AJ286" i="8" s="1"/>
  <c r="U264" i="8"/>
  <c r="AI264" i="8" s="1"/>
  <c r="AJ264" i="8" s="1"/>
  <c r="U266" i="8"/>
  <c r="AI266" i="8" s="1"/>
  <c r="AJ266" i="8" s="1"/>
  <c r="U278" i="8"/>
  <c r="AI278" i="8" s="1"/>
  <c r="AJ278" i="8" s="1"/>
  <c r="U282" i="8"/>
  <c r="AI282" i="8" s="1"/>
  <c r="AJ282" i="8" s="1"/>
  <c r="U262" i="8"/>
  <c r="AI262" i="8" s="1"/>
  <c r="AJ262" i="8" s="1"/>
  <c r="U281" i="8"/>
  <c r="AI281" i="8" s="1"/>
  <c r="AJ281" i="8" s="1"/>
  <c r="U285" i="8"/>
  <c r="AI285" i="8" s="1"/>
  <c r="AJ285" i="8" s="1"/>
  <c r="T370" i="8"/>
  <c r="AF370" i="8" s="1"/>
  <c r="AG370" i="8" s="1"/>
  <c r="T371" i="8"/>
  <c r="AF371" i="8" s="1"/>
  <c r="AG371" i="8" s="1"/>
  <c r="T372" i="8"/>
  <c r="AF372" i="8" s="1"/>
  <c r="AG372" i="8" s="1"/>
  <c r="T368" i="8"/>
  <c r="AF368" i="8" s="1"/>
  <c r="T369" i="8"/>
  <c r="AF369" i="8" s="1"/>
  <c r="AG369" i="8" s="1"/>
  <c r="T399" i="8"/>
  <c r="AF399" i="8" s="1"/>
  <c r="AG399" i="8" s="1"/>
  <c r="T400" i="8"/>
  <c r="AF400" i="8" s="1"/>
  <c r="AG400" i="8" s="1"/>
  <c r="T407" i="8"/>
  <c r="AF407" i="8" s="1"/>
  <c r="AG407" i="8" s="1"/>
  <c r="T385" i="8"/>
  <c r="AF385" i="8" s="1"/>
  <c r="AG385" i="8" s="1"/>
  <c r="T404" i="8"/>
  <c r="AF404" i="8" s="1"/>
  <c r="AG404" i="8" s="1"/>
  <c r="T386" i="8"/>
  <c r="AF386" i="8" s="1"/>
  <c r="AG386" i="8" s="1"/>
  <c r="T384" i="8"/>
  <c r="AF384" i="8" s="1"/>
  <c r="AG384" i="8" s="1"/>
  <c r="T403" i="8"/>
  <c r="AF403" i="8" s="1"/>
  <c r="AG403" i="8" s="1"/>
  <c r="T405" i="8"/>
  <c r="AF405" i="8" s="1"/>
  <c r="AG405" i="8" s="1"/>
  <c r="T373" i="8"/>
  <c r="AF373" i="8" s="1"/>
  <c r="AG373" i="8" s="1"/>
  <c r="T380" i="8"/>
  <c r="AF380" i="8" s="1"/>
  <c r="T383" i="8"/>
  <c r="AF383" i="8" s="1"/>
  <c r="AG383" i="8" s="1"/>
  <c r="T382" i="8"/>
  <c r="AF382" i="8" s="1"/>
  <c r="AG382" i="8" s="1"/>
  <c r="T406" i="8"/>
  <c r="AF406" i="8" s="1"/>
  <c r="AG406" i="8" s="1"/>
  <c r="T401" i="8"/>
  <c r="AF401" i="8" s="1"/>
  <c r="AG401" i="8" s="1"/>
  <c r="T398" i="8"/>
  <c r="AF398" i="8" s="1"/>
  <c r="AG398" i="8" s="1"/>
  <c r="T381" i="8"/>
  <c r="AF381" i="8" s="1"/>
  <c r="AG381" i="8" s="1"/>
  <c r="T397" i="8"/>
  <c r="AF397" i="8" s="1"/>
  <c r="AG397" i="8" s="1"/>
  <c r="T402" i="8"/>
  <c r="AF402" i="8" s="1"/>
  <c r="AG402" i="8" s="1"/>
  <c r="R419" i="11"/>
  <c r="Z419" i="11" s="1"/>
  <c r="R415" i="11"/>
  <c r="Z415" i="11" s="1"/>
  <c r="AA415" i="11" s="1"/>
  <c r="R414" i="11"/>
  <c r="Z414" i="11" s="1"/>
  <c r="AA414" i="11" s="1"/>
  <c r="R413" i="11"/>
  <c r="Z413" i="11" s="1"/>
  <c r="R422" i="11"/>
  <c r="Z422" i="11" s="1"/>
  <c r="AA422" i="11" s="1"/>
  <c r="R420" i="11"/>
  <c r="Z420" i="11" s="1"/>
  <c r="AA420" i="11" s="1"/>
  <c r="R424" i="11"/>
  <c r="Z424" i="11" s="1"/>
  <c r="AA424" i="11" s="1"/>
  <c r="R423" i="11"/>
  <c r="Z423" i="11" s="1"/>
  <c r="AA423" i="11" s="1"/>
  <c r="R421" i="11"/>
  <c r="Z421" i="11" s="1"/>
  <c r="AA421" i="11" s="1"/>
  <c r="R434" i="11"/>
  <c r="Z434" i="11" s="1"/>
  <c r="AA434" i="11" s="1"/>
  <c r="R437" i="11"/>
  <c r="Z437" i="11" s="1"/>
  <c r="AA437" i="11" s="1"/>
  <c r="R433" i="11"/>
  <c r="Z433" i="11" s="1"/>
  <c r="AA433" i="11" s="1"/>
  <c r="R417" i="11"/>
  <c r="Z417" i="11" s="1"/>
  <c r="AA417" i="11" s="1"/>
  <c r="R435" i="11"/>
  <c r="Z435" i="11" s="1"/>
  <c r="AA435" i="11" s="1"/>
  <c r="R436" i="11"/>
  <c r="Z436" i="11" s="1"/>
  <c r="AA436" i="11" s="1"/>
  <c r="T483" i="6"/>
  <c r="AF483" i="6" s="1"/>
  <c r="AG483" i="6" s="1"/>
  <c r="T485" i="6"/>
  <c r="AF485" i="6" s="1"/>
  <c r="AG485" i="6" s="1"/>
  <c r="T486" i="6"/>
  <c r="AF486" i="6" s="1"/>
  <c r="AG486" i="6" s="1"/>
  <c r="T482" i="6"/>
  <c r="AF482" i="6" s="1"/>
  <c r="AG482" i="6" s="1"/>
  <c r="T480" i="6"/>
  <c r="AF480" i="6" s="1"/>
  <c r="T481" i="6"/>
  <c r="AF481" i="6" s="1"/>
  <c r="AG481" i="6" s="1"/>
  <c r="T484" i="6"/>
  <c r="AF484" i="6" s="1"/>
  <c r="AG484" i="6" s="1"/>
  <c r="T497" i="6"/>
  <c r="AF497" i="6" s="1"/>
  <c r="AG497" i="6" s="1"/>
  <c r="T494" i="6"/>
  <c r="AF494" i="6" s="1"/>
  <c r="AG494" i="6" s="1"/>
  <c r="T513" i="6"/>
  <c r="AF513" i="6" s="1"/>
  <c r="AG513" i="6" s="1"/>
  <c r="T498" i="6"/>
  <c r="AF498" i="6" s="1"/>
  <c r="AG498" i="6" s="1"/>
  <c r="T496" i="6"/>
  <c r="AF496" i="6" s="1"/>
  <c r="AG496" i="6" s="1"/>
  <c r="T487" i="6"/>
  <c r="AF487" i="6" s="1"/>
  <c r="AG487" i="6" s="1"/>
  <c r="T518" i="6"/>
  <c r="AF518" i="6" s="1"/>
  <c r="AG518" i="6" s="1"/>
  <c r="T517" i="6"/>
  <c r="AF517" i="6" s="1"/>
  <c r="AG517" i="6" s="1"/>
  <c r="T515" i="6"/>
  <c r="AF515" i="6" s="1"/>
  <c r="AG515" i="6" s="1"/>
  <c r="T500" i="6"/>
  <c r="AF500" i="6" s="1"/>
  <c r="AG500" i="6" s="1"/>
  <c r="T499" i="6"/>
  <c r="AF499" i="6" s="1"/>
  <c r="AG499" i="6" s="1"/>
  <c r="T514" i="6"/>
  <c r="AF514" i="6" s="1"/>
  <c r="AG514" i="6" s="1"/>
  <c r="T495" i="6"/>
  <c r="AF495" i="6" s="1"/>
  <c r="AG495" i="6" s="1"/>
  <c r="T516" i="6"/>
  <c r="AF516" i="6" s="1"/>
  <c r="AG516" i="6" s="1"/>
  <c r="T512" i="6"/>
  <c r="AF512" i="6" s="1"/>
  <c r="AG512" i="6" s="1"/>
  <c r="R190" i="11"/>
  <c r="Z190" i="11" s="1"/>
  <c r="AA190" i="11" s="1"/>
  <c r="R189" i="11"/>
  <c r="Z189" i="11" s="1"/>
  <c r="R191" i="11"/>
  <c r="Z191" i="11" s="1"/>
  <c r="AA191" i="11" s="1"/>
  <c r="R199" i="11"/>
  <c r="Z199" i="11" s="1"/>
  <c r="AA199" i="11" s="1"/>
  <c r="R212" i="11"/>
  <c r="Z212" i="11" s="1"/>
  <c r="AA212" i="11" s="1"/>
  <c r="R200" i="11"/>
  <c r="Z200" i="11" s="1"/>
  <c r="AA200" i="11" s="1"/>
  <c r="R193" i="11"/>
  <c r="Z193" i="11" s="1"/>
  <c r="AA193" i="11" s="1"/>
  <c r="R195" i="11"/>
  <c r="Z195" i="11" s="1"/>
  <c r="R197" i="11"/>
  <c r="Z197" i="11" s="1"/>
  <c r="AA197" i="11" s="1"/>
  <c r="R198" i="11"/>
  <c r="Z198" i="11" s="1"/>
  <c r="AA198" i="11" s="1"/>
  <c r="R211" i="11"/>
  <c r="Z211" i="11" s="1"/>
  <c r="AA211" i="11" s="1"/>
  <c r="R209" i="11"/>
  <c r="Z209" i="11" s="1"/>
  <c r="AA209" i="11" s="1"/>
  <c r="R196" i="11"/>
  <c r="Z196" i="11" s="1"/>
  <c r="AA196" i="11" s="1"/>
  <c r="R210" i="11"/>
  <c r="Z210" i="11" s="1"/>
  <c r="AA210" i="11" s="1"/>
  <c r="R213" i="11"/>
  <c r="Z213" i="11" s="1"/>
  <c r="AA213" i="11" s="1"/>
  <c r="U654" i="9"/>
  <c r="AI654" i="9" s="1"/>
  <c r="AJ654" i="9" s="1"/>
  <c r="U634" i="9"/>
  <c r="AI634" i="9" s="1"/>
  <c r="AJ634" i="9" s="1"/>
  <c r="U632" i="9"/>
  <c r="AI632" i="9" s="1"/>
  <c r="U633" i="9"/>
  <c r="AI633" i="9" s="1"/>
  <c r="AJ633" i="9" s="1"/>
  <c r="U635" i="9"/>
  <c r="AI635" i="9" s="1"/>
  <c r="AJ635" i="9" s="1"/>
  <c r="U657" i="9"/>
  <c r="AI657" i="9" s="1"/>
  <c r="AJ657" i="9" s="1"/>
  <c r="U643" i="9"/>
  <c r="AI643" i="9" s="1"/>
  <c r="AJ643" i="9" s="1"/>
  <c r="U658" i="9"/>
  <c r="AI658" i="9" s="1"/>
  <c r="AJ658" i="9" s="1"/>
  <c r="U641" i="9"/>
  <c r="AI641" i="9" s="1"/>
  <c r="AJ641" i="9" s="1"/>
  <c r="U656" i="9"/>
  <c r="AI656" i="9" s="1"/>
  <c r="AJ656" i="9" s="1"/>
  <c r="U637" i="9"/>
  <c r="AI637" i="9" s="1"/>
  <c r="AJ637" i="9" s="1"/>
  <c r="U639" i="9"/>
  <c r="AI639" i="9" s="1"/>
  <c r="U640" i="9"/>
  <c r="AI640" i="9" s="1"/>
  <c r="AJ640" i="9" s="1"/>
  <c r="U659" i="9"/>
  <c r="AI659" i="9" s="1"/>
  <c r="AJ659" i="9" s="1"/>
  <c r="U642" i="9"/>
  <c r="AI642" i="9" s="1"/>
  <c r="AJ642" i="9" s="1"/>
  <c r="U644" i="9"/>
  <c r="AI644" i="9" s="1"/>
  <c r="AJ644" i="9" s="1"/>
  <c r="U655" i="9"/>
  <c r="AI655" i="9" s="1"/>
  <c r="AJ655" i="9" s="1"/>
  <c r="S256" i="11"/>
  <c r="AC256" i="11" s="1"/>
  <c r="AD256" i="11" s="1"/>
  <c r="S235" i="11"/>
  <c r="AC235" i="11" s="1"/>
  <c r="AD235" i="11" s="1"/>
  <c r="S236" i="11"/>
  <c r="AC236" i="11" s="1"/>
  <c r="AD236" i="11" s="1"/>
  <c r="S234" i="11"/>
  <c r="AC234" i="11" s="1"/>
  <c r="S241" i="11"/>
  <c r="AC241" i="11" s="1"/>
  <c r="AD241" i="11" s="1"/>
  <c r="S238" i="11"/>
  <c r="AC238" i="11" s="1"/>
  <c r="AD238" i="11" s="1"/>
  <c r="S240" i="11"/>
  <c r="AC240" i="11" s="1"/>
  <c r="S243" i="11"/>
  <c r="AC243" i="11" s="1"/>
  <c r="AD243" i="11" s="1"/>
  <c r="S244" i="11"/>
  <c r="AC244" i="11" s="1"/>
  <c r="AD244" i="11" s="1"/>
  <c r="S245" i="11"/>
  <c r="AC245" i="11" s="1"/>
  <c r="AD245" i="11" s="1"/>
  <c r="S254" i="11"/>
  <c r="AC254" i="11" s="1"/>
  <c r="AD254" i="11" s="1"/>
  <c r="S242" i="11"/>
  <c r="AC242" i="11" s="1"/>
  <c r="AD242" i="11" s="1"/>
  <c r="S257" i="11"/>
  <c r="AC257" i="11" s="1"/>
  <c r="AD257" i="11" s="1"/>
  <c r="S255" i="11"/>
  <c r="AC255" i="11" s="1"/>
  <c r="AD255" i="11" s="1"/>
  <c r="S258" i="11"/>
  <c r="AC258" i="11" s="1"/>
  <c r="AD258" i="11" s="1"/>
  <c r="R889" i="12"/>
  <c r="Z889" i="12" s="1"/>
  <c r="R890" i="12"/>
  <c r="Z890" i="12" s="1"/>
  <c r="AA890" i="12" s="1"/>
  <c r="R891" i="12"/>
  <c r="Z891" i="12" s="1"/>
  <c r="AA891" i="12" s="1"/>
  <c r="R893" i="12"/>
  <c r="Z893" i="12" s="1"/>
  <c r="AA893" i="12" s="1"/>
  <c r="R892" i="12"/>
  <c r="Z892" i="12" s="1"/>
  <c r="AA892" i="12" s="1"/>
  <c r="R900" i="12"/>
  <c r="Z900" i="12" s="1"/>
  <c r="AA900" i="12" s="1"/>
  <c r="R915" i="12"/>
  <c r="Z915" i="12" s="1"/>
  <c r="AA915" i="12" s="1"/>
  <c r="R916" i="12"/>
  <c r="Z916" i="12" s="1"/>
  <c r="AA916" i="12" s="1"/>
  <c r="R897" i="12"/>
  <c r="Z897" i="12" s="1"/>
  <c r="AA897" i="12" s="1"/>
  <c r="R899" i="12"/>
  <c r="Z899" i="12" s="1"/>
  <c r="AA899" i="12" s="1"/>
  <c r="R921" i="12"/>
  <c r="Z921" i="12" s="1"/>
  <c r="AA921" i="12" s="1"/>
  <c r="R924" i="12"/>
  <c r="Z924" i="12" s="1"/>
  <c r="AA924" i="12" s="1"/>
  <c r="R902" i="12"/>
  <c r="Z902" i="12" s="1"/>
  <c r="AA902" i="12" s="1"/>
  <c r="R898" i="12"/>
  <c r="Z898" i="12" s="1"/>
  <c r="AA898" i="12" s="1"/>
  <c r="R894" i="12"/>
  <c r="Z894" i="12" s="1"/>
  <c r="AA894" i="12" s="1"/>
  <c r="R913" i="12"/>
  <c r="Z913" i="12" s="1"/>
  <c r="AA913" i="12" s="1"/>
  <c r="R901" i="12"/>
  <c r="Z901" i="12" s="1"/>
  <c r="AA901" i="12" s="1"/>
  <c r="R896" i="12"/>
  <c r="Z896" i="12" s="1"/>
  <c r="R923" i="12"/>
  <c r="Z923" i="12" s="1"/>
  <c r="AA923" i="12" s="1"/>
  <c r="R914" i="12"/>
  <c r="Z914" i="12" s="1"/>
  <c r="AA914" i="12" s="1"/>
  <c r="R919" i="12"/>
  <c r="Z919" i="12" s="1"/>
  <c r="AA919" i="12" s="1"/>
  <c r="R918" i="12"/>
  <c r="Z918" i="12" s="1"/>
  <c r="AA918" i="12" s="1"/>
  <c r="R920" i="12"/>
  <c r="Z920" i="12" s="1"/>
  <c r="AA920" i="12" s="1"/>
  <c r="R922" i="12"/>
  <c r="Z922" i="12" s="1"/>
  <c r="AA922" i="12" s="1"/>
  <c r="R917" i="12"/>
  <c r="Z917" i="12" s="1"/>
  <c r="AA917" i="12" s="1"/>
  <c r="U323" i="7"/>
  <c r="AI323" i="7" s="1"/>
  <c r="AJ323" i="7" s="1"/>
  <c r="U322" i="7"/>
  <c r="AI322" i="7" s="1"/>
  <c r="U344" i="7"/>
  <c r="AI344" i="7" s="1"/>
  <c r="AJ344" i="7" s="1"/>
  <c r="U334" i="7"/>
  <c r="AI334" i="7" s="1"/>
  <c r="AJ334" i="7" s="1"/>
  <c r="U333" i="7"/>
  <c r="AI333" i="7" s="1"/>
  <c r="AJ333" i="7" s="1"/>
  <c r="U345" i="7"/>
  <c r="AI345" i="7" s="1"/>
  <c r="AJ345" i="7" s="1"/>
  <c r="U324" i="7"/>
  <c r="AI324" i="7" s="1"/>
  <c r="AJ324" i="7" s="1"/>
  <c r="U346" i="7"/>
  <c r="AI346" i="7" s="1"/>
  <c r="AJ346" i="7" s="1"/>
  <c r="U331" i="7"/>
  <c r="AI331" i="7" s="1"/>
  <c r="AJ331" i="7" s="1"/>
  <c r="U332" i="7"/>
  <c r="AI332" i="7" s="1"/>
  <c r="AJ332" i="7" s="1"/>
  <c r="U342" i="7"/>
  <c r="AI342" i="7" s="1"/>
  <c r="AJ342" i="7" s="1"/>
  <c r="U343" i="7"/>
  <c r="AI343" i="7" s="1"/>
  <c r="AJ343" i="7" s="1"/>
  <c r="R67" i="12"/>
  <c r="R64" i="12"/>
  <c r="R66" i="12"/>
  <c r="R65" i="12"/>
  <c r="R68" i="12"/>
  <c r="R77" i="12"/>
  <c r="R96" i="12"/>
  <c r="R94" i="12"/>
  <c r="R69" i="12"/>
  <c r="R76" i="12"/>
  <c r="R73" i="12"/>
  <c r="R72" i="12"/>
  <c r="R89" i="12"/>
  <c r="R88" i="12"/>
  <c r="R74" i="12"/>
  <c r="R98" i="12"/>
  <c r="R71" i="12"/>
  <c r="R93" i="12"/>
  <c r="R99" i="12"/>
  <c r="R92" i="12"/>
  <c r="R95" i="12"/>
  <c r="R91" i="12"/>
  <c r="R75" i="12"/>
  <c r="R97" i="12"/>
  <c r="R90" i="12"/>
  <c r="R303" i="6"/>
  <c r="Z303" i="6" s="1"/>
  <c r="R304" i="6"/>
  <c r="Z304" i="6" s="1"/>
  <c r="AA304" i="6" s="1"/>
  <c r="R308" i="6"/>
  <c r="Z308" i="6" s="1"/>
  <c r="AA308" i="6" s="1"/>
  <c r="R305" i="6"/>
  <c r="Z305" i="6" s="1"/>
  <c r="AA305" i="6" s="1"/>
  <c r="R306" i="6"/>
  <c r="Z306" i="6" s="1"/>
  <c r="AA306" i="6" s="1"/>
  <c r="R309" i="6"/>
  <c r="Z309" i="6" s="1"/>
  <c r="AA309" i="6" s="1"/>
  <c r="R307" i="6"/>
  <c r="Z307" i="6" s="1"/>
  <c r="AA307" i="6" s="1"/>
  <c r="R336" i="6"/>
  <c r="Z336" i="6" s="1"/>
  <c r="AA336" i="6" s="1"/>
  <c r="R322" i="6"/>
  <c r="Z322" i="6" s="1"/>
  <c r="AA322" i="6" s="1"/>
  <c r="R317" i="6"/>
  <c r="Z317" i="6" s="1"/>
  <c r="AA317" i="6" s="1"/>
  <c r="R339" i="6"/>
  <c r="Z339" i="6" s="1"/>
  <c r="AA339" i="6" s="1"/>
  <c r="R340" i="6"/>
  <c r="Z340" i="6" s="1"/>
  <c r="AA340" i="6" s="1"/>
  <c r="R318" i="6"/>
  <c r="Z318" i="6" s="1"/>
  <c r="AA318" i="6" s="1"/>
  <c r="R319" i="6"/>
  <c r="Z319" i="6" s="1"/>
  <c r="AA319" i="6" s="1"/>
  <c r="R337" i="6"/>
  <c r="Z337" i="6" s="1"/>
  <c r="AA337" i="6" s="1"/>
  <c r="R321" i="6"/>
  <c r="Z321" i="6" s="1"/>
  <c r="AA321" i="6" s="1"/>
  <c r="R341" i="6"/>
  <c r="Z341" i="6" s="1"/>
  <c r="AA341" i="6" s="1"/>
  <c r="R310" i="6"/>
  <c r="Z310" i="6" s="1"/>
  <c r="AA310" i="6" s="1"/>
  <c r="R335" i="6"/>
  <c r="Z335" i="6" s="1"/>
  <c r="AA335" i="6" s="1"/>
  <c r="R323" i="6"/>
  <c r="Z323" i="6" s="1"/>
  <c r="AA323" i="6" s="1"/>
  <c r="R320" i="6"/>
  <c r="Z320" i="6" s="1"/>
  <c r="AA320" i="6" s="1"/>
  <c r="R338" i="6"/>
  <c r="Z338" i="6" s="1"/>
  <c r="AA338" i="6" s="1"/>
  <c r="U549" i="11"/>
  <c r="AI549" i="11" s="1"/>
  <c r="AJ549" i="11" s="1"/>
  <c r="U550" i="11"/>
  <c r="AI550" i="11" s="1"/>
  <c r="AJ550" i="11" s="1"/>
  <c r="U548" i="11"/>
  <c r="AI548" i="11" s="1"/>
  <c r="U557" i="11"/>
  <c r="AI557" i="11" s="1"/>
  <c r="AJ557" i="11" s="1"/>
  <c r="U555" i="11"/>
  <c r="AI555" i="11" s="1"/>
  <c r="AJ555" i="11" s="1"/>
  <c r="U559" i="11"/>
  <c r="AI559" i="11" s="1"/>
  <c r="AJ559" i="11" s="1"/>
  <c r="U556" i="11"/>
  <c r="AI556" i="11" s="1"/>
  <c r="AJ556" i="11" s="1"/>
  <c r="U558" i="11"/>
  <c r="AI558" i="11" s="1"/>
  <c r="AJ558" i="11" s="1"/>
  <c r="U570" i="11"/>
  <c r="AI570" i="11" s="1"/>
  <c r="AJ570" i="11" s="1"/>
  <c r="U572" i="11"/>
  <c r="AI572" i="11" s="1"/>
  <c r="AJ572" i="11" s="1"/>
  <c r="U571" i="11"/>
  <c r="AI571" i="11" s="1"/>
  <c r="AJ571" i="11" s="1"/>
  <c r="U552" i="11"/>
  <c r="AI552" i="11" s="1"/>
  <c r="AJ552" i="11" s="1"/>
  <c r="U568" i="11"/>
  <c r="AI568" i="11" s="1"/>
  <c r="AJ568" i="11" s="1"/>
  <c r="U554" i="11"/>
  <c r="AI554" i="11" s="1"/>
  <c r="U569" i="11"/>
  <c r="AI569" i="11" s="1"/>
  <c r="AJ569" i="11" s="1"/>
  <c r="S17" i="9"/>
  <c r="AC17" i="9" s="1"/>
  <c r="AD17" i="9" s="1"/>
  <c r="S10" i="9"/>
  <c r="AC10" i="9" s="1"/>
  <c r="AD10" i="9" s="1"/>
  <c r="S11" i="9"/>
  <c r="AC11" i="9" s="1"/>
  <c r="AD11" i="9" s="1"/>
  <c r="S12" i="9"/>
  <c r="AC12" i="9" s="1"/>
  <c r="AD12" i="9" s="1"/>
  <c r="S9" i="9"/>
  <c r="AC9" i="9" s="1"/>
  <c r="S19" i="9"/>
  <c r="AC19" i="9" s="1"/>
  <c r="AD19" i="9" s="1"/>
  <c r="S34" i="9"/>
  <c r="AC34" i="9" s="1"/>
  <c r="AD34" i="9" s="1"/>
  <c r="S20" i="9"/>
  <c r="AC20" i="9" s="1"/>
  <c r="AD20" i="9" s="1"/>
  <c r="S14" i="9"/>
  <c r="AC14" i="9" s="1"/>
  <c r="AD14" i="9" s="1"/>
  <c r="S31" i="9"/>
  <c r="AC31" i="9" s="1"/>
  <c r="AD31" i="9" s="1"/>
  <c r="S33" i="9"/>
  <c r="AC33" i="9" s="1"/>
  <c r="AD33" i="9" s="1"/>
  <c r="S35" i="9"/>
  <c r="AC35" i="9" s="1"/>
  <c r="AD35" i="9" s="1"/>
  <c r="S16" i="9"/>
  <c r="AC16" i="9" s="1"/>
  <c r="S21" i="9"/>
  <c r="AC21" i="9" s="1"/>
  <c r="AD21" i="9" s="1"/>
  <c r="S18" i="9"/>
  <c r="AC18" i="9" s="1"/>
  <c r="AD18" i="9" s="1"/>
  <c r="S36" i="9"/>
  <c r="AC36" i="9" s="1"/>
  <c r="AD36" i="9" s="1"/>
  <c r="S32" i="9"/>
  <c r="AC32" i="9" s="1"/>
  <c r="AD32" i="9" s="1"/>
  <c r="R369" i="8"/>
  <c r="Z369" i="8" s="1"/>
  <c r="AA369" i="8" s="1"/>
  <c r="R370" i="8"/>
  <c r="Z370" i="8" s="1"/>
  <c r="AA370" i="8" s="1"/>
  <c r="R371" i="8"/>
  <c r="Z371" i="8" s="1"/>
  <c r="AA371" i="8" s="1"/>
  <c r="R372" i="8"/>
  <c r="Z372" i="8" s="1"/>
  <c r="AA372" i="8" s="1"/>
  <c r="R368" i="8"/>
  <c r="Z368" i="8" s="1"/>
  <c r="R383" i="8"/>
  <c r="Z383" i="8" s="1"/>
  <c r="AA383" i="8" s="1"/>
  <c r="R403" i="8"/>
  <c r="Z403" i="8" s="1"/>
  <c r="AA403" i="8" s="1"/>
  <c r="R386" i="8"/>
  <c r="Z386" i="8" s="1"/>
  <c r="AA386" i="8" s="1"/>
  <c r="R381" i="8"/>
  <c r="Z381" i="8" s="1"/>
  <c r="AA381" i="8" s="1"/>
  <c r="R380" i="8"/>
  <c r="Z380" i="8" s="1"/>
  <c r="R406" i="8"/>
  <c r="Z406" i="8" s="1"/>
  <c r="AA406" i="8" s="1"/>
  <c r="R384" i="8"/>
  <c r="Z384" i="8" s="1"/>
  <c r="AA384" i="8" s="1"/>
  <c r="R399" i="8"/>
  <c r="Z399" i="8" s="1"/>
  <c r="AA399" i="8" s="1"/>
  <c r="R373" i="8"/>
  <c r="Z373" i="8" s="1"/>
  <c r="AA373" i="8" s="1"/>
  <c r="R382" i="8"/>
  <c r="Z382" i="8" s="1"/>
  <c r="AA382" i="8" s="1"/>
  <c r="R404" i="8"/>
  <c r="Z404" i="8" s="1"/>
  <c r="AA404" i="8" s="1"/>
  <c r="R405" i="8"/>
  <c r="Z405" i="8" s="1"/>
  <c r="AA405" i="8" s="1"/>
  <c r="R400" i="8"/>
  <c r="Z400" i="8" s="1"/>
  <c r="AA400" i="8" s="1"/>
  <c r="R385" i="8"/>
  <c r="Z385" i="8" s="1"/>
  <c r="AA385" i="8" s="1"/>
  <c r="R402" i="8"/>
  <c r="Z402" i="8" s="1"/>
  <c r="AA402" i="8" s="1"/>
  <c r="R397" i="8"/>
  <c r="Z397" i="8" s="1"/>
  <c r="AA397" i="8" s="1"/>
  <c r="R407" i="8"/>
  <c r="Z407" i="8" s="1"/>
  <c r="AA407" i="8" s="1"/>
  <c r="R398" i="8"/>
  <c r="Z398" i="8" s="1"/>
  <c r="AA398" i="8" s="1"/>
  <c r="R401" i="8"/>
  <c r="Z401" i="8" s="1"/>
  <c r="AA401" i="8" s="1"/>
  <c r="S9" i="6"/>
  <c r="AC9" i="6" s="1"/>
  <c r="S12" i="6"/>
  <c r="AC12" i="6" s="1"/>
  <c r="AD12" i="6" s="1"/>
  <c r="S14" i="6"/>
  <c r="AC14" i="6" s="1"/>
  <c r="AD14" i="6" s="1"/>
  <c r="S10" i="6"/>
  <c r="AC10" i="6" s="1"/>
  <c r="AD10" i="6" s="1"/>
  <c r="S13" i="6"/>
  <c r="AC13" i="6" s="1"/>
  <c r="AD13" i="6" s="1"/>
  <c r="S11" i="6"/>
  <c r="AC11" i="6" s="1"/>
  <c r="AD11" i="6" s="1"/>
  <c r="S15" i="6"/>
  <c r="AC15" i="6" s="1"/>
  <c r="AD15" i="6" s="1"/>
  <c r="S25" i="6"/>
  <c r="AC25" i="6" s="1"/>
  <c r="AD25" i="6" s="1"/>
  <c r="S29" i="6"/>
  <c r="AC29" i="6" s="1"/>
  <c r="AD29" i="6" s="1"/>
  <c r="S43" i="6"/>
  <c r="AC43" i="6" s="1"/>
  <c r="AD43" i="6" s="1"/>
  <c r="S46" i="6"/>
  <c r="AC46" i="6" s="1"/>
  <c r="AD46" i="6" s="1"/>
  <c r="S42" i="6"/>
  <c r="AC42" i="6" s="1"/>
  <c r="AD42" i="6" s="1"/>
  <c r="S24" i="6"/>
  <c r="AC24" i="6" s="1"/>
  <c r="AD24" i="6" s="1"/>
  <c r="S44" i="6"/>
  <c r="AC44" i="6" s="1"/>
  <c r="AD44" i="6" s="1"/>
  <c r="S47" i="6"/>
  <c r="AC47" i="6" s="1"/>
  <c r="AD47" i="6" s="1"/>
  <c r="S28" i="6"/>
  <c r="AC28" i="6" s="1"/>
  <c r="AD28" i="6" s="1"/>
  <c r="S16" i="6"/>
  <c r="AC16" i="6" s="1"/>
  <c r="AD16" i="6" s="1"/>
  <c r="S41" i="6"/>
  <c r="AC41" i="6" s="1"/>
  <c r="AD41" i="6" s="1"/>
  <c r="S45" i="6"/>
  <c r="AC45" i="6" s="1"/>
  <c r="AD45" i="6" s="1"/>
  <c r="S27" i="6"/>
  <c r="AC27" i="6" s="1"/>
  <c r="AD27" i="6" s="1"/>
  <c r="S26" i="6"/>
  <c r="AC26" i="6" s="1"/>
  <c r="AD26" i="6" s="1"/>
  <c r="S23" i="6"/>
  <c r="AC23" i="6" s="1"/>
  <c r="AD23" i="6" s="1"/>
  <c r="R115" i="9"/>
  <c r="Z115" i="9" s="1"/>
  <c r="AA115" i="9" s="1"/>
  <c r="R107" i="9"/>
  <c r="Z107" i="9" s="1"/>
  <c r="AA107" i="9" s="1"/>
  <c r="R108" i="9"/>
  <c r="Z108" i="9" s="1"/>
  <c r="AA108" i="9" s="1"/>
  <c r="R105" i="9"/>
  <c r="Z105" i="9" s="1"/>
  <c r="R106" i="9"/>
  <c r="Z106" i="9" s="1"/>
  <c r="AA106" i="9" s="1"/>
  <c r="R132" i="9"/>
  <c r="Z132" i="9" s="1"/>
  <c r="AA132" i="9" s="1"/>
  <c r="R127" i="9"/>
  <c r="Z127" i="9" s="1"/>
  <c r="AA127" i="9" s="1"/>
  <c r="R128" i="9"/>
  <c r="Z128" i="9" s="1"/>
  <c r="AA128" i="9" s="1"/>
  <c r="R112" i="9"/>
  <c r="Z112" i="9" s="1"/>
  <c r="R129" i="9"/>
  <c r="Z129" i="9" s="1"/>
  <c r="AA129" i="9" s="1"/>
  <c r="R131" i="9"/>
  <c r="Z131" i="9" s="1"/>
  <c r="AA131" i="9" s="1"/>
  <c r="R110" i="9"/>
  <c r="Z110" i="9" s="1"/>
  <c r="AA110" i="9" s="1"/>
  <c r="R113" i="9"/>
  <c r="Z113" i="9" s="1"/>
  <c r="AA113" i="9" s="1"/>
  <c r="R114" i="9"/>
  <c r="Z114" i="9" s="1"/>
  <c r="AA114" i="9" s="1"/>
  <c r="R116" i="9"/>
  <c r="Z116" i="9" s="1"/>
  <c r="AA116" i="9" s="1"/>
  <c r="R130" i="9"/>
  <c r="Z130" i="9" s="1"/>
  <c r="AA130" i="9" s="1"/>
  <c r="R117" i="9"/>
  <c r="Z117" i="9" s="1"/>
  <c r="AA117" i="9" s="1"/>
  <c r="S341" i="6"/>
  <c r="AC341" i="6" s="1"/>
  <c r="AD341" i="6" s="1"/>
  <c r="S309" i="6"/>
  <c r="AC309" i="6" s="1"/>
  <c r="AD309" i="6" s="1"/>
  <c r="S305" i="6"/>
  <c r="AC305" i="6" s="1"/>
  <c r="AD305" i="6" s="1"/>
  <c r="S307" i="6"/>
  <c r="AC307" i="6" s="1"/>
  <c r="AD307" i="6" s="1"/>
  <c r="S306" i="6"/>
  <c r="AC306" i="6" s="1"/>
  <c r="AD306" i="6" s="1"/>
  <c r="S304" i="6"/>
  <c r="AC304" i="6" s="1"/>
  <c r="AD304" i="6" s="1"/>
  <c r="S308" i="6"/>
  <c r="AC308" i="6" s="1"/>
  <c r="AD308" i="6" s="1"/>
  <c r="S303" i="6"/>
  <c r="AC303" i="6" s="1"/>
  <c r="S337" i="6"/>
  <c r="AC337" i="6" s="1"/>
  <c r="AD337" i="6" s="1"/>
  <c r="S317" i="6"/>
  <c r="AC317" i="6" s="1"/>
  <c r="AD317" i="6" s="1"/>
  <c r="S321" i="6"/>
  <c r="AC321" i="6" s="1"/>
  <c r="AD321" i="6" s="1"/>
  <c r="S318" i="6"/>
  <c r="AC318" i="6" s="1"/>
  <c r="AD318" i="6" s="1"/>
  <c r="S319" i="6"/>
  <c r="AC319" i="6" s="1"/>
  <c r="AD319" i="6" s="1"/>
  <c r="S320" i="6"/>
  <c r="AC320" i="6" s="1"/>
  <c r="AD320" i="6" s="1"/>
  <c r="S336" i="6"/>
  <c r="AC336" i="6" s="1"/>
  <c r="AD336" i="6" s="1"/>
  <c r="S339" i="6"/>
  <c r="AC339" i="6" s="1"/>
  <c r="AD339" i="6" s="1"/>
  <c r="S322" i="6"/>
  <c r="AC322" i="6" s="1"/>
  <c r="AD322" i="6" s="1"/>
  <c r="S340" i="6"/>
  <c r="AC340" i="6" s="1"/>
  <c r="AD340" i="6" s="1"/>
  <c r="S338" i="6"/>
  <c r="AC338" i="6" s="1"/>
  <c r="AD338" i="6" s="1"/>
  <c r="S310" i="6"/>
  <c r="AC310" i="6" s="1"/>
  <c r="AD310" i="6" s="1"/>
  <c r="S323" i="6"/>
  <c r="AC323" i="6" s="1"/>
  <c r="AD323" i="6" s="1"/>
  <c r="S335" i="6"/>
  <c r="AC335" i="6" s="1"/>
  <c r="AD335" i="6" s="1"/>
  <c r="S121" i="7"/>
  <c r="AC121" i="7" s="1"/>
  <c r="AD121" i="7" s="1"/>
  <c r="S97" i="7"/>
  <c r="AC97" i="7" s="1"/>
  <c r="S98" i="7"/>
  <c r="AC98" i="7" s="1"/>
  <c r="AD98" i="7" s="1"/>
  <c r="S119" i="7"/>
  <c r="AC119" i="7" s="1"/>
  <c r="AD119" i="7" s="1"/>
  <c r="S117" i="7"/>
  <c r="AC117" i="7" s="1"/>
  <c r="AD117" i="7" s="1"/>
  <c r="S106" i="7"/>
  <c r="AC106" i="7" s="1"/>
  <c r="AD106" i="7" s="1"/>
  <c r="S107" i="7"/>
  <c r="AC107" i="7" s="1"/>
  <c r="AD107" i="7" s="1"/>
  <c r="S109" i="7"/>
  <c r="AC109" i="7" s="1"/>
  <c r="AD109" i="7" s="1"/>
  <c r="S108" i="7"/>
  <c r="AC108" i="7" s="1"/>
  <c r="AD108" i="7" s="1"/>
  <c r="S99" i="7"/>
  <c r="AC99" i="7" s="1"/>
  <c r="AD99" i="7" s="1"/>
  <c r="S118" i="7"/>
  <c r="AC118" i="7" s="1"/>
  <c r="AD118" i="7" s="1"/>
  <c r="S120" i="7"/>
  <c r="AC120" i="7" s="1"/>
  <c r="AD120" i="7" s="1"/>
  <c r="U551" i="8"/>
  <c r="AI551" i="8" s="1"/>
  <c r="AJ551" i="8" s="1"/>
  <c r="U549" i="8"/>
  <c r="AI549" i="8" s="1"/>
  <c r="AJ549" i="8" s="1"/>
  <c r="U550" i="8"/>
  <c r="AI550" i="8" s="1"/>
  <c r="AJ550" i="8" s="1"/>
  <c r="U548" i="8"/>
  <c r="AI548" i="8" s="1"/>
  <c r="U552" i="8"/>
  <c r="AI552" i="8" s="1"/>
  <c r="AJ552" i="8" s="1"/>
  <c r="U581" i="8"/>
  <c r="AI581" i="8" s="1"/>
  <c r="AJ581" i="8" s="1"/>
  <c r="U579" i="8"/>
  <c r="AI579" i="8" s="1"/>
  <c r="AJ579" i="8" s="1"/>
  <c r="U578" i="8"/>
  <c r="AI578" i="8" s="1"/>
  <c r="AJ578" i="8" s="1"/>
  <c r="U583" i="8"/>
  <c r="AI583" i="8" s="1"/>
  <c r="AJ583" i="8" s="1"/>
  <c r="U577" i="8"/>
  <c r="AI577" i="8" s="1"/>
  <c r="AJ577" i="8" s="1"/>
  <c r="U562" i="8"/>
  <c r="AI562" i="8" s="1"/>
  <c r="AJ562" i="8" s="1"/>
  <c r="U561" i="8"/>
  <c r="AI561" i="8" s="1"/>
  <c r="AJ561" i="8" s="1"/>
  <c r="U565" i="8"/>
  <c r="AI565" i="8" s="1"/>
  <c r="AJ565" i="8" s="1"/>
  <c r="U563" i="8"/>
  <c r="AI563" i="8" s="1"/>
  <c r="AJ563" i="8" s="1"/>
  <c r="U566" i="8"/>
  <c r="AI566" i="8" s="1"/>
  <c r="AJ566" i="8" s="1"/>
  <c r="U564" i="8"/>
  <c r="AI564" i="8" s="1"/>
  <c r="AJ564" i="8" s="1"/>
  <c r="U582" i="8"/>
  <c r="AI582" i="8" s="1"/>
  <c r="AJ582" i="8" s="1"/>
  <c r="U586" i="8"/>
  <c r="AI586" i="8" s="1"/>
  <c r="AJ586" i="8" s="1"/>
  <c r="U553" i="8"/>
  <c r="AI553" i="8" s="1"/>
  <c r="AJ553" i="8" s="1"/>
  <c r="U585" i="8"/>
  <c r="AI585" i="8" s="1"/>
  <c r="AJ585" i="8" s="1"/>
  <c r="U584" i="8"/>
  <c r="AI584" i="8" s="1"/>
  <c r="AJ584" i="8" s="1"/>
  <c r="U560" i="8"/>
  <c r="AI560" i="8" s="1"/>
  <c r="U587" i="8"/>
  <c r="AI587" i="8" s="1"/>
  <c r="AJ587" i="8" s="1"/>
  <c r="U580" i="8"/>
  <c r="AI580" i="8" s="1"/>
  <c r="AJ580" i="8" s="1"/>
  <c r="R155" i="9"/>
  <c r="Z155" i="9" s="1"/>
  <c r="AA155" i="9" s="1"/>
  <c r="R156" i="9"/>
  <c r="Z156" i="9" s="1"/>
  <c r="AA156" i="9" s="1"/>
  <c r="R153" i="9"/>
  <c r="Z153" i="9" s="1"/>
  <c r="R154" i="9"/>
  <c r="Z154" i="9" s="1"/>
  <c r="AA154" i="9" s="1"/>
  <c r="R178" i="9"/>
  <c r="Z178" i="9" s="1"/>
  <c r="AA178" i="9" s="1"/>
  <c r="R180" i="9"/>
  <c r="Z180" i="9" s="1"/>
  <c r="AA180" i="9" s="1"/>
  <c r="R176" i="9"/>
  <c r="Z176" i="9" s="1"/>
  <c r="AA176" i="9" s="1"/>
  <c r="R163" i="9"/>
  <c r="Z163" i="9" s="1"/>
  <c r="AA163" i="9" s="1"/>
  <c r="R164" i="9"/>
  <c r="Z164" i="9" s="1"/>
  <c r="AA164" i="9" s="1"/>
  <c r="R179" i="9"/>
  <c r="Z179" i="9" s="1"/>
  <c r="AA179" i="9" s="1"/>
  <c r="R158" i="9"/>
  <c r="Z158" i="9" s="1"/>
  <c r="AA158" i="9" s="1"/>
  <c r="R177" i="9"/>
  <c r="Z177" i="9" s="1"/>
  <c r="AA177" i="9" s="1"/>
  <c r="R161" i="9"/>
  <c r="Z161" i="9" s="1"/>
  <c r="AA161" i="9" s="1"/>
  <c r="R162" i="9"/>
  <c r="Z162" i="9" s="1"/>
  <c r="AA162" i="9" s="1"/>
  <c r="R165" i="9"/>
  <c r="Z165" i="9" s="1"/>
  <c r="AA165" i="9" s="1"/>
  <c r="R160" i="9"/>
  <c r="Z160" i="9" s="1"/>
  <c r="R175" i="9"/>
  <c r="Z175" i="9" s="1"/>
  <c r="AA175" i="9" s="1"/>
  <c r="R548" i="11"/>
  <c r="Z548" i="11" s="1"/>
  <c r="R550" i="11"/>
  <c r="Z550" i="11" s="1"/>
  <c r="AA550" i="11" s="1"/>
  <c r="R549" i="11"/>
  <c r="Z549" i="11" s="1"/>
  <c r="AA549" i="11" s="1"/>
  <c r="R557" i="11"/>
  <c r="Z557" i="11" s="1"/>
  <c r="AA557" i="11" s="1"/>
  <c r="R555" i="11"/>
  <c r="Z555" i="11" s="1"/>
  <c r="AA555" i="11" s="1"/>
  <c r="R558" i="11"/>
  <c r="Z558" i="11" s="1"/>
  <c r="AA558" i="11" s="1"/>
  <c r="R559" i="11"/>
  <c r="Z559" i="11" s="1"/>
  <c r="AA559" i="11" s="1"/>
  <c r="R556" i="11"/>
  <c r="Z556" i="11" s="1"/>
  <c r="AA556" i="11" s="1"/>
  <c r="R572" i="11"/>
  <c r="Z572" i="11" s="1"/>
  <c r="AA572" i="11" s="1"/>
  <c r="R568" i="11"/>
  <c r="Z568" i="11" s="1"/>
  <c r="AA568" i="11" s="1"/>
  <c r="R552" i="11"/>
  <c r="Z552" i="11" s="1"/>
  <c r="AA552" i="11" s="1"/>
  <c r="R570" i="11"/>
  <c r="Z570" i="11" s="1"/>
  <c r="AA570" i="11" s="1"/>
  <c r="R569" i="11"/>
  <c r="Z569" i="11" s="1"/>
  <c r="AA569" i="11" s="1"/>
  <c r="R571" i="11"/>
  <c r="Z571" i="11" s="1"/>
  <c r="AA571" i="11" s="1"/>
  <c r="R554" i="11"/>
  <c r="Z554" i="11" s="1"/>
  <c r="S248" i="6"/>
  <c r="AC248" i="6" s="1"/>
  <c r="AD248" i="6" s="1"/>
  <c r="S247" i="6"/>
  <c r="AC247" i="6" s="1"/>
  <c r="AD247" i="6" s="1"/>
  <c r="S245" i="6"/>
  <c r="AC245" i="6" s="1"/>
  <c r="AD245" i="6" s="1"/>
  <c r="S249" i="6"/>
  <c r="AC249" i="6" s="1"/>
  <c r="AD249" i="6" s="1"/>
  <c r="S244" i="6"/>
  <c r="AC244" i="6" s="1"/>
  <c r="S246" i="6"/>
  <c r="AC246" i="6" s="1"/>
  <c r="AD246" i="6" s="1"/>
  <c r="S250" i="6"/>
  <c r="AC250" i="6" s="1"/>
  <c r="AD250" i="6" s="1"/>
  <c r="S258" i="6"/>
  <c r="AC258" i="6" s="1"/>
  <c r="AD258" i="6" s="1"/>
  <c r="S282" i="6"/>
  <c r="AC282" i="6" s="1"/>
  <c r="AD282" i="6" s="1"/>
  <c r="S260" i="6"/>
  <c r="AC260" i="6" s="1"/>
  <c r="AD260" i="6" s="1"/>
  <c r="S278" i="6"/>
  <c r="AC278" i="6" s="1"/>
  <c r="AD278" i="6" s="1"/>
  <c r="S277" i="6"/>
  <c r="AC277" i="6" s="1"/>
  <c r="AD277" i="6" s="1"/>
  <c r="S261" i="6"/>
  <c r="AC261" i="6" s="1"/>
  <c r="AD261" i="6" s="1"/>
  <c r="S279" i="6"/>
  <c r="AC279" i="6" s="1"/>
  <c r="AD279" i="6" s="1"/>
  <c r="S262" i="6"/>
  <c r="AC262" i="6" s="1"/>
  <c r="AD262" i="6" s="1"/>
  <c r="S263" i="6"/>
  <c r="AC263" i="6" s="1"/>
  <c r="AD263" i="6" s="1"/>
  <c r="S276" i="6"/>
  <c r="AC276" i="6" s="1"/>
  <c r="AD276" i="6" s="1"/>
  <c r="S251" i="6"/>
  <c r="AC251" i="6" s="1"/>
  <c r="AD251" i="6" s="1"/>
  <c r="S259" i="6"/>
  <c r="AC259" i="6" s="1"/>
  <c r="AD259" i="6" s="1"/>
  <c r="S264" i="6"/>
  <c r="AC264" i="6" s="1"/>
  <c r="AD264" i="6" s="1"/>
  <c r="S281" i="6"/>
  <c r="AC281" i="6" s="1"/>
  <c r="AD281" i="6" s="1"/>
  <c r="S280" i="6"/>
  <c r="AC280" i="6" s="1"/>
  <c r="AD280" i="6" s="1"/>
  <c r="T791" i="8"/>
  <c r="AF791" i="8" s="1"/>
  <c r="AG791" i="8" s="1"/>
  <c r="T788" i="8"/>
  <c r="AF788" i="8" s="1"/>
  <c r="T789" i="8"/>
  <c r="AF789" i="8" s="1"/>
  <c r="AG789" i="8" s="1"/>
  <c r="T792" i="8"/>
  <c r="AF792" i="8" s="1"/>
  <c r="AG792" i="8" s="1"/>
  <c r="T790" i="8"/>
  <c r="AF790" i="8" s="1"/>
  <c r="AG790" i="8" s="1"/>
  <c r="T803" i="8"/>
  <c r="AF803" i="8" s="1"/>
  <c r="AG803" i="8" s="1"/>
  <c r="T800" i="8"/>
  <c r="AF800" i="8" s="1"/>
  <c r="T819" i="8"/>
  <c r="AF819" i="8" s="1"/>
  <c r="AG819" i="8" s="1"/>
  <c r="T822" i="8"/>
  <c r="AF822" i="8" s="1"/>
  <c r="AG822" i="8" s="1"/>
  <c r="T802" i="8"/>
  <c r="AF802" i="8" s="1"/>
  <c r="AG802" i="8" s="1"/>
  <c r="T804" i="8"/>
  <c r="AF804" i="8" s="1"/>
  <c r="AG804" i="8" s="1"/>
  <c r="T826" i="8"/>
  <c r="AF826" i="8" s="1"/>
  <c r="AG826" i="8" s="1"/>
  <c r="T818" i="8"/>
  <c r="AF818" i="8" s="1"/>
  <c r="AG818" i="8" s="1"/>
  <c r="T824" i="8"/>
  <c r="AF824" i="8" s="1"/>
  <c r="AG824" i="8" s="1"/>
  <c r="T793" i="8"/>
  <c r="AF793" i="8" s="1"/>
  <c r="AG793" i="8" s="1"/>
  <c r="T825" i="8"/>
  <c r="AF825" i="8" s="1"/>
  <c r="AG825" i="8" s="1"/>
  <c r="T806" i="8"/>
  <c r="AF806" i="8" s="1"/>
  <c r="AG806" i="8" s="1"/>
  <c r="T805" i="8"/>
  <c r="AF805" i="8" s="1"/>
  <c r="AG805" i="8" s="1"/>
  <c r="T801" i="8"/>
  <c r="AF801" i="8" s="1"/>
  <c r="AG801" i="8" s="1"/>
  <c r="T823" i="8"/>
  <c r="AF823" i="8" s="1"/>
  <c r="AG823" i="8" s="1"/>
  <c r="T817" i="8"/>
  <c r="AF817" i="8" s="1"/>
  <c r="AG817" i="8" s="1"/>
  <c r="T821" i="8"/>
  <c r="AF821" i="8" s="1"/>
  <c r="AG821" i="8" s="1"/>
  <c r="T820" i="8"/>
  <c r="AF820" i="8" s="1"/>
  <c r="AG820" i="8" s="1"/>
  <c r="T827" i="8"/>
  <c r="AF827" i="8" s="1"/>
  <c r="AG827" i="8" s="1"/>
  <c r="T464" i="11"/>
  <c r="AF464" i="11" s="1"/>
  <c r="T459" i="11"/>
  <c r="AF459" i="11" s="1"/>
  <c r="AG459" i="11" s="1"/>
  <c r="T460" i="11"/>
  <c r="AF460" i="11" s="1"/>
  <c r="AG460" i="11" s="1"/>
  <c r="T458" i="11"/>
  <c r="AF458" i="11" s="1"/>
  <c r="T465" i="11"/>
  <c r="AF465" i="11" s="1"/>
  <c r="AG465" i="11" s="1"/>
  <c r="T467" i="11"/>
  <c r="AF467" i="11" s="1"/>
  <c r="AG467" i="11" s="1"/>
  <c r="T469" i="11"/>
  <c r="AF469" i="11" s="1"/>
  <c r="AG469" i="11" s="1"/>
  <c r="T466" i="11"/>
  <c r="AF466" i="11" s="1"/>
  <c r="AG466" i="11" s="1"/>
  <c r="T468" i="11"/>
  <c r="AF468" i="11" s="1"/>
  <c r="AG468" i="11" s="1"/>
  <c r="T482" i="11"/>
  <c r="AF482" i="11" s="1"/>
  <c r="AG482" i="11" s="1"/>
  <c r="T481" i="11"/>
  <c r="AF481" i="11" s="1"/>
  <c r="AG481" i="11" s="1"/>
  <c r="T478" i="11"/>
  <c r="AF478" i="11" s="1"/>
  <c r="AG478" i="11" s="1"/>
  <c r="T462" i="11"/>
  <c r="AF462" i="11" s="1"/>
  <c r="AG462" i="11" s="1"/>
  <c r="T479" i="11"/>
  <c r="AF479" i="11" s="1"/>
  <c r="AG479" i="11" s="1"/>
  <c r="T480" i="11"/>
  <c r="AF480" i="11" s="1"/>
  <c r="AG480" i="11" s="1"/>
  <c r="Q193" i="8"/>
  <c r="W193" i="8" s="1"/>
  <c r="X193" i="8" s="1"/>
  <c r="Q190" i="8"/>
  <c r="W190" i="8" s="1"/>
  <c r="X190" i="8" s="1"/>
  <c r="Q189" i="8"/>
  <c r="W189" i="8" s="1"/>
  <c r="X189" i="8" s="1"/>
  <c r="Q188" i="8"/>
  <c r="W188" i="8" s="1"/>
  <c r="Q191" i="8"/>
  <c r="W191" i="8" s="1"/>
  <c r="X191" i="8" s="1"/>
  <c r="Q192" i="8"/>
  <c r="W192" i="8" s="1"/>
  <c r="X192" i="8" s="1"/>
  <c r="Q204" i="8"/>
  <c r="W204" i="8" s="1"/>
  <c r="X204" i="8" s="1"/>
  <c r="Q218" i="8"/>
  <c r="W218" i="8" s="1"/>
  <c r="X218" i="8" s="1"/>
  <c r="Q222" i="8"/>
  <c r="W222" i="8" s="1"/>
  <c r="X222" i="8" s="1"/>
  <c r="Q200" i="8"/>
  <c r="W200" i="8" s="1"/>
  <c r="Q206" i="8"/>
  <c r="W206" i="8" s="1"/>
  <c r="X206" i="8" s="1"/>
  <c r="Q202" i="8"/>
  <c r="W202" i="8" s="1"/>
  <c r="X202" i="8" s="1"/>
  <c r="Q219" i="8"/>
  <c r="W219" i="8" s="1"/>
  <c r="X219" i="8" s="1"/>
  <c r="Q224" i="8"/>
  <c r="W224" i="8" s="1"/>
  <c r="X224" i="8" s="1"/>
  <c r="Q223" i="8"/>
  <c r="W223" i="8" s="1"/>
  <c r="X223" i="8" s="1"/>
  <c r="Q221" i="8"/>
  <c r="W221" i="8" s="1"/>
  <c r="X221" i="8" s="1"/>
  <c r="Q205" i="8"/>
  <c r="W205" i="8" s="1"/>
  <c r="X205" i="8" s="1"/>
  <c r="Q225" i="8"/>
  <c r="W225" i="8" s="1"/>
  <c r="X225" i="8" s="1"/>
  <c r="Q217" i="8"/>
  <c r="W217" i="8" s="1"/>
  <c r="X217" i="8" s="1"/>
  <c r="Q227" i="8"/>
  <c r="W227" i="8" s="1"/>
  <c r="X227" i="8" s="1"/>
  <c r="Q203" i="8"/>
  <c r="W203" i="8" s="1"/>
  <c r="X203" i="8" s="1"/>
  <c r="Q201" i="8"/>
  <c r="W201" i="8" s="1"/>
  <c r="X201" i="8" s="1"/>
  <c r="Q220" i="8"/>
  <c r="W220" i="8" s="1"/>
  <c r="X220" i="8" s="1"/>
  <c r="Q226" i="8"/>
  <c r="W226" i="8" s="1"/>
  <c r="X226" i="8" s="1"/>
  <c r="S415" i="11"/>
  <c r="AC415" i="11" s="1"/>
  <c r="AD415" i="11" s="1"/>
  <c r="S414" i="11"/>
  <c r="AC414" i="11" s="1"/>
  <c r="AD414" i="11" s="1"/>
  <c r="S413" i="11"/>
  <c r="AC413" i="11" s="1"/>
  <c r="S422" i="11"/>
  <c r="AC422" i="11" s="1"/>
  <c r="AD422" i="11" s="1"/>
  <c r="S420" i="11"/>
  <c r="AC420" i="11" s="1"/>
  <c r="AD420" i="11" s="1"/>
  <c r="S421" i="11"/>
  <c r="AC421" i="11" s="1"/>
  <c r="AD421" i="11" s="1"/>
  <c r="S423" i="11"/>
  <c r="AC423" i="11" s="1"/>
  <c r="AD423" i="11" s="1"/>
  <c r="S424" i="11"/>
  <c r="AC424" i="11" s="1"/>
  <c r="AD424" i="11" s="1"/>
  <c r="S419" i="11"/>
  <c r="AC419" i="11" s="1"/>
  <c r="S433" i="11"/>
  <c r="AC433" i="11" s="1"/>
  <c r="AD433" i="11" s="1"/>
  <c r="S437" i="11"/>
  <c r="AC437" i="11" s="1"/>
  <c r="AD437" i="11" s="1"/>
  <c r="S435" i="11"/>
  <c r="AC435" i="11" s="1"/>
  <c r="AD435" i="11" s="1"/>
  <c r="S436" i="11"/>
  <c r="AC436" i="11" s="1"/>
  <c r="AD436" i="11" s="1"/>
  <c r="S434" i="11"/>
  <c r="AC434" i="11" s="1"/>
  <c r="AD434" i="11" s="1"/>
  <c r="S417" i="11"/>
  <c r="AC417" i="11" s="1"/>
  <c r="AD417" i="11" s="1"/>
  <c r="R536" i="9"/>
  <c r="Z536" i="9" s="1"/>
  <c r="R538" i="9"/>
  <c r="Z538" i="9" s="1"/>
  <c r="AA538" i="9" s="1"/>
  <c r="R537" i="9"/>
  <c r="Z537" i="9" s="1"/>
  <c r="AA537" i="9" s="1"/>
  <c r="R539" i="9"/>
  <c r="Z539" i="9" s="1"/>
  <c r="AA539" i="9" s="1"/>
  <c r="R544" i="9"/>
  <c r="Z544" i="9" s="1"/>
  <c r="AA544" i="9" s="1"/>
  <c r="R562" i="9"/>
  <c r="Z562" i="9" s="1"/>
  <c r="AA562" i="9" s="1"/>
  <c r="R560" i="9"/>
  <c r="Z560" i="9" s="1"/>
  <c r="AA560" i="9" s="1"/>
  <c r="R558" i="9"/>
  <c r="Z558" i="9" s="1"/>
  <c r="AA558" i="9" s="1"/>
  <c r="R548" i="9"/>
  <c r="Z548" i="9" s="1"/>
  <c r="AA548" i="9" s="1"/>
  <c r="R545" i="9"/>
  <c r="Z545" i="9" s="1"/>
  <c r="AA545" i="9" s="1"/>
  <c r="R561" i="9"/>
  <c r="Z561" i="9" s="1"/>
  <c r="AA561" i="9" s="1"/>
  <c r="R546" i="9"/>
  <c r="Z546" i="9" s="1"/>
  <c r="AA546" i="9" s="1"/>
  <c r="R559" i="9"/>
  <c r="Z559" i="9" s="1"/>
  <c r="AA559" i="9" s="1"/>
  <c r="R563" i="9"/>
  <c r="Z563" i="9" s="1"/>
  <c r="AA563" i="9" s="1"/>
  <c r="R547" i="9"/>
  <c r="Z547" i="9" s="1"/>
  <c r="AA547" i="9" s="1"/>
  <c r="R541" i="9"/>
  <c r="Z541" i="9" s="1"/>
  <c r="AA541" i="9" s="1"/>
  <c r="R543" i="9"/>
  <c r="Z543" i="9" s="1"/>
  <c r="Q204" i="9"/>
  <c r="W204" i="9" s="1"/>
  <c r="X204" i="9" s="1"/>
  <c r="Q201" i="9"/>
  <c r="W201" i="9" s="1"/>
  <c r="Q203" i="9"/>
  <c r="W203" i="9" s="1"/>
  <c r="X203" i="9" s="1"/>
  <c r="Q202" i="9"/>
  <c r="W202" i="9" s="1"/>
  <c r="X202" i="9" s="1"/>
  <c r="Q213" i="9"/>
  <c r="W213" i="9" s="1"/>
  <c r="X213" i="9" s="1"/>
  <c r="Q209" i="9"/>
  <c r="W209" i="9" s="1"/>
  <c r="X209" i="9" s="1"/>
  <c r="Q224" i="9"/>
  <c r="W224" i="9" s="1"/>
  <c r="X224" i="9" s="1"/>
  <c r="Q225" i="9"/>
  <c r="W225" i="9" s="1"/>
  <c r="X225" i="9" s="1"/>
  <c r="Q211" i="9"/>
  <c r="W211" i="9" s="1"/>
  <c r="X211" i="9" s="1"/>
  <c r="Q226" i="9"/>
  <c r="W226" i="9" s="1"/>
  <c r="X226" i="9" s="1"/>
  <c r="Q212" i="9"/>
  <c r="W212" i="9" s="1"/>
  <c r="X212" i="9" s="1"/>
  <c r="Q227" i="9"/>
  <c r="W227" i="9" s="1"/>
  <c r="X227" i="9" s="1"/>
  <c r="Q223" i="9"/>
  <c r="W223" i="9" s="1"/>
  <c r="X223" i="9" s="1"/>
  <c r="Q206" i="9"/>
  <c r="W206" i="9" s="1"/>
  <c r="X206" i="9" s="1"/>
  <c r="Q210" i="9"/>
  <c r="W210" i="9" s="1"/>
  <c r="X210" i="9" s="1"/>
  <c r="Q228" i="9"/>
  <c r="W228" i="9" s="1"/>
  <c r="X228" i="9" s="1"/>
  <c r="Q208" i="9"/>
  <c r="W208" i="9" s="1"/>
  <c r="S684" i="8"/>
  <c r="AC684" i="8" s="1"/>
  <c r="AD684" i="8" s="1"/>
  <c r="S672" i="8"/>
  <c r="AC672" i="8" s="1"/>
  <c r="AD672" i="8" s="1"/>
  <c r="S670" i="8"/>
  <c r="AC670" i="8" s="1"/>
  <c r="AD670" i="8" s="1"/>
  <c r="S668" i="8"/>
  <c r="AC668" i="8" s="1"/>
  <c r="S669" i="8"/>
  <c r="AC669" i="8" s="1"/>
  <c r="AD669" i="8" s="1"/>
  <c r="S671" i="8"/>
  <c r="AC671" i="8" s="1"/>
  <c r="AD671" i="8" s="1"/>
  <c r="S699" i="8"/>
  <c r="AC699" i="8" s="1"/>
  <c r="AD699" i="8" s="1"/>
  <c r="S686" i="8"/>
  <c r="AC686" i="8" s="1"/>
  <c r="AD686" i="8" s="1"/>
  <c r="S701" i="8"/>
  <c r="AC701" i="8" s="1"/>
  <c r="AD701" i="8" s="1"/>
  <c r="S682" i="8"/>
  <c r="AC682" i="8" s="1"/>
  <c r="AD682" i="8" s="1"/>
  <c r="S681" i="8"/>
  <c r="AC681" i="8" s="1"/>
  <c r="AD681" i="8" s="1"/>
  <c r="S700" i="8"/>
  <c r="AC700" i="8" s="1"/>
  <c r="AD700" i="8" s="1"/>
  <c r="S680" i="8"/>
  <c r="AC680" i="8" s="1"/>
  <c r="S697" i="8"/>
  <c r="AC697" i="8" s="1"/>
  <c r="AD697" i="8" s="1"/>
  <c r="S685" i="8"/>
  <c r="AC685" i="8" s="1"/>
  <c r="AD685" i="8" s="1"/>
  <c r="S707" i="8"/>
  <c r="AC707" i="8" s="1"/>
  <c r="AD707" i="8" s="1"/>
  <c r="S706" i="8"/>
  <c r="AC706" i="8" s="1"/>
  <c r="AD706" i="8" s="1"/>
  <c r="S683" i="8"/>
  <c r="AC683" i="8" s="1"/>
  <c r="AD683" i="8" s="1"/>
  <c r="S705" i="8"/>
  <c r="AC705" i="8" s="1"/>
  <c r="AD705" i="8" s="1"/>
  <c r="S702" i="8"/>
  <c r="AC702" i="8" s="1"/>
  <c r="AD702" i="8" s="1"/>
  <c r="S704" i="8"/>
  <c r="AC704" i="8" s="1"/>
  <c r="AD704" i="8" s="1"/>
  <c r="S703" i="8"/>
  <c r="AC703" i="8" s="1"/>
  <c r="AD703" i="8" s="1"/>
  <c r="S673" i="8"/>
  <c r="AC673" i="8" s="1"/>
  <c r="AD673" i="8" s="1"/>
  <c r="S698" i="8"/>
  <c r="AC698" i="8" s="1"/>
  <c r="AD698" i="8" s="1"/>
  <c r="U248" i="6"/>
  <c r="AI248" i="6" s="1"/>
  <c r="AJ248" i="6" s="1"/>
  <c r="U247" i="6"/>
  <c r="AI247" i="6" s="1"/>
  <c r="AJ247" i="6" s="1"/>
  <c r="U244" i="6"/>
  <c r="AI244" i="6" s="1"/>
  <c r="U249" i="6"/>
  <c r="AI249" i="6" s="1"/>
  <c r="AJ249" i="6" s="1"/>
  <c r="U250" i="6"/>
  <c r="AI250" i="6" s="1"/>
  <c r="AJ250" i="6" s="1"/>
  <c r="U245" i="6"/>
  <c r="AI245" i="6" s="1"/>
  <c r="AJ245" i="6" s="1"/>
  <c r="U246" i="6"/>
  <c r="AI246" i="6" s="1"/>
  <c r="AJ246" i="6" s="1"/>
  <c r="U264" i="6"/>
  <c r="AI264" i="6" s="1"/>
  <c r="AJ264" i="6" s="1"/>
  <c r="U263" i="6"/>
  <c r="AI263" i="6" s="1"/>
  <c r="AJ263" i="6" s="1"/>
  <c r="U278" i="6"/>
  <c r="AI278" i="6" s="1"/>
  <c r="AJ278" i="6" s="1"/>
  <c r="U276" i="6"/>
  <c r="AI276" i="6" s="1"/>
  <c r="AJ276" i="6" s="1"/>
  <c r="U282" i="6"/>
  <c r="AI282" i="6" s="1"/>
  <c r="AJ282" i="6" s="1"/>
  <c r="U262" i="6"/>
  <c r="AI262" i="6" s="1"/>
  <c r="AJ262" i="6" s="1"/>
  <c r="U259" i="6"/>
  <c r="AI259" i="6" s="1"/>
  <c r="AJ259" i="6" s="1"/>
  <c r="U258" i="6"/>
  <c r="AI258" i="6" s="1"/>
  <c r="AJ258" i="6" s="1"/>
  <c r="U279" i="6"/>
  <c r="AI279" i="6" s="1"/>
  <c r="AJ279" i="6" s="1"/>
  <c r="U281" i="6"/>
  <c r="AI281" i="6" s="1"/>
  <c r="AJ281" i="6" s="1"/>
  <c r="U280" i="6"/>
  <c r="AI280" i="6" s="1"/>
  <c r="AJ280" i="6" s="1"/>
  <c r="U260" i="6"/>
  <c r="AI260" i="6" s="1"/>
  <c r="AJ260" i="6" s="1"/>
  <c r="U251" i="6"/>
  <c r="AI251" i="6" s="1"/>
  <c r="AJ251" i="6" s="1"/>
  <c r="U261" i="6"/>
  <c r="AI261" i="6" s="1"/>
  <c r="AJ261" i="6" s="1"/>
  <c r="U277" i="6"/>
  <c r="AI277" i="6" s="1"/>
  <c r="AJ277" i="6" s="1"/>
  <c r="T146" i="11"/>
  <c r="AF146" i="11" s="1"/>
  <c r="AG146" i="11" s="1"/>
  <c r="T145" i="11"/>
  <c r="AF145" i="11" s="1"/>
  <c r="AG145" i="11" s="1"/>
  <c r="T144" i="11"/>
  <c r="AF144" i="11" s="1"/>
  <c r="T155" i="11"/>
  <c r="AF155" i="11" s="1"/>
  <c r="AG155" i="11" s="1"/>
  <c r="T150" i="11"/>
  <c r="AF150" i="11" s="1"/>
  <c r="T168" i="11"/>
  <c r="AF168" i="11" s="1"/>
  <c r="AG168" i="11" s="1"/>
  <c r="T164" i="11"/>
  <c r="AF164" i="11" s="1"/>
  <c r="AG164" i="11" s="1"/>
  <c r="T153" i="11"/>
  <c r="AF153" i="11" s="1"/>
  <c r="AG153" i="11" s="1"/>
  <c r="T148" i="11"/>
  <c r="AF148" i="11" s="1"/>
  <c r="AG148" i="11" s="1"/>
  <c r="T152" i="11"/>
  <c r="AF152" i="11" s="1"/>
  <c r="AG152" i="11" s="1"/>
  <c r="T165" i="11"/>
  <c r="AF165" i="11" s="1"/>
  <c r="AG165" i="11" s="1"/>
  <c r="T166" i="11"/>
  <c r="AF166" i="11" s="1"/>
  <c r="AG166" i="11" s="1"/>
  <c r="T151" i="11"/>
  <c r="AF151" i="11" s="1"/>
  <c r="AG151" i="11" s="1"/>
  <c r="T154" i="11"/>
  <c r="AF154" i="11" s="1"/>
  <c r="AG154" i="11" s="1"/>
  <c r="T167" i="11"/>
  <c r="AF167" i="11" s="1"/>
  <c r="AG167" i="11" s="1"/>
  <c r="Q113" i="9"/>
  <c r="W113" i="9" s="1"/>
  <c r="X113" i="9" s="1"/>
  <c r="Q106" i="9"/>
  <c r="W106" i="9" s="1"/>
  <c r="X106" i="9" s="1"/>
  <c r="Q107" i="9"/>
  <c r="W107" i="9" s="1"/>
  <c r="X107" i="9" s="1"/>
  <c r="Q108" i="9"/>
  <c r="W108" i="9" s="1"/>
  <c r="X108" i="9" s="1"/>
  <c r="Q105" i="9"/>
  <c r="W105" i="9" s="1"/>
  <c r="Q128" i="9"/>
  <c r="W128" i="9" s="1"/>
  <c r="X128" i="9" s="1"/>
  <c r="Q116" i="9"/>
  <c r="W116" i="9" s="1"/>
  <c r="X116" i="9" s="1"/>
  <c r="Q115" i="9"/>
  <c r="W115" i="9" s="1"/>
  <c r="X115" i="9" s="1"/>
  <c r="Q127" i="9"/>
  <c r="W127" i="9" s="1"/>
  <c r="X127" i="9" s="1"/>
  <c r="Q114" i="9"/>
  <c r="W114" i="9" s="1"/>
  <c r="X114" i="9" s="1"/>
  <c r="Q130" i="9"/>
  <c r="W130" i="9" s="1"/>
  <c r="X130" i="9" s="1"/>
  <c r="Q117" i="9"/>
  <c r="W117" i="9" s="1"/>
  <c r="X117" i="9" s="1"/>
  <c r="Q132" i="9"/>
  <c r="W132" i="9" s="1"/>
  <c r="X132" i="9" s="1"/>
  <c r="Q131" i="9"/>
  <c r="W131" i="9" s="1"/>
  <c r="X131" i="9" s="1"/>
  <c r="Q110" i="9"/>
  <c r="W110" i="9" s="1"/>
  <c r="X110" i="9" s="1"/>
  <c r="Q129" i="9"/>
  <c r="W129" i="9" s="1"/>
  <c r="X129" i="9" s="1"/>
  <c r="Q112" i="9"/>
  <c r="W112" i="9" s="1"/>
  <c r="U413" i="11"/>
  <c r="AI413" i="11" s="1"/>
  <c r="U414" i="11"/>
  <c r="AI414" i="11" s="1"/>
  <c r="AJ414" i="11" s="1"/>
  <c r="U415" i="11"/>
  <c r="AI415" i="11" s="1"/>
  <c r="AJ415" i="11" s="1"/>
  <c r="U422" i="11"/>
  <c r="AI422" i="11" s="1"/>
  <c r="AJ422" i="11" s="1"/>
  <c r="U420" i="11"/>
  <c r="AI420" i="11" s="1"/>
  <c r="AJ420" i="11" s="1"/>
  <c r="U424" i="11"/>
  <c r="AI424" i="11" s="1"/>
  <c r="AJ424" i="11" s="1"/>
  <c r="U423" i="11"/>
  <c r="AI423" i="11" s="1"/>
  <c r="AJ423" i="11" s="1"/>
  <c r="U421" i="11"/>
  <c r="AI421" i="11" s="1"/>
  <c r="AJ421" i="11" s="1"/>
  <c r="U437" i="11"/>
  <c r="AI437" i="11" s="1"/>
  <c r="AJ437" i="11" s="1"/>
  <c r="U434" i="11"/>
  <c r="AI434" i="11" s="1"/>
  <c r="AJ434" i="11" s="1"/>
  <c r="U419" i="11"/>
  <c r="AI419" i="11" s="1"/>
  <c r="U417" i="11"/>
  <c r="AI417" i="11" s="1"/>
  <c r="AJ417" i="11" s="1"/>
  <c r="U436" i="11"/>
  <c r="AI436" i="11" s="1"/>
  <c r="AJ436" i="11" s="1"/>
  <c r="U433" i="11"/>
  <c r="AI433" i="11" s="1"/>
  <c r="AJ433" i="11" s="1"/>
  <c r="U435" i="11"/>
  <c r="AI435" i="11" s="1"/>
  <c r="AJ435" i="11" s="1"/>
  <c r="T246" i="6"/>
  <c r="AF246" i="6" s="1"/>
  <c r="AG246" i="6" s="1"/>
  <c r="T245" i="6"/>
  <c r="AF245" i="6" s="1"/>
  <c r="AG245" i="6" s="1"/>
  <c r="T249" i="6"/>
  <c r="AF249" i="6" s="1"/>
  <c r="AG249" i="6" s="1"/>
  <c r="T248" i="6"/>
  <c r="AF248" i="6" s="1"/>
  <c r="AG248" i="6" s="1"/>
  <c r="T244" i="6"/>
  <c r="AF244" i="6" s="1"/>
  <c r="T250" i="6"/>
  <c r="AF250" i="6" s="1"/>
  <c r="AG250" i="6" s="1"/>
  <c r="T247" i="6"/>
  <c r="AF247" i="6" s="1"/>
  <c r="AG247" i="6" s="1"/>
  <c r="T277" i="6"/>
  <c r="AF277" i="6" s="1"/>
  <c r="AG277" i="6" s="1"/>
  <c r="T264" i="6"/>
  <c r="AF264" i="6" s="1"/>
  <c r="AG264" i="6" s="1"/>
  <c r="T260" i="6"/>
  <c r="AF260" i="6" s="1"/>
  <c r="AG260" i="6" s="1"/>
  <c r="T263" i="6"/>
  <c r="AF263" i="6" s="1"/>
  <c r="AG263" i="6" s="1"/>
  <c r="T259" i="6"/>
  <c r="AF259" i="6" s="1"/>
  <c r="AG259" i="6" s="1"/>
  <c r="T276" i="6"/>
  <c r="AF276" i="6" s="1"/>
  <c r="AG276" i="6" s="1"/>
  <c r="T262" i="6"/>
  <c r="AF262" i="6" s="1"/>
  <c r="AG262" i="6" s="1"/>
  <c r="T261" i="6"/>
  <c r="AF261" i="6" s="1"/>
  <c r="AG261" i="6" s="1"/>
  <c r="T279" i="6"/>
  <c r="AF279" i="6" s="1"/>
  <c r="AG279" i="6" s="1"/>
  <c r="T281" i="6"/>
  <c r="AF281" i="6" s="1"/>
  <c r="AG281" i="6" s="1"/>
  <c r="T258" i="6"/>
  <c r="AF258" i="6" s="1"/>
  <c r="AG258" i="6" s="1"/>
  <c r="T251" i="6"/>
  <c r="AF251" i="6" s="1"/>
  <c r="AG251" i="6" s="1"/>
  <c r="T282" i="6"/>
  <c r="AF282" i="6" s="1"/>
  <c r="AG282" i="6" s="1"/>
  <c r="T278" i="6"/>
  <c r="AF278" i="6" s="1"/>
  <c r="AG278" i="6" s="1"/>
  <c r="T280" i="6"/>
  <c r="AF280" i="6" s="1"/>
  <c r="AG280" i="6" s="1"/>
  <c r="U312" i="8"/>
  <c r="AI312" i="8" s="1"/>
  <c r="AJ312" i="8" s="1"/>
  <c r="U309" i="8"/>
  <c r="AI309" i="8" s="1"/>
  <c r="AJ309" i="8" s="1"/>
  <c r="U310" i="8"/>
  <c r="AI310" i="8" s="1"/>
  <c r="AJ310" i="8" s="1"/>
  <c r="U311" i="8"/>
  <c r="AI311" i="8" s="1"/>
  <c r="AJ311" i="8" s="1"/>
  <c r="U308" i="8"/>
  <c r="AI308" i="8" s="1"/>
  <c r="U342" i="8"/>
  <c r="AI342" i="8" s="1"/>
  <c r="AJ342" i="8" s="1"/>
  <c r="U347" i="8"/>
  <c r="AI347" i="8" s="1"/>
  <c r="AJ347" i="8" s="1"/>
  <c r="U323" i="8"/>
  <c r="AI323" i="8" s="1"/>
  <c r="AJ323" i="8" s="1"/>
  <c r="U340" i="8"/>
  <c r="AI340" i="8" s="1"/>
  <c r="AJ340" i="8" s="1"/>
  <c r="U337" i="8"/>
  <c r="AI337" i="8" s="1"/>
  <c r="AJ337" i="8" s="1"/>
  <c r="U346" i="8"/>
  <c r="AI346" i="8" s="1"/>
  <c r="AJ346" i="8" s="1"/>
  <c r="U322" i="8"/>
  <c r="AI322" i="8" s="1"/>
  <c r="AJ322" i="8" s="1"/>
  <c r="U325" i="8"/>
  <c r="AI325" i="8" s="1"/>
  <c r="AJ325" i="8" s="1"/>
  <c r="U324" i="8"/>
  <c r="AI324" i="8" s="1"/>
  <c r="AJ324" i="8" s="1"/>
  <c r="U343" i="8"/>
  <c r="AI343" i="8" s="1"/>
  <c r="AJ343" i="8" s="1"/>
  <c r="U339" i="8"/>
  <c r="AI339" i="8" s="1"/>
  <c r="AJ339" i="8" s="1"/>
  <c r="U338" i="8"/>
  <c r="AI338" i="8" s="1"/>
  <c r="AJ338" i="8" s="1"/>
  <c r="U326" i="8"/>
  <c r="AI326" i="8" s="1"/>
  <c r="AJ326" i="8" s="1"/>
  <c r="U320" i="8"/>
  <c r="AI320" i="8" s="1"/>
  <c r="U345" i="8"/>
  <c r="AI345" i="8" s="1"/>
  <c r="AJ345" i="8" s="1"/>
  <c r="U344" i="8"/>
  <c r="AI344" i="8" s="1"/>
  <c r="AJ344" i="8" s="1"/>
  <c r="U321" i="8"/>
  <c r="AI321" i="8" s="1"/>
  <c r="AJ321" i="8" s="1"/>
  <c r="U341" i="8"/>
  <c r="AI341" i="8" s="1"/>
  <c r="AJ341" i="8" s="1"/>
  <c r="U313" i="8"/>
  <c r="AI313" i="8" s="1"/>
  <c r="AJ313" i="8" s="1"/>
  <c r="S161" i="9"/>
  <c r="AC161" i="9" s="1"/>
  <c r="AD161" i="9" s="1"/>
  <c r="S154" i="9"/>
  <c r="AC154" i="9" s="1"/>
  <c r="AD154" i="9" s="1"/>
  <c r="S155" i="9"/>
  <c r="AC155" i="9" s="1"/>
  <c r="AD155" i="9" s="1"/>
  <c r="S156" i="9"/>
  <c r="AC156" i="9" s="1"/>
  <c r="AD156" i="9" s="1"/>
  <c r="S153" i="9"/>
  <c r="AC153" i="9" s="1"/>
  <c r="S163" i="9"/>
  <c r="AC163" i="9" s="1"/>
  <c r="AD163" i="9" s="1"/>
  <c r="S176" i="9"/>
  <c r="AC176" i="9" s="1"/>
  <c r="AD176" i="9" s="1"/>
  <c r="S178" i="9"/>
  <c r="AC178" i="9" s="1"/>
  <c r="AD178" i="9" s="1"/>
  <c r="S165" i="9"/>
  <c r="AC165" i="9" s="1"/>
  <c r="AD165" i="9" s="1"/>
  <c r="S177" i="9"/>
  <c r="AC177" i="9" s="1"/>
  <c r="AD177" i="9" s="1"/>
  <c r="S160" i="9"/>
  <c r="AC160" i="9" s="1"/>
  <c r="S162" i="9"/>
  <c r="AC162" i="9" s="1"/>
  <c r="AD162" i="9" s="1"/>
  <c r="S158" i="9"/>
  <c r="AC158" i="9" s="1"/>
  <c r="AD158" i="9" s="1"/>
  <c r="S175" i="9"/>
  <c r="AC175" i="9" s="1"/>
  <c r="AD175" i="9" s="1"/>
  <c r="S179" i="9"/>
  <c r="AC179" i="9" s="1"/>
  <c r="AD179" i="9" s="1"/>
  <c r="S164" i="9"/>
  <c r="AC164" i="9" s="1"/>
  <c r="AD164" i="9" s="1"/>
  <c r="S180" i="9"/>
  <c r="AC180" i="9" s="1"/>
  <c r="AD180" i="9" s="1"/>
  <c r="U287" i="12"/>
  <c r="AI287" i="12" s="1"/>
  <c r="AJ287" i="12" s="1"/>
  <c r="U285" i="12"/>
  <c r="AI285" i="12" s="1"/>
  <c r="U286" i="12"/>
  <c r="AI286" i="12" s="1"/>
  <c r="AJ286" i="12" s="1"/>
  <c r="U289" i="12"/>
  <c r="AI289" i="12" s="1"/>
  <c r="AJ289" i="12" s="1"/>
  <c r="U288" i="12"/>
  <c r="AI288" i="12" s="1"/>
  <c r="AJ288" i="12" s="1"/>
  <c r="U318" i="12"/>
  <c r="AI318" i="12" s="1"/>
  <c r="AJ318" i="12" s="1"/>
  <c r="U310" i="12"/>
  <c r="AI310" i="12" s="1"/>
  <c r="AJ310" i="12" s="1"/>
  <c r="U311" i="12"/>
  <c r="AI311" i="12" s="1"/>
  <c r="AJ311" i="12" s="1"/>
  <c r="U295" i="12"/>
  <c r="AI295" i="12" s="1"/>
  <c r="AJ295" i="12" s="1"/>
  <c r="U317" i="12"/>
  <c r="AI317" i="12" s="1"/>
  <c r="AJ317" i="12" s="1"/>
  <c r="U294" i="12"/>
  <c r="AI294" i="12" s="1"/>
  <c r="AJ294" i="12" s="1"/>
  <c r="U314" i="12"/>
  <c r="AI314" i="12" s="1"/>
  <c r="AJ314" i="12" s="1"/>
  <c r="U292" i="12"/>
  <c r="AI292" i="12" s="1"/>
  <c r="U315" i="12"/>
  <c r="AI315" i="12" s="1"/>
  <c r="AJ315" i="12" s="1"/>
  <c r="U320" i="12"/>
  <c r="AI320" i="12" s="1"/>
  <c r="AJ320" i="12" s="1"/>
  <c r="U319" i="12"/>
  <c r="AI319" i="12" s="1"/>
  <c r="AJ319" i="12" s="1"/>
  <c r="U293" i="12"/>
  <c r="AI293" i="12" s="1"/>
  <c r="AJ293" i="12" s="1"/>
  <c r="U309" i="12"/>
  <c r="AI309" i="12" s="1"/>
  <c r="AJ309" i="12" s="1"/>
  <c r="U316" i="12"/>
  <c r="AI316" i="12" s="1"/>
  <c r="AJ316" i="12" s="1"/>
  <c r="U290" i="12"/>
  <c r="AI290" i="12" s="1"/>
  <c r="AJ290" i="12" s="1"/>
  <c r="U312" i="12"/>
  <c r="AI312" i="12" s="1"/>
  <c r="AJ312" i="12" s="1"/>
  <c r="U298" i="12"/>
  <c r="AI298" i="12" s="1"/>
  <c r="AJ298" i="12" s="1"/>
  <c r="U296" i="12"/>
  <c r="AI296" i="12" s="1"/>
  <c r="AJ296" i="12" s="1"/>
  <c r="U297" i="12"/>
  <c r="AI297" i="12" s="1"/>
  <c r="AJ297" i="12" s="1"/>
  <c r="U313" i="12"/>
  <c r="AI313" i="12" s="1"/>
  <c r="AJ313" i="12" s="1"/>
  <c r="R544" i="6"/>
  <c r="Z544" i="6" s="1"/>
  <c r="AA544" i="6" s="1"/>
  <c r="R539" i="6"/>
  <c r="Z539" i="6" s="1"/>
  <c r="R545" i="6"/>
  <c r="Z545" i="6" s="1"/>
  <c r="AA545" i="6" s="1"/>
  <c r="R540" i="6"/>
  <c r="Z540" i="6" s="1"/>
  <c r="AA540" i="6" s="1"/>
  <c r="R543" i="6"/>
  <c r="Z543" i="6" s="1"/>
  <c r="AA543" i="6" s="1"/>
  <c r="R542" i="6"/>
  <c r="Z542" i="6" s="1"/>
  <c r="AA542" i="6" s="1"/>
  <c r="R541" i="6"/>
  <c r="Z541" i="6" s="1"/>
  <c r="AA541" i="6" s="1"/>
  <c r="R556" i="6"/>
  <c r="Z556" i="6" s="1"/>
  <c r="AA556" i="6" s="1"/>
  <c r="R573" i="6"/>
  <c r="Z573" i="6" s="1"/>
  <c r="AA573" i="6" s="1"/>
  <c r="R553" i="6"/>
  <c r="Z553" i="6" s="1"/>
  <c r="AA553" i="6" s="1"/>
  <c r="R575" i="6"/>
  <c r="Z575" i="6" s="1"/>
  <c r="AA575" i="6" s="1"/>
  <c r="R559" i="6"/>
  <c r="Z559" i="6" s="1"/>
  <c r="AA559" i="6" s="1"/>
  <c r="R572" i="6"/>
  <c r="Z572" i="6" s="1"/>
  <c r="AA572" i="6" s="1"/>
  <c r="R555" i="6"/>
  <c r="Z555" i="6" s="1"/>
  <c r="AA555" i="6" s="1"/>
  <c r="R554" i="6"/>
  <c r="Z554" i="6" s="1"/>
  <c r="AA554" i="6" s="1"/>
  <c r="R557" i="6"/>
  <c r="Z557" i="6" s="1"/>
  <c r="AA557" i="6" s="1"/>
  <c r="R558" i="6"/>
  <c r="Z558" i="6" s="1"/>
  <c r="AA558" i="6" s="1"/>
  <c r="R571" i="6"/>
  <c r="Z571" i="6" s="1"/>
  <c r="AA571" i="6" s="1"/>
  <c r="R574" i="6"/>
  <c r="Z574" i="6" s="1"/>
  <c r="AA574" i="6" s="1"/>
  <c r="R576" i="6"/>
  <c r="Z576" i="6" s="1"/>
  <c r="AA576" i="6" s="1"/>
  <c r="R546" i="6"/>
  <c r="Z546" i="6" s="1"/>
  <c r="AA546" i="6" s="1"/>
  <c r="R577" i="6"/>
  <c r="Z577" i="6" s="1"/>
  <c r="AA577" i="6" s="1"/>
  <c r="Q413" i="7"/>
  <c r="W413" i="7" s="1"/>
  <c r="X413" i="7" s="1"/>
  <c r="Q412" i="7"/>
  <c r="W412" i="7" s="1"/>
  <c r="Q434" i="7"/>
  <c r="W434" i="7" s="1"/>
  <c r="X434" i="7" s="1"/>
  <c r="Q421" i="7"/>
  <c r="W421" i="7" s="1"/>
  <c r="X421" i="7" s="1"/>
  <c r="Q422" i="7"/>
  <c r="W422" i="7" s="1"/>
  <c r="X422" i="7" s="1"/>
  <c r="Q423" i="7"/>
  <c r="W423" i="7" s="1"/>
  <c r="X423" i="7" s="1"/>
  <c r="Q433" i="7"/>
  <c r="W433" i="7" s="1"/>
  <c r="X433" i="7" s="1"/>
  <c r="Q424" i="7"/>
  <c r="W424" i="7" s="1"/>
  <c r="X424" i="7" s="1"/>
  <c r="Q436" i="7"/>
  <c r="W436" i="7" s="1"/>
  <c r="X436" i="7" s="1"/>
  <c r="Q414" i="7"/>
  <c r="W414" i="7" s="1"/>
  <c r="X414" i="7" s="1"/>
  <c r="Q435" i="7"/>
  <c r="W435" i="7" s="1"/>
  <c r="X435" i="7" s="1"/>
  <c r="Q432" i="7"/>
  <c r="W432" i="7" s="1"/>
  <c r="X432" i="7" s="1"/>
  <c r="S848" i="8"/>
  <c r="AC848" i="8" s="1"/>
  <c r="S849" i="8"/>
  <c r="AC849" i="8" s="1"/>
  <c r="AD849" i="8" s="1"/>
  <c r="S850" i="8"/>
  <c r="AC850" i="8" s="1"/>
  <c r="AD850" i="8" s="1"/>
  <c r="S851" i="8"/>
  <c r="AC851" i="8" s="1"/>
  <c r="AD851" i="8" s="1"/>
  <c r="S852" i="8"/>
  <c r="AC852" i="8" s="1"/>
  <c r="AD852" i="8" s="1"/>
  <c r="S883" i="8"/>
  <c r="AC883" i="8" s="1"/>
  <c r="AD883" i="8" s="1"/>
  <c r="S886" i="8"/>
  <c r="AC886" i="8" s="1"/>
  <c r="AD886" i="8" s="1"/>
  <c r="S884" i="8"/>
  <c r="AC884" i="8" s="1"/>
  <c r="AD884" i="8" s="1"/>
  <c r="S878" i="8"/>
  <c r="AC878" i="8" s="1"/>
  <c r="AD878" i="8" s="1"/>
  <c r="S863" i="8"/>
  <c r="AC863" i="8" s="1"/>
  <c r="AD863" i="8" s="1"/>
  <c r="S864" i="8"/>
  <c r="AC864" i="8" s="1"/>
  <c r="AD864" i="8" s="1"/>
  <c r="S877" i="8"/>
  <c r="AC877" i="8" s="1"/>
  <c r="AD877" i="8" s="1"/>
  <c r="S887" i="8"/>
  <c r="AC887" i="8" s="1"/>
  <c r="AD887" i="8" s="1"/>
  <c r="S862" i="8"/>
  <c r="AC862" i="8" s="1"/>
  <c r="AD862" i="8" s="1"/>
  <c r="S866" i="8"/>
  <c r="AC866" i="8" s="1"/>
  <c r="AD866" i="8" s="1"/>
  <c r="S881" i="8"/>
  <c r="AC881" i="8" s="1"/>
  <c r="AD881" i="8" s="1"/>
  <c r="S879" i="8"/>
  <c r="AC879" i="8" s="1"/>
  <c r="AD879" i="8" s="1"/>
  <c r="S885" i="8"/>
  <c r="AC885" i="8" s="1"/>
  <c r="AD885" i="8" s="1"/>
  <c r="S861" i="8"/>
  <c r="AC861" i="8" s="1"/>
  <c r="AD861" i="8" s="1"/>
  <c r="S882" i="8"/>
  <c r="AC882" i="8" s="1"/>
  <c r="AD882" i="8" s="1"/>
  <c r="S865" i="8"/>
  <c r="AC865" i="8" s="1"/>
  <c r="AD865" i="8" s="1"/>
  <c r="S880" i="8"/>
  <c r="AC880" i="8" s="1"/>
  <c r="AD880" i="8" s="1"/>
  <c r="S853" i="8"/>
  <c r="AC853" i="8" s="1"/>
  <c r="AD853" i="8" s="1"/>
  <c r="S860" i="8"/>
  <c r="AC860" i="8" s="1"/>
  <c r="Q197" i="11"/>
  <c r="W197" i="11" s="1"/>
  <c r="X197" i="11" s="1"/>
  <c r="Q191" i="11"/>
  <c r="W191" i="11" s="1"/>
  <c r="X191" i="11" s="1"/>
  <c r="Q189" i="11"/>
  <c r="W189" i="11" s="1"/>
  <c r="Q190" i="11"/>
  <c r="W190" i="11" s="1"/>
  <c r="X190" i="11" s="1"/>
  <c r="Q209" i="11"/>
  <c r="W209" i="11" s="1"/>
  <c r="X209" i="11" s="1"/>
  <c r="Q213" i="11"/>
  <c r="W213" i="11" s="1"/>
  <c r="X213" i="11" s="1"/>
  <c r="Q195" i="11"/>
  <c r="W195" i="11" s="1"/>
  <c r="Q198" i="11"/>
  <c r="W198" i="11" s="1"/>
  <c r="X198" i="11" s="1"/>
  <c r="Q200" i="11"/>
  <c r="W200" i="11" s="1"/>
  <c r="X200" i="11" s="1"/>
  <c r="Q212" i="11"/>
  <c r="W212" i="11" s="1"/>
  <c r="X212" i="11" s="1"/>
  <c r="Q193" i="11"/>
  <c r="W193" i="11" s="1"/>
  <c r="X193" i="11" s="1"/>
  <c r="Q211" i="11"/>
  <c r="W211" i="11" s="1"/>
  <c r="X211" i="11" s="1"/>
  <c r="Q196" i="11"/>
  <c r="W196" i="11" s="1"/>
  <c r="X196" i="11" s="1"/>
  <c r="Q199" i="11"/>
  <c r="W199" i="11" s="1"/>
  <c r="X199" i="11" s="1"/>
  <c r="Q210" i="11"/>
  <c r="W210" i="11" s="1"/>
  <c r="X210" i="11" s="1"/>
  <c r="T503" i="12"/>
  <c r="AF503" i="12" s="1"/>
  <c r="T506" i="12"/>
  <c r="AF506" i="12" s="1"/>
  <c r="AG506" i="12" s="1"/>
  <c r="T504" i="12"/>
  <c r="AF504" i="12" s="1"/>
  <c r="AG504" i="12" s="1"/>
  <c r="T505" i="12"/>
  <c r="AF505" i="12" s="1"/>
  <c r="AG505" i="12" s="1"/>
  <c r="T507" i="12"/>
  <c r="AF507" i="12" s="1"/>
  <c r="AG507" i="12" s="1"/>
  <c r="T529" i="12"/>
  <c r="AF529" i="12" s="1"/>
  <c r="AG529" i="12" s="1"/>
  <c r="T528" i="12"/>
  <c r="AF528" i="12" s="1"/>
  <c r="AG528" i="12" s="1"/>
  <c r="T516" i="12"/>
  <c r="AF516" i="12" s="1"/>
  <c r="AG516" i="12" s="1"/>
  <c r="T530" i="12"/>
  <c r="AF530" i="12" s="1"/>
  <c r="AG530" i="12" s="1"/>
  <c r="T531" i="12"/>
  <c r="AF531" i="12" s="1"/>
  <c r="AG531" i="12" s="1"/>
  <c r="T510" i="12"/>
  <c r="AF510" i="12" s="1"/>
  <c r="T527" i="12"/>
  <c r="AF527" i="12" s="1"/>
  <c r="AG527" i="12" s="1"/>
  <c r="T513" i="12"/>
  <c r="AF513" i="12" s="1"/>
  <c r="AG513" i="12" s="1"/>
  <c r="T514" i="12"/>
  <c r="AF514" i="12" s="1"/>
  <c r="AG514" i="12" s="1"/>
  <c r="T533" i="12"/>
  <c r="AF533" i="12" s="1"/>
  <c r="AG533" i="12" s="1"/>
  <c r="T536" i="12"/>
  <c r="AF536" i="12" s="1"/>
  <c r="AG536" i="12" s="1"/>
  <c r="T512" i="12"/>
  <c r="AF512" i="12" s="1"/>
  <c r="AG512" i="12" s="1"/>
  <c r="T535" i="12"/>
  <c r="AF535" i="12" s="1"/>
  <c r="AG535" i="12" s="1"/>
  <c r="T511" i="12"/>
  <c r="AF511" i="12" s="1"/>
  <c r="AG511" i="12" s="1"/>
  <c r="T532" i="12"/>
  <c r="AF532" i="12" s="1"/>
  <c r="AG532" i="12" s="1"/>
  <c r="T508" i="12"/>
  <c r="AF508" i="12" s="1"/>
  <c r="AG508" i="12" s="1"/>
  <c r="T538" i="12"/>
  <c r="AF538" i="12" s="1"/>
  <c r="AG538" i="12" s="1"/>
  <c r="T515" i="12"/>
  <c r="AF515" i="12" s="1"/>
  <c r="AG515" i="12" s="1"/>
  <c r="T537" i="12"/>
  <c r="AF537" i="12" s="1"/>
  <c r="AG537" i="12" s="1"/>
  <c r="T534" i="12"/>
  <c r="AF534" i="12" s="1"/>
  <c r="AG534" i="12" s="1"/>
  <c r="R54" i="7"/>
  <c r="Z54" i="7" s="1"/>
  <c r="AA54" i="7" s="1"/>
  <c r="R53" i="7"/>
  <c r="Z53" i="7" s="1"/>
  <c r="R55" i="7"/>
  <c r="Z55" i="7" s="1"/>
  <c r="AA55" i="7" s="1"/>
  <c r="R65" i="7"/>
  <c r="Z65" i="7" s="1"/>
  <c r="AA65" i="7" s="1"/>
  <c r="R64" i="7"/>
  <c r="Z64" i="7" s="1"/>
  <c r="AA64" i="7" s="1"/>
  <c r="R76" i="7"/>
  <c r="Z76" i="7" s="1"/>
  <c r="AA76" i="7" s="1"/>
  <c r="R63" i="7"/>
  <c r="Z63" i="7" s="1"/>
  <c r="AA63" i="7" s="1"/>
  <c r="R75" i="7"/>
  <c r="Z75" i="7" s="1"/>
  <c r="AA75" i="7" s="1"/>
  <c r="R73" i="7"/>
  <c r="Z73" i="7" s="1"/>
  <c r="AA73" i="7" s="1"/>
  <c r="R62" i="7"/>
  <c r="Z62" i="7" s="1"/>
  <c r="AA62" i="7" s="1"/>
  <c r="R77" i="7"/>
  <c r="Z77" i="7" s="1"/>
  <c r="AA77" i="7" s="1"/>
  <c r="R74" i="7"/>
  <c r="Z74" i="7" s="1"/>
  <c r="AA74" i="7" s="1"/>
  <c r="U98" i="8"/>
  <c r="AI98" i="8" s="1"/>
  <c r="AJ98" i="8" s="1"/>
  <c r="U70" i="8"/>
  <c r="AI70" i="8" s="1"/>
  <c r="AJ70" i="8" s="1"/>
  <c r="U72" i="8"/>
  <c r="AI72" i="8" s="1"/>
  <c r="AJ72" i="8" s="1"/>
  <c r="U68" i="8"/>
  <c r="AI68" i="8" s="1"/>
  <c r="U71" i="8"/>
  <c r="AI71" i="8" s="1"/>
  <c r="AJ71" i="8" s="1"/>
  <c r="U69" i="8"/>
  <c r="AI69" i="8" s="1"/>
  <c r="AJ69" i="8" s="1"/>
  <c r="U103" i="8"/>
  <c r="AI103" i="8" s="1"/>
  <c r="AJ103" i="8" s="1"/>
  <c r="U73" i="8"/>
  <c r="AI73" i="8" s="1"/>
  <c r="AJ73" i="8" s="1"/>
  <c r="U86" i="8"/>
  <c r="AI86" i="8" s="1"/>
  <c r="AJ86" i="8" s="1"/>
  <c r="U84" i="8"/>
  <c r="AI84" i="8" s="1"/>
  <c r="AJ84" i="8" s="1"/>
  <c r="U102" i="8"/>
  <c r="AI102" i="8" s="1"/>
  <c r="AJ102" i="8" s="1"/>
  <c r="U104" i="8"/>
  <c r="AI104" i="8" s="1"/>
  <c r="AJ104" i="8" s="1"/>
  <c r="U81" i="8"/>
  <c r="AI81" i="8" s="1"/>
  <c r="AJ81" i="8" s="1"/>
  <c r="U83" i="8"/>
  <c r="AI83" i="8" s="1"/>
  <c r="AJ83" i="8" s="1"/>
  <c r="U97" i="8"/>
  <c r="AI97" i="8" s="1"/>
  <c r="AJ97" i="8" s="1"/>
  <c r="U82" i="8"/>
  <c r="AI82" i="8" s="1"/>
  <c r="AJ82" i="8" s="1"/>
  <c r="U105" i="8"/>
  <c r="AI105" i="8" s="1"/>
  <c r="AJ105" i="8" s="1"/>
  <c r="U101" i="8"/>
  <c r="AI101" i="8" s="1"/>
  <c r="AJ101" i="8" s="1"/>
  <c r="U107" i="8"/>
  <c r="AI107" i="8" s="1"/>
  <c r="AJ107" i="8" s="1"/>
  <c r="U106" i="8"/>
  <c r="AI106" i="8" s="1"/>
  <c r="AJ106" i="8" s="1"/>
  <c r="U80" i="8"/>
  <c r="AI80" i="8" s="1"/>
  <c r="U85" i="8"/>
  <c r="AI85" i="8" s="1"/>
  <c r="AJ85" i="8" s="1"/>
  <c r="U100" i="8"/>
  <c r="AI100" i="8" s="1"/>
  <c r="AJ100" i="8" s="1"/>
  <c r="U99" i="8"/>
  <c r="AI99" i="8" s="1"/>
  <c r="AJ99" i="8" s="1"/>
  <c r="Q323" i="11"/>
  <c r="W323" i="11" s="1"/>
  <c r="Q324" i="11"/>
  <c r="W324" i="11" s="1"/>
  <c r="X324" i="11" s="1"/>
  <c r="Q325" i="11"/>
  <c r="W325" i="11" s="1"/>
  <c r="X325" i="11" s="1"/>
  <c r="Q332" i="11"/>
  <c r="W332" i="11" s="1"/>
  <c r="X332" i="11" s="1"/>
  <c r="Q330" i="11"/>
  <c r="W330" i="11" s="1"/>
  <c r="X330" i="11" s="1"/>
  <c r="Q333" i="11"/>
  <c r="W333" i="11" s="1"/>
  <c r="X333" i="11" s="1"/>
  <c r="Q331" i="11"/>
  <c r="W331" i="11" s="1"/>
  <c r="X331" i="11" s="1"/>
  <c r="Q334" i="11"/>
  <c r="W334" i="11" s="1"/>
  <c r="X334" i="11" s="1"/>
  <c r="Q327" i="11"/>
  <c r="W327" i="11" s="1"/>
  <c r="X327" i="11" s="1"/>
  <c r="Q344" i="11"/>
  <c r="W344" i="11" s="1"/>
  <c r="X344" i="11" s="1"/>
  <c r="Q345" i="11"/>
  <c r="W345" i="11" s="1"/>
  <c r="X345" i="11" s="1"/>
  <c r="Q329" i="11"/>
  <c r="W329" i="11" s="1"/>
  <c r="Q343" i="11"/>
  <c r="W343" i="11" s="1"/>
  <c r="X343" i="11" s="1"/>
  <c r="Q346" i="11"/>
  <c r="W346" i="11" s="1"/>
  <c r="X346" i="11" s="1"/>
  <c r="Q347" i="11"/>
  <c r="W347" i="11" s="1"/>
  <c r="X347" i="11" s="1"/>
  <c r="S682" i="9"/>
  <c r="AC682" i="9" s="1"/>
  <c r="AD682" i="9" s="1"/>
  <c r="S680" i="9"/>
  <c r="AC680" i="9" s="1"/>
  <c r="S681" i="9"/>
  <c r="AC681" i="9" s="1"/>
  <c r="AD681" i="9" s="1"/>
  <c r="S683" i="9"/>
  <c r="AC683" i="9" s="1"/>
  <c r="AD683" i="9" s="1"/>
  <c r="S705" i="9"/>
  <c r="AC705" i="9" s="1"/>
  <c r="AD705" i="9" s="1"/>
  <c r="S692" i="9"/>
  <c r="AC692" i="9" s="1"/>
  <c r="AD692" i="9" s="1"/>
  <c r="S685" i="9"/>
  <c r="AC685" i="9" s="1"/>
  <c r="AD685" i="9" s="1"/>
  <c r="S688" i="9"/>
  <c r="AC688" i="9" s="1"/>
  <c r="AD688" i="9" s="1"/>
  <c r="S706" i="9"/>
  <c r="AC706" i="9" s="1"/>
  <c r="AD706" i="9" s="1"/>
  <c r="S687" i="9"/>
  <c r="AC687" i="9" s="1"/>
  <c r="S690" i="9"/>
  <c r="AC690" i="9" s="1"/>
  <c r="AD690" i="9" s="1"/>
  <c r="S707" i="9"/>
  <c r="AC707" i="9" s="1"/>
  <c r="AD707" i="9" s="1"/>
  <c r="S704" i="9"/>
  <c r="AC704" i="9" s="1"/>
  <c r="AD704" i="9" s="1"/>
  <c r="S689" i="9"/>
  <c r="AC689" i="9" s="1"/>
  <c r="AD689" i="9" s="1"/>
  <c r="S691" i="9"/>
  <c r="AC691" i="9" s="1"/>
  <c r="AD691" i="9" s="1"/>
  <c r="S703" i="9"/>
  <c r="AC703" i="9" s="1"/>
  <c r="AD703" i="9" s="1"/>
  <c r="S702" i="9"/>
  <c r="AC702" i="9" s="1"/>
  <c r="AD702" i="9" s="1"/>
  <c r="R229" i="12"/>
  <c r="Z229" i="12" s="1"/>
  <c r="R233" i="12"/>
  <c r="Z233" i="12" s="1"/>
  <c r="AA233" i="12" s="1"/>
  <c r="R232" i="12"/>
  <c r="Z232" i="12" s="1"/>
  <c r="AA232" i="12" s="1"/>
  <c r="R230" i="12"/>
  <c r="Z230" i="12" s="1"/>
  <c r="AA230" i="12" s="1"/>
  <c r="R231" i="12"/>
  <c r="Z231" i="12" s="1"/>
  <c r="AA231" i="12" s="1"/>
  <c r="R262" i="12"/>
  <c r="Z262" i="12" s="1"/>
  <c r="AA262" i="12" s="1"/>
  <c r="R237" i="12"/>
  <c r="Z237" i="12" s="1"/>
  <c r="AA237" i="12" s="1"/>
  <c r="R234" i="12"/>
  <c r="Z234" i="12" s="1"/>
  <c r="AA234" i="12" s="1"/>
  <c r="R241" i="12"/>
  <c r="Z241" i="12" s="1"/>
  <c r="AA241" i="12" s="1"/>
  <c r="R264" i="12"/>
  <c r="Z264" i="12" s="1"/>
  <c r="AA264" i="12" s="1"/>
  <c r="R242" i="12"/>
  <c r="Z242" i="12" s="1"/>
  <c r="AA242" i="12" s="1"/>
  <c r="R260" i="12"/>
  <c r="Z260" i="12" s="1"/>
  <c r="AA260" i="12" s="1"/>
  <c r="R255" i="12"/>
  <c r="Z255" i="12" s="1"/>
  <c r="AA255" i="12" s="1"/>
  <c r="R259" i="12"/>
  <c r="Z259" i="12" s="1"/>
  <c r="AA259" i="12" s="1"/>
  <c r="R254" i="12"/>
  <c r="Z254" i="12" s="1"/>
  <c r="AA254" i="12" s="1"/>
  <c r="R256" i="12"/>
  <c r="Z256" i="12" s="1"/>
  <c r="AA256" i="12" s="1"/>
  <c r="R240" i="12"/>
  <c r="Z240" i="12" s="1"/>
  <c r="AA240" i="12" s="1"/>
  <c r="R239" i="12"/>
  <c r="Z239" i="12" s="1"/>
  <c r="AA239" i="12" s="1"/>
  <c r="R263" i="12"/>
  <c r="Z263" i="12" s="1"/>
  <c r="AA263" i="12" s="1"/>
  <c r="R258" i="12"/>
  <c r="Z258" i="12" s="1"/>
  <c r="AA258" i="12" s="1"/>
  <c r="R253" i="12"/>
  <c r="Z253" i="12" s="1"/>
  <c r="AA253" i="12" s="1"/>
  <c r="R238" i="12"/>
  <c r="Z238" i="12" s="1"/>
  <c r="AA238" i="12" s="1"/>
  <c r="R236" i="12"/>
  <c r="Z236" i="12" s="1"/>
  <c r="R257" i="12"/>
  <c r="Z257" i="12" s="1"/>
  <c r="AA257" i="12" s="1"/>
  <c r="R261" i="12"/>
  <c r="Z261" i="12" s="1"/>
  <c r="AA261" i="12" s="1"/>
  <c r="T224" i="8"/>
  <c r="AF224" i="8" s="1"/>
  <c r="AG224" i="8" s="1"/>
  <c r="T188" i="8"/>
  <c r="AF188" i="8" s="1"/>
  <c r="T192" i="8"/>
  <c r="AF192" i="8" s="1"/>
  <c r="AG192" i="8" s="1"/>
  <c r="T190" i="8"/>
  <c r="AF190" i="8" s="1"/>
  <c r="AG190" i="8" s="1"/>
  <c r="T189" i="8"/>
  <c r="AF189" i="8" s="1"/>
  <c r="AG189" i="8" s="1"/>
  <c r="T191" i="8"/>
  <c r="AF191" i="8" s="1"/>
  <c r="AG191" i="8" s="1"/>
  <c r="T222" i="8"/>
  <c r="AF222" i="8" s="1"/>
  <c r="AG222" i="8" s="1"/>
  <c r="T206" i="8"/>
  <c r="AF206" i="8" s="1"/>
  <c r="AG206" i="8" s="1"/>
  <c r="T193" i="8"/>
  <c r="AF193" i="8" s="1"/>
  <c r="AG193" i="8" s="1"/>
  <c r="T203" i="8"/>
  <c r="AF203" i="8" s="1"/>
  <c r="AG203" i="8" s="1"/>
  <c r="T217" i="8"/>
  <c r="AF217" i="8" s="1"/>
  <c r="AG217" i="8" s="1"/>
  <c r="T223" i="8"/>
  <c r="AF223" i="8" s="1"/>
  <c r="AG223" i="8" s="1"/>
  <c r="T205" i="8"/>
  <c r="AF205" i="8" s="1"/>
  <c r="AG205" i="8" s="1"/>
  <c r="T221" i="8"/>
  <c r="AF221" i="8" s="1"/>
  <c r="AG221" i="8" s="1"/>
  <c r="T204" i="8"/>
  <c r="AF204" i="8" s="1"/>
  <c r="AG204" i="8" s="1"/>
  <c r="T218" i="8"/>
  <c r="AF218" i="8" s="1"/>
  <c r="AG218" i="8" s="1"/>
  <c r="T225" i="8"/>
  <c r="AF225" i="8" s="1"/>
  <c r="AG225" i="8" s="1"/>
  <c r="T201" i="8"/>
  <c r="AF201" i="8" s="1"/>
  <c r="AG201" i="8" s="1"/>
  <c r="T220" i="8"/>
  <c r="AF220" i="8" s="1"/>
  <c r="AG220" i="8" s="1"/>
  <c r="T227" i="8"/>
  <c r="AF227" i="8" s="1"/>
  <c r="AG227" i="8" s="1"/>
  <c r="T202" i="8"/>
  <c r="AF202" i="8" s="1"/>
  <c r="AG202" i="8" s="1"/>
  <c r="T219" i="8"/>
  <c r="AF219" i="8" s="1"/>
  <c r="AG219" i="8" s="1"/>
  <c r="T200" i="8"/>
  <c r="AF200" i="8" s="1"/>
  <c r="T226" i="8"/>
  <c r="AF226" i="8" s="1"/>
  <c r="AG226" i="8" s="1"/>
  <c r="T142" i="7"/>
  <c r="AF142" i="7" s="1"/>
  <c r="T143" i="7"/>
  <c r="AF143" i="7" s="1"/>
  <c r="AG143" i="7" s="1"/>
  <c r="T144" i="7"/>
  <c r="AF144" i="7" s="1"/>
  <c r="AG144" i="7" s="1"/>
  <c r="T165" i="7"/>
  <c r="AF165" i="7" s="1"/>
  <c r="AG165" i="7" s="1"/>
  <c r="T151" i="7"/>
  <c r="AF151" i="7" s="1"/>
  <c r="AG151" i="7" s="1"/>
  <c r="T153" i="7"/>
  <c r="AF153" i="7" s="1"/>
  <c r="AG153" i="7" s="1"/>
  <c r="T166" i="7"/>
  <c r="AF166" i="7" s="1"/>
  <c r="AG166" i="7" s="1"/>
  <c r="T152" i="7"/>
  <c r="AF152" i="7" s="1"/>
  <c r="AG152" i="7" s="1"/>
  <c r="T154" i="7"/>
  <c r="AF154" i="7" s="1"/>
  <c r="AG154" i="7" s="1"/>
  <c r="T162" i="7"/>
  <c r="AF162" i="7" s="1"/>
  <c r="AG162" i="7" s="1"/>
  <c r="T164" i="7"/>
  <c r="AF164" i="7" s="1"/>
  <c r="AG164" i="7" s="1"/>
  <c r="T163" i="7"/>
  <c r="AF163" i="7" s="1"/>
  <c r="AG163" i="7" s="1"/>
  <c r="U598" i="6"/>
  <c r="AI598" i="6" s="1"/>
  <c r="U599" i="6"/>
  <c r="AI599" i="6" s="1"/>
  <c r="AJ599" i="6" s="1"/>
  <c r="U602" i="6"/>
  <c r="AI602" i="6" s="1"/>
  <c r="AJ602" i="6" s="1"/>
  <c r="U601" i="6"/>
  <c r="AI601" i="6" s="1"/>
  <c r="AJ601" i="6" s="1"/>
  <c r="U604" i="6"/>
  <c r="AI604" i="6" s="1"/>
  <c r="AJ604" i="6" s="1"/>
  <c r="U603" i="6"/>
  <c r="AI603" i="6" s="1"/>
  <c r="AJ603" i="6" s="1"/>
  <c r="U600" i="6"/>
  <c r="AI600" i="6" s="1"/>
  <c r="AJ600" i="6" s="1"/>
  <c r="U636" i="6"/>
  <c r="AI636" i="6" s="1"/>
  <c r="AJ636" i="6" s="1"/>
  <c r="U614" i="6"/>
  <c r="AI614" i="6" s="1"/>
  <c r="AJ614" i="6" s="1"/>
  <c r="U632" i="6"/>
  <c r="AI632" i="6" s="1"/>
  <c r="AJ632" i="6" s="1"/>
  <c r="U616" i="6"/>
  <c r="AI616" i="6" s="1"/>
  <c r="AJ616" i="6" s="1"/>
  <c r="U605" i="6"/>
  <c r="AI605" i="6" s="1"/>
  <c r="AJ605" i="6" s="1"/>
  <c r="U635" i="6"/>
  <c r="AI635" i="6" s="1"/>
  <c r="AJ635" i="6" s="1"/>
  <c r="U615" i="6"/>
  <c r="AI615" i="6" s="1"/>
  <c r="AJ615" i="6" s="1"/>
  <c r="U617" i="6"/>
  <c r="AI617" i="6" s="1"/>
  <c r="AJ617" i="6" s="1"/>
  <c r="U612" i="6"/>
  <c r="AI612" i="6" s="1"/>
  <c r="AJ612" i="6" s="1"/>
  <c r="U633" i="6"/>
  <c r="AI633" i="6" s="1"/>
  <c r="AJ633" i="6" s="1"/>
  <c r="U613" i="6"/>
  <c r="AI613" i="6" s="1"/>
  <c r="AJ613" i="6" s="1"/>
  <c r="U618" i="6"/>
  <c r="AI618" i="6" s="1"/>
  <c r="AJ618" i="6" s="1"/>
  <c r="U631" i="6"/>
  <c r="AI631" i="6" s="1"/>
  <c r="AJ631" i="6" s="1"/>
  <c r="U634" i="6"/>
  <c r="AI634" i="6" s="1"/>
  <c r="AJ634" i="6" s="1"/>
  <c r="U630" i="6"/>
  <c r="AI630" i="6" s="1"/>
  <c r="AJ630" i="6" s="1"/>
  <c r="Q250" i="6"/>
  <c r="W250" i="6" s="1"/>
  <c r="X250" i="6" s="1"/>
  <c r="Q245" i="6"/>
  <c r="W245" i="6" s="1"/>
  <c r="X245" i="6" s="1"/>
  <c r="Q246" i="6"/>
  <c r="W246" i="6" s="1"/>
  <c r="X246" i="6" s="1"/>
  <c r="Q249" i="6"/>
  <c r="W249" i="6" s="1"/>
  <c r="X249" i="6" s="1"/>
  <c r="Q248" i="6"/>
  <c r="W248" i="6" s="1"/>
  <c r="X248" i="6" s="1"/>
  <c r="Q247" i="6"/>
  <c r="W247" i="6" s="1"/>
  <c r="X247" i="6" s="1"/>
  <c r="Q244" i="6"/>
  <c r="W244" i="6" s="1"/>
  <c r="Q263" i="6"/>
  <c r="W263" i="6" s="1"/>
  <c r="X263" i="6" s="1"/>
  <c r="Q261" i="6"/>
  <c r="W261" i="6" s="1"/>
  <c r="X261" i="6" s="1"/>
  <c r="Q251" i="6"/>
  <c r="W251" i="6" s="1"/>
  <c r="X251" i="6" s="1"/>
  <c r="Q282" i="6"/>
  <c r="W282" i="6" s="1"/>
  <c r="X282" i="6" s="1"/>
  <c r="Q262" i="6"/>
  <c r="W262" i="6" s="1"/>
  <c r="X262" i="6" s="1"/>
  <c r="Q264" i="6"/>
  <c r="W264" i="6" s="1"/>
  <c r="X264" i="6" s="1"/>
  <c r="Q279" i="6"/>
  <c r="W279" i="6" s="1"/>
  <c r="X279" i="6" s="1"/>
  <c r="Q276" i="6"/>
  <c r="W276" i="6" s="1"/>
  <c r="X276" i="6" s="1"/>
  <c r="Q258" i="6"/>
  <c r="W258" i="6" s="1"/>
  <c r="X258" i="6" s="1"/>
  <c r="Q259" i="6"/>
  <c r="W259" i="6" s="1"/>
  <c r="X259" i="6" s="1"/>
  <c r="Q278" i="6"/>
  <c r="W278" i="6" s="1"/>
  <c r="X278" i="6" s="1"/>
  <c r="Q280" i="6"/>
  <c r="W280" i="6" s="1"/>
  <c r="X280" i="6" s="1"/>
  <c r="Q260" i="6"/>
  <c r="W260" i="6" s="1"/>
  <c r="X260" i="6" s="1"/>
  <c r="Q277" i="6"/>
  <c r="W277" i="6" s="1"/>
  <c r="X277" i="6" s="1"/>
  <c r="Q281" i="6"/>
  <c r="W281" i="6" s="1"/>
  <c r="X281" i="6" s="1"/>
  <c r="Q243" i="7"/>
  <c r="W243" i="7" s="1"/>
  <c r="X243" i="7" s="1"/>
  <c r="Q233" i="7"/>
  <c r="W233" i="7" s="1"/>
  <c r="X233" i="7" s="1"/>
  <c r="Q232" i="7"/>
  <c r="W232" i="7" s="1"/>
  <c r="Q244" i="7"/>
  <c r="W244" i="7" s="1"/>
  <c r="X244" i="7" s="1"/>
  <c r="Q234" i="7"/>
  <c r="W234" i="7" s="1"/>
  <c r="X234" i="7" s="1"/>
  <c r="Q255" i="7"/>
  <c r="W255" i="7" s="1"/>
  <c r="X255" i="7" s="1"/>
  <c r="Q254" i="7"/>
  <c r="W254" i="7" s="1"/>
  <c r="X254" i="7" s="1"/>
  <c r="Q242" i="7"/>
  <c r="W242" i="7" s="1"/>
  <c r="X242" i="7" s="1"/>
  <c r="Q256" i="7"/>
  <c r="W256" i="7" s="1"/>
  <c r="X256" i="7" s="1"/>
  <c r="Q252" i="7"/>
  <c r="W252" i="7" s="1"/>
  <c r="X252" i="7" s="1"/>
  <c r="Q241" i="7"/>
  <c r="W241" i="7" s="1"/>
  <c r="X241" i="7" s="1"/>
  <c r="Q253" i="7"/>
  <c r="W253" i="7" s="1"/>
  <c r="X253" i="7" s="1"/>
  <c r="R611" i="8"/>
  <c r="Z611" i="8" s="1"/>
  <c r="AA611" i="8" s="1"/>
  <c r="R608" i="8"/>
  <c r="Z608" i="8" s="1"/>
  <c r="R610" i="8"/>
  <c r="Z610" i="8" s="1"/>
  <c r="AA610" i="8" s="1"/>
  <c r="R612" i="8"/>
  <c r="Z612" i="8" s="1"/>
  <c r="AA612" i="8" s="1"/>
  <c r="R609" i="8"/>
  <c r="Z609" i="8" s="1"/>
  <c r="AA609" i="8" s="1"/>
  <c r="R625" i="8"/>
  <c r="Z625" i="8" s="1"/>
  <c r="AA625" i="8" s="1"/>
  <c r="R640" i="8"/>
  <c r="Z640" i="8" s="1"/>
  <c r="AA640" i="8" s="1"/>
  <c r="R621" i="8"/>
  <c r="Z621" i="8" s="1"/>
  <c r="AA621" i="8" s="1"/>
  <c r="R626" i="8"/>
  <c r="Z626" i="8" s="1"/>
  <c r="AA626" i="8" s="1"/>
  <c r="R622" i="8"/>
  <c r="Z622" i="8" s="1"/>
  <c r="AA622" i="8" s="1"/>
  <c r="R646" i="8"/>
  <c r="Z646" i="8" s="1"/>
  <c r="AA646" i="8" s="1"/>
  <c r="R613" i="8"/>
  <c r="Z613" i="8" s="1"/>
  <c r="AA613" i="8" s="1"/>
  <c r="R639" i="8"/>
  <c r="Z639" i="8" s="1"/>
  <c r="AA639" i="8" s="1"/>
  <c r="R641" i="8"/>
  <c r="Z641" i="8" s="1"/>
  <c r="AA641" i="8" s="1"/>
  <c r="R623" i="8"/>
  <c r="Z623" i="8" s="1"/>
  <c r="AA623" i="8" s="1"/>
  <c r="R644" i="8"/>
  <c r="Z644" i="8" s="1"/>
  <c r="AA644" i="8" s="1"/>
  <c r="R638" i="8"/>
  <c r="Z638" i="8" s="1"/>
  <c r="AA638" i="8" s="1"/>
  <c r="R643" i="8"/>
  <c r="Z643" i="8" s="1"/>
  <c r="AA643" i="8" s="1"/>
  <c r="R620" i="8"/>
  <c r="Z620" i="8" s="1"/>
  <c r="R637" i="8"/>
  <c r="Z637" i="8" s="1"/>
  <c r="AA637" i="8" s="1"/>
  <c r="R624" i="8"/>
  <c r="Z624" i="8" s="1"/>
  <c r="AA624" i="8" s="1"/>
  <c r="R647" i="8"/>
  <c r="Z647" i="8" s="1"/>
  <c r="AA647" i="8" s="1"/>
  <c r="R642" i="8"/>
  <c r="Z642" i="8" s="1"/>
  <c r="AA642" i="8" s="1"/>
  <c r="R645" i="8"/>
  <c r="Z645" i="8" s="1"/>
  <c r="AA645" i="8" s="1"/>
  <c r="U374" i="11"/>
  <c r="AI374" i="11" s="1"/>
  <c r="U370" i="11"/>
  <c r="AI370" i="11" s="1"/>
  <c r="AJ370" i="11" s="1"/>
  <c r="U369" i="11"/>
  <c r="AI369" i="11" s="1"/>
  <c r="AJ369" i="11" s="1"/>
  <c r="U368" i="11"/>
  <c r="AI368" i="11" s="1"/>
  <c r="U375" i="11"/>
  <c r="AI375" i="11" s="1"/>
  <c r="AJ375" i="11" s="1"/>
  <c r="U377" i="11"/>
  <c r="AI377" i="11" s="1"/>
  <c r="AJ377" i="11" s="1"/>
  <c r="U378" i="11"/>
  <c r="AI378" i="11" s="1"/>
  <c r="AJ378" i="11" s="1"/>
  <c r="U379" i="11"/>
  <c r="AI379" i="11" s="1"/>
  <c r="AJ379" i="11" s="1"/>
  <c r="U376" i="11"/>
  <c r="AI376" i="11" s="1"/>
  <c r="AJ376" i="11" s="1"/>
  <c r="U372" i="11"/>
  <c r="AI372" i="11" s="1"/>
  <c r="AJ372" i="11" s="1"/>
  <c r="U389" i="11"/>
  <c r="AI389" i="11" s="1"/>
  <c r="AJ389" i="11" s="1"/>
  <c r="U392" i="11"/>
  <c r="AI392" i="11" s="1"/>
  <c r="AJ392" i="11" s="1"/>
  <c r="U388" i="11"/>
  <c r="AI388" i="11" s="1"/>
  <c r="AJ388" i="11" s="1"/>
  <c r="U390" i="11"/>
  <c r="AI390" i="11" s="1"/>
  <c r="AJ390" i="11" s="1"/>
  <c r="U391" i="11"/>
  <c r="AI391" i="11" s="1"/>
  <c r="AJ391" i="11" s="1"/>
  <c r="T850" i="8"/>
  <c r="AF850" i="8" s="1"/>
  <c r="AG850" i="8" s="1"/>
  <c r="T852" i="8"/>
  <c r="AF852" i="8" s="1"/>
  <c r="AG852" i="8" s="1"/>
  <c r="T848" i="8"/>
  <c r="AF848" i="8" s="1"/>
  <c r="T849" i="8"/>
  <c r="AF849" i="8" s="1"/>
  <c r="AG849" i="8" s="1"/>
  <c r="T851" i="8"/>
  <c r="AF851" i="8" s="1"/>
  <c r="AG851" i="8" s="1"/>
  <c r="T877" i="8"/>
  <c r="AF877" i="8" s="1"/>
  <c r="AG877" i="8" s="1"/>
  <c r="T853" i="8"/>
  <c r="AF853" i="8" s="1"/>
  <c r="AG853" i="8" s="1"/>
  <c r="T885" i="8"/>
  <c r="AF885" i="8" s="1"/>
  <c r="AG885" i="8" s="1"/>
  <c r="T884" i="8"/>
  <c r="AF884" i="8" s="1"/>
  <c r="AG884" i="8" s="1"/>
  <c r="T860" i="8"/>
  <c r="AF860" i="8" s="1"/>
  <c r="T879" i="8"/>
  <c r="AF879" i="8" s="1"/>
  <c r="AG879" i="8" s="1"/>
  <c r="T878" i="8"/>
  <c r="AF878" i="8" s="1"/>
  <c r="AG878" i="8" s="1"/>
  <c r="T864" i="8"/>
  <c r="AF864" i="8" s="1"/>
  <c r="AG864" i="8" s="1"/>
  <c r="T865" i="8"/>
  <c r="AF865" i="8" s="1"/>
  <c r="AG865" i="8" s="1"/>
  <c r="T887" i="8"/>
  <c r="AF887" i="8" s="1"/>
  <c r="AG887" i="8" s="1"/>
  <c r="T866" i="8"/>
  <c r="AF866" i="8" s="1"/>
  <c r="AG866" i="8" s="1"/>
  <c r="T863" i="8"/>
  <c r="AF863" i="8" s="1"/>
  <c r="AG863" i="8" s="1"/>
  <c r="T861" i="8"/>
  <c r="AF861" i="8" s="1"/>
  <c r="AG861" i="8" s="1"/>
  <c r="T862" i="8"/>
  <c r="AF862" i="8" s="1"/>
  <c r="AG862" i="8" s="1"/>
  <c r="T882" i="8"/>
  <c r="AF882" i="8" s="1"/>
  <c r="AG882" i="8" s="1"/>
  <c r="T881" i="8"/>
  <c r="AF881" i="8" s="1"/>
  <c r="AG881" i="8" s="1"/>
  <c r="T883" i="8"/>
  <c r="AF883" i="8" s="1"/>
  <c r="AG883" i="8" s="1"/>
  <c r="T886" i="8"/>
  <c r="AF886" i="8" s="1"/>
  <c r="AG886" i="8" s="1"/>
  <c r="T880" i="8"/>
  <c r="AF880" i="8" s="1"/>
  <c r="AG880" i="8" s="1"/>
  <c r="T554" i="11"/>
  <c r="AF554" i="11" s="1"/>
  <c r="T550" i="11"/>
  <c r="AF550" i="11" s="1"/>
  <c r="AG550" i="11" s="1"/>
  <c r="T548" i="11"/>
  <c r="AF548" i="11" s="1"/>
  <c r="T549" i="11"/>
  <c r="AF549" i="11" s="1"/>
  <c r="AG549" i="11" s="1"/>
  <c r="T555" i="11"/>
  <c r="AF555" i="11" s="1"/>
  <c r="AG555" i="11" s="1"/>
  <c r="T557" i="11"/>
  <c r="AF557" i="11" s="1"/>
  <c r="AG557" i="11" s="1"/>
  <c r="T558" i="11"/>
  <c r="AF558" i="11" s="1"/>
  <c r="AG558" i="11" s="1"/>
  <c r="T556" i="11"/>
  <c r="AF556" i="11" s="1"/>
  <c r="AG556" i="11" s="1"/>
  <c r="T559" i="11"/>
  <c r="AF559" i="11" s="1"/>
  <c r="AG559" i="11" s="1"/>
  <c r="T570" i="11"/>
  <c r="AF570" i="11" s="1"/>
  <c r="AG570" i="11" s="1"/>
  <c r="T552" i="11"/>
  <c r="AF552" i="11" s="1"/>
  <c r="AG552" i="11" s="1"/>
  <c r="T568" i="11"/>
  <c r="AF568" i="11" s="1"/>
  <c r="AG568" i="11" s="1"/>
  <c r="T571" i="11"/>
  <c r="AF571" i="11" s="1"/>
  <c r="AG571" i="11" s="1"/>
  <c r="T572" i="11"/>
  <c r="AF572" i="11" s="1"/>
  <c r="AG572" i="11" s="1"/>
  <c r="T569" i="11"/>
  <c r="AF569" i="11" s="1"/>
  <c r="AG569" i="11" s="1"/>
  <c r="T189" i="6"/>
  <c r="AF189" i="6" s="1"/>
  <c r="AG189" i="6" s="1"/>
  <c r="T187" i="6"/>
  <c r="AF187" i="6" s="1"/>
  <c r="AG187" i="6" s="1"/>
  <c r="T186" i="6"/>
  <c r="AF186" i="6" s="1"/>
  <c r="AG186" i="6" s="1"/>
  <c r="T191" i="6"/>
  <c r="AF191" i="6" s="1"/>
  <c r="AG191" i="6" s="1"/>
  <c r="T188" i="6"/>
  <c r="AF188" i="6" s="1"/>
  <c r="AG188" i="6" s="1"/>
  <c r="T185" i="6"/>
  <c r="AF185" i="6" s="1"/>
  <c r="T190" i="6"/>
  <c r="AF190" i="6" s="1"/>
  <c r="AG190" i="6" s="1"/>
  <c r="T199" i="6"/>
  <c r="AF199" i="6" s="1"/>
  <c r="AG199" i="6" s="1"/>
  <c r="T221" i="6"/>
  <c r="AF221" i="6" s="1"/>
  <c r="AG221" i="6" s="1"/>
  <c r="T217" i="6"/>
  <c r="AF217" i="6" s="1"/>
  <c r="AG217" i="6" s="1"/>
  <c r="T205" i="6"/>
  <c r="AF205" i="6" s="1"/>
  <c r="AG205" i="6" s="1"/>
  <c r="T222" i="6"/>
  <c r="AF222" i="6" s="1"/>
  <c r="AG222" i="6" s="1"/>
  <c r="T204" i="6"/>
  <c r="AF204" i="6" s="1"/>
  <c r="AG204" i="6" s="1"/>
  <c r="T200" i="6"/>
  <c r="AF200" i="6" s="1"/>
  <c r="AG200" i="6" s="1"/>
  <c r="T202" i="6"/>
  <c r="AF202" i="6" s="1"/>
  <c r="AG202" i="6" s="1"/>
  <c r="T203" i="6"/>
  <c r="AF203" i="6" s="1"/>
  <c r="AG203" i="6" s="1"/>
  <c r="T220" i="6"/>
  <c r="AF220" i="6" s="1"/>
  <c r="AG220" i="6" s="1"/>
  <c r="T219" i="6"/>
  <c r="AF219" i="6" s="1"/>
  <c r="AG219" i="6" s="1"/>
  <c r="T201" i="6"/>
  <c r="AF201" i="6" s="1"/>
  <c r="AG201" i="6" s="1"/>
  <c r="T218" i="6"/>
  <c r="AF218" i="6" s="1"/>
  <c r="AG218" i="6" s="1"/>
  <c r="T192" i="6"/>
  <c r="AF192" i="6" s="1"/>
  <c r="AG192" i="6" s="1"/>
  <c r="T223" i="6"/>
  <c r="AF223" i="6" s="1"/>
  <c r="AG223" i="6" s="1"/>
  <c r="T198" i="7"/>
  <c r="AF198" i="7" s="1"/>
  <c r="AG198" i="7" s="1"/>
  <c r="T188" i="7"/>
  <c r="AF188" i="7" s="1"/>
  <c r="AG188" i="7" s="1"/>
  <c r="T187" i="7"/>
  <c r="AF187" i="7" s="1"/>
  <c r="T199" i="7"/>
  <c r="AF199" i="7" s="1"/>
  <c r="AG199" i="7" s="1"/>
  <c r="T208" i="7"/>
  <c r="AF208" i="7" s="1"/>
  <c r="AG208" i="7" s="1"/>
  <c r="T210" i="7"/>
  <c r="AF210" i="7" s="1"/>
  <c r="AG210" i="7" s="1"/>
  <c r="T189" i="7"/>
  <c r="AF189" i="7" s="1"/>
  <c r="AG189" i="7" s="1"/>
  <c r="T207" i="7"/>
  <c r="AF207" i="7" s="1"/>
  <c r="AG207" i="7" s="1"/>
  <c r="T196" i="7"/>
  <c r="AF196" i="7" s="1"/>
  <c r="AG196" i="7" s="1"/>
  <c r="T197" i="7"/>
  <c r="AF197" i="7" s="1"/>
  <c r="AG197" i="7" s="1"/>
  <c r="T209" i="7"/>
  <c r="AF209" i="7" s="1"/>
  <c r="AG209" i="7" s="1"/>
  <c r="T211" i="7"/>
  <c r="AF211" i="7" s="1"/>
  <c r="AG211" i="7" s="1"/>
  <c r="Q11" i="11"/>
  <c r="W11" i="11" s="1"/>
  <c r="X11" i="11" s="1"/>
  <c r="Q9" i="11"/>
  <c r="W9" i="11" s="1"/>
  <c r="Q10" i="11"/>
  <c r="W10" i="11" s="1"/>
  <c r="X10" i="11" s="1"/>
  <c r="Q20" i="11"/>
  <c r="W20" i="11" s="1"/>
  <c r="X20" i="11" s="1"/>
  <c r="Q18" i="11"/>
  <c r="W18" i="11" s="1"/>
  <c r="X18" i="11" s="1"/>
  <c r="Q33" i="11"/>
  <c r="W33" i="11" s="1"/>
  <c r="X33" i="11" s="1"/>
  <c r="Q16" i="11"/>
  <c r="W16" i="11" s="1"/>
  <c r="X16" i="11" s="1"/>
  <c r="Q19" i="11"/>
  <c r="W19" i="11" s="1"/>
  <c r="X19" i="11" s="1"/>
  <c r="Q13" i="11"/>
  <c r="W13" i="11" s="1"/>
  <c r="X13" i="11" s="1"/>
  <c r="Q17" i="11"/>
  <c r="W17" i="11" s="1"/>
  <c r="X17" i="11" s="1"/>
  <c r="Q32" i="11"/>
  <c r="W32" i="11" s="1"/>
  <c r="X32" i="11" s="1"/>
  <c r="Q15" i="11"/>
  <c r="W15" i="11" s="1"/>
  <c r="Q31" i="11"/>
  <c r="W31" i="11" s="1"/>
  <c r="X31" i="11" s="1"/>
  <c r="Q30" i="11"/>
  <c r="W30" i="11" s="1"/>
  <c r="X30" i="11" s="1"/>
  <c r="Q29" i="11"/>
  <c r="W29" i="11" s="1"/>
  <c r="X29" i="11" s="1"/>
  <c r="U442" i="9"/>
  <c r="AI442" i="9" s="1"/>
  <c r="AJ442" i="9" s="1"/>
  <c r="U440" i="9"/>
  <c r="AI440" i="9" s="1"/>
  <c r="U443" i="9"/>
  <c r="AI443" i="9" s="1"/>
  <c r="AJ443" i="9" s="1"/>
  <c r="U441" i="9"/>
  <c r="AI441" i="9" s="1"/>
  <c r="AJ441" i="9" s="1"/>
  <c r="U451" i="9"/>
  <c r="AI451" i="9" s="1"/>
  <c r="AJ451" i="9" s="1"/>
  <c r="U450" i="9"/>
  <c r="AI450" i="9" s="1"/>
  <c r="AJ450" i="9" s="1"/>
  <c r="U449" i="9"/>
  <c r="AI449" i="9" s="1"/>
  <c r="AJ449" i="9" s="1"/>
  <c r="U463" i="9"/>
  <c r="AI463" i="9" s="1"/>
  <c r="AJ463" i="9" s="1"/>
  <c r="U445" i="9"/>
  <c r="AI445" i="9" s="1"/>
  <c r="AJ445" i="9" s="1"/>
  <c r="U464" i="9"/>
  <c r="AI464" i="9" s="1"/>
  <c r="AJ464" i="9" s="1"/>
  <c r="U452" i="9"/>
  <c r="AI452" i="9" s="1"/>
  <c r="AJ452" i="9" s="1"/>
  <c r="U448" i="9"/>
  <c r="AI448" i="9" s="1"/>
  <c r="AJ448" i="9" s="1"/>
  <c r="U466" i="9"/>
  <c r="AI466" i="9" s="1"/>
  <c r="AJ466" i="9" s="1"/>
  <c r="U447" i="9"/>
  <c r="AI447" i="9" s="1"/>
  <c r="U462" i="9"/>
  <c r="AI462" i="9" s="1"/>
  <c r="AJ462" i="9" s="1"/>
  <c r="U467" i="9"/>
  <c r="AI467" i="9" s="1"/>
  <c r="AJ467" i="9" s="1"/>
  <c r="U465" i="9"/>
  <c r="AI465" i="9" s="1"/>
  <c r="AJ465" i="9" s="1"/>
  <c r="R368" i="11"/>
  <c r="Z368" i="11" s="1"/>
  <c r="R370" i="11"/>
  <c r="Z370" i="11" s="1"/>
  <c r="AA370" i="11" s="1"/>
  <c r="R369" i="11"/>
  <c r="Z369" i="11" s="1"/>
  <c r="AA369" i="11" s="1"/>
  <c r="R377" i="11"/>
  <c r="Z377" i="11" s="1"/>
  <c r="AA377" i="11" s="1"/>
  <c r="R375" i="11"/>
  <c r="Z375" i="11" s="1"/>
  <c r="AA375" i="11" s="1"/>
  <c r="R379" i="11"/>
  <c r="Z379" i="11" s="1"/>
  <c r="AA379" i="11" s="1"/>
  <c r="R376" i="11"/>
  <c r="Z376" i="11" s="1"/>
  <c r="AA376" i="11" s="1"/>
  <c r="R378" i="11"/>
  <c r="Z378" i="11" s="1"/>
  <c r="AA378" i="11" s="1"/>
  <c r="R391" i="11"/>
  <c r="Z391" i="11" s="1"/>
  <c r="AA391" i="11" s="1"/>
  <c r="R389" i="11"/>
  <c r="Z389" i="11" s="1"/>
  <c r="AA389" i="11" s="1"/>
  <c r="R390" i="11"/>
  <c r="Z390" i="11" s="1"/>
  <c r="AA390" i="11" s="1"/>
  <c r="R374" i="11"/>
  <c r="Z374" i="11" s="1"/>
  <c r="R392" i="11"/>
  <c r="Z392" i="11" s="1"/>
  <c r="AA392" i="11" s="1"/>
  <c r="R372" i="11"/>
  <c r="Z372" i="11" s="1"/>
  <c r="AA372" i="11" s="1"/>
  <c r="R388" i="11"/>
  <c r="Z388" i="11" s="1"/>
  <c r="AA388" i="11" s="1"/>
  <c r="Q67" i="12"/>
  <c r="W67" i="12" s="1"/>
  <c r="X67" i="12" s="1"/>
  <c r="Q64" i="12"/>
  <c r="Q66" i="12"/>
  <c r="W66" i="12" s="1"/>
  <c r="X66" i="12" s="1"/>
  <c r="Q68" i="12"/>
  <c r="W68" i="12" s="1"/>
  <c r="X68" i="12" s="1"/>
  <c r="Q65" i="12"/>
  <c r="W65" i="12" s="1"/>
  <c r="X65" i="12" s="1"/>
  <c r="Q77" i="12"/>
  <c r="Q69" i="12"/>
  <c r="Q98" i="12"/>
  <c r="W98" i="12" s="1"/>
  <c r="X98" i="12" s="1"/>
  <c r="Q90" i="12"/>
  <c r="W90" i="12" s="1"/>
  <c r="X90" i="12" s="1"/>
  <c r="Q91" i="12"/>
  <c r="Q89" i="12"/>
  <c r="Q72" i="12"/>
  <c r="W72" i="12" s="1"/>
  <c r="X72" i="12" s="1"/>
  <c r="Q74" i="12"/>
  <c r="Q76" i="12"/>
  <c r="Q92" i="12"/>
  <c r="W92" i="12" s="1"/>
  <c r="X92" i="12" s="1"/>
  <c r="Q88" i="12"/>
  <c r="W88" i="12" s="1"/>
  <c r="X88" i="12" s="1"/>
  <c r="Q96" i="12"/>
  <c r="Q71" i="12"/>
  <c r="Q73" i="12"/>
  <c r="Q99" i="12"/>
  <c r="W99" i="12" s="1"/>
  <c r="X99" i="12" s="1"/>
  <c r="Q97" i="12"/>
  <c r="W97" i="12" s="1"/>
  <c r="X97" i="12" s="1"/>
  <c r="Q94" i="12"/>
  <c r="Q95" i="12"/>
  <c r="W95" i="12" s="1"/>
  <c r="X95" i="12" s="1"/>
  <c r="Q93" i="12"/>
  <c r="Q75" i="12"/>
  <c r="U619" i="12"/>
  <c r="AI619" i="12" s="1"/>
  <c r="U616" i="12"/>
  <c r="AI616" i="12" s="1"/>
  <c r="AJ616" i="12" s="1"/>
  <c r="U614" i="12"/>
  <c r="AI614" i="12" s="1"/>
  <c r="AJ614" i="12" s="1"/>
  <c r="U612" i="12"/>
  <c r="AI612" i="12" s="1"/>
  <c r="U613" i="12"/>
  <c r="AI613" i="12" s="1"/>
  <c r="AJ613" i="12" s="1"/>
  <c r="U615" i="12"/>
  <c r="AI615" i="12" s="1"/>
  <c r="AJ615" i="12" s="1"/>
  <c r="U621" i="12"/>
  <c r="AI621" i="12" s="1"/>
  <c r="AJ621" i="12" s="1"/>
  <c r="U617" i="12"/>
  <c r="AI617" i="12" s="1"/>
  <c r="AJ617" i="12" s="1"/>
  <c r="U639" i="12"/>
  <c r="AI639" i="12" s="1"/>
  <c r="AJ639" i="12" s="1"/>
  <c r="U640" i="12"/>
  <c r="AI640" i="12" s="1"/>
  <c r="AJ640" i="12" s="1"/>
  <c r="U624" i="12"/>
  <c r="AI624" i="12" s="1"/>
  <c r="AJ624" i="12" s="1"/>
  <c r="U645" i="12"/>
  <c r="AI645" i="12" s="1"/>
  <c r="AJ645" i="12" s="1"/>
  <c r="U625" i="12"/>
  <c r="AI625" i="12" s="1"/>
  <c r="AJ625" i="12" s="1"/>
  <c r="U647" i="12"/>
  <c r="AI647" i="12" s="1"/>
  <c r="AJ647" i="12" s="1"/>
  <c r="U636" i="12"/>
  <c r="AI636" i="12" s="1"/>
  <c r="AJ636" i="12" s="1"/>
  <c r="U644" i="12"/>
  <c r="AI644" i="12" s="1"/>
  <c r="AJ644" i="12" s="1"/>
  <c r="U638" i="12"/>
  <c r="AI638" i="12" s="1"/>
  <c r="AJ638" i="12" s="1"/>
  <c r="U620" i="12"/>
  <c r="AI620" i="12" s="1"/>
  <c r="AJ620" i="12" s="1"/>
  <c r="U646" i="12"/>
  <c r="AI646" i="12" s="1"/>
  <c r="AJ646" i="12" s="1"/>
  <c r="U622" i="12"/>
  <c r="AI622" i="12" s="1"/>
  <c r="AJ622" i="12" s="1"/>
  <c r="U637" i="12"/>
  <c r="AI637" i="12" s="1"/>
  <c r="AJ637" i="12" s="1"/>
  <c r="U623" i="12"/>
  <c r="AI623" i="12" s="1"/>
  <c r="AJ623" i="12" s="1"/>
  <c r="U641" i="12"/>
  <c r="AI641" i="12" s="1"/>
  <c r="AJ641" i="12" s="1"/>
  <c r="U642" i="12"/>
  <c r="AI642" i="12" s="1"/>
  <c r="AJ642" i="12" s="1"/>
  <c r="U643" i="12"/>
  <c r="AI643" i="12" s="1"/>
  <c r="AJ643" i="12" s="1"/>
  <c r="S395" i="12"/>
  <c r="AC395" i="12" s="1"/>
  <c r="AD395" i="12" s="1"/>
  <c r="S397" i="12"/>
  <c r="AC397" i="12" s="1"/>
  <c r="AD397" i="12" s="1"/>
  <c r="S398" i="12"/>
  <c r="AC398" i="12" s="1"/>
  <c r="AD398" i="12" s="1"/>
  <c r="S394" i="12"/>
  <c r="AC394" i="12" s="1"/>
  <c r="S396" i="12"/>
  <c r="AC396" i="12" s="1"/>
  <c r="AD396" i="12" s="1"/>
  <c r="S427" i="12"/>
  <c r="AC427" i="12" s="1"/>
  <c r="AD427" i="12" s="1"/>
  <c r="S424" i="12"/>
  <c r="AC424" i="12" s="1"/>
  <c r="AD424" i="12" s="1"/>
  <c r="S426" i="12"/>
  <c r="AC426" i="12" s="1"/>
  <c r="AD426" i="12" s="1"/>
  <c r="S405" i="12"/>
  <c r="AC405" i="12" s="1"/>
  <c r="AD405" i="12" s="1"/>
  <c r="S423" i="12"/>
  <c r="AC423" i="12" s="1"/>
  <c r="AD423" i="12" s="1"/>
  <c r="S428" i="12"/>
  <c r="AC428" i="12" s="1"/>
  <c r="AD428" i="12" s="1"/>
  <c r="S429" i="12"/>
  <c r="AC429" i="12" s="1"/>
  <c r="AD429" i="12" s="1"/>
  <c r="S401" i="12"/>
  <c r="AC401" i="12" s="1"/>
  <c r="S420" i="12"/>
  <c r="AC420" i="12" s="1"/>
  <c r="AD420" i="12" s="1"/>
  <c r="S418" i="12"/>
  <c r="AC418" i="12" s="1"/>
  <c r="AD418" i="12" s="1"/>
  <c r="S422" i="12"/>
  <c r="AC422" i="12" s="1"/>
  <c r="AD422" i="12" s="1"/>
  <c r="S421" i="12"/>
  <c r="AC421" i="12" s="1"/>
  <c r="AD421" i="12" s="1"/>
  <c r="S419" i="12"/>
  <c r="AC419" i="12" s="1"/>
  <c r="AD419" i="12" s="1"/>
  <c r="S404" i="12"/>
  <c r="AC404" i="12" s="1"/>
  <c r="AD404" i="12" s="1"/>
  <c r="S399" i="12"/>
  <c r="AC399" i="12" s="1"/>
  <c r="AD399" i="12" s="1"/>
  <c r="S406" i="12"/>
  <c r="AC406" i="12" s="1"/>
  <c r="AD406" i="12" s="1"/>
  <c r="S402" i="12"/>
  <c r="AC402" i="12" s="1"/>
  <c r="AD402" i="12" s="1"/>
  <c r="S425" i="12"/>
  <c r="AC425" i="12" s="1"/>
  <c r="AD425" i="12" s="1"/>
  <c r="S403" i="12"/>
  <c r="AC403" i="12" s="1"/>
  <c r="AD403" i="12" s="1"/>
  <c r="S407" i="12"/>
  <c r="AC407" i="12" s="1"/>
  <c r="AD407" i="12" s="1"/>
  <c r="R345" i="7"/>
  <c r="Z345" i="7" s="1"/>
  <c r="AA345" i="7" s="1"/>
  <c r="R323" i="7"/>
  <c r="Z323" i="7" s="1"/>
  <c r="AA323" i="7" s="1"/>
  <c r="R322" i="7"/>
  <c r="Z322" i="7" s="1"/>
  <c r="R331" i="7"/>
  <c r="Z331" i="7" s="1"/>
  <c r="AA331" i="7" s="1"/>
  <c r="R344" i="7"/>
  <c r="Z344" i="7" s="1"/>
  <c r="AA344" i="7" s="1"/>
  <c r="R332" i="7"/>
  <c r="Z332" i="7" s="1"/>
  <c r="AA332" i="7" s="1"/>
  <c r="R333" i="7"/>
  <c r="Z333" i="7" s="1"/>
  <c r="AA333" i="7" s="1"/>
  <c r="R346" i="7"/>
  <c r="Z346" i="7" s="1"/>
  <c r="AA346" i="7" s="1"/>
  <c r="R334" i="7"/>
  <c r="Z334" i="7" s="1"/>
  <c r="AA334" i="7" s="1"/>
  <c r="R342" i="7"/>
  <c r="Z342" i="7" s="1"/>
  <c r="AA342" i="7" s="1"/>
  <c r="R324" i="7"/>
  <c r="Z324" i="7" s="1"/>
  <c r="AA324" i="7" s="1"/>
  <c r="R343" i="7"/>
  <c r="Z343" i="7" s="1"/>
  <c r="AA343" i="7" s="1"/>
  <c r="U173" i="12"/>
  <c r="L128" i="16"/>
  <c r="R60" i="9"/>
  <c r="Z60" i="9" s="1"/>
  <c r="AA60" i="9" s="1"/>
  <c r="R58" i="9"/>
  <c r="Z58" i="9" s="1"/>
  <c r="AA58" i="9" s="1"/>
  <c r="R59" i="9"/>
  <c r="Z59" i="9" s="1"/>
  <c r="AA59" i="9" s="1"/>
  <c r="R57" i="9"/>
  <c r="Z57" i="9" s="1"/>
  <c r="R67" i="9"/>
  <c r="Z67" i="9" s="1"/>
  <c r="AA67" i="9" s="1"/>
  <c r="R79" i="9"/>
  <c r="Z79" i="9" s="1"/>
  <c r="AA79" i="9" s="1"/>
  <c r="R62" i="9"/>
  <c r="Z62" i="9" s="1"/>
  <c r="AA62" i="9" s="1"/>
  <c r="R82" i="9"/>
  <c r="Z82" i="9" s="1"/>
  <c r="AA82" i="9" s="1"/>
  <c r="R68" i="9"/>
  <c r="Z68" i="9" s="1"/>
  <c r="AA68" i="9" s="1"/>
  <c r="R80" i="9"/>
  <c r="Z80" i="9" s="1"/>
  <c r="AA80" i="9" s="1"/>
  <c r="R69" i="9"/>
  <c r="Z69" i="9" s="1"/>
  <c r="AA69" i="9" s="1"/>
  <c r="R66" i="9"/>
  <c r="Z66" i="9" s="1"/>
  <c r="AA66" i="9" s="1"/>
  <c r="R64" i="9"/>
  <c r="Z64" i="9" s="1"/>
  <c r="R81" i="9"/>
  <c r="Z81" i="9" s="1"/>
  <c r="AA81" i="9" s="1"/>
  <c r="R65" i="9"/>
  <c r="Z65" i="9" s="1"/>
  <c r="AA65" i="9" s="1"/>
  <c r="R83" i="9"/>
  <c r="Z83" i="9" s="1"/>
  <c r="AA83" i="9" s="1"/>
  <c r="R84" i="9"/>
  <c r="Z84" i="9" s="1"/>
  <c r="AA84" i="9" s="1"/>
  <c r="Q250" i="9"/>
  <c r="W250" i="9" s="1"/>
  <c r="X250" i="9" s="1"/>
  <c r="Q252" i="9"/>
  <c r="W252" i="9" s="1"/>
  <c r="X252" i="9" s="1"/>
  <c r="Q249" i="9"/>
  <c r="W249" i="9" s="1"/>
  <c r="Q251" i="9"/>
  <c r="W251" i="9" s="1"/>
  <c r="X251" i="9" s="1"/>
  <c r="Q258" i="9"/>
  <c r="W258" i="9" s="1"/>
  <c r="X258" i="9" s="1"/>
  <c r="Q273" i="9"/>
  <c r="W273" i="9" s="1"/>
  <c r="X273" i="9" s="1"/>
  <c r="Q275" i="9"/>
  <c r="W275" i="9" s="1"/>
  <c r="X275" i="9" s="1"/>
  <c r="Q254" i="9"/>
  <c r="W254" i="9" s="1"/>
  <c r="X254" i="9" s="1"/>
  <c r="Q259" i="9"/>
  <c r="W259" i="9" s="1"/>
  <c r="X259" i="9" s="1"/>
  <c r="Q257" i="9"/>
  <c r="W257" i="9" s="1"/>
  <c r="X257" i="9" s="1"/>
  <c r="Q276" i="9"/>
  <c r="W276" i="9" s="1"/>
  <c r="X276" i="9" s="1"/>
  <c r="Q260" i="9"/>
  <c r="W260" i="9" s="1"/>
  <c r="X260" i="9" s="1"/>
  <c r="Q261" i="9"/>
  <c r="W261" i="9" s="1"/>
  <c r="X261" i="9" s="1"/>
  <c r="Q272" i="9"/>
  <c r="W272" i="9" s="1"/>
  <c r="X272" i="9" s="1"/>
  <c r="Q271" i="9"/>
  <c r="W271" i="9" s="1"/>
  <c r="X271" i="9" s="1"/>
  <c r="Q256" i="9"/>
  <c r="W256" i="9" s="1"/>
  <c r="Q274" i="9"/>
  <c r="W274" i="9" s="1"/>
  <c r="X274" i="9" s="1"/>
  <c r="U487" i="6"/>
  <c r="AI487" i="6" s="1"/>
  <c r="AJ487" i="6" s="1"/>
  <c r="U484" i="6"/>
  <c r="AI484" i="6" s="1"/>
  <c r="AJ484" i="6" s="1"/>
  <c r="U482" i="6"/>
  <c r="AI482" i="6" s="1"/>
  <c r="AJ482" i="6" s="1"/>
  <c r="U480" i="6"/>
  <c r="AI480" i="6" s="1"/>
  <c r="U481" i="6"/>
  <c r="AI481" i="6" s="1"/>
  <c r="AJ481" i="6" s="1"/>
  <c r="U485" i="6"/>
  <c r="AI485" i="6" s="1"/>
  <c r="AJ485" i="6" s="1"/>
  <c r="U486" i="6"/>
  <c r="AI486" i="6" s="1"/>
  <c r="AJ486" i="6" s="1"/>
  <c r="U483" i="6"/>
  <c r="AI483" i="6" s="1"/>
  <c r="AJ483" i="6" s="1"/>
  <c r="U515" i="6"/>
  <c r="AI515" i="6" s="1"/>
  <c r="AJ515" i="6" s="1"/>
  <c r="U497" i="6"/>
  <c r="AI497" i="6" s="1"/>
  <c r="AJ497" i="6" s="1"/>
  <c r="U495" i="6"/>
  <c r="AI495" i="6" s="1"/>
  <c r="AJ495" i="6" s="1"/>
  <c r="U514" i="6"/>
  <c r="AI514" i="6" s="1"/>
  <c r="AJ514" i="6" s="1"/>
  <c r="U513" i="6"/>
  <c r="AI513" i="6" s="1"/>
  <c r="AJ513" i="6" s="1"/>
  <c r="U517" i="6"/>
  <c r="AI517" i="6" s="1"/>
  <c r="AJ517" i="6" s="1"/>
  <c r="U500" i="6"/>
  <c r="AI500" i="6" s="1"/>
  <c r="AJ500" i="6" s="1"/>
  <c r="U499" i="6"/>
  <c r="AI499" i="6" s="1"/>
  <c r="AJ499" i="6" s="1"/>
  <c r="U496" i="6"/>
  <c r="AI496" i="6" s="1"/>
  <c r="AJ496" i="6" s="1"/>
  <c r="U498" i="6"/>
  <c r="AI498" i="6" s="1"/>
  <c r="AJ498" i="6" s="1"/>
  <c r="U516" i="6"/>
  <c r="AI516" i="6" s="1"/>
  <c r="AJ516" i="6" s="1"/>
  <c r="U494" i="6"/>
  <c r="AI494" i="6" s="1"/>
  <c r="AJ494" i="6" s="1"/>
  <c r="U512" i="6"/>
  <c r="AI512" i="6" s="1"/>
  <c r="AJ512" i="6" s="1"/>
  <c r="U518" i="6"/>
  <c r="AI518" i="6" s="1"/>
  <c r="AJ518" i="6" s="1"/>
  <c r="S429" i="8"/>
  <c r="AC429" i="8" s="1"/>
  <c r="AD429" i="8" s="1"/>
  <c r="S431" i="8"/>
  <c r="AC431" i="8" s="1"/>
  <c r="AD431" i="8" s="1"/>
  <c r="S430" i="8"/>
  <c r="AC430" i="8" s="1"/>
  <c r="AD430" i="8" s="1"/>
  <c r="S432" i="8"/>
  <c r="AC432" i="8" s="1"/>
  <c r="AD432" i="8" s="1"/>
  <c r="S428" i="8"/>
  <c r="AC428" i="8" s="1"/>
  <c r="S461" i="8"/>
  <c r="AC461" i="8" s="1"/>
  <c r="AD461" i="8" s="1"/>
  <c r="S444" i="8"/>
  <c r="AC444" i="8" s="1"/>
  <c r="AD444" i="8" s="1"/>
  <c r="S467" i="8"/>
  <c r="AC467" i="8" s="1"/>
  <c r="AD467" i="8" s="1"/>
  <c r="S466" i="8"/>
  <c r="AC466" i="8" s="1"/>
  <c r="AD466" i="8" s="1"/>
  <c r="S465" i="8"/>
  <c r="AC465" i="8" s="1"/>
  <c r="AD465" i="8" s="1"/>
  <c r="S433" i="8"/>
  <c r="AC433" i="8" s="1"/>
  <c r="AD433" i="8" s="1"/>
  <c r="S443" i="8"/>
  <c r="AC443" i="8" s="1"/>
  <c r="AD443" i="8" s="1"/>
  <c r="S440" i="8"/>
  <c r="AC440" i="8" s="1"/>
  <c r="S462" i="8"/>
  <c r="AC462" i="8" s="1"/>
  <c r="AD462" i="8" s="1"/>
  <c r="S460" i="8"/>
  <c r="AC460" i="8" s="1"/>
  <c r="AD460" i="8" s="1"/>
  <c r="S459" i="8"/>
  <c r="AC459" i="8" s="1"/>
  <c r="AD459" i="8" s="1"/>
  <c r="S464" i="8"/>
  <c r="AC464" i="8" s="1"/>
  <c r="AD464" i="8" s="1"/>
  <c r="S457" i="8"/>
  <c r="AC457" i="8" s="1"/>
  <c r="AD457" i="8" s="1"/>
  <c r="S446" i="8"/>
  <c r="AC446" i="8" s="1"/>
  <c r="AD446" i="8" s="1"/>
  <c r="S441" i="8"/>
  <c r="AC441" i="8" s="1"/>
  <c r="AD441" i="8" s="1"/>
  <c r="S445" i="8"/>
  <c r="AC445" i="8" s="1"/>
  <c r="AD445" i="8" s="1"/>
  <c r="S442" i="8"/>
  <c r="AC442" i="8" s="1"/>
  <c r="AD442" i="8" s="1"/>
  <c r="S463" i="8"/>
  <c r="AC463" i="8" s="1"/>
  <c r="AD463" i="8" s="1"/>
  <c r="S458" i="8"/>
  <c r="AC458" i="8" s="1"/>
  <c r="AD458" i="8" s="1"/>
  <c r="S227" i="9"/>
  <c r="AC227" i="9" s="1"/>
  <c r="AD227" i="9" s="1"/>
  <c r="S204" i="9"/>
  <c r="AC204" i="9" s="1"/>
  <c r="AD204" i="9" s="1"/>
  <c r="S201" i="9"/>
  <c r="AC201" i="9" s="1"/>
  <c r="S202" i="9"/>
  <c r="AC202" i="9" s="1"/>
  <c r="AD202" i="9" s="1"/>
  <c r="S203" i="9"/>
  <c r="AC203" i="9" s="1"/>
  <c r="AD203" i="9" s="1"/>
  <c r="S210" i="9"/>
  <c r="AC210" i="9" s="1"/>
  <c r="AD210" i="9" s="1"/>
  <c r="S224" i="9"/>
  <c r="AC224" i="9" s="1"/>
  <c r="AD224" i="9" s="1"/>
  <c r="S213" i="9"/>
  <c r="AC213" i="9" s="1"/>
  <c r="AD213" i="9" s="1"/>
  <c r="S211" i="9"/>
  <c r="AC211" i="9" s="1"/>
  <c r="AD211" i="9" s="1"/>
  <c r="S209" i="9"/>
  <c r="AC209" i="9" s="1"/>
  <c r="AD209" i="9" s="1"/>
  <c r="S206" i="9"/>
  <c r="AC206" i="9" s="1"/>
  <c r="AD206" i="9" s="1"/>
  <c r="S208" i="9"/>
  <c r="AC208" i="9" s="1"/>
  <c r="S223" i="9"/>
  <c r="AC223" i="9" s="1"/>
  <c r="AD223" i="9" s="1"/>
  <c r="S228" i="9"/>
  <c r="AC228" i="9" s="1"/>
  <c r="AD228" i="9" s="1"/>
  <c r="S212" i="9"/>
  <c r="AC212" i="9" s="1"/>
  <c r="AD212" i="9" s="1"/>
  <c r="S226" i="9"/>
  <c r="AC226" i="9" s="1"/>
  <c r="AD226" i="9" s="1"/>
  <c r="S225" i="9"/>
  <c r="AC225" i="9" s="1"/>
  <c r="AD225" i="9" s="1"/>
  <c r="Q146" i="11"/>
  <c r="W146" i="11" s="1"/>
  <c r="X146" i="11" s="1"/>
  <c r="Q145" i="11"/>
  <c r="W145" i="11" s="1"/>
  <c r="X145" i="11" s="1"/>
  <c r="Q144" i="11"/>
  <c r="W144" i="11" s="1"/>
  <c r="Q151" i="11"/>
  <c r="W151" i="11" s="1"/>
  <c r="X151" i="11" s="1"/>
  <c r="Q165" i="11"/>
  <c r="W165" i="11" s="1"/>
  <c r="X165" i="11" s="1"/>
  <c r="Q167" i="11"/>
  <c r="W167" i="11" s="1"/>
  <c r="X167" i="11" s="1"/>
  <c r="Q153" i="11"/>
  <c r="W153" i="11" s="1"/>
  <c r="X153" i="11" s="1"/>
  <c r="Q148" i="11"/>
  <c r="W148" i="11" s="1"/>
  <c r="X148" i="11" s="1"/>
  <c r="Q154" i="11"/>
  <c r="W154" i="11" s="1"/>
  <c r="X154" i="11" s="1"/>
  <c r="Q150" i="11"/>
  <c r="W150" i="11" s="1"/>
  <c r="Q164" i="11"/>
  <c r="W164" i="11" s="1"/>
  <c r="X164" i="11" s="1"/>
  <c r="Q166" i="11"/>
  <c r="W166" i="11" s="1"/>
  <c r="X166" i="11" s="1"/>
  <c r="Q152" i="11"/>
  <c r="W152" i="11" s="1"/>
  <c r="X152" i="11" s="1"/>
  <c r="Q155" i="11"/>
  <c r="W155" i="11" s="1"/>
  <c r="X155" i="11" s="1"/>
  <c r="Q168" i="11"/>
  <c r="W168" i="11" s="1"/>
  <c r="X168" i="11" s="1"/>
  <c r="T251" i="9"/>
  <c r="AF251" i="9" s="1"/>
  <c r="AG251" i="9" s="1"/>
  <c r="T249" i="9"/>
  <c r="AF249" i="9" s="1"/>
  <c r="T250" i="9"/>
  <c r="AF250" i="9" s="1"/>
  <c r="AG250" i="9" s="1"/>
  <c r="T252" i="9"/>
  <c r="AF252" i="9" s="1"/>
  <c r="AG252" i="9" s="1"/>
  <c r="T261" i="9"/>
  <c r="AF261" i="9" s="1"/>
  <c r="AG261" i="9" s="1"/>
  <c r="T273" i="9"/>
  <c r="AF273" i="9" s="1"/>
  <c r="AG273" i="9" s="1"/>
  <c r="T272" i="9"/>
  <c r="AF272" i="9" s="1"/>
  <c r="AG272" i="9" s="1"/>
  <c r="T256" i="9"/>
  <c r="AF256" i="9" s="1"/>
  <c r="T254" i="9"/>
  <c r="AF254" i="9" s="1"/>
  <c r="AG254" i="9" s="1"/>
  <c r="T274" i="9"/>
  <c r="AF274" i="9" s="1"/>
  <c r="AG274" i="9" s="1"/>
  <c r="T258" i="9"/>
  <c r="AF258" i="9" s="1"/>
  <c r="AG258" i="9" s="1"/>
  <c r="T259" i="9"/>
  <c r="AF259" i="9" s="1"/>
  <c r="AG259" i="9" s="1"/>
  <c r="T260" i="9"/>
  <c r="AF260" i="9" s="1"/>
  <c r="AG260" i="9" s="1"/>
  <c r="T275" i="9"/>
  <c r="AF275" i="9" s="1"/>
  <c r="AG275" i="9" s="1"/>
  <c r="T257" i="9"/>
  <c r="AF257" i="9" s="1"/>
  <c r="AG257" i="9" s="1"/>
  <c r="T271" i="9"/>
  <c r="AF271" i="9" s="1"/>
  <c r="AG271" i="9" s="1"/>
  <c r="T276" i="9"/>
  <c r="AF276" i="9" s="1"/>
  <c r="AG276" i="9" s="1"/>
  <c r="S395" i="9"/>
  <c r="AC395" i="9" s="1"/>
  <c r="AD395" i="9" s="1"/>
  <c r="S394" i="9"/>
  <c r="AC394" i="9" s="1"/>
  <c r="AD394" i="9" s="1"/>
  <c r="S392" i="9"/>
  <c r="AC392" i="9" s="1"/>
  <c r="S393" i="9"/>
  <c r="AC393" i="9" s="1"/>
  <c r="AD393" i="9" s="1"/>
  <c r="S402" i="9"/>
  <c r="AC402" i="9" s="1"/>
  <c r="AD402" i="9" s="1"/>
  <c r="S416" i="9"/>
  <c r="AC416" i="9" s="1"/>
  <c r="AD416" i="9" s="1"/>
  <c r="S419" i="9"/>
  <c r="AC419" i="9" s="1"/>
  <c r="AD419" i="9" s="1"/>
  <c r="S401" i="9"/>
  <c r="AC401" i="9" s="1"/>
  <c r="AD401" i="9" s="1"/>
  <c r="S397" i="9"/>
  <c r="AC397" i="9" s="1"/>
  <c r="AD397" i="9" s="1"/>
  <c r="S418" i="9"/>
  <c r="AC418" i="9" s="1"/>
  <c r="AD418" i="9" s="1"/>
  <c r="S400" i="9"/>
  <c r="AC400" i="9" s="1"/>
  <c r="AD400" i="9" s="1"/>
  <c r="S414" i="9"/>
  <c r="AC414" i="9" s="1"/>
  <c r="AD414" i="9" s="1"/>
  <c r="S399" i="9"/>
  <c r="AC399" i="9" s="1"/>
  <c r="S404" i="9"/>
  <c r="AC404" i="9" s="1"/>
  <c r="AD404" i="9" s="1"/>
  <c r="S403" i="9"/>
  <c r="AC403" i="9" s="1"/>
  <c r="AD403" i="9" s="1"/>
  <c r="S415" i="9"/>
  <c r="AC415" i="9" s="1"/>
  <c r="AD415" i="9" s="1"/>
  <c r="S417" i="9"/>
  <c r="AC417" i="9" s="1"/>
  <c r="AD417" i="9" s="1"/>
  <c r="Q790" i="8"/>
  <c r="W790" i="8" s="1"/>
  <c r="X790" i="8" s="1"/>
  <c r="Q792" i="8"/>
  <c r="W792" i="8" s="1"/>
  <c r="X792" i="8" s="1"/>
  <c r="Q791" i="8"/>
  <c r="W791" i="8" s="1"/>
  <c r="X791" i="8" s="1"/>
  <c r="Q788" i="8"/>
  <c r="W788" i="8" s="1"/>
  <c r="Q789" i="8"/>
  <c r="W789" i="8" s="1"/>
  <c r="X789" i="8" s="1"/>
  <c r="Q804" i="8"/>
  <c r="W804" i="8" s="1"/>
  <c r="X804" i="8" s="1"/>
  <c r="Q805" i="8"/>
  <c r="W805" i="8" s="1"/>
  <c r="X805" i="8" s="1"/>
  <c r="Q803" i="8"/>
  <c r="W803" i="8" s="1"/>
  <c r="X803" i="8" s="1"/>
  <c r="Q802" i="8"/>
  <c r="W802" i="8" s="1"/>
  <c r="X802" i="8" s="1"/>
  <c r="Q793" i="8"/>
  <c r="W793" i="8" s="1"/>
  <c r="X793" i="8" s="1"/>
  <c r="Q800" i="8"/>
  <c r="W800" i="8" s="1"/>
  <c r="Q819" i="8"/>
  <c r="W819" i="8" s="1"/>
  <c r="X819" i="8" s="1"/>
  <c r="Q818" i="8"/>
  <c r="W818" i="8" s="1"/>
  <c r="X818" i="8" s="1"/>
  <c r="Q824" i="8"/>
  <c r="W824" i="8" s="1"/>
  <c r="X824" i="8" s="1"/>
  <c r="Q817" i="8"/>
  <c r="W817" i="8" s="1"/>
  <c r="X817" i="8" s="1"/>
  <c r="Q801" i="8"/>
  <c r="W801" i="8" s="1"/>
  <c r="X801" i="8" s="1"/>
  <c r="Q822" i="8"/>
  <c r="W822" i="8" s="1"/>
  <c r="X822" i="8" s="1"/>
  <c r="Q821" i="8"/>
  <c r="W821" i="8" s="1"/>
  <c r="X821" i="8" s="1"/>
  <c r="Q823" i="8"/>
  <c r="W823" i="8" s="1"/>
  <c r="X823" i="8" s="1"/>
  <c r="Q826" i="8"/>
  <c r="W826" i="8" s="1"/>
  <c r="X826" i="8" s="1"/>
  <c r="Q806" i="8"/>
  <c r="W806" i="8" s="1"/>
  <c r="X806" i="8" s="1"/>
  <c r="Q825" i="8"/>
  <c r="W825" i="8" s="1"/>
  <c r="X825" i="8" s="1"/>
  <c r="Q820" i="8"/>
  <c r="W820" i="8" s="1"/>
  <c r="X820" i="8" s="1"/>
  <c r="Q827" i="8"/>
  <c r="W827" i="8" s="1"/>
  <c r="X827" i="8" s="1"/>
  <c r="R659" i="6"/>
  <c r="Z659" i="6" s="1"/>
  <c r="AA659" i="6" s="1"/>
  <c r="R663" i="6"/>
  <c r="Z663" i="6" s="1"/>
  <c r="AA663" i="6" s="1"/>
  <c r="R662" i="6"/>
  <c r="Z662" i="6" s="1"/>
  <c r="AA662" i="6" s="1"/>
  <c r="R658" i="6"/>
  <c r="Z658" i="6" s="1"/>
  <c r="AA658" i="6" s="1"/>
  <c r="R661" i="6"/>
  <c r="Z661" i="6" s="1"/>
  <c r="AA661" i="6" s="1"/>
  <c r="R657" i="6"/>
  <c r="Z657" i="6" s="1"/>
  <c r="R660" i="6"/>
  <c r="Z660" i="6" s="1"/>
  <c r="AA660" i="6" s="1"/>
  <c r="R693" i="6"/>
  <c r="Z693" i="6" s="1"/>
  <c r="AA693" i="6" s="1"/>
  <c r="R671" i="6"/>
  <c r="Z671" i="6" s="1"/>
  <c r="AA671" i="6" s="1"/>
  <c r="R691" i="6"/>
  <c r="Z691" i="6" s="1"/>
  <c r="AA691" i="6" s="1"/>
  <c r="R664" i="6"/>
  <c r="Z664" i="6" s="1"/>
  <c r="AA664" i="6" s="1"/>
  <c r="R690" i="6"/>
  <c r="Z690" i="6" s="1"/>
  <c r="AA690" i="6" s="1"/>
  <c r="R692" i="6"/>
  <c r="Z692" i="6" s="1"/>
  <c r="AA692" i="6" s="1"/>
  <c r="R675" i="6"/>
  <c r="Z675" i="6" s="1"/>
  <c r="AA675" i="6" s="1"/>
  <c r="R694" i="6"/>
  <c r="Z694" i="6" s="1"/>
  <c r="AA694" i="6" s="1"/>
  <c r="R674" i="6"/>
  <c r="Z674" i="6" s="1"/>
  <c r="AA674" i="6" s="1"/>
  <c r="R672" i="6"/>
  <c r="Z672" i="6" s="1"/>
  <c r="AA672" i="6" s="1"/>
  <c r="R677" i="6"/>
  <c r="Z677" i="6" s="1"/>
  <c r="AA677" i="6" s="1"/>
  <c r="R673" i="6"/>
  <c r="Z673" i="6" s="1"/>
  <c r="AA673" i="6" s="1"/>
  <c r="R676" i="6"/>
  <c r="Z676" i="6" s="1"/>
  <c r="AA676" i="6" s="1"/>
  <c r="R695" i="6"/>
  <c r="Z695" i="6" s="1"/>
  <c r="AA695" i="6" s="1"/>
  <c r="R689" i="6"/>
  <c r="Z689" i="6" s="1"/>
  <c r="AA689" i="6" s="1"/>
  <c r="T68" i="12"/>
  <c r="T64" i="12"/>
  <c r="T67" i="12"/>
  <c r="T65" i="12"/>
  <c r="T66" i="12"/>
  <c r="T77" i="12"/>
  <c r="T98" i="12"/>
  <c r="T74" i="12"/>
  <c r="T76" i="12"/>
  <c r="T73" i="12"/>
  <c r="T69" i="12"/>
  <c r="T91" i="12"/>
  <c r="T95" i="12"/>
  <c r="T72" i="12"/>
  <c r="T93" i="12"/>
  <c r="T89" i="12"/>
  <c r="T99" i="12"/>
  <c r="T92" i="12"/>
  <c r="T71" i="12"/>
  <c r="T88" i="12"/>
  <c r="T94" i="12"/>
  <c r="T90" i="12"/>
  <c r="T75" i="12"/>
  <c r="T96" i="12"/>
  <c r="T97" i="12"/>
  <c r="S368" i="7"/>
  <c r="AC368" i="7" s="1"/>
  <c r="AD368" i="7" s="1"/>
  <c r="S367" i="7"/>
  <c r="AC367" i="7" s="1"/>
  <c r="S369" i="7"/>
  <c r="AC369" i="7" s="1"/>
  <c r="AD369" i="7" s="1"/>
  <c r="S390" i="7"/>
  <c r="AC390" i="7" s="1"/>
  <c r="AD390" i="7" s="1"/>
  <c r="S378" i="7"/>
  <c r="AC378" i="7" s="1"/>
  <c r="AD378" i="7" s="1"/>
  <c r="S377" i="7"/>
  <c r="AC377" i="7" s="1"/>
  <c r="AD377" i="7" s="1"/>
  <c r="S379" i="7"/>
  <c r="AC379" i="7" s="1"/>
  <c r="AD379" i="7" s="1"/>
  <c r="S376" i="7"/>
  <c r="AC376" i="7" s="1"/>
  <c r="AD376" i="7" s="1"/>
  <c r="S388" i="7"/>
  <c r="AC388" i="7" s="1"/>
  <c r="AD388" i="7" s="1"/>
  <c r="S391" i="7"/>
  <c r="AC391" i="7" s="1"/>
  <c r="AD391" i="7" s="1"/>
  <c r="S387" i="7"/>
  <c r="AC387" i="7" s="1"/>
  <c r="AD387" i="7" s="1"/>
  <c r="S389" i="7"/>
  <c r="AC389" i="7" s="1"/>
  <c r="AD389" i="7" s="1"/>
  <c r="U105" i="11"/>
  <c r="AI105" i="11" s="1"/>
  <c r="U100" i="11"/>
  <c r="AI100" i="11" s="1"/>
  <c r="AJ100" i="11" s="1"/>
  <c r="U101" i="11"/>
  <c r="AI101" i="11" s="1"/>
  <c r="AJ101" i="11" s="1"/>
  <c r="U99" i="11"/>
  <c r="AI99" i="11" s="1"/>
  <c r="U106" i="11"/>
  <c r="AI106" i="11" s="1"/>
  <c r="AJ106" i="11" s="1"/>
  <c r="U108" i="11"/>
  <c r="AI108" i="11" s="1"/>
  <c r="AJ108" i="11" s="1"/>
  <c r="U107" i="11"/>
  <c r="AI107" i="11" s="1"/>
  <c r="AJ107" i="11" s="1"/>
  <c r="U103" i="11"/>
  <c r="AI103" i="11" s="1"/>
  <c r="AJ103" i="11" s="1"/>
  <c r="U110" i="11"/>
  <c r="AI110" i="11" s="1"/>
  <c r="AJ110" i="11" s="1"/>
  <c r="U120" i="11"/>
  <c r="AI120" i="11" s="1"/>
  <c r="AJ120" i="11" s="1"/>
  <c r="U109" i="11"/>
  <c r="AI109" i="11" s="1"/>
  <c r="AJ109" i="11" s="1"/>
  <c r="U119" i="11"/>
  <c r="AI119" i="11" s="1"/>
  <c r="AJ119" i="11" s="1"/>
  <c r="U122" i="11"/>
  <c r="AI122" i="11" s="1"/>
  <c r="AJ122" i="11" s="1"/>
  <c r="U121" i="11"/>
  <c r="AI121" i="11" s="1"/>
  <c r="AJ121" i="11" s="1"/>
  <c r="U123" i="11"/>
  <c r="AI123" i="11" s="1"/>
  <c r="AJ123" i="11" s="1"/>
  <c r="T669" i="12"/>
  <c r="AF669" i="12" s="1"/>
  <c r="AG669" i="12" s="1"/>
  <c r="T671" i="12"/>
  <c r="AF671" i="12" s="1"/>
  <c r="AG671" i="12" s="1"/>
  <c r="T668" i="12"/>
  <c r="AF668" i="12" s="1"/>
  <c r="T670" i="12"/>
  <c r="AF670" i="12" s="1"/>
  <c r="AG670" i="12" s="1"/>
  <c r="T672" i="12"/>
  <c r="AF672" i="12" s="1"/>
  <c r="AG672" i="12" s="1"/>
  <c r="T694" i="12"/>
  <c r="AF694" i="12" s="1"/>
  <c r="AG694" i="12" s="1"/>
  <c r="T699" i="12"/>
  <c r="AF699" i="12" s="1"/>
  <c r="AG699" i="12" s="1"/>
  <c r="T698" i="12"/>
  <c r="AF698" i="12" s="1"/>
  <c r="AG698" i="12" s="1"/>
  <c r="T700" i="12"/>
  <c r="AF700" i="12" s="1"/>
  <c r="AG700" i="12" s="1"/>
  <c r="T681" i="12"/>
  <c r="AF681" i="12" s="1"/>
  <c r="AG681" i="12" s="1"/>
  <c r="T673" i="12"/>
  <c r="AF673" i="12" s="1"/>
  <c r="AG673" i="12" s="1"/>
  <c r="T702" i="12"/>
  <c r="AF702" i="12" s="1"/>
  <c r="AG702" i="12" s="1"/>
  <c r="T679" i="12"/>
  <c r="AF679" i="12" s="1"/>
  <c r="AG679" i="12" s="1"/>
  <c r="T676" i="12"/>
  <c r="AF676" i="12" s="1"/>
  <c r="AG676" i="12" s="1"/>
  <c r="T692" i="12"/>
  <c r="AF692" i="12" s="1"/>
  <c r="AG692" i="12" s="1"/>
  <c r="T693" i="12"/>
  <c r="AF693" i="12" s="1"/>
  <c r="AG693" i="12" s="1"/>
  <c r="T703" i="12"/>
  <c r="AF703" i="12" s="1"/>
  <c r="AG703" i="12" s="1"/>
  <c r="T677" i="12"/>
  <c r="AF677" i="12" s="1"/>
  <c r="AG677" i="12" s="1"/>
  <c r="T678" i="12"/>
  <c r="AF678" i="12" s="1"/>
  <c r="AG678" i="12" s="1"/>
  <c r="T696" i="12"/>
  <c r="AF696" i="12" s="1"/>
  <c r="AG696" i="12" s="1"/>
  <c r="T697" i="12"/>
  <c r="AF697" i="12" s="1"/>
  <c r="AG697" i="12" s="1"/>
  <c r="T695" i="12"/>
  <c r="AF695" i="12" s="1"/>
  <c r="AG695" i="12" s="1"/>
  <c r="T680" i="12"/>
  <c r="AF680" i="12" s="1"/>
  <c r="AG680" i="12" s="1"/>
  <c r="T675" i="12"/>
  <c r="AF675" i="12" s="1"/>
  <c r="T701" i="12"/>
  <c r="AF701" i="12" s="1"/>
  <c r="AG701" i="12" s="1"/>
  <c r="U189" i="7"/>
  <c r="AI189" i="7" s="1"/>
  <c r="AJ189" i="7" s="1"/>
  <c r="U188" i="7"/>
  <c r="AI188" i="7" s="1"/>
  <c r="AJ188" i="7" s="1"/>
  <c r="U187" i="7"/>
  <c r="AI187" i="7" s="1"/>
  <c r="U199" i="7"/>
  <c r="AI199" i="7" s="1"/>
  <c r="AJ199" i="7" s="1"/>
  <c r="U207" i="7"/>
  <c r="AI207" i="7" s="1"/>
  <c r="AJ207" i="7" s="1"/>
  <c r="U198" i="7"/>
  <c r="AI198" i="7" s="1"/>
  <c r="AJ198" i="7" s="1"/>
  <c r="U197" i="7"/>
  <c r="AI197" i="7" s="1"/>
  <c r="AJ197" i="7" s="1"/>
  <c r="U211" i="7"/>
  <c r="AI211" i="7" s="1"/>
  <c r="AJ211" i="7" s="1"/>
  <c r="U196" i="7"/>
  <c r="AI196" i="7" s="1"/>
  <c r="AJ196" i="7" s="1"/>
  <c r="U208" i="7"/>
  <c r="AI208" i="7" s="1"/>
  <c r="AJ208" i="7" s="1"/>
  <c r="U209" i="7"/>
  <c r="AI209" i="7" s="1"/>
  <c r="AJ209" i="7" s="1"/>
  <c r="U210" i="7"/>
  <c r="AI210" i="7" s="1"/>
  <c r="AJ210" i="7" s="1"/>
  <c r="U849" i="8"/>
  <c r="AI849" i="8" s="1"/>
  <c r="AJ849" i="8" s="1"/>
  <c r="U848" i="8"/>
  <c r="AI848" i="8" s="1"/>
  <c r="U850" i="8"/>
  <c r="AI850" i="8" s="1"/>
  <c r="AJ850" i="8" s="1"/>
  <c r="U852" i="8"/>
  <c r="AI852" i="8" s="1"/>
  <c r="AJ852" i="8" s="1"/>
  <c r="U851" i="8"/>
  <c r="AI851" i="8" s="1"/>
  <c r="AJ851" i="8" s="1"/>
  <c r="U882" i="8"/>
  <c r="AI882" i="8" s="1"/>
  <c r="AJ882" i="8" s="1"/>
  <c r="U864" i="8"/>
  <c r="AI864" i="8" s="1"/>
  <c r="AJ864" i="8" s="1"/>
  <c r="U877" i="8"/>
  <c r="AI877" i="8" s="1"/>
  <c r="AJ877" i="8" s="1"/>
  <c r="U885" i="8"/>
  <c r="AI885" i="8" s="1"/>
  <c r="AJ885" i="8" s="1"/>
  <c r="U880" i="8"/>
  <c r="AI880" i="8" s="1"/>
  <c r="AJ880" i="8" s="1"/>
  <c r="U883" i="8"/>
  <c r="AI883" i="8" s="1"/>
  <c r="AJ883" i="8" s="1"/>
  <c r="U861" i="8"/>
  <c r="AI861" i="8" s="1"/>
  <c r="AJ861" i="8" s="1"/>
  <c r="U863" i="8"/>
  <c r="AI863" i="8" s="1"/>
  <c r="AJ863" i="8" s="1"/>
  <c r="U866" i="8"/>
  <c r="AI866" i="8" s="1"/>
  <c r="AJ866" i="8" s="1"/>
  <c r="U860" i="8"/>
  <c r="AI860" i="8" s="1"/>
  <c r="U887" i="8"/>
  <c r="AI887" i="8" s="1"/>
  <c r="AJ887" i="8" s="1"/>
  <c r="U853" i="8"/>
  <c r="AI853" i="8" s="1"/>
  <c r="AJ853" i="8" s="1"/>
  <c r="U878" i="8"/>
  <c r="AI878" i="8" s="1"/>
  <c r="AJ878" i="8" s="1"/>
  <c r="U881" i="8"/>
  <c r="AI881" i="8" s="1"/>
  <c r="AJ881" i="8" s="1"/>
  <c r="U865" i="8"/>
  <c r="AI865" i="8" s="1"/>
  <c r="AJ865" i="8" s="1"/>
  <c r="U862" i="8"/>
  <c r="AI862" i="8" s="1"/>
  <c r="AJ862" i="8" s="1"/>
  <c r="U886" i="8"/>
  <c r="AI886" i="8" s="1"/>
  <c r="AJ886" i="8" s="1"/>
  <c r="U884" i="8"/>
  <c r="AI884" i="8" s="1"/>
  <c r="AJ884" i="8" s="1"/>
  <c r="U879" i="8"/>
  <c r="AI879" i="8" s="1"/>
  <c r="AJ879" i="8" s="1"/>
  <c r="Q669" i="8"/>
  <c r="W669" i="8" s="1"/>
  <c r="X669" i="8" s="1"/>
  <c r="Q671" i="8"/>
  <c r="W671" i="8" s="1"/>
  <c r="X671" i="8" s="1"/>
  <c r="Q670" i="8"/>
  <c r="W670" i="8" s="1"/>
  <c r="X670" i="8" s="1"/>
  <c r="Q672" i="8"/>
  <c r="W672" i="8" s="1"/>
  <c r="X672" i="8" s="1"/>
  <c r="Q668" i="8"/>
  <c r="W668" i="8" s="1"/>
  <c r="Q684" i="8"/>
  <c r="W684" i="8" s="1"/>
  <c r="X684" i="8" s="1"/>
  <c r="Q686" i="8"/>
  <c r="W686" i="8" s="1"/>
  <c r="X686" i="8" s="1"/>
  <c r="Q682" i="8"/>
  <c r="W682" i="8" s="1"/>
  <c r="X682" i="8" s="1"/>
  <c r="Q706" i="8"/>
  <c r="W706" i="8" s="1"/>
  <c r="X706" i="8" s="1"/>
  <c r="Q699" i="8"/>
  <c r="W699" i="8" s="1"/>
  <c r="X699" i="8" s="1"/>
  <c r="Q705" i="8"/>
  <c r="W705" i="8" s="1"/>
  <c r="X705" i="8" s="1"/>
  <c r="Q704" i="8"/>
  <c r="W704" i="8" s="1"/>
  <c r="X704" i="8" s="1"/>
  <c r="Q681" i="8"/>
  <c r="W681" i="8" s="1"/>
  <c r="X681" i="8" s="1"/>
  <c r="Q673" i="8"/>
  <c r="W673" i="8" s="1"/>
  <c r="X673" i="8" s="1"/>
  <c r="Q697" i="8"/>
  <c r="W697" i="8" s="1"/>
  <c r="X697" i="8" s="1"/>
  <c r="Q703" i="8"/>
  <c r="W703" i="8" s="1"/>
  <c r="X703" i="8" s="1"/>
  <c r="Q683" i="8"/>
  <c r="W683" i="8" s="1"/>
  <c r="X683" i="8" s="1"/>
  <c r="Q701" i="8"/>
  <c r="W701" i="8" s="1"/>
  <c r="X701" i="8" s="1"/>
  <c r="Q702" i="8"/>
  <c r="W702" i="8" s="1"/>
  <c r="X702" i="8" s="1"/>
  <c r="Q680" i="8"/>
  <c r="W680" i="8" s="1"/>
  <c r="Q698" i="8"/>
  <c r="W698" i="8" s="1"/>
  <c r="X698" i="8" s="1"/>
  <c r="Q707" i="8"/>
  <c r="W707" i="8" s="1"/>
  <c r="X707" i="8" s="1"/>
  <c r="Q685" i="8"/>
  <c r="W685" i="8" s="1"/>
  <c r="X685" i="8" s="1"/>
  <c r="Q700" i="8"/>
  <c r="W700" i="8" s="1"/>
  <c r="X700" i="8" s="1"/>
  <c r="Q413" i="11"/>
  <c r="W413" i="11" s="1"/>
  <c r="Q415" i="11"/>
  <c r="W415" i="11" s="1"/>
  <c r="X415" i="11" s="1"/>
  <c r="Q414" i="11"/>
  <c r="W414" i="11" s="1"/>
  <c r="X414" i="11" s="1"/>
  <c r="Q420" i="11"/>
  <c r="W420" i="11" s="1"/>
  <c r="X420" i="11" s="1"/>
  <c r="Q422" i="11"/>
  <c r="W422" i="11" s="1"/>
  <c r="X422" i="11" s="1"/>
  <c r="Q424" i="11"/>
  <c r="W424" i="11" s="1"/>
  <c r="X424" i="11" s="1"/>
  <c r="Q423" i="11"/>
  <c r="W423" i="11" s="1"/>
  <c r="X423" i="11" s="1"/>
  <c r="Q421" i="11"/>
  <c r="W421" i="11" s="1"/>
  <c r="X421" i="11" s="1"/>
  <c r="Q419" i="11"/>
  <c r="W419" i="11" s="1"/>
  <c r="Q437" i="11"/>
  <c r="W437" i="11" s="1"/>
  <c r="X437" i="11" s="1"/>
  <c r="Q417" i="11"/>
  <c r="W417" i="11" s="1"/>
  <c r="X417" i="11" s="1"/>
  <c r="Q433" i="11"/>
  <c r="W433" i="11" s="1"/>
  <c r="X433" i="11" s="1"/>
  <c r="Q436" i="11"/>
  <c r="W436" i="11" s="1"/>
  <c r="X436" i="11" s="1"/>
  <c r="Q434" i="11"/>
  <c r="W434" i="11" s="1"/>
  <c r="X434" i="11" s="1"/>
  <c r="Q435" i="11"/>
  <c r="W435" i="11" s="1"/>
  <c r="X435" i="11" s="1"/>
  <c r="Q231" i="12"/>
  <c r="W231" i="12" s="1"/>
  <c r="X231" i="12" s="1"/>
  <c r="Q229" i="12"/>
  <c r="W229" i="12" s="1"/>
  <c r="Q232" i="12"/>
  <c r="W232" i="12" s="1"/>
  <c r="X232" i="12" s="1"/>
  <c r="Q230" i="12"/>
  <c r="W230" i="12" s="1"/>
  <c r="X230" i="12" s="1"/>
  <c r="Q233" i="12"/>
  <c r="W233" i="12" s="1"/>
  <c r="X233" i="12" s="1"/>
  <c r="Q262" i="12"/>
  <c r="W262" i="12" s="1"/>
  <c r="X262" i="12" s="1"/>
  <c r="Q257" i="12"/>
  <c r="W257" i="12" s="1"/>
  <c r="X257" i="12" s="1"/>
  <c r="Q260" i="12"/>
  <c r="W260" i="12" s="1"/>
  <c r="X260" i="12" s="1"/>
  <c r="Q264" i="12"/>
  <c r="W264" i="12" s="1"/>
  <c r="X264" i="12" s="1"/>
  <c r="Q241" i="12"/>
  <c r="W241" i="12" s="1"/>
  <c r="X241" i="12" s="1"/>
  <c r="Q263" i="12"/>
  <c r="W263" i="12" s="1"/>
  <c r="X263" i="12" s="1"/>
  <c r="Q256" i="12"/>
  <c r="W256" i="12" s="1"/>
  <c r="X256" i="12" s="1"/>
  <c r="Q253" i="12"/>
  <c r="W253" i="12" s="1"/>
  <c r="X253" i="12" s="1"/>
  <c r="Q254" i="12"/>
  <c r="W254" i="12" s="1"/>
  <c r="X254" i="12" s="1"/>
  <c r="Q255" i="12"/>
  <c r="W255" i="12" s="1"/>
  <c r="X255" i="12" s="1"/>
  <c r="Q234" i="12"/>
  <c r="W234" i="12" s="1"/>
  <c r="X234" i="12" s="1"/>
  <c r="Q259" i="12"/>
  <c r="W259" i="12" s="1"/>
  <c r="X259" i="12" s="1"/>
  <c r="Q240" i="12"/>
  <c r="W240" i="12" s="1"/>
  <c r="X240" i="12" s="1"/>
  <c r="Q258" i="12"/>
  <c r="W258" i="12" s="1"/>
  <c r="X258" i="12" s="1"/>
  <c r="Q237" i="12"/>
  <c r="W237" i="12" s="1"/>
  <c r="X237" i="12" s="1"/>
  <c r="Q236" i="12"/>
  <c r="W236" i="12" s="1"/>
  <c r="Q238" i="12"/>
  <c r="W238" i="12" s="1"/>
  <c r="X238" i="12" s="1"/>
  <c r="Q242" i="12"/>
  <c r="W242" i="12" s="1"/>
  <c r="X242" i="12" s="1"/>
  <c r="Q261" i="12"/>
  <c r="W261" i="12" s="1"/>
  <c r="X261" i="12" s="1"/>
  <c r="Q239" i="12"/>
  <c r="W239" i="12" s="1"/>
  <c r="X239" i="12" s="1"/>
  <c r="T108" i="9"/>
  <c r="AF108" i="9" s="1"/>
  <c r="AG108" i="9" s="1"/>
  <c r="T105" i="9"/>
  <c r="AF105" i="9" s="1"/>
  <c r="T107" i="9"/>
  <c r="AF107" i="9" s="1"/>
  <c r="AG107" i="9" s="1"/>
  <c r="T106" i="9"/>
  <c r="AF106" i="9" s="1"/>
  <c r="AG106" i="9" s="1"/>
  <c r="T114" i="9"/>
  <c r="AF114" i="9" s="1"/>
  <c r="AG114" i="9" s="1"/>
  <c r="T116" i="9"/>
  <c r="AF116" i="9" s="1"/>
  <c r="AG116" i="9" s="1"/>
  <c r="T115" i="9"/>
  <c r="AF115" i="9" s="1"/>
  <c r="AG115" i="9" s="1"/>
  <c r="T130" i="9"/>
  <c r="AF130" i="9" s="1"/>
  <c r="AG130" i="9" s="1"/>
  <c r="T129" i="9"/>
  <c r="AF129" i="9" s="1"/>
  <c r="AG129" i="9" s="1"/>
  <c r="T113" i="9"/>
  <c r="AF113" i="9" s="1"/>
  <c r="AG113" i="9" s="1"/>
  <c r="T127" i="9"/>
  <c r="AF127" i="9" s="1"/>
  <c r="AG127" i="9" s="1"/>
  <c r="T110" i="9"/>
  <c r="AF110" i="9" s="1"/>
  <c r="AG110" i="9" s="1"/>
  <c r="T112" i="9"/>
  <c r="AF112" i="9" s="1"/>
  <c r="T117" i="9"/>
  <c r="AF117" i="9" s="1"/>
  <c r="AG117" i="9" s="1"/>
  <c r="T132" i="9"/>
  <c r="AF132" i="9" s="1"/>
  <c r="AG132" i="9" s="1"/>
  <c r="T131" i="9"/>
  <c r="AF131" i="9" s="1"/>
  <c r="AG131" i="9" s="1"/>
  <c r="T128" i="9"/>
  <c r="AF128" i="9" s="1"/>
  <c r="AG128" i="9" s="1"/>
  <c r="Q367" i="7"/>
  <c r="W367" i="7" s="1"/>
  <c r="Q368" i="7"/>
  <c r="W368" i="7" s="1"/>
  <c r="X368" i="7" s="1"/>
  <c r="Q378" i="7"/>
  <c r="W378" i="7" s="1"/>
  <c r="X378" i="7" s="1"/>
  <c r="Q390" i="7"/>
  <c r="W390" i="7" s="1"/>
  <c r="X390" i="7" s="1"/>
  <c r="Q379" i="7"/>
  <c r="W379" i="7" s="1"/>
  <c r="X379" i="7" s="1"/>
  <c r="Q369" i="7"/>
  <c r="W369" i="7" s="1"/>
  <c r="X369" i="7" s="1"/>
  <c r="Q387" i="7"/>
  <c r="W387" i="7" s="1"/>
  <c r="X387" i="7" s="1"/>
  <c r="Q377" i="7"/>
  <c r="W377" i="7" s="1"/>
  <c r="X377" i="7" s="1"/>
  <c r="Q376" i="7"/>
  <c r="W376" i="7" s="1"/>
  <c r="X376" i="7" s="1"/>
  <c r="Q388" i="7"/>
  <c r="W388" i="7" s="1"/>
  <c r="X388" i="7" s="1"/>
  <c r="Q389" i="7"/>
  <c r="W389" i="7" s="1"/>
  <c r="X389" i="7" s="1"/>
  <c r="Q391" i="7"/>
  <c r="W391" i="7" s="1"/>
  <c r="X391" i="7" s="1"/>
  <c r="U692" i="9"/>
  <c r="AI692" i="9" s="1"/>
  <c r="AJ692" i="9" s="1"/>
  <c r="U683" i="9"/>
  <c r="AI683" i="9" s="1"/>
  <c r="AJ683" i="9" s="1"/>
  <c r="U682" i="9"/>
  <c r="AI682" i="9" s="1"/>
  <c r="AJ682" i="9" s="1"/>
  <c r="U681" i="9"/>
  <c r="AI681" i="9" s="1"/>
  <c r="AJ681" i="9" s="1"/>
  <c r="U680" i="9"/>
  <c r="AI680" i="9" s="1"/>
  <c r="U705" i="9"/>
  <c r="AI705" i="9" s="1"/>
  <c r="AJ705" i="9" s="1"/>
  <c r="U707" i="9"/>
  <c r="AI707" i="9" s="1"/>
  <c r="AJ707" i="9" s="1"/>
  <c r="U704" i="9"/>
  <c r="AI704" i="9" s="1"/>
  <c r="AJ704" i="9" s="1"/>
  <c r="U689" i="9"/>
  <c r="AI689" i="9" s="1"/>
  <c r="AJ689" i="9" s="1"/>
  <c r="U687" i="9"/>
  <c r="AI687" i="9" s="1"/>
  <c r="U702" i="9"/>
  <c r="AI702" i="9" s="1"/>
  <c r="AJ702" i="9" s="1"/>
  <c r="U706" i="9"/>
  <c r="AI706" i="9" s="1"/>
  <c r="AJ706" i="9" s="1"/>
  <c r="U685" i="9"/>
  <c r="AI685" i="9" s="1"/>
  <c r="AJ685" i="9" s="1"/>
  <c r="U703" i="9"/>
  <c r="AI703" i="9" s="1"/>
  <c r="AJ703" i="9" s="1"/>
  <c r="U688" i="9"/>
  <c r="AI688" i="9" s="1"/>
  <c r="AJ688" i="9" s="1"/>
  <c r="U690" i="9"/>
  <c r="AI690" i="9" s="1"/>
  <c r="AJ690" i="9" s="1"/>
  <c r="U691" i="9"/>
  <c r="AI691" i="9" s="1"/>
  <c r="AJ691" i="9" s="1"/>
  <c r="T891" i="12"/>
  <c r="AF891" i="12" s="1"/>
  <c r="AG891" i="12" s="1"/>
  <c r="T893" i="12"/>
  <c r="AF893" i="12" s="1"/>
  <c r="AG893" i="12" s="1"/>
  <c r="T892" i="12"/>
  <c r="AF892" i="12" s="1"/>
  <c r="AG892" i="12" s="1"/>
  <c r="T890" i="12"/>
  <c r="AF890" i="12" s="1"/>
  <c r="AG890" i="12" s="1"/>
  <c r="T889" i="12"/>
  <c r="AF889" i="12" s="1"/>
  <c r="T924" i="12"/>
  <c r="AF924" i="12" s="1"/>
  <c r="AG924" i="12" s="1"/>
  <c r="T917" i="12"/>
  <c r="AF917" i="12" s="1"/>
  <c r="AG917" i="12" s="1"/>
  <c r="T920" i="12"/>
  <c r="AF920" i="12" s="1"/>
  <c r="AG920" i="12" s="1"/>
  <c r="T915" i="12"/>
  <c r="AF915" i="12" s="1"/>
  <c r="AG915" i="12" s="1"/>
  <c r="T919" i="12"/>
  <c r="AF919" i="12" s="1"/>
  <c r="AG919" i="12" s="1"/>
  <c r="T913" i="12"/>
  <c r="AF913" i="12" s="1"/>
  <c r="AG913" i="12" s="1"/>
  <c r="T896" i="12"/>
  <c r="AF896" i="12" s="1"/>
  <c r="T899" i="12"/>
  <c r="AF899" i="12" s="1"/>
  <c r="AG899" i="12" s="1"/>
  <c r="T900" i="12"/>
  <c r="AF900" i="12" s="1"/>
  <c r="AG900" i="12" s="1"/>
  <c r="T894" i="12"/>
  <c r="AF894" i="12" s="1"/>
  <c r="AG894" i="12" s="1"/>
  <c r="T916" i="12"/>
  <c r="AF916" i="12" s="1"/>
  <c r="AG916" i="12" s="1"/>
  <c r="T897" i="12"/>
  <c r="AF897" i="12" s="1"/>
  <c r="AG897" i="12" s="1"/>
  <c r="T921" i="12"/>
  <c r="AF921" i="12" s="1"/>
  <c r="AG921" i="12" s="1"/>
  <c r="T914" i="12"/>
  <c r="AF914" i="12" s="1"/>
  <c r="AG914" i="12" s="1"/>
  <c r="T902" i="12"/>
  <c r="AF902" i="12" s="1"/>
  <c r="AG902" i="12" s="1"/>
  <c r="T923" i="12"/>
  <c r="AF923" i="12" s="1"/>
  <c r="AG923" i="12" s="1"/>
  <c r="T922" i="12"/>
  <c r="AF922" i="12" s="1"/>
  <c r="AG922" i="12" s="1"/>
  <c r="T898" i="12"/>
  <c r="AF898" i="12" s="1"/>
  <c r="AG898" i="12" s="1"/>
  <c r="T901" i="12"/>
  <c r="AF901" i="12" s="1"/>
  <c r="AG901" i="12" s="1"/>
  <c r="T918" i="12"/>
  <c r="AF918" i="12" s="1"/>
  <c r="AG918" i="12" s="1"/>
  <c r="S412" i="7"/>
  <c r="AC412" i="7" s="1"/>
  <c r="S413" i="7"/>
  <c r="AC413" i="7" s="1"/>
  <c r="AD413" i="7" s="1"/>
  <c r="S436" i="7"/>
  <c r="AC436" i="7" s="1"/>
  <c r="AD436" i="7" s="1"/>
  <c r="S424" i="7"/>
  <c r="AC424" i="7" s="1"/>
  <c r="AD424" i="7" s="1"/>
  <c r="S422" i="7"/>
  <c r="AC422" i="7" s="1"/>
  <c r="AD422" i="7" s="1"/>
  <c r="S421" i="7"/>
  <c r="AC421" i="7" s="1"/>
  <c r="AD421" i="7" s="1"/>
  <c r="S434" i="7"/>
  <c r="AC434" i="7" s="1"/>
  <c r="AD434" i="7" s="1"/>
  <c r="S414" i="7"/>
  <c r="AC414" i="7" s="1"/>
  <c r="AD414" i="7" s="1"/>
  <c r="S423" i="7"/>
  <c r="AC423" i="7" s="1"/>
  <c r="AD423" i="7" s="1"/>
  <c r="S433" i="7"/>
  <c r="AC433" i="7" s="1"/>
  <c r="AD433" i="7" s="1"/>
  <c r="S432" i="7"/>
  <c r="AC432" i="7" s="1"/>
  <c r="AD432" i="7" s="1"/>
  <c r="S435" i="7"/>
  <c r="AC435" i="7" s="1"/>
  <c r="AD435" i="7" s="1"/>
  <c r="T657" i="6"/>
  <c r="AF657" i="6" s="1"/>
  <c r="T663" i="6"/>
  <c r="AF663" i="6" s="1"/>
  <c r="AG663" i="6" s="1"/>
  <c r="T659" i="6"/>
  <c r="AF659" i="6" s="1"/>
  <c r="AG659" i="6" s="1"/>
  <c r="T658" i="6"/>
  <c r="AF658" i="6" s="1"/>
  <c r="AG658" i="6" s="1"/>
  <c r="T661" i="6"/>
  <c r="AF661" i="6" s="1"/>
  <c r="AG661" i="6" s="1"/>
  <c r="T660" i="6"/>
  <c r="AF660" i="6" s="1"/>
  <c r="AG660" i="6" s="1"/>
  <c r="T662" i="6"/>
  <c r="AF662" i="6" s="1"/>
  <c r="AG662" i="6" s="1"/>
  <c r="T677" i="6"/>
  <c r="AF677" i="6" s="1"/>
  <c r="AG677" i="6" s="1"/>
  <c r="T673" i="6"/>
  <c r="AF673" i="6" s="1"/>
  <c r="AG673" i="6" s="1"/>
  <c r="T675" i="6"/>
  <c r="AF675" i="6" s="1"/>
  <c r="AG675" i="6" s="1"/>
  <c r="T694" i="6"/>
  <c r="AF694" i="6" s="1"/>
  <c r="AG694" i="6" s="1"/>
  <c r="T676" i="6"/>
  <c r="AF676" i="6" s="1"/>
  <c r="AG676" i="6" s="1"/>
  <c r="T693" i="6"/>
  <c r="AF693" i="6" s="1"/>
  <c r="AG693" i="6" s="1"/>
  <c r="T671" i="6"/>
  <c r="AF671" i="6" s="1"/>
  <c r="AG671" i="6" s="1"/>
  <c r="T690" i="6"/>
  <c r="AF690" i="6" s="1"/>
  <c r="AG690" i="6" s="1"/>
  <c r="T695" i="6"/>
  <c r="AF695" i="6" s="1"/>
  <c r="AG695" i="6" s="1"/>
  <c r="T664" i="6"/>
  <c r="AF664" i="6" s="1"/>
  <c r="AG664" i="6" s="1"/>
  <c r="T691" i="6"/>
  <c r="AF691" i="6" s="1"/>
  <c r="AG691" i="6" s="1"/>
  <c r="T672" i="6"/>
  <c r="AF672" i="6" s="1"/>
  <c r="AG672" i="6" s="1"/>
  <c r="T674" i="6"/>
  <c r="AF674" i="6" s="1"/>
  <c r="AG674" i="6" s="1"/>
  <c r="T692" i="6"/>
  <c r="AF692" i="6" s="1"/>
  <c r="AG692" i="6" s="1"/>
  <c r="T689" i="6"/>
  <c r="AF689" i="6" s="1"/>
  <c r="AG689" i="6" s="1"/>
  <c r="Q83" i="9"/>
  <c r="W83" i="9" s="1"/>
  <c r="X83" i="9" s="1"/>
  <c r="Q59" i="9"/>
  <c r="W59" i="9" s="1"/>
  <c r="X59" i="9" s="1"/>
  <c r="Q57" i="9"/>
  <c r="Q60" i="9"/>
  <c r="W60" i="9" s="1"/>
  <c r="X60" i="9" s="1"/>
  <c r="Q58" i="9"/>
  <c r="W58" i="9" s="1"/>
  <c r="X58" i="9" s="1"/>
  <c r="Q68" i="9"/>
  <c r="W68" i="9" s="1"/>
  <c r="X68" i="9" s="1"/>
  <c r="Q66" i="9"/>
  <c r="W66" i="9" s="1"/>
  <c r="X66" i="9" s="1"/>
  <c r="Q79" i="9"/>
  <c r="W79" i="9" s="1"/>
  <c r="X79" i="9" s="1"/>
  <c r="Q81" i="9"/>
  <c r="W81" i="9" s="1"/>
  <c r="X81" i="9" s="1"/>
  <c r="Q84" i="9"/>
  <c r="W84" i="9" s="1"/>
  <c r="X84" i="9" s="1"/>
  <c r="Q69" i="9"/>
  <c r="W69" i="9" s="1"/>
  <c r="X69" i="9" s="1"/>
  <c r="Q64" i="9"/>
  <c r="W64" i="9" s="1"/>
  <c r="Q67" i="9"/>
  <c r="W67" i="9" s="1"/>
  <c r="X67" i="9" s="1"/>
  <c r="Q62" i="9"/>
  <c r="W62" i="9" s="1"/>
  <c r="X62" i="9" s="1"/>
  <c r="Q82" i="9"/>
  <c r="W82" i="9" s="1"/>
  <c r="X82" i="9" s="1"/>
  <c r="Q65" i="9"/>
  <c r="W65" i="9" s="1"/>
  <c r="X65" i="9" s="1"/>
  <c r="Q80" i="9"/>
  <c r="W80" i="9" s="1"/>
  <c r="X80" i="9" s="1"/>
  <c r="T10" i="6"/>
  <c r="AF10" i="6" s="1"/>
  <c r="AG10" i="6" s="1"/>
  <c r="T15" i="6"/>
  <c r="AF15" i="6" s="1"/>
  <c r="AG15" i="6" s="1"/>
  <c r="T14" i="6"/>
  <c r="AF14" i="6" s="1"/>
  <c r="AG14" i="6" s="1"/>
  <c r="T9" i="6"/>
  <c r="AF9" i="6" s="1"/>
  <c r="T12" i="6"/>
  <c r="AF12" i="6" s="1"/>
  <c r="AG12" i="6" s="1"/>
  <c r="T11" i="6"/>
  <c r="AF11" i="6" s="1"/>
  <c r="AG11" i="6" s="1"/>
  <c r="T13" i="6"/>
  <c r="AF13" i="6" s="1"/>
  <c r="AG13" i="6" s="1"/>
  <c r="T24" i="6"/>
  <c r="AF24" i="6" s="1"/>
  <c r="AG24" i="6" s="1"/>
  <c r="T42" i="6"/>
  <c r="AF42" i="6" s="1"/>
  <c r="AG42" i="6" s="1"/>
  <c r="T26" i="6"/>
  <c r="AF26" i="6" s="1"/>
  <c r="AG26" i="6" s="1"/>
  <c r="T44" i="6"/>
  <c r="AF44" i="6" s="1"/>
  <c r="AG44" i="6" s="1"/>
  <c r="T41" i="6"/>
  <c r="AF41" i="6" s="1"/>
  <c r="AG41" i="6" s="1"/>
  <c r="T46" i="6"/>
  <c r="AF46" i="6" s="1"/>
  <c r="AG46" i="6" s="1"/>
  <c r="T28" i="6"/>
  <c r="AF28" i="6" s="1"/>
  <c r="AG28" i="6" s="1"/>
  <c r="T23" i="6"/>
  <c r="AF23" i="6" s="1"/>
  <c r="AG23" i="6" s="1"/>
  <c r="T47" i="6"/>
  <c r="AF47" i="6" s="1"/>
  <c r="AG47" i="6" s="1"/>
  <c r="T29" i="6"/>
  <c r="AF29" i="6" s="1"/>
  <c r="AG29" i="6" s="1"/>
  <c r="T16" i="6"/>
  <c r="AF16" i="6" s="1"/>
  <c r="AG16" i="6" s="1"/>
  <c r="T27" i="6"/>
  <c r="AF27" i="6" s="1"/>
  <c r="AG27" i="6" s="1"/>
  <c r="T25" i="6"/>
  <c r="AF25" i="6" s="1"/>
  <c r="AG25" i="6" s="1"/>
  <c r="T45" i="6"/>
  <c r="AF45" i="6" s="1"/>
  <c r="AG45" i="6" s="1"/>
  <c r="T43" i="6"/>
  <c r="AF43" i="6" s="1"/>
  <c r="AG43" i="6" s="1"/>
  <c r="U546" i="6"/>
  <c r="AI546" i="6" s="1"/>
  <c r="AJ546" i="6" s="1"/>
  <c r="U541" i="6"/>
  <c r="AI541" i="6" s="1"/>
  <c r="AJ541" i="6" s="1"/>
  <c r="U545" i="6"/>
  <c r="AI545" i="6" s="1"/>
  <c r="AJ545" i="6" s="1"/>
  <c r="U543" i="6"/>
  <c r="AI543" i="6" s="1"/>
  <c r="AJ543" i="6" s="1"/>
  <c r="U542" i="6"/>
  <c r="AI542" i="6" s="1"/>
  <c r="AJ542" i="6" s="1"/>
  <c r="U539" i="6"/>
  <c r="AI539" i="6" s="1"/>
  <c r="U540" i="6"/>
  <c r="AI540" i="6" s="1"/>
  <c r="AJ540" i="6" s="1"/>
  <c r="U544" i="6"/>
  <c r="AI544" i="6" s="1"/>
  <c r="AJ544" i="6" s="1"/>
  <c r="U553" i="6"/>
  <c r="AI553" i="6" s="1"/>
  <c r="AJ553" i="6" s="1"/>
  <c r="U559" i="6"/>
  <c r="AI559" i="6" s="1"/>
  <c r="AJ559" i="6" s="1"/>
  <c r="U575" i="6"/>
  <c r="AI575" i="6" s="1"/>
  <c r="AJ575" i="6" s="1"/>
  <c r="U573" i="6"/>
  <c r="AI573" i="6" s="1"/>
  <c r="AJ573" i="6" s="1"/>
  <c r="U576" i="6"/>
  <c r="AI576" i="6" s="1"/>
  <c r="AJ576" i="6" s="1"/>
  <c r="U572" i="6"/>
  <c r="AI572" i="6" s="1"/>
  <c r="AJ572" i="6" s="1"/>
  <c r="U558" i="6"/>
  <c r="AI558" i="6" s="1"/>
  <c r="AJ558" i="6" s="1"/>
  <c r="U557" i="6"/>
  <c r="AI557" i="6" s="1"/>
  <c r="AJ557" i="6" s="1"/>
  <c r="U554" i="6"/>
  <c r="AI554" i="6" s="1"/>
  <c r="AJ554" i="6" s="1"/>
  <c r="U555" i="6"/>
  <c r="AI555" i="6" s="1"/>
  <c r="AJ555" i="6" s="1"/>
  <c r="U556" i="6"/>
  <c r="AI556" i="6" s="1"/>
  <c r="AJ556" i="6" s="1"/>
  <c r="U574" i="6"/>
  <c r="AI574" i="6" s="1"/>
  <c r="AJ574" i="6" s="1"/>
  <c r="U577" i="6"/>
  <c r="AI577" i="6" s="1"/>
  <c r="AJ577" i="6" s="1"/>
  <c r="U571" i="6"/>
  <c r="AI571" i="6" s="1"/>
  <c r="AJ571" i="6" s="1"/>
  <c r="S442" i="9"/>
  <c r="AC442" i="9" s="1"/>
  <c r="AD442" i="9" s="1"/>
  <c r="S440" i="9"/>
  <c r="AC440" i="9" s="1"/>
  <c r="S441" i="9"/>
  <c r="AC441" i="9" s="1"/>
  <c r="AD441" i="9" s="1"/>
  <c r="S443" i="9"/>
  <c r="AC443" i="9" s="1"/>
  <c r="AD443" i="9" s="1"/>
  <c r="S467" i="9"/>
  <c r="AC467" i="9" s="1"/>
  <c r="AD467" i="9" s="1"/>
  <c r="S450" i="9"/>
  <c r="AC450" i="9" s="1"/>
  <c r="AD450" i="9" s="1"/>
  <c r="S447" i="9"/>
  <c r="AC447" i="9" s="1"/>
  <c r="S449" i="9"/>
  <c r="AC449" i="9" s="1"/>
  <c r="AD449" i="9" s="1"/>
  <c r="S463" i="9"/>
  <c r="AC463" i="9" s="1"/>
  <c r="AD463" i="9" s="1"/>
  <c r="S462" i="9"/>
  <c r="AC462" i="9" s="1"/>
  <c r="AD462" i="9" s="1"/>
  <c r="S464" i="9"/>
  <c r="AC464" i="9" s="1"/>
  <c r="AD464" i="9" s="1"/>
  <c r="S452" i="9"/>
  <c r="AC452" i="9" s="1"/>
  <c r="AD452" i="9" s="1"/>
  <c r="S445" i="9"/>
  <c r="AC445" i="9" s="1"/>
  <c r="AD445" i="9" s="1"/>
  <c r="S466" i="9"/>
  <c r="AC466" i="9" s="1"/>
  <c r="AD466" i="9" s="1"/>
  <c r="S448" i="9"/>
  <c r="AC448" i="9" s="1"/>
  <c r="AD448" i="9" s="1"/>
  <c r="S451" i="9"/>
  <c r="AC451" i="9" s="1"/>
  <c r="AD451" i="9" s="1"/>
  <c r="S465" i="9"/>
  <c r="AC465" i="9" s="1"/>
  <c r="AD465" i="9" s="1"/>
  <c r="U730" i="8"/>
  <c r="AI730" i="8" s="1"/>
  <c r="AJ730" i="8" s="1"/>
  <c r="U729" i="8"/>
  <c r="AI729" i="8" s="1"/>
  <c r="AJ729" i="8" s="1"/>
  <c r="U728" i="8"/>
  <c r="AI728" i="8" s="1"/>
  <c r="U731" i="8"/>
  <c r="AI731" i="8" s="1"/>
  <c r="AJ731" i="8" s="1"/>
  <c r="U732" i="8"/>
  <c r="AI732" i="8" s="1"/>
  <c r="AJ732" i="8" s="1"/>
  <c r="U759" i="8"/>
  <c r="AI759" i="8" s="1"/>
  <c r="AJ759" i="8" s="1"/>
  <c r="U765" i="8"/>
  <c r="AI765" i="8" s="1"/>
  <c r="AJ765" i="8" s="1"/>
  <c r="U742" i="8"/>
  <c r="AI742" i="8" s="1"/>
  <c r="AJ742" i="8" s="1"/>
  <c r="U743" i="8"/>
  <c r="AI743" i="8" s="1"/>
  <c r="AJ743" i="8" s="1"/>
  <c r="U740" i="8"/>
  <c r="AI740" i="8" s="1"/>
  <c r="U764" i="8"/>
  <c r="AI764" i="8" s="1"/>
  <c r="AJ764" i="8" s="1"/>
  <c r="U766" i="8"/>
  <c r="AI766" i="8" s="1"/>
  <c r="AJ766" i="8" s="1"/>
  <c r="U762" i="8"/>
  <c r="AI762" i="8" s="1"/>
  <c r="AJ762" i="8" s="1"/>
  <c r="U744" i="8"/>
  <c r="AI744" i="8" s="1"/>
  <c r="AJ744" i="8" s="1"/>
  <c r="U745" i="8"/>
  <c r="AI745" i="8" s="1"/>
  <c r="AJ745" i="8" s="1"/>
  <c r="U733" i="8"/>
  <c r="AI733" i="8" s="1"/>
  <c r="AJ733" i="8" s="1"/>
  <c r="U758" i="8"/>
  <c r="AI758" i="8" s="1"/>
  <c r="AJ758" i="8" s="1"/>
  <c r="U757" i="8"/>
  <c r="AI757" i="8" s="1"/>
  <c r="AJ757" i="8" s="1"/>
  <c r="U760" i="8"/>
  <c r="AI760" i="8" s="1"/>
  <c r="AJ760" i="8" s="1"/>
  <c r="U763" i="8"/>
  <c r="AI763" i="8" s="1"/>
  <c r="AJ763" i="8" s="1"/>
  <c r="U741" i="8"/>
  <c r="AI741" i="8" s="1"/>
  <c r="AJ741" i="8" s="1"/>
  <c r="U746" i="8"/>
  <c r="AI746" i="8" s="1"/>
  <c r="AJ746" i="8" s="1"/>
  <c r="U761" i="8"/>
  <c r="AI761" i="8" s="1"/>
  <c r="AJ761" i="8" s="1"/>
  <c r="U767" i="8"/>
  <c r="AI767" i="8" s="1"/>
  <c r="AJ767" i="8" s="1"/>
  <c r="Q503" i="11"/>
  <c r="W503" i="11" s="1"/>
  <c r="Q504" i="11"/>
  <c r="W504" i="11" s="1"/>
  <c r="X504" i="11" s="1"/>
  <c r="Q505" i="11"/>
  <c r="W505" i="11" s="1"/>
  <c r="X505" i="11" s="1"/>
  <c r="Q510" i="11"/>
  <c r="W510" i="11" s="1"/>
  <c r="X510" i="11" s="1"/>
  <c r="Q512" i="11"/>
  <c r="W512" i="11" s="1"/>
  <c r="X512" i="11" s="1"/>
  <c r="Q513" i="11"/>
  <c r="W513" i="11" s="1"/>
  <c r="X513" i="11" s="1"/>
  <c r="Q514" i="11"/>
  <c r="W514" i="11" s="1"/>
  <c r="X514" i="11" s="1"/>
  <c r="Q511" i="11"/>
  <c r="W511" i="11" s="1"/>
  <c r="X511" i="11" s="1"/>
  <c r="Q523" i="11"/>
  <c r="W523" i="11" s="1"/>
  <c r="X523" i="11" s="1"/>
  <c r="Q526" i="11"/>
  <c r="W526" i="11" s="1"/>
  <c r="X526" i="11" s="1"/>
  <c r="Q524" i="11"/>
  <c r="W524" i="11" s="1"/>
  <c r="X524" i="11" s="1"/>
  <c r="Q525" i="11"/>
  <c r="W525" i="11" s="1"/>
  <c r="X525" i="11" s="1"/>
  <c r="Q507" i="11"/>
  <c r="W507" i="11" s="1"/>
  <c r="X507" i="11" s="1"/>
  <c r="Q509" i="11"/>
  <c r="W509" i="11" s="1"/>
  <c r="Q527" i="11"/>
  <c r="W527" i="11" s="1"/>
  <c r="X527" i="11" s="1"/>
  <c r="S378" i="6"/>
  <c r="AC378" i="6" s="1"/>
  <c r="AD378" i="6" s="1"/>
  <c r="S364" i="6"/>
  <c r="AC364" i="6" s="1"/>
  <c r="AD364" i="6" s="1"/>
  <c r="S362" i="6"/>
  <c r="AC362" i="6" s="1"/>
  <c r="S368" i="6"/>
  <c r="AC368" i="6" s="1"/>
  <c r="AD368" i="6" s="1"/>
  <c r="S367" i="6"/>
  <c r="AC367" i="6" s="1"/>
  <c r="AD367" i="6" s="1"/>
  <c r="S366" i="6"/>
  <c r="AC366" i="6" s="1"/>
  <c r="AD366" i="6" s="1"/>
  <c r="S365" i="6"/>
  <c r="AC365" i="6" s="1"/>
  <c r="AD365" i="6" s="1"/>
  <c r="S363" i="6"/>
  <c r="AC363" i="6" s="1"/>
  <c r="AD363" i="6" s="1"/>
  <c r="S395" i="6"/>
  <c r="AC395" i="6" s="1"/>
  <c r="AD395" i="6" s="1"/>
  <c r="S379" i="6"/>
  <c r="AC379" i="6" s="1"/>
  <c r="AD379" i="6" s="1"/>
  <c r="S377" i="6"/>
  <c r="AC377" i="6" s="1"/>
  <c r="AD377" i="6" s="1"/>
  <c r="S376" i="6"/>
  <c r="AC376" i="6" s="1"/>
  <c r="AD376" i="6" s="1"/>
  <c r="S397" i="6"/>
  <c r="AC397" i="6" s="1"/>
  <c r="AD397" i="6" s="1"/>
  <c r="S394" i="6"/>
  <c r="AC394" i="6" s="1"/>
  <c r="AD394" i="6" s="1"/>
  <c r="S396" i="6"/>
  <c r="AC396" i="6" s="1"/>
  <c r="AD396" i="6" s="1"/>
  <c r="S399" i="6"/>
  <c r="AC399" i="6" s="1"/>
  <c r="AD399" i="6" s="1"/>
  <c r="S381" i="6"/>
  <c r="AC381" i="6" s="1"/>
  <c r="AD381" i="6" s="1"/>
  <c r="S380" i="6"/>
  <c r="AC380" i="6" s="1"/>
  <c r="AD380" i="6" s="1"/>
  <c r="S369" i="6"/>
  <c r="AC369" i="6" s="1"/>
  <c r="AD369" i="6" s="1"/>
  <c r="S382" i="6"/>
  <c r="AC382" i="6" s="1"/>
  <c r="AD382" i="6" s="1"/>
  <c r="S400" i="6"/>
  <c r="AC400" i="6" s="1"/>
  <c r="AD400" i="6" s="1"/>
  <c r="S398" i="6"/>
  <c r="AC398" i="6" s="1"/>
  <c r="AD398" i="6" s="1"/>
  <c r="Q428" i="6"/>
  <c r="W428" i="6" s="1"/>
  <c r="X428" i="6" s="1"/>
  <c r="Q423" i="6"/>
  <c r="W423" i="6" s="1"/>
  <c r="X423" i="6" s="1"/>
  <c r="Q421" i="6"/>
  <c r="W421" i="6" s="1"/>
  <c r="Q427" i="6"/>
  <c r="W427" i="6" s="1"/>
  <c r="X427" i="6" s="1"/>
  <c r="Q422" i="6"/>
  <c r="W422" i="6" s="1"/>
  <c r="X422" i="6" s="1"/>
  <c r="Q425" i="6"/>
  <c r="W425" i="6" s="1"/>
  <c r="X425" i="6" s="1"/>
  <c r="Q424" i="6"/>
  <c r="W424" i="6" s="1"/>
  <c r="X424" i="6" s="1"/>
  <c r="Q426" i="6"/>
  <c r="W426" i="6" s="1"/>
  <c r="X426" i="6" s="1"/>
  <c r="Q438" i="6"/>
  <c r="W438" i="6" s="1"/>
  <c r="X438" i="6" s="1"/>
  <c r="Q457" i="6"/>
  <c r="W457" i="6" s="1"/>
  <c r="X457" i="6" s="1"/>
  <c r="Q435" i="6"/>
  <c r="W435" i="6" s="1"/>
  <c r="X435" i="6" s="1"/>
  <c r="Q459" i="6"/>
  <c r="W459" i="6" s="1"/>
  <c r="X459" i="6" s="1"/>
  <c r="Q454" i="6"/>
  <c r="W454" i="6" s="1"/>
  <c r="X454" i="6" s="1"/>
  <c r="Q456" i="6"/>
  <c r="W456" i="6" s="1"/>
  <c r="X456" i="6" s="1"/>
  <c r="Q458" i="6"/>
  <c r="W458" i="6" s="1"/>
  <c r="X458" i="6" s="1"/>
  <c r="Q441" i="6"/>
  <c r="W441" i="6" s="1"/>
  <c r="X441" i="6" s="1"/>
  <c r="Q455" i="6"/>
  <c r="W455" i="6" s="1"/>
  <c r="X455" i="6" s="1"/>
  <c r="Q436" i="6"/>
  <c r="W436" i="6" s="1"/>
  <c r="X436" i="6" s="1"/>
  <c r="Q439" i="6"/>
  <c r="W439" i="6" s="1"/>
  <c r="X439" i="6" s="1"/>
  <c r="Q437" i="6"/>
  <c r="W437" i="6" s="1"/>
  <c r="X437" i="6" s="1"/>
  <c r="Q440" i="6"/>
  <c r="W440" i="6" s="1"/>
  <c r="X440" i="6" s="1"/>
  <c r="Q453" i="6"/>
  <c r="W453" i="6" s="1"/>
  <c r="X453" i="6" s="1"/>
  <c r="Q123" i="12"/>
  <c r="Q121" i="12"/>
  <c r="Q120" i="12"/>
  <c r="Q122" i="12"/>
  <c r="W122" i="12" s="1"/>
  <c r="X122" i="12" s="1"/>
  <c r="Q124" i="12"/>
  <c r="W124" i="12" s="1"/>
  <c r="X124" i="12" s="1"/>
  <c r="Q150" i="12"/>
  <c r="Q155" i="12"/>
  <c r="W155" i="12" s="1"/>
  <c r="X155" i="12" s="1"/>
  <c r="Q144" i="12"/>
  <c r="W144" i="12" s="1"/>
  <c r="X144" i="12" s="1"/>
  <c r="Q129" i="12"/>
  <c r="W129" i="12" s="1"/>
  <c r="X129" i="12" s="1"/>
  <c r="Q149" i="12"/>
  <c r="Q133" i="12"/>
  <c r="W133" i="12" s="1"/>
  <c r="X133" i="12" s="1"/>
  <c r="Q153" i="12"/>
  <c r="W153" i="12" s="1"/>
  <c r="X153" i="12" s="1"/>
  <c r="Q151" i="12"/>
  <c r="Q147" i="12"/>
  <c r="Q130" i="12"/>
  <c r="Q154" i="12"/>
  <c r="W154" i="12" s="1"/>
  <c r="X154" i="12" s="1"/>
  <c r="Q146" i="12"/>
  <c r="Q132" i="12"/>
  <c r="Q125" i="12"/>
  <c r="W125" i="12" s="1"/>
  <c r="X125" i="12" s="1"/>
  <c r="Q152" i="12"/>
  <c r="W152" i="12" s="1"/>
  <c r="X152" i="12" s="1"/>
  <c r="Q127" i="12"/>
  <c r="W127" i="12" s="1"/>
  <c r="Q128" i="12"/>
  <c r="Q131" i="12"/>
  <c r="Q145" i="12"/>
  <c r="W145" i="12" s="1"/>
  <c r="X145" i="12" s="1"/>
  <c r="Q148" i="12"/>
  <c r="W148" i="12" s="1"/>
  <c r="X148" i="12" s="1"/>
  <c r="U661" i="6"/>
  <c r="AI661" i="6" s="1"/>
  <c r="AJ661" i="6" s="1"/>
  <c r="U657" i="6"/>
  <c r="AI657" i="6" s="1"/>
  <c r="U663" i="6"/>
  <c r="AI663" i="6" s="1"/>
  <c r="AJ663" i="6" s="1"/>
  <c r="U659" i="6"/>
  <c r="AI659" i="6" s="1"/>
  <c r="AJ659" i="6" s="1"/>
  <c r="U658" i="6"/>
  <c r="AI658" i="6" s="1"/>
  <c r="AJ658" i="6" s="1"/>
  <c r="U660" i="6"/>
  <c r="AI660" i="6" s="1"/>
  <c r="AJ660" i="6" s="1"/>
  <c r="U662" i="6"/>
  <c r="AI662" i="6" s="1"/>
  <c r="AJ662" i="6" s="1"/>
  <c r="U675" i="6"/>
  <c r="AI675" i="6" s="1"/>
  <c r="AJ675" i="6" s="1"/>
  <c r="U676" i="6"/>
  <c r="AI676" i="6" s="1"/>
  <c r="AJ676" i="6" s="1"/>
  <c r="U674" i="6"/>
  <c r="AI674" i="6" s="1"/>
  <c r="AJ674" i="6" s="1"/>
  <c r="U692" i="6"/>
  <c r="AI692" i="6" s="1"/>
  <c r="AJ692" i="6" s="1"/>
  <c r="U677" i="6"/>
  <c r="AI677" i="6" s="1"/>
  <c r="AJ677" i="6" s="1"/>
  <c r="U672" i="6"/>
  <c r="AI672" i="6" s="1"/>
  <c r="AJ672" i="6" s="1"/>
  <c r="U695" i="6"/>
  <c r="AI695" i="6" s="1"/>
  <c r="AJ695" i="6" s="1"/>
  <c r="U690" i="6"/>
  <c r="AI690" i="6" s="1"/>
  <c r="AJ690" i="6" s="1"/>
  <c r="U673" i="6"/>
  <c r="AI673" i="6" s="1"/>
  <c r="AJ673" i="6" s="1"/>
  <c r="U671" i="6"/>
  <c r="AI671" i="6" s="1"/>
  <c r="AJ671" i="6" s="1"/>
  <c r="U693" i="6"/>
  <c r="AI693" i="6" s="1"/>
  <c r="AJ693" i="6" s="1"/>
  <c r="U694" i="6"/>
  <c r="AI694" i="6" s="1"/>
  <c r="AJ694" i="6" s="1"/>
  <c r="U689" i="6"/>
  <c r="AI689" i="6" s="1"/>
  <c r="AJ689" i="6" s="1"/>
  <c r="U691" i="6"/>
  <c r="AI691" i="6" s="1"/>
  <c r="AJ691" i="6" s="1"/>
  <c r="U664" i="6"/>
  <c r="AI664" i="6" s="1"/>
  <c r="AJ664" i="6" s="1"/>
  <c r="R248" i="8"/>
  <c r="Z248" i="8" s="1"/>
  <c r="R249" i="8"/>
  <c r="Z249" i="8" s="1"/>
  <c r="AA249" i="8" s="1"/>
  <c r="R250" i="8"/>
  <c r="Z250" i="8" s="1"/>
  <c r="AA250" i="8" s="1"/>
  <c r="R251" i="8"/>
  <c r="Z251" i="8" s="1"/>
  <c r="AA251" i="8" s="1"/>
  <c r="R252" i="8"/>
  <c r="Z252" i="8" s="1"/>
  <c r="AA252" i="8" s="1"/>
  <c r="R286" i="8"/>
  <c r="Z286" i="8" s="1"/>
  <c r="AA286" i="8" s="1"/>
  <c r="R277" i="8"/>
  <c r="Z277" i="8" s="1"/>
  <c r="AA277" i="8" s="1"/>
  <c r="R264" i="8"/>
  <c r="Z264" i="8" s="1"/>
  <c r="AA264" i="8" s="1"/>
  <c r="R284" i="8"/>
  <c r="Z284" i="8" s="1"/>
  <c r="AA284" i="8" s="1"/>
  <c r="R261" i="8"/>
  <c r="Z261" i="8" s="1"/>
  <c r="AA261" i="8" s="1"/>
  <c r="R279" i="8"/>
  <c r="Z279" i="8" s="1"/>
  <c r="AA279" i="8" s="1"/>
  <c r="R262" i="8"/>
  <c r="Z262" i="8" s="1"/>
  <c r="AA262" i="8" s="1"/>
  <c r="R285" i="8"/>
  <c r="Z285" i="8" s="1"/>
  <c r="AA285" i="8" s="1"/>
  <c r="R266" i="8"/>
  <c r="Z266" i="8" s="1"/>
  <c r="AA266" i="8" s="1"/>
  <c r="R281" i="8"/>
  <c r="Z281" i="8" s="1"/>
  <c r="AA281" i="8" s="1"/>
  <c r="R283" i="8"/>
  <c r="Z283" i="8" s="1"/>
  <c r="AA283" i="8" s="1"/>
  <c r="R278" i="8"/>
  <c r="Z278" i="8" s="1"/>
  <c r="AA278" i="8" s="1"/>
  <c r="R287" i="8"/>
  <c r="Z287" i="8" s="1"/>
  <c r="AA287" i="8" s="1"/>
  <c r="R282" i="8"/>
  <c r="Z282" i="8" s="1"/>
  <c r="AA282" i="8" s="1"/>
  <c r="R265" i="8"/>
  <c r="Z265" i="8" s="1"/>
  <c r="AA265" i="8" s="1"/>
  <c r="R263" i="8"/>
  <c r="Z263" i="8" s="1"/>
  <c r="AA263" i="8" s="1"/>
  <c r="R280" i="8"/>
  <c r="Z280" i="8" s="1"/>
  <c r="AA280" i="8" s="1"/>
  <c r="R253" i="8"/>
  <c r="Z253" i="8" s="1"/>
  <c r="AA253" i="8" s="1"/>
  <c r="R260" i="8"/>
  <c r="Z260" i="8" s="1"/>
  <c r="S325" i="11"/>
  <c r="AC325" i="11" s="1"/>
  <c r="AD325" i="11" s="1"/>
  <c r="S324" i="11"/>
  <c r="AC324" i="11" s="1"/>
  <c r="AD324" i="11" s="1"/>
  <c r="S323" i="11"/>
  <c r="AC323" i="11" s="1"/>
  <c r="S330" i="11"/>
  <c r="AC330" i="11" s="1"/>
  <c r="AD330" i="11" s="1"/>
  <c r="S332" i="11"/>
  <c r="AC332" i="11" s="1"/>
  <c r="AD332" i="11" s="1"/>
  <c r="S331" i="11"/>
  <c r="AC331" i="11" s="1"/>
  <c r="AD331" i="11" s="1"/>
  <c r="S333" i="11"/>
  <c r="AC333" i="11" s="1"/>
  <c r="AD333" i="11" s="1"/>
  <c r="S334" i="11"/>
  <c r="AC334" i="11" s="1"/>
  <c r="AD334" i="11" s="1"/>
  <c r="S343" i="11"/>
  <c r="AC343" i="11" s="1"/>
  <c r="AD343" i="11" s="1"/>
  <c r="S329" i="11"/>
  <c r="AC329" i="11" s="1"/>
  <c r="S344" i="11"/>
  <c r="AC344" i="11" s="1"/>
  <c r="AD344" i="11" s="1"/>
  <c r="S347" i="11"/>
  <c r="AC347" i="11" s="1"/>
  <c r="AD347" i="11" s="1"/>
  <c r="S327" i="11"/>
  <c r="AC327" i="11" s="1"/>
  <c r="AD327" i="11" s="1"/>
  <c r="S345" i="11"/>
  <c r="AC345" i="11" s="1"/>
  <c r="AD345" i="11" s="1"/>
  <c r="S346" i="11"/>
  <c r="AC346" i="11" s="1"/>
  <c r="AD346" i="11" s="1"/>
  <c r="S143" i="7"/>
  <c r="AC143" i="7" s="1"/>
  <c r="AD143" i="7" s="1"/>
  <c r="S142" i="7"/>
  <c r="AC142" i="7" s="1"/>
  <c r="S153" i="7"/>
  <c r="AC153" i="7" s="1"/>
  <c r="AD153" i="7" s="1"/>
  <c r="S151" i="7"/>
  <c r="AC151" i="7" s="1"/>
  <c r="AD151" i="7" s="1"/>
  <c r="S164" i="7"/>
  <c r="AC164" i="7" s="1"/>
  <c r="AD164" i="7" s="1"/>
  <c r="S154" i="7"/>
  <c r="AC154" i="7" s="1"/>
  <c r="AD154" i="7" s="1"/>
  <c r="S163" i="7"/>
  <c r="AC163" i="7" s="1"/>
  <c r="AD163" i="7" s="1"/>
  <c r="S166" i="7"/>
  <c r="AC166" i="7" s="1"/>
  <c r="AD166" i="7" s="1"/>
  <c r="S152" i="7"/>
  <c r="AC152" i="7" s="1"/>
  <c r="AD152" i="7" s="1"/>
  <c r="S144" i="7"/>
  <c r="AC144" i="7" s="1"/>
  <c r="AD144" i="7" s="1"/>
  <c r="S162" i="7"/>
  <c r="AC162" i="7" s="1"/>
  <c r="AD162" i="7" s="1"/>
  <c r="S165" i="7"/>
  <c r="AC165" i="7" s="1"/>
  <c r="AD165" i="7" s="1"/>
  <c r="T600" i="6"/>
  <c r="AF600" i="6" s="1"/>
  <c r="AG600" i="6" s="1"/>
  <c r="T603" i="6"/>
  <c r="AF603" i="6" s="1"/>
  <c r="AG603" i="6" s="1"/>
  <c r="T604" i="6"/>
  <c r="AF604" i="6" s="1"/>
  <c r="AG604" i="6" s="1"/>
  <c r="T602" i="6"/>
  <c r="AF602" i="6" s="1"/>
  <c r="AG602" i="6" s="1"/>
  <c r="T599" i="6"/>
  <c r="AF599" i="6" s="1"/>
  <c r="AG599" i="6" s="1"/>
  <c r="T601" i="6"/>
  <c r="AF601" i="6" s="1"/>
  <c r="AG601" i="6" s="1"/>
  <c r="T598" i="6"/>
  <c r="AF598" i="6" s="1"/>
  <c r="T616" i="6"/>
  <c r="AF616" i="6" s="1"/>
  <c r="AG616" i="6" s="1"/>
  <c r="T614" i="6"/>
  <c r="AF614" i="6" s="1"/>
  <c r="AG614" i="6" s="1"/>
  <c r="T632" i="6"/>
  <c r="AF632" i="6" s="1"/>
  <c r="AG632" i="6" s="1"/>
  <c r="T631" i="6"/>
  <c r="AF631" i="6" s="1"/>
  <c r="AG631" i="6" s="1"/>
  <c r="T635" i="6"/>
  <c r="AF635" i="6" s="1"/>
  <c r="AG635" i="6" s="1"/>
  <c r="T617" i="6"/>
  <c r="AF617" i="6" s="1"/>
  <c r="AG617" i="6" s="1"/>
  <c r="T612" i="6"/>
  <c r="AF612" i="6" s="1"/>
  <c r="AG612" i="6" s="1"/>
  <c r="T633" i="6"/>
  <c r="AF633" i="6" s="1"/>
  <c r="AG633" i="6" s="1"/>
  <c r="T613" i="6"/>
  <c r="AF613" i="6" s="1"/>
  <c r="AG613" i="6" s="1"/>
  <c r="T630" i="6"/>
  <c r="AF630" i="6" s="1"/>
  <c r="AG630" i="6" s="1"/>
  <c r="T615" i="6"/>
  <c r="AF615" i="6" s="1"/>
  <c r="AG615" i="6" s="1"/>
  <c r="T618" i="6"/>
  <c r="AF618" i="6" s="1"/>
  <c r="AG618" i="6" s="1"/>
  <c r="T605" i="6"/>
  <c r="AF605" i="6" s="1"/>
  <c r="AG605" i="6" s="1"/>
  <c r="T634" i="6"/>
  <c r="AF634" i="6" s="1"/>
  <c r="AG634" i="6" s="1"/>
  <c r="T636" i="6"/>
  <c r="AF636" i="6" s="1"/>
  <c r="AG636" i="6" s="1"/>
  <c r="U341" i="6"/>
  <c r="AI341" i="6" s="1"/>
  <c r="AJ341" i="6" s="1"/>
  <c r="U309" i="6"/>
  <c r="AI309" i="6" s="1"/>
  <c r="AJ309" i="6" s="1"/>
  <c r="U306" i="6"/>
  <c r="AI306" i="6" s="1"/>
  <c r="AJ306" i="6" s="1"/>
  <c r="U303" i="6"/>
  <c r="AI303" i="6" s="1"/>
  <c r="U304" i="6"/>
  <c r="AI304" i="6" s="1"/>
  <c r="AJ304" i="6" s="1"/>
  <c r="U305" i="6"/>
  <c r="AI305" i="6" s="1"/>
  <c r="AJ305" i="6" s="1"/>
  <c r="U308" i="6"/>
  <c r="AI308" i="6" s="1"/>
  <c r="AJ308" i="6" s="1"/>
  <c r="U307" i="6"/>
  <c r="AI307" i="6" s="1"/>
  <c r="AJ307" i="6" s="1"/>
  <c r="U321" i="6"/>
  <c r="AI321" i="6" s="1"/>
  <c r="AJ321" i="6" s="1"/>
  <c r="U337" i="6"/>
  <c r="AI337" i="6" s="1"/>
  <c r="AJ337" i="6" s="1"/>
  <c r="U339" i="6"/>
  <c r="AI339" i="6" s="1"/>
  <c r="AJ339" i="6" s="1"/>
  <c r="U318" i="6"/>
  <c r="AI318" i="6" s="1"/>
  <c r="AJ318" i="6" s="1"/>
  <c r="U338" i="6"/>
  <c r="AI338" i="6" s="1"/>
  <c r="AJ338" i="6" s="1"/>
  <c r="U320" i="6"/>
  <c r="AI320" i="6" s="1"/>
  <c r="AJ320" i="6" s="1"/>
  <c r="U340" i="6"/>
  <c r="AI340" i="6" s="1"/>
  <c r="AJ340" i="6" s="1"/>
  <c r="U336" i="6"/>
  <c r="AI336" i="6" s="1"/>
  <c r="AJ336" i="6" s="1"/>
  <c r="U335" i="6"/>
  <c r="AI335" i="6" s="1"/>
  <c r="AJ335" i="6" s="1"/>
  <c r="U310" i="6"/>
  <c r="AI310" i="6" s="1"/>
  <c r="AJ310" i="6" s="1"/>
  <c r="U319" i="6"/>
  <c r="AI319" i="6" s="1"/>
  <c r="AJ319" i="6" s="1"/>
  <c r="U317" i="6"/>
  <c r="AI317" i="6" s="1"/>
  <c r="AJ317" i="6" s="1"/>
  <c r="U323" i="6"/>
  <c r="AI323" i="6" s="1"/>
  <c r="AJ323" i="6" s="1"/>
  <c r="U322" i="6"/>
  <c r="AI322" i="6" s="1"/>
  <c r="AJ322" i="6" s="1"/>
  <c r="Q9" i="12"/>
  <c r="Q13" i="12"/>
  <c r="W13" i="12" s="1"/>
  <c r="X13" i="12" s="1"/>
  <c r="Q11" i="12"/>
  <c r="W11" i="12" s="1"/>
  <c r="X11" i="12" s="1"/>
  <c r="Q12" i="12"/>
  <c r="Q10" i="12"/>
  <c r="Q22" i="12"/>
  <c r="W22" i="12" s="1"/>
  <c r="X22" i="12" s="1"/>
  <c r="Q20" i="12"/>
  <c r="W20" i="12" s="1"/>
  <c r="X20" i="12" s="1"/>
  <c r="Q42" i="12"/>
  <c r="Q34" i="12"/>
  <c r="Q35" i="12"/>
  <c r="W35" i="12" s="1"/>
  <c r="X35" i="12" s="1"/>
  <c r="Q43" i="12"/>
  <c r="Q17" i="12"/>
  <c r="Q38" i="12"/>
  <c r="Q16" i="12"/>
  <c r="W16" i="12" s="1"/>
  <c r="Q39" i="12"/>
  <c r="Q18" i="12"/>
  <c r="Q19" i="12"/>
  <c r="Q36" i="12"/>
  <c r="Q41" i="12"/>
  <c r="W41" i="12" s="1"/>
  <c r="X41" i="12" s="1"/>
  <c r="Q14" i="12"/>
  <c r="Q21" i="12"/>
  <c r="Q37" i="12"/>
  <c r="W37" i="12" s="1"/>
  <c r="X37" i="12" s="1"/>
  <c r="Q40" i="12"/>
  <c r="W40" i="12" s="1"/>
  <c r="X40" i="12" s="1"/>
  <c r="Q33" i="12"/>
  <c r="Q44" i="12"/>
  <c r="Q369" i="6"/>
  <c r="W369" i="6" s="1"/>
  <c r="X369" i="6" s="1"/>
  <c r="Q368" i="6"/>
  <c r="W368" i="6" s="1"/>
  <c r="X368" i="6" s="1"/>
  <c r="Q363" i="6"/>
  <c r="W363" i="6" s="1"/>
  <c r="X363" i="6" s="1"/>
  <c r="Q362" i="6"/>
  <c r="W362" i="6" s="1"/>
  <c r="Q364" i="6"/>
  <c r="W364" i="6" s="1"/>
  <c r="X364" i="6" s="1"/>
  <c r="Q367" i="6"/>
  <c r="W367" i="6" s="1"/>
  <c r="X367" i="6" s="1"/>
  <c r="Q366" i="6"/>
  <c r="W366" i="6" s="1"/>
  <c r="X366" i="6" s="1"/>
  <c r="Q365" i="6"/>
  <c r="W365" i="6" s="1"/>
  <c r="X365" i="6" s="1"/>
  <c r="Q382" i="6"/>
  <c r="W382" i="6" s="1"/>
  <c r="X382" i="6" s="1"/>
  <c r="Q399" i="6"/>
  <c r="W399" i="6" s="1"/>
  <c r="X399" i="6" s="1"/>
  <c r="Q394" i="6"/>
  <c r="W394" i="6" s="1"/>
  <c r="X394" i="6" s="1"/>
  <c r="Q378" i="6"/>
  <c r="W378" i="6" s="1"/>
  <c r="X378" i="6" s="1"/>
  <c r="Q377" i="6"/>
  <c r="W377" i="6" s="1"/>
  <c r="X377" i="6" s="1"/>
  <c r="Q376" i="6"/>
  <c r="W376" i="6" s="1"/>
  <c r="X376" i="6" s="1"/>
  <c r="Q381" i="6"/>
  <c r="W381" i="6" s="1"/>
  <c r="X381" i="6" s="1"/>
  <c r="Q397" i="6"/>
  <c r="W397" i="6" s="1"/>
  <c r="X397" i="6" s="1"/>
  <c r="Q379" i="6"/>
  <c r="W379" i="6" s="1"/>
  <c r="X379" i="6" s="1"/>
  <c r="Q380" i="6"/>
  <c r="W380" i="6" s="1"/>
  <c r="X380" i="6" s="1"/>
  <c r="Q400" i="6"/>
  <c r="W400" i="6" s="1"/>
  <c r="X400" i="6" s="1"/>
  <c r="Q398" i="6"/>
  <c r="W398" i="6" s="1"/>
  <c r="X398" i="6" s="1"/>
  <c r="Q396" i="6"/>
  <c r="W396" i="6" s="1"/>
  <c r="X396" i="6" s="1"/>
  <c r="Q395" i="6"/>
  <c r="W395" i="6" s="1"/>
  <c r="X395" i="6" s="1"/>
  <c r="U586" i="9"/>
  <c r="AI586" i="9" s="1"/>
  <c r="AJ586" i="9" s="1"/>
  <c r="U587" i="9"/>
  <c r="AI587" i="9" s="1"/>
  <c r="AJ587" i="9" s="1"/>
  <c r="U585" i="9"/>
  <c r="AI585" i="9" s="1"/>
  <c r="AJ585" i="9" s="1"/>
  <c r="U584" i="9"/>
  <c r="AI584" i="9" s="1"/>
  <c r="U607" i="9"/>
  <c r="AI607" i="9" s="1"/>
  <c r="AJ607" i="9" s="1"/>
  <c r="U609" i="9"/>
  <c r="AI609" i="9" s="1"/>
  <c r="AJ609" i="9" s="1"/>
  <c r="U610" i="9"/>
  <c r="AI610" i="9" s="1"/>
  <c r="AJ610" i="9" s="1"/>
  <c r="U606" i="9"/>
  <c r="AI606" i="9" s="1"/>
  <c r="AJ606" i="9" s="1"/>
  <c r="U592" i="9"/>
  <c r="AI592" i="9" s="1"/>
  <c r="AJ592" i="9" s="1"/>
  <c r="U591" i="9"/>
  <c r="AI591" i="9" s="1"/>
  <c r="U611" i="9"/>
  <c r="AI611" i="9" s="1"/>
  <c r="AJ611" i="9" s="1"/>
  <c r="U594" i="9"/>
  <c r="AI594" i="9" s="1"/>
  <c r="AJ594" i="9" s="1"/>
  <c r="U596" i="9"/>
  <c r="AI596" i="9" s="1"/>
  <c r="AJ596" i="9" s="1"/>
  <c r="U589" i="9"/>
  <c r="AI589" i="9" s="1"/>
  <c r="AJ589" i="9" s="1"/>
  <c r="U608" i="9"/>
  <c r="AI608" i="9" s="1"/>
  <c r="AJ608" i="9" s="1"/>
  <c r="U595" i="9"/>
  <c r="AI595" i="9" s="1"/>
  <c r="AJ595" i="9" s="1"/>
  <c r="U593" i="9"/>
  <c r="AI593" i="9" s="1"/>
  <c r="AJ593" i="9" s="1"/>
  <c r="S633" i="9"/>
  <c r="AC633" i="9" s="1"/>
  <c r="AD633" i="9" s="1"/>
  <c r="S632" i="9"/>
  <c r="AC632" i="9" s="1"/>
  <c r="S635" i="9"/>
  <c r="AC635" i="9" s="1"/>
  <c r="AD635" i="9" s="1"/>
  <c r="S634" i="9"/>
  <c r="AC634" i="9" s="1"/>
  <c r="AD634" i="9" s="1"/>
  <c r="S657" i="9"/>
  <c r="AC657" i="9" s="1"/>
  <c r="AD657" i="9" s="1"/>
  <c r="S654" i="9"/>
  <c r="AC654" i="9" s="1"/>
  <c r="AD654" i="9" s="1"/>
  <c r="S655" i="9"/>
  <c r="AC655" i="9" s="1"/>
  <c r="AD655" i="9" s="1"/>
  <c r="S643" i="9"/>
  <c r="AC643" i="9" s="1"/>
  <c r="AD643" i="9" s="1"/>
  <c r="S642" i="9"/>
  <c r="AC642" i="9" s="1"/>
  <c r="AD642" i="9" s="1"/>
  <c r="S644" i="9"/>
  <c r="AC644" i="9" s="1"/>
  <c r="AD644" i="9" s="1"/>
  <c r="S640" i="9"/>
  <c r="AC640" i="9" s="1"/>
  <c r="AD640" i="9" s="1"/>
  <c r="S639" i="9"/>
  <c r="AC639" i="9" s="1"/>
  <c r="S656" i="9"/>
  <c r="AC656" i="9" s="1"/>
  <c r="AD656" i="9" s="1"/>
  <c r="S641" i="9"/>
  <c r="AC641" i="9" s="1"/>
  <c r="AD641" i="9" s="1"/>
  <c r="S637" i="9"/>
  <c r="AC637" i="9" s="1"/>
  <c r="AD637" i="9" s="1"/>
  <c r="S658" i="9"/>
  <c r="AC658" i="9" s="1"/>
  <c r="AD658" i="9" s="1"/>
  <c r="S659" i="9"/>
  <c r="AC659" i="9" s="1"/>
  <c r="AD659" i="9" s="1"/>
  <c r="T54" i="11"/>
  <c r="AF54" i="11" s="1"/>
  <c r="T55" i="11"/>
  <c r="AF55" i="11" s="1"/>
  <c r="AG55" i="11" s="1"/>
  <c r="T56" i="11"/>
  <c r="AF56" i="11" s="1"/>
  <c r="AG56" i="11" s="1"/>
  <c r="T63" i="11"/>
  <c r="AF63" i="11" s="1"/>
  <c r="AG63" i="11" s="1"/>
  <c r="T64" i="11"/>
  <c r="AF64" i="11" s="1"/>
  <c r="AG64" i="11" s="1"/>
  <c r="T77" i="11"/>
  <c r="AF77" i="11" s="1"/>
  <c r="AG77" i="11" s="1"/>
  <c r="T58" i="11"/>
  <c r="AF58" i="11" s="1"/>
  <c r="AG58" i="11" s="1"/>
  <c r="T60" i="11"/>
  <c r="AF60" i="11" s="1"/>
  <c r="T62" i="11"/>
  <c r="AF62" i="11" s="1"/>
  <c r="AG62" i="11" s="1"/>
  <c r="T65" i="11"/>
  <c r="AF65" i="11" s="1"/>
  <c r="AG65" i="11" s="1"/>
  <c r="T75" i="11"/>
  <c r="AF75" i="11" s="1"/>
  <c r="AG75" i="11" s="1"/>
  <c r="T61" i="11"/>
  <c r="AF61" i="11" s="1"/>
  <c r="AG61" i="11" s="1"/>
  <c r="T78" i="11"/>
  <c r="AF78" i="11" s="1"/>
  <c r="AG78" i="11" s="1"/>
  <c r="T76" i="11"/>
  <c r="AF76" i="11" s="1"/>
  <c r="AG76" i="11" s="1"/>
  <c r="T74" i="11"/>
  <c r="AF74" i="11" s="1"/>
  <c r="AG74" i="11" s="1"/>
  <c r="S609" i="8"/>
  <c r="AC609" i="8" s="1"/>
  <c r="AD609" i="8" s="1"/>
  <c r="S611" i="8"/>
  <c r="AC611" i="8" s="1"/>
  <c r="AD611" i="8" s="1"/>
  <c r="S608" i="8"/>
  <c r="AC608" i="8" s="1"/>
  <c r="S612" i="8"/>
  <c r="AC612" i="8" s="1"/>
  <c r="AD612" i="8" s="1"/>
  <c r="S610" i="8"/>
  <c r="AC610" i="8" s="1"/>
  <c r="AD610" i="8" s="1"/>
  <c r="S637" i="8"/>
  <c r="AC637" i="8" s="1"/>
  <c r="AD637" i="8" s="1"/>
  <c r="S625" i="8"/>
  <c r="AC625" i="8" s="1"/>
  <c r="AD625" i="8" s="1"/>
  <c r="S626" i="8"/>
  <c r="AC626" i="8" s="1"/>
  <c r="AD626" i="8" s="1"/>
  <c r="S644" i="8"/>
  <c r="AC644" i="8" s="1"/>
  <c r="AD644" i="8" s="1"/>
  <c r="S621" i="8"/>
  <c r="AC621" i="8" s="1"/>
  <c r="AD621" i="8" s="1"/>
  <c r="S645" i="8"/>
  <c r="AC645" i="8" s="1"/>
  <c r="AD645" i="8" s="1"/>
  <c r="S639" i="8"/>
  <c r="AC639" i="8" s="1"/>
  <c r="AD639" i="8" s="1"/>
  <c r="S640" i="8"/>
  <c r="AC640" i="8" s="1"/>
  <c r="AD640" i="8" s="1"/>
  <c r="S620" i="8"/>
  <c r="AC620" i="8" s="1"/>
  <c r="S622" i="8"/>
  <c r="AC622" i="8" s="1"/>
  <c r="AD622" i="8" s="1"/>
  <c r="S641" i="8"/>
  <c r="AC641" i="8" s="1"/>
  <c r="AD641" i="8" s="1"/>
  <c r="S643" i="8"/>
  <c r="AC643" i="8" s="1"/>
  <c r="AD643" i="8" s="1"/>
  <c r="S646" i="8"/>
  <c r="AC646" i="8" s="1"/>
  <c r="AD646" i="8" s="1"/>
  <c r="S638" i="8"/>
  <c r="AC638" i="8" s="1"/>
  <c r="AD638" i="8" s="1"/>
  <c r="S623" i="8"/>
  <c r="AC623" i="8" s="1"/>
  <c r="AD623" i="8" s="1"/>
  <c r="S613" i="8"/>
  <c r="AC613" i="8" s="1"/>
  <c r="AD613" i="8" s="1"/>
  <c r="S624" i="8"/>
  <c r="AC624" i="8" s="1"/>
  <c r="AD624" i="8" s="1"/>
  <c r="S642" i="8"/>
  <c r="AC642" i="8" s="1"/>
  <c r="AD642" i="8" s="1"/>
  <c r="S647" i="8"/>
  <c r="AC647" i="8" s="1"/>
  <c r="AD647" i="8" s="1"/>
  <c r="R669" i="12"/>
  <c r="Z669" i="12" s="1"/>
  <c r="AA669" i="12" s="1"/>
  <c r="R670" i="12"/>
  <c r="Z670" i="12" s="1"/>
  <c r="AA670" i="12" s="1"/>
  <c r="R668" i="12"/>
  <c r="Z668" i="12" s="1"/>
  <c r="R671" i="12"/>
  <c r="Z671" i="12" s="1"/>
  <c r="AA671" i="12" s="1"/>
  <c r="R672" i="12"/>
  <c r="Z672" i="12" s="1"/>
  <c r="AA672" i="12" s="1"/>
  <c r="R677" i="12"/>
  <c r="Z677" i="12" s="1"/>
  <c r="AA677" i="12" s="1"/>
  <c r="R703" i="12"/>
  <c r="Z703" i="12" s="1"/>
  <c r="AA703" i="12" s="1"/>
  <c r="R694" i="12"/>
  <c r="Z694" i="12" s="1"/>
  <c r="AA694" i="12" s="1"/>
  <c r="R699" i="12"/>
  <c r="Z699" i="12" s="1"/>
  <c r="AA699" i="12" s="1"/>
  <c r="R679" i="12"/>
  <c r="Z679" i="12" s="1"/>
  <c r="AA679" i="12" s="1"/>
  <c r="R693" i="12"/>
  <c r="Z693" i="12" s="1"/>
  <c r="AA693" i="12" s="1"/>
  <c r="R681" i="12"/>
  <c r="Z681" i="12" s="1"/>
  <c r="AA681" i="12" s="1"/>
  <c r="R696" i="12"/>
  <c r="Z696" i="12" s="1"/>
  <c r="AA696" i="12" s="1"/>
  <c r="R680" i="12"/>
  <c r="Z680" i="12" s="1"/>
  <c r="AA680" i="12" s="1"/>
  <c r="R692" i="12"/>
  <c r="Z692" i="12" s="1"/>
  <c r="AA692" i="12" s="1"/>
  <c r="R673" i="12"/>
  <c r="Z673" i="12" s="1"/>
  <c r="AA673" i="12" s="1"/>
  <c r="R697" i="12"/>
  <c r="Z697" i="12" s="1"/>
  <c r="AA697" i="12" s="1"/>
  <c r="R698" i="12"/>
  <c r="Z698" i="12" s="1"/>
  <c r="AA698" i="12" s="1"/>
  <c r="R700" i="12"/>
  <c r="Z700" i="12" s="1"/>
  <c r="AA700" i="12" s="1"/>
  <c r="R702" i="12"/>
  <c r="Z702" i="12" s="1"/>
  <c r="AA702" i="12" s="1"/>
  <c r="R678" i="12"/>
  <c r="Z678" i="12" s="1"/>
  <c r="AA678" i="12" s="1"/>
  <c r="R676" i="12"/>
  <c r="Z676" i="12" s="1"/>
  <c r="AA676" i="12" s="1"/>
  <c r="R675" i="12"/>
  <c r="Z675" i="12" s="1"/>
  <c r="R701" i="12"/>
  <c r="Z701" i="12" s="1"/>
  <c r="AA701" i="12" s="1"/>
  <c r="R695" i="12"/>
  <c r="Z695" i="12" s="1"/>
  <c r="AA695" i="12" s="1"/>
  <c r="R211" i="7"/>
  <c r="Z211" i="7" s="1"/>
  <c r="AA211" i="7" s="1"/>
  <c r="R187" i="7"/>
  <c r="Z187" i="7" s="1"/>
  <c r="R188" i="7"/>
  <c r="Z188" i="7" s="1"/>
  <c r="AA188" i="7" s="1"/>
  <c r="R199" i="7"/>
  <c r="Z199" i="7" s="1"/>
  <c r="AA199" i="7" s="1"/>
  <c r="R208" i="7"/>
  <c r="Z208" i="7" s="1"/>
  <c r="AA208" i="7" s="1"/>
  <c r="R198" i="7"/>
  <c r="Z198" i="7" s="1"/>
  <c r="AA198" i="7" s="1"/>
  <c r="R209" i="7"/>
  <c r="Z209" i="7" s="1"/>
  <c r="AA209" i="7" s="1"/>
  <c r="R196" i="7"/>
  <c r="Z196" i="7" s="1"/>
  <c r="AA196" i="7" s="1"/>
  <c r="R197" i="7"/>
  <c r="Z197" i="7" s="1"/>
  <c r="AA197" i="7" s="1"/>
  <c r="R189" i="7"/>
  <c r="Z189" i="7" s="1"/>
  <c r="AA189" i="7" s="1"/>
  <c r="R207" i="7"/>
  <c r="Z207" i="7" s="1"/>
  <c r="AA207" i="7" s="1"/>
  <c r="R210" i="7"/>
  <c r="Z210" i="7" s="1"/>
  <c r="AA210" i="7" s="1"/>
  <c r="Q251" i="8"/>
  <c r="W251" i="8" s="1"/>
  <c r="X251" i="8" s="1"/>
  <c r="Q250" i="8"/>
  <c r="W250" i="8" s="1"/>
  <c r="X250" i="8" s="1"/>
  <c r="Q248" i="8"/>
  <c r="W248" i="8" s="1"/>
  <c r="Q249" i="8"/>
  <c r="W249" i="8" s="1"/>
  <c r="X249" i="8" s="1"/>
  <c r="Q252" i="8"/>
  <c r="W252" i="8" s="1"/>
  <c r="X252" i="8" s="1"/>
  <c r="Q283" i="8"/>
  <c r="W283" i="8" s="1"/>
  <c r="X283" i="8" s="1"/>
  <c r="Q280" i="8"/>
  <c r="W280" i="8" s="1"/>
  <c r="X280" i="8" s="1"/>
  <c r="Q284" i="8"/>
  <c r="W284" i="8" s="1"/>
  <c r="X284" i="8" s="1"/>
  <c r="Q262" i="8"/>
  <c r="W262" i="8" s="1"/>
  <c r="X262" i="8" s="1"/>
  <c r="Q261" i="8"/>
  <c r="W261" i="8" s="1"/>
  <c r="X261" i="8" s="1"/>
  <c r="Q279" i="8"/>
  <c r="W279" i="8" s="1"/>
  <c r="X279" i="8" s="1"/>
  <c r="Q285" i="8"/>
  <c r="W285" i="8" s="1"/>
  <c r="X285" i="8" s="1"/>
  <c r="Q286" i="8"/>
  <c r="W286" i="8" s="1"/>
  <c r="X286" i="8" s="1"/>
  <c r="Q277" i="8"/>
  <c r="W277" i="8" s="1"/>
  <c r="X277" i="8" s="1"/>
  <c r="Q264" i="8"/>
  <c r="W264" i="8" s="1"/>
  <c r="X264" i="8" s="1"/>
  <c r="Q263" i="8"/>
  <c r="W263" i="8" s="1"/>
  <c r="X263" i="8" s="1"/>
  <c r="Q260" i="8"/>
  <c r="W260" i="8" s="1"/>
  <c r="Q281" i="8"/>
  <c r="W281" i="8" s="1"/>
  <c r="X281" i="8" s="1"/>
  <c r="Q266" i="8"/>
  <c r="W266" i="8" s="1"/>
  <c r="X266" i="8" s="1"/>
  <c r="Q282" i="8"/>
  <c r="W282" i="8" s="1"/>
  <c r="X282" i="8" s="1"/>
  <c r="Q265" i="8"/>
  <c r="W265" i="8" s="1"/>
  <c r="X265" i="8" s="1"/>
  <c r="Q278" i="8"/>
  <c r="W278" i="8" s="1"/>
  <c r="X278" i="8" s="1"/>
  <c r="Q253" i="8"/>
  <c r="W253" i="8" s="1"/>
  <c r="X253" i="8" s="1"/>
  <c r="Q287" i="8"/>
  <c r="W287" i="8" s="1"/>
  <c r="X287" i="8" s="1"/>
  <c r="Q634" i="9"/>
  <c r="W634" i="9" s="1"/>
  <c r="X634" i="9" s="1"/>
  <c r="Q632" i="9"/>
  <c r="W632" i="9" s="1"/>
  <c r="Q633" i="9"/>
  <c r="W633" i="9" s="1"/>
  <c r="X633" i="9" s="1"/>
  <c r="Q635" i="9"/>
  <c r="W635" i="9" s="1"/>
  <c r="X635" i="9" s="1"/>
  <c r="Q641" i="9"/>
  <c r="W641" i="9" s="1"/>
  <c r="X641" i="9" s="1"/>
  <c r="Q644" i="9"/>
  <c r="W644" i="9" s="1"/>
  <c r="X644" i="9" s="1"/>
  <c r="Q654" i="9"/>
  <c r="W654" i="9" s="1"/>
  <c r="X654" i="9" s="1"/>
  <c r="Q659" i="9"/>
  <c r="W659" i="9" s="1"/>
  <c r="X659" i="9" s="1"/>
  <c r="Q642" i="9"/>
  <c r="W642" i="9" s="1"/>
  <c r="X642" i="9" s="1"/>
  <c r="Q639" i="9"/>
  <c r="W639" i="9" s="1"/>
  <c r="Q655" i="9"/>
  <c r="W655" i="9" s="1"/>
  <c r="X655" i="9" s="1"/>
  <c r="Q657" i="9"/>
  <c r="W657" i="9" s="1"/>
  <c r="X657" i="9" s="1"/>
  <c r="Q643" i="9"/>
  <c r="W643" i="9" s="1"/>
  <c r="X643" i="9" s="1"/>
  <c r="Q658" i="9"/>
  <c r="W658" i="9" s="1"/>
  <c r="X658" i="9" s="1"/>
  <c r="Q656" i="9"/>
  <c r="W656" i="9" s="1"/>
  <c r="X656" i="9" s="1"/>
  <c r="Q637" i="9"/>
  <c r="W637" i="9" s="1"/>
  <c r="X637" i="9" s="1"/>
  <c r="Q640" i="9"/>
  <c r="W640" i="9" s="1"/>
  <c r="X640" i="9" s="1"/>
  <c r="T415" i="11"/>
  <c r="AF415" i="11" s="1"/>
  <c r="AG415" i="11" s="1"/>
  <c r="T414" i="11"/>
  <c r="AF414" i="11" s="1"/>
  <c r="AG414" i="11" s="1"/>
  <c r="T413" i="11"/>
  <c r="AF413" i="11" s="1"/>
  <c r="T422" i="11"/>
  <c r="AF422" i="11" s="1"/>
  <c r="AG422" i="11" s="1"/>
  <c r="T420" i="11"/>
  <c r="AF420" i="11" s="1"/>
  <c r="AG420" i="11" s="1"/>
  <c r="T421" i="11"/>
  <c r="AF421" i="11" s="1"/>
  <c r="AG421" i="11" s="1"/>
  <c r="T424" i="11"/>
  <c r="AF424" i="11" s="1"/>
  <c r="AG424" i="11" s="1"/>
  <c r="T423" i="11"/>
  <c r="AF423" i="11" s="1"/>
  <c r="AG423" i="11" s="1"/>
  <c r="T437" i="11"/>
  <c r="AF437" i="11" s="1"/>
  <c r="AG437" i="11" s="1"/>
  <c r="T434" i="11"/>
  <c r="AF434" i="11" s="1"/>
  <c r="AG434" i="11" s="1"/>
  <c r="T436" i="11"/>
  <c r="AF436" i="11" s="1"/>
  <c r="AG436" i="11" s="1"/>
  <c r="T433" i="11"/>
  <c r="AF433" i="11" s="1"/>
  <c r="AG433" i="11" s="1"/>
  <c r="T419" i="11"/>
  <c r="AF419" i="11" s="1"/>
  <c r="T417" i="11"/>
  <c r="AF417" i="11" s="1"/>
  <c r="AG417" i="11" s="1"/>
  <c r="T435" i="11"/>
  <c r="AF435" i="11" s="1"/>
  <c r="AG435" i="11" s="1"/>
  <c r="Q398" i="12"/>
  <c r="W398" i="12" s="1"/>
  <c r="X398" i="12" s="1"/>
  <c r="Q397" i="12"/>
  <c r="W397" i="12" s="1"/>
  <c r="X397" i="12" s="1"/>
  <c r="Q395" i="12"/>
  <c r="W395" i="12" s="1"/>
  <c r="X395" i="12" s="1"/>
  <c r="Q394" i="12"/>
  <c r="W394" i="12" s="1"/>
  <c r="Q396" i="12"/>
  <c r="W396" i="12" s="1"/>
  <c r="X396" i="12" s="1"/>
  <c r="Q427" i="12"/>
  <c r="W427" i="12" s="1"/>
  <c r="X427" i="12" s="1"/>
  <c r="Q402" i="12"/>
  <c r="W402" i="12" s="1"/>
  <c r="X402" i="12" s="1"/>
  <c r="Q419" i="12"/>
  <c r="W419" i="12" s="1"/>
  <c r="X419" i="12" s="1"/>
  <c r="Q407" i="12"/>
  <c r="W407" i="12" s="1"/>
  <c r="X407" i="12" s="1"/>
  <c r="Q401" i="12"/>
  <c r="W401" i="12" s="1"/>
  <c r="Q421" i="12"/>
  <c r="W421" i="12" s="1"/>
  <c r="X421" i="12" s="1"/>
  <c r="Q424" i="12"/>
  <c r="W424" i="12" s="1"/>
  <c r="X424" i="12" s="1"/>
  <c r="Q418" i="12"/>
  <c r="W418" i="12" s="1"/>
  <c r="X418" i="12" s="1"/>
  <c r="Q405" i="12"/>
  <c r="W405" i="12" s="1"/>
  <c r="X405" i="12" s="1"/>
  <c r="Q425" i="12"/>
  <c r="W425" i="12" s="1"/>
  <c r="X425" i="12" s="1"/>
  <c r="Q420" i="12"/>
  <c r="W420" i="12" s="1"/>
  <c r="X420" i="12" s="1"/>
  <c r="Q406" i="12"/>
  <c r="W406" i="12" s="1"/>
  <c r="X406" i="12" s="1"/>
  <c r="Q428" i="12"/>
  <c r="W428" i="12" s="1"/>
  <c r="X428" i="12" s="1"/>
  <c r="Q426" i="12"/>
  <c r="W426" i="12" s="1"/>
  <c r="X426" i="12" s="1"/>
  <c r="Q429" i="12"/>
  <c r="W429" i="12" s="1"/>
  <c r="X429" i="12" s="1"/>
  <c r="Q422" i="12"/>
  <c r="W422" i="12" s="1"/>
  <c r="X422" i="12" s="1"/>
  <c r="Q403" i="12"/>
  <c r="W403" i="12" s="1"/>
  <c r="X403" i="12" s="1"/>
  <c r="Q399" i="12"/>
  <c r="W399" i="12" s="1"/>
  <c r="X399" i="12" s="1"/>
  <c r="Q404" i="12"/>
  <c r="W404" i="12" s="1"/>
  <c r="X404" i="12" s="1"/>
  <c r="Q423" i="12"/>
  <c r="W423" i="12" s="1"/>
  <c r="X423" i="12" s="1"/>
  <c r="T363" i="6"/>
  <c r="AF363" i="6" s="1"/>
  <c r="AG363" i="6" s="1"/>
  <c r="T364" i="6"/>
  <c r="AF364" i="6" s="1"/>
  <c r="AG364" i="6" s="1"/>
  <c r="T365" i="6"/>
  <c r="AF365" i="6" s="1"/>
  <c r="AG365" i="6" s="1"/>
  <c r="T362" i="6"/>
  <c r="AF362" i="6" s="1"/>
  <c r="T368" i="6"/>
  <c r="AF368" i="6" s="1"/>
  <c r="AG368" i="6" s="1"/>
  <c r="T367" i="6"/>
  <c r="AF367" i="6" s="1"/>
  <c r="AG367" i="6" s="1"/>
  <c r="T366" i="6"/>
  <c r="AF366" i="6" s="1"/>
  <c r="AG366" i="6" s="1"/>
  <c r="T399" i="6"/>
  <c r="AF399" i="6" s="1"/>
  <c r="AG399" i="6" s="1"/>
  <c r="T377" i="6"/>
  <c r="AF377" i="6" s="1"/>
  <c r="AG377" i="6" s="1"/>
  <c r="T382" i="6"/>
  <c r="AF382" i="6" s="1"/>
  <c r="AG382" i="6" s="1"/>
  <c r="T376" i="6"/>
  <c r="AF376" i="6" s="1"/>
  <c r="AG376" i="6" s="1"/>
  <c r="T379" i="6"/>
  <c r="AF379" i="6" s="1"/>
  <c r="AG379" i="6" s="1"/>
  <c r="T380" i="6"/>
  <c r="AF380" i="6" s="1"/>
  <c r="AG380" i="6" s="1"/>
  <c r="T378" i="6"/>
  <c r="AF378" i="6" s="1"/>
  <c r="AG378" i="6" s="1"/>
  <c r="T397" i="6"/>
  <c r="AF397" i="6" s="1"/>
  <c r="AG397" i="6" s="1"/>
  <c r="T400" i="6"/>
  <c r="AF400" i="6" s="1"/>
  <c r="AG400" i="6" s="1"/>
  <c r="T396" i="6"/>
  <c r="AF396" i="6" s="1"/>
  <c r="AG396" i="6" s="1"/>
  <c r="T395" i="6"/>
  <c r="AF395" i="6" s="1"/>
  <c r="AG395" i="6" s="1"/>
  <c r="T398" i="6"/>
  <c r="AF398" i="6" s="1"/>
  <c r="AG398" i="6" s="1"/>
  <c r="T381" i="6"/>
  <c r="AF381" i="6" s="1"/>
  <c r="AG381" i="6" s="1"/>
  <c r="T394" i="6"/>
  <c r="AF394" i="6" s="1"/>
  <c r="AG394" i="6" s="1"/>
  <c r="T369" i="6"/>
  <c r="AF369" i="6" s="1"/>
  <c r="AG369" i="6" s="1"/>
  <c r="S132" i="8"/>
  <c r="AC132" i="8" s="1"/>
  <c r="AD132" i="8" s="1"/>
  <c r="S128" i="8"/>
  <c r="AC128" i="8" s="1"/>
  <c r="S129" i="8"/>
  <c r="AC129" i="8" s="1"/>
  <c r="AD129" i="8" s="1"/>
  <c r="S131" i="8"/>
  <c r="AC131" i="8" s="1"/>
  <c r="AD131" i="8" s="1"/>
  <c r="S130" i="8"/>
  <c r="AC130" i="8" s="1"/>
  <c r="AD130" i="8" s="1"/>
  <c r="S141" i="8"/>
  <c r="AC141" i="8" s="1"/>
  <c r="AD141" i="8" s="1"/>
  <c r="S161" i="8"/>
  <c r="AC161" i="8" s="1"/>
  <c r="AD161" i="8" s="1"/>
  <c r="S166" i="8"/>
  <c r="AC166" i="8" s="1"/>
  <c r="AD166" i="8" s="1"/>
  <c r="S140" i="8"/>
  <c r="AC140" i="8" s="1"/>
  <c r="S142" i="8"/>
  <c r="AC142" i="8" s="1"/>
  <c r="AD142" i="8" s="1"/>
  <c r="S145" i="8"/>
  <c r="AC145" i="8" s="1"/>
  <c r="AD145" i="8" s="1"/>
  <c r="S146" i="8"/>
  <c r="AC146" i="8" s="1"/>
  <c r="AD146" i="8" s="1"/>
  <c r="S160" i="8"/>
  <c r="AC160" i="8" s="1"/>
  <c r="AD160" i="8" s="1"/>
  <c r="S143" i="8"/>
  <c r="AC143" i="8" s="1"/>
  <c r="AD143" i="8" s="1"/>
  <c r="S165" i="8"/>
  <c r="AC165" i="8" s="1"/>
  <c r="AD165" i="8" s="1"/>
  <c r="S158" i="8"/>
  <c r="AC158" i="8" s="1"/>
  <c r="AD158" i="8" s="1"/>
  <c r="S167" i="8"/>
  <c r="AC167" i="8" s="1"/>
  <c r="AD167" i="8" s="1"/>
  <c r="S162" i="8"/>
  <c r="AC162" i="8" s="1"/>
  <c r="AD162" i="8" s="1"/>
  <c r="S157" i="8"/>
  <c r="AC157" i="8" s="1"/>
  <c r="AD157" i="8" s="1"/>
  <c r="S163" i="8"/>
  <c r="AC163" i="8" s="1"/>
  <c r="AD163" i="8" s="1"/>
  <c r="S144" i="8"/>
  <c r="AC144" i="8" s="1"/>
  <c r="AD144" i="8" s="1"/>
  <c r="S164" i="8"/>
  <c r="AC164" i="8" s="1"/>
  <c r="AD164" i="8" s="1"/>
  <c r="S133" i="8"/>
  <c r="AC133" i="8" s="1"/>
  <c r="AD133" i="8" s="1"/>
  <c r="S159" i="8"/>
  <c r="AC159" i="8" s="1"/>
  <c r="AD159" i="8" s="1"/>
  <c r="U608" i="8"/>
  <c r="AI608" i="8" s="1"/>
  <c r="U612" i="8"/>
  <c r="AI612" i="8" s="1"/>
  <c r="AJ612" i="8" s="1"/>
  <c r="U611" i="8"/>
  <c r="AI611" i="8" s="1"/>
  <c r="AJ611" i="8" s="1"/>
  <c r="U609" i="8"/>
  <c r="AI609" i="8" s="1"/>
  <c r="AJ609" i="8" s="1"/>
  <c r="U610" i="8"/>
  <c r="AI610" i="8" s="1"/>
  <c r="AJ610" i="8" s="1"/>
  <c r="U621" i="8"/>
  <c r="AI621" i="8" s="1"/>
  <c r="AJ621" i="8" s="1"/>
  <c r="U647" i="8"/>
  <c r="AI647" i="8" s="1"/>
  <c r="AJ647" i="8" s="1"/>
  <c r="U620" i="8"/>
  <c r="AI620" i="8" s="1"/>
  <c r="U623" i="8"/>
  <c r="AI623" i="8" s="1"/>
  <c r="AJ623" i="8" s="1"/>
  <c r="U625" i="8"/>
  <c r="AI625" i="8" s="1"/>
  <c r="AJ625" i="8" s="1"/>
  <c r="U622" i="8"/>
  <c r="AI622" i="8" s="1"/>
  <c r="AJ622" i="8" s="1"/>
  <c r="U646" i="8"/>
  <c r="AI646" i="8" s="1"/>
  <c r="AJ646" i="8" s="1"/>
  <c r="U642" i="8"/>
  <c r="AI642" i="8" s="1"/>
  <c r="AJ642" i="8" s="1"/>
  <c r="U624" i="8"/>
  <c r="AI624" i="8" s="1"/>
  <c r="AJ624" i="8" s="1"/>
  <c r="U638" i="8"/>
  <c r="AI638" i="8" s="1"/>
  <c r="AJ638" i="8" s="1"/>
  <c r="U640" i="8"/>
  <c r="AI640" i="8" s="1"/>
  <c r="AJ640" i="8" s="1"/>
  <c r="U643" i="8"/>
  <c r="AI643" i="8" s="1"/>
  <c r="AJ643" i="8" s="1"/>
  <c r="U637" i="8"/>
  <c r="AI637" i="8" s="1"/>
  <c r="AJ637" i="8" s="1"/>
  <c r="U641" i="8"/>
  <c r="AI641" i="8" s="1"/>
  <c r="AJ641" i="8" s="1"/>
  <c r="U645" i="8"/>
  <c r="AI645" i="8" s="1"/>
  <c r="AJ645" i="8" s="1"/>
  <c r="U626" i="8"/>
  <c r="AI626" i="8" s="1"/>
  <c r="AJ626" i="8" s="1"/>
  <c r="U613" i="8"/>
  <c r="AI613" i="8" s="1"/>
  <c r="AJ613" i="8" s="1"/>
  <c r="U644" i="8"/>
  <c r="AI644" i="8" s="1"/>
  <c r="AJ644" i="8" s="1"/>
  <c r="U639" i="8"/>
  <c r="AI639" i="8" s="1"/>
  <c r="AJ639" i="8" s="1"/>
  <c r="U323" i="11"/>
  <c r="AI323" i="11" s="1"/>
  <c r="U325" i="11"/>
  <c r="AI325" i="11" s="1"/>
  <c r="AJ325" i="11" s="1"/>
  <c r="U324" i="11"/>
  <c r="AI324" i="11" s="1"/>
  <c r="AJ324" i="11" s="1"/>
  <c r="U332" i="11"/>
  <c r="AI332" i="11" s="1"/>
  <c r="AJ332" i="11" s="1"/>
  <c r="U330" i="11"/>
  <c r="AI330" i="11" s="1"/>
  <c r="AJ330" i="11" s="1"/>
  <c r="U334" i="11"/>
  <c r="AI334" i="11" s="1"/>
  <c r="AJ334" i="11" s="1"/>
  <c r="U333" i="11"/>
  <c r="AI333" i="11" s="1"/>
  <c r="AJ333" i="11" s="1"/>
  <c r="U331" i="11"/>
  <c r="AI331" i="11" s="1"/>
  <c r="AJ331" i="11" s="1"/>
  <c r="U329" i="11"/>
  <c r="AI329" i="11" s="1"/>
  <c r="U346" i="11"/>
  <c r="AI346" i="11" s="1"/>
  <c r="AJ346" i="11" s="1"/>
  <c r="U344" i="11"/>
  <c r="AI344" i="11" s="1"/>
  <c r="AJ344" i="11" s="1"/>
  <c r="U327" i="11"/>
  <c r="AI327" i="11" s="1"/>
  <c r="AJ327" i="11" s="1"/>
  <c r="U343" i="11"/>
  <c r="AI343" i="11" s="1"/>
  <c r="AJ343" i="11" s="1"/>
  <c r="U345" i="11"/>
  <c r="AI345" i="11" s="1"/>
  <c r="AJ345" i="11" s="1"/>
  <c r="U347" i="11"/>
  <c r="AI347" i="11" s="1"/>
  <c r="AJ347" i="11" s="1"/>
  <c r="R365" i="6"/>
  <c r="Z365" i="6" s="1"/>
  <c r="AA365" i="6" s="1"/>
  <c r="R364" i="6"/>
  <c r="Z364" i="6" s="1"/>
  <c r="AA364" i="6" s="1"/>
  <c r="R368" i="6"/>
  <c r="Z368" i="6" s="1"/>
  <c r="AA368" i="6" s="1"/>
  <c r="R366" i="6"/>
  <c r="Z366" i="6" s="1"/>
  <c r="AA366" i="6" s="1"/>
  <c r="R367" i="6"/>
  <c r="Z367" i="6" s="1"/>
  <c r="AA367" i="6" s="1"/>
  <c r="R362" i="6"/>
  <c r="Z362" i="6" s="1"/>
  <c r="R363" i="6"/>
  <c r="Z363" i="6" s="1"/>
  <c r="AA363" i="6" s="1"/>
  <c r="R369" i="6"/>
  <c r="Z369" i="6" s="1"/>
  <c r="AA369" i="6" s="1"/>
  <c r="R400" i="6"/>
  <c r="Z400" i="6" s="1"/>
  <c r="AA400" i="6" s="1"/>
  <c r="R394" i="6"/>
  <c r="Z394" i="6" s="1"/>
  <c r="AA394" i="6" s="1"/>
  <c r="R381" i="6"/>
  <c r="Z381" i="6" s="1"/>
  <c r="AA381" i="6" s="1"/>
  <c r="R382" i="6"/>
  <c r="Z382" i="6" s="1"/>
  <c r="AA382" i="6" s="1"/>
  <c r="R376" i="6"/>
  <c r="Z376" i="6" s="1"/>
  <c r="AA376" i="6" s="1"/>
  <c r="R380" i="6"/>
  <c r="Z380" i="6" s="1"/>
  <c r="AA380" i="6" s="1"/>
  <c r="R395" i="6"/>
  <c r="Z395" i="6" s="1"/>
  <c r="AA395" i="6" s="1"/>
  <c r="R397" i="6"/>
  <c r="Z397" i="6" s="1"/>
  <c r="AA397" i="6" s="1"/>
  <c r="R378" i="6"/>
  <c r="Z378" i="6" s="1"/>
  <c r="AA378" i="6" s="1"/>
  <c r="R398" i="6"/>
  <c r="Z398" i="6" s="1"/>
  <c r="AA398" i="6" s="1"/>
  <c r="R399" i="6"/>
  <c r="Z399" i="6" s="1"/>
  <c r="AA399" i="6" s="1"/>
  <c r="R379" i="6"/>
  <c r="Z379" i="6" s="1"/>
  <c r="AA379" i="6" s="1"/>
  <c r="R377" i="6"/>
  <c r="Z377" i="6" s="1"/>
  <c r="AA377" i="6" s="1"/>
  <c r="R396" i="6"/>
  <c r="Z396" i="6" s="1"/>
  <c r="AA396" i="6" s="1"/>
  <c r="U155" i="9"/>
  <c r="AI155" i="9" s="1"/>
  <c r="AJ155" i="9" s="1"/>
  <c r="U156" i="9"/>
  <c r="AI156" i="9" s="1"/>
  <c r="AJ156" i="9" s="1"/>
  <c r="U154" i="9"/>
  <c r="AI154" i="9" s="1"/>
  <c r="AJ154" i="9" s="1"/>
  <c r="U153" i="9"/>
  <c r="AI153" i="9" s="1"/>
  <c r="U163" i="9"/>
  <c r="AI163" i="9" s="1"/>
  <c r="AJ163" i="9" s="1"/>
  <c r="U158" i="9"/>
  <c r="AI158" i="9" s="1"/>
  <c r="AJ158" i="9" s="1"/>
  <c r="U175" i="9"/>
  <c r="AI175" i="9" s="1"/>
  <c r="AJ175" i="9" s="1"/>
  <c r="U160" i="9"/>
  <c r="AI160" i="9" s="1"/>
  <c r="U177" i="9"/>
  <c r="AI177" i="9" s="1"/>
  <c r="AJ177" i="9" s="1"/>
  <c r="U164" i="9"/>
  <c r="AI164" i="9" s="1"/>
  <c r="AJ164" i="9" s="1"/>
  <c r="U161" i="9"/>
  <c r="AI161" i="9" s="1"/>
  <c r="AJ161" i="9" s="1"/>
  <c r="U179" i="9"/>
  <c r="AI179" i="9" s="1"/>
  <c r="AJ179" i="9" s="1"/>
  <c r="U180" i="9"/>
  <c r="AI180" i="9" s="1"/>
  <c r="AJ180" i="9" s="1"/>
  <c r="U165" i="9"/>
  <c r="AI165" i="9" s="1"/>
  <c r="AJ165" i="9" s="1"/>
  <c r="U162" i="9"/>
  <c r="AI162" i="9" s="1"/>
  <c r="AJ162" i="9" s="1"/>
  <c r="U178" i="9"/>
  <c r="AI178" i="9" s="1"/>
  <c r="AJ178" i="9" s="1"/>
  <c r="U176" i="9"/>
  <c r="AI176" i="9" s="1"/>
  <c r="AJ176" i="9" s="1"/>
  <c r="T129" i="6"/>
  <c r="AF129" i="6" s="1"/>
  <c r="AG129" i="6" s="1"/>
  <c r="T126" i="6"/>
  <c r="AF126" i="6" s="1"/>
  <c r="T132" i="6"/>
  <c r="AF132" i="6" s="1"/>
  <c r="AG132" i="6" s="1"/>
  <c r="T128" i="6"/>
  <c r="AF128" i="6" s="1"/>
  <c r="AG128" i="6" s="1"/>
  <c r="T131" i="6"/>
  <c r="AF131" i="6" s="1"/>
  <c r="AG131" i="6" s="1"/>
  <c r="T127" i="6"/>
  <c r="AF127" i="6" s="1"/>
  <c r="AG127" i="6" s="1"/>
  <c r="T130" i="6"/>
  <c r="AF130" i="6" s="1"/>
  <c r="AG130" i="6" s="1"/>
  <c r="T133" i="6"/>
  <c r="AF133" i="6" s="1"/>
  <c r="AG133" i="6" s="1"/>
  <c r="T143" i="6"/>
  <c r="AF143" i="6" s="1"/>
  <c r="AG143" i="6" s="1"/>
  <c r="T160" i="6"/>
  <c r="AF160" i="6" s="1"/>
  <c r="AG160" i="6" s="1"/>
  <c r="T141" i="6"/>
  <c r="AF141" i="6" s="1"/>
  <c r="AG141" i="6" s="1"/>
  <c r="T158" i="6"/>
  <c r="AF158" i="6" s="1"/>
  <c r="AG158" i="6" s="1"/>
  <c r="T145" i="6"/>
  <c r="AF145" i="6" s="1"/>
  <c r="AG145" i="6" s="1"/>
  <c r="T144" i="6"/>
  <c r="AF144" i="6" s="1"/>
  <c r="AG144" i="6" s="1"/>
  <c r="T163" i="6"/>
  <c r="AF163" i="6" s="1"/>
  <c r="AG163" i="6" s="1"/>
  <c r="T146" i="6"/>
  <c r="AF146" i="6" s="1"/>
  <c r="AG146" i="6" s="1"/>
  <c r="T140" i="6"/>
  <c r="AF140" i="6" s="1"/>
  <c r="AG140" i="6" s="1"/>
  <c r="T142" i="6"/>
  <c r="AF142" i="6" s="1"/>
  <c r="AG142" i="6" s="1"/>
  <c r="T161" i="6"/>
  <c r="AF161" i="6" s="1"/>
  <c r="AG161" i="6" s="1"/>
  <c r="T164" i="6"/>
  <c r="AF164" i="6" s="1"/>
  <c r="AG164" i="6" s="1"/>
  <c r="T159" i="6"/>
  <c r="AF159" i="6" s="1"/>
  <c r="AG159" i="6" s="1"/>
  <c r="T162" i="6"/>
  <c r="AF162" i="6" s="1"/>
  <c r="AG162" i="6" s="1"/>
  <c r="T707" i="8"/>
  <c r="AF707" i="8" s="1"/>
  <c r="AG707" i="8" s="1"/>
  <c r="T672" i="8"/>
  <c r="AF672" i="8" s="1"/>
  <c r="AG672" i="8" s="1"/>
  <c r="T671" i="8"/>
  <c r="AF671" i="8" s="1"/>
  <c r="AG671" i="8" s="1"/>
  <c r="T670" i="8"/>
  <c r="AF670" i="8" s="1"/>
  <c r="AG670" i="8" s="1"/>
  <c r="T669" i="8"/>
  <c r="AF669" i="8" s="1"/>
  <c r="AG669" i="8" s="1"/>
  <c r="T668" i="8"/>
  <c r="AF668" i="8" s="1"/>
  <c r="T673" i="8"/>
  <c r="AF673" i="8" s="1"/>
  <c r="AG673" i="8" s="1"/>
  <c r="T706" i="8"/>
  <c r="AF706" i="8" s="1"/>
  <c r="AG706" i="8" s="1"/>
  <c r="T700" i="8"/>
  <c r="AF700" i="8" s="1"/>
  <c r="AG700" i="8" s="1"/>
  <c r="T697" i="8"/>
  <c r="AF697" i="8" s="1"/>
  <c r="AG697" i="8" s="1"/>
  <c r="T704" i="8"/>
  <c r="AF704" i="8" s="1"/>
  <c r="AG704" i="8" s="1"/>
  <c r="T680" i="8"/>
  <c r="AF680" i="8" s="1"/>
  <c r="T698" i="8"/>
  <c r="AF698" i="8" s="1"/>
  <c r="AG698" i="8" s="1"/>
  <c r="T701" i="8"/>
  <c r="AF701" i="8" s="1"/>
  <c r="AG701" i="8" s="1"/>
  <c r="T705" i="8"/>
  <c r="AF705" i="8" s="1"/>
  <c r="AG705" i="8" s="1"/>
  <c r="T684" i="8"/>
  <c r="AF684" i="8" s="1"/>
  <c r="AG684" i="8" s="1"/>
  <c r="T699" i="8"/>
  <c r="AF699" i="8" s="1"/>
  <c r="AG699" i="8" s="1"/>
  <c r="T682" i="8"/>
  <c r="AF682" i="8" s="1"/>
  <c r="AG682" i="8" s="1"/>
  <c r="T683" i="8"/>
  <c r="AF683" i="8" s="1"/>
  <c r="AG683" i="8" s="1"/>
  <c r="T686" i="8"/>
  <c r="AF686" i="8" s="1"/>
  <c r="AG686" i="8" s="1"/>
  <c r="T681" i="8"/>
  <c r="AF681" i="8" s="1"/>
  <c r="AG681" i="8" s="1"/>
  <c r="T685" i="8"/>
  <c r="AF685" i="8" s="1"/>
  <c r="AG685" i="8" s="1"/>
  <c r="T702" i="8"/>
  <c r="AF702" i="8" s="1"/>
  <c r="AG702" i="8" s="1"/>
  <c r="T703" i="8"/>
  <c r="AF703" i="8" s="1"/>
  <c r="AG703" i="8" s="1"/>
  <c r="U195" i="11"/>
  <c r="AI195" i="11" s="1"/>
  <c r="U191" i="11"/>
  <c r="AI191" i="11" s="1"/>
  <c r="AJ191" i="11" s="1"/>
  <c r="U190" i="11"/>
  <c r="AI190" i="11" s="1"/>
  <c r="AJ190" i="11" s="1"/>
  <c r="U189" i="11"/>
  <c r="AI189" i="11" s="1"/>
  <c r="U199" i="11"/>
  <c r="AI199" i="11" s="1"/>
  <c r="AJ199" i="11" s="1"/>
  <c r="U193" i="11"/>
  <c r="AI193" i="11" s="1"/>
  <c r="AJ193" i="11" s="1"/>
  <c r="U212" i="11"/>
  <c r="AI212" i="11" s="1"/>
  <c r="AJ212" i="11" s="1"/>
  <c r="U197" i="11"/>
  <c r="AI197" i="11" s="1"/>
  <c r="AJ197" i="11" s="1"/>
  <c r="U213" i="11"/>
  <c r="AI213" i="11" s="1"/>
  <c r="AJ213" i="11" s="1"/>
  <c r="U211" i="11"/>
  <c r="AI211" i="11" s="1"/>
  <c r="AJ211" i="11" s="1"/>
  <c r="U198" i="11"/>
  <c r="AI198" i="11" s="1"/>
  <c r="AJ198" i="11" s="1"/>
  <c r="U200" i="11"/>
  <c r="AI200" i="11" s="1"/>
  <c r="AJ200" i="11" s="1"/>
  <c r="U196" i="11"/>
  <c r="AI196" i="11" s="1"/>
  <c r="AJ196" i="11" s="1"/>
  <c r="U209" i="11"/>
  <c r="AI209" i="11" s="1"/>
  <c r="AJ209" i="11" s="1"/>
  <c r="U210" i="11"/>
  <c r="AI210" i="11" s="1"/>
  <c r="AJ210" i="11" s="1"/>
  <c r="S615" i="12"/>
  <c r="AC615" i="12" s="1"/>
  <c r="AD615" i="12" s="1"/>
  <c r="S612" i="12"/>
  <c r="AC612" i="12" s="1"/>
  <c r="S614" i="12"/>
  <c r="AC614" i="12" s="1"/>
  <c r="AD614" i="12" s="1"/>
  <c r="S613" i="12"/>
  <c r="AC613" i="12" s="1"/>
  <c r="AD613" i="12" s="1"/>
  <c r="S616" i="12"/>
  <c r="AC616" i="12" s="1"/>
  <c r="AD616" i="12" s="1"/>
  <c r="S617" i="12"/>
  <c r="AC617" i="12" s="1"/>
  <c r="AD617" i="12" s="1"/>
  <c r="S647" i="12"/>
  <c r="AC647" i="12" s="1"/>
  <c r="AD647" i="12" s="1"/>
  <c r="S636" i="12"/>
  <c r="AC636" i="12" s="1"/>
  <c r="AD636" i="12" s="1"/>
  <c r="S621" i="12"/>
  <c r="AC621" i="12" s="1"/>
  <c r="AD621" i="12" s="1"/>
  <c r="S639" i="12"/>
  <c r="AC639" i="12" s="1"/>
  <c r="AD639" i="12" s="1"/>
  <c r="S645" i="12"/>
  <c r="AC645" i="12" s="1"/>
  <c r="AD645" i="12" s="1"/>
  <c r="S622" i="12"/>
  <c r="AC622" i="12" s="1"/>
  <c r="AD622" i="12" s="1"/>
  <c r="S624" i="12"/>
  <c r="AC624" i="12" s="1"/>
  <c r="AD624" i="12" s="1"/>
  <c r="S619" i="12"/>
  <c r="AC619" i="12" s="1"/>
  <c r="S640" i="12"/>
  <c r="AC640" i="12" s="1"/>
  <c r="AD640" i="12" s="1"/>
  <c r="S642" i="12"/>
  <c r="AC642" i="12" s="1"/>
  <c r="AD642" i="12" s="1"/>
  <c r="S638" i="12"/>
  <c r="AC638" i="12" s="1"/>
  <c r="AD638" i="12" s="1"/>
  <c r="S644" i="12"/>
  <c r="AC644" i="12" s="1"/>
  <c r="AD644" i="12" s="1"/>
  <c r="S643" i="12"/>
  <c r="AC643" i="12" s="1"/>
  <c r="AD643" i="12" s="1"/>
  <c r="S623" i="12"/>
  <c r="AC623" i="12" s="1"/>
  <c r="AD623" i="12" s="1"/>
  <c r="S625" i="12"/>
  <c r="AC625" i="12" s="1"/>
  <c r="AD625" i="12" s="1"/>
  <c r="S641" i="12"/>
  <c r="AC641" i="12" s="1"/>
  <c r="AD641" i="12" s="1"/>
  <c r="S646" i="12"/>
  <c r="AC646" i="12" s="1"/>
  <c r="AD646" i="12" s="1"/>
  <c r="S637" i="12"/>
  <c r="AC637" i="12" s="1"/>
  <c r="AD637" i="12" s="1"/>
  <c r="S620" i="12"/>
  <c r="AC620" i="12" s="1"/>
  <c r="AD620" i="12" s="1"/>
  <c r="R490" i="8"/>
  <c r="Z490" i="8" s="1"/>
  <c r="AA490" i="8" s="1"/>
  <c r="R492" i="8"/>
  <c r="Z492" i="8" s="1"/>
  <c r="AA492" i="8" s="1"/>
  <c r="R488" i="8"/>
  <c r="Z488" i="8" s="1"/>
  <c r="R491" i="8"/>
  <c r="Z491" i="8" s="1"/>
  <c r="AA491" i="8" s="1"/>
  <c r="R489" i="8"/>
  <c r="Z489" i="8" s="1"/>
  <c r="AA489" i="8" s="1"/>
  <c r="R504" i="8"/>
  <c r="Z504" i="8" s="1"/>
  <c r="AA504" i="8" s="1"/>
  <c r="R527" i="8"/>
  <c r="Z527" i="8" s="1"/>
  <c r="AA527" i="8" s="1"/>
  <c r="R522" i="8"/>
  <c r="Z522" i="8" s="1"/>
  <c r="AA522" i="8" s="1"/>
  <c r="R493" i="8"/>
  <c r="Z493" i="8" s="1"/>
  <c r="AA493" i="8" s="1"/>
  <c r="R505" i="8"/>
  <c r="Z505" i="8" s="1"/>
  <c r="AA505" i="8" s="1"/>
  <c r="R502" i="8"/>
  <c r="Z502" i="8" s="1"/>
  <c r="AA502" i="8" s="1"/>
  <c r="R519" i="8"/>
  <c r="Z519" i="8" s="1"/>
  <c r="AA519" i="8" s="1"/>
  <c r="R520" i="8"/>
  <c r="Z520" i="8" s="1"/>
  <c r="AA520" i="8" s="1"/>
  <c r="R524" i="8"/>
  <c r="Z524" i="8" s="1"/>
  <c r="AA524" i="8" s="1"/>
  <c r="R517" i="8"/>
  <c r="Z517" i="8" s="1"/>
  <c r="AA517" i="8" s="1"/>
  <c r="R521" i="8"/>
  <c r="Z521" i="8" s="1"/>
  <c r="AA521" i="8" s="1"/>
  <c r="R506" i="8"/>
  <c r="Z506" i="8" s="1"/>
  <c r="AA506" i="8" s="1"/>
  <c r="R500" i="8"/>
  <c r="Z500" i="8" s="1"/>
  <c r="R523" i="8"/>
  <c r="Z523" i="8" s="1"/>
  <c r="AA523" i="8" s="1"/>
  <c r="R525" i="8"/>
  <c r="Z525" i="8" s="1"/>
  <c r="AA525" i="8" s="1"/>
  <c r="R518" i="8"/>
  <c r="Z518" i="8" s="1"/>
  <c r="AA518" i="8" s="1"/>
  <c r="R501" i="8"/>
  <c r="Z501" i="8" s="1"/>
  <c r="AA501" i="8" s="1"/>
  <c r="R503" i="8"/>
  <c r="Z503" i="8" s="1"/>
  <c r="AA503" i="8" s="1"/>
  <c r="R526" i="8"/>
  <c r="Z526" i="8" s="1"/>
  <c r="AA526" i="8" s="1"/>
  <c r="S481" i="6"/>
  <c r="AC481" i="6" s="1"/>
  <c r="AD481" i="6" s="1"/>
  <c r="S483" i="6"/>
  <c r="AC483" i="6" s="1"/>
  <c r="AD483" i="6" s="1"/>
  <c r="S485" i="6"/>
  <c r="AC485" i="6" s="1"/>
  <c r="AD485" i="6" s="1"/>
  <c r="S482" i="6"/>
  <c r="AC482" i="6" s="1"/>
  <c r="AD482" i="6" s="1"/>
  <c r="S480" i="6"/>
  <c r="AC480" i="6" s="1"/>
  <c r="S486" i="6"/>
  <c r="AC486" i="6" s="1"/>
  <c r="AD486" i="6" s="1"/>
  <c r="S484" i="6"/>
  <c r="AC484" i="6" s="1"/>
  <c r="AD484" i="6" s="1"/>
  <c r="S487" i="6"/>
  <c r="AC487" i="6" s="1"/>
  <c r="AD487" i="6" s="1"/>
  <c r="S497" i="6"/>
  <c r="AC497" i="6" s="1"/>
  <c r="AD497" i="6" s="1"/>
  <c r="S517" i="6"/>
  <c r="AC517" i="6" s="1"/>
  <c r="AD517" i="6" s="1"/>
  <c r="S496" i="6"/>
  <c r="AC496" i="6" s="1"/>
  <c r="AD496" i="6" s="1"/>
  <c r="S494" i="6"/>
  <c r="AC494" i="6" s="1"/>
  <c r="AD494" i="6" s="1"/>
  <c r="S514" i="6"/>
  <c r="AC514" i="6" s="1"/>
  <c r="AD514" i="6" s="1"/>
  <c r="S513" i="6"/>
  <c r="AC513" i="6" s="1"/>
  <c r="AD513" i="6" s="1"/>
  <c r="S512" i="6"/>
  <c r="AC512" i="6" s="1"/>
  <c r="AD512" i="6" s="1"/>
  <c r="S499" i="6"/>
  <c r="AC499" i="6" s="1"/>
  <c r="AD499" i="6" s="1"/>
  <c r="S500" i="6"/>
  <c r="AC500" i="6" s="1"/>
  <c r="AD500" i="6" s="1"/>
  <c r="S498" i="6"/>
  <c r="AC498" i="6" s="1"/>
  <c r="AD498" i="6" s="1"/>
  <c r="S518" i="6"/>
  <c r="AC518" i="6" s="1"/>
  <c r="AD518" i="6" s="1"/>
  <c r="S515" i="6"/>
  <c r="AC515" i="6" s="1"/>
  <c r="AD515" i="6" s="1"/>
  <c r="S495" i="6"/>
  <c r="AC495" i="6" s="1"/>
  <c r="AD495" i="6" s="1"/>
  <c r="S516" i="6"/>
  <c r="AC516" i="6" s="1"/>
  <c r="AD516" i="6" s="1"/>
  <c r="U490" i="9"/>
  <c r="AI490" i="9" s="1"/>
  <c r="AJ490" i="9" s="1"/>
  <c r="U489" i="9"/>
  <c r="AI489" i="9" s="1"/>
  <c r="AJ489" i="9" s="1"/>
  <c r="U491" i="9"/>
  <c r="AI491" i="9" s="1"/>
  <c r="AJ491" i="9" s="1"/>
  <c r="U488" i="9"/>
  <c r="AI488" i="9" s="1"/>
  <c r="U512" i="9"/>
  <c r="AI512" i="9" s="1"/>
  <c r="AJ512" i="9" s="1"/>
  <c r="U493" i="9"/>
  <c r="AI493" i="9" s="1"/>
  <c r="AJ493" i="9" s="1"/>
  <c r="U497" i="9"/>
  <c r="AI497" i="9" s="1"/>
  <c r="AJ497" i="9" s="1"/>
  <c r="U513" i="9"/>
  <c r="AI513" i="9" s="1"/>
  <c r="AJ513" i="9" s="1"/>
  <c r="U515" i="9"/>
  <c r="AI515" i="9" s="1"/>
  <c r="AJ515" i="9" s="1"/>
  <c r="U496" i="9"/>
  <c r="AI496" i="9" s="1"/>
  <c r="AJ496" i="9" s="1"/>
  <c r="U498" i="9"/>
  <c r="AI498" i="9" s="1"/>
  <c r="AJ498" i="9" s="1"/>
  <c r="U510" i="9"/>
  <c r="AI510" i="9" s="1"/>
  <c r="AJ510" i="9" s="1"/>
  <c r="U500" i="9"/>
  <c r="AI500" i="9" s="1"/>
  <c r="AJ500" i="9" s="1"/>
  <c r="U499" i="9"/>
  <c r="AI499" i="9" s="1"/>
  <c r="AJ499" i="9" s="1"/>
  <c r="U511" i="9"/>
  <c r="AI511" i="9" s="1"/>
  <c r="AJ511" i="9" s="1"/>
  <c r="U495" i="9"/>
  <c r="AI495" i="9" s="1"/>
  <c r="U514" i="9"/>
  <c r="AI514" i="9" s="1"/>
  <c r="AJ514" i="9" s="1"/>
  <c r="R721" i="6"/>
  <c r="Z721" i="6" s="1"/>
  <c r="AA721" i="6" s="1"/>
  <c r="R722" i="6"/>
  <c r="Z722" i="6" s="1"/>
  <c r="AA722" i="6" s="1"/>
  <c r="R716" i="6"/>
  <c r="Z716" i="6" s="1"/>
  <c r="R720" i="6"/>
  <c r="Z720" i="6" s="1"/>
  <c r="AA720" i="6" s="1"/>
  <c r="R719" i="6"/>
  <c r="Z719" i="6" s="1"/>
  <c r="AA719" i="6" s="1"/>
  <c r="R717" i="6"/>
  <c r="Z717" i="6" s="1"/>
  <c r="AA717" i="6" s="1"/>
  <c r="R718" i="6"/>
  <c r="Z718" i="6" s="1"/>
  <c r="AA718" i="6" s="1"/>
  <c r="R751" i="6"/>
  <c r="Z751" i="6" s="1"/>
  <c r="AA751" i="6" s="1"/>
  <c r="R731" i="6"/>
  <c r="Z731" i="6" s="1"/>
  <c r="AA731" i="6" s="1"/>
  <c r="R723" i="6"/>
  <c r="Z723" i="6" s="1"/>
  <c r="AA723" i="6" s="1"/>
  <c r="R750" i="6"/>
  <c r="Z750" i="6" s="1"/>
  <c r="AA750" i="6" s="1"/>
  <c r="R752" i="6"/>
  <c r="Z752" i="6" s="1"/>
  <c r="AA752" i="6" s="1"/>
  <c r="R730" i="6"/>
  <c r="Z730" i="6" s="1"/>
  <c r="AA730" i="6" s="1"/>
  <c r="R735" i="6"/>
  <c r="Z735" i="6" s="1"/>
  <c r="AA735" i="6" s="1"/>
  <c r="R754" i="6"/>
  <c r="Z754" i="6" s="1"/>
  <c r="AA754" i="6" s="1"/>
  <c r="R753" i="6"/>
  <c r="Z753" i="6" s="1"/>
  <c r="AA753" i="6" s="1"/>
  <c r="R736" i="6"/>
  <c r="Z736" i="6" s="1"/>
  <c r="AA736" i="6" s="1"/>
  <c r="R734" i="6"/>
  <c r="Z734" i="6" s="1"/>
  <c r="AA734" i="6" s="1"/>
  <c r="R733" i="6"/>
  <c r="Z733" i="6" s="1"/>
  <c r="AA733" i="6" s="1"/>
  <c r="R749" i="6"/>
  <c r="Z749" i="6" s="1"/>
  <c r="AA749" i="6" s="1"/>
  <c r="R748" i="6"/>
  <c r="Z748" i="6" s="1"/>
  <c r="AA748" i="6" s="1"/>
  <c r="R732" i="6"/>
  <c r="Z732" i="6" s="1"/>
  <c r="AA732" i="6" s="1"/>
  <c r="S73" i="8"/>
  <c r="AC73" i="8" s="1"/>
  <c r="AD73" i="8" s="1"/>
  <c r="S72" i="8"/>
  <c r="AC72" i="8" s="1"/>
  <c r="AD72" i="8" s="1"/>
  <c r="S70" i="8"/>
  <c r="AC70" i="8" s="1"/>
  <c r="AD70" i="8" s="1"/>
  <c r="S68" i="8"/>
  <c r="AC68" i="8" s="1"/>
  <c r="S69" i="8"/>
  <c r="AC69" i="8" s="1"/>
  <c r="AD69" i="8" s="1"/>
  <c r="S71" i="8"/>
  <c r="AC71" i="8" s="1"/>
  <c r="AD71" i="8" s="1"/>
  <c r="S107" i="8"/>
  <c r="AC107" i="8" s="1"/>
  <c r="AD107" i="8" s="1"/>
  <c r="S80" i="8"/>
  <c r="AC80" i="8" s="1"/>
  <c r="S106" i="8"/>
  <c r="AC106" i="8" s="1"/>
  <c r="AD106" i="8" s="1"/>
  <c r="S83" i="8"/>
  <c r="AC83" i="8" s="1"/>
  <c r="AD83" i="8" s="1"/>
  <c r="S102" i="8"/>
  <c r="AC102" i="8" s="1"/>
  <c r="AD102" i="8" s="1"/>
  <c r="S85" i="8"/>
  <c r="AC85" i="8" s="1"/>
  <c r="AD85" i="8" s="1"/>
  <c r="S104" i="8"/>
  <c r="AC104" i="8" s="1"/>
  <c r="AD104" i="8" s="1"/>
  <c r="S98" i="8"/>
  <c r="AC98" i="8" s="1"/>
  <c r="AD98" i="8" s="1"/>
  <c r="S105" i="8"/>
  <c r="AC105" i="8" s="1"/>
  <c r="AD105" i="8" s="1"/>
  <c r="S99" i="8"/>
  <c r="AC99" i="8" s="1"/>
  <c r="AD99" i="8" s="1"/>
  <c r="S81" i="8"/>
  <c r="AC81" i="8" s="1"/>
  <c r="AD81" i="8" s="1"/>
  <c r="S100" i="8"/>
  <c r="AC100" i="8" s="1"/>
  <c r="AD100" i="8" s="1"/>
  <c r="S86" i="8"/>
  <c r="AC86" i="8" s="1"/>
  <c r="AD86" i="8" s="1"/>
  <c r="S82" i="8"/>
  <c r="AC82" i="8" s="1"/>
  <c r="AD82" i="8" s="1"/>
  <c r="S84" i="8"/>
  <c r="AC84" i="8" s="1"/>
  <c r="AD84" i="8" s="1"/>
  <c r="S101" i="8"/>
  <c r="AC101" i="8" s="1"/>
  <c r="AD101" i="8" s="1"/>
  <c r="S97" i="8"/>
  <c r="AC97" i="8" s="1"/>
  <c r="AD97" i="8" s="1"/>
  <c r="S103" i="8"/>
  <c r="AC103" i="8" s="1"/>
  <c r="AD103" i="8" s="1"/>
  <c r="R728" i="8"/>
  <c r="Z728" i="8" s="1"/>
  <c r="R731" i="8"/>
  <c r="Z731" i="8" s="1"/>
  <c r="AA731" i="8" s="1"/>
  <c r="R729" i="8"/>
  <c r="Z729" i="8" s="1"/>
  <c r="AA729" i="8" s="1"/>
  <c r="R730" i="8"/>
  <c r="Z730" i="8" s="1"/>
  <c r="AA730" i="8" s="1"/>
  <c r="R732" i="8"/>
  <c r="Z732" i="8" s="1"/>
  <c r="AA732" i="8" s="1"/>
  <c r="R743" i="8"/>
  <c r="Z743" i="8" s="1"/>
  <c r="AA743" i="8" s="1"/>
  <c r="R745" i="8"/>
  <c r="Z745" i="8" s="1"/>
  <c r="AA745" i="8" s="1"/>
  <c r="R733" i="8"/>
  <c r="Z733" i="8" s="1"/>
  <c r="AA733" i="8" s="1"/>
  <c r="R766" i="8"/>
  <c r="Z766" i="8" s="1"/>
  <c r="AA766" i="8" s="1"/>
  <c r="R760" i="8"/>
  <c r="Z760" i="8" s="1"/>
  <c r="AA760" i="8" s="1"/>
  <c r="R757" i="8"/>
  <c r="Z757" i="8" s="1"/>
  <c r="AA757" i="8" s="1"/>
  <c r="R746" i="8"/>
  <c r="Z746" i="8" s="1"/>
  <c r="AA746" i="8" s="1"/>
  <c r="R763" i="8"/>
  <c r="Z763" i="8" s="1"/>
  <c r="AA763" i="8" s="1"/>
  <c r="R759" i="8"/>
  <c r="Z759" i="8" s="1"/>
  <c r="AA759" i="8" s="1"/>
  <c r="R762" i="8"/>
  <c r="Z762" i="8" s="1"/>
  <c r="AA762" i="8" s="1"/>
  <c r="R742" i="8"/>
  <c r="Z742" i="8" s="1"/>
  <c r="AA742" i="8" s="1"/>
  <c r="R744" i="8"/>
  <c r="Z744" i="8" s="1"/>
  <c r="AA744" i="8" s="1"/>
  <c r="R764" i="8"/>
  <c r="Z764" i="8" s="1"/>
  <c r="AA764" i="8" s="1"/>
  <c r="R741" i="8"/>
  <c r="Z741" i="8" s="1"/>
  <c r="AA741" i="8" s="1"/>
  <c r="R765" i="8"/>
  <c r="Z765" i="8" s="1"/>
  <c r="AA765" i="8" s="1"/>
  <c r="R740" i="8"/>
  <c r="Z740" i="8" s="1"/>
  <c r="R761" i="8"/>
  <c r="Z761" i="8" s="1"/>
  <c r="AA761" i="8" s="1"/>
  <c r="R758" i="8"/>
  <c r="Z758" i="8" s="1"/>
  <c r="AA758" i="8" s="1"/>
  <c r="R767" i="8"/>
  <c r="Z767" i="8" s="1"/>
  <c r="AA767" i="8" s="1"/>
  <c r="T309" i="6"/>
  <c r="AF309" i="6" s="1"/>
  <c r="AG309" i="6" s="1"/>
  <c r="T308" i="6"/>
  <c r="AF308" i="6" s="1"/>
  <c r="AG308" i="6" s="1"/>
  <c r="T307" i="6"/>
  <c r="AF307" i="6" s="1"/>
  <c r="AG307" i="6" s="1"/>
  <c r="T305" i="6"/>
  <c r="AF305" i="6" s="1"/>
  <c r="AG305" i="6" s="1"/>
  <c r="T304" i="6"/>
  <c r="AF304" i="6" s="1"/>
  <c r="AG304" i="6" s="1"/>
  <c r="T303" i="6"/>
  <c r="AF303" i="6" s="1"/>
  <c r="T306" i="6"/>
  <c r="AF306" i="6" s="1"/>
  <c r="AG306" i="6" s="1"/>
  <c r="T337" i="6"/>
  <c r="AF337" i="6" s="1"/>
  <c r="AG337" i="6" s="1"/>
  <c r="T317" i="6"/>
  <c r="AF317" i="6" s="1"/>
  <c r="AG317" i="6" s="1"/>
  <c r="T339" i="6"/>
  <c r="AF339" i="6" s="1"/>
  <c r="AG339" i="6" s="1"/>
  <c r="T319" i="6"/>
  <c r="AF319" i="6" s="1"/>
  <c r="AG319" i="6" s="1"/>
  <c r="T323" i="6"/>
  <c r="AF323" i="6" s="1"/>
  <c r="AG323" i="6" s="1"/>
  <c r="T320" i="6"/>
  <c r="AF320" i="6" s="1"/>
  <c r="AG320" i="6" s="1"/>
  <c r="T336" i="6"/>
  <c r="AF336" i="6" s="1"/>
  <c r="AG336" i="6" s="1"/>
  <c r="T321" i="6"/>
  <c r="AF321" i="6" s="1"/>
  <c r="AG321" i="6" s="1"/>
  <c r="T310" i="6"/>
  <c r="AF310" i="6" s="1"/>
  <c r="AG310" i="6" s="1"/>
  <c r="T318" i="6"/>
  <c r="AF318" i="6" s="1"/>
  <c r="AG318" i="6" s="1"/>
  <c r="T322" i="6"/>
  <c r="AF322" i="6" s="1"/>
  <c r="AG322" i="6" s="1"/>
  <c r="T335" i="6"/>
  <c r="AF335" i="6" s="1"/>
  <c r="AG335" i="6" s="1"/>
  <c r="T340" i="6"/>
  <c r="AF340" i="6" s="1"/>
  <c r="AG340" i="6" s="1"/>
  <c r="T338" i="6"/>
  <c r="AF338" i="6" s="1"/>
  <c r="AG338" i="6" s="1"/>
  <c r="T341" i="6"/>
  <c r="AF341" i="6" s="1"/>
  <c r="AG341" i="6" s="1"/>
  <c r="Q458" i="8"/>
  <c r="W458" i="8" s="1"/>
  <c r="X458" i="8" s="1"/>
  <c r="Q428" i="8"/>
  <c r="W428" i="8" s="1"/>
  <c r="Q430" i="8"/>
  <c r="W430" i="8" s="1"/>
  <c r="X430" i="8" s="1"/>
  <c r="Q429" i="8"/>
  <c r="W429" i="8" s="1"/>
  <c r="X429" i="8" s="1"/>
  <c r="Q432" i="8"/>
  <c r="W432" i="8" s="1"/>
  <c r="X432" i="8" s="1"/>
  <c r="Q431" i="8"/>
  <c r="W431" i="8" s="1"/>
  <c r="X431" i="8" s="1"/>
  <c r="Q433" i="8"/>
  <c r="W433" i="8" s="1"/>
  <c r="X433" i="8" s="1"/>
  <c r="Q462" i="8"/>
  <c r="W462" i="8" s="1"/>
  <c r="X462" i="8" s="1"/>
  <c r="Q443" i="8"/>
  <c r="W443" i="8" s="1"/>
  <c r="X443" i="8" s="1"/>
  <c r="Q440" i="8"/>
  <c r="W440" i="8" s="1"/>
  <c r="Q441" i="8"/>
  <c r="W441" i="8" s="1"/>
  <c r="X441" i="8" s="1"/>
  <c r="Q445" i="8"/>
  <c r="W445" i="8" s="1"/>
  <c r="X445" i="8" s="1"/>
  <c r="Q444" i="8"/>
  <c r="W444" i="8" s="1"/>
  <c r="X444" i="8" s="1"/>
  <c r="Q442" i="8"/>
  <c r="W442" i="8" s="1"/>
  <c r="X442" i="8" s="1"/>
  <c r="Q459" i="8"/>
  <c r="W459" i="8" s="1"/>
  <c r="X459" i="8" s="1"/>
  <c r="Q464" i="8"/>
  <c r="W464" i="8" s="1"/>
  <c r="X464" i="8" s="1"/>
  <c r="Q457" i="8"/>
  <c r="W457" i="8" s="1"/>
  <c r="X457" i="8" s="1"/>
  <c r="Q467" i="8"/>
  <c r="W467" i="8" s="1"/>
  <c r="X467" i="8" s="1"/>
  <c r="Q446" i="8"/>
  <c r="W446" i="8" s="1"/>
  <c r="X446" i="8" s="1"/>
  <c r="Q465" i="8"/>
  <c r="W465" i="8" s="1"/>
  <c r="X465" i="8" s="1"/>
  <c r="Q463" i="8"/>
  <c r="W463" i="8" s="1"/>
  <c r="X463" i="8" s="1"/>
  <c r="Q466" i="8"/>
  <c r="W466" i="8" s="1"/>
  <c r="X466" i="8" s="1"/>
  <c r="Q461" i="8"/>
  <c r="W461" i="8" s="1"/>
  <c r="X461" i="8" s="1"/>
  <c r="Q460" i="8"/>
  <c r="W460" i="8" s="1"/>
  <c r="X460" i="8" s="1"/>
  <c r="S672" i="12"/>
  <c r="AC672" i="12" s="1"/>
  <c r="AD672" i="12" s="1"/>
  <c r="S668" i="12"/>
  <c r="AC668" i="12" s="1"/>
  <c r="S669" i="12"/>
  <c r="AC669" i="12" s="1"/>
  <c r="AD669" i="12" s="1"/>
  <c r="S670" i="12"/>
  <c r="AC670" i="12" s="1"/>
  <c r="AD670" i="12" s="1"/>
  <c r="S671" i="12"/>
  <c r="AC671" i="12" s="1"/>
  <c r="AD671" i="12" s="1"/>
  <c r="S692" i="12"/>
  <c r="AC692" i="12" s="1"/>
  <c r="AD692" i="12" s="1"/>
  <c r="S679" i="12"/>
  <c r="AC679" i="12" s="1"/>
  <c r="AD679" i="12" s="1"/>
  <c r="S698" i="12"/>
  <c r="AC698" i="12" s="1"/>
  <c r="AD698" i="12" s="1"/>
  <c r="S677" i="12"/>
  <c r="AC677" i="12" s="1"/>
  <c r="AD677" i="12" s="1"/>
  <c r="S673" i="12"/>
  <c r="AC673" i="12" s="1"/>
  <c r="AD673" i="12" s="1"/>
  <c r="S693" i="12"/>
  <c r="AC693" i="12" s="1"/>
  <c r="AD693" i="12" s="1"/>
  <c r="S678" i="12"/>
  <c r="AC678" i="12" s="1"/>
  <c r="AD678" i="12" s="1"/>
  <c r="S697" i="12"/>
  <c r="AC697" i="12" s="1"/>
  <c r="AD697" i="12" s="1"/>
  <c r="S680" i="12"/>
  <c r="AC680" i="12" s="1"/>
  <c r="AD680" i="12" s="1"/>
  <c r="S681" i="12"/>
  <c r="AC681" i="12" s="1"/>
  <c r="AD681" i="12" s="1"/>
  <c r="S702" i="12"/>
  <c r="AC702" i="12" s="1"/>
  <c r="AD702" i="12" s="1"/>
  <c r="S699" i="12"/>
  <c r="AC699" i="12" s="1"/>
  <c r="AD699" i="12" s="1"/>
  <c r="S676" i="12"/>
  <c r="AC676" i="12" s="1"/>
  <c r="AD676" i="12" s="1"/>
  <c r="S700" i="12"/>
  <c r="AC700" i="12" s="1"/>
  <c r="AD700" i="12" s="1"/>
  <c r="S703" i="12"/>
  <c r="AC703" i="12" s="1"/>
  <c r="AD703" i="12" s="1"/>
  <c r="S675" i="12"/>
  <c r="AC675" i="12" s="1"/>
  <c r="S694" i="12"/>
  <c r="AC694" i="12" s="1"/>
  <c r="AD694" i="12" s="1"/>
  <c r="S696" i="12"/>
  <c r="AC696" i="12" s="1"/>
  <c r="AD696" i="12" s="1"/>
  <c r="S701" i="12"/>
  <c r="AC701" i="12" s="1"/>
  <c r="AD701" i="12" s="1"/>
  <c r="S695" i="12"/>
  <c r="AC695" i="12" s="1"/>
  <c r="AD695" i="12" s="1"/>
  <c r="S278" i="7"/>
  <c r="AC278" i="7" s="1"/>
  <c r="AD278" i="7" s="1"/>
  <c r="S277" i="7"/>
  <c r="AC277" i="7" s="1"/>
  <c r="S287" i="7"/>
  <c r="AC287" i="7" s="1"/>
  <c r="AD287" i="7" s="1"/>
  <c r="S286" i="7"/>
  <c r="AC286" i="7" s="1"/>
  <c r="AD286" i="7" s="1"/>
  <c r="S298" i="7"/>
  <c r="AC298" i="7" s="1"/>
  <c r="AD298" i="7" s="1"/>
  <c r="S289" i="7"/>
  <c r="AC289" i="7" s="1"/>
  <c r="AD289" i="7" s="1"/>
  <c r="S301" i="7"/>
  <c r="AC301" i="7" s="1"/>
  <c r="AD301" i="7" s="1"/>
  <c r="S288" i="7"/>
  <c r="AC288" i="7" s="1"/>
  <c r="AD288" i="7" s="1"/>
  <c r="S297" i="7"/>
  <c r="AC297" i="7" s="1"/>
  <c r="AD297" i="7" s="1"/>
  <c r="S279" i="7"/>
  <c r="AC279" i="7" s="1"/>
  <c r="AD279" i="7" s="1"/>
  <c r="S300" i="7"/>
  <c r="AC300" i="7" s="1"/>
  <c r="AD300" i="7" s="1"/>
  <c r="S299" i="7"/>
  <c r="AC299" i="7" s="1"/>
  <c r="AD299" i="7" s="1"/>
  <c r="Q540" i="6"/>
  <c r="W540" i="6" s="1"/>
  <c r="X540" i="6" s="1"/>
  <c r="Q541" i="6"/>
  <c r="W541" i="6" s="1"/>
  <c r="X541" i="6" s="1"/>
  <c r="Q545" i="6"/>
  <c r="W545" i="6" s="1"/>
  <c r="X545" i="6" s="1"/>
  <c r="Q543" i="6"/>
  <c r="W543" i="6" s="1"/>
  <c r="X543" i="6" s="1"/>
  <c r="Q542" i="6"/>
  <c r="W542" i="6" s="1"/>
  <c r="X542" i="6" s="1"/>
  <c r="Q539" i="6"/>
  <c r="W539" i="6" s="1"/>
  <c r="Q544" i="6"/>
  <c r="W544" i="6" s="1"/>
  <c r="X544" i="6" s="1"/>
  <c r="Q553" i="6"/>
  <c r="W553" i="6" s="1"/>
  <c r="X553" i="6" s="1"/>
  <c r="Q576" i="6"/>
  <c r="W576" i="6" s="1"/>
  <c r="X576" i="6" s="1"/>
  <c r="Q559" i="6"/>
  <c r="W559" i="6" s="1"/>
  <c r="X559" i="6" s="1"/>
  <c r="Q574" i="6"/>
  <c r="W574" i="6" s="1"/>
  <c r="X574" i="6" s="1"/>
  <c r="Q571" i="6"/>
  <c r="W571" i="6" s="1"/>
  <c r="X571" i="6" s="1"/>
  <c r="Q556" i="6"/>
  <c r="W556" i="6" s="1"/>
  <c r="X556" i="6" s="1"/>
  <c r="Q577" i="6"/>
  <c r="W577" i="6" s="1"/>
  <c r="X577" i="6" s="1"/>
  <c r="Q557" i="6"/>
  <c r="W557" i="6" s="1"/>
  <c r="X557" i="6" s="1"/>
  <c r="Q558" i="6"/>
  <c r="W558" i="6" s="1"/>
  <c r="X558" i="6" s="1"/>
  <c r="Q572" i="6"/>
  <c r="W572" i="6" s="1"/>
  <c r="X572" i="6" s="1"/>
  <c r="Q546" i="6"/>
  <c r="W546" i="6" s="1"/>
  <c r="X546" i="6" s="1"/>
  <c r="Q575" i="6"/>
  <c r="W575" i="6" s="1"/>
  <c r="X575" i="6" s="1"/>
  <c r="Q573" i="6"/>
  <c r="W573" i="6" s="1"/>
  <c r="X573" i="6" s="1"/>
  <c r="Q555" i="6"/>
  <c r="W555" i="6" s="1"/>
  <c r="X555" i="6" s="1"/>
  <c r="Q554" i="6"/>
  <c r="W554" i="6" s="1"/>
  <c r="X554" i="6" s="1"/>
  <c r="T352" i="9"/>
  <c r="AF352" i="9" s="1"/>
  <c r="AG352" i="9" s="1"/>
  <c r="T346" i="9"/>
  <c r="AF346" i="9" s="1"/>
  <c r="AG346" i="9" s="1"/>
  <c r="T344" i="9"/>
  <c r="AF344" i="9" s="1"/>
  <c r="T347" i="9"/>
  <c r="AF347" i="9" s="1"/>
  <c r="AG347" i="9" s="1"/>
  <c r="T345" i="9"/>
  <c r="AF345" i="9" s="1"/>
  <c r="AG345" i="9" s="1"/>
  <c r="T369" i="9"/>
  <c r="AF369" i="9" s="1"/>
  <c r="AG369" i="9" s="1"/>
  <c r="T366" i="9"/>
  <c r="AF366" i="9" s="1"/>
  <c r="AG366" i="9" s="1"/>
  <c r="T367" i="9"/>
  <c r="AF367" i="9" s="1"/>
  <c r="AG367" i="9" s="1"/>
  <c r="T355" i="9"/>
  <c r="AF355" i="9" s="1"/>
  <c r="AG355" i="9" s="1"/>
  <c r="T353" i="9"/>
  <c r="AF353" i="9" s="1"/>
  <c r="AG353" i="9" s="1"/>
  <c r="T356" i="9"/>
  <c r="AF356" i="9" s="1"/>
  <c r="AG356" i="9" s="1"/>
  <c r="T370" i="9"/>
  <c r="AF370" i="9" s="1"/>
  <c r="AG370" i="9" s="1"/>
  <c r="T371" i="9"/>
  <c r="AF371" i="9" s="1"/>
  <c r="AG371" i="9" s="1"/>
  <c r="T354" i="9"/>
  <c r="AF354" i="9" s="1"/>
  <c r="AG354" i="9" s="1"/>
  <c r="T368" i="9"/>
  <c r="AF368" i="9" s="1"/>
  <c r="AG368" i="9" s="1"/>
  <c r="T349" i="9"/>
  <c r="AF349" i="9" s="1"/>
  <c r="AG349" i="9" s="1"/>
  <c r="T351" i="9"/>
  <c r="AF351" i="9" s="1"/>
  <c r="S503" i="11"/>
  <c r="AC503" i="11" s="1"/>
  <c r="S504" i="11"/>
  <c r="AC504" i="11" s="1"/>
  <c r="AD504" i="11" s="1"/>
  <c r="S505" i="11"/>
  <c r="AC505" i="11" s="1"/>
  <c r="AD505" i="11" s="1"/>
  <c r="S512" i="11"/>
  <c r="AC512" i="11" s="1"/>
  <c r="AD512" i="11" s="1"/>
  <c r="S510" i="11"/>
  <c r="AC510" i="11" s="1"/>
  <c r="AD510" i="11" s="1"/>
  <c r="S514" i="11"/>
  <c r="AC514" i="11" s="1"/>
  <c r="AD514" i="11" s="1"/>
  <c r="S513" i="11"/>
  <c r="AC513" i="11" s="1"/>
  <c r="AD513" i="11" s="1"/>
  <c r="S511" i="11"/>
  <c r="AC511" i="11" s="1"/>
  <c r="AD511" i="11" s="1"/>
  <c r="S524" i="11"/>
  <c r="AC524" i="11" s="1"/>
  <c r="AD524" i="11" s="1"/>
  <c r="S527" i="11"/>
  <c r="AC527" i="11" s="1"/>
  <c r="AD527" i="11" s="1"/>
  <c r="S525" i="11"/>
  <c r="AC525" i="11" s="1"/>
  <c r="AD525" i="11" s="1"/>
  <c r="S509" i="11"/>
  <c r="AC509" i="11" s="1"/>
  <c r="S526" i="11"/>
  <c r="AC526" i="11" s="1"/>
  <c r="AD526" i="11" s="1"/>
  <c r="S507" i="11"/>
  <c r="AC507" i="11" s="1"/>
  <c r="AD507" i="11" s="1"/>
  <c r="S523" i="11"/>
  <c r="AC523" i="11" s="1"/>
  <c r="AD523" i="11" s="1"/>
  <c r="T610" i="8"/>
  <c r="AF610" i="8" s="1"/>
  <c r="AG610" i="8" s="1"/>
  <c r="T611" i="8"/>
  <c r="AF611" i="8" s="1"/>
  <c r="AG611" i="8" s="1"/>
  <c r="T608" i="8"/>
  <c r="AF608" i="8" s="1"/>
  <c r="T612" i="8"/>
  <c r="AF612" i="8" s="1"/>
  <c r="AG612" i="8" s="1"/>
  <c r="T609" i="8"/>
  <c r="AF609" i="8" s="1"/>
  <c r="AG609" i="8" s="1"/>
  <c r="T639" i="8"/>
  <c r="AF639" i="8" s="1"/>
  <c r="AG639" i="8" s="1"/>
  <c r="T643" i="8"/>
  <c r="AF643" i="8" s="1"/>
  <c r="AG643" i="8" s="1"/>
  <c r="T613" i="8"/>
  <c r="AF613" i="8" s="1"/>
  <c r="AG613" i="8" s="1"/>
  <c r="T637" i="8"/>
  <c r="AF637" i="8" s="1"/>
  <c r="AG637" i="8" s="1"/>
  <c r="T645" i="8"/>
  <c r="AF645" i="8" s="1"/>
  <c r="AG645" i="8" s="1"/>
  <c r="T625" i="8"/>
  <c r="AF625" i="8" s="1"/>
  <c r="AG625" i="8" s="1"/>
  <c r="T620" i="8"/>
  <c r="AF620" i="8" s="1"/>
  <c r="T624" i="8"/>
  <c r="AF624" i="8" s="1"/>
  <c r="AG624" i="8" s="1"/>
  <c r="T621" i="8"/>
  <c r="AF621" i="8" s="1"/>
  <c r="AG621" i="8" s="1"/>
  <c r="T626" i="8"/>
  <c r="AF626" i="8" s="1"/>
  <c r="AG626" i="8" s="1"/>
  <c r="T642" i="8"/>
  <c r="AF642" i="8" s="1"/>
  <c r="AG642" i="8" s="1"/>
  <c r="T640" i="8"/>
  <c r="AF640" i="8" s="1"/>
  <c r="AG640" i="8" s="1"/>
  <c r="T644" i="8"/>
  <c r="AF644" i="8" s="1"/>
  <c r="AG644" i="8" s="1"/>
  <c r="T622" i="8"/>
  <c r="AF622" i="8" s="1"/>
  <c r="AG622" i="8" s="1"/>
  <c r="T638" i="8"/>
  <c r="AF638" i="8" s="1"/>
  <c r="AG638" i="8" s="1"/>
  <c r="T646" i="8"/>
  <c r="AF646" i="8" s="1"/>
  <c r="AG646" i="8" s="1"/>
  <c r="T647" i="8"/>
  <c r="AF647" i="8" s="1"/>
  <c r="AG647" i="8" s="1"/>
  <c r="T623" i="8"/>
  <c r="AF623" i="8" s="1"/>
  <c r="AG623" i="8" s="1"/>
  <c r="T641" i="8"/>
  <c r="AF641" i="8" s="1"/>
  <c r="AG641" i="8" s="1"/>
  <c r="Q369" i="8"/>
  <c r="W369" i="8" s="1"/>
  <c r="X369" i="8" s="1"/>
  <c r="Q372" i="8"/>
  <c r="W372" i="8" s="1"/>
  <c r="X372" i="8" s="1"/>
  <c r="Q371" i="8"/>
  <c r="W371" i="8" s="1"/>
  <c r="X371" i="8" s="1"/>
  <c r="Q368" i="8"/>
  <c r="W368" i="8" s="1"/>
  <c r="Q370" i="8"/>
  <c r="W370" i="8" s="1"/>
  <c r="X370" i="8" s="1"/>
  <c r="Q397" i="8"/>
  <c r="W397" i="8" s="1"/>
  <c r="X397" i="8" s="1"/>
  <c r="Q380" i="8"/>
  <c r="W380" i="8" s="1"/>
  <c r="Q381" i="8"/>
  <c r="W381" i="8" s="1"/>
  <c r="X381" i="8" s="1"/>
  <c r="Q373" i="8"/>
  <c r="W373" i="8" s="1"/>
  <c r="X373" i="8" s="1"/>
  <c r="Q402" i="8"/>
  <c r="W402" i="8" s="1"/>
  <c r="X402" i="8" s="1"/>
  <c r="Q400" i="8"/>
  <c r="W400" i="8" s="1"/>
  <c r="X400" i="8" s="1"/>
  <c r="Q382" i="8"/>
  <c r="W382" i="8" s="1"/>
  <c r="X382" i="8" s="1"/>
  <c r="Q403" i="8"/>
  <c r="W403" i="8" s="1"/>
  <c r="X403" i="8" s="1"/>
  <c r="Q399" i="8"/>
  <c r="W399" i="8" s="1"/>
  <c r="X399" i="8" s="1"/>
  <c r="Q383" i="8"/>
  <c r="W383" i="8" s="1"/>
  <c r="X383" i="8" s="1"/>
  <c r="Q386" i="8"/>
  <c r="W386" i="8" s="1"/>
  <c r="X386" i="8" s="1"/>
  <c r="Q404" i="8"/>
  <c r="W404" i="8" s="1"/>
  <c r="X404" i="8" s="1"/>
  <c r="Q401" i="8"/>
  <c r="W401" i="8" s="1"/>
  <c r="X401" i="8" s="1"/>
  <c r="Q405" i="8"/>
  <c r="W405" i="8" s="1"/>
  <c r="X405" i="8" s="1"/>
  <c r="Q406" i="8"/>
  <c r="W406" i="8" s="1"/>
  <c r="X406" i="8" s="1"/>
  <c r="Q407" i="8"/>
  <c r="W407" i="8" s="1"/>
  <c r="X407" i="8" s="1"/>
  <c r="Q398" i="8"/>
  <c r="W398" i="8" s="1"/>
  <c r="X398" i="8" s="1"/>
  <c r="Q385" i="8"/>
  <c r="W385" i="8" s="1"/>
  <c r="X385" i="8" s="1"/>
  <c r="Q384" i="8"/>
  <c r="W384" i="8" s="1"/>
  <c r="X384" i="8" s="1"/>
  <c r="U13" i="6"/>
  <c r="AI13" i="6" s="1"/>
  <c r="AJ13" i="6" s="1"/>
  <c r="U10" i="6"/>
  <c r="AI10" i="6" s="1"/>
  <c r="AJ10" i="6" s="1"/>
  <c r="U12" i="6"/>
  <c r="AI12" i="6" s="1"/>
  <c r="AJ12" i="6" s="1"/>
  <c r="U14" i="6"/>
  <c r="AI14" i="6" s="1"/>
  <c r="AJ14" i="6" s="1"/>
  <c r="U11" i="6"/>
  <c r="AI11" i="6" s="1"/>
  <c r="AJ11" i="6" s="1"/>
  <c r="U15" i="6"/>
  <c r="AI15" i="6" s="1"/>
  <c r="AJ15" i="6" s="1"/>
  <c r="U9" i="6"/>
  <c r="AI9" i="6" s="1"/>
  <c r="U46" i="6"/>
  <c r="AI46" i="6" s="1"/>
  <c r="AJ46" i="6" s="1"/>
  <c r="U29" i="6"/>
  <c r="AI29" i="6" s="1"/>
  <c r="AJ29" i="6" s="1"/>
  <c r="U16" i="6"/>
  <c r="AI16" i="6" s="1"/>
  <c r="AJ16" i="6" s="1"/>
  <c r="U25" i="6"/>
  <c r="AI25" i="6" s="1"/>
  <c r="AJ25" i="6" s="1"/>
  <c r="U44" i="6"/>
  <c r="AI44" i="6" s="1"/>
  <c r="AJ44" i="6" s="1"/>
  <c r="U28" i="6"/>
  <c r="AI28" i="6" s="1"/>
  <c r="AJ28" i="6" s="1"/>
  <c r="U41" i="6"/>
  <c r="AI41" i="6" s="1"/>
  <c r="AJ41" i="6" s="1"/>
  <c r="U47" i="6"/>
  <c r="AI47" i="6" s="1"/>
  <c r="AJ47" i="6" s="1"/>
  <c r="U24" i="6"/>
  <c r="AI24" i="6" s="1"/>
  <c r="AJ24" i="6" s="1"/>
  <c r="U43" i="6"/>
  <c r="AI43" i="6" s="1"/>
  <c r="AJ43" i="6" s="1"/>
  <c r="U45" i="6"/>
  <c r="AI45" i="6" s="1"/>
  <c r="AJ45" i="6" s="1"/>
  <c r="U26" i="6"/>
  <c r="AI26" i="6" s="1"/>
  <c r="AJ26" i="6" s="1"/>
  <c r="U42" i="6"/>
  <c r="AI42" i="6" s="1"/>
  <c r="AJ42" i="6" s="1"/>
  <c r="U23" i="6"/>
  <c r="AI23" i="6" s="1"/>
  <c r="AJ23" i="6" s="1"/>
  <c r="U27" i="6"/>
  <c r="AI27" i="6" s="1"/>
  <c r="AJ27" i="6" s="1"/>
  <c r="T253" i="7"/>
  <c r="AF253" i="7" s="1"/>
  <c r="AG253" i="7" s="1"/>
  <c r="T233" i="7"/>
  <c r="AF233" i="7" s="1"/>
  <c r="AG233" i="7" s="1"/>
  <c r="T232" i="7"/>
  <c r="AF232" i="7" s="1"/>
  <c r="T254" i="7"/>
  <c r="AF254" i="7" s="1"/>
  <c r="AG254" i="7" s="1"/>
  <c r="T255" i="7"/>
  <c r="AF255" i="7" s="1"/>
  <c r="AG255" i="7" s="1"/>
  <c r="T244" i="7"/>
  <c r="AF244" i="7" s="1"/>
  <c r="AG244" i="7" s="1"/>
  <c r="T252" i="7"/>
  <c r="AF252" i="7" s="1"/>
  <c r="AG252" i="7" s="1"/>
  <c r="T256" i="7"/>
  <c r="AF256" i="7" s="1"/>
  <c r="AG256" i="7" s="1"/>
  <c r="T241" i="7"/>
  <c r="AF241" i="7" s="1"/>
  <c r="AG241" i="7" s="1"/>
  <c r="T242" i="7"/>
  <c r="AF242" i="7" s="1"/>
  <c r="AG242" i="7" s="1"/>
  <c r="T243" i="7"/>
  <c r="AF243" i="7" s="1"/>
  <c r="AG243" i="7" s="1"/>
  <c r="T234" i="7"/>
  <c r="AF234" i="7" s="1"/>
  <c r="AG234" i="7" s="1"/>
  <c r="S488" i="9"/>
  <c r="AC488" i="9" s="1"/>
  <c r="S491" i="9"/>
  <c r="AC491" i="9" s="1"/>
  <c r="AD491" i="9" s="1"/>
  <c r="S489" i="9"/>
  <c r="AC489" i="9" s="1"/>
  <c r="AD489" i="9" s="1"/>
  <c r="S490" i="9"/>
  <c r="AC490" i="9" s="1"/>
  <c r="AD490" i="9" s="1"/>
  <c r="S500" i="9"/>
  <c r="AC500" i="9" s="1"/>
  <c r="AD500" i="9" s="1"/>
  <c r="S499" i="9"/>
  <c r="AC499" i="9" s="1"/>
  <c r="AD499" i="9" s="1"/>
  <c r="S498" i="9"/>
  <c r="AC498" i="9" s="1"/>
  <c r="AD498" i="9" s="1"/>
  <c r="S513" i="9"/>
  <c r="AC513" i="9" s="1"/>
  <c r="AD513" i="9" s="1"/>
  <c r="S510" i="9"/>
  <c r="AC510" i="9" s="1"/>
  <c r="AD510" i="9" s="1"/>
  <c r="S512" i="9"/>
  <c r="AC512" i="9" s="1"/>
  <c r="AD512" i="9" s="1"/>
  <c r="S497" i="9"/>
  <c r="AC497" i="9" s="1"/>
  <c r="AD497" i="9" s="1"/>
  <c r="S514" i="9"/>
  <c r="AC514" i="9" s="1"/>
  <c r="AD514" i="9" s="1"/>
  <c r="S511" i="9"/>
  <c r="AC511" i="9" s="1"/>
  <c r="AD511" i="9" s="1"/>
  <c r="S495" i="9"/>
  <c r="AC495" i="9" s="1"/>
  <c r="S496" i="9"/>
  <c r="AC496" i="9" s="1"/>
  <c r="AD496" i="9" s="1"/>
  <c r="S493" i="9"/>
  <c r="AC493" i="9" s="1"/>
  <c r="AD493" i="9" s="1"/>
  <c r="S515" i="9"/>
  <c r="AC515" i="9" s="1"/>
  <c r="AD515" i="9" s="1"/>
  <c r="U67" i="12"/>
  <c r="U65" i="12"/>
  <c r="U68" i="12"/>
  <c r="U66" i="12"/>
  <c r="U64" i="12"/>
  <c r="U77" i="12"/>
  <c r="U74" i="12"/>
  <c r="U76" i="12"/>
  <c r="U73" i="12"/>
  <c r="U75" i="12"/>
  <c r="U71" i="12"/>
  <c r="U95" i="12"/>
  <c r="U98" i="12"/>
  <c r="U96" i="12"/>
  <c r="U97" i="12"/>
  <c r="U69" i="12"/>
  <c r="U94" i="12"/>
  <c r="U91" i="12"/>
  <c r="U92" i="12"/>
  <c r="U99" i="12"/>
  <c r="U90" i="12"/>
  <c r="U89" i="12"/>
  <c r="U72" i="12"/>
  <c r="U93" i="12"/>
  <c r="U88" i="12"/>
  <c r="S504" i="12"/>
  <c r="AC504" i="12" s="1"/>
  <c r="AD504" i="12" s="1"/>
  <c r="S505" i="12"/>
  <c r="AC505" i="12" s="1"/>
  <c r="AD505" i="12" s="1"/>
  <c r="S507" i="12"/>
  <c r="AC507" i="12" s="1"/>
  <c r="AD507" i="12" s="1"/>
  <c r="S506" i="12"/>
  <c r="AC506" i="12" s="1"/>
  <c r="AD506" i="12" s="1"/>
  <c r="S503" i="12"/>
  <c r="AC503" i="12" s="1"/>
  <c r="S538" i="12"/>
  <c r="AC538" i="12" s="1"/>
  <c r="AD538" i="12" s="1"/>
  <c r="S527" i="12"/>
  <c r="AC527" i="12" s="1"/>
  <c r="AD527" i="12" s="1"/>
  <c r="S511" i="12"/>
  <c r="AC511" i="12" s="1"/>
  <c r="AD511" i="12" s="1"/>
  <c r="S529" i="12"/>
  <c r="AC529" i="12" s="1"/>
  <c r="AD529" i="12" s="1"/>
  <c r="S513" i="12"/>
  <c r="AC513" i="12" s="1"/>
  <c r="AD513" i="12" s="1"/>
  <c r="S530" i="12"/>
  <c r="AC530" i="12" s="1"/>
  <c r="AD530" i="12" s="1"/>
  <c r="S533" i="12"/>
  <c r="AC533" i="12" s="1"/>
  <c r="AD533" i="12" s="1"/>
  <c r="S512" i="12"/>
  <c r="AC512" i="12" s="1"/>
  <c r="AD512" i="12" s="1"/>
  <c r="S534" i="12"/>
  <c r="AC534" i="12" s="1"/>
  <c r="AD534" i="12" s="1"/>
  <c r="S535" i="12"/>
  <c r="AC535" i="12" s="1"/>
  <c r="AD535" i="12" s="1"/>
  <c r="S515" i="12"/>
  <c r="AC515" i="12" s="1"/>
  <c r="AD515" i="12" s="1"/>
  <c r="S510" i="12"/>
  <c r="AC510" i="12" s="1"/>
  <c r="S532" i="12"/>
  <c r="AC532" i="12" s="1"/>
  <c r="AD532" i="12" s="1"/>
  <c r="S537" i="12"/>
  <c r="AC537" i="12" s="1"/>
  <c r="AD537" i="12" s="1"/>
  <c r="S531" i="12"/>
  <c r="AC531" i="12" s="1"/>
  <c r="AD531" i="12" s="1"/>
  <c r="S536" i="12"/>
  <c r="AC536" i="12" s="1"/>
  <c r="AD536" i="12" s="1"/>
  <c r="S528" i="12"/>
  <c r="AC528" i="12" s="1"/>
  <c r="AD528" i="12" s="1"/>
  <c r="S516" i="12"/>
  <c r="AC516" i="12" s="1"/>
  <c r="AD516" i="12" s="1"/>
  <c r="S508" i="12"/>
  <c r="AC508" i="12" s="1"/>
  <c r="AD508" i="12" s="1"/>
  <c r="S514" i="12"/>
  <c r="AC514" i="12" s="1"/>
  <c r="AD514" i="12" s="1"/>
  <c r="S121" i="12"/>
  <c r="S124" i="12"/>
  <c r="S120" i="12"/>
  <c r="S123" i="12"/>
  <c r="S122" i="12"/>
  <c r="S152" i="12"/>
  <c r="S131" i="12"/>
  <c r="S148" i="12"/>
  <c r="S144" i="12"/>
  <c r="S154" i="12"/>
  <c r="S155" i="12"/>
  <c r="S133" i="12"/>
  <c r="S127" i="12"/>
  <c r="S147" i="12"/>
  <c r="S151" i="12"/>
  <c r="S145" i="12"/>
  <c r="S128" i="12"/>
  <c r="S146" i="12"/>
  <c r="S132" i="12"/>
  <c r="S149" i="12"/>
  <c r="S153" i="12"/>
  <c r="S150" i="12"/>
  <c r="S129" i="12"/>
  <c r="S130" i="12"/>
  <c r="S125" i="12"/>
  <c r="Q893" i="12"/>
  <c r="W893" i="12" s="1"/>
  <c r="X893" i="12" s="1"/>
  <c r="Q891" i="12"/>
  <c r="W891" i="12" s="1"/>
  <c r="X891" i="12" s="1"/>
  <c r="Q892" i="12"/>
  <c r="W892" i="12" s="1"/>
  <c r="X892" i="12" s="1"/>
  <c r="Q890" i="12"/>
  <c r="W890" i="12" s="1"/>
  <c r="X890" i="12" s="1"/>
  <c r="Q889" i="12"/>
  <c r="W889" i="12" s="1"/>
  <c r="Q918" i="12"/>
  <c r="W918" i="12" s="1"/>
  <c r="X918" i="12" s="1"/>
  <c r="Q902" i="12"/>
  <c r="W902" i="12" s="1"/>
  <c r="X902" i="12" s="1"/>
  <c r="Q922" i="12"/>
  <c r="W922" i="12" s="1"/>
  <c r="X922" i="12" s="1"/>
  <c r="Q898" i="12"/>
  <c r="W898" i="12" s="1"/>
  <c r="X898" i="12" s="1"/>
  <c r="Q916" i="12"/>
  <c r="W916" i="12" s="1"/>
  <c r="X916" i="12" s="1"/>
  <c r="Q896" i="12"/>
  <c r="W896" i="12" s="1"/>
  <c r="Q919" i="12"/>
  <c r="W919" i="12" s="1"/>
  <c r="X919" i="12" s="1"/>
  <c r="Q900" i="12"/>
  <c r="W900" i="12" s="1"/>
  <c r="X900" i="12" s="1"/>
  <c r="Q915" i="12"/>
  <c r="W915" i="12" s="1"/>
  <c r="X915" i="12" s="1"/>
  <c r="Q917" i="12"/>
  <c r="W917" i="12" s="1"/>
  <c r="X917" i="12" s="1"/>
  <c r="Q899" i="12"/>
  <c r="W899" i="12" s="1"/>
  <c r="X899" i="12" s="1"/>
  <c r="Q901" i="12"/>
  <c r="W901" i="12" s="1"/>
  <c r="X901" i="12" s="1"/>
  <c r="Q923" i="12"/>
  <c r="W923" i="12" s="1"/>
  <c r="X923" i="12" s="1"/>
  <c r="Q914" i="12"/>
  <c r="W914" i="12" s="1"/>
  <c r="X914" i="12" s="1"/>
  <c r="Q897" i="12"/>
  <c r="W897" i="12" s="1"/>
  <c r="X897" i="12" s="1"/>
  <c r="Q921" i="12"/>
  <c r="W921" i="12" s="1"/>
  <c r="X921" i="12" s="1"/>
  <c r="Q894" i="12"/>
  <c r="W894" i="12" s="1"/>
  <c r="X894" i="12" s="1"/>
  <c r="Q924" i="12"/>
  <c r="W924" i="12" s="1"/>
  <c r="X924" i="12" s="1"/>
  <c r="Q920" i="12"/>
  <c r="W920" i="12" s="1"/>
  <c r="X920" i="12" s="1"/>
  <c r="Q913" i="12"/>
  <c r="W913" i="12" s="1"/>
  <c r="X913" i="12" s="1"/>
  <c r="Q619" i="12"/>
  <c r="W619" i="12" s="1"/>
  <c r="Q614" i="12"/>
  <c r="W614" i="12" s="1"/>
  <c r="X614" i="12" s="1"/>
  <c r="Q612" i="12"/>
  <c r="W612" i="12" s="1"/>
  <c r="Q616" i="12"/>
  <c r="W616" i="12" s="1"/>
  <c r="X616" i="12" s="1"/>
  <c r="Q615" i="12"/>
  <c r="W615" i="12" s="1"/>
  <c r="X615" i="12" s="1"/>
  <c r="Q613" i="12"/>
  <c r="W613" i="12" s="1"/>
  <c r="X613" i="12" s="1"/>
  <c r="Q617" i="12"/>
  <c r="W617" i="12" s="1"/>
  <c r="X617" i="12" s="1"/>
  <c r="Q646" i="12"/>
  <c r="W646" i="12" s="1"/>
  <c r="X646" i="12" s="1"/>
  <c r="Q636" i="12"/>
  <c r="W636" i="12" s="1"/>
  <c r="X636" i="12" s="1"/>
  <c r="Q624" i="12"/>
  <c r="W624" i="12" s="1"/>
  <c r="X624" i="12" s="1"/>
  <c r="Q637" i="12"/>
  <c r="W637" i="12" s="1"/>
  <c r="X637" i="12" s="1"/>
  <c r="Q622" i="12"/>
  <c r="W622" i="12" s="1"/>
  <c r="X622" i="12" s="1"/>
  <c r="Q620" i="12"/>
  <c r="W620" i="12" s="1"/>
  <c r="X620" i="12" s="1"/>
  <c r="Q641" i="12"/>
  <c r="W641" i="12" s="1"/>
  <c r="X641" i="12" s="1"/>
  <c r="Q621" i="12"/>
  <c r="W621" i="12" s="1"/>
  <c r="X621" i="12" s="1"/>
  <c r="Q643" i="12"/>
  <c r="W643" i="12" s="1"/>
  <c r="X643" i="12" s="1"/>
  <c r="Q623" i="12"/>
  <c r="W623" i="12" s="1"/>
  <c r="X623" i="12" s="1"/>
  <c r="Q645" i="12"/>
  <c r="W645" i="12" s="1"/>
  <c r="X645" i="12" s="1"/>
  <c r="Q625" i="12"/>
  <c r="W625" i="12" s="1"/>
  <c r="X625" i="12" s="1"/>
  <c r="Q647" i="12"/>
  <c r="W647" i="12" s="1"/>
  <c r="X647" i="12" s="1"/>
  <c r="Q638" i="12"/>
  <c r="W638" i="12" s="1"/>
  <c r="X638" i="12" s="1"/>
  <c r="Q642" i="12"/>
  <c r="W642" i="12" s="1"/>
  <c r="X642" i="12" s="1"/>
  <c r="Q639" i="12"/>
  <c r="W639" i="12" s="1"/>
  <c r="X639" i="12" s="1"/>
  <c r="Q640" i="12"/>
  <c r="W640" i="12" s="1"/>
  <c r="X640" i="12" s="1"/>
  <c r="Q644" i="12"/>
  <c r="W644" i="12" s="1"/>
  <c r="X644" i="12" s="1"/>
  <c r="R288" i="7"/>
  <c r="Z288" i="7" s="1"/>
  <c r="AA288" i="7" s="1"/>
  <c r="R278" i="7"/>
  <c r="Z278" i="7" s="1"/>
  <c r="AA278" i="7" s="1"/>
  <c r="R277" i="7"/>
  <c r="Z277" i="7" s="1"/>
  <c r="R299" i="7"/>
  <c r="Z299" i="7" s="1"/>
  <c r="AA299" i="7" s="1"/>
  <c r="R289" i="7"/>
  <c r="Z289" i="7" s="1"/>
  <c r="AA289" i="7" s="1"/>
  <c r="R297" i="7"/>
  <c r="Z297" i="7" s="1"/>
  <c r="AA297" i="7" s="1"/>
  <c r="R287" i="7"/>
  <c r="Z287" i="7" s="1"/>
  <c r="AA287" i="7" s="1"/>
  <c r="R300" i="7"/>
  <c r="Z300" i="7" s="1"/>
  <c r="AA300" i="7" s="1"/>
  <c r="R286" i="7"/>
  <c r="Z286" i="7" s="1"/>
  <c r="AA286" i="7" s="1"/>
  <c r="R279" i="7"/>
  <c r="Z279" i="7" s="1"/>
  <c r="AA279" i="7" s="1"/>
  <c r="R298" i="7"/>
  <c r="Z298" i="7" s="1"/>
  <c r="AA298" i="7" s="1"/>
  <c r="R301" i="7"/>
  <c r="Z301" i="7" s="1"/>
  <c r="AA301" i="7" s="1"/>
  <c r="S719" i="6"/>
  <c r="AC719" i="6" s="1"/>
  <c r="AD719" i="6" s="1"/>
  <c r="S721" i="6"/>
  <c r="AC721" i="6" s="1"/>
  <c r="AD721" i="6" s="1"/>
  <c r="S722" i="6"/>
  <c r="AC722" i="6" s="1"/>
  <c r="AD722" i="6" s="1"/>
  <c r="S718" i="6"/>
  <c r="AC718" i="6" s="1"/>
  <c r="AD718" i="6" s="1"/>
  <c r="S717" i="6"/>
  <c r="AC717" i="6" s="1"/>
  <c r="AD717" i="6" s="1"/>
  <c r="S720" i="6"/>
  <c r="AC720" i="6" s="1"/>
  <c r="AD720" i="6" s="1"/>
  <c r="S716" i="6"/>
  <c r="AC716" i="6" s="1"/>
  <c r="S751" i="6"/>
  <c r="AC751" i="6" s="1"/>
  <c r="AD751" i="6" s="1"/>
  <c r="S734" i="6"/>
  <c r="AC734" i="6" s="1"/>
  <c r="AD734" i="6" s="1"/>
  <c r="S754" i="6"/>
  <c r="AC754" i="6" s="1"/>
  <c r="AD754" i="6" s="1"/>
  <c r="S749" i="6"/>
  <c r="AC749" i="6" s="1"/>
  <c r="AD749" i="6" s="1"/>
  <c r="S731" i="6"/>
  <c r="AC731" i="6" s="1"/>
  <c r="AD731" i="6" s="1"/>
  <c r="S723" i="6"/>
  <c r="AC723" i="6" s="1"/>
  <c r="AD723" i="6" s="1"/>
  <c r="S752" i="6"/>
  <c r="AC752" i="6" s="1"/>
  <c r="AD752" i="6" s="1"/>
  <c r="S730" i="6"/>
  <c r="AC730" i="6" s="1"/>
  <c r="AD730" i="6" s="1"/>
  <c r="S735" i="6"/>
  <c r="AC735" i="6" s="1"/>
  <c r="AD735" i="6" s="1"/>
  <c r="S736" i="6"/>
  <c r="AC736" i="6" s="1"/>
  <c r="AD736" i="6" s="1"/>
  <c r="S733" i="6"/>
  <c r="AC733" i="6" s="1"/>
  <c r="AD733" i="6" s="1"/>
  <c r="S750" i="6"/>
  <c r="AC750" i="6" s="1"/>
  <c r="AD750" i="6" s="1"/>
  <c r="S748" i="6"/>
  <c r="AC748" i="6" s="1"/>
  <c r="AD748" i="6" s="1"/>
  <c r="S732" i="6"/>
  <c r="AC732" i="6" s="1"/>
  <c r="AD732" i="6" s="1"/>
  <c r="S753" i="6"/>
  <c r="AC753" i="6" s="1"/>
  <c r="AD753" i="6" s="1"/>
  <c r="T173" i="12"/>
  <c r="J128" i="16"/>
  <c r="R478" i="12"/>
  <c r="Z478" i="12" s="1"/>
  <c r="AA478" i="12" s="1"/>
  <c r="Q187" i="6"/>
  <c r="W187" i="6" s="1"/>
  <c r="X187" i="6" s="1"/>
  <c r="Q190" i="6"/>
  <c r="W190" i="6" s="1"/>
  <c r="X190" i="6" s="1"/>
  <c r="Q191" i="6"/>
  <c r="W191" i="6" s="1"/>
  <c r="X191" i="6" s="1"/>
  <c r="Q188" i="6"/>
  <c r="W188" i="6" s="1"/>
  <c r="X188" i="6" s="1"/>
  <c r="Q185" i="6"/>
  <c r="W185" i="6" s="1"/>
  <c r="Q186" i="6"/>
  <c r="W186" i="6" s="1"/>
  <c r="X186" i="6" s="1"/>
  <c r="Q189" i="6"/>
  <c r="W189" i="6" s="1"/>
  <c r="X189" i="6" s="1"/>
  <c r="Q220" i="6"/>
  <c r="W220" i="6" s="1"/>
  <c r="X220" i="6" s="1"/>
  <c r="Q222" i="6"/>
  <c r="W222" i="6" s="1"/>
  <c r="X222" i="6" s="1"/>
  <c r="Q201" i="6"/>
  <c r="W201" i="6" s="1"/>
  <c r="X201" i="6" s="1"/>
  <c r="Q199" i="6"/>
  <c r="W199" i="6" s="1"/>
  <c r="X199" i="6" s="1"/>
  <c r="Q203" i="6"/>
  <c r="W203" i="6" s="1"/>
  <c r="X203" i="6" s="1"/>
  <c r="Q192" i="6"/>
  <c r="W192" i="6" s="1"/>
  <c r="X192" i="6" s="1"/>
  <c r="Q223" i="6"/>
  <c r="W223" i="6" s="1"/>
  <c r="X223" i="6" s="1"/>
  <c r="Q217" i="6"/>
  <c r="W217" i="6" s="1"/>
  <c r="X217" i="6" s="1"/>
  <c r="Q205" i="6"/>
  <c r="W205" i="6" s="1"/>
  <c r="X205" i="6" s="1"/>
  <c r="Q204" i="6"/>
  <c r="W204" i="6" s="1"/>
  <c r="X204" i="6" s="1"/>
  <c r="Q202" i="6"/>
  <c r="W202" i="6" s="1"/>
  <c r="X202" i="6" s="1"/>
  <c r="Q219" i="6"/>
  <c r="W219" i="6" s="1"/>
  <c r="X219" i="6" s="1"/>
  <c r="Q221" i="6"/>
  <c r="W221" i="6" s="1"/>
  <c r="X221" i="6" s="1"/>
  <c r="Q200" i="6"/>
  <c r="W200" i="6" s="1"/>
  <c r="X200" i="6" s="1"/>
  <c r="Q218" i="6"/>
  <c r="W218" i="6" s="1"/>
  <c r="X218" i="6" s="1"/>
  <c r="T634" i="9"/>
  <c r="AF634" i="9" s="1"/>
  <c r="AG634" i="9" s="1"/>
  <c r="T632" i="9"/>
  <c r="AF632" i="9" s="1"/>
  <c r="T635" i="9"/>
  <c r="AF635" i="9" s="1"/>
  <c r="AG635" i="9" s="1"/>
  <c r="T633" i="9"/>
  <c r="AF633" i="9" s="1"/>
  <c r="AG633" i="9" s="1"/>
  <c r="T640" i="9"/>
  <c r="AF640" i="9" s="1"/>
  <c r="AG640" i="9" s="1"/>
  <c r="T659" i="9"/>
  <c r="AF659" i="9" s="1"/>
  <c r="AG659" i="9" s="1"/>
  <c r="T637" i="9"/>
  <c r="AF637" i="9" s="1"/>
  <c r="AG637" i="9" s="1"/>
  <c r="T642" i="9"/>
  <c r="AF642" i="9" s="1"/>
  <c r="AG642" i="9" s="1"/>
  <c r="T641" i="9"/>
  <c r="AF641" i="9" s="1"/>
  <c r="AG641" i="9" s="1"/>
  <c r="T654" i="9"/>
  <c r="AF654" i="9" s="1"/>
  <c r="AG654" i="9" s="1"/>
  <c r="T644" i="9"/>
  <c r="AF644" i="9" s="1"/>
  <c r="AG644" i="9" s="1"/>
  <c r="T656" i="9"/>
  <c r="AF656" i="9" s="1"/>
  <c r="AG656" i="9" s="1"/>
  <c r="T639" i="9"/>
  <c r="AF639" i="9" s="1"/>
  <c r="T643" i="9"/>
  <c r="AF643" i="9" s="1"/>
  <c r="AG643" i="9" s="1"/>
  <c r="T658" i="9"/>
  <c r="AF658" i="9" s="1"/>
  <c r="AG658" i="9" s="1"/>
  <c r="T655" i="9"/>
  <c r="AF655" i="9" s="1"/>
  <c r="AG655" i="9" s="1"/>
  <c r="T657" i="9"/>
  <c r="AF657" i="9" s="1"/>
  <c r="AG657" i="9" s="1"/>
  <c r="U721" i="6"/>
  <c r="AI721" i="6" s="1"/>
  <c r="AJ721" i="6" s="1"/>
  <c r="U718" i="6"/>
  <c r="AI718" i="6" s="1"/>
  <c r="AJ718" i="6" s="1"/>
  <c r="U722" i="6"/>
  <c r="AI722" i="6" s="1"/>
  <c r="AJ722" i="6" s="1"/>
  <c r="U720" i="6"/>
  <c r="AI720" i="6" s="1"/>
  <c r="AJ720" i="6" s="1"/>
  <c r="U719" i="6"/>
  <c r="AI719" i="6" s="1"/>
  <c r="AJ719" i="6" s="1"/>
  <c r="U717" i="6"/>
  <c r="AI717" i="6" s="1"/>
  <c r="AJ717" i="6" s="1"/>
  <c r="U716" i="6"/>
  <c r="AI716" i="6" s="1"/>
  <c r="U733" i="6"/>
  <c r="AI733" i="6" s="1"/>
  <c r="AJ733" i="6" s="1"/>
  <c r="U749" i="6"/>
  <c r="AI749" i="6" s="1"/>
  <c r="AJ749" i="6" s="1"/>
  <c r="U751" i="6"/>
  <c r="AI751" i="6" s="1"/>
  <c r="AJ751" i="6" s="1"/>
  <c r="U723" i="6"/>
  <c r="AI723" i="6" s="1"/>
  <c r="AJ723" i="6" s="1"/>
  <c r="U735" i="6"/>
  <c r="AI735" i="6" s="1"/>
  <c r="AJ735" i="6" s="1"/>
  <c r="U731" i="6"/>
  <c r="AI731" i="6" s="1"/>
  <c r="AJ731" i="6" s="1"/>
  <c r="U753" i="6"/>
  <c r="AI753" i="6" s="1"/>
  <c r="AJ753" i="6" s="1"/>
  <c r="U752" i="6"/>
  <c r="AI752" i="6" s="1"/>
  <c r="AJ752" i="6" s="1"/>
  <c r="U732" i="6"/>
  <c r="AI732" i="6" s="1"/>
  <c r="AJ732" i="6" s="1"/>
  <c r="U754" i="6"/>
  <c r="AI754" i="6" s="1"/>
  <c r="AJ754" i="6" s="1"/>
  <c r="U730" i="6"/>
  <c r="AI730" i="6" s="1"/>
  <c r="AJ730" i="6" s="1"/>
  <c r="U736" i="6"/>
  <c r="AI736" i="6" s="1"/>
  <c r="AJ736" i="6" s="1"/>
  <c r="U734" i="6"/>
  <c r="AI734" i="6" s="1"/>
  <c r="AJ734" i="6" s="1"/>
  <c r="U750" i="6"/>
  <c r="AI750" i="6" s="1"/>
  <c r="AJ750" i="6" s="1"/>
  <c r="U748" i="6"/>
  <c r="AI748" i="6" s="1"/>
  <c r="AJ748" i="6" s="1"/>
  <c r="Q53" i="7"/>
  <c r="W53" i="7" s="1"/>
  <c r="Q54" i="7"/>
  <c r="W54" i="7" s="1"/>
  <c r="X54" i="7" s="1"/>
  <c r="Q64" i="7"/>
  <c r="W64" i="7" s="1"/>
  <c r="X64" i="7" s="1"/>
  <c r="Q55" i="7"/>
  <c r="W55" i="7" s="1"/>
  <c r="X55" i="7" s="1"/>
  <c r="Q63" i="7"/>
  <c r="W63" i="7" s="1"/>
  <c r="X63" i="7" s="1"/>
  <c r="Q74" i="7"/>
  <c r="W74" i="7" s="1"/>
  <c r="X74" i="7" s="1"/>
  <c r="Q65" i="7"/>
  <c r="W65" i="7" s="1"/>
  <c r="X65" i="7" s="1"/>
  <c r="Q62" i="7"/>
  <c r="W62" i="7" s="1"/>
  <c r="X62" i="7" s="1"/>
  <c r="Q75" i="7"/>
  <c r="W75" i="7" s="1"/>
  <c r="X75" i="7" s="1"/>
  <c r="Q76" i="7"/>
  <c r="W76" i="7" s="1"/>
  <c r="X76" i="7" s="1"/>
  <c r="Q77" i="7"/>
  <c r="W77" i="7" s="1"/>
  <c r="X77" i="7" s="1"/>
  <c r="Q73" i="7"/>
  <c r="W73" i="7" s="1"/>
  <c r="X73" i="7" s="1"/>
  <c r="S257" i="9"/>
  <c r="AC257" i="9" s="1"/>
  <c r="AD257" i="9" s="1"/>
  <c r="S251" i="9"/>
  <c r="AC251" i="9" s="1"/>
  <c r="AD251" i="9" s="1"/>
  <c r="S249" i="9"/>
  <c r="AC249" i="9" s="1"/>
  <c r="S252" i="9"/>
  <c r="AC252" i="9" s="1"/>
  <c r="AD252" i="9" s="1"/>
  <c r="S250" i="9"/>
  <c r="AC250" i="9" s="1"/>
  <c r="AD250" i="9" s="1"/>
  <c r="S273" i="9"/>
  <c r="AC273" i="9" s="1"/>
  <c r="AD273" i="9" s="1"/>
  <c r="S276" i="9"/>
  <c r="AC276" i="9" s="1"/>
  <c r="AD276" i="9" s="1"/>
  <c r="S260" i="9"/>
  <c r="AC260" i="9" s="1"/>
  <c r="AD260" i="9" s="1"/>
  <c r="S275" i="9"/>
  <c r="AC275" i="9" s="1"/>
  <c r="AD275" i="9" s="1"/>
  <c r="S261" i="9"/>
  <c r="AC261" i="9" s="1"/>
  <c r="AD261" i="9" s="1"/>
  <c r="S254" i="9"/>
  <c r="AC254" i="9" s="1"/>
  <c r="AD254" i="9" s="1"/>
  <c r="S274" i="9"/>
  <c r="AC274" i="9" s="1"/>
  <c r="AD274" i="9" s="1"/>
  <c r="S271" i="9"/>
  <c r="AC271" i="9" s="1"/>
  <c r="AD271" i="9" s="1"/>
  <c r="S259" i="9"/>
  <c r="AC259" i="9" s="1"/>
  <c r="AD259" i="9" s="1"/>
  <c r="S258" i="9"/>
  <c r="AC258" i="9" s="1"/>
  <c r="AD258" i="9" s="1"/>
  <c r="S272" i="9"/>
  <c r="AC272" i="9" s="1"/>
  <c r="AD272" i="9" s="1"/>
  <c r="S256" i="9"/>
  <c r="AC256" i="9" s="1"/>
  <c r="U546" i="9"/>
  <c r="AI546" i="9" s="1"/>
  <c r="AJ546" i="9" s="1"/>
  <c r="U538" i="9"/>
  <c r="AI538" i="9" s="1"/>
  <c r="AJ538" i="9" s="1"/>
  <c r="U536" i="9"/>
  <c r="AI536" i="9" s="1"/>
  <c r="U539" i="9"/>
  <c r="AI539" i="9" s="1"/>
  <c r="AJ539" i="9" s="1"/>
  <c r="U537" i="9"/>
  <c r="AI537" i="9" s="1"/>
  <c r="AJ537" i="9" s="1"/>
  <c r="U547" i="9"/>
  <c r="AI547" i="9" s="1"/>
  <c r="AJ547" i="9" s="1"/>
  <c r="U541" i="9"/>
  <c r="AI541" i="9" s="1"/>
  <c r="AJ541" i="9" s="1"/>
  <c r="U561" i="9"/>
  <c r="AI561" i="9" s="1"/>
  <c r="AJ561" i="9" s="1"/>
  <c r="U544" i="9"/>
  <c r="AI544" i="9" s="1"/>
  <c r="AJ544" i="9" s="1"/>
  <c r="U543" i="9"/>
  <c r="AI543" i="9" s="1"/>
  <c r="U559" i="9"/>
  <c r="AI559" i="9" s="1"/>
  <c r="AJ559" i="9" s="1"/>
  <c r="U548" i="9"/>
  <c r="AI548" i="9" s="1"/>
  <c r="AJ548" i="9" s="1"/>
  <c r="U560" i="9"/>
  <c r="AI560" i="9" s="1"/>
  <c r="AJ560" i="9" s="1"/>
  <c r="U558" i="9"/>
  <c r="AI558" i="9" s="1"/>
  <c r="AJ558" i="9" s="1"/>
  <c r="U545" i="9"/>
  <c r="AI545" i="9" s="1"/>
  <c r="AJ545" i="9" s="1"/>
  <c r="U563" i="9"/>
  <c r="AI563" i="9" s="1"/>
  <c r="AJ563" i="9" s="1"/>
  <c r="U562" i="9"/>
  <c r="AI562" i="9" s="1"/>
  <c r="AJ562" i="9" s="1"/>
  <c r="R15" i="11"/>
  <c r="Z15" i="11" s="1"/>
  <c r="R10" i="11"/>
  <c r="Z10" i="11" s="1"/>
  <c r="AA10" i="11" s="1"/>
  <c r="R9" i="11"/>
  <c r="Z9" i="11" s="1"/>
  <c r="R11" i="11"/>
  <c r="Z11" i="11" s="1"/>
  <c r="AA11" i="11" s="1"/>
  <c r="R13" i="11"/>
  <c r="Z13" i="11" s="1"/>
  <c r="AA13" i="11" s="1"/>
  <c r="R16" i="11"/>
  <c r="Z16" i="11" s="1"/>
  <c r="AA16" i="11" s="1"/>
  <c r="R29" i="11"/>
  <c r="Z29" i="11" s="1"/>
  <c r="AA29" i="11" s="1"/>
  <c r="R20" i="11"/>
  <c r="Z20" i="11" s="1"/>
  <c r="AA20" i="11" s="1"/>
  <c r="R30" i="11"/>
  <c r="Z30" i="11" s="1"/>
  <c r="AA30" i="11" s="1"/>
  <c r="R17" i="11"/>
  <c r="Z17" i="11" s="1"/>
  <c r="AA17" i="11" s="1"/>
  <c r="R31" i="11"/>
  <c r="Z31" i="11" s="1"/>
  <c r="AA31" i="11" s="1"/>
  <c r="R32" i="11"/>
  <c r="Z32" i="11" s="1"/>
  <c r="AA32" i="11" s="1"/>
  <c r="R18" i="11"/>
  <c r="Z18" i="11" s="1"/>
  <c r="AA18" i="11" s="1"/>
  <c r="R19" i="11"/>
  <c r="Z19" i="11" s="1"/>
  <c r="AA19" i="11" s="1"/>
  <c r="R33" i="11"/>
  <c r="Z33" i="11" s="1"/>
  <c r="AA33" i="11" s="1"/>
  <c r="Q392" i="9"/>
  <c r="W392" i="9" s="1"/>
  <c r="Q394" i="9"/>
  <c r="W394" i="9" s="1"/>
  <c r="X394" i="9" s="1"/>
  <c r="Q393" i="9"/>
  <c r="W393" i="9" s="1"/>
  <c r="X393" i="9" s="1"/>
  <c r="Q395" i="9"/>
  <c r="W395" i="9" s="1"/>
  <c r="X395" i="9" s="1"/>
  <c r="Q397" i="9"/>
  <c r="W397" i="9" s="1"/>
  <c r="X397" i="9" s="1"/>
  <c r="Q418" i="9"/>
  <c r="W418" i="9" s="1"/>
  <c r="X418" i="9" s="1"/>
  <c r="Q415" i="9"/>
  <c r="W415" i="9" s="1"/>
  <c r="X415" i="9" s="1"/>
  <c r="Q414" i="9"/>
  <c r="W414" i="9" s="1"/>
  <c r="X414" i="9" s="1"/>
  <c r="Q417" i="9"/>
  <c r="W417" i="9" s="1"/>
  <c r="X417" i="9" s="1"/>
  <c r="Q399" i="9"/>
  <c r="W399" i="9" s="1"/>
  <c r="Q401" i="9"/>
  <c r="W401" i="9" s="1"/>
  <c r="X401" i="9" s="1"/>
  <c r="Q402" i="9"/>
  <c r="W402" i="9" s="1"/>
  <c r="X402" i="9" s="1"/>
  <c r="Q403" i="9"/>
  <c r="W403" i="9" s="1"/>
  <c r="X403" i="9" s="1"/>
  <c r="Q400" i="9"/>
  <c r="W400" i="9" s="1"/>
  <c r="X400" i="9" s="1"/>
  <c r="Q404" i="9"/>
  <c r="W404" i="9" s="1"/>
  <c r="X404" i="9" s="1"/>
  <c r="Q419" i="9"/>
  <c r="W419" i="9" s="1"/>
  <c r="X419" i="9" s="1"/>
  <c r="Q416" i="9"/>
  <c r="W416" i="9" s="1"/>
  <c r="X416" i="9" s="1"/>
  <c r="U789" i="8"/>
  <c r="AI789" i="8" s="1"/>
  <c r="AJ789" i="8" s="1"/>
  <c r="U792" i="8"/>
  <c r="AI792" i="8" s="1"/>
  <c r="AJ792" i="8" s="1"/>
  <c r="U790" i="8"/>
  <c r="AI790" i="8" s="1"/>
  <c r="AJ790" i="8" s="1"/>
  <c r="U791" i="8"/>
  <c r="AI791" i="8" s="1"/>
  <c r="AJ791" i="8" s="1"/>
  <c r="U788" i="8"/>
  <c r="AI788" i="8" s="1"/>
  <c r="U819" i="8"/>
  <c r="AI819" i="8" s="1"/>
  <c r="AJ819" i="8" s="1"/>
  <c r="U827" i="8"/>
  <c r="AI827" i="8" s="1"/>
  <c r="AJ827" i="8" s="1"/>
  <c r="U804" i="8"/>
  <c r="AI804" i="8" s="1"/>
  <c r="AJ804" i="8" s="1"/>
  <c r="U802" i="8"/>
  <c r="AI802" i="8" s="1"/>
  <c r="AJ802" i="8" s="1"/>
  <c r="U822" i="8"/>
  <c r="AI822" i="8" s="1"/>
  <c r="AJ822" i="8" s="1"/>
  <c r="U821" i="8"/>
  <c r="AI821" i="8" s="1"/>
  <c r="AJ821" i="8" s="1"/>
  <c r="U803" i="8"/>
  <c r="AI803" i="8" s="1"/>
  <c r="AJ803" i="8" s="1"/>
  <c r="U793" i="8"/>
  <c r="AI793" i="8" s="1"/>
  <c r="AJ793" i="8" s="1"/>
  <c r="U820" i="8"/>
  <c r="AI820" i="8" s="1"/>
  <c r="AJ820" i="8" s="1"/>
  <c r="U826" i="8"/>
  <c r="AI826" i="8" s="1"/>
  <c r="AJ826" i="8" s="1"/>
  <c r="U800" i="8"/>
  <c r="AI800" i="8" s="1"/>
  <c r="U806" i="8"/>
  <c r="AI806" i="8" s="1"/>
  <c r="AJ806" i="8" s="1"/>
  <c r="U817" i="8"/>
  <c r="AI817" i="8" s="1"/>
  <c r="AJ817" i="8" s="1"/>
  <c r="U825" i="8"/>
  <c r="AI825" i="8" s="1"/>
  <c r="AJ825" i="8" s="1"/>
  <c r="U801" i="8"/>
  <c r="AI801" i="8" s="1"/>
  <c r="AJ801" i="8" s="1"/>
  <c r="U805" i="8"/>
  <c r="AI805" i="8" s="1"/>
  <c r="AJ805" i="8" s="1"/>
  <c r="U823" i="8"/>
  <c r="AI823" i="8" s="1"/>
  <c r="AJ823" i="8" s="1"/>
  <c r="U824" i="8"/>
  <c r="AI824" i="8" s="1"/>
  <c r="AJ824" i="8" s="1"/>
  <c r="U818" i="8"/>
  <c r="AI818" i="8" s="1"/>
  <c r="AJ818" i="8" s="1"/>
  <c r="Q236" i="11"/>
  <c r="W236" i="11" s="1"/>
  <c r="X236" i="11" s="1"/>
  <c r="Q235" i="11"/>
  <c r="W235" i="11" s="1"/>
  <c r="X235" i="11" s="1"/>
  <c r="Q234" i="11"/>
  <c r="W234" i="11" s="1"/>
  <c r="Q242" i="11"/>
  <c r="W242" i="11" s="1"/>
  <c r="X242" i="11" s="1"/>
  <c r="Q243" i="11"/>
  <c r="W243" i="11" s="1"/>
  <c r="X243" i="11" s="1"/>
  <c r="Q238" i="11"/>
  <c r="W238" i="11" s="1"/>
  <c r="X238" i="11" s="1"/>
  <c r="Q257" i="11"/>
  <c r="W257" i="11" s="1"/>
  <c r="X257" i="11" s="1"/>
  <c r="Q258" i="11"/>
  <c r="W258" i="11" s="1"/>
  <c r="X258" i="11" s="1"/>
  <c r="Q254" i="11"/>
  <c r="W254" i="11" s="1"/>
  <c r="X254" i="11" s="1"/>
  <c r="Q244" i="11"/>
  <c r="W244" i="11" s="1"/>
  <c r="X244" i="11" s="1"/>
  <c r="Q255" i="11"/>
  <c r="W255" i="11" s="1"/>
  <c r="X255" i="11" s="1"/>
  <c r="Q256" i="11"/>
  <c r="W256" i="11" s="1"/>
  <c r="X256" i="11" s="1"/>
  <c r="Q245" i="11"/>
  <c r="W245" i="11" s="1"/>
  <c r="X245" i="11" s="1"/>
  <c r="Q240" i="11"/>
  <c r="W240" i="11" s="1"/>
  <c r="Q241" i="11"/>
  <c r="W241" i="11" s="1"/>
  <c r="X241" i="11" s="1"/>
  <c r="Q209" i="7"/>
  <c r="W209" i="7" s="1"/>
  <c r="X209" i="7" s="1"/>
  <c r="Q187" i="7"/>
  <c r="W187" i="7" s="1"/>
  <c r="Q188" i="7"/>
  <c r="W188" i="7" s="1"/>
  <c r="X188" i="7" s="1"/>
  <c r="Q198" i="7"/>
  <c r="W198" i="7" s="1"/>
  <c r="X198" i="7" s="1"/>
  <c r="Q199" i="7"/>
  <c r="W199" i="7" s="1"/>
  <c r="X199" i="7" s="1"/>
  <c r="Q211" i="7"/>
  <c r="W211" i="7" s="1"/>
  <c r="X211" i="7" s="1"/>
  <c r="Q208" i="7"/>
  <c r="W208" i="7" s="1"/>
  <c r="X208" i="7" s="1"/>
  <c r="Q197" i="7"/>
  <c r="W197" i="7" s="1"/>
  <c r="X197" i="7" s="1"/>
  <c r="Q189" i="7"/>
  <c r="W189" i="7" s="1"/>
  <c r="X189" i="7" s="1"/>
  <c r="Q196" i="7"/>
  <c r="W196" i="7" s="1"/>
  <c r="X196" i="7" s="1"/>
  <c r="Q210" i="7"/>
  <c r="W210" i="7" s="1"/>
  <c r="X210" i="7" s="1"/>
  <c r="Q207" i="7"/>
  <c r="W207" i="7" s="1"/>
  <c r="X207" i="7" s="1"/>
  <c r="S322" i="7"/>
  <c r="AC322" i="7" s="1"/>
  <c r="S323" i="7"/>
  <c r="AC323" i="7" s="1"/>
  <c r="AD323" i="7" s="1"/>
  <c r="S346" i="7"/>
  <c r="AC346" i="7" s="1"/>
  <c r="AD346" i="7" s="1"/>
  <c r="S324" i="7"/>
  <c r="AC324" i="7" s="1"/>
  <c r="AD324" i="7" s="1"/>
  <c r="S333" i="7"/>
  <c r="AC333" i="7" s="1"/>
  <c r="AD333" i="7" s="1"/>
  <c r="S331" i="7"/>
  <c r="AC331" i="7" s="1"/>
  <c r="AD331" i="7" s="1"/>
  <c r="S343" i="7"/>
  <c r="AC343" i="7" s="1"/>
  <c r="AD343" i="7" s="1"/>
  <c r="S332" i="7"/>
  <c r="AC332" i="7" s="1"/>
  <c r="AD332" i="7" s="1"/>
  <c r="S334" i="7"/>
  <c r="AC334" i="7" s="1"/>
  <c r="AD334" i="7" s="1"/>
  <c r="S344" i="7"/>
  <c r="AC344" i="7" s="1"/>
  <c r="AD344" i="7" s="1"/>
  <c r="S342" i="7"/>
  <c r="AC342" i="7" s="1"/>
  <c r="AD342" i="7" s="1"/>
  <c r="S345" i="7"/>
  <c r="AC345" i="7" s="1"/>
  <c r="AD345" i="7" s="1"/>
  <c r="S313" i="8"/>
  <c r="AC313" i="8" s="1"/>
  <c r="AD313" i="8" s="1"/>
  <c r="S312" i="8"/>
  <c r="AC312" i="8" s="1"/>
  <c r="AD312" i="8" s="1"/>
  <c r="S308" i="8"/>
  <c r="AC308" i="8" s="1"/>
  <c r="S311" i="8"/>
  <c r="AC311" i="8" s="1"/>
  <c r="AD311" i="8" s="1"/>
  <c r="S310" i="8"/>
  <c r="AC310" i="8" s="1"/>
  <c r="AD310" i="8" s="1"/>
  <c r="S309" i="8"/>
  <c r="AC309" i="8" s="1"/>
  <c r="AD309" i="8" s="1"/>
  <c r="S344" i="8"/>
  <c r="AC344" i="8" s="1"/>
  <c r="AD344" i="8" s="1"/>
  <c r="S325" i="8"/>
  <c r="AC325" i="8" s="1"/>
  <c r="AD325" i="8" s="1"/>
  <c r="S320" i="8"/>
  <c r="AC320" i="8" s="1"/>
  <c r="S341" i="8"/>
  <c r="AC341" i="8" s="1"/>
  <c r="AD341" i="8" s="1"/>
  <c r="S338" i="8"/>
  <c r="AC338" i="8" s="1"/>
  <c r="AD338" i="8" s="1"/>
  <c r="S321" i="8"/>
  <c r="AC321" i="8" s="1"/>
  <c r="AD321" i="8" s="1"/>
  <c r="S326" i="8"/>
  <c r="AC326" i="8" s="1"/>
  <c r="AD326" i="8" s="1"/>
  <c r="S323" i="8"/>
  <c r="AC323" i="8" s="1"/>
  <c r="AD323" i="8" s="1"/>
  <c r="S340" i="8"/>
  <c r="AC340" i="8" s="1"/>
  <c r="AD340" i="8" s="1"/>
  <c r="S343" i="8"/>
  <c r="AC343" i="8" s="1"/>
  <c r="AD343" i="8" s="1"/>
  <c r="S346" i="8"/>
  <c r="AC346" i="8" s="1"/>
  <c r="AD346" i="8" s="1"/>
  <c r="S347" i="8"/>
  <c r="AC347" i="8" s="1"/>
  <c r="AD347" i="8" s="1"/>
  <c r="S337" i="8"/>
  <c r="AC337" i="8" s="1"/>
  <c r="AD337" i="8" s="1"/>
  <c r="S324" i="8"/>
  <c r="AC324" i="8" s="1"/>
  <c r="AD324" i="8" s="1"/>
  <c r="S322" i="8"/>
  <c r="AC322" i="8" s="1"/>
  <c r="AD322" i="8" s="1"/>
  <c r="S345" i="8"/>
  <c r="AC345" i="8" s="1"/>
  <c r="AD345" i="8" s="1"/>
  <c r="S339" i="8"/>
  <c r="AC339" i="8" s="1"/>
  <c r="AD339" i="8" s="1"/>
  <c r="S342" i="8"/>
  <c r="AC342" i="8" s="1"/>
  <c r="AD342" i="8" s="1"/>
  <c r="R680" i="9"/>
  <c r="Z680" i="9" s="1"/>
  <c r="R682" i="9"/>
  <c r="Z682" i="9" s="1"/>
  <c r="AA682" i="9" s="1"/>
  <c r="R681" i="9"/>
  <c r="Z681" i="9" s="1"/>
  <c r="AA681" i="9" s="1"/>
  <c r="R683" i="9"/>
  <c r="Z683" i="9" s="1"/>
  <c r="AA683" i="9" s="1"/>
  <c r="R691" i="9"/>
  <c r="Z691" i="9" s="1"/>
  <c r="AA691" i="9" s="1"/>
  <c r="R692" i="9"/>
  <c r="Z692" i="9" s="1"/>
  <c r="AA692" i="9" s="1"/>
  <c r="R702" i="9"/>
  <c r="Z702" i="9" s="1"/>
  <c r="AA702" i="9" s="1"/>
  <c r="R685" i="9"/>
  <c r="Z685" i="9" s="1"/>
  <c r="AA685" i="9" s="1"/>
  <c r="R704" i="9"/>
  <c r="Z704" i="9" s="1"/>
  <c r="AA704" i="9" s="1"/>
  <c r="R703" i="9"/>
  <c r="Z703" i="9" s="1"/>
  <c r="AA703" i="9" s="1"/>
  <c r="R690" i="9"/>
  <c r="Z690" i="9" s="1"/>
  <c r="AA690" i="9" s="1"/>
  <c r="R688" i="9"/>
  <c r="Z688" i="9" s="1"/>
  <c r="AA688" i="9" s="1"/>
  <c r="R689" i="9"/>
  <c r="Z689" i="9" s="1"/>
  <c r="AA689" i="9" s="1"/>
  <c r="R707" i="9"/>
  <c r="Z707" i="9" s="1"/>
  <c r="AA707" i="9" s="1"/>
  <c r="R706" i="9"/>
  <c r="Z706" i="9" s="1"/>
  <c r="AA706" i="9" s="1"/>
  <c r="R687" i="9"/>
  <c r="Z687" i="9" s="1"/>
  <c r="R705" i="9"/>
  <c r="Z705" i="9" s="1"/>
  <c r="AA705" i="9" s="1"/>
  <c r="R612" i="12"/>
  <c r="Z612" i="12" s="1"/>
  <c r="R616" i="12"/>
  <c r="Z616" i="12" s="1"/>
  <c r="AA616" i="12" s="1"/>
  <c r="R614" i="12"/>
  <c r="Z614" i="12" s="1"/>
  <c r="AA614" i="12" s="1"/>
  <c r="R613" i="12"/>
  <c r="Z613" i="12" s="1"/>
  <c r="AA613" i="12" s="1"/>
  <c r="R615" i="12"/>
  <c r="Z615" i="12" s="1"/>
  <c r="AA615" i="12" s="1"/>
  <c r="R637" i="12"/>
  <c r="Z637" i="12" s="1"/>
  <c r="AA637" i="12" s="1"/>
  <c r="R622" i="12"/>
  <c r="Z622" i="12" s="1"/>
  <c r="AA622" i="12" s="1"/>
  <c r="R617" i="12"/>
  <c r="Z617" i="12" s="1"/>
  <c r="AA617" i="12" s="1"/>
  <c r="R625" i="12"/>
  <c r="Z625" i="12" s="1"/>
  <c r="AA625" i="12" s="1"/>
  <c r="R640" i="12"/>
  <c r="Z640" i="12" s="1"/>
  <c r="AA640" i="12" s="1"/>
  <c r="R621" i="12"/>
  <c r="Z621" i="12" s="1"/>
  <c r="AA621" i="12" s="1"/>
  <c r="R636" i="12"/>
  <c r="Z636" i="12" s="1"/>
  <c r="AA636" i="12" s="1"/>
  <c r="R639" i="12"/>
  <c r="Z639" i="12" s="1"/>
  <c r="AA639" i="12" s="1"/>
  <c r="R642" i="12"/>
  <c r="Z642" i="12" s="1"/>
  <c r="AA642" i="12" s="1"/>
  <c r="R623" i="12"/>
  <c r="Z623" i="12" s="1"/>
  <c r="AA623" i="12" s="1"/>
  <c r="R638" i="12"/>
  <c r="Z638" i="12" s="1"/>
  <c r="AA638" i="12" s="1"/>
  <c r="R643" i="12"/>
  <c r="Z643" i="12" s="1"/>
  <c r="AA643" i="12" s="1"/>
  <c r="R644" i="12"/>
  <c r="Z644" i="12" s="1"/>
  <c r="AA644" i="12" s="1"/>
  <c r="R619" i="12"/>
  <c r="Z619" i="12" s="1"/>
  <c r="R646" i="12"/>
  <c r="Z646" i="12" s="1"/>
  <c r="AA646" i="12" s="1"/>
  <c r="R645" i="12"/>
  <c r="Z645" i="12" s="1"/>
  <c r="AA645" i="12" s="1"/>
  <c r="R647" i="12"/>
  <c r="Z647" i="12" s="1"/>
  <c r="AA647" i="12" s="1"/>
  <c r="R624" i="12"/>
  <c r="Z624" i="12" s="1"/>
  <c r="AA624" i="12" s="1"/>
  <c r="R620" i="12"/>
  <c r="Z620" i="12" s="1"/>
  <c r="AA620" i="12" s="1"/>
  <c r="R641" i="12"/>
  <c r="Z641" i="12" s="1"/>
  <c r="AA641" i="12" s="1"/>
  <c r="T367" i="7"/>
  <c r="AF367" i="7" s="1"/>
  <c r="T368" i="7"/>
  <c r="AF368" i="7" s="1"/>
  <c r="AG368" i="7" s="1"/>
  <c r="T377" i="7"/>
  <c r="AF377" i="7" s="1"/>
  <c r="AG377" i="7" s="1"/>
  <c r="T376" i="7"/>
  <c r="AF376" i="7" s="1"/>
  <c r="AG376" i="7" s="1"/>
  <c r="T379" i="7"/>
  <c r="AF379" i="7" s="1"/>
  <c r="AG379" i="7" s="1"/>
  <c r="T389" i="7"/>
  <c r="AF389" i="7" s="1"/>
  <c r="AG389" i="7" s="1"/>
  <c r="T388" i="7"/>
  <c r="AF388" i="7" s="1"/>
  <c r="AG388" i="7" s="1"/>
  <c r="T369" i="7"/>
  <c r="AF369" i="7" s="1"/>
  <c r="AG369" i="7" s="1"/>
  <c r="T378" i="7"/>
  <c r="AF378" i="7" s="1"/>
  <c r="AG378" i="7" s="1"/>
  <c r="T387" i="7"/>
  <c r="AF387" i="7" s="1"/>
  <c r="AG387" i="7" s="1"/>
  <c r="T390" i="7"/>
  <c r="AF390" i="7" s="1"/>
  <c r="AG390" i="7" s="1"/>
  <c r="T391" i="7"/>
  <c r="AF391" i="7" s="1"/>
  <c r="AG391" i="7" s="1"/>
  <c r="S460" i="11"/>
  <c r="AC460" i="11" s="1"/>
  <c r="AD460" i="11" s="1"/>
  <c r="S459" i="11"/>
  <c r="AC459" i="11" s="1"/>
  <c r="AD459" i="11" s="1"/>
  <c r="S458" i="11"/>
  <c r="AC458" i="11" s="1"/>
  <c r="S467" i="11"/>
  <c r="AC467" i="11" s="1"/>
  <c r="AD467" i="11" s="1"/>
  <c r="S465" i="11"/>
  <c r="AC465" i="11" s="1"/>
  <c r="AD465" i="11" s="1"/>
  <c r="S466" i="11"/>
  <c r="AC466" i="11" s="1"/>
  <c r="AD466" i="11" s="1"/>
  <c r="S468" i="11"/>
  <c r="AC468" i="11" s="1"/>
  <c r="AD468" i="11" s="1"/>
  <c r="S469" i="11"/>
  <c r="AC469" i="11" s="1"/>
  <c r="AD469" i="11" s="1"/>
  <c r="S464" i="11"/>
  <c r="AC464" i="11" s="1"/>
  <c r="S478" i="11"/>
  <c r="AC478" i="11" s="1"/>
  <c r="AD478" i="11" s="1"/>
  <c r="S462" i="11"/>
  <c r="AC462" i="11" s="1"/>
  <c r="AD462" i="11" s="1"/>
  <c r="S480" i="11"/>
  <c r="AC480" i="11" s="1"/>
  <c r="AD480" i="11" s="1"/>
  <c r="S481" i="11"/>
  <c r="AC481" i="11" s="1"/>
  <c r="AD481" i="11" s="1"/>
  <c r="S482" i="11"/>
  <c r="AC482" i="11" s="1"/>
  <c r="AD482" i="11" s="1"/>
  <c r="S479" i="11"/>
  <c r="AC479" i="11" s="1"/>
  <c r="AD479" i="11" s="1"/>
  <c r="Q153" i="9"/>
  <c r="W153" i="9" s="1"/>
  <c r="Q154" i="9"/>
  <c r="W154" i="9" s="1"/>
  <c r="X154" i="9" s="1"/>
  <c r="Q156" i="9"/>
  <c r="W156" i="9" s="1"/>
  <c r="X156" i="9" s="1"/>
  <c r="Q155" i="9"/>
  <c r="W155" i="9" s="1"/>
  <c r="X155" i="9" s="1"/>
  <c r="Q160" i="9"/>
  <c r="W160" i="9" s="1"/>
  <c r="Q161" i="9"/>
  <c r="W161" i="9" s="1"/>
  <c r="X161" i="9" s="1"/>
  <c r="Q176" i="9"/>
  <c r="W176" i="9" s="1"/>
  <c r="X176" i="9" s="1"/>
  <c r="Q162" i="9"/>
  <c r="W162" i="9" s="1"/>
  <c r="X162" i="9" s="1"/>
  <c r="Q163" i="9"/>
  <c r="W163" i="9" s="1"/>
  <c r="X163" i="9" s="1"/>
  <c r="Q165" i="9"/>
  <c r="W165" i="9" s="1"/>
  <c r="X165" i="9" s="1"/>
  <c r="Q180" i="9"/>
  <c r="W180" i="9" s="1"/>
  <c r="X180" i="9" s="1"/>
  <c r="Q177" i="9"/>
  <c r="W177" i="9" s="1"/>
  <c r="X177" i="9" s="1"/>
  <c r="Q158" i="9"/>
  <c r="W158" i="9" s="1"/>
  <c r="X158" i="9" s="1"/>
  <c r="Q164" i="9"/>
  <c r="W164" i="9" s="1"/>
  <c r="X164" i="9" s="1"/>
  <c r="Q178" i="9"/>
  <c r="W178" i="9" s="1"/>
  <c r="X178" i="9" s="1"/>
  <c r="Q179" i="9"/>
  <c r="W179" i="9" s="1"/>
  <c r="X179" i="9" s="1"/>
  <c r="Q175" i="9"/>
  <c r="W175" i="9" s="1"/>
  <c r="X175" i="9" s="1"/>
  <c r="U124" i="12"/>
  <c r="U122" i="12"/>
  <c r="U123" i="12"/>
  <c r="U121" i="12"/>
  <c r="U120" i="12"/>
  <c r="U132" i="12"/>
  <c r="U152" i="12"/>
  <c r="U133" i="12"/>
  <c r="U144" i="12"/>
  <c r="U155" i="12"/>
  <c r="U146" i="12"/>
  <c r="U131" i="12"/>
  <c r="U125" i="12"/>
  <c r="U127" i="12"/>
  <c r="U149" i="12"/>
  <c r="U128" i="12"/>
  <c r="U147" i="12"/>
  <c r="U151" i="12"/>
  <c r="U129" i="12"/>
  <c r="U148" i="12"/>
  <c r="U150" i="12"/>
  <c r="U130" i="12"/>
  <c r="U154" i="12"/>
  <c r="U145" i="12"/>
  <c r="U153" i="12"/>
  <c r="S233" i="12"/>
  <c r="AC233" i="12" s="1"/>
  <c r="AD233" i="12" s="1"/>
  <c r="S229" i="12"/>
  <c r="AC229" i="12" s="1"/>
  <c r="S231" i="12"/>
  <c r="AC231" i="12" s="1"/>
  <c r="AD231" i="12" s="1"/>
  <c r="S230" i="12"/>
  <c r="AC230" i="12" s="1"/>
  <c r="AD230" i="12" s="1"/>
  <c r="S232" i="12"/>
  <c r="AC232" i="12" s="1"/>
  <c r="AD232" i="12" s="1"/>
  <c r="S262" i="12"/>
  <c r="AC262" i="12" s="1"/>
  <c r="AD262" i="12" s="1"/>
  <c r="S260" i="12"/>
  <c r="AC260" i="12" s="1"/>
  <c r="AD260" i="12" s="1"/>
  <c r="S238" i="12"/>
  <c r="AC238" i="12" s="1"/>
  <c r="AD238" i="12" s="1"/>
  <c r="S263" i="12"/>
  <c r="AC263" i="12" s="1"/>
  <c r="AD263" i="12" s="1"/>
  <c r="S241" i="12"/>
  <c r="AC241" i="12" s="1"/>
  <c r="AD241" i="12" s="1"/>
  <c r="S237" i="12"/>
  <c r="AC237" i="12" s="1"/>
  <c r="AD237" i="12" s="1"/>
  <c r="S234" i="12"/>
  <c r="AC234" i="12" s="1"/>
  <c r="AD234" i="12" s="1"/>
  <c r="S236" i="12"/>
  <c r="AC236" i="12" s="1"/>
  <c r="S258" i="12"/>
  <c r="AC258" i="12" s="1"/>
  <c r="AD258" i="12" s="1"/>
  <c r="S254" i="12"/>
  <c r="AC254" i="12" s="1"/>
  <c r="AD254" i="12" s="1"/>
  <c r="S239" i="12"/>
  <c r="AC239" i="12" s="1"/>
  <c r="AD239" i="12" s="1"/>
  <c r="S261" i="12"/>
  <c r="AC261" i="12" s="1"/>
  <c r="AD261" i="12" s="1"/>
  <c r="S257" i="12"/>
  <c r="AC257" i="12" s="1"/>
  <c r="AD257" i="12" s="1"/>
  <c r="S253" i="12"/>
  <c r="AC253" i="12" s="1"/>
  <c r="AD253" i="12" s="1"/>
  <c r="S259" i="12"/>
  <c r="AC259" i="12" s="1"/>
  <c r="AD259" i="12" s="1"/>
  <c r="S240" i="12"/>
  <c r="AC240" i="12" s="1"/>
  <c r="AD240" i="12" s="1"/>
  <c r="S242" i="12"/>
  <c r="AC242" i="12" s="1"/>
  <c r="AD242" i="12" s="1"/>
  <c r="S256" i="12"/>
  <c r="AC256" i="12" s="1"/>
  <c r="AD256" i="12" s="1"/>
  <c r="S255" i="12"/>
  <c r="AC255" i="12" s="1"/>
  <c r="AD255" i="12" s="1"/>
  <c r="S264" i="12"/>
  <c r="AC264" i="12" s="1"/>
  <c r="AD264" i="12" s="1"/>
  <c r="U62" i="11"/>
  <c r="AI62" i="11" s="1"/>
  <c r="AJ62" i="11" s="1"/>
  <c r="U56" i="11"/>
  <c r="AI56" i="11" s="1"/>
  <c r="AJ56" i="11" s="1"/>
  <c r="U55" i="11"/>
  <c r="AI55" i="11" s="1"/>
  <c r="AJ55" i="11" s="1"/>
  <c r="U54" i="11"/>
  <c r="AI54" i="11" s="1"/>
  <c r="U65" i="11"/>
  <c r="AI65" i="11" s="1"/>
  <c r="AJ65" i="11" s="1"/>
  <c r="U75" i="11"/>
  <c r="AI75" i="11" s="1"/>
  <c r="AJ75" i="11" s="1"/>
  <c r="U61" i="11"/>
  <c r="AI61" i="11" s="1"/>
  <c r="AJ61" i="11" s="1"/>
  <c r="U58" i="11"/>
  <c r="AI58" i="11" s="1"/>
  <c r="AJ58" i="11" s="1"/>
  <c r="U63" i="11"/>
  <c r="AI63" i="11" s="1"/>
  <c r="AJ63" i="11" s="1"/>
  <c r="U64" i="11"/>
  <c r="AI64" i="11" s="1"/>
  <c r="AJ64" i="11" s="1"/>
  <c r="U77" i="11"/>
  <c r="AI77" i="11" s="1"/>
  <c r="AJ77" i="11" s="1"/>
  <c r="U60" i="11"/>
  <c r="AI60" i="11" s="1"/>
  <c r="U78" i="11"/>
  <c r="AI78" i="11" s="1"/>
  <c r="AJ78" i="11" s="1"/>
  <c r="U76" i="11"/>
  <c r="AI76" i="11" s="1"/>
  <c r="AJ76" i="11" s="1"/>
  <c r="U74" i="11"/>
  <c r="AI74" i="11" s="1"/>
  <c r="AJ74" i="11" s="1"/>
  <c r="T323" i="7"/>
  <c r="AF323" i="7" s="1"/>
  <c r="AG323" i="7" s="1"/>
  <c r="T322" i="7"/>
  <c r="AF322" i="7" s="1"/>
  <c r="T345" i="7"/>
  <c r="AF345" i="7" s="1"/>
  <c r="AG345" i="7" s="1"/>
  <c r="T342" i="7"/>
  <c r="AF342" i="7" s="1"/>
  <c r="AG342" i="7" s="1"/>
  <c r="T344" i="7"/>
  <c r="AF344" i="7" s="1"/>
  <c r="AG344" i="7" s="1"/>
  <c r="T324" i="7"/>
  <c r="AF324" i="7" s="1"/>
  <c r="AG324" i="7" s="1"/>
  <c r="T331" i="7"/>
  <c r="AF331" i="7" s="1"/>
  <c r="AG331" i="7" s="1"/>
  <c r="T334" i="7"/>
  <c r="AF334" i="7" s="1"/>
  <c r="AG334" i="7" s="1"/>
  <c r="T332" i="7"/>
  <c r="AF332" i="7" s="1"/>
  <c r="AG332" i="7" s="1"/>
  <c r="T343" i="7"/>
  <c r="AF343" i="7" s="1"/>
  <c r="AG343" i="7" s="1"/>
  <c r="T333" i="7"/>
  <c r="AF333" i="7" s="1"/>
  <c r="AG333" i="7" s="1"/>
  <c r="T346" i="7"/>
  <c r="AF346" i="7" s="1"/>
  <c r="AG346" i="7" s="1"/>
  <c r="R398" i="12"/>
  <c r="Z398" i="12" s="1"/>
  <c r="AA398" i="12" s="1"/>
  <c r="R394" i="12"/>
  <c r="Z394" i="12" s="1"/>
  <c r="R397" i="12"/>
  <c r="Z397" i="12" s="1"/>
  <c r="AA397" i="12" s="1"/>
  <c r="R395" i="12"/>
  <c r="Z395" i="12" s="1"/>
  <c r="AA395" i="12" s="1"/>
  <c r="R396" i="12"/>
  <c r="Z396" i="12" s="1"/>
  <c r="AA396" i="12" s="1"/>
  <c r="R427" i="12"/>
  <c r="Z427" i="12" s="1"/>
  <c r="AA427" i="12" s="1"/>
  <c r="R420" i="12"/>
  <c r="Z420" i="12" s="1"/>
  <c r="AA420" i="12" s="1"/>
  <c r="R421" i="12"/>
  <c r="Z421" i="12" s="1"/>
  <c r="AA421" i="12" s="1"/>
  <c r="R402" i="12"/>
  <c r="Z402" i="12" s="1"/>
  <c r="AA402" i="12" s="1"/>
  <c r="R429" i="12"/>
  <c r="Z429" i="12" s="1"/>
  <c r="AA429" i="12" s="1"/>
  <c r="R426" i="12"/>
  <c r="Z426" i="12" s="1"/>
  <c r="AA426" i="12" s="1"/>
  <c r="R401" i="12"/>
  <c r="Z401" i="12" s="1"/>
  <c r="R403" i="12"/>
  <c r="Z403" i="12" s="1"/>
  <c r="AA403" i="12" s="1"/>
  <c r="R399" i="12"/>
  <c r="Z399" i="12" s="1"/>
  <c r="AA399" i="12" s="1"/>
  <c r="R424" i="12"/>
  <c r="Z424" i="12" s="1"/>
  <c r="AA424" i="12" s="1"/>
  <c r="R419" i="12"/>
  <c r="Z419" i="12" s="1"/>
  <c r="AA419" i="12" s="1"/>
  <c r="R407" i="12"/>
  <c r="Z407" i="12" s="1"/>
  <c r="AA407" i="12" s="1"/>
  <c r="R425" i="12"/>
  <c r="Z425" i="12" s="1"/>
  <c r="AA425" i="12" s="1"/>
  <c r="R428" i="12"/>
  <c r="Z428" i="12" s="1"/>
  <c r="AA428" i="12" s="1"/>
  <c r="R423" i="12"/>
  <c r="Z423" i="12" s="1"/>
  <c r="AA423" i="12" s="1"/>
  <c r="R404" i="12"/>
  <c r="Z404" i="12" s="1"/>
  <c r="AA404" i="12" s="1"/>
  <c r="R418" i="12"/>
  <c r="Z418" i="12" s="1"/>
  <c r="AA418" i="12" s="1"/>
  <c r="R422" i="12"/>
  <c r="Z422" i="12" s="1"/>
  <c r="AA422" i="12" s="1"/>
  <c r="R405" i="12"/>
  <c r="Z405" i="12" s="1"/>
  <c r="AA405" i="12" s="1"/>
  <c r="R406" i="12"/>
  <c r="Z406" i="12" s="1"/>
  <c r="AA406" i="12" s="1"/>
  <c r="R781" i="12"/>
  <c r="Z781" i="12" s="1"/>
  <c r="AA781" i="12" s="1"/>
  <c r="R779" i="12"/>
  <c r="Z779" i="12" s="1"/>
  <c r="AA779" i="12" s="1"/>
  <c r="R780" i="12"/>
  <c r="Z780" i="12" s="1"/>
  <c r="AA780" i="12" s="1"/>
  <c r="R777" i="12"/>
  <c r="Z777" i="12" s="1"/>
  <c r="R778" i="12"/>
  <c r="Z778" i="12" s="1"/>
  <c r="AA778" i="12" s="1"/>
  <c r="R811" i="12"/>
  <c r="Z811" i="12" s="1"/>
  <c r="AA811" i="12" s="1"/>
  <c r="R790" i="12"/>
  <c r="Z790" i="12" s="1"/>
  <c r="AA790" i="12" s="1"/>
  <c r="R803" i="12"/>
  <c r="Z803" i="12" s="1"/>
  <c r="AA803" i="12" s="1"/>
  <c r="R786" i="12"/>
  <c r="Z786" i="12" s="1"/>
  <c r="AA786" i="12" s="1"/>
  <c r="R787" i="12"/>
  <c r="Z787" i="12" s="1"/>
  <c r="AA787" i="12" s="1"/>
  <c r="R808" i="12"/>
  <c r="Z808" i="12" s="1"/>
  <c r="AA808" i="12" s="1"/>
  <c r="R801" i="12"/>
  <c r="Z801" i="12" s="1"/>
  <c r="AA801" i="12" s="1"/>
  <c r="R810" i="12"/>
  <c r="Z810" i="12" s="1"/>
  <c r="AA810" i="12" s="1"/>
  <c r="R788" i="12"/>
  <c r="Z788" i="12" s="1"/>
  <c r="AA788" i="12" s="1"/>
  <c r="R782" i="12"/>
  <c r="Z782" i="12" s="1"/>
  <c r="AA782" i="12" s="1"/>
  <c r="R804" i="12"/>
  <c r="Z804" i="12" s="1"/>
  <c r="AA804" i="12" s="1"/>
  <c r="R785" i="12"/>
  <c r="Z785" i="12" s="1"/>
  <c r="AA785" i="12" s="1"/>
  <c r="R806" i="12"/>
  <c r="Z806" i="12" s="1"/>
  <c r="AA806" i="12" s="1"/>
  <c r="R812" i="12"/>
  <c r="Z812" i="12" s="1"/>
  <c r="AA812" i="12" s="1"/>
  <c r="R809" i="12"/>
  <c r="Z809" i="12" s="1"/>
  <c r="AA809" i="12" s="1"/>
  <c r="R807" i="12"/>
  <c r="Z807" i="12" s="1"/>
  <c r="AA807" i="12" s="1"/>
  <c r="R802" i="12"/>
  <c r="Z802" i="12" s="1"/>
  <c r="AA802" i="12" s="1"/>
  <c r="R805" i="12"/>
  <c r="Z805" i="12" s="1"/>
  <c r="AA805" i="12" s="1"/>
  <c r="R789" i="12"/>
  <c r="Z789" i="12" s="1"/>
  <c r="AA789" i="12" s="1"/>
  <c r="R784" i="12"/>
  <c r="Z784" i="12" s="1"/>
  <c r="U10" i="9"/>
  <c r="AI10" i="9" s="1"/>
  <c r="AJ10" i="9" s="1"/>
  <c r="U9" i="9"/>
  <c r="AI9" i="9" s="1"/>
  <c r="U11" i="9"/>
  <c r="AI11" i="9" s="1"/>
  <c r="AJ11" i="9" s="1"/>
  <c r="U12" i="9"/>
  <c r="AI12" i="9" s="1"/>
  <c r="AJ12" i="9" s="1"/>
  <c r="U17" i="9"/>
  <c r="AI17" i="9" s="1"/>
  <c r="AJ17" i="9" s="1"/>
  <c r="U18" i="9"/>
  <c r="AI18" i="9" s="1"/>
  <c r="AJ18" i="9" s="1"/>
  <c r="U31" i="9"/>
  <c r="AI31" i="9" s="1"/>
  <c r="AJ31" i="9" s="1"/>
  <c r="U20" i="9"/>
  <c r="AI20" i="9" s="1"/>
  <c r="AJ20" i="9" s="1"/>
  <c r="U33" i="9"/>
  <c r="AI33" i="9" s="1"/>
  <c r="AJ33" i="9" s="1"/>
  <c r="U35" i="9"/>
  <c r="AI35" i="9" s="1"/>
  <c r="AJ35" i="9" s="1"/>
  <c r="U14" i="9"/>
  <c r="AI14" i="9" s="1"/>
  <c r="AJ14" i="9" s="1"/>
  <c r="U19" i="9"/>
  <c r="AI19" i="9" s="1"/>
  <c r="AJ19" i="9" s="1"/>
  <c r="U36" i="9"/>
  <c r="AI36" i="9" s="1"/>
  <c r="AJ36" i="9" s="1"/>
  <c r="U21" i="9"/>
  <c r="AI21" i="9" s="1"/>
  <c r="AJ21" i="9" s="1"/>
  <c r="U32" i="9"/>
  <c r="AI32" i="9" s="1"/>
  <c r="AJ32" i="9" s="1"/>
  <c r="U34" i="9"/>
  <c r="AI34" i="9" s="1"/>
  <c r="AJ34" i="9" s="1"/>
  <c r="U16" i="9"/>
  <c r="AI16" i="9" s="1"/>
  <c r="T452" i="9"/>
  <c r="AF452" i="9" s="1"/>
  <c r="AG452" i="9" s="1"/>
  <c r="T443" i="9"/>
  <c r="AF443" i="9" s="1"/>
  <c r="AG443" i="9" s="1"/>
  <c r="T442" i="9"/>
  <c r="AF442" i="9" s="1"/>
  <c r="AG442" i="9" s="1"/>
  <c r="T440" i="9"/>
  <c r="AF440" i="9" s="1"/>
  <c r="T441" i="9"/>
  <c r="AF441" i="9" s="1"/>
  <c r="AG441" i="9" s="1"/>
  <c r="T467" i="9"/>
  <c r="AF467" i="9" s="1"/>
  <c r="AG467" i="9" s="1"/>
  <c r="T463" i="9"/>
  <c r="AF463" i="9" s="1"/>
  <c r="AG463" i="9" s="1"/>
  <c r="T447" i="9"/>
  <c r="AF447" i="9" s="1"/>
  <c r="T450" i="9"/>
  <c r="AF450" i="9" s="1"/>
  <c r="AG450" i="9" s="1"/>
  <c r="T449" i="9"/>
  <c r="AF449" i="9" s="1"/>
  <c r="AG449" i="9" s="1"/>
  <c r="T448" i="9"/>
  <c r="AF448" i="9" s="1"/>
  <c r="AG448" i="9" s="1"/>
  <c r="T465" i="9"/>
  <c r="AF465" i="9" s="1"/>
  <c r="AG465" i="9" s="1"/>
  <c r="T445" i="9"/>
  <c r="AF445" i="9" s="1"/>
  <c r="AG445" i="9" s="1"/>
  <c r="T466" i="9"/>
  <c r="AF466" i="9" s="1"/>
  <c r="AG466" i="9" s="1"/>
  <c r="T451" i="9"/>
  <c r="AF451" i="9" s="1"/>
  <c r="AG451" i="9" s="1"/>
  <c r="T464" i="9"/>
  <c r="AF464" i="9" s="1"/>
  <c r="AG464" i="9" s="1"/>
  <c r="T462" i="9"/>
  <c r="AF462" i="9" s="1"/>
  <c r="AG462" i="9" s="1"/>
  <c r="T132" i="8"/>
  <c r="AF132" i="8" s="1"/>
  <c r="AG132" i="8" s="1"/>
  <c r="T129" i="8"/>
  <c r="AF129" i="8" s="1"/>
  <c r="AG129" i="8" s="1"/>
  <c r="T128" i="8"/>
  <c r="AF128" i="8" s="1"/>
  <c r="T131" i="8"/>
  <c r="AF131" i="8" s="1"/>
  <c r="AG131" i="8" s="1"/>
  <c r="T130" i="8"/>
  <c r="AF130" i="8" s="1"/>
  <c r="AG130" i="8" s="1"/>
  <c r="T160" i="8"/>
  <c r="AF160" i="8" s="1"/>
  <c r="AG160" i="8" s="1"/>
  <c r="T159" i="8"/>
  <c r="AF159" i="8" s="1"/>
  <c r="AG159" i="8" s="1"/>
  <c r="T141" i="8"/>
  <c r="AF141" i="8" s="1"/>
  <c r="AG141" i="8" s="1"/>
  <c r="T142" i="8"/>
  <c r="AF142" i="8" s="1"/>
  <c r="AG142" i="8" s="1"/>
  <c r="T161" i="8"/>
  <c r="AF161" i="8" s="1"/>
  <c r="AG161" i="8" s="1"/>
  <c r="T144" i="8"/>
  <c r="AF144" i="8" s="1"/>
  <c r="AG144" i="8" s="1"/>
  <c r="T140" i="8"/>
  <c r="AF140" i="8" s="1"/>
  <c r="T145" i="8"/>
  <c r="AF145" i="8" s="1"/>
  <c r="AG145" i="8" s="1"/>
  <c r="T167" i="8"/>
  <c r="AF167" i="8" s="1"/>
  <c r="AG167" i="8" s="1"/>
  <c r="T157" i="8"/>
  <c r="AF157" i="8" s="1"/>
  <c r="AG157" i="8" s="1"/>
  <c r="T143" i="8"/>
  <c r="AF143" i="8" s="1"/>
  <c r="AG143" i="8" s="1"/>
  <c r="T133" i="8"/>
  <c r="AF133" i="8" s="1"/>
  <c r="AG133" i="8" s="1"/>
  <c r="T162" i="8"/>
  <c r="AF162" i="8" s="1"/>
  <c r="AG162" i="8" s="1"/>
  <c r="T165" i="8"/>
  <c r="AF165" i="8" s="1"/>
  <c r="AG165" i="8" s="1"/>
  <c r="T164" i="8"/>
  <c r="AF164" i="8" s="1"/>
  <c r="AG164" i="8" s="1"/>
  <c r="T163" i="8"/>
  <c r="AF163" i="8" s="1"/>
  <c r="AG163" i="8" s="1"/>
  <c r="T146" i="8"/>
  <c r="AF146" i="8" s="1"/>
  <c r="AG146" i="8" s="1"/>
  <c r="T158" i="8"/>
  <c r="AF158" i="8" s="1"/>
  <c r="AG158" i="8" s="1"/>
  <c r="T166" i="8"/>
  <c r="AF166" i="8" s="1"/>
  <c r="AG166" i="8" s="1"/>
  <c r="U126" i="6"/>
  <c r="AI126" i="6" s="1"/>
  <c r="U129" i="6"/>
  <c r="AI129" i="6" s="1"/>
  <c r="AJ129" i="6" s="1"/>
  <c r="U127" i="6"/>
  <c r="AI127" i="6" s="1"/>
  <c r="AJ127" i="6" s="1"/>
  <c r="U132" i="6"/>
  <c r="AI132" i="6" s="1"/>
  <c r="AJ132" i="6" s="1"/>
  <c r="U131" i="6"/>
  <c r="AI131" i="6" s="1"/>
  <c r="AJ131" i="6" s="1"/>
  <c r="U128" i="6"/>
  <c r="AI128" i="6" s="1"/>
  <c r="AJ128" i="6" s="1"/>
  <c r="U130" i="6"/>
  <c r="AI130" i="6" s="1"/>
  <c r="AJ130" i="6" s="1"/>
  <c r="U146" i="6"/>
  <c r="AI146" i="6" s="1"/>
  <c r="AJ146" i="6" s="1"/>
  <c r="U160" i="6"/>
  <c r="AI160" i="6" s="1"/>
  <c r="AJ160" i="6" s="1"/>
  <c r="U158" i="6"/>
  <c r="AI158" i="6" s="1"/>
  <c r="AJ158" i="6" s="1"/>
  <c r="U162" i="6"/>
  <c r="AI162" i="6" s="1"/>
  <c r="AJ162" i="6" s="1"/>
  <c r="U140" i="6"/>
  <c r="AI140" i="6" s="1"/>
  <c r="AJ140" i="6" s="1"/>
  <c r="U161" i="6"/>
  <c r="AI161" i="6" s="1"/>
  <c r="AJ161" i="6" s="1"/>
  <c r="U164" i="6"/>
  <c r="AI164" i="6" s="1"/>
  <c r="AJ164" i="6" s="1"/>
  <c r="U145" i="6"/>
  <c r="AI145" i="6" s="1"/>
  <c r="AJ145" i="6" s="1"/>
  <c r="U142" i="6"/>
  <c r="AI142" i="6" s="1"/>
  <c r="AJ142" i="6" s="1"/>
  <c r="U133" i="6"/>
  <c r="AI133" i="6" s="1"/>
  <c r="AJ133" i="6" s="1"/>
  <c r="U159" i="6"/>
  <c r="AI159" i="6" s="1"/>
  <c r="AJ159" i="6" s="1"/>
  <c r="U144" i="6"/>
  <c r="AI144" i="6" s="1"/>
  <c r="AJ144" i="6" s="1"/>
  <c r="U143" i="6"/>
  <c r="AI143" i="6" s="1"/>
  <c r="AJ143" i="6" s="1"/>
  <c r="U141" i="6"/>
  <c r="AI141" i="6" s="1"/>
  <c r="AJ141" i="6" s="1"/>
  <c r="U163" i="6"/>
  <c r="AI163" i="6" s="1"/>
  <c r="AJ163" i="6" s="1"/>
  <c r="U367" i="6"/>
  <c r="AI367" i="6" s="1"/>
  <c r="AJ367" i="6" s="1"/>
  <c r="U368" i="6"/>
  <c r="AI368" i="6" s="1"/>
  <c r="AJ368" i="6" s="1"/>
  <c r="U366" i="6"/>
  <c r="AI366" i="6" s="1"/>
  <c r="AJ366" i="6" s="1"/>
  <c r="U363" i="6"/>
  <c r="AI363" i="6" s="1"/>
  <c r="AJ363" i="6" s="1"/>
  <c r="U365" i="6"/>
  <c r="AI365" i="6" s="1"/>
  <c r="AJ365" i="6" s="1"/>
  <c r="U362" i="6"/>
  <c r="AI362" i="6" s="1"/>
  <c r="U364" i="6"/>
  <c r="AI364" i="6" s="1"/>
  <c r="AJ364" i="6" s="1"/>
  <c r="U400" i="6"/>
  <c r="AI400" i="6" s="1"/>
  <c r="AJ400" i="6" s="1"/>
  <c r="U395" i="6"/>
  <c r="AI395" i="6" s="1"/>
  <c r="AJ395" i="6" s="1"/>
  <c r="U382" i="6"/>
  <c r="AI382" i="6" s="1"/>
  <c r="AJ382" i="6" s="1"/>
  <c r="U381" i="6"/>
  <c r="AI381" i="6" s="1"/>
  <c r="AJ381" i="6" s="1"/>
  <c r="U396" i="6"/>
  <c r="AI396" i="6" s="1"/>
  <c r="AJ396" i="6" s="1"/>
  <c r="U379" i="6"/>
  <c r="AI379" i="6" s="1"/>
  <c r="AJ379" i="6" s="1"/>
  <c r="U376" i="6"/>
  <c r="AI376" i="6" s="1"/>
  <c r="AJ376" i="6" s="1"/>
  <c r="U398" i="6"/>
  <c r="AI398" i="6" s="1"/>
  <c r="AJ398" i="6" s="1"/>
  <c r="U377" i="6"/>
  <c r="AI377" i="6" s="1"/>
  <c r="AJ377" i="6" s="1"/>
  <c r="U397" i="6"/>
  <c r="AI397" i="6" s="1"/>
  <c r="AJ397" i="6" s="1"/>
  <c r="U369" i="6"/>
  <c r="AI369" i="6" s="1"/>
  <c r="AJ369" i="6" s="1"/>
  <c r="U378" i="6"/>
  <c r="AI378" i="6" s="1"/>
  <c r="AJ378" i="6" s="1"/>
  <c r="U380" i="6"/>
  <c r="AI380" i="6" s="1"/>
  <c r="AJ380" i="6" s="1"/>
  <c r="U399" i="6"/>
  <c r="AI399" i="6" s="1"/>
  <c r="AJ399" i="6" s="1"/>
  <c r="U394" i="6"/>
  <c r="AI394" i="6" s="1"/>
  <c r="AJ394" i="6" s="1"/>
  <c r="R209" i="9"/>
  <c r="Z209" i="9" s="1"/>
  <c r="AA209" i="9" s="1"/>
  <c r="R202" i="9"/>
  <c r="Z202" i="9" s="1"/>
  <c r="AA202" i="9" s="1"/>
  <c r="R201" i="9"/>
  <c r="Z201" i="9" s="1"/>
  <c r="R204" i="9"/>
  <c r="Z204" i="9" s="1"/>
  <c r="AA204" i="9" s="1"/>
  <c r="R203" i="9"/>
  <c r="Z203" i="9" s="1"/>
  <c r="AA203" i="9" s="1"/>
  <c r="R228" i="9"/>
  <c r="Z228" i="9" s="1"/>
  <c r="AA228" i="9" s="1"/>
  <c r="R210" i="9"/>
  <c r="Z210" i="9" s="1"/>
  <c r="AA210" i="9" s="1"/>
  <c r="R226" i="9"/>
  <c r="Z226" i="9" s="1"/>
  <c r="AA226" i="9" s="1"/>
  <c r="R213" i="9"/>
  <c r="Z213" i="9" s="1"/>
  <c r="AA213" i="9" s="1"/>
  <c r="R211" i="9"/>
  <c r="Z211" i="9" s="1"/>
  <c r="AA211" i="9" s="1"/>
  <c r="R227" i="9"/>
  <c r="Z227" i="9" s="1"/>
  <c r="AA227" i="9" s="1"/>
  <c r="R225" i="9"/>
  <c r="Z225" i="9" s="1"/>
  <c r="AA225" i="9" s="1"/>
  <c r="R224" i="9"/>
  <c r="Z224" i="9" s="1"/>
  <c r="AA224" i="9" s="1"/>
  <c r="R212" i="9"/>
  <c r="Z212" i="9" s="1"/>
  <c r="AA212" i="9" s="1"/>
  <c r="R206" i="9"/>
  <c r="Z206" i="9" s="1"/>
  <c r="AA206" i="9" s="1"/>
  <c r="R223" i="9"/>
  <c r="Z223" i="9" s="1"/>
  <c r="AA223" i="9" s="1"/>
  <c r="R208" i="9"/>
  <c r="Z208" i="9" s="1"/>
  <c r="T203" i="9"/>
  <c r="AF203" i="9" s="1"/>
  <c r="AG203" i="9" s="1"/>
  <c r="T202" i="9"/>
  <c r="AF202" i="9" s="1"/>
  <c r="AG202" i="9" s="1"/>
  <c r="T204" i="9"/>
  <c r="AF204" i="9" s="1"/>
  <c r="AG204" i="9" s="1"/>
  <c r="T201" i="9"/>
  <c r="AF201" i="9" s="1"/>
  <c r="T223" i="9"/>
  <c r="AF223" i="9" s="1"/>
  <c r="AG223" i="9" s="1"/>
  <c r="T224" i="9"/>
  <c r="AF224" i="9" s="1"/>
  <c r="AG224" i="9" s="1"/>
  <c r="T212" i="9"/>
  <c r="AF212" i="9" s="1"/>
  <c r="AG212" i="9" s="1"/>
  <c r="T211" i="9"/>
  <c r="AF211" i="9" s="1"/>
  <c r="AG211" i="9" s="1"/>
  <c r="T225" i="9"/>
  <c r="AF225" i="9" s="1"/>
  <c r="AG225" i="9" s="1"/>
  <c r="T210" i="9"/>
  <c r="AF210" i="9" s="1"/>
  <c r="AG210" i="9" s="1"/>
  <c r="T226" i="9"/>
  <c r="AF226" i="9" s="1"/>
  <c r="AG226" i="9" s="1"/>
  <c r="T227" i="9"/>
  <c r="AF227" i="9" s="1"/>
  <c r="AG227" i="9" s="1"/>
  <c r="T209" i="9"/>
  <c r="AF209" i="9" s="1"/>
  <c r="AG209" i="9" s="1"/>
  <c r="T206" i="9"/>
  <c r="AF206" i="9" s="1"/>
  <c r="AG206" i="9" s="1"/>
  <c r="T213" i="9"/>
  <c r="AF213" i="9" s="1"/>
  <c r="AG213" i="9" s="1"/>
  <c r="T208" i="9"/>
  <c r="AF208" i="9" s="1"/>
  <c r="T228" i="9"/>
  <c r="AF228" i="9" s="1"/>
  <c r="AG228" i="9" s="1"/>
  <c r="U503" i="11"/>
  <c r="AI503" i="11" s="1"/>
  <c r="U505" i="11"/>
  <c r="AI505" i="11" s="1"/>
  <c r="AJ505" i="11" s="1"/>
  <c r="U504" i="11"/>
  <c r="AI504" i="11" s="1"/>
  <c r="AJ504" i="11" s="1"/>
  <c r="U510" i="11"/>
  <c r="AI510" i="11" s="1"/>
  <c r="AJ510" i="11" s="1"/>
  <c r="U512" i="11"/>
  <c r="AI512" i="11" s="1"/>
  <c r="AJ512" i="11" s="1"/>
  <c r="U514" i="11"/>
  <c r="AI514" i="11" s="1"/>
  <c r="AJ514" i="11" s="1"/>
  <c r="U513" i="11"/>
  <c r="AI513" i="11" s="1"/>
  <c r="AJ513" i="11" s="1"/>
  <c r="U511" i="11"/>
  <c r="AI511" i="11" s="1"/>
  <c r="AJ511" i="11" s="1"/>
  <c r="U526" i="11"/>
  <c r="AI526" i="11" s="1"/>
  <c r="AJ526" i="11" s="1"/>
  <c r="U523" i="11"/>
  <c r="AI523" i="11" s="1"/>
  <c r="AJ523" i="11" s="1"/>
  <c r="U507" i="11"/>
  <c r="AI507" i="11" s="1"/>
  <c r="AJ507" i="11" s="1"/>
  <c r="U527" i="11"/>
  <c r="AI527" i="11" s="1"/>
  <c r="AJ527" i="11" s="1"/>
  <c r="U509" i="11"/>
  <c r="AI509" i="11" s="1"/>
  <c r="U525" i="11"/>
  <c r="AI525" i="11" s="1"/>
  <c r="AJ525" i="11" s="1"/>
  <c r="U524" i="11"/>
  <c r="AI524" i="11" s="1"/>
  <c r="AJ524" i="11" s="1"/>
  <c r="Q552" i="8"/>
  <c r="W552" i="8" s="1"/>
  <c r="X552" i="8" s="1"/>
  <c r="Q549" i="8"/>
  <c r="W549" i="8" s="1"/>
  <c r="X549" i="8" s="1"/>
  <c r="Q550" i="8"/>
  <c r="W550" i="8" s="1"/>
  <c r="X550" i="8" s="1"/>
  <c r="Q551" i="8"/>
  <c r="W551" i="8" s="1"/>
  <c r="X551" i="8" s="1"/>
  <c r="Q548" i="8"/>
  <c r="W548" i="8" s="1"/>
  <c r="Q581" i="8"/>
  <c r="W581" i="8" s="1"/>
  <c r="X581" i="8" s="1"/>
  <c r="Q565" i="8"/>
  <c r="W565" i="8" s="1"/>
  <c r="X565" i="8" s="1"/>
  <c r="Q584" i="8"/>
  <c r="W584" i="8" s="1"/>
  <c r="X584" i="8" s="1"/>
  <c r="Q577" i="8"/>
  <c r="W577" i="8" s="1"/>
  <c r="X577" i="8" s="1"/>
  <c r="Q582" i="8"/>
  <c r="W582" i="8" s="1"/>
  <c r="X582" i="8" s="1"/>
  <c r="Q566" i="8"/>
  <c r="W566" i="8" s="1"/>
  <c r="X566" i="8" s="1"/>
  <c r="Q564" i="8"/>
  <c r="W564" i="8" s="1"/>
  <c r="X564" i="8" s="1"/>
  <c r="Q586" i="8"/>
  <c r="W586" i="8" s="1"/>
  <c r="X586" i="8" s="1"/>
  <c r="Q583" i="8"/>
  <c r="W583" i="8" s="1"/>
  <c r="X583" i="8" s="1"/>
  <c r="Q561" i="8"/>
  <c r="W561" i="8" s="1"/>
  <c r="X561" i="8" s="1"/>
  <c r="Q563" i="8"/>
  <c r="W563" i="8" s="1"/>
  <c r="X563" i="8" s="1"/>
  <c r="Q553" i="8"/>
  <c r="W553" i="8" s="1"/>
  <c r="X553" i="8" s="1"/>
  <c r="Q560" i="8"/>
  <c r="W560" i="8" s="1"/>
  <c r="Q580" i="8"/>
  <c r="W580" i="8" s="1"/>
  <c r="X580" i="8" s="1"/>
  <c r="Q579" i="8"/>
  <c r="W579" i="8" s="1"/>
  <c r="X579" i="8" s="1"/>
  <c r="Q562" i="8"/>
  <c r="W562" i="8" s="1"/>
  <c r="X562" i="8" s="1"/>
  <c r="Q578" i="8"/>
  <c r="W578" i="8" s="1"/>
  <c r="X578" i="8" s="1"/>
  <c r="Q585" i="8"/>
  <c r="W585" i="8" s="1"/>
  <c r="X585" i="8" s="1"/>
  <c r="Q587" i="8"/>
  <c r="W587" i="8" s="1"/>
  <c r="X587" i="8" s="1"/>
  <c r="Q536" i="9"/>
  <c r="W536" i="9" s="1"/>
  <c r="Q538" i="9"/>
  <c r="W538" i="9" s="1"/>
  <c r="X538" i="9" s="1"/>
  <c r="Q537" i="9"/>
  <c r="W537" i="9" s="1"/>
  <c r="X537" i="9" s="1"/>
  <c r="Q539" i="9"/>
  <c r="W539" i="9" s="1"/>
  <c r="X539" i="9" s="1"/>
  <c r="Q545" i="9"/>
  <c r="W545" i="9" s="1"/>
  <c r="X545" i="9" s="1"/>
  <c r="Q547" i="9"/>
  <c r="W547" i="9" s="1"/>
  <c r="X547" i="9" s="1"/>
  <c r="Q562" i="9"/>
  <c r="W562" i="9" s="1"/>
  <c r="X562" i="9" s="1"/>
  <c r="Q544" i="9"/>
  <c r="W544" i="9" s="1"/>
  <c r="X544" i="9" s="1"/>
  <c r="Q558" i="9"/>
  <c r="W558" i="9" s="1"/>
  <c r="X558" i="9" s="1"/>
  <c r="Q548" i="9"/>
  <c r="W548" i="9" s="1"/>
  <c r="X548" i="9" s="1"/>
  <c r="Q546" i="9"/>
  <c r="W546" i="9" s="1"/>
  <c r="X546" i="9" s="1"/>
  <c r="Q561" i="9"/>
  <c r="W561" i="9" s="1"/>
  <c r="X561" i="9" s="1"/>
  <c r="Q541" i="9"/>
  <c r="W541" i="9" s="1"/>
  <c r="X541" i="9" s="1"/>
  <c r="Q560" i="9"/>
  <c r="W560" i="9" s="1"/>
  <c r="X560" i="9" s="1"/>
  <c r="Q563" i="9"/>
  <c r="W563" i="9" s="1"/>
  <c r="X563" i="9" s="1"/>
  <c r="Q559" i="9"/>
  <c r="W559" i="9" s="1"/>
  <c r="X559" i="9" s="1"/>
  <c r="Q543" i="9"/>
  <c r="W543" i="9" s="1"/>
  <c r="U118" i="7"/>
  <c r="AI118" i="7" s="1"/>
  <c r="AJ118" i="7" s="1"/>
  <c r="U97" i="7"/>
  <c r="AI97" i="7" s="1"/>
  <c r="U98" i="7"/>
  <c r="AI98" i="7" s="1"/>
  <c r="AJ98" i="7" s="1"/>
  <c r="U119" i="7"/>
  <c r="AI119" i="7" s="1"/>
  <c r="AJ119" i="7" s="1"/>
  <c r="U107" i="7"/>
  <c r="AI107" i="7" s="1"/>
  <c r="AJ107" i="7" s="1"/>
  <c r="U106" i="7"/>
  <c r="AI106" i="7" s="1"/>
  <c r="AJ106" i="7" s="1"/>
  <c r="U121" i="7"/>
  <c r="AI121" i="7" s="1"/>
  <c r="AJ121" i="7" s="1"/>
  <c r="U117" i="7"/>
  <c r="AI117" i="7" s="1"/>
  <c r="AJ117" i="7" s="1"/>
  <c r="U108" i="7"/>
  <c r="AI108" i="7" s="1"/>
  <c r="AJ108" i="7" s="1"/>
  <c r="U109" i="7"/>
  <c r="AI109" i="7" s="1"/>
  <c r="AJ109" i="7" s="1"/>
  <c r="U120" i="7"/>
  <c r="AI120" i="7" s="1"/>
  <c r="AJ120" i="7" s="1"/>
  <c r="U99" i="7"/>
  <c r="AI99" i="7" s="1"/>
  <c r="AJ99" i="7" s="1"/>
  <c r="R10" i="9"/>
  <c r="Z10" i="9" s="1"/>
  <c r="AA10" i="9" s="1"/>
  <c r="R12" i="9"/>
  <c r="Z12" i="9" s="1"/>
  <c r="AA12" i="9" s="1"/>
  <c r="R11" i="9"/>
  <c r="Z11" i="9" s="1"/>
  <c r="AA11" i="9" s="1"/>
  <c r="R9" i="9"/>
  <c r="Z9" i="9" s="1"/>
  <c r="R35" i="9"/>
  <c r="Z35" i="9" s="1"/>
  <c r="AA35" i="9" s="1"/>
  <c r="R33" i="9"/>
  <c r="Z33" i="9" s="1"/>
  <c r="AA33" i="9" s="1"/>
  <c r="R34" i="9"/>
  <c r="Z34" i="9" s="1"/>
  <c r="AA34" i="9" s="1"/>
  <c r="R18" i="9"/>
  <c r="Z18" i="9" s="1"/>
  <c r="AA18" i="9" s="1"/>
  <c r="R19" i="9"/>
  <c r="Z19" i="9" s="1"/>
  <c r="AA19" i="9" s="1"/>
  <c r="R20" i="9"/>
  <c r="Z20" i="9" s="1"/>
  <c r="AA20" i="9" s="1"/>
  <c r="R36" i="9"/>
  <c r="Z36" i="9" s="1"/>
  <c r="AA36" i="9" s="1"/>
  <c r="R16" i="9"/>
  <c r="Z16" i="9" s="1"/>
  <c r="R17" i="9"/>
  <c r="Z17" i="9" s="1"/>
  <c r="AA17" i="9" s="1"/>
  <c r="R31" i="9"/>
  <c r="Z31" i="9" s="1"/>
  <c r="AA31" i="9" s="1"/>
  <c r="R21" i="9"/>
  <c r="Z21" i="9" s="1"/>
  <c r="AA21" i="9" s="1"/>
  <c r="R32" i="9"/>
  <c r="Z32" i="9" s="1"/>
  <c r="AA32" i="9" s="1"/>
  <c r="R14" i="9"/>
  <c r="Z14" i="9" s="1"/>
  <c r="AA14" i="9" s="1"/>
  <c r="R459" i="11"/>
  <c r="Z459" i="11" s="1"/>
  <c r="AA459" i="11" s="1"/>
  <c r="R460" i="11"/>
  <c r="Z460" i="11" s="1"/>
  <c r="AA460" i="11" s="1"/>
  <c r="R458" i="11"/>
  <c r="Z458" i="11" s="1"/>
  <c r="R465" i="11"/>
  <c r="Z465" i="11" s="1"/>
  <c r="AA465" i="11" s="1"/>
  <c r="R467" i="11"/>
  <c r="Z467" i="11" s="1"/>
  <c r="AA467" i="11" s="1"/>
  <c r="R468" i="11"/>
  <c r="Z468" i="11" s="1"/>
  <c r="AA468" i="11" s="1"/>
  <c r="R469" i="11"/>
  <c r="Z469" i="11" s="1"/>
  <c r="AA469" i="11" s="1"/>
  <c r="R466" i="11"/>
  <c r="Z466" i="11" s="1"/>
  <c r="AA466" i="11" s="1"/>
  <c r="R482" i="11"/>
  <c r="Z482" i="11" s="1"/>
  <c r="AA482" i="11" s="1"/>
  <c r="R479" i="11"/>
  <c r="Z479" i="11" s="1"/>
  <c r="AA479" i="11" s="1"/>
  <c r="R481" i="11"/>
  <c r="Z481" i="11" s="1"/>
  <c r="AA481" i="11" s="1"/>
  <c r="R480" i="11"/>
  <c r="Z480" i="11" s="1"/>
  <c r="AA480" i="11" s="1"/>
  <c r="R464" i="11"/>
  <c r="Z464" i="11" s="1"/>
  <c r="R478" i="11"/>
  <c r="Z478" i="11" s="1"/>
  <c r="AA478" i="11" s="1"/>
  <c r="R462" i="11"/>
  <c r="Z462" i="11" s="1"/>
  <c r="AA462" i="11" s="1"/>
  <c r="Q126" i="6"/>
  <c r="W126" i="6" s="1"/>
  <c r="Q129" i="6"/>
  <c r="W129" i="6" s="1"/>
  <c r="X129" i="6" s="1"/>
  <c r="Q132" i="6"/>
  <c r="W132" i="6" s="1"/>
  <c r="X132" i="6" s="1"/>
  <c r="Q131" i="6"/>
  <c r="W131" i="6" s="1"/>
  <c r="X131" i="6" s="1"/>
  <c r="Q128" i="6"/>
  <c r="W128" i="6" s="1"/>
  <c r="X128" i="6" s="1"/>
  <c r="Q127" i="6"/>
  <c r="W127" i="6" s="1"/>
  <c r="X127" i="6" s="1"/>
  <c r="Q130" i="6"/>
  <c r="W130" i="6" s="1"/>
  <c r="X130" i="6" s="1"/>
  <c r="Q159" i="6"/>
  <c r="W159" i="6" s="1"/>
  <c r="X159" i="6" s="1"/>
  <c r="Q161" i="6"/>
  <c r="W161" i="6" s="1"/>
  <c r="X161" i="6" s="1"/>
  <c r="Q145" i="6"/>
  <c r="W145" i="6" s="1"/>
  <c r="X145" i="6" s="1"/>
  <c r="Q142" i="6"/>
  <c r="W142" i="6" s="1"/>
  <c r="X142" i="6" s="1"/>
  <c r="Q141" i="6"/>
  <c r="W141" i="6" s="1"/>
  <c r="X141" i="6" s="1"/>
  <c r="Q144" i="6"/>
  <c r="W144" i="6" s="1"/>
  <c r="X144" i="6" s="1"/>
  <c r="Q163" i="6"/>
  <c r="W163" i="6" s="1"/>
  <c r="X163" i="6" s="1"/>
  <c r="Q158" i="6"/>
  <c r="W158" i="6" s="1"/>
  <c r="X158" i="6" s="1"/>
  <c r="Q164" i="6"/>
  <c r="W164" i="6" s="1"/>
  <c r="X164" i="6" s="1"/>
  <c r="Q143" i="6"/>
  <c r="W143" i="6" s="1"/>
  <c r="X143" i="6" s="1"/>
  <c r="Q140" i="6"/>
  <c r="W140" i="6" s="1"/>
  <c r="X140" i="6" s="1"/>
  <c r="Q133" i="6"/>
  <c r="W133" i="6" s="1"/>
  <c r="X133" i="6" s="1"/>
  <c r="Q160" i="6"/>
  <c r="W160" i="6" s="1"/>
  <c r="X160" i="6" s="1"/>
  <c r="Q146" i="6"/>
  <c r="W146" i="6" s="1"/>
  <c r="X146" i="6" s="1"/>
  <c r="Q162" i="6"/>
  <c r="W162" i="6" s="1"/>
  <c r="X162" i="6" s="1"/>
  <c r="Q660" i="6"/>
  <c r="W660" i="6" s="1"/>
  <c r="X660" i="6" s="1"/>
  <c r="Q658" i="6"/>
  <c r="W658" i="6" s="1"/>
  <c r="X658" i="6" s="1"/>
  <c r="Q661" i="6"/>
  <c r="W661" i="6" s="1"/>
  <c r="X661" i="6" s="1"/>
  <c r="Q657" i="6"/>
  <c r="W657" i="6" s="1"/>
  <c r="Q663" i="6"/>
  <c r="W663" i="6" s="1"/>
  <c r="X663" i="6" s="1"/>
  <c r="Q659" i="6"/>
  <c r="W659" i="6" s="1"/>
  <c r="X659" i="6" s="1"/>
  <c r="Q662" i="6"/>
  <c r="W662" i="6" s="1"/>
  <c r="X662" i="6" s="1"/>
  <c r="Q677" i="6"/>
  <c r="W677" i="6" s="1"/>
  <c r="X677" i="6" s="1"/>
  <c r="Q675" i="6"/>
  <c r="W675" i="6" s="1"/>
  <c r="X675" i="6" s="1"/>
  <c r="Q695" i="6"/>
  <c r="W695" i="6" s="1"/>
  <c r="X695" i="6" s="1"/>
  <c r="Q690" i="6"/>
  <c r="W690" i="6" s="1"/>
  <c r="X690" i="6" s="1"/>
  <c r="Q671" i="6"/>
  <c r="W671" i="6" s="1"/>
  <c r="X671" i="6" s="1"/>
  <c r="Q694" i="6"/>
  <c r="W694" i="6" s="1"/>
  <c r="X694" i="6" s="1"/>
  <c r="Q672" i="6"/>
  <c r="W672" i="6" s="1"/>
  <c r="X672" i="6" s="1"/>
  <c r="Q673" i="6"/>
  <c r="W673" i="6" s="1"/>
  <c r="X673" i="6" s="1"/>
  <c r="Q676" i="6"/>
  <c r="W676" i="6" s="1"/>
  <c r="X676" i="6" s="1"/>
  <c r="Q664" i="6"/>
  <c r="W664" i="6" s="1"/>
  <c r="X664" i="6" s="1"/>
  <c r="Q693" i="6"/>
  <c r="W693" i="6" s="1"/>
  <c r="X693" i="6" s="1"/>
  <c r="Q689" i="6"/>
  <c r="W689" i="6" s="1"/>
  <c r="X689" i="6" s="1"/>
  <c r="Q674" i="6"/>
  <c r="W674" i="6" s="1"/>
  <c r="X674" i="6" s="1"/>
  <c r="Q691" i="6"/>
  <c r="W691" i="6" s="1"/>
  <c r="X691" i="6" s="1"/>
  <c r="Q692" i="6"/>
  <c r="W692" i="6" s="1"/>
  <c r="X692" i="6" s="1"/>
  <c r="Q442" i="9"/>
  <c r="W442" i="9" s="1"/>
  <c r="X442" i="9" s="1"/>
  <c r="Q443" i="9"/>
  <c r="W443" i="9" s="1"/>
  <c r="X443" i="9" s="1"/>
  <c r="Q441" i="9"/>
  <c r="W441" i="9" s="1"/>
  <c r="X441" i="9" s="1"/>
  <c r="Q440" i="9"/>
  <c r="W440" i="9" s="1"/>
  <c r="Q463" i="9"/>
  <c r="W463" i="9" s="1"/>
  <c r="X463" i="9" s="1"/>
  <c r="Q466" i="9"/>
  <c r="W466" i="9" s="1"/>
  <c r="X466" i="9" s="1"/>
  <c r="Q451" i="9"/>
  <c r="W451" i="9" s="1"/>
  <c r="X451" i="9" s="1"/>
  <c r="Q465" i="9"/>
  <c r="W465" i="9" s="1"/>
  <c r="X465" i="9" s="1"/>
  <c r="Q467" i="9"/>
  <c r="W467" i="9" s="1"/>
  <c r="X467" i="9" s="1"/>
  <c r="Q462" i="9"/>
  <c r="W462" i="9" s="1"/>
  <c r="X462" i="9" s="1"/>
  <c r="Q445" i="9"/>
  <c r="W445" i="9" s="1"/>
  <c r="X445" i="9" s="1"/>
  <c r="Q450" i="9"/>
  <c r="W450" i="9" s="1"/>
  <c r="X450" i="9" s="1"/>
  <c r="Q448" i="9"/>
  <c r="W448" i="9" s="1"/>
  <c r="X448" i="9" s="1"/>
  <c r="Q447" i="9"/>
  <c r="W447" i="9" s="1"/>
  <c r="Q452" i="9"/>
  <c r="W452" i="9" s="1"/>
  <c r="X452" i="9" s="1"/>
  <c r="Q449" i="9"/>
  <c r="W449" i="9" s="1"/>
  <c r="X449" i="9" s="1"/>
  <c r="Q464" i="9"/>
  <c r="W464" i="9" s="1"/>
  <c r="X464" i="9" s="1"/>
  <c r="Q341" i="6"/>
  <c r="W341" i="6" s="1"/>
  <c r="X341" i="6" s="1"/>
  <c r="Q303" i="6"/>
  <c r="W303" i="6" s="1"/>
  <c r="Q309" i="6"/>
  <c r="W309" i="6" s="1"/>
  <c r="X309" i="6" s="1"/>
  <c r="Q305" i="6"/>
  <c r="W305" i="6" s="1"/>
  <c r="X305" i="6" s="1"/>
  <c r="Q308" i="6"/>
  <c r="W308" i="6" s="1"/>
  <c r="X308" i="6" s="1"/>
  <c r="Q304" i="6"/>
  <c r="W304" i="6" s="1"/>
  <c r="X304" i="6" s="1"/>
  <c r="Q306" i="6"/>
  <c r="W306" i="6" s="1"/>
  <c r="X306" i="6" s="1"/>
  <c r="Q307" i="6"/>
  <c r="W307" i="6" s="1"/>
  <c r="X307" i="6" s="1"/>
  <c r="Q338" i="6"/>
  <c r="W338" i="6" s="1"/>
  <c r="X338" i="6" s="1"/>
  <c r="Q339" i="6"/>
  <c r="W339" i="6" s="1"/>
  <c r="X339" i="6" s="1"/>
  <c r="Q317" i="6"/>
  <c r="W317" i="6" s="1"/>
  <c r="X317" i="6" s="1"/>
  <c r="Q318" i="6"/>
  <c r="W318" i="6" s="1"/>
  <c r="X318" i="6" s="1"/>
  <c r="Q319" i="6"/>
  <c r="W319" i="6" s="1"/>
  <c r="X319" i="6" s="1"/>
  <c r="Q336" i="6"/>
  <c r="W336" i="6" s="1"/>
  <c r="X336" i="6" s="1"/>
  <c r="Q321" i="6"/>
  <c r="W321" i="6" s="1"/>
  <c r="X321" i="6" s="1"/>
  <c r="Q322" i="6"/>
  <c r="W322" i="6" s="1"/>
  <c r="X322" i="6" s="1"/>
  <c r="Q323" i="6"/>
  <c r="W323" i="6" s="1"/>
  <c r="X323" i="6" s="1"/>
  <c r="Q320" i="6"/>
  <c r="W320" i="6" s="1"/>
  <c r="X320" i="6" s="1"/>
  <c r="Q337" i="6"/>
  <c r="W337" i="6" s="1"/>
  <c r="X337" i="6" s="1"/>
  <c r="Q310" i="6"/>
  <c r="W310" i="6" s="1"/>
  <c r="X310" i="6" s="1"/>
  <c r="Q340" i="6"/>
  <c r="W340" i="6" s="1"/>
  <c r="X340" i="6" s="1"/>
  <c r="Q335" i="6"/>
  <c r="W335" i="6" s="1"/>
  <c r="X335" i="6" s="1"/>
  <c r="R500" i="6"/>
  <c r="Z500" i="6" s="1"/>
  <c r="AA500" i="6" s="1"/>
  <c r="R486" i="6"/>
  <c r="Z486" i="6" s="1"/>
  <c r="AA486" i="6" s="1"/>
  <c r="R484" i="6"/>
  <c r="Z484" i="6" s="1"/>
  <c r="AA484" i="6" s="1"/>
  <c r="R480" i="6"/>
  <c r="Z480" i="6" s="1"/>
  <c r="R481" i="6"/>
  <c r="Z481" i="6" s="1"/>
  <c r="AA481" i="6" s="1"/>
  <c r="R482" i="6"/>
  <c r="Z482" i="6" s="1"/>
  <c r="AA482" i="6" s="1"/>
  <c r="R483" i="6"/>
  <c r="Z483" i="6" s="1"/>
  <c r="AA483" i="6" s="1"/>
  <c r="R485" i="6"/>
  <c r="Z485" i="6" s="1"/>
  <c r="AA485" i="6" s="1"/>
  <c r="R513" i="6"/>
  <c r="Z513" i="6" s="1"/>
  <c r="AA513" i="6" s="1"/>
  <c r="R514" i="6"/>
  <c r="Z514" i="6" s="1"/>
  <c r="AA514" i="6" s="1"/>
  <c r="R515" i="6"/>
  <c r="Z515" i="6" s="1"/>
  <c r="AA515" i="6" s="1"/>
  <c r="R512" i="6"/>
  <c r="Z512" i="6" s="1"/>
  <c r="AA512" i="6" s="1"/>
  <c r="R499" i="6"/>
  <c r="Z499" i="6" s="1"/>
  <c r="AA499" i="6" s="1"/>
  <c r="R498" i="6"/>
  <c r="Z498" i="6" s="1"/>
  <c r="AA498" i="6" s="1"/>
  <c r="R497" i="6"/>
  <c r="Z497" i="6" s="1"/>
  <c r="AA497" i="6" s="1"/>
  <c r="R495" i="6"/>
  <c r="Z495" i="6" s="1"/>
  <c r="AA495" i="6" s="1"/>
  <c r="R487" i="6"/>
  <c r="Z487" i="6" s="1"/>
  <c r="AA487" i="6" s="1"/>
  <c r="R496" i="6"/>
  <c r="Z496" i="6" s="1"/>
  <c r="AA496" i="6" s="1"/>
  <c r="R494" i="6"/>
  <c r="Z494" i="6" s="1"/>
  <c r="AA494" i="6" s="1"/>
  <c r="R518" i="6"/>
  <c r="Z518" i="6" s="1"/>
  <c r="AA518" i="6" s="1"/>
  <c r="R516" i="6"/>
  <c r="Z516" i="6" s="1"/>
  <c r="AA516" i="6" s="1"/>
  <c r="R517" i="6"/>
  <c r="Z517" i="6" s="1"/>
  <c r="AA517" i="6" s="1"/>
  <c r="R429" i="8"/>
  <c r="Z429" i="8" s="1"/>
  <c r="AA429" i="8" s="1"/>
  <c r="R428" i="8"/>
  <c r="Z428" i="8" s="1"/>
  <c r="R432" i="8"/>
  <c r="Z432" i="8" s="1"/>
  <c r="AA432" i="8" s="1"/>
  <c r="R430" i="8"/>
  <c r="Z430" i="8" s="1"/>
  <c r="AA430" i="8" s="1"/>
  <c r="R431" i="8"/>
  <c r="Z431" i="8" s="1"/>
  <c r="AA431" i="8" s="1"/>
  <c r="R465" i="8"/>
  <c r="Z465" i="8" s="1"/>
  <c r="AA465" i="8" s="1"/>
  <c r="R466" i="8"/>
  <c r="Z466" i="8" s="1"/>
  <c r="AA466" i="8" s="1"/>
  <c r="R443" i="8"/>
  <c r="Z443" i="8" s="1"/>
  <c r="AA443" i="8" s="1"/>
  <c r="R441" i="8"/>
  <c r="Z441" i="8" s="1"/>
  <c r="AA441" i="8" s="1"/>
  <c r="R463" i="8"/>
  <c r="Z463" i="8" s="1"/>
  <c r="AA463" i="8" s="1"/>
  <c r="R467" i="8"/>
  <c r="Z467" i="8" s="1"/>
  <c r="AA467" i="8" s="1"/>
  <c r="R461" i="8"/>
  <c r="Z461" i="8" s="1"/>
  <c r="AA461" i="8" s="1"/>
  <c r="R462" i="8"/>
  <c r="Z462" i="8" s="1"/>
  <c r="AA462" i="8" s="1"/>
  <c r="R446" i="8"/>
  <c r="Z446" i="8" s="1"/>
  <c r="AA446" i="8" s="1"/>
  <c r="R444" i="8"/>
  <c r="Z444" i="8" s="1"/>
  <c r="AA444" i="8" s="1"/>
  <c r="R464" i="8"/>
  <c r="Z464" i="8" s="1"/>
  <c r="AA464" i="8" s="1"/>
  <c r="R445" i="8"/>
  <c r="Z445" i="8" s="1"/>
  <c r="AA445" i="8" s="1"/>
  <c r="R440" i="8"/>
  <c r="Z440" i="8" s="1"/>
  <c r="R433" i="8"/>
  <c r="Z433" i="8" s="1"/>
  <c r="AA433" i="8" s="1"/>
  <c r="R442" i="8"/>
  <c r="Z442" i="8" s="1"/>
  <c r="AA442" i="8" s="1"/>
  <c r="R459" i="8"/>
  <c r="Z459" i="8" s="1"/>
  <c r="AA459" i="8" s="1"/>
  <c r="R458" i="8"/>
  <c r="Z458" i="8" s="1"/>
  <c r="AA458" i="8" s="1"/>
  <c r="R457" i="8"/>
  <c r="Z457" i="8" s="1"/>
  <c r="AA457" i="8" s="1"/>
  <c r="R460" i="8"/>
  <c r="Z460" i="8" s="1"/>
  <c r="AA460" i="8" s="1"/>
  <c r="Q370" i="11"/>
  <c r="W370" i="11" s="1"/>
  <c r="X370" i="11" s="1"/>
  <c r="Q368" i="11"/>
  <c r="W368" i="11" s="1"/>
  <c r="Q369" i="11"/>
  <c r="W369" i="11" s="1"/>
  <c r="X369" i="11" s="1"/>
  <c r="Q377" i="11"/>
  <c r="W377" i="11" s="1"/>
  <c r="X377" i="11" s="1"/>
  <c r="Q375" i="11"/>
  <c r="W375" i="11" s="1"/>
  <c r="X375" i="11" s="1"/>
  <c r="Q378" i="11"/>
  <c r="W378" i="11" s="1"/>
  <c r="X378" i="11" s="1"/>
  <c r="Q376" i="11"/>
  <c r="W376" i="11" s="1"/>
  <c r="X376" i="11" s="1"/>
  <c r="Q379" i="11"/>
  <c r="W379" i="11" s="1"/>
  <c r="X379" i="11" s="1"/>
  <c r="Q389" i="11"/>
  <c r="W389" i="11" s="1"/>
  <c r="X389" i="11" s="1"/>
  <c r="Q374" i="11"/>
  <c r="W374" i="11" s="1"/>
  <c r="Q392" i="11"/>
  <c r="W392" i="11" s="1"/>
  <c r="X392" i="11" s="1"/>
  <c r="Q391" i="11"/>
  <c r="W391" i="11" s="1"/>
  <c r="X391" i="11" s="1"/>
  <c r="Q372" i="11"/>
  <c r="W372" i="11" s="1"/>
  <c r="X372" i="11" s="1"/>
  <c r="Q388" i="11"/>
  <c r="W388" i="11" s="1"/>
  <c r="X388" i="11" s="1"/>
  <c r="Q390" i="11"/>
  <c r="W390" i="11" s="1"/>
  <c r="X390" i="11" s="1"/>
  <c r="U129" i="8"/>
  <c r="AI129" i="8" s="1"/>
  <c r="AJ129" i="8" s="1"/>
  <c r="U132" i="8"/>
  <c r="AI132" i="8" s="1"/>
  <c r="AJ132" i="8" s="1"/>
  <c r="U128" i="8"/>
  <c r="AI128" i="8" s="1"/>
  <c r="U130" i="8"/>
  <c r="AI130" i="8" s="1"/>
  <c r="AJ130" i="8" s="1"/>
  <c r="U131" i="8"/>
  <c r="AI131" i="8" s="1"/>
  <c r="AJ131" i="8" s="1"/>
  <c r="U142" i="8"/>
  <c r="AI142" i="8" s="1"/>
  <c r="AJ142" i="8" s="1"/>
  <c r="U165" i="8"/>
  <c r="AI165" i="8" s="1"/>
  <c r="AJ165" i="8" s="1"/>
  <c r="U164" i="8"/>
  <c r="AI164" i="8" s="1"/>
  <c r="AJ164" i="8" s="1"/>
  <c r="U167" i="8"/>
  <c r="AI167" i="8" s="1"/>
  <c r="AJ167" i="8" s="1"/>
  <c r="U159" i="8"/>
  <c r="AI159" i="8" s="1"/>
  <c r="AJ159" i="8" s="1"/>
  <c r="U158" i="8"/>
  <c r="AI158" i="8" s="1"/>
  <c r="AJ158" i="8" s="1"/>
  <c r="U162" i="8"/>
  <c r="AI162" i="8" s="1"/>
  <c r="AJ162" i="8" s="1"/>
  <c r="U145" i="8"/>
  <c r="AI145" i="8" s="1"/>
  <c r="AJ145" i="8" s="1"/>
  <c r="U160" i="8"/>
  <c r="AI160" i="8" s="1"/>
  <c r="AJ160" i="8" s="1"/>
  <c r="U143" i="8"/>
  <c r="AI143" i="8" s="1"/>
  <c r="AJ143" i="8" s="1"/>
  <c r="U141" i="8"/>
  <c r="AI141" i="8" s="1"/>
  <c r="AJ141" i="8" s="1"/>
  <c r="U163" i="8"/>
  <c r="AI163" i="8" s="1"/>
  <c r="AJ163" i="8" s="1"/>
  <c r="U146" i="8"/>
  <c r="AI146" i="8" s="1"/>
  <c r="AJ146" i="8" s="1"/>
  <c r="U144" i="8"/>
  <c r="AI144" i="8" s="1"/>
  <c r="AJ144" i="8" s="1"/>
  <c r="U166" i="8"/>
  <c r="AI166" i="8" s="1"/>
  <c r="AJ166" i="8" s="1"/>
  <c r="U140" i="8"/>
  <c r="AI140" i="8" s="1"/>
  <c r="U157" i="8"/>
  <c r="AI157" i="8" s="1"/>
  <c r="AJ157" i="8" s="1"/>
  <c r="U133" i="8"/>
  <c r="AI133" i="8" s="1"/>
  <c r="AJ133" i="8" s="1"/>
  <c r="U161" i="8"/>
  <c r="AI161" i="8" s="1"/>
  <c r="AJ161" i="8" s="1"/>
  <c r="S344" i="9"/>
  <c r="AC344" i="9" s="1"/>
  <c r="S346" i="9"/>
  <c r="AC346" i="9" s="1"/>
  <c r="AD346" i="9" s="1"/>
  <c r="S345" i="9"/>
  <c r="AC345" i="9" s="1"/>
  <c r="AD345" i="9" s="1"/>
  <c r="S347" i="9"/>
  <c r="AC347" i="9" s="1"/>
  <c r="AD347" i="9" s="1"/>
  <c r="S355" i="9"/>
  <c r="AC355" i="9" s="1"/>
  <c r="AD355" i="9" s="1"/>
  <c r="S367" i="9"/>
  <c r="AC367" i="9" s="1"/>
  <c r="AD367" i="9" s="1"/>
  <c r="S356" i="9"/>
  <c r="AC356" i="9" s="1"/>
  <c r="AD356" i="9" s="1"/>
  <c r="S354" i="9"/>
  <c r="AC354" i="9" s="1"/>
  <c r="AD354" i="9" s="1"/>
  <c r="S353" i="9"/>
  <c r="AC353" i="9" s="1"/>
  <c r="AD353" i="9" s="1"/>
  <c r="S368" i="9"/>
  <c r="AC368" i="9" s="1"/>
  <c r="AD368" i="9" s="1"/>
  <c r="S352" i="9"/>
  <c r="AC352" i="9" s="1"/>
  <c r="AD352" i="9" s="1"/>
  <c r="S369" i="9"/>
  <c r="AC369" i="9" s="1"/>
  <c r="AD369" i="9" s="1"/>
  <c r="S366" i="9"/>
  <c r="AC366" i="9" s="1"/>
  <c r="AD366" i="9" s="1"/>
  <c r="S351" i="9"/>
  <c r="AC351" i="9" s="1"/>
  <c r="S370" i="9"/>
  <c r="AC370" i="9" s="1"/>
  <c r="AD370" i="9" s="1"/>
  <c r="S349" i="9"/>
  <c r="AC349" i="9" s="1"/>
  <c r="AD349" i="9" s="1"/>
  <c r="S371" i="9"/>
  <c r="AC371" i="9" s="1"/>
  <c r="AD371" i="9" s="1"/>
  <c r="R450" i="9"/>
  <c r="Z450" i="9" s="1"/>
  <c r="AA450" i="9" s="1"/>
  <c r="R442" i="9"/>
  <c r="Z442" i="9" s="1"/>
  <c r="AA442" i="9" s="1"/>
  <c r="R440" i="9"/>
  <c r="Z440" i="9" s="1"/>
  <c r="R441" i="9"/>
  <c r="Z441" i="9" s="1"/>
  <c r="AA441" i="9" s="1"/>
  <c r="R443" i="9"/>
  <c r="Z443" i="9" s="1"/>
  <c r="AA443" i="9" s="1"/>
  <c r="R464" i="9"/>
  <c r="Z464" i="9" s="1"/>
  <c r="AA464" i="9" s="1"/>
  <c r="R451" i="9"/>
  <c r="Z451" i="9" s="1"/>
  <c r="AA451" i="9" s="1"/>
  <c r="R465" i="9"/>
  <c r="Z465" i="9" s="1"/>
  <c r="AA465" i="9" s="1"/>
  <c r="R447" i="9"/>
  <c r="Z447" i="9" s="1"/>
  <c r="R452" i="9"/>
  <c r="Z452" i="9" s="1"/>
  <c r="AA452" i="9" s="1"/>
  <c r="R449" i="9"/>
  <c r="Z449" i="9" s="1"/>
  <c r="AA449" i="9" s="1"/>
  <c r="R466" i="9"/>
  <c r="Z466" i="9" s="1"/>
  <c r="AA466" i="9" s="1"/>
  <c r="R445" i="9"/>
  <c r="Z445" i="9" s="1"/>
  <c r="AA445" i="9" s="1"/>
  <c r="R463" i="9"/>
  <c r="Z463" i="9" s="1"/>
  <c r="AA463" i="9" s="1"/>
  <c r="R467" i="9"/>
  <c r="Z467" i="9" s="1"/>
  <c r="AA467" i="9" s="1"/>
  <c r="R462" i="9"/>
  <c r="Z462" i="9" s="1"/>
  <c r="AA462" i="9" s="1"/>
  <c r="R448" i="9"/>
  <c r="Z448" i="9" s="1"/>
  <c r="AA448" i="9" s="1"/>
  <c r="S255" i="7"/>
  <c r="AC255" i="7" s="1"/>
  <c r="AD255" i="7" s="1"/>
  <c r="S233" i="7"/>
  <c r="AC233" i="7" s="1"/>
  <c r="AD233" i="7" s="1"/>
  <c r="S232" i="7"/>
  <c r="AC232" i="7" s="1"/>
  <c r="S252" i="7"/>
  <c r="AC252" i="7" s="1"/>
  <c r="AD252" i="7" s="1"/>
  <c r="S241" i="7"/>
  <c r="AC241" i="7" s="1"/>
  <c r="AD241" i="7" s="1"/>
  <c r="S253" i="7"/>
  <c r="AC253" i="7" s="1"/>
  <c r="AD253" i="7" s="1"/>
  <c r="S254" i="7"/>
  <c r="AC254" i="7" s="1"/>
  <c r="AD254" i="7" s="1"/>
  <c r="S256" i="7"/>
  <c r="AC256" i="7" s="1"/>
  <c r="AD256" i="7" s="1"/>
  <c r="S242" i="7"/>
  <c r="AC242" i="7" s="1"/>
  <c r="AD242" i="7" s="1"/>
  <c r="S243" i="7"/>
  <c r="AC243" i="7" s="1"/>
  <c r="AD243" i="7" s="1"/>
  <c r="S244" i="7"/>
  <c r="AC244" i="7" s="1"/>
  <c r="AD244" i="7" s="1"/>
  <c r="S234" i="7"/>
  <c r="AC234" i="7" s="1"/>
  <c r="AD234" i="7" s="1"/>
  <c r="S208" i="7"/>
  <c r="AC208" i="7" s="1"/>
  <c r="AD208" i="7" s="1"/>
  <c r="S187" i="7"/>
  <c r="AC187" i="7" s="1"/>
  <c r="S188" i="7"/>
  <c r="AC188" i="7" s="1"/>
  <c r="AD188" i="7" s="1"/>
  <c r="S197" i="7"/>
  <c r="AC197" i="7" s="1"/>
  <c r="AD197" i="7" s="1"/>
  <c r="S199" i="7"/>
  <c r="AC199" i="7" s="1"/>
  <c r="AD199" i="7" s="1"/>
  <c r="S209" i="7"/>
  <c r="AC209" i="7" s="1"/>
  <c r="AD209" i="7" s="1"/>
  <c r="S211" i="7"/>
  <c r="AC211" i="7" s="1"/>
  <c r="AD211" i="7" s="1"/>
  <c r="S198" i="7"/>
  <c r="AC198" i="7" s="1"/>
  <c r="AD198" i="7" s="1"/>
  <c r="S196" i="7"/>
  <c r="AC196" i="7" s="1"/>
  <c r="AD196" i="7" s="1"/>
  <c r="S189" i="7"/>
  <c r="AC189" i="7" s="1"/>
  <c r="AD189" i="7" s="1"/>
  <c r="S207" i="7"/>
  <c r="AC207" i="7" s="1"/>
  <c r="AD207" i="7" s="1"/>
  <c r="S210" i="7"/>
  <c r="AC210" i="7" s="1"/>
  <c r="AD210" i="7" s="1"/>
  <c r="T189" i="11"/>
  <c r="AF189" i="11" s="1"/>
  <c r="T191" i="11"/>
  <c r="AF191" i="11" s="1"/>
  <c r="AG191" i="11" s="1"/>
  <c r="T190" i="11"/>
  <c r="AF190" i="11" s="1"/>
  <c r="AG190" i="11" s="1"/>
  <c r="T213" i="11"/>
  <c r="AF213" i="11" s="1"/>
  <c r="AG213" i="11" s="1"/>
  <c r="T200" i="11"/>
  <c r="AF200" i="11" s="1"/>
  <c r="AG200" i="11" s="1"/>
  <c r="T199" i="11"/>
  <c r="AF199" i="11" s="1"/>
  <c r="AG199" i="11" s="1"/>
  <c r="T212" i="11"/>
  <c r="AF212" i="11" s="1"/>
  <c r="AG212" i="11" s="1"/>
  <c r="T211" i="11"/>
  <c r="AF211" i="11" s="1"/>
  <c r="AG211" i="11" s="1"/>
  <c r="T195" i="11"/>
  <c r="AF195" i="11" s="1"/>
  <c r="T197" i="11"/>
  <c r="AF197" i="11" s="1"/>
  <c r="AG197" i="11" s="1"/>
  <c r="T209" i="11"/>
  <c r="AF209" i="11" s="1"/>
  <c r="AG209" i="11" s="1"/>
  <c r="T196" i="11"/>
  <c r="AF196" i="11" s="1"/>
  <c r="AG196" i="11" s="1"/>
  <c r="T193" i="11"/>
  <c r="AF193" i="11" s="1"/>
  <c r="AG193" i="11" s="1"/>
  <c r="T198" i="11"/>
  <c r="AF198" i="11" s="1"/>
  <c r="AG198" i="11" s="1"/>
  <c r="T210" i="11"/>
  <c r="AF210" i="11" s="1"/>
  <c r="AG210" i="11" s="1"/>
  <c r="U833" i="12"/>
  <c r="AI833" i="12" s="1"/>
  <c r="U837" i="12"/>
  <c r="AI837" i="12" s="1"/>
  <c r="AJ837" i="12" s="1"/>
  <c r="U836" i="12"/>
  <c r="AI836" i="12" s="1"/>
  <c r="AJ836" i="12" s="1"/>
  <c r="U835" i="12"/>
  <c r="AI835" i="12" s="1"/>
  <c r="AJ835" i="12" s="1"/>
  <c r="U834" i="12"/>
  <c r="AI834" i="12" s="1"/>
  <c r="AJ834" i="12" s="1"/>
  <c r="U840" i="12"/>
  <c r="AI840" i="12" s="1"/>
  <c r="U843" i="12"/>
  <c r="AI843" i="12" s="1"/>
  <c r="AJ843" i="12" s="1"/>
  <c r="U859" i="12"/>
  <c r="AI859" i="12" s="1"/>
  <c r="AJ859" i="12" s="1"/>
  <c r="U864" i="12"/>
  <c r="AI864" i="12" s="1"/>
  <c r="AJ864" i="12" s="1"/>
  <c r="U858" i="12"/>
  <c r="AI858" i="12" s="1"/>
  <c r="AJ858" i="12" s="1"/>
  <c r="U846" i="12"/>
  <c r="AI846" i="12" s="1"/>
  <c r="AJ846" i="12" s="1"/>
  <c r="U861" i="12"/>
  <c r="AI861" i="12" s="1"/>
  <c r="AJ861" i="12" s="1"/>
  <c r="U842" i="12"/>
  <c r="AI842" i="12" s="1"/>
  <c r="AJ842" i="12" s="1"/>
  <c r="U867" i="12"/>
  <c r="AI867" i="12" s="1"/>
  <c r="AJ867" i="12" s="1"/>
  <c r="U868" i="12"/>
  <c r="AI868" i="12" s="1"/>
  <c r="AJ868" i="12" s="1"/>
  <c r="U866" i="12"/>
  <c r="AI866" i="12" s="1"/>
  <c r="AJ866" i="12" s="1"/>
  <c r="U845" i="12"/>
  <c r="AI845" i="12" s="1"/>
  <c r="AJ845" i="12" s="1"/>
  <c r="U844" i="12"/>
  <c r="AI844" i="12" s="1"/>
  <c r="AJ844" i="12" s="1"/>
  <c r="U841" i="12"/>
  <c r="AI841" i="12" s="1"/>
  <c r="AJ841" i="12" s="1"/>
  <c r="U838" i="12"/>
  <c r="AI838" i="12" s="1"/>
  <c r="AJ838" i="12" s="1"/>
  <c r="U865" i="12"/>
  <c r="AI865" i="12" s="1"/>
  <c r="AJ865" i="12" s="1"/>
  <c r="U860" i="12"/>
  <c r="AI860" i="12" s="1"/>
  <c r="AJ860" i="12" s="1"/>
  <c r="U863" i="12"/>
  <c r="AI863" i="12" s="1"/>
  <c r="AJ863" i="12" s="1"/>
  <c r="U862" i="12"/>
  <c r="AI862" i="12" s="1"/>
  <c r="AJ862" i="12" s="1"/>
  <c r="U857" i="12"/>
  <c r="AI857" i="12" s="1"/>
  <c r="AJ857" i="12" s="1"/>
  <c r="T277" i="7"/>
  <c r="AF277" i="7" s="1"/>
  <c r="T278" i="7"/>
  <c r="AF278" i="7" s="1"/>
  <c r="AG278" i="7" s="1"/>
  <c r="T286" i="7"/>
  <c r="AF286" i="7" s="1"/>
  <c r="AG286" i="7" s="1"/>
  <c r="T300" i="7"/>
  <c r="AF300" i="7" s="1"/>
  <c r="AG300" i="7" s="1"/>
  <c r="T288" i="7"/>
  <c r="AF288" i="7" s="1"/>
  <c r="AG288" i="7" s="1"/>
  <c r="T289" i="7"/>
  <c r="AF289" i="7" s="1"/>
  <c r="AG289" i="7" s="1"/>
  <c r="T301" i="7"/>
  <c r="AF301" i="7" s="1"/>
  <c r="AG301" i="7" s="1"/>
  <c r="T297" i="7"/>
  <c r="AF297" i="7" s="1"/>
  <c r="AG297" i="7" s="1"/>
  <c r="T287" i="7"/>
  <c r="AF287" i="7" s="1"/>
  <c r="AG287" i="7" s="1"/>
  <c r="T299" i="7"/>
  <c r="AF299" i="7" s="1"/>
  <c r="AG299" i="7" s="1"/>
  <c r="T279" i="7"/>
  <c r="AF279" i="7" s="1"/>
  <c r="AG279" i="7" s="1"/>
  <c r="T298" i="7"/>
  <c r="AF298" i="7" s="1"/>
  <c r="AG298" i="7" s="1"/>
  <c r="S542" i="6"/>
  <c r="AC542" i="6" s="1"/>
  <c r="AD542" i="6" s="1"/>
  <c r="S541" i="6"/>
  <c r="AC541" i="6" s="1"/>
  <c r="AD541" i="6" s="1"/>
  <c r="S539" i="6"/>
  <c r="AC539" i="6" s="1"/>
  <c r="S540" i="6"/>
  <c r="AC540" i="6" s="1"/>
  <c r="AD540" i="6" s="1"/>
  <c r="S545" i="6"/>
  <c r="AC545" i="6" s="1"/>
  <c r="AD545" i="6" s="1"/>
  <c r="S543" i="6"/>
  <c r="AC543" i="6" s="1"/>
  <c r="AD543" i="6" s="1"/>
  <c r="S544" i="6"/>
  <c r="AC544" i="6" s="1"/>
  <c r="AD544" i="6" s="1"/>
  <c r="S554" i="6"/>
  <c r="AC554" i="6" s="1"/>
  <c r="AD554" i="6" s="1"/>
  <c r="S553" i="6"/>
  <c r="AC553" i="6" s="1"/>
  <c r="AD553" i="6" s="1"/>
  <c r="S577" i="6"/>
  <c r="AC577" i="6" s="1"/>
  <c r="AD577" i="6" s="1"/>
  <c r="S573" i="6"/>
  <c r="AC573" i="6" s="1"/>
  <c r="AD573" i="6" s="1"/>
  <c r="S555" i="6"/>
  <c r="AC555" i="6" s="1"/>
  <c r="AD555" i="6" s="1"/>
  <c r="S572" i="6"/>
  <c r="AC572" i="6" s="1"/>
  <c r="AD572" i="6" s="1"/>
  <c r="S557" i="6"/>
  <c r="AC557" i="6" s="1"/>
  <c r="AD557" i="6" s="1"/>
  <c r="S571" i="6"/>
  <c r="AC571" i="6" s="1"/>
  <c r="AD571" i="6" s="1"/>
  <c r="S556" i="6"/>
  <c r="AC556" i="6" s="1"/>
  <c r="AD556" i="6" s="1"/>
  <c r="S559" i="6"/>
  <c r="AC559" i="6" s="1"/>
  <c r="AD559" i="6" s="1"/>
  <c r="S558" i="6"/>
  <c r="AC558" i="6" s="1"/>
  <c r="AD558" i="6" s="1"/>
  <c r="S576" i="6"/>
  <c r="AC576" i="6" s="1"/>
  <c r="AD576" i="6" s="1"/>
  <c r="S574" i="6"/>
  <c r="AC574" i="6" s="1"/>
  <c r="AD574" i="6" s="1"/>
  <c r="S546" i="6"/>
  <c r="AC546" i="6" s="1"/>
  <c r="AD546" i="6" s="1"/>
  <c r="S575" i="6"/>
  <c r="AC575" i="6" s="1"/>
  <c r="AD575" i="6" s="1"/>
  <c r="U505" i="12"/>
  <c r="AI505" i="12" s="1"/>
  <c r="AJ505" i="12" s="1"/>
  <c r="U503" i="12"/>
  <c r="AI503" i="12" s="1"/>
  <c r="U507" i="12"/>
  <c r="AI507" i="12" s="1"/>
  <c r="AJ507" i="12" s="1"/>
  <c r="U506" i="12"/>
  <c r="AI506" i="12" s="1"/>
  <c r="AJ506" i="12" s="1"/>
  <c r="U504" i="12"/>
  <c r="AI504" i="12" s="1"/>
  <c r="AJ504" i="12" s="1"/>
  <c r="U511" i="12"/>
  <c r="AI511" i="12" s="1"/>
  <c r="AJ511" i="12" s="1"/>
  <c r="U528" i="12"/>
  <c r="AI528" i="12" s="1"/>
  <c r="AJ528" i="12" s="1"/>
  <c r="U537" i="12"/>
  <c r="AI537" i="12" s="1"/>
  <c r="AJ537" i="12" s="1"/>
  <c r="U534" i="12"/>
  <c r="AI534" i="12" s="1"/>
  <c r="AJ534" i="12" s="1"/>
  <c r="U512" i="12"/>
  <c r="AI512" i="12" s="1"/>
  <c r="AJ512" i="12" s="1"/>
  <c r="U516" i="12"/>
  <c r="AI516" i="12" s="1"/>
  <c r="AJ516" i="12" s="1"/>
  <c r="U515" i="12"/>
  <c r="AI515" i="12" s="1"/>
  <c r="AJ515" i="12" s="1"/>
  <c r="U527" i="12"/>
  <c r="AI527" i="12" s="1"/>
  <c r="AJ527" i="12" s="1"/>
  <c r="U529" i="12"/>
  <c r="AI529" i="12" s="1"/>
  <c r="AJ529" i="12" s="1"/>
  <c r="U514" i="12"/>
  <c r="AI514" i="12" s="1"/>
  <c r="AJ514" i="12" s="1"/>
  <c r="U535" i="12"/>
  <c r="AI535" i="12" s="1"/>
  <c r="AJ535" i="12" s="1"/>
  <c r="U510" i="12"/>
  <c r="AI510" i="12" s="1"/>
  <c r="U533" i="12"/>
  <c r="AI533" i="12" s="1"/>
  <c r="AJ533" i="12" s="1"/>
  <c r="U513" i="12"/>
  <c r="AI513" i="12" s="1"/>
  <c r="AJ513" i="12" s="1"/>
  <c r="U508" i="12"/>
  <c r="AI508" i="12" s="1"/>
  <c r="AJ508" i="12" s="1"/>
  <c r="U532" i="12"/>
  <c r="AI532" i="12" s="1"/>
  <c r="AJ532" i="12" s="1"/>
  <c r="U538" i="12"/>
  <c r="AI538" i="12" s="1"/>
  <c r="AJ538" i="12" s="1"/>
  <c r="U536" i="12"/>
  <c r="AI536" i="12" s="1"/>
  <c r="AJ536" i="12" s="1"/>
  <c r="U530" i="12"/>
  <c r="AI530" i="12" s="1"/>
  <c r="AJ530" i="12" s="1"/>
  <c r="U531" i="12"/>
  <c r="AI531" i="12" s="1"/>
  <c r="AJ531" i="12" s="1"/>
  <c r="T837" i="12"/>
  <c r="AF837" i="12" s="1"/>
  <c r="AG837" i="12" s="1"/>
  <c r="T833" i="12"/>
  <c r="AF833" i="12" s="1"/>
  <c r="T836" i="12"/>
  <c r="AF836" i="12" s="1"/>
  <c r="AG836" i="12" s="1"/>
  <c r="T834" i="12"/>
  <c r="AF834" i="12" s="1"/>
  <c r="AG834" i="12" s="1"/>
  <c r="T835" i="12"/>
  <c r="AF835" i="12" s="1"/>
  <c r="AG835" i="12" s="1"/>
  <c r="T862" i="12"/>
  <c r="AF862" i="12" s="1"/>
  <c r="AG862" i="12" s="1"/>
  <c r="T842" i="12"/>
  <c r="AF842" i="12" s="1"/>
  <c r="AG842" i="12" s="1"/>
  <c r="T844" i="12"/>
  <c r="AF844" i="12" s="1"/>
  <c r="AG844" i="12" s="1"/>
  <c r="T865" i="12"/>
  <c r="AF865" i="12" s="1"/>
  <c r="AG865" i="12" s="1"/>
  <c r="T860" i="12"/>
  <c r="AF860" i="12" s="1"/>
  <c r="AG860" i="12" s="1"/>
  <c r="T859" i="12"/>
  <c r="AF859" i="12" s="1"/>
  <c r="AG859" i="12" s="1"/>
  <c r="T858" i="12"/>
  <c r="AF858" i="12" s="1"/>
  <c r="AG858" i="12" s="1"/>
  <c r="T845" i="12"/>
  <c r="AF845" i="12" s="1"/>
  <c r="AG845" i="12" s="1"/>
  <c r="T846" i="12"/>
  <c r="AF846" i="12" s="1"/>
  <c r="AG846" i="12" s="1"/>
  <c r="T866" i="12"/>
  <c r="AF866" i="12" s="1"/>
  <c r="AG866" i="12" s="1"/>
  <c r="T841" i="12"/>
  <c r="AF841" i="12" s="1"/>
  <c r="AG841" i="12" s="1"/>
  <c r="T861" i="12"/>
  <c r="AF861" i="12" s="1"/>
  <c r="AG861" i="12" s="1"/>
  <c r="T864" i="12"/>
  <c r="AF864" i="12" s="1"/>
  <c r="AG864" i="12" s="1"/>
  <c r="T867" i="12"/>
  <c r="AF867" i="12" s="1"/>
  <c r="AG867" i="12" s="1"/>
  <c r="T863" i="12"/>
  <c r="AF863" i="12" s="1"/>
  <c r="AG863" i="12" s="1"/>
  <c r="T857" i="12"/>
  <c r="AF857" i="12" s="1"/>
  <c r="AG857" i="12" s="1"/>
  <c r="T868" i="12"/>
  <c r="AF868" i="12" s="1"/>
  <c r="AG868" i="12" s="1"/>
  <c r="T838" i="12"/>
  <c r="AF838" i="12" s="1"/>
  <c r="AG838" i="12" s="1"/>
  <c r="T843" i="12"/>
  <c r="AF843" i="12" s="1"/>
  <c r="AG843" i="12" s="1"/>
  <c r="T840" i="12"/>
  <c r="AF840" i="12" s="1"/>
  <c r="U278" i="7"/>
  <c r="AI278" i="7" s="1"/>
  <c r="AJ278" i="7" s="1"/>
  <c r="U277" i="7"/>
  <c r="AI277" i="7" s="1"/>
  <c r="U279" i="7"/>
  <c r="AI279" i="7" s="1"/>
  <c r="AJ279" i="7" s="1"/>
  <c r="U287" i="7"/>
  <c r="AI287" i="7" s="1"/>
  <c r="AJ287" i="7" s="1"/>
  <c r="U298" i="7"/>
  <c r="AI298" i="7" s="1"/>
  <c r="AJ298" i="7" s="1"/>
  <c r="U297" i="7"/>
  <c r="AI297" i="7" s="1"/>
  <c r="AJ297" i="7" s="1"/>
  <c r="U289" i="7"/>
  <c r="AI289" i="7" s="1"/>
  <c r="AJ289" i="7" s="1"/>
  <c r="U299" i="7"/>
  <c r="AI299" i="7" s="1"/>
  <c r="AJ299" i="7" s="1"/>
  <c r="U301" i="7"/>
  <c r="AI301" i="7" s="1"/>
  <c r="AJ301" i="7" s="1"/>
  <c r="U288" i="7"/>
  <c r="AI288" i="7" s="1"/>
  <c r="AJ288" i="7" s="1"/>
  <c r="U286" i="7"/>
  <c r="AI286" i="7" s="1"/>
  <c r="AJ286" i="7" s="1"/>
  <c r="U300" i="7"/>
  <c r="AI300" i="7" s="1"/>
  <c r="AJ300" i="7" s="1"/>
  <c r="S189" i="6"/>
  <c r="AC189" i="6" s="1"/>
  <c r="AD189" i="6" s="1"/>
  <c r="S187" i="6"/>
  <c r="AC187" i="6" s="1"/>
  <c r="AD187" i="6" s="1"/>
  <c r="S186" i="6"/>
  <c r="AC186" i="6" s="1"/>
  <c r="AD186" i="6" s="1"/>
  <c r="S191" i="6"/>
  <c r="AC191" i="6" s="1"/>
  <c r="AD191" i="6" s="1"/>
  <c r="S188" i="6"/>
  <c r="AC188" i="6" s="1"/>
  <c r="AD188" i="6" s="1"/>
  <c r="S190" i="6"/>
  <c r="AC190" i="6" s="1"/>
  <c r="AD190" i="6" s="1"/>
  <c r="S185" i="6"/>
  <c r="AC185" i="6" s="1"/>
  <c r="S221" i="6"/>
  <c r="AC221" i="6" s="1"/>
  <c r="AD221" i="6" s="1"/>
  <c r="S192" i="6"/>
  <c r="AC192" i="6" s="1"/>
  <c r="AD192" i="6" s="1"/>
  <c r="S205" i="6"/>
  <c r="AC205" i="6" s="1"/>
  <c r="AD205" i="6" s="1"/>
  <c r="S202" i="6"/>
  <c r="AC202" i="6" s="1"/>
  <c r="AD202" i="6" s="1"/>
  <c r="S200" i="6"/>
  <c r="AC200" i="6" s="1"/>
  <c r="AD200" i="6" s="1"/>
  <c r="S201" i="6"/>
  <c r="AC201" i="6" s="1"/>
  <c r="AD201" i="6" s="1"/>
  <c r="S219" i="6"/>
  <c r="AC219" i="6" s="1"/>
  <c r="AD219" i="6" s="1"/>
  <c r="S222" i="6"/>
  <c r="AC222" i="6" s="1"/>
  <c r="AD222" i="6" s="1"/>
  <c r="S199" i="6"/>
  <c r="AC199" i="6" s="1"/>
  <c r="AD199" i="6" s="1"/>
  <c r="S218" i="6"/>
  <c r="AC218" i="6" s="1"/>
  <c r="AD218" i="6" s="1"/>
  <c r="S217" i="6"/>
  <c r="AC217" i="6" s="1"/>
  <c r="AD217" i="6" s="1"/>
  <c r="S220" i="6"/>
  <c r="AC220" i="6" s="1"/>
  <c r="AD220" i="6" s="1"/>
  <c r="S204" i="6"/>
  <c r="AC204" i="6" s="1"/>
  <c r="AD204" i="6" s="1"/>
  <c r="S203" i="6"/>
  <c r="AC203" i="6" s="1"/>
  <c r="AD203" i="6" s="1"/>
  <c r="S223" i="6"/>
  <c r="AC223" i="6" s="1"/>
  <c r="AD223" i="6" s="1"/>
  <c r="S660" i="6"/>
  <c r="AC660" i="6" s="1"/>
  <c r="AD660" i="6" s="1"/>
  <c r="S663" i="6"/>
  <c r="AC663" i="6" s="1"/>
  <c r="AD663" i="6" s="1"/>
  <c r="S658" i="6"/>
  <c r="AC658" i="6" s="1"/>
  <c r="AD658" i="6" s="1"/>
  <c r="S659" i="6"/>
  <c r="AC659" i="6" s="1"/>
  <c r="AD659" i="6" s="1"/>
  <c r="S657" i="6"/>
  <c r="AC657" i="6" s="1"/>
  <c r="S661" i="6"/>
  <c r="AC661" i="6" s="1"/>
  <c r="AD661" i="6" s="1"/>
  <c r="S662" i="6"/>
  <c r="AC662" i="6" s="1"/>
  <c r="AD662" i="6" s="1"/>
  <c r="S691" i="6"/>
  <c r="AC691" i="6" s="1"/>
  <c r="AD691" i="6" s="1"/>
  <c r="S664" i="6"/>
  <c r="AC664" i="6" s="1"/>
  <c r="AD664" i="6" s="1"/>
  <c r="S673" i="6"/>
  <c r="AC673" i="6" s="1"/>
  <c r="AD673" i="6" s="1"/>
  <c r="S692" i="6"/>
  <c r="AC692" i="6" s="1"/>
  <c r="AD692" i="6" s="1"/>
  <c r="S694" i="6"/>
  <c r="AC694" i="6" s="1"/>
  <c r="AD694" i="6" s="1"/>
  <c r="S676" i="6"/>
  <c r="AC676" i="6" s="1"/>
  <c r="AD676" i="6" s="1"/>
  <c r="S671" i="6"/>
  <c r="AC671" i="6" s="1"/>
  <c r="AD671" i="6" s="1"/>
  <c r="S695" i="6"/>
  <c r="AC695" i="6" s="1"/>
  <c r="AD695" i="6" s="1"/>
  <c r="S693" i="6"/>
  <c r="AC693" i="6" s="1"/>
  <c r="AD693" i="6" s="1"/>
  <c r="S677" i="6"/>
  <c r="AC677" i="6" s="1"/>
  <c r="AD677" i="6" s="1"/>
  <c r="S690" i="6"/>
  <c r="AC690" i="6" s="1"/>
  <c r="AD690" i="6" s="1"/>
  <c r="S672" i="6"/>
  <c r="AC672" i="6" s="1"/>
  <c r="AD672" i="6" s="1"/>
  <c r="S674" i="6"/>
  <c r="AC674" i="6" s="1"/>
  <c r="AD674" i="6" s="1"/>
  <c r="S675" i="6"/>
  <c r="AC675" i="6" s="1"/>
  <c r="AD675" i="6" s="1"/>
  <c r="S689" i="6"/>
  <c r="AC689" i="6" s="1"/>
  <c r="AD689" i="6" s="1"/>
  <c r="R251" i="9"/>
  <c r="Z251" i="9" s="1"/>
  <c r="AA251" i="9" s="1"/>
  <c r="R249" i="9"/>
  <c r="Z249" i="9" s="1"/>
  <c r="R252" i="9"/>
  <c r="Z252" i="9" s="1"/>
  <c r="AA252" i="9" s="1"/>
  <c r="R250" i="9"/>
  <c r="Z250" i="9" s="1"/>
  <c r="AA250" i="9" s="1"/>
  <c r="R254" i="9"/>
  <c r="Z254" i="9" s="1"/>
  <c r="AA254" i="9" s="1"/>
  <c r="R259" i="9"/>
  <c r="Z259" i="9" s="1"/>
  <c r="AA259" i="9" s="1"/>
  <c r="R258" i="9"/>
  <c r="Z258" i="9" s="1"/>
  <c r="AA258" i="9" s="1"/>
  <c r="R275" i="9"/>
  <c r="Z275" i="9" s="1"/>
  <c r="AA275" i="9" s="1"/>
  <c r="R257" i="9"/>
  <c r="Z257" i="9" s="1"/>
  <c r="AA257" i="9" s="1"/>
  <c r="R261" i="9"/>
  <c r="Z261" i="9" s="1"/>
  <c r="AA261" i="9" s="1"/>
  <c r="R276" i="9"/>
  <c r="Z276" i="9" s="1"/>
  <c r="AA276" i="9" s="1"/>
  <c r="R273" i="9"/>
  <c r="Z273" i="9" s="1"/>
  <c r="AA273" i="9" s="1"/>
  <c r="R272" i="9"/>
  <c r="Z272" i="9" s="1"/>
  <c r="AA272" i="9" s="1"/>
  <c r="R260" i="9"/>
  <c r="Z260" i="9" s="1"/>
  <c r="AA260" i="9" s="1"/>
  <c r="R274" i="9"/>
  <c r="Z274" i="9" s="1"/>
  <c r="AA274" i="9" s="1"/>
  <c r="R256" i="9"/>
  <c r="Z256" i="9" s="1"/>
  <c r="R271" i="9"/>
  <c r="Z271" i="9" s="1"/>
  <c r="AA271" i="9" s="1"/>
  <c r="Q550" i="11"/>
  <c r="W550" i="11" s="1"/>
  <c r="X550" i="11" s="1"/>
  <c r="Q549" i="11"/>
  <c r="W549" i="11" s="1"/>
  <c r="X549" i="11" s="1"/>
  <c r="Q548" i="11"/>
  <c r="W548" i="11" s="1"/>
  <c r="Q555" i="11"/>
  <c r="W555" i="11" s="1"/>
  <c r="X555" i="11" s="1"/>
  <c r="Q557" i="11"/>
  <c r="W557" i="11" s="1"/>
  <c r="X557" i="11" s="1"/>
  <c r="Q558" i="11"/>
  <c r="W558" i="11" s="1"/>
  <c r="X558" i="11" s="1"/>
  <c r="Q559" i="11"/>
  <c r="W559" i="11" s="1"/>
  <c r="X559" i="11" s="1"/>
  <c r="Q556" i="11"/>
  <c r="W556" i="11" s="1"/>
  <c r="X556" i="11" s="1"/>
  <c r="Q552" i="11"/>
  <c r="W552" i="11" s="1"/>
  <c r="X552" i="11" s="1"/>
  <c r="Q554" i="11"/>
  <c r="W554" i="11" s="1"/>
  <c r="Q569" i="11"/>
  <c r="W569" i="11" s="1"/>
  <c r="X569" i="11" s="1"/>
  <c r="Q570" i="11"/>
  <c r="W570" i="11" s="1"/>
  <c r="X570" i="11" s="1"/>
  <c r="Q568" i="11"/>
  <c r="W568" i="11" s="1"/>
  <c r="X568" i="11" s="1"/>
  <c r="Q571" i="11"/>
  <c r="W571" i="11" s="1"/>
  <c r="X571" i="11" s="1"/>
  <c r="Q572" i="11"/>
  <c r="W572" i="11" s="1"/>
  <c r="X572" i="11" s="1"/>
  <c r="T11" i="11"/>
  <c r="AF11" i="11" s="1"/>
  <c r="AG11" i="11" s="1"/>
  <c r="T10" i="11"/>
  <c r="AF10" i="11" s="1"/>
  <c r="AG10" i="11" s="1"/>
  <c r="T9" i="11"/>
  <c r="AF9" i="11" s="1"/>
  <c r="T13" i="11"/>
  <c r="AF13" i="11" s="1"/>
  <c r="AG13" i="11" s="1"/>
  <c r="T15" i="11"/>
  <c r="AF15" i="11" s="1"/>
  <c r="T18" i="11"/>
  <c r="AF18" i="11" s="1"/>
  <c r="AG18" i="11" s="1"/>
  <c r="T31" i="11"/>
  <c r="AF31" i="11" s="1"/>
  <c r="AG31" i="11" s="1"/>
  <c r="T30" i="11"/>
  <c r="AF30" i="11" s="1"/>
  <c r="AG30" i="11" s="1"/>
  <c r="T29" i="11"/>
  <c r="AF29" i="11" s="1"/>
  <c r="AG29" i="11" s="1"/>
  <c r="T20" i="11"/>
  <c r="AF20" i="11" s="1"/>
  <c r="AG20" i="11" s="1"/>
  <c r="T32" i="11"/>
  <c r="AF32" i="11" s="1"/>
  <c r="AG32" i="11" s="1"/>
  <c r="T16" i="11"/>
  <c r="AF16" i="11" s="1"/>
  <c r="AG16" i="11" s="1"/>
  <c r="T19" i="11"/>
  <c r="AF19" i="11" s="1"/>
  <c r="AG19" i="11" s="1"/>
  <c r="T33" i="11"/>
  <c r="AF33" i="11" s="1"/>
  <c r="AG33" i="11" s="1"/>
  <c r="T17" i="11"/>
  <c r="AF17" i="11" s="1"/>
  <c r="AG17" i="11" s="1"/>
  <c r="R551" i="8"/>
  <c r="Z551" i="8" s="1"/>
  <c r="AA551" i="8" s="1"/>
  <c r="R552" i="8"/>
  <c r="Z552" i="8" s="1"/>
  <c r="AA552" i="8" s="1"/>
  <c r="R550" i="8"/>
  <c r="Z550" i="8" s="1"/>
  <c r="AA550" i="8" s="1"/>
  <c r="R548" i="8"/>
  <c r="Z548" i="8" s="1"/>
  <c r="R549" i="8"/>
  <c r="Z549" i="8" s="1"/>
  <c r="AA549" i="8" s="1"/>
  <c r="R565" i="8"/>
  <c r="Z565" i="8" s="1"/>
  <c r="AA565" i="8" s="1"/>
  <c r="R566" i="8"/>
  <c r="Z566" i="8" s="1"/>
  <c r="AA566" i="8" s="1"/>
  <c r="R560" i="8"/>
  <c r="Z560" i="8" s="1"/>
  <c r="R553" i="8"/>
  <c r="Z553" i="8" s="1"/>
  <c r="AA553" i="8" s="1"/>
  <c r="R585" i="8"/>
  <c r="Z585" i="8" s="1"/>
  <c r="AA585" i="8" s="1"/>
  <c r="R577" i="8"/>
  <c r="Z577" i="8" s="1"/>
  <c r="AA577" i="8" s="1"/>
  <c r="R582" i="8"/>
  <c r="Z582" i="8" s="1"/>
  <c r="AA582" i="8" s="1"/>
  <c r="R564" i="8"/>
  <c r="Z564" i="8" s="1"/>
  <c r="AA564" i="8" s="1"/>
  <c r="R563" i="8"/>
  <c r="Z563" i="8" s="1"/>
  <c r="AA563" i="8" s="1"/>
  <c r="R587" i="8"/>
  <c r="Z587" i="8" s="1"/>
  <c r="AA587" i="8" s="1"/>
  <c r="R578" i="8"/>
  <c r="Z578" i="8" s="1"/>
  <c r="AA578" i="8" s="1"/>
  <c r="R562" i="8"/>
  <c r="Z562" i="8" s="1"/>
  <c r="AA562" i="8" s="1"/>
  <c r="R579" i="8"/>
  <c r="Z579" i="8" s="1"/>
  <c r="AA579" i="8" s="1"/>
  <c r="R561" i="8"/>
  <c r="Z561" i="8" s="1"/>
  <c r="AA561" i="8" s="1"/>
  <c r="R580" i="8"/>
  <c r="Z580" i="8" s="1"/>
  <c r="AA580" i="8" s="1"/>
  <c r="R586" i="8"/>
  <c r="Z586" i="8" s="1"/>
  <c r="AA586" i="8" s="1"/>
  <c r="R584" i="8"/>
  <c r="Z584" i="8" s="1"/>
  <c r="AA584" i="8" s="1"/>
  <c r="R581" i="8"/>
  <c r="Z581" i="8" s="1"/>
  <c r="AA581" i="8" s="1"/>
  <c r="R583" i="8"/>
  <c r="Z583" i="8" s="1"/>
  <c r="AA583" i="8" s="1"/>
  <c r="R80" i="8"/>
  <c r="Z80" i="8" s="1"/>
  <c r="R72" i="8"/>
  <c r="Z72" i="8" s="1"/>
  <c r="AA72" i="8" s="1"/>
  <c r="R71" i="8"/>
  <c r="Z71" i="8" s="1"/>
  <c r="AA71" i="8" s="1"/>
  <c r="R70" i="8"/>
  <c r="Z70" i="8" s="1"/>
  <c r="AA70" i="8" s="1"/>
  <c r="R69" i="8"/>
  <c r="Z69" i="8" s="1"/>
  <c r="AA69" i="8" s="1"/>
  <c r="R68" i="8"/>
  <c r="Z68" i="8" s="1"/>
  <c r="R84" i="8"/>
  <c r="Z84" i="8" s="1"/>
  <c r="AA84" i="8" s="1"/>
  <c r="R73" i="8"/>
  <c r="Z73" i="8" s="1"/>
  <c r="AA73" i="8" s="1"/>
  <c r="R100" i="8"/>
  <c r="Z100" i="8" s="1"/>
  <c r="AA100" i="8" s="1"/>
  <c r="R101" i="8"/>
  <c r="Z101" i="8" s="1"/>
  <c r="AA101" i="8" s="1"/>
  <c r="R107" i="8"/>
  <c r="Z107" i="8" s="1"/>
  <c r="AA107" i="8" s="1"/>
  <c r="R98" i="8"/>
  <c r="Z98" i="8" s="1"/>
  <c r="AA98" i="8" s="1"/>
  <c r="R105" i="8"/>
  <c r="Z105" i="8" s="1"/>
  <c r="AA105" i="8" s="1"/>
  <c r="R86" i="8"/>
  <c r="Z86" i="8" s="1"/>
  <c r="AA86" i="8" s="1"/>
  <c r="R81" i="8"/>
  <c r="Z81" i="8" s="1"/>
  <c r="AA81" i="8" s="1"/>
  <c r="R103" i="8"/>
  <c r="Z103" i="8" s="1"/>
  <c r="AA103" i="8" s="1"/>
  <c r="R102" i="8"/>
  <c r="Z102" i="8" s="1"/>
  <c r="AA102" i="8" s="1"/>
  <c r="R106" i="8"/>
  <c r="Z106" i="8" s="1"/>
  <c r="AA106" i="8" s="1"/>
  <c r="R83" i="8"/>
  <c r="Z83" i="8" s="1"/>
  <c r="AA83" i="8" s="1"/>
  <c r="R85" i="8"/>
  <c r="Z85" i="8" s="1"/>
  <c r="AA85" i="8" s="1"/>
  <c r="R82" i="8"/>
  <c r="Z82" i="8" s="1"/>
  <c r="AA82" i="8" s="1"/>
  <c r="R104" i="8"/>
  <c r="Z104" i="8" s="1"/>
  <c r="AA104" i="8" s="1"/>
  <c r="R97" i="8"/>
  <c r="Z97" i="8" s="1"/>
  <c r="AA97" i="8" s="1"/>
  <c r="R99" i="8"/>
  <c r="Z99" i="8" s="1"/>
  <c r="AA99" i="8" s="1"/>
  <c r="R190" i="6"/>
  <c r="Z190" i="6" s="1"/>
  <c r="AA190" i="6" s="1"/>
  <c r="R189" i="6"/>
  <c r="Z189" i="6" s="1"/>
  <c r="AA189" i="6" s="1"/>
  <c r="R188" i="6"/>
  <c r="Z188" i="6" s="1"/>
  <c r="AA188" i="6" s="1"/>
  <c r="R186" i="6"/>
  <c r="Z186" i="6" s="1"/>
  <c r="AA186" i="6" s="1"/>
  <c r="R191" i="6"/>
  <c r="Z191" i="6" s="1"/>
  <c r="AA191" i="6" s="1"/>
  <c r="R185" i="6"/>
  <c r="Z185" i="6" s="1"/>
  <c r="R187" i="6"/>
  <c r="Z187" i="6" s="1"/>
  <c r="AA187" i="6" s="1"/>
  <c r="R203" i="6"/>
  <c r="Z203" i="6" s="1"/>
  <c r="AA203" i="6" s="1"/>
  <c r="R199" i="6"/>
  <c r="Z199" i="6" s="1"/>
  <c r="AA199" i="6" s="1"/>
  <c r="R219" i="6"/>
  <c r="Z219" i="6" s="1"/>
  <c r="AA219" i="6" s="1"/>
  <c r="R192" i="6"/>
  <c r="Z192" i="6" s="1"/>
  <c r="AA192" i="6" s="1"/>
  <c r="R222" i="6"/>
  <c r="Z222" i="6" s="1"/>
  <c r="AA222" i="6" s="1"/>
  <c r="R221" i="6"/>
  <c r="Z221" i="6" s="1"/>
  <c r="AA221" i="6" s="1"/>
  <c r="R223" i="6"/>
  <c r="Z223" i="6" s="1"/>
  <c r="AA223" i="6" s="1"/>
  <c r="R220" i="6"/>
  <c r="Z220" i="6" s="1"/>
  <c r="AA220" i="6" s="1"/>
  <c r="R217" i="6"/>
  <c r="Z217" i="6" s="1"/>
  <c r="AA217" i="6" s="1"/>
  <c r="R205" i="6"/>
  <c r="Z205" i="6" s="1"/>
  <c r="AA205" i="6" s="1"/>
  <c r="R202" i="6"/>
  <c r="Z202" i="6" s="1"/>
  <c r="AA202" i="6" s="1"/>
  <c r="R201" i="6"/>
  <c r="Z201" i="6" s="1"/>
  <c r="AA201" i="6" s="1"/>
  <c r="R204" i="6"/>
  <c r="Z204" i="6" s="1"/>
  <c r="AA204" i="6" s="1"/>
  <c r="R218" i="6"/>
  <c r="Z218" i="6" s="1"/>
  <c r="AA218" i="6" s="1"/>
  <c r="R200" i="6"/>
  <c r="Z200" i="6" s="1"/>
  <c r="AA200" i="6" s="1"/>
  <c r="S488" i="8"/>
  <c r="AC488" i="8" s="1"/>
  <c r="S491" i="8"/>
  <c r="AC491" i="8" s="1"/>
  <c r="AD491" i="8" s="1"/>
  <c r="S490" i="8"/>
  <c r="AC490" i="8" s="1"/>
  <c r="AD490" i="8" s="1"/>
  <c r="S492" i="8"/>
  <c r="AC492" i="8" s="1"/>
  <c r="AD492" i="8" s="1"/>
  <c r="S489" i="8"/>
  <c r="AC489" i="8" s="1"/>
  <c r="AD489" i="8" s="1"/>
  <c r="S519" i="8"/>
  <c r="AC519" i="8" s="1"/>
  <c r="AD519" i="8" s="1"/>
  <c r="S525" i="8"/>
  <c r="AC525" i="8" s="1"/>
  <c r="AD525" i="8" s="1"/>
  <c r="S521" i="8"/>
  <c r="AC521" i="8" s="1"/>
  <c r="AD521" i="8" s="1"/>
  <c r="S522" i="8"/>
  <c r="AC522" i="8" s="1"/>
  <c r="AD522" i="8" s="1"/>
  <c r="S493" i="8"/>
  <c r="AC493" i="8" s="1"/>
  <c r="AD493" i="8" s="1"/>
  <c r="S523" i="8"/>
  <c r="AC523" i="8" s="1"/>
  <c r="AD523" i="8" s="1"/>
  <c r="S520" i="8"/>
  <c r="AC520" i="8" s="1"/>
  <c r="AD520" i="8" s="1"/>
  <c r="S504" i="8"/>
  <c r="AC504" i="8" s="1"/>
  <c r="AD504" i="8" s="1"/>
  <c r="S502" i="8"/>
  <c r="AC502" i="8" s="1"/>
  <c r="AD502" i="8" s="1"/>
  <c r="S500" i="8"/>
  <c r="AC500" i="8" s="1"/>
  <c r="S501" i="8"/>
  <c r="AC501" i="8" s="1"/>
  <c r="AD501" i="8" s="1"/>
  <c r="S503" i="8"/>
  <c r="AC503" i="8" s="1"/>
  <c r="AD503" i="8" s="1"/>
  <c r="S506" i="8"/>
  <c r="AC506" i="8" s="1"/>
  <c r="AD506" i="8" s="1"/>
  <c r="S526" i="8"/>
  <c r="AC526" i="8" s="1"/>
  <c r="AD526" i="8" s="1"/>
  <c r="S505" i="8"/>
  <c r="AC505" i="8" s="1"/>
  <c r="AD505" i="8" s="1"/>
  <c r="S527" i="8"/>
  <c r="AC527" i="8" s="1"/>
  <c r="AD527" i="8" s="1"/>
  <c r="S524" i="8"/>
  <c r="AC524" i="8" s="1"/>
  <c r="AD524" i="8" s="1"/>
  <c r="S518" i="8"/>
  <c r="AC518" i="8" s="1"/>
  <c r="AD518" i="8" s="1"/>
  <c r="S517" i="8"/>
  <c r="AC517" i="8" s="1"/>
  <c r="AD517" i="8" s="1"/>
  <c r="R422" i="6"/>
  <c r="Z422" i="6" s="1"/>
  <c r="AA422" i="6" s="1"/>
  <c r="R423" i="6"/>
  <c r="Z423" i="6" s="1"/>
  <c r="AA423" i="6" s="1"/>
  <c r="R425" i="6"/>
  <c r="Z425" i="6" s="1"/>
  <c r="AA425" i="6" s="1"/>
  <c r="R427" i="6"/>
  <c r="Z427" i="6" s="1"/>
  <c r="AA427" i="6" s="1"/>
  <c r="R421" i="6"/>
  <c r="Z421" i="6" s="1"/>
  <c r="R426" i="6"/>
  <c r="Z426" i="6" s="1"/>
  <c r="AA426" i="6" s="1"/>
  <c r="R424" i="6"/>
  <c r="Z424" i="6" s="1"/>
  <c r="AA424" i="6" s="1"/>
  <c r="R459" i="6"/>
  <c r="Z459" i="6" s="1"/>
  <c r="AA459" i="6" s="1"/>
  <c r="R439" i="6"/>
  <c r="Z439" i="6" s="1"/>
  <c r="AA439" i="6" s="1"/>
  <c r="R428" i="6"/>
  <c r="Z428" i="6" s="1"/>
  <c r="AA428" i="6" s="1"/>
  <c r="R457" i="6"/>
  <c r="Z457" i="6" s="1"/>
  <c r="AA457" i="6" s="1"/>
  <c r="R454" i="6"/>
  <c r="Z454" i="6" s="1"/>
  <c r="AA454" i="6" s="1"/>
  <c r="R437" i="6"/>
  <c r="Z437" i="6" s="1"/>
  <c r="AA437" i="6" s="1"/>
  <c r="R440" i="6"/>
  <c r="Z440" i="6" s="1"/>
  <c r="AA440" i="6" s="1"/>
  <c r="R435" i="6"/>
  <c r="Z435" i="6" s="1"/>
  <c r="AA435" i="6" s="1"/>
  <c r="R455" i="6"/>
  <c r="Z455" i="6" s="1"/>
  <c r="AA455" i="6" s="1"/>
  <c r="R436" i="6"/>
  <c r="Z436" i="6" s="1"/>
  <c r="AA436" i="6" s="1"/>
  <c r="R456" i="6"/>
  <c r="Z456" i="6" s="1"/>
  <c r="AA456" i="6" s="1"/>
  <c r="R453" i="6"/>
  <c r="Z453" i="6" s="1"/>
  <c r="AA453" i="6" s="1"/>
  <c r="R438" i="6"/>
  <c r="Z438" i="6" s="1"/>
  <c r="AA438" i="6" s="1"/>
  <c r="R441" i="6"/>
  <c r="Z441" i="6" s="1"/>
  <c r="AA441" i="6" s="1"/>
  <c r="R458" i="6"/>
  <c r="Z458" i="6" s="1"/>
  <c r="AA458" i="6" s="1"/>
  <c r="S191" i="11"/>
  <c r="AC191" i="11" s="1"/>
  <c r="AD191" i="11" s="1"/>
  <c r="S189" i="11"/>
  <c r="AC189" i="11" s="1"/>
  <c r="S190" i="11"/>
  <c r="AC190" i="11" s="1"/>
  <c r="AD190" i="11" s="1"/>
  <c r="S195" i="11"/>
  <c r="AC195" i="11" s="1"/>
  <c r="S199" i="11"/>
  <c r="AC199" i="11" s="1"/>
  <c r="AD199" i="11" s="1"/>
  <c r="S193" i="11"/>
  <c r="AC193" i="11" s="1"/>
  <c r="AD193" i="11" s="1"/>
  <c r="S200" i="11"/>
  <c r="AC200" i="11" s="1"/>
  <c r="AD200" i="11" s="1"/>
  <c r="S209" i="11"/>
  <c r="AC209" i="11" s="1"/>
  <c r="AD209" i="11" s="1"/>
  <c r="S212" i="11"/>
  <c r="AC212" i="11" s="1"/>
  <c r="AD212" i="11" s="1"/>
  <c r="S198" i="11"/>
  <c r="AC198" i="11" s="1"/>
  <c r="AD198" i="11" s="1"/>
  <c r="S213" i="11"/>
  <c r="AC213" i="11" s="1"/>
  <c r="AD213" i="11" s="1"/>
  <c r="S197" i="11"/>
  <c r="AC197" i="11" s="1"/>
  <c r="AD197" i="11" s="1"/>
  <c r="S211" i="11"/>
  <c r="AC211" i="11" s="1"/>
  <c r="AD211" i="11" s="1"/>
  <c r="S210" i="11"/>
  <c r="AC210" i="11" s="1"/>
  <c r="AD210" i="11" s="1"/>
  <c r="S196" i="11"/>
  <c r="AC196" i="11" s="1"/>
  <c r="AD196" i="11" s="1"/>
  <c r="R145" i="11"/>
  <c r="Z145" i="11" s="1"/>
  <c r="AA145" i="11" s="1"/>
  <c r="R146" i="11"/>
  <c r="Z146" i="11" s="1"/>
  <c r="AA146" i="11" s="1"/>
  <c r="R144" i="11"/>
  <c r="Z144" i="11" s="1"/>
  <c r="R164" i="11"/>
  <c r="Z164" i="11" s="1"/>
  <c r="AA164" i="11" s="1"/>
  <c r="R148" i="11"/>
  <c r="Z148" i="11" s="1"/>
  <c r="AA148" i="11" s="1"/>
  <c r="R165" i="11"/>
  <c r="Z165" i="11" s="1"/>
  <c r="AA165" i="11" s="1"/>
  <c r="R168" i="11"/>
  <c r="Z168" i="11" s="1"/>
  <c r="AA168" i="11" s="1"/>
  <c r="R155" i="11"/>
  <c r="Z155" i="11" s="1"/>
  <c r="AA155" i="11" s="1"/>
  <c r="R154" i="11"/>
  <c r="Z154" i="11" s="1"/>
  <c r="AA154" i="11" s="1"/>
  <c r="R167" i="11"/>
  <c r="Z167" i="11" s="1"/>
  <c r="AA167" i="11" s="1"/>
  <c r="R166" i="11"/>
  <c r="Z166" i="11" s="1"/>
  <c r="AA166" i="11" s="1"/>
  <c r="R151" i="11"/>
  <c r="Z151" i="11" s="1"/>
  <c r="AA151" i="11" s="1"/>
  <c r="R150" i="11"/>
  <c r="Z150" i="11" s="1"/>
  <c r="R153" i="11"/>
  <c r="Z153" i="11" s="1"/>
  <c r="AA153" i="11" s="1"/>
  <c r="R152" i="11"/>
  <c r="Z152" i="11" s="1"/>
  <c r="AA152" i="11" s="1"/>
  <c r="S58" i="11"/>
  <c r="AC58" i="11" s="1"/>
  <c r="AD58" i="11" s="1"/>
  <c r="S55" i="11"/>
  <c r="AC55" i="11" s="1"/>
  <c r="AD55" i="11" s="1"/>
  <c r="S56" i="11"/>
  <c r="AC56" i="11" s="1"/>
  <c r="AD56" i="11" s="1"/>
  <c r="S54" i="11"/>
  <c r="AC54" i="11" s="1"/>
  <c r="S65" i="11"/>
  <c r="AC65" i="11" s="1"/>
  <c r="AD65" i="11" s="1"/>
  <c r="S61" i="11"/>
  <c r="AC61" i="11" s="1"/>
  <c r="AD61" i="11" s="1"/>
  <c r="S74" i="11"/>
  <c r="AC74" i="11" s="1"/>
  <c r="AD74" i="11" s="1"/>
  <c r="S76" i="11"/>
  <c r="AC76" i="11" s="1"/>
  <c r="AD76" i="11" s="1"/>
  <c r="S62" i="11"/>
  <c r="AC62" i="11" s="1"/>
  <c r="AD62" i="11" s="1"/>
  <c r="S63" i="11"/>
  <c r="AC63" i="11" s="1"/>
  <c r="AD63" i="11" s="1"/>
  <c r="S78" i="11"/>
  <c r="AC78" i="11" s="1"/>
  <c r="AD78" i="11" s="1"/>
  <c r="S75" i="11"/>
  <c r="AC75" i="11" s="1"/>
  <c r="AD75" i="11" s="1"/>
  <c r="S64" i="11"/>
  <c r="AC64" i="11" s="1"/>
  <c r="AD64" i="11" s="1"/>
  <c r="S60" i="11"/>
  <c r="AC60" i="11" s="1"/>
  <c r="S77" i="11"/>
  <c r="AC77" i="11" s="1"/>
  <c r="AD77" i="11" s="1"/>
  <c r="T107" i="8"/>
  <c r="AF107" i="8" s="1"/>
  <c r="AG107" i="8" s="1"/>
  <c r="T69" i="8"/>
  <c r="AF69" i="8" s="1"/>
  <c r="AG69" i="8" s="1"/>
  <c r="T70" i="8"/>
  <c r="AF70" i="8" s="1"/>
  <c r="AG70" i="8" s="1"/>
  <c r="T72" i="8"/>
  <c r="AF72" i="8" s="1"/>
  <c r="AG72" i="8" s="1"/>
  <c r="T68" i="8"/>
  <c r="AF68" i="8" s="1"/>
  <c r="T71" i="8"/>
  <c r="AF71" i="8" s="1"/>
  <c r="AG71" i="8" s="1"/>
  <c r="T80" i="8"/>
  <c r="AF80" i="8" s="1"/>
  <c r="T105" i="8"/>
  <c r="AF105" i="8" s="1"/>
  <c r="AG105" i="8" s="1"/>
  <c r="T101" i="8"/>
  <c r="AF101" i="8" s="1"/>
  <c r="AG101" i="8" s="1"/>
  <c r="T97" i="8"/>
  <c r="AF97" i="8" s="1"/>
  <c r="AG97" i="8" s="1"/>
  <c r="T106" i="8"/>
  <c r="AF106" i="8" s="1"/>
  <c r="AG106" i="8" s="1"/>
  <c r="T98" i="8"/>
  <c r="AF98" i="8" s="1"/>
  <c r="AG98" i="8" s="1"/>
  <c r="T86" i="8"/>
  <c r="AF86" i="8" s="1"/>
  <c r="AG86" i="8" s="1"/>
  <c r="T83" i="8"/>
  <c r="AF83" i="8" s="1"/>
  <c r="AG83" i="8" s="1"/>
  <c r="T81" i="8"/>
  <c r="AF81" i="8" s="1"/>
  <c r="AG81" i="8" s="1"/>
  <c r="T84" i="8"/>
  <c r="AF84" i="8" s="1"/>
  <c r="AG84" i="8" s="1"/>
  <c r="T73" i="8"/>
  <c r="AF73" i="8" s="1"/>
  <c r="AG73" i="8" s="1"/>
  <c r="T85" i="8"/>
  <c r="AF85" i="8" s="1"/>
  <c r="AG85" i="8" s="1"/>
  <c r="T99" i="8"/>
  <c r="AF99" i="8" s="1"/>
  <c r="AG99" i="8" s="1"/>
  <c r="T103" i="8"/>
  <c r="AF103" i="8" s="1"/>
  <c r="AG103" i="8" s="1"/>
  <c r="T104" i="8"/>
  <c r="AF104" i="8" s="1"/>
  <c r="AG104" i="8" s="1"/>
  <c r="T100" i="8"/>
  <c r="AF100" i="8" s="1"/>
  <c r="AG100" i="8" s="1"/>
  <c r="T82" i="8"/>
  <c r="AF82" i="8" s="1"/>
  <c r="AG82" i="8" s="1"/>
  <c r="T102" i="8"/>
  <c r="AF102" i="8" s="1"/>
  <c r="AG102" i="8" s="1"/>
  <c r="T234" i="11"/>
  <c r="AF234" i="11" s="1"/>
  <c r="T236" i="11"/>
  <c r="AF236" i="11" s="1"/>
  <c r="AG236" i="11" s="1"/>
  <c r="T235" i="11"/>
  <c r="AF235" i="11" s="1"/>
  <c r="AG235" i="11" s="1"/>
  <c r="T254" i="11"/>
  <c r="AF254" i="11" s="1"/>
  <c r="AG254" i="11" s="1"/>
  <c r="T244" i="11"/>
  <c r="AF244" i="11" s="1"/>
  <c r="AG244" i="11" s="1"/>
  <c r="T255" i="11"/>
  <c r="AF255" i="11" s="1"/>
  <c r="AG255" i="11" s="1"/>
  <c r="T258" i="11"/>
  <c r="AF258" i="11" s="1"/>
  <c r="AG258" i="11" s="1"/>
  <c r="T243" i="11"/>
  <c r="AF243" i="11" s="1"/>
  <c r="AG243" i="11" s="1"/>
  <c r="T242" i="11"/>
  <c r="AF242" i="11" s="1"/>
  <c r="AG242" i="11" s="1"/>
  <c r="T245" i="11"/>
  <c r="AF245" i="11" s="1"/>
  <c r="AG245" i="11" s="1"/>
  <c r="T257" i="11"/>
  <c r="AF257" i="11" s="1"/>
  <c r="AG257" i="11" s="1"/>
  <c r="T241" i="11"/>
  <c r="AF241" i="11" s="1"/>
  <c r="AG241" i="11" s="1"/>
  <c r="T240" i="11"/>
  <c r="AF240" i="11" s="1"/>
  <c r="T256" i="11"/>
  <c r="AF256" i="11" s="1"/>
  <c r="AG256" i="11" s="1"/>
  <c r="T238" i="11"/>
  <c r="AF238" i="11" s="1"/>
  <c r="AG238" i="11" s="1"/>
  <c r="S9" i="11"/>
  <c r="AC9" i="11" s="1"/>
  <c r="S11" i="11"/>
  <c r="AC11" i="11" s="1"/>
  <c r="AD11" i="11" s="1"/>
  <c r="S10" i="11"/>
  <c r="AC10" i="11" s="1"/>
  <c r="AD10" i="11" s="1"/>
  <c r="S20" i="11"/>
  <c r="AC20" i="11" s="1"/>
  <c r="AD20" i="11" s="1"/>
  <c r="S33" i="11"/>
  <c r="AC33" i="11" s="1"/>
  <c r="AD33" i="11" s="1"/>
  <c r="S32" i="11"/>
  <c r="AC32" i="11" s="1"/>
  <c r="AD32" i="11" s="1"/>
  <c r="S30" i="11"/>
  <c r="AC30" i="11" s="1"/>
  <c r="AD30" i="11" s="1"/>
  <c r="S29" i="11"/>
  <c r="AC29" i="11" s="1"/>
  <c r="AD29" i="11" s="1"/>
  <c r="S16" i="11"/>
  <c r="AC16" i="11" s="1"/>
  <c r="AD16" i="11" s="1"/>
  <c r="S18" i="11"/>
  <c r="AC18" i="11" s="1"/>
  <c r="AD18" i="11" s="1"/>
  <c r="S15" i="11"/>
  <c r="AC15" i="11" s="1"/>
  <c r="S19" i="11"/>
  <c r="AC19" i="11" s="1"/>
  <c r="AD19" i="11" s="1"/>
  <c r="S17" i="11"/>
  <c r="AC17" i="11" s="1"/>
  <c r="AD17" i="11" s="1"/>
  <c r="S31" i="11"/>
  <c r="AC31" i="11" s="1"/>
  <c r="AD31" i="11" s="1"/>
  <c r="S13" i="11"/>
  <c r="AC13" i="11" s="1"/>
  <c r="AD13" i="11" s="1"/>
  <c r="R9" i="12"/>
  <c r="R11" i="12"/>
  <c r="R13" i="12"/>
  <c r="R10" i="12"/>
  <c r="R12" i="12"/>
  <c r="R22" i="12"/>
  <c r="R35" i="12"/>
  <c r="R42" i="12"/>
  <c r="R16" i="12"/>
  <c r="R43" i="12"/>
  <c r="R34" i="12"/>
  <c r="R33" i="12"/>
  <c r="R17" i="12"/>
  <c r="R21" i="12"/>
  <c r="R18" i="12"/>
  <c r="R36" i="12"/>
  <c r="R19" i="12"/>
  <c r="R14" i="12"/>
  <c r="R37" i="12"/>
  <c r="R20" i="12"/>
  <c r="R40" i="12"/>
  <c r="R44" i="12"/>
  <c r="R38" i="12"/>
  <c r="R39" i="12"/>
  <c r="R41" i="12"/>
  <c r="S286" i="12"/>
  <c r="AC286" i="12" s="1"/>
  <c r="AD286" i="12" s="1"/>
  <c r="S289" i="12"/>
  <c r="AC289" i="12" s="1"/>
  <c r="AD289" i="12" s="1"/>
  <c r="S285" i="12"/>
  <c r="AC285" i="12" s="1"/>
  <c r="S287" i="12"/>
  <c r="AC287" i="12" s="1"/>
  <c r="AD287" i="12" s="1"/>
  <c r="S288" i="12"/>
  <c r="AC288" i="12" s="1"/>
  <c r="AD288" i="12" s="1"/>
  <c r="S318" i="12"/>
  <c r="AC318" i="12" s="1"/>
  <c r="AD318" i="12" s="1"/>
  <c r="S319" i="12"/>
  <c r="AC319" i="12" s="1"/>
  <c r="AD319" i="12" s="1"/>
  <c r="S313" i="12"/>
  <c r="AC313" i="12" s="1"/>
  <c r="AD313" i="12" s="1"/>
  <c r="S298" i="12"/>
  <c r="AC298" i="12" s="1"/>
  <c r="AD298" i="12" s="1"/>
  <c r="S320" i="12"/>
  <c r="AC320" i="12" s="1"/>
  <c r="AD320" i="12" s="1"/>
  <c r="S312" i="12"/>
  <c r="AC312" i="12" s="1"/>
  <c r="AD312" i="12" s="1"/>
  <c r="S314" i="12"/>
  <c r="AC314" i="12" s="1"/>
  <c r="AD314" i="12" s="1"/>
  <c r="S311" i="12"/>
  <c r="AC311" i="12" s="1"/>
  <c r="AD311" i="12" s="1"/>
  <c r="S310" i="12"/>
  <c r="AC310" i="12" s="1"/>
  <c r="AD310" i="12" s="1"/>
  <c r="S309" i="12"/>
  <c r="AC309" i="12" s="1"/>
  <c r="AD309" i="12" s="1"/>
  <c r="S293" i="12"/>
  <c r="AC293" i="12" s="1"/>
  <c r="AD293" i="12" s="1"/>
  <c r="S292" i="12"/>
  <c r="AC292" i="12" s="1"/>
  <c r="S316" i="12"/>
  <c r="AC316" i="12" s="1"/>
  <c r="AD316" i="12" s="1"/>
  <c r="S315" i="12"/>
  <c r="AC315" i="12" s="1"/>
  <c r="AD315" i="12" s="1"/>
  <c r="S296" i="12"/>
  <c r="AC296" i="12" s="1"/>
  <c r="AD296" i="12" s="1"/>
  <c r="S295" i="12"/>
  <c r="AC295" i="12" s="1"/>
  <c r="AD295" i="12" s="1"/>
  <c r="S294" i="12"/>
  <c r="AC294" i="12" s="1"/>
  <c r="AD294" i="12" s="1"/>
  <c r="S317" i="12"/>
  <c r="AC317" i="12" s="1"/>
  <c r="AD317" i="12" s="1"/>
  <c r="S297" i="12"/>
  <c r="AC297" i="12" s="1"/>
  <c r="AD297" i="12" s="1"/>
  <c r="S290" i="12"/>
  <c r="AC290" i="12" s="1"/>
  <c r="AD290" i="12" s="1"/>
  <c r="T782" i="12"/>
  <c r="AF782" i="12" s="1"/>
  <c r="AG782" i="12" s="1"/>
  <c r="T778" i="12"/>
  <c r="AF778" i="12" s="1"/>
  <c r="AG778" i="12" s="1"/>
  <c r="T779" i="12"/>
  <c r="AF779" i="12" s="1"/>
  <c r="AG779" i="12" s="1"/>
  <c r="T781" i="12"/>
  <c r="AF781" i="12" s="1"/>
  <c r="AG781" i="12" s="1"/>
  <c r="T780" i="12"/>
  <c r="AF780" i="12" s="1"/>
  <c r="AG780" i="12" s="1"/>
  <c r="T777" i="12"/>
  <c r="AF777" i="12" s="1"/>
  <c r="T810" i="12"/>
  <c r="AF810" i="12" s="1"/>
  <c r="AG810" i="12" s="1"/>
  <c r="T786" i="12"/>
  <c r="AF786" i="12" s="1"/>
  <c r="AG786" i="12" s="1"/>
  <c r="T804" i="12"/>
  <c r="AF804" i="12" s="1"/>
  <c r="AG804" i="12" s="1"/>
  <c r="T807" i="12"/>
  <c r="AF807" i="12" s="1"/>
  <c r="AG807" i="12" s="1"/>
  <c r="T805" i="12"/>
  <c r="AF805" i="12" s="1"/>
  <c r="AG805" i="12" s="1"/>
  <c r="T803" i="12"/>
  <c r="AF803" i="12" s="1"/>
  <c r="AG803" i="12" s="1"/>
  <c r="T789" i="12"/>
  <c r="AF789" i="12" s="1"/>
  <c r="AG789" i="12" s="1"/>
  <c r="T809" i="12"/>
  <c r="AF809" i="12" s="1"/>
  <c r="AG809" i="12" s="1"/>
  <c r="T808" i="12"/>
  <c r="AF808" i="12" s="1"/>
  <c r="AG808" i="12" s="1"/>
  <c r="T787" i="12"/>
  <c r="AF787" i="12" s="1"/>
  <c r="AG787" i="12" s="1"/>
  <c r="T801" i="12"/>
  <c r="AF801" i="12" s="1"/>
  <c r="AG801" i="12" s="1"/>
  <c r="T788" i="12"/>
  <c r="AF788" i="12" s="1"/>
  <c r="AG788" i="12" s="1"/>
  <c r="T806" i="12"/>
  <c r="AF806" i="12" s="1"/>
  <c r="AG806" i="12" s="1"/>
  <c r="T790" i="12"/>
  <c r="AF790" i="12" s="1"/>
  <c r="AG790" i="12" s="1"/>
  <c r="T811" i="12"/>
  <c r="AF811" i="12" s="1"/>
  <c r="AG811" i="12" s="1"/>
  <c r="T812" i="12"/>
  <c r="AF812" i="12" s="1"/>
  <c r="AG812" i="12" s="1"/>
  <c r="T784" i="12"/>
  <c r="AF784" i="12" s="1"/>
  <c r="T785" i="12"/>
  <c r="AF785" i="12" s="1"/>
  <c r="AG785" i="12" s="1"/>
  <c r="T802" i="12"/>
  <c r="AF802" i="12" s="1"/>
  <c r="AG802" i="12" s="1"/>
  <c r="Q731" i="8"/>
  <c r="W731" i="8" s="1"/>
  <c r="X731" i="8" s="1"/>
  <c r="Q730" i="8"/>
  <c r="W730" i="8" s="1"/>
  <c r="X730" i="8" s="1"/>
  <c r="Q729" i="8"/>
  <c r="W729" i="8" s="1"/>
  <c r="X729" i="8" s="1"/>
  <c r="Q728" i="8"/>
  <c r="W728" i="8" s="1"/>
  <c r="Q732" i="8"/>
  <c r="W732" i="8" s="1"/>
  <c r="X732" i="8" s="1"/>
  <c r="Q760" i="8"/>
  <c r="W760" i="8" s="1"/>
  <c r="X760" i="8" s="1"/>
  <c r="Q762" i="8"/>
  <c r="W762" i="8" s="1"/>
  <c r="X762" i="8" s="1"/>
  <c r="Q767" i="8"/>
  <c r="W767" i="8" s="1"/>
  <c r="X767" i="8" s="1"/>
  <c r="Q765" i="8"/>
  <c r="W765" i="8" s="1"/>
  <c r="X765" i="8" s="1"/>
  <c r="Q742" i="8"/>
  <c r="W742" i="8" s="1"/>
  <c r="X742" i="8" s="1"/>
  <c r="Q761" i="8"/>
  <c r="W761" i="8" s="1"/>
  <c r="X761" i="8" s="1"/>
  <c r="Q743" i="8"/>
  <c r="W743" i="8" s="1"/>
  <c r="X743" i="8" s="1"/>
  <c r="Q745" i="8"/>
  <c r="W745" i="8" s="1"/>
  <c r="X745" i="8" s="1"/>
  <c r="Q764" i="8"/>
  <c r="W764" i="8" s="1"/>
  <c r="X764" i="8" s="1"/>
  <c r="Q763" i="8"/>
  <c r="W763" i="8" s="1"/>
  <c r="X763" i="8" s="1"/>
  <c r="Q744" i="8"/>
  <c r="W744" i="8" s="1"/>
  <c r="X744" i="8" s="1"/>
  <c r="Q741" i="8"/>
  <c r="W741" i="8" s="1"/>
  <c r="X741" i="8" s="1"/>
  <c r="Q740" i="8"/>
  <c r="W740" i="8" s="1"/>
  <c r="Q757" i="8"/>
  <c r="W757" i="8" s="1"/>
  <c r="X757" i="8" s="1"/>
  <c r="Q758" i="8"/>
  <c r="W758" i="8" s="1"/>
  <c r="X758" i="8" s="1"/>
  <c r="Q766" i="8"/>
  <c r="W766" i="8" s="1"/>
  <c r="X766" i="8" s="1"/>
  <c r="Q733" i="8"/>
  <c r="W733" i="8" s="1"/>
  <c r="X733" i="8" s="1"/>
  <c r="Q746" i="8"/>
  <c r="W746" i="8" s="1"/>
  <c r="X746" i="8" s="1"/>
  <c r="Q759" i="8"/>
  <c r="W759" i="8" s="1"/>
  <c r="X759" i="8" s="1"/>
  <c r="U370" i="8"/>
  <c r="AI370" i="8" s="1"/>
  <c r="AJ370" i="8" s="1"/>
  <c r="U369" i="8"/>
  <c r="AI369" i="8" s="1"/>
  <c r="AJ369" i="8" s="1"/>
  <c r="U371" i="8"/>
  <c r="AI371" i="8" s="1"/>
  <c r="AJ371" i="8" s="1"/>
  <c r="U368" i="8"/>
  <c r="AI368" i="8" s="1"/>
  <c r="U372" i="8"/>
  <c r="AI372" i="8" s="1"/>
  <c r="AJ372" i="8" s="1"/>
  <c r="U405" i="8"/>
  <c r="AI405" i="8" s="1"/>
  <c r="AJ405" i="8" s="1"/>
  <c r="U397" i="8"/>
  <c r="AI397" i="8" s="1"/>
  <c r="AJ397" i="8" s="1"/>
  <c r="U407" i="8"/>
  <c r="AI407" i="8" s="1"/>
  <c r="AJ407" i="8" s="1"/>
  <c r="U386" i="8"/>
  <c r="AI386" i="8" s="1"/>
  <c r="AJ386" i="8" s="1"/>
  <c r="U400" i="8"/>
  <c r="AI400" i="8" s="1"/>
  <c r="AJ400" i="8" s="1"/>
  <c r="U380" i="8"/>
  <c r="AI380" i="8" s="1"/>
  <c r="U382" i="8"/>
  <c r="AI382" i="8" s="1"/>
  <c r="AJ382" i="8" s="1"/>
  <c r="U381" i="8"/>
  <c r="AI381" i="8" s="1"/>
  <c r="AJ381" i="8" s="1"/>
  <c r="U384" i="8"/>
  <c r="AI384" i="8" s="1"/>
  <c r="AJ384" i="8" s="1"/>
  <c r="U385" i="8"/>
  <c r="AI385" i="8" s="1"/>
  <c r="AJ385" i="8" s="1"/>
  <c r="U404" i="8"/>
  <c r="AI404" i="8" s="1"/>
  <c r="AJ404" i="8" s="1"/>
  <c r="U406" i="8"/>
  <c r="AI406" i="8" s="1"/>
  <c r="AJ406" i="8" s="1"/>
  <c r="U401" i="8"/>
  <c r="AI401" i="8" s="1"/>
  <c r="AJ401" i="8" s="1"/>
  <c r="U399" i="8"/>
  <c r="AI399" i="8" s="1"/>
  <c r="AJ399" i="8" s="1"/>
  <c r="U402" i="8"/>
  <c r="AI402" i="8" s="1"/>
  <c r="AJ402" i="8" s="1"/>
  <c r="U403" i="8"/>
  <c r="AI403" i="8" s="1"/>
  <c r="AJ403" i="8" s="1"/>
  <c r="U383" i="8"/>
  <c r="AI383" i="8" s="1"/>
  <c r="AJ383" i="8" s="1"/>
  <c r="U398" i="8"/>
  <c r="AI398" i="8" s="1"/>
  <c r="AJ398" i="8" s="1"/>
  <c r="U373" i="8"/>
  <c r="AI373" i="8" s="1"/>
  <c r="AJ373" i="8" s="1"/>
  <c r="Q337" i="10"/>
  <c r="Q339" i="10" s="1"/>
  <c r="Q345" i="10" s="1"/>
  <c r="W345" i="10" s="1"/>
  <c r="D186" i="16"/>
  <c r="Q783" i="15"/>
  <c r="Q785" i="15" s="1"/>
  <c r="Q825" i="15" s="1"/>
  <c r="W825" i="15" s="1"/>
  <c r="X825" i="15" s="1"/>
  <c r="D168" i="16"/>
  <c r="R366" i="15"/>
  <c r="R374" i="15"/>
  <c r="Z374" i="15" s="1"/>
  <c r="AA374" i="15" s="1"/>
  <c r="R382" i="15"/>
  <c r="R398" i="15"/>
  <c r="R377" i="15"/>
  <c r="R371" i="15"/>
  <c r="Z371" i="15" s="1"/>
  <c r="AA371" i="15" s="1"/>
  <c r="R395" i="15"/>
  <c r="R400" i="15"/>
  <c r="Z400" i="15" s="1"/>
  <c r="AA400" i="15" s="1"/>
  <c r="R370" i="15"/>
  <c r="Z370" i="15" s="1"/>
  <c r="AA370" i="15" s="1"/>
  <c r="R401" i="15"/>
  <c r="Z401" i="15" s="1"/>
  <c r="AA401" i="15" s="1"/>
  <c r="R383" i="15"/>
  <c r="R373" i="15"/>
  <c r="Z373" i="15" s="1"/>
  <c r="AA373" i="15" s="1"/>
  <c r="R397" i="15"/>
  <c r="R376" i="15"/>
  <c r="Z376" i="15" s="1"/>
  <c r="R396" i="15"/>
  <c r="R369" i="15"/>
  <c r="Z369" i="15" s="1"/>
  <c r="AA369" i="15" s="1"/>
  <c r="R405" i="15"/>
  <c r="R404" i="15"/>
  <c r="Z404" i="15" s="1"/>
  <c r="AA404" i="15" s="1"/>
  <c r="R380" i="15"/>
  <c r="R372" i="15"/>
  <c r="Z372" i="15" s="1"/>
  <c r="AA372" i="15" s="1"/>
  <c r="R367" i="15"/>
  <c r="R399" i="15"/>
  <c r="Z399" i="15" s="1"/>
  <c r="AA399" i="15" s="1"/>
  <c r="R379" i="15"/>
  <c r="R403" i="15"/>
  <c r="Z403" i="15" s="1"/>
  <c r="AA403" i="15" s="1"/>
  <c r="R368" i="15"/>
  <c r="R378" i="15"/>
  <c r="Z378" i="15" s="1"/>
  <c r="AA378" i="15" s="1"/>
  <c r="R381" i="15"/>
  <c r="R402" i="15"/>
  <c r="Q366" i="15"/>
  <c r="W366" i="15" s="1"/>
  <c r="Q380" i="15"/>
  <c r="W380" i="15" s="1"/>
  <c r="X380" i="15" s="1"/>
  <c r="Q404" i="15"/>
  <c r="Q396" i="15"/>
  <c r="W396" i="15" s="1"/>
  <c r="X396" i="15" s="1"/>
  <c r="Q372" i="15"/>
  <c r="Q402" i="15"/>
  <c r="W402" i="15" s="1"/>
  <c r="X402" i="15" s="1"/>
  <c r="Q400" i="15"/>
  <c r="Q376" i="15"/>
  <c r="W376" i="15" s="1"/>
  <c r="Q379" i="15"/>
  <c r="W379" i="15" s="1"/>
  <c r="X379" i="15" s="1"/>
  <c r="Q377" i="15"/>
  <c r="W377" i="15" s="1"/>
  <c r="X377" i="15" s="1"/>
  <c r="Q399" i="15"/>
  <c r="Q405" i="15"/>
  <c r="W405" i="15" s="1"/>
  <c r="X405" i="15" s="1"/>
  <c r="Q398" i="15"/>
  <c r="W398" i="15" s="1"/>
  <c r="X398" i="15" s="1"/>
  <c r="Q368" i="15"/>
  <c r="W368" i="15" s="1"/>
  <c r="X368" i="15" s="1"/>
  <c r="Q371" i="15"/>
  <c r="Q397" i="15"/>
  <c r="W397" i="15" s="1"/>
  <c r="X397" i="15" s="1"/>
  <c r="Q374" i="15"/>
  <c r="W374" i="15" s="1"/>
  <c r="X374" i="15" s="1"/>
  <c r="Q395" i="15"/>
  <c r="W395" i="15" s="1"/>
  <c r="X395" i="15" s="1"/>
  <c r="Q401" i="15"/>
  <c r="Q373" i="15"/>
  <c r="Q382" i="15"/>
  <c r="W382" i="15" s="1"/>
  <c r="X382" i="15" s="1"/>
  <c r="Q370" i="15"/>
  <c r="W370" i="15" s="1"/>
  <c r="X370" i="15" s="1"/>
  <c r="Q383" i="15"/>
  <c r="Q378" i="15"/>
  <c r="W378" i="15" s="1"/>
  <c r="X378" i="15" s="1"/>
  <c r="Q403" i="15"/>
  <c r="W403" i="15" s="1"/>
  <c r="X403" i="15" s="1"/>
  <c r="Q367" i="15"/>
  <c r="W367" i="15" s="1"/>
  <c r="X367" i="15" s="1"/>
  <c r="Q381" i="15"/>
  <c r="Q369" i="15"/>
  <c r="W369" i="15" s="1"/>
  <c r="X369" i="15" s="1"/>
  <c r="S370" i="15"/>
  <c r="AC370" i="15" s="1"/>
  <c r="AD370" i="15" s="1"/>
  <c r="S400" i="15"/>
  <c r="AC400" i="15" s="1"/>
  <c r="AD400" i="15" s="1"/>
  <c r="S382" i="15"/>
  <c r="S381" i="15"/>
  <c r="S405" i="15"/>
  <c r="AC405" i="15" s="1"/>
  <c r="AD405" i="15" s="1"/>
  <c r="S383" i="15"/>
  <c r="AC383" i="15" s="1"/>
  <c r="AD383" i="15" s="1"/>
  <c r="S402" i="15"/>
  <c r="S379" i="15"/>
  <c r="AC379" i="15" s="1"/>
  <c r="AD379" i="15" s="1"/>
  <c r="S398" i="15"/>
  <c r="S368" i="15"/>
  <c r="S404" i="15"/>
  <c r="S380" i="15"/>
  <c r="AC380" i="15" s="1"/>
  <c r="AD380" i="15" s="1"/>
  <c r="S372" i="15"/>
  <c r="AC372" i="15" s="1"/>
  <c r="AD372" i="15" s="1"/>
  <c r="S371" i="15"/>
  <c r="AC371" i="15" s="1"/>
  <c r="AD371" i="15" s="1"/>
  <c r="S395" i="15"/>
  <c r="S367" i="15"/>
  <c r="S399" i="15"/>
  <c r="S366" i="15"/>
  <c r="AC366" i="15" s="1"/>
  <c r="S403" i="15"/>
  <c r="S376" i="15"/>
  <c r="AC376" i="15" s="1"/>
  <c r="S396" i="15"/>
  <c r="AC396" i="15" s="1"/>
  <c r="AD396" i="15" s="1"/>
  <c r="S373" i="15"/>
  <c r="AC373" i="15" s="1"/>
  <c r="AD373" i="15" s="1"/>
  <c r="S397" i="15"/>
  <c r="S369" i="15"/>
  <c r="AC369" i="15" s="1"/>
  <c r="AD369" i="15" s="1"/>
  <c r="S401" i="15"/>
  <c r="AC401" i="15" s="1"/>
  <c r="AD401" i="15" s="1"/>
  <c r="S374" i="15"/>
  <c r="AC374" i="15" s="1"/>
  <c r="AD374" i="15" s="1"/>
  <c r="S378" i="15"/>
  <c r="S377" i="15"/>
  <c r="T366" i="15"/>
  <c r="T380" i="15"/>
  <c r="AF380" i="15" s="1"/>
  <c r="AG380" i="15" s="1"/>
  <c r="T404" i="15"/>
  <c r="T402" i="15"/>
  <c r="AF402" i="15" s="1"/>
  <c r="AG402" i="15" s="1"/>
  <c r="T382" i="15"/>
  <c r="AF382" i="15" s="1"/>
  <c r="AG382" i="15" s="1"/>
  <c r="T405" i="15"/>
  <c r="AF405" i="15" s="1"/>
  <c r="AG405" i="15" s="1"/>
  <c r="T403" i="15"/>
  <c r="T367" i="15"/>
  <c r="AF367" i="15" s="1"/>
  <c r="AG367" i="15" s="1"/>
  <c r="T370" i="15"/>
  <c r="AF370" i="15" s="1"/>
  <c r="AG370" i="15" s="1"/>
  <c r="T398" i="15"/>
  <c r="AF398" i="15" s="1"/>
  <c r="AG398" i="15" s="1"/>
  <c r="T395" i="15"/>
  <c r="T396" i="15"/>
  <c r="AF396" i="15" s="1"/>
  <c r="AG396" i="15" s="1"/>
  <c r="T376" i="15"/>
  <c r="AF376" i="15" s="1"/>
  <c r="T373" i="15"/>
  <c r="AF373" i="15" s="1"/>
  <c r="AG373" i="15" s="1"/>
  <c r="T371" i="15"/>
  <c r="T369" i="15"/>
  <c r="AF369" i="15" s="1"/>
  <c r="AG369" i="15" s="1"/>
  <c r="T383" i="15"/>
  <c r="AF383" i="15" s="1"/>
  <c r="AG383" i="15" s="1"/>
  <c r="T372" i="15"/>
  <c r="T397" i="15"/>
  <c r="T378" i="15"/>
  <c r="AF378" i="15" s="1"/>
  <c r="AG378" i="15" s="1"/>
  <c r="T400" i="15"/>
  <c r="T374" i="15"/>
  <c r="AF374" i="15" s="1"/>
  <c r="AG374" i="15" s="1"/>
  <c r="T381" i="15"/>
  <c r="T379" i="15"/>
  <c r="AF379" i="15" s="1"/>
  <c r="AG379" i="15" s="1"/>
  <c r="T377" i="15"/>
  <c r="T399" i="15"/>
  <c r="AF399" i="15" s="1"/>
  <c r="AG399" i="15" s="1"/>
  <c r="T368" i="15"/>
  <c r="T401" i="15"/>
  <c r="AF401" i="15" s="1"/>
  <c r="AG401" i="15" s="1"/>
  <c r="U374" i="15"/>
  <c r="AI374" i="15" s="1"/>
  <c r="AJ374" i="15" s="1"/>
  <c r="U400" i="15"/>
  <c r="AI400" i="15" s="1"/>
  <c r="AJ400" i="15" s="1"/>
  <c r="U402" i="15"/>
  <c r="U368" i="15"/>
  <c r="AI368" i="15" s="1"/>
  <c r="AJ368" i="15" s="1"/>
  <c r="U372" i="15"/>
  <c r="AI372" i="15" s="1"/>
  <c r="AJ372" i="15" s="1"/>
  <c r="U382" i="15"/>
  <c r="AI382" i="15" s="1"/>
  <c r="AJ382" i="15" s="1"/>
  <c r="U377" i="15"/>
  <c r="U399" i="15"/>
  <c r="AI399" i="15" s="1"/>
  <c r="AJ399" i="15" s="1"/>
  <c r="U405" i="15"/>
  <c r="AI405" i="15" s="1"/>
  <c r="AJ405" i="15" s="1"/>
  <c r="U403" i="15"/>
  <c r="AI403" i="15" s="1"/>
  <c r="AJ403" i="15" s="1"/>
  <c r="U396" i="15"/>
  <c r="U383" i="15"/>
  <c r="AI383" i="15" s="1"/>
  <c r="AJ383" i="15" s="1"/>
  <c r="U376" i="15"/>
  <c r="AI376" i="15" s="1"/>
  <c r="U380" i="15"/>
  <c r="AI380" i="15" s="1"/>
  <c r="AJ380" i="15" s="1"/>
  <c r="U398" i="15"/>
  <c r="U401" i="15"/>
  <c r="AI401" i="15" s="1"/>
  <c r="AJ401" i="15" s="1"/>
  <c r="U373" i="15"/>
  <c r="U371" i="15"/>
  <c r="AI371" i="15" s="1"/>
  <c r="AJ371" i="15" s="1"/>
  <c r="U369" i="15"/>
  <c r="U397" i="15"/>
  <c r="AI397" i="15" s="1"/>
  <c r="AJ397" i="15" s="1"/>
  <c r="U370" i="15"/>
  <c r="U404" i="15"/>
  <c r="AI404" i="15" s="1"/>
  <c r="AJ404" i="15" s="1"/>
  <c r="U366" i="15"/>
  <c r="U367" i="15"/>
  <c r="U381" i="15"/>
  <c r="U379" i="15"/>
  <c r="AI379" i="15" s="1"/>
  <c r="AJ379" i="15" s="1"/>
  <c r="U378" i="15"/>
  <c r="U395" i="15"/>
  <c r="R474" i="12"/>
  <c r="Z474" i="12" s="1"/>
  <c r="AA474" i="12" s="1"/>
  <c r="R476" i="12"/>
  <c r="Z476" i="12" s="1"/>
  <c r="AA476" i="12" s="1"/>
  <c r="R460" i="12"/>
  <c r="Z460" i="12" s="1"/>
  <c r="AA460" i="12" s="1"/>
  <c r="R453" i="12"/>
  <c r="Z453" i="12" s="1"/>
  <c r="AA453" i="12" s="1"/>
  <c r="R480" i="12"/>
  <c r="Z480" i="12" s="1"/>
  <c r="AA480" i="12" s="1"/>
  <c r="R463" i="12"/>
  <c r="Z463" i="12" s="1"/>
  <c r="AA463" i="12" s="1"/>
  <c r="R481" i="12"/>
  <c r="Z481" i="12" s="1"/>
  <c r="AA481" i="12" s="1"/>
  <c r="R451" i="12"/>
  <c r="Z451" i="12" s="1"/>
  <c r="AA451" i="12" s="1"/>
  <c r="R459" i="12"/>
  <c r="Z459" i="12" s="1"/>
  <c r="AA459" i="12" s="1"/>
  <c r="R482" i="12"/>
  <c r="Z482" i="12" s="1"/>
  <c r="AA482" i="12" s="1"/>
  <c r="R457" i="12"/>
  <c r="Z457" i="12" s="1"/>
  <c r="R450" i="12"/>
  <c r="Z450" i="12" s="1"/>
  <c r="R458" i="12"/>
  <c r="Z458" i="12" s="1"/>
  <c r="AA458" i="12" s="1"/>
  <c r="R455" i="12"/>
  <c r="Z455" i="12" s="1"/>
  <c r="AA455" i="12" s="1"/>
  <c r="R461" i="12"/>
  <c r="Z461" i="12" s="1"/>
  <c r="AA461" i="12" s="1"/>
  <c r="R452" i="12"/>
  <c r="Z452" i="12" s="1"/>
  <c r="AA452" i="12" s="1"/>
  <c r="R483" i="12"/>
  <c r="Z483" i="12" s="1"/>
  <c r="AA483" i="12" s="1"/>
  <c r="R475" i="12"/>
  <c r="Z475" i="12" s="1"/>
  <c r="AA475" i="12" s="1"/>
  <c r="R266" i="10"/>
  <c r="Z266" i="10" s="1"/>
  <c r="AA266" i="10" s="1"/>
  <c r="R787" i="15"/>
  <c r="Z787" i="15" s="1"/>
  <c r="AA787" i="15" s="1"/>
  <c r="R789" i="15"/>
  <c r="R797" i="15"/>
  <c r="Z797" i="15" s="1"/>
  <c r="AA797" i="15" s="1"/>
  <c r="R803" i="15"/>
  <c r="R819" i="15"/>
  <c r="Z819" i="15" s="1"/>
  <c r="AA819" i="15" s="1"/>
  <c r="R821" i="15"/>
  <c r="R791" i="15"/>
  <c r="Z791" i="15" s="1"/>
  <c r="AA791" i="15" s="1"/>
  <c r="R793" i="15"/>
  <c r="R799" i="15"/>
  <c r="Z799" i="15" s="1"/>
  <c r="AA799" i="15" s="1"/>
  <c r="R801" i="15"/>
  <c r="Z801" i="15" s="1"/>
  <c r="AA801" i="15" s="1"/>
  <c r="R815" i="15"/>
  <c r="Z815" i="15" s="1"/>
  <c r="AA815" i="15" s="1"/>
  <c r="R817" i="15"/>
  <c r="R823" i="15"/>
  <c r="Z823" i="15" s="1"/>
  <c r="AA823" i="15" s="1"/>
  <c r="R825" i="15"/>
  <c r="R786" i="15"/>
  <c r="Z786" i="15" s="1"/>
  <c r="R794" i="15"/>
  <c r="R802" i="15"/>
  <c r="Z802" i="15" s="1"/>
  <c r="AA802" i="15" s="1"/>
  <c r="R818" i="15"/>
  <c r="Z818" i="15" s="1"/>
  <c r="AA818" i="15" s="1"/>
  <c r="R792" i="15"/>
  <c r="Z792" i="15" s="1"/>
  <c r="AA792" i="15" s="1"/>
  <c r="R800" i="15"/>
  <c r="R816" i="15"/>
  <c r="Z816" i="15" s="1"/>
  <c r="AA816" i="15" s="1"/>
  <c r="R824" i="15"/>
  <c r="R790" i="15"/>
  <c r="Z790" i="15" s="1"/>
  <c r="AA790" i="15" s="1"/>
  <c r="R798" i="15"/>
  <c r="R822" i="15"/>
  <c r="R788" i="15"/>
  <c r="Z788" i="15" s="1"/>
  <c r="AA788" i="15" s="1"/>
  <c r="R796" i="15"/>
  <c r="Z796" i="15" s="1"/>
  <c r="R820" i="15"/>
  <c r="U611" i="15"/>
  <c r="AI611" i="15" s="1"/>
  <c r="AJ611" i="15" s="1"/>
  <c r="U619" i="15"/>
  <c r="AI619" i="15" s="1"/>
  <c r="AJ619" i="15" s="1"/>
  <c r="U635" i="15"/>
  <c r="AI635" i="15" s="1"/>
  <c r="AJ635" i="15" s="1"/>
  <c r="U643" i="15"/>
  <c r="U609" i="15"/>
  <c r="AI609" i="15" s="1"/>
  <c r="AJ609" i="15" s="1"/>
  <c r="U617" i="15"/>
  <c r="U641" i="15"/>
  <c r="AI641" i="15" s="1"/>
  <c r="AJ641" i="15" s="1"/>
  <c r="U607" i="15"/>
  <c r="U623" i="15"/>
  <c r="U639" i="15"/>
  <c r="AI639" i="15" s="1"/>
  <c r="AJ639" i="15" s="1"/>
  <c r="U613" i="15"/>
  <c r="AI613" i="15" s="1"/>
  <c r="AJ613" i="15" s="1"/>
  <c r="U621" i="15"/>
  <c r="U637" i="15"/>
  <c r="AI637" i="15" s="1"/>
  <c r="AJ637" i="15" s="1"/>
  <c r="U645" i="15"/>
  <c r="U608" i="15"/>
  <c r="AI608" i="15" s="1"/>
  <c r="AJ608" i="15" s="1"/>
  <c r="U616" i="15"/>
  <c r="AI616" i="15" s="1"/>
  <c r="U640" i="15"/>
  <c r="AI640" i="15" s="1"/>
  <c r="AJ640" i="15" s="1"/>
  <c r="U606" i="15"/>
  <c r="AI606" i="15" s="1"/>
  <c r="U614" i="15"/>
  <c r="AI614" i="15" s="1"/>
  <c r="AJ614" i="15" s="1"/>
  <c r="U622" i="15"/>
  <c r="U638" i="15"/>
  <c r="AI638" i="15" s="1"/>
  <c r="AJ638" i="15" s="1"/>
  <c r="U612" i="15"/>
  <c r="AI612" i="15" s="1"/>
  <c r="AJ612" i="15" s="1"/>
  <c r="U620" i="15"/>
  <c r="AI620" i="15" s="1"/>
  <c r="AJ620" i="15" s="1"/>
  <c r="U636" i="15"/>
  <c r="U644" i="15"/>
  <c r="U610" i="15"/>
  <c r="AI610" i="15" s="1"/>
  <c r="AJ610" i="15" s="1"/>
  <c r="U618" i="15"/>
  <c r="AI618" i="15" s="1"/>
  <c r="AJ618" i="15" s="1"/>
  <c r="U642" i="15"/>
  <c r="T787" i="15"/>
  <c r="T803" i="15"/>
  <c r="AF803" i="15" s="1"/>
  <c r="AG803" i="15" s="1"/>
  <c r="T819" i="15"/>
  <c r="AF819" i="15" s="1"/>
  <c r="AG819" i="15" s="1"/>
  <c r="T793" i="15"/>
  <c r="T801" i="15"/>
  <c r="T817" i="15"/>
  <c r="T825" i="15"/>
  <c r="AF825" i="15" s="1"/>
  <c r="AG825" i="15" s="1"/>
  <c r="T791" i="15"/>
  <c r="T799" i="15"/>
  <c r="AF799" i="15" s="1"/>
  <c r="AG799" i="15" s="1"/>
  <c r="T815" i="15"/>
  <c r="T823" i="15"/>
  <c r="AF823" i="15" s="1"/>
  <c r="AG823" i="15" s="1"/>
  <c r="T789" i="15"/>
  <c r="T797" i="15"/>
  <c r="AF797" i="15" s="1"/>
  <c r="AG797" i="15" s="1"/>
  <c r="T821" i="15"/>
  <c r="AF821" i="15" s="1"/>
  <c r="AG821" i="15" s="1"/>
  <c r="T790" i="15"/>
  <c r="AF790" i="15" s="1"/>
  <c r="AG790" i="15" s="1"/>
  <c r="T792" i="15"/>
  <c r="T798" i="15"/>
  <c r="AF798" i="15" s="1"/>
  <c r="AG798" i="15" s="1"/>
  <c r="T800" i="15"/>
  <c r="AF800" i="15" s="1"/>
  <c r="AG800" i="15" s="1"/>
  <c r="T816" i="15"/>
  <c r="AF816" i="15" s="1"/>
  <c r="AG816" i="15" s="1"/>
  <c r="T822" i="15"/>
  <c r="T824" i="15"/>
  <c r="AF824" i="15" s="1"/>
  <c r="AG824" i="15" s="1"/>
  <c r="T786" i="15"/>
  <c r="T788" i="15"/>
  <c r="AF788" i="15" s="1"/>
  <c r="AG788" i="15" s="1"/>
  <c r="T794" i="15"/>
  <c r="T796" i="15"/>
  <c r="AF796" i="15" s="1"/>
  <c r="T802" i="15"/>
  <c r="AF802" i="15" s="1"/>
  <c r="AG802" i="15" s="1"/>
  <c r="T818" i="15"/>
  <c r="AF818" i="15" s="1"/>
  <c r="AG818" i="15" s="1"/>
  <c r="T820" i="15"/>
  <c r="S192" i="15"/>
  <c r="S220" i="15"/>
  <c r="AC220" i="15" s="1"/>
  <c r="AD220" i="15" s="1"/>
  <c r="S199" i="15"/>
  <c r="AC199" i="15" s="1"/>
  <c r="AD199" i="15" s="1"/>
  <c r="S226" i="15"/>
  <c r="S194" i="15"/>
  <c r="S204" i="15"/>
  <c r="S195" i="15"/>
  <c r="AC195" i="15" s="1"/>
  <c r="AD195" i="15" s="1"/>
  <c r="S222" i="15"/>
  <c r="S190" i="15"/>
  <c r="S188" i="15"/>
  <c r="S216" i="15"/>
  <c r="AC216" i="15" s="1"/>
  <c r="AD216" i="15" s="1"/>
  <c r="S224" i="15"/>
  <c r="S223" i="15"/>
  <c r="S191" i="15"/>
  <c r="AC191" i="15" s="1"/>
  <c r="AD191" i="15" s="1"/>
  <c r="S218" i="15"/>
  <c r="AC218" i="15" s="1"/>
  <c r="AD218" i="15" s="1"/>
  <c r="S202" i="15"/>
  <c r="S200" i="15"/>
  <c r="S219" i="15"/>
  <c r="AC219" i="15" s="1"/>
  <c r="AD219" i="15" s="1"/>
  <c r="S203" i="15"/>
  <c r="AC203" i="15" s="1"/>
  <c r="AD203" i="15" s="1"/>
  <c r="S187" i="15"/>
  <c r="S198" i="15"/>
  <c r="S217" i="15"/>
  <c r="S201" i="15"/>
  <c r="AC201" i="15" s="1"/>
  <c r="AD201" i="15" s="1"/>
  <c r="S197" i="15"/>
  <c r="AC197" i="15" s="1"/>
  <c r="S225" i="15"/>
  <c r="S193" i="15"/>
  <c r="S221" i="15"/>
  <c r="AC221" i="15" s="1"/>
  <c r="AD221" i="15" s="1"/>
  <c r="S189" i="15"/>
  <c r="Q613" i="15"/>
  <c r="W613" i="15" s="1"/>
  <c r="X613" i="15" s="1"/>
  <c r="Q621" i="15"/>
  <c r="Q637" i="15"/>
  <c r="W637" i="15" s="1"/>
  <c r="X637" i="15" s="1"/>
  <c r="Q645" i="15"/>
  <c r="Q611" i="15"/>
  <c r="W611" i="15" s="1"/>
  <c r="X611" i="15" s="1"/>
  <c r="Q619" i="15"/>
  <c r="Q635" i="15"/>
  <c r="W635" i="15" s="1"/>
  <c r="X635" i="15" s="1"/>
  <c r="Q643" i="15"/>
  <c r="Q609" i="15"/>
  <c r="W609" i="15" s="1"/>
  <c r="X609" i="15" s="1"/>
  <c r="Q617" i="15"/>
  <c r="W617" i="15" s="1"/>
  <c r="X617" i="15" s="1"/>
  <c r="Q641" i="15"/>
  <c r="W641" i="15" s="1"/>
  <c r="X641" i="15" s="1"/>
  <c r="Q607" i="15"/>
  <c r="Q623" i="15"/>
  <c r="W623" i="15" s="1"/>
  <c r="X623" i="15" s="1"/>
  <c r="Q639" i="15"/>
  <c r="Q610" i="15"/>
  <c r="W610" i="15" s="1"/>
  <c r="X610" i="15" s="1"/>
  <c r="Q618" i="15"/>
  <c r="Q642" i="15"/>
  <c r="W642" i="15" s="1"/>
  <c r="X642" i="15" s="1"/>
  <c r="Q608" i="15"/>
  <c r="Q616" i="15"/>
  <c r="W616" i="15" s="1"/>
  <c r="Q640" i="15"/>
  <c r="Q606" i="15"/>
  <c r="Q614" i="15"/>
  <c r="W614" i="15" s="1"/>
  <c r="X614" i="15" s="1"/>
  <c r="Q622" i="15"/>
  <c r="W622" i="15" s="1"/>
  <c r="X622" i="15" s="1"/>
  <c r="Q638" i="15"/>
  <c r="Q612" i="15"/>
  <c r="W612" i="15" s="1"/>
  <c r="X612" i="15" s="1"/>
  <c r="Q620" i="15"/>
  <c r="W620" i="15" s="1"/>
  <c r="X620" i="15" s="1"/>
  <c r="Q636" i="15"/>
  <c r="Q644" i="15"/>
  <c r="S847" i="15"/>
  <c r="AC847" i="15" s="1"/>
  <c r="AD847" i="15" s="1"/>
  <c r="S849" i="15"/>
  <c r="AC849" i="15" s="1"/>
  <c r="AD849" i="15" s="1"/>
  <c r="S857" i="15"/>
  <c r="AC857" i="15" s="1"/>
  <c r="AD857" i="15" s="1"/>
  <c r="S863" i="15"/>
  <c r="AC863" i="15" s="1"/>
  <c r="AD863" i="15" s="1"/>
  <c r="S879" i="15"/>
  <c r="AC879" i="15" s="1"/>
  <c r="AD879" i="15" s="1"/>
  <c r="S881" i="15"/>
  <c r="AC881" i="15" s="1"/>
  <c r="AD881" i="15" s="1"/>
  <c r="S851" i="15"/>
  <c r="AC851" i="15" s="1"/>
  <c r="AD851" i="15" s="1"/>
  <c r="S853" i="15"/>
  <c r="S859" i="15"/>
  <c r="AC859" i="15" s="1"/>
  <c r="AD859" i="15" s="1"/>
  <c r="S861" i="15"/>
  <c r="AC861" i="15" s="1"/>
  <c r="AD861" i="15" s="1"/>
  <c r="S875" i="15"/>
  <c r="AC875" i="15" s="1"/>
  <c r="AD875" i="15" s="1"/>
  <c r="S877" i="15"/>
  <c r="AC877" i="15" s="1"/>
  <c r="AD877" i="15" s="1"/>
  <c r="S883" i="15"/>
  <c r="AC883" i="15" s="1"/>
  <c r="AD883" i="15" s="1"/>
  <c r="S885" i="15"/>
  <c r="AC885" i="15" s="1"/>
  <c r="AD885" i="15" s="1"/>
  <c r="S850" i="15"/>
  <c r="AC850" i="15" s="1"/>
  <c r="AD850" i="15" s="1"/>
  <c r="S852" i="15"/>
  <c r="S858" i="15"/>
  <c r="AC858" i="15" s="1"/>
  <c r="AD858" i="15" s="1"/>
  <c r="S860" i="15"/>
  <c r="AC860" i="15" s="1"/>
  <c r="AD860" i="15" s="1"/>
  <c r="S876" i="15"/>
  <c r="AC876" i="15" s="1"/>
  <c r="AD876" i="15" s="1"/>
  <c r="S882" i="15"/>
  <c r="AC882" i="15" s="1"/>
  <c r="AD882" i="15" s="1"/>
  <c r="S884" i="15"/>
  <c r="AC884" i="15" s="1"/>
  <c r="AD884" i="15" s="1"/>
  <c r="S846" i="15"/>
  <c r="AC846" i="15" s="1"/>
  <c r="S848" i="15"/>
  <c r="AC848" i="15" s="1"/>
  <c r="AD848" i="15" s="1"/>
  <c r="S854" i="15"/>
  <c r="AC854" i="15" s="1"/>
  <c r="AD854" i="15" s="1"/>
  <c r="S856" i="15"/>
  <c r="AC856" i="15" s="1"/>
  <c r="S862" i="15"/>
  <c r="AC862" i="15" s="1"/>
  <c r="AD862" i="15" s="1"/>
  <c r="S878" i="15"/>
  <c r="S880" i="15"/>
  <c r="U127" i="15"/>
  <c r="AI127" i="15" s="1"/>
  <c r="U166" i="15"/>
  <c r="AI166" i="15" s="1"/>
  <c r="AJ166" i="15" s="1"/>
  <c r="U134" i="15"/>
  <c r="AI134" i="15" s="1"/>
  <c r="AJ134" i="15" s="1"/>
  <c r="U161" i="15"/>
  <c r="AI161" i="15" s="1"/>
  <c r="AJ161" i="15" s="1"/>
  <c r="U129" i="15"/>
  <c r="U162" i="15"/>
  <c r="AI162" i="15" s="1"/>
  <c r="AJ162" i="15" s="1"/>
  <c r="U130" i="15"/>
  <c r="AI130" i="15" s="1"/>
  <c r="AJ130" i="15" s="1"/>
  <c r="U157" i="15"/>
  <c r="AI157" i="15" s="1"/>
  <c r="AJ157" i="15" s="1"/>
  <c r="U141" i="15"/>
  <c r="AI141" i="15" s="1"/>
  <c r="AJ141" i="15" s="1"/>
  <c r="U158" i="15"/>
  <c r="AI158" i="15" s="1"/>
  <c r="AJ158" i="15" s="1"/>
  <c r="U142" i="15"/>
  <c r="AI142" i="15" s="1"/>
  <c r="AJ142" i="15" s="1"/>
  <c r="U137" i="15"/>
  <c r="AI137" i="15" s="1"/>
  <c r="U138" i="15"/>
  <c r="U165" i="15"/>
  <c r="AI165" i="15" s="1"/>
  <c r="AJ165" i="15" s="1"/>
  <c r="U133" i="15"/>
  <c r="AI133" i="15" s="1"/>
  <c r="AJ133" i="15" s="1"/>
  <c r="U139" i="15"/>
  <c r="AI139" i="15" s="1"/>
  <c r="AJ139" i="15" s="1"/>
  <c r="U164" i="15"/>
  <c r="U132" i="15"/>
  <c r="AI132" i="15" s="1"/>
  <c r="AJ132" i="15" s="1"/>
  <c r="U135" i="15"/>
  <c r="AI135" i="15" s="1"/>
  <c r="AJ135" i="15" s="1"/>
  <c r="U160" i="15"/>
  <c r="AI160" i="15" s="1"/>
  <c r="AJ160" i="15" s="1"/>
  <c r="U144" i="15"/>
  <c r="AI144" i="15" s="1"/>
  <c r="AJ144" i="15" s="1"/>
  <c r="U128" i="15"/>
  <c r="AI128" i="15" s="1"/>
  <c r="AJ128" i="15" s="1"/>
  <c r="U163" i="15"/>
  <c r="AI163" i="15" s="1"/>
  <c r="AJ163" i="15" s="1"/>
  <c r="U131" i="15"/>
  <c r="AI131" i="15" s="1"/>
  <c r="AJ131" i="15" s="1"/>
  <c r="U156" i="15"/>
  <c r="AI156" i="15" s="1"/>
  <c r="AJ156" i="15" s="1"/>
  <c r="U140" i="15"/>
  <c r="AI140" i="15" s="1"/>
  <c r="AJ140" i="15" s="1"/>
  <c r="U159" i="15"/>
  <c r="AI159" i="15" s="1"/>
  <c r="AJ159" i="15" s="1"/>
  <c r="U143" i="15"/>
  <c r="AI143" i="15" s="1"/>
  <c r="AJ143" i="15" s="1"/>
  <c r="R138" i="15"/>
  <c r="Z138" i="15" s="1"/>
  <c r="AA138" i="15" s="1"/>
  <c r="R157" i="15"/>
  <c r="Z157" i="15" s="1"/>
  <c r="AA157" i="15" s="1"/>
  <c r="R141" i="15"/>
  <c r="Z141" i="15" s="1"/>
  <c r="AA141" i="15" s="1"/>
  <c r="R130" i="15"/>
  <c r="R158" i="15"/>
  <c r="R166" i="15"/>
  <c r="Z166" i="15" s="1"/>
  <c r="AA166" i="15" s="1"/>
  <c r="R137" i="15"/>
  <c r="Z137" i="15" s="1"/>
  <c r="R164" i="15"/>
  <c r="R132" i="15"/>
  <c r="Z132" i="15" s="1"/>
  <c r="AA132" i="15" s="1"/>
  <c r="R142" i="15"/>
  <c r="Z142" i="15" s="1"/>
  <c r="AA142" i="15" s="1"/>
  <c r="R165" i="15"/>
  <c r="Z165" i="15" s="1"/>
  <c r="AA165" i="15" s="1"/>
  <c r="R133" i="15"/>
  <c r="Z133" i="15" s="1"/>
  <c r="AA133" i="15" s="1"/>
  <c r="R160" i="15"/>
  <c r="Z160" i="15" s="1"/>
  <c r="AA160" i="15" s="1"/>
  <c r="R144" i="15"/>
  <c r="Z144" i="15" s="1"/>
  <c r="AA144" i="15" s="1"/>
  <c r="R128" i="15"/>
  <c r="Z128" i="15" s="1"/>
  <c r="AA128" i="15" s="1"/>
  <c r="R134" i="15"/>
  <c r="Z134" i="15" s="1"/>
  <c r="AA134" i="15" s="1"/>
  <c r="R162" i="15"/>
  <c r="R127" i="15"/>
  <c r="Z127" i="15" s="1"/>
  <c r="R161" i="15"/>
  <c r="Z161" i="15" s="1"/>
  <c r="AA161" i="15" s="1"/>
  <c r="R129" i="15"/>
  <c r="R156" i="15"/>
  <c r="Z156" i="15" s="1"/>
  <c r="AA156" i="15" s="1"/>
  <c r="R140" i="15"/>
  <c r="Z140" i="15" s="1"/>
  <c r="AA140" i="15" s="1"/>
  <c r="R159" i="15"/>
  <c r="Z159" i="15" s="1"/>
  <c r="AA159" i="15" s="1"/>
  <c r="R143" i="15"/>
  <c r="R139" i="15"/>
  <c r="Z139" i="15" s="1"/>
  <c r="AA139" i="15" s="1"/>
  <c r="R135" i="15"/>
  <c r="Z135" i="15" s="1"/>
  <c r="AA135" i="15" s="1"/>
  <c r="R163" i="15"/>
  <c r="Z163" i="15" s="1"/>
  <c r="AA163" i="15" s="1"/>
  <c r="R131" i="15"/>
  <c r="Q312" i="15"/>
  <c r="W312" i="15" s="1"/>
  <c r="X312" i="15" s="1"/>
  <c r="Q344" i="15"/>
  <c r="W344" i="15" s="1"/>
  <c r="X344" i="15" s="1"/>
  <c r="Q317" i="15"/>
  <c r="W317" i="15" s="1"/>
  <c r="X317" i="15" s="1"/>
  <c r="Q316" i="15"/>
  <c r="W316" i="15" s="1"/>
  <c r="Q321" i="15"/>
  <c r="W321" i="15" s="1"/>
  <c r="X321" i="15" s="1"/>
  <c r="Q337" i="15"/>
  <c r="W337" i="15" s="1"/>
  <c r="X337" i="15" s="1"/>
  <c r="Q320" i="15"/>
  <c r="Q336" i="15"/>
  <c r="W336" i="15" s="1"/>
  <c r="X336" i="15" s="1"/>
  <c r="Q309" i="15"/>
  <c r="W309" i="15" s="1"/>
  <c r="X309" i="15" s="1"/>
  <c r="Q341" i="15"/>
  <c r="W341" i="15" s="1"/>
  <c r="X341" i="15" s="1"/>
  <c r="Q308" i="15"/>
  <c r="W308" i="15" s="1"/>
  <c r="X308" i="15" s="1"/>
  <c r="Q340" i="15"/>
  <c r="W340" i="15" s="1"/>
  <c r="X340" i="15" s="1"/>
  <c r="Q313" i="15"/>
  <c r="W313" i="15" s="1"/>
  <c r="X313" i="15" s="1"/>
  <c r="Q345" i="15"/>
  <c r="W345" i="15" s="1"/>
  <c r="X345" i="15" s="1"/>
  <c r="Q310" i="15"/>
  <c r="W310" i="15" s="1"/>
  <c r="X310" i="15" s="1"/>
  <c r="Q342" i="15"/>
  <c r="W342" i="15" s="1"/>
  <c r="X342" i="15" s="1"/>
  <c r="Q311" i="15"/>
  <c r="W311" i="15" s="1"/>
  <c r="X311" i="15" s="1"/>
  <c r="Q343" i="15"/>
  <c r="W343" i="15" s="1"/>
  <c r="X343" i="15" s="1"/>
  <c r="Q314" i="15"/>
  <c r="W314" i="15" s="1"/>
  <c r="X314" i="15" s="1"/>
  <c r="Q318" i="15"/>
  <c r="W318" i="15" s="1"/>
  <c r="X318" i="15" s="1"/>
  <c r="Q319" i="15"/>
  <c r="W319" i="15" s="1"/>
  <c r="X319" i="15" s="1"/>
  <c r="Q335" i="15"/>
  <c r="W335" i="15" s="1"/>
  <c r="X335" i="15" s="1"/>
  <c r="Q306" i="15"/>
  <c r="W306" i="15" s="1"/>
  <c r="Q322" i="15"/>
  <c r="W322" i="15" s="1"/>
  <c r="X322" i="15" s="1"/>
  <c r="Q338" i="15"/>
  <c r="W338" i="15" s="1"/>
  <c r="X338" i="15" s="1"/>
  <c r="Q307" i="15"/>
  <c r="W307" i="15" s="1"/>
  <c r="X307" i="15" s="1"/>
  <c r="Q323" i="15"/>
  <c r="W323" i="15" s="1"/>
  <c r="X323" i="15" s="1"/>
  <c r="Q339" i="15"/>
  <c r="W339" i="15" s="1"/>
  <c r="X339" i="15" s="1"/>
  <c r="Q127" i="15"/>
  <c r="W127" i="15" s="1"/>
  <c r="Q135" i="15"/>
  <c r="W135" i="15" s="1"/>
  <c r="X135" i="15" s="1"/>
  <c r="Q143" i="15"/>
  <c r="W143" i="15" s="1"/>
  <c r="X143" i="15" s="1"/>
  <c r="Q163" i="15"/>
  <c r="W163" i="15" s="1"/>
  <c r="X163" i="15" s="1"/>
  <c r="Q138" i="15"/>
  <c r="W138" i="15" s="1"/>
  <c r="X138" i="15" s="1"/>
  <c r="Q165" i="15"/>
  <c r="W165" i="15" s="1"/>
  <c r="X165" i="15" s="1"/>
  <c r="Q133" i="15"/>
  <c r="W133" i="15" s="1"/>
  <c r="X133" i="15" s="1"/>
  <c r="Q166" i="15"/>
  <c r="Q134" i="15"/>
  <c r="W134" i="15" s="1"/>
  <c r="X134" i="15" s="1"/>
  <c r="Q161" i="15"/>
  <c r="W161" i="15" s="1"/>
  <c r="X161" i="15" s="1"/>
  <c r="Q129" i="15"/>
  <c r="W129" i="15" s="1"/>
  <c r="X129" i="15" s="1"/>
  <c r="Q131" i="15"/>
  <c r="W131" i="15" s="1"/>
  <c r="X131" i="15" s="1"/>
  <c r="Q139" i="15"/>
  <c r="W139" i="15" s="1"/>
  <c r="X139" i="15" s="1"/>
  <c r="Q159" i="15"/>
  <c r="W159" i="15" s="1"/>
  <c r="X159" i="15" s="1"/>
  <c r="Q162" i="15"/>
  <c r="W162" i="15" s="1"/>
  <c r="X162" i="15" s="1"/>
  <c r="Q130" i="15"/>
  <c r="W130" i="15" s="1"/>
  <c r="X130" i="15" s="1"/>
  <c r="Q157" i="15"/>
  <c r="W157" i="15" s="1"/>
  <c r="X157" i="15" s="1"/>
  <c r="Q141" i="15"/>
  <c r="W141" i="15" s="1"/>
  <c r="X141" i="15" s="1"/>
  <c r="Q158" i="15"/>
  <c r="W158" i="15" s="1"/>
  <c r="X158" i="15" s="1"/>
  <c r="Q142" i="15"/>
  <c r="W142" i="15" s="1"/>
  <c r="X142" i="15" s="1"/>
  <c r="Q137" i="15"/>
  <c r="Q156" i="15"/>
  <c r="W156" i="15" s="1"/>
  <c r="X156" i="15" s="1"/>
  <c r="Q140" i="15"/>
  <c r="W140" i="15" s="1"/>
  <c r="X140" i="15" s="1"/>
  <c r="Q164" i="15"/>
  <c r="W164" i="15" s="1"/>
  <c r="X164" i="15" s="1"/>
  <c r="Q132" i="15"/>
  <c r="W132" i="15" s="1"/>
  <c r="X132" i="15" s="1"/>
  <c r="Q160" i="15"/>
  <c r="W160" i="15" s="1"/>
  <c r="X160" i="15" s="1"/>
  <c r="Q144" i="15"/>
  <c r="W144" i="15" s="1"/>
  <c r="X144" i="15" s="1"/>
  <c r="Q128" i="15"/>
  <c r="W128" i="15" s="1"/>
  <c r="X128" i="15" s="1"/>
  <c r="S547" i="15"/>
  <c r="AC547" i="15" s="1"/>
  <c r="AD547" i="15" s="1"/>
  <c r="S549" i="15"/>
  <c r="AC549" i="15" s="1"/>
  <c r="AD549" i="15" s="1"/>
  <c r="S557" i="15"/>
  <c r="AC557" i="15" s="1"/>
  <c r="AD557" i="15" s="1"/>
  <c r="S563" i="15"/>
  <c r="AC563" i="15" s="1"/>
  <c r="AD563" i="15" s="1"/>
  <c r="S579" i="15"/>
  <c r="AC579" i="15" s="1"/>
  <c r="AD579" i="15" s="1"/>
  <c r="S581" i="15"/>
  <c r="AC581" i="15" s="1"/>
  <c r="AD581" i="15" s="1"/>
  <c r="S551" i="15"/>
  <c r="AC551" i="15" s="1"/>
  <c r="AD551" i="15" s="1"/>
  <c r="S553" i="15"/>
  <c r="AC553" i="15" s="1"/>
  <c r="AD553" i="15" s="1"/>
  <c r="S559" i="15"/>
  <c r="AC559" i="15" s="1"/>
  <c r="AD559" i="15" s="1"/>
  <c r="S561" i="15"/>
  <c r="AC561" i="15" s="1"/>
  <c r="AD561" i="15" s="1"/>
  <c r="S575" i="15"/>
  <c r="AC575" i="15" s="1"/>
  <c r="AD575" i="15" s="1"/>
  <c r="S577" i="15"/>
  <c r="AC577" i="15" s="1"/>
  <c r="AD577" i="15" s="1"/>
  <c r="S583" i="15"/>
  <c r="AC583" i="15" s="1"/>
  <c r="AD583" i="15" s="1"/>
  <c r="S585" i="15"/>
  <c r="AC585" i="15" s="1"/>
  <c r="AD585" i="15" s="1"/>
  <c r="S550" i="15"/>
  <c r="AC550" i="15" s="1"/>
  <c r="AD550" i="15" s="1"/>
  <c r="S552" i="15"/>
  <c r="AC552" i="15" s="1"/>
  <c r="AD552" i="15" s="1"/>
  <c r="S558" i="15"/>
  <c r="AC558" i="15" s="1"/>
  <c r="AD558" i="15" s="1"/>
  <c r="S560" i="15"/>
  <c r="AC560" i="15" s="1"/>
  <c r="AD560" i="15" s="1"/>
  <c r="S576" i="15"/>
  <c r="AC576" i="15" s="1"/>
  <c r="AD576" i="15" s="1"/>
  <c r="S582" i="15"/>
  <c r="S584" i="15"/>
  <c r="AC584" i="15" s="1"/>
  <c r="AD584" i="15" s="1"/>
  <c r="S546" i="15"/>
  <c r="AC546" i="15" s="1"/>
  <c r="S548" i="15"/>
  <c r="AC548" i="15" s="1"/>
  <c r="AD548" i="15" s="1"/>
  <c r="S554" i="15"/>
  <c r="AC554" i="15" s="1"/>
  <c r="AD554" i="15" s="1"/>
  <c r="S556" i="15"/>
  <c r="AC556" i="15" s="1"/>
  <c r="S562" i="15"/>
  <c r="AC562" i="15" s="1"/>
  <c r="AD562" i="15" s="1"/>
  <c r="S578" i="15"/>
  <c r="AC578" i="15" s="1"/>
  <c r="AD578" i="15" s="1"/>
  <c r="S580" i="15"/>
  <c r="AC580" i="15" s="1"/>
  <c r="AD580" i="15" s="1"/>
  <c r="S437" i="15"/>
  <c r="AC437" i="15" s="1"/>
  <c r="AD437" i="15" s="1"/>
  <c r="S459" i="15"/>
  <c r="AC459" i="15" s="1"/>
  <c r="AD459" i="15" s="1"/>
  <c r="S461" i="15"/>
  <c r="AC461" i="15" s="1"/>
  <c r="AD461" i="15" s="1"/>
  <c r="S430" i="15"/>
  <c r="AC430" i="15" s="1"/>
  <c r="AD430" i="15" s="1"/>
  <c r="S429" i="15"/>
  <c r="AC429" i="15" s="1"/>
  <c r="AD429" i="15" s="1"/>
  <c r="S434" i="15"/>
  <c r="AC434" i="15" s="1"/>
  <c r="AD434" i="15" s="1"/>
  <c r="S439" i="15"/>
  <c r="AC439" i="15" s="1"/>
  <c r="AD439" i="15" s="1"/>
  <c r="S441" i="15"/>
  <c r="S455" i="15"/>
  <c r="AC455" i="15" s="1"/>
  <c r="AD455" i="15" s="1"/>
  <c r="S457" i="15"/>
  <c r="AC457" i="15" s="1"/>
  <c r="AD457" i="15" s="1"/>
  <c r="S463" i="15"/>
  <c r="AC463" i="15" s="1"/>
  <c r="AD463" i="15" s="1"/>
  <c r="S465" i="15"/>
  <c r="AC465" i="15" s="1"/>
  <c r="AD465" i="15" s="1"/>
  <c r="S438" i="15"/>
  <c r="AC438" i="15" s="1"/>
  <c r="AD438" i="15" s="1"/>
  <c r="S427" i="15"/>
  <c r="AC427" i="15" s="1"/>
  <c r="AD427" i="15" s="1"/>
  <c r="S443" i="15"/>
  <c r="AC443" i="15" s="1"/>
  <c r="AD443" i="15" s="1"/>
  <c r="S433" i="15"/>
  <c r="AC433" i="15" s="1"/>
  <c r="AD433" i="15" s="1"/>
  <c r="S426" i="15"/>
  <c r="AC426" i="15" s="1"/>
  <c r="S442" i="15"/>
  <c r="AC442" i="15" s="1"/>
  <c r="AD442" i="15" s="1"/>
  <c r="S431" i="15"/>
  <c r="AC431" i="15" s="1"/>
  <c r="AD431" i="15" s="1"/>
  <c r="S428" i="15"/>
  <c r="S456" i="15"/>
  <c r="AC456" i="15" s="1"/>
  <c r="AD456" i="15" s="1"/>
  <c r="S462" i="15"/>
  <c r="AC462" i="15" s="1"/>
  <c r="AD462" i="15" s="1"/>
  <c r="S464" i="15"/>
  <c r="AC464" i="15" s="1"/>
  <c r="AD464" i="15" s="1"/>
  <c r="S432" i="15"/>
  <c r="S436" i="15"/>
  <c r="AC436" i="15" s="1"/>
  <c r="S458" i="15"/>
  <c r="AC458" i="15" s="1"/>
  <c r="AD458" i="15" s="1"/>
  <c r="S460" i="15"/>
  <c r="AC460" i="15" s="1"/>
  <c r="AD460" i="15" s="1"/>
  <c r="S440" i="15"/>
  <c r="AC440" i="15" s="1"/>
  <c r="AD440" i="15" s="1"/>
  <c r="Q853" i="15"/>
  <c r="W853" i="15" s="1"/>
  <c r="X853" i="15" s="1"/>
  <c r="Q861" i="15"/>
  <c r="W861" i="15" s="1"/>
  <c r="X861" i="15" s="1"/>
  <c r="Q877" i="15"/>
  <c r="W877" i="15" s="1"/>
  <c r="X877" i="15" s="1"/>
  <c r="Q885" i="15"/>
  <c r="Q851" i="15"/>
  <c r="W851" i="15" s="1"/>
  <c r="X851" i="15" s="1"/>
  <c r="Q859" i="15"/>
  <c r="W859" i="15" s="1"/>
  <c r="X859" i="15" s="1"/>
  <c r="Q875" i="15"/>
  <c r="W875" i="15" s="1"/>
  <c r="X875" i="15" s="1"/>
  <c r="Q883" i="15"/>
  <c r="W883" i="15" s="1"/>
  <c r="X883" i="15" s="1"/>
  <c r="Q849" i="15"/>
  <c r="W849" i="15" s="1"/>
  <c r="X849" i="15" s="1"/>
  <c r="Q857" i="15"/>
  <c r="W857" i="15" s="1"/>
  <c r="X857" i="15" s="1"/>
  <c r="Q881" i="15"/>
  <c r="W881" i="15" s="1"/>
  <c r="X881" i="15" s="1"/>
  <c r="Q847" i="15"/>
  <c r="W847" i="15" s="1"/>
  <c r="X847" i="15" s="1"/>
  <c r="Q863" i="15"/>
  <c r="W863" i="15" s="1"/>
  <c r="X863" i="15" s="1"/>
  <c r="Q879" i="15"/>
  <c r="W879" i="15" s="1"/>
  <c r="X879" i="15" s="1"/>
  <c r="Q850" i="15"/>
  <c r="W850" i="15" s="1"/>
  <c r="X850" i="15" s="1"/>
  <c r="Q858" i="15"/>
  <c r="W858" i="15" s="1"/>
  <c r="X858" i="15" s="1"/>
  <c r="Q882" i="15"/>
  <c r="W882" i="15" s="1"/>
  <c r="X882" i="15" s="1"/>
  <c r="Q848" i="15"/>
  <c r="W848" i="15" s="1"/>
  <c r="X848" i="15" s="1"/>
  <c r="Q856" i="15"/>
  <c r="W856" i="15" s="1"/>
  <c r="Q880" i="15"/>
  <c r="W880" i="15" s="1"/>
  <c r="X880" i="15" s="1"/>
  <c r="Q846" i="15"/>
  <c r="W846" i="15" s="1"/>
  <c r="Q854" i="15"/>
  <c r="W854" i="15" s="1"/>
  <c r="X854" i="15" s="1"/>
  <c r="Q862" i="15"/>
  <c r="W862" i="15" s="1"/>
  <c r="X862" i="15" s="1"/>
  <c r="Q878" i="15"/>
  <c r="W878" i="15" s="1"/>
  <c r="X878" i="15" s="1"/>
  <c r="Q852" i="15"/>
  <c r="W852" i="15" s="1"/>
  <c r="X852" i="15" s="1"/>
  <c r="Q860" i="15"/>
  <c r="W860" i="15" s="1"/>
  <c r="X860" i="15" s="1"/>
  <c r="Q876" i="15"/>
  <c r="W876" i="15" s="1"/>
  <c r="X876" i="15" s="1"/>
  <c r="Q884" i="15"/>
  <c r="W884" i="15" s="1"/>
  <c r="X884" i="15" s="1"/>
  <c r="U971" i="15"/>
  <c r="AI971" i="15" s="1"/>
  <c r="AJ971" i="15" s="1"/>
  <c r="U979" i="15"/>
  <c r="AI979" i="15" s="1"/>
  <c r="AJ979" i="15" s="1"/>
  <c r="U995" i="15"/>
  <c r="AI995" i="15" s="1"/>
  <c r="AJ995" i="15" s="1"/>
  <c r="U1003" i="15"/>
  <c r="AI1003" i="15" s="1"/>
  <c r="AJ1003" i="15" s="1"/>
  <c r="U969" i="15"/>
  <c r="AI969" i="15" s="1"/>
  <c r="AJ969" i="15" s="1"/>
  <c r="U977" i="15"/>
  <c r="AI977" i="15" s="1"/>
  <c r="AJ977" i="15" s="1"/>
  <c r="U1001" i="15"/>
  <c r="AI1001" i="15" s="1"/>
  <c r="AJ1001" i="15" s="1"/>
  <c r="U967" i="15"/>
  <c r="AI967" i="15" s="1"/>
  <c r="AJ967" i="15" s="1"/>
  <c r="U983" i="15"/>
  <c r="AI983" i="15" s="1"/>
  <c r="AJ983" i="15" s="1"/>
  <c r="U999" i="15"/>
  <c r="AI999" i="15" s="1"/>
  <c r="AJ999" i="15" s="1"/>
  <c r="U973" i="15"/>
  <c r="AI973" i="15" s="1"/>
  <c r="AJ973" i="15" s="1"/>
  <c r="U981" i="15"/>
  <c r="AI981" i="15" s="1"/>
  <c r="AJ981" i="15" s="1"/>
  <c r="U997" i="15"/>
  <c r="AI997" i="15" s="1"/>
  <c r="AJ997" i="15" s="1"/>
  <c r="U1005" i="15"/>
  <c r="AI1005" i="15" s="1"/>
  <c r="AJ1005" i="15" s="1"/>
  <c r="U968" i="15"/>
  <c r="AI968" i="15" s="1"/>
  <c r="AJ968" i="15" s="1"/>
  <c r="U976" i="15"/>
  <c r="AI976" i="15" s="1"/>
  <c r="U1000" i="15"/>
  <c r="AI1000" i="15" s="1"/>
  <c r="AJ1000" i="15" s="1"/>
  <c r="U966" i="15"/>
  <c r="AI966" i="15" s="1"/>
  <c r="U974" i="15"/>
  <c r="AI974" i="15" s="1"/>
  <c r="AJ974" i="15" s="1"/>
  <c r="U982" i="15"/>
  <c r="AI982" i="15" s="1"/>
  <c r="AJ982" i="15" s="1"/>
  <c r="U998" i="15"/>
  <c r="AI998" i="15" s="1"/>
  <c r="AJ998" i="15" s="1"/>
  <c r="U972" i="15"/>
  <c r="AI972" i="15" s="1"/>
  <c r="AJ972" i="15" s="1"/>
  <c r="U980" i="15"/>
  <c r="AI980" i="15" s="1"/>
  <c r="AJ980" i="15" s="1"/>
  <c r="U996" i="15"/>
  <c r="AI996" i="15" s="1"/>
  <c r="AJ996" i="15" s="1"/>
  <c r="U1004" i="15"/>
  <c r="AI1004" i="15" s="1"/>
  <c r="AJ1004" i="15" s="1"/>
  <c r="U970" i="15"/>
  <c r="AI970" i="15" s="1"/>
  <c r="AJ970" i="15" s="1"/>
  <c r="U978" i="15"/>
  <c r="AI978" i="15" s="1"/>
  <c r="AJ978" i="15" s="1"/>
  <c r="U1002" i="15"/>
  <c r="AI1002" i="15" s="1"/>
  <c r="AJ1002" i="15" s="1"/>
  <c r="S83" i="15"/>
  <c r="AC83" i="15" s="1"/>
  <c r="AD83" i="15" s="1"/>
  <c r="S106" i="15"/>
  <c r="AC106" i="15" s="1"/>
  <c r="AD106" i="15" s="1"/>
  <c r="S74" i="15"/>
  <c r="AC74" i="15" s="1"/>
  <c r="AD74" i="15" s="1"/>
  <c r="S101" i="15"/>
  <c r="AC101" i="15" s="1"/>
  <c r="AD101" i="15" s="1"/>
  <c r="S85" i="15"/>
  <c r="AC85" i="15" s="1"/>
  <c r="AD85" i="15" s="1"/>
  <c r="S69" i="15"/>
  <c r="AC69" i="15" s="1"/>
  <c r="AD69" i="15" s="1"/>
  <c r="S75" i="15"/>
  <c r="AC75" i="15" s="1"/>
  <c r="AD75" i="15" s="1"/>
  <c r="S103" i="15"/>
  <c r="AC103" i="15" s="1"/>
  <c r="AD103" i="15" s="1"/>
  <c r="S102" i="15"/>
  <c r="AC102" i="15" s="1"/>
  <c r="AD102" i="15" s="1"/>
  <c r="S70" i="15"/>
  <c r="AC70" i="15" s="1"/>
  <c r="AD70" i="15" s="1"/>
  <c r="S97" i="15"/>
  <c r="AC97" i="15" s="1"/>
  <c r="AD97" i="15" s="1"/>
  <c r="S81" i="15"/>
  <c r="AC81" i="15" s="1"/>
  <c r="AD81" i="15" s="1"/>
  <c r="S79" i="15"/>
  <c r="S68" i="15"/>
  <c r="AC68" i="15" s="1"/>
  <c r="S98" i="15"/>
  <c r="AC98" i="15" s="1"/>
  <c r="AD98" i="15" s="1"/>
  <c r="S82" i="15"/>
  <c r="AC82" i="15" s="1"/>
  <c r="AD82" i="15" s="1"/>
  <c r="S71" i="15"/>
  <c r="AC71" i="15" s="1"/>
  <c r="AD71" i="15" s="1"/>
  <c r="S99" i="15"/>
  <c r="AC99" i="15" s="1"/>
  <c r="AD99" i="15" s="1"/>
  <c r="S107" i="15"/>
  <c r="AC107" i="15" s="1"/>
  <c r="AD107" i="15" s="1"/>
  <c r="S78" i="15"/>
  <c r="AC78" i="15" s="1"/>
  <c r="S105" i="15"/>
  <c r="S73" i="15"/>
  <c r="AC73" i="15" s="1"/>
  <c r="AD73" i="15" s="1"/>
  <c r="S76" i="15"/>
  <c r="AC76" i="15" s="1"/>
  <c r="AD76" i="15" s="1"/>
  <c r="S104" i="15"/>
  <c r="AC104" i="15" s="1"/>
  <c r="AD104" i="15" s="1"/>
  <c r="S72" i="15"/>
  <c r="S100" i="15"/>
  <c r="AC100" i="15" s="1"/>
  <c r="AD100" i="15" s="1"/>
  <c r="S84" i="15"/>
  <c r="AC84" i="15" s="1"/>
  <c r="AD84" i="15" s="1"/>
  <c r="S80" i="15"/>
  <c r="AC80" i="15" s="1"/>
  <c r="AD80" i="15" s="1"/>
  <c r="U551" i="15"/>
  <c r="AI551" i="15" s="1"/>
  <c r="AJ551" i="15" s="1"/>
  <c r="U559" i="15"/>
  <c r="AI559" i="15" s="1"/>
  <c r="AJ559" i="15" s="1"/>
  <c r="U575" i="15"/>
  <c r="AI575" i="15" s="1"/>
  <c r="AJ575" i="15" s="1"/>
  <c r="U583" i="15"/>
  <c r="U549" i="15"/>
  <c r="AI549" i="15" s="1"/>
  <c r="AJ549" i="15" s="1"/>
  <c r="U557" i="15"/>
  <c r="AI557" i="15" s="1"/>
  <c r="AJ557" i="15" s="1"/>
  <c r="U581" i="15"/>
  <c r="AI581" i="15" s="1"/>
  <c r="AJ581" i="15" s="1"/>
  <c r="U547" i="15"/>
  <c r="AI547" i="15" s="1"/>
  <c r="AJ547" i="15" s="1"/>
  <c r="U563" i="15"/>
  <c r="AI563" i="15" s="1"/>
  <c r="AJ563" i="15" s="1"/>
  <c r="U579" i="15"/>
  <c r="AI579" i="15" s="1"/>
  <c r="AJ579" i="15" s="1"/>
  <c r="U553" i="15"/>
  <c r="AI553" i="15" s="1"/>
  <c r="AJ553" i="15" s="1"/>
  <c r="U561" i="15"/>
  <c r="AI561" i="15" s="1"/>
  <c r="AJ561" i="15" s="1"/>
  <c r="U577" i="15"/>
  <c r="AI577" i="15" s="1"/>
  <c r="AJ577" i="15" s="1"/>
  <c r="U585" i="15"/>
  <c r="AI585" i="15" s="1"/>
  <c r="AJ585" i="15" s="1"/>
  <c r="U548" i="15"/>
  <c r="AI548" i="15" s="1"/>
  <c r="AJ548" i="15" s="1"/>
  <c r="U556" i="15"/>
  <c r="U580" i="15"/>
  <c r="AI580" i="15" s="1"/>
  <c r="AJ580" i="15" s="1"/>
  <c r="U546" i="15"/>
  <c r="AI546" i="15" s="1"/>
  <c r="U554" i="15"/>
  <c r="AI554" i="15" s="1"/>
  <c r="AJ554" i="15" s="1"/>
  <c r="U562" i="15"/>
  <c r="U578" i="15"/>
  <c r="AI578" i="15" s="1"/>
  <c r="AJ578" i="15" s="1"/>
  <c r="U552" i="15"/>
  <c r="AI552" i="15" s="1"/>
  <c r="AJ552" i="15" s="1"/>
  <c r="U560" i="15"/>
  <c r="AI560" i="15" s="1"/>
  <c r="AJ560" i="15" s="1"/>
  <c r="U576" i="15"/>
  <c r="AI576" i="15" s="1"/>
  <c r="AJ576" i="15" s="1"/>
  <c r="U584" i="15"/>
  <c r="AI584" i="15" s="1"/>
  <c r="AJ584" i="15" s="1"/>
  <c r="U550" i="15"/>
  <c r="AI550" i="15" s="1"/>
  <c r="AJ550" i="15" s="1"/>
  <c r="U558" i="15"/>
  <c r="AI558" i="15" s="1"/>
  <c r="AJ558" i="15" s="1"/>
  <c r="U582" i="15"/>
  <c r="AI582" i="15" s="1"/>
  <c r="AJ582" i="15" s="1"/>
  <c r="R426" i="15"/>
  <c r="Z426" i="15" s="1"/>
  <c r="R434" i="15"/>
  <c r="Z434" i="15" s="1"/>
  <c r="AA434" i="15" s="1"/>
  <c r="R442" i="15"/>
  <c r="Z442" i="15" s="1"/>
  <c r="AA442" i="15" s="1"/>
  <c r="R427" i="15"/>
  <c r="Z427" i="15" s="1"/>
  <c r="AA427" i="15" s="1"/>
  <c r="R443" i="15"/>
  <c r="Z443" i="15" s="1"/>
  <c r="AA443" i="15" s="1"/>
  <c r="R432" i="15"/>
  <c r="R459" i="15"/>
  <c r="Z459" i="15" s="1"/>
  <c r="AA459" i="15" s="1"/>
  <c r="R461" i="15"/>
  <c r="Z461" i="15" s="1"/>
  <c r="AA461" i="15" s="1"/>
  <c r="R431" i="15"/>
  <c r="Z431" i="15" s="1"/>
  <c r="AA431" i="15" s="1"/>
  <c r="R436" i="15"/>
  <c r="R430" i="15"/>
  <c r="Z430" i="15" s="1"/>
  <c r="AA430" i="15" s="1"/>
  <c r="R438" i="15"/>
  <c r="Z438" i="15" s="1"/>
  <c r="AA438" i="15" s="1"/>
  <c r="R440" i="15"/>
  <c r="Z440" i="15" s="1"/>
  <c r="AA440" i="15" s="1"/>
  <c r="R455" i="15"/>
  <c r="R457" i="15"/>
  <c r="Z457" i="15" s="1"/>
  <c r="AA457" i="15" s="1"/>
  <c r="R463" i="15"/>
  <c r="Z463" i="15" s="1"/>
  <c r="AA463" i="15" s="1"/>
  <c r="R465" i="15"/>
  <c r="Z465" i="15" s="1"/>
  <c r="AA465" i="15" s="1"/>
  <c r="R439" i="15"/>
  <c r="R428" i="15"/>
  <c r="Z428" i="15" s="1"/>
  <c r="AA428" i="15" s="1"/>
  <c r="R458" i="15"/>
  <c r="Z458" i="15" s="1"/>
  <c r="AA458" i="15" s="1"/>
  <c r="R441" i="15"/>
  <c r="Z441" i="15" s="1"/>
  <c r="AA441" i="15" s="1"/>
  <c r="R456" i="15"/>
  <c r="R464" i="15"/>
  <c r="Z464" i="15" s="1"/>
  <c r="AA464" i="15" s="1"/>
  <c r="R429" i="15"/>
  <c r="Z429" i="15" s="1"/>
  <c r="AA429" i="15" s="1"/>
  <c r="R462" i="15"/>
  <c r="Z462" i="15" s="1"/>
  <c r="AA462" i="15" s="1"/>
  <c r="R433" i="15"/>
  <c r="Z433" i="15" s="1"/>
  <c r="AA433" i="15" s="1"/>
  <c r="R460" i="15"/>
  <c r="Z460" i="15" s="1"/>
  <c r="AA460" i="15" s="1"/>
  <c r="R437" i="15"/>
  <c r="Z437" i="15" s="1"/>
  <c r="AA437" i="15" s="1"/>
  <c r="U311" i="15"/>
  <c r="AI311" i="15" s="1"/>
  <c r="AJ311" i="15" s="1"/>
  <c r="U339" i="15"/>
  <c r="AI339" i="15" s="1"/>
  <c r="AJ339" i="15" s="1"/>
  <c r="U308" i="15"/>
  <c r="AI308" i="15" s="1"/>
  <c r="AJ308" i="15" s="1"/>
  <c r="U340" i="15"/>
  <c r="AI340" i="15" s="1"/>
  <c r="AJ340" i="15" s="1"/>
  <c r="U313" i="15"/>
  <c r="AI313" i="15" s="1"/>
  <c r="AJ313" i="15" s="1"/>
  <c r="U345" i="15"/>
  <c r="U323" i="15"/>
  <c r="AI323" i="15" s="1"/>
  <c r="AJ323" i="15" s="1"/>
  <c r="U312" i="15"/>
  <c r="AI312" i="15" s="1"/>
  <c r="AJ312" i="15" s="1"/>
  <c r="U344" i="15"/>
  <c r="AI344" i="15" s="1"/>
  <c r="AJ344" i="15" s="1"/>
  <c r="U317" i="15"/>
  <c r="AI317" i="15" s="1"/>
  <c r="AJ317" i="15" s="1"/>
  <c r="U307" i="15"/>
  <c r="U335" i="15"/>
  <c r="AI335" i="15" s="1"/>
  <c r="AJ335" i="15" s="1"/>
  <c r="U343" i="15"/>
  <c r="AI343" i="15" s="1"/>
  <c r="AJ343" i="15" s="1"/>
  <c r="U316" i="15"/>
  <c r="AI316" i="15" s="1"/>
  <c r="U321" i="15"/>
  <c r="AI321" i="15" s="1"/>
  <c r="AJ321" i="15" s="1"/>
  <c r="U337" i="15"/>
  <c r="U319" i="15"/>
  <c r="AI319" i="15" s="1"/>
  <c r="AJ319" i="15" s="1"/>
  <c r="U320" i="15"/>
  <c r="AI320" i="15" s="1"/>
  <c r="AJ320" i="15" s="1"/>
  <c r="U336" i="15"/>
  <c r="AI336" i="15" s="1"/>
  <c r="AJ336" i="15" s="1"/>
  <c r="U309" i="15"/>
  <c r="AI309" i="15" s="1"/>
  <c r="AJ309" i="15" s="1"/>
  <c r="U341" i="15"/>
  <c r="AI341" i="15" s="1"/>
  <c r="AJ341" i="15" s="1"/>
  <c r="U306" i="15"/>
  <c r="AI306" i="15" s="1"/>
  <c r="U322" i="15"/>
  <c r="AI322" i="15" s="1"/>
  <c r="AJ322" i="15" s="1"/>
  <c r="U338" i="15"/>
  <c r="AI338" i="15" s="1"/>
  <c r="AJ338" i="15" s="1"/>
  <c r="U310" i="15"/>
  <c r="AI310" i="15" s="1"/>
  <c r="AJ310" i="15" s="1"/>
  <c r="U342" i="15"/>
  <c r="AI342" i="15" s="1"/>
  <c r="AJ342" i="15" s="1"/>
  <c r="U314" i="15"/>
  <c r="AI314" i="15" s="1"/>
  <c r="AJ314" i="15" s="1"/>
  <c r="U318" i="15"/>
  <c r="AI318" i="15" s="1"/>
  <c r="AJ318" i="15" s="1"/>
  <c r="Q457" i="15"/>
  <c r="W457" i="15" s="1"/>
  <c r="X457" i="15" s="1"/>
  <c r="Q465" i="15"/>
  <c r="W465" i="15" s="1"/>
  <c r="X465" i="15" s="1"/>
  <c r="Q440" i="15"/>
  <c r="W440" i="15" s="1"/>
  <c r="X440" i="15" s="1"/>
  <c r="Q429" i="15"/>
  <c r="W429" i="15" s="1"/>
  <c r="X429" i="15" s="1"/>
  <c r="Q455" i="15"/>
  <c r="W455" i="15" s="1"/>
  <c r="X455" i="15" s="1"/>
  <c r="Q463" i="15"/>
  <c r="W463" i="15" s="1"/>
  <c r="X463" i="15" s="1"/>
  <c r="Q428" i="15"/>
  <c r="W428" i="15" s="1"/>
  <c r="X428" i="15" s="1"/>
  <c r="Q433" i="15"/>
  <c r="W433" i="15" s="1"/>
  <c r="X433" i="15" s="1"/>
  <c r="Q461" i="15"/>
  <c r="W461" i="15" s="1"/>
  <c r="X461" i="15" s="1"/>
  <c r="Q432" i="15"/>
  <c r="W432" i="15" s="1"/>
  <c r="X432" i="15" s="1"/>
  <c r="Q437" i="15"/>
  <c r="W437" i="15" s="1"/>
  <c r="X437" i="15" s="1"/>
  <c r="Q459" i="15"/>
  <c r="W459" i="15" s="1"/>
  <c r="X459" i="15" s="1"/>
  <c r="Q436" i="15"/>
  <c r="W436" i="15" s="1"/>
  <c r="Q441" i="15"/>
  <c r="W441" i="15" s="1"/>
  <c r="X441" i="15" s="1"/>
  <c r="Q462" i="15"/>
  <c r="W462" i="15" s="1"/>
  <c r="X462" i="15" s="1"/>
  <c r="Q438" i="15"/>
  <c r="W438" i="15" s="1"/>
  <c r="X438" i="15" s="1"/>
  <c r="Q439" i="15"/>
  <c r="W439" i="15" s="1"/>
  <c r="X439" i="15" s="1"/>
  <c r="Q460" i="15"/>
  <c r="W460" i="15" s="1"/>
  <c r="X460" i="15" s="1"/>
  <c r="Q426" i="15"/>
  <c r="W426" i="15" s="1"/>
  <c r="Q442" i="15"/>
  <c r="W442" i="15" s="1"/>
  <c r="X442" i="15" s="1"/>
  <c r="Q427" i="15"/>
  <c r="W427" i="15" s="1"/>
  <c r="X427" i="15" s="1"/>
  <c r="Q443" i="15"/>
  <c r="Q458" i="15"/>
  <c r="W458" i="15" s="1"/>
  <c r="X458" i="15" s="1"/>
  <c r="Q430" i="15"/>
  <c r="W430" i="15" s="1"/>
  <c r="X430" i="15" s="1"/>
  <c r="Q431" i="15"/>
  <c r="W431" i="15" s="1"/>
  <c r="X431" i="15" s="1"/>
  <c r="Q456" i="15"/>
  <c r="W456" i="15" s="1"/>
  <c r="X456" i="15" s="1"/>
  <c r="Q464" i="15"/>
  <c r="W464" i="15" s="1"/>
  <c r="X464" i="15" s="1"/>
  <c r="Q434" i="15"/>
  <c r="W434" i="15" s="1"/>
  <c r="X434" i="15" s="1"/>
  <c r="R259" i="10"/>
  <c r="Z259" i="10" s="1"/>
  <c r="AA259" i="10" s="1"/>
  <c r="Q13" i="8"/>
  <c r="W13" i="8" s="1"/>
  <c r="X13" i="8" s="1"/>
  <c r="Q26" i="8"/>
  <c r="W26" i="8" s="1"/>
  <c r="X26" i="8" s="1"/>
  <c r="Q42" i="8"/>
  <c r="W42" i="8" s="1"/>
  <c r="X42" i="8" s="1"/>
  <c r="Q12" i="8"/>
  <c r="Q25" i="8"/>
  <c r="W25" i="8" s="1"/>
  <c r="X25" i="8" s="1"/>
  <c r="Q41" i="8"/>
  <c r="W41" i="8" s="1"/>
  <c r="X41" i="8" s="1"/>
  <c r="Q22" i="8"/>
  <c r="W22" i="8" s="1"/>
  <c r="X22" i="8" s="1"/>
  <c r="Q38" i="8"/>
  <c r="Q48" i="8"/>
  <c r="W48" i="8" s="1"/>
  <c r="X48" i="8" s="1"/>
  <c r="Q14" i="8"/>
  <c r="W14" i="8" s="1"/>
  <c r="X14" i="8" s="1"/>
  <c r="Q21" i="8"/>
  <c r="W21" i="8" s="1"/>
  <c r="Q23" i="8"/>
  <c r="W23" i="8" s="1"/>
  <c r="X23" i="8" s="1"/>
  <c r="Q39" i="8"/>
  <c r="W39" i="8" s="1"/>
  <c r="X39" i="8" s="1"/>
  <c r="Q47" i="8"/>
  <c r="W47" i="8" s="1"/>
  <c r="X47" i="8" s="1"/>
  <c r="Q44" i="8"/>
  <c r="W44" i="8" s="1"/>
  <c r="X44" i="8" s="1"/>
  <c r="Q10" i="8"/>
  <c r="Q11" i="8"/>
  <c r="W11" i="8" s="1"/>
  <c r="X11" i="8" s="1"/>
  <c r="Q24" i="8"/>
  <c r="W24" i="8" s="1"/>
  <c r="X24" i="8" s="1"/>
  <c r="Q40" i="8"/>
  <c r="W40" i="8" s="1"/>
  <c r="X40" i="8" s="1"/>
  <c r="Q46" i="8"/>
  <c r="W46" i="8" s="1"/>
  <c r="X46" i="8" s="1"/>
  <c r="Q27" i="8"/>
  <c r="W27" i="8" s="1"/>
  <c r="X27" i="8" s="1"/>
  <c r="Q43" i="8"/>
  <c r="W43" i="8" s="1"/>
  <c r="X43" i="8" s="1"/>
  <c r="Q45" i="8"/>
  <c r="W45" i="8" s="1"/>
  <c r="X45" i="8" s="1"/>
  <c r="S787" i="15"/>
  <c r="AC787" i="15" s="1"/>
  <c r="AD787" i="15" s="1"/>
  <c r="S789" i="15"/>
  <c r="AC789" i="15" s="1"/>
  <c r="AD789" i="15" s="1"/>
  <c r="S797" i="15"/>
  <c r="AC797" i="15" s="1"/>
  <c r="AD797" i="15" s="1"/>
  <c r="S803" i="15"/>
  <c r="S819" i="15"/>
  <c r="AC819" i="15" s="1"/>
  <c r="AD819" i="15" s="1"/>
  <c r="S821" i="15"/>
  <c r="AC821" i="15" s="1"/>
  <c r="AD821" i="15" s="1"/>
  <c r="S791" i="15"/>
  <c r="AC791" i="15" s="1"/>
  <c r="AD791" i="15" s="1"/>
  <c r="S793" i="15"/>
  <c r="S799" i="15"/>
  <c r="AC799" i="15" s="1"/>
  <c r="AD799" i="15" s="1"/>
  <c r="S801" i="15"/>
  <c r="S815" i="15"/>
  <c r="AC815" i="15" s="1"/>
  <c r="AD815" i="15" s="1"/>
  <c r="S817" i="15"/>
  <c r="S823" i="15"/>
  <c r="AC823" i="15" s="1"/>
  <c r="AD823" i="15" s="1"/>
  <c r="S825" i="15"/>
  <c r="AC825" i="15" s="1"/>
  <c r="AD825" i="15" s="1"/>
  <c r="S790" i="15"/>
  <c r="AC790" i="15" s="1"/>
  <c r="AD790" i="15" s="1"/>
  <c r="S792" i="15"/>
  <c r="S798" i="15"/>
  <c r="S800" i="15"/>
  <c r="AC800" i="15" s="1"/>
  <c r="AD800" i="15" s="1"/>
  <c r="S816" i="15"/>
  <c r="AC816" i="15" s="1"/>
  <c r="AD816" i="15" s="1"/>
  <c r="S822" i="15"/>
  <c r="S824" i="15"/>
  <c r="AC824" i="15" s="1"/>
  <c r="AD824" i="15" s="1"/>
  <c r="S786" i="15"/>
  <c r="AC786" i="15" s="1"/>
  <c r="S788" i="15"/>
  <c r="AC788" i="15" s="1"/>
  <c r="AD788" i="15" s="1"/>
  <c r="S794" i="15"/>
  <c r="S796" i="15"/>
  <c r="AC796" i="15" s="1"/>
  <c r="S802" i="15"/>
  <c r="S818" i="15"/>
  <c r="AC818" i="15" s="1"/>
  <c r="AD818" i="15" s="1"/>
  <c r="S820" i="15"/>
  <c r="U791" i="15"/>
  <c r="AI791" i="15" s="1"/>
  <c r="AJ791" i="15" s="1"/>
  <c r="U799" i="15"/>
  <c r="U815" i="15"/>
  <c r="AI815" i="15" s="1"/>
  <c r="AJ815" i="15" s="1"/>
  <c r="U823" i="15"/>
  <c r="U789" i="15"/>
  <c r="AI789" i="15" s="1"/>
  <c r="AJ789" i="15" s="1"/>
  <c r="U797" i="15"/>
  <c r="AI797" i="15" s="1"/>
  <c r="AJ797" i="15" s="1"/>
  <c r="U821" i="15"/>
  <c r="AI821" i="15" s="1"/>
  <c r="AJ821" i="15" s="1"/>
  <c r="U787" i="15"/>
  <c r="U803" i="15"/>
  <c r="AI803" i="15" s="1"/>
  <c r="AJ803" i="15" s="1"/>
  <c r="U819" i="15"/>
  <c r="U793" i="15"/>
  <c r="AI793" i="15" s="1"/>
  <c r="AJ793" i="15" s="1"/>
  <c r="U801" i="15"/>
  <c r="U817" i="15"/>
  <c r="AI817" i="15" s="1"/>
  <c r="AJ817" i="15" s="1"/>
  <c r="U825" i="15"/>
  <c r="AI825" i="15" s="1"/>
  <c r="AJ825" i="15" s="1"/>
  <c r="U788" i="15"/>
  <c r="AI788" i="15" s="1"/>
  <c r="AJ788" i="15" s="1"/>
  <c r="U796" i="15"/>
  <c r="AI796" i="15" s="1"/>
  <c r="U820" i="15"/>
  <c r="U786" i="15"/>
  <c r="AI786" i="15" s="1"/>
  <c r="U794" i="15"/>
  <c r="AI794" i="15" s="1"/>
  <c r="AJ794" i="15" s="1"/>
  <c r="U802" i="15"/>
  <c r="U818" i="15"/>
  <c r="AI818" i="15" s="1"/>
  <c r="AJ818" i="15" s="1"/>
  <c r="U792" i="15"/>
  <c r="U800" i="15"/>
  <c r="AI800" i="15" s="1"/>
  <c r="AJ800" i="15" s="1"/>
  <c r="U816" i="15"/>
  <c r="U824" i="15"/>
  <c r="AI824" i="15" s="1"/>
  <c r="AJ824" i="15" s="1"/>
  <c r="U790" i="15"/>
  <c r="AI790" i="15" s="1"/>
  <c r="AJ790" i="15" s="1"/>
  <c r="U798" i="15"/>
  <c r="AI798" i="15" s="1"/>
  <c r="AJ798" i="15" s="1"/>
  <c r="U822" i="15"/>
  <c r="U221" i="15"/>
  <c r="U189" i="15"/>
  <c r="AI189" i="15" s="1"/>
  <c r="AJ189" i="15" s="1"/>
  <c r="U216" i="15"/>
  <c r="AI216" i="15" s="1"/>
  <c r="AJ216" i="15" s="1"/>
  <c r="U200" i="15"/>
  <c r="U217" i="15"/>
  <c r="U201" i="15"/>
  <c r="AI201" i="15" s="1"/>
  <c r="AJ201" i="15" s="1"/>
  <c r="U187" i="15"/>
  <c r="AI187" i="15" s="1"/>
  <c r="U197" i="15"/>
  <c r="AI197" i="15" s="1"/>
  <c r="U224" i="15"/>
  <c r="U192" i="15"/>
  <c r="AI192" i="15" s="1"/>
  <c r="AJ192" i="15" s="1"/>
  <c r="U225" i="15"/>
  <c r="AI225" i="15" s="1"/>
  <c r="AJ225" i="15" s="1"/>
  <c r="U193" i="15"/>
  <c r="U220" i="15"/>
  <c r="U204" i="15"/>
  <c r="AI204" i="15" s="1"/>
  <c r="AJ204" i="15" s="1"/>
  <c r="U188" i="15"/>
  <c r="AI188" i="15" s="1"/>
  <c r="AJ188" i="15" s="1"/>
  <c r="U223" i="15"/>
  <c r="U191" i="15"/>
  <c r="U222" i="15"/>
  <c r="AI222" i="15" s="1"/>
  <c r="AJ222" i="15" s="1"/>
  <c r="U190" i="15"/>
  <c r="AI190" i="15" s="1"/>
  <c r="AJ190" i="15" s="1"/>
  <c r="U219" i="15"/>
  <c r="U203" i="15"/>
  <c r="U218" i="15"/>
  <c r="AI218" i="15" s="1"/>
  <c r="AJ218" i="15" s="1"/>
  <c r="U202" i="15"/>
  <c r="AI202" i="15" s="1"/>
  <c r="AJ202" i="15" s="1"/>
  <c r="U199" i="15"/>
  <c r="U198" i="15"/>
  <c r="U195" i="15"/>
  <c r="U226" i="15"/>
  <c r="AI226" i="15" s="1"/>
  <c r="AJ226" i="15" s="1"/>
  <c r="U194" i="15"/>
  <c r="S667" i="15"/>
  <c r="AC667" i="15" s="1"/>
  <c r="AD667" i="15" s="1"/>
  <c r="S669" i="15"/>
  <c r="AC669" i="15" s="1"/>
  <c r="AD669" i="15" s="1"/>
  <c r="S677" i="15"/>
  <c r="AC677" i="15" s="1"/>
  <c r="AD677" i="15" s="1"/>
  <c r="S683" i="15"/>
  <c r="S699" i="15"/>
  <c r="AC699" i="15" s="1"/>
  <c r="AD699" i="15" s="1"/>
  <c r="S701" i="15"/>
  <c r="AC701" i="15" s="1"/>
  <c r="AD701" i="15" s="1"/>
  <c r="S671" i="15"/>
  <c r="AC671" i="15" s="1"/>
  <c r="AD671" i="15" s="1"/>
  <c r="S673" i="15"/>
  <c r="AC673" i="15" s="1"/>
  <c r="AD673" i="15" s="1"/>
  <c r="S679" i="15"/>
  <c r="AC679" i="15" s="1"/>
  <c r="AD679" i="15" s="1"/>
  <c r="S681" i="15"/>
  <c r="AC681" i="15" s="1"/>
  <c r="AD681" i="15" s="1"/>
  <c r="S695" i="15"/>
  <c r="AC695" i="15" s="1"/>
  <c r="AD695" i="15" s="1"/>
  <c r="S697" i="15"/>
  <c r="AC697" i="15" s="1"/>
  <c r="AD697" i="15" s="1"/>
  <c r="S703" i="15"/>
  <c r="AC703" i="15" s="1"/>
  <c r="AD703" i="15" s="1"/>
  <c r="S705" i="15"/>
  <c r="AC705" i="15" s="1"/>
  <c r="AD705" i="15" s="1"/>
  <c r="S670" i="15"/>
  <c r="AC670" i="15" s="1"/>
  <c r="AD670" i="15" s="1"/>
  <c r="S672" i="15"/>
  <c r="AC672" i="15" s="1"/>
  <c r="AD672" i="15" s="1"/>
  <c r="S678" i="15"/>
  <c r="AC678" i="15" s="1"/>
  <c r="AD678" i="15" s="1"/>
  <c r="S680" i="15"/>
  <c r="AC680" i="15" s="1"/>
  <c r="AD680" i="15" s="1"/>
  <c r="S696" i="15"/>
  <c r="AC696" i="15" s="1"/>
  <c r="AD696" i="15" s="1"/>
  <c r="S702" i="15"/>
  <c r="AC702" i="15" s="1"/>
  <c r="AD702" i="15" s="1"/>
  <c r="S704" i="15"/>
  <c r="AC704" i="15" s="1"/>
  <c r="AD704" i="15" s="1"/>
  <c r="S666" i="15"/>
  <c r="AC666" i="15" s="1"/>
  <c r="S668" i="15"/>
  <c r="S674" i="15"/>
  <c r="AC674" i="15" s="1"/>
  <c r="AD674" i="15" s="1"/>
  <c r="S676" i="15"/>
  <c r="AC676" i="15" s="1"/>
  <c r="S682" i="15"/>
  <c r="AC682" i="15" s="1"/>
  <c r="AD682" i="15" s="1"/>
  <c r="S698" i="15"/>
  <c r="AC698" i="15" s="1"/>
  <c r="AD698" i="15" s="1"/>
  <c r="S700" i="15"/>
  <c r="R246" i="15"/>
  <c r="Z246" i="15" s="1"/>
  <c r="R254" i="15"/>
  <c r="R262" i="15"/>
  <c r="Z262" i="15" s="1"/>
  <c r="AA262" i="15" s="1"/>
  <c r="R282" i="15"/>
  <c r="R247" i="15"/>
  <c r="Z247" i="15" s="1"/>
  <c r="AA247" i="15" s="1"/>
  <c r="R263" i="15"/>
  <c r="R279" i="15"/>
  <c r="Z279" i="15" s="1"/>
  <c r="AA279" i="15" s="1"/>
  <c r="R252" i="15"/>
  <c r="R284" i="15"/>
  <c r="Z284" i="15" s="1"/>
  <c r="AA284" i="15" s="1"/>
  <c r="R251" i="15"/>
  <c r="Z251" i="15" s="1"/>
  <c r="AA251" i="15" s="1"/>
  <c r="R283" i="15"/>
  <c r="Z283" i="15" s="1"/>
  <c r="AA283" i="15" s="1"/>
  <c r="R256" i="15"/>
  <c r="R250" i="15"/>
  <c r="Z250" i="15" s="1"/>
  <c r="AA250" i="15" s="1"/>
  <c r="R258" i="15"/>
  <c r="Z258" i="15" s="1"/>
  <c r="AA258" i="15" s="1"/>
  <c r="R278" i="15"/>
  <c r="Z278" i="15" s="1"/>
  <c r="AA278" i="15" s="1"/>
  <c r="R260" i="15"/>
  <c r="R276" i="15"/>
  <c r="Z276" i="15" s="1"/>
  <c r="AA276" i="15" s="1"/>
  <c r="R259" i="15"/>
  <c r="Z259" i="15" s="1"/>
  <c r="AA259" i="15" s="1"/>
  <c r="R275" i="15"/>
  <c r="Z275" i="15" s="1"/>
  <c r="AA275" i="15" s="1"/>
  <c r="R248" i="15"/>
  <c r="R280" i="15"/>
  <c r="Z280" i="15" s="1"/>
  <c r="AA280" i="15" s="1"/>
  <c r="R261" i="15"/>
  <c r="Z261" i="15" s="1"/>
  <c r="AA261" i="15" s="1"/>
  <c r="R277" i="15"/>
  <c r="Z277" i="15" s="1"/>
  <c r="AA277" i="15" s="1"/>
  <c r="R249" i="15"/>
  <c r="Z249" i="15" s="1"/>
  <c r="AA249" i="15" s="1"/>
  <c r="R281" i="15"/>
  <c r="Z281" i="15" s="1"/>
  <c r="AA281" i="15" s="1"/>
  <c r="R253" i="15"/>
  <c r="Z253" i="15" s="1"/>
  <c r="AA253" i="15" s="1"/>
  <c r="R285" i="15"/>
  <c r="Z285" i="15" s="1"/>
  <c r="AA285" i="15" s="1"/>
  <c r="R257" i="15"/>
  <c r="Z257" i="15" s="1"/>
  <c r="AA257" i="15" s="1"/>
  <c r="T104" i="15"/>
  <c r="AF104" i="15" s="1"/>
  <c r="AG104" i="15" s="1"/>
  <c r="T72" i="15"/>
  <c r="AF72" i="15" s="1"/>
  <c r="AG72" i="15" s="1"/>
  <c r="T74" i="15"/>
  <c r="AF74" i="15" s="1"/>
  <c r="AG74" i="15" s="1"/>
  <c r="T82" i="15"/>
  <c r="AF82" i="15" s="1"/>
  <c r="AG82" i="15" s="1"/>
  <c r="T102" i="15"/>
  <c r="T105" i="15"/>
  <c r="AF105" i="15" s="1"/>
  <c r="AG105" i="15" s="1"/>
  <c r="T73" i="15"/>
  <c r="AF73" i="15" s="1"/>
  <c r="AG73" i="15" s="1"/>
  <c r="T100" i="15"/>
  <c r="AF100" i="15" s="1"/>
  <c r="AG100" i="15" s="1"/>
  <c r="T84" i="15"/>
  <c r="AF84" i="15" s="1"/>
  <c r="AG84" i="15" s="1"/>
  <c r="T101" i="15"/>
  <c r="AF101" i="15" s="1"/>
  <c r="AG101" i="15" s="1"/>
  <c r="T85" i="15"/>
  <c r="AF85" i="15" s="1"/>
  <c r="AG85" i="15" s="1"/>
  <c r="T69" i="15"/>
  <c r="AF69" i="15" s="1"/>
  <c r="AG69" i="15" s="1"/>
  <c r="T80" i="15"/>
  <c r="T70" i="15"/>
  <c r="T78" i="15"/>
  <c r="AF78" i="15" s="1"/>
  <c r="T98" i="15"/>
  <c r="AF98" i="15" s="1"/>
  <c r="AG98" i="15" s="1"/>
  <c r="T106" i="15"/>
  <c r="AF106" i="15" s="1"/>
  <c r="AG106" i="15" s="1"/>
  <c r="T97" i="15"/>
  <c r="AF97" i="15" s="1"/>
  <c r="AG97" i="15" s="1"/>
  <c r="T81" i="15"/>
  <c r="AF81" i="15" s="1"/>
  <c r="AG81" i="15" s="1"/>
  <c r="T76" i="15"/>
  <c r="AF76" i="15" s="1"/>
  <c r="AG76" i="15" s="1"/>
  <c r="T68" i="15"/>
  <c r="AF68" i="15" s="1"/>
  <c r="T79" i="15"/>
  <c r="AF79" i="15" s="1"/>
  <c r="AG79" i="15" s="1"/>
  <c r="T107" i="15"/>
  <c r="AF107" i="15" s="1"/>
  <c r="AG107" i="15" s="1"/>
  <c r="T75" i="15"/>
  <c r="AF75" i="15" s="1"/>
  <c r="AG75" i="15" s="1"/>
  <c r="T103" i="15"/>
  <c r="AF103" i="15" s="1"/>
  <c r="AG103" i="15" s="1"/>
  <c r="T71" i="15"/>
  <c r="AF71" i="15" s="1"/>
  <c r="AG71" i="15" s="1"/>
  <c r="T99" i="15"/>
  <c r="AF99" i="15" s="1"/>
  <c r="AG99" i="15" s="1"/>
  <c r="T83" i="15"/>
  <c r="AF83" i="15" s="1"/>
  <c r="AG83" i="15" s="1"/>
  <c r="S321" i="15"/>
  <c r="AC321" i="15" s="1"/>
  <c r="AD321" i="15" s="1"/>
  <c r="S318" i="15"/>
  <c r="AC318" i="15" s="1"/>
  <c r="AD318" i="15" s="1"/>
  <c r="S307" i="15"/>
  <c r="AC307" i="15" s="1"/>
  <c r="AD307" i="15" s="1"/>
  <c r="S323" i="15"/>
  <c r="AC323" i="15" s="1"/>
  <c r="AD323" i="15" s="1"/>
  <c r="S339" i="15"/>
  <c r="AC339" i="15" s="1"/>
  <c r="AD339" i="15" s="1"/>
  <c r="S313" i="15"/>
  <c r="AC313" i="15" s="1"/>
  <c r="AD313" i="15" s="1"/>
  <c r="S341" i="15"/>
  <c r="AC341" i="15" s="1"/>
  <c r="AD341" i="15" s="1"/>
  <c r="S306" i="15"/>
  <c r="S322" i="15"/>
  <c r="AC322" i="15" s="1"/>
  <c r="AD322" i="15" s="1"/>
  <c r="S338" i="15"/>
  <c r="AC338" i="15" s="1"/>
  <c r="AD338" i="15" s="1"/>
  <c r="S311" i="15"/>
  <c r="AC311" i="15" s="1"/>
  <c r="AD311" i="15" s="1"/>
  <c r="S343" i="15"/>
  <c r="AC343" i="15" s="1"/>
  <c r="AD343" i="15" s="1"/>
  <c r="S317" i="15"/>
  <c r="AC317" i="15" s="1"/>
  <c r="AD317" i="15" s="1"/>
  <c r="S310" i="15"/>
  <c r="AC310" i="15" s="1"/>
  <c r="AD310" i="15" s="1"/>
  <c r="S342" i="15"/>
  <c r="AC342" i="15" s="1"/>
  <c r="AD342" i="15" s="1"/>
  <c r="S309" i="15"/>
  <c r="AC309" i="15" s="1"/>
  <c r="AD309" i="15" s="1"/>
  <c r="S337" i="15"/>
  <c r="AC337" i="15" s="1"/>
  <c r="AD337" i="15" s="1"/>
  <c r="S345" i="15"/>
  <c r="AC345" i="15" s="1"/>
  <c r="AD345" i="15" s="1"/>
  <c r="S314" i="15"/>
  <c r="AC314" i="15" s="1"/>
  <c r="AD314" i="15" s="1"/>
  <c r="S319" i="15"/>
  <c r="AC319" i="15" s="1"/>
  <c r="AD319" i="15" s="1"/>
  <c r="S335" i="15"/>
  <c r="AC335" i="15" s="1"/>
  <c r="AD335" i="15" s="1"/>
  <c r="S316" i="15"/>
  <c r="AC316" i="15" s="1"/>
  <c r="S320" i="15"/>
  <c r="AC320" i="15" s="1"/>
  <c r="AD320" i="15" s="1"/>
  <c r="S336" i="15"/>
  <c r="AC336" i="15" s="1"/>
  <c r="AD336" i="15" s="1"/>
  <c r="S308" i="15"/>
  <c r="AC308" i="15" s="1"/>
  <c r="AD308" i="15" s="1"/>
  <c r="S340" i="15"/>
  <c r="AC340" i="15" s="1"/>
  <c r="AD340" i="15" s="1"/>
  <c r="S312" i="15"/>
  <c r="AC312" i="15" s="1"/>
  <c r="AD312" i="15" s="1"/>
  <c r="S344" i="15"/>
  <c r="AC344" i="15" s="1"/>
  <c r="AD344" i="15" s="1"/>
  <c r="S967" i="15"/>
  <c r="AC967" i="15" s="1"/>
  <c r="AD967" i="15" s="1"/>
  <c r="S969" i="15"/>
  <c r="AC969" i="15" s="1"/>
  <c r="AD969" i="15" s="1"/>
  <c r="S977" i="15"/>
  <c r="AC977" i="15" s="1"/>
  <c r="AD977" i="15" s="1"/>
  <c r="S983" i="15"/>
  <c r="AC983" i="15" s="1"/>
  <c r="AD983" i="15" s="1"/>
  <c r="S999" i="15"/>
  <c r="AC999" i="15" s="1"/>
  <c r="AD999" i="15" s="1"/>
  <c r="S1001" i="15"/>
  <c r="AC1001" i="15" s="1"/>
  <c r="AD1001" i="15" s="1"/>
  <c r="S971" i="15"/>
  <c r="AC971" i="15" s="1"/>
  <c r="AD971" i="15" s="1"/>
  <c r="S973" i="15"/>
  <c r="AC973" i="15" s="1"/>
  <c r="AD973" i="15" s="1"/>
  <c r="S979" i="15"/>
  <c r="AC979" i="15" s="1"/>
  <c r="AD979" i="15" s="1"/>
  <c r="S981" i="15"/>
  <c r="AC981" i="15" s="1"/>
  <c r="AD981" i="15" s="1"/>
  <c r="S995" i="15"/>
  <c r="AC995" i="15" s="1"/>
  <c r="AD995" i="15" s="1"/>
  <c r="S997" i="15"/>
  <c r="AC997" i="15" s="1"/>
  <c r="AD997" i="15" s="1"/>
  <c r="S1003" i="15"/>
  <c r="AC1003" i="15" s="1"/>
  <c r="AD1003" i="15" s="1"/>
  <c r="S1005" i="15"/>
  <c r="AC1005" i="15" s="1"/>
  <c r="AD1005" i="15" s="1"/>
  <c r="S970" i="15"/>
  <c r="AC970" i="15" s="1"/>
  <c r="AD970" i="15" s="1"/>
  <c r="S972" i="15"/>
  <c r="AC972" i="15" s="1"/>
  <c r="AD972" i="15" s="1"/>
  <c r="S978" i="15"/>
  <c r="AC978" i="15" s="1"/>
  <c r="AD978" i="15" s="1"/>
  <c r="S980" i="15"/>
  <c r="AC980" i="15" s="1"/>
  <c r="AD980" i="15" s="1"/>
  <c r="S996" i="15"/>
  <c r="AC996" i="15" s="1"/>
  <c r="AD996" i="15" s="1"/>
  <c r="S1002" i="15"/>
  <c r="AC1002" i="15" s="1"/>
  <c r="AD1002" i="15" s="1"/>
  <c r="S1004" i="15"/>
  <c r="AC1004" i="15" s="1"/>
  <c r="AD1004" i="15" s="1"/>
  <c r="S966" i="15"/>
  <c r="AC966" i="15" s="1"/>
  <c r="S968" i="15"/>
  <c r="AC968" i="15" s="1"/>
  <c r="AD968" i="15" s="1"/>
  <c r="S974" i="15"/>
  <c r="AC974" i="15" s="1"/>
  <c r="AD974" i="15" s="1"/>
  <c r="S976" i="15"/>
  <c r="AC976" i="15" s="1"/>
  <c r="S982" i="15"/>
  <c r="AC982" i="15" s="1"/>
  <c r="AD982" i="15" s="1"/>
  <c r="S998" i="15"/>
  <c r="AC998" i="15" s="1"/>
  <c r="AD998" i="15" s="1"/>
  <c r="S1000" i="15"/>
  <c r="AC1000" i="15" s="1"/>
  <c r="AD1000" i="15" s="1"/>
  <c r="T20" i="15"/>
  <c r="AF20" i="15" s="1"/>
  <c r="AG20" i="15" s="1"/>
  <c r="T9" i="15"/>
  <c r="AF9" i="15" s="1"/>
  <c r="T39" i="15"/>
  <c r="AF39" i="15" s="1"/>
  <c r="AG39" i="15" s="1"/>
  <c r="T23" i="15"/>
  <c r="AF23" i="15" s="1"/>
  <c r="AG23" i="15" s="1"/>
  <c r="T12" i="15"/>
  <c r="AF12" i="15" s="1"/>
  <c r="AG12" i="15" s="1"/>
  <c r="T40" i="15"/>
  <c r="AF40" i="15" s="1"/>
  <c r="AG40" i="15" s="1"/>
  <c r="T48" i="15"/>
  <c r="AF48" i="15" s="1"/>
  <c r="AG48" i="15" s="1"/>
  <c r="T19" i="15"/>
  <c r="T46" i="15"/>
  <c r="AF46" i="15" s="1"/>
  <c r="AG46" i="15" s="1"/>
  <c r="T14" i="15"/>
  <c r="AF14" i="15" s="1"/>
  <c r="AG14" i="15" s="1"/>
  <c r="T24" i="15"/>
  <c r="AF24" i="15" s="1"/>
  <c r="AG24" i="15" s="1"/>
  <c r="T47" i="15"/>
  <c r="AF47" i="15" s="1"/>
  <c r="AG47" i="15" s="1"/>
  <c r="T15" i="15"/>
  <c r="AF15" i="15" s="1"/>
  <c r="AG15" i="15" s="1"/>
  <c r="T42" i="15"/>
  <c r="AF42" i="15" s="1"/>
  <c r="AG42" i="15" s="1"/>
  <c r="T26" i="15"/>
  <c r="AF26" i="15" s="1"/>
  <c r="AG26" i="15" s="1"/>
  <c r="T10" i="15"/>
  <c r="AF10" i="15" s="1"/>
  <c r="AG10" i="15" s="1"/>
  <c r="T16" i="15"/>
  <c r="AF16" i="15" s="1"/>
  <c r="AG16" i="15" s="1"/>
  <c r="T44" i="15"/>
  <c r="AF44" i="15" s="1"/>
  <c r="AG44" i="15" s="1"/>
  <c r="T43" i="15"/>
  <c r="AF43" i="15" s="1"/>
  <c r="AG43" i="15" s="1"/>
  <c r="T11" i="15"/>
  <c r="AF11" i="15" s="1"/>
  <c r="AG11" i="15" s="1"/>
  <c r="T38" i="15"/>
  <c r="AF38" i="15" s="1"/>
  <c r="AG38" i="15" s="1"/>
  <c r="T22" i="15"/>
  <c r="AF22" i="15" s="1"/>
  <c r="AG22" i="15" s="1"/>
  <c r="T41" i="15"/>
  <c r="AF41" i="15" s="1"/>
  <c r="AG41" i="15" s="1"/>
  <c r="T25" i="15"/>
  <c r="AF25" i="15" s="1"/>
  <c r="AG25" i="15" s="1"/>
  <c r="T21" i="15"/>
  <c r="AF21" i="15" s="1"/>
  <c r="AG21" i="15" s="1"/>
  <c r="T17" i="15"/>
  <c r="AF17" i="15" s="1"/>
  <c r="AG17" i="15" s="1"/>
  <c r="T45" i="15"/>
  <c r="AF45" i="15" s="1"/>
  <c r="AG45" i="15" s="1"/>
  <c r="T13" i="15"/>
  <c r="AF13" i="15" s="1"/>
  <c r="AG13" i="15" s="1"/>
  <c r="Q673" i="15"/>
  <c r="W673" i="15" s="1"/>
  <c r="X673" i="15" s="1"/>
  <c r="Q681" i="15"/>
  <c r="W681" i="15" s="1"/>
  <c r="X681" i="15" s="1"/>
  <c r="Q697" i="15"/>
  <c r="W697" i="15" s="1"/>
  <c r="X697" i="15" s="1"/>
  <c r="Q705" i="15"/>
  <c r="W705" i="15" s="1"/>
  <c r="X705" i="15" s="1"/>
  <c r="Q671" i="15"/>
  <c r="W671" i="15" s="1"/>
  <c r="X671" i="15" s="1"/>
  <c r="Q679" i="15"/>
  <c r="W679" i="15" s="1"/>
  <c r="X679" i="15" s="1"/>
  <c r="Q695" i="15"/>
  <c r="W695" i="15" s="1"/>
  <c r="X695" i="15" s="1"/>
  <c r="Q703" i="15"/>
  <c r="W703" i="15" s="1"/>
  <c r="X703" i="15" s="1"/>
  <c r="Q669" i="15"/>
  <c r="W669" i="15" s="1"/>
  <c r="X669" i="15" s="1"/>
  <c r="Q677" i="15"/>
  <c r="W677" i="15" s="1"/>
  <c r="X677" i="15" s="1"/>
  <c r="Q701" i="15"/>
  <c r="W701" i="15" s="1"/>
  <c r="X701" i="15" s="1"/>
  <c r="Q667" i="15"/>
  <c r="W667" i="15" s="1"/>
  <c r="X667" i="15" s="1"/>
  <c r="Q683" i="15"/>
  <c r="W683" i="15" s="1"/>
  <c r="X683" i="15" s="1"/>
  <c r="Q699" i="15"/>
  <c r="W699" i="15" s="1"/>
  <c r="X699" i="15" s="1"/>
  <c r="Q670" i="15"/>
  <c r="W670" i="15" s="1"/>
  <c r="X670" i="15" s="1"/>
  <c r="Q678" i="15"/>
  <c r="Q702" i="15"/>
  <c r="W702" i="15" s="1"/>
  <c r="X702" i="15" s="1"/>
  <c r="Q668" i="15"/>
  <c r="W668" i="15" s="1"/>
  <c r="X668" i="15" s="1"/>
  <c r="Q676" i="15"/>
  <c r="W676" i="15" s="1"/>
  <c r="Q700" i="15"/>
  <c r="W700" i="15" s="1"/>
  <c r="X700" i="15" s="1"/>
  <c r="Q666" i="15"/>
  <c r="W666" i="15" s="1"/>
  <c r="Q674" i="15"/>
  <c r="W674" i="15" s="1"/>
  <c r="X674" i="15" s="1"/>
  <c r="Q682" i="15"/>
  <c r="W682" i="15" s="1"/>
  <c r="X682" i="15" s="1"/>
  <c r="Q698" i="15"/>
  <c r="W698" i="15" s="1"/>
  <c r="X698" i="15" s="1"/>
  <c r="Q672" i="15"/>
  <c r="W672" i="15" s="1"/>
  <c r="X672" i="15" s="1"/>
  <c r="Q680" i="15"/>
  <c r="W680" i="15" s="1"/>
  <c r="X680" i="15" s="1"/>
  <c r="Q696" i="15"/>
  <c r="W696" i="15" s="1"/>
  <c r="X696" i="15" s="1"/>
  <c r="Q704" i="15"/>
  <c r="W704" i="15" s="1"/>
  <c r="X704" i="15" s="1"/>
  <c r="T727" i="15"/>
  <c r="AF727" i="15" s="1"/>
  <c r="AG727" i="15" s="1"/>
  <c r="T743" i="15"/>
  <c r="AF743" i="15" s="1"/>
  <c r="AG743" i="15" s="1"/>
  <c r="T759" i="15"/>
  <c r="AF759" i="15" s="1"/>
  <c r="AG759" i="15" s="1"/>
  <c r="T733" i="15"/>
  <c r="AF733" i="15" s="1"/>
  <c r="AG733" i="15" s="1"/>
  <c r="T741" i="15"/>
  <c r="AF741" i="15" s="1"/>
  <c r="AG741" i="15" s="1"/>
  <c r="T757" i="15"/>
  <c r="AF757" i="15" s="1"/>
  <c r="AG757" i="15" s="1"/>
  <c r="T765" i="15"/>
  <c r="AF765" i="15" s="1"/>
  <c r="AG765" i="15" s="1"/>
  <c r="T731" i="15"/>
  <c r="AF731" i="15" s="1"/>
  <c r="AG731" i="15" s="1"/>
  <c r="T739" i="15"/>
  <c r="AF739" i="15" s="1"/>
  <c r="AG739" i="15" s="1"/>
  <c r="T755" i="15"/>
  <c r="AF755" i="15" s="1"/>
  <c r="AG755" i="15" s="1"/>
  <c r="T763" i="15"/>
  <c r="AF763" i="15" s="1"/>
  <c r="AG763" i="15" s="1"/>
  <c r="T729" i="15"/>
  <c r="AF729" i="15" s="1"/>
  <c r="AG729" i="15" s="1"/>
  <c r="T737" i="15"/>
  <c r="AF737" i="15" s="1"/>
  <c r="AG737" i="15" s="1"/>
  <c r="T761" i="15"/>
  <c r="AF761" i="15" s="1"/>
  <c r="AG761" i="15" s="1"/>
  <c r="T730" i="15"/>
  <c r="AF730" i="15" s="1"/>
  <c r="AG730" i="15" s="1"/>
  <c r="T732" i="15"/>
  <c r="AF732" i="15" s="1"/>
  <c r="AG732" i="15" s="1"/>
  <c r="T738" i="15"/>
  <c r="AF738" i="15" s="1"/>
  <c r="AG738" i="15" s="1"/>
  <c r="T740" i="15"/>
  <c r="AF740" i="15" s="1"/>
  <c r="AG740" i="15" s="1"/>
  <c r="T756" i="15"/>
  <c r="AF756" i="15" s="1"/>
  <c r="AG756" i="15" s="1"/>
  <c r="T762" i="15"/>
  <c r="AF762" i="15" s="1"/>
  <c r="AG762" i="15" s="1"/>
  <c r="T764" i="15"/>
  <c r="AF764" i="15" s="1"/>
  <c r="AG764" i="15" s="1"/>
  <c r="T726" i="15"/>
  <c r="AF726" i="15" s="1"/>
  <c r="T728" i="15"/>
  <c r="AF728" i="15" s="1"/>
  <c r="AG728" i="15" s="1"/>
  <c r="T734" i="15"/>
  <c r="AF734" i="15" s="1"/>
  <c r="AG734" i="15" s="1"/>
  <c r="T736" i="15"/>
  <c r="AF736" i="15" s="1"/>
  <c r="T742" i="15"/>
  <c r="AF742" i="15" s="1"/>
  <c r="AG742" i="15" s="1"/>
  <c r="T758" i="15"/>
  <c r="AF758" i="15" s="1"/>
  <c r="AG758" i="15" s="1"/>
  <c r="T760" i="15"/>
  <c r="AF760" i="15" s="1"/>
  <c r="AG760" i="15" s="1"/>
  <c r="Q46" i="15"/>
  <c r="W46" i="15" s="1"/>
  <c r="X46" i="15" s="1"/>
  <c r="Q14" i="15"/>
  <c r="W14" i="15" s="1"/>
  <c r="X14" i="15" s="1"/>
  <c r="Q41" i="15"/>
  <c r="W41" i="15" s="1"/>
  <c r="X41" i="15" s="1"/>
  <c r="Q25" i="15"/>
  <c r="W25" i="15" s="1"/>
  <c r="X25" i="15" s="1"/>
  <c r="Q11" i="15"/>
  <c r="W11" i="15" s="1"/>
  <c r="X11" i="15" s="1"/>
  <c r="Q19" i="15"/>
  <c r="W19" i="15" s="1"/>
  <c r="Q39" i="15"/>
  <c r="W39" i="15" s="1"/>
  <c r="X39" i="15" s="1"/>
  <c r="Q47" i="15"/>
  <c r="W47" i="15" s="1"/>
  <c r="X47" i="15" s="1"/>
  <c r="Q42" i="15"/>
  <c r="W42" i="15" s="1"/>
  <c r="X42" i="15" s="1"/>
  <c r="Q26" i="15"/>
  <c r="W26" i="15" s="1"/>
  <c r="X26" i="15" s="1"/>
  <c r="Q10" i="15"/>
  <c r="W10" i="15" s="1"/>
  <c r="X10" i="15" s="1"/>
  <c r="Q21" i="15"/>
  <c r="W21" i="15" s="1"/>
  <c r="X21" i="15" s="1"/>
  <c r="Q38" i="15"/>
  <c r="W38" i="15" s="1"/>
  <c r="X38" i="15" s="1"/>
  <c r="Q22" i="15"/>
  <c r="W22" i="15" s="1"/>
  <c r="X22" i="15" s="1"/>
  <c r="Q17" i="15"/>
  <c r="W17" i="15" s="1"/>
  <c r="X17" i="15" s="1"/>
  <c r="Q15" i="15"/>
  <c r="W15" i="15" s="1"/>
  <c r="X15" i="15" s="1"/>
  <c r="Q23" i="15"/>
  <c r="W23" i="15" s="1"/>
  <c r="X23" i="15" s="1"/>
  <c r="Q43" i="15"/>
  <c r="W43" i="15" s="1"/>
  <c r="X43" i="15" s="1"/>
  <c r="Q45" i="15"/>
  <c r="W45" i="15" s="1"/>
  <c r="X45" i="15" s="1"/>
  <c r="Q13" i="15"/>
  <c r="W13" i="15" s="1"/>
  <c r="X13" i="15" s="1"/>
  <c r="Q48" i="15"/>
  <c r="W48" i="15" s="1"/>
  <c r="X48" i="15" s="1"/>
  <c r="Q16" i="15"/>
  <c r="W16" i="15" s="1"/>
  <c r="X16" i="15" s="1"/>
  <c r="Q44" i="15"/>
  <c r="W44" i="15" s="1"/>
  <c r="X44" i="15" s="1"/>
  <c r="Q12" i="15"/>
  <c r="W12" i="15" s="1"/>
  <c r="X12" i="15" s="1"/>
  <c r="Q40" i="15"/>
  <c r="W40" i="15" s="1"/>
  <c r="X40" i="15" s="1"/>
  <c r="Q24" i="15"/>
  <c r="W24" i="15" s="1"/>
  <c r="X24" i="15" s="1"/>
  <c r="Q20" i="15"/>
  <c r="W20" i="15" s="1"/>
  <c r="X20" i="15" s="1"/>
  <c r="T907" i="15"/>
  <c r="AF907" i="15" s="1"/>
  <c r="AG907" i="15" s="1"/>
  <c r="T923" i="15"/>
  <c r="AF923" i="15" s="1"/>
  <c r="AG923" i="15" s="1"/>
  <c r="T939" i="15"/>
  <c r="AF939" i="15" s="1"/>
  <c r="AG939" i="15" s="1"/>
  <c r="T913" i="15"/>
  <c r="AF913" i="15" s="1"/>
  <c r="AG913" i="15" s="1"/>
  <c r="T921" i="15"/>
  <c r="T937" i="15"/>
  <c r="AF937" i="15" s="1"/>
  <c r="AG937" i="15" s="1"/>
  <c r="T945" i="15"/>
  <c r="AF945" i="15" s="1"/>
  <c r="AG945" i="15" s="1"/>
  <c r="T911" i="15"/>
  <c r="AF911" i="15" s="1"/>
  <c r="AG911" i="15" s="1"/>
  <c r="T919" i="15"/>
  <c r="AF919" i="15" s="1"/>
  <c r="AG919" i="15" s="1"/>
  <c r="T935" i="15"/>
  <c r="AF935" i="15" s="1"/>
  <c r="AG935" i="15" s="1"/>
  <c r="T943" i="15"/>
  <c r="AF943" i="15" s="1"/>
  <c r="AG943" i="15" s="1"/>
  <c r="T909" i="15"/>
  <c r="AF909" i="15" s="1"/>
  <c r="AG909" i="15" s="1"/>
  <c r="T917" i="15"/>
  <c r="AF917" i="15" s="1"/>
  <c r="AG917" i="15" s="1"/>
  <c r="T941" i="15"/>
  <c r="AF941" i="15" s="1"/>
  <c r="AG941" i="15" s="1"/>
  <c r="T910" i="15"/>
  <c r="AF910" i="15" s="1"/>
  <c r="AG910" i="15" s="1"/>
  <c r="T912" i="15"/>
  <c r="AF912" i="15" s="1"/>
  <c r="AG912" i="15" s="1"/>
  <c r="T918" i="15"/>
  <c r="AF918" i="15" s="1"/>
  <c r="AG918" i="15" s="1"/>
  <c r="T920" i="15"/>
  <c r="AF920" i="15" s="1"/>
  <c r="AG920" i="15" s="1"/>
  <c r="T936" i="15"/>
  <c r="AF936" i="15" s="1"/>
  <c r="AG936" i="15" s="1"/>
  <c r="T942" i="15"/>
  <c r="AF942" i="15" s="1"/>
  <c r="AG942" i="15" s="1"/>
  <c r="T944" i="15"/>
  <c r="AF944" i="15" s="1"/>
  <c r="AG944" i="15" s="1"/>
  <c r="T906" i="15"/>
  <c r="AF906" i="15" s="1"/>
  <c r="T908" i="15"/>
  <c r="AF908" i="15" s="1"/>
  <c r="AG908" i="15" s="1"/>
  <c r="T914" i="15"/>
  <c r="AF914" i="15" s="1"/>
  <c r="AG914" i="15" s="1"/>
  <c r="T916" i="15"/>
  <c r="AF916" i="15" s="1"/>
  <c r="T922" i="15"/>
  <c r="AF922" i="15" s="1"/>
  <c r="AG922" i="15" s="1"/>
  <c r="T938" i="15"/>
  <c r="AF938" i="15" s="1"/>
  <c r="AG938" i="15" s="1"/>
  <c r="T940" i="15"/>
  <c r="AF940" i="15" s="1"/>
  <c r="AG940" i="15" s="1"/>
  <c r="U80" i="15"/>
  <c r="AI80" i="15" s="1"/>
  <c r="AJ80" i="15" s="1"/>
  <c r="U107" i="15"/>
  <c r="AI107" i="15" s="1"/>
  <c r="AJ107" i="15" s="1"/>
  <c r="U75" i="15"/>
  <c r="AI75" i="15" s="1"/>
  <c r="AJ75" i="15" s="1"/>
  <c r="U76" i="15"/>
  <c r="AI76" i="15" s="1"/>
  <c r="AJ76" i="15" s="1"/>
  <c r="U103" i="15"/>
  <c r="AI103" i="15" s="1"/>
  <c r="AJ103" i="15" s="1"/>
  <c r="U71" i="15"/>
  <c r="AI71" i="15" s="1"/>
  <c r="AJ71" i="15" s="1"/>
  <c r="U104" i="15"/>
  <c r="AI104" i="15" s="1"/>
  <c r="AJ104" i="15" s="1"/>
  <c r="U72" i="15"/>
  <c r="AI72" i="15" s="1"/>
  <c r="AJ72" i="15" s="1"/>
  <c r="U99" i="15"/>
  <c r="AI99" i="15" s="1"/>
  <c r="AJ99" i="15" s="1"/>
  <c r="U83" i="15"/>
  <c r="AI83" i="15" s="1"/>
  <c r="AJ83" i="15" s="1"/>
  <c r="U100" i="15"/>
  <c r="AI100" i="15" s="1"/>
  <c r="AJ100" i="15" s="1"/>
  <c r="U84" i="15"/>
  <c r="AI84" i="15" s="1"/>
  <c r="AJ84" i="15" s="1"/>
  <c r="U68" i="15"/>
  <c r="AI68" i="15" s="1"/>
  <c r="U79" i="15"/>
  <c r="U98" i="15"/>
  <c r="AI98" i="15" s="1"/>
  <c r="AJ98" i="15" s="1"/>
  <c r="U82" i="15"/>
  <c r="AI82" i="15" s="1"/>
  <c r="AJ82" i="15" s="1"/>
  <c r="U105" i="15"/>
  <c r="AI105" i="15" s="1"/>
  <c r="AJ105" i="15" s="1"/>
  <c r="U73" i="15"/>
  <c r="AI73" i="15" s="1"/>
  <c r="AJ73" i="15" s="1"/>
  <c r="U78" i="15"/>
  <c r="AI78" i="15" s="1"/>
  <c r="U101" i="15"/>
  <c r="AI101" i="15" s="1"/>
  <c r="AJ101" i="15" s="1"/>
  <c r="U85" i="15"/>
  <c r="AI85" i="15" s="1"/>
  <c r="AJ85" i="15" s="1"/>
  <c r="U69" i="15"/>
  <c r="AI69" i="15" s="1"/>
  <c r="AJ69" i="15" s="1"/>
  <c r="U106" i="15"/>
  <c r="AI106" i="15" s="1"/>
  <c r="AJ106" i="15" s="1"/>
  <c r="U74" i="15"/>
  <c r="AI74" i="15" s="1"/>
  <c r="AJ74" i="15" s="1"/>
  <c r="U97" i="15"/>
  <c r="AI97" i="15" s="1"/>
  <c r="AJ97" i="15" s="1"/>
  <c r="U81" i="15"/>
  <c r="AI81" i="15" s="1"/>
  <c r="AJ81" i="15" s="1"/>
  <c r="U102" i="15"/>
  <c r="AI102" i="15" s="1"/>
  <c r="AJ102" i="15" s="1"/>
  <c r="U70" i="15"/>
  <c r="AI70" i="15" s="1"/>
  <c r="AJ70" i="15" s="1"/>
  <c r="S727" i="15"/>
  <c r="AC727" i="15" s="1"/>
  <c r="AD727" i="15" s="1"/>
  <c r="S729" i="15"/>
  <c r="AC729" i="15" s="1"/>
  <c r="AD729" i="15" s="1"/>
  <c r="S737" i="15"/>
  <c r="AC737" i="15" s="1"/>
  <c r="AD737" i="15" s="1"/>
  <c r="S743" i="15"/>
  <c r="AC743" i="15" s="1"/>
  <c r="AD743" i="15" s="1"/>
  <c r="S759" i="15"/>
  <c r="AC759" i="15" s="1"/>
  <c r="AD759" i="15" s="1"/>
  <c r="S761" i="15"/>
  <c r="AC761" i="15" s="1"/>
  <c r="AD761" i="15" s="1"/>
  <c r="S731" i="15"/>
  <c r="AC731" i="15" s="1"/>
  <c r="AD731" i="15" s="1"/>
  <c r="S733" i="15"/>
  <c r="AC733" i="15" s="1"/>
  <c r="AD733" i="15" s="1"/>
  <c r="S739" i="15"/>
  <c r="S741" i="15"/>
  <c r="AC741" i="15" s="1"/>
  <c r="AD741" i="15" s="1"/>
  <c r="S755" i="15"/>
  <c r="AC755" i="15" s="1"/>
  <c r="AD755" i="15" s="1"/>
  <c r="S757" i="15"/>
  <c r="AC757" i="15" s="1"/>
  <c r="AD757" i="15" s="1"/>
  <c r="S763" i="15"/>
  <c r="AC763" i="15" s="1"/>
  <c r="AD763" i="15" s="1"/>
  <c r="S765" i="15"/>
  <c r="AC765" i="15" s="1"/>
  <c r="AD765" i="15" s="1"/>
  <c r="S730" i="15"/>
  <c r="AC730" i="15" s="1"/>
  <c r="AD730" i="15" s="1"/>
  <c r="S732" i="15"/>
  <c r="AC732" i="15" s="1"/>
  <c r="AD732" i="15" s="1"/>
  <c r="S738" i="15"/>
  <c r="AC738" i="15" s="1"/>
  <c r="AD738" i="15" s="1"/>
  <c r="S740" i="15"/>
  <c r="AC740" i="15" s="1"/>
  <c r="AD740" i="15" s="1"/>
  <c r="S756" i="15"/>
  <c r="AC756" i="15" s="1"/>
  <c r="AD756" i="15" s="1"/>
  <c r="S762" i="15"/>
  <c r="AC762" i="15" s="1"/>
  <c r="AD762" i="15" s="1"/>
  <c r="S764" i="15"/>
  <c r="AC764" i="15" s="1"/>
  <c r="AD764" i="15" s="1"/>
  <c r="S726" i="15"/>
  <c r="AC726" i="15" s="1"/>
  <c r="S728" i="15"/>
  <c r="AC728" i="15" s="1"/>
  <c r="AD728" i="15" s="1"/>
  <c r="S734" i="15"/>
  <c r="AC734" i="15" s="1"/>
  <c r="AD734" i="15" s="1"/>
  <c r="S736" i="15"/>
  <c r="AC736" i="15" s="1"/>
  <c r="S742" i="15"/>
  <c r="AC742" i="15" s="1"/>
  <c r="AD742" i="15" s="1"/>
  <c r="S758" i="15"/>
  <c r="AC758" i="15" s="1"/>
  <c r="AD758" i="15" s="1"/>
  <c r="S760" i="15"/>
  <c r="AC760" i="15" s="1"/>
  <c r="AD760" i="15" s="1"/>
  <c r="Q553" i="15"/>
  <c r="W553" i="15" s="1"/>
  <c r="X553" i="15" s="1"/>
  <c r="Q561" i="15"/>
  <c r="W561" i="15" s="1"/>
  <c r="X561" i="15" s="1"/>
  <c r="Q577" i="15"/>
  <c r="W577" i="15" s="1"/>
  <c r="X577" i="15" s="1"/>
  <c r="Q585" i="15"/>
  <c r="W585" i="15" s="1"/>
  <c r="X585" i="15" s="1"/>
  <c r="Q551" i="15"/>
  <c r="W551" i="15" s="1"/>
  <c r="X551" i="15" s="1"/>
  <c r="Q559" i="15"/>
  <c r="W559" i="15" s="1"/>
  <c r="X559" i="15" s="1"/>
  <c r="Q575" i="15"/>
  <c r="W575" i="15" s="1"/>
  <c r="X575" i="15" s="1"/>
  <c r="Q583" i="15"/>
  <c r="W583" i="15" s="1"/>
  <c r="X583" i="15" s="1"/>
  <c r="Q549" i="15"/>
  <c r="W549" i="15" s="1"/>
  <c r="X549" i="15" s="1"/>
  <c r="Q557" i="15"/>
  <c r="W557" i="15" s="1"/>
  <c r="X557" i="15" s="1"/>
  <c r="Q581" i="15"/>
  <c r="W581" i="15" s="1"/>
  <c r="X581" i="15" s="1"/>
  <c r="Q547" i="15"/>
  <c r="W547" i="15" s="1"/>
  <c r="X547" i="15" s="1"/>
  <c r="Q563" i="15"/>
  <c r="W563" i="15" s="1"/>
  <c r="X563" i="15" s="1"/>
  <c r="Q579" i="15"/>
  <c r="W579" i="15" s="1"/>
  <c r="X579" i="15" s="1"/>
  <c r="Q550" i="15"/>
  <c r="W550" i="15" s="1"/>
  <c r="X550" i="15" s="1"/>
  <c r="Q558" i="15"/>
  <c r="W558" i="15" s="1"/>
  <c r="X558" i="15" s="1"/>
  <c r="Q582" i="15"/>
  <c r="W582" i="15" s="1"/>
  <c r="X582" i="15" s="1"/>
  <c r="Q548" i="15"/>
  <c r="W548" i="15" s="1"/>
  <c r="X548" i="15" s="1"/>
  <c r="Q556" i="15"/>
  <c r="W556" i="15" s="1"/>
  <c r="Q580" i="15"/>
  <c r="W580" i="15" s="1"/>
  <c r="X580" i="15" s="1"/>
  <c r="Q546" i="15"/>
  <c r="W546" i="15" s="1"/>
  <c r="Q554" i="15"/>
  <c r="W554" i="15" s="1"/>
  <c r="X554" i="15" s="1"/>
  <c r="Q562" i="15"/>
  <c r="W562" i="15" s="1"/>
  <c r="X562" i="15" s="1"/>
  <c r="Q578" i="15"/>
  <c r="W578" i="15" s="1"/>
  <c r="X578" i="15" s="1"/>
  <c r="Q552" i="15"/>
  <c r="W552" i="15" s="1"/>
  <c r="X552" i="15" s="1"/>
  <c r="Q560" i="15"/>
  <c r="W560" i="15" s="1"/>
  <c r="X560" i="15" s="1"/>
  <c r="Q576" i="15"/>
  <c r="W576" i="15" s="1"/>
  <c r="X576" i="15" s="1"/>
  <c r="Q584" i="15"/>
  <c r="W584" i="15" s="1"/>
  <c r="X584" i="15" s="1"/>
  <c r="T128" i="15"/>
  <c r="AF128" i="15" s="1"/>
  <c r="AG128" i="15" s="1"/>
  <c r="T156" i="15"/>
  <c r="AF156" i="15" s="1"/>
  <c r="AG156" i="15" s="1"/>
  <c r="T164" i="15"/>
  <c r="AF164" i="15" s="1"/>
  <c r="AG164" i="15" s="1"/>
  <c r="T163" i="15"/>
  <c r="AF163" i="15" s="1"/>
  <c r="AG163" i="15" s="1"/>
  <c r="T131" i="15"/>
  <c r="AF131" i="15" s="1"/>
  <c r="AG131" i="15" s="1"/>
  <c r="T158" i="15"/>
  <c r="AF158" i="15" s="1"/>
  <c r="AG158" i="15" s="1"/>
  <c r="T142" i="15"/>
  <c r="AF142" i="15" s="1"/>
  <c r="AG142" i="15" s="1"/>
  <c r="T140" i="15"/>
  <c r="AF140" i="15" s="1"/>
  <c r="AG140" i="15" s="1"/>
  <c r="T159" i="15"/>
  <c r="AF159" i="15" s="1"/>
  <c r="AG159" i="15" s="1"/>
  <c r="T143" i="15"/>
  <c r="AF143" i="15" s="1"/>
  <c r="AG143" i="15" s="1"/>
  <c r="T138" i="15"/>
  <c r="AF138" i="15" s="1"/>
  <c r="AG138" i="15" s="1"/>
  <c r="T132" i="15"/>
  <c r="T160" i="15"/>
  <c r="AF160" i="15" s="1"/>
  <c r="AG160" i="15" s="1"/>
  <c r="T139" i="15"/>
  <c r="AF139" i="15" s="1"/>
  <c r="AG139" i="15" s="1"/>
  <c r="T166" i="15"/>
  <c r="AF166" i="15" s="1"/>
  <c r="AG166" i="15" s="1"/>
  <c r="T134" i="15"/>
  <c r="AF134" i="15" s="1"/>
  <c r="AG134" i="15" s="1"/>
  <c r="T144" i="15"/>
  <c r="AF144" i="15" s="1"/>
  <c r="AG144" i="15" s="1"/>
  <c r="T135" i="15"/>
  <c r="T162" i="15"/>
  <c r="AF162" i="15" s="1"/>
  <c r="AG162" i="15" s="1"/>
  <c r="T130" i="15"/>
  <c r="AF130" i="15" s="1"/>
  <c r="AG130" i="15" s="1"/>
  <c r="T165" i="15"/>
  <c r="AF165" i="15" s="1"/>
  <c r="AG165" i="15" s="1"/>
  <c r="T133" i="15"/>
  <c r="AF133" i="15" s="1"/>
  <c r="AG133" i="15" s="1"/>
  <c r="T161" i="15"/>
  <c r="AF161" i="15" s="1"/>
  <c r="AG161" i="15" s="1"/>
  <c r="T129" i="15"/>
  <c r="AF129" i="15" s="1"/>
  <c r="AG129" i="15" s="1"/>
  <c r="T127" i="15"/>
  <c r="AF127" i="15" s="1"/>
  <c r="T157" i="15"/>
  <c r="T141" i="15"/>
  <c r="AF141" i="15" s="1"/>
  <c r="AG141" i="15" s="1"/>
  <c r="T137" i="15"/>
  <c r="AF137" i="15" s="1"/>
  <c r="R72" i="15"/>
  <c r="Z72" i="15" s="1"/>
  <c r="AA72" i="15" s="1"/>
  <c r="R80" i="15"/>
  <c r="Z80" i="15" s="1"/>
  <c r="AA80" i="15" s="1"/>
  <c r="R100" i="15"/>
  <c r="Z100" i="15" s="1"/>
  <c r="AA100" i="15" s="1"/>
  <c r="R103" i="15"/>
  <c r="Z103" i="15" s="1"/>
  <c r="AA103" i="15" s="1"/>
  <c r="R71" i="15"/>
  <c r="Z71" i="15" s="1"/>
  <c r="AA71" i="15" s="1"/>
  <c r="R98" i="15"/>
  <c r="R82" i="15"/>
  <c r="Z82" i="15" s="1"/>
  <c r="AA82" i="15" s="1"/>
  <c r="R99" i="15"/>
  <c r="Z99" i="15" s="1"/>
  <c r="AA99" i="15" s="1"/>
  <c r="R83" i="15"/>
  <c r="Z83" i="15" s="1"/>
  <c r="AA83" i="15" s="1"/>
  <c r="R78" i="15"/>
  <c r="Z78" i="15" s="1"/>
  <c r="R76" i="15"/>
  <c r="Z76" i="15" s="1"/>
  <c r="AA76" i="15" s="1"/>
  <c r="R84" i="15"/>
  <c r="Z84" i="15" s="1"/>
  <c r="AA84" i="15" s="1"/>
  <c r="R104" i="15"/>
  <c r="Z104" i="15" s="1"/>
  <c r="AA104" i="15" s="1"/>
  <c r="R68" i="15"/>
  <c r="Z68" i="15" s="1"/>
  <c r="R79" i="15"/>
  <c r="Z79" i="15" s="1"/>
  <c r="AA79" i="15" s="1"/>
  <c r="R106" i="15"/>
  <c r="Z106" i="15" s="1"/>
  <c r="AA106" i="15" s="1"/>
  <c r="R74" i="15"/>
  <c r="R107" i="15"/>
  <c r="Z107" i="15" s="1"/>
  <c r="AA107" i="15" s="1"/>
  <c r="R75" i="15"/>
  <c r="Z75" i="15" s="1"/>
  <c r="AA75" i="15" s="1"/>
  <c r="R102" i="15"/>
  <c r="Z102" i="15" s="1"/>
  <c r="AA102" i="15" s="1"/>
  <c r="R70" i="15"/>
  <c r="Z70" i="15" s="1"/>
  <c r="AA70" i="15" s="1"/>
  <c r="R105" i="15"/>
  <c r="Z105" i="15" s="1"/>
  <c r="AA105" i="15" s="1"/>
  <c r="R73" i="15"/>
  <c r="Z73" i="15" s="1"/>
  <c r="AA73" i="15" s="1"/>
  <c r="R101" i="15"/>
  <c r="Z101" i="15" s="1"/>
  <c r="AA101" i="15" s="1"/>
  <c r="R85" i="15"/>
  <c r="Z85" i="15" s="1"/>
  <c r="AA85" i="15" s="1"/>
  <c r="R69" i="15"/>
  <c r="Z69" i="15" s="1"/>
  <c r="AA69" i="15" s="1"/>
  <c r="R97" i="15"/>
  <c r="Z97" i="15" s="1"/>
  <c r="AA97" i="15" s="1"/>
  <c r="R81" i="15"/>
  <c r="Z81" i="15" s="1"/>
  <c r="AA81" i="15" s="1"/>
  <c r="T9" i="8"/>
  <c r="AF9" i="8" s="1"/>
  <c r="T11" i="8"/>
  <c r="AF11" i="8" s="1"/>
  <c r="AG11" i="8" s="1"/>
  <c r="T24" i="8"/>
  <c r="AF24" i="8" s="1"/>
  <c r="AG24" i="8" s="1"/>
  <c r="T40" i="8"/>
  <c r="AF40" i="8" s="1"/>
  <c r="AG40" i="8" s="1"/>
  <c r="T48" i="8"/>
  <c r="AF48" i="8" s="1"/>
  <c r="AG48" i="8" s="1"/>
  <c r="T10" i="8"/>
  <c r="T23" i="8"/>
  <c r="AF23" i="8" s="1"/>
  <c r="AG23" i="8" s="1"/>
  <c r="T27" i="8"/>
  <c r="AF27" i="8" s="1"/>
  <c r="AG27" i="8" s="1"/>
  <c r="T39" i="8"/>
  <c r="AF39" i="8" s="1"/>
  <c r="AG39" i="8" s="1"/>
  <c r="T43" i="8"/>
  <c r="T46" i="8"/>
  <c r="AF46" i="8" s="1"/>
  <c r="AG46" i="8" s="1"/>
  <c r="T45" i="8"/>
  <c r="AF45" i="8" s="1"/>
  <c r="AG45" i="8" s="1"/>
  <c r="T13" i="8"/>
  <c r="AF13" i="8" s="1"/>
  <c r="AG13" i="8" s="1"/>
  <c r="T26" i="8"/>
  <c r="AF26" i="8" s="1"/>
  <c r="AG26" i="8" s="1"/>
  <c r="T42" i="8"/>
  <c r="AF42" i="8" s="1"/>
  <c r="AG42" i="8" s="1"/>
  <c r="T44" i="8"/>
  <c r="AF44" i="8" s="1"/>
  <c r="AG44" i="8" s="1"/>
  <c r="T25" i="8"/>
  <c r="AF25" i="8" s="1"/>
  <c r="AG25" i="8" s="1"/>
  <c r="T41" i="8"/>
  <c r="AF41" i="8" s="1"/>
  <c r="AG41" i="8" s="1"/>
  <c r="T47" i="8"/>
  <c r="AF47" i="8" s="1"/>
  <c r="AG47" i="8" s="1"/>
  <c r="T22" i="8"/>
  <c r="AF22" i="8" s="1"/>
  <c r="AG22" i="8" s="1"/>
  <c r="T38" i="8"/>
  <c r="AF38" i="8" s="1"/>
  <c r="AG38" i="8" s="1"/>
  <c r="T12" i="8"/>
  <c r="AF12" i="8" s="1"/>
  <c r="AG12" i="8" s="1"/>
  <c r="T14" i="8"/>
  <c r="AF14" i="8" s="1"/>
  <c r="AG14" i="8" s="1"/>
  <c r="T21" i="8"/>
  <c r="AF21" i="8" s="1"/>
  <c r="T607" i="15"/>
  <c r="AF607" i="15" s="1"/>
  <c r="AG607" i="15" s="1"/>
  <c r="T623" i="15"/>
  <c r="AF623" i="15" s="1"/>
  <c r="AG623" i="15" s="1"/>
  <c r="T639" i="15"/>
  <c r="AF639" i="15" s="1"/>
  <c r="AG639" i="15" s="1"/>
  <c r="T613" i="15"/>
  <c r="AF613" i="15" s="1"/>
  <c r="AG613" i="15" s="1"/>
  <c r="T621" i="15"/>
  <c r="T637" i="15"/>
  <c r="AF637" i="15" s="1"/>
  <c r="AG637" i="15" s="1"/>
  <c r="T645" i="15"/>
  <c r="T611" i="15"/>
  <c r="AF611" i="15" s="1"/>
  <c r="AG611" i="15" s="1"/>
  <c r="T619" i="15"/>
  <c r="T635" i="15"/>
  <c r="AF635" i="15" s="1"/>
  <c r="AG635" i="15" s="1"/>
  <c r="T643" i="15"/>
  <c r="AF643" i="15" s="1"/>
  <c r="AG643" i="15" s="1"/>
  <c r="T609" i="15"/>
  <c r="AF609" i="15" s="1"/>
  <c r="AG609" i="15" s="1"/>
  <c r="T617" i="15"/>
  <c r="AF617" i="15" s="1"/>
  <c r="AG617" i="15" s="1"/>
  <c r="T641" i="15"/>
  <c r="AF641" i="15" s="1"/>
  <c r="AG641" i="15" s="1"/>
  <c r="T610" i="15"/>
  <c r="T612" i="15"/>
  <c r="AF612" i="15" s="1"/>
  <c r="AG612" i="15" s="1"/>
  <c r="T618" i="15"/>
  <c r="AF618" i="15" s="1"/>
  <c r="AG618" i="15" s="1"/>
  <c r="T620" i="15"/>
  <c r="AF620" i="15" s="1"/>
  <c r="AG620" i="15" s="1"/>
  <c r="T636" i="15"/>
  <c r="AF636" i="15" s="1"/>
  <c r="AG636" i="15" s="1"/>
  <c r="T642" i="15"/>
  <c r="AF642" i="15" s="1"/>
  <c r="AG642" i="15" s="1"/>
  <c r="T644" i="15"/>
  <c r="AF644" i="15" s="1"/>
  <c r="AG644" i="15" s="1"/>
  <c r="T606" i="15"/>
  <c r="T608" i="15"/>
  <c r="T614" i="15"/>
  <c r="AF614" i="15" s="1"/>
  <c r="AG614" i="15" s="1"/>
  <c r="T616" i="15"/>
  <c r="AF616" i="15" s="1"/>
  <c r="T622" i="15"/>
  <c r="AF622" i="15" s="1"/>
  <c r="AG622" i="15" s="1"/>
  <c r="T638" i="15"/>
  <c r="T640" i="15"/>
  <c r="R223" i="15"/>
  <c r="Z223" i="15" s="1"/>
  <c r="AA223" i="15" s="1"/>
  <c r="R191" i="15"/>
  <c r="R193" i="15"/>
  <c r="Z193" i="15" s="1"/>
  <c r="AA193" i="15" s="1"/>
  <c r="R201" i="15"/>
  <c r="Z201" i="15" s="1"/>
  <c r="AA201" i="15" s="1"/>
  <c r="R221" i="15"/>
  <c r="R224" i="15"/>
  <c r="R192" i="15"/>
  <c r="Z192" i="15" s="1"/>
  <c r="AA192" i="15" s="1"/>
  <c r="R219" i="15"/>
  <c r="Z219" i="15" s="1"/>
  <c r="AA219" i="15" s="1"/>
  <c r="R203" i="15"/>
  <c r="Z203" i="15" s="1"/>
  <c r="AA203" i="15" s="1"/>
  <c r="R220" i="15"/>
  <c r="R204" i="15"/>
  <c r="R188" i="15"/>
  <c r="Z188" i="15" s="1"/>
  <c r="AA188" i="15" s="1"/>
  <c r="R199" i="15"/>
  <c r="R189" i="15"/>
  <c r="R197" i="15"/>
  <c r="Z197" i="15" s="1"/>
  <c r="R217" i="15"/>
  <c r="Z217" i="15" s="1"/>
  <c r="AA217" i="15" s="1"/>
  <c r="R225" i="15"/>
  <c r="Z225" i="15" s="1"/>
  <c r="AA225" i="15" s="1"/>
  <c r="R216" i="15"/>
  <c r="R200" i="15"/>
  <c r="Z200" i="15" s="1"/>
  <c r="AA200" i="15" s="1"/>
  <c r="R195" i="15"/>
  <c r="Z195" i="15" s="1"/>
  <c r="AA195" i="15" s="1"/>
  <c r="R187" i="15"/>
  <c r="Z187" i="15" s="1"/>
  <c r="R198" i="15"/>
  <c r="R226" i="15"/>
  <c r="R194" i="15"/>
  <c r="Z194" i="15" s="1"/>
  <c r="AA194" i="15" s="1"/>
  <c r="R222" i="15"/>
  <c r="Z222" i="15" s="1"/>
  <c r="AA222" i="15" s="1"/>
  <c r="R190" i="15"/>
  <c r="R218" i="15"/>
  <c r="Z218" i="15" s="1"/>
  <c r="AA218" i="15" s="1"/>
  <c r="R202" i="15"/>
  <c r="Z202" i="15" s="1"/>
  <c r="AA202" i="15" s="1"/>
  <c r="Q793" i="15"/>
  <c r="W793" i="15" s="1"/>
  <c r="X793" i="15" s="1"/>
  <c r="Q803" i="15"/>
  <c r="W803" i="15" s="1"/>
  <c r="X803" i="15" s="1"/>
  <c r="Q822" i="15"/>
  <c r="W822" i="15" s="1"/>
  <c r="X822" i="15" s="1"/>
  <c r="T459" i="15"/>
  <c r="AF459" i="15" s="1"/>
  <c r="AG459" i="15" s="1"/>
  <c r="T433" i="15"/>
  <c r="AF433" i="15" s="1"/>
  <c r="AG433" i="15" s="1"/>
  <c r="T438" i="15"/>
  <c r="AF438" i="15" s="1"/>
  <c r="AG438" i="15" s="1"/>
  <c r="T428" i="15"/>
  <c r="AF428" i="15" s="1"/>
  <c r="AG428" i="15" s="1"/>
  <c r="T436" i="15"/>
  <c r="AF436" i="15" s="1"/>
  <c r="T457" i="15"/>
  <c r="AF457" i="15" s="1"/>
  <c r="AG457" i="15" s="1"/>
  <c r="T465" i="15"/>
  <c r="AF465" i="15" s="1"/>
  <c r="AG465" i="15" s="1"/>
  <c r="T437" i="15"/>
  <c r="AF437" i="15" s="1"/>
  <c r="AG437" i="15" s="1"/>
  <c r="T426" i="15"/>
  <c r="AF426" i="15" s="1"/>
  <c r="T442" i="15"/>
  <c r="AF442" i="15" s="1"/>
  <c r="AG442" i="15" s="1"/>
  <c r="T455" i="15"/>
  <c r="AF455" i="15" s="1"/>
  <c r="AG455" i="15" s="1"/>
  <c r="T463" i="15"/>
  <c r="AF463" i="15" s="1"/>
  <c r="AG463" i="15" s="1"/>
  <c r="T441" i="15"/>
  <c r="AF441" i="15" s="1"/>
  <c r="AG441" i="15" s="1"/>
  <c r="T430" i="15"/>
  <c r="AF430" i="15" s="1"/>
  <c r="AG430" i="15" s="1"/>
  <c r="T432" i="15"/>
  <c r="AF432" i="15" s="1"/>
  <c r="AG432" i="15" s="1"/>
  <c r="T440" i="15"/>
  <c r="AF440" i="15" s="1"/>
  <c r="AG440" i="15" s="1"/>
  <c r="T461" i="15"/>
  <c r="AF461" i="15" s="1"/>
  <c r="AG461" i="15" s="1"/>
  <c r="T429" i="15"/>
  <c r="AF429" i="15" s="1"/>
  <c r="AG429" i="15" s="1"/>
  <c r="T434" i="15"/>
  <c r="AF434" i="15" s="1"/>
  <c r="AG434" i="15" s="1"/>
  <c r="T456" i="15"/>
  <c r="AF456" i="15" s="1"/>
  <c r="AG456" i="15" s="1"/>
  <c r="T462" i="15"/>
  <c r="AF462" i="15" s="1"/>
  <c r="AG462" i="15" s="1"/>
  <c r="T464" i="15"/>
  <c r="AF464" i="15" s="1"/>
  <c r="AG464" i="15" s="1"/>
  <c r="T431" i="15"/>
  <c r="T458" i="15"/>
  <c r="AF458" i="15" s="1"/>
  <c r="AG458" i="15" s="1"/>
  <c r="T460" i="15"/>
  <c r="AF460" i="15" s="1"/>
  <c r="AG460" i="15" s="1"/>
  <c r="T439" i="15"/>
  <c r="AF439" i="15" s="1"/>
  <c r="AG439" i="15" s="1"/>
  <c r="T427" i="15"/>
  <c r="AF427" i="15" s="1"/>
  <c r="AG427" i="15" s="1"/>
  <c r="T443" i="15"/>
  <c r="AF443" i="15" s="1"/>
  <c r="AG443" i="15" s="1"/>
  <c r="T547" i="15"/>
  <c r="AF547" i="15" s="1"/>
  <c r="AG547" i="15" s="1"/>
  <c r="T563" i="15"/>
  <c r="AF563" i="15" s="1"/>
  <c r="AG563" i="15" s="1"/>
  <c r="T579" i="15"/>
  <c r="AF579" i="15" s="1"/>
  <c r="AG579" i="15" s="1"/>
  <c r="T553" i="15"/>
  <c r="AF553" i="15" s="1"/>
  <c r="AG553" i="15" s="1"/>
  <c r="T561" i="15"/>
  <c r="AF561" i="15" s="1"/>
  <c r="AG561" i="15" s="1"/>
  <c r="T577" i="15"/>
  <c r="AF577" i="15" s="1"/>
  <c r="AG577" i="15" s="1"/>
  <c r="T585" i="15"/>
  <c r="AF585" i="15" s="1"/>
  <c r="AG585" i="15" s="1"/>
  <c r="T551" i="15"/>
  <c r="AF551" i="15" s="1"/>
  <c r="AG551" i="15" s="1"/>
  <c r="T559" i="15"/>
  <c r="AF559" i="15" s="1"/>
  <c r="AG559" i="15" s="1"/>
  <c r="T575" i="15"/>
  <c r="AF575" i="15" s="1"/>
  <c r="AG575" i="15" s="1"/>
  <c r="T583" i="15"/>
  <c r="AF583" i="15" s="1"/>
  <c r="AG583" i="15" s="1"/>
  <c r="T549" i="15"/>
  <c r="AF549" i="15" s="1"/>
  <c r="AG549" i="15" s="1"/>
  <c r="T557" i="15"/>
  <c r="AF557" i="15" s="1"/>
  <c r="AG557" i="15" s="1"/>
  <c r="T581" i="15"/>
  <c r="AF581" i="15" s="1"/>
  <c r="AG581" i="15" s="1"/>
  <c r="T550" i="15"/>
  <c r="AF550" i="15" s="1"/>
  <c r="AG550" i="15" s="1"/>
  <c r="T552" i="15"/>
  <c r="AF552" i="15" s="1"/>
  <c r="AG552" i="15" s="1"/>
  <c r="T558" i="15"/>
  <c r="AF558" i="15" s="1"/>
  <c r="AG558" i="15" s="1"/>
  <c r="T560" i="15"/>
  <c r="AF560" i="15" s="1"/>
  <c r="AG560" i="15" s="1"/>
  <c r="T576" i="15"/>
  <c r="AF576" i="15" s="1"/>
  <c r="AG576" i="15" s="1"/>
  <c r="T582" i="15"/>
  <c r="AF582" i="15" s="1"/>
  <c r="AG582" i="15" s="1"/>
  <c r="T584" i="15"/>
  <c r="AF584" i="15" s="1"/>
  <c r="AG584" i="15" s="1"/>
  <c r="T546" i="15"/>
  <c r="AF546" i="15" s="1"/>
  <c r="T548" i="15"/>
  <c r="AF548" i="15" s="1"/>
  <c r="AG548" i="15" s="1"/>
  <c r="T554" i="15"/>
  <c r="AF554" i="15" s="1"/>
  <c r="AG554" i="15" s="1"/>
  <c r="T556" i="15"/>
  <c r="AF556" i="15" s="1"/>
  <c r="T562" i="15"/>
  <c r="T578" i="15"/>
  <c r="AF578" i="15" s="1"/>
  <c r="AG578" i="15" s="1"/>
  <c r="T580" i="15"/>
  <c r="AF580" i="15" s="1"/>
  <c r="AG580" i="15" s="1"/>
  <c r="U671" i="15"/>
  <c r="AI671" i="15" s="1"/>
  <c r="AJ671" i="15" s="1"/>
  <c r="U679" i="15"/>
  <c r="AI679" i="15" s="1"/>
  <c r="AJ679" i="15" s="1"/>
  <c r="U695" i="15"/>
  <c r="AI695" i="15" s="1"/>
  <c r="AJ695" i="15" s="1"/>
  <c r="U703" i="15"/>
  <c r="AI703" i="15" s="1"/>
  <c r="AJ703" i="15" s="1"/>
  <c r="U669" i="15"/>
  <c r="AI669" i="15" s="1"/>
  <c r="AJ669" i="15" s="1"/>
  <c r="U677" i="15"/>
  <c r="AI677" i="15" s="1"/>
  <c r="AJ677" i="15" s="1"/>
  <c r="U701" i="15"/>
  <c r="AI701" i="15" s="1"/>
  <c r="AJ701" i="15" s="1"/>
  <c r="U667" i="15"/>
  <c r="AI667" i="15" s="1"/>
  <c r="AJ667" i="15" s="1"/>
  <c r="U683" i="15"/>
  <c r="AI683" i="15" s="1"/>
  <c r="AJ683" i="15" s="1"/>
  <c r="U699" i="15"/>
  <c r="U673" i="15"/>
  <c r="AI673" i="15" s="1"/>
  <c r="AJ673" i="15" s="1"/>
  <c r="U681" i="15"/>
  <c r="AI681" i="15" s="1"/>
  <c r="AJ681" i="15" s="1"/>
  <c r="U697" i="15"/>
  <c r="AI697" i="15" s="1"/>
  <c r="AJ697" i="15" s="1"/>
  <c r="U705" i="15"/>
  <c r="AI705" i="15" s="1"/>
  <c r="AJ705" i="15" s="1"/>
  <c r="U668" i="15"/>
  <c r="AI668" i="15" s="1"/>
  <c r="AJ668" i="15" s="1"/>
  <c r="U676" i="15"/>
  <c r="AI676" i="15" s="1"/>
  <c r="U700" i="15"/>
  <c r="AI700" i="15" s="1"/>
  <c r="AJ700" i="15" s="1"/>
  <c r="U666" i="15"/>
  <c r="AI666" i="15" s="1"/>
  <c r="U674" i="15"/>
  <c r="AI674" i="15" s="1"/>
  <c r="AJ674" i="15" s="1"/>
  <c r="U682" i="15"/>
  <c r="AI682" i="15" s="1"/>
  <c r="AJ682" i="15" s="1"/>
  <c r="U698" i="15"/>
  <c r="AI698" i="15" s="1"/>
  <c r="AJ698" i="15" s="1"/>
  <c r="U672" i="15"/>
  <c r="AI672" i="15" s="1"/>
  <c r="AJ672" i="15" s="1"/>
  <c r="U680" i="15"/>
  <c r="AI680" i="15" s="1"/>
  <c r="AJ680" i="15" s="1"/>
  <c r="U696" i="15"/>
  <c r="AI696" i="15" s="1"/>
  <c r="AJ696" i="15" s="1"/>
  <c r="U704" i="15"/>
  <c r="AI704" i="15" s="1"/>
  <c r="AJ704" i="15" s="1"/>
  <c r="U670" i="15"/>
  <c r="AI670" i="15" s="1"/>
  <c r="AJ670" i="15" s="1"/>
  <c r="U678" i="15"/>
  <c r="AI678" i="15" s="1"/>
  <c r="AJ678" i="15" s="1"/>
  <c r="U702" i="15"/>
  <c r="AI702" i="15" s="1"/>
  <c r="AJ702" i="15" s="1"/>
  <c r="Q733" i="15"/>
  <c r="W733" i="15" s="1"/>
  <c r="X733" i="15" s="1"/>
  <c r="Q741" i="15"/>
  <c r="Q757" i="15"/>
  <c r="W757" i="15" s="1"/>
  <c r="X757" i="15" s="1"/>
  <c r="Q765" i="15"/>
  <c r="W765" i="15" s="1"/>
  <c r="X765" i="15" s="1"/>
  <c r="Q731" i="15"/>
  <c r="W731" i="15" s="1"/>
  <c r="X731" i="15" s="1"/>
  <c r="Q739" i="15"/>
  <c r="W739" i="15" s="1"/>
  <c r="X739" i="15" s="1"/>
  <c r="Q755" i="15"/>
  <c r="W755" i="15" s="1"/>
  <c r="X755" i="15" s="1"/>
  <c r="Q763" i="15"/>
  <c r="W763" i="15" s="1"/>
  <c r="X763" i="15" s="1"/>
  <c r="Q729" i="15"/>
  <c r="W729" i="15" s="1"/>
  <c r="X729" i="15" s="1"/>
  <c r="Q737" i="15"/>
  <c r="W737" i="15" s="1"/>
  <c r="X737" i="15" s="1"/>
  <c r="Q761" i="15"/>
  <c r="W761" i="15" s="1"/>
  <c r="X761" i="15" s="1"/>
  <c r="Q727" i="15"/>
  <c r="W727" i="15" s="1"/>
  <c r="X727" i="15" s="1"/>
  <c r="Q743" i="15"/>
  <c r="W743" i="15" s="1"/>
  <c r="X743" i="15" s="1"/>
  <c r="Q759" i="15"/>
  <c r="W759" i="15" s="1"/>
  <c r="X759" i="15" s="1"/>
  <c r="Q730" i="15"/>
  <c r="W730" i="15" s="1"/>
  <c r="X730" i="15" s="1"/>
  <c r="Q738" i="15"/>
  <c r="W738" i="15" s="1"/>
  <c r="X738" i="15" s="1"/>
  <c r="Q762" i="15"/>
  <c r="W762" i="15" s="1"/>
  <c r="X762" i="15" s="1"/>
  <c r="Q728" i="15"/>
  <c r="W728" i="15" s="1"/>
  <c r="X728" i="15" s="1"/>
  <c r="Q736" i="15"/>
  <c r="W736" i="15" s="1"/>
  <c r="Q760" i="15"/>
  <c r="W760" i="15" s="1"/>
  <c r="X760" i="15" s="1"/>
  <c r="Q726" i="15"/>
  <c r="W726" i="15" s="1"/>
  <c r="Q734" i="15"/>
  <c r="Q742" i="15"/>
  <c r="W742" i="15" s="1"/>
  <c r="X742" i="15" s="1"/>
  <c r="Q758" i="15"/>
  <c r="Q732" i="15"/>
  <c r="W732" i="15" s="1"/>
  <c r="X732" i="15" s="1"/>
  <c r="Q740" i="15"/>
  <c r="W740" i="15" s="1"/>
  <c r="X740" i="15" s="1"/>
  <c r="Q756" i="15"/>
  <c r="W756" i="15" s="1"/>
  <c r="X756" i="15" s="1"/>
  <c r="Q764" i="15"/>
  <c r="W764" i="15" s="1"/>
  <c r="X764" i="15" s="1"/>
  <c r="U851" i="15"/>
  <c r="AI851" i="15" s="1"/>
  <c r="AJ851" i="15" s="1"/>
  <c r="U859" i="15"/>
  <c r="AI859" i="15" s="1"/>
  <c r="AJ859" i="15" s="1"/>
  <c r="U875" i="15"/>
  <c r="AI875" i="15" s="1"/>
  <c r="AJ875" i="15" s="1"/>
  <c r="U883" i="15"/>
  <c r="AI883" i="15" s="1"/>
  <c r="AJ883" i="15" s="1"/>
  <c r="U849" i="15"/>
  <c r="AI849" i="15" s="1"/>
  <c r="AJ849" i="15" s="1"/>
  <c r="U857" i="15"/>
  <c r="AI857" i="15" s="1"/>
  <c r="AJ857" i="15" s="1"/>
  <c r="U881" i="15"/>
  <c r="AI881" i="15" s="1"/>
  <c r="AJ881" i="15" s="1"/>
  <c r="U847" i="15"/>
  <c r="AI847" i="15" s="1"/>
  <c r="AJ847" i="15" s="1"/>
  <c r="U863" i="15"/>
  <c r="AI863" i="15" s="1"/>
  <c r="AJ863" i="15" s="1"/>
  <c r="U879" i="15"/>
  <c r="AI879" i="15" s="1"/>
  <c r="AJ879" i="15" s="1"/>
  <c r="U853" i="15"/>
  <c r="AI853" i="15" s="1"/>
  <c r="AJ853" i="15" s="1"/>
  <c r="U861" i="15"/>
  <c r="AI861" i="15" s="1"/>
  <c r="AJ861" i="15" s="1"/>
  <c r="U877" i="15"/>
  <c r="AI877" i="15" s="1"/>
  <c r="AJ877" i="15" s="1"/>
  <c r="U885" i="15"/>
  <c r="AI885" i="15" s="1"/>
  <c r="AJ885" i="15" s="1"/>
  <c r="U848" i="15"/>
  <c r="AI848" i="15" s="1"/>
  <c r="AJ848" i="15" s="1"/>
  <c r="U856" i="15"/>
  <c r="AI856" i="15" s="1"/>
  <c r="U880" i="15"/>
  <c r="AI880" i="15" s="1"/>
  <c r="AJ880" i="15" s="1"/>
  <c r="U846" i="15"/>
  <c r="AI846" i="15" s="1"/>
  <c r="U854" i="15"/>
  <c r="AI854" i="15" s="1"/>
  <c r="AJ854" i="15" s="1"/>
  <c r="U862" i="15"/>
  <c r="AI862" i="15" s="1"/>
  <c r="AJ862" i="15" s="1"/>
  <c r="U878" i="15"/>
  <c r="AI878" i="15" s="1"/>
  <c r="AJ878" i="15" s="1"/>
  <c r="U852" i="15"/>
  <c r="U860" i="15"/>
  <c r="AI860" i="15" s="1"/>
  <c r="AJ860" i="15" s="1"/>
  <c r="U876" i="15"/>
  <c r="AI876" i="15" s="1"/>
  <c r="AJ876" i="15" s="1"/>
  <c r="U884" i="15"/>
  <c r="AI884" i="15" s="1"/>
  <c r="AJ884" i="15" s="1"/>
  <c r="U850" i="15"/>
  <c r="AI850" i="15" s="1"/>
  <c r="AJ850" i="15" s="1"/>
  <c r="U858" i="15"/>
  <c r="AI858" i="15" s="1"/>
  <c r="AJ858" i="15" s="1"/>
  <c r="U882" i="15"/>
  <c r="AI882" i="15" s="1"/>
  <c r="AJ882" i="15" s="1"/>
  <c r="R547" i="15"/>
  <c r="Z547" i="15" s="1"/>
  <c r="AA547" i="15" s="1"/>
  <c r="R549" i="15"/>
  <c r="Z549" i="15" s="1"/>
  <c r="AA549" i="15" s="1"/>
  <c r="R557" i="15"/>
  <c r="Z557" i="15" s="1"/>
  <c r="AA557" i="15" s="1"/>
  <c r="R563" i="15"/>
  <c r="Z563" i="15" s="1"/>
  <c r="AA563" i="15" s="1"/>
  <c r="R579" i="15"/>
  <c r="Z579" i="15" s="1"/>
  <c r="AA579" i="15" s="1"/>
  <c r="R581" i="15"/>
  <c r="Z581" i="15" s="1"/>
  <c r="AA581" i="15" s="1"/>
  <c r="R551" i="15"/>
  <c r="Z551" i="15" s="1"/>
  <c r="AA551" i="15" s="1"/>
  <c r="R553" i="15"/>
  <c r="Z553" i="15" s="1"/>
  <c r="AA553" i="15" s="1"/>
  <c r="R559" i="15"/>
  <c r="Z559" i="15" s="1"/>
  <c r="AA559" i="15" s="1"/>
  <c r="R561" i="15"/>
  <c r="Z561" i="15" s="1"/>
  <c r="AA561" i="15" s="1"/>
  <c r="R575" i="15"/>
  <c r="Z575" i="15" s="1"/>
  <c r="AA575" i="15" s="1"/>
  <c r="R577" i="15"/>
  <c r="Z577" i="15" s="1"/>
  <c r="AA577" i="15" s="1"/>
  <c r="R583" i="15"/>
  <c r="Z583" i="15" s="1"/>
  <c r="AA583" i="15" s="1"/>
  <c r="R585" i="15"/>
  <c r="Z585" i="15" s="1"/>
  <c r="AA585" i="15" s="1"/>
  <c r="R546" i="15"/>
  <c r="Z546" i="15" s="1"/>
  <c r="R554" i="15"/>
  <c r="Z554" i="15" s="1"/>
  <c r="AA554" i="15" s="1"/>
  <c r="R562" i="15"/>
  <c r="Z562" i="15" s="1"/>
  <c r="AA562" i="15" s="1"/>
  <c r="R578" i="15"/>
  <c r="Z578" i="15" s="1"/>
  <c r="AA578" i="15" s="1"/>
  <c r="R552" i="15"/>
  <c r="Z552" i="15" s="1"/>
  <c r="AA552" i="15" s="1"/>
  <c r="R560" i="15"/>
  <c r="Z560" i="15" s="1"/>
  <c r="AA560" i="15" s="1"/>
  <c r="R576" i="15"/>
  <c r="Z576" i="15" s="1"/>
  <c r="AA576" i="15" s="1"/>
  <c r="R584" i="15"/>
  <c r="R550" i="15"/>
  <c r="Z550" i="15" s="1"/>
  <c r="AA550" i="15" s="1"/>
  <c r="R558" i="15"/>
  <c r="Z558" i="15" s="1"/>
  <c r="AA558" i="15" s="1"/>
  <c r="R582" i="15"/>
  <c r="Z582" i="15" s="1"/>
  <c r="AA582" i="15" s="1"/>
  <c r="R548" i="15"/>
  <c r="Z548" i="15" s="1"/>
  <c r="AA548" i="15" s="1"/>
  <c r="R556" i="15"/>
  <c r="Z556" i="15" s="1"/>
  <c r="R580" i="15"/>
  <c r="Z580" i="15" s="1"/>
  <c r="AA580" i="15" s="1"/>
  <c r="T967" i="15"/>
  <c r="AF967" i="15" s="1"/>
  <c r="AG967" i="15" s="1"/>
  <c r="T983" i="15"/>
  <c r="AF983" i="15" s="1"/>
  <c r="AG983" i="15" s="1"/>
  <c r="T999" i="15"/>
  <c r="AF999" i="15" s="1"/>
  <c r="AG999" i="15" s="1"/>
  <c r="T973" i="15"/>
  <c r="AF973" i="15" s="1"/>
  <c r="AG973" i="15" s="1"/>
  <c r="T981" i="15"/>
  <c r="AF981" i="15" s="1"/>
  <c r="AG981" i="15" s="1"/>
  <c r="T997" i="15"/>
  <c r="AF997" i="15" s="1"/>
  <c r="AG997" i="15" s="1"/>
  <c r="T1005" i="15"/>
  <c r="AF1005" i="15" s="1"/>
  <c r="AG1005" i="15" s="1"/>
  <c r="T971" i="15"/>
  <c r="AF971" i="15" s="1"/>
  <c r="AG971" i="15" s="1"/>
  <c r="T979" i="15"/>
  <c r="AF979" i="15" s="1"/>
  <c r="AG979" i="15" s="1"/>
  <c r="T995" i="15"/>
  <c r="AF995" i="15" s="1"/>
  <c r="AG995" i="15" s="1"/>
  <c r="T1003" i="15"/>
  <c r="AF1003" i="15" s="1"/>
  <c r="AG1003" i="15" s="1"/>
  <c r="T969" i="15"/>
  <c r="AF969" i="15" s="1"/>
  <c r="AG969" i="15" s="1"/>
  <c r="T977" i="15"/>
  <c r="AF977" i="15" s="1"/>
  <c r="AG977" i="15" s="1"/>
  <c r="T1001" i="15"/>
  <c r="AF1001" i="15" s="1"/>
  <c r="AG1001" i="15" s="1"/>
  <c r="T970" i="15"/>
  <c r="AF970" i="15" s="1"/>
  <c r="AG970" i="15" s="1"/>
  <c r="T972" i="15"/>
  <c r="AF972" i="15" s="1"/>
  <c r="AG972" i="15" s="1"/>
  <c r="T978" i="15"/>
  <c r="AF978" i="15" s="1"/>
  <c r="AG978" i="15" s="1"/>
  <c r="T980" i="15"/>
  <c r="AF980" i="15" s="1"/>
  <c r="AG980" i="15" s="1"/>
  <c r="T996" i="15"/>
  <c r="AF996" i="15" s="1"/>
  <c r="AG996" i="15" s="1"/>
  <c r="T1002" i="15"/>
  <c r="AF1002" i="15" s="1"/>
  <c r="AG1002" i="15" s="1"/>
  <c r="T1004" i="15"/>
  <c r="AF1004" i="15" s="1"/>
  <c r="AG1004" i="15" s="1"/>
  <c r="T966" i="15"/>
  <c r="AF966" i="15" s="1"/>
  <c r="T968" i="15"/>
  <c r="AF968" i="15" s="1"/>
  <c r="AG968" i="15" s="1"/>
  <c r="T974" i="15"/>
  <c r="AF974" i="15" s="1"/>
  <c r="AG974" i="15" s="1"/>
  <c r="T976" i="15"/>
  <c r="AF976" i="15" s="1"/>
  <c r="T982" i="15"/>
  <c r="AF982" i="15" s="1"/>
  <c r="AG982" i="15" s="1"/>
  <c r="T998" i="15"/>
  <c r="AF998" i="15" s="1"/>
  <c r="AG998" i="15" s="1"/>
  <c r="T1000" i="15"/>
  <c r="AF1000" i="15" s="1"/>
  <c r="AG1000" i="15" s="1"/>
  <c r="R310" i="15"/>
  <c r="Z310" i="15" s="1"/>
  <c r="AA310" i="15" s="1"/>
  <c r="R318" i="15"/>
  <c r="R338" i="15"/>
  <c r="Z338" i="15" s="1"/>
  <c r="AA338" i="15" s="1"/>
  <c r="R320" i="15"/>
  <c r="Z320" i="15" s="1"/>
  <c r="AA320" i="15" s="1"/>
  <c r="R336" i="15"/>
  <c r="Z336" i="15" s="1"/>
  <c r="AA336" i="15" s="1"/>
  <c r="R319" i="15"/>
  <c r="Z319" i="15" s="1"/>
  <c r="AA319" i="15" s="1"/>
  <c r="R335" i="15"/>
  <c r="Z335" i="15" s="1"/>
  <c r="AA335" i="15" s="1"/>
  <c r="R308" i="15"/>
  <c r="Z308" i="15" s="1"/>
  <c r="AA308" i="15" s="1"/>
  <c r="R340" i="15"/>
  <c r="Z340" i="15" s="1"/>
  <c r="AA340" i="15" s="1"/>
  <c r="R306" i="15"/>
  <c r="Z306" i="15" s="1"/>
  <c r="R314" i="15"/>
  <c r="Z314" i="15" s="1"/>
  <c r="AA314" i="15" s="1"/>
  <c r="R322" i="15"/>
  <c r="Z322" i="15" s="1"/>
  <c r="AA322" i="15" s="1"/>
  <c r="R342" i="15"/>
  <c r="Z342" i="15" s="1"/>
  <c r="AA342" i="15" s="1"/>
  <c r="R307" i="15"/>
  <c r="Z307" i="15" s="1"/>
  <c r="AA307" i="15" s="1"/>
  <c r="R323" i="15"/>
  <c r="Z323" i="15" s="1"/>
  <c r="AA323" i="15" s="1"/>
  <c r="R339" i="15"/>
  <c r="Z339" i="15" s="1"/>
  <c r="AA339" i="15" s="1"/>
  <c r="R312" i="15"/>
  <c r="Z312" i="15" s="1"/>
  <c r="AA312" i="15" s="1"/>
  <c r="R344" i="15"/>
  <c r="R311" i="15"/>
  <c r="Z311" i="15" s="1"/>
  <c r="AA311" i="15" s="1"/>
  <c r="R343" i="15"/>
  <c r="Z343" i="15" s="1"/>
  <c r="AA343" i="15" s="1"/>
  <c r="R316" i="15"/>
  <c r="Z316" i="15" s="1"/>
  <c r="R313" i="15"/>
  <c r="Z313" i="15" s="1"/>
  <c r="AA313" i="15" s="1"/>
  <c r="R345" i="15"/>
  <c r="Z345" i="15" s="1"/>
  <c r="AA345" i="15" s="1"/>
  <c r="R317" i="15"/>
  <c r="Z317" i="15" s="1"/>
  <c r="AA317" i="15" s="1"/>
  <c r="R321" i="15"/>
  <c r="Z321" i="15" s="1"/>
  <c r="AA321" i="15" s="1"/>
  <c r="R337" i="15"/>
  <c r="Z337" i="15" s="1"/>
  <c r="AA337" i="15" s="1"/>
  <c r="R309" i="15"/>
  <c r="Z309" i="15" s="1"/>
  <c r="AA309" i="15" s="1"/>
  <c r="R341" i="15"/>
  <c r="Q260" i="15"/>
  <c r="W260" i="15" s="1"/>
  <c r="X260" i="15" s="1"/>
  <c r="Q276" i="15"/>
  <c r="W276" i="15" s="1"/>
  <c r="X276" i="15" s="1"/>
  <c r="Q249" i="15"/>
  <c r="W249" i="15" s="1"/>
  <c r="X249" i="15" s="1"/>
  <c r="Q281" i="15"/>
  <c r="W281" i="15" s="1"/>
  <c r="X281" i="15" s="1"/>
  <c r="Q248" i="15"/>
  <c r="W248" i="15" s="1"/>
  <c r="X248" i="15" s="1"/>
  <c r="Q280" i="15"/>
  <c r="W280" i="15" s="1"/>
  <c r="X280" i="15" s="1"/>
  <c r="Q253" i="15"/>
  <c r="W253" i="15" s="1"/>
  <c r="X253" i="15" s="1"/>
  <c r="Q285" i="15"/>
  <c r="W285" i="15" s="1"/>
  <c r="X285" i="15" s="1"/>
  <c r="Q252" i="15"/>
  <c r="W252" i="15" s="1"/>
  <c r="X252" i="15" s="1"/>
  <c r="Q284" i="15"/>
  <c r="W284" i="15" s="1"/>
  <c r="X284" i="15" s="1"/>
  <c r="Q257" i="15"/>
  <c r="W257" i="15" s="1"/>
  <c r="X257" i="15" s="1"/>
  <c r="Q256" i="15"/>
  <c r="W256" i="15" s="1"/>
  <c r="Q261" i="15"/>
  <c r="W261" i="15" s="1"/>
  <c r="X261" i="15" s="1"/>
  <c r="Q277" i="15"/>
  <c r="Q258" i="15"/>
  <c r="W258" i="15" s="1"/>
  <c r="X258" i="15" s="1"/>
  <c r="Q259" i="15"/>
  <c r="Q275" i="15"/>
  <c r="W275" i="15" s="1"/>
  <c r="X275" i="15" s="1"/>
  <c r="Q246" i="15"/>
  <c r="W246" i="15" s="1"/>
  <c r="Q262" i="15"/>
  <c r="W262" i="15" s="1"/>
  <c r="X262" i="15" s="1"/>
  <c r="Q278" i="15"/>
  <c r="W278" i="15" s="1"/>
  <c r="X278" i="15" s="1"/>
  <c r="Q247" i="15"/>
  <c r="W247" i="15" s="1"/>
  <c r="X247" i="15" s="1"/>
  <c r="Q263" i="15"/>
  <c r="W263" i="15" s="1"/>
  <c r="X263" i="15" s="1"/>
  <c r="Q279" i="15"/>
  <c r="W279" i="15" s="1"/>
  <c r="X279" i="15" s="1"/>
  <c r="Q250" i="15"/>
  <c r="W250" i="15" s="1"/>
  <c r="X250" i="15" s="1"/>
  <c r="Q282" i="15"/>
  <c r="W282" i="15" s="1"/>
  <c r="X282" i="15" s="1"/>
  <c r="Q251" i="15"/>
  <c r="W251" i="15" s="1"/>
  <c r="X251" i="15" s="1"/>
  <c r="Q283" i="15"/>
  <c r="W283" i="15" s="1"/>
  <c r="X283" i="15" s="1"/>
  <c r="Q254" i="15"/>
  <c r="W254" i="15" s="1"/>
  <c r="X254" i="15" s="1"/>
  <c r="R667" i="15"/>
  <c r="Z667" i="15" s="1"/>
  <c r="AA667" i="15" s="1"/>
  <c r="R669" i="15"/>
  <c r="R677" i="15"/>
  <c r="Z677" i="15" s="1"/>
  <c r="AA677" i="15" s="1"/>
  <c r="R683" i="15"/>
  <c r="Z683" i="15" s="1"/>
  <c r="AA683" i="15" s="1"/>
  <c r="R699" i="15"/>
  <c r="Z699" i="15" s="1"/>
  <c r="AA699" i="15" s="1"/>
  <c r="R701" i="15"/>
  <c r="Z701" i="15" s="1"/>
  <c r="AA701" i="15" s="1"/>
  <c r="R671" i="15"/>
  <c r="R673" i="15"/>
  <c r="Z673" i="15" s="1"/>
  <c r="AA673" i="15" s="1"/>
  <c r="R679" i="15"/>
  <c r="Z679" i="15" s="1"/>
  <c r="AA679" i="15" s="1"/>
  <c r="R681" i="15"/>
  <c r="R695" i="15"/>
  <c r="Z695" i="15" s="1"/>
  <c r="AA695" i="15" s="1"/>
  <c r="R697" i="15"/>
  <c r="Z697" i="15" s="1"/>
  <c r="AA697" i="15" s="1"/>
  <c r="R703" i="15"/>
  <c r="Z703" i="15" s="1"/>
  <c r="AA703" i="15" s="1"/>
  <c r="R705" i="15"/>
  <c r="Z705" i="15" s="1"/>
  <c r="AA705" i="15" s="1"/>
  <c r="R666" i="15"/>
  <c r="Z666" i="15" s="1"/>
  <c r="R674" i="15"/>
  <c r="Z674" i="15" s="1"/>
  <c r="AA674" i="15" s="1"/>
  <c r="R682" i="15"/>
  <c r="Z682" i="15" s="1"/>
  <c r="AA682" i="15" s="1"/>
  <c r="R698" i="15"/>
  <c r="R672" i="15"/>
  <c r="Z672" i="15" s="1"/>
  <c r="AA672" i="15" s="1"/>
  <c r="R680" i="15"/>
  <c r="Z680" i="15" s="1"/>
  <c r="AA680" i="15" s="1"/>
  <c r="R696" i="15"/>
  <c r="Z696" i="15" s="1"/>
  <c r="AA696" i="15" s="1"/>
  <c r="R704" i="15"/>
  <c r="Z704" i="15" s="1"/>
  <c r="AA704" i="15" s="1"/>
  <c r="R670" i="15"/>
  <c r="Z670" i="15" s="1"/>
  <c r="AA670" i="15" s="1"/>
  <c r="R678" i="15"/>
  <c r="R702" i="15"/>
  <c r="Z702" i="15" s="1"/>
  <c r="AA702" i="15" s="1"/>
  <c r="R668" i="15"/>
  <c r="R676" i="15"/>
  <c r="Z676" i="15" s="1"/>
  <c r="R700" i="15"/>
  <c r="Z700" i="15" s="1"/>
  <c r="AA700" i="15" s="1"/>
  <c r="U911" i="15"/>
  <c r="AI911" i="15" s="1"/>
  <c r="AJ911" i="15" s="1"/>
  <c r="U919" i="15"/>
  <c r="AI919" i="15" s="1"/>
  <c r="AJ919" i="15" s="1"/>
  <c r="U935" i="15"/>
  <c r="AI935" i="15" s="1"/>
  <c r="AJ935" i="15" s="1"/>
  <c r="U943" i="15"/>
  <c r="AI943" i="15" s="1"/>
  <c r="AJ943" i="15" s="1"/>
  <c r="U909" i="15"/>
  <c r="AI909" i="15" s="1"/>
  <c r="AJ909" i="15" s="1"/>
  <c r="U917" i="15"/>
  <c r="AI917" i="15" s="1"/>
  <c r="AJ917" i="15" s="1"/>
  <c r="U941" i="15"/>
  <c r="AI941" i="15" s="1"/>
  <c r="AJ941" i="15" s="1"/>
  <c r="U907" i="15"/>
  <c r="AI907" i="15" s="1"/>
  <c r="AJ907" i="15" s="1"/>
  <c r="U923" i="15"/>
  <c r="AI923" i="15" s="1"/>
  <c r="AJ923" i="15" s="1"/>
  <c r="U939" i="15"/>
  <c r="AI939" i="15" s="1"/>
  <c r="AJ939" i="15" s="1"/>
  <c r="U913" i="15"/>
  <c r="AI913" i="15" s="1"/>
  <c r="AJ913" i="15" s="1"/>
  <c r="U921" i="15"/>
  <c r="AI921" i="15" s="1"/>
  <c r="AJ921" i="15" s="1"/>
  <c r="U937" i="15"/>
  <c r="AI937" i="15" s="1"/>
  <c r="AJ937" i="15" s="1"/>
  <c r="U945" i="15"/>
  <c r="U908" i="15"/>
  <c r="AI908" i="15" s="1"/>
  <c r="AJ908" i="15" s="1"/>
  <c r="U916" i="15"/>
  <c r="AI916" i="15" s="1"/>
  <c r="U940" i="15"/>
  <c r="AI940" i="15" s="1"/>
  <c r="AJ940" i="15" s="1"/>
  <c r="U906" i="15"/>
  <c r="AI906" i="15" s="1"/>
  <c r="U914" i="15"/>
  <c r="AI914" i="15" s="1"/>
  <c r="AJ914" i="15" s="1"/>
  <c r="U922" i="15"/>
  <c r="AI922" i="15" s="1"/>
  <c r="AJ922" i="15" s="1"/>
  <c r="U938" i="15"/>
  <c r="AI938" i="15" s="1"/>
  <c r="AJ938" i="15" s="1"/>
  <c r="U912" i="15"/>
  <c r="AI912" i="15" s="1"/>
  <c r="AJ912" i="15" s="1"/>
  <c r="U920" i="15"/>
  <c r="AI920" i="15" s="1"/>
  <c r="AJ920" i="15" s="1"/>
  <c r="U936" i="15"/>
  <c r="AI936" i="15" s="1"/>
  <c r="AJ936" i="15" s="1"/>
  <c r="U944" i="15"/>
  <c r="AI944" i="15" s="1"/>
  <c r="AJ944" i="15" s="1"/>
  <c r="U910" i="15"/>
  <c r="AI910" i="15" s="1"/>
  <c r="AJ910" i="15" s="1"/>
  <c r="U918" i="15"/>
  <c r="AI918" i="15" s="1"/>
  <c r="AJ918" i="15" s="1"/>
  <c r="U942" i="15"/>
  <c r="AI942" i="15" s="1"/>
  <c r="AJ942" i="15" s="1"/>
  <c r="U247" i="15"/>
  <c r="AI247" i="15" s="1"/>
  <c r="AJ247" i="15" s="1"/>
  <c r="U275" i="15"/>
  <c r="U283" i="15"/>
  <c r="AI283" i="15" s="1"/>
  <c r="AJ283" i="15" s="1"/>
  <c r="U256" i="15"/>
  <c r="AI256" i="15" s="1"/>
  <c r="U261" i="15"/>
  <c r="AI261" i="15" s="1"/>
  <c r="AJ261" i="15" s="1"/>
  <c r="U277" i="15"/>
  <c r="AI277" i="15" s="1"/>
  <c r="AJ277" i="15" s="1"/>
  <c r="U259" i="15"/>
  <c r="AI259" i="15" s="1"/>
  <c r="AJ259" i="15" s="1"/>
  <c r="U260" i="15"/>
  <c r="AI260" i="15" s="1"/>
  <c r="AJ260" i="15" s="1"/>
  <c r="U276" i="15"/>
  <c r="AI276" i="15" s="1"/>
  <c r="AJ276" i="15" s="1"/>
  <c r="U249" i="15"/>
  <c r="AI249" i="15" s="1"/>
  <c r="AJ249" i="15" s="1"/>
  <c r="U281" i="15"/>
  <c r="AI281" i="15" s="1"/>
  <c r="AJ281" i="15" s="1"/>
  <c r="U251" i="15"/>
  <c r="AI251" i="15" s="1"/>
  <c r="AJ251" i="15" s="1"/>
  <c r="U279" i="15"/>
  <c r="AI279" i="15" s="1"/>
  <c r="AJ279" i="15" s="1"/>
  <c r="U248" i="15"/>
  <c r="AI248" i="15" s="1"/>
  <c r="AJ248" i="15" s="1"/>
  <c r="U280" i="15"/>
  <c r="AI280" i="15" s="1"/>
  <c r="AJ280" i="15" s="1"/>
  <c r="U253" i="15"/>
  <c r="AI253" i="15" s="1"/>
  <c r="AJ253" i="15" s="1"/>
  <c r="U285" i="15"/>
  <c r="AI285" i="15" s="1"/>
  <c r="AJ285" i="15" s="1"/>
  <c r="U263" i="15"/>
  <c r="AI263" i="15" s="1"/>
  <c r="AJ263" i="15" s="1"/>
  <c r="U252" i="15"/>
  <c r="AI252" i="15" s="1"/>
  <c r="AJ252" i="15" s="1"/>
  <c r="U284" i="15"/>
  <c r="AI284" i="15" s="1"/>
  <c r="AJ284" i="15" s="1"/>
  <c r="U257" i="15"/>
  <c r="AI257" i="15" s="1"/>
  <c r="AJ257" i="15" s="1"/>
  <c r="U254" i="15"/>
  <c r="AI254" i="15" s="1"/>
  <c r="AJ254" i="15" s="1"/>
  <c r="U258" i="15"/>
  <c r="AI258" i="15" s="1"/>
  <c r="AJ258" i="15" s="1"/>
  <c r="U246" i="15"/>
  <c r="AI246" i="15" s="1"/>
  <c r="U262" i="15"/>
  <c r="AI262" i="15" s="1"/>
  <c r="AJ262" i="15" s="1"/>
  <c r="U278" i="15"/>
  <c r="AI278" i="15" s="1"/>
  <c r="AJ278" i="15" s="1"/>
  <c r="U250" i="15"/>
  <c r="AI250" i="15" s="1"/>
  <c r="AJ250" i="15" s="1"/>
  <c r="U282" i="15"/>
  <c r="AI282" i="15" s="1"/>
  <c r="AJ282" i="15" s="1"/>
  <c r="R847" i="15"/>
  <c r="Z847" i="15" s="1"/>
  <c r="AA847" i="15" s="1"/>
  <c r="R849" i="15"/>
  <c r="R857" i="15"/>
  <c r="Z857" i="15" s="1"/>
  <c r="AA857" i="15" s="1"/>
  <c r="R863" i="15"/>
  <c r="Z863" i="15" s="1"/>
  <c r="AA863" i="15" s="1"/>
  <c r="R879" i="15"/>
  <c r="Z879" i="15" s="1"/>
  <c r="AA879" i="15" s="1"/>
  <c r="R881" i="15"/>
  <c r="Z881" i="15" s="1"/>
  <c r="AA881" i="15" s="1"/>
  <c r="R851" i="15"/>
  <c r="Z851" i="15" s="1"/>
  <c r="AA851" i="15" s="1"/>
  <c r="R853" i="15"/>
  <c r="Z853" i="15" s="1"/>
  <c r="AA853" i="15" s="1"/>
  <c r="R859" i="15"/>
  <c r="R861" i="15"/>
  <c r="R875" i="15"/>
  <c r="Z875" i="15" s="1"/>
  <c r="AA875" i="15" s="1"/>
  <c r="R877" i="15"/>
  <c r="Z877" i="15" s="1"/>
  <c r="AA877" i="15" s="1"/>
  <c r="R883" i="15"/>
  <c r="Z883" i="15" s="1"/>
  <c r="AA883" i="15" s="1"/>
  <c r="R885" i="15"/>
  <c r="Z885" i="15" s="1"/>
  <c r="AA885" i="15" s="1"/>
  <c r="R846" i="15"/>
  <c r="Z846" i="15" s="1"/>
  <c r="R854" i="15"/>
  <c r="Z854" i="15" s="1"/>
  <c r="AA854" i="15" s="1"/>
  <c r="R862" i="15"/>
  <c r="Z862" i="15" s="1"/>
  <c r="AA862" i="15" s="1"/>
  <c r="R878" i="15"/>
  <c r="Z878" i="15" s="1"/>
  <c r="AA878" i="15" s="1"/>
  <c r="R852" i="15"/>
  <c r="Z852" i="15" s="1"/>
  <c r="AA852" i="15" s="1"/>
  <c r="R860" i="15"/>
  <c r="Z860" i="15" s="1"/>
  <c r="AA860" i="15" s="1"/>
  <c r="R876" i="15"/>
  <c r="Z876" i="15" s="1"/>
  <c r="AA876" i="15" s="1"/>
  <c r="R884" i="15"/>
  <c r="R850" i="15"/>
  <c r="Z850" i="15" s="1"/>
  <c r="AA850" i="15" s="1"/>
  <c r="R858" i="15"/>
  <c r="Z858" i="15" s="1"/>
  <c r="AA858" i="15" s="1"/>
  <c r="R882" i="15"/>
  <c r="Z882" i="15" s="1"/>
  <c r="AA882" i="15" s="1"/>
  <c r="R848" i="15"/>
  <c r="Z848" i="15" s="1"/>
  <c r="AA848" i="15" s="1"/>
  <c r="R856" i="15"/>
  <c r="Z856" i="15" s="1"/>
  <c r="R880" i="15"/>
  <c r="Z880" i="15" s="1"/>
  <c r="AA880" i="15" s="1"/>
  <c r="Q73" i="15"/>
  <c r="Q101" i="15"/>
  <c r="W101" i="15" s="1"/>
  <c r="X101" i="15" s="1"/>
  <c r="Q100" i="15"/>
  <c r="W100" i="15" s="1"/>
  <c r="X100" i="15" s="1"/>
  <c r="Q84" i="15"/>
  <c r="W84" i="15" s="1"/>
  <c r="X84" i="15" s="1"/>
  <c r="Q79" i="15"/>
  <c r="W79" i="15" s="1"/>
  <c r="X79" i="15" s="1"/>
  <c r="Q85" i="15"/>
  <c r="W85" i="15" s="1"/>
  <c r="X85" i="15" s="1"/>
  <c r="Q80" i="15"/>
  <c r="W80" i="15" s="1"/>
  <c r="X80" i="15" s="1"/>
  <c r="Q107" i="15"/>
  <c r="W107" i="15" s="1"/>
  <c r="X107" i="15" s="1"/>
  <c r="Q75" i="15"/>
  <c r="W75" i="15" s="1"/>
  <c r="X75" i="15" s="1"/>
  <c r="Q69" i="15"/>
  <c r="W69" i="15" s="1"/>
  <c r="X69" i="15" s="1"/>
  <c r="Q97" i="15"/>
  <c r="Q105" i="15"/>
  <c r="W105" i="15" s="1"/>
  <c r="X105" i="15" s="1"/>
  <c r="Q76" i="15"/>
  <c r="W76" i="15" s="1"/>
  <c r="X76" i="15" s="1"/>
  <c r="Q103" i="15"/>
  <c r="Q71" i="15"/>
  <c r="W71" i="15" s="1"/>
  <c r="X71" i="15" s="1"/>
  <c r="Q81" i="15"/>
  <c r="W81" i="15" s="1"/>
  <c r="X81" i="15" s="1"/>
  <c r="Q104" i="15"/>
  <c r="W104" i="15" s="1"/>
  <c r="X104" i="15" s="1"/>
  <c r="Q72" i="15"/>
  <c r="W72" i="15" s="1"/>
  <c r="X72" i="15" s="1"/>
  <c r="Q99" i="15"/>
  <c r="W99" i="15" s="1"/>
  <c r="X99" i="15" s="1"/>
  <c r="Q83" i="15"/>
  <c r="Q102" i="15"/>
  <c r="W102" i="15" s="1"/>
  <c r="X102" i="15" s="1"/>
  <c r="Q70" i="15"/>
  <c r="Q98" i="15"/>
  <c r="W98" i="15" s="1"/>
  <c r="X98" i="15" s="1"/>
  <c r="Q82" i="15"/>
  <c r="W82" i="15" s="1"/>
  <c r="X82" i="15" s="1"/>
  <c r="Q78" i="15"/>
  <c r="W78" i="15" s="1"/>
  <c r="Q106" i="15"/>
  <c r="W106" i="15" s="1"/>
  <c r="X106" i="15" s="1"/>
  <c r="Q74" i="15"/>
  <c r="R10" i="15"/>
  <c r="Z10" i="15" s="1"/>
  <c r="AA10" i="15" s="1"/>
  <c r="R38" i="15"/>
  <c r="Z38" i="15" s="1"/>
  <c r="AA38" i="15" s="1"/>
  <c r="R46" i="15"/>
  <c r="Z46" i="15" s="1"/>
  <c r="AA46" i="15" s="1"/>
  <c r="R17" i="15"/>
  <c r="Z17" i="15" s="1"/>
  <c r="AA17" i="15" s="1"/>
  <c r="R44" i="15"/>
  <c r="Z44" i="15" s="1"/>
  <c r="AA44" i="15" s="1"/>
  <c r="R12" i="15"/>
  <c r="Z12" i="15" s="1"/>
  <c r="AA12" i="15" s="1"/>
  <c r="R22" i="15"/>
  <c r="Z22" i="15" s="1"/>
  <c r="AA22" i="15" s="1"/>
  <c r="R45" i="15"/>
  <c r="Z45" i="15" s="1"/>
  <c r="AA45" i="15" s="1"/>
  <c r="R13" i="15"/>
  <c r="R40" i="15"/>
  <c r="Z40" i="15" s="1"/>
  <c r="AA40" i="15" s="1"/>
  <c r="R24" i="15"/>
  <c r="Z24" i="15" s="1"/>
  <c r="AA24" i="15" s="1"/>
  <c r="R14" i="15"/>
  <c r="Z14" i="15" s="1"/>
  <c r="AA14" i="15" s="1"/>
  <c r="R42" i="15"/>
  <c r="Z42" i="15" s="1"/>
  <c r="AA42" i="15" s="1"/>
  <c r="R41" i="15"/>
  <c r="Z41" i="15" s="1"/>
  <c r="AA41" i="15" s="1"/>
  <c r="R25" i="15"/>
  <c r="Z25" i="15" s="1"/>
  <c r="AA25" i="15" s="1"/>
  <c r="R9" i="15"/>
  <c r="Z9" i="15" s="1"/>
  <c r="R20" i="15"/>
  <c r="Z20" i="15" s="1"/>
  <c r="AA20" i="15" s="1"/>
  <c r="R26" i="15"/>
  <c r="Z26" i="15" s="1"/>
  <c r="AA26" i="15" s="1"/>
  <c r="R21" i="15"/>
  <c r="Z21" i="15" s="1"/>
  <c r="AA21" i="15" s="1"/>
  <c r="R48" i="15"/>
  <c r="Z48" i="15" s="1"/>
  <c r="AA48" i="15" s="1"/>
  <c r="R16" i="15"/>
  <c r="Z16" i="15" s="1"/>
  <c r="AA16" i="15" s="1"/>
  <c r="R19" i="15"/>
  <c r="Z19" i="15" s="1"/>
  <c r="R47" i="15"/>
  <c r="Z47" i="15" s="1"/>
  <c r="AA47" i="15" s="1"/>
  <c r="R15" i="15"/>
  <c r="Z15" i="15" s="1"/>
  <c r="AA15" i="15" s="1"/>
  <c r="R43" i="15"/>
  <c r="Z43" i="15" s="1"/>
  <c r="AA43" i="15" s="1"/>
  <c r="R11" i="15"/>
  <c r="Z11" i="15" s="1"/>
  <c r="AA11" i="15" s="1"/>
  <c r="R39" i="15"/>
  <c r="Z39" i="15" s="1"/>
  <c r="AA39" i="15" s="1"/>
  <c r="R23" i="15"/>
  <c r="Z23" i="15" s="1"/>
  <c r="AA23" i="15" s="1"/>
  <c r="U24" i="8"/>
  <c r="AI24" i="8" s="1"/>
  <c r="AJ24" i="8" s="1"/>
  <c r="U40" i="8"/>
  <c r="U46" i="8"/>
  <c r="AI46" i="8" s="1"/>
  <c r="AJ46" i="8" s="1"/>
  <c r="U23" i="8"/>
  <c r="AI23" i="8" s="1"/>
  <c r="AJ23" i="8" s="1"/>
  <c r="U39" i="8"/>
  <c r="AI39" i="8" s="1"/>
  <c r="AJ39" i="8" s="1"/>
  <c r="U45" i="8"/>
  <c r="AI45" i="8" s="1"/>
  <c r="AJ45" i="8" s="1"/>
  <c r="U47" i="8"/>
  <c r="AI47" i="8" s="1"/>
  <c r="AJ47" i="8" s="1"/>
  <c r="U13" i="8"/>
  <c r="AI13" i="8" s="1"/>
  <c r="AJ13" i="8" s="1"/>
  <c r="U26" i="8"/>
  <c r="AI26" i="8" s="1"/>
  <c r="AJ26" i="8" s="1"/>
  <c r="U42" i="8"/>
  <c r="AI42" i="8" s="1"/>
  <c r="AJ42" i="8" s="1"/>
  <c r="U12" i="8"/>
  <c r="AI12" i="8" s="1"/>
  <c r="AJ12" i="8" s="1"/>
  <c r="U25" i="8"/>
  <c r="AI25" i="8" s="1"/>
  <c r="AJ25" i="8" s="1"/>
  <c r="U41" i="8"/>
  <c r="AI41" i="8" s="1"/>
  <c r="AJ41" i="8" s="1"/>
  <c r="U11" i="8"/>
  <c r="AI11" i="8" s="1"/>
  <c r="AJ11" i="8" s="1"/>
  <c r="U22" i="8"/>
  <c r="AI22" i="8" s="1"/>
  <c r="AJ22" i="8" s="1"/>
  <c r="U38" i="8"/>
  <c r="AI38" i="8" s="1"/>
  <c r="AJ38" i="8" s="1"/>
  <c r="U48" i="8"/>
  <c r="AI48" i="8" s="1"/>
  <c r="AJ48" i="8" s="1"/>
  <c r="U14" i="8"/>
  <c r="AI14" i="8" s="1"/>
  <c r="AJ14" i="8" s="1"/>
  <c r="U21" i="8"/>
  <c r="AI21" i="8" s="1"/>
  <c r="U27" i="8"/>
  <c r="AI27" i="8" s="1"/>
  <c r="AJ27" i="8" s="1"/>
  <c r="U43" i="8"/>
  <c r="AI43" i="8" s="1"/>
  <c r="AJ43" i="8" s="1"/>
  <c r="U9" i="8"/>
  <c r="AI9" i="8" s="1"/>
  <c r="U44" i="8"/>
  <c r="AI44" i="8" s="1"/>
  <c r="AJ44" i="8" s="1"/>
  <c r="U10" i="8"/>
  <c r="AI10" i="8" s="1"/>
  <c r="AJ10" i="8" s="1"/>
  <c r="R48" i="8"/>
  <c r="Z48" i="8" s="1"/>
  <c r="AA48" i="8" s="1"/>
  <c r="R14" i="8"/>
  <c r="R21" i="8"/>
  <c r="R47" i="8"/>
  <c r="Z47" i="8" s="1"/>
  <c r="AA47" i="8" s="1"/>
  <c r="R9" i="8"/>
  <c r="Z9" i="8" s="1"/>
  <c r="R26" i="8"/>
  <c r="Z26" i="8" s="1"/>
  <c r="AA26" i="8" s="1"/>
  <c r="R42" i="8"/>
  <c r="R44" i="8"/>
  <c r="Z44" i="8" s="1"/>
  <c r="AA44" i="8" s="1"/>
  <c r="R11" i="8"/>
  <c r="Z11" i="8" s="1"/>
  <c r="AA11" i="8" s="1"/>
  <c r="R24" i="8"/>
  <c r="Z24" i="8" s="1"/>
  <c r="AA24" i="8" s="1"/>
  <c r="R40" i="8"/>
  <c r="Z40" i="8" s="1"/>
  <c r="AA40" i="8" s="1"/>
  <c r="R10" i="8"/>
  <c r="Z10" i="8" s="1"/>
  <c r="AA10" i="8" s="1"/>
  <c r="R27" i="8"/>
  <c r="Z27" i="8" s="1"/>
  <c r="AA27" i="8" s="1"/>
  <c r="R43" i="8"/>
  <c r="R45" i="8"/>
  <c r="Z45" i="8" s="1"/>
  <c r="AA45" i="8" s="1"/>
  <c r="R13" i="8"/>
  <c r="Z13" i="8" s="1"/>
  <c r="AA13" i="8" s="1"/>
  <c r="R22" i="8"/>
  <c r="Z22" i="8" s="1"/>
  <c r="AA22" i="8" s="1"/>
  <c r="R38" i="8"/>
  <c r="Z38" i="8" s="1"/>
  <c r="AA38" i="8" s="1"/>
  <c r="R46" i="8"/>
  <c r="Z46" i="8" s="1"/>
  <c r="AA46" i="8" s="1"/>
  <c r="R12" i="8"/>
  <c r="Z12" i="8" s="1"/>
  <c r="AA12" i="8" s="1"/>
  <c r="R23" i="8"/>
  <c r="Z23" i="8" s="1"/>
  <c r="AA23" i="8" s="1"/>
  <c r="R25" i="8"/>
  <c r="Z25" i="8" s="1"/>
  <c r="AA25" i="8" s="1"/>
  <c r="R39" i="8"/>
  <c r="Z39" i="8" s="1"/>
  <c r="AA39" i="8" s="1"/>
  <c r="R41" i="8"/>
  <c r="Z41" i="8" s="1"/>
  <c r="AA41" i="8" s="1"/>
  <c r="Q202" i="15"/>
  <c r="Q225" i="15"/>
  <c r="W225" i="15" s="1"/>
  <c r="X225" i="15" s="1"/>
  <c r="Q193" i="15"/>
  <c r="W193" i="15" s="1"/>
  <c r="X193" i="15" s="1"/>
  <c r="Q220" i="15"/>
  <c r="Q204" i="15"/>
  <c r="W204" i="15" s="1"/>
  <c r="X204" i="15" s="1"/>
  <c r="Q188" i="15"/>
  <c r="Q194" i="15"/>
  <c r="W194" i="15" s="1"/>
  <c r="X194" i="15" s="1"/>
  <c r="Q222" i="15"/>
  <c r="Q221" i="15"/>
  <c r="W221" i="15" s="1"/>
  <c r="X221" i="15" s="1"/>
  <c r="Q189" i="15"/>
  <c r="W189" i="15" s="1"/>
  <c r="X189" i="15" s="1"/>
  <c r="Q216" i="15"/>
  <c r="W216" i="15" s="1"/>
  <c r="X216" i="15" s="1"/>
  <c r="Q200" i="15"/>
  <c r="Q198" i="15"/>
  <c r="W198" i="15" s="1"/>
  <c r="X198" i="15" s="1"/>
  <c r="Q217" i="15"/>
  <c r="W217" i="15" s="1"/>
  <c r="X217" i="15" s="1"/>
  <c r="Q201" i="15"/>
  <c r="Q190" i="15"/>
  <c r="Q218" i="15"/>
  <c r="Q226" i="15"/>
  <c r="W226" i="15" s="1"/>
  <c r="X226" i="15" s="1"/>
  <c r="Q197" i="15"/>
  <c r="W197" i="15" s="1"/>
  <c r="Q224" i="15"/>
  <c r="Q192" i="15"/>
  <c r="Q195" i="15"/>
  <c r="W195" i="15" s="1"/>
  <c r="X195" i="15" s="1"/>
  <c r="Q223" i="15"/>
  <c r="Q191" i="15"/>
  <c r="Q219" i="15"/>
  <c r="W219" i="15" s="1"/>
  <c r="X219" i="15" s="1"/>
  <c r="Q203" i="15"/>
  <c r="W203" i="15" s="1"/>
  <c r="X203" i="15" s="1"/>
  <c r="Q199" i="15"/>
  <c r="Q731" i="12"/>
  <c r="W731" i="12" s="1"/>
  <c r="Q724" i="12"/>
  <c r="T191" i="15"/>
  <c r="AF191" i="15" s="1"/>
  <c r="AG191" i="15" s="1"/>
  <c r="T199" i="15"/>
  <c r="T219" i="15"/>
  <c r="T218" i="15"/>
  <c r="AF218" i="15" s="1"/>
  <c r="AG218" i="15" s="1"/>
  <c r="T202" i="15"/>
  <c r="T197" i="15"/>
  <c r="T187" i="15"/>
  <c r="T198" i="15"/>
  <c r="T225" i="15"/>
  <c r="AF225" i="15" s="1"/>
  <c r="AG225" i="15" s="1"/>
  <c r="T193" i="15"/>
  <c r="AF193" i="15" s="1"/>
  <c r="AG193" i="15" s="1"/>
  <c r="T195" i="15"/>
  <c r="T203" i="15"/>
  <c r="T223" i="15"/>
  <c r="AF223" i="15" s="1"/>
  <c r="AG223" i="15" s="1"/>
  <c r="T226" i="15"/>
  <c r="AF226" i="15" s="1"/>
  <c r="AG226" i="15" s="1"/>
  <c r="T194" i="15"/>
  <c r="T221" i="15"/>
  <c r="T189" i="15"/>
  <c r="AF189" i="15" s="1"/>
  <c r="AG189" i="15" s="1"/>
  <c r="T222" i="15"/>
  <c r="T190" i="15"/>
  <c r="T217" i="15"/>
  <c r="T201" i="15"/>
  <c r="AF201" i="15" s="1"/>
  <c r="AG201" i="15" s="1"/>
  <c r="T220" i="15"/>
  <c r="AF220" i="15" s="1"/>
  <c r="AG220" i="15" s="1"/>
  <c r="T204" i="15"/>
  <c r="T188" i="15"/>
  <c r="T216" i="15"/>
  <c r="AF216" i="15" s="1"/>
  <c r="AG216" i="15" s="1"/>
  <c r="T200" i="15"/>
  <c r="AF200" i="15" s="1"/>
  <c r="AG200" i="15" s="1"/>
  <c r="T224" i="15"/>
  <c r="T192" i="15"/>
  <c r="AF192" i="15" s="1"/>
  <c r="AG192" i="15" s="1"/>
  <c r="S607" i="15"/>
  <c r="AC607" i="15" s="1"/>
  <c r="AD607" i="15" s="1"/>
  <c r="S609" i="15"/>
  <c r="S617" i="15"/>
  <c r="S623" i="15"/>
  <c r="AC623" i="15" s="1"/>
  <c r="AD623" i="15" s="1"/>
  <c r="S639" i="15"/>
  <c r="AC639" i="15" s="1"/>
  <c r="AD639" i="15" s="1"/>
  <c r="S641" i="15"/>
  <c r="AC641" i="15" s="1"/>
  <c r="AD641" i="15" s="1"/>
  <c r="S611" i="15"/>
  <c r="AC611" i="15" s="1"/>
  <c r="AD611" i="15" s="1"/>
  <c r="S613" i="15"/>
  <c r="S619" i="15"/>
  <c r="AC619" i="15" s="1"/>
  <c r="AD619" i="15" s="1"/>
  <c r="S621" i="15"/>
  <c r="S635" i="15"/>
  <c r="S637" i="15"/>
  <c r="AC637" i="15" s="1"/>
  <c r="AD637" i="15" s="1"/>
  <c r="S643" i="15"/>
  <c r="AC643" i="15" s="1"/>
  <c r="AD643" i="15" s="1"/>
  <c r="S645" i="15"/>
  <c r="AC645" i="15" s="1"/>
  <c r="AD645" i="15" s="1"/>
  <c r="S610" i="15"/>
  <c r="AC610" i="15" s="1"/>
  <c r="AD610" i="15" s="1"/>
  <c r="S612" i="15"/>
  <c r="AC612" i="15" s="1"/>
  <c r="AD612" i="15" s="1"/>
  <c r="S618" i="15"/>
  <c r="AC618" i="15" s="1"/>
  <c r="AD618" i="15" s="1"/>
  <c r="S620" i="15"/>
  <c r="AC620" i="15" s="1"/>
  <c r="AD620" i="15" s="1"/>
  <c r="S636" i="15"/>
  <c r="S642" i="15"/>
  <c r="AC642" i="15" s="1"/>
  <c r="AD642" i="15" s="1"/>
  <c r="S644" i="15"/>
  <c r="AC644" i="15" s="1"/>
  <c r="AD644" i="15" s="1"/>
  <c r="S606" i="15"/>
  <c r="S608" i="15"/>
  <c r="AC608" i="15" s="1"/>
  <c r="AD608" i="15" s="1"/>
  <c r="S614" i="15"/>
  <c r="AC614" i="15" s="1"/>
  <c r="AD614" i="15" s="1"/>
  <c r="S616" i="15"/>
  <c r="AC616" i="15" s="1"/>
  <c r="S622" i="15"/>
  <c r="AC622" i="15" s="1"/>
  <c r="AD622" i="15" s="1"/>
  <c r="S638" i="15"/>
  <c r="AC638" i="15" s="1"/>
  <c r="AD638" i="15" s="1"/>
  <c r="S640" i="15"/>
  <c r="R607" i="15"/>
  <c r="Z607" i="15" s="1"/>
  <c r="AA607" i="15" s="1"/>
  <c r="R609" i="15"/>
  <c r="Z609" i="15" s="1"/>
  <c r="AA609" i="15" s="1"/>
  <c r="R617" i="15"/>
  <c r="Z617" i="15" s="1"/>
  <c r="AA617" i="15" s="1"/>
  <c r="R623" i="15"/>
  <c r="Z623" i="15" s="1"/>
  <c r="AA623" i="15" s="1"/>
  <c r="R639" i="15"/>
  <c r="Z639" i="15" s="1"/>
  <c r="AA639" i="15" s="1"/>
  <c r="R641" i="15"/>
  <c r="R611" i="15"/>
  <c r="Z611" i="15" s="1"/>
  <c r="AA611" i="15" s="1"/>
  <c r="R613" i="15"/>
  <c r="Z613" i="15" s="1"/>
  <c r="AA613" i="15" s="1"/>
  <c r="R619" i="15"/>
  <c r="Z619" i="15" s="1"/>
  <c r="AA619" i="15" s="1"/>
  <c r="R621" i="15"/>
  <c r="R635" i="15"/>
  <c r="Z635" i="15" s="1"/>
  <c r="AA635" i="15" s="1"/>
  <c r="R637" i="15"/>
  <c r="Z637" i="15" s="1"/>
  <c r="AA637" i="15" s="1"/>
  <c r="R643" i="15"/>
  <c r="Z643" i="15" s="1"/>
  <c r="AA643" i="15" s="1"/>
  <c r="R645" i="15"/>
  <c r="Z645" i="15" s="1"/>
  <c r="AA645" i="15" s="1"/>
  <c r="R606" i="15"/>
  <c r="R614" i="15"/>
  <c r="Z614" i="15" s="1"/>
  <c r="AA614" i="15" s="1"/>
  <c r="R622" i="15"/>
  <c r="Z622" i="15" s="1"/>
  <c r="AA622" i="15" s="1"/>
  <c r="R638" i="15"/>
  <c r="Z638" i="15" s="1"/>
  <c r="AA638" i="15" s="1"/>
  <c r="R612" i="15"/>
  <c r="Z612" i="15" s="1"/>
  <c r="AA612" i="15" s="1"/>
  <c r="R620" i="15"/>
  <c r="Z620" i="15" s="1"/>
  <c r="AA620" i="15" s="1"/>
  <c r="R636" i="15"/>
  <c r="Z636" i="15" s="1"/>
  <c r="AA636" i="15" s="1"/>
  <c r="R644" i="15"/>
  <c r="Z644" i="15" s="1"/>
  <c r="AA644" i="15" s="1"/>
  <c r="R610" i="15"/>
  <c r="Z610" i="15" s="1"/>
  <c r="AA610" i="15" s="1"/>
  <c r="R618" i="15"/>
  <c r="Z618" i="15" s="1"/>
  <c r="AA618" i="15" s="1"/>
  <c r="R642" i="15"/>
  <c r="Z642" i="15" s="1"/>
  <c r="AA642" i="15" s="1"/>
  <c r="R608" i="15"/>
  <c r="R616" i="15"/>
  <c r="Z616" i="15" s="1"/>
  <c r="R640" i="15"/>
  <c r="Z640" i="15" s="1"/>
  <c r="AA640" i="15" s="1"/>
  <c r="S257" i="15"/>
  <c r="AC257" i="15" s="1"/>
  <c r="AD257" i="15" s="1"/>
  <c r="S250" i="15"/>
  <c r="S282" i="15"/>
  <c r="AC282" i="15" s="1"/>
  <c r="AD282" i="15" s="1"/>
  <c r="S249" i="15"/>
  <c r="AC249" i="15" s="1"/>
  <c r="AD249" i="15" s="1"/>
  <c r="S277" i="15"/>
  <c r="AC277" i="15" s="1"/>
  <c r="AD277" i="15" s="1"/>
  <c r="S285" i="15"/>
  <c r="AC285" i="15" s="1"/>
  <c r="AD285" i="15" s="1"/>
  <c r="S254" i="15"/>
  <c r="AC254" i="15" s="1"/>
  <c r="AD254" i="15" s="1"/>
  <c r="S259" i="15"/>
  <c r="AC259" i="15" s="1"/>
  <c r="AD259" i="15" s="1"/>
  <c r="S275" i="15"/>
  <c r="AC275" i="15" s="1"/>
  <c r="AD275" i="15" s="1"/>
  <c r="S261" i="15"/>
  <c r="S258" i="15"/>
  <c r="AC258" i="15" s="1"/>
  <c r="AD258" i="15" s="1"/>
  <c r="S247" i="15"/>
  <c r="AC247" i="15" s="1"/>
  <c r="AD247" i="15" s="1"/>
  <c r="S263" i="15"/>
  <c r="AC263" i="15" s="1"/>
  <c r="AD263" i="15" s="1"/>
  <c r="S279" i="15"/>
  <c r="AC279" i="15" s="1"/>
  <c r="AD279" i="15" s="1"/>
  <c r="S253" i="15"/>
  <c r="AC253" i="15" s="1"/>
  <c r="AD253" i="15" s="1"/>
  <c r="S281" i="15"/>
  <c r="AC281" i="15" s="1"/>
  <c r="AD281" i="15" s="1"/>
  <c r="S246" i="15"/>
  <c r="AC246" i="15" s="1"/>
  <c r="S262" i="15"/>
  <c r="AC262" i="15" s="1"/>
  <c r="AD262" i="15" s="1"/>
  <c r="S278" i="15"/>
  <c r="AC278" i="15" s="1"/>
  <c r="AD278" i="15" s="1"/>
  <c r="S251" i="15"/>
  <c r="AC251" i="15" s="1"/>
  <c r="AD251" i="15" s="1"/>
  <c r="S283" i="15"/>
  <c r="AC283" i="15" s="1"/>
  <c r="AD283" i="15" s="1"/>
  <c r="S248" i="15"/>
  <c r="AC248" i="15" s="1"/>
  <c r="AD248" i="15" s="1"/>
  <c r="S280" i="15"/>
  <c r="AC280" i="15" s="1"/>
  <c r="AD280" i="15" s="1"/>
  <c r="S252" i="15"/>
  <c r="AC252" i="15" s="1"/>
  <c r="AD252" i="15" s="1"/>
  <c r="S284" i="15"/>
  <c r="AC284" i="15" s="1"/>
  <c r="AD284" i="15" s="1"/>
  <c r="S256" i="15"/>
  <c r="AC256" i="15" s="1"/>
  <c r="S260" i="15"/>
  <c r="AC260" i="15" s="1"/>
  <c r="AD260" i="15" s="1"/>
  <c r="S276" i="15"/>
  <c r="AC276" i="15" s="1"/>
  <c r="AD276" i="15" s="1"/>
  <c r="R907" i="15"/>
  <c r="Z907" i="15" s="1"/>
  <c r="AA907" i="15" s="1"/>
  <c r="R909" i="15"/>
  <c r="R917" i="15"/>
  <c r="Z917" i="15" s="1"/>
  <c r="AA917" i="15" s="1"/>
  <c r="R923" i="15"/>
  <c r="Z923" i="15" s="1"/>
  <c r="AA923" i="15" s="1"/>
  <c r="R939" i="15"/>
  <c r="Z939" i="15" s="1"/>
  <c r="AA939" i="15" s="1"/>
  <c r="R941" i="15"/>
  <c r="R911" i="15"/>
  <c r="Z911" i="15" s="1"/>
  <c r="AA911" i="15" s="1"/>
  <c r="R913" i="15"/>
  <c r="Z913" i="15" s="1"/>
  <c r="AA913" i="15" s="1"/>
  <c r="R919" i="15"/>
  <c r="Z919" i="15" s="1"/>
  <c r="AA919" i="15" s="1"/>
  <c r="R921" i="15"/>
  <c r="Z921" i="15" s="1"/>
  <c r="AA921" i="15" s="1"/>
  <c r="R935" i="15"/>
  <c r="Z935" i="15" s="1"/>
  <c r="AA935" i="15" s="1"/>
  <c r="R937" i="15"/>
  <c r="Z937" i="15" s="1"/>
  <c r="AA937" i="15" s="1"/>
  <c r="R943" i="15"/>
  <c r="Z943" i="15" s="1"/>
  <c r="AA943" i="15" s="1"/>
  <c r="R945" i="15"/>
  <c r="R906" i="15"/>
  <c r="Z906" i="15" s="1"/>
  <c r="R914" i="15"/>
  <c r="Z914" i="15" s="1"/>
  <c r="AA914" i="15" s="1"/>
  <c r="R922" i="15"/>
  <c r="Z922" i="15" s="1"/>
  <c r="AA922" i="15" s="1"/>
  <c r="R938" i="15"/>
  <c r="Z938" i="15" s="1"/>
  <c r="AA938" i="15" s="1"/>
  <c r="R912" i="15"/>
  <c r="Z912" i="15" s="1"/>
  <c r="AA912" i="15" s="1"/>
  <c r="R920" i="15"/>
  <c r="Z920" i="15" s="1"/>
  <c r="AA920" i="15" s="1"/>
  <c r="R936" i="15"/>
  <c r="Z936" i="15" s="1"/>
  <c r="AA936" i="15" s="1"/>
  <c r="R944" i="15"/>
  <c r="R910" i="15"/>
  <c r="Z910" i="15" s="1"/>
  <c r="AA910" i="15" s="1"/>
  <c r="R918" i="15"/>
  <c r="Z918" i="15" s="1"/>
  <c r="AA918" i="15" s="1"/>
  <c r="R942" i="15"/>
  <c r="Z942" i="15" s="1"/>
  <c r="AA942" i="15" s="1"/>
  <c r="R908" i="15"/>
  <c r="R916" i="15"/>
  <c r="Z916" i="15" s="1"/>
  <c r="R940" i="15"/>
  <c r="Z940" i="15" s="1"/>
  <c r="AA940" i="15" s="1"/>
  <c r="S907" i="15"/>
  <c r="AC907" i="15" s="1"/>
  <c r="AD907" i="15" s="1"/>
  <c r="S909" i="15"/>
  <c r="AC909" i="15" s="1"/>
  <c r="AD909" i="15" s="1"/>
  <c r="S917" i="15"/>
  <c r="AC917" i="15" s="1"/>
  <c r="AD917" i="15" s="1"/>
  <c r="S923" i="15"/>
  <c r="AC923" i="15" s="1"/>
  <c r="AD923" i="15" s="1"/>
  <c r="S939" i="15"/>
  <c r="AC939" i="15" s="1"/>
  <c r="AD939" i="15" s="1"/>
  <c r="S941" i="15"/>
  <c r="S911" i="15"/>
  <c r="AC911" i="15" s="1"/>
  <c r="AD911" i="15" s="1"/>
  <c r="S913" i="15"/>
  <c r="AC913" i="15" s="1"/>
  <c r="AD913" i="15" s="1"/>
  <c r="S919" i="15"/>
  <c r="AC919" i="15" s="1"/>
  <c r="AD919" i="15" s="1"/>
  <c r="S921" i="15"/>
  <c r="AC921" i="15" s="1"/>
  <c r="AD921" i="15" s="1"/>
  <c r="S935" i="15"/>
  <c r="AC935" i="15" s="1"/>
  <c r="AD935" i="15" s="1"/>
  <c r="S937" i="15"/>
  <c r="AC937" i="15" s="1"/>
  <c r="AD937" i="15" s="1"/>
  <c r="S943" i="15"/>
  <c r="AC943" i="15" s="1"/>
  <c r="AD943" i="15" s="1"/>
  <c r="S945" i="15"/>
  <c r="AC945" i="15" s="1"/>
  <c r="AD945" i="15" s="1"/>
  <c r="S910" i="15"/>
  <c r="AC910" i="15" s="1"/>
  <c r="AD910" i="15" s="1"/>
  <c r="S912" i="15"/>
  <c r="AC912" i="15" s="1"/>
  <c r="AD912" i="15" s="1"/>
  <c r="S918" i="15"/>
  <c r="AC918" i="15" s="1"/>
  <c r="AD918" i="15" s="1"/>
  <c r="S920" i="15"/>
  <c r="AC920" i="15" s="1"/>
  <c r="AD920" i="15" s="1"/>
  <c r="S936" i="15"/>
  <c r="AC936" i="15" s="1"/>
  <c r="AD936" i="15" s="1"/>
  <c r="S942" i="15"/>
  <c r="AC942" i="15" s="1"/>
  <c r="AD942" i="15" s="1"/>
  <c r="S944" i="15"/>
  <c r="AC944" i="15" s="1"/>
  <c r="AD944" i="15" s="1"/>
  <c r="S906" i="15"/>
  <c r="AC906" i="15" s="1"/>
  <c r="S908" i="15"/>
  <c r="AC908" i="15" s="1"/>
  <c r="AD908" i="15" s="1"/>
  <c r="S914" i="15"/>
  <c r="AC914" i="15" s="1"/>
  <c r="AD914" i="15" s="1"/>
  <c r="S916" i="15"/>
  <c r="AC916" i="15" s="1"/>
  <c r="S922" i="15"/>
  <c r="AC922" i="15" s="1"/>
  <c r="AD922" i="15" s="1"/>
  <c r="S938" i="15"/>
  <c r="AC938" i="15" s="1"/>
  <c r="AD938" i="15" s="1"/>
  <c r="S940" i="15"/>
  <c r="AC940" i="15" s="1"/>
  <c r="AD940" i="15" s="1"/>
  <c r="Q973" i="15"/>
  <c r="W973" i="15" s="1"/>
  <c r="X973" i="15" s="1"/>
  <c r="Q981" i="15"/>
  <c r="Q997" i="15"/>
  <c r="W997" i="15" s="1"/>
  <c r="X997" i="15" s="1"/>
  <c r="Q1005" i="15"/>
  <c r="W1005" i="15" s="1"/>
  <c r="X1005" i="15" s="1"/>
  <c r="Q971" i="15"/>
  <c r="W971" i="15" s="1"/>
  <c r="X971" i="15" s="1"/>
  <c r="Q979" i="15"/>
  <c r="W979" i="15" s="1"/>
  <c r="X979" i="15" s="1"/>
  <c r="Q995" i="15"/>
  <c r="W995" i="15" s="1"/>
  <c r="X995" i="15" s="1"/>
  <c r="Q1003" i="15"/>
  <c r="W1003" i="15" s="1"/>
  <c r="X1003" i="15" s="1"/>
  <c r="Q969" i="15"/>
  <c r="W969" i="15" s="1"/>
  <c r="X969" i="15" s="1"/>
  <c r="Q977" i="15"/>
  <c r="W977" i="15" s="1"/>
  <c r="X977" i="15" s="1"/>
  <c r="Q1001" i="15"/>
  <c r="W1001" i="15" s="1"/>
  <c r="X1001" i="15" s="1"/>
  <c r="Q967" i="15"/>
  <c r="W967" i="15" s="1"/>
  <c r="X967" i="15" s="1"/>
  <c r="Q983" i="15"/>
  <c r="W983" i="15" s="1"/>
  <c r="X983" i="15" s="1"/>
  <c r="Q999" i="15"/>
  <c r="W999" i="15" s="1"/>
  <c r="X999" i="15" s="1"/>
  <c r="Q970" i="15"/>
  <c r="W970" i="15" s="1"/>
  <c r="X970" i="15" s="1"/>
  <c r="Q978" i="15"/>
  <c r="W978" i="15" s="1"/>
  <c r="X978" i="15" s="1"/>
  <c r="Q1002" i="15"/>
  <c r="W1002" i="15" s="1"/>
  <c r="X1002" i="15" s="1"/>
  <c r="Q968" i="15"/>
  <c r="W968" i="15" s="1"/>
  <c r="X968" i="15" s="1"/>
  <c r="Q976" i="15"/>
  <c r="W976" i="15" s="1"/>
  <c r="Q1000" i="15"/>
  <c r="W1000" i="15" s="1"/>
  <c r="X1000" i="15" s="1"/>
  <c r="Q966" i="15"/>
  <c r="W966" i="15" s="1"/>
  <c r="Q974" i="15"/>
  <c r="W974" i="15" s="1"/>
  <c r="X974" i="15" s="1"/>
  <c r="Q982" i="15"/>
  <c r="W982" i="15" s="1"/>
  <c r="X982" i="15" s="1"/>
  <c r="Q998" i="15"/>
  <c r="W998" i="15" s="1"/>
  <c r="X998" i="15" s="1"/>
  <c r="Q972" i="15"/>
  <c r="W972" i="15" s="1"/>
  <c r="X972" i="15" s="1"/>
  <c r="Q980" i="15"/>
  <c r="W980" i="15" s="1"/>
  <c r="X980" i="15" s="1"/>
  <c r="Q996" i="15"/>
  <c r="W996" i="15" s="1"/>
  <c r="X996" i="15" s="1"/>
  <c r="Q1004" i="15"/>
  <c r="W1004" i="15" s="1"/>
  <c r="X1004" i="15" s="1"/>
  <c r="S17" i="15"/>
  <c r="AC17" i="15" s="1"/>
  <c r="AD17" i="15" s="1"/>
  <c r="S25" i="15"/>
  <c r="AC25" i="15" s="1"/>
  <c r="AD25" i="15" s="1"/>
  <c r="S45" i="15"/>
  <c r="AC45" i="15" s="1"/>
  <c r="AD45" i="15" s="1"/>
  <c r="S9" i="15"/>
  <c r="AC9" i="15" s="1"/>
  <c r="S20" i="15"/>
  <c r="AC20" i="15" s="1"/>
  <c r="AD20" i="15" s="1"/>
  <c r="S47" i="15"/>
  <c r="AC47" i="15" s="1"/>
  <c r="AD47" i="15" s="1"/>
  <c r="S15" i="15"/>
  <c r="AC15" i="15" s="1"/>
  <c r="AD15" i="15" s="1"/>
  <c r="S48" i="15"/>
  <c r="AC48" i="15" s="1"/>
  <c r="AD48" i="15" s="1"/>
  <c r="S16" i="15"/>
  <c r="AC16" i="15" s="1"/>
  <c r="AD16" i="15" s="1"/>
  <c r="S43" i="15"/>
  <c r="AC43" i="15" s="1"/>
  <c r="AD43" i="15" s="1"/>
  <c r="S11" i="15"/>
  <c r="AC11" i="15" s="1"/>
  <c r="AD11" i="15" s="1"/>
  <c r="S13" i="15"/>
  <c r="AC13" i="15" s="1"/>
  <c r="AD13" i="15" s="1"/>
  <c r="S21" i="15"/>
  <c r="AC21" i="15" s="1"/>
  <c r="AD21" i="15" s="1"/>
  <c r="S41" i="15"/>
  <c r="S44" i="15"/>
  <c r="AC44" i="15" s="1"/>
  <c r="AD44" i="15" s="1"/>
  <c r="S12" i="15"/>
  <c r="AC12" i="15" s="1"/>
  <c r="AD12" i="15" s="1"/>
  <c r="S39" i="15"/>
  <c r="AC39" i="15" s="1"/>
  <c r="AD39" i="15" s="1"/>
  <c r="S23" i="15"/>
  <c r="AC23" i="15" s="1"/>
  <c r="AD23" i="15" s="1"/>
  <c r="S40" i="15"/>
  <c r="AC40" i="15" s="1"/>
  <c r="AD40" i="15" s="1"/>
  <c r="S24" i="15"/>
  <c r="AC24" i="15" s="1"/>
  <c r="AD24" i="15" s="1"/>
  <c r="S19" i="15"/>
  <c r="AC19" i="15" s="1"/>
  <c r="S38" i="15"/>
  <c r="AC38" i="15" s="1"/>
  <c r="AD38" i="15" s="1"/>
  <c r="S22" i="15"/>
  <c r="AC22" i="15" s="1"/>
  <c r="AD22" i="15" s="1"/>
  <c r="S46" i="15"/>
  <c r="AC46" i="15" s="1"/>
  <c r="AD46" i="15" s="1"/>
  <c r="S14" i="15"/>
  <c r="AC14" i="15" s="1"/>
  <c r="AD14" i="15" s="1"/>
  <c r="S42" i="15"/>
  <c r="AC42" i="15" s="1"/>
  <c r="AD42" i="15" s="1"/>
  <c r="S26" i="15"/>
  <c r="AC26" i="15" s="1"/>
  <c r="AD26" i="15" s="1"/>
  <c r="S10" i="15"/>
  <c r="T321" i="15"/>
  <c r="AF321" i="15" s="1"/>
  <c r="AG321" i="15" s="1"/>
  <c r="T337" i="15"/>
  <c r="AF337" i="15" s="1"/>
  <c r="AG337" i="15" s="1"/>
  <c r="T310" i="15"/>
  <c r="AF310" i="15" s="1"/>
  <c r="AG310" i="15" s="1"/>
  <c r="T342" i="15"/>
  <c r="AF342" i="15" s="1"/>
  <c r="AG342" i="15" s="1"/>
  <c r="T312" i="15"/>
  <c r="AF312" i="15" s="1"/>
  <c r="AG312" i="15" s="1"/>
  <c r="T320" i="15"/>
  <c r="AF320" i="15" s="1"/>
  <c r="AG320" i="15" s="1"/>
  <c r="T340" i="15"/>
  <c r="AF340" i="15" s="1"/>
  <c r="AG340" i="15" s="1"/>
  <c r="T309" i="15"/>
  <c r="AF309" i="15" s="1"/>
  <c r="AG309" i="15" s="1"/>
  <c r="T341" i="15"/>
  <c r="AF341" i="15" s="1"/>
  <c r="AG341" i="15" s="1"/>
  <c r="T314" i="15"/>
  <c r="AF314" i="15" s="1"/>
  <c r="AG314" i="15" s="1"/>
  <c r="T313" i="15"/>
  <c r="AF313" i="15" s="1"/>
  <c r="AG313" i="15" s="1"/>
  <c r="T345" i="15"/>
  <c r="AF345" i="15" s="1"/>
  <c r="AG345" i="15" s="1"/>
  <c r="T318" i="15"/>
  <c r="AF318" i="15" s="1"/>
  <c r="AG318" i="15" s="1"/>
  <c r="T308" i="15"/>
  <c r="AF308" i="15" s="1"/>
  <c r="AG308" i="15" s="1"/>
  <c r="T316" i="15"/>
  <c r="AF316" i="15" s="1"/>
  <c r="T336" i="15"/>
  <c r="AF336" i="15" s="1"/>
  <c r="AG336" i="15" s="1"/>
  <c r="T344" i="15"/>
  <c r="AF344" i="15" s="1"/>
  <c r="AG344" i="15" s="1"/>
  <c r="T317" i="15"/>
  <c r="AF317" i="15" s="1"/>
  <c r="AG317" i="15" s="1"/>
  <c r="T306" i="15"/>
  <c r="AF306" i="15" s="1"/>
  <c r="T322" i="15"/>
  <c r="AF322" i="15" s="1"/>
  <c r="AG322" i="15" s="1"/>
  <c r="T338" i="15"/>
  <c r="AF338" i="15" s="1"/>
  <c r="AG338" i="15" s="1"/>
  <c r="T319" i="15"/>
  <c r="AF319" i="15" s="1"/>
  <c r="AG319" i="15" s="1"/>
  <c r="T335" i="15"/>
  <c r="AF335" i="15" s="1"/>
  <c r="AG335" i="15" s="1"/>
  <c r="T307" i="15"/>
  <c r="AF307" i="15" s="1"/>
  <c r="AG307" i="15" s="1"/>
  <c r="T323" i="15"/>
  <c r="AF323" i="15" s="1"/>
  <c r="AG323" i="15" s="1"/>
  <c r="T339" i="15"/>
  <c r="AF339" i="15" s="1"/>
  <c r="AG339" i="15" s="1"/>
  <c r="T311" i="15"/>
  <c r="AF311" i="15" s="1"/>
  <c r="AG311" i="15" s="1"/>
  <c r="T343" i="15"/>
  <c r="AF343" i="15" s="1"/>
  <c r="AG343" i="15" s="1"/>
  <c r="U42" i="15"/>
  <c r="AI42" i="15" s="1"/>
  <c r="AJ42" i="15" s="1"/>
  <c r="U26" i="15"/>
  <c r="AI26" i="15" s="1"/>
  <c r="AJ26" i="15" s="1"/>
  <c r="U10" i="15"/>
  <c r="AI10" i="15" s="1"/>
  <c r="AJ10" i="15" s="1"/>
  <c r="U21" i="15"/>
  <c r="AI21" i="15" s="1"/>
  <c r="AJ21" i="15" s="1"/>
  <c r="U38" i="15"/>
  <c r="AI38" i="15" s="1"/>
  <c r="AJ38" i="15" s="1"/>
  <c r="U22" i="15"/>
  <c r="AI22" i="15" s="1"/>
  <c r="AJ22" i="15" s="1"/>
  <c r="U17" i="15"/>
  <c r="AI17" i="15" s="1"/>
  <c r="AJ17" i="15" s="1"/>
  <c r="U45" i="15"/>
  <c r="AI45" i="15" s="1"/>
  <c r="AJ45" i="15" s="1"/>
  <c r="U13" i="15"/>
  <c r="AI13" i="15" s="1"/>
  <c r="AJ13" i="15" s="1"/>
  <c r="U46" i="15"/>
  <c r="AI46" i="15" s="1"/>
  <c r="AJ46" i="15" s="1"/>
  <c r="U14" i="15"/>
  <c r="AI14" i="15" s="1"/>
  <c r="AJ14" i="15" s="1"/>
  <c r="U41" i="15"/>
  <c r="AI41" i="15" s="1"/>
  <c r="AJ41" i="15" s="1"/>
  <c r="U25" i="15"/>
  <c r="AI25" i="15" s="1"/>
  <c r="AJ25" i="15" s="1"/>
  <c r="U44" i="15"/>
  <c r="AI44" i="15" s="1"/>
  <c r="AJ44" i="15" s="1"/>
  <c r="U12" i="15"/>
  <c r="AI12" i="15" s="1"/>
  <c r="AJ12" i="15" s="1"/>
  <c r="U39" i="15"/>
  <c r="AI39" i="15" s="1"/>
  <c r="AJ39" i="15" s="1"/>
  <c r="U23" i="15"/>
  <c r="AI23" i="15" s="1"/>
  <c r="AJ23" i="15" s="1"/>
  <c r="U40" i="15"/>
  <c r="AI40" i="15" s="1"/>
  <c r="AJ40" i="15" s="1"/>
  <c r="U24" i="15"/>
  <c r="AI24" i="15" s="1"/>
  <c r="AJ24" i="15" s="1"/>
  <c r="U19" i="15"/>
  <c r="AI19" i="15" s="1"/>
  <c r="U9" i="15"/>
  <c r="AI9" i="15" s="1"/>
  <c r="U20" i="15"/>
  <c r="AI20" i="15" s="1"/>
  <c r="AJ20" i="15" s="1"/>
  <c r="U47" i="15"/>
  <c r="AI47" i="15" s="1"/>
  <c r="AJ47" i="15" s="1"/>
  <c r="U15" i="15"/>
  <c r="AI15" i="15" s="1"/>
  <c r="AJ15" i="15" s="1"/>
  <c r="U48" i="15"/>
  <c r="AI48" i="15" s="1"/>
  <c r="AJ48" i="15" s="1"/>
  <c r="U16" i="15"/>
  <c r="AI16" i="15" s="1"/>
  <c r="AJ16" i="15" s="1"/>
  <c r="U43" i="15"/>
  <c r="AI43" i="15" s="1"/>
  <c r="AJ43" i="15" s="1"/>
  <c r="U11" i="15"/>
  <c r="AI11" i="15" s="1"/>
  <c r="AJ11" i="15" s="1"/>
  <c r="U731" i="15"/>
  <c r="AI731" i="15" s="1"/>
  <c r="AJ731" i="15" s="1"/>
  <c r="U739" i="15"/>
  <c r="U755" i="15"/>
  <c r="AI755" i="15" s="1"/>
  <c r="AJ755" i="15" s="1"/>
  <c r="U763" i="15"/>
  <c r="AI763" i="15" s="1"/>
  <c r="AJ763" i="15" s="1"/>
  <c r="U729" i="15"/>
  <c r="AI729" i="15" s="1"/>
  <c r="AJ729" i="15" s="1"/>
  <c r="U737" i="15"/>
  <c r="AI737" i="15" s="1"/>
  <c r="AJ737" i="15" s="1"/>
  <c r="U761" i="15"/>
  <c r="AI761" i="15" s="1"/>
  <c r="AJ761" i="15" s="1"/>
  <c r="U727" i="15"/>
  <c r="AI727" i="15" s="1"/>
  <c r="AJ727" i="15" s="1"/>
  <c r="U743" i="15"/>
  <c r="AI743" i="15" s="1"/>
  <c r="AJ743" i="15" s="1"/>
  <c r="U759" i="15"/>
  <c r="AI759" i="15" s="1"/>
  <c r="AJ759" i="15" s="1"/>
  <c r="U733" i="15"/>
  <c r="AI733" i="15" s="1"/>
  <c r="AJ733" i="15" s="1"/>
  <c r="U741" i="15"/>
  <c r="AI741" i="15" s="1"/>
  <c r="AJ741" i="15" s="1"/>
  <c r="U757" i="15"/>
  <c r="AI757" i="15" s="1"/>
  <c r="AJ757" i="15" s="1"/>
  <c r="U765" i="15"/>
  <c r="U728" i="15"/>
  <c r="AI728" i="15" s="1"/>
  <c r="AJ728" i="15" s="1"/>
  <c r="U736" i="15"/>
  <c r="AI736" i="15" s="1"/>
  <c r="U760" i="15"/>
  <c r="AI760" i="15" s="1"/>
  <c r="AJ760" i="15" s="1"/>
  <c r="U726" i="15"/>
  <c r="AI726" i="15" s="1"/>
  <c r="U734" i="15"/>
  <c r="AI734" i="15" s="1"/>
  <c r="AJ734" i="15" s="1"/>
  <c r="U742" i="15"/>
  <c r="AI742" i="15" s="1"/>
  <c r="AJ742" i="15" s="1"/>
  <c r="U758" i="15"/>
  <c r="AI758" i="15" s="1"/>
  <c r="AJ758" i="15" s="1"/>
  <c r="U732" i="15"/>
  <c r="AI732" i="15" s="1"/>
  <c r="AJ732" i="15" s="1"/>
  <c r="U740" i="15"/>
  <c r="AI740" i="15" s="1"/>
  <c r="AJ740" i="15" s="1"/>
  <c r="U756" i="15"/>
  <c r="AI756" i="15" s="1"/>
  <c r="AJ756" i="15" s="1"/>
  <c r="U764" i="15"/>
  <c r="AI764" i="15" s="1"/>
  <c r="AJ764" i="15" s="1"/>
  <c r="U730" i="15"/>
  <c r="AI730" i="15" s="1"/>
  <c r="AJ730" i="15" s="1"/>
  <c r="U738" i="15"/>
  <c r="AI738" i="15" s="1"/>
  <c r="AJ738" i="15" s="1"/>
  <c r="U762" i="15"/>
  <c r="AI762" i="15" s="1"/>
  <c r="AJ762" i="15" s="1"/>
  <c r="T847" i="15"/>
  <c r="AF847" i="15" s="1"/>
  <c r="AG847" i="15" s="1"/>
  <c r="T863" i="15"/>
  <c r="AF863" i="15" s="1"/>
  <c r="AG863" i="15" s="1"/>
  <c r="T879" i="15"/>
  <c r="AF879" i="15" s="1"/>
  <c r="AG879" i="15" s="1"/>
  <c r="T853" i="15"/>
  <c r="AF853" i="15" s="1"/>
  <c r="AG853" i="15" s="1"/>
  <c r="T861" i="15"/>
  <c r="AF861" i="15" s="1"/>
  <c r="AG861" i="15" s="1"/>
  <c r="T877" i="15"/>
  <c r="AF877" i="15" s="1"/>
  <c r="AG877" i="15" s="1"/>
  <c r="T885" i="15"/>
  <c r="AF885" i="15" s="1"/>
  <c r="AG885" i="15" s="1"/>
  <c r="T851" i="15"/>
  <c r="AF851" i="15" s="1"/>
  <c r="AG851" i="15" s="1"/>
  <c r="T859" i="15"/>
  <c r="AF859" i="15" s="1"/>
  <c r="AG859" i="15" s="1"/>
  <c r="T875" i="15"/>
  <c r="AF875" i="15" s="1"/>
  <c r="AG875" i="15" s="1"/>
  <c r="T883" i="15"/>
  <c r="AF883" i="15" s="1"/>
  <c r="AG883" i="15" s="1"/>
  <c r="T849" i="15"/>
  <c r="AF849" i="15" s="1"/>
  <c r="AG849" i="15" s="1"/>
  <c r="T857" i="15"/>
  <c r="AF857" i="15" s="1"/>
  <c r="AG857" i="15" s="1"/>
  <c r="T881" i="15"/>
  <c r="AF881" i="15" s="1"/>
  <c r="AG881" i="15" s="1"/>
  <c r="T850" i="15"/>
  <c r="AF850" i="15" s="1"/>
  <c r="AG850" i="15" s="1"/>
  <c r="T852" i="15"/>
  <c r="AF852" i="15" s="1"/>
  <c r="AG852" i="15" s="1"/>
  <c r="T858" i="15"/>
  <c r="AF858" i="15" s="1"/>
  <c r="AG858" i="15" s="1"/>
  <c r="T860" i="15"/>
  <c r="T876" i="15"/>
  <c r="AF876" i="15" s="1"/>
  <c r="AG876" i="15" s="1"/>
  <c r="T882" i="15"/>
  <c r="AF882" i="15" s="1"/>
  <c r="AG882" i="15" s="1"/>
  <c r="T884" i="15"/>
  <c r="AF884" i="15" s="1"/>
  <c r="AG884" i="15" s="1"/>
  <c r="T846" i="15"/>
  <c r="AF846" i="15" s="1"/>
  <c r="T848" i="15"/>
  <c r="AF848" i="15" s="1"/>
  <c r="AG848" i="15" s="1"/>
  <c r="T854" i="15"/>
  <c r="AF854" i="15" s="1"/>
  <c r="AG854" i="15" s="1"/>
  <c r="T856" i="15"/>
  <c r="AF856" i="15" s="1"/>
  <c r="T862" i="15"/>
  <c r="T878" i="15"/>
  <c r="AF878" i="15" s="1"/>
  <c r="AG878" i="15" s="1"/>
  <c r="T880" i="15"/>
  <c r="AF880" i="15" s="1"/>
  <c r="AG880" i="15" s="1"/>
  <c r="T253" i="15"/>
  <c r="AF253" i="15" s="1"/>
  <c r="AG253" i="15" s="1"/>
  <c r="T285" i="15"/>
  <c r="T258" i="15"/>
  <c r="AF258" i="15" s="1"/>
  <c r="AG258" i="15" s="1"/>
  <c r="T248" i="15"/>
  <c r="AF248" i="15" s="1"/>
  <c r="AG248" i="15" s="1"/>
  <c r="T256" i="15"/>
  <c r="AF256" i="15" s="1"/>
  <c r="T276" i="15"/>
  <c r="AF276" i="15" s="1"/>
  <c r="AG276" i="15" s="1"/>
  <c r="T284" i="15"/>
  <c r="AF284" i="15" s="1"/>
  <c r="AG284" i="15" s="1"/>
  <c r="T257" i="15"/>
  <c r="AF257" i="15" s="1"/>
  <c r="AG257" i="15" s="1"/>
  <c r="T246" i="15"/>
  <c r="AF246" i="15" s="1"/>
  <c r="T262" i="15"/>
  <c r="AF262" i="15" s="1"/>
  <c r="AG262" i="15" s="1"/>
  <c r="T278" i="15"/>
  <c r="AF278" i="15" s="1"/>
  <c r="AG278" i="15" s="1"/>
  <c r="T261" i="15"/>
  <c r="AF261" i="15" s="1"/>
  <c r="AG261" i="15" s="1"/>
  <c r="T277" i="15"/>
  <c r="AF277" i="15" s="1"/>
  <c r="AG277" i="15" s="1"/>
  <c r="T250" i="15"/>
  <c r="AF250" i="15" s="1"/>
  <c r="AG250" i="15" s="1"/>
  <c r="T282" i="15"/>
  <c r="AF282" i="15" s="1"/>
  <c r="AG282" i="15" s="1"/>
  <c r="T252" i="15"/>
  <c r="AF252" i="15" s="1"/>
  <c r="AG252" i="15" s="1"/>
  <c r="T260" i="15"/>
  <c r="AF260" i="15" s="1"/>
  <c r="AG260" i="15" s="1"/>
  <c r="T280" i="15"/>
  <c r="AF280" i="15" s="1"/>
  <c r="AG280" i="15" s="1"/>
  <c r="T249" i="15"/>
  <c r="AF249" i="15" s="1"/>
  <c r="AG249" i="15" s="1"/>
  <c r="T281" i="15"/>
  <c r="AF281" i="15" s="1"/>
  <c r="AG281" i="15" s="1"/>
  <c r="T254" i="15"/>
  <c r="AF254" i="15" s="1"/>
  <c r="AG254" i="15" s="1"/>
  <c r="T251" i="15"/>
  <c r="T283" i="15"/>
  <c r="AF283" i="15" s="1"/>
  <c r="AG283" i="15" s="1"/>
  <c r="T259" i="15"/>
  <c r="AF259" i="15" s="1"/>
  <c r="AG259" i="15" s="1"/>
  <c r="T275" i="15"/>
  <c r="AF275" i="15" s="1"/>
  <c r="AG275" i="15" s="1"/>
  <c r="T247" i="15"/>
  <c r="T263" i="15"/>
  <c r="AF263" i="15" s="1"/>
  <c r="AG263" i="15" s="1"/>
  <c r="T279" i="15"/>
  <c r="AF279" i="15" s="1"/>
  <c r="AG279" i="15" s="1"/>
  <c r="U427" i="15"/>
  <c r="AI427" i="15" s="1"/>
  <c r="AJ427" i="15" s="1"/>
  <c r="U455" i="15"/>
  <c r="AI455" i="15" s="1"/>
  <c r="AJ455" i="15" s="1"/>
  <c r="U463" i="15"/>
  <c r="AI463" i="15" s="1"/>
  <c r="AJ463" i="15" s="1"/>
  <c r="U436" i="15"/>
  <c r="AI436" i="15" s="1"/>
  <c r="U441" i="15"/>
  <c r="AI441" i="15" s="1"/>
  <c r="AJ441" i="15" s="1"/>
  <c r="U439" i="15"/>
  <c r="AI439" i="15" s="1"/>
  <c r="AJ439" i="15" s="1"/>
  <c r="U461" i="15"/>
  <c r="AI461" i="15" s="1"/>
  <c r="AJ461" i="15" s="1"/>
  <c r="U440" i="15"/>
  <c r="AI440" i="15" s="1"/>
  <c r="AJ440" i="15" s="1"/>
  <c r="U429" i="15"/>
  <c r="AI429" i="15" s="1"/>
  <c r="AJ429" i="15" s="1"/>
  <c r="U431" i="15"/>
  <c r="AI431" i="15" s="1"/>
  <c r="AJ431" i="15" s="1"/>
  <c r="U459" i="15"/>
  <c r="AI459" i="15" s="1"/>
  <c r="AJ459" i="15" s="1"/>
  <c r="U428" i="15"/>
  <c r="AI428" i="15" s="1"/>
  <c r="AJ428" i="15" s="1"/>
  <c r="U433" i="15"/>
  <c r="AI433" i="15" s="1"/>
  <c r="AJ433" i="15" s="1"/>
  <c r="U443" i="15"/>
  <c r="AI443" i="15" s="1"/>
  <c r="AJ443" i="15" s="1"/>
  <c r="U457" i="15"/>
  <c r="AI457" i="15" s="1"/>
  <c r="AJ457" i="15" s="1"/>
  <c r="U465" i="15"/>
  <c r="AI465" i="15" s="1"/>
  <c r="AJ465" i="15" s="1"/>
  <c r="U432" i="15"/>
  <c r="AI432" i="15" s="1"/>
  <c r="AJ432" i="15" s="1"/>
  <c r="U437" i="15"/>
  <c r="AI437" i="15" s="1"/>
  <c r="AJ437" i="15" s="1"/>
  <c r="U460" i="15"/>
  <c r="AI460" i="15" s="1"/>
  <c r="AJ460" i="15" s="1"/>
  <c r="U434" i="15"/>
  <c r="AI434" i="15" s="1"/>
  <c r="AJ434" i="15" s="1"/>
  <c r="U458" i="15"/>
  <c r="AI458" i="15" s="1"/>
  <c r="AJ458" i="15" s="1"/>
  <c r="U438" i="15"/>
  <c r="AI438" i="15" s="1"/>
  <c r="AJ438" i="15" s="1"/>
  <c r="U456" i="15"/>
  <c r="AI456" i="15" s="1"/>
  <c r="AJ456" i="15" s="1"/>
  <c r="U464" i="15"/>
  <c r="AI464" i="15" s="1"/>
  <c r="AJ464" i="15" s="1"/>
  <c r="U426" i="15"/>
  <c r="U442" i="15"/>
  <c r="AI442" i="15" s="1"/>
  <c r="AJ442" i="15" s="1"/>
  <c r="U462" i="15"/>
  <c r="AI462" i="15" s="1"/>
  <c r="AJ462" i="15" s="1"/>
  <c r="U430" i="15"/>
  <c r="AI430" i="15" s="1"/>
  <c r="AJ430" i="15" s="1"/>
  <c r="Q913" i="15"/>
  <c r="W913" i="15" s="1"/>
  <c r="X913" i="15" s="1"/>
  <c r="Q921" i="15"/>
  <c r="W921" i="15" s="1"/>
  <c r="X921" i="15" s="1"/>
  <c r="Q937" i="15"/>
  <c r="W937" i="15" s="1"/>
  <c r="X937" i="15" s="1"/>
  <c r="Q945" i="15"/>
  <c r="W945" i="15" s="1"/>
  <c r="X945" i="15" s="1"/>
  <c r="Q911" i="15"/>
  <c r="W911" i="15" s="1"/>
  <c r="X911" i="15" s="1"/>
  <c r="Q919" i="15"/>
  <c r="W919" i="15" s="1"/>
  <c r="X919" i="15" s="1"/>
  <c r="Q935" i="15"/>
  <c r="W935" i="15" s="1"/>
  <c r="X935" i="15" s="1"/>
  <c r="Q943" i="15"/>
  <c r="W943" i="15" s="1"/>
  <c r="X943" i="15" s="1"/>
  <c r="Q909" i="15"/>
  <c r="W909" i="15" s="1"/>
  <c r="X909" i="15" s="1"/>
  <c r="Q917" i="15"/>
  <c r="Q941" i="15"/>
  <c r="W941" i="15" s="1"/>
  <c r="X941" i="15" s="1"/>
  <c r="Q907" i="15"/>
  <c r="W907" i="15" s="1"/>
  <c r="X907" i="15" s="1"/>
  <c r="Q923" i="15"/>
  <c r="W923" i="15" s="1"/>
  <c r="X923" i="15" s="1"/>
  <c r="Q939" i="15"/>
  <c r="W939" i="15" s="1"/>
  <c r="X939" i="15" s="1"/>
  <c r="Q910" i="15"/>
  <c r="W910" i="15" s="1"/>
  <c r="X910" i="15" s="1"/>
  <c r="Q918" i="15"/>
  <c r="W918" i="15" s="1"/>
  <c r="X918" i="15" s="1"/>
  <c r="Q942" i="15"/>
  <c r="W942" i="15" s="1"/>
  <c r="X942" i="15" s="1"/>
  <c r="Q908" i="15"/>
  <c r="Q916" i="15"/>
  <c r="W916" i="15" s="1"/>
  <c r="Q940" i="15"/>
  <c r="W940" i="15" s="1"/>
  <c r="X940" i="15" s="1"/>
  <c r="Q906" i="15"/>
  <c r="W906" i="15" s="1"/>
  <c r="Q914" i="15"/>
  <c r="Q922" i="15"/>
  <c r="W922" i="15" s="1"/>
  <c r="X922" i="15" s="1"/>
  <c r="Q938" i="15"/>
  <c r="W938" i="15" s="1"/>
  <c r="X938" i="15" s="1"/>
  <c r="Q912" i="15"/>
  <c r="W912" i="15" s="1"/>
  <c r="X912" i="15" s="1"/>
  <c r="Q920" i="15"/>
  <c r="W920" i="15" s="1"/>
  <c r="X920" i="15" s="1"/>
  <c r="Q936" i="15"/>
  <c r="W936" i="15" s="1"/>
  <c r="X936" i="15" s="1"/>
  <c r="Q944" i="15"/>
  <c r="W944" i="15" s="1"/>
  <c r="X944" i="15" s="1"/>
  <c r="T667" i="15"/>
  <c r="AF667" i="15" s="1"/>
  <c r="AG667" i="15" s="1"/>
  <c r="T683" i="15"/>
  <c r="AF683" i="15" s="1"/>
  <c r="AG683" i="15" s="1"/>
  <c r="T699" i="15"/>
  <c r="AF699" i="15" s="1"/>
  <c r="AG699" i="15" s="1"/>
  <c r="T673" i="15"/>
  <c r="AF673" i="15" s="1"/>
  <c r="AG673" i="15" s="1"/>
  <c r="T681" i="15"/>
  <c r="AF681" i="15" s="1"/>
  <c r="AG681" i="15" s="1"/>
  <c r="T697" i="15"/>
  <c r="T705" i="15"/>
  <c r="AF705" i="15" s="1"/>
  <c r="AG705" i="15" s="1"/>
  <c r="T671" i="15"/>
  <c r="AF671" i="15" s="1"/>
  <c r="AG671" i="15" s="1"/>
  <c r="T679" i="15"/>
  <c r="AF679" i="15" s="1"/>
  <c r="AG679" i="15" s="1"/>
  <c r="T695" i="15"/>
  <c r="T703" i="15"/>
  <c r="AF703" i="15" s="1"/>
  <c r="AG703" i="15" s="1"/>
  <c r="T669" i="15"/>
  <c r="AF669" i="15" s="1"/>
  <c r="AG669" i="15" s="1"/>
  <c r="T677" i="15"/>
  <c r="AF677" i="15" s="1"/>
  <c r="AG677" i="15" s="1"/>
  <c r="T701" i="15"/>
  <c r="AF701" i="15" s="1"/>
  <c r="AG701" i="15" s="1"/>
  <c r="T670" i="15"/>
  <c r="AF670" i="15" s="1"/>
  <c r="AG670" i="15" s="1"/>
  <c r="T672" i="15"/>
  <c r="AF672" i="15" s="1"/>
  <c r="AG672" i="15" s="1"/>
  <c r="T678" i="15"/>
  <c r="AF678" i="15" s="1"/>
  <c r="AG678" i="15" s="1"/>
  <c r="T680" i="15"/>
  <c r="T696" i="15"/>
  <c r="AF696" i="15" s="1"/>
  <c r="AG696" i="15" s="1"/>
  <c r="T702" i="15"/>
  <c r="AF702" i="15" s="1"/>
  <c r="AG702" i="15" s="1"/>
  <c r="T704" i="15"/>
  <c r="AF704" i="15" s="1"/>
  <c r="AG704" i="15" s="1"/>
  <c r="T666" i="15"/>
  <c r="AF666" i="15" s="1"/>
  <c r="T668" i="15"/>
  <c r="AF668" i="15" s="1"/>
  <c r="AG668" i="15" s="1"/>
  <c r="T674" i="15"/>
  <c r="AF674" i="15" s="1"/>
  <c r="AG674" i="15" s="1"/>
  <c r="T676" i="15"/>
  <c r="AF676" i="15" s="1"/>
  <c r="T682" i="15"/>
  <c r="AF682" i="15" s="1"/>
  <c r="AG682" i="15" s="1"/>
  <c r="T698" i="15"/>
  <c r="AF698" i="15" s="1"/>
  <c r="AG698" i="15" s="1"/>
  <c r="T700" i="15"/>
  <c r="AF700" i="15" s="1"/>
  <c r="AG700" i="15" s="1"/>
  <c r="R727" i="15"/>
  <c r="Z727" i="15" s="1"/>
  <c r="AA727" i="15" s="1"/>
  <c r="R729" i="15"/>
  <c r="Z729" i="15" s="1"/>
  <c r="AA729" i="15" s="1"/>
  <c r="R737" i="15"/>
  <c r="Z737" i="15" s="1"/>
  <c r="AA737" i="15" s="1"/>
  <c r="R743" i="15"/>
  <c r="Z743" i="15" s="1"/>
  <c r="AA743" i="15" s="1"/>
  <c r="R759" i="15"/>
  <c r="Z759" i="15" s="1"/>
  <c r="AA759" i="15" s="1"/>
  <c r="R761" i="15"/>
  <c r="Z761" i="15" s="1"/>
  <c r="AA761" i="15" s="1"/>
  <c r="R731" i="15"/>
  <c r="Z731" i="15" s="1"/>
  <c r="AA731" i="15" s="1"/>
  <c r="R733" i="15"/>
  <c r="Z733" i="15" s="1"/>
  <c r="AA733" i="15" s="1"/>
  <c r="R739" i="15"/>
  <c r="Z739" i="15" s="1"/>
  <c r="AA739" i="15" s="1"/>
  <c r="R741" i="15"/>
  <c r="R755" i="15"/>
  <c r="Z755" i="15" s="1"/>
  <c r="AA755" i="15" s="1"/>
  <c r="R757" i="15"/>
  <c r="Z757" i="15" s="1"/>
  <c r="AA757" i="15" s="1"/>
  <c r="R763" i="15"/>
  <c r="Z763" i="15" s="1"/>
  <c r="AA763" i="15" s="1"/>
  <c r="R765" i="15"/>
  <c r="R726" i="15"/>
  <c r="Z726" i="15" s="1"/>
  <c r="R734" i="15"/>
  <c r="Z734" i="15" s="1"/>
  <c r="AA734" i="15" s="1"/>
  <c r="R742" i="15"/>
  <c r="Z742" i="15" s="1"/>
  <c r="AA742" i="15" s="1"/>
  <c r="R758" i="15"/>
  <c r="R732" i="15"/>
  <c r="Z732" i="15" s="1"/>
  <c r="AA732" i="15" s="1"/>
  <c r="R740" i="15"/>
  <c r="Z740" i="15" s="1"/>
  <c r="AA740" i="15" s="1"/>
  <c r="R756" i="15"/>
  <c r="Z756" i="15" s="1"/>
  <c r="AA756" i="15" s="1"/>
  <c r="R764" i="15"/>
  <c r="Z764" i="15" s="1"/>
  <c r="AA764" i="15" s="1"/>
  <c r="R730" i="15"/>
  <c r="Z730" i="15" s="1"/>
  <c r="AA730" i="15" s="1"/>
  <c r="R738" i="15"/>
  <c r="Z738" i="15" s="1"/>
  <c r="AA738" i="15" s="1"/>
  <c r="R762" i="15"/>
  <c r="Z762" i="15" s="1"/>
  <c r="AA762" i="15" s="1"/>
  <c r="R728" i="15"/>
  <c r="Z728" i="15" s="1"/>
  <c r="AA728" i="15" s="1"/>
  <c r="R736" i="15"/>
  <c r="Z736" i="15" s="1"/>
  <c r="R760" i="15"/>
  <c r="Z760" i="15" s="1"/>
  <c r="AA760" i="15" s="1"/>
  <c r="S160" i="15"/>
  <c r="AC160" i="15" s="1"/>
  <c r="AD160" i="15" s="1"/>
  <c r="S144" i="15"/>
  <c r="AC144" i="15" s="1"/>
  <c r="AD144" i="15" s="1"/>
  <c r="S128" i="15"/>
  <c r="AC128" i="15" s="1"/>
  <c r="AD128" i="15" s="1"/>
  <c r="S139" i="15"/>
  <c r="AC139" i="15" s="1"/>
  <c r="AD139" i="15" s="1"/>
  <c r="S129" i="15"/>
  <c r="AC129" i="15" s="1"/>
  <c r="AD129" i="15" s="1"/>
  <c r="S137" i="15"/>
  <c r="AC137" i="15" s="1"/>
  <c r="S157" i="15"/>
  <c r="AC157" i="15" s="1"/>
  <c r="AD157" i="15" s="1"/>
  <c r="S165" i="15"/>
  <c r="AC165" i="15" s="1"/>
  <c r="AD165" i="15" s="1"/>
  <c r="S156" i="15"/>
  <c r="AC156" i="15" s="1"/>
  <c r="AD156" i="15" s="1"/>
  <c r="S140" i="15"/>
  <c r="AC140" i="15" s="1"/>
  <c r="AD140" i="15" s="1"/>
  <c r="S127" i="15"/>
  <c r="AC127" i="15" s="1"/>
  <c r="S135" i="15"/>
  <c r="AC135" i="15" s="1"/>
  <c r="AD135" i="15" s="1"/>
  <c r="S163" i="15"/>
  <c r="AC163" i="15" s="1"/>
  <c r="AD163" i="15" s="1"/>
  <c r="S131" i="15"/>
  <c r="AC131" i="15" s="1"/>
  <c r="AD131" i="15" s="1"/>
  <c r="S133" i="15"/>
  <c r="AC133" i="15" s="1"/>
  <c r="AD133" i="15" s="1"/>
  <c r="S141" i="15"/>
  <c r="AC141" i="15" s="1"/>
  <c r="AD141" i="15" s="1"/>
  <c r="S161" i="15"/>
  <c r="AC161" i="15" s="1"/>
  <c r="AD161" i="15" s="1"/>
  <c r="S164" i="15"/>
  <c r="S132" i="15"/>
  <c r="AC132" i="15" s="1"/>
  <c r="AD132" i="15" s="1"/>
  <c r="S159" i="15"/>
  <c r="AC159" i="15" s="1"/>
  <c r="AD159" i="15" s="1"/>
  <c r="S143" i="15"/>
  <c r="AC143" i="15" s="1"/>
  <c r="AD143" i="15" s="1"/>
  <c r="S162" i="15"/>
  <c r="AC162" i="15" s="1"/>
  <c r="AD162" i="15" s="1"/>
  <c r="S130" i="15"/>
  <c r="AC130" i="15" s="1"/>
  <c r="AD130" i="15" s="1"/>
  <c r="S158" i="15"/>
  <c r="AC158" i="15" s="1"/>
  <c r="AD158" i="15" s="1"/>
  <c r="S142" i="15"/>
  <c r="AC142" i="15" s="1"/>
  <c r="AD142" i="15" s="1"/>
  <c r="S138" i="15"/>
  <c r="S166" i="15"/>
  <c r="AC166" i="15" s="1"/>
  <c r="AD166" i="15" s="1"/>
  <c r="S134" i="15"/>
  <c r="AC134" i="15" s="1"/>
  <c r="AD134" i="15" s="1"/>
  <c r="S22" i="8"/>
  <c r="AC22" i="8" s="1"/>
  <c r="AD22" i="8" s="1"/>
  <c r="S38" i="8"/>
  <c r="AC38" i="8" s="1"/>
  <c r="AD38" i="8" s="1"/>
  <c r="S44" i="8"/>
  <c r="AC44" i="8" s="1"/>
  <c r="AD44" i="8" s="1"/>
  <c r="S14" i="8"/>
  <c r="AC14" i="8" s="1"/>
  <c r="AD14" i="8" s="1"/>
  <c r="S11" i="8"/>
  <c r="AC11" i="8" s="1"/>
  <c r="AD11" i="8" s="1"/>
  <c r="S24" i="8"/>
  <c r="AC24" i="8" s="1"/>
  <c r="AD24" i="8" s="1"/>
  <c r="S40" i="8"/>
  <c r="AC40" i="8" s="1"/>
  <c r="AD40" i="8" s="1"/>
  <c r="S10" i="8"/>
  <c r="AC10" i="8" s="1"/>
  <c r="AD10" i="8" s="1"/>
  <c r="S25" i="8"/>
  <c r="S27" i="8"/>
  <c r="AC27" i="8" s="1"/>
  <c r="AD27" i="8" s="1"/>
  <c r="S41" i="8"/>
  <c r="AC41" i="8" s="1"/>
  <c r="AD41" i="8" s="1"/>
  <c r="S43" i="8"/>
  <c r="AC43" i="8" s="1"/>
  <c r="AD43" i="8" s="1"/>
  <c r="S9" i="8"/>
  <c r="AC9" i="8" s="1"/>
  <c r="AD9" i="8" s="1"/>
  <c r="S46" i="8"/>
  <c r="AC46" i="8" s="1"/>
  <c r="AD46" i="8" s="1"/>
  <c r="S12" i="8"/>
  <c r="AC12" i="8" s="1"/>
  <c r="AD12" i="8" s="1"/>
  <c r="S23" i="8"/>
  <c r="AC23" i="8" s="1"/>
  <c r="AD23" i="8" s="1"/>
  <c r="S39" i="8"/>
  <c r="AC39" i="8" s="1"/>
  <c r="AD39" i="8" s="1"/>
  <c r="S13" i="8"/>
  <c r="AC13" i="8" s="1"/>
  <c r="AD13" i="8" s="1"/>
  <c r="S26" i="8"/>
  <c r="AC26" i="8" s="1"/>
  <c r="AD26" i="8" s="1"/>
  <c r="S42" i="8"/>
  <c r="AC42" i="8" s="1"/>
  <c r="AD42" i="8" s="1"/>
  <c r="S48" i="8"/>
  <c r="AC48" i="8" s="1"/>
  <c r="AD48" i="8" s="1"/>
  <c r="S21" i="8"/>
  <c r="AC21" i="8" s="1"/>
  <c r="S45" i="8"/>
  <c r="AC45" i="8" s="1"/>
  <c r="AD45" i="8" s="1"/>
  <c r="S47" i="8"/>
  <c r="AC47" i="8" s="1"/>
  <c r="AD47" i="8" s="1"/>
  <c r="AC25" i="8"/>
  <c r="AD25" i="8" s="1"/>
  <c r="W38" i="8"/>
  <c r="X38" i="8" s="1"/>
  <c r="Q9" i="8"/>
  <c r="W9" i="8" s="1"/>
  <c r="W10" i="8"/>
  <c r="X10" i="8" s="1"/>
  <c r="W12" i="8"/>
  <c r="X12" i="8" s="1"/>
  <c r="AI40" i="8"/>
  <c r="AJ40" i="8" s="1"/>
  <c r="Z14" i="8"/>
  <c r="AA14" i="8" s="1"/>
  <c r="Z42" i="8"/>
  <c r="AA42" i="8" s="1"/>
  <c r="Z43" i="8"/>
  <c r="AA43" i="8" s="1"/>
  <c r="Z21" i="8"/>
  <c r="AF43" i="8"/>
  <c r="AG43" i="8" s="1"/>
  <c r="AF10" i="8"/>
  <c r="AG10" i="8" s="1"/>
  <c r="T33" i="7"/>
  <c r="AF33" i="7" s="1"/>
  <c r="AG33" i="7" s="1"/>
  <c r="T31" i="7"/>
  <c r="AF31" i="7" s="1"/>
  <c r="AG31" i="7" s="1"/>
  <c r="T29" i="7"/>
  <c r="AF29" i="7" s="1"/>
  <c r="AG29" i="7" s="1"/>
  <c r="T18" i="7"/>
  <c r="AF18" i="7" s="1"/>
  <c r="AG18" i="7" s="1"/>
  <c r="T9" i="7"/>
  <c r="AF9" i="7" s="1"/>
  <c r="T21" i="7"/>
  <c r="AF21" i="7" s="1"/>
  <c r="AG21" i="7" s="1"/>
  <c r="T19" i="7"/>
  <c r="AF19" i="7" s="1"/>
  <c r="AG19" i="7" s="1"/>
  <c r="T10" i="7"/>
  <c r="AF10" i="7" s="1"/>
  <c r="AG10" i="7" s="1"/>
  <c r="T20" i="7"/>
  <c r="AF20" i="7" s="1"/>
  <c r="AG20" i="7" s="1"/>
  <c r="T11" i="7"/>
  <c r="AF11" i="7" s="1"/>
  <c r="AG11" i="7" s="1"/>
  <c r="T32" i="7"/>
  <c r="AF32" i="7" s="1"/>
  <c r="AG32" i="7" s="1"/>
  <c r="T30" i="7"/>
  <c r="AF30" i="7" s="1"/>
  <c r="AG30" i="7" s="1"/>
  <c r="S33" i="7"/>
  <c r="AC33" i="7" s="1"/>
  <c r="AD33" i="7" s="1"/>
  <c r="S29" i="7"/>
  <c r="AC29" i="7" s="1"/>
  <c r="AD29" i="7" s="1"/>
  <c r="S19" i="7"/>
  <c r="AC19" i="7" s="1"/>
  <c r="AD19" i="7" s="1"/>
  <c r="S11" i="7"/>
  <c r="AC11" i="7" s="1"/>
  <c r="AD11" i="7" s="1"/>
  <c r="S32" i="7"/>
  <c r="AC32" i="7" s="1"/>
  <c r="AD32" i="7" s="1"/>
  <c r="S30" i="7"/>
  <c r="AC30" i="7" s="1"/>
  <c r="AD30" i="7" s="1"/>
  <c r="S20" i="7"/>
  <c r="AC20" i="7" s="1"/>
  <c r="AD20" i="7" s="1"/>
  <c r="S31" i="7"/>
  <c r="AC31" i="7" s="1"/>
  <c r="AD31" i="7" s="1"/>
  <c r="S21" i="7"/>
  <c r="AC21" i="7" s="1"/>
  <c r="AD21" i="7" s="1"/>
  <c r="S9" i="7"/>
  <c r="AC9" i="7" s="1"/>
  <c r="S18" i="7"/>
  <c r="AC18" i="7" s="1"/>
  <c r="AD18" i="7" s="1"/>
  <c r="S10" i="7"/>
  <c r="AC10" i="7" s="1"/>
  <c r="AD10" i="7" s="1"/>
  <c r="R33" i="7"/>
  <c r="Z33" i="7" s="1"/>
  <c r="AA33" i="7" s="1"/>
  <c r="R32" i="7"/>
  <c r="Z32" i="7" s="1"/>
  <c r="AA32" i="7" s="1"/>
  <c r="R31" i="7"/>
  <c r="Z31" i="7" s="1"/>
  <c r="AA31" i="7" s="1"/>
  <c r="R30" i="7"/>
  <c r="Z30" i="7" s="1"/>
  <c r="AA30" i="7" s="1"/>
  <c r="R29" i="7"/>
  <c r="Z29" i="7" s="1"/>
  <c r="AA29" i="7" s="1"/>
  <c r="R19" i="7"/>
  <c r="Z19" i="7" s="1"/>
  <c r="AA19" i="7" s="1"/>
  <c r="R18" i="7"/>
  <c r="Z18" i="7" s="1"/>
  <c r="AA18" i="7" s="1"/>
  <c r="R11" i="7"/>
  <c r="Z11" i="7" s="1"/>
  <c r="AA11" i="7" s="1"/>
  <c r="R10" i="7"/>
  <c r="Z10" i="7" s="1"/>
  <c r="AA10" i="7" s="1"/>
  <c r="R9" i="7"/>
  <c r="Z9" i="7" s="1"/>
  <c r="R21" i="7"/>
  <c r="Z21" i="7" s="1"/>
  <c r="AA21" i="7" s="1"/>
  <c r="R20" i="7"/>
  <c r="Z20" i="7" s="1"/>
  <c r="AA20" i="7" s="1"/>
  <c r="U30" i="7"/>
  <c r="AI30" i="7" s="1"/>
  <c r="AJ30" i="7" s="1"/>
  <c r="U18" i="7"/>
  <c r="AI18" i="7" s="1"/>
  <c r="AJ18" i="7" s="1"/>
  <c r="U10" i="7"/>
  <c r="AI10" i="7" s="1"/>
  <c r="AJ10" i="7" s="1"/>
  <c r="U33" i="7"/>
  <c r="AI33" i="7" s="1"/>
  <c r="AJ33" i="7" s="1"/>
  <c r="U29" i="7"/>
  <c r="AI29" i="7" s="1"/>
  <c r="AJ29" i="7" s="1"/>
  <c r="U21" i="7"/>
  <c r="AI21" i="7" s="1"/>
  <c r="AJ21" i="7" s="1"/>
  <c r="U9" i="7"/>
  <c r="AI9" i="7" s="1"/>
  <c r="U32" i="7"/>
  <c r="AI32" i="7" s="1"/>
  <c r="AJ32" i="7" s="1"/>
  <c r="U20" i="7"/>
  <c r="AI20" i="7" s="1"/>
  <c r="AJ20" i="7" s="1"/>
  <c r="U31" i="7"/>
  <c r="AI31" i="7" s="1"/>
  <c r="AJ31" i="7" s="1"/>
  <c r="U19" i="7"/>
  <c r="AI19" i="7" s="1"/>
  <c r="AJ19" i="7" s="1"/>
  <c r="U11" i="7"/>
  <c r="AI11" i="7" s="1"/>
  <c r="AJ11" i="7" s="1"/>
  <c r="Q183" i="12"/>
  <c r="W183" i="12" s="1"/>
  <c r="W132" i="12"/>
  <c r="X132" i="12" s="1"/>
  <c r="W123" i="12"/>
  <c r="X123" i="12" s="1"/>
  <c r="W120" i="12"/>
  <c r="W94" i="12"/>
  <c r="X94" i="12" s="1"/>
  <c r="W77" i="12"/>
  <c r="X77" i="12" s="1"/>
  <c r="W151" i="12"/>
  <c r="X151" i="12" s="1"/>
  <c r="W150" i="12"/>
  <c r="X150" i="12" s="1"/>
  <c r="W131" i="12"/>
  <c r="X131" i="12" s="1"/>
  <c r="W130" i="12"/>
  <c r="X130" i="12" s="1"/>
  <c r="W128" i="12"/>
  <c r="X128" i="12" s="1"/>
  <c r="W93" i="12"/>
  <c r="X93" i="12" s="1"/>
  <c r="W91" i="12"/>
  <c r="X91" i="12" s="1"/>
  <c r="W76" i="12"/>
  <c r="X76" i="12" s="1"/>
  <c r="W146" i="12"/>
  <c r="X146" i="12" s="1"/>
  <c r="W74" i="12"/>
  <c r="X74" i="12" s="1"/>
  <c r="W73" i="12"/>
  <c r="X73" i="12" s="1"/>
  <c r="W38" i="12"/>
  <c r="X38" i="12" s="1"/>
  <c r="W36" i="12"/>
  <c r="X36" i="12" s="1"/>
  <c r="W18" i="12"/>
  <c r="X18" i="12" s="1"/>
  <c r="W121" i="12"/>
  <c r="X121" i="12" s="1"/>
  <c r="W44" i="12"/>
  <c r="X44" i="12" s="1"/>
  <c r="W43" i="12"/>
  <c r="X43" i="12" s="1"/>
  <c r="W42" i="12"/>
  <c r="X42" i="12" s="1"/>
  <c r="W39" i="12"/>
  <c r="X39" i="12" s="1"/>
  <c r="W147" i="12"/>
  <c r="X147" i="12" s="1"/>
  <c r="W71" i="12"/>
  <c r="W69" i="12"/>
  <c r="X69" i="12" s="1"/>
  <c r="W33" i="12"/>
  <c r="X33" i="12" s="1"/>
  <c r="W21" i="12"/>
  <c r="X21" i="12" s="1"/>
  <c r="W89" i="12"/>
  <c r="X89" i="12" s="1"/>
  <c r="W75" i="12"/>
  <c r="X75" i="12" s="1"/>
  <c r="W34" i="12"/>
  <c r="X34" i="12" s="1"/>
  <c r="W19" i="12"/>
  <c r="X19" i="12" s="1"/>
  <c r="W17" i="12"/>
  <c r="X17" i="12" s="1"/>
  <c r="W14" i="12"/>
  <c r="X14" i="12" s="1"/>
  <c r="W12" i="12"/>
  <c r="X12" i="12" s="1"/>
  <c r="W10" i="12"/>
  <c r="X10" i="12" s="1"/>
  <c r="W96" i="12"/>
  <c r="X96" i="12" s="1"/>
  <c r="W64" i="12"/>
  <c r="W149" i="12"/>
  <c r="X149" i="12" s="1"/>
  <c r="W9" i="12"/>
  <c r="R260" i="10"/>
  <c r="Z260" i="10" s="1"/>
  <c r="AA260" i="10" s="1"/>
  <c r="R275" i="10"/>
  <c r="Z275" i="10" s="1"/>
  <c r="AA275" i="10" s="1"/>
  <c r="R277" i="10"/>
  <c r="Z277" i="10" s="1"/>
  <c r="R265" i="10"/>
  <c r="Z265" i="10" s="1"/>
  <c r="AA265" i="10" s="1"/>
  <c r="R258" i="10"/>
  <c r="Z258" i="10" s="1"/>
  <c r="AA258" i="10" s="1"/>
  <c r="R263" i="10"/>
  <c r="Z263" i="10" s="1"/>
  <c r="AA263" i="10" s="1"/>
  <c r="R278" i="10"/>
  <c r="Z278" i="10" s="1"/>
  <c r="AA278" i="10" s="1"/>
  <c r="R264" i="10"/>
  <c r="Z264" i="10" s="1"/>
  <c r="AA264" i="10" s="1"/>
  <c r="Q342" i="10"/>
  <c r="W342" i="10" s="1"/>
  <c r="X342" i="10" s="1"/>
  <c r="Q340" i="10"/>
  <c r="W340" i="10" s="1"/>
  <c r="Q341" i="10"/>
  <c r="W341" i="10" s="1"/>
  <c r="X341" i="10" s="1"/>
  <c r="Q348" i="10"/>
  <c r="W348" i="10" s="1"/>
  <c r="X348" i="10" s="1"/>
  <c r="Q361" i="10"/>
  <c r="W361" i="10" s="1"/>
  <c r="X361" i="10" s="1"/>
  <c r="Q346" i="10"/>
  <c r="W346" i="10" s="1"/>
  <c r="X346" i="10" s="1"/>
  <c r="Q349" i="10"/>
  <c r="W349" i="10" s="1"/>
  <c r="X349" i="10" s="1"/>
  <c r="Q360" i="10"/>
  <c r="W360" i="10" s="1"/>
  <c r="X360" i="10" s="1"/>
  <c r="Q359" i="10"/>
  <c r="W359" i="10" s="1"/>
  <c r="X359" i="10" s="1"/>
  <c r="Q343" i="10"/>
  <c r="W343" i="10" s="1"/>
  <c r="X343" i="10" s="1"/>
  <c r="Q347" i="10"/>
  <c r="W347" i="10" s="1"/>
  <c r="X347" i="10" s="1"/>
  <c r="Q358" i="10"/>
  <c r="W358" i="10" s="1"/>
  <c r="X358" i="10" s="1"/>
  <c r="Q151" i="10"/>
  <c r="W151" i="10" s="1"/>
  <c r="X151" i="10" s="1"/>
  <c r="Q139" i="10"/>
  <c r="W139" i="10" s="1"/>
  <c r="X139" i="10" s="1"/>
  <c r="Q141" i="10"/>
  <c r="W141" i="10" s="1"/>
  <c r="X141" i="10" s="1"/>
  <c r="Q154" i="10"/>
  <c r="W154" i="10" s="1"/>
  <c r="X154" i="10" s="1"/>
  <c r="Q142" i="10"/>
  <c r="W142" i="10" s="1"/>
  <c r="X142" i="10" s="1"/>
  <c r="Q133" i="10"/>
  <c r="W133" i="10" s="1"/>
  <c r="Q153" i="10"/>
  <c r="W153" i="10" s="1"/>
  <c r="X153" i="10" s="1"/>
  <c r="Q152" i="10"/>
  <c r="W152" i="10" s="1"/>
  <c r="X152" i="10" s="1"/>
  <c r="Q140" i="10"/>
  <c r="W140" i="10" s="1"/>
  <c r="X140" i="10" s="1"/>
  <c r="Q136" i="10"/>
  <c r="W136" i="10" s="1"/>
  <c r="X136" i="10" s="1"/>
  <c r="Q134" i="10"/>
  <c r="W134" i="10" s="1"/>
  <c r="X134" i="10" s="1"/>
  <c r="Q135" i="10"/>
  <c r="W135" i="10" s="1"/>
  <c r="X135" i="10" s="1"/>
  <c r="U347" i="10"/>
  <c r="AI347" i="10" s="1"/>
  <c r="AJ347" i="10" s="1"/>
  <c r="U360" i="10"/>
  <c r="AI360" i="10" s="1"/>
  <c r="AJ360" i="10" s="1"/>
  <c r="U358" i="10"/>
  <c r="AI358" i="10" s="1"/>
  <c r="AJ358" i="10" s="1"/>
  <c r="U359" i="10"/>
  <c r="AI359" i="10" s="1"/>
  <c r="AJ359" i="10" s="1"/>
  <c r="U346" i="10"/>
  <c r="AI346" i="10" s="1"/>
  <c r="AJ346" i="10" s="1"/>
  <c r="U340" i="10"/>
  <c r="AI340" i="10" s="1"/>
  <c r="U361" i="10"/>
  <c r="AI361" i="10" s="1"/>
  <c r="AJ361" i="10" s="1"/>
  <c r="U342" i="10"/>
  <c r="AI342" i="10" s="1"/>
  <c r="AJ342" i="10" s="1"/>
  <c r="U341" i="10"/>
  <c r="AI341" i="10" s="1"/>
  <c r="AJ341" i="10" s="1"/>
  <c r="U348" i="10"/>
  <c r="AI348" i="10" s="1"/>
  <c r="AJ348" i="10" s="1"/>
  <c r="U349" i="10"/>
  <c r="AI349" i="10" s="1"/>
  <c r="AJ349" i="10" s="1"/>
  <c r="U343" i="10"/>
  <c r="AI343" i="10" s="1"/>
  <c r="AJ343" i="10" s="1"/>
  <c r="Q301" i="10"/>
  <c r="W301" i="10" s="1"/>
  <c r="X301" i="10" s="1"/>
  <c r="Q320" i="10"/>
  <c r="W320" i="10" s="1"/>
  <c r="X320" i="10" s="1"/>
  <c r="Q306" i="10"/>
  <c r="W306" i="10" s="1"/>
  <c r="X306" i="10" s="1"/>
  <c r="Q307" i="10"/>
  <c r="W307" i="10" s="1"/>
  <c r="X307" i="10" s="1"/>
  <c r="Q300" i="10"/>
  <c r="W300" i="10" s="1"/>
  <c r="X300" i="10" s="1"/>
  <c r="Q308" i="10"/>
  <c r="W308" i="10" s="1"/>
  <c r="X308" i="10" s="1"/>
  <c r="Q302" i="10"/>
  <c r="W302" i="10" s="1"/>
  <c r="X302" i="10" s="1"/>
  <c r="Q317" i="10"/>
  <c r="W317" i="10" s="1"/>
  <c r="X317" i="10" s="1"/>
  <c r="Q305" i="10"/>
  <c r="W305" i="10" s="1"/>
  <c r="X305" i="10" s="1"/>
  <c r="Q299" i="10"/>
  <c r="W299" i="10" s="1"/>
  <c r="Q319" i="10"/>
  <c r="W319" i="10" s="1"/>
  <c r="X319" i="10" s="1"/>
  <c r="Q318" i="10"/>
  <c r="W318" i="10" s="1"/>
  <c r="X318" i="10" s="1"/>
  <c r="R15" i="10"/>
  <c r="Z15" i="10" s="1"/>
  <c r="AA15" i="10" s="1"/>
  <c r="R11" i="10"/>
  <c r="Z11" i="10" s="1"/>
  <c r="AA11" i="10" s="1"/>
  <c r="R10" i="10"/>
  <c r="Z10" i="10" s="1"/>
  <c r="AA10" i="10" s="1"/>
  <c r="R9" i="10"/>
  <c r="Z9" i="10" s="1"/>
  <c r="R12" i="10"/>
  <c r="Z12" i="10" s="1"/>
  <c r="AA12" i="10" s="1"/>
  <c r="R17" i="10"/>
  <c r="Z17" i="10" s="1"/>
  <c r="AA17" i="10" s="1"/>
  <c r="R16" i="10"/>
  <c r="Z16" i="10" s="1"/>
  <c r="AA16" i="10" s="1"/>
  <c r="R28" i="10"/>
  <c r="Z28" i="10" s="1"/>
  <c r="AA28" i="10" s="1"/>
  <c r="R18" i="10"/>
  <c r="Z18" i="10" s="1"/>
  <c r="AA18" i="10" s="1"/>
  <c r="R29" i="10"/>
  <c r="Z29" i="10" s="1"/>
  <c r="AA29" i="10" s="1"/>
  <c r="R27" i="10"/>
  <c r="Z27" i="10" s="1"/>
  <c r="AA27" i="10" s="1"/>
  <c r="R30" i="10"/>
  <c r="Z30" i="10" s="1"/>
  <c r="AA30" i="10" s="1"/>
  <c r="X174" i="10"/>
  <c r="Q196" i="10" s="1"/>
  <c r="Q207" i="10"/>
  <c r="U301" i="10"/>
  <c r="AI301" i="10" s="1"/>
  <c r="AJ301" i="10" s="1"/>
  <c r="U308" i="10"/>
  <c r="AI308" i="10" s="1"/>
  <c r="AJ308" i="10" s="1"/>
  <c r="U319" i="10"/>
  <c r="AI319" i="10" s="1"/>
  <c r="AJ319" i="10" s="1"/>
  <c r="U318" i="10"/>
  <c r="AI318" i="10" s="1"/>
  <c r="AJ318" i="10" s="1"/>
  <c r="U305" i="10"/>
  <c r="AI305" i="10" s="1"/>
  <c r="AJ305" i="10" s="1"/>
  <c r="U317" i="10"/>
  <c r="AI317" i="10" s="1"/>
  <c r="AJ317" i="10" s="1"/>
  <c r="U300" i="10"/>
  <c r="AI300" i="10" s="1"/>
  <c r="AJ300" i="10" s="1"/>
  <c r="U320" i="10"/>
  <c r="AI320" i="10" s="1"/>
  <c r="AJ320" i="10" s="1"/>
  <c r="U302" i="10"/>
  <c r="AI302" i="10" s="1"/>
  <c r="AJ302" i="10" s="1"/>
  <c r="U306" i="10"/>
  <c r="AI306" i="10" s="1"/>
  <c r="AJ306" i="10" s="1"/>
  <c r="U299" i="10"/>
  <c r="AI299" i="10" s="1"/>
  <c r="U307" i="10"/>
  <c r="AI307" i="10" s="1"/>
  <c r="AJ307" i="10" s="1"/>
  <c r="T219" i="10"/>
  <c r="AF219" i="10" s="1"/>
  <c r="AG219" i="10" s="1"/>
  <c r="T257" i="10"/>
  <c r="AF257" i="10" s="1"/>
  <c r="T217" i="10"/>
  <c r="AF217" i="10" s="1"/>
  <c r="AG217" i="10" s="1"/>
  <c r="T266" i="10"/>
  <c r="AF266" i="10" s="1"/>
  <c r="AG266" i="10" s="1"/>
  <c r="T263" i="10"/>
  <c r="AF263" i="10" s="1"/>
  <c r="AG263" i="10" s="1"/>
  <c r="T218" i="10"/>
  <c r="AF218" i="10" s="1"/>
  <c r="AG218" i="10" s="1"/>
  <c r="T223" i="10"/>
  <c r="AF223" i="10" s="1"/>
  <c r="AG223" i="10" s="1"/>
  <c r="T275" i="10"/>
  <c r="AF275" i="10" s="1"/>
  <c r="AG275" i="10" s="1"/>
  <c r="T258" i="10"/>
  <c r="AF258" i="10" s="1"/>
  <c r="AG258" i="10" s="1"/>
  <c r="T264" i="10"/>
  <c r="AF264" i="10" s="1"/>
  <c r="AG264" i="10" s="1"/>
  <c r="T236" i="10"/>
  <c r="AF236" i="10" s="1"/>
  <c r="AG236" i="10" s="1"/>
  <c r="T237" i="10"/>
  <c r="AF237" i="10" s="1"/>
  <c r="AG237" i="10" s="1"/>
  <c r="T265" i="10"/>
  <c r="AF265" i="10" s="1"/>
  <c r="AG265" i="10" s="1"/>
  <c r="T259" i="10"/>
  <c r="AF259" i="10" s="1"/>
  <c r="AG259" i="10" s="1"/>
  <c r="T234" i="10"/>
  <c r="AF234" i="10" s="1"/>
  <c r="AG234" i="10" s="1"/>
  <c r="T278" i="10"/>
  <c r="AF278" i="10" s="1"/>
  <c r="AG278" i="10" s="1"/>
  <c r="T224" i="10"/>
  <c r="AF224" i="10" s="1"/>
  <c r="AG224" i="10" s="1"/>
  <c r="T225" i="10"/>
  <c r="AF225" i="10" s="1"/>
  <c r="AG225" i="10" s="1"/>
  <c r="T216" i="10"/>
  <c r="AF216" i="10" s="1"/>
  <c r="T222" i="10"/>
  <c r="AF222" i="10" s="1"/>
  <c r="AG222" i="10" s="1"/>
  <c r="T260" i="10"/>
  <c r="AF260" i="10" s="1"/>
  <c r="AG260" i="10" s="1"/>
  <c r="T235" i="10"/>
  <c r="AF235" i="10" s="1"/>
  <c r="AG235" i="10" s="1"/>
  <c r="T277" i="10"/>
  <c r="AF277" i="10" s="1"/>
  <c r="AG277" i="10" s="1"/>
  <c r="T276" i="10"/>
  <c r="AF276" i="10" s="1"/>
  <c r="AG276" i="10" s="1"/>
  <c r="T399" i="10"/>
  <c r="AF399" i="10" s="1"/>
  <c r="AG399" i="10" s="1"/>
  <c r="T381" i="10"/>
  <c r="AF381" i="10" s="1"/>
  <c r="T401" i="10"/>
  <c r="AF401" i="10" s="1"/>
  <c r="AG401" i="10" s="1"/>
  <c r="T402" i="10"/>
  <c r="AF402" i="10" s="1"/>
  <c r="AG402" i="10" s="1"/>
  <c r="T382" i="10"/>
  <c r="AF382" i="10" s="1"/>
  <c r="AG382" i="10" s="1"/>
  <c r="T387" i="10"/>
  <c r="AF387" i="10" s="1"/>
  <c r="AG387" i="10" s="1"/>
  <c r="T384" i="10"/>
  <c r="AF384" i="10" s="1"/>
  <c r="AG384" i="10" s="1"/>
  <c r="T388" i="10"/>
  <c r="AF388" i="10" s="1"/>
  <c r="AG388" i="10" s="1"/>
  <c r="T400" i="10"/>
  <c r="AF400" i="10" s="1"/>
  <c r="AG400" i="10" s="1"/>
  <c r="T389" i="10"/>
  <c r="AF389" i="10" s="1"/>
  <c r="AG389" i="10" s="1"/>
  <c r="T383" i="10"/>
  <c r="AF383" i="10" s="1"/>
  <c r="AG383" i="10" s="1"/>
  <c r="T390" i="10"/>
  <c r="AF390" i="10" s="1"/>
  <c r="AG390" i="10" s="1"/>
  <c r="Q387" i="10"/>
  <c r="W387" i="10" s="1"/>
  <c r="X387" i="10" s="1"/>
  <c r="Q390" i="10"/>
  <c r="W390" i="10" s="1"/>
  <c r="X390" i="10" s="1"/>
  <c r="Q381" i="10"/>
  <c r="W381" i="10" s="1"/>
  <c r="Q400" i="10"/>
  <c r="W400" i="10" s="1"/>
  <c r="X400" i="10" s="1"/>
  <c r="Q401" i="10"/>
  <c r="W401" i="10" s="1"/>
  <c r="X401" i="10" s="1"/>
  <c r="Q382" i="10"/>
  <c r="W382" i="10" s="1"/>
  <c r="X382" i="10" s="1"/>
  <c r="Q383" i="10"/>
  <c r="W383" i="10" s="1"/>
  <c r="X383" i="10" s="1"/>
  <c r="Q399" i="10"/>
  <c r="W399" i="10" s="1"/>
  <c r="X399" i="10" s="1"/>
  <c r="Q402" i="10"/>
  <c r="W402" i="10" s="1"/>
  <c r="X402" i="10" s="1"/>
  <c r="Q384" i="10"/>
  <c r="W384" i="10" s="1"/>
  <c r="X384" i="10" s="1"/>
  <c r="Q389" i="10"/>
  <c r="W389" i="10" s="1"/>
  <c r="X389" i="10" s="1"/>
  <c r="Q388" i="10"/>
  <c r="W388" i="10" s="1"/>
  <c r="X388" i="10" s="1"/>
  <c r="Q217" i="10"/>
  <c r="W217" i="10" s="1"/>
  <c r="X217" i="10" s="1"/>
  <c r="Q237" i="10"/>
  <c r="W237" i="10" s="1"/>
  <c r="X237" i="10" s="1"/>
  <c r="Q216" i="10"/>
  <c r="W216" i="10" s="1"/>
  <c r="Q225" i="10"/>
  <c r="W225" i="10" s="1"/>
  <c r="X225" i="10" s="1"/>
  <c r="Q235" i="10"/>
  <c r="W235" i="10" s="1"/>
  <c r="X235" i="10" s="1"/>
  <c r="Q234" i="10"/>
  <c r="W234" i="10" s="1"/>
  <c r="X234" i="10" s="1"/>
  <c r="Q236" i="10"/>
  <c r="W236" i="10" s="1"/>
  <c r="X236" i="10" s="1"/>
  <c r="Q222" i="10"/>
  <c r="W222" i="10" s="1"/>
  <c r="X222" i="10" s="1"/>
  <c r="Q223" i="10"/>
  <c r="W223" i="10" s="1"/>
  <c r="X223" i="10" s="1"/>
  <c r="Q219" i="10"/>
  <c r="W219" i="10" s="1"/>
  <c r="X219" i="10" s="1"/>
  <c r="Q218" i="10"/>
  <c r="W218" i="10" s="1"/>
  <c r="X218" i="10" s="1"/>
  <c r="Q224" i="10"/>
  <c r="W224" i="10" s="1"/>
  <c r="X224" i="10" s="1"/>
  <c r="S359" i="10"/>
  <c r="AC359" i="10" s="1"/>
  <c r="AD359" i="10" s="1"/>
  <c r="S342" i="10"/>
  <c r="AC342" i="10" s="1"/>
  <c r="AD342" i="10" s="1"/>
  <c r="S341" i="10"/>
  <c r="AC341" i="10" s="1"/>
  <c r="AD341" i="10" s="1"/>
  <c r="S347" i="10"/>
  <c r="AC347" i="10" s="1"/>
  <c r="AD347" i="10" s="1"/>
  <c r="S349" i="10"/>
  <c r="AC349" i="10" s="1"/>
  <c r="AD349" i="10" s="1"/>
  <c r="S358" i="10"/>
  <c r="AC358" i="10" s="1"/>
  <c r="AD358" i="10" s="1"/>
  <c r="S340" i="10"/>
  <c r="AC340" i="10" s="1"/>
  <c r="S346" i="10"/>
  <c r="AC346" i="10" s="1"/>
  <c r="AD346" i="10" s="1"/>
  <c r="S360" i="10"/>
  <c r="AC360" i="10" s="1"/>
  <c r="AD360" i="10" s="1"/>
  <c r="S361" i="10"/>
  <c r="AC361" i="10" s="1"/>
  <c r="AD361" i="10" s="1"/>
  <c r="S343" i="10"/>
  <c r="AC343" i="10" s="1"/>
  <c r="AD343" i="10" s="1"/>
  <c r="S348" i="10"/>
  <c r="AC348" i="10" s="1"/>
  <c r="AD348" i="10" s="1"/>
  <c r="R135" i="10"/>
  <c r="Z135" i="10" s="1"/>
  <c r="AA135" i="10" s="1"/>
  <c r="R134" i="10"/>
  <c r="Z134" i="10" s="1"/>
  <c r="AA134" i="10" s="1"/>
  <c r="R133" i="10"/>
  <c r="Z133" i="10" s="1"/>
  <c r="R151" i="10"/>
  <c r="Z151" i="10" s="1"/>
  <c r="AA151" i="10" s="1"/>
  <c r="R141" i="10"/>
  <c r="Z141" i="10" s="1"/>
  <c r="AA141" i="10" s="1"/>
  <c r="R154" i="10"/>
  <c r="Z154" i="10" s="1"/>
  <c r="AA154" i="10" s="1"/>
  <c r="R139" i="10"/>
  <c r="Z139" i="10" s="1"/>
  <c r="AA139" i="10" s="1"/>
  <c r="R152" i="10"/>
  <c r="Z152" i="10" s="1"/>
  <c r="AA152" i="10" s="1"/>
  <c r="R153" i="10"/>
  <c r="Z153" i="10" s="1"/>
  <c r="AA153" i="10" s="1"/>
  <c r="R142" i="10"/>
  <c r="Z142" i="10" s="1"/>
  <c r="AA142" i="10" s="1"/>
  <c r="R136" i="10"/>
  <c r="Z136" i="10" s="1"/>
  <c r="AA136" i="10" s="1"/>
  <c r="R140" i="10"/>
  <c r="Z140" i="10" s="1"/>
  <c r="AA140" i="10" s="1"/>
  <c r="R112" i="10"/>
  <c r="Z112" i="10" s="1"/>
  <c r="AA112" i="10" s="1"/>
  <c r="R92" i="10"/>
  <c r="Z92" i="10" s="1"/>
  <c r="AA92" i="10" s="1"/>
  <c r="R97" i="10"/>
  <c r="Z97" i="10" s="1"/>
  <c r="AA97" i="10" s="1"/>
  <c r="R98" i="10"/>
  <c r="Z98" i="10" s="1"/>
  <c r="AA98" i="10" s="1"/>
  <c r="R94" i="10"/>
  <c r="Z94" i="10" s="1"/>
  <c r="AA94" i="10" s="1"/>
  <c r="R109" i="10"/>
  <c r="Z109" i="10" s="1"/>
  <c r="AA109" i="10" s="1"/>
  <c r="R91" i="10"/>
  <c r="Z91" i="10" s="1"/>
  <c r="R111" i="10"/>
  <c r="Z111" i="10" s="1"/>
  <c r="AA111" i="10" s="1"/>
  <c r="R99" i="10"/>
  <c r="Z99" i="10" s="1"/>
  <c r="AA99" i="10" s="1"/>
  <c r="R100" i="10"/>
  <c r="Z100" i="10" s="1"/>
  <c r="AA100" i="10" s="1"/>
  <c r="R110" i="10"/>
  <c r="Z110" i="10" s="1"/>
  <c r="AA110" i="10" s="1"/>
  <c r="R93" i="10"/>
  <c r="Z93" i="10" s="1"/>
  <c r="AA93" i="10" s="1"/>
  <c r="S384" i="10"/>
  <c r="AC384" i="10" s="1"/>
  <c r="AD384" i="10" s="1"/>
  <c r="S382" i="10"/>
  <c r="AC382" i="10" s="1"/>
  <c r="AD382" i="10" s="1"/>
  <c r="S387" i="10"/>
  <c r="AC387" i="10" s="1"/>
  <c r="AD387" i="10" s="1"/>
  <c r="S389" i="10"/>
  <c r="AC389" i="10" s="1"/>
  <c r="AD389" i="10" s="1"/>
  <c r="S388" i="10"/>
  <c r="AC388" i="10" s="1"/>
  <c r="AD388" i="10" s="1"/>
  <c r="S381" i="10"/>
  <c r="AC381" i="10" s="1"/>
  <c r="S400" i="10"/>
  <c r="AC400" i="10" s="1"/>
  <c r="AD400" i="10" s="1"/>
  <c r="S383" i="10"/>
  <c r="AC383" i="10" s="1"/>
  <c r="AD383" i="10" s="1"/>
  <c r="S401" i="10"/>
  <c r="AC401" i="10" s="1"/>
  <c r="AD401" i="10" s="1"/>
  <c r="S402" i="10"/>
  <c r="AC402" i="10" s="1"/>
  <c r="AD402" i="10" s="1"/>
  <c r="S399" i="10"/>
  <c r="AC399" i="10" s="1"/>
  <c r="AD399" i="10" s="1"/>
  <c r="S390" i="10"/>
  <c r="AC390" i="10" s="1"/>
  <c r="AD390" i="10" s="1"/>
  <c r="AA257" i="10"/>
  <c r="T343" i="10"/>
  <c r="AF343" i="10" s="1"/>
  <c r="AG343" i="10" s="1"/>
  <c r="T342" i="10"/>
  <c r="AF342" i="10" s="1"/>
  <c r="AG342" i="10" s="1"/>
  <c r="T361" i="10"/>
  <c r="AF361" i="10" s="1"/>
  <c r="AG361" i="10" s="1"/>
  <c r="T347" i="10"/>
  <c r="AF347" i="10" s="1"/>
  <c r="AG347" i="10" s="1"/>
  <c r="T349" i="10"/>
  <c r="AF349" i="10" s="1"/>
  <c r="AG349" i="10" s="1"/>
  <c r="T348" i="10"/>
  <c r="AF348" i="10" s="1"/>
  <c r="AG348" i="10" s="1"/>
  <c r="T358" i="10"/>
  <c r="AF358" i="10" s="1"/>
  <c r="AG358" i="10" s="1"/>
  <c r="T360" i="10"/>
  <c r="AF360" i="10" s="1"/>
  <c r="AG360" i="10" s="1"/>
  <c r="T359" i="10"/>
  <c r="AF359" i="10" s="1"/>
  <c r="AG359" i="10" s="1"/>
  <c r="T346" i="10"/>
  <c r="AF346" i="10" s="1"/>
  <c r="AG346" i="10" s="1"/>
  <c r="T340" i="10"/>
  <c r="AF340" i="10" s="1"/>
  <c r="T341" i="10"/>
  <c r="AF341" i="10" s="1"/>
  <c r="AG341" i="10" s="1"/>
  <c r="S225" i="10"/>
  <c r="AC225" i="10" s="1"/>
  <c r="AD225" i="10" s="1"/>
  <c r="S218" i="10"/>
  <c r="AC218" i="10" s="1"/>
  <c r="AD218" i="10" s="1"/>
  <c r="S235" i="10"/>
  <c r="AC235" i="10" s="1"/>
  <c r="AD235" i="10" s="1"/>
  <c r="S223" i="10"/>
  <c r="AC223" i="10" s="1"/>
  <c r="AD223" i="10" s="1"/>
  <c r="S219" i="10"/>
  <c r="AC219" i="10" s="1"/>
  <c r="AD219" i="10" s="1"/>
  <c r="S236" i="10"/>
  <c r="AC236" i="10" s="1"/>
  <c r="AD236" i="10" s="1"/>
  <c r="S237" i="10"/>
  <c r="AC237" i="10" s="1"/>
  <c r="AD237" i="10" s="1"/>
  <c r="S216" i="10"/>
  <c r="AC216" i="10" s="1"/>
  <c r="S224" i="10"/>
  <c r="AC224" i="10" s="1"/>
  <c r="AD224" i="10" s="1"/>
  <c r="S234" i="10"/>
  <c r="AC234" i="10" s="1"/>
  <c r="AD234" i="10" s="1"/>
  <c r="S217" i="10"/>
  <c r="AC217" i="10" s="1"/>
  <c r="AD217" i="10" s="1"/>
  <c r="S222" i="10"/>
  <c r="AC222" i="10" s="1"/>
  <c r="AD222" i="10" s="1"/>
  <c r="S308" i="10"/>
  <c r="AC308" i="10" s="1"/>
  <c r="AD308" i="10" s="1"/>
  <c r="S317" i="10"/>
  <c r="AC317" i="10" s="1"/>
  <c r="AD317" i="10" s="1"/>
  <c r="S305" i="10"/>
  <c r="AC305" i="10" s="1"/>
  <c r="AD305" i="10" s="1"/>
  <c r="S306" i="10"/>
  <c r="AC306" i="10" s="1"/>
  <c r="AD306" i="10" s="1"/>
  <c r="S300" i="10"/>
  <c r="AC300" i="10" s="1"/>
  <c r="AD300" i="10" s="1"/>
  <c r="S301" i="10"/>
  <c r="AC301" i="10" s="1"/>
  <c r="AD301" i="10" s="1"/>
  <c r="S320" i="10"/>
  <c r="AC320" i="10" s="1"/>
  <c r="AD320" i="10" s="1"/>
  <c r="S307" i="10"/>
  <c r="AC307" i="10" s="1"/>
  <c r="AD307" i="10" s="1"/>
  <c r="S302" i="10"/>
  <c r="AC302" i="10" s="1"/>
  <c r="AD302" i="10" s="1"/>
  <c r="S319" i="10"/>
  <c r="AC319" i="10" s="1"/>
  <c r="AD319" i="10" s="1"/>
  <c r="S318" i="10"/>
  <c r="AC318" i="10" s="1"/>
  <c r="AD318" i="10" s="1"/>
  <c r="S299" i="10"/>
  <c r="AC299" i="10" s="1"/>
  <c r="AJ174" i="10"/>
  <c r="U196" i="10" s="1"/>
  <c r="S16" i="10"/>
  <c r="AC16" i="10" s="1"/>
  <c r="AD16" i="10" s="1"/>
  <c r="S15" i="10"/>
  <c r="AC15" i="10" s="1"/>
  <c r="AD15" i="10" s="1"/>
  <c r="S12" i="10"/>
  <c r="AC12" i="10" s="1"/>
  <c r="AD12" i="10" s="1"/>
  <c r="S17" i="10"/>
  <c r="AC17" i="10" s="1"/>
  <c r="AD17" i="10" s="1"/>
  <c r="S27" i="10"/>
  <c r="AC27" i="10" s="1"/>
  <c r="AD27" i="10" s="1"/>
  <c r="S18" i="10"/>
  <c r="AC18" i="10" s="1"/>
  <c r="AD18" i="10" s="1"/>
  <c r="S28" i="10"/>
  <c r="AC28" i="10" s="1"/>
  <c r="AD28" i="10" s="1"/>
  <c r="S30" i="10"/>
  <c r="AC30" i="10" s="1"/>
  <c r="AD30" i="10" s="1"/>
  <c r="S11" i="10"/>
  <c r="AC11" i="10" s="1"/>
  <c r="AD11" i="10" s="1"/>
  <c r="S9" i="10"/>
  <c r="AC9" i="10" s="1"/>
  <c r="S29" i="10"/>
  <c r="AC29" i="10" s="1"/>
  <c r="AD29" i="10" s="1"/>
  <c r="S10" i="10"/>
  <c r="AC10" i="10" s="1"/>
  <c r="AD10" i="10" s="1"/>
  <c r="S99" i="10"/>
  <c r="AC99" i="10" s="1"/>
  <c r="AD99" i="10" s="1"/>
  <c r="S111" i="10"/>
  <c r="AC111" i="10" s="1"/>
  <c r="AD111" i="10" s="1"/>
  <c r="S93" i="10"/>
  <c r="AC93" i="10" s="1"/>
  <c r="AD93" i="10" s="1"/>
  <c r="S109" i="10"/>
  <c r="AC109" i="10" s="1"/>
  <c r="AD109" i="10" s="1"/>
  <c r="S91" i="10"/>
  <c r="AC91" i="10" s="1"/>
  <c r="S112" i="10"/>
  <c r="AC112" i="10" s="1"/>
  <c r="AD112" i="10" s="1"/>
  <c r="S110" i="10"/>
  <c r="AC110" i="10" s="1"/>
  <c r="AD110" i="10" s="1"/>
  <c r="S100" i="10"/>
  <c r="AC100" i="10" s="1"/>
  <c r="AD100" i="10" s="1"/>
  <c r="S98" i="10"/>
  <c r="AC98" i="10" s="1"/>
  <c r="AD98" i="10" s="1"/>
  <c r="S94" i="10"/>
  <c r="AC94" i="10" s="1"/>
  <c r="AD94" i="10" s="1"/>
  <c r="S97" i="10"/>
  <c r="AC97" i="10" s="1"/>
  <c r="AD97" i="10" s="1"/>
  <c r="S92" i="10"/>
  <c r="AC92" i="10" s="1"/>
  <c r="AD92" i="10" s="1"/>
  <c r="R193" i="10"/>
  <c r="Z193" i="10" s="1"/>
  <c r="AA193" i="10" s="1"/>
  <c r="R182" i="10"/>
  <c r="Z182" i="10" s="1"/>
  <c r="AA182" i="10" s="1"/>
  <c r="R174" i="10"/>
  <c r="Z174" i="10" s="1"/>
  <c r="R192" i="10"/>
  <c r="Z192" i="10" s="1"/>
  <c r="AA192" i="10" s="1"/>
  <c r="R181" i="10"/>
  <c r="Z181" i="10" s="1"/>
  <c r="AA181" i="10" s="1"/>
  <c r="R183" i="10"/>
  <c r="Z183" i="10" s="1"/>
  <c r="AA183" i="10" s="1"/>
  <c r="R180" i="10"/>
  <c r="Z180" i="10" s="1"/>
  <c r="AA180" i="10" s="1"/>
  <c r="R175" i="10"/>
  <c r="Z175" i="10" s="1"/>
  <c r="AA175" i="10" s="1"/>
  <c r="R176" i="10"/>
  <c r="Z176" i="10" s="1"/>
  <c r="AA176" i="10" s="1"/>
  <c r="R195" i="10"/>
  <c r="Z195" i="10" s="1"/>
  <c r="AA195" i="10" s="1"/>
  <c r="R177" i="10"/>
  <c r="Z177" i="10" s="1"/>
  <c r="AA177" i="10" s="1"/>
  <c r="R194" i="10"/>
  <c r="Z194" i="10" s="1"/>
  <c r="AA194" i="10" s="1"/>
  <c r="U237" i="10"/>
  <c r="AI237" i="10" s="1"/>
  <c r="AJ237" i="10" s="1"/>
  <c r="U222" i="10"/>
  <c r="AI222" i="10" s="1"/>
  <c r="AJ222" i="10" s="1"/>
  <c r="U218" i="10"/>
  <c r="AI218" i="10" s="1"/>
  <c r="AJ218" i="10" s="1"/>
  <c r="U236" i="10"/>
  <c r="AI236" i="10" s="1"/>
  <c r="AJ236" i="10" s="1"/>
  <c r="U223" i="10"/>
  <c r="AI223" i="10" s="1"/>
  <c r="AJ223" i="10" s="1"/>
  <c r="U219" i="10"/>
  <c r="AI219" i="10" s="1"/>
  <c r="AJ219" i="10" s="1"/>
  <c r="U235" i="10"/>
  <c r="AI235" i="10" s="1"/>
  <c r="AJ235" i="10" s="1"/>
  <c r="U216" i="10"/>
  <c r="AI216" i="10" s="1"/>
  <c r="U224" i="10"/>
  <c r="AI224" i="10" s="1"/>
  <c r="AJ224" i="10" s="1"/>
  <c r="U217" i="10"/>
  <c r="AI217" i="10" s="1"/>
  <c r="AJ217" i="10" s="1"/>
  <c r="U225" i="10"/>
  <c r="AI225" i="10" s="1"/>
  <c r="AJ225" i="10" s="1"/>
  <c r="U234" i="10"/>
  <c r="AI234" i="10" s="1"/>
  <c r="AJ234" i="10" s="1"/>
  <c r="T319" i="10"/>
  <c r="AF319" i="10" s="1"/>
  <c r="AG319" i="10" s="1"/>
  <c r="T301" i="10"/>
  <c r="AF301" i="10" s="1"/>
  <c r="AG301" i="10" s="1"/>
  <c r="T305" i="10"/>
  <c r="AF305" i="10" s="1"/>
  <c r="AG305" i="10" s="1"/>
  <c r="T306" i="10"/>
  <c r="AF306" i="10" s="1"/>
  <c r="AG306" i="10" s="1"/>
  <c r="T307" i="10"/>
  <c r="AF307" i="10" s="1"/>
  <c r="AG307" i="10" s="1"/>
  <c r="T318" i="10"/>
  <c r="AF318" i="10" s="1"/>
  <c r="AG318" i="10" s="1"/>
  <c r="T302" i="10"/>
  <c r="AF302" i="10" s="1"/>
  <c r="AG302" i="10" s="1"/>
  <c r="T320" i="10"/>
  <c r="AF320" i="10" s="1"/>
  <c r="AG320" i="10" s="1"/>
  <c r="T300" i="10"/>
  <c r="AF300" i="10" s="1"/>
  <c r="AG300" i="10" s="1"/>
  <c r="T308" i="10"/>
  <c r="AF308" i="10" s="1"/>
  <c r="AG308" i="10" s="1"/>
  <c r="T317" i="10"/>
  <c r="AF317" i="10" s="1"/>
  <c r="AG317" i="10" s="1"/>
  <c r="T299" i="10"/>
  <c r="AF299" i="10" s="1"/>
  <c r="S135" i="10"/>
  <c r="AC135" i="10" s="1"/>
  <c r="AD135" i="10" s="1"/>
  <c r="S136" i="10"/>
  <c r="AC136" i="10" s="1"/>
  <c r="AD136" i="10" s="1"/>
  <c r="S151" i="10"/>
  <c r="AC151" i="10" s="1"/>
  <c r="AD151" i="10" s="1"/>
  <c r="S139" i="10"/>
  <c r="AC139" i="10" s="1"/>
  <c r="AD139" i="10" s="1"/>
  <c r="S141" i="10"/>
  <c r="AC141" i="10" s="1"/>
  <c r="AD141" i="10" s="1"/>
  <c r="S153" i="10"/>
  <c r="AC153" i="10" s="1"/>
  <c r="AD153" i="10" s="1"/>
  <c r="S140" i="10"/>
  <c r="AC140" i="10" s="1"/>
  <c r="AD140" i="10" s="1"/>
  <c r="S152" i="10"/>
  <c r="AC152" i="10" s="1"/>
  <c r="AD152" i="10" s="1"/>
  <c r="S142" i="10"/>
  <c r="AC142" i="10" s="1"/>
  <c r="AD142" i="10" s="1"/>
  <c r="S154" i="10"/>
  <c r="AC154" i="10" s="1"/>
  <c r="AD154" i="10" s="1"/>
  <c r="S134" i="10"/>
  <c r="AC134" i="10" s="1"/>
  <c r="AD134" i="10" s="1"/>
  <c r="S133" i="10"/>
  <c r="AC133" i="10" s="1"/>
  <c r="R383" i="10"/>
  <c r="Z383" i="10" s="1"/>
  <c r="AA383" i="10" s="1"/>
  <c r="R390" i="10"/>
  <c r="Z390" i="10" s="1"/>
  <c r="AA390" i="10" s="1"/>
  <c r="R400" i="10"/>
  <c r="Z400" i="10" s="1"/>
  <c r="AA400" i="10" s="1"/>
  <c r="R382" i="10"/>
  <c r="Z382" i="10" s="1"/>
  <c r="AA382" i="10" s="1"/>
  <c r="R402" i="10"/>
  <c r="Z402" i="10" s="1"/>
  <c r="AA402" i="10" s="1"/>
  <c r="R387" i="10"/>
  <c r="Z387" i="10" s="1"/>
  <c r="AA387" i="10" s="1"/>
  <c r="R389" i="10"/>
  <c r="Z389" i="10" s="1"/>
  <c r="AA389" i="10" s="1"/>
  <c r="R388" i="10"/>
  <c r="Z388" i="10" s="1"/>
  <c r="AA388" i="10" s="1"/>
  <c r="R401" i="10"/>
  <c r="Z401" i="10" s="1"/>
  <c r="AA401" i="10" s="1"/>
  <c r="R399" i="10"/>
  <c r="Z399" i="10" s="1"/>
  <c r="AA399" i="10" s="1"/>
  <c r="R384" i="10"/>
  <c r="Z384" i="10" s="1"/>
  <c r="AA384" i="10" s="1"/>
  <c r="R381" i="10"/>
  <c r="Z381" i="10" s="1"/>
  <c r="R218" i="10"/>
  <c r="Z218" i="10" s="1"/>
  <c r="AA218" i="10" s="1"/>
  <c r="R216" i="10"/>
  <c r="Z216" i="10" s="1"/>
  <c r="R225" i="10"/>
  <c r="Z225" i="10" s="1"/>
  <c r="AA225" i="10" s="1"/>
  <c r="R223" i="10"/>
  <c r="Z223" i="10" s="1"/>
  <c r="AA223" i="10" s="1"/>
  <c r="R222" i="10"/>
  <c r="Z222" i="10" s="1"/>
  <c r="AA222" i="10" s="1"/>
  <c r="R234" i="10"/>
  <c r="Z234" i="10" s="1"/>
  <c r="AA234" i="10" s="1"/>
  <c r="R237" i="10"/>
  <c r="Z237" i="10" s="1"/>
  <c r="AA237" i="10" s="1"/>
  <c r="R224" i="10"/>
  <c r="Z224" i="10" s="1"/>
  <c r="AA224" i="10" s="1"/>
  <c r="R217" i="10"/>
  <c r="Z217" i="10" s="1"/>
  <c r="AA217" i="10" s="1"/>
  <c r="R219" i="10"/>
  <c r="Z219" i="10" s="1"/>
  <c r="AA219" i="10" s="1"/>
  <c r="R235" i="10"/>
  <c r="Z235" i="10" s="1"/>
  <c r="AA235" i="10" s="1"/>
  <c r="R236" i="10"/>
  <c r="Z236" i="10" s="1"/>
  <c r="AA236" i="10" s="1"/>
  <c r="T18" i="10"/>
  <c r="AF18" i="10" s="1"/>
  <c r="AG18" i="10" s="1"/>
  <c r="T16" i="10"/>
  <c r="AF16" i="10" s="1"/>
  <c r="AG16" i="10" s="1"/>
  <c r="T28" i="10"/>
  <c r="AF28" i="10" s="1"/>
  <c r="AG28" i="10" s="1"/>
  <c r="T10" i="10"/>
  <c r="AF10" i="10" s="1"/>
  <c r="AG10" i="10" s="1"/>
  <c r="T30" i="10"/>
  <c r="AF30" i="10" s="1"/>
  <c r="AG30" i="10" s="1"/>
  <c r="T11" i="10"/>
  <c r="AF11" i="10" s="1"/>
  <c r="AG11" i="10" s="1"/>
  <c r="T17" i="10"/>
  <c r="AF17" i="10" s="1"/>
  <c r="AG17" i="10" s="1"/>
  <c r="T9" i="10"/>
  <c r="AF9" i="10" s="1"/>
  <c r="T15" i="10"/>
  <c r="AF15" i="10" s="1"/>
  <c r="AG15" i="10" s="1"/>
  <c r="T12" i="10"/>
  <c r="AF12" i="10" s="1"/>
  <c r="AG12" i="10" s="1"/>
  <c r="T29" i="10"/>
  <c r="AF29" i="10" s="1"/>
  <c r="AG29" i="10" s="1"/>
  <c r="T27" i="10"/>
  <c r="AF27" i="10" s="1"/>
  <c r="AG27" i="10" s="1"/>
  <c r="T93" i="10"/>
  <c r="AF93" i="10" s="1"/>
  <c r="AG93" i="10" s="1"/>
  <c r="T91" i="10"/>
  <c r="AF91" i="10" s="1"/>
  <c r="T98" i="10"/>
  <c r="AF98" i="10" s="1"/>
  <c r="AG98" i="10" s="1"/>
  <c r="T110" i="10"/>
  <c r="AF110" i="10" s="1"/>
  <c r="AG110" i="10" s="1"/>
  <c r="T100" i="10"/>
  <c r="AF100" i="10" s="1"/>
  <c r="AG100" i="10" s="1"/>
  <c r="T111" i="10"/>
  <c r="AF111" i="10" s="1"/>
  <c r="AG111" i="10" s="1"/>
  <c r="T97" i="10"/>
  <c r="AF97" i="10" s="1"/>
  <c r="AG97" i="10" s="1"/>
  <c r="T109" i="10"/>
  <c r="AF109" i="10" s="1"/>
  <c r="AG109" i="10" s="1"/>
  <c r="T99" i="10"/>
  <c r="AF99" i="10" s="1"/>
  <c r="AG99" i="10" s="1"/>
  <c r="T94" i="10"/>
  <c r="AF94" i="10" s="1"/>
  <c r="AG94" i="10" s="1"/>
  <c r="T112" i="10"/>
  <c r="AF112" i="10" s="1"/>
  <c r="AG112" i="10" s="1"/>
  <c r="T92" i="10"/>
  <c r="AF92" i="10" s="1"/>
  <c r="AG92" i="10" s="1"/>
  <c r="U399" i="10"/>
  <c r="AI399" i="10" s="1"/>
  <c r="AJ399" i="10" s="1"/>
  <c r="U389" i="10"/>
  <c r="AI389" i="10" s="1"/>
  <c r="AJ389" i="10" s="1"/>
  <c r="U384" i="10"/>
  <c r="AI384" i="10" s="1"/>
  <c r="AJ384" i="10" s="1"/>
  <c r="U383" i="10"/>
  <c r="AI383" i="10" s="1"/>
  <c r="AJ383" i="10" s="1"/>
  <c r="U402" i="10"/>
  <c r="AI402" i="10" s="1"/>
  <c r="AJ402" i="10" s="1"/>
  <c r="U387" i="10"/>
  <c r="AI387" i="10" s="1"/>
  <c r="AJ387" i="10" s="1"/>
  <c r="U382" i="10"/>
  <c r="AI382" i="10" s="1"/>
  <c r="AJ382" i="10" s="1"/>
  <c r="U400" i="10"/>
  <c r="AI400" i="10" s="1"/>
  <c r="AJ400" i="10" s="1"/>
  <c r="U388" i="10"/>
  <c r="AI388" i="10" s="1"/>
  <c r="AJ388" i="10" s="1"/>
  <c r="U401" i="10"/>
  <c r="AI401" i="10" s="1"/>
  <c r="AJ401" i="10" s="1"/>
  <c r="U390" i="10"/>
  <c r="AI390" i="10" s="1"/>
  <c r="AJ390" i="10" s="1"/>
  <c r="U381" i="10"/>
  <c r="AI381" i="10" s="1"/>
  <c r="Q97" i="10"/>
  <c r="W97" i="10" s="1"/>
  <c r="X97" i="10" s="1"/>
  <c r="Q99" i="10"/>
  <c r="W99" i="10" s="1"/>
  <c r="X99" i="10" s="1"/>
  <c r="Q98" i="10"/>
  <c r="W98" i="10" s="1"/>
  <c r="X98" i="10" s="1"/>
  <c r="Q110" i="10"/>
  <c r="W110" i="10" s="1"/>
  <c r="X110" i="10" s="1"/>
  <c r="Q93" i="10"/>
  <c r="W93" i="10" s="1"/>
  <c r="X93" i="10" s="1"/>
  <c r="Q112" i="10"/>
  <c r="W112" i="10" s="1"/>
  <c r="X112" i="10" s="1"/>
  <c r="Q100" i="10"/>
  <c r="W100" i="10" s="1"/>
  <c r="X100" i="10" s="1"/>
  <c r="Q111" i="10"/>
  <c r="W111" i="10" s="1"/>
  <c r="X111" i="10" s="1"/>
  <c r="Q91" i="10"/>
  <c r="W91" i="10" s="1"/>
  <c r="Q109" i="10"/>
  <c r="W109" i="10" s="1"/>
  <c r="X109" i="10" s="1"/>
  <c r="Q94" i="10"/>
  <c r="W94" i="10" s="1"/>
  <c r="X94" i="10" s="1"/>
  <c r="Q92" i="10"/>
  <c r="W92" i="10" s="1"/>
  <c r="X92" i="10" s="1"/>
  <c r="X9" i="10"/>
  <c r="U290" i="10"/>
  <c r="T194" i="10"/>
  <c r="AF194" i="10" s="1"/>
  <c r="AG194" i="10" s="1"/>
  <c r="T193" i="10"/>
  <c r="AF193" i="10" s="1"/>
  <c r="AG193" i="10" s="1"/>
  <c r="T195" i="10"/>
  <c r="AF195" i="10" s="1"/>
  <c r="AG195" i="10" s="1"/>
  <c r="T174" i="10"/>
  <c r="AF174" i="10" s="1"/>
  <c r="T183" i="10"/>
  <c r="AF183" i="10" s="1"/>
  <c r="AG183" i="10" s="1"/>
  <c r="T175" i="10"/>
  <c r="AF175" i="10" s="1"/>
  <c r="AG175" i="10" s="1"/>
  <c r="T177" i="10"/>
  <c r="AF177" i="10" s="1"/>
  <c r="AG177" i="10" s="1"/>
  <c r="T180" i="10"/>
  <c r="AF180" i="10" s="1"/>
  <c r="AG180" i="10" s="1"/>
  <c r="T192" i="10"/>
  <c r="AF192" i="10" s="1"/>
  <c r="AG192" i="10" s="1"/>
  <c r="T182" i="10"/>
  <c r="AF182" i="10" s="1"/>
  <c r="AG182" i="10" s="1"/>
  <c r="T176" i="10"/>
  <c r="AF176" i="10" s="1"/>
  <c r="AG176" i="10" s="1"/>
  <c r="T181" i="10"/>
  <c r="AF181" i="10" s="1"/>
  <c r="AG181" i="10" s="1"/>
  <c r="R299" i="10"/>
  <c r="Z299" i="10" s="1"/>
  <c r="R308" i="10"/>
  <c r="Z308" i="10" s="1"/>
  <c r="AA308" i="10" s="1"/>
  <c r="R319" i="10"/>
  <c r="Z319" i="10" s="1"/>
  <c r="AA319" i="10" s="1"/>
  <c r="R307" i="10"/>
  <c r="Z307" i="10" s="1"/>
  <c r="AA307" i="10" s="1"/>
  <c r="R320" i="10"/>
  <c r="Z320" i="10" s="1"/>
  <c r="AA320" i="10" s="1"/>
  <c r="R306" i="10"/>
  <c r="Z306" i="10" s="1"/>
  <c r="AA306" i="10" s="1"/>
  <c r="R305" i="10"/>
  <c r="Z305" i="10" s="1"/>
  <c r="AA305" i="10" s="1"/>
  <c r="R317" i="10"/>
  <c r="Z317" i="10" s="1"/>
  <c r="AA317" i="10" s="1"/>
  <c r="R302" i="10"/>
  <c r="Z302" i="10" s="1"/>
  <c r="AA302" i="10" s="1"/>
  <c r="R301" i="10"/>
  <c r="Z301" i="10" s="1"/>
  <c r="AA301" i="10" s="1"/>
  <c r="R318" i="10"/>
  <c r="Z318" i="10" s="1"/>
  <c r="AA318" i="10" s="1"/>
  <c r="R300" i="10"/>
  <c r="Z300" i="10" s="1"/>
  <c r="AA300" i="10" s="1"/>
  <c r="T152" i="10"/>
  <c r="AF152" i="10" s="1"/>
  <c r="AG152" i="10" s="1"/>
  <c r="T139" i="10"/>
  <c r="AF139" i="10" s="1"/>
  <c r="AG139" i="10" s="1"/>
  <c r="T140" i="10"/>
  <c r="AF140" i="10" s="1"/>
  <c r="AG140" i="10" s="1"/>
  <c r="T136" i="10"/>
  <c r="AF136" i="10" s="1"/>
  <c r="AG136" i="10" s="1"/>
  <c r="T153" i="10"/>
  <c r="AF153" i="10" s="1"/>
  <c r="AG153" i="10" s="1"/>
  <c r="T141" i="10"/>
  <c r="AF141" i="10" s="1"/>
  <c r="AG141" i="10" s="1"/>
  <c r="T133" i="10"/>
  <c r="AF133" i="10" s="1"/>
  <c r="T151" i="10"/>
  <c r="AF151" i="10" s="1"/>
  <c r="AG151" i="10" s="1"/>
  <c r="T134" i="10"/>
  <c r="AF134" i="10" s="1"/>
  <c r="AG134" i="10" s="1"/>
  <c r="T135" i="10"/>
  <c r="AF135" i="10" s="1"/>
  <c r="AG135" i="10" s="1"/>
  <c r="T142" i="10"/>
  <c r="AF142" i="10" s="1"/>
  <c r="AG142" i="10" s="1"/>
  <c r="T154" i="10"/>
  <c r="AF154" i="10" s="1"/>
  <c r="AG154" i="10" s="1"/>
  <c r="U139" i="10"/>
  <c r="AI139" i="10" s="1"/>
  <c r="AJ139" i="10" s="1"/>
  <c r="U133" i="10"/>
  <c r="AI133" i="10" s="1"/>
  <c r="U151" i="10"/>
  <c r="AI151" i="10" s="1"/>
  <c r="AJ151" i="10" s="1"/>
  <c r="U141" i="10"/>
  <c r="AI141" i="10" s="1"/>
  <c r="AJ141" i="10" s="1"/>
  <c r="U134" i="10"/>
  <c r="AI134" i="10" s="1"/>
  <c r="AJ134" i="10" s="1"/>
  <c r="U153" i="10"/>
  <c r="AI153" i="10" s="1"/>
  <c r="AJ153" i="10" s="1"/>
  <c r="U152" i="10"/>
  <c r="AI152" i="10" s="1"/>
  <c r="AJ152" i="10" s="1"/>
  <c r="U142" i="10"/>
  <c r="AI142" i="10" s="1"/>
  <c r="AJ142" i="10" s="1"/>
  <c r="U136" i="10"/>
  <c r="AI136" i="10" s="1"/>
  <c r="AJ136" i="10" s="1"/>
  <c r="U140" i="10"/>
  <c r="AI140" i="10" s="1"/>
  <c r="AJ140" i="10" s="1"/>
  <c r="U154" i="10"/>
  <c r="AI154" i="10" s="1"/>
  <c r="AJ154" i="10" s="1"/>
  <c r="U135" i="10"/>
  <c r="AI135" i="10" s="1"/>
  <c r="AJ135" i="10" s="1"/>
  <c r="R342" i="10"/>
  <c r="Z342" i="10" s="1"/>
  <c r="AA342" i="10" s="1"/>
  <c r="R361" i="10"/>
  <c r="Z361" i="10" s="1"/>
  <c r="AA361" i="10" s="1"/>
  <c r="R349" i="10"/>
  <c r="Z349" i="10" s="1"/>
  <c r="AA349" i="10" s="1"/>
  <c r="R340" i="10"/>
  <c r="Z340" i="10" s="1"/>
  <c r="R343" i="10"/>
  <c r="Z343" i="10" s="1"/>
  <c r="AA343" i="10" s="1"/>
  <c r="R347" i="10"/>
  <c r="Z347" i="10" s="1"/>
  <c r="AA347" i="10" s="1"/>
  <c r="R359" i="10"/>
  <c r="Z359" i="10" s="1"/>
  <c r="AA359" i="10" s="1"/>
  <c r="R348" i="10"/>
  <c r="Z348" i="10" s="1"/>
  <c r="AA348" i="10" s="1"/>
  <c r="R358" i="10"/>
  <c r="Z358" i="10" s="1"/>
  <c r="AA358" i="10" s="1"/>
  <c r="R341" i="10"/>
  <c r="Z341" i="10" s="1"/>
  <c r="AA341" i="10" s="1"/>
  <c r="R346" i="10"/>
  <c r="Z346" i="10" s="1"/>
  <c r="AA346" i="10" s="1"/>
  <c r="R360" i="10"/>
  <c r="Z360" i="10" s="1"/>
  <c r="AA360" i="10" s="1"/>
  <c r="AJ91" i="10"/>
  <c r="U113" i="10" s="1"/>
  <c r="S266" i="10"/>
  <c r="AC266" i="10" s="1"/>
  <c r="AD266" i="10" s="1"/>
  <c r="S275" i="10"/>
  <c r="AC275" i="10" s="1"/>
  <c r="AD275" i="10" s="1"/>
  <c r="S257" i="10"/>
  <c r="AC257" i="10" s="1"/>
  <c r="S260" i="10"/>
  <c r="AC260" i="10" s="1"/>
  <c r="AD260" i="10" s="1"/>
  <c r="S278" i="10"/>
  <c r="AC278" i="10" s="1"/>
  <c r="AD278" i="10" s="1"/>
  <c r="S277" i="10"/>
  <c r="AC277" i="10" s="1"/>
  <c r="AD277" i="10" s="1"/>
  <c r="S259" i="10"/>
  <c r="AC259" i="10" s="1"/>
  <c r="AD259" i="10" s="1"/>
  <c r="S263" i="10"/>
  <c r="AC263" i="10" s="1"/>
  <c r="AD263" i="10" s="1"/>
  <c r="S276" i="10"/>
  <c r="AC276" i="10" s="1"/>
  <c r="AD276" i="10" s="1"/>
  <c r="S264" i="10"/>
  <c r="AC264" i="10" s="1"/>
  <c r="AD264" i="10" s="1"/>
  <c r="S258" i="10"/>
  <c r="AC258" i="10" s="1"/>
  <c r="AD258" i="10" s="1"/>
  <c r="S265" i="10"/>
  <c r="AC265" i="10" s="1"/>
  <c r="AD265" i="10" s="1"/>
  <c r="S182" i="10"/>
  <c r="AC182" i="10" s="1"/>
  <c r="AD182" i="10" s="1"/>
  <c r="S181" i="10"/>
  <c r="AC181" i="10" s="1"/>
  <c r="AD181" i="10" s="1"/>
  <c r="S177" i="10"/>
  <c r="AC177" i="10" s="1"/>
  <c r="AD177" i="10" s="1"/>
  <c r="S194" i="10"/>
  <c r="AC194" i="10" s="1"/>
  <c r="AD194" i="10" s="1"/>
  <c r="S192" i="10"/>
  <c r="AC192" i="10" s="1"/>
  <c r="AD192" i="10" s="1"/>
  <c r="S175" i="10"/>
  <c r="AC175" i="10" s="1"/>
  <c r="AD175" i="10" s="1"/>
  <c r="S180" i="10"/>
  <c r="AC180" i="10" s="1"/>
  <c r="AD180" i="10" s="1"/>
  <c r="S183" i="10"/>
  <c r="AC183" i="10" s="1"/>
  <c r="AD183" i="10" s="1"/>
  <c r="S193" i="10"/>
  <c r="AC193" i="10" s="1"/>
  <c r="AD193" i="10" s="1"/>
  <c r="S195" i="10"/>
  <c r="AC195" i="10" s="1"/>
  <c r="AD195" i="10" s="1"/>
  <c r="S174" i="10"/>
  <c r="AC174" i="10" s="1"/>
  <c r="S176" i="10"/>
  <c r="AC176" i="10" s="1"/>
  <c r="AD176" i="10" s="1"/>
  <c r="Q52" i="10"/>
  <c r="W52" i="10" s="1"/>
  <c r="X52" i="10" s="1"/>
  <c r="Q50" i="10"/>
  <c r="W50" i="10" s="1"/>
  <c r="Q51" i="10"/>
  <c r="W51" i="10" s="1"/>
  <c r="X51" i="10" s="1"/>
  <c r="Q53" i="10"/>
  <c r="U30" i="10"/>
  <c r="AI30" i="10" s="1"/>
  <c r="AJ30" i="10" s="1"/>
  <c r="U16" i="10"/>
  <c r="AI16" i="10" s="1"/>
  <c r="AJ16" i="10" s="1"/>
  <c r="U29" i="10"/>
  <c r="AI29" i="10" s="1"/>
  <c r="AJ29" i="10" s="1"/>
  <c r="U27" i="10"/>
  <c r="AI27" i="10" s="1"/>
  <c r="AJ27" i="10" s="1"/>
  <c r="U11" i="10"/>
  <c r="AI11" i="10" s="1"/>
  <c r="AJ11" i="10" s="1"/>
  <c r="U12" i="10"/>
  <c r="AI12" i="10" s="1"/>
  <c r="AJ12" i="10" s="1"/>
  <c r="U15" i="10"/>
  <c r="AI15" i="10" s="1"/>
  <c r="AJ15" i="10" s="1"/>
  <c r="U18" i="10"/>
  <c r="AI18" i="10" s="1"/>
  <c r="AJ18" i="10" s="1"/>
  <c r="U10" i="10"/>
  <c r="AI10" i="10" s="1"/>
  <c r="AJ10" i="10" s="1"/>
  <c r="U28" i="10"/>
  <c r="AI28" i="10" s="1"/>
  <c r="AJ28" i="10" s="1"/>
  <c r="U17" i="10"/>
  <c r="AI17" i="10" s="1"/>
  <c r="AJ17" i="10" s="1"/>
  <c r="U9" i="10"/>
  <c r="AI9" i="10" s="1"/>
  <c r="U279" i="10"/>
  <c r="Z74" i="15"/>
  <c r="AA74" i="15" s="1"/>
  <c r="Z98" i="15"/>
  <c r="AA98" i="15" s="1"/>
  <c r="Z13" i="15"/>
  <c r="AA13" i="15" s="1"/>
  <c r="AC41" i="15"/>
  <c r="AD41" i="15" s="1"/>
  <c r="AC10" i="15"/>
  <c r="AD10" i="15" s="1"/>
  <c r="AC72" i="15"/>
  <c r="AD72" i="15" s="1"/>
  <c r="AC105" i="15"/>
  <c r="AD105" i="15" s="1"/>
  <c r="AC79" i="15"/>
  <c r="AD79" i="15" s="1"/>
  <c r="AF102" i="15"/>
  <c r="AG102" i="15" s="1"/>
  <c r="AF70" i="15"/>
  <c r="AG70" i="15" s="1"/>
  <c r="AF80" i="15"/>
  <c r="AG80" i="15" s="1"/>
  <c r="AF19" i="15"/>
  <c r="Q9" i="15"/>
  <c r="W9" i="15" s="1"/>
  <c r="AI79" i="15"/>
  <c r="AJ79" i="15" s="1"/>
  <c r="W97" i="15"/>
  <c r="X97" i="15" s="1"/>
  <c r="W103" i="15"/>
  <c r="X103" i="15" s="1"/>
  <c r="W70" i="15"/>
  <c r="X70" i="15" s="1"/>
  <c r="W74" i="15"/>
  <c r="X74" i="15" s="1"/>
  <c r="Q68" i="15"/>
  <c r="W68" i="15" s="1"/>
  <c r="W83" i="15"/>
  <c r="X83" i="15" s="1"/>
  <c r="W73" i="15"/>
  <c r="X73" i="15" s="1"/>
  <c r="AF197" i="15"/>
  <c r="AF251" i="15"/>
  <c r="AG251" i="15" s="1"/>
  <c r="AF562" i="15"/>
  <c r="AG562" i="15" s="1"/>
  <c r="AF431" i="15"/>
  <c r="AG431" i="15" s="1"/>
  <c r="AF695" i="15"/>
  <c r="AG695" i="15" s="1"/>
  <c r="AF157" i="15"/>
  <c r="AG157" i="15" s="1"/>
  <c r="AF132" i="15"/>
  <c r="AG132" i="15" s="1"/>
  <c r="AF921" i="15"/>
  <c r="AG921" i="15" s="1"/>
  <c r="AF860" i="15"/>
  <c r="AG860" i="15" s="1"/>
  <c r="AF247" i="15"/>
  <c r="AG247" i="15" s="1"/>
  <c r="AF697" i="15"/>
  <c r="AG697" i="15" s="1"/>
  <c r="AF285" i="15"/>
  <c r="AG285" i="15" s="1"/>
  <c r="AF862" i="15"/>
  <c r="AG862" i="15" s="1"/>
  <c r="AF135" i="15"/>
  <c r="AG135" i="15" s="1"/>
  <c r="AF680" i="15"/>
  <c r="AG680" i="15" s="1"/>
  <c r="AI337" i="15"/>
  <c r="AJ337" i="15" s="1"/>
  <c r="AI275" i="15"/>
  <c r="AJ275" i="15" s="1"/>
  <c r="AI765" i="15"/>
  <c r="AJ765" i="15" s="1"/>
  <c r="AI852" i="15"/>
  <c r="AJ852" i="15" s="1"/>
  <c r="AI138" i="15"/>
  <c r="AJ138" i="15" s="1"/>
  <c r="AI164" i="15"/>
  <c r="AJ164" i="15" s="1"/>
  <c r="AI583" i="15"/>
  <c r="AJ583" i="15" s="1"/>
  <c r="AI129" i="15"/>
  <c r="AJ129" i="15" s="1"/>
  <c r="AI426" i="15"/>
  <c r="AI556" i="15"/>
  <c r="AI562" i="15"/>
  <c r="AJ562" i="15" s="1"/>
  <c r="AI739" i="15"/>
  <c r="AJ739" i="15" s="1"/>
  <c r="AI699" i="15"/>
  <c r="AJ699" i="15" s="1"/>
  <c r="AI945" i="15"/>
  <c r="AJ945" i="15" s="1"/>
  <c r="AI345" i="15"/>
  <c r="AJ345" i="15" s="1"/>
  <c r="AI307" i="15"/>
  <c r="AJ307" i="15" s="1"/>
  <c r="W917" i="15"/>
  <c r="X917" i="15" s="1"/>
  <c r="W908" i="15"/>
  <c r="X908" i="15" s="1"/>
  <c r="W443" i="15"/>
  <c r="X443" i="15" s="1"/>
  <c r="W741" i="15"/>
  <c r="X741" i="15" s="1"/>
  <c r="W277" i="15"/>
  <c r="X277" i="15" s="1"/>
  <c r="W259" i="15"/>
  <c r="X259" i="15" s="1"/>
  <c r="W320" i="15"/>
  <c r="X320" i="15" s="1"/>
  <c r="W981" i="15"/>
  <c r="X981" i="15" s="1"/>
  <c r="W137" i="15"/>
  <c r="W885" i="15"/>
  <c r="X885" i="15" s="1"/>
  <c r="W914" i="15"/>
  <c r="X914" i="15" s="1"/>
  <c r="W678" i="15"/>
  <c r="X678" i="15" s="1"/>
  <c r="W166" i="15"/>
  <c r="X166" i="15" s="1"/>
  <c r="W758" i="15"/>
  <c r="X758" i="15" s="1"/>
  <c r="W734" i="15"/>
  <c r="X734" i="15" s="1"/>
  <c r="AC164" i="15"/>
  <c r="AD164" i="15" s="1"/>
  <c r="AC683" i="15"/>
  <c r="AD683" i="15" s="1"/>
  <c r="AC880" i="15"/>
  <c r="AD880" i="15" s="1"/>
  <c r="AC853" i="15"/>
  <c r="AD853" i="15" s="1"/>
  <c r="AC852" i="15"/>
  <c r="AD852" i="15" s="1"/>
  <c r="AC941" i="15"/>
  <c r="AD941" i="15" s="1"/>
  <c r="AC700" i="15"/>
  <c r="AD700" i="15" s="1"/>
  <c r="AC250" i="15"/>
  <c r="AD250" i="15" s="1"/>
  <c r="AC138" i="15"/>
  <c r="AD138" i="15" s="1"/>
  <c r="AC432" i="15"/>
  <c r="AD432" i="15" s="1"/>
  <c r="AC306" i="15"/>
  <c r="AC878" i="15"/>
  <c r="AD878" i="15" s="1"/>
  <c r="AC441" i="15"/>
  <c r="AD441" i="15" s="1"/>
  <c r="AC582" i="15"/>
  <c r="AD582" i="15" s="1"/>
  <c r="AC428" i="15"/>
  <c r="AD428" i="15" s="1"/>
  <c r="AC261" i="15"/>
  <c r="AD261" i="15" s="1"/>
  <c r="AC668" i="15"/>
  <c r="AD668" i="15" s="1"/>
  <c r="AC739" i="15"/>
  <c r="AD739" i="15" s="1"/>
  <c r="Z130" i="15"/>
  <c r="AA130" i="15" s="1"/>
  <c r="Z252" i="15"/>
  <c r="AA252" i="15" s="1"/>
  <c r="Z970" i="15"/>
  <c r="AA970" i="15" s="1"/>
  <c r="Z1002" i="15"/>
  <c r="AA1002" i="15" s="1"/>
  <c r="Z678" i="15"/>
  <c r="AA678" i="15" s="1"/>
  <c r="Z966" i="15"/>
  <c r="Z456" i="15"/>
  <c r="AA456" i="15" s="1"/>
  <c r="Z282" i="15"/>
  <c r="AA282" i="15" s="1"/>
  <c r="Z162" i="15"/>
  <c r="AA162" i="15" s="1"/>
  <c r="Z668" i="15"/>
  <c r="AA668" i="15" s="1"/>
  <c r="Z849" i="15"/>
  <c r="AA849" i="15" s="1"/>
  <c r="Z979" i="15"/>
  <c r="AA979" i="15" s="1"/>
  <c r="Z976" i="15"/>
  <c r="Z584" i="15"/>
  <c r="AA584" i="15" s="1"/>
  <c r="Z129" i="15"/>
  <c r="AA129" i="15" s="1"/>
  <c r="Z971" i="15"/>
  <c r="AA971" i="15" s="1"/>
  <c r="Z256" i="15"/>
  <c r="Z318" i="15"/>
  <c r="AA318" i="15" s="1"/>
  <c r="Z1001" i="15"/>
  <c r="AA1001" i="15" s="1"/>
  <c r="Z983" i="15"/>
  <c r="AA983" i="15" s="1"/>
  <c r="Z981" i="15"/>
  <c r="AA981" i="15" s="1"/>
  <c r="Z455" i="15"/>
  <c r="AA455" i="15" s="1"/>
  <c r="Z741" i="15"/>
  <c r="AA741" i="15" s="1"/>
  <c r="Z254" i="15"/>
  <c r="AA254" i="15" s="1"/>
  <c r="Z432" i="15"/>
  <c r="AA432" i="15" s="1"/>
  <c r="Z972" i="15"/>
  <c r="AA972" i="15" s="1"/>
  <c r="Z671" i="15"/>
  <c r="AA671" i="15" s="1"/>
  <c r="Z909" i="15"/>
  <c r="AA909" i="15" s="1"/>
  <c r="Z1005" i="15"/>
  <c r="AA1005" i="15" s="1"/>
  <c r="Z698" i="15"/>
  <c r="AA698" i="15" s="1"/>
  <c r="Z944" i="15"/>
  <c r="AA944" i="15" s="1"/>
  <c r="Z968" i="15"/>
  <c r="AA968" i="15" s="1"/>
  <c r="Z859" i="15"/>
  <c r="AA859" i="15" s="1"/>
  <c r="Z158" i="15"/>
  <c r="AA158" i="15" s="1"/>
  <c r="Z998" i="15"/>
  <c r="AA998" i="15" s="1"/>
  <c r="Z765" i="15"/>
  <c r="AA765" i="15" s="1"/>
  <c r="Z260" i="15"/>
  <c r="AA260" i="15" s="1"/>
  <c r="Z908" i="15"/>
  <c r="AA908" i="15" s="1"/>
  <c r="Z341" i="15"/>
  <c r="AA341" i="15" s="1"/>
  <c r="Z945" i="15"/>
  <c r="AA945" i="15" s="1"/>
  <c r="Z439" i="15"/>
  <c r="AA439" i="15" s="1"/>
  <c r="Z861" i="15"/>
  <c r="AA861" i="15" s="1"/>
  <c r="Z1004" i="15"/>
  <c r="AA1004" i="15" s="1"/>
  <c r="Z941" i="15"/>
  <c r="AA941" i="15" s="1"/>
  <c r="Z999" i="15"/>
  <c r="AA999" i="15" s="1"/>
  <c r="Z681" i="15"/>
  <c r="AA681" i="15" s="1"/>
  <c r="Z248" i="15"/>
  <c r="AA248" i="15" s="1"/>
  <c r="Z263" i="15"/>
  <c r="AA263" i="15" s="1"/>
  <c r="Z344" i="15"/>
  <c r="AA344" i="15" s="1"/>
  <c r="Z758" i="15"/>
  <c r="AA758" i="15" s="1"/>
  <c r="Z436" i="15"/>
  <c r="Z974" i="15"/>
  <c r="AA974" i="15" s="1"/>
  <c r="Z143" i="15"/>
  <c r="AA143" i="15" s="1"/>
  <c r="Z131" i="15"/>
  <c r="AA131" i="15" s="1"/>
  <c r="Z669" i="15"/>
  <c r="AA669" i="15" s="1"/>
  <c r="Z164" i="15"/>
  <c r="AA164" i="15" s="1"/>
  <c r="Z884" i="15"/>
  <c r="AA884" i="15" s="1"/>
  <c r="R490" i="15"/>
  <c r="Z490" i="15" s="1"/>
  <c r="AA490" i="15" s="1"/>
  <c r="R496" i="15"/>
  <c r="Z496" i="15" s="1"/>
  <c r="Q497" i="15"/>
  <c r="W497" i="15" s="1"/>
  <c r="X497" i="15" s="1"/>
  <c r="Q496" i="15"/>
  <c r="W496" i="15" s="1"/>
  <c r="T500" i="15"/>
  <c r="AF500" i="15" s="1"/>
  <c r="AG500" i="15" s="1"/>
  <c r="T496" i="15"/>
  <c r="AF496" i="15" s="1"/>
  <c r="T366" i="12"/>
  <c r="AF366" i="12" s="1"/>
  <c r="AG366" i="12" s="1"/>
  <c r="T348" i="12"/>
  <c r="AF348" i="12" s="1"/>
  <c r="U490" i="15"/>
  <c r="AI490" i="15" s="1"/>
  <c r="AJ490" i="15" s="1"/>
  <c r="U496" i="15"/>
  <c r="AI496" i="15" s="1"/>
  <c r="S490" i="15"/>
  <c r="AC490" i="15" s="1"/>
  <c r="AD490" i="15" s="1"/>
  <c r="S496" i="15"/>
  <c r="AC496" i="15" s="1"/>
  <c r="R516" i="15"/>
  <c r="Z516" i="15" s="1"/>
  <c r="AA516" i="15" s="1"/>
  <c r="R517" i="15"/>
  <c r="Z517" i="15" s="1"/>
  <c r="AA517" i="15" s="1"/>
  <c r="R518" i="15"/>
  <c r="Z518" i="15" s="1"/>
  <c r="AA518" i="15" s="1"/>
  <c r="R494" i="15"/>
  <c r="Z494" i="15" s="1"/>
  <c r="AA494" i="15" s="1"/>
  <c r="R487" i="15"/>
  <c r="Z487" i="15" s="1"/>
  <c r="AA487" i="15" s="1"/>
  <c r="R503" i="15"/>
  <c r="Z503" i="15" s="1"/>
  <c r="AA503" i="15" s="1"/>
  <c r="R501" i="15"/>
  <c r="Z501" i="15" s="1"/>
  <c r="AA501" i="15" s="1"/>
  <c r="R57" i="10"/>
  <c r="Z57" i="10" s="1"/>
  <c r="AA57" i="10" s="1"/>
  <c r="R71" i="10"/>
  <c r="Z71" i="10" s="1"/>
  <c r="AA71" i="10" s="1"/>
  <c r="S522" i="15"/>
  <c r="AC522" i="15" s="1"/>
  <c r="AD522" i="15" s="1"/>
  <c r="S491" i="15"/>
  <c r="AC491" i="15" s="1"/>
  <c r="AD491" i="15" s="1"/>
  <c r="R56" i="10"/>
  <c r="Z56" i="10" s="1"/>
  <c r="AA56" i="10" s="1"/>
  <c r="R493" i="15"/>
  <c r="Z493" i="15" s="1"/>
  <c r="AA493" i="15" s="1"/>
  <c r="R497" i="15"/>
  <c r="Z497" i="15" s="1"/>
  <c r="AA497" i="15" s="1"/>
  <c r="R523" i="15"/>
  <c r="Z523" i="15" s="1"/>
  <c r="AA523" i="15" s="1"/>
  <c r="R525" i="15"/>
  <c r="Z525" i="15" s="1"/>
  <c r="AA525" i="15" s="1"/>
  <c r="R488" i="15"/>
  <c r="Z488" i="15" s="1"/>
  <c r="AA488" i="15" s="1"/>
  <c r="R499" i="15"/>
  <c r="Z499" i="15" s="1"/>
  <c r="AA499" i="15" s="1"/>
  <c r="R491" i="15"/>
  <c r="Z491" i="15" s="1"/>
  <c r="AA491" i="15" s="1"/>
  <c r="R500" i="15"/>
  <c r="Z500" i="15" s="1"/>
  <c r="AA500" i="15" s="1"/>
  <c r="R522" i="15"/>
  <c r="Z522" i="15" s="1"/>
  <c r="AA522" i="15" s="1"/>
  <c r="R502" i="15"/>
  <c r="Z502" i="15" s="1"/>
  <c r="AA502" i="15" s="1"/>
  <c r="R521" i="15"/>
  <c r="Z521" i="15" s="1"/>
  <c r="AA521" i="15" s="1"/>
  <c r="R492" i="15"/>
  <c r="Z492" i="15" s="1"/>
  <c r="AA492" i="15" s="1"/>
  <c r="R486" i="15"/>
  <c r="Z486" i="15" s="1"/>
  <c r="AA486" i="15" s="1"/>
  <c r="R489" i="15"/>
  <c r="Z489" i="15" s="1"/>
  <c r="AA489" i="15" s="1"/>
  <c r="R524" i="15"/>
  <c r="Z524" i="15" s="1"/>
  <c r="AA524" i="15" s="1"/>
  <c r="R515" i="15"/>
  <c r="Z515" i="15" s="1"/>
  <c r="AA515" i="15" s="1"/>
  <c r="R498" i="15"/>
  <c r="Z498" i="15" s="1"/>
  <c r="AA498" i="15" s="1"/>
  <c r="R519" i="15"/>
  <c r="Z519" i="15" s="1"/>
  <c r="AA519" i="15" s="1"/>
  <c r="R520" i="15"/>
  <c r="Z520" i="15" s="1"/>
  <c r="AA520" i="15" s="1"/>
  <c r="S518" i="15"/>
  <c r="AC518" i="15" s="1"/>
  <c r="AD518" i="15" s="1"/>
  <c r="S524" i="15"/>
  <c r="AC524" i="15" s="1"/>
  <c r="AD524" i="15" s="1"/>
  <c r="S523" i="15"/>
  <c r="AC523" i="15" s="1"/>
  <c r="AD523" i="15" s="1"/>
  <c r="S502" i="15"/>
  <c r="AC502" i="15" s="1"/>
  <c r="AD502" i="15" s="1"/>
  <c r="S500" i="15"/>
  <c r="AC500" i="15" s="1"/>
  <c r="AD500" i="15" s="1"/>
  <c r="R51" i="10"/>
  <c r="Z51" i="10" s="1"/>
  <c r="AA51" i="10" s="1"/>
  <c r="R50" i="10"/>
  <c r="Z50" i="10" s="1"/>
  <c r="AA50" i="10" s="1"/>
  <c r="R59" i="10"/>
  <c r="Z59" i="10" s="1"/>
  <c r="AA59" i="10" s="1"/>
  <c r="S499" i="15"/>
  <c r="AC499" i="15" s="1"/>
  <c r="AD499" i="15" s="1"/>
  <c r="S493" i="15"/>
  <c r="AC493" i="15" s="1"/>
  <c r="AD493" i="15" s="1"/>
  <c r="S525" i="15"/>
  <c r="AC525" i="15" s="1"/>
  <c r="AD525" i="15" s="1"/>
  <c r="S521" i="15"/>
  <c r="AC521" i="15" s="1"/>
  <c r="AD521" i="15" s="1"/>
  <c r="S515" i="15"/>
  <c r="AC515" i="15" s="1"/>
  <c r="AD515" i="15" s="1"/>
  <c r="S520" i="15"/>
  <c r="AC520" i="15" s="1"/>
  <c r="AD520" i="15" s="1"/>
  <c r="T486" i="15"/>
  <c r="AF486" i="15" s="1"/>
  <c r="AG486" i="15" s="1"/>
  <c r="S486" i="15"/>
  <c r="AC486" i="15" s="1"/>
  <c r="AD486" i="15" s="1"/>
  <c r="S489" i="15"/>
  <c r="AC489" i="15" s="1"/>
  <c r="AD489" i="15" s="1"/>
  <c r="S501" i="15"/>
  <c r="AC501" i="15" s="1"/>
  <c r="AD501" i="15" s="1"/>
  <c r="S492" i="15"/>
  <c r="AC492" i="15" s="1"/>
  <c r="AD492" i="15" s="1"/>
  <c r="S516" i="15"/>
  <c r="AC516" i="15" s="1"/>
  <c r="AD516" i="15" s="1"/>
  <c r="S488" i="15"/>
  <c r="AC488" i="15" s="1"/>
  <c r="AD488" i="15" s="1"/>
  <c r="S494" i="15"/>
  <c r="AC494" i="15" s="1"/>
  <c r="AD494" i="15" s="1"/>
  <c r="S498" i="15"/>
  <c r="AC498" i="15" s="1"/>
  <c r="AD498" i="15" s="1"/>
  <c r="S503" i="15"/>
  <c r="AC503" i="15" s="1"/>
  <c r="AD503" i="15" s="1"/>
  <c r="S487" i="15"/>
  <c r="AC487" i="15" s="1"/>
  <c r="AD487" i="15" s="1"/>
  <c r="S497" i="15"/>
  <c r="AC497" i="15" s="1"/>
  <c r="AD497" i="15" s="1"/>
  <c r="S519" i="15"/>
  <c r="AC519" i="15" s="1"/>
  <c r="AD519" i="15" s="1"/>
  <c r="S517" i="15"/>
  <c r="AC517" i="15" s="1"/>
  <c r="AD517" i="15" s="1"/>
  <c r="R175" i="12"/>
  <c r="R70" i="10"/>
  <c r="Z70" i="10" s="1"/>
  <c r="AA70" i="10" s="1"/>
  <c r="R68" i="10"/>
  <c r="Z68" i="10" s="1"/>
  <c r="AA68" i="10" s="1"/>
  <c r="R53" i="10"/>
  <c r="Z53" i="10" s="1"/>
  <c r="AA53" i="10" s="1"/>
  <c r="R69" i="10"/>
  <c r="Z69" i="10" s="1"/>
  <c r="AA69" i="10" s="1"/>
  <c r="R52" i="10"/>
  <c r="Z52" i="10" s="1"/>
  <c r="AA52" i="10" s="1"/>
  <c r="T351" i="12"/>
  <c r="AF351" i="12" s="1"/>
  <c r="AG351" i="12" s="1"/>
  <c r="T365" i="12"/>
  <c r="AF365" i="12" s="1"/>
  <c r="AG365" i="12" s="1"/>
  <c r="T372" i="12"/>
  <c r="AF372" i="12" s="1"/>
  <c r="AG372" i="12" s="1"/>
  <c r="T346" i="12"/>
  <c r="AF346" i="12" s="1"/>
  <c r="AG346" i="12" s="1"/>
  <c r="T342" i="12"/>
  <c r="AF342" i="12" s="1"/>
  <c r="AG342" i="12" s="1"/>
  <c r="T369" i="12"/>
  <c r="AF369" i="12" s="1"/>
  <c r="AG369" i="12" s="1"/>
  <c r="T370" i="12"/>
  <c r="AF370" i="12" s="1"/>
  <c r="AG370" i="12" s="1"/>
  <c r="T352" i="12"/>
  <c r="AF352" i="12" s="1"/>
  <c r="AG352" i="12" s="1"/>
  <c r="T350" i="12"/>
  <c r="AF350" i="12" s="1"/>
  <c r="AG350" i="12" s="1"/>
  <c r="T374" i="12"/>
  <c r="AF374" i="12" s="1"/>
  <c r="AG374" i="12" s="1"/>
  <c r="T368" i="12"/>
  <c r="AF368" i="12" s="1"/>
  <c r="AG368" i="12" s="1"/>
  <c r="T343" i="12"/>
  <c r="AF343" i="12" s="1"/>
  <c r="AG343" i="12" s="1"/>
  <c r="T344" i="12"/>
  <c r="AF344" i="12" s="1"/>
  <c r="AG344" i="12" s="1"/>
  <c r="T349" i="12"/>
  <c r="AF349" i="12" s="1"/>
  <c r="AG349" i="12" s="1"/>
  <c r="T367" i="12"/>
  <c r="AF367" i="12" s="1"/>
  <c r="AG367" i="12" s="1"/>
  <c r="T345" i="12"/>
  <c r="AF345" i="12" s="1"/>
  <c r="AG345" i="12" s="1"/>
  <c r="T353" i="12"/>
  <c r="AF353" i="12" s="1"/>
  <c r="AG353" i="12" s="1"/>
  <c r="T376" i="12"/>
  <c r="AF376" i="12" s="1"/>
  <c r="AG376" i="12" s="1"/>
  <c r="T354" i="12"/>
  <c r="AF354" i="12" s="1"/>
  <c r="AG354" i="12" s="1"/>
  <c r="T375" i="12"/>
  <c r="AF375" i="12" s="1"/>
  <c r="AG375" i="12" s="1"/>
  <c r="T341" i="12"/>
  <c r="AF341" i="12" s="1"/>
  <c r="AG341" i="12" s="1"/>
  <c r="T371" i="12"/>
  <c r="AF371" i="12" s="1"/>
  <c r="AG371" i="12" s="1"/>
  <c r="T373" i="12"/>
  <c r="AF373" i="12" s="1"/>
  <c r="AG373" i="12" s="1"/>
  <c r="T487" i="15"/>
  <c r="AF487" i="15" s="1"/>
  <c r="AG487" i="15" s="1"/>
  <c r="T524" i="15"/>
  <c r="AF524" i="15" s="1"/>
  <c r="AG524" i="15" s="1"/>
  <c r="T488" i="15"/>
  <c r="AF488" i="15" s="1"/>
  <c r="AG488" i="15" s="1"/>
  <c r="T499" i="15"/>
  <c r="AF499" i="15" s="1"/>
  <c r="AG499" i="15" s="1"/>
  <c r="T175" i="12"/>
  <c r="T494" i="15"/>
  <c r="AF494" i="15" s="1"/>
  <c r="AG494" i="15" s="1"/>
  <c r="T523" i="15"/>
  <c r="AF523" i="15" s="1"/>
  <c r="AG523" i="15" s="1"/>
  <c r="T518" i="15"/>
  <c r="AF518" i="15" s="1"/>
  <c r="AG518" i="15" s="1"/>
  <c r="T493" i="15"/>
  <c r="AF493" i="15" s="1"/>
  <c r="AG493" i="15" s="1"/>
  <c r="T503" i="15"/>
  <c r="AF503" i="15" s="1"/>
  <c r="AG503" i="15" s="1"/>
  <c r="T491" i="15"/>
  <c r="AF491" i="15" s="1"/>
  <c r="AG491" i="15" s="1"/>
  <c r="T521" i="15"/>
  <c r="AF521" i="15" s="1"/>
  <c r="AG521" i="15" s="1"/>
  <c r="T502" i="15"/>
  <c r="AF502" i="15" s="1"/>
  <c r="AG502" i="15" s="1"/>
  <c r="T517" i="15"/>
  <c r="AF517" i="15" s="1"/>
  <c r="AG517" i="15" s="1"/>
  <c r="T516" i="15"/>
  <c r="AF516" i="15" s="1"/>
  <c r="AG516" i="15" s="1"/>
  <c r="T492" i="15"/>
  <c r="AF492" i="15" s="1"/>
  <c r="AG492" i="15" s="1"/>
  <c r="W724" i="12"/>
  <c r="X724" i="12" s="1"/>
  <c r="Q751" i="12"/>
  <c r="W751" i="12" s="1"/>
  <c r="X751" i="12" s="1"/>
  <c r="Q734" i="12"/>
  <c r="W734" i="12" s="1"/>
  <c r="X734" i="12" s="1"/>
  <c r="Q735" i="12"/>
  <c r="W735" i="12" s="1"/>
  <c r="X735" i="12" s="1"/>
  <c r="Q757" i="12"/>
  <c r="Q754" i="12"/>
  <c r="W754" i="12" s="1"/>
  <c r="X754" i="12" s="1"/>
  <c r="Q750" i="12"/>
  <c r="W750" i="12" s="1"/>
  <c r="X750" i="12" s="1"/>
  <c r="Q753" i="12"/>
  <c r="W753" i="12" s="1"/>
  <c r="X753" i="12" s="1"/>
  <c r="Q729" i="12"/>
  <c r="Q732" i="12"/>
  <c r="W732" i="12" s="1"/>
  <c r="X732" i="12" s="1"/>
  <c r="Q727" i="12"/>
  <c r="W727" i="12" s="1"/>
  <c r="X727" i="12" s="1"/>
  <c r="Q737" i="12"/>
  <c r="W737" i="12" s="1"/>
  <c r="X737" i="12" s="1"/>
  <c r="Q736" i="12"/>
  <c r="W736" i="12" s="1"/>
  <c r="X736" i="12" s="1"/>
  <c r="Q728" i="12"/>
  <c r="W728" i="12" s="1"/>
  <c r="X728" i="12" s="1"/>
  <c r="Q725" i="12"/>
  <c r="W725" i="12" s="1"/>
  <c r="X725" i="12" s="1"/>
  <c r="Q726" i="12"/>
  <c r="W726" i="12" s="1"/>
  <c r="X726" i="12" s="1"/>
  <c r="Q733" i="12"/>
  <c r="W733" i="12" s="1"/>
  <c r="X733" i="12" s="1"/>
  <c r="Q755" i="12"/>
  <c r="W755" i="12" s="1"/>
  <c r="X755" i="12" s="1"/>
  <c r="Q758" i="12"/>
  <c r="W758" i="12" s="1"/>
  <c r="X758" i="12" s="1"/>
  <c r="Q752" i="12"/>
  <c r="W752" i="12" s="1"/>
  <c r="X752" i="12" s="1"/>
  <c r="Q756" i="12"/>
  <c r="W756" i="12" s="1"/>
  <c r="X756" i="12" s="1"/>
  <c r="Q759" i="12"/>
  <c r="W759" i="12" s="1"/>
  <c r="X759" i="12" s="1"/>
  <c r="Q749" i="12"/>
  <c r="W749" i="12" s="1"/>
  <c r="X749" i="12" s="1"/>
  <c r="Q748" i="12"/>
  <c r="W748" i="12" s="1"/>
  <c r="X748" i="12" s="1"/>
  <c r="Q14" i="13"/>
  <c r="W14" i="13" s="1"/>
  <c r="X14" i="13" s="1"/>
  <c r="Q9" i="13"/>
  <c r="W9" i="13" s="1"/>
  <c r="Q13" i="13"/>
  <c r="W13" i="13" s="1"/>
  <c r="X13" i="13" s="1"/>
  <c r="Q15" i="13"/>
  <c r="W15" i="13" s="1"/>
  <c r="X15" i="13" s="1"/>
  <c r="Q11" i="13"/>
  <c r="W11" i="13" s="1"/>
  <c r="X11" i="13" s="1"/>
  <c r="Q22" i="13"/>
  <c r="W22" i="13" s="1"/>
  <c r="X22" i="13" s="1"/>
  <c r="Q23" i="13"/>
  <c r="W23" i="13" s="1"/>
  <c r="X23" i="13" s="1"/>
  <c r="S71" i="6"/>
  <c r="AC71" i="6" s="1"/>
  <c r="AD71" i="6" s="1"/>
  <c r="S102" i="6"/>
  <c r="AC102" i="6" s="1"/>
  <c r="AD102" i="6" s="1"/>
  <c r="S74" i="6"/>
  <c r="AC74" i="6" s="1"/>
  <c r="AD74" i="6" s="1"/>
  <c r="S106" i="6"/>
  <c r="AC106" i="6" s="1"/>
  <c r="AD106" i="6" s="1"/>
  <c r="S105" i="6"/>
  <c r="AC105" i="6" s="1"/>
  <c r="AD105" i="6" s="1"/>
  <c r="S101" i="6"/>
  <c r="AC101" i="6" s="1"/>
  <c r="AD101" i="6" s="1"/>
  <c r="S85" i="6"/>
  <c r="AC85" i="6" s="1"/>
  <c r="AD85" i="6" s="1"/>
  <c r="S103" i="6"/>
  <c r="AC103" i="6" s="1"/>
  <c r="AD103" i="6" s="1"/>
  <c r="S82" i="6"/>
  <c r="AC82" i="6" s="1"/>
  <c r="AD82" i="6" s="1"/>
  <c r="S73" i="6"/>
  <c r="AC73" i="6" s="1"/>
  <c r="AD73" i="6" s="1"/>
  <c r="S84" i="6"/>
  <c r="AC84" i="6" s="1"/>
  <c r="AD84" i="6" s="1"/>
  <c r="S75" i="6"/>
  <c r="AC75" i="6" s="1"/>
  <c r="AD75" i="6" s="1"/>
  <c r="S69" i="6"/>
  <c r="AC69" i="6" s="1"/>
  <c r="AD69" i="6" s="1"/>
  <c r="S72" i="6"/>
  <c r="AC72" i="6" s="1"/>
  <c r="AD72" i="6" s="1"/>
  <c r="S83" i="6"/>
  <c r="AC83" i="6" s="1"/>
  <c r="AD83" i="6" s="1"/>
  <c r="S86" i="6"/>
  <c r="AC86" i="6" s="1"/>
  <c r="AD86" i="6" s="1"/>
  <c r="S88" i="6"/>
  <c r="AC88" i="6" s="1"/>
  <c r="AD88" i="6" s="1"/>
  <c r="S87" i="6"/>
  <c r="AC87" i="6" s="1"/>
  <c r="AD87" i="6" s="1"/>
  <c r="S104" i="6"/>
  <c r="AC104" i="6" s="1"/>
  <c r="AD104" i="6" s="1"/>
  <c r="S70" i="6"/>
  <c r="AC70" i="6" s="1"/>
  <c r="AD70" i="6" s="1"/>
  <c r="S100" i="6"/>
  <c r="AC100" i="6" s="1"/>
  <c r="AD100" i="6" s="1"/>
  <c r="S68" i="6"/>
  <c r="AC68" i="6" s="1"/>
  <c r="T303" i="11"/>
  <c r="AF303" i="11" s="1"/>
  <c r="AG303" i="11" s="1"/>
  <c r="T279" i="11"/>
  <c r="AF279" i="11" s="1"/>
  <c r="T283" i="11"/>
  <c r="AF283" i="11" s="1"/>
  <c r="AG283" i="11" s="1"/>
  <c r="T300" i="11"/>
  <c r="AF300" i="11" s="1"/>
  <c r="AG300" i="11" s="1"/>
  <c r="T286" i="11"/>
  <c r="AF286" i="11" s="1"/>
  <c r="AG286" i="11" s="1"/>
  <c r="T302" i="11"/>
  <c r="AF302" i="11" s="1"/>
  <c r="AG302" i="11" s="1"/>
  <c r="T280" i="11"/>
  <c r="AF280" i="11" s="1"/>
  <c r="AG280" i="11" s="1"/>
  <c r="T290" i="11"/>
  <c r="AF290" i="11" s="1"/>
  <c r="AG290" i="11" s="1"/>
  <c r="T288" i="11"/>
  <c r="AF288" i="11" s="1"/>
  <c r="AG288" i="11" s="1"/>
  <c r="T289" i="11"/>
  <c r="AF289" i="11" s="1"/>
  <c r="AG289" i="11" s="1"/>
  <c r="T281" i="11"/>
  <c r="AF281" i="11" s="1"/>
  <c r="AG281" i="11" s="1"/>
  <c r="T287" i="11"/>
  <c r="AF287" i="11" s="1"/>
  <c r="AG287" i="11" s="1"/>
  <c r="T299" i="11"/>
  <c r="AF299" i="11" s="1"/>
  <c r="AG299" i="11" s="1"/>
  <c r="T301" i="11"/>
  <c r="AF301" i="11" s="1"/>
  <c r="AG301" i="11" s="1"/>
  <c r="Q279" i="11"/>
  <c r="W279" i="11" s="1"/>
  <c r="Q286" i="11"/>
  <c r="W286" i="11" s="1"/>
  <c r="X286" i="11" s="1"/>
  <c r="Q281" i="11"/>
  <c r="W281" i="11" s="1"/>
  <c r="X281" i="11" s="1"/>
  <c r="Q280" i="11"/>
  <c r="W280" i="11" s="1"/>
  <c r="X280" i="11" s="1"/>
  <c r="Q290" i="11"/>
  <c r="W290" i="11" s="1"/>
  <c r="X290" i="11" s="1"/>
  <c r="Q283" i="11"/>
  <c r="W283" i="11" s="1"/>
  <c r="X283" i="11" s="1"/>
  <c r="Q289" i="11"/>
  <c r="W289" i="11" s="1"/>
  <c r="X289" i="11" s="1"/>
  <c r="Q300" i="11"/>
  <c r="W300" i="11" s="1"/>
  <c r="X300" i="11" s="1"/>
  <c r="Q287" i="11"/>
  <c r="W287" i="11" s="1"/>
  <c r="X287" i="11" s="1"/>
  <c r="Q288" i="11"/>
  <c r="W288" i="11" s="1"/>
  <c r="X288" i="11" s="1"/>
  <c r="Q303" i="11"/>
  <c r="W303" i="11" s="1"/>
  <c r="X303" i="11" s="1"/>
  <c r="Q299" i="11"/>
  <c r="W299" i="11" s="1"/>
  <c r="X299" i="11" s="1"/>
  <c r="Q301" i="11"/>
  <c r="W301" i="11" s="1"/>
  <c r="X301" i="11" s="1"/>
  <c r="Q302" i="11"/>
  <c r="W302" i="11" s="1"/>
  <c r="X302" i="11" s="1"/>
  <c r="W400" i="15"/>
  <c r="X400" i="15" s="1"/>
  <c r="W372" i="15"/>
  <c r="X372" i="15" s="1"/>
  <c r="W371" i="15"/>
  <c r="X371" i="15" s="1"/>
  <c r="W401" i="15"/>
  <c r="X401" i="15" s="1"/>
  <c r="W404" i="15"/>
  <c r="X404" i="15" s="1"/>
  <c r="W381" i="15"/>
  <c r="X381" i="15" s="1"/>
  <c r="W383" i="15"/>
  <c r="X383" i="15" s="1"/>
  <c r="W373" i="15"/>
  <c r="X373" i="15" s="1"/>
  <c r="W399" i="15"/>
  <c r="X399" i="15" s="1"/>
  <c r="U320" i="9"/>
  <c r="AI320" i="9" s="1"/>
  <c r="AJ320" i="9" s="1"/>
  <c r="U324" i="9"/>
  <c r="AI324" i="9" s="1"/>
  <c r="AJ324" i="9" s="1"/>
  <c r="U299" i="9"/>
  <c r="AI299" i="9" s="1"/>
  <c r="AJ299" i="9" s="1"/>
  <c r="U308" i="9"/>
  <c r="AI308" i="9" s="1"/>
  <c r="AJ308" i="9" s="1"/>
  <c r="U307" i="9"/>
  <c r="AI307" i="9" s="1"/>
  <c r="AJ307" i="9" s="1"/>
  <c r="U300" i="9"/>
  <c r="AI300" i="9" s="1"/>
  <c r="AJ300" i="9" s="1"/>
  <c r="U309" i="9"/>
  <c r="AI309" i="9" s="1"/>
  <c r="AJ309" i="9" s="1"/>
  <c r="U323" i="9"/>
  <c r="AI323" i="9" s="1"/>
  <c r="AJ323" i="9" s="1"/>
  <c r="U298" i="9"/>
  <c r="AI298" i="9" s="1"/>
  <c r="AJ298" i="9" s="1"/>
  <c r="U322" i="9"/>
  <c r="AI322" i="9" s="1"/>
  <c r="AJ322" i="9" s="1"/>
  <c r="U319" i="9"/>
  <c r="AI319" i="9" s="1"/>
  <c r="AJ319" i="9" s="1"/>
  <c r="U321" i="9"/>
  <c r="AI321" i="9" s="1"/>
  <c r="AJ321" i="9" s="1"/>
  <c r="U305" i="9"/>
  <c r="AI305" i="9" s="1"/>
  <c r="AJ305" i="9" s="1"/>
  <c r="U306" i="9"/>
  <c r="AI306" i="9" s="1"/>
  <c r="AJ306" i="9" s="1"/>
  <c r="U297" i="9"/>
  <c r="AI297" i="9" s="1"/>
  <c r="U302" i="9"/>
  <c r="AI302" i="9" s="1"/>
  <c r="AJ302" i="9" s="1"/>
  <c r="U374" i="12"/>
  <c r="AI374" i="12" s="1"/>
  <c r="AJ374" i="12" s="1"/>
  <c r="U343" i="12"/>
  <c r="AI343" i="12" s="1"/>
  <c r="AJ343" i="12" s="1"/>
  <c r="U351" i="12"/>
  <c r="AI351" i="12" s="1"/>
  <c r="AJ351" i="12" s="1"/>
  <c r="U366" i="12"/>
  <c r="AI366" i="12" s="1"/>
  <c r="AJ366" i="12" s="1"/>
  <c r="U346" i="12"/>
  <c r="AI346" i="12" s="1"/>
  <c r="AJ346" i="12" s="1"/>
  <c r="U369" i="12"/>
  <c r="AI369" i="12" s="1"/>
  <c r="AJ369" i="12" s="1"/>
  <c r="U342" i="12"/>
  <c r="AI342" i="12" s="1"/>
  <c r="AJ342" i="12" s="1"/>
  <c r="U344" i="12"/>
  <c r="AI344" i="12" s="1"/>
  <c r="AJ344" i="12" s="1"/>
  <c r="U345" i="12"/>
  <c r="AI345" i="12" s="1"/>
  <c r="AJ345" i="12" s="1"/>
  <c r="U354" i="12"/>
  <c r="AI354" i="12" s="1"/>
  <c r="AJ354" i="12" s="1"/>
  <c r="U349" i="12"/>
  <c r="AI349" i="12" s="1"/>
  <c r="AJ349" i="12" s="1"/>
  <c r="U353" i="12"/>
  <c r="AI353" i="12" s="1"/>
  <c r="AJ353" i="12" s="1"/>
  <c r="U350" i="12"/>
  <c r="AI350" i="12" s="1"/>
  <c r="AJ350" i="12" s="1"/>
  <c r="U375" i="12"/>
  <c r="AI375" i="12" s="1"/>
  <c r="AJ375" i="12" s="1"/>
  <c r="U352" i="12"/>
  <c r="AI352" i="12" s="1"/>
  <c r="AJ352" i="12" s="1"/>
  <c r="U341" i="12"/>
  <c r="AI341" i="12" s="1"/>
  <c r="U372" i="12"/>
  <c r="AI372" i="12" s="1"/>
  <c r="AJ372" i="12" s="1"/>
  <c r="U368" i="12"/>
  <c r="AI368" i="12" s="1"/>
  <c r="AJ368" i="12" s="1"/>
  <c r="U371" i="12"/>
  <c r="AI371" i="12" s="1"/>
  <c r="AJ371" i="12" s="1"/>
  <c r="U365" i="12"/>
  <c r="AI365" i="12" s="1"/>
  <c r="AJ365" i="12" s="1"/>
  <c r="U376" i="12"/>
  <c r="AI376" i="12" s="1"/>
  <c r="AJ376" i="12" s="1"/>
  <c r="U367" i="12"/>
  <c r="AI367" i="12" s="1"/>
  <c r="AJ367" i="12" s="1"/>
  <c r="U370" i="12"/>
  <c r="AI370" i="12" s="1"/>
  <c r="AJ370" i="12" s="1"/>
  <c r="U373" i="12"/>
  <c r="AI373" i="12" s="1"/>
  <c r="AJ373" i="12" s="1"/>
  <c r="S307" i="9"/>
  <c r="AC307" i="9" s="1"/>
  <c r="AD307" i="9" s="1"/>
  <c r="S302" i="9"/>
  <c r="AC302" i="9" s="1"/>
  <c r="AD302" i="9" s="1"/>
  <c r="S322" i="9"/>
  <c r="AC322" i="9" s="1"/>
  <c r="AD322" i="9" s="1"/>
  <c r="S305" i="9"/>
  <c r="AC305" i="9" s="1"/>
  <c r="AD305" i="9" s="1"/>
  <c r="S299" i="9"/>
  <c r="AC299" i="9" s="1"/>
  <c r="AD299" i="9" s="1"/>
  <c r="S306" i="9"/>
  <c r="AC306" i="9" s="1"/>
  <c r="AD306" i="9" s="1"/>
  <c r="S309" i="9"/>
  <c r="AC309" i="9" s="1"/>
  <c r="AD309" i="9" s="1"/>
  <c r="S323" i="9"/>
  <c r="AC323" i="9" s="1"/>
  <c r="AD323" i="9" s="1"/>
  <c r="S297" i="9"/>
  <c r="AC297" i="9" s="1"/>
  <c r="S298" i="9"/>
  <c r="AC298" i="9" s="1"/>
  <c r="AD298" i="9" s="1"/>
  <c r="S308" i="9"/>
  <c r="AC308" i="9" s="1"/>
  <c r="AD308" i="9" s="1"/>
  <c r="S321" i="9"/>
  <c r="AC321" i="9" s="1"/>
  <c r="AD321" i="9" s="1"/>
  <c r="S300" i="9"/>
  <c r="AC300" i="9" s="1"/>
  <c r="AD300" i="9" s="1"/>
  <c r="S324" i="9"/>
  <c r="AC324" i="9" s="1"/>
  <c r="AD324" i="9" s="1"/>
  <c r="S320" i="9"/>
  <c r="AC320" i="9" s="1"/>
  <c r="AD320" i="9" s="1"/>
  <c r="S319" i="9"/>
  <c r="AC319" i="9" s="1"/>
  <c r="AD319" i="9" s="1"/>
  <c r="S57" i="10"/>
  <c r="AC57" i="10" s="1"/>
  <c r="AD57" i="10" s="1"/>
  <c r="S52" i="10"/>
  <c r="AC52" i="10" s="1"/>
  <c r="AD52" i="10" s="1"/>
  <c r="S51" i="10"/>
  <c r="AC51" i="10" s="1"/>
  <c r="AD51" i="10" s="1"/>
  <c r="S68" i="10"/>
  <c r="AC68" i="10" s="1"/>
  <c r="AD68" i="10" s="1"/>
  <c r="S56" i="10"/>
  <c r="AC56" i="10" s="1"/>
  <c r="AD56" i="10" s="1"/>
  <c r="S58" i="10"/>
  <c r="AC58" i="10" s="1"/>
  <c r="AD58" i="10" s="1"/>
  <c r="S53" i="10"/>
  <c r="AC53" i="10" s="1"/>
  <c r="AD53" i="10" s="1"/>
  <c r="S59" i="10"/>
  <c r="AC59" i="10" s="1"/>
  <c r="AD59" i="10" s="1"/>
  <c r="S69" i="10"/>
  <c r="AC69" i="10" s="1"/>
  <c r="AD69" i="10" s="1"/>
  <c r="S50" i="10"/>
  <c r="AC50" i="10" s="1"/>
  <c r="S71" i="10"/>
  <c r="AC71" i="10" s="1"/>
  <c r="AD71" i="10" s="1"/>
  <c r="S70" i="10"/>
  <c r="AC70" i="10" s="1"/>
  <c r="AD70" i="10" s="1"/>
  <c r="Z191" i="15"/>
  <c r="AA191" i="15" s="1"/>
  <c r="Z190" i="15"/>
  <c r="AA190" i="15" s="1"/>
  <c r="Z224" i="15"/>
  <c r="AA224" i="15" s="1"/>
  <c r="Z226" i="15"/>
  <c r="AA226" i="15" s="1"/>
  <c r="Z198" i="15"/>
  <c r="AA198" i="15" s="1"/>
  <c r="Z204" i="15"/>
  <c r="AA204" i="15" s="1"/>
  <c r="Z189" i="15"/>
  <c r="AA189" i="15" s="1"/>
  <c r="Z199" i="15"/>
  <c r="AA199" i="15" s="1"/>
  <c r="Z221" i="15"/>
  <c r="AA221" i="15" s="1"/>
  <c r="Z216" i="15"/>
  <c r="AA216" i="15" s="1"/>
  <c r="Z220" i="15"/>
  <c r="AA220" i="15" s="1"/>
  <c r="Q483" i="12"/>
  <c r="W483" i="12" s="1"/>
  <c r="X483" i="12" s="1"/>
  <c r="Q480" i="12"/>
  <c r="W480" i="12" s="1"/>
  <c r="X480" i="12" s="1"/>
  <c r="Q476" i="12"/>
  <c r="W476" i="12" s="1"/>
  <c r="X476" i="12" s="1"/>
  <c r="Q481" i="12"/>
  <c r="W481" i="12" s="1"/>
  <c r="X481" i="12" s="1"/>
  <c r="Q458" i="12"/>
  <c r="W458" i="12" s="1"/>
  <c r="X458" i="12" s="1"/>
  <c r="Q482" i="12"/>
  <c r="W482" i="12" s="1"/>
  <c r="X482" i="12" s="1"/>
  <c r="Q459" i="12"/>
  <c r="W459" i="12" s="1"/>
  <c r="X459" i="12" s="1"/>
  <c r="Q463" i="12"/>
  <c r="W463" i="12" s="1"/>
  <c r="X463" i="12" s="1"/>
  <c r="Q452" i="12"/>
  <c r="W452" i="12" s="1"/>
  <c r="X452" i="12" s="1"/>
  <c r="Q451" i="12"/>
  <c r="W451" i="12" s="1"/>
  <c r="X451" i="12" s="1"/>
  <c r="Q453" i="12"/>
  <c r="W453" i="12" s="1"/>
  <c r="X453" i="12" s="1"/>
  <c r="Q462" i="12"/>
  <c r="W462" i="12" s="1"/>
  <c r="X462" i="12" s="1"/>
  <c r="Q455" i="12"/>
  <c r="W455" i="12" s="1"/>
  <c r="X455" i="12" s="1"/>
  <c r="Q454" i="12"/>
  <c r="W454" i="12" s="1"/>
  <c r="X454" i="12" s="1"/>
  <c r="Q485" i="12"/>
  <c r="W485" i="12" s="1"/>
  <c r="X485" i="12" s="1"/>
  <c r="Q460" i="12"/>
  <c r="W460" i="12" s="1"/>
  <c r="X460" i="12" s="1"/>
  <c r="Q461" i="12"/>
  <c r="W461" i="12" s="1"/>
  <c r="X461" i="12" s="1"/>
  <c r="Q479" i="12"/>
  <c r="W479" i="12" s="1"/>
  <c r="X479" i="12" s="1"/>
  <c r="Q475" i="12"/>
  <c r="W475" i="12" s="1"/>
  <c r="X475" i="12" s="1"/>
  <c r="Q477" i="12"/>
  <c r="W477" i="12" s="1"/>
  <c r="X477" i="12" s="1"/>
  <c r="Q484" i="12"/>
  <c r="W484" i="12" s="1"/>
  <c r="X484" i="12" s="1"/>
  <c r="Q474" i="12"/>
  <c r="W474" i="12" s="1"/>
  <c r="X474" i="12" s="1"/>
  <c r="Q478" i="12"/>
  <c r="W478" i="12" s="1"/>
  <c r="X478" i="12" s="1"/>
  <c r="Q450" i="12"/>
  <c r="W450" i="12" s="1"/>
  <c r="U175" i="12"/>
  <c r="E830" i="15"/>
  <c r="E833" i="15"/>
  <c r="E831" i="15"/>
  <c r="E832" i="15"/>
  <c r="S175" i="12"/>
  <c r="U564" i="12"/>
  <c r="AI564" i="12" s="1"/>
  <c r="AJ564" i="12" s="1"/>
  <c r="U591" i="12"/>
  <c r="AI591" i="12" s="1"/>
  <c r="AJ591" i="12" s="1"/>
  <c r="U563" i="12"/>
  <c r="AI563" i="12" s="1"/>
  <c r="AJ563" i="12" s="1"/>
  <c r="U567" i="12"/>
  <c r="AI567" i="12" s="1"/>
  <c r="AJ567" i="12" s="1"/>
  <c r="U571" i="12"/>
  <c r="AI571" i="12" s="1"/>
  <c r="AJ571" i="12" s="1"/>
  <c r="U561" i="12"/>
  <c r="AI561" i="12" s="1"/>
  <c r="AJ561" i="12" s="1"/>
  <c r="U570" i="12"/>
  <c r="AI570" i="12" s="1"/>
  <c r="AJ570" i="12" s="1"/>
  <c r="U590" i="12"/>
  <c r="AI590" i="12" s="1"/>
  <c r="AJ590" i="12" s="1"/>
  <c r="U586" i="12"/>
  <c r="AI586" i="12" s="1"/>
  <c r="AJ586" i="12" s="1"/>
  <c r="U585" i="12"/>
  <c r="AI585" i="12" s="1"/>
  <c r="AJ585" i="12" s="1"/>
  <c r="U572" i="12"/>
  <c r="AI572" i="12" s="1"/>
  <c r="AJ572" i="12" s="1"/>
  <c r="U569" i="12"/>
  <c r="AI569" i="12" s="1"/>
  <c r="AJ569" i="12" s="1"/>
  <c r="U593" i="12"/>
  <c r="AI593" i="12" s="1"/>
  <c r="AJ593" i="12" s="1"/>
  <c r="U584" i="12"/>
  <c r="AI584" i="12" s="1"/>
  <c r="AJ584" i="12" s="1"/>
  <c r="U562" i="12"/>
  <c r="AI562" i="12" s="1"/>
  <c r="AJ562" i="12" s="1"/>
  <c r="U560" i="12"/>
  <c r="AI560" i="12" s="1"/>
  <c r="AJ560" i="12" s="1"/>
  <c r="U568" i="12"/>
  <c r="AI568" i="12" s="1"/>
  <c r="AJ568" i="12" s="1"/>
  <c r="U594" i="12"/>
  <c r="AI594" i="12" s="1"/>
  <c r="AJ594" i="12" s="1"/>
  <c r="U588" i="12"/>
  <c r="AI588" i="12" s="1"/>
  <c r="AJ588" i="12" s="1"/>
  <c r="U559" i="12"/>
  <c r="AI559" i="12" s="1"/>
  <c r="U583" i="12"/>
  <c r="AI583" i="12" s="1"/>
  <c r="AJ583" i="12" s="1"/>
  <c r="U587" i="12"/>
  <c r="AI587" i="12" s="1"/>
  <c r="AJ587" i="12" s="1"/>
  <c r="U592" i="12"/>
  <c r="AI592" i="12" s="1"/>
  <c r="AJ592" i="12" s="1"/>
  <c r="U589" i="12"/>
  <c r="AI589" i="12" s="1"/>
  <c r="AJ589" i="12" s="1"/>
  <c r="R374" i="12"/>
  <c r="Z374" i="12" s="1"/>
  <c r="AA374" i="12" s="1"/>
  <c r="R343" i="12"/>
  <c r="Z343" i="12" s="1"/>
  <c r="AA343" i="12" s="1"/>
  <c r="R367" i="12"/>
  <c r="Z367" i="12" s="1"/>
  <c r="AA367" i="12" s="1"/>
  <c r="R345" i="12"/>
  <c r="Z345" i="12" s="1"/>
  <c r="AA345" i="12" s="1"/>
  <c r="R366" i="12"/>
  <c r="Z366" i="12" s="1"/>
  <c r="AA366" i="12" s="1"/>
  <c r="R369" i="12"/>
  <c r="Z369" i="12" s="1"/>
  <c r="AA369" i="12" s="1"/>
  <c r="R342" i="12"/>
  <c r="Z342" i="12" s="1"/>
  <c r="AA342" i="12" s="1"/>
  <c r="R353" i="12"/>
  <c r="Z353" i="12" s="1"/>
  <c r="AA353" i="12" s="1"/>
  <c r="R351" i="12"/>
  <c r="Z351" i="12" s="1"/>
  <c r="AA351" i="12" s="1"/>
  <c r="R349" i="12"/>
  <c r="Z349" i="12" s="1"/>
  <c r="AA349" i="12" s="1"/>
  <c r="R352" i="12"/>
  <c r="Z352" i="12" s="1"/>
  <c r="AA352" i="12" s="1"/>
  <c r="R350" i="12"/>
  <c r="Z350" i="12" s="1"/>
  <c r="AA350" i="12" s="1"/>
  <c r="R372" i="12"/>
  <c r="Z372" i="12" s="1"/>
  <c r="AA372" i="12" s="1"/>
  <c r="R354" i="12"/>
  <c r="Z354" i="12" s="1"/>
  <c r="AA354" i="12" s="1"/>
  <c r="R375" i="12"/>
  <c r="Z375" i="12" s="1"/>
  <c r="AA375" i="12" s="1"/>
  <c r="R365" i="12"/>
  <c r="Z365" i="12" s="1"/>
  <c r="AA365" i="12" s="1"/>
  <c r="R346" i="12"/>
  <c r="Z346" i="12" s="1"/>
  <c r="AA346" i="12" s="1"/>
  <c r="R344" i="12"/>
  <c r="Z344" i="12" s="1"/>
  <c r="AA344" i="12" s="1"/>
  <c r="R373" i="12"/>
  <c r="Z373" i="12" s="1"/>
  <c r="AA373" i="12" s="1"/>
  <c r="R370" i="12"/>
  <c r="Z370" i="12" s="1"/>
  <c r="AA370" i="12" s="1"/>
  <c r="R368" i="12"/>
  <c r="Z368" i="12" s="1"/>
  <c r="AA368" i="12" s="1"/>
  <c r="R371" i="12"/>
  <c r="Z371" i="12" s="1"/>
  <c r="AA371" i="12" s="1"/>
  <c r="R376" i="12"/>
  <c r="Z376" i="12" s="1"/>
  <c r="AA376" i="12" s="1"/>
  <c r="R341" i="12"/>
  <c r="Z341" i="12" s="1"/>
  <c r="Z379" i="15"/>
  <c r="AA379" i="15" s="1"/>
  <c r="Z397" i="15"/>
  <c r="AA397" i="15" s="1"/>
  <c r="Z382" i="15"/>
  <c r="AA382" i="15" s="1"/>
  <c r="Z398" i="15"/>
  <c r="AA398" i="15" s="1"/>
  <c r="Z395" i="15"/>
  <c r="AA395" i="15" s="1"/>
  <c r="Z396" i="15"/>
  <c r="AA396" i="15" s="1"/>
  <c r="Z402" i="15"/>
  <c r="AA402" i="15" s="1"/>
  <c r="Z367" i="15"/>
  <c r="AA367" i="15" s="1"/>
  <c r="Z368" i="15"/>
  <c r="AA368" i="15" s="1"/>
  <c r="Z381" i="15"/>
  <c r="AA381" i="15" s="1"/>
  <c r="Z377" i="15"/>
  <c r="AA377" i="15" s="1"/>
  <c r="Z380" i="15"/>
  <c r="AA380" i="15" s="1"/>
  <c r="Z383" i="15"/>
  <c r="AA383" i="15" s="1"/>
  <c r="Z405" i="15"/>
  <c r="AA405" i="15" s="1"/>
  <c r="AC193" i="15"/>
  <c r="AD193" i="15" s="1"/>
  <c r="AC190" i="15"/>
  <c r="AD190" i="15" s="1"/>
  <c r="AC226" i="15"/>
  <c r="AD226" i="15" s="1"/>
  <c r="AC194" i="15"/>
  <c r="AD194" i="15" s="1"/>
  <c r="AC225" i="15"/>
  <c r="AD225" i="15" s="1"/>
  <c r="AC223" i="15"/>
  <c r="AD223" i="15" s="1"/>
  <c r="AC224" i="15"/>
  <c r="AD224" i="15" s="1"/>
  <c r="AC192" i="15"/>
  <c r="AD192" i="15" s="1"/>
  <c r="AC202" i="15"/>
  <c r="AD202" i="15" s="1"/>
  <c r="AC188" i="15"/>
  <c r="AD188" i="15" s="1"/>
  <c r="AC200" i="15"/>
  <c r="AD200" i="15" s="1"/>
  <c r="AC204" i="15"/>
  <c r="AD204" i="15" s="1"/>
  <c r="AC198" i="15"/>
  <c r="AD198" i="15" s="1"/>
  <c r="AC189" i="15"/>
  <c r="AD189" i="15" s="1"/>
  <c r="AC217" i="15"/>
  <c r="AD217" i="15" s="1"/>
  <c r="AC222" i="15"/>
  <c r="AD222" i="15" s="1"/>
  <c r="AC187" i="15"/>
  <c r="W640" i="15"/>
  <c r="X640" i="15" s="1"/>
  <c r="W639" i="15"/>
  <c r="X639" i="15" s="1"/>
  <c r="W618" i="15"/>
  <c r="X618" i="15" s="1"/>
  <c r="W607" i="15"/>
  <c r="X607" i="15" s="1"/>
  <c r="W619" i="15"/>
  <c r="X619" i="15" s="1"/>
  <c r="W638" i="15"/>
  <c r="X638" i="15" s="1"/>
  <c r="W621" i="15"/>
  <c r="X621" i="15" s="1"/>
  <c r="W608" i="15"/>
  <c r="X608" i="15" s="1"/>
  <c r="W645" i="15"/>
  <c r="X645" i="15" s="1"/>
  <c r="W643" i="15"/>
  <c r="X643" i="15" s="1"/>
  <c r="W636" i="15"/>
  <c r="X636" i="15" s="1"/>
  <c r="W644" i="15"/>
  <c r="X644" i="15" s="1"/>
  <c r="AF190" i="15"/>
  <c r="AG190" i="15" s="1"/>
  <c r="AF219" i="15"/>
  <c r="AG219" i="15" s="1"/>
  <c r="AF194" i="15"/>
  <c r="AG194" i="15" s="1"/>
  <c r="AF224" i="15"/>
  <c r="AG224" i="15" s="1"/>
  <c r="AF202" i="15"/>
  <c r="AG202" i="15" s="1"/>
  <c r="AF187" i="15"/>
  <c r="AF198" i="15"/>
  <c r="AG198" i="15" s="1"/>
  <c r="AF199" i="15"/>
  <c r="AG199" i="15" s="1"/>
  <c r="AF195" i="15"/>
  <c r="AG195" i="15" s="1"/>
  <c r="AF188" i="15"/>
  <c r="AG188" i="15" s="1"/>
  <c r="AF204" i="15"/>
  <c r="AG204" i="15" s="1"/>
  <c r="AF203" i="15"/>
  <c r="AG203" i="15" s="1"/>
  <c r="AF221" i="15"/>
  <c r="AG221" i="15" s="1"/>
  <c r="AF217" i="15"/>
  <c r="AG217" i="15" s="1"/>
  <c r="AF222" i="15"/>
  <c r="AG222" i="15" s="1"/>
  <c r="Q374" i="12"/>
  <c r="W374" i="12" s="1"/>
  <c r="X374" i="12" s="1"/>
  <c r="Q368" i="12"/>
  <c r="W368" i="12" s="1"/>
  <c r="X368" i="12" s="1"/>
  <c r="Q354" i="12"/>
  <c r="W354" i="12" s="1"/>
  <c r="X354" i="12" s="1"/>
  <c r="Q371" i="12"/>
  <c r="W371" i="12" s="1"/>
  <c r="X371" i="12" s="1"/>
  <c r="Q373" i="12"/>
  <c r="W373" i="12" s="1"/>
  <c r="X373" i="12" s="1"/>
  <c r="Q341" i="12"/>
  <c r="W341" i="12" s="1"/>
  <c r="Q346" i="12"/>
  <c r="W346" i="12" s="1"/>
  <c r="X346" i="12" s="1"/>
  <c r="Q372" i="12"/>
  <c r="W372" i="12" s="1"/>
  <c r="X372" i="12" s="1"/>
  <c r="Q343" i="12"/>
  <c r="W343" i="12" s="1"/>
  <c r="X343" i="12" s="1"/>
  <c r="Q349" i="12"/>
  <c r="W349" i="12" s="1"/>
  <c r="X349" i="12" s="1"/>
  <c r="Q344" i="12"/>
  <c r="W344" i="12" s="1"/>
  <c r="X344" i="12" s="1"/>
  <c r="Q352" i="12"/>
  <c r="W352" i="12" s="1"/>
  <c r="X352" i="12" s="1"/>
  <c r="Q345" i="12"/>
  <c r="W345" i="12" s="1"/>
  <c r="X345" i="12" s="1"/>
  <c r="Q353" i="12"/>
  <c r="W353" i="12" s="1"/>
  <c r="X353" i="12" s="1"/>
  <c r="Q350" i="12"/>
  <c r="W350" i="12" s="1"/>
  <c r="X350" i="12" s="1"/>
  <c r="Q351" i="12"/>
  <c r="W351" i="12" s="1"/>
  <c r="X351" i="12" s="1"/>
  <c r="Q342" i="12"/>
  <c r="W342" i="12" s="1"/>
  <c r="X342" i="12" s="1"/>
  <c r="Q370" i="12"/>
  <c r="W370" i="12" s="1"/>
  <c r="X370" i="12" s="1"/>
  <c r="Q375" i="12"/>
  <c r="W375" i="12" s="1"/>
  <c r="X375" i="12" s="1"/>
  <c r="Q365" i="12"/>
  <c r="W365" i="12" s="1"/>
  <c r="X365" i="12" s="1"/>
  <c r="Q366" i="12"/>
  <c r="W366" i="12" s="1"/>
  <c r="X366" i="12" s="1"/>
  <c r="Q376" i="12"/>
  <c r="W376" i="12" s="1"/>
  <c r="X376" i="12" s="1"/>
  <c r="Q369" i="12"/>
  <c r="W369" i="12" s="1"/>
  <c r="X369" i="12" s="1"/>
  <c r="Q367" i="12"/>
  <c r="W367" i="12" s="1"/>
  <c r="X367" i="12" s="1"/>
  <c r="S11" i="13"/>
  <c r="AC11" i="13" s="1"/>
  <c r="AD11" i="13" s="1"/>
  <c r="S13" i="13"/>
  <c r="AC13" i="13" s="1"/>
  <c r="AD13" i="13" s="1"/>
  <c r="S9" i="13"/>
  <c r="AC9" i="13" s="1"/>
  <c r="S15" i="13"/>
  <c r="AC15" i="13" s="1"/>
  <c r="AD15" i="13" s="1"/>
  <c r="S14" i="13"/>
  <c r="AC14" i="13" s="1"/>
  <c r="AD14" i="13" s="1"/>
  <c r="S23" i="13"/>
  <c r="AC23" i="13" s="1"/>
  <c r="AD23" i="13" s="1"/>
  <c r="S22" i="13"/>
  <c r="AC22" i="13" s="1"/>
  <c r="AD22" i="13" s="1"/>
  <c r="AF610" i="15"/>
  <c r="AG610" i="15" s="1"/>
  <c r="AF608" i="15"/>
  <c r="AG608" i="15" s="1"/>
  <c r="AF640" i="15"/>
  <c r="AG640" i="15" s="1"/>
  <c r="AF619" i="15"/>
  <c r="AG619" i="15" s="1"/>
  <c r="AF606" i="15"/>
  <c r="AF621" i="15"/>
  <c r="AG621" i="15" s="1"/>
  <c r="AF645" i="15"/>
  <c r="AG645" i="15" s="1"/>
  <c r="AF638" i="15"/>
  <c r="AG638" i="15" s="1"/>
  <c r="U13" i="13"/>
  <c r="AI13" i="13" s="1"/>
  <c r="AJ13" i="13" s="1"/>
  <c r="U22" i="13"/>
  <c r="AI22" i="13" s="1"/>
  <c r="AJ22" i="13" s="1"/>
  <c r="U14" i="13"/>
  <c r="AI14" i="13" s="1"/>
  <c r="AJ14" i="13" s="1"/>
  <c r="U11" i="13"/>
  <c r="AI11" i="13" s="1"/>
  <c r="AJ11" i="13" s="1"/>
  <c r="U15" i="13"/>
  <c r="AI15" i="13" s="1"/>
  <c r="AJ15" i="13" s="1"/>
  <c r="U9" i="13"/>
  <c r="AI9" i="13" s="1"/>
  <c r="U23" i="13"/>
  <c r="AI23" i="13" s="1"/>
  <c r="AJ23" i="13" s="1"/>
  <c r="AF372" i="15"/>
  <c r="AG372" i="15" s="1"/>
  <c r="AF377" i="15"/>
  <c r="AG377" i="15" s="1"/>
  <c r="AF400" i="15"/>
  <c r="AG400" i="15" s="1"/>
  <c r="AF395" i="15"/>
  <c r="AG395" i="15" s="1"/>
  <c r="AF368" i="15"/>
  <c r="AG368" i="15" s="1"/>
  <c r="AF397" i="15"/>
  <c r="AG397" i="15" s="1"/>
  <c r="AF371" i="15"/>
  <c r="AG371" i="15" s="1"/>
  <c r="AF381" i="15"/>
  <c r="AG381" i="15" s="1"/>
  <c r="AF366" i="15"/>
  <c r="AF404" i="15"/>
  <c r="AG404" i="15" s="1"/>
  <c r="AF403" i="15"/>
  <c r="AG403" i="15" s="1"/>
  <c r="R290" i="11"/>
  <c r="Z290" i="11" s="1"/>
  <c r="AA290" i="11" s="1"/>
  <c r="R301" i="11"/>
  <c r="Z301" i="11" s="1"/>
  <c r="AA301" i="11" s="1"/>
  <c r="R280" i="11"/>
  <c r="Z280" i="11" s="1"/>
  <c r="AA280" i="11" s="1"/>
  <c r="R288" i="11"/>
  <c r="Z288" i="11" s="1"/>
  <c r="AA288" i="11" s="1"/>
  <c r="R283" i="11"/>
  <c r="Z283" i="11" s="1"/>
  <c r="AA283" i="11" s="1"/>
  <c r="R281" i="11"/>
  <c r="Z281" i="11" s="1"/>
  <c r="AA281" i="11" s="1"/>
  <c r="R287" i="11"/>
  <c r="Z287" i="11" s="1"/>
  <c r="AA287" i="11" s="1"/>
  <c r="R286" i="11"/>
  <c r="Z286" i="11" s="1"/>
  <c r="AA286" i="11" s="1"/>
  <c r="R299" i="11"/>
  <c r="Z299" i="11" s="1"/>
  <c r="AA299" i="11" s="1"/>
  <c r="R289" i="11"/>
  <c r="Z289" i="11" s="1"/>
  <c r="AA289" i="11" s="1"/>
  <c r="R302" i="11"/>
  <c r="Z302" i="11" s="1"/>
  <c r="AA302" i="11" s="1"/>
  <c r="R303" i="11"/>
  <c r="Z303" i="11" s="1"/>
  <c r="AA303" i="11" s="1"/>
  <c r="R300" i="11"/>
  <c r="Z300" i="11" s="1"/>
  <c r="AA300" i="11" s="1"/>
  <c r="R279" i="11"/>
  <c r="Z279" i="11" s="1"/>
  <c r="T71" i="6"/>
  <c r="AF71" i="6" s="1"/>
  <c r="AG71" i="6" s="1"/>
  <c r="T103" i="6"/>
  <c r="AF103" i="6" s="1"/>
  <c r="AG103" i="6" s="1"/>
  <c r="T88" i="6"/>
  <c r="AF88" i="6" s="1"/>
  <c r="AG88" i="6" s="1"/>
  <c r="T104" i="6"/>
  <c r="AF104" i="6" s="1"/>
  <c r="AG104" i="6" s="1"/>
  <c r="T86" i="6"/>
  <c r="AF86" i="6" s="1"/>
  <c r="AG86" i="6" s="1"/>
  <c r="T82" i="6"/>
  <c r="AF82" i="6" s="1"/>
  <c r="AG82" i="6" s="1"/>
  <c r="T106" i="6"/>
  <c r="AF106" i="6" s="1"/>
  <c r="AG106" i="6" s="1"/>
  <c r="T73" i="6"/>
  <c r="AF73" i="6" s="1"/>
  <c r="AG73" i="6" s="1"/>
  <c r="T87" i="6"/>
  <c r="AF87" i="6" s="1"/>
  <c r="AG87" i="6" s="1"/>
  <c r="T69" i="6"/>
  <c r="AF69" i="6" s="1"/>
  <c r="AG69" i="6" s="1"/>
  <c r="T101" i="6"/>
  <c r="AF101" i="6" s="1"/>
  <c r="AG101" i="6" s="1"/>
  <c r="T70" i="6"/>
  <c r="AF70" i="6" s="1"/>
  <c r="AG70" i="6" s="1"/>
  <c r="T102" i="6"/>
  <c r="AF102" i="6" s="1"/>
  <c r="AG102" i="6" s="1"/>
  <c r="T85" i="6"/>
  <c r="AF85" i="6" s="1"/>
  <c r="AG85" i="6" s="1"/>
  <c r="T105" i="6"/>
  <c r="AF105" i="6" s="1"/>
  <c r="AG105" i="6" s="1"/>
  <c r="T74" i="6"/>
  <c r="AF74" i="6" s="1"/>
  <c r="AG74" i="6" s="1"/>
  <c r="T72" i="6"/>
  <c r="AF72" i="6" s="1"/>
  <c r="AG72" i="6" s="1"/>
  <c r="T75" i="6"/>
  <c r="AF75" i="6" s="1"/>
  <c r="AG75" i="6" s="1"/>
  <c r="T83" i="6"/>
  <c r="AF83" i="6" s="1"/>
  <c r="AG83" i="6" s="1"/>
  <c r="T68" i="6"/>
  <c r="AF68" i="6" s="1"/>
  <c r="T100" i="6"/>
  <c r="AF100" i="6" s="1"/>
  <c r="AG100" i="6" s="1"/>
  <c r="T84" i="6"/>
  <c r="AF84" i="6" s="1"/>
  <c r="AG84" i="6" s="1"/>
  <c r="T323" i="9"/>
  <c r="AF323" i="9" s="1"/>
  <c r="AG323" i="9" s="1"/>
  <c r="T321" i="9"/>
  <c r="AF321" i="9" s="1"/>
  <c r="AG321" i="9" s="1"/>
  <c r="T319" i="9"/>
  <c r="AF319" i="9" s="1"/>
  <c r="AG319" i="9" s="1"/>
  <c r="T308" i="9"/>
  <c r="AF308" i="9" s="1"/>
  <c r="AG308" i="9" s="1"/>
  <c r="T298" i="9"/>
  <c r="AF298" i="9" s="1"/>
  <c r="AG298" i="9" s="1"/>
  <c r="T302" i="9"/>
  <c r="AF302" i="9" s="1"/>
  <c r="AG302" i="9" s="1"/>
  <c r="T320" i="9"/>
  <c r="AF320" i="9" s="1"/>
  <c r="AG320" i="9" s="1"/>
  <c r="T324" i="9"/>
  <c r="AF324" i="9" s="1"/>
  <c r="AG324" i="9" s="1"/>
  <c r="T300" i="9"/>
  <c r="AF300" i="9" s="1"/>
  <c r="AG300" i="9" s="1"/>
  <c r="T299" i="9"/>
  <c r="AF299" i="9" s="1"/>
  <c r="AG299" i="9" s="1"/>
  <c r="T306" i="9"/>
  <c r="AF306" i="9" s="1"/>
  <c r="AG306" i="9" s="1"/>
  <c r="T307" i="9"/>
  <c r="AF307" i="9" s="1"/>
  <c r="AG307" i="9" s="1"/>
  <c r="T305" i="9"/>
  <c r="AF305" i="9" s="1"/>
  <c r="AG305" i="9" s="1"/>
  <c r="T309" i="9"/>
  <c r="AF309" i="9" s="1"/>
  <c r="AG309" i="9" s="1"/>
  <c r="T297" i="9"/>
  <c r="AF297" i="9" s="1"/>
  <c r="T322" i="9"/>
  <c r="AF322" i="9" s="1"/>
  <c r="AG322" i="9" s="1"/>
  <c r="AI607" i="15"/>
  <c r="AJ607" i="15" s="1"/>
  <c r="AI623" i="15"/>
  <c r="AJ623" i="15" s="1"/>
  <c r="AI643" i="15"/>
  <c r="AJ643" i="15" s="1"/>
  <c r="AI636" i="15"/>
  <c r="AJ636" i="15" s="1"/>
  <c r="AI644" i="15"/>
  <c r="AJ644" i="15" s="1"/>
  <c r="AI617" i="15"/>
  <c r="AJ617" i="15" s="1"/>
  <c r="AI621" i="15"/>
  <c r="AJ621" i="15" s="1"/>
  <c r="AI622" i="15"/>
  <c r="AJ622" i="15" s="1"/>
  <c r="AI645" i="15"/>
  <c r="AJ645" i="15" s="1"/>
  <c r="AI642" i="15"/>
  <c r="AJ642" i="15" s="1"/>
  <c r="T58" i="10"/>
  <c r="AF58" i="10" s="1"/>
  <c r="AG58" i="10" s="1"/>
  <c r="T52" i="10"/>
  <c r="AF52" i="10" s="1"/>
  <c r="AG52" i="10" s="1"/>
  <c r="T56" i="10"/>
  <c r="AF56" i="10" s="1"/>
  <c r="AG56" i="10" s="1"/>
  <c r="T57" i="10"/>
  <c r="AF57" i="10" s="1"/>
  <c r="AG57" i="10" s="1"/>
  <c r="T51" i="10"/>
  <c r="AF51" i="10" s="1"/>
  <c r="AG51" i="10" s="1"/>
  <c r="T53" i="10"/>
  <c r="AF53" i="10" s="1"/>
  <c r="AG53" i="10" s="1"/>
  <c r="T59" i="10"/>
  <c r="AF59" i="10" s="1"/>
  <c r="AG59" i="10" s="1"/>
  <c r="T69" i="10"/>
  <c r="AF69" i="10" s="1"/>
  <c r="AG69" i="10" s="1"/>
  <c r="T71" i="10"/>
  <c r="AF71" i="10" s="1"/>
  <c r="AG71" i="10" s="1"/>
  <c r="T70" i="10"/>
  <c r="AF70" i="10" s="1"/>
  <c r="AG70" i="10" s="1"/>
  <c r="T68" i="10"/>
  <c r="AF68" i="10" s="1"/>
  <c r="AG68" i="10" s="1"/>
  <c r="T50" i="10"/>
  <c r="AF50" i="10" s="1"/>
  <c r="AI193" i="15"/>
  <c r="AJ193" i="15" s="1"/>
  <c r="AI217" i="15"/>
  <c r="AJ217" i="15" s="1"/>
  <c r="AI203" i="15"/>
  <c r="AJ203" i="15" s="1"/>
  <c r="AI198" i="15"/>
  <c r="AJ198" i="15" s="1"/>
  <c r="AI220" i="15"/>
  <c r="AJ220" i="15" s="1"/>
  <c r="AI219" i="15"/>
  <c r="AJ219" i="15" s="1"/>
  <c r="AI224" i="15"/>
  <c r="AJ224" i="15" s="1"/>
  <c r="AI191" i="15"/>
  <c r="AJ191" i="15" s="1"/>
  <c r="AI200" i="15"/>
  <c r="AJ200" i="15" s="1"/>
  <c r="AI194" i="15"/>
  <c r="AJ194" i="15" s="1"/>
  <c r="AI195" i="15"/>
  <c r="AJ195" i="15" s="1"/>
  <c r="AI199" i="15"/>
  <c r="AJ199" i="15" s="1"/>
  <c r="AI223" i="15"/>
  <c r="AJ223" i="15" s="1"/>
  <c r="AI221" i="15"/>
  <c r="AJ221" i="15" s="1"/>
  <c r="AC635" i="15"/>
  <c r="AD635" i="15" s="1"/>
  <c r="AC621" i="15"/>
  <c r="AD621" i="15" s="1"/>
  <c r="AC609" i="15"/>
  <c r="AD609" i="15" s="1"/>
  <c r="AC617" i="15"/>
  <c r="AD617" i="15" s="1"/>
  <c r="AC640" i="15"/>
  <c r="AD640" i="15" s="1"/>
  <c r="AC636" i="15"/>
  <c r="AD636" i="15" s="1"/>
  <c r="AC613" i="15"/>
  <c r="AD613" i="15" s="1"/>
  <c r="AC606" i="15"/>
  <c r="R71" i="6"/>
  <c r="Z71" i="6" s="1"/>
  <c r="AA71" i="6" s="1"/>
  <c r="R82" i="6"/>
  <c r="Z82" i="6" s="1"/>
  <c r="AA82" i="6" s="1"/>
  <c r="R105" i="6"/>
  <c r="Z105" i="6" s="1"/>
  <c r="AA105" i="6" s="1"/>
  <c r="R75" i="6"/>
  <c r="Z75" i="6" s="1"/>
  <c r="AA75" i="6" s="1"/>
  <c r="R101" i="6"/>
  <c r="Z101" i="6" s="1"/>
  <c r="AA101" i="6" s="1"/>
  <c r="R86" i="6"/>
  <c r="Z86" i="6" s="1"/>
  <c r="AA86" i="6" s="1"/>
  <c r="R72" i="6"/>
  <c r="Z72" i="6" s="1"/>
  <c r="AA72" i="6" s="1"/>
  <c r="R88" i="6"/>
  <c r="Z88" i="6" s="1"/>
  <c r="AA88" i="6" s="1"/>
  <c r="R87" i="6"/>
  <c r="Z87" i="6" s="1"/>
  <c r="AA87" i="6" s="1"/>
  <c r="R102" i="6"/>
  <c r="Z102" i="6" s="1"/>
  <c r="AA102" i="6" s="1"/>
  <c r="R100" i="6"/>
  <c r="Z100" i="6" s="1"/>
  <c r="AA100" i="6" s="1"/>
  <c r="R103" i="6"/>
  <c r="Z103" i="6" s="1"/>
  <c r="AA103" i="6" s="1"/>
  <c r="R70" i="6"/>
  <c r="Z70" i="6" s="1"/>
  <c r="AA70" i="6" s="1"/>
  <c r="R84" i="6"/>
  <c r="Z84" i="6" s="1"/>
  <c r="AA84" i="6" s="1"/>
  <c r="R74" i="6"/>
  <c r="Z74" i="6" s="1"/>
  <c r="AA74" i="6" s="1"/>
  <c r="R69" i="6"/>
  <c r="Z69" i="6" s="1"/>
  <c r="AA69" i="6" s="1"/>
  <c r="R73" i="6"/>
  <c r="Z73" i="6" s="1"/>
  <c r="AA73" i="6" s="1"/>
  <c r="R104" i="6"/>
  <c r="Z104" i="6" s="1"/>
  <c r="AA104" i="6" s="1"/>
  <c r="R83" i="6"/>
  <c r="Z83" i="6" s="1"/>
  <c r="AA83" i="6" s="1"/>
  <c r="R106" i="6"/>
  <c r="Z106" i="6" s="1"/>
  <c r="AA106" i="6" s="1"/>
  <c r="R85" i="6"/>
  <c r="Z85" i="6" s="1"/>
  <c r="AA85" i="6" s="1"/>
  <c r="R68" i="6"/>
  <c r="Z68" i="6" s="1"/>
  <c r="U483" i="12"/>
  <c r="AI483" i="12" s="1"/>
  <c r="AJ483" i="12" s="1"/>
  <c r="U484" i="12"/>
  <c r="AI484" i="12" s="1"/>
  <c r="AJ484" i="12" s="1"/>
  <c r="U452" i="12"/>
  <c r="AI452" i="12" s="1"/>
  <c r="AJ452" i="12" s="1"/>
  <c r="U485" i="12"/>
  <c r="AI485" i="12" s="1"/>
  <c r="AJ485" i="12" s="1"/>
  <c r="U450" i="12"/>
  <c r="AI450" i="12" s="1"/>
  <c r="U474" i="12"/>
  <c r="AI474" i="12" s="1"/>
  <c r="AJ474" i="12" s="1"/>
  <c r="U458" i="12"/>
  <c r="AI458" i="12" s="1"/>
  <c r="AJ458" i="12" s="1"/>
  <c r="U460" i="12"/>
  <c r="AI460" i="12" s="1"/>
  <c r="AJ460" i="12" s="1"/>
  <c r="U451" i="12"/>
  <c r="AI451" i="12" s="1"/>
  <c r="AJ451" i="12" s="1"/>
  <c r="U459" i="12"/>
  <c r="AI459" i="12" s="1"/>
  <c r="AJ459" i="12" s="1"/>
  <c r="U461" i="12"/>
  <c r="AI461" i="12" s="1"/>
  <c r="AJ461" i="12" s="1"/>
  <c r="U454" i="12"/>
  <c r="AI454" i="12" s="1"/>
  <c r="AJ454" i="12" s="1"/>
  <c r="U453" i="12"/>
  <c r="AI453" i="12" s="1"/>
  <c r="AJ453" i="12" s="1"/>
  <c r="U463" i="12"/>
  <c r="AI463" i="12" s="1"/>
  <c r="AJ463" i="12" s="1"/>
  <c r="U455" i="12"/>
  <c r="AI455" i="12" s="1"/>
  <c r="AJ455" i="12" s="1"/>
  <c r="U462" i="12"/>
  <c r="AI462" i="12" s="1"/>
  <c r="AJ462" i="12" s="1"/>
  <c r="U476" i="12"/>
  <c r="AI476" i="12" s="1"/>
  <c r="AJ476" i="12" s="1"/>
  <c r="U481" i="12"/>
  <c r="AI481" i="12" s="1"/>
  <c r="AJ481" i="12" s="1"/>
  <c r="U475" i="12"/>
  <c r="AI475" i="12" s="1"/>
  <c r="AJ475" i="12" s="1"/>
  <c r="U479" i="12"/>
  <c r="AI479" i="12" s="1"/>
  <c r="AJ479" i="12" s="1"/>
  <c r="U478" i="12"/>
  <c r="AI478" i="12" s="1"/>
  <c r="AJ478" i="12" s="1"/>
  <c r="U477" i="12"/>
  <c r="AI477" i="12" s="1"/>
  <c r="AJ477" i="12" s="1"/>
  <c r="U480" i="12"/>
  <c r="AI480" i="12" s="1"/>
  <c r="AJ480" i="12" s="1"/>
  <c r="U482" i="12"/>
  <c r="AI482" i="12" s="1"/>
  <c r="AJ482" i="12" s="1"/>
  <c r="S303" i="11"/>
  <c r="AC303" i="11" s="1"/>
  <c r="AD303" i="11" s="1"/>
  <c r="S289" i="11"/>
  <c r="AC289" i="11" s="1"/>
  <c r="AD289" i="11" s="1"/>
  <c r="S286" i="11"/>
  <c r="AC286" i="11" s="1"/>
  <c r="AD286" i="11" s="1"/>
  <c r="S283" i="11"/>
  <c r="AC283" i="11" s="1"/>
  <c r="AD283" i="11" s="1"/>
  <c r="S280" i="11"/>
  <c r="AC280" i="11" s="1"/>
  <c r="AD280" i="11" s="1"/>
  <c r="S279" i="11"/>
  <c r="AC279" i="11" s="1"/>
  <c r="S288" i="11"/>
  <c r="AC288" i="11" s="1"/>
  <c r="AD288" i="11" s="1"/>
  <c r="S287" i="11"/>
  <c r="AC287" i="11" s="1"/>
  <c r="AD287" i="11" s="1"/>
  <c r="S299" i="11"/>
  <c r="AC299" i="11" s="1"/>
  <c r="AD299" i="11" s="1"/>
  <c r="S281" i="11"/>
  <c r="AC281" i="11" s="1"/>
  <c r="AD281" i="11" s="1"/>
  <c r="S290" i="11"/>
  <c r="AC290" i="11" s="1"/>
  <c r="AD290" i="11" s="1"/>
  <c r="S300" i="11"/>
  <c r="AC300" i="11" s="1"/>
  <c r="AD300" i="11" s="1"/>
  <c r="S301" i="11"/>
  <c r="AC301" i="11" s="1"/>
  <c r="AD301" i="11" s="1"/>
  <c r="S302" i="11"/>
  <c r="AC302" i="11" s="1"/>
  <c r="AD302" i="11" s="1"/>
  <c r="U280" i="11"/>
  <c r="AI280" i="11" s="1"/>
  <c r="AJ280" i="11" s="1"/>
  <c r="U289" i="11"/>
  <c r="AI289" i="11" s="1"/>
  <c r="AJ289" i="11" s="1"/>
  <c r="U281" i="11"/>
  <c r="AI281" i="11" s="1"/>
  <c r="AJ281" i="11" s="1"/>
  <c r="U302" i="11"/>
  <c r="AI302" i="11" s="1"/>
  <c r="AJ302" i="11" s="1"/>
  <c r="U303" i="11"/>
  <c r="AI303" i="11" s="1"/>
  <c r="AJ303" i="11" s="1"/>
  <c r="U290" i="11"/>
  <c r="AI290" i="11" s="1"/>
  <c r="AJ290" i="11" s="1"/>
  <c r="U283" i="11"/>
  <c r="AI283" i="11" s="1"/>
  <c r="AJ283" i="11" s="1"/>
  <c r="U301" i="11"/>
  <c r="AI301" i="11" s="1"/>
  <c r="AJ301" i="11" s="1"/>
  <c r="U287" i="11"/>
  <c r="AI287" i="11" s="1"/>
  <c r="AJ287" i="11" s="1"/>
  <c r="U299" i="11"/>
  <c r="AI299" i="11" s="1"/>
  <c r="AJ299" i="11" s="1"/>
  <c r="U286" i="11"/>
  <c r="AI286" i="11" s="1"/>
  <c r="AJ286" i="11" s="1"/>
  <c r="U279" i="11"/>
  <c r="AI279" i="11" s="1"/>
  <c r="U288" i="11"/>
  <c r="AI288" i="11" s="1"/>
  <c r="AJ288" i="11" s="1"/>
  <c r="U300" i="11"/>
  <c r="AI300" i="11" s="1"/>
  <c r="AJ300" i="11" s="1"/>
  <c r="T14" i="13"/>
  <c r="AF14" i="13" s="1"/>
  <c r="AG14" i="13" s="1"/>
  <c r="T15" i="13"/>
  <c r="AF15" i="13" s="1"/>
  <c r="AG15" i="13" s="1"/>
  <c r="T13" i="13"/>
  <c r="AF13" i="13" s="1"/>
  <c r="AG13" i="13" s="1"/>
  <c r="T11" i="13"/>
  <c r="AF11" i="13" s="1"/>
  <c r="AG11" i="13" s="1"/>
  <c r="T9" i="13"/>
  <c r="AF9" i="13" s="1"/>
  <c r="T22" i="13"/>
  <c r="AF22" i="13" s="1"/>
  <c r="AG22" i="13" s="1"/>
  <c r="T23" i="13"/>
  <c r="AF23" i="13" s="1"/>
  <c r="AG23" i="13" s="1"/>
  <c r="S562" i="12"/>
  <c r="AC562" i="12" s="1"/>
  <c r="AD562" i="12" s="1"/>
  <c r="S585" i="12"/>
  <c r="AC585" i="12" s="1"/>
  <c r="AD585" i="12" s="1"/>
  <c r="S567" i="12"/>
  <c r="AC567" i="12" s="1"/>
  <c r="AD567" i="12" s="1"/>
  <c r="S584" i="12"/>
  <c r="AC584" i="12" s="1"/>
  <c r="AD584" i="12" s="1"/>
  <c r="S561" i="12"/>
  <c r="AC561" i="12" s="1"/>
  <c r="AD561" i="12" s="1"/>
  <c r="S583" i="12"/>
  <c r="AC583" i="12" s="1"/>
  <c r="AD583" i="12" s="1"/>
  <c r="S569" i="12"/>
  <c r="AC569" i="12" s="1"/>
  <c r="AD569" i="12" s="1"/>
  <c r="S564" i="12"/>
  <c r="AC564" i="12" s="1"/>
  <c r="AD564" i="12" s="1"/>
  <c r="S563" i="12"/>
  <c r="AC563" i="12" s="1"/>
  <c r="AD563" i="12" s="1"/>
  <c r="S568" i="12"/>
  <c r="AC568" i="12" s="1"/>
  <c r="AD568" i="12" s="1"/>
  <c r="S572" i="12"/>
  <c r="AC572" i="12" s="1"/>
  <c r="AD572" i="12" s="1"/>
  <c r="S592" i="12"/>
  <c r="AC592" i="12" s="1"/>
  <c r="AD592" i="12" s="1"/>
  <c r="S570" i="12"/>
  <c r="AC570" i="12" s="1"/>
  <c r="AD570" i="12" s="1"/>
  <c r="S571" i="12"/>
  <c r="AC571" i="12" s="1"/>
  <c r="AD571" i="12" s="1"/>
  <c r="S560" i="12"/>
  <c r="AC560" i="12" s="1"/>
  <c r="AD560" i="12" s="1"/>
  <c r="S559" i="12"/>
  <c r="AC559" i="12" s="1"/>
  <c r="S586" i="12"/>
  <c r="AC586" i="12" s="1"/>
  <c r="AD586" i="12" s="1"/>
  <c r="S588" i="12"/>
  <c r="AC588" i="12" s="1"/>
  <c r="AD588" i="12" s="1"/>
  <c r="S590" i="12"/>
  <c r="AC590" i="12" s="1"/>
  <c r="AD590" i="12" s="1"/>
  <c r="S589" i="12"/>
  <c r="AC589" i="12" s="1"/>
  <c r="AD589" i="12" s="1"/>
  <c r="S594" i="12"/>
  <c r="AC594" i="12" s="1"/>
  <c r="AD594" i="12" s="1"/>
  <c r="S593" i="12"/>
  <c r="AC593" i="12" s="1"/>
  <c r="AD593" i="12" s="1"/>
  <c r="S591" i="12"/>
  <c r="AC591" i="12" s="1"/>
  <c r="AD591" i="12" s="1"/>
  <c r="S587" i="12"/>
  <c r="AC587" i="12" s="1"/>
  <c r="AD587" i="12" s="1"/>
  <c r="T561" i="12"/>
  <c r="AF561" i="12" s="1"/>
  <c r="AG561" i="12" s="1"/>
  <c r="T571" i="12"/>
  <c r="AF571" i="12" s="1"/>
  <c r="AG571" i="12" s="1"/>
  <c r="T583" i="12"/>
  <c r="AF583" i="12" s="1"/>
  <c r="AG583" i="12" s="1"/>
  <c r="T560" i="12"/>
  <c r="AF560" i="12" s="1"/>
  <c r="AG560" i="12" s="1"/>
  <c r="T572" i="12"/>
  <c r="AF572" i="12" s="1"/>
  <c r="AG572" i="12" s="1"/>
  <c r="T563" i="12"/>
  <c r="AF563" i="12" s="1"/>
  <c r="AG563" i="12" s="1"/>
  <c r="T592" i="12"/>
  <c r="AF592" i="12" s="1"/>
  <c r="AG592" i="12" s="1"/>
  <c r="T593" i="12"/>
  <c r="AF593" i="12" s="1"/>
  <c r="AG593" i="12" s="1"/>
  <c r="T567" i="12"/>
  <c r="AF567" i="12" s="1"/>
  <c r="AG567" i="12" s="1"/>
  <c r="T564" i="12"/>
  <c r="AF564" i="12" s="1"/>
  <c r="AG564" i="12" s="1"/>
  <c r="T588" i="12"/>
  <c r="AF588" i="12" s="1"/>
  <c r="AG588" i="12" s="1"/>
  <c r="T589" i="12"/>
  <c r="AF589" i="12" s="1"/>
  <c r="AG589" i="12" s="1"/>
  <c r="T562" i="12"/>
  <c r="AF562" i="12" s="1"/>
  <c r="AG562" i="12" s="1"/>
  <c r="T570" i="12"/>
  <c r="AF570" i="12" s="1"/>
  <c r="AG570" i="12" s="1"/>
  <c r="T568" i="12"/>
  <c r="AF568" i="12" s="1"/>
  <c r="AG568" i="12" s="1"/>
  <c r="T569" i="12"/>
  <c r="AF569" i="12" s="1"/>
  <c r="AG569" i="12" s="1"/>
  <c r="T584" i="12"/>
  <c r="AF584" i="12" s="1"/>
  <c r="AG584" i="12" s="1"/>
  <c r="T594" i="12"/>
  <c r="AF594" i="12" s="1"/>
  <c r="AG594" i="12" s="1"/>
  <c r="T585" i="12"/>
  <c r="AF585" i="12" s="1"/>
  <c r="AG585" i="12" s="1"/>
  <c r="T586" i="12"/>
  <c r="AF586" i="12" s="1"/>
  <c r="AG586" i="12" s="1"/>
  <c r="T559" i="12"/>
  <c r="AF559" i="12" s="1"/>
  <c r="T587" i="12"/>
  <c r="AF587" i="12" s="1"/>
  <c r="AG587" i="12" s="1"/>
  <c r="T591" i="12"/>
  <c r="AF591" i="12" s="1"/>
  <c r="AG591" i="12" s="1"/>
  <c r="T590" i="12"/>
  <c r="AF590" i="12" s="1"/>
  <c r="AG590" i="12" s="1"/>
  <c r="T483" i="12"/>
  <c r="AF483" i="12" s="1"/>
  <c r="AG483" i="12" s="1"/>
  <c r="T461" i="12"/>
  <c r="AF461" i="12" s="1"/>
  <c r="AG461" i="12" s="1"/>
  <c r="T458" i="12"/>
  <c r="AF458" i="12" s="1"/>
  <c r="AG458" i="12" s="1"/>
  <c r="T455" i="12"/>
  <c r="AF455" i="12" s="1"/>
  <c r="AG455" i="12" s="1"/>
  <c r="T476" i="12"/>
  <c r="AF476" i="12" s="1"/>
  <c r="AG476" i="12" s="1"/>
  <c r="T463" i="12"/>
  <c r="AF463" i="12" s="1"/>
  <c r="AG463" i="12" s="1"/>
  <c r="T462" i="12"/>
  <c r="AF462" i="12" s="1"/>
  <c r="AG462" i="12" s="1"/>
  <c r="T451" i="12"/>
  <c r="AF451" i="12" s="1"/>
  <c r="AG451" i="12" s="1"/>
  <c r="T460" i="12"/>
  <c r="AF460" i="12" s="1"/>
  <c r="AG460" i="12" s="1"/>
  <c r="T454" i="12"/>
  <c r="AF454" i="12" s="1"/>
  <c r="AG454" i="12" s="1"/>
  <c r="T475" i="12"/>
  <c r="AF475" i="12" s="1"/>
  <c r="AG475" i="12" s="1"/>
  <c r="T482" i="12"/>
  <c r="AF482" i="12" s="1"/>
  <c r="AG482" i="12" s="1"/>
  <c r="T459" i="12"/>
  <c r="AF459" i="12" s="1"/>
  <c r="AG459" i="12" s="1"/>
  <c r="T480" i="12"/>
  <c r="AF480" i="12" s="1"/>
  <c r="AG480" i="12" s="1"/>
  <c r="T484" i="12"/>
  <c r="AF484" i="12" s="1"/>
  <c r="AG484" i="12" s="1"/>
  <c r="T478" i="12"/>
  <c r="AF478" i="12" s="1"/>
  <c r="AG478" i="12" s="1"/>
  <c r="T453" i="12"/>
  <c r="AF453" i="12" s="1"/>
  <c r="AG453" i="12" s="1"/>
  <c r="T452" i="12"/>
  <c r="AF452" i="12" s="1"/>
  <c r="AG452" i="12" s="1"/>
  <c r="T481" i="12"/>
  <c r="AF481" i="12" s="1"/>
  <c r="AG481" i="12" s="1"/>
  <c r="T474" i="12"/>
  <c r="AF474" i="12" s="1"/>
  <c r="AG474" i="12" s="1"/>
  <c r="T450" i="12"/>
  <c r="AF450" i="12" s="1"/>
  <c r="T485" i="12"/>
  <c r="AF485" i="12" s="1"/>
  <c r="AG485" i="12" s="1"/>
  <c r="T479" i="12"/>
  <c r="AF479" i="12" s="1"/>
  <c r="AG479" i="12" s="1"/>
  <c r="T477" i="12"/>
  <c r="AF477" i="12" s="1"/>
  <c r="AG477" i="12" s="1"/>
  <c r="Q570" i="12"/>
  <c r="W570" i="12" s="1"/>
  <c r="X570" i="12" s="1"/>
  <c r="Q572" i="12"/>
  <c r="W572" i="12" s="1"/>
  <c r="X572" i="12" s="1"/>
  <c r="Q591" i="12"/>
  <c r="W591" i="12" s="1"/>
  <c r="X591" i="12" s="1"/>
  <c r="Q562" i="12"/>
  <c r="W562" i="12" s="1"/>
  <c r="X562" i="12" s="1"/>
  <c r="Q593" i="12"/>
  <c r="W593" i="12" s="1"/>
  <c r="X593" i="12" s="1"/>
  <c r="Q586" i="12"/>
  <c r="W586" i="12" s="1"/>
  <c r="X586" i="12" s="1"/>
  <c r="Q567" i="12"/>
  <c r="W567" i="12" s="1"/>
  <c r="X567" i="12" s="1"/>
  <c r="Q584" i="12"/>
  <c r="W584" i="12" s="1"/>
  <c r="X584" i="12" s="1"/>
  <c r="Q563" i="12"/>
  <c r="W563" i="12" s="1"/>
  <c r="X563" i="12" s="1"/>
  <c r="Q587" i="12"/>
  <c r="W587" i="12" s="1"/>
  <c r="X587" i="12" s="1"/>
  <c r="Q568" i="12"/>
  <c r="W568" i="12" s="1"/>
  <c r="X568" i="12" s="1"/>
  <c r="Q564" i="12"/>
  <c r="W564" i="12" s="1"/>
  <c r="X564" i="12" s="1"/>
  <c r="Q569" i="12"/>
  <c r="W569" i="12" s="1"/>
  <c r="X569" i="12" s="1"/>
  <c r="Q560" i="12"/>
  <c r="W560" i="12" s="1"/>
  <c r="X560" i="12" s="1"/>
  <c r="Q571" i="12"/>
  <c r="W571" i="12" s="1"/>
  <c r="X571" i="12" s="1"/>
  <c r="Q583" i="12"/>
  <c r="W583" i="12" s="1"/>
  <c r="X583" i="12" s="1"/>
  <c r="Q559" i="12"/>
  <c r="W559" i="12" s="1"/>
  <c r="Q589" i="12"/>
  <c r="W589" i="12" s="1"/>
  <c r="X589" i="12" s="1"/>
  <c r="Q594" i="12"/>
  <c r="W594" i="12" s="1"/>
  <c r="X594" i="12" s="1"/>
  <c r="Q585" i="12"/>
  <c r="W585" i="12" s="1"/>
  <c r="X585" i="12" s="1"/>
  <c r="Q588" i="12"/>
  <c r="W588" i="12" s="1"/>
  <c r="X588" i="12" s="1"/>
  <c r="Q590" i="12"/>
  <c r="W590" i="12" s="1"/>
  <c r="X590" i="12" s="1"/>
  <c r="Q592" i="12"/>
  <c r="W592" i="12" s="1"/>
  <c r="X592" i="12" s="1"/>
  <c r="AA450" i="12"/>
  <c r="R497" i="12"/>
  <c r="U70" i="10"/>
  <c r="AI70" i="10" s="1"/>
  <c r="AJ70" i="10" s="1"/>
  <c r="U53" i="10"/>
  <c r="AI53" i="10" s="1"/>
  <c r="AJ53" i="10" s="1"/>
  <c r="U52" i="10"/>
  <c r="AI52" i="10" s="1"/>
  <c r="AJ52" i="10" s="1"/>
  <c r="U58" i="10"/>
  <c r="AI58" i="10" s="1"/>
  <c r="AJ58" i="10" s="1"/>
  <c r="U59" i="10"/>
  <c r="AI59" i="10" s="1"/>
  <c r="AJ59" i="10" s="1"/>
  <c r="U51" i="10"/>
  <c r="AI51" i="10" s="1"/>
  <c r="AJ51" i="10" s="1"/>
  <c r="U56" i="10"/>
  <c r="AI56" i="10" s="1"/>
  <c r="AJ56" i="10" s="1"/>
  <c r="U69" i="10"/>
  <c r="AI69" i="10" s="1"/>
  <c r="AJ69" i="10" s="1"/>
  <c r="U57" i="10"/>
  <c r="AI57" i="10" s="1"/>
  <c r="AJ57" i="10" s="1"/>
  <c r="U71" i="10"/>
  <c r="AI71" i="10" s="1"/>
  <c r="AJ71" i="10" s="1"/>
  <c r="U50" i="10"/>
  <c r="AI50" i="10" s="1"/>
  <c r="U68" i="10"/>
  <c r="AI68" i="10" s="1"/>
  <c r="AJ68" i="10" s="1"/>
  <c r="T750" i="12"/>
  <c r="AF750" i="12" s="1"/>
  <c r="AG750" i="12" s="1"/>
  <c r="T734" i="12"/>
  <c r="AF734" i="12" s="1"/>
  <c r="AG734" i="12" s="1"/>
  <c r="T729" i="12"/>
  <c r="AF729" i="12" s="1"/>
  <c r="AG729" i="12" s="1"/>
  <c r="T757" i="12"/>
  <c r="AF757" i="12" s="1"/>
  <c r="AG757" i="12" s="1"/>
  <c r="T732" i="12"/>
  <c r="AF732" i="12" s="1"/>
  <c r="AG732" i="12" s="1"/>
  <c r="T725" i="12"/>
  <c r="AF725" i="12" s="1"/>
  <c r="AG725" i="12" s="1"/>
  <c r="T749" i="12"/>
  <c r="AF749" i="12" s="1"/>
  <c r="AG749" i="12" s="1"/>
  <c r="T728" i="12"/>
  <c r="AF728" i="12" s="1"/>
  <c r="AG728" i="12" s="1"/>
  <c r="T758" i="12"/>
  <c r="AF758" i="12" s="1"/>
  <c r="AG758" i="12" s="1"/>
  <c r="T748" i="12"/>
  <c r="AF748" i="12" s="1"/>
  <c r="AG748" i="12" s="1"/>
  <c r="T737" i="12"/>
  <c r="AF737" i="12" s="1"/>
  <c r="AG737" i="12" s="1"/>
  <c r="T726" i="12"/>
  <c r="AF726" i="12" s="1"/>
  <c r="AG726" i="12" s="1"/>
  <c r="T751" i="12"/>
  <c r="AF751" i="12" s="1"/>
  <c r="AG751" i="12" s="1"/>
  <c r="T756" i="12"/>
  <c r="AF756" i="12" s="1"/>
  <c r="AG756" i="12" s="1"/>
  <c r="T727" i="12"/>
  <c r="AF727" i="12" s="1"/>
  <c r="AG727" i="12" s="1"/>
  <c r="T735" i="12"/>
  <c r="AF735" i="12" s="1"/>
  <c r="AG735" i="12" s="1"/>
  <c r="T733" i="12"/>
  <c r="AF733" i="12" s="1"/>
  <c r="AG733" i="12" s="1"/>
  <c r="T724" i="12"/>
  <c r="AF724" i="12" s="1"/>
  <c r="T736" i="12"/>
  <c r="AF736" i="12" s="1"/>
  <c r="AG736" i="12" s="1"/>
  <c r="T754" i="12"/>
  <c r="AF754" i="12" s="1"/>
  <c r="AG754" i="12" s="1"/>
  <c r="T755" i="12"/>
  <c r="AF755" i="12" s="1"/>
  <c r="AG755" i="12" s="1"/>
  <c r="T753" i="12"/>
  <c r="AF753" i="12" s="1"/>
  <c r="AG753" i="12" s="1"/>
  <c r="T759" i="12"/>
  <c r="AF759" i="12" s="1"/>
  <c r="AG759" i="12" s="1"/>
  <c r="T752" i="12"/>
  <c r="AF752" i="12" s="1"/>
  <c r="AG752" i="12" s="1"/>
  <c r="R23" i="13"/>
  <c r="Z23" i="13" s="1"/>
  <c r="AA23" i="13" s="1"/>
  <c r="R9" i="13"/>
  <c r="Z9" i="13" s="1"/>
  <c r="R15" i="13"/>
  <c r="Z15" i="13" s="1"/>
  <c r="AA15" i="13" s="1"/>
  <c r="R13" i="13"/>
  <c r="Z13" i="13" s="1"/>
  <c r="AA13" i="13" s="1"/>
  <c r="R22" i="13"/>
  <c r="Z22" i="13" s="1"/>
  <c r="AA22" i="13" s="1"/>
  <c r="R11" i="13"/>
  <c r="Z11" i="13" s="1"/>
  <c r="AA11" i="13" s="1"/>
  <c r="R14" i="13"/>
  <c r="Z14" i="13" s="1"/>
  <c r="AA14" i="13" s="1"/>
  <c r="Q71" i="6"/>
  <c r="W71" i="6" s="1"/>
  <c r="X71" i="6" s="1"/>
  <c r="Q68" i="6"/>
  <c r="W68" i="6" s="1"/>
  <c r="Q69" i="6"/>
  <c r="W69" i="6" s="1"/>
  <c r="X69" i="6" s="1"/>
  <c r="Q88" i="6"/>
  <c r="W88" i="6" s="1"/>
  <c r="X88" i="6" s="1"/>
  <c r="Q106" i="6"/>
  <c r="W106" i="6" s="1"/>
  <c r="X106" i="6" s="1"/>
  <c r="Q74" i="6"/>
  <c r="W74" i="6" s="1"/>
  <c r="X74" i="6" s="1"/>
  <c r="Q103" i="6"/>
  <c r="W103" i="6" s="1"/>
  <c r="X103" i="6" s="1"/>
  <c r="Q102" i="6"/>
  <c r="W102" i="6" s="1"/>
  <c r="X102" i="6" s="1"/>
  <c r="Q83" i="6"/>
  <c r="W83" i="6" s="1"/>
  <c r="X83" i="6" s="1"/>
  <c r="Q105" i="6"/>
  <c r="W105" i="6" s="1"/>
  <c r="X105" i="6" s="1"/>
  <c r="Q73" i="6"/>
  <c r="W73" i="6" s="1"/>
  <c r="X73" i="6" s="1"/>
  <c r="Q87" i="6"/>
  <c r="W87" i="6" s="1"/>
  <c r="X87" i="6" s="1"/>
  <c r="Q101" i="6"/>
  <c r="W101" i="6" s="1"/>
  <c r="X101" i="6" s="1"/>
  <c r="Q86" i="6"/>
  <c r="W86" i="6" s="1"/>
  <c r="X86" i="6" s="1"/>
  <c r="Q75" i="6"/>
  <c r="W75" i="6" s="1"/>
  <c r="X75" i="6" s="1"/>
  <c r="Q82" i="6"/>
  <c r="W82" i="6" s="1"/>
  <c r="X82" i="6" s="1"/>
  <c r="Q104" i="6"/>
  <c r="W104" i="6" s="1"/>
  <c r="X104" i="6" s="1"/>
  <c r="Q85" i="6"/>
  <c r="W85" i="6" s="1"/>
  <c r="X85" i="6" s="1"/>
  <c r="Q84" i="6"/>
  <c r="W84" i="6" s="1"/>
  <c r="X84" i="6" s="1"/>
  <c r="Q100" i="6"/>
  <c r="W100" i="6" s="1"/>
  <c r="X100" i="6" s="1"/>
  <c r="Q70" i="6"/>
  <c r="W70" i="6" s="1"/>
  <c r="X70" i="6" s="1"/>
  <c r="Q72" i="6"/>
  <c r="W72" i="6" s="1"/>
  <c r="X72" i="6" s="1"/>
  <c r="R587" i="12"/>
  <c r="Z587" i="12" s="1"/>
  <c r="AA587" i="12" s="1"/>
  <c r="R593" i="12"/>
  <c r="Z593" i="12" s="1"/>
  <c r="AA593" i="12" s="1"/>
  <c r="R560" i="12"/>
  <c r="Z560" i="12" s="1"/>
  <c r="AA560" i="12" s="1"/>
  <c r="R591" i="12"/>
  <c r="Z591" i="12" s="1"/>
  <c r="AA591" i="12" s="1"/>
  <c r="R589" i="12"/>
  <c r="Z589" i="12" s="1"/>
  <c r="AA589" i="12" s="1"/>
  <c r="R592" i="12"/>
  <c r="Z592" i="12" s="1"/>
  <c r="AA592" i="12" s="1"/>
  <c r="R571" i="12"/>
  <c r="Z571" i="12" s="1"/>
  <c r="AA571" i="12" s="1"/>
  <c r="R568" i="12"/>
  <c r="Z568" i="12" s="1"/>
  <c r="AA568" i="12" s="1"/>
  <c r="R561" i="12"/>
  <c r="Z561" i="12" s="1"/>
  <c r="AA561" i="12" s="1"/>
  <c r="R570" i="12"/>
  <c r="Z570" i="12" s="1"/>
  <c r="AA570" i="12" s="1"/>
  <c r="R572" i="12"/>
  <c r="Z572" i="12" s="1"/>
  <c r="AA572" i="12" s="1"/>
  <c r="R564" i="12"/>
  <c r="Z564" i="12" s="1"/>
  <c r="AA564" i="12" s="1"/>
  <c r="R583" i="12"/>
  <c r="Z583" i="12" s="1"/>
  <c r="AA583" i="12" s="1"/>
  <c r="R559" i="12"/>
  <c r="Z559" i="12" s="1"/>
  <c r="R590" i="12"/>
  <c r="Z590" i="12" s="1"/>
  <c r="AA590" i="12" s="1"/>
  <c r="R588" i="12"/>
  <c r="Z588" i="12" s="1"/>
  <c r="AA588" i="12" s="1"/>
  <c r="R569" i="12"/>
  <c r="Z569" i="12" s="1"/>
  <c r="AA569" i="12" s="1"/>
  <c r="R562" i="12"/>
  <c r="Z562" i="12" s="1"/>
  <c r="AA562" i="12" s="1"/>
  <c r="R567" i="12"/>
  <c r="Z567" i="12" s="1"/>
  <c r="AA567" i="12" s="1"/>
  <c r="R563" i="12"/>
  <c r="Z563" i="12" s="1"/>
  <c r="AA563" i="12" s="1"/>
  <c r="R584" i="12"/>
  <c r="Z584" i="12" s="1"/>
  <c r="AA584" i="12" s="1"/>
  <c r="R586" i="12"/>
  <c r="Z586" i="12" s="1"/>
  <c r="AA586" i="12" s="1"/>
  <c r="R594" i="12"/>
  <c r="Z594" i="12" s="1"/>
  <c r="AA594" i="12" s="1"/>
  <c r="R585" i="12"/>
  <c r="Z585" i="12" s="1"/>
  <c r="AA585" i="12" s="1"/>
  <c r="R725" i="12"/>
  <c r="Z725" i="12" s="1"/>
  <c r="AA725" i="12" s="1"/>
  <c r="R750" i="12"/>
  <c r="Z750" i="12" s="1"/>
  <c r="AA750" i="12" s="1"/>
  <c r="R752" i="12"/>
  <c r="Z752" i="12" s="1"/>
  <c r="AA752" i="12" s="1"/>
  <c r="R734" i="12"/>
  <c r="Z734" i="12" s="1"/>
  <c r="AA734" i="12" s="1"/>
  <c r="R729" i="12"/>
  <c r="Z729" i="12" s="1"/>
  <c r="AA729" i="12" s="1"/>
  <c r="R732" i="12"/>
  <c r="Z732" i="12" s="1"/>
  <c r="AA732" i="12" s="1"/>
  <c r="R759" i="12"/>
  <c r="Z759" i="12" s="1"/>
  <c r="AA759" i="12" s="1"/>
  <c r="R749" i="12"/>
  <c r="Z749" i="12" s="1"/>
  <c r="AA749" i="12" s="1"/>
  <c r="R754" i="12"/>
  <c r="Z754" i="12" s="1"/>
  <c r="AA754" i="12" s="1"/>
  <c r="R737" i="12"/>
  <c r="Z737" i="12" s="1"/>
  <c r="AA737" i="12" s="1"/>
  <c r="R724" i="12"/>
  <c r="Z724" i="12" s="1"/>
  <c r="R727" i="12"/>
  <c r="Z727" i="12" s="1"/>
  <c r="AA727" i="12" s="1"/>
  <c r="R735" i="12"/>
  <c r="Z735" i="12" s="1"/>
  <c r="AA735" i="12" s="1"/>
  <c r="R726" i="12"/>
  <c r="Z726" i="12" s="1"/>
  <c r="AA726" i="12" s="1"/>
  <c r="R751" i="12"/>
  <c r="Z751" i="12" s="1"/>
  <c r="AA751" i="12" s="1"/>
  <c r="R728" i="12"/>
  <c r="Z728" i="12" s="1"/>
  <c r="AA728" i="12" s="1"/>
  <c r="R733" i="12"/>
  <c r="Z733" i="12" s="1"/>
  <c r="AA733" i="12" s="1"/>
  <c r="R736" i="12"/>
  <c r="Z736" i="12" s="1"/>
  <c r="AA736" i="12" s="1"/>
  <c r="R748" i="12"/>
  <c r="Z748" i="12" s="1"/>
  <c r="AA748" i="12" s="1"/>
  <c r="R757" i="12"/>
  <c r="Z757" i="12" s="1"/>
  <c r="AA757" i="12" s="1"/>
  <c r="R758" i="12"/>
  <c r="Z758" i="12" s="1"/>
  <c r="AA758" i="12" s="1"/>
  <c r="R756" i="12"/>
  <c r="Z756" i="12" s="1"/>
  <c r="AA756" i="12" s="1"/>
  <c r="R755" i="12"/>
  <c r="Z755" i="12" s="1"/>
  <c r="AA755" i="12" s="1"/>
  <c r="R753" i="12"/>
  <c r="Z753" i="12" s="1"/>
  <c r="AA753" i="12" s="1"/>
  <c r="W190" i="15"/>
  <c r="X190" i="15" s="1"/>
  <c r="W201" i="15"/>
  <c r="X201" i="15" s="1"/>
  <c r="Q187" i="15"/>
  <c r="W187" i="15" s="1"/>
  <c r="W222" i="15"/>
  <c r="X222" i="15" s="1"/>
  <c r="W192" i="15"/>
  <c r="X192" i="15" s="1"/>
  <c r="W188" i="15"/>
  <c r="X188" i="15" s="1"/>
  <c r="W199" i="15"/>
  <c r="X199" i="15" s="1"/>
  <c r="W200" i="15"/>
  <c r="X200" i="15" s="1"/>
  <c r="W191" i="15"/>
  <c r="X191" i="15" s="1"/>
  <c r="W223" i="15"/>
  <c r="X223" i="15" s="1"/>
  <c r="W220" i="15"/>
  <c r="X220" i="15" s="1"/>
  <c r="W202" i="15"/>
  <c r="X202" i="15" s="1"/>
  <c r="W218" i="15"/>
  <c r="X218" i="15" s="1"/>
  <c r="W224" i="15"/>
  <c r="X224" i="15" s="1"/>
  <c r="AC404" i="15"/>
  <c r="AD404" i="15" s="1"/>
  <c r="AC395" i="15"/>
  <c r="AD395" i="15" s="1"/>
  <c r="AC399" i="15"/>
  <c r="AD399" i="15" s="1"/>
  <c r="AC403" i="15"/>
  <c r="AD403" i="15" s="1"/>
  <c r="AC368" i="15"/>
  <c r="AD368" i="15" s="1"/>
  <c r="AC377" i="15"/>
  <c r="AD377" i="15" s="1"/>
  <c r="AC382" i="15"/>
  <c r="AD382" i="15" s="1"/>
  <c r="AC367" i="15"/>
  <c r="AD367" i="15" s="1"/>
  <c r="AC378" i="15"/>
  <c r="AD378" i="15" s="1"/>
  <c r="AC381" i="15"/>
  <c r="AD381" i="15" s="1"/>
  <c r="AC397" i="15"/>
  <c r="AD397" i="15" s="1"/>
  <c r="AC402" i="15"/>
  <c r="AD402" i="15" s="1"/>
  <c r="AC398" i="15"/>
  <c r="AD398" i="15" s="1"/>
  <c r="S374" i="12"/>
  <c r="AC374" i="12" s="1"/>
  <c r="AD374" i="12" s="1"/>
  <c r="S373" i="12"/>
  <c r="AC373" i="12" s="1"/>
  <c r="AD373" i="12" s="1"/>
  <c r="S351" i="12"/>
  <c r="AC351" i="12" s="1"/>
  <c r="AD351" i="12" s="1"/>
  <c r="S354" i="12"/>
  <c r="AC354" i="12" s="1"/>
  <c r="AD354" i="12" s="1"/>
  <c r="S370" i="12"/>
  <c r="AC370" i="12" s="1"/>
  <c r="AD370" i="12" s="1"/>
  <c r="S352" i="12"/>
  <c r="AC352" i="12" s="1"/>
  <c r="AD352" i="12" s="1"/>
  <c r="S350" i="12"/>
  <c r="AC350" i="12" s="1"/>
  <c r="AD350" i="12" s="1"/>
  <c r="S341" i="12"/>
  <c r="AC341" i="12" s="1"/>
  <c r="S368" i="12"/>
  <c r="AC368" i="12" s="1"/>
  <c r="AD368" i="12" s="1"/>
  <c r="S376" i="12"/>
  <c r="AC376" i="12" s="1"/>
  <c r="AD376" i="12" s="1"/>
  <c r="S346" i="12"/>
  <c r="AC346" i="12" s="1"/>
  <c r="AD346" i="12" s="1"/>
  <c r="S345" i="12"/>
  <c r="AC345" i="12" s="1"/>
  <c r="AD345" i="12" s="1"/>
  <c r="S371" i="12"/>
  <c r="AC371" i="12" s="1"/>
  <c r="AD371" i="12" s="1"/>
  <c r="S353" i="12"/>
  <c r="AC353" i="12" s="1"/>
  <c r="AD353" i="12" s="1"/>
  <c r="S342" i="12"/>
  <c r="AC342" i="12" s="1"/>
  <c r="AD342" i="12" s="1"/>
  <c r="S344" i="12"/>
  <c r="AC344" i="12" s="1"/>
  <c r="AD344" i="12" s="1"/>
  <c r="S343" i="12"/>
  <c r="AC343" i="12" s="1"/>
  <c r="AD343" i="12" s="1"/>
  <c r="S375" i="12"/>
  <c r="AC375" i="12" s="1"/>
  <c r="AD375" i="12" s="1"/>
  <c r="S349" i="12"/>
  <c r="AC349" i="12" s="1"/>
  <c r="AD349" i="12" s="1"/>
  <c r="S367" i="12"/>
  <c r="AC367" i="12" s="1"/>
  <c r="AD367" i="12" s="1"/>
  <c r="S366" i="12"/>
  <c r="AC366" i="12" s="1"/>
  <c r="AD366" i="12" s="1"/>
  <c r="S365" i="12"/>
  <c r="AC365" i="12" s="1"/>
  <c r="AD365" i="12" s="1"/>
  <c r="S369" i="12"/>
  <c r="AC369" i="12" s="1"/>
  <c r="AD369" i="12" s="1"/>
  <c r="S372" i="12"/>
  <c r="AC372" i="12" s="1"/>
  <c r="AD372" i="12" s="1"/>
  <c r="Q70" i="10"/>
  <c r="W70" i="10" s="1"/>
  <c r="X70" i="10" s="1"/>
  <c r="Q59" i="10"/>
  <c r="W59" i="10" s="1"/>
  <c r="X59" i="10" s="1"/>
  <c r="Q57" i="10"/>
  <c r="W57" i="10" s="1"/>
  <c r="X57" i="10" s="1"/>
  <c r="W53" i="10"/>
  <c r="X53" i="10" s="1"/>
  <c r="Q58" i="10"/>
  <c r="W58" i="10" s="1"/>
  <c r="X58" i="10" s="1"/>
  <c r="Q56" i="10"/>
  <c r="W56" i="10" s="1"/>
  <c r="X56" i="10" s="1"/>
  <c r="Q69" i="10"/>
  <c r="W69" i="10" s="1"/>
  <c r="X69" i="10" s="1"/>
  <c r="Q68" i="10"/>
  <c r="W68" i="10" s="1"/>
  <c r="X68" i="10" s="1"/>
  <c r="Q71" i="10"/>
  <c r="W71" i="10" s="1"/>
  <c r="X71" i="10" s="1"/>
  <c r="Q561" i="12"/>
  <c r="W561" i="12" s="1"/>
  <c r="X561" i="12" s="1"/>
  <c r="S483" i="12"/>
  <c r="AC483" i="12" s="1"/>
  <c r="AD483" i="12" s="1"/>
  <c r="S478" i="12"/>
  <c r="AC478" i="12" s="1"/>
  <c r="AD478" i="12" s="1"/>
  <c r="S484" i="12"/>
  <c r="AC484" i="12" s="1"/>
  <c r="AD484" i="12" s="1"/>
  <c r="S481" i="12"/>
  <c r="AC481" i="12" s="1"/>
  <c r="AD481" i="12" s="1"/>
  <c r="S462" i="12"/>
  <c r="AC462" i="12" s="1"/>
  <c r="AD462" i="12" s="1"/>
  <c r="S452" i="12"/>
  <c r="AC452" i="12" s="1"/>
  <c r="AD452" i="12" s="1"/>
  <c r="S461" i="12"/>
  <c r="AC461" i="12" s="1"/>
  <c r="AD461" i="12" s="1"/>
  <c r="S458" i="12"/>
  <c r="AC458" i="12" s="1"/>
  <c r="AD458" i="12" s="1"/>
  <c r="S463" i="12"/>
  <c r="AC463" i="12" s="1"/>
  <c r="AD463" i="12" s="1"/>
  <c r="S474" i="12"/>
  <c r="AC474" i="12" s="1"/>
  <c r="AD474" i="12" s="1"/>
  <c r="S482" i="12"/>
  <c r="AC482" i="12" s="1"/>
  <c r="AD482" i="12" s="1"/>
  <c r="S454" i="12"/>
  <c r="AC454" i="12" s="1"/>
  <c r="AD454" i="12" s="1"/>
  <c r="S451" i="12"/>
  <c r="AC451" i="12" s="1"/>
  <c r="AD451" i="12" s="1"/>
  <c r="S459" i="12"/>
  <c r="AC459" i="12" s="1"/>
  <c r="AD459" i="12" s="1"/>
  <c r="S453" i="12"/>
  <c r="AC453" i="12" s="1"/>
  <c r="AD453" i="12" s="1"/>
  <c r="S455" i="12"/>
  <c r="AC455" i="12" s="1"/>
  <c r="AD455" i="12" s="1"/>
  <c r="S460" i="12"/>
  <c r="AC460" i="12" s="1"/>
  <c r="AD460" i="12" s="1"/>
  <c r="S477" i="12"/>
  <c r="AC477" i="12" s="1"/>
  <c r="AD477" i="12" s="1"/>
  <c r="S485" i="12"/>
  <c r="AC485" i="12" s="1"/>
  <c r="AD485" i="12" s="1"/>
  <c r="S476" i="12"/>
  <c r="AC476" i="12" s="1"/>
  <c r="AD476" i="12" s="1"/>
  <c r="S475" i="12"/>
  <c r="AC475" i="12" s="1"/>
  <c r="AD475" i="12" s="1"/>
  <c r="S480" i="12"/>
  <c r="AC480" i="12" s="1"/>
  <c r="AD480" i="12" s="1"/>
  <c r="S479" i="12"/>
  <c r="AC479" i="12" s="1"/>
  <c r="AD479" i="12" s="1"/>
  <c r="S450" i="12"/>
  <c r="AC450" i="12" s="1"/>
  <c r="U71" i="6"/>
  <c r="AI71" i="6" s="1"/>
  <c r="AJ71" i="6" s="1"/>
  <c r="U101" i="6"/>
  <c r="AI101" i="6" s="1"/>
  <c r="AJ101" i="6" s="1"/>
  <c r="U82" i="6"/>
  <c r="AI82" i="6" s="1"/>
  <c r="AJ82" i="6" s="1"/>
  <c r="U85" i="6"/>
  <c r="AI85" i="6" s="1"/>
  <c r="AJ85" i="6" s="1"/>
  <c r="U105" i="6"/>
  <c r="AI105" i="6" s="1"/>
  <c r="AJ105" i="6" s="1"/>
  <c r="U102" i="6"/>
  <c r="AI102" i="6" s="1"/>
  <c r="AJ102" i="6" s="1"/>
  <c r="U88" i="6"/>
  <c r="AI88" i="6" s="1"/>
  <c r="AJ88" i="6" s="1"/>
  <c r="U75" i="6"/>
  <c r="AI75" i="6" s="1"/>
  <c r="AJ75" i="6" s="1"/>
  <c r="U83" i="6"/>
  <c r="AI83" i="6" s="1"/>
  <c r="AJ83" i="6" s="1"/>
  <c r="U74" i="6"/>
  <c r="AI74" i="6" s="1"/>
  <c r="AJ74" i="6" s="1"/>
  <c r="U73" i="6"/>
  <c r="AI73" i="6" s="1"/>
  <c r="AJ73" i="6" s="1"/>
  <c r="U69" i="6"/>
  <c r="AI69" i="6" s="1"/>
  <c r="AJ69" i="6" s="1"/>
  <c r="U70" i="6"/>
  <c r="AI70" i="6" s="1"/>
  <c r="AJ70" i="6" s="1"/>
  <c r="U84" i="6"/>
  <c r="AI84" i="6" s="1"/>
  <c r="AJ84" i="6" s="1"/>
  <c r="U104" i="6"/>
  <c r="AI104" i="6" s="1"/>
  <c r="AJ104" i="6" s="1"/>
  <c r="U103" i="6"/>
  <c r="AI103" i="6" s="1"/>
  <c r="AJ103" i="6" s="1"/>
  <c r="U87" i="6"/>
  <c r="AI87" i="6" s="1"/>
  <c r="AJ87" i="6" s="1"/>
  <c r="U72" i="6"/>
  <c r="AI72" i="6" s="1"/>
  <c r="AJ72" i="6" s="1"/>
  <c r="U86" i="6"/>
  <c r="AI86" i="6" s="1"/>
  <c r="AJ86" i="6" s="1"/>
  <c r="U106" i="6"/>
  <c r="AI106" i="6" s="1"/>
  <c r="AJ106" i="6" s="1"/>
  <c r="U100" i="6"/>
  <c r="AI100" i="6" s="1"/>
  <c r="AJ100" i="6" s="1"/>
  <c r="U68" i="6"/>
  <c r="AI68" i="6" s="1"/>
  <c r="AJ68" i="6" s="1"/>
  <c r="R320" i="9"/>
  <c r="Z320" i="9" s="1"/>
  <c r="AA320" i="9" s="1"/>
  <c r="R300" i="9"/>
  <c r="Z300" i="9" s="1"/>
  <c r="AA300" i="9" s="1"/>
  <c r="R321" i="9"/>
  <c r="Z321" i="9" s="1"/>
  <c r="AA321" i="9" s="1"/>
  <c r="R323" i="9"/>
  <c r="Z323" i="9" s="1"/>
  <c r="AA323" i="9" s="1"/>
  <c r="R309" i="9"/>
  <c r="Z309" i="9" s="1"/>
  <c r="AA309" i="9" s="1"/>
  <c r="R307" i="9"/>
  <c r="Z307" i="9" s="1"/>
  <c r="AA307" i="9" s="1"/>
  <c r="R305" i="9"/>
  <c r="Z305" i="9" s="1"/>
  <c r="AA305" i="9" s="1"/>
  <c r="R298" i="9"/>
  <c r="Z298" i="9" s="1"/>
  <c r="AA298" i="9" s="1"/>
  <c r="R308" i="9"/>
  <c r="Z308" i="9" s="1"/>
  <c r="AA308" i="9" s="1"/>
  <c r="R306" i="9"/>
  <c r="Z306" i="9" s="1"/>
  <c r="AA306" i="9" s="1"/>
  <c r="R299" i="9"/>
  <c r="Z299" i="9" s="1"/>
  <c r="AA299" i="9" s="1"/>
  <c r="R302" i="9"/>
  <c r="Z302" i="9" s="1"/>
  <c r="AA302" i="9" s="1"/>
  <c r="R319" i="9"/>
  <c r="Z319" i="9" s="1"/>
  <c r="AA319" i="9" s="1"/>
  <c r="R324" i="9"/>
  <c r="Z324" i="9" s="1"/>
  <c r="AA324" i="9" s="1"/>
  <c r="R297" i="9"/>
  <c r="Z297" i="9" s="1"/>
  <c r="R322" i="9"/>
  <c r="Z322" i="9" s="1"/>
  <c r="AA322" i="9" s="1"/>
  <c r="Q209" i="12"/>
  <c r="W209" i="12" s="1"/>
  <c r="X209" i="12" s="1"/>
  <c r="Q177" i="12"/>
  <c r="W177" i="12" s="1"/>
  <c r="X177" i="12" s="1"/>
  <c r="Q204" i="12"/>
  <c r="W204" i="12" s="1"/>
  <c r="X204" i="12" s="1"/>
  <c r="Q200" i="12"/>
  <c r="W200" i="12" s="1"/>
  <c r="X200" i="12" s="1"/>
  <c r="Q207" i="12"/>
  <c r="W207" i="12" s="1"/>
  <c r="X207" i="12" s="1"/>
  <c r="Q179" i="12"/>
  <c r="W179" i="12" s="1"/>
  <c r="X179" i="12" s="1"/>
  <c r="Q178" i="12"/>
  <c r="W178" i="12" s="1"/>
  <c r="X178" i="12" s="1"/>
  <c r="Q203" i="12"/>
  <c r="W203" i="12" s="1"/>
  <c r="X203" i="12" s="1"/>
  <c r="Q180" i="12"/>
  <c r="W180" i="12" s="1"/>
  <c r="X180" i="12" s="1"/>
  <c r="Q186" i="12"/>
  <c r="W186" i="12" s="1"/>
  <c r="X186" i="12" s="1"/>
  <c r="Q188" i="12"/>
  <c r="W188" i="12" s="1"/>
  <c r="X188" i="12" s="1"/>
  <c r="Q185" i="12"/>
  <c r="W185" i="12" s="1"/>
  <c r="X185" i="12" s="1"/>
  <c r="Q206" i="12"/>
  <c r="W206" i="12" s="1"/>
  <c r="X206" i="12" s="1"/>
  <c r="Q187" i="12"/>
  <c r="W187" i="12" s="1"/>
  <c r="X187" i="12" s="1"/>
  <c r="Q181" i="12"/>
  <c r="W181" i="12" s="1"/>
  <c r="X181" i="12" s="1"/>
  <c r="Q202" i="12"/>
  <c r="W202" i="12" s="1"/>
  <c r="X202" i="12" s="1"/>
  <c r="Q205" i="12"/>
  <c r="W205" i="12" s="1"/>
  <c r="X205" i="12" s="1"/>
  <c r="Q189" i="12"/>
  <c r="W189" i="12" s="1"/>
  <c r="X189" i="12" s="1"/>
  <c r="Q184" i="12"/>
  <c r="W184" i="12" s="1"/>
  <c r="X184" i="12" s="1"/>
  <c r="Q176" i="12"/>
  <c r="W176" i="12" s="1"/>
  <c r="Q201" i="12"/>
  <c r="W201" i="12" s="1"/>
  <c r="X201" i="12" s="1"/>
  <c r="Q210" i="12"/>
  <c r="W210" i="12" s="1"/>
  <c r="X210" i="12" s="1"/>
  <c r="Q211" i="12"/>
  <c r="W211" i="12" s="1"/>
  <c r="X211" i="12" s="1"/>
  <c r="Q208" i="12"/>
  <c r="W208" i="12" s="1"/>
  <c r="X208" i="12" s="1"/>
  <c r="Z621" i="15"/>
  <c r="AA621" i="15" s="1"/>
  <c r="Z608" i="15"/>
  <c r="AA608" i="15" s="1"/>
  <c r="Z641" i="15"/>
  <c r="AA641" i="15" s="1"/>
  <c r="Z606" i="15"/>
  <c r="S750" i="12"/>
  <c r="AC750" i="12" s="1"/>
  <c r="AD750" i="12" s="1"/>
  <c r="S728" i="12"/>
  <c r="AC728" i="12" s="1"/>
  <c r="AD728" i="12" s="1"/>
  <c r="S732" i="12"/>
  <c r="AC732" i="12" s="1"/>
  <c r="AD732" i="12" s="1"/>
  <c r="S748" i="12"/>
  <c r="AC748" i="12" s="1"/>
  <c r="AD748" i="12" s="1"/>
  <c r="S734" i="12"/>
  <c r="AC734" i="12" s="1"/>
  <c r="AD734" i="12" s="1"/>
  <c r="S736" i="12"/>
  <c r="AC736" i="12" s="1"/>
  <c r="AD736" i="12" s="1"/>
  <c r="S726" i="12"/>
  <c r="AC726" i="12" s="1"/>
  <c r="AD726" i="12" s="1"/>
  <c r="S725" i="12"/>
  <c r="AC725" i="12" s="1"/>
  <c r="AD725" i="12" s="1"/>
  <c r="S735" i="12"/>
  <c r="AC735" i="12" s="1"/>
  <c r="AD735" i="12" s="1"/>
  <c r="S733" i="12"/>
  <c r="AC733" i="12" s="1"/>
  <c r="AD733" i="12" s="1"/>
  <c r="S737" i="12"/>
  <c r="AC737" i="12" s="1"/>
  <c r="AD737" i="12" s="1"/>
  <c r="S758" i="12"/>
  <c r="AC758" i="12" s="1"/>
  <c r="AD758" i="12" s="1"/>
  <c r="S729" i="12"/>
  <c r="AC729" i="12" s="1"/>
  <c r="AD729" i="12" s="1"/>
  <c r="S727" i="12"/>
  <c r="AC727" i="12" s="1"/>
  <c r="AD727" i="12" s="1"/>
  <c r="S755" i="12"/>
  <c r="AC755" i="12" s="1"/>
  <c r="AD755" i="12" s="1"/>
  <c r="S749" i="12"/>
  <c r="AC749" i="12" s="1"/>
  <c r="AD749" i="12" s="1"/>
  <c r="S756" i="12"/>
  <c r="AC756" i="12" s="1"/>
  <c r="AD756" i="12" s="1"/>
  <c r="S753" i="12"/>
  <c r="AC753" i="12" s="1"/>
  <c r="AD753" i="12" s="1"/>
  <c r="S757" i="12"/>
  <c r="AC757" i="12" s="1"/>
  <c r="AD757" i="12" s="1"/>
  <c r="S754" i="12"/>
  <c r="AC754" i="12" s="1"/>
  <c r="AD754" i="12" s="1"/>
  <c r="S752" i="12"/>
  <c r="AC752" i="12" s="1"/>
  <c r="AD752" i="12" s="1"/>
  <c r="S724" i="12"/>
  <c r="AC724" i="12" s="1"/>
  <c r="S759" i="12"/>
  <c r="AC759" i="12" s="1"/>
  <c r="AD759" i="12" s="1"/>
  <c r="S751" i="12"/>
  <c r="AC751" i="12" s="1"/>
  <c r="AD751" i="12" s="1"/>
  <c r="AI396" i="15"/>
  <c r="AJ396" i="15" s="1"/>
  <c r="AI398" i="15"/>
  <c r="AJ398" i="15" s="1"/>
  <c r="AI370" i="15"/>
  <c r="AJ370" i="15" s="1"/>
  <c r="AI395" i="15"/>
  <c r="AJ395" i="15" s="1"/>
  <c r="AI402" i="15"/>
  <c r="AJ402" i="15" s="1"/>
  <c r="AI367" i="15"/>
  <c r="AJ367" i="15" s="1"/>
  <c r="AI378" i="15"/>
  <c r="AJ378" i="15" s="1"/>
  <c r="AI369" i="15"/>
  <c r="AJ369" i="15" s="1"/>
  <c r="AI377" i="15"/>
  <c r="AJ377" i="15" s="1"/>
  <c r="AI381" i="15"/>
  <c r="AJ381" i="15" s="1"/>
  <c r="AI373" i="15"/>
  <c r="AJ373" i="15" s="1"/>
  <c r="AI366" i="15"/>
  <c r="U723" i="12"/>
  <c r="U731" i="12" s="1"/>
  <c r="AI731" i="12" s="1"/>
  <c r="T519" i="15"/>
  <c r="AF519" i="15" s="1"/>
  <c r="AG519" i="15" s="1"/>
  <c r="T490" i="15"/>
  <c r="AF490" i="15" s="1"/>
  <c r="AG490" i="15" s="1"/>
  <c r="Q518" i="15"/>
  <c r="W518" i="15" s="1"/>
  <c r="X518" i="15" s="1"/>
  <c r="Q490" i="15"/>
  <c r="W490" i="15" s="1"/>
  <c r="X490" i="15" s="1"/>
  <c r="Q489" i="15"/>
  <c r="W489" i="15" s="1"/>
  <c r="X489" i="15" s="1"/>
  <c r="Q515" i="15"/>
  <c r="W515" i="15" s="1"/>
  <c r="X515" i="15" s="1"/>
  <c r="T498" i="15"/>
  <c r="AF498" i="15" s="1"/>
  <c r="AG498" i="15" s="1"/>
  <c r="Q503" i="15"/>
  <c r="W503" i="15" s="1"/>
  <c r="X503" i="15" s="1"/>
  <c r="T501" i="15"/>
  <c r="AF501" i="15" s="1"/>
  <c r="AG501" i="15" s="1"/>
  <c r="T489" i="15"/>
  <c r="AF489" i="15" s="1"/>
  <c r="AG489" i="15" s="1"/>
  <c r="T520" i="15"/>
  <c r="AF520" i="15" s="1"/>
  <c r="AG520" i="15" s="1"/>
  <c r="T525" i="15"/>
  <c r="AF525" i="15" s="1"/>
  <c r="AG525" i="15" s="1"/>
  <c r="T522" i="15"/>
  <c r="AF522" i="15" s="1"/>
  <c r="AG522" i="15" s="1"/>
  <c r="T515" i="15"/>
  <c r="AF515" i="15" s="1"/>
  <c r="AG515" i="15" s="1"/>
  <c r="Q521" i="15"/>
  <c r="W521" i="15" s="1"/>
  <c r="X521" i="15" s="1"/>
  <c r="Q488" i="15"/>
  <c r="W488" i="15" s="1"/>
  <c r="X488" i="15" s="1"/>
  <c r="T497" i="15"/>
  <c r="AF497" i="15" s="1"/>
  <c r="AG497" i="15" s="1"/>
  <c r="Q522" i="15"/>
  <c r="W522" i="15" s="1"/>
  <c r="X522" i="15" s="1"/>
  <c r="Q520" i="15"/>
  <c r="W520" i="15" s="1"/>
  <c r="X520" i="15" s="1"/>
  <c r="Q491" i="15"/>
  <c r="W491" i="15" s="1"/>
  <c r="X491" i="15" s="1"/>
  <c r="Q500" i="15"/>
  <c r="W500" i="15" s="1"/>
  <c r="X500" i="15" s="1"/>
  <c r="Q525" i="15"/>
  <c r="W525" i="15" s="1"/>
  <c r="X525" i="15" s="1"/>
  <c r="Q494" i="15"/>
  <c r="W494" i="15" s="1"/>
  <c r="X494" i="15" s="1"/>
  <c r="Q493" i="15"/>
  <c r="W493" i="15" s="1"/>
  <c r="X493" i="15" s="1"/>
  <c r="AF786" i="15"/>
  <c r="AF822" i="15"/>
  <c r="AG822" i="15" s="1"/>
  <c r="AF789" i="15"/>
  <c r="AG789" i="15" s="1"/>
  <c r="AF815" i="15"/>
  <c r="AG815" i="15" s="1"/>
  <c r="AF801" i="15"/>
  <c r="AG801" i="15" s="1"/>
  <c r="AF791" i="15"/>
  <c r="AG791" i="15" s="1"/>
  <c r="AF792" i="15"/>
  <c r="AG792" i="15" s="1"/>
  <c r="AF793" i="15"/>
  <c r="AG793" i="15" s="1"/>
  <c r="AF794" i="15"/>
  <c r="AG794" i="15" s="1"/>
  <c r="AF817" i="15"/>
  <c r="AG817" i="15" s="1"/>
  <c r="AF820" i="15"/>
  <c r="AG820" i="15" s="1"/>
  <c r="AF787" i="15"/>
  <c r="AG787" i="15" s="1"/>
  <c r="Q498" i="15"/>
  <c r="W498" i="15" s="1"/>
  <c r="X498" i="15" s="1"/>
  <c r="Q516" i="15"/>
  <c r="W516" i="15" s="1"/>
  <c r="X516" i="15" s="1"/>
  <c r="Q524" i="15"/>
  <c r="W524" i="15" s="1"/>
  <c r="X524" i="15" s="1"/>
  <c r="Q487" i="15"/>
  <c r="W487" i="15" s="1"/>
  <c r="X487" i="15" s="1"/>
  <c r="Q499" i="15"/>
  <c r="W499" i="15" s="1"/>
  <c r="X499" i="15" s="1"/>
  <c r="Q486" i="15"/>
  <c r="W486" i="15" s="1"/>
  <c r="AC792" i="15"/>
  <c r="AD792" i="15" s="1"/>
  <c r="AC798" i="15"/>
  <c r="AD798" i="15" s="1"/>
  <c r="AC801" i="15"/>
  <c r="AD801" i="15" s="1"/>
  <c r="AC817" i="15"/>
  <c r="AD817" i="15" s="1"/>
  <c r="AC803" i="15"/>
  <c r="AD803" i="15" s="1"/>
  <c r="AC820" i="15"/>
  <c r="AD820" i="15" s="1"/>
  <c r="AC802" i="15"/>
  <c r="AD802" i="15" s="1"/>
  <c r="AC822" i="15"/>
  <c r="AD822" i="15" s="1"/>
  <c r="AC794" i="15"/>
  <c r="AD794" i="15" s="1"/>
  <c r="AC793" i="15"/>
  <c r="AD793" i="15" s="1"/>
  <c r="AI787" i="15"/>
  <c r="AJ787" i="15" s="1"/>
  <c r="AI801" i="15"/>
  <c r="AJ801" i="15" s="1"/>
  <c r="AI799" i="15"/>
  <c r="AJ799" i="15" s="1"/>
  <c r="AI819" i="15"/>
  <c r="AJ819" i="15" s="1"/>
  <c r="AI792" i="15"/>
  <c r="AJ792" i="15" s="1"/>
  <c r="AI802" i="15"/>
  <c r="AJ802" i="15" s="1"/>
  <c r="AI816" i="15"/>
  <c r="AJ816" i="15" s="1"/>
  <c r="AI822" i="15"/>
  <c r="AJ822" i="15" s="1"/>
  <c r="AI823" i="15"/>
  <c r="AJ823" i="15" s="1"/>
  <c r="AI820" i="15"/>
  <c r="AJ820" i="15" s="1"/>
  <c r="Z800" i="15"/>
  <c r="AA800" i="15" s="1"/>
  <c r="Z824" i="15"/>
  <c r="AA824" i="15" s="1"/>
  <c r="Z798" i="15"/>
  <c r="AA798" i="15" s="1"/>
  <c r="Z825" i="15"/>
  <c r="AA825" i="15" s="1"/>
  <c r="Z789" i="15"/>
  <c r="AA789" i="15" s="1"/>
  <c r="Z817" i="15"/>
  <c r="AA817" i="15" s="1"/>
  <c r="Z821" i="15"/>
  <c r="AA821" i="15" s="1"/>
  <c r="Z822" i="15"/>
  <c r="AA822" i="15" s="1"/>
  <c r="Z820" i="15"/>
  <c r="AA820" i="15" s="1"/>
  <c r="Z793" i="15"/>
  <c r="AA793" i="15" s="1"/>
  <c r="Z803" i="15"/>
  <c r="AA803" i="15" s="1"/>
  <c r="Z794" i="15"/>
  <c r="AA794" i="15" s="1"/>
  <c r="Q501" i="15"/>
  <c r="W501" i="15" s="1"/>
  <c r="X501" i="15" s="1"/>
  <c r="Q517" i="15"/>
  <c r="W517" i="15" s="1"/>
  <c r="X517" i="15" s="1"/>
  <c r="Q492" i="15"/>
  <c r="W492" i="15" s="1"/>
  <c r="X492" i="15" s="1"/>
  <c r="Q523" i="15"/>
  <c r="W523" i="15" s="1"/>
  <c r="X523" i="15" s="1"/>
  <c r="Q502" i="15"/>
  <c r="W502" i="15" s="1"/>
  <c r="X502" i="15" s="1"/>
  <c r="Q519" i="15"/>
  <c r="W519" i="15" s="1"/>
  <c r="X519" i="15" s="1"/>
  <c r="U503" i="15"/>
  <c r="AI503" i="15" s="1"/>
  <c r="AJ503" i="15" s="1"/>
  <c r="U522" i="15"/>
  <c r="AI522" i="15" s="1"/>
  <c r="AJ522" i="15" s="1"/>
  <c r="U525" i="15"/>
  <c r="AI525" i="15" s="1"/>
  <c r="AJ525" i="15" s="1"/>
  <c r="U500" i="15"/>
  <c r="AI500" i="15" s="1"/>
  <c r="AJ500" i="15" s="1"/>
  <c r="U520" i="15"/>
  <c r="AI520" i="15" s="1"/>
  <c r="AJ520" i="15" s="1"/>
  <c r="U492" i="15"/>
  <c r="AI492" i="15" s="1"/>
  <c r="AJ492" i="15" s="1"/>
  <c r="U499" i="15"/>
  <c r="AI499" i="15" s="1"/>
  <c r="AJ499" i="15" s="1"/>
  <c r="U517" i="15"/>
  <c r="AI517" i="15" s="1"/>
  <c r="AJ517" i="15" s="1"/>
  <c r="U498" i="15"/>
  <c r="AI498" i="15" s="1"/>
  <c r="AJ498" i="15" s="1"/>
  <c r="U493" i="15"/>
  <c r="AI493" i="15" s="1"/>
  <c r="AJ493" i="15" s="1"/>
  <c r="U515" i="15"/>
  <c r="AI515" i="15" s="1"/>
  <c r="AJ515" i="15" s="1"/>
  <c r="U487" i="15"/>
  <c r="AI487" i="15" s="1"/>
  <c r="AJ487" i="15" s="1"/>
  <c r="U494" i="15"/>
  <c r="AI494" i="15" s="1"/>
  <c r="AJ494" i="15" s="1"/>
  <c r="U491" i="15"/>
  <c r="AI491" i="15" s="1"/>
  <c r="AJ491" i="15" s="1"/>
  <c r="U501" i="15"/>
  <c r="AI501" i="15" s="1"/>
  <c r="AJ501" i="15" s="1"/>
  <c r="U524" i="15"/>
  <c r="AI524" i="15" s="1"/>
  <c r="AJ524" i="15" s="1"/>
  <c r="U488" i="15"/>
  <c r="AI488" i="15" s="1"/>
  <c r="AJ488" i="15" s="1"/>
  <c r="U521" i="15"/>
  <c r="AI521" i="15" s="1"/>
  <c r="AJ521" i="15" s="1"/>
  <c r="U502" i="15"/>
  <c r="AI502" i="15" s="1"/>
  <c r="AJ502" i="15" s="1"/>
  <c r="U489" i="15"/>
  <c r="AI489" i="15" s="1"/>
  <c r="AJ489" i="15" s="1"/>
  <c r="U516" i="15"/>
  <c r="AI516" i="15" s="1"/>
  <c r="AJ516" i="15" s="1"/>
  <c r="U519" i="15"/>
  <c r="AI519" i="15" s="1"/>
  <c r="AJ519" i="15" s="1"/>
  <c r="U518" i="15"/>
  <c r="AI518" i="15" s="1"/>
  <c r="AJ518" i="15" s="1"/>
  <c r="U523" i="15"/>
  <c r="AI523" i="15" s="1"/>
  <c r="AJ523" i="15" s="1"/>
  <c r="U497" i="15"/>
  <c r="AI497" i="15" s="1"/>
  <c r="AJ497" i="15" s="1"/>
  <c r="U486" i="15"/>
  <c r="AI486" i="15" s="1"/>
  <c r="H215" i="12"/>
  <c r="H218" i="12" s="1"/>
  <c r="E310" i="11"/>
  <c r="E579" i="11"/>
  <c r="E265" i="11"/>
  <c r="E534" i="11"/>
  <c r="E175" i="11"/>
  <c r="E85" i="11"/>
  <c r="E444" i="11"/>
  <c r="E399" i="11"/>
  <c r="E489" i="11"/>
  <c r="E40" i="11"/>
  <c r="E130" i="11"/>
  <c r="E220" i="11"/>
  <c r="E354" i="11"/>
  <c r="G36" i="10"/>
  <c r="H35" i="10"/>
  <c r="H36" i="10"/>
  <c r="G35" i="10"/>
  <c r="H37" i="10"/>
  <c r="G38" i="10"/>
  <c r="E375" i="9"/>
  <c r="E378" i="9" s="1"/>
  <c r="E328" i="9"/>
  <c r="E331" i="9" s="1"/>
  <c r="H711" i="9"/>
  <c r="H714" i="9" s="1"/>
  <c r="I215" i="12"/>
  <c r="I218" i="12" s="1"/>
  <c r="I35" i="10"/>
  <c r="I36" i="10"/>
  <c r="I38" i="10"/>
  <c r="I37" i="10"/>
  <c r="E34" i="10"/>
  <c r="F38" i="10"/>
  <c r="F37" i="10"/>
  <c r="F35" i="10"/>
  <c r="F36" i="10"/>
  <c r="G215" i="12"/>
  <c r="G218" i="12" s="1"/>
  <c r="F215" i="12"/>
  <c r="F218" i="12" s="1"/>
  <c r="E232" i="9"/>
  <c r="E235" i="9" s="1"/>
  <c r="E109" i="6"/>
  <c r="E110" i="6" s="1"/>
  <c r="E113" i="6" s="1"/>
  <c r="H116" i="10"/>
  <c r="F159" i="12"/>
  <c r="I949" i="15"/>
  <c r="I116" i="10"/>
  <c r="H542" i="12"/>
  <c r="H380" i="12"/>
  <c r="H383" i="12" s="1"/>
  <c r="F83" i="7"/>
  <c r="F85" i="7"/>
  <c r="F82" i="7"/>
  <c r="F112" i="6"/>
  <c r="F114" i="6"/>
  <c r="F111" i="6"/>
  <c r="F307" i="7"/>
  <c r="F306" i="7"/>
  <c r="F309" i="7"/>
  <c r="E233" i="8"/>
  <c r="E235" i="8"/>
  <c r="E232" i="8"/>
  <c r="G583" i="6"/>
  <c r="G585" i="6"/>
  <c r="G582" i="6"/>
  <c r="F701" i="6"/>
  <c r="F703" i="6"/>
  <c r="F700" i="6"/>
  <c r="F284" i="9"/>
  <c r="F281" i="9"/>
  <c r="F282" i="9"/>
  <c r="G170" i="6"/>
  <c r="G172" i="6"/>
  <c r="G169" i="6"/>
  <c r="I585" i="6"/>
  <c r="I583" i="6"/>
  <c r="I582" i="6"/>
  <c r="H52" i="6"/>
  <c r="H55" i="6"/>
  <c r="H53" i="6"/>
  <c r="F442" i="7"/>
  <c r="F444" i="7"/>
  <c r="F441" i="7"/>
  <c r="I712" i="8"/>
  <c r="I713" i="8"/>
  <c r="I715" i="8"/>
  <c r="H427" i="9"/>
  <c r="H424" i="9"/>
  <c r="H425" i="9"/>
  <c r="H667" i="9"/>
  <c r="H664" i="9"/>
  <c r="H665" i="9"/>
  <c r="I382" i="12"/>
  <c r="I384" i="12"/>
  <c r="I381" i="12"/>
  <c r="I171" i="15"/>
  <c r="I172" i="15"/>
  <c r="I174" i="15"/>
  <c r="H533" i="15"/>
  <c r="H530" i="15"/>
  <c r="H531" i="15"/>
  <c r="F160" i="10"/>
  <c r="F162" i="10"/>
  <c r="F159" i="10"/>
  <c r="F328" i="10"/>
  <c r="F325" i="10"/>
  <c r="F326" i="10"/>
  <c r="G120" i="10"/>
  <c r="G117" i="10"/>
  <c r="G118" i="10"/>
  <c r="F31" i="13"/>
  <c r="F28" i="13"/>
  <c r="F29" i="13"/>
  <c r="F262" i="7"/>
  <c r="F264" i="7"/>
  <c r="F261" i="7"/>
  <c r="E653" i="8"/>
  <c r="E655" i="8"/>
  <c r="E652" i="8"/>
  <c r="G619" i="9"/>
  <c r="G616" i="9"/>
  <c r="G617" i="9"/>
  <c r="G655" i="8"/>
  <c r="G652" i="8"/>
  <c r="G653" i="8"/>
  <c r="F41" i="11"/>
  <c r="F38" i="11"/>
  <c r="F39" i="11"/>
  <c r="I219" i="7"/>
  <c r="I216" i="7"/>
  <c r="I217" i="7"/>
  <c r="F129" i="11"/>
  <c r="F131" i="11"/>
  <c r="F128" i="11"/>
  <c r="G410" i="15"/>
  <c r="G411" i="15"/>
  <c r="G413" i="15"/>
  <c r="I290" i="6"/>
  <c r="I287" i="6"/>
  <c r="I288" i="6"/>
  <c r="H775" i="8"/>
  <c r="H772" i="8"/>
  <c r="H773" i="8"/>
  <c r="H653" i="12"/>
  <c r="H655" i="12"/>
  <c r="H652" i="12"/>
  <c r="I932" i="12"/>
  <c r="I929" i="12"/>
  <c r="I930" i="12"/>
  <c r="H264" i="7"/>
  <c r="H261" i="7"/>
  <c r="H262" i="7"/>
  <c r="G353" i="11"/>
  <c r="G355" i="11"/>
  <c r="G352" i="11"/>
  <c r="F408" i="10"/>
  <c r="F410" i="10"/>
  <c r="F407" i="10"/>
  <c r="I175" i="8"/>
  <c r="I172" i="8"/>
  <c r="I173" i="8"/>
  <c r="F715" i="8"/>
  <c r="F712" i="8"/>
  <c r="F713" i="8"/>
  <c r="E173" i="8"/>
  <c r="E172" i="8"/>
  <c r="E175" i="8"/>
  <c r="G174" i="7"/>
  <c r="G171" i="7"/>
  <c r="G172" i="7"/>
  <c r="I176" i="11"/>
  <c r="I173" i="11"/>
  <c r="I174" i="11"/>
  <c r="F174" i="11"/>
  <c r="F176" i="11"/>
  <c r="F173" i="11"/>
  <c r="G653" i="15"/>
  <c r="G650" i="15"/>
  <c r="G651" i="15"/>
  <c r="G52" i="6"/>
  <c r="G55" i="6"/>
  <c r="G53" i="6"/>
  <c r="F396" i="7"/>
  <c r="F397" i="7"/>
  <c r="F399" i="7"/>
  <c r="I293" i="8"/>
  <c r="I295" i="8"/>
  <c r="I292" i="8"/>
  <c r="G92" i="9"/>
  <c r="G89" i="9"/>
  <c r="G90" i="9"/>
  <c r="G41" i="11"/>
  <c r="G38" i="11"/>
  <c r="G39" i="11"/>
  <c r="E580" i="11"/>
  <c r="E577" i="11"/>
  <c r="E578" i="11"/>
  <c r="H600" i="12"/>
  <c r="H602" i="12"/>
  <c r="H599" i="12"/>
  <c r="I231" i="15"/>
  <c r="I232" i="15"/>
  <c r="I234" i="15"/>
  <c r="F599" i="12"/>
  <c r="F600" i="12"/>
  <c r="F602" i="12"/>
  <c r="H85" i="7"/>
  <c r="H82" i="7"/>
  <c r="H83" i="7"/>
  <c r="I772" i="8"/>
  <c r="I773" i="8"/>
  <c r="I775" i="8"/>
  <c r="E186" i="9"/>
  <c r="E188" i="9"/>
  <c r="E185" i="9"/>
  <c r="H891" i="15"/>
  <c r="H893" i="15"/>
  <c r="H890" i="15"/>
  <c r="G531" i="15"/>
  <c r="G533" i="15"/>
  <c r="G530" i="15"/>
  <c r="I221" i="11"/>
  <c r="I218" i="11"/>
  <c r="I219" i="11"/>
  <c r="H535" i="8"/>
  <c r="H533" i="8"/>
  <c r="H532" i="8"/>
  <c r="F533" i="8"/>
  <c r="F535" i="8"/>
  <c r="F532" i="8"/>
  <c r="F107" i="12"/>
  <c r="F104" i="12"/>
  <c r="F105" i="12"/>
  <c r="F115" i="15"/>
  <c r="F112" i="15"/>
  <c r="F113" i="15"/>
  <c r="F524" i="6"/>
  <c r="F526" i="6"/>
  <c r="F523" i="6"/>
  <c r="I408" i="6"/>
  <c r="I405" i="6"/>
  <c r="I406" i="6"/>
  <c r="I644" i="6"/>
  <c r="I641" i="6"/>
  <c r="I642" i="6"/>
  <c r="F52" i="6"/>
  <c r="F55" i="6"/>
  <c r="F53" i="6"/>
  <c r="H444" i="7"/>
  <c r="H441" i="7"/>
  <c r="H442" i="7"/>
  <c r="H129" i="7"/>
  <c r="H127" i="7"/>
  <c r="H126" i="7"/>
  <c r="G818" i="12"/>
  <c r="G820" i="12"/>
  <c r="G817" i="12"/>
  <c r="F174" i="15"/>
  <c r="F171" i="15"/>
  <c r="F172" i="15"/>
  <c r="G77" i="10"/>
  <c r="G79" i="10"/>
  <c r="G76" i="10"/>
  <c r="I162" i="10"/>
  <c r="I159" i="10"/>
  <c r="I160" i="10"/>
  <c r="H325" i="10"/>
  <c r="H326" i="10"/>
  <c r="H328" i="10"/>
  <c r="F580" i="11"/>
  <c r="F577" i="11"/>
  <c r="F578" i="11"/>
  <c r="H217" i="7"/>
  <c r="H219" i="7"/>
  <c r="H216" i="7"/>
  <c r="I652" i="8"/>
  <c r="I653" i="8"/>
  <c r="I655" i="8"/>
  <c r="E217" i="7"/>
  <c r="E216" i="7"/>
  <c r="E219" i="7"/>
  <c r="H713" i="15"/>
  <c r="H710" i="15"/>
  <c r="H711" i="15"/>
  <c r="F465" i="6"/>
  <c r="F467" i="6"/>
  <c r="F464" i="6"/>
  <c r="I473" i="15"/>
  <c r="I470" i="15"/>
  <c r="I471" i="15"/>
  <c r="E86" i="11"/>
  <c r="E84" i="11"/>
  <c r="E83" i="11"/>
  <c r="H655" i="8"/>
  <c r="H652" i="8"/>
  <c r="H653" i="8"/>
  <c r="G381" i="12"/>
  <c r="G382" i="12"/>
  <c r="G384" i="12"/>
  <c r="F384" i="12"/>
  <c r="F381" i="12"/>
  <c r="F382" i="12"/>
  <c r="G284" i="9"/>
  <c r="G281" i="9"/>
  <c r="G282" i="9"/>
  <c r="E472" i="8"/>
  <c r="E473" i="8"/>
  <c r="E475" i="8"/>
  <c r="F473" i="8"/>
  <c r="F475" i="8"/>
  <c r="F472" i="8"/>
  <c r="I475" i="8"/>
  <c r="I472" i="8"/>
  <c r="I473" i="8"/>
  <c r="I891" i="15"/>
  <c r="I893" i="15"/>
  <c r="I890" i="15"/>
  <c r="F890" i="15"/>
  <c r="F891" i="15"/>
  <c r="F893" i="15"/>
  <c r="E172" i="7"/>
  <c r="E174" i="7"/>
  <c r="E171" i="7"/>
  <c r="F39" i="7"/>
  <c r="F41" i="7"/>
  <c r="F38" i="7"/>
  <c r="G765" i="12"/>
  <c r="G767" i="12"/>
  <c r="G764" i="12"/>
  <c r="G309" i="11"/>
  <c r="G311" i="11"/>
  <c r="G308" i="11"/>
  <c r="G406" i="6"/>
  <c r="G408" i="6"/>
  <c r="G405" i="6"/>
  <c r="G397" i="7"/>
  <c r="G399" i="7"/>
  <c r="G396" i="7"/>
  <c r="H293" i="8"/>
  <c r="H295" i="8"/>
  <c r="H292" i="8"/>
  <c r="H140" i="9"/>
  <c r="H137" i="9"/>
  <c r="H138" i="9"/>
  <c r="H38" i="11"/>
  <c r="H39" i="11"/>
  <c r="H41" i="11"/>
  <c r="G580" i="11"/>
  <c r="G577" i="11"/>
  <c r="G578" i="11"/>
  <c r="G600" i="12"/>
  <c r="G602" i="12"/>
  <c r="G599" i="12"/>
  <c r="H411" i="15"/>
  <c r="H413" i="15"/>
  <c r="H410" i="15"/>
  <c r="H283" i="10"/>
  <c r="H284" i="10"/>
  <c r="H286" i="10"/>
  <c r="H932" i="12"/>
  <c r="H929" i="12"/>
  <c r="H930" i="12"/>
  <c r="E352" i="7"/>
  <c r="E354" i="7"/>
  <c r="E351" i="7"/>
  <c r="I413" i="8"/>
  <c r="I415" i="8"/>
  <c r="I412" i="8"/>
  <c r="G571" i="9"/>
  <c r="G568" i="9"/>
  <c r="G569" i="9"/>
  <c r="F651" i="15"/>
  <c r="F653" i="15"/>
  <c r="F650" i="15"/>
  <c r="I242" i="10"/>
  <c r="I243" i="10"/>
  <c r="I245" i="10"/>
  <c r="E425" i="9"/>
  <c r="E427" i="9"/>
  <c r="E424" i="9"/>
  <c r="I349" i="6"/>
  <c r="I346" i="6"/>
  <c r="I347" i="6"/>
  <c r="E398" i="11"/>
  <c r="E400" i="11"/>
  <c r="E397" i="11"/>
  <c r="E353" i="11"/>
  <c r="E355" i="11"/>
  <c r="E352" i="11"/>
  <c r="H49" i="12"/>
  <c r="H50" i="12"/>
  <c r="H52" i="12"/>
  <c r="E90" i="9"/>
  <c r="E92" i="9"/>
  <c r="E89" i="9"/>
  <c r="H115" i="15"/>
  <c r="H112" i="15"/>
  <c r="H113" i="15"/>
  <c r="G535" i="11"/>
  <c r="G532" i="11"/>
  <c r="G533" i="11"/>
  <c r="H619" i="9"/>
  <c r="H616" i="9"/>
  <c r="H617" i="9"/>
  <c r="G524" i="6"/>
  <c r="G526" i="6"/>
  <c r="G523" i="6"/>
  <c r="I703" i="6"/>
  <c r="I700" i="6"/>
  <c r="I701" i="6"/>
  <c r="G41" i="7"/>
  <c r="G38" i="7"/>
  <c r="G39" i="7"/>
  <c r="I41" i="7"/>
  <c r="I38" i="7"/>
  <c r="I39" i="7"/>
  <c r="H475" i="9"/>
  <c r="H472" i="9"/>
  <c r="H473" i="9"/>
  <c r="G667" i="9"/>
  <c r="G664" i="9"/>
  <c r="G665" i="9"/>
  <c r="F818" i="12"/>
  <c r="F820" i="12"/>
  <c r="F817" i="12"/>
  <c r="F353" i="15"/>
  <c r="F350" i="15"/>
  <c r="F351" i="15"/>
  <c r="F77" i="10"/>
  <c r="F79" i="10"/>
  <c r="F76" i="10"/>
  <c r="I200" i="10"/>
  <c r="I201" i="10"/>
  <c r="I203" i="10"/>
  <c r="G325" i="10"/>
  <c r="G326" i="10"/>
  <c r="G328" i="10"/>
  <c r="I616" i="9"/>
  <c r="I617" i="9"/>
  <c r="I619" i="9"/>
  <c r="F488" i="11"/>
  <c r="F490" i="11"/>
  <c r="F487" i="11"/>
  <c r="I85" i="7"/>
  <c r="I82" i="7"/>
  <c r="I83" i="7"/>
  <c r="F655" i="8"/>
  <c r="F652" i="8"/>
  <c r="F653" i="8"/>
  <c r="H379" i="9"/>
  <c r="H376" i="9"/>
  <c r="H377" i="9"/>
  <c r="G31" i="13"/>
  <c r="G28" i="13"/>
  <c r="G29" i="13"/>
  <c r="F543" i="12"/>
  <c r="F544" i="12"/>
  <c r="F546" i="12"/>
  <c r="H465" i="6"/>
  <c r="H467" i="6"/>
  <c r="H464" i="6"/>
  <c r="F398" i="11"/>
  <c r="F400" i="11"/>
  <c r="F397" i="11"/>
  <c r="I266" i="11"/>
  <c r="I263" i="11"/>
  <c r="I264" i="11"/>
  <c r="G229" i="6"/>
  <c r="G231" i="6"/>
  <c r="G228" i="6"/>
  <c r="H353" i="8"/>
  <c r="H352" i="8"/>
  <c r="H355" i="8"/>
  <c r="G188" i="9"/>
  <c r="G185" i="9"/>
  <c r="G186" i="9"/>
  <c r="F353" i="11"/>
  <c r="F355" i="11"/>
  <c r="F352" i="11"/>
  <c r="I174" i="7"/>
  <c r="I171" i="7"/>
  <c r="I172" i="7"/>
  <c r="G595" i="8"/>
  <c r="G592" i="8"/>
  <c r="G593" i="8"/>
  <c r="F172" i="7"/>
  <c r="F174" i="7"/>
  <c r="F171" i="7"/>
  <c r="F709" i="12"/>
  <c r="F711" i="12"/>
  <c r="F708" i="12"/>
  <c r="E292" i="8"/>
  <c r="E293" i="8"/>
  <c r="E295" i="8"/>
  <c r="G434" i="12"/>
  <c r="G435" i="12"/>
  <c r="G437" i="12"/>
  <c r="I270" i="12"/>
  <c r="I272" i="12"/>
  <c r="I269" i="12"/>
  <c r="F715" i="9"/>
  <c r="F712" i="9"/>
  <c r="F713" i="9"/>
  <c r="G174" i="11"/>
  <c r="G176" i="11"/>
  <c r="G173" i="11"/>
  <c r="G715" i="8"/>
  <c r="G712" i="8"/>
  <c r="G713" i="8"/>
  <c r="G465" i="6"/>
  <c r="G467" i="6"/>
  <c r="G464" i="6"/>
  <c r="I56" i="8"/>
  <c r="I53" i="8"/>
  <c r="I54" i="8"/>
  <c r="I353" i="8"/>
  <c r="I355" i="8"/>
  <c r="I352" i="8"/>
  <c r="I185" i="9"/>
  <c r="I186" i="9"/>
  <c r="I188" i="9"/>
  <c r="E128" i="11"/>
  <c r="E129" i="11"/>
  <c r="E131" i="11"/>
  <c r="H577" i="11"/>
  <c r="H578" i="11"/>
  <c r="H580" i="11"/>
  <c r="I653" i="12"/>
  <c r="I655" i="12"/>
  <c r="I652" i="12"/>
  <c r="F531" i="15"/>
  <c r="F533" i="15"/>
  <c r="F530" i="15"/>
  <c r="F367" i="10"/>
  <c r="F369" i="10"/>
  <c r="F366" i="10"/>
  <c r="G490" i="12"/>
  <c r="G491" i="12"/>
  <c r="G493" i="12"/>
  <c r="G219" i="7"/>
  <c r="G216" i="7"/>
  <c r="G217" i="7"/>
  <c r="I535" i="8"/>
  <c r="I532" i="8"/>
  <c r="I533" i="8"/>
  <c r="I281" i="9"/>
  <c r="I282" i="9"/>
  <c r="I284" i="9"/>
  <c r="H92" i="9"/>
  <c r="H89" i="9"/>
  <c r="H90" i="9"/>
  <c r="F406" i="6"/>
  <c r="F408" i="6"/>
  <c r="F405" i="6"/>
  <c r="I311" i="11"/>
  <c r="I308" i="11"/>
  <c r="I309" i="11"/>
  <c r="G367" i="10"/>
  <c r="G369" i="10"/>
  <c r="G366" i="10"/>
  <c r="G427" i="9"/>
  <c r="G424" i="9"/>
  <c r="G425" i="9"/>
  <c r="H231" i="15"/>
  <c r="H232" i="15"/>
  <c r="H234" i="15"/>
  <c r="F571" i="9"/>
  <c r="F568" i="9"/>
  <c r="F569" i="9"/>
  <c r="G442" i="7"/>
  <c r="G444" i="7"/>
  <c r="G441" i="7"/>
  <c r="G112" i="6"/>
  <c r="G114" i="6"/>
  <c r="G111" i="6"/>
  <c r="G523" i="9"/>
  <c r="G520" i="9"/>
  <c r="G521" i="9"/>
  <c r="I664" i="9"/>
  <c r="I665" i="9"/>
  <c r="I667" i="9"/>
  <c r="F874" i="12"/>
  <c r="F876" i="12"/>
  <c r="F873" i="12"/>
  <c r="H350" i="15"/>
  <c r="H351" i="15"/>
  <c r="H353" i="15"/>
  <c r="I79" i="10"/>
  <c r="I76" i="10"/>
  <c r="I77" i="10"/>
  <c r="G203" i="10"/>
  <c r="G200" i="10"/>
  <c r="G201" i="10"/>
  <c r="I326" i="10"/>
  <c r="I328" i="10"/>
  <c r="I325" i="10"/>
  <c r="I376" i="9"/>
  <c r="I377" i="9"/>
  <c r="I379" i="9"/>
  <c r="E41" i="11"/>
  <c r="E38" i="11"/>
  <c r="E39" i="11"/>
  <c r="H762" i="6"/>
  <c r="H759" i="6"/>
  <c r="H760" i="6"/>
  <c r="H266" i="11"/>
  <c r="H263" i="11"/>
  <c r="H264" i="11"/>
  <c r="H31" i="13"/>
  <c r="H28" i="13"/>
  <c r="H29" i="13"/>
  <c r="I544" i="12"/>
  <c r="I546" i="12"/>
  <c r="I543" i="12"/>
  <c r="F760" i="6"/>
  <c r="F762" i="6"/>
  <c r="F759" i="6"/>
  <c r="F835" i="8"/>
  <c r="F832" i="8"/>
  <c r="F833" i="8"/>
  <c r="F895" i="8"/>
  <c r="F892" i="8"/>
  <c r="F893" i="8"/>
  <c r="G379" i="9"/>
  <c r="G376" i="9"/>
  <c r="G377" i="9"/>
  <c r="I264" i="7"/>
  <c r="I261" i="7"/>
  <c r="I262" i="7"/>
  <c r="G129" i="11"/>
  <c r="G131" i="11"/>
  <c r="G128" i="11"/>
  <c r="F352" i="7"/>
  <c r="F354" i="7"/>
  <c r="F351" i="7"/>
  <c r="G264" i="7"/>
  <c r="G261" i="7"/>
  <c r="G262" i="7"/>
  <c r="E262" i="7"/>
  <c r="E264" i="7"/>
  <c r="E261" i="7"/>
  <c r="I410" i="10"/>
  <c r="I407" i="10"/>
  <c r="I408" i="10"/>
  <c r="G290" i="15"/>
  <c r="G291" i="15"/>
  <c r="G293" i="15"/>
  <c r="H406" i="6"/>
  <c r="H408" i="6"/>
  <c r="H405" i="6"/>
  <c r="G235" i="8"/>
  <c r="G232" i="8"/>
  <c r="G233" i="8"/>
  <c r="G408" i="10"/>
  <c r="G410" i="10"/>
  <c r="G407" i="10"/>
  <c r="I354" i="7"/>
  <c r="I352" i="7"/>
  <c r="I351" i="7"/>
  <c r="H595" i="8"/>
  <c r="H592" i="8"/>
  <c r="H593" i="8"/>
  <c r="H174" i="11"/>
  <c r="H176" i="11"/>
  <c r="H173" i="11"/>
  <c r="I129" i="7"/>
  <c r="I126" i="7"/>
  <c r="I127" i="7"/>
  <c r="I467" i="6"/>
  <c r="I464" i="6"/>
  <c r="I465" i="6"/>
  <c r="E54" i="8"/>
  <c r="E56" i="8"/>
  <c r="E53" i="8"/>
  <c r="F595" i="8"/>
  <c r="F592" i="8"/>
  <c r="F593" i="8"/>
  <c r="H188" i="9"/>
  <c r="H185" i="9"/>
  <c r="H186" i="9"/>
  <c r="G264" i="11"/>
  <c r="G266" i="11"/>
  <c r="G263" i="11"/>
  <c r="G160" i="12"/>
  <c r="G161" i="12"/>
  <c r="G163" i="12"/>
  <c r="H709" i="12"/>
  <c r="H711" i="12"/>
  <c r="H708" i="12"/>
  <c r="I593" i="15"/>
  <c r="I590" i="15"/>
  <c r="I591" i="15"/>
  <c r="H410" i="10"/>
  <c r="H407" i="10"/>
  <c r="H408" i="10"/>
  <c r="F583" i="6"/>
  <c r="F582" i="6"/>
  <c r="F585" i="6"/>
  <c r="F412" i="8"/>
  <c r="F415" i="8"/>
  <c r="F413" i="8"/>
  <c r="H715" i="9"/>
  <c r="G234" i="15"/>
  <c r="G231" i="15"/>
  <c r="G232" i="15"/>
  <c r="E533" i="11"/>
  <c r="E535" i="11"/>
  <c r="E532" i="11"/>
  <c r="E532" i="8"/>
  <c r="E535" i="8"/>
  <c r="E533" i="8"/>
  <c r="I832" i="8"/>
  <c r="I833" i="8"/>
  <c r="I835" i="8"/>
  <c r="E593" i="8"/>
  <c r="E595" i="8"/>
  <c r="E592" i="8"/>
  <c r="H311" i="11"/>
  <c r="H308" i="11"/>
  <c r="H309" i="11"/>
  <c r="H1011" i="15"/>
  <c r="H1013" i="15"/>
  <c r="H1010" i="15"/>
  <c r="H526" i="6"/>
  <c r="H523" i="6"/>
  <c r="H524" i="6"/>
  <c r="I114" i="6"/>
  <c r="I111" i="6"/>
  <c r="I112" i="6"/>
  <c r="G85" i="7"/>
  <c r="G82" i="7"/>
  <c r="G83" i="7"/>
  <c r="I161" i="12"/>
  <c r="I163" i="12"/>
  <c r="I160" i="12"/>
  <c r="H876" i="12"/>
  <c r="H873" i="12"/>
  <c r="H874" i="12"/>
  <c r="G350" i="15"/>
  <c r="G351" i="15"/>
  <c r="G353" i="15"/>
  <c r="H79" i="10"/>
  <c r="H76" i="10"/>
  <c r="H77" i="10"/>
  <c r="F203" i="10"/>
  <c r="F200" i="10"/>
  <c r="F201" i="10"/>
  <c r="F443" i="11"/>
  <c r="F445" i="11"/>
  <c r="F442" i="11"/>
  <c r="G413" i="8"/>
  <c r="G415" i="8"/>
  <c r="G412" i="8"/>
  <c r="E307" i="7"/>
  <c r="E309" i="7"/>
  <c r="E306" i="7"/>
  <c r="F930" i="12"/>
  <c r="F932" i="12"/>
  <c r="F929" i="12"/>
  <c r="I491" i="12"/>
  <c r="I493" i="12"/>
  <c r="I490" i="12"/>
  <c r="E29" i="13"/>
  <c r="E31" i="13"/>
  <c r="E28" i="13"/>
  <c r="E773" i="8"/>
  <c r="E775" i="8"/>
  <c r="E772" i="8"/>
  <c r="H347" i="6"/>
  <c r="H349" i="6"/>
  <c r="H346" i="6"/>
  <c r="E833" i="8"/>
  <c r="E835" i="8"/>
  <c r="E832" i="8"/>
  <c r="E352" i="8"/>
  <c r="E353" i="8"/>
  <c r="E355" i="8"/>
  <c r="H399" i="7"/>
  <c r="H396" i="7"/>
  <c r="H397" i="7"/>
  <c r="G219" i="11"/>
  <c r="G221" i="11"/>
  <c r="G218" i="11"/>
  <c r="E412" i="8"/>
  <c r="E413" i="8"/>
  <c r="E415" i="8"/>
  <c r="H112" i="6"/>
  <c r="H114" i="6"/>
  <c r="H111" i="6"/>
  <c r="I53" i="6"/>
  <c r="I52" i="6"/>
  <c r="I55" i="6"/>
  <c r="F652" i="12"/>
  <c r="F653" i="12"/>
  <c r="F655" i="12"/>
  <c r="G932" i="12"/>
  <c r="G929" i="12"/>
  <c r="G930" i="12"/>
  <c r="F170" i="6"/>
  <c r="F172" i="6"/>
  <c r="F169" i="6"/>
  <c r="I577" i="11"/>
  <c r="I578" i="11"/>
  <c r="I580" i="11"/>
  <c r="F591" i="15"/>
  <c r="F593" i="15"/>
  <c r="F590" i="15"/>
  <c r="H229" i="6"/>
  <c r="H231" i="6"/>
  <c r="H228" i="6"/>
  <c r="I533" i="15"/>
  <c r="I530" i="15"/>
  <c r="I531" i="15"/>
  <c r="G835" i="8"/>
  <c r="G832" i="8"/>
  <c r="G833" i="8"/>
  <c r="H490" i="11"/>
  <c r="H487" i="11"/>
  <c r="H488" i="11"/>
  <c r="E39" i="7"/>
  <c r="E38" i="7"/>
  <c r="E41" i="7"/>
  <c r="F113" i="8"/>
  <c r="F115" i="8"/>
  <c r="F112" i="8"/>
  <c r="H895" i="8"/>
  <c r="H892" i="8"/>
  <c r="H893" i="8"/>
  <c r="G332" i="9"/>
  <c r="G329" i="9"/>
  <c r="G330" i="9"/>
  <c r="H400" i="11"/>
  <c r="H397" i="11"/>
  <c r="H398" i="11"/>
  <c r="H161" i="12"/>
  <c r="H163" i="12"/>
  <c r="H160" i="12"/>
  <c r="I711" i="12"/>
  <c r="I708" i="12"/>
  <c r="I709" i="12"/>
  <c r="I653" i="15"/>
  <c r="I650" i="15"/>
  <c r="I651" i="15"/>
  <c r="F293" i="15"/>
  <c r="F290" i="15"/>
  <c r="F291" i="15"/>
  <c r="F229" i="6"/>
  <c r="F231" i="6"/>
  <c r="F228" i="6"/>
  <c r="G353" i="8"/>
  <c r="G355" i="8"/>
  <c r="G352" i="8"/>
  <c r="G140" i="9"/>
  <c r="G137" i="9"/>
  <c r="G138" i="9"/>
  <c r="I445" i="11"/>
  <c r="I442" i="11"/>
  <c r="I443" i="11"/>
  <c r="H770" i="15"/>
  <c r="H771" i="15"/>
  <c r="H773" i="15"/>
  <c r="G175" i="8"/>
  <c r="G172" i="8"/>
  <c r="G173" i="8"/>
  <c r="I770" i="15"/>
  <c r="I771" i="15"/>
  <c r="I773" i="15"/>
  <c r="E713" i="9"/>
  <c r="E715" i="9"/>
  <c r="E712" i="9"/>
  <c r="G895" i="8"/>
  <c r="G892" i="8"/>
  <c r="G893" i="8"/>
  <c r="I820" i="12"/>
  <c r="I817" i="12"/>
  <c r="I818" i="12"/>
  <c r="I355" i="11"/>
  <c r="I352" i="11"/>
  <c r="I353" i="11"/>
  <c r="F272" i="12"/>
  <c r="F270" i="12"/>
  <c r="F269" i="12"/>
  <c r="F264" i="11"/>
  <c r="F266" i="11"/>
  <c r="F263" i="11"/>
  <c r="H703" i="6"/>
  <c r="H701" i="6"/>
  <c r="H700" i="6"/>
  <c r="G762" i="6"/>
  <c r="G759" i="6"/>
  <c r="G760" i="6"/>
  <c r="I526" i="6"/>
  <c r="I523" i="6"/>
  <c r="I524" i="6"/>
  <c r="H644" i="6"/>
  <c r="H641" i="6"/>
  <c r="H642" i="6"/>
  <c r="G115" i="8"/>
  <c r="G112" i="8"/>
  <c r="G113" i="8"/>
  <c r="F140" i="9"/>
  <c r="F137" i="9"/>
  <c r="F138" i="9"/>
  <c r="I520" i="9"/>
  <c r="I521" i="9"/>
  <c r="I523" i="9"/>
  <c r="G272" i="12"/>
  <c r="G270" i="12"/>
  <c r="G269" i="12"/>
  <c r="G874" i="12"/>
  <c r="G876" i="12"/>
  <c r="G873" i="12"/>
  <c r="I351" i="15"/>
  <c r="I353" i="15"/>
  <c r="I350" i="15"/>
  <c r="F118" i="10"/>
  <c r="F120" i="10"/>
  <c r="F117" i="10"/>
  <c r="G245" i="10"/>
  <c r="G242" i="10"/>
  <c r="G243" i="10"/>
  <c r="H367" i="10"/>
  <c r="H369" i="10"/>
  <c r="H366" i="10"/>
  <c r="H445" i="11"/>
  <c r="H442" i="11"/>
  <c r="H443" i="11"/>
  <c r="H115" i="8"/>
  <c r="H112" i="8"/>
  <c r="H113" i="8"/>
  <c r="G475" i="9"/>
  <c r="G472" i="9"/>
  <c r="G473" i="9"/>
  <c r="F188" i="9"/>
  <c r="F185" i="9"/>
  <c r="F186" i="9"/>
  <c r="E309" i="11"/>
  <c r="E311" i="11"/>
  <c r="E308" i="11"/>
  <c r="H288" i="6"/>
  <c r="H290" i="6"/>
  <c r="H287" i="6"/>
  <c r="G352" i="7"/>
  <c r="G354" i="7"/>
  <c r="G351" i="7"/>
  <c r="F347" i="6"/>
  <c r="F349" i="6"/>
  <c r="F346" i="6"/>
  <c r="F233" i="8"/>
  <c r="F235" i="8"/>
  <c r="F232" i="8"/>
  <c r="I490" i="11"/>
  <c r="I487" i="11"/>
  <c r="I488" i="11"/>
  <c r="F434" i="12"/>
  <c r="F435" i="12"/>
  <c r="F437" i="12"/>
  <c r="F775" i="8"/>
  <c r="F772" i="8"/>
  <c r="F773" i="8"/>
  <c r="H571" i="9"/>
  <c r="H568" i="9"/>
  <c r="H569" i="9"/>
  <c r="F490" i="12"/>
  <c r="F491" i="12"/>
  <c r="F493" i="12"/>
  <c r="F535" i="11"/>
  <c r="F532" i="11"/>
  <c r="F533" i="11"/>
  <c r="G347" i="6"/>
  <c r="G349" i="6"/>
  <c r="G346" i="6"/>
  <c r="H413" i="8"/>
  <c r="H415" i="8"/>
  <c r="H412" i="8"/>
  <c r="H535" i="11"/>
  <c r="H532" i="11"/>
  <c r="H533" i="11"/>
  <c r="E397" i="7"/>
  <c r="E399" i="7"/>
  <c r="E396" i="7"/>
  <c r="I329" i="9"/>
  <c r="I330" i="9"/>
  <c r="I332" i="9"/>
  <c r="F44" i="9"/>
  <c r="F41" i="9"/>
  <c r="F42" i="9"/>
  <c r="F309" i="11"/>
  <c r="F311" i="11"/>
  <c r="F308" i="11"/>
  <c r="E127" i="7"/>
  <c r="E126" i="7"/>
  <c r="E129" i="7"/>
  <c r="F173" i="8"/>
  <c r="F175" i="8"/>
  <c r="F172" i="8"/>
  <c r="E443" i="11"/>
  <c r="E445" i="11"/>
  <c r="E442" i="11"/>
  <c r="H270" i="12"/>
  <c r="H272" i="12"/>
  <c r="H269" i="12"/>
  <c r="H767" i="12"/>
  <c r="H764" i="12"/>
  <c r="H765" i="12"/>
  <c r="H830" i="15"/>
  <c r="H831" i="15"/>
  <c r="H833" i="15"/>
  <c r="I831" i="15"/>
  <c r="I833" i="15"/>
  <c r="I830" i="15"/>
  <c r="F127" i="7"/>
  <c r="F129" i="7"/>
  <c r="F126" i="7"/>
  <c r="H835" i="8"/>
  <c r="H832" i="8"/>
  <c r="H833" i="8"/>
  <c r="I472" i="9"/>
  <c r="I473" i="9"/>
  <c r="I475" i="9"/>
  <c r="I400" i="11"/>
  <c r="I397" i="11"/>
  <c r="I398" i="11"/>
  <c r="H653" i="15"/>
  <c r="H650" i="15"/>
  <c r="H651" i="15"/>
  <c r="G473" i="8"/>
  <c r="G475" i="8"/>
  <c r="G472" i="8"/>
  <c r="G591" i="15"/>
  <c r="G593" i="15"/>
  <c r="G590" i="15"/>
  <c r="I105" i="12"/>
  <c r="I107" i="12"/>
  <c r="I104" i="12"/>
  <c r="E893" i="8"/>
  <c r="E895" i="8"/>
  <c r="E892" i="8"/>
  <c r="I131" i="11"/>
  <c r="I128" i="11"/>
  <c r="I129" i="11"/>
  <c r="F92" i="9"/>
  <c r="F89" i="9"/>
  <c r="F90" i="9"/>
  <c r="I444" i="7"/>
  <c r="I442" i="7"/>
  <c r="I441" i="7"/>
  <c r="H174" i="7"/>
  <c r="H171" i="7"/>
  <c r="H172" i="7"/>
  <c r="H170" i="6"/>
  <c r="H172" i="6"/>
  <c r="H169" i="6"/>
  <c r="G642" i="6"/>
  <c r="G644" i="6"/>
  <c r="G641" i="6"/>
  <c r="H284" i="9"/>
  <c r="H281" i="9"/>
  <c r="H282" i="9"/>
  <c r="G328" i="12"/>
  <c r="G325" i="12"/>
  <c r="G326" i="12"/>
  <c r="I876" i="12"/>
  <c r="I873" i="12"/>
  <c r="I874" i="12"/>
  <c r="I411" i="15"/>
  <c r="I413" i="15"/>
  <c r="I410" i="15"/>
  <c r="H162" i="10"/>
  <c r="H159" i="10"/>
  <c r="H160" i="10"/>
  <c r="I283" i="10"/>
  <c r="I284" i="10"/>
  <c r="I286" i="10"/>
  <c r="I369" i="10"/>
  <c r="I366" i="10"/>
  <c r="I367" i="10"/>
  <c r="G713" i="15"/>
  <c r="G710" i="15"/>
  <c r="G711" i="15"/>
  <c r="H354" i="7"/>
  <c r="H351" i="7"/>
  <c r="H352" i="7"/>
  <c r="E617" i="9"/>
  <c r="E619" i="9"/>
  <c r="E616" i="9"/>
  <c r="I767" i="12"/>
  <c r="I764" i="12"/>
  <c r="I765" i="12"/>
  <c r="F286" i="10"/>
  <c r="F283" i="10"/>
  <c r="F284" i="10"/>
  <c r="I231" i="6"/>
  <c r="I228" i="6"/>
  <c r="I229" i="6"/>
  <c r="G288" i="6"/>
  <c r="G290" i="6"/>
  <c r="G287" i="6"/>
  <c r="G703" i="6"/>
  <c r="G700" i="6"/>
  <c r="G701" i="6"/>
  <c r="G775" i="8"/>
  <c r="G772" i="8"/>
  <c r="G773" i="8"/>
  <c r="F332" i="9"/>
  <c r="F329" i="9"/>
  <c r="F330" i="9"/>
  <c r="H355" i="11"/>
  <c r="H352" i="11"/>
  <c r="H353" i="11"/>
  <c r="F833" i="15"/>
  <c r="F830" i="15"/>
  <c r="F831" i="15"/>
  <c r="G293" i="8"/>
  <c r="G295" i="8"/>
  <c r="G292" i="8"/>
  <c r="F219" i="11"/>
  <c r="F221" i="11"/>
  <c r="F218" i="11"/>
  <c r="G715" i="9"/>
  <c r="G712" i="9"/>
  <c r="G713" i="9"/>
  <c r="G709" i="12"/>
  <c r="G711" i="12"/>
  <c r="G708" i="12"/>
  <c r="I568" i="9"/>
  <c r="I569" i="9"/>
  <c r="I571" i="9"/>
  <c r="F292" i="8"/>
  <c r="F293" i="8"/>
  <c r="F295" i="8"/>
  <c r="G535" i="8"/>
  <c r="G533" i="8"/>
  <c r="G532" i="8"/>
  <c r="I712" i="9"/>
  <c r="I713" i="9"/>
  <c r="I715" i="9"/>
  <c r="H219" i="11"/>
  <c r="H221" i="11"/>
  <c r="H218" i="11"/>
  <c r="H491" i="12"/>
  <c r="H493" i="12"/>
  <c r="H490" i="12"/>
  <c r="G445" i="11"/>
  <c r="G442" i="11"/>
  <c r="G443" i="11"/>
  <c r="G653" i="12"/>
  <c r="G655" i="12"/>
  <c r="G652" i="12"/>
  <c r="I309" i="7"/>
  <c r="I306" i="7"/>
  <c r="I307" i="7"/>
  <c r="I235" i="8"/>
  <c r="I232" i="8"/>
  <c r="I233" i="8"/>
  <c r="E42" i="9"/>
  <c r="E44" i="9"/>
  <c r="E41" i="9"/>
  <c r="H523" i="9"/>
  <c r="H520" i="9"/>
  <c r="H521" i="9"/>
  <c r="G490" i="11"/>
  <c r="G487" i="11"/>
  <c r="G488" i="11"/>
  <c r="H325" i="12"/>
  <c r="H326" i="12"/>
  <c r="H328" i="12"/>
  <c r="F765" i="12"/>
  <c r="F767" i="12"/>
  <c r="F764" i="12"/>
  <c r="G830" i="15"/>
  <c r="G831" i="15"/>
  <c r="G833" i="15"/>
  <c r="G773" i="15"/>
  <c r="G770" i="15"/>
  <c r="G771" i="15"/>
  <c r="H41" i="7"/>
  <c r="H38" i="7"/>
  <c r="H39" i="7"/>
  <c r="I592" i="8"/>
  <c r="I593" i="8"/>
  <c r="I595" i="8"/>
  <c r="E282" i="9"/>
  <c r="E284" i="9"/>
  <c r="E281" i="9"/>
  <c r="E264" i="11"/>
  <c r="E266" i="11"/>
  <c r="E263" i="11"/>
  <c r="H290" i="15"/>
  <c r="H291" i="15"/>
  <c r="H293" i="15"/>
  <c r="F352" i="8"/>
  <c r="F355" i="8"/>
  <c r="F353" i="8"/>
  <c r="G398" i="11"/>
  <c r="G400" i="11"/>
  <c r="G397" i="11"/>
  <c r="E173" i="11"/>
  <c r="E174" i="11"/>
  <c r="E176" i="11"/>
  <c r="H54" i="8"/>
  <c r="H56" i="8"/>
  <c r="H53" i="8"/>
  <c r="H171" i="15"/>
  <c r="H172" i="15"/>
  <c r="H174" i="15"/>
  <c r="I600" i="12"/>
  <c r="I602" i="12"/>
  <c r="I599" i="12"/>
  <c r="E488" i="11"/>
  <c r="E490" i="11"/>
  <c r="E487" i="11"/>
  <c r="I762" i="6"/>
  <c r="I759" i="6"/>
  <c r="I760" i="6"/>
  <c r="G44" i="9"/>
  <c r="G41" i="9"/>
  <c r="G42" i="9"/>
  <c r="I892" i="8"/>
  <c r="I893" i="8"/>
  <c r="I895" i="8"/>
  <c r="H435" i="12"/>
  <c r="H437" i="12"/>
  <c r="H434" i="12"/>
  <c r="F427" i="9"/>
  <c r="F424" i="9"/>
  <c r="F425" i="9"/>
  <c r="I41" i="9"/>
  <c r="I42" i="9"/>
  <c r="I44" i="9"/>
  <c r="H585" i="6"/>
  <c r="H582" i="6"/>
  <c r="H583" i="6"/>
  <c r="I172" i="6"/>
  <c r="I169" i="6"/>
  <c r="I170" i="6"/>
  <c r="H309" i="7"/>
  <c r="H306" i="7"/>
  <c r="H307" i="7"/>
  <c r="H715" i="8"/>
  <c r="H712" i="8"/>
  <c r="H713" i="8"/>
  <c r="F667" i="9"/>
  <c r="F664" i="9"/>
  <c r="F665" i="9"/>
  <c r="F328" i="12"/>
  <c r="F325" i="12"/>
  <c r="F326" i="12"/>
  <c r="I28" i="13"/>
  <c r="I29" i="13"/>
  <c r="I31" i="13"/>
  <c r="H471" i="15"/>
  <c r="H473" i="15"/>
  <c r="H470" i="15"/>
  <c r="G162" i="10"/>
  <c r="G159" i="10"/>
  <c r="G160" i="10"/>
  <c r="G286" i="10"/>
  <c r="G283" i="10"/>
  <c r="G284" i="10"/>
  <c r="F713" i="15"/>
  <c r="F710" i="15"/>
  <c r="F711" i="15"/>
  <c r="G307" i="7"/>
  <c r="G309" i="7"/>
  <c r="G306" i="7"/>
  <c r="I710" i="15"/>
  <c r="I711" i="15"/>
  <c r="I713" i="15"/>
  <c r="H332" i="9"/>
  <c r="H329" i="9"/>
  <c r="H330" i="9"/>
  <c r="F471" i="15"/>
  <c r="F473" i="15"/>
  <c r="F470" i="15"/>
  <c r="I38" i="11"/>
  <c r="I39" i="11"/>
  <c r="I41" i="11"/>
  <c r="G544" i="12"/>
  <c r="G546" i="12"/>
  <c r="G543" i="12"/>
  <c r="H245" i="10"/>
  <c r="H242" i="10"/>
  <c r="H243" i="10"/>
  <c r="I89" i="9"/>
  <c r="I90" i="9"/>
  <c r="I92" i="9"/>
  <c r="G129" i="7"/>
  <c r="G126" i="7"/>
  <c r="G127" i="7"/>
  <c r="E713" i="8"/>
  <c r="E715" i="8"/>
  <c r="E712" i="8"/>
  <c r="F475" i="9"/>
  <c r="F472" i="9"/>
  <c r="F473" i="9"/>
  <c r="F773" i="15"/>
  <c r="F770" i="15"/>
  <c r="F771" i="15"/>
  <c r="H175" i="8"/>
  <c r="H173" i="8"/>
  <c r="H172" i="8"/>
  <c r="H593" i="15"/>
  <c r="H590" i="15"/>
  <c r="H591" i="15"/>
  <c r="I1011" i="15"/>
  <c r="I1013" i="15"/>
  <c r="I1010" i="15"/>
  <c r="H203" i="10"/>
  <c r="H200" i="10"/>
  <c r="H201" i="10"/>
  <c r="I137" i="9"/>
  <c r="I138" i="9"/>
  <c r="I140" i="9"/>
  <c r="F288" i="6"/>
  <c r="F290" i="6"/>
  <c r="F287" i="6"/>
  <c r="H473" i="8"/>
  <c r="H475" i="8"/>
  <c r="H472" i="8"/>
  <c r="F245" i="10"/>
  <c r="F242" i="10"/>
  <c r="F243" i="10"/>
  <c r="G56" i="8"/>
  <c r="G53" i="8"/>
  <c r="G54" i="8"/>
  <c r="F1010" i="15"/>
  <c r="F1011" i="15"/>
  <c r="F1013" i="15"/>
  <c r="I399" i="7"/>
  <c r="I396" i="7"/>
  <c r="I397" i="7"/>
  <c r="H233" i="8"/>
  <c r="H235" i="8"/>
  <c r="H232" i="8"/>
  <c r="H44" i="9"/>
  <c r="H41" i="9"/>
  <c r="H42" i="9"/>
  <c r="F523" i="9"/>
  <c r="F520" i="9"/>
  <c r="F521" i="9"/>
  <c r="I532" i="11"/>
  <c r="I533" i="11"/>
  <c r="I535" i="11"/>
  <c r="I325" i="12"/>
  <c r="I326" i="12"/>
  <c r="I328" i="12"/>
  <c r="G174" i="15"/>
  <c r="G171" i="15"/>
  <c r="G172" i="15"/>
  <c r="G890" i="15"/>
  <c r="G891" i="15"/>
  <c r="G893" i="15"/>
  <c r="I435" i="12"/>
  <c r="I437" i="12"/>
  <c r="I434" i="12"/>
  <c r="E82" i="7"/>
  <c r="E83" i="7"/>
  <c r="E85" i="7"/>
  <c r="I115" i="8"/>
  <c r="I112" i="8"/>
  <c r="I113" i="8"/>
  <c r="F379" i="9"/>
  <c r="F376" i="9"/>
  <c r="F377" i="9"/>
  <c r="F410" i="15"/>
  <c r="F411" i="15"/>
  <c r="F413" i="15"/>
  <c r="G1010" i="15"/>
  <c r="G1011" i="15"/>
  <c r="G1013" i="15"/>
  <c r="H129" i="11"/>
  <c r="H131" i="11"/>
  <c r="H128" i="11"/>
  <c r="H820" i="12"/>
  <c r="H817" i="12"/>
  <c r="H818" i="12"/>
  <c r="I50" i="12"/>
  <c r="I52" i="12"/>
  <c r="I49" i="12"/>
  <c r="E218" i="11"/>
  <c r="E219" i="11"/>
  <c r="E221" i="11"/>
  <c r="E113" i="8"/>
  <c r="E115" i="8"/>
  <c r="E112" i="8"/>
  <c r="E138" i="9"/>
  <c r="E140" i="9"/>
  <c r="E137" i="9"/>
  <c r="F217" i="7"/>
  <c r="F219" i="7"/>
  <c r="F216" i="7"/>
  <c r="F641" i="6"/>
  <c r="F642" i="6"/>
  <c r="F644" i="6"/>
  <c r="F619" i="9"/>
  <c r="F616" i="9"/>
  <c r="F617" i="9"/>
  <c r="F54" i="8"/>
  <c r="F56" i="8"/>
  <c r="F53" i="8"/>
  <c r="I424" i="9"/>
  <c r="I425" i="9"/>
  <c r="I427" i="9"/>
  <c r="F953" i="15"/>
  <c r="F951" i="15"/>
  <c r="F950" i="15"/>
  <c r="G950" i="15"/>
  <c r="G953" i="15"/>
  <c r="G951" i="15"/>
  <c r="H953" i="15"/>
  <c r="H950" i="15"/>
  <c r="H951" i="15"/>
  <c r="I53" i="15"/>
  <c r="I56" i="15"/>
  <c r="I54" i="15"/>
  <c r="G56" i="15"/>
  <c r="G53" i="15"/>
  <c r="G54" i="15"/>
  <c r="H56" i="15"/>
  <c r="H53" i="15"/>
  <c r="H54" i="15"/>
  <c r="I83" i="11"/>
  <c r="I84" i="11"/>
  <c r="I86" i="11"/>
  <c r="H86" i="11"/>
  <c r="H83" i="11"/>
  <c r="H84" i="11"/>
  <c r="F86" i="11"/>
  <c r="F83" i="11"/>
  <c r="F84" i="11"/>
  <c r="G86" i="11"/>
  <c r="G83" i="11"/>
  <c r="G84" i="11"/>
  <c r="G236" i="9"/>
  <c r="G233" i="9"/>
  <c r="G234" i="9"/>
  <c r="H236" i="9"/>
  <c r="H233" i="9"/>
  <c r="H234" i="9"/>
  <c r="I233" i="9"/>
  <c r="I234" i="9"/>
  <c r="I236" i="9"/>
  <c r="F236" i="9"/>
  <c r="F233" i="9"/>
  <c r="F234" i="9"/>
  <c r="G103" i="12"/>
  <c r="G106" i="12" s="1"/>
  <c r="F52" i="15"/>
  <c r="F55" i="15" s="1"/>
  <c r="G48" i="12"/>
  <c r="G51" i="12" s="1"/>
  <c r="G111" i="15"/>
  <c r="G114" i="15" s="1"/>
  <c r="E404" i="6"/>
  <c r="E407" i="6" s="1"/>
  <c r="E345" i="6"/>
  <c r="E348" i="6" s="1"/>
  <c r="I111" i="15"/>
  <c r="I114" i="15" s="1"/>
  <c r="E168" i="6"/>
  <c r="E171" i="6" s="1"/>
  <c r="F48" i="12"/>
  <c r="F51" i="12" s="1"/>
  <c r="E769" i="15"/>
  <c r="E469" i="15"/>
  <c r="E380" i="12"/>
  <c r="E383" i="12" s="1"/>
  <c r="E116" i="10"/>
  <c r="E119" i="10" s="1"/>
  <c r="E651" i="12"/>
  <c r="E654" i="12" s="1"/>
  <c r="E581" i="6"/>
  <c r="E584" i="6" s="1"/>
  <c r="E199" i="10"/>
  <c r="E202" i="10" s="1"/>
  <c r="E230" i="15"/>
  <c r="E489" i="12"/>
  <c r="E492" i="12" s="1"/>
  <c r="E406" i="10"/>
  <c r="E409" i="10" s="1"/>
  <c r="E758" i="6"/>
  <c r="E761" i="6" s="1"/>
  <c r="E707" i="12"/>
  <c r="E710" i="12" s="1"/>
  <c r="G469" i="15"/>
  <c r="G472" i="15" s="1"/>
  <c r="E48" i="12"/>
  <c r="E51" i="12" s="1"/>
  <c r="E268" i="12"/>
  <c r="E271" i="12" s="1"/>
  <c r="E463" i="6"/>
  <c r="E466" i="6" s="1"/>
  <c r="E522" i="6"/>
  <c r="E525" i="6" s="1"/>
  <c r="E699" i="6"/>
  <c r="E702" i="6" s="1"/>
  <c r="E709" i="15"/>
  <c r="H103" i="12"/>
  <c r="H106" i="12" s="1"/>
  <c r="E282" i="10"/>
  <c r="E285" i="10" s="1"/>
  <c r="E241" i="10"/>
  <c r="E244" i="10" s="1"/>
  <c r="E589" i="15"/>
  <c r="E52" i="15"/>
  <c r="E649" i="15"/>
  <c r="E949" i="15"/>
  <c r="E409" i="15"/>
  <c r="I289" i="15"/>
  <c r="I292" i="15" s="1"/>
  <c r="E1009" i="15"/>
  <c r="E289" i="15"/>
  <c r="E286" i="6"/>
  <c r="E289" i="6" s="1"/>
  <c r="E365" i="10"/>
  <c r="E368" i="10" s="1"/>
  <c r="E529" i="15"/>
  <c r="E640" i="6"/>
  <c r="E643" i="6" s="1"/>
  <c r="F230" i="15"/>
  <c r="F233" i="15" s="1"/>
  <c r="E816" i="12"/>
  <c r="E819" i="12" s="1"/>
  <c r="E215" i="12"/>
  <c r="E218" i="12" s="1"/>
  <c r="E889" i="15"/>
  <c r="E227" i="6"/>
  <c r="E230" i="6" s="1"/>
  <c r="E170" i="15"/>
  <c r="E763" i="12"/>
  <c r="E766" i="12" s="1"/>
  <c r="E111" i="15"/>
  <c r="E159" i="12"/>
  <c r="E162" i="12" s="1"/>
  <c r="E103" i="12"/>
  <c r="E106" i="12" s="1"/>
  <c r="E433" i="12"/>
  <c r="E436" i="12" s="1"/>
  <c r="E324" i="12"/>
  <c r="E327" i="12" s="1"/>
  <c r="E598" i="12"/>
  <c r="E601" i="12" s="1"/>
  <c r="E471" i="9"/>
  <c r="E474" i="9" s="1"/>
  <c r="E567" i="9"/>
  <c r="E570" i="9" s="1"/>
  <c r="E75" i="10"/>
  <c r="E78" i="10" s="1"/>
  <c r="E542" i="12"/>
  <c r="E545" i="12" s="1"/>
  <c r="E519" i="9"/>
  <c r="E522" i="9" s="1"/>
  <c r="E440" i="7"/>
  <c r="E443" i="7" s="1"/>
  <c r="E663" i="9"/>
  <c r="E666" i="9" s="1"/>
  <c r="E928" i="12"/>
  <c r="E931" i="12" s="1"/>
  <c r="E158" i="10"/>
  <c r="E161" i="10" s="1"/>
  <c r="R486" i="12" l="1"/>
  <c r="Q792" i="15"/>
  <c r="W792" i="15" s="1"/>
  <c r="X792" i="15" s="1"/>
  <c r="Q789" i="15"/>
  <c r="W789" i="15" s="1"/>
  <c r="X789" i="15" s="1"/>
  <c r="Q786" i="15"/>
  <c r="W786" i="15" s="1"/>
  <c r="X786" i="15" s="1"/>
  <c r="Q791" i="15"/>
  <c r="W791" i="15" s="1"/>
  <c r="X791" i="15" s="1"/>
  <c r="U124" i="10"/>
  <c r="U207" i="10"/>
  <c r="Q290" i="10"/>
  <c r="X257" i="10"/>
  <c r="Q279" i="10" s="1"/>
  <c r="Q42" i="10"/>
  <c r="Q31" i="10"/>
  <c r="Q34" i="7"/>
  <c r="Q45" i="7"/>
  <c r="Q816" i="15"/>
  <c r="W816" i="15" s="1"/>
  <c r="X816" i="15" s="1"/>
  <c r="Q802" i="15"/>
  <c r="W802" i="15" s="1"/>
  <c r="X802" i="15" s="1"/>
  <c r="Q796" i="15"/>
  <c r="W796" i="15" s="1"/>
  <c r="Q790" i="15"/>
  <c r="W790" i="15" s="1"/>
  <c r="X790" i="15" s="1"/>
  <c r="Q821" i="15"/>
  <c r="W821" i="15" s="1"/>
  <c r="X821" i="15" s="1"/>
  <c r="Q815" i="15"/>
  <c r="W815" i="15" s="1"/>
  <c r="X815" i="15" s="1"/>
  <c r="Q817" i="15"/>
  <c r="W817" i="15" s="1"/>
  <c r="X817" i="15" s="1"/>
  <c r="Q800" i="15"/>
  <c r="W800" i="15" s="1"/>
  <c r="X800" i="15" s="1"/>
  <c r="Q794" i="15"/>
  <c r="W794" i="15" s="1"/>
  <c r="X794" i="15" s="1"/>
  <c r="Q788" i="15"/>
  <c r="W788" i="15" s="1"/>
  <c r="X788" i="15" s="1"/>
  <c r="Q819" i="15"/>
  <c r="W819" i="15" s="1"/>
  <c r="X819" i="15" s="1"/>
  <c r="Q797" i="15"/>
  <c r="W797" i="15" s="1"/>
  <c r="X797" i="15" s="1"/>
  <c r="Q799" i="15"/>
  <c r="W799" i="15" s="1"/>
  <c r="X799" i="15" s="1"/>
  <c r="Q801" i="15"/>
  <c r="W801" i="15" s="1"/>
  <c r="X801" i="15" s="1"/>
  <c r="Q824" i="15"/>
  <c r="W824" i="15" s="1"/>
  <c r="X824" i="15" s="1"/>
  <c r="Q818" i="15"/>
  <c r="W818" i="15" s="1"/>
  <c r="X818" i="15" s="1"/>
  <c r="Q820" i="15"/>
  <c r="W820" i="15" s="1"/>
  <c r="X820" i="15" s="1"/>
  <c r="Q798" i="15"/>
  <c r="W798" i="15" s="1"/>
  <c r="X798" i="15" s="1"/>
  <c r="Q787" i="15"/>
  <c r="W787" i="15" s="1"/>
  <c r="Q823" i="15"/>
  <c r="W823" i="15" s="1"/>
  <c r="X823" i="15" s="1"/>
  <c r="AA548" i="8"/>
  <c r="R599" i="8"/>
  <c r="R598" i="8"/>
  <c r="AG9" i="11"/>
  <c r="T34" i="11" s="1"/>
  <c r="T45" i="11"/>
  <c r="AD657" i="6"/>
  <c r="S696" i="6" s="1"/>
  <c r="S707" i="6"/>
  <c r="S235" i="6"/>
  <c r="AD185" i="6"/>
  <c r="S224" i="6" s="1"/>
  <c r="AD539" i="6"/>
  <c r="S578" i="6" s="1"/>
  <c r="S589" i="6"/>
  <c r="S268" i="7"/>
  <c r="AD232" i="7"/>
  <c r="S257" i="7" s="1"/>
  <c r="AD344" i="9"/>
  <c r="S372" i="9" s="1"/>
  <c r="S383" i="9"/>
  <c r="Q176" i="6"/>
  <c r="X126" i="6"/>
  <c r="Q165" i="6" s="1"/>
  <c r="AJ503" i="11"/>
  <c r="U528" i="11" s="1"/>
  <c r="U539" i="11"/>
  <c r="R240" i="9"/>
  <c r="AA201" i="9"/>
  <c r="R229" i="9" s="1"/>
  <c r="T179" i="8"/>
  <c r="T178" i="8"/>
  <c r="AG128" i="8"/>
  <c r="T168" i="8" s="1"/>
  <c r="AG440" i="9"/>
  <c r="T468" i="9" s="1"/>
  <c r="T479" i="9"/>
  <c r="X153" i="9"/>
  <c r="Q181" i="9" s="1"/>
  <c r="Q192" i="9"/>
  <c r="R659" i="12"/>
  <c r="AA612" i="12"/>
  <c r="R648" i="12" s="1"/>
  <c r="X187" i="7"/>
  <c r="Q212" i="7" s="1"/>
  <c r="Q223" i="7"/>
  <c r="U838" i="8"/>
  <c r="AJ788" i="8"/>
  <c r="U828" i="8" s="1"/>
  <c r="U839" i="8"/>
  <c r="AD249" i="9"/>
  <c r="S288" i="9"/>
  <c r="T671" i="9"/>
  <c r="AG632" i="9"/>
  <c r="T660" i="9" s="1"/>
  <c r="AD503" i="12"/>
  <c r="S539" i="12" s="1"/>
  <c r="S550" i="12"/>
  <c r="AG232" i="7"/>
  <c r="T257" i="7" s="1"/>
  <c r="T268" i="7"/>
  <c r="T353" i="6"/>
  <c r="AG303" i="6"/>
  <c r="T342" i="6" s="1"/>
  <c r="R538" i="8"/>
  <c r="AA488" i="8"/>
  <c r="R528" i="8" s="1"/>
  <c r="R539" i="8"/>
  <c r="X632" i="9"/>
  <c r="Q671" i="9"/>
  <c r="AA187" i="7"/>
  <c r="R212" i="7" s="1"/>
  <c r="R223" i="7"/>
  <c r="R715" i="12"/>
  <c r="AA668" i="12"/>
  <c r="R704" i="12" s="1"/>
  <c r="S658" i="8"/>
  <c r="S659" i="8"/>
  <c r="AD608" i="8"/>
  <c r="S648" i="8" s="1"/>
  <c r="AJ584" i="9"/>
  <c r="U612" i="9" s="1"/>
  <c r="U623" i="9"/>
  <c r="T648" i="6"/>
  <c r="AG598" i="6"/>
  <c r="T637" i="6" s="1"/>
  <c r="X421" i="6"/>
  <c r="Q460" i="6" s="1"/>
  <c r="Q471" i="6"/>
  <c r="T936" i="12"/>
  <c r="AG889" i="12"/>
  <c r="T925" i="12" s="1"/>
  <c r="AJ187" i="7"/>
  <c r="U212" i="7" s="1"/>
  <c r="U223" i="7"/>
  <c r="R707" i="6"/>
  <c r="AA657" i="6"/>
  <c r="R696" i="6" s="1"/>
  <c r="AD392" i="9"/>
  <c r="S420" i="9" s="1"/>
  <c r="S431" i="9"/>
  <c r="Q180" i="11"/>
  <c r="X144" i="11"/>
  <c r="Q169" i="11" s="1"/>
  <c r="X249" i="9"/>
  <c r="Q277" i="9" s="1"/>
  <c r="Q288" i="9"/>
  <c r="R96" i="9"/>
  <c r="AA57" i="9"/>
  <c r="R85" i="9" s="1"/>
  <c r="R97" i="9" s="1"/>
  <c r="F97" i="9" s="1"/>
  <c r="AJ612" i="12"/>
  <c r="U648" i="12" s="1"/>
  <c r="U659" i="12"/>
  <c r="T235" i="6"/>
  <c r="AG185" i="6"/>
  <c r="T224" i="6" s="1"/>
  <c r="AJ368" i="11"/>
  <c r="U393" i="11" s="1"/>
  <c r="U404" i="11"/>
  <c r="AA229" i="12"/>
  <c r="R265" i="12" s="1"/>
  <c r="R276" i="12"/>
  <c r="AD680" i="9"/>
  <c r="S708" i="9" s="1"/>
  <c r="S719" i="9"/>
  <c r="X323" i="11"/>
  <c r="Q348" i="11" s="1"/>
  <c r="Q359" i="11"/>
  <c r="S899" i="8"/>
  <c r="AD848" i="8"/>
  <c r="S888" i="8" s="1"/>
  <c r="S898" i="8"/>
  <c r="S192" i="9"/>
  <c r="AD153" i="9"/>
  <c r="S181" i="9" s="1"/>
  <c r="U358" i="8"/>
  <c r="AJ308" i="8"/>
  <c r="U348" i="8" s="1"/>
  <c r="U359" i="8"/>
  <c r="AD668" i="8"/>
  <c r="S708" i="8" s="1"/>
  <c r="S719" i="8"/>
  <c r="S718" i="8"/>
  <c r="T494" i="11"/>
  <c r="AG458" i="11"/>
  <c r="T483" i="11" s="1"/>
  <c r="AA548" i="11"/>
  <c r="R573" i="11" s="1"/>
  <c r="R584" i="11"/>
  <c r="AD97" i="7"/>
  <c r="S122" i="7" s="1"/>
  <c r="S133" i="7"/>
  <c r="AD303" i="6"/>
  <c r="S342" i="6" s="1"/>
  <c r="S353" i="6"/>
  <c r="AJ548" i="11"/>
  <c r="U573" i="11" s="1"/>
  <c r="U584" i="11"/>
  <c r="R353" i="6"/>
  <c r="AA303" i="6"/>
  <c r="R342" i="6" s="1"/>
  <c r="AJ322" i="7"/>
  <c r="U347" i="7" s="1"/>
  <c r="U358" i="7"/>
  <c r="AJ632" i="9"/>
  <c r="U660" i="9" s="1"/>
  <c r="U671" i="9"/>
  <c r="R225" i="11"/>
  <c r="AA189" i="11"/>
  <c r="R214" i="11" s="1"/>
  <c r="AG503" i="11"/>
  <c r="T528" i="11" s="1"/>
  <c r="T539" i="11"/>
  <c r="S648" i="6"/>
  <c r="AD598" i="6"/>
  <c r="S637" i="6" s="1"/>
  <c r="AA412" i="7"/>
  <c r="R437" i="7" s="1"/>
  <c r="R448" i="7"/>
  <c r="R178" i="7"/>
  <c r="AA142" i="7"/>
  <c r="R167" i="7" s="1"/>
  <c r="AJ57" i="9"/>
  <c r="U85" i="9" s="1"/>
  <c r="U96" i="9"/>
  <c r="T766" i="6"/>
  <c r="AG716" i="6"/>
  <c r="T755" i="6" s="1"/>
  <c r="U539" i="8"/>
  <c r="U538" i="8"/>
  <c r="AJ488" i="8"/>
  <c r="U528" i="8" s="1"/>
  <c r="AG612" i="12"/>
  <c r="T648" i="12" s="1"/>
  <c r="T659" i="12"/>
  <c r="AG584" i="9"/>
  <c r="T612" i="9" s="1"/>
  <c r="T623" i="9"/>
  <c r="R838" i="8"/>
  <c r="AA788" i="8"/>
  <c r="R828" i="8" s="1"/>
  <c r="R839" i="8"/>
  <c r="S623" i="9"/>
  <c r="AD584" i="9"/>
  <c r="S612" i="9" s="1"/>
  <c r="X97" i="7"/>
  <c r="Q122" i="7" s="1"/>
  <c r="Q133" i="7"/>
  <c r="AA632" i="9"/>
  <c r="R671" i="9"/>
  <c r="AG323" i="11"/>
  <c r="T348" i="11" s="1"/>
  <c r="T359" i="11"/>
  <c r="S239" i="8"/>
  <c r="AD188" i="8"/>
  <c r="S228" i="8" s="1"/>
  <c r="S238" i="8"/>
  <c r="R239" i="8"/>
  <c r="R238" i="8"/>
  <c r="AA188" i="8"/>
  <c r="R228" i="8" s="1"/>
  <c r="AG680" i="9"/>
  <c r="T719" i="9"/>
  <c r="AJ668" i="8"/>
  <c r="U708" i="8" s="1"/>
  <c r="U719" i="8"/>
  <c r="U718" i="8"/>
  <c r="AG248" i="8"/>
  <c r="T288" i="8" s="1"/>
  <c r="T298" i="8"/>
  <c r="T299" i="8"/>
  <c r="AA392" i="9"/>
  <c r="R420" i="9" s="1"/>
  <c r="R431" i="9"/>
  <c r="AG97" i="7"/>
  <c r="T122" i="7" s="1"/>
  <c r="T133" i="7"/>
  <c r="T448" i="7"/>
  <c r="AG412" i="7"/>
  <c r="T437" i="7" s="1"/>
  <c r="U239" i="8"/>
  <c r="U238" i="8"/>
  <c r="AJ188" i="8"/>
  <c r="U228" i="8" s="1"/>
  <c r="AJ9" i="11"/>
  <c r="U45" i="11"/>
  <c r="Q899" i="8"/>
  <c r="Q898" i="8"/>
  <c r="X848" i="8"/>
  <c r="Q888" i="8" s="1"/>
  <c r="X584" i="9"/>
  <c r="Q623" i="9"/>
  <c r="AA503" i="12"/>
  <c r="R539" i="12" s="1"/>
  <c r="R550" i="12"/>
  <c r="T779" i="8"/>
  <c r="AG728" i="8"/>
  <c r="T768" i="8" s="1"/>
  <c r="T778" i="8"/>
  <c r="Q332" i="12"/>
  <c r="X285" i="12"/>
  <c r="Q321" i="12" s="1"/>
  <c r="T824" i="12"/>
  <c r="AG777" i="12"/>
  <c r="T813" i="12" s="1"/>
  <c r="AD285" i="12"/>
  <c r="S321" i="12" s="1"/>
  <c r="S332" i="12"/>
  <c r="AA421" i="6"/>
  <c r="R460" i="6" s="1"/>
  <c r="R471" i="6"/>
  <c r="AD488" i="8"/>
  <c r="S528" i="8" s="1"/>
  <c r="S538" i="8"/>
  <c r="S539" i="8"/>
  <c r="AA249" i="9"/>
  <c r="R277" i="9" s="1"/>
  <c r="R288" i="9"/>
  <c r="AJ277" i="7"/>
  <c r="U302" i="7" s="1"/>
  <c r="U313" i="7"/>
  <c r="AD187" i="7"/>
  <c r="S212" i="7" s="1"/>
  <c r="S223" i="7"/>
  <c r="AA440" i="9"/>
  <c r="R468" i="9" s="1"/>
  <c r="R479" i="9"/>
  <c r="X440" i="9"/>
  <c r="Q468" i="9" s="1"/>
  <c r="Q479" i="9"/>
  <c r="AA458" i="11"/>
  <c r="R494" i="11"/>
  <c r="R48" i="9"/>
  <c r="AA9" i="9"/>
  <c r="R37" i="9" s="1"/>
  <c r="X536" i="9"/>
  <c r="Q564" i="9" s="1"/>
  <c r="Q575" i="9"/>
  <c r="Q598" i="8"/>
  <c r="Q599" i="8"/>
  <c r="X548" i="8"/>
  <c r="Q588" i="8" s="1"/>
  <c r="R441" i="12"/>
  <c r="AA394" i="12"/>
  <c r="R430" i="12" s="1"/>
  <c r="AG322" i="7"/>
  <c r="T347" i="7" s="1"/>
  <c r="T358" i="7"/>
  <c r="S276" i="12"/>
  <c r="AD229" i="12"/>
  <c r="S265" i="12" s="1"/>
  <c r="S494" i="11"/>
  <c r="AD458" i="11"/>
  <c r="S483" i="11" s="1"/>
  <c r="AA680" i="9"/>
  <c r="R708" i="9" s="1"/>
  <c r="R719" i="9"/>
  <c r="AD322" i="7"/>
  <c r="S347" i="7" s="1"/>
  <c r="S358" i="7"/>
  <c r="X392" i="9"/>
  <c r="Q420" i="9" s="1"/>
  <c r="Q431" i="9"/>
  <c r="Q419" i="8"/>
  <c r="Q418" i="8"/>
  <c r="X368" i="8"/>
  <c r="Q408" i="8" s="1"/>
  <c r="Q589" i="6"/>
  <c r="X539" i="6"/>
  <c r="Q578" i="6" s="1"/>
  <c r="S313" i="7"/>
  <c r="AD277" i="7"/>
  <c r="S302" i="7" s="1"/>
  <c r="AA728" i="8"/>
  <c r="R768" i="8" s="1"/>
  <c r="R779" i="8"/>
  <c r="R778" i="8"/>
  <c r="AA716" i="6"/>
  <c r="R755" i="6" s="1"/>
  <c r="R766" i="6"/>
  <c r="AJ488" i="9"/>
  <c r="U516" i="9" s="1"/>
  <c r="U527" i="9"/>
  <c r="AG668" i="8"/>
  <c r="T708" i="8" s="1"/>
  <c r="T718" i="8"/>
  <c r="T719" i="8"/>
  <c r="S179" i="8"/>
  <c r="AD128" i="8"/>
  <c r="S168" i="8" s="1"/>
  <c r="S178" i="8"/>
  <c r="T412" i="6"/>
  <c r="AG362" i="6"/>
  <c r="T401" i="6" s="1"/>
  <c r="AG54" i="11"/>
  <c r="T79" i="11" s="1"/>
  <c r="T90" i="11"/>
  <c r="AD632" i="9"/>
  <c r="S660" i="9" s="1"/>
  <c r="S671" i="9"/>
  <c r="AJ303" i="6"/>
  <c r="U342" i="6" s="1"/>
  <c r="U353" i="6"/>
  <c r="AD142" i="7"/>
  <c r="S167" i="7" s="1"/>
  <c r="S178" i="7"/>
  <c r="R299" i="8"/>
  <c r="R298" i="8"/>
  <c r="AA248" i="8"/>
  <c r="R288" i="8" s="1"/>
  <c r="U779" i="8"/>
  <c r="U778" i="8"/>
  <c r="AJ728" i="8"/>
  <c r="U768" i="8" s="1"/>
  <c r="AJ539" i="6"/>
  <c r="U578" i="6" s="1"/>
  <c r="U589" i="6"/>
  <c r="AG9" i="6"/>
  <c r="T48" i="6" s="1"/>
  <c r="T59" i="6"/>
  <c r="AJ680" i="9"/>
  <c r="U708" i="9" s="1"/>
  <c r="U719" i="9"/>
  <c r="X367" i="7"/>
  <c r="Q392" i="7" s="1"/>
  <c r="Q403" i="7"/>
  <c r="AG105" i="9"/>
  <c r="T133" i="9" s="1"/>
  <c r="T145" i="9" s="1"/>
  <c r="H145" i="9" s="1"/>
  <c r="T144" i="9"/>
  <c r="AJ848" i="8"/>
  <c r="U888" i="8" s="1"/>
  <c r="U899" i="8"/>
  <c r="U898" i="8"/>
  <c r="T715" i="12"/>
  <c r="AG668" i="12"/>
  <c r="T704" i="12" s="1"/>
  <c r="AD367" i="7"/>
  <c r="S392" i="7" s="1"/>
  <c r="S403" i="7"/>
  <c r="AD201" i="9"/>
  <c r="S229" i="9" s="1"/>
  <c r="S240" i="9"/>
  <c r="T223" i="7"/>
  <c r="AG187" i="7"/>
  <c r="T212" i="7" s="1"/>
  <c r="Q268" i="7"/>
  <c r="X232" i="7"/>
  <c r="Q257" i="7" s="1"/>
  <c r="AJ68" i="8"/>
  <c r="U119" i="8"/>
  <c r="U118" i="8"/>
  <c r="T550" i="12"/>
  <c r="AG503" i="12"/>
  <c r="T539" i="12" s="1"/>
  <c r="R589" i="6"/>
  <c r="AA539" i="6"/>
  <c r="R578" i="6" s="1"/>
  <c r="AJ413" i="11"/>
  <c r="U438" i="11" s="1"/>
  <c r="U449" i="11"/>
  <c r="U294" i="6"/>
  <c r="AJ244" i="6"/>
  <c r="U283" i="6" s="1"/>
  <c r="AA536" i="9"/>
  <c r="R564" i="9" s="1"/>
  <c r="R575" i="9"/>
  <c r="Q239" i="8"/>
  <c r="Q238" i="8"/>
  <c r="X188" i="8"/>
  <c r="Q228" i="8" s="1"/>
  <c r="S294" i="6"/>
  <c r="AD244" i="6"/>
  <c r="S283" i="6" s="1"/>
  <c r="AA105" i="9"/>
  <c r="R133" i="9" s="1"/>
  <c r="R144" i="9"/>
  <c r="U299" i="8"/>
  <c r="AJ248" i="8"/>
  <c r="U288" i="8" s="1"/>
  <c r="U298" i="8"/>
  <c r="AA97" i="7"/>
  <c r="R122" i="7" s="1"/>
  <c r="R133" i="7"/>
  <c r="X54" i="11"/>
  <c r="Q90" i="11"/>
  <c r="AD548" i="11"/>
  <c r="S573" i="11" s="1"/>
  <c r="S584" i="11"/>
  <c r="AD144" i="11"/>
  <c r="S180" i="11"/>
  <c r="X308" i="8"/>
  <c r="Q348" i="8" s="1"/>
  <c r="Q359" i="8"/>
  <c r="Q358" i="8"/>
  <c r="X608" i="8"/>
  <c r="Q648" i="8" s="1"/>
  <c r="Q659" i="8"/>
  <c r="Q658" i="8"/>
  <c r="AA244" i="6"/>
  <c r="R283" i="6" s="1"/>
  <c r="R294" i="6"/>
  <c r="AA128" i="8"/>
  <c r="R168" i="8" s="1"/>
  <c r="R179" i="8"/>
  <c r="R178" i="8"/>
  <c r="AD421" i="6"/>
  <c r="S460" i="6" s="1"/>
  <c r="S471" i="6"/>
  <c r="U383" i="9"/>
  <c r="AJ344" i="9"/>
  <c r="U372" i="9" s="1"/>
  <c r="AJ232" i="7"/>
  <c r="U257" i="7" s="1"/>
  <c r="U268" i="7"/>
  <c r="AD788" i="8"/>
  <c r="S828" i="8" s="1"/>
  <c r="S838" i="8"/>
  <c r="S839" i="8"/>
  <c r="AJ249" i="9"/>
  <c r="U277" i="9" s="1"/>
  <c r="U288" i="9"/>
  <c r="Q766" i="6"/>
  <c r="X716" i="6"/>
  <c r="Q755" i="6" s="1"/>
  <c r="U441" i="12"/>
  <c r="AJ394" i="12"/>
  <c r="U430" i="12" s="1"/>
  <c r="U448" i="7"/>
  <c r="AJ412" i="7"/>
  <c r="U437" i="7" s="1"/>
  <c r="AA668" i="8"/>
  <c r="R708" i="8" s="1"/>
  <c r="R719" i="8"/>
  <c r="R718" i="8"/>
  <c r="T527" i="9"/>
  <c r="AG488" i="9"/>
  <c r="T516" i="9" s="1"/>
  <c r="AG99" i="11"/>
  <c r="T124" i="11" s="1"/>
  <c r="T135" i="11"/>
  <c r="R527" i="9"/>
  <c r="AA488" i="9"/>
  <c r="R516" i="9" s="1"/>
  <c r="X680" i="9"/>
  <c r="Q719" i="9"/>
  <c r="AJ392" i="9"/>
  <c r="U420" i="9" s="1"/>
  <c r="U431" i="9"/>
  <c r="X322" i="7"/>
  <c r="Q347" i="7" s="1"/>
  <c r="Q358" i="7"/>
  <c r="Q715" i="12"/>
  <c r="X668" i="12"/>
  <c r="Q704" i="12" s="1"/>
  <c r="T441" i="12"/>
  <c r="AG394" i="12"/>
  <c r="T430" i="12" s="1"/>
  <c r="AA99" i="11"/>
  <c r="R124" i="11" s="1"/>
  <c r="R135" i="11"/>
  <c r="AJ368" i="8"/>
  <c r="U408" i="8" s="1"/>
  <c r="U419" i="8"/>
  <c r="U418" i="8"/>
  <c r="Q779" i="8"/>
  <c r="X728" i="8"/>
  <c r="Q768" i="8" s="1"/>
  <c r="Q778" i="8"/>
  <c r="AG234" i="11"/>
  <c r="T259" i="11" s="1"/>
  <c r="T270" i="11"/>
  <c r="T119" i="8"/>
  <c r="T118" i="8"/>
  <c r="AG68" i="8"/>
  <c r="T108" i="8" s="1"/>
  <c r="AD54" i="11"/>
  <c r="S79" i="11" s="1"/>
  <c r="S90" i="11"/>
  <c r="AA144" i="11"/>
  <c r="R169" i="11" s="1"/>
  <c r="R180" i="11"/>
  <c r="AD189" i="11"/>
  <c r="S214" i="11" s="1"/>
  <c r="S225" i="11"/>
  <c r="AA185" i="6"/>
  <c r="R224" i="6" s="1"/>
  <c r="R235" i="6"/>
  <c r="R118" i="8"/>
  <c r="AA68" i="8"/>
  <c r="R108" i="8" s="1"/>
  <c r="R119" i="8"/>
  <c r="AG833" i="12"/>
  <c r="T869" i="12" s="1"/>
  <c r="T880" i="12"/>
  <c r="AG277" i="7"/>
  <c r="T302" i="7" s="1"/>
  <c r="T313" i="7"/>
  <c r="AG189" i="11"/>
  <c r="T214" i="11" s="1"/>
  <c r="T225" i="11"/>
  <c r="U179" i="8"/>
  <c r="U178" i="8"/>
  <c r="AJ128" i="8"/>
  <c r="U168" i="8" s="1"/>
  <c r="X368" i="11"/>
  <c r="Q393" i="11" s="1"/>
  <c r="Q404" i="11"/>
  <c r="R478" i="8"/>
  <c r="AA428" i="8"/>
  <c r="R468" i="8" s="1"/>
  <c r="R479" i="8"/>
  <c r="AA480" i="6"/>
  <c r="R519" i="6" s="1"/>
  <c r="R530" i="6"/>
  <c r="X303" i="6"/>
  <c r="Q342" i="6" s="1"/>
  <c r="Q353" i="6"/>
  <c r="AG201" i="9"/>
  <c r="T229" i="9" s="1"/>
  <c r="T240" i="9"/>
  <c r="U176" i="6"/>
  <c r="AJ126" i="6"/>
  <c r="U165" i="6" s="1"/>
  <c r="R824" i="12"/>
  <c r="AA777" i="12"/>
  <c r="R813" i="12" s="1"/>
  <c r="AJ54" i="11"/>
  <c r="U79" i="11" s="1"/>
  <c r="U90" i="11"/>
  <c r="X234" i="11"/>
  <c r="Q259" i="11" s="1"/>
  <c r="Q270" i="11"/>
  <c r="AA9" i="11"/>
  <c r="R34" i="11" s="1"/>
  <c r="R45" i="11"/>
  <c r="S277" i="9"/>
  <c r="X53" i="7"/>
  <c r="Q78" i="7" s="1"/>
  <c r="Q89" i="7"/>
  <c r="AJ716" i="6"/>
  <c r="U755" i="6" s="1"/>
  <c r="U766" i="6"/>
  <c r="AD716" i="6"/>
  <c r="S755" i="6" s="1"/>
  <c r="S766" i="6"/>
  <c r="AA277" i="7"/>
  <c r="R302" i="7" s="1"/>
  <c r="R313" i="7"/>
  <c r="Q936" i="12"/>
  <c r="X889" i="12"/>
  <c r="Q925" i="12" s="1"/>
  <c r="AD488" i="9"/>
  <c r="S516" i="9" s="1"/>
  <c r="S527" i="9"/>
  <c r="U59" i="6"/>
  <c r="AJ9" i="6"/>
  <c r="U48" i="6" s="1"/>
  <c r="AG608" i="8"/>
  <c r="T648" i="8" s="1"/>
  <c r="T658" i="8"/>
  <c r="T659" i="8"/>
  <c r="AG344" i="9"/>
  <c r="T372" i="9" s="1"/>
  <c r="T383" i="9"/>
  <c r="S715" i="12"/>
  <c r="AD668" i="12"/>
  <c r="S704" i="12" s="1"/>
  <c r="X428" i="8"/>
  <c r="Q468" i="8" s="1"/>
  <c r="Q479" i="8"/>
  <c r="Q478" i="8"/>
  <c r="S119" i="8"/>
  <c r="AD68" i="8"/>
  <c r="S108" i="8" s="1"/>
  <c r="S118" i="8"/>
  <c r="AD480" i="6"/>
  <c r="S519" i="6" s="1"/>
  <c r="S530" i="6"/>
  <c r="S659" i="12"/>
  <c r="AD612" i="12"/>
  <c r="S648" i="12" s="1"/>
  <c r="AJ153" i="9"/>
  <c r="U192" i="9"/>
  <c r="AA362" i="6"/>
  <c r="R401" i="6" s="1"/>
  <c r="R412" i="6"/>
  <c r="U359" i="11"/>
  <c r="AJ323" i="11"/>
  <c r="U348" i="11" s="1"/>
  <c r="U659" i="8"/>
  <c r="U658" i="8"/>
  <c r="AJ608" i="8"/>
  <c r="U648" i="8" s="1"/>
  <c r="X394" i="12"/>
  <c r="Q430" i="12" s="1"/>
  <c r="Q441" i="12"/>
  <c r="AG413" i="11"/>
  <c r="T438" i="11" s="1"/>
  <c r="T449" i="11"/>
  <c r="X362" i="6"/>
  <c r="Q401" i="6" s="1"/>
  <c r="Q412" i="6"/>
  <c r="U707" i="6"/>
  <c r="AJ657" i="6"/>
  <c r="U696" i="6" s="1"/>
  <c r="AD362" i="6"/>
  <c r="S401" i="6" s="1"/>
  <c r="S412" i="6"/>
  <c r="Q276" i="12"/>
  <c r="X229" i="12"/>
  <c r="Q265" i="12" s="1"/>
  <c r="X413" i="11"/>
  <c r="Q438" i="11" s="1"/>
  <c r="Q449" i="11"/>
  <c r="X668" i="8"/>
  <c r="Q708" i="8" s="1"/>
  <c r="Q719" i="8"/>
  <c r="Q718" i="8"/>
  <c r="Q838" i="8"/>
  <c r="Q839" i="8"/>
  <c r="X788" i="8"/>
  <c r="Q828" i="8" s="1"/>
  <c r="AG249" i="9"/>
  <c r="T277" i="9" s="1"/>
  <c r="T288" i="9"/>
  <c r="AJ480" i="6"/>
  <c r="U519" i="6" s="1"/>
  <c r="U530" i="6"/>
  <c r="X9" i="11"/>
  <c r="Q34" i="11" s="1"/>
  <c r="Q45" i="11"/>
  <c r="AG548" i="11"/>
  <c r="T573" i="11" s="1"/>
  <c r="T584" i="11"/>
  <c r="AG848" i="8"/>
  <c r="T888" i="8" s="1"/>
  <c r="T899" i="8"/>
  <c r="T898" i="8"/>
  <c r="AA608" i="8"/>
  <c r="R648" i="8" s="1"/>
  <c r="R659" i="8"/>
  <c r="R658" i="8"/>
  <c r="AG188" i="8"/>
  <c r="T239" i="8"/>
  <c r="T238" i="8"/>
  <c r="X189" i="11"/>
  <c r="Q214" i="11" s="1"/>
  <c r="Q225" i="11"/>
  <c r="U332" i="12"/>
  <c r="AJ285" i="12"/>
  <c r="U321" i="12" s="1"/>
  <c r="AG244" i="6"/>
  <c r="T283" i="6" s="1"/>
  <c r="T294" i="6"/>
  <c r="X105" i="9"/>
  <c r="Q133" i="9" s="1"/>
  <c r="Q144" i="9"/>
  <c r="AD413" i="11"/>
  <c r="S438" i="11" s="1"/>
  <c r="S449" i="11"/>
  <c r="T838" i="8"/>
  <c r="T839" i="8"/>
  <c r="AG788" i="8"/>
  <c r="T828" i="8" s="1"/>
  <c r="U599" i="8"/>
  <c r="U598" i="8"/>
  <c r="AJ548" i="8"/>
  <c r="U588" i="8" s="1"/>
  <c r="AD9" i="6"/>
  <c r="S48" i="6" s="1"/>
  <c r="S59" i="6"/>
  <c r="R419" i="8"/>
  <c r="R418" i="8"/>
  <c r="AA368" i="8"/>
  <c r="R408" i="8" s="1"/>
  <c r="R936" i="12"/>
  <c r="AA889" i="12"/>
  <c r="R925" i="12" s="1"/>
  <c r="S270" i="11"/>
  <c r="AD234" i="11"/>
  <c r="S259" i="11" s="1"/>
  <c r="X9" i="9"/>
  <c r="Q37" i="9" s="1"/>
  <c r="Q48" i="9"/>
  <c r="AG368" i="11"/>
  <c r="T393" i="11" s="1"/>
  <c r="T404" i="11"/>
  <c r="S418" i="8"/>
  <c r="S419" i="8"/>
  <c r="AD368" i="8"/>
  <c r="S408" i="8" s="1"/>
  <c r="AJ53" i="7"/>
  <c r="U78" i="7" s="1"/>
  <c r="U89" i="7"/>
  <c r="AA126" i="6"/>
  <c r="R165" i="6" s="1"/>
  <c r="R176" i="6"/>
  <c r="X503" i="12"/>
  <c r="Q539" i="12" s="1"/>
  <c r="Q550" i="12"/>
  <c r="T539" i="8"/>
  <c r="T538" i="8"/>
  <c r="AG488" i="8"/>
  <c r="T528" i="8" s="1"/>
  <c r="R403" i="7"/>
  <c r="AA367" i="7"/>
  <c r="R392" i="7" s="1"/>
  <c r="AD99" i="11"/>
  <c r="S124" i="11" s="1"/>
  <c r="S135" i="11"/>
  <c r="T48" i="9"/>
  <c r="AG9" i="9"/>
  <c r="T37" i="9" s="1"/>
  <c r="Q79" i="11"/>
  <c r="Q91" i="11" s="1"/>
  <c r="E91" i="11" s="1"/>
  <c r="AA308" i="8"/>
  <c r="R348" i="8" s="1"/>
  <c r="R359" i="8"/>
  <c r="R358" i="8"/>
  <c r="S298" i="8"/>
  <c r="AD248" i="8"/>
  <c r="S288" i="8" s="1"/>
  <c r="S299" i="8"/>
  <c r="S169" i="11"/>
  <c r="S181" i="11" s="1"/>
  <c r="G181" i="11" s="1"/>
  <c r="X777" i="12"/>
  <c r="Q813" i="12" s="1"/>
  <c r="Q824" i="12"/>
  <c r="AD536" i="9"/>
  <c r="S564" i="9" s="1"/>
  <c r="S575" i="9"/>
  <c r="S599" i="8"/>
  <c r="S598" i="8"/>
  <c r="AD548" i="8"/>
  <c r="S588" i="8" s="1"/>
  <c r="T589" i="6"/>
  <c r="AG539" i="6"/>
  <c r="T578" i="6" s="1"/>
  <c r="Q648" i="6"/>
  <c r="X598" i="6"/>
  <c r="Q637" i="6" s="1"/>
  <c r="AA9" i="6"/>
  <c r="R48" i="6" s="1"/>
  <c r="R59" i="6"/>
  <c r="AG421" i="6"/>
  <c r="T460" i="6" s="1"/>
  <c r="T471" i="6"/>
  <c r="S96" i="9"/>
  <c r="AD57" i="9"/>
  <c r="S85" i="9" s="1"/>
  <c r="R660" i="9"/>
  <c r="AJ367" i="7"/>
  <c r="U392" i="7" s="1"/>
  <c r="U403" i="7"/>
  <c r="Q494" i="11"/>
  <c r="X458" i="11"/>
  <c r="Q483" i="11" s="1"/>
  <c r="AG548" i="8"/>
  <c r="T588" i="8" s="1"/>
  <c r="T599" i="8"/>
  <c r="T598" i="8"/>
  <c r="R268" i="7"/>
  <c r="AA232" i="7"/>
  <c r="R257" i="7" s="1"/>
  <c r="AJ234" i="11"/>
  <c r="U259" i="11" s="1"/>
  <c r="U270" i="11"/>
  <c r="S89" i="7"/>
  <c r="AD53" i="7"/>
  <c r="S78" i="7" s="1"/>
  <c r="AG392" i="9"/>
  <c r="T420" i="9" s="1"/>
  <c r="T431" i="9"/>
  <c r="AD368" i="11"/>
  <c r="S393" i="11" s="1"/>
  <c r="S404" i="11"/>
  <c r="X480" i="6"/>
  <c r="Q519" i="6" s="1"/>
  <c r="Q530" i="6"/>
  <c r="AA833" i="12"/>
  <c r="R869" i="12" s="1"/>
  <c r="R880" i="12"/>
  <c r="X142" i="7"/>
  <c r="Q167" i="7" s="1"/>
  <c r="Q178" i="7"/>
  <c r="T89" i="7"/>
  <c r="AG53" i="7"/>
  <c r="T78" i="7" s="1"/>
  <c r="AJ144" i="11"/>
  <c r="U169" i="11" s="1"/>
  <c r="U180" i="11"/>
  <c r="R90" i="11"/>
  <c r="AA54" i="11"/>
  <c r="R79" i="11" s="1"/>
  <c r="Q179" i="8"/>
  <c r="Q178" i="8"/>
  <c r="X128" i="8"/>
  <c r="Q168" i="8" s="1"/>
  <c r="AA584" i="9"/>
  <c r="R612" i="9" s="1"/>
  <c r="R623" i="9"/>
  <c r="AD9" i="11"/>
  <c r="S34" i="11" s="1"/>
  <c r="S45" i="11"/>
  <c r="R588" i="8"/>
  <c r="X548" i="11"/>
  <c r="Q573" i="11" s="1"/>
  <c r="Q584" i="11"/>
  <c r="AJ503" i="12"/>
  <c r="U539" i="12" s="1"/>
  <c r="U550" i="12"/>
  <c r="U880" i="12"/>
  <c r="AJ833" i="12"/>
  <c r="U869" i="12" s="1"/>
  <c r="Q707" i="6"/>
  <c r="X657" i="6"/>
  <c r="Q696" i="6" s="1"/>
  <c r="R483" i="11"/>
  <c r="U133" i="7"/>
  <c r="AJ97" i="7"/>
  <c r="U122" i="7" s="1"/>
  <c r="AJ362" i="6"/>
  <c r="U401" i="6" s="1"/>
  <c r="U412" i="6"/>
  <c r="AJ9" i="9"/>
  <c r="U37" i="9" s="1"/>
  <c r="U48" i="9"/>
  <c r="T403" i="7"/>
  <c r="AG367" i="7"/>
  <c r="T392" i="7" s="1"/>
  <c r="S358" i="8"/>
  <c r="AD308" i="8"/>
  <c r="S348" i="8" s="1"/>
  <c r="S359" i="8"/>
  <c r="AJ536" i="9"/>
  <c r="U564" i="9" s="1"/>
  <c r="U575" i="9"/>
  <c r="Q235" i="6"/>
  <c r="X185" i="6"/>
  <c r="Q224" i="6" s="1"/>
  <c r="X612" i="12"/>
  <c r="Q648" i="12" s="1"/>
  <c r="Q659" i="12"/>
  <c r="S539" i="11"/>
  <c r="AD503" i="11"/>
  <c r="S528" i="11" s="1"/>
  <c r="AJ189" i="11"/>
  <c r="U214" i="11" s="1"/>
  <c r="U225" i="11"/>
  <c r="AG126" i="6"/>
  <c r="T165" i="6" s="1"/>
  <c r="T176" i="6"/>
  <c r="U181" i="9"/>
  <c r="U193" i="9" s="1"/>
  <c r="I193" i="9" s="1"/>
  <c r="Q660" i="9"/>
  <c r="X248" i="8"/>
  <c r="Q288" i="8" s="1"/>
  <c r="Q299" i="8"/>
  <c r="Q298" i="8"/>
  <c r="S359" i="11"/>
  <c r="AD323" i="11"/>
  <c r="S348" i="11" s="1"/>
  <c r="X503" i="11"/>
  <c r="Q528" i="11" s="1"/>
  <c r="Q539" i="11"/>
  <c r="AD440" i="9"/>
  <c r="S468" i="9" s="1"/>
  <c r="S479" i="9"/>
  <c r="T707" i="6"/>
  <c r="AG657" i="6"/>
  <c r="T696" i="6" s="1"/>
  <c r="S448" i="7"/>
  <c r="AD412" i="7"/>
  <c r="S437" i="7" s="1"/>
  <c r="AJ99" i="11"/>
  <c r="U124" i="11" s="1"/>
  <c r="U135" i="11"/>
  <c r="S478" i="8"/>
  <c r="AD428" i="8"/>
  <c r="S468" i="8" s="1"/>
  <c r="S479" i="8"/>
  <c r="AA322" i="7"/>
  <c r="R347" i="7" s="1"/>
  <c r="R358" i="7"/>
  <c r="S441" i="12"/>
  <c r="AD394" i="12"/>
  <c r="S430" i="12" s="1"/>
  <c r="AA368" i="11"/>
  <c r="R393" i="11" s="1"/>
  <c r="R404" i="11"/>
  <c r="AJ440" i="9"/>
  <c r="U468" i="9" s="1"/>
  <c r="U479" i="9"/>
  <c r="X244" i="6"/>
  <c r="Q283" i="6" s="1"/>
  <c r="Q294" i="6"/>
  <c r="U648" i="6"/>
  <c r="AJ598" i="6"/>
  <c r="U637" i="6" s="1"/>
  <c r="AG142" i="7"/>
  <c r="T167" i="7" s="1"/>
  <c r="T178" i="7"/>
  <c r="T228" i="8"/>
  <c r="U108" i="8"/>
  <c r="AA53" i="7"/>
  <c r="R78" i="7" s="1"/>
  <c r="R89" i="7"/>
  <c r="X412" i="7"/>
  <c r="Q437" i="7" s="1"/>
  <c r="Q448" i="7"/>
  <c r="AG144" i="11"/>
  <c r="T169" i="11" s="1"/>
  <c r="T180" i="11"/>
  <c r="X201" i="9"/>
  <c r="Q229" i="9" s="1"/>
  <c r="Q240" i="9"/>
  <c r="R192" i="9"/>
  <c r="AA153" i="9"/>
  <c r="R181" i="9" s="1"/>
  <c r="AD9" i="9"/>
  <c r="S37" i="9" s="1"/>
  <c r="S48" i="9"/>
  <c r="T530" i="6"/>
  <c r="AG480" i="6"/>
  <c r="T519" i="6" s="1"/>
  <c r="AA413" i="11"/>
  <c r="R438" i="11" s="1"/>
  <c r="R449" i="11"/>
  <c r="AG368" i="8"/>
  <c r="T408" i="8" s="1"/>
  <c r="T418" i="8"/>
  <c r="T419" i="8"/>
  <c r="X488" i="9"/>
  <c r="Q516" i="9" s="1"/>
  <c r="Q527" i="9"/>
  <c r="AJ105" i="9"/>
  <c r="U133" i="9" s="1"/>
  <c r="U144" i="9"/>
  <c r="AD833" i="12"/>
  <c r="S869" i="12" s="1"/>
  <c r="S880" i="12"/>
  <c r="AA285" i="12"/>
  <c r="R321" i="12" s="1"/>
  <c r="R332" i="12"/>
  <c r="R648" i="6"/>
  <c r="AA598" i="6"/>
  <c r="R637" i="6" s="1"/>
  <c r="AG308" i="8"/>
  <c r="T348" i="8" s="1"/>
  <c r="T358" i="8"/>
  <c r="T359" i="8"/>
  <c r="S176" i="6"/>
  <c r="AD126" i="6"/>
  <c r="S165" i="6" s="1"/>
  <c r="AJ201" i="9"/>
  <c r="U229" i="9" s="1"/>
  <c r="U240" i="9"/>
  <c r="U824" i="12"/>
  <c r="AJ777" i="12"/>
  <c r="U813" i="12" s="1"/>
  <c r="AA848" i="8"/>
  <c r="R888" i="8" s="1"/>
  <c r="R899" i="8"/>
  <c r="R898" i="8"/>
  <c r="U479" i="8"/>
  <c r="U478" i="8"/>
  <c r="AJ428" i="8"/>
  <c r="U468" i="8" s="1"/>
  <c r="AJ142" i="7"/>
  <c r="U167" i="7" s="1"/>
  <c r="U178" i="7"/>
  <c r="S824" i="12"/>
  <c r="AD777" i="12"/>
  <c r="S813" i="12" s="1"/>
  <c r="AA234" i="11"/>
  <c r="R259" i="11" s="1"/>
  <c r="R270" i="11"/>
  <c r="T332" i="12"/>
  <c r="AG285" i="12"/>
  <c r="T321" i="12" s="1"/>
  <c r="R359" i="11"/>
  <c r="AA323" i="11"/>
  <c r="R348" i="11" s="1"/>
  <c r="AJ229" i="12"/>
  <c r="U265" i="12" s="1"/>
  <c r="U276" i="12"/>
  <c r="AD105" i="9"/>
  <c r="S133" i="9" s="1"/>
  <c r="S144" i="9"/>
  <c r="U715" i="12"/>
  <c r="AJ668" i="12"/>
  <c r="U704" i="12" s="1"/>
  <c r="T708" i="9"/>
  <c r="T720" i="9" s="1"/>
  <c r="H720" i="9" s="1"/>
  <c r="R539" i="11"/>
  <c r="AA503" i="11"/>
  <c r="R528" i="11" s="1"/>
  <c r="T478" i="8"/>
  <c r="T479" i="8"/>
  <c r="AG428" i="8"/>
  <c r="T468" i="8" s="1"/>
  <c r="T575" i="9"/>
  <c r="AG536" i="9"/>
  <c r="T564" i="9" s="1"/>
  <c r="AG57" i="9"/>
  <c r="T85" i="9" s="1"/>
  <c r="T96" i="9"/>
  <c r="U235" i="6"/>
  <c r="AJ185" i="6"/>
  <c r="U224" i="6" s="1"/>
  <c r="T192" i="9"/>
  <c r="AG153" i="9"/>
  <c r="T181" i="9" s="1"/>
  <c r="Q119" i="8"/>
  <c r="Q118" i="8"/>
  <c r="X68" i="8"/>
  <c r="Q108" i="8" s="1"/>
  <c r="U34" i="11"/>
  <c r="X344" i="9"/>
  <c r="Q372" i="9" s="1"/>
  <c r="Q383" i="9"/>
  <c r="AA344" i="9"/>
  <c r="R372" i="9" s="1"/>
  <c r="R383" i="9"/>
  <c r="X277" i="7"/>
  <c r="Q302" i="7" s="1"/>
  <c r="Q313" i="7"/>
  <c r="Q612" i="9"/>
  <c r="AD889" i="12"/>
  <c r="S925" i="12" s="1"/>
  <c r="S936" i="12"/>
  <c r="X833" i="12"/>
  <c r="Q869" i="12" s="1"/>
  <c r="Q880" i="12"/>
  <c r="T276" i="12"/>
  <c r="AG229" i="12"/>
  <c r="T265" i="12" s="1"/>
  <c r="Q708" i="9"/>
  <c r="Q720" i="9" s="1"/>
  <c r="E720" i="9" s="1"/>
  <c r="U471" i="6"/>
  <c r="AJ421" i="6"/>
  <c r="U460" i="6" s="1"/>
  <c r="S778" i="8"/>
  <c r="AD728" i="8"/>
  <c r="S768" i="8" s="1"/>
  <c r="S779" i="8"/>
  <c r="U936" i="12"/>
  <c r="AJ889" i="12"/>
  <c r="U925" i="12" s="1"/>
  <c r="Q538" i="8"/>
  <c r="X488" i="8"/>
  <c r="Q528" i="8" s="1"/>
  <c r="Q539" i="8"/>
  <c r="AJ458" i="11"/>
  <c r="U483" i="11" s="1"/>
  <c r="U494" i="11"/>
  <c r="X99" i="11"/>
  <c r="Q124" i="11" s="1"/>
  <c r="Q135" i="11"/>
  <c r="AA277" i="10"/>
  <c r="R279" i="10" s="1"/>
  <c r="R290" i="10"/>
  <c r="U45" i="7"/>
  <c r="T45" i="7"/>
  <c r="R45" i="7"/>
  <c r="S45" i="7"/>
  <c r="S49" i="8"/>
  <c r="S59" i="8"/>
  <c r="S60" i="8"/>
  <c r="T60" i="8"/>
  <c r="R60" i="8"/>
  <c r="U60" i="8"/>
  <c r="Q60" i="8"/>
  <c r="Q59" i="8"/>
  <c r="X9" i="8"/>
  <c r="Q49" i="8" s="1"/>
  <c r="T59" i="8"/>
  <c r="AG9" i="8"/>
  <c r="T49" i="8" s="1"/>
  <c r="R59" i="8"/>
  <c r="AA9" i="8"/>
  <c r="R49" i="8" s="1"/>
  <c r="U59" i="8"/>
  <c r="AJ9" i="8"/>
  <c r="U49" i="8" s="1"/>
  <c r="AA9" i="7"/>
  <c r="R34" i="7" s="1"/>
  <c r="AD9" i="7"/>
  <c r="S34" i="7" s="1"/>
  <c r="AJ9" i="7"/>
  <c r="U34" i="7" s="1"/>
  <c r="AG9" i="7"/>
  <c r="T34" i="7" s="1"/>
  <c r="Q167" i="12"/>
  <c r="X120" i="12"/>
  <c r="Q156" i="12" s="1"/>
  <c r="AF149" i="12"/>
  <c r="AG149" i="12" s="1"/>
  <c r="AF147" i="12"/>
  <c r="AG147" i="12" s="1"/>
  <c r="AF146" i="12"/>
  <c r="AG146" i="12" s="1"/>
  <c r="AF144" i="12"/>
  <c r="AG144" i="12" s="1"/>
  <c r="AF127" i="12"/>
  <c r="AF124" i="12"/>
  <c r="AG124" i="12" s="1"/>
  <c r="AF121" i="12"/>
  <c r="AG121" i="12" s="1"/>
  <c r="AF99" i="12"/>
  <c r="AG99" i="12" s="1"/>
  <c r="AF98" i="12"/>
  <c r="AG98" i="12" s="1"/>
  <c r="AF96" i="12"/>
  <c r="AG96" i="12" s="1"/>
  <c r="AF89" i="12"/>
  <c r="AG89" i="12" s="1"/>
  <c r="AF153" i="12"/>
  <c r="AG153" i="12" s="1"/>
  <c r="AF145" i="12"/>
  <c r="AG145" i="12" s="1"/>
  <c r="AF132" i="12"/>
  <c r="AG132" i="12" s="1"/>
  <c r="AF125" i="12"/>
  <c r="AG125" i="12" s="1"/>
  <c r="AF123" i="12"/>
  <c r="AG123" i="12" s="1"/>
  <c r="AF122" i="12"/>
  <c r="AG122" i="12" s="1"/>
  <c r="AF120" i="12"/>
  <c r="AF95" i="12"/>
  <c r="AG95" i="12" s="1"/>
  <c r="AF94" i="12"/>
  <c r="AG94" i="12" s="1"/>
  <c r="AF151" i="12"/>
  <c r="AG151" i="12" s="1"/>
  <c r="AF150" i="12"/>
  <c r="AG150" i="12" s="1"/>
  <c r="AF148" i="12"/>
  <c r="AG148" i="12" s="1"/>
  <c r="AF133" i="12"/>
  <c r="AG133" i="12" s="1"/>
  <c r="AF131" i="12"/>
  <c r="AG131" i="12" s="1"/>
  <c r="AF130" i="12"/>
  <c r="AG130" i="12" s="1"/>
  <c r="AF128" i="12"/>
  <c r="AG128" i="12" s="1"/>
  <c r="AF97" i="12"/>
  <c r="AG97" i="12" s="1"/>
  <c r="AF93" i="12"/>
  <c r="AG93" i="12" s="1"/>
  <c r="AF91" i="12"/>
  <c r="AG91" i="12" s="1"/>
  <c r="AF90" i="12"/>
  <c r="AG90" i="12" s="1"/>
  <c r="AF88" i="12"/>
  <c r="AG88" i="12" s="1"/>
  <c r="AF75" i="12"/>
  <c r="AG75" i="12" s="1"/>
  <c r="AF74" i="12"/>
  <c r="AG74" i="12" s="1"/>
  <c r="AF72" i="12"/>
  <c r="AG72" i="12" s="1"/>
  <c r="AF69" i="12"/>
  <c r="AG69" i="12" s="1"/>
  <c r="AF155" i="12"/>
  <c r="AG155" i="12" s="1"/>
  <c r="AF71" i="12"/>
  <c r="AF68" i="12"/>
  <c r="AG68" i="12" s="1"/>
  <c r="AF65" i="12"/>
  <c r="AG65" i="12" s="1"/>
  <c r="AF64" i="12"/>
  <c r="AF34" i="12"/>
  <c r="AG34" i="12" s="1"/>
  <c r="AF16" i="12"/>
  <c r="AF152" i="12"/>
  <c r="AG152" i="12" s="1"/>
  <c r="AF92" i="12"/>
  <c r="AG92" i="12" s="1"/>
  <c r="AF41" i="12"/>
  <c r="AG41" i="12" s="1"/>
  <c r="AF38" i="12"/>
  <c r="AG38" i="12" s="1"/>
  <c r="AF36" i="12"/>
  <c r="AG36" i="12" s="1"/>
  <c r="AF35" i="12"/>
  <c r="AG35" i="12" s="1"/>
  <c r="AF154" i="12"/>
  <c r="AG154" i="12" s="1"/>
  <c r="AF76" i="12"/>
  <c r="AG76" i="12" s="1"/>
  <c r="AF73" i="12"/>
  <c r="AG73" i="12" s="1"/>
  <c r="AF67" i="12"/>
  <c r="AG67" i="12" s="1"/>
  <c r="AF44" i="12"/>
  <c r="AG44" i="12" s="1"/>
  <c r="AF43" i="12"/>
  <c r="AG43" i="12" s="1"/>
  <c r="AF42" i="12"/>
  <c r="AG42" i="12" s="1"/>
  <c r="AF40" i="12"/>
  <c r="AG40" i="12" s="1"/>
  <c r="AF39" i="12"/>
  <c r="AG39" i="12" s="1"/>
  <c r="AF19" i="12"/>
  <c r="AG19" i="12" s="1"/>
  <c r="AF17" i="12"/>
  <c r="AG17" i="12" s="1"/>
  <c r="AF13" i="12"/>
  <c r="AG13" i="12" s="1"/>
  <c r="AF20" i="12"/>
  <c r="AG20" i="12" s="1"/>
  <c r="AF129" i="12"/>
  <c r="AG129" i="12" s="1"/>
  <c r="AF66" i="12"/>
  <c r="AG66" i="12" s="1"/>
  <c r="AF37" i="12"/>
  <c r="AG37" i="12" s="1"/>
  <c r="AF12" i="12"/>
  <c r="AG12" i="12" s="1"/>
  <c r="AF10" i="12"/>
  <c r="AG10" i="12" s="1"/>
  <c r="AF9" i="12"/>
  <c r="AF22" i="12"/>
  <c r="AG22" i="12" s="1"/>
  <c r="AF77" i="12"/>
  <c r="AG77" i="12" s="1"/>
  <c r="AF33" i="12"/>
  <c r="AG33" i="12" s="1"/>
  <c r="AF18" i="12"/>
  <c r="AG18" i="12" s="1"/>
  <c r="AF14" i="12"/>
  <c r="AG14" i="12" s="1"/>
  <c r="AF11" i="12"/>
  <c r="AG11" i="12" s="1"/>
  <c r="AF21" i="12"/>
  <c r="AG21" i="12" s="1"/>
  <c r="U183" i="12"/>
  <c r="AI183" i="12" s="1"/>
  <c r="AI153" i="12"/>
  <c r="AJ153" i="12" s="1"/>
  <c r="AI145" i="12"/>
  <c r="AJ145" i="12" s="1"/>
  <c r="AI132" i="12"/>
  <c r="AJ132" i="12" s="1"/>
  <c r="AI125" i="12"/>
  <c r="AJ125" i="12" s="1"/>
  <c r="AI123" i="12"/>
  <c r="AJ123" i="12" s="1"/>
  <c r="AI122" i="12"/>
  <c r="AJ122" i="12" s="1"/>
  <c r="AI120" i="12"/>
  <c r="AI95" i="12"/>
  <c r="AJ95" i="12" s="1"/>
  <c r="AI94" i="12"/>
  <c r="AJ94" i="12" s="1"/>
  <c r="AI77" i="12"/>
  <c r="AJ77" i="12" s="1"/>
  <c r="AI151" i="12"/>
  <c r="AJ151" i="12" s="1"/>
  <c r="AI150" i="12"/>
  <c r="AJ150" i="12" s="1"/>
  <c r="AI148" i="12"/>
  <c r="AJ148" i="12" s="1"/>
  <c r="AI133" i="12"/>
  <c r="AJ133" i="12" s="1"/>
  <c r="AI131" i="12"/>
  <c r="AJ131" i="12" s="1"/>
  <c r="AI130" i="12"/>
  <c r="AJ130" i="12" s="1"/>
  <c r="AI128" i="12"/>
  <c r="AJ128" i="12" s="1"/>
  <c r="AI97" i="12"/>
  <c r="AJ97" i="12" s="1"/>
  <c r="AI93" i="12"/>
  <c r="AJ93" i="12" s="1"/>
  <c r="AI91" i="12"/>
  <c r="AJ91" i="12" s="1"/>
  <c r="AI90" i="12"/>
  <c r="AJ90" i="12" s="1"/>
  <c r="AI88" i="12"/>
  <c r="AJ88" i="12" s="1"/>
  <c r="AI155" i="12"/>
  <c r="AJ155" i="12" s="1"/>
  <c r="AI154" i="12"/>
  <c r="AJ154" i="12" s="1"/>
  <c r="AI152" i="12"/>
  <c r="AJ152" i="12" s="1"/>
  <c r="AI129" i="12"/>
  <c r="AJ129" i="12" s="1"/>
  <c r="AI92" i="12"/>
  <c r="AJ92" i="12" s="1"/>
  <c r="AI76" i="12"/>
  <c r="AJ76" i="12" s="1"/>
  <c r="AI121" i="12"/>
  <c r="AJ121" i="12" s="1"/>
  <c r="AI99" i="12"/>
  <c r="AJ99" i="12" s="1"/>
  <c r="AI41" i="12"/>
  <c r="AJ41" i="12" s="1"/>
  <c r="AI38" i="12"/>
  <c r="AJ38" i="12" s="1"/>
  <c r="AI36" i="12"/>
  <c r="AJ36" i="12" s="1"/>
  <c r="AI35" i="12"/>
  <c r="AJ35" i="12" s="1"/>
  <c r="AI18" i="12"/>
  <c r="AJ18" i="12" s="1"/>
  <c r="AI14" i="12"/>
  <c r="AJ14" i="12" s="1"/>
  <c r="AI147" i="12"/>
  <c r="AJ147" i="12" s="1"/>
  <c r="AI75" i="12"/>
  <c r="AJ75" i="12" s="1"/>
  <c r="AI74" i="12"/>
  <c r="AJ74" i="12" s="1"/>
  <c r="AI73" i="12"/>
  <c r="AJ73" i="12" s="1"/>
  <c r="AI67" i="12"/>
  <c r="AJ67" i="12" s="1"/>
  <c r="AI44" i="12"/>
  <c r="AJ44" i="12" s="1"/>
  <c r="AI43" i="12"/>
  <c r="AJ43" i="12" s="1"/>
  <c r="AI42" i="12"/>
  <c r="AJ42" i="12" s="1"/>
  <c r="AI40" i="12"/>
  <c r="AJ40" i="12" s="1"/>
  <c r="AI39" i="12"/>
  <c r="AJ39" i="12" s="1"/>
  <c r="AI149" i="12"/>
  <c r="AJ149" i="12" s="1"/>
  <c r="AI144" i="12"/>
  <c r="AJ144" i="12" s="1"/>
  <c r="AI98" i="12"/>
  <c r="AJ98" i="12" s="1"/>
  <c r="AI96" i="12"/>
  <c r="AJ96" i="12" s="1"/>
  <c r="AI89" i="12"/>
  <c r="AJ89" i="12" s="1"/>
  <c r="AI72" i="12"/>
  <c r="AJ72" i="12" s="1"/>
  <c r="AI66" i="12"/>
  <c r="AJ66" i="12" s="1"/>
  <c r="AI37" i="12"/>
  <c r="AJ37" i="12" s="1"/>
  <c r="AI33" i="12"/>
  <c r="AJ33" i="12" s="1"/>
  <c r="AI22" i="12"/>
  <c r="AJ22" i="12" s="1"/>
  <c r="AI21" i="12"/>
  <c r="AJ21" i="12" s="1"/>
  <c r="AI20" i="12"/>
  <c r="AJ20" i="12" s="1"/>
  <c r="AI11" i="12"/>
  <c r="AJ11" i="12" s="1"/>
  <c r="AI69" i="12"/>
  <c r="AJ69" i="12" s="1"/>
  <c r="AI64" i="12"/>
  <c r="AI12" i="12"/>
  <c r="AJ12" i="12" s="1"/>
  <c r="AI10" i="12"/>
  <c r="AJ10" i="12" s="1"/>
  <c r="AI9" i="12"/>
  <c r="AI13" i="12"/>
  <c r="AJ13" i="12" s="1"/>
  <c r="AI124" i="12"/>
  <c r="AJ124" i="12" s="1"/>
  <c r="AI71" i="12"/>
  <c r="AI68" i="12"/>
  <c r="AJ68" i="12" s="1"/>
  <c r="AI127" i="12"/>
  <c r="AI34" i="12"/>
  <c r="AJ34" i="12" s="1"/>
  <c r="AI65" i="12"/>
  <c r="AJ65" i="12" s="1"/>
  <c r="AI19" i="12"/>
  <c r="AJ19" i="12" s="1"/>
  <c r="AI17" i="12"/>
  <c r="AJ17" i="12" s="1"/>
  <c r="AI16" i="12"/>
  <c r="AI146" i="12"/>
  <c r="AJ146" i="12" s="1"/>
  <c r="Q56" i="12"/>
  <c r="X9" i="12"/>
  <c r="Q45" i="12" s="1"/>
  <c r="S183" i="12"/>
  <c r="AC183" i="12" s="1"/>
  <c r="AC155" i="12"/>
  <c r="AD155" i="12" s="1"/>
  <c r="AC154" i="12"/>
  <c r="AD154" i="12" s="1"/>
  <c r="AC152" i="12"/>
  <c r="AD152" i="12" s="1"/>
  <c r="AC129" i="12"/>
  <c r="AD129" i="12" s="1"/>
  <c r="AC92" i="12"/>
  <c r="AD92" i="12" s="1"/>
  <c r="AC76" i="12"/>
  <c r="AD76" i="12" s="1"/>
  <c r="AC149" i="12"/>
  <c r="AD149" i="12" s="1"/>
  <c r="AC147" i="12"/>
  <c r="AD147" i="12" s="1"/>
  <c r="AC146" i="12"/>
  <c r="AD146" i="12" s="1"/>
  <c r="AC144" i="12"/>
  <c r="AD144" i="12" s="1"/>
  <c r="AC127" i="12"/>
  <c r="AC124" i="12"/>
  <c r="AD124" i="12" s="1"/>
  <c r="AC121" i="12"/>
  <c r="AD121" i="12" s="1"/>
  <c r="AC99" i="12"/>
  <c r="AD99" i="12" s="1"/>
  <c r="AC98" i="12"/>
  <c r="AD98" i="12" s="1"/>
  <c r="AC96" i="12"/>
  <c r="AD96" i="12" s="1"/>
  <c r="AC89" i="12"/>
  <c r="AD89" i="12" s="1"/>
  <c r="AC153" i="12"/>
  <c r="AD153" i="12" s="1"/>
  <c r="AC145" i="12"/>
  <c r="AD145" i="12" s="1"/>
  <c r="AC132" i="12"/>
  <c r="AD132" i="12" s="1"/>
  <c r="AC125" i="12"/>
  <c r="AD125" i="12" s="1"/>
  <c r="AC123" i="12"/>
  <c r="AD123" i="12" s="1"/>
  <c r="AC122" i="12"/>
  <c r="AD122" i="12" s="1"/>
  <c r="AC120" i="12"/>
  <c r="AC95" i="12"/>
  <c r="AD95" i="12" s="1"/>
  <c r="AC94" i="12"/>
  <c r="AD94" i="12" s="1"/>
  <c r="AC77" i="12"/>
  <c r="AD77" i="12" s="1"/>
  <c r="AC148" i="12"/>
  <c r="AD148" i="12" s="1"/>
  <c r="AC131" i="12"/>
  <c r="AD131" i="12" s="1"/>
  <c r="AC97" i="12"/>
  <c r="AD97" i="12" s="1"/>
  <c r="AC88" i="12"/>
  <c r="AD88" i="12" s="1"/>
  <c r="AC69" i="12"/>
  <c r="AD69" i="12" s="1"/>
  <c r="AC66" i="12"/>
  <c r="AD66" i="12" s="1"/>
  <c r="AC37" i="12"/>
  <c r="AD37" i="12" s="1"/>
  <c r="AC33" i="12"/>
  <c r="AD33" i="12" s="1"/>
  <c r="AC22" i="12"/>
  <c r="AD22" i="12" s="1"/>
  <c r="AC21" i="12"/>
  <c r="AD21" i="12" s="1"/>
  <c r="AC20" i="12"/>
  <c r="AD20" i="12" s="1"/>
  <c r="AC150" i="12"/>
  <c r="AD150" i="12" s="1"/>
  <c r="AC133" i="12"/>
  <c r="AD133" i="12" s="1"/>
  <c r="AC128" i="12"/>
  <c r="AD128" i="12" s="1"/>
  <c r="AC90" i="12"/>
  <c r="AD90" i="12" s="1"/>
  <c r="AC71" i="12"/>
  <c r="AC68" i="12"/>
  <c r="AD68" i="12" s="1"/>
  <c r="AC65" i="12"/>
  <c r="AD65" i="12" s="1"/>
  <c r="AC64" i="12"/>
  <c r="AC34" i="12"/>
  <c r="AD34" i="12" s="1"/>
  <c r="AC130" i="12"/>
  <c r="AD130" i="12" s="1"/>
  <c r="AC75" i="12"/>
  <c r="AD75" i="12" s="1"/>
  <c r="AC74" i="12"/>
  <c r="AD74" i="12" s="1"/>
  <c r="AC41" i="12"/>
  <c r="AD41" i="12" s="1"/>
  <c r="AC38" i="12"/>
  <c r="AD38" i="12" s="1"/>
  <c r="AC36" i="12"/>
  <c r="AD36" i="12" s="1"/>
  <c r="AC35" i="12"/>
  <c r="AD35" i="12" s="1"/>
  <c r="AC18" i="12"/>
  <c r="AD18" i="12" s="1"/>
  <c r="AC14" i="12"/>
  <c r="AD14" i="12" s="1"/>
  <c r="AC13" i="12"/>
  <c r="AD13" i="12" s="1"/>
  <c r="AC9" i="12"/>
  <c r="AC43" i="12"/>
  <c r="AD43" i="12" s="1"/>
  <c r="AC91" i="12"/>
  <c r="AD91" i="12" s="1"/>
  <c r="AC151" i="12"/>
  <c r="AD151" i="12" s="1"/>
  <c r="AC39" i="12"/>
  <c r="AD39" i="12" s="1"/>
  <c r="AC72" i="12"/>
  <c r="AD72" i="12" s="1"/>
  <c r="AC67" i="12"/>
  <c r="AD67" i="12" s="1"/>
  <c r="AC40" i="12"/>
  <c r="AD40" i="12" s="1"/>
  <c r="AC93" i="12"/>
  <c r="AD93" i="12" s="1"/>
  <c r="AC73" i="12"/>
  <c r="AD73" i="12" s="1"/>
  <c r="AC44" i="12"/>
  <c r="AD44" i="12" s="1"/>
  <c r="AC42" i="12"/>
  <c r="AD42" i="12" s="1"/>
  <c r="AC12" i="12"/>
  <c r="AD12" i="12" s="1"/>
  <c r="AC10" i="12"/>
  <c r="AD10" i="12" s="1"/>
  <c r="AC19" i="12"/>
  <c r="AD19" i="12" s="1"/>
  <c r="AC17" i="12"/>
  <c r="AD17" i="12" s="1"/>
  <c r="AC16" i="12"/>
  <c r="AC11" i="12"/>
  <c r="AD11" i="12" s="1"/>
  <c r="Z151" i="12"/>
  <c r="AA151" i="12" s="1"/>
  <c r="Z150" i="12"/>
  <c r="AA150" i="12" s="1"/>
  <c r="Z148" i="12"/>
  <c r="AA148" i="12" s="1"/>
  <c r="Z133" i="12"/>
  <c r="AA133" i="12" s="1"/>
  <c r="Z131" i="12"/>
  <c r="AA131" i="12" s="1"/>
  <c r="Z130" i="12"/>
  <c r="AA130" i="12" s="1"/>
  <c r="Z128" i="12"/>
  <c r="AA128" i="12" s="1"/>
  <c r="Z97" i="12"/>
  <c r="AA97" i="12" s="1"/>
  <c r="Z93" i="12"/>
  <c r="AA93" i="12" s="1"/>
  <c r="Z91" i="12"/>
  <c r="AA91" i="12" s="1"/>
  <c r="Z90" i="12"/>
  <c r="AA90" i="12" s="1"/>
  <c r="Z88" i="12"/>
  <c r="AA88" i="12" s="1"/>
  <c r="Z75" i="12"/>
  <c r="AA75" i="12" s="1"/>
  <c r="Z155" i="12"/>
  <c r="AA155" i="12" s="1"/>
  <c r="Z154" i="12"/>
  <c r="AA154" i="12" s="1"/>
  <c r="Z152" i="12"/>
  <c r="AA152" i="12" s="1"/>
  <c r="Z129" i="12"/>
  <c r="AA129" i="12" s="1"/>
  <c r="Z92" i="12"/>
  <c r="AA92" i="12" s="1"/>
  <c r="Z149" i="12"/>
  <c r="AA149" i="12" s="1"/>
  <c r="Z147" i="12"/>
  <c r="AA147" i="12" s="1"/>
  <c r="Z146" i="12"/>
  <c r="AA146" i="12" s="1"/>
  <c r="Z144" i="12"/>
  <c r="AA144" i="12" s="1"/>
  <c r="Z127" i="12"/>
  <c r="Z124" i="12"/>
  <c r="AA124" i="12" s="1"/>
  <c r="Z121" i="12"/>
  <c r="AA121" i="12" s="1"/>
  <c r="Z99" i="12"/>
  <c r="AA99" i="12" s="1"/>
  <c r="Z98" i="12"/>
  <c r="AA98" i="12" s="1"/>
  <c r="Z96" i="12"/>
  <c r="AA96" i="12" s="1"/>
  <c r="Z89" i="12"/>
  <c r="AA89" i="12" s="1"/>
  <c r="Z73" i="12"/>
  <c r="AA73" i="12" s="1"/>
  <c r="Z71" i="12"/>
  <c r="Z68" i="12"/>
  <c r="AA68" i="12" s="1"/>
  <c r="Z153" i="12"/>
  <c r="AA153" i="12" s="1"/>
  <c r="Z95" i="12"/>
  <c r="AA95" i="12" s="1"/>
  <c r="Z77" i="12"/>
  <c r="AA77" i="12" s="1"/>
  <c r="Z72" i="12"/>
  <c r="AA72" i="12" s="1"/>
  <c r="Z67" i="12"/>
  <c r="AA67" i="12" s="1"/>
  <c r="Z44" i="12"/>
  <c r="AA44" i="12" s="1"/>
  <c r="Z43" i="12"/>
  <c r="AA43" i="12" s="1"/>
  <c r="Z42" i="12"/>
  <c r="AA42" i="12" s="1"/>
  <c r="Z40" i="12"/>
  <c r="AA40" i="12" s="1"/>
  <c r="Z39" i="12"/>
  <c r="AA39" i="12" s="1"/>
  <c r="Z19" i="12"/>
  <c r="AA19" i="12" s="1"/>
  <c r="Z17" i="12"/>
  <c r="AA17" i="12" s="1"/>
  <c r="Z145" i="12"/>
  <c r="AA145" i="12" s="1"/>
  <c r="Z123" i="12"/>
  <c r="AA123" i="12" s="1"/>
  <c r="Z69" i="12"/>
  <c r="AA69" i="12" s="1"/>
  <c r="Z66" i="12"/>
  <c r="AA66" i="12" s="1"/>
  <c r="Z37" i="12"/>
  <c r="AA37" i="12" s="1"/>
  <c r="Z33" i="12"/>
  <c r="AA33" i="12" s="1"/>
  <c r="Z125" i="12"/>
  <c r="AA125" i="12" s="1"/>
  <c r="Z94" i="12"/>
  <c r="AA94" i="12" s="1"/>
  <c r="Z65" i="12"/>
  <c r="AA65" i="12" s="1"/>
  <c r="Z64" i="12"/>
  <c r="Z34" i="12"/>
  <c r="AA34" i="12" s="1"/>
  <c r="Z16" i="12"/>
  <c r="Z12" i="12"/>
  <c r="AA12" i="12" s="1"/>
  <c r="Z10" i="12"/>
  <c r="AA10" i="12" s="1"/>
  <c r="Z132" i="12"/>
  <c r="AA132" i="12" s="1"/>
  <c r="Z36" i="12"/>
  <c r="AA36" i="12" s="1"/>
  <c r="Z22" i="12"/>
  <c r="AA22" i="12" s="1"/>
  <c r="Z21" i="12"/>
  <c r="AA21" i="12" s="1"/>
  <c r="Z20" i="12"/>
  <c r="AA20" i="12" s="1"/>
  <c r="Z11" i="12"/>
  <c r="AA11" i="12" s="1"/>
  <c r="Z76" i="12"/>
  <c r="AA76" i="12" s="1"/>
  <c r="Z74" i="12"/>
  <c r="AA74" i="12" s="1"/>
  <c r="Z41" i="12"/>
  <c r="AA41" i="12" s="1"/>
  <c r="Z13" i="12"/>
  <c r="AA13" i="12" s="1"/>
  <c r="Z18" i="12"/>
  <c r="AA18" i="12" s="1"/>
  <c r="Z14" i="12"/>
  <c r="AA14" i="12" s="1"/>
  <c r="Z122" i="12"/>
  <c r="AA122" i="12" s="1"/>
  <c r="Z35" i="12"/>
  <c r="AA35" i="12" s="1"/>
  <c r="Z9" i="12"/>
  <c r="Z120" i="12"/>
  <c r="Z38" i="12"/>
  <c r="AA38" i="12" s="1"/>
  <c r="X64" i="12"/>
  <c r="Q100" i="12" s="1"/>
  <c r="Q111" i="12"/>
  <c r="Q208" i="10"/>
  <c r="E208" i="10" s="1"/>
  <c r="U125" i="10"/>
  <c r="I125" i="10" s="1"/>
  <c r="Q43" i="10"/>
  <c r="E43" i="10" s="1"/>
  <c r="U291" i="10"/>
  <c r="I291" i="10" s="1"/>
  <c r="AG133" i="10"/>
  <c r="T155" i="10" s="1"/>
  <c r="T166" i="10"/>
  <c r="AG91" i="10"/>
  <c r="T113" i="10" s="1"/>
  <c r="T124" i="10"/>
  <c r="R249" i="10"/>
  <c r="AA216" i="10"/>
  <c r="R238" i="10" s="1"/>
  <c r="AD9" i="10"/>
  <c r="S31" i="10" s="1"/>
  <c r="S42" i="10"/>
  <c r="AD299" i="10"/>
  <c r="S321" i="10" s="1"/>
  <c r="S332" i="10"/>
  <c r="S249" i="10"/>
  <c r="AD216" i="10"/>
  <c r="S238" i="10" s="1"/>
  <c r="AD381" i="10"/>
  <c r="S403" i="10" s="1"/>
  <c r="S414" i="10"/>
  <c r="AG381" i="10"/>
  <c r="T403" i="10" s="1"/>
  <c r="T414" i="10"/>
  <c r="AG257" i="10"/>
  <c r="T279" i="10" s="1"/>
  <c r="T290" i="10"/>
  <c r="R42" i="10"/>
  <c r="AA9" i="10"/>
  <c r="R31" i="10" s="1"/>
  <c r="U42" i="10"/>
  <c r="AJ9" i="10"/>
  <c r="U31" i="10" s="1"/>
  <c r="AJ133" i="10"/>
  <c r="U155" i="10" s="1"/>
  <c r="U166" i="10"/>
  <c r="X91" i="10"/>
  <c r="Q113" i="10" s="1"/>
  <c r="Q124" i="10"/>
  <c r="AD91" i="10"/>
  <c r="S113" i="10" s="1"/>
  <c r="S124" i="10"/>
  <c r="AG340" i="10"/>
  <c r="T362" i="10" s="1"/>
  <c r="T373" i="10"/>
  <c r="AD174" i="10"/>
  <c r="S196" i="10" s="1"/>
  <c r="S207" i="10"/>
  <c r="AD257" i="10"/>
  <c r="S279" i="10" s="1"/>
  <c r="S290" i="10"/>
  <c r="R332" i="10"/>
  <c r="AA299" i="10"/>
  <c r="R321" i="10" s="1"/>
  <c r="U414" i="10"/>
  <c r="AJ381" i="10"/>
  <c r="U403" i="10" s="1"/>
  <c r="AG9" i="10"/>
  <c r="T31" i="10" s="1"/>
  <c r="T42" i="10"/>
  <c r="AA381" i="10"/>
  <c r="R403" i="10" s="1"/>
  <c r="R414" i="10"/>
  <c r="AD133" i="10"/>
  <c r="S155" i="10" s="1"/>
  <c r="S166" i="10"/>
  <c r="T332" i="10"/>
  <c r="AG299" i="10"/>
  <c r="T321" i="10" s="1"/>
  <c r="AJ216" i="10"/>
  <c r="U238" i="10" s="1"/>
  <c r="U249" i="10"/>
  <c r="U208" i="10"/>
  <c r="I208" i="10" s="1"/>
  <c r="X299" i="10"/>
  <c r="Q321" i="10" s="1"/>
  <c r="Q332" i="10"/>
  <c r="AJ340" i="10"/>
  <c r="U362" i="10" s="1"/>
  <c r="U373" i="10"/>
  <c r="Q166" i="10"/>
  <c r="X133" i="10"/>
  <c r="Q155" i="10" s="1"/>
  <c r="X340" i="10"/>
  <c r="Q362" i="10" s="1"/>
  <c r="Q373" i="10"/>
  <c r="AA340" i="10"/>
  <c r="R362" i="10" s="1"/>
  <c r="R373" i="10"/>
  <c r="AG174" i="10"/>
  <c r="T196" i="10" s="1"/>
  <c r="T207" i="10"/>
  <c r="R207" i="10"/>
  <c r="AA174" i="10"/>
  <c r="R196" i="10" s="1"/>
  <c r="R124" i="10"/>
  <c r="AA91" i="10"/>
  <c r="R113" i="10" s="1"/>
  <c r="AA133" i="10"/>
  <c r="R155" i="10" s="1"/>
  <c r="R166" i="10"/>
  <c r="AD340" i="10"/>
  <c r="S362" i="10" s="1"/>
  <c r="S373" i="10"/>
  <c r="X216" i="10"/>
  <c r="Q238" i="10" s="1"/>
  <c r="Q249" i="10"/>
  <c r="X381" i="10"/>
  <c r="Q403" i="10" s="1"/>
  <c r="Q414" i="10"/>
  <c r="T249" i="10"/>
  <c r="AG216" i="10"/>
  <c r="T238" i="10" s="1"/>
  <c r="U332" i="10"/>
  <c r="AJ299" i="10"/>
  <c r="U321" i="10" s="1"/>
  <c r="S417" i="15"/>
  <c r="T417" i="15"/>
  <c r="U417" i="15"/>
  <c r="Q417" i="15"/>
  <c r="AA666" i="15"/>
  <c r="R706" i="15" s="1"/>
  <c r="R717" i="15"/>
  <c r="X426" i="15"/>
  <c r="Q466" i="15" s="1"/>
  <c r="Q477" i="15"/>
  <c r="AG546" i="15"/>
  <c r="T586" i="15" s="1"/>
  <c r="T597" i="15"/>
  <c r="AG846" i="15"/>
  <c r="T886" i="15" s="1"/>
  <c r="T897" i="15"/>
  <c r="AA426" i="15"/>
  <c r="R466" i="15" s="1"/>
  <c r="R477" i="15"/>
  <c r="R357" i="15"/>
  <c r="AA306" i="15"/>
  <c r="R346" i="15" s="1"/>
  <c r="AA9" i="15"/>
  <c r="R49" i="15" s="1"/>
  <c r="R60" i="15"/>
  <c r="R597" i="15"/>
  <c r="AA546" i="15"/>
  <c r="R586" i="15" s="1"/>
  <c r="S119" i="15"/>
  <c r="AD68" i="15"/>
  <c r="AD306" i="15"/>
  <c r="S357" i="15"/>
  <c r="S178" i="15"/>
  <c r="AD127" i="15"/>
  <c r="Q957" i="15"/>
  <c r="X906" i="15"/>
  <c r="Q946" i="15" s="1"/>
  <c r="X68" i="15"/>
  <c r="Q108" i="15" s="1"/>
  <c r="Q119" i="15"/>
  <c r="Q60" i="15"/>
  <c r="X9" i="15"/>
  <c r="Q49" i="15" s="1"/>
  <c r="U477" i="15"/>
  <c r="AJ426" i="15"/>
  <c r="U466" i="15" s="1"/>
  <c r="U178" i="15"/>
  <c r="AJ127" i="15"/>
  <c r="U167" i="15" s="1"/>
  <c r="T357" i="15"/>
  <c r="AG306" i="15"/>
  <c r="T346" i="15" s="1"/>
  <c r="R957" i="15"/>
  <c r="AA906" i="15"/>
  <c r="R946" i="15" s="1"/>
  <c r="R119" i="15"/>
  <c r="AA68" i="15"/>
  <c r="R108" i="15" s="1"/>
  <c r="R178" i="15"/>
  <c r="AA127" i="15"/>
  <c r="R167" i="15" s="1"/>
  <c r="R777" i="15"/>
  <c r="AA726" i="15"/>
  <c r="R766" i="15" s="1"/>
  <c r="AD246" i="15"/>
  <c r="S297" i="15"/>
  <c r="Q777" i="15"/>
  <c r="X726" i="15"/>
  <c r="Q766" i="15" s="1"/>
  <c r="U897" i="15"/>
  <c r="AJ846" i="15"/>
  <c r="U886" i="15" s="1"/>
  <c r="AJ666" i="15"/>
  <c r="U706" i="15" s="1"/>
  <c r="U717" i="15"/>
  <c r="AA846" i="15"/>
  <c r="R886" i="15" s="1"/>
  <c r="R897" i="15"/>
  <c r="AA246" i="15"/>
  <c r="R286" i="15" s="1"/>
  <c r="R297" i="15"/>
  <c r="AD726" i="15"/>
  <c r="S777" i="15"/>
  <c r="X846" i="15"/>
  <c r="Q886" i="15" s="1"/>
  <c r="Q897" i="15"/>
  <c r="Q717" i="15"/>
  <c r="X666" i="15"/>
  <c r="Q706" i="15" s="1"/>
  <c r="X306" i="15"/>
  <c r="Q346" i="15" s="1"/>
  <c r="Q357" i="15"/>
  <c r="AJ9" i="15"/>
  <c r="U49" i="15" s="1"/>
  <c r="U60" i="15"/>
  <c r="AJ546" i="15"/>
  <c r="U586" i="15" s="1"/>
  <c r="U597" i="15"/>
  <c r="U1017" i="15"/>
  <c r="AJ966" i="15"/>
  <c r="U1006" i="15" s="1"/>
  <c r="AG666" i="15"/>
  <c r="T706" i="15" s="1"/>
  <c r="T717" i="15"/>
  <c r="AG726" i="15"/>
  <c r="T766" i="15" s="1"/>
  <c r="T777" i="15"/>
  <c r="R1017" i="15"/>
  <c r="AA966" i="15"/>
  <c r="R1006" i="15" s="1"/>
  <c r="S957" i="15"/>
  <c r="AD906" i="15"/>
  <c r="AD546" i="15"/>
  <c r="S597" i="15"/>
  <c r="Q297" i="15"/>
  <c r="X246" i="15"/>
  <c r="Q286" i="15" s="1"/>
  <c r="X127" i="15"/>
  <c r="Q167" i="15" s="1"/>
  <c r="Q178" i="15"/>
  <c r="X546" i="15"/>
  <c r="Q586" i="15" s="1"/>
  <c r="Q597" i="15"/>
  <c r="U297" i="15"/>
  <c r="AJ246" i="15"/>
  <c r="U286" i="15" s="1"/>
  <c r="T957" i="15"/>
  <c r="AG906" i="15"/>
  <c r="T946" i="15" s="1"/>
  <c r="T1017" i="15"/>
  <c r="AG966" i="15"/>
  <c r="T1006" i="15" s="1"/>
  <c r="S477" i="15"/>
  <c r="AD426" i="15"/>
  <c r="AD966" i="15"/>
  <c r="S1017" i="15"/>
  <c r="S60" i="15"/>
  <c r="AD9" i="15"/>
  <c r="S897" i="15"/>
  <c r="AD846" i="15"/>
  <c r="AD666" i="15"/>
  <c r="S717" i="15"/>
  <c r="X966" i="15"/>
  <c r="Q1006" i="15" s="1"/>
  <c r="Q1017" i="15"/>
  <c r="AJ68" i="15"/>
  <c r="U108" i="15" s="1"/>
  <c r="U119" i="15"/>
  <c r="U357" i="15"/>
  <c r="AJ306" i="15"/>
  <c r="U346" i="15" s="1"/>
  <c r="U777" i="15"/>
  <c r="AJ726" i="15"/>
  <c r="U766" i="15" s="1"/>
  <c r="AJ906" i="15"/>
  <c r="U946" i="15" s="1"/>
  <c r="U957" i="15"/>
  <c r="AG127" i="15"/>
  <c r="T167" i="15" s="1"/>
  <c r="T178" i="15"/>
  <c r="AG246" i="15"/>
  <c r="T286" i="15" s="1"/>
  <c r="T297" i="15"/>
  <c r="AG68" i="15"/>
  <c r="T108" i="15" s="1"/>
  <c r="T119" i="15"/>
  <c r="AG426" i="15"/>
  <c r="T466" i="15" s="1"/>
  <c r="T477" i="15"/>
  <c r="AG9" i="15"/>
  <c r="T49" i="15" s="1"/>
  <c r="T60" i="15"/>
  <c r="R72" i="10"/>
  <c r="R83" i="10"/>
  <c r="T184" i="12"/>
  <c r="AF184" i="12" s="1"/>
  <c r="AG184" i="12" s="1"/>
  <c r="T183" i="12"/>
  <c r="AF183" i="12" s="1"/>
  <c r="R206" i="12"/>
  <c r="Z206" i="12" s="1"/>
  <c r="AA206" i="12" s="1"/>
  <c r="R183" i="12"/>
  <c r="Z183" i="12" s="1"/>
  <c r="R526" i="15"/>
  <c r="R537" i="15"/>
  <c r="S526" i="15"/>
  <c r="T377" i="12"/>
  <c r="R187" i="12"/>
  <c r="Z187" i="12" s="1"/>
  <c r="AA187" i="12" s="1"/>
  <c r="R188" i="12"/>
  <c r="Z188" i="12" s="1"/>
  <c r="AA188" i="12" s="1"/>
  <c r="R180" i="12"/>
  <c r="Z180" i="12" s="1"/>
  <c r="AA180" i="12" s="1"/>
  <c r="R207" i="12"/>
  <c r="Z207" i="12" s="1"/>
  <c r="AA207" i="12" s="1"/>
  <c r="R203" i="12"/>
  <c r="Z203" i="12" s="1"/>
  <c r="AA203" i="12" s="1"/>
  <c r="S537" i="15"/>
  <c r="R211" i="12"/>
  <c r="Z211" i="12" s="1"/>
  <c r="AA211" i="12" s="1"/>
  <c r="R200" i="12"/>
  <c r="Z200" i="12" s="1"/>
  <c r="AA200" i="12" s="1"/>
  <c r="R179" i="12"/>
  <c r="Z179" i="12" s="1"/>
  <c r="AA179" i="12" s="1"/>
  <c r="R204" i="12"/>
  <c r="Z204" i="12" s="1"/>
  <c r="AA204" i="12" s="1"/>
  <c r="R184" i="12"/>
  <c r="Z184" i="12" s="1"/>
  <c r="AA184" i="12" s="1"/>
  <c r="R177" i="12"/>
  <c r="Z177" i="12" s="1"/>
  <c r="AA177" i="12" s="1"/>
  <c r="R185" i="12"/>
  <c r="Z185" i="12" s="1"/>
  <c r="AA185" i="12" s="1"/>
  <c r="R210" i="12"/>
  <c r="Z210" i="12" s="1"/>
  <c r="AA210" i="12" s="1"/>
  <c r="R202" i="12"/>
  <c r="Z202" i="12" s="1"/>
  <c r="AA202" i="12" s="1"/>
  <c r="R181" i="12"/>
  <c r="Z181" i="12" s="1"/>
  <c r="AA181" i="12" s="1"/>
  <c r="R176" i="12"/>
  <c r="Z176" i="12" s="1"/>
  <c r="R189" i="12"/>
  <c r="Z189" i="12" s="1"/>
  <c r="AA189" i="12" s="1"/>
  <c r="R208" i="12"/>
  <c r="Z208" i="12" s="1"/>
  <c r="AA208" i="12" s="1"/>
  <c r="R209" i="12"/>
  <c r="Z209" i="12" s="1"/>
  <c r="AA209" i="12" s="1"/>
  <c r="R201" i="12"/>
  <c r="Z201" i="12" s="1"/>
  <c r="AA201" i="12" s="1"/>
  <c r="R205" i="12"/>
  <c r="Z205" i="12" s="1"/>
  <c r="AA205" i="12" s="1"/>
  <c r="R178" i="12"/>
  <c r="Z178" i="12" s="1"/>
  <c r="AA178" i="12" s="1"/>
  <c r="R186" i="12"/>
  <c r="Z186" i="12" s="1"/>
  <c r="AA186" i="12" s="1"/>
  <c r="T208" i="12"/>
  <c r="AF208" i="12" s="1"/>
  <c r="AG208" i="12" s="1"/>
  <c r="T202" i="12"/>
  <c r="AF202" i="12" s="1"/>
  <c r="AG202" i="12" s="1"/>
  <c r="T210" i="12"/>
  <c r="AF210" i="12" s="1"/>
  <c r="AG210" i="12" s="1"/>
  <c r="T203" i="12"/>
  <c r="AF203" i="12" s="1"/>
  <c r="AG203" i="12" s="1"/>
  <c r="T200" i="12"/>
  <c r="AF200" i="12" s="1"/>
  <c r="AG200" i="12" s="1"/>
  <c r="T388" i="12"/>
  <c r="T201" i="12"/>
  <c r="AF201" i="12" s="1"/>
  <c r="AG201" i="12" s="1"/>
  <c r="T176" i="12"/>
  <c r="AF176" i="12" s="1"/>
  <c r="T181" i="12"/>
  <c r="AF181" i="12" s="1"/>
  <c r="AG181" i="12" s="1"/>
  <c r="T180" i="12"/>
  <c r="AF180" i="12" s="1"/>
  <c r="AG180" i="12" s="1"/>
  <c r="T185" i="12"/>
  <c r="AF185" i="12" s="1"/>
  <c r="AG185" i="12" s="1"/>
  <c r="T188" i="12"/>
  <c r="AF188" i="12" s="1"/>
  <c r="AG188" i="12" s="1"/>
  <c r="T177" i="12"/>
  <c r="AF177" i="12" s="1"/>
  <c r="AG177" i="12" s="1"/>
  <c r="T204" i="12"/>
  <c r="AF204" i="12" s="1"/>
  <c r="AG204" i="12" s="1"/>
  <c r="T178" i="12"/>
  <c r="AF178" i="12" s="1"/>
  <c r="AG178" i="12" s="1"/>
  <c r="T187" i="12"/>
  <c r="AF187" i="12" s="1"/>
  <c r="AG187" i="12" s="1"/>
  <c r="T179" i="12"/>
  <c r="AF179" i="12" s="1"/>
  <c r="AG179" i="12" s="1"/>
  <c r="T186" i="12"/>
  <c r="AF186" i="12" s="1"/>
  <c r="AG186" i="12" s="1"/>
  <c r="T209" i="12"/>
  <c r="AF209" i="12" s="1"/>
  <c r="AG209" i="12" s="1"/>
  <c r="T211" i="12"/>
  <c r="AF211" i="12" s="1"/>
  <c r="AG211" i="12" s="1"/>
  <c r="T205" i="12"/>
  <c r="AF205" i="12" s="1"/>
  <c r="AG205" i="12" s="1"/>
  <c r="T206" i="12"/>
  <c r="AF206" i="12" s="1"/>
  <c r="AG206" i="12" s="1"/>
  <c r="T207" i="12"/>
  <c r="AF207" i="12" s="1"/>
  <c r="AG207" i="12" s="1"/>
  <c r="T189" i="12"/>
  <c r="AF189" i="12" s="1"/>
  <c r="AG189" i="12" s="1"/>
  <c r="AA297" i="9"/>
  <c r="R325" i="9" s="1"/>
  <c r="R336" i="9"/>
  <c r="X559" i="12"/>
  <c r="Q595" i="12" s="1"/>
  <c r="Q606" i="12"/>
  <c r="T497" i="12"/>
  <c r="AG450" i="12"/>
  <c r="T486" i="12" s="1"/>
  <c r="AG559" i="12"/>
  <c r="T595" i="12" s="1"/>
  <c r="T606" i="12"/>
  <c r="AA68" i="6"/>
  <c r="R118" i="6"/>
  <c r="U657" i="15"/>
  <c r="AJ606" i="15"/>
  <c r="U646" i="15" s="1"/>
  <c r="AG187" i="15"/>
  <c r="T227" i="15" s="1"/>
  <c r="T238" i="15"/>
  <c r="E834" i="15"/>
  <c r="X450" i="12"/>
  <c r="Q486" i="12" s="1"/>
  <c r="Q497" i="12"/>
  <c r="AJ297" i="9"/>
  <c r="U325" i="9" s="1"/>
  <c r="U336" i="9"/>
  <c r="T315" i="11"/>
  <c r="AG279" i="11"/>
  <c r="T304" i="11" s="1"/>
  <c r="AD68" i="6"/>
  <c r="S107" i="6" s="1"/>
  <c r="S118" i="6"/>
  <c r="W729" i="12"/>
  <c r="W757" i="12"/>
  <c r="X757" i="12" s="1"/>
  <c r="U752" i="12"/>
  <c r="AI752" i="12" s="1"/>
  <c r="AJ752" i="12" s="1"/>
  <c r="U754" i="12"/>
  <c r="AI754" i="12" s="1"/>
  <c r="AJ754" i="12" s="1"/>
  <c r="U756" i="12"/>
  <c r="AI756" i="12" s="1"/>
  <c r="AJ756" i="12" s="1"/>
  <c r="U759" i="12"/>
  <c r="AI759" i="12" s="1"/>
  <c r="AJ759" i="12" s="1"/>
  <c r="U750" i="12"/>
  <c r="AI750" i="12" s="1"/>
  <c r="AJ750" i="12" s="1"/>
  <c r="U728" i="12"/>
  <c r="AI728" i="12" s="1"/>
  <c r="AJ728" i="12" s="1"/>
  <c r="U725" i="12"/>
  <c r="AI725" i="12" s="1"/>
  <c r="AJ725" i="12" s="1"/>
  <c r="U726" i="12"/>
  <c r="AI726" i="12" s="1"/>
  <c r="AJ726" i="12" s="1"/>
  <c r="U727" i="12"/>
  <c r="AI727" i="12" s="1"/>
  <c r="AJ727" i="12" s="1"/>
  <c r="U748" i="12"/>
  <c r="AI748" i="12" s="1"/>
  <c r="AJ748" i="12" s="1"/>
  <c r="U735" i="12"/>
  <c r="AI735" i="12" s="1"/>
  <c r="AJ735" i="12" s="1"/>
  <c r="U724" i="12"/>
  <c r="AI724" i="12" s="1"/>
  <c r="U737" i="12"/>
  <c r="AI737" i="12" s="1"/>
  <c r="AJ737" i="12" s="1"/>
  <c r="U732" i="12"/>
  <c r="AI732" i="12" s="1"/>
  <c r="AJ732" i="12" s="1"/>
  <c r="U733" i="12"/>
  <c r="AI733" i="12" s="1"/>
  <c r="AJ733" i="12" s="1"/>
  <c r="U729" i="12"/>
  <c r="AI729" i="12" s="1"/>
  <c r="AJ729" i="12" s="1"/>
  <c r="U734" i="12"/>
  <c r="AI734" i="12" s="1"/>
  <c r="AJ734" i="12" s="1"/>
  <c r="U758" i="12"/>
  <c r="AI758" i="12" s="1"/>
  <c r="AJ758" i="12" s="1"/>
  <c r="U749" i="12"/>
  <c r="AI749" i="12" s="1"/>
  <c r="AJ749" i="12" s="1"/>
  <c r="U736" i="12"/>
  <c r="AI736" i="12" s="1"/>
  <c r="AJ736" i="12" s="1"/>
  <c r="U751" i="12"/>
  <c r="AI751" i="12" s="1"/>
  <c r="AJ751" i="12" s="1"/>
  <c r="U755" i="12"/>
  <c r="AI755" i="12" s="1"/>
  <c r="AJ755" i="12" s="1"/>
  <c r="U757" i="12"/>
  <c r="AI757" i="12" s="1"/>
  <c r="AJ757" i="12" s="1"/>
  <c r="U753" i="12"/>
  <c r="AI753" i="12" s="1"/>
  <c r="AJ753" i="12" s="1"/>
  <c r="S497" i="12"/>
  <c r="AD450" i="12"/>
  <c r="S486" i="12" s="1"/>
  <c r="AA724" i="12"/>
  <c r="R760" i="12" s="1"/>
  <c r="R771" i="12"/>
  <c r="S606" i="12"/>
  <c r="AD559" i="12"/>
  <c r="S595" i="12" s="1"/>
  <c r="AD606" i="15"/>
  <c r="S657" i="15"/>
  <c r="AJ187" i="15"/>
  <c r="U227" i="15" s="1"/>
  <c r="U238" i="15"/>
  <c r="AJ9" i="13"/>
  <c r="U24" i="13" s="1"/>
  <c r="U35" i="13"/>
  <c r="S238" i="15"/>
  <c r="AD187" i="15"/>
  <c r="AD50" i="10"/>
  <c r="S72" i="10" s="1"/>
  <c r="S83" i="10"/>
  <c r="AD724" i="12"/>
  <c r="S760" i="12" s="1"/>
  <c r="S771" i="12"/>
  <c r="S388" i="12"/>
  <c r="AD341" i="12"/>
  <c r="S377" i="12" s="1"/>
  <c r="AD366" i="15"/>
  <c r="S406" i="15" s="1"/>
  <c r="S418" i="15" s="1"/>
  <c r="X187" i="15"/>
  <c r="Q227" i="15" s="1"/>
  <c r="Q238" i="15"/>
  <c r="R606" i="12"/>
  <c r="AA559" i="12"/>
  <c r="R595" i="12" s="1"/>
  <c r="AJ279" i="11"/>
  <c r="U304" i="11" s="1"/>
  <c r="U315" i="11"/>
  <c r="AD279" i="11"/>
  <c r="S304" i="11" s="1"/>
  <c r="S315" i="11"/>
  <c r="T83" i="10"/>
  <c r="AG50" i="10"/>
  <c r="T72" i="10" s="1"/>
  <c r="AG606" i="15"/>
  <c r="T646" i="15" s="1"/>
  <c r="T657" i="15"/>
  <c r="S35" i="13"/>
  <c r="AD9" i="13"/>
  <c r="S24" i="13" s="1"/>
  <c r="AA341" i="12"/>
  <c r="R377" i="12" s="1"/>
  <c r="R388" i="12"/>
  <c r="AJ559" i="12"/>
  <c r="U595" i="12" s="1"/>
  <c r="U606" i="12"/>
  <c r="S209" i="12"/>
  <c r="AC209" i="12" s="1"/>
  <c r="AD209" i="12" s="1"/>
  <c r="S202" i="12"/>
  <c r="AC202" i="12" s="1"/>
  <c r="AD202" i="12" s="1"/>
  <c r="S178" i="12"/>
  <c r="AC178" i="12" s="1"/>
  <c r="AD178" i="12" s="1"/>
  <c r="S207" i="12"/>
  <c r="AC207" i="12" s="1"/>
  <c r="AD207" i="12" s="1"/>
  <c r="S187" i="12"/>
  <c r="AC187" i="12" s="1"/>
  <c r="AD187" i="12" s="1"/>
  <c r="S188" i="12"/>
  <c r="AC188" i="12" s="1"/>
  <c r="AD188" i="12" s="1"/>
  <c r="S177" i="12"/>
  <c r="AC177" i="12" s="1"/>
  <c r="AD177" i="12" s="1"/>
  <c r="S181" i="12"/>
  <c r="AC181" i="12" s="1"/>
  <c r="AD181" i="12" s="1"/>
  <c r="S180" i="12"/>
  <c r="AC180" i="12" s="1"/>
  <c r="AD180" i="12" s="1"/>
  <c r="S189" i="12"/>
  <c r="AC189" i="12" s="1"/>
  <c r="AD189" i="12" s="1"/>
  <c r="S179" i="12"/>
  <c r="AC179" i="12" s="1"/>
  <c r="AD179" i="12" s="1"/>
  <c r="S185" i="12"/>
  <c r="AC185" i="12" s="1"/>
  <c r="AD185" i="12" s="1"/>
  <c r="S210" i="12"/>
  <c r="AC210" i="12" s="1"/>
  <c r="AD210" i="12" s="1"/>
  <c r="S201" i="12"/>
  <c r="AC201" i="12" s="1"/>
  <c r="AD201" i="12" s="1"/>
  <c r="S184" i="12"/>
  <c r="AC184" i="12" s="1"/>
  <c r="AD184" i="12" s="1"/>
  <c r="S186" i="12"/>
  <c r="AC186" i="12" s="1"/>
  <c r="AD186" i="12" s="1"/>
  <c r="S206" i="12"/>
  <c r="AC206" i="12" s="1"/>
  <c r="AD206" i="12" s="1"/>
  <c r="S205" i="12"/>
  <c r="AC205" i="12" s="1"/>
  <c r="AD205" i="12" s="1"/>
  <c r="S200" i="12"/>
  <c r="AC200" i="12" s="1"/>
  <c r="AD200" i="12" s="1"/>
  <c r="S208" i="12"/>
  <c r="AC208" i="12" s="1"/>
  <c r="AD208" i="12" s="1"/>
  <c r="S176" i="12"/>
  <c r="AC176" i="12" s="1"/>
  <c r="S203" i="12"/>
  <c r="AC203" i="12" s="1"/>
  <c r="AD203" i="12" s="1"/>
  <c r="S204" i="12"/>
  <c r="AC204" i="12" s="1"/>
  <c r="AD204" i="12" s="1"/>
  <c r="S211" i="12"/>
  <c r="AC211" i="12" s="1"/>
  <c r="AD211" i="12" s="1"/>
  <c r="AA187" i="15"/>
  <c r="R227" i="15" s="1"/>
  <c r="R238" i="15"/>
  <c r="AD297" i="9"/>
  <c r="S325" i="9" s="1"/>
  <c r="S336" i="9"/>
  <c r="X366" i="15"/>
  <c r="Q406" i="15" s="1"/>
  <c r="AJ366" i="15"/>
  <c r="U406" i="15" s="1"/>
  <c r="AA606" i="15"/>
  <c r="R646" i="15" s="1"/>
  <c r="R657" i="15"/>
  <c r="X176" i="12"/>
  <c r="Q212" i="12" s="1"/>
  <c r="Q223" i="12"/>
  <c r="X50" i="10"/>
  <c r="Q72" i="10" s="1"/>
  <c r="Q83" i="10"/>
  <c r="AA9" i="13"/>
  <c r="R24" i="13" s="1"/>
  <c r="R35" i="13"/>
  <c r="AJ50" i="10"/>
  <c r="U72" i="10" s="1"/>
  <c r="U83" i="10"/>
  <c r="R498" i="12"/>
  <c r="F498" i="12" s="1"/>
  <c r="G133" i="16" s="1"/>
  <c r="AG9" i="13"/>
  <c r="T24" i="13" s="1"/>
  <c r="T35" i="13"/>
  <c r="AJ450" i="12"/>
  <c r="U486" i="12" s="1"/>
  <c r="U497" i="12"/>
  <c r="AA279" i="11"/>
  <c r="R304" i="11" s="1"/>
  <c r="R315" i="11"/>
  <c r="AG366" i="15"/>
  <c r="T406" i="15" s="1"/>
  <c r="Q388" i="12"/>
  <c r="X341" i="12"/>
  <c r="Q377" i="12" s="1"/>
  <c r="U209" i="12"/>
  <c r="AI209" i="12" s="1"/>
  <c r="AJ209" i="12" s="1"/>
  <c r="U176" i="12"/>
  <c r="AI176" i="12" s="1"/>
  <c r="U181" i="12"/>
  <c r="AI181" i="12" s="1"/>
  <c r="AJ181" i="12" s="1"/>
  <c r="U208" i="12"/>
  <c r="AI208" i="12" s="1"/>
  <c r="AJ208" i="12" s="1"/>
  <c r="U203" i="12"/>
  <c r="AI203" i="12" s="1"/>
  <c r="AJ203" i="12" s="1"/>
  <c r="U178" i="12"/>
  <c r="AI178" i="12" s="1"/>
  <c r="AJ178" i="12" s="1"/>
  <c r="U177" i="12"/>
  <c r="AI177" i="12" s="1"/>
  <c r="AJ177" i="12" s="1"/>
  <c r="U184" i="12"/>
  <c r="AI184" i="12" s="1"/>
  <c r="AJ184" i="12" s="1"/>
  <c r="U180" i="12"/>
  <c r="AI180" i="12" s="1"/>
  <c r="AJ180" i="12" s="1"/>
  <c r="U206" i="12"/>
  <c r="AI206" i="12" s="1"/>
  <c r="AJ206" i="12" s="1"/>
  <c r="U202" i="12"/>
  <c r="AI202" i="12" s="1"/>
  <c r="AJ202" i="12" s="1"/>
  <c r="U185" i="12"/>
  <c r="AI185" i="12" s="1"/>
  <c r="AJ185" i="12" s="1"/>
  <c r="U189" i="12"/>
  <c r="AI189" i="12" s="1"/>
  <c r="AJ189" i="12" s="1"/>
  <c r="U186" i="12"/>
  <c r="AI186" i="12" s="1"/>
  <c r="AJ186" i="12" s="1"/>
  <c r="U179" i="12"/>
  <c r="AI179" i="12" s="1"/>
  <c r="AJ179" i="12" s="1"/>
  <c r="U187" i="12"/>
  <c r="AI187" i="12" s="1"/>
  <c r="AJ187" i="12" s="1"/>
  <c r="U200" i="12"/>
  <c r="AI200" i="12" s="1"/>
  <c r="AJ200" i="12" s="1"/>
  <c r="U188" i="12"/>
  <c r="AI188" i="12" s="1"/>
  <c r="AJ188" i="12" s="1"/>
  <c r="U210" i="12"/>
  <c r="AI210" i="12" s="1"/>
  <c r="AJ210" i="12" s="1"/>
  <c r="U201" i="12"/>
  <c r="AI201" i="12" s="1"/>
  <c r="AJ201" i="12" s="1"/>
  <c r="U204" i="12"/>
  <c r="AI204" i="12" s="1"/>
  <c r="AJ204" i="12" s="1"/>
  <c r="U205" i="12"/>
  <c r="AI205" i="12" s="1"/>
  <c r="AJ205" i="12" s="1"/>
  <c r="U207" i="12"/>
  <c r="AI207" i="12" s="1"/>
  <c r="AJ207" i="12" s="1"/>
  <c r="U211" i="12"/>
  <c r="AI211" i="12" s="1"/>
  <c r="AJ211" i="12" s="1"/>
  <c r="AJ341" i="12"/>
  <c r="U377" i="12" s="1"/>
  <c r="U388" i="12"/>
  <c r="X279" i="11"/>
  <c r="Q304" i="11" s="1"/>
  <c r="Q315" i="11"/>
  <c r="X9" i="13"/>
  <c r="Q24" i="13" s="1"/>
  <c r="Q35" i="13"/>
  <c r="X68" i="6"/>
  <c r="Q118" i="6"/>
  <c r="T537" i="15"/>
  <c r="T526" i="15"/>
  <c r="Q537" i="15"/>
  <c r="X486" i="15"/>
  <c r="Q526" i="15" s="1"/>
  <c r="AJ786" i="15"/>
  <c r="U826" i="15" s="1"/>
  <c r="U837" i="15"/>
  <c r="R837" i="15"/>
  <c r="AA786" i="15"/>
  <c r="R826" i="15" s="1"/>
  <c r="S837" i="15"/>
  <c r="AD786" i="15"/>
  <c r="T837" i="15"/>
  <c r="AG786" i="15"/>
  <c r="T826" i="15" s="1"/>
  <c r="AJ486" i="15"/>
  <c r="U526" i="15" s="1"/>
  <c r="U537" i="15"/>
  <c r="X787" i="15"/>
  <c r="H712" i="9"/>
  <c r="H713" i="9"/>
  <c r="H217" i="12"/>
  <c r="H219" i="12"/>
  <c r="H216" i="12"/>
  <c r="E377" i="9"/>
  <c r="E330" i="9"/>
  <c r="H384" i="12"/>
  <c r="E329" i="9"/>
  <c r="E332" i="9"/>
  <c r="E412" i="15"/>
  <c r="E592" i="15"/>
  <c r="E712" i="15"/>
  <c r="E114" i="15"/>
  <c r="E892" i="15"/>
  <c r="E292" i="15"/>
  <c r="E952" i="15"/>
  <c r="E472" i="15"/>
  <c r="E532" i="15"/>
  <c r="E1012" i="15"/>
  <c r="E652" i="15"/>
  <c r="E772" i="15"/>
  <c r="E173" i="15"/>
  <c r="E55" i="15"/>
  <c r="E233" i="15"/>
  <c r="G219" i="12"/>
  <c r="G216" i="12"/>
  <c r="F216" i="12"/>
  <c r="I216" i="12"/>
  <c r="H39" i="10"/>
  <c r="H40" i="10" s="1"/>
  <c r="I219" i="12"/>
  <c r="E376" i="9"/>
  <c r="I217" i="12"/>
  <c r="E379" i="9"/>
  <c r="G296" i="8"/>
  <c r="G298" i="8" s="1"/>
  <c r="G39" i="10"/>
  <c r="G40" i="10" s="1"/>
  <c r="H175" i="15"/>
  <c r="H834" i="15"/>
  <c r="F414" i="15"/>
  <c r="F415" i="15" s="1"/>
  <c r="F774" i="15"/>
  <c r="F776" i="15" s="1"/>
  <c r="G141" i="9"/>
  <c r="G416" i="8"/>
  <c r="G418" i="8" s="1"/>
  <c r="I416" i="8"/>
  <c r="I418" i="8" s="1"/>
  <c r="H414" i="15"/>
  <c r="H415" i="15" s="1"/>
  <c r="I39" i="10"/>
  <c r="I40" i="10" s="1"/>
  <c r="F39" i="10"/>
  <c r="F41" i="10" s="1"/>
  <c r="E35" i="10"/>
  <c r="E38" i="10"/>
  <c r="E36" i="10"/>
  <c r="E37" i="10"/>
  <c r="F246" i="10"/>
  <c r="F247" i="10" s="1"/>
  <c r="H204" i="10"/>
  <c r="E32" i="13"/>
  <c r="E33" i="13" s="1"/>
  <c r="F219" i="12"/>
  <c r="G217" i="12"/>
  <c r="F217" i="12"/>
  <c r="E234" i="9"/>
  <c r="E233" i="9"/>
  <c r="E236" i="9"/>
  <c r="F494" i="12"/>
  <c r="F495" i="12" s="1"/>
  <c r="F273" i="12"/>
  <c r="F275" i="12" s="1"/>
  <c r="G494" i="12"/>
  <c r="I273" i="12"/>
  <c r="I356" i="11"/>
  <c r="I357" i="11" s="1"/>
  <c r="H491" i="11"/>
  <c r="I536" i="11"/>
  <c r="I581" i="11"/>
  <c r="H581" i="11"/>
  <c r="E491" i="11"/>
  <c r="E267" i="11"/>
  <c r="F401" i="11"/>
  <c r="F402" i="11" s="1"/>
  <c r="G536" i="11"/>
  <c r="G537" i="11" s="1"/>
  <c r="G312" i="11"/>
  <c r="G333" i="9"/>
  <c r="I596" i="8"/>
  <c r="I598" i="8" s="1"/>
  <c r="E296" i="8"/>
  <c r="E297" i="8" s="1"/>
  <c r="I536" i="8"/>
  <c r="G596" i="8"/>
  <c r="G597" i="8" s="1"/>
  <c r="F356" i="8"/>
  <c r="H356" i="8"/>
  <c r="I333" i="9"/>
  <c r="I335" i="9" s="1"/>
  <c r="H176" i="8"/>
  <c r="H177" i="8" s="1"/>
  <c r="I32" i="13"/>
  <c r="E896" i="8"/>
  <c r="E897" i="8" s="1"/>
  <c r="I401" i="11"/>
  <c r="H273" i="12"/>
  <c r="H536" i="11"/>
  <c r="I354" i="15"/>
  <c r="I355" i="15" s="1"/>
  <c r="G116" i="8"/>
  <c r="F596" i="8"/>
  <c r="G236" i="8"/>
  <c r="G238" i="8" s="1"/>
  <c r="H267" i="11"/>
  <c r="F834" i="15"/>
  <c r="F836" i="15" s="1"/>
  <c r="I768" i="12"/>
  <c r="I287" i="10"/>
  <c r="I289" i="10" s="1"/>
  <c r="I414" i="15"/>
  <c r="I415" i="15" s="1"/>
  <c r="I877" i="12"/>
  <c r="H524" i="9"/>
  <c r="E428" i="9"/>
  <c r="E429" i="9" s="1"/>
  <c r="G285" i="9"/>
  <c r="I476" i="9"/>
  <c r="I478" i="9" s="1"/>
  <c r="F189" i="9"/>
  <c r="E716" i="9"/>
  <c r="E717" i="9" s="1"/>
  <c r="I668" i="9"/>
  <c r="I670" i="9" s="1"/>
  <c r="I952" i="15"/>
  <c r="I953" i="15"/>
  <c r="H119" i="10"/>
  <c r="H117" i="10"/>
  <c r="H120" i="10"/>
  <c r="H118" i="10"/>
  <c r="H545" i="12"/>
  <c r="H546" i="12"/>
  <c r="H543" i="12"/>
  <c r="H544" i="12"/>
  <c r="F162" i="12"/>
  <c r="F163" i="12"/>
  <c r="F161" i="12"/>
  <c r="F160" i="12"/>
  <c r="I119" i="10"/>
  <c r="I118" i="10"/>
  <c r="I120" i="10"/>
  <c r="I117" i="10"/>
  <c r="G821" i="12"/>
  <c r="G823" i="12" s="1"/>
  <c r="H656" i="12"/>
  <c r="H776" i="8"/>
  <c r="H778" i="8" s="1"/>
  <c r="I220" i="7"/>
  <c r="E236" i="8"/>
  <c r="E237" i="8" s="1"/>
  <c r="H382" i="12"/>
  <c r="I951" i="15"/>
  <c r="H381" i="12"/>
  <c r="G235" i="15"/>
  <c r="H411" i="10"/>
  <c r="F896" i="8"/>
  <c r="H32" i="13"/>
  <c r="I950" i="15"/>
  <c r="G894" i="15"/>
  <c r="H294" i="15"/>
  <c r="F296" i="8"/>
  <c r="I933" i="12"/>
  <c r="G656" i="8"/>
  <c r="F32" i="13"/>
  <c r="F34" i="13" s="1"/>
  <c r="H534" i="15"/>
  <c r="H536" i="15" s="1"/>
  <c r="H716" i="8"/>
  <c r="G716" i="8"/>
  <c r="F285" i="9"/>
  <c r="F286" i="9" s="1"/>
  <c r="H428" i="9"/>
  <c r="G428" i="9"/>
  <c r="G429" i="9" s="1"/>
  <c r="H132" i="11"/>
  <c r="G132" i="11"/>
  <c r="G134" i="11" s="1"/>
  <c r="H222" i="11"/>
  <c r="H224" i="11" s="1"/>
  <c r="H312" i="11"/>
  <c r="E312" i="11"/>
  <c r="G164" i="12"/>
  <c r="H329" i="12"/>
  <c r="H331" i="12" s="1"/>
  <c r="I654" i="15"/>
  <c r="I714" i="15"/>
  <c r="I716" i="15" s="1"/>
  <c r="F714" i="15"/>
  <c r="F715" i="15" s="1"/>
  <c r="F329" i="10"/>
  <c r="F330" i="10" s="1"/>
  <c r="F1014" i="15"/>
  <c r="F1015" i="15" s="1"/>
  <c r="F370" i="10"/>
  <c r="F372" i="10" s="1"/>
  <c r="I370" i="10"/>
  <c r="I372" i="10" s="1"/>
  <c r="G411" i="10"/>
  <c r="G413" i="10" s="1"/>
  <c r="F411" i="10"/>
  <c r="F413" i="10" s="1"/>
  <c r="G173" i="6"/>
  <c r="G175" i="6" s="1"/>
  <c r="E596" i="8"/>
  <c r="E597" i="8" s="1"/>
  <c r="E536" i="8"/>
  <c r="E537" i="8" s="1"/>
  <c r="E536" i="11"/>
  <c r="E57" i="8"/>
  <c r="E59" i="8" s="1"/>
  <c r="G524" i="9"/>
  <c r="F572" i="9"/>
  <c r="I285" i="9"/>
  <c r="I287" i="9" s="1"/>
  <c r="I524" i="9"/>
  <c r="H774" i="15"/>
  <c r="H776" i="15" s="1"/>
  <c r="I836" i="8"/>
  <c r="I837" i="8" s="1"/>
  <c r="H177" i="11"/>
  <c r="H596" i="8"/>
  <c r="G294" i="15"/>
  <c r="G296" i="15" s="1"/>
  <c r="G380" i="9"/>
  <c r="G381" i="9" s="1"/>
  <c r="F821" i="12"/>
  <c r="G668" i="9"/>
  <c r="H287" i="10"/>
  <c r="G385" i="12"/>
  <c r="I656" i="8"/>
  <c r="F163" i="10"/>
  <c r="F164" i="10" s="1"/>
  <c r="F581" i="11"/>
  <c r="F582" i="11" s="1"/>
  <c r="F536" i="8"/>
  <c r="G534" i="15"/>
  <c r="H603" i="12"/>
  <c r="E581" i="11"/>
  <c r="I296" i="8"/>
  <c r="F177" i="11"/>
  <c r="F179" i="11" s="1"/>
  <c r="I177" i="11"/>
  <c r="I179" i="11" s="1"/>
  <c r="I176" i="8"/>
  <c r="H1014" i="15"/>
  <c r="F416" i="8"/>
  <c r="F418" i="8" s="1"/>
  <c r="I594" i="15"/>
  <c r="I596" i="15" s="1"/>
  <c r="I411" i="10"/>
  <c r="F836" i="8"/>
  <c r="F132" i="11"/>
  <c r="F134" i="11" s="1"/>
  <c r="I428" i="9"/>
  <c r="E222" i="11"/>
  <c r="I53" i="12"/>
  <c r="H821" i="12"/>
  <c r="H822" i="12" s="1"/>
  <c r="F380" i="9"/>
  <c r="F382" i="9" s="1"/>
  <c r="I438" i="12"/>
  <c r="I440" i="12" s="1"/>
  <c r="F524" i="9"/>
  <c r="F525" i="9" s="1"/>
  <c r="H476" i="8"/>
  <c r="H594" i="15"/>
  <c r="H595" i="15" s="1"/>
  <c r="G287" i="10"/>
  <c r="G289" i="10" s="1"/>
  <c r="E45" i="9"/>
  <c r="E47" i="9" s="1"/>
  <c r="I572" i="9"/>
  <c r="I573" i="9" s="1"/>
  <c r="F57" i="8"/>
  <c r="F620" i="9"/>
  <c r="E141" i="9"/>
  <c r="E143" i="9" s="1"/>
  <c r="H236" i="8"/>
  <c r="H238" i="8" s="1"/>
  <c r="F476" i="9"/>
  <c r="H246" i="10"/>
  <c r="F474" i="15"/>
  <c r="F476" i="15" s="1"/>
  <c r="H333" i="9"/>
  <c r="H474" i="15"/>
  <c r="H476" i="15" s="1"/>
  <c r="F428" i="9"/>
  <c r="G45" i="9"/>
  <c r="I603" i="12"/>
  <c r="G401" i="11"/>
  <c r="E285" i="9"/>
  <c r="E286" i="9" s="1"/>
  <c r="G656" i="12"/>
  <c r="G446" i="11"/>
  <c r="G712" i="12"/>
  <c r="G716" i="9"/>
  <c r="G717" i="9" s="1"/>
  <c r="H356" i="11"/>
  <c r="G329" i="12"/>
  <c r="G330" i="12" s="1"/>
  <c r="E116" i="8"/>
  <c r="E117" i="8" s="1"/>
  <c r="G1014" i="15"/>
  <c r="I116" i="8"/>
  <c r="G175" i="15"/>
  <c r="I329" i="12"/>
  <c r="H45" i="9"/>
  <c r="H46" i="9" s="1"/>
  <c r="G57" i="8"/>
  <c r="E716" i="8"/>
  <c r="E717" i="8" s="1"/>
  <c r="G130" i="7"/>
  <c r="G132" i="7" s="1"/>
  <c r="I93" i="9"/>
  <c r="G547" i="12"/>
  <c r="G548" i="12" s="1"/>
  <c r="G163" i="10"/>
  <c r="F668" i="9"/>
  <c r="H586" i="6"/>
  <c r="I45" i="9"/>
  <c r="H438" i="12"/>
  <c r="I896" i="8"/>
  <c r="H57" i="8"/>
  <c r="H59" i="8" s="1"/>
  <c r="G774" i="15"/>
  <c r="G834" i="15"/>
  <c r="G491" i="11"/>
  <c r="G492" i="11" s="1"/>
  <c r="I141" i="9"/>
  <c r="I142" i="9" s="1"/>
  <c r="I1014" i="15"/>
  <c r="I1015" i="15" s="1"/>
  <c r="F329" i="12"/>
  <c r="E177" i="11"/>
  <c r="F768" i="12"/>
  <c r="F769" i="12" s="1"/>
  <c r="I236" i="8"/>
  <c r="G536" i="8"/>
  <c r="G538" i="8" s="1"/>
  <c r="F333" i="9"/>
  <c r="E620" i="9"/>
  <c r="E622" i="9" s="1"/>
  <c r="H163" i="10"/>
  <c r="H285" i="9"/>
  <c r="I132" i="11"/>
  <c r="I133" i="11" s="1"/>
  <c r="G594" i="15"/>
  <c r="G596" i="15" s="1"/>
  <c r="H836" i="8"/>
  <c r="H768" i="12"/>
  <c r="H769" i="12" s="1"/>
  <c r="H416" i="8"/>
  <c r="H417" i="8" s="1"/>
  <c r="H572" i="9"/>
  <c r="H573" i="9" s="1"/>
  <c r="H116" i="8"/>
  <c r="G273" i="12"/>
  <c r="G896" i="8"/>
  <c r="G356" i="8"/>
  <c r="I534" i="15"/>
  <c r="E416" i="8"/>
  <c r="E417" i="8" s="1"/>
  <c r="G222" i="11"/>
  <c r="G224" i="11" s="1"/>
  <c r="E356" i="8"/>
  <c r="E357" i="8" s="1"/>
  <c r="H350" i="6"/>
  <c r="F933" i="12"/>
  <c r="F934" i="12" s="1"/>
  <c r="F204" i="10"/>
  <c r="H409" i="6"/>
  <c r="I547" i="12"/>
  <c r="I548" i="12" s="1"/>
  <c r="I380" i="9"/>
  <c r="I80" i="10"/>
  <c r="I82" i="10" s="1"/>
  <c r="H354" i="15"/>
  <c r="H356" i="15" s="1"/>
  <c r="H235" i="15"/>
  <c r="H236" i="15" s="1"/>
  <c r="G370" i="10"/>
  <c r="I656" i="12"/>
  <c r="E132" i="11"/>
  <c r="I356" i="8"/>
  <c r="I57" i="8"/>
  <c r="I59" i="8" s="1"/>
  <c r="G177" i="11"/>
  <c r="G179" i="11" s="1"/>
  <c r="F716" i="9"/>
  <c r="I267" i="11"/>
  <c r="G32" i="13"/>
  <c r="G33" i="13" s="1"/>
  <c r="I620" i="9"/>
  <c r="H476" i="9"/>
  <c r="H53" i="12"/>
  <c r="H54" i="12" s="1"/>
  <c r="E401" i="11"/>
  <c r="F654" i="15"/>
  <c r="F655" i="15" s="1"/>
  <c r="G572" i="9"/>
  <c r="G400" i="7"/>
  <c r="G402" i="7" s="1"/>
  <c r="F42" i="7"/>
  <c r="F44" i="7" s="1"/>
  <c r="F894" i="15"/>
  <c r="E476" i="8"/>
  <c r="E477" i="8" s="1"/>
  <c r="F108" i="12"/>
  <c r="F110" i="12" s="1"/>
  <c r="H536" i="8"/>
  <c r="H538" i="8" s="1"/>
  <c r="I222" i="11"/>
  <c r="I224" i="11" s="1"/>
  <c r="E189" i="9"/>
  <c r="E190" i="9" s="1"/>
  <c r="G93" i="9"/>
  <c r="G654" i="15"/>
  <c r="G655" i="15" s="1"/>
  <c r="E176" i="8"/>
  <c r="E177" i="8" s="1"/>
  <c r="G620" i="9"/>
  <c r="G622" i="9" s="1"/>
  <c r="G121" i="10"/>
  <c r="G586" i="6"/>
  <c r="F86" i="7"/>
  <c r="F93" i="9"/>
  <c r="F94" i="9" s="1"/>
  <c r="I108" i="12"/>
  <c r="I834" i="15"/>
  <c r="E446" i="11"/>
  <c r="F312" i="11"/>
  <c r="F313" i="11" s="1"/>
  <c r="F45" i="9"/>
  <c r="F47" i="9" s="1"/>
  <c r="I491" i="11"/>
  <c r="G476" i="9"/>
  <c r="H370" i="10"/>
  <c r="G246" i="10"/>
  <c r="G877" i="12"/>
  <c r="I821" i="12"/>
  <c r="G176" i="8"/>
  <c r="G177" i="8" s="1"/>
  <c r="I712" i="12"/>
  <c r="I713" i="12" s="1"/>
  <c r="H896" i="8"/>
  <c r="H897" i="8" s="1"/>
  <c r="G836" i="8"/>
  <c r="F594" i="15"/>
  <c r="F596" i="15" s="1"/>
  <c r="E836" i="8"/>
  <c r="E838" i="8" s="1"/>
  <c r="I494" i="12"/>
  <c r="F446" i="11"/>
  <c r="F448" i="11" s="1"/>
  <c r="H877" i="12"/>
  <c r="H712" i="12"/>
  <c r="I329" i="10"/>
  <c r="G204" i="10"/>
  <c r="G206" i="10" s="1"/>
  <c r="F877" i="12"/>
  <c r="F878" i="12" s="1"/>
  <c r="H93" i="9"/>
  <c r="G220" i="7"/>
  <c r="F534" i="15"/>
  <c r="I704" i="6"/>
  <c r="H116" i="15"/>
  <c r="E356" i="11"/>
  <c r="E357" i="11" s="1"/>
  <c r="H933" i="12"/>
  <c r="G603" i="12"/>
  <c r="G581" i="11"/>
  <c r="H296" i="8"/>
  <c r="G768" i="12"/>
  <c r="I894" i="15"/>
  <c r="I895" i="15" s="1"/>
  <c r="I476" i="8"/>
  <c r="F385" i="12"/>
  <c r="F387" i="12" s="1"/>
  <c r="E87" i="11"/>
  <c r="I474" i="15"/>
  <c r="H329" i="10"/>
  <c r="H331" i="10" s="1"/>
  <c r="G80" i="10"/>
  <c r="F175" i="15"/>
  <c r="F176" i="15" s="1"/>
  <c r="F116" i="15"/>
  <c r="F117" i="15" s="1"/>
  <c r="H894" i="15"/>
  <c r="H896" i="15" s="1"/>
  <c r="I776" i="8"/>
  <c r="I235" i="15"/>
  <c r="I237" i="15" s="1"/>
  <c r="I175" i="15"/>
  <c r="I177" i="15" s="1"/>
  <c r="I716" i="8"/>
  <c r="I717" i="8" s="1"/>
  <c r="F547" i="12"/>
  <c r="F548" i="12" s="1"/>
  <c r="F656" i="8"/>
  <c r="I204" i="10"/>
  <c r="I206" i="10" s="1"/>
  <c r="G356" i="11"/>
  <c r="G358" i="11" s="1"/>
  <c r="G414" i="15"/>
  <c r="G416" i="15" s="1"/>
  <c r="E656" i="8"/>
  <c r="E657" i="8" s="1"/>
  <c r="I385" i="12"/>
  <c r="I387" i="12" s="1"/>
  <c r="H668" i="9"/>
  <c r="I310" i="7"/>
  <c r="I311" i="7" s="1"/>
  <c r="H494" i="12"/>
  <c r="H496" i="12" s="1"/>
  <c r="I716" i="9"/>
  <c r="F222" i="11"/>
  <c r="F223" i="11" s="1"/>
  <c r="G776" i="8"/>
  <c r="F287" i="10"/>
  <c r="F288" i="10" s="1"/>
  <c r="G714" i="15"/>
  <c r="G476" i="8"/>
  <c r="H654" i="15"/>
  <c r="H656" i="15" s="1"/>
  <c r="F176" i="8"/>
  <c r="F536" i="11"/>
  <c r="F537" i="11" s="1"/>
  <c r="F776" i="8"/>
  <c r="F438" i="12"/>
  <c r="F236" i="8"/>
  <c r="H446" i="11"/>
  <c r="H447" i="11" s="1"/>
  <c r="F121" i="10"/>
  <c r="F141" i="9"/>
  <c r="F142" i="9" s="1"/>
  <c r="F267" i="11"/>
  <c r="F268" i="11" s="1"/>
  <c r="I774" i="15"/>
  <c r="I776" i="15" s="1"/>
  <c r="I446" i="11"/>
  <c r="F294" i="15"/>
  <c r="H164" i="12"/>
  <c r="H401" i="11"/>
  <c r="F116" i="8"/>
  <c r="G933" i="12"/>
  <c r="G935" i="12" s="1"/>
  <c r="F656" i="12"/>
  <c r="F657" i="12" s="1"/>
  <c r="E776" i="8"/>
  <c r="E777" i="8" s="1"/>
  <c r="H80" i="10"/>
  <c r="G354" i="15"/>
  <c r="G356" i="15" s="1"/>
  <c r="I164" i="12"/>
  <c r="I165" i="12" s="1"/>
  <c r="G267" i="11"/>
  <c r="H189" i="9"/>
  <c r="H191" i="9" s="1"/>
  <c r="F355" i="7"/>
  <c r="I312" i="11"/>
  <c r="I189" i="9"/>
  <c r="I191" i="9" s="1"/>
  <c r="G438" i="12"/>
  <c r="F712" i="12"/>
  <c r="F713" i="12" s="1"/>
  <c r="F356" i="11"/>
  <c r="F357" i="11" s="1"/>
  <c r="G189" i="9"/>
  <c r="H380" i="9"/>
  <c r="F491" i="11"/>
  <c r="G329" i="10"/>
  <c r="G331" i="10" s="1"/>
  <c r="F80" i="10"/>
  <c r="F81" i="10" s="1"/>
  <c r="F354" i="15"/>
  <c r="F356" i="15" s="1"/>
  <c r="I42" i="7"/>
  <c r="G527" i="6"/>
  <c r="G529" i="6" s="1"/>
  <c r="H620" i="9"/>
  <c r="H622" i="9" s="1"/>
  <c r="E93" i="9"/>
  <c r="E94" i="9" s="1"/>
  <c r="I246" i="10"/>
  <c r="H141" i="9"/>
  <c r="H143" i="9" s="1"/>
  <c r="F476" i="8"/>
  <c r="F478" i="8" s="1"/>
  <c r="H656" i="8"/>
  <c r="H714" i="15"/>
  <c r="H715" i="15" s="1"/>
  <c r="I163" i="10"/>
  <c r="I409" i="6"/>
  <c r="F603" i="12"/>
  <c r="F400" i="7"/>
  <c r="F716" i="8"/>
  <c r="F717" i="8" s="1"/>
  <c r="F310" i="7"/>
  <c r="F311" i="7" s="1"/>
  <c r="H954" i="15"/>
  <c r="H956" i="15" s="1"/>
  <c r="F954" i="15"/>
  <c r="F955" i="15" s="1"/>
  <c r="G954" i="15"/>
  <c r="G955" i="15" s="1"/>
  <c r="G57" i="15"/>
  <c r="G59" i="15" s="1"/>
  <c r="I57" i="15"/>
  <c r="I59" i="15" s="1"/>
  <c r="H57" i="15"/>
  <c r="H59" i="15" s="1"/>
  <c r="I87" i="11"/>
  <c r="I89" i="11" s="1"/>
  <c r="G87" i="11"/>
  <c r="G88" i="11" s="1"/>
  <c r="F87" i="11"/>
  <c r="F88" i="11" s="1"/>
  <c r="H87" i="11"/>
  <c r="H88" i="11" s="1"/>
  <c r="G42" i="11"/>
  <c r="G44" i="11" s="1"/>
  <c r="I42" i="11"/>
  <c r="E42" i="11"/>
  <c r="H42" i="11"/>
  <c r="H43" i="11" s="1"/>
  <c r="F42" i="11"/>
  <c r="G237" i="9"/>
  <c r="G238" i="9" s="1"/>
  <c r="I237" i="9"/>
  <c r="I239" i="9" s="1"/>
  <c r="F237" i="9"/>
  <c r="F239" i="9" s="1"/>
  <c r="H237" i="9"/>
  <c r="H238" i="9" s="1"/>
  <c r="G355" i="7"/>
  <c r="G357" i="7" s="1"/>
  <c r="I527" i="6"/>
  <c r="H400" i="7"/>
  <c r="I468" i="6"/>
  <c r="I400" i="7"/>
  <c r="H310" i="7"/>
  <c r="H312" i="7" s="1"/>
  <c r="I115" i="6"/>
  <c r="G409" i="6"/>
  <c r="G410" i="6" s="1"/>
  <c r="E175" i="7"/>
  <c r="E177" i="7" s="1"/>
  <c r="F468" i="6"/>
  <c r="F469" i="6" s="1"/>
  <c r="H86" i="7"/>
  <c r="F645" i="6"/>
  <c r="F220" i="7"/>
  <c r="G310" i="7"/>
  <c r="G312" i="7" s="1"/>
  <c r="G704" i="6"/>
  <c r="H173" i="6"/>
  <c r="H175" i="6" s="1"/>
  <c r="H175" i="7"/>
  <c r="F350" i="6"/>
  <c r="F352" i="6" s="1"/>
  <c r="H645" i="6"/>
  <c r="H646" i="6" s="1"/>
  <c r="H704" i="6"/>
  <c r="H527" i="6"/>
  <c r="F586" i="6"/>
  <c r="F587" i="6" s="1"/>
  <c r="G232" i="6"/>
  <c r="I350" i="6"/>
  <c r="I352" i="6" s="1"/>
  <c r="I645" i="6"/>
  <c r="I647" i="6" s="1"/>
  <c r="I586" i="6"/>
  <c r="E86" i="7"/>
  <c r="F291" i="6"/>
  <c r="G645" i="6"/>
  <c r="G646" i="6" s="1"/>
  <c r="F130" i="7"/>
  <c r="E400" i="7"/>
  <c r="E401" i="7" s="1"/>
  <c r="H232" i="6"/>
  <c r="E265" i="7"/>
  <c r="E266" i="7" s="1"/>
  <c r="G265" i="7"/>
  <c r="G267" i="7" s="1"/>
  <c r="F763" i="6"/>
  <c r="F765" i="6" s="1"/>
  <c r="H763" i="6"/>
  <c r="G445" i="7"/>
  <c r="F409" i="6"/>
  <c r="I175" i="7"/>
  <c r="H468" i="6"/>
  <c r="H470" i="6" s="1"/>
  <c r="I86" i="7"/>
  <c r="E355" i="7"/>
  <c r="E356" i="7" s="1"/>
  <c r="F527" i="6"/>
  <c r="F529" i="6" s="1"/>
  <c r="G175" i="7"/>
  <c r="F265" i="7"/>
  <c r="F704" i="6"/>
  <c r="F115" i="6"/>
  <c r="I173" i="6"/>
  <c r="I174" i="6" s="1"/>
  <c r="I763" i="6"/>
  <c r="I765" i="6" s="1"/>
  <c r="H42" i="7"/>
  <c r="H44" i="7" s="1"/>
  <c r="G291" i="6"/>
  <c r="G292" i="6" s="1"/>
  <c r="I232" i="6"/>
  <c r="H355" i="7"/>
  <c r="I445" i="7"/>
  <c r="I447" i="7" s="1"/>
  <c r="E130" i="7"/>
  <c r="E131" i="7" s="1"/>
  <c r="G350" i="6"/>
  <c r="H291" i="6"/>
  <c r="G763" i="6"/>
  <c r="F232" i="6"/>
  <c r="E42" i="7"/>
  <c r="E44" i="7" s="1"/>
  <c r="F173" i="6"/>
  <c r="F174" i="6" s="1"/>
  <c r="H115" i="6"/>
  <c r="E310" i="7"/>
  <c r="G86" i="7"/>
  <c r="I130" i="7"/>
  <c r="I355" i="7"/>
  <c r="I265" i="7"/>
  <c r="G115" i="6"/>
  <c r="G117" i="6" s="1"/>
  <c r="G468" i="6"/>
  <c r="G469" i="6" s="1"/>
  <c r="F175" i="7"/>
  <c r="G42" i="7"/>
  <c r="G43" i="7" s="1"/>
  <c r="E220" i="7"/>
  <c r="H220" i="7"/>
  <c r="H130" i="7"/>
  <c r="H445" i="7"/>
  <c r="H265" i="7"/>
  <c r="I291" i="6"/>
  <c r="F445" i="7"/>
  <c r="F446" i="7" s="1"/>
  <c r="I56" i="6"/>
  <c r="I58" i="6" s="1"/>
  <c r="G56" i="6"/>
  <c r="G58" i="6" s="1"/>
  <c r="H56" i="6"/>
  <c r="H57" i="6" s="1"/>
  <c r="F56" i="6"/>
  <c r="F57" i="6" s="1"/>
  <c r="E1013" i="15"/>
  <c r="E1010" i="15"/>
  <c r="E1011" i="15"/>
  <c r="E591" i="15"/>
  <c r="E593" i="15"/>
  <c r="E590" i="15"/>
  <c r="I112" i="15"/>
  <c r="I113" i="15"/>
  <c r="I115" i="15"/>
  <c r="E163" i="12"/>
  <c r="E160" i="12"/>
  <c r="E161" i="12"/>
  <c r="E818" i="12"/>
  <c r="E820" i="12"/>
  <c r="E817" i="12"/>
  <c r="E531" i="15"/>
  <c r="E533" i="15"/>
  <c r="E530" i="15"/>
  <c r="E464" i="6"/>
  <c r="E467" i="6"/>
  <c r="E465" i="6"/>
  <c r="E773" i="15"/>
  <c r="E770" i="15"/>
  <c r="E771" i="15"/>
  <c r="E569" i="9"/>
  <c r="E571" i="9"/>
  <c r="E568" i="9"/>
  <c r="F234" i="15"/>
  <c r="F231" i="15"/>
  <c r="F232" i="15"/>
  <c r="E583" i="6"/>
  <c r="E585" i="6"/>
  <c r="E582" i="6"/>
  <c r="G49" i="12"/>
  <c r="G50" i="12"/>
  <c r="G52" i="12"/>
  <c r="E521" i="9"/>
  <c r="E523" i="9"/>
  <c r="E520" i="9"/>
  <c r="E543" i="12"/>
  <c r="E544" i="12"/>
  <c r="E546" i="12"/>
  <c r="E765" i="12"/>
  <c r="E767" i="12"/>
  <c r="E764" i="12"/>
  <c r="E219" i="12"/>
  <c r="E216" i="12"/>
  <c r="E217" i="12"/>
  <c r="E642" i="6"/>
  <c r="E644" i="6"/>
  <c r="E641" i="6"/>
  <c r="E287" i="6"/>
  <c r="E288" i="6"/>
  <c r="E290" i="6"/>
  <c r="E711" i="15"/>
  <c r="E713" i="15"/>
  <c r="E710" i="15"/>
  <c r="E701" i="6"/>
  <c r="E703" i="6"/>
  <c r="E700" i="6"/>
  <c r="E272" i="12"/>
  <c r="E269" i="12"/>
  <c r="E270" i="12"/>
  <c r="E493" i="12"/>
  <c r="E490" i="12"/>
  <c r="E491" i="12"/>
  <c r="E652" i="12"/>
  <c r="E653" i="12"/>
  <c r="E655" i="12"/>
  <c r="E243" i="10"/>
  <c r="E245" i="10"/>
  <c r="E242" i="10"/>
  <c r="E52" i="12"/>
  <c r="E49" i="12"/>
  <c r="E50" i="12"/>
  <c r="E760" i="6"/>
  <c r="E759" i="6"/>
  <c r="E762" i="6"/>
  <c r="E346" i="6"/>
  <c r="E347" i="6"/>
  <c r="E349" i="6"/>
  <c r="E77" i="10"/>
  <c r="E79" i="10"/>
  <c r="E76" i="10"/>
  <c r="E160" i="10"/>
  <c r="E162" i="10"/>
  <c r="E159" i="10"/>
  <c r="E174" i="15"/>
  <c r="E171" i="15"/>
  <c r="E172" i="15"/>
  <c r="E599" i="12"/>
  <c r="E600" i="12"/>
  <c r="E602" i="12"/>
  <c r="E228" i="6"/>
  <c r="E229" i="6"/>
  <c r="E231" i="6"/>
  <c r="E286" i="10"/>
  <c r="E283" i="10"/>
  <c r="E284" i="10"/>
  <c r="E524" i="6"/>
  <c r="E526" i="6"/>
  <c r="E523" i="6"/>
  <c r="E234" i="15"/>
  <c r="E231" i="15"/>
  <c r="E232" i="15"/>
  <c r="E118" i="10"/>
  <c r="E120" i="10"/>
  <c r="E117" i="10"/>
  <c r="F52" i="12"/>
  <c r="F49" i="12"/>
  <c r="F50" i="12"/>
  <c r="E111" i="6"/>
  <c r="E112" i="6"/>
  <c r="E114" i="6"/>
  <c r="E473" i="9"/>
  <c r="E475" i="9"/>
  <c r="E472" i="9"/>
  <c r="E328" i="12"/>
  <c r="E325" i="12"/>
  <c r="E326" i="12"/>
  <c r="E893" i="15"/>
  <c r="E890" i="15"/>
  <c r="E891" i="15"/>
  <c r="E293" i="15"/>
  <c r="E290" i="15"/>
  <c r="E291" i="15"/>
  <c r="I291" i="15"/>
  <c r="I293" i="15"/>
  <c r="I290" i="15"/>
  <c r="E651" i="15"/>
  <c r="E653" i="15"/>
  <c r="E650" i="15"/>
  <c r="G471" i="15"/>
  <c r="G473" i="15"/>
  <c r="G470" i="15"/>
  <c r="E384" i="12"/>
  <c r="E381" i="12"/>
  <c r="E382" i="12"/>
  <c r="E405" i="6"/>
  <c r="E408" i="6"/>
  <c r="E406" i="6"/>
  <c r="E107" i="12"/>
  <c r="E104" i="12"/>
  <c r="E105" i="12"/>
  <c r="E665" i="9"/>
  <c r="E667" i="9"/>
  <c r="E664" i="9"/>
  <c r="E930" i="12"/>
  <c r="E932" i="12"/>
  <c r="E929" i="12"/>
  <c r="E442" i="7"/>
  <c r="E444" i="7"/>
  <c r="E441" i="7"/>
  <c r="E437" i="12"/>
  <c r="E434" i="12"/>
  <c r="E435" i="12"/>
  <c r="E113" i="15"/>
  <c r="E115" i="15"/>
  <c r="E112" i="15"/>
  <c r="E366" i="10"/>
  <c r="E367" i="10"/>
  <c r="E369" i="10"/>
  <c r="E413" i="15"/>
  <c r="E410" i="15"/>
  <c r="E411" i="15"/>
  <c r="H104" i="12"/>
  <c r="H105" i="12"/>
  <c r="H107" i="12"/>
  <c r="E708" i="12"/>
  <c r="E709" i="12"/>
  <c r="E711" i="12"/>
  <c r="E408" i="10"/>
  <c r="E410" i="10"/>
  <c r="E407" i="10"/>
  <c r="E201" i="10"/>
  <c r="E203" i="10"/>
  <c r="E200" i="10"/>
  <c r="E470" i="15"/>
  <c r="E471" i="15"/>
  <c r="E473" i="15"/>
  <c r="E169" i="6"/>
  <c r="E170" i="6"/>
  <c r="E172" i="6"/>
  <c r="G115" i="15"/>
  <c r="G112" i="15"/>
  <c r="G113" i="15"/>
  <c r="G104" i="12"/>
  <c r="G105" i="12"/>
  <c r="G107" i="12"/>
  <c r="E951" i="15"/>
  <c r="E953" i="15"/>
  <c r="E950" i="15"/>
  <c r="E54" i="15"/>
  <c r="E56" i="15"/>
  <c r="E53" i="15"/>
  <c r="F56" i="15"/>
  <c r="F53" i="15"/>
  <c r="F54" i="15"/>
  <c r="E324" i="10"/>
  <c r="E327" i="10" s="1"/>
  <c r="E349" i="15"/>
  <c r="E872" i="12"/>
  <c r="E875" i="12" s="1"/>
  <c r="T450" i="11" l="1"/>
  <c r="H450" i="11" s="1"/>
  <c r="R576" i="9"/>
  <c r="F576" i="9" s="1"/>
  <c r="U450" i="11"/>
  <c r="I450" i="11" s="1"/>
  <c r="S720" i="9"/>
  <c r="G720" i="9" s="1"/>
  <c r="Q291" i="10"/>
  <c r="E291" i="10" s="1"/>
  <c r="Q49" i="9"/>
  <c r="E49" i="9" s="1"/>
  <c r="S91" i="11"/>
  <c r="G91" i="11" s="1"/>
  <c r="U418" i="15"/>
  <c r="I418" i="15" s="1"/>
  <c r="M161" i="16" s="1"/>
  <c r="Q241" i="9"/>
  <c r="E241" i="9" s="1"/>
  <c r="R49" i="9"/>
  <c r="F49" i="9" s="1"/>
  <c r="R720" i="8"/>
  <c r="F720" i="8" s="1"/>
  <c r="S720" i="8"/>
  <c r="G720" i="8" s="1"/>
  <c r="S413" i="6"/>
  <c r="G413" i="6" s="1"/>
  <c r="I16" i="16" s="1"/>
  <c r="Q295" i="6"/>
  <c r="E295" i="6" s="1"/>
  <c r="E14" i="16" s="1"/>
  <c r="T179" i="7"/>
  <c r="H179" i="7" s="1"/>
  <c r="Q837" i="15"/>
  <c r="Q826" i="15"/>
  <c r="T716" i="12"/>
  <c r="H716" i="12" s="1"/>
  <c r="Q551" i="12"/>
  <c r="E551" i="12" s="1"/>
  <c r="T937" i="12"/>
  <c r="H937" i="12" s="1"/>
  <c r="U540" i="11"/>
  <c r="I540" i="11" s="1"/>
  <c r="T540" i="11"/>
  <c r="H540" i="11" s="1"/>
  <c r="R405" i="11"/>
  <c r="F405" i="11" s="1"/>
  <c r="Q360" i="11"/>
  <c r="E360" i="11" s="1"/>
  <c r="Q181" i="11"/>
  <c r="E181" i="11" s="1"/>
  <c r="U46" i="11"/>
  <c r="I46" i="11" s="1"/>
  <c r="Q46" i="11"/>
  <c r="E46" i="11" s="1"/>
  <c r="U585" i="11"/>
  <c r="I585" i="11" s="1"/>
  <c r="R495" i="11"/>
  <c r="F495" i="11" s="1"/>
  <c r="Q450" i="11"/>
  <c r="E450" i="11" s="1"/>
  <c r="U672" i="9"/>
  <c r="I672" i="9" s="1"/>
  <c r="Q624" i="9"/>
  <c r="E624" i="9" s="1"/>
  <c r="U528" i="9"/>
  <c r="I528" i="9" s="1"/>
  <c r="Q432" i="9"/>
  <c r="E432" i="9" s="1"/>
  <c r="R289" i="9"/>
  <c r="F289" i="9" s="1"/>
  <c r="U289" i="9"/>
  <c r="I289" i="9" s="1"/>
  <c r="S289" i="9"/>
  <c r="G289" i="9" s="1"/>
  <c r="T384" i="9"/>
  <c r="H384" i="9" s="1"/>
  <c r="R672" i="9"/>
  <c r="F672" i="9" s="1"/>
  <c r="S840" i="8"/>
  <c r="G840" i="8" s="1"/>
  <c r="T780" i="8"/>
  <c r="H780" i="8" s="1"/>
  <c r="U780" i="8"/>
  <c r="I780" i="8" s="1"/>
  <c r="Q480" i="8"/>
  <c r="E480" i="8" s="1"/>
  <c r="T240" i="8"/>
  <c r="H240" i="8" s="1"/>
  <c r="S180" i="8"/>
  <c r="G180" i="8" s="1"/>
  <c r="U120" i="8"/>
  <c r="I120" i="8" s="1"/>
  <c r="S900" i="8"/>
  <c r="G900" i="8" s="1"/>
  <c r="S660" i="8"/>
  <c r="G660" i="8" s="1"/>
  <c r="R600" i="8"/>
  <c r="F600" i="8" s="1"/>
  <c r="R420" i="8"/>
  <c r="F420" i="8" s="1"/>
  <c r="R360" i="8"/>
  <c r="F360" i="8" s="1"/>
  <c r="S300" i="8"/>
  <c r="G300" i="8" s="1"/>
  <c r="Q708" i="6"/>
  <c r="E708" i="6" s="1"/>
  <c r="E21" i="16" s="1"/>
  <c r="R708" i="6"/>
  <c r="F708" i="6" s="1"/>
  <c r="G21" i="16" s="1"/>
  <c r="Q472" i="6"/>
  <c r="E472" i="6" s="1"/>
  <c r="E17" i="16" s="1"/>
  <c r="T472" i="6"/>
  <c r="H472" i="6" s="1"/>
  <c r="K17" i="16" s="1"/>
  <c r="R413" i="6"/>
  <c r="F413" i="6" s="1"/>
  <c r="G16" i="16" s="1"/>
  <c r="T649" i="6"/>
  <c r="H649" i="6" s="1"/>
  <c r="K20" i="16" s="1"/>
  <c r="T236" i="6"/>
  <c r="H236" i="6" s="1"/>
  <c r="K13" i="16" s="1"/>
  <c r="T354" i="6"/>
  <c r="H354" i="6" s="1"/>
  <c r="K15" i="16" s="1"/>
  <c r="Q46" i="7"/>
  <c r="E46" i="7" s="1"/>
  <c r="T449" i="7"/>
  <c r="H449" i="7" s="1"/>
  <c r="U359" i="7"/>
  <c r="I359" i="7" s="1"/>
  <c r="S134" i="7"/>
  <c r="G134" i="7" s="1"/>
  <c r="T360" i="11"/>
  <c r="H360" i="11" s="1"/>
  <c r="T672" i="9"/>
  <c r="H672" i="9" s="1"/>
  <c r="U60" i="6"/>
  <c r="I60" i="6" s="1"/>
  <c r="M10" i="16" s="1"/>
  <c r="Q269" i="7"/>
  <c r="E269" i="7" s="1"/>
  <c r="S240" i="8"/>
  <c r="G240" i="8" s="1"/>
  <c r="R46" i="11"/>
  <c r="F46" i="11" s="1"/>
  <c r="R180" i="8"/>
  <c r="F180" i="8" s="1"/>
  <c r="S314" i="7"/>
  <c r="G314" i="7" s="1"/>
  <c r="R359" i="7"/>
  <c r="F359" i="7" s="1"/>
  <c r="U91" i="11"/>
  <c r="I91" i="11" s="1"/>
  <c r="U540" i="8"/>
  <c r="I540" i="8" s="1"/>
  <c r="Q405" i="11"/>
  <c r="E405" i="11" s="1"/>
  <c r="U46" i="7"/>
  <c r="I46" i="7" s="1"/>
  <c r="U472" i="6"/>
  <c r="I472" i="6" s="1"/>
  <c r="M17" i="16" s="1"/>
  <c r="T193" i="9"/>
  <c r="H193" i="9" s="1"/>
  <c r="R540" i="11"/>
  <c r="F540" i="11" s="1"/>
  <c r="T90" i="7"/>
  <c r="H90" i="7" s="1"/>
  <c r="S780" i="8"/>
  <c r="G780" i="8" s="1"/>
  <c r="Q881" i="12"/>
  <c r="E881" i="12" s="1"/>
  <c r="S145" i="9"/>
  <c r="G145" i="9" s="1"/>
  <c r="R271" i="11"/>
  <c r="F271" i="11" s="1"/>
  <c r="U179" i="7"/>
  <c r="I179" i="7" s="1"/>
  <c r="S61" i="8"/>
  <c r="G61" i="8" s="1"/>
  <c r="U480" i="8"/>
  <c r="I480" i="8" s="1"/>
  <c r="Q420" i="8"/>
  <c r="E420" i="8" s="1"/>
  <c r="R240" i="8"/>
  <c r="F240" i="8" s="1"/>
  <c r="R840" i="8"/>
  <c r="F840" i="8" s="1"/>
  <c r="S354" i="6"/>
  <c r="G354" i="6" s="1"/>
  <c r="I15" i="16" s="1"/>
  <c r="R585" i="11"/>
  <c r="F585" i="11" s="1"/>
  <c r="Q224" i="7"/>
  <c r="E224" i="7" s="1"/>
  <c r="T46" i="7"/>
  <c r="H46" i="7" s="1"/>
  <c r="U937" i="12"/>
  <c r="I937" i="12" s="1"/>
  <c r="T277" i="12"/>
  <c r="H277" i="12" s="1"/>
  <c r="U716" i="12"/>
  <c r="I716" i="12" s="1"/>
  <c r="T333" i="12"/>
  <c r="H333" i="12" s="1"/>
  <c r="S825" i="12"/>
  <c r="G825" i="12" s="1"/>
  <c r="U649" i="6"/>
  <c r="I649" i="6" s="1"/>
  <c r="M20" i="16" s="1"/>
  <c r="S442" i="12"/>
  <c r="G442" i="12" s="1"/>
  <c r="U134" i="7"/>
  <c r="I134" i="7" s="1"/>
  <c r="S420" i="8"/>
  <c r="G420" i="8" s="1"/>
  <c r="S271" i="11"/>
  <c r="G271" i="11" s="1"/>
  <c r="T840" i="8"/>
  <c r="H840" i="8" s="1"/>
  <c r="U360" i="11"/>
  <c r="I360" i="11" s="1"/>
  <c r="S716" i="12"/>
  <c r="G716" i="12" s="1"/>
  <c r="R825" i="12"/>
  <c r="F825" i="12" s="1"/>
  <c r="U449" i="7"/>
  <c r="I449" i="7" s="1"/>
  <c r="Q767" i="6"/>
  <c r="E767" i="6" s="1"/>
  <c r="E22" i="16" s="1"/>
  <c r="U295" i="6"/>
  <c r="I295" i="6" s="1"/>
  <c r="M14" i="16" s="1"/>
  <c r="R590" i="6"/>
  <c r="F590" i="6" s="1"/>
  <c r="G19" i="16" s="1"/>
  <c r="T413" i="6"/>
  <c r="H413" i="6" s="1"/>
  <c r="K16" i="16" s="1"/>
  <c r="S495" i="11"/>
  <c r="G495" i="11" s="1"/>
  <c r="Q600" i="8"/>
  <c r="E600" i="8" s="1"/>
  <c r="Q333" i="12"/>
  <c r="E333" i="12" s="1"/>
  <c r="R716" i="12"/>
  <c r="F716" i="12" s="1"/>
  <c r="S528" i="9"/>
  <c r="G528" i="9" s="1"/>
  <c r="T46" i="11"/>
  <c r="H46" i="11" s="1"/>
  <c r="Q384" i="9"/>
  <c r="E384" i="9" s="1"/>
  <c r="Q528" i="9"/>
  <c r="E528" i="9" s="1"/>
  <c r="Q449" i="7"/>
  <c r="E449" i="7" s="1"/>
  <c r="S624" i="9"/>
  <c r="G624" i="9" s="1"/>
  <c r="U405" i="11"/>
  <c r="I405" i="11" s="1"/>
  <c r="U624" i="9"/>
  <c r="I624" i="9" s="1"/>
  <c r="S590" i="6"/>
  <c r="G590" i="6" s="1"/>
  <c r="I19" i="16" s="1"/>
  <c r="S708" i="6"/>
  <c r="G708" i="6" s="1"/>
  <c r="I21" i="16" s="1"/>
  <c r="S90" i="7"/>
  <c r="G90" i="7" s="1"/>
  <c r="S480" i="9"/>
  <c r="G480" i="9" s="1"/>
  <c r="R531" i="6"/>
  <c r="F531" i="6" s="1"/>
  <c r="G18" i="16" s="1"/>
  <c r="T314" i="7"/>
  <c r="H314" i="7" s="1"/>
  <c r="T180" i="8"/>
  <c r="H180" i="8" s="1"/>
  <c r="T708" i="6"/>
  <c r="H708" i="6" s="1"/>
  <c r="K21" i="16" s="1"/>
  <c r="Q360" i="8"/>
  <c r="E360" i="8" s="1"/>
  <c r="T660" i="12"/>
  <c r="H660" i="12" s="1"/>
  <c r="T767" i="6"/>
  <c r="H767" i="6" s="1"/>
  <c r="K22" i="16" s="1"/>
  <c r="R269" i="7"/>
  <c r="F269" i="7" s="1"/>
  <c r="U354" i="6"/>
  <c r="I354" i="6" s="1"/>
  <c r="M15" i="16" s="1"/>
  <c r="R442" i="12"/>
  <c r="F442" i="12" s="1"/>
  <c r="T825" i="12"/>
  <c r="H825" i="12" s="1"/>
  <c r="T432" i="9"/>
  <c r="H432" i="9" s="1"/>
  <c r="S767" i="6"/>
  <c r="G767" i="6" s="1"/>
  <c r="I22" i="16" s="1"/>
  <c r="Q90" i="7"/>
  <c r="E90" i="7" s="1"/>
  <c r="Q354" i="6"/>
  <c r="E354" i="6" s="1"/>
  <c r="E15" i="16" s="1"/>
  <c r="U180" i="8"/>
  <c r="I180" i="8" s="1"/>
  <c r="T226" i="11"/>
  <c r="H226" i="11" s="1"/>
  <c r="T120" i="8"/>
  <c r="H120" i="8" s="1"/>
  <c r="T271" i="11"/>
  <c r="H271" i="11" s="1"/>
  <c r="R136" i="11"/>
  <c r="F136" i="11" s="1"/>
  <c r="U432" i="9"/>
  <c r="I432" i="9" s="1"/>
  <c r="R145" i="9"/>
  <c r="F145" i="9" s="1"/>
  <c r="T134" i="7"/>
  <c r="H134" i="7" s="1"/>
  <c r="R179" i="7"/>
  <c r="F179" i="7" s="1"/>
  <c r="U660" i="12"/>
  <c r="I660" i="12" s="1"/>
  <c r="S46" i="7"/>
  <c r="G46" i="7" s="1"/>
  <c r="T49" i="9"/>
  <c r="H49" i="9" s="1"/>
  <c r="R404" i="7"/>
  <c r="F404" i="7" s="1"/>
  <c r="T442" i="12"/>
  <c r="H442" i="12" s="1"/>
  <c r="U300" i="8"/>
  <c r="I300" i="8" s="1"/>
  <c r="S295" i="6"/>
  <c r="G295" i="6" s="1"/>
  <c r="I14" i="16" s="1"/>
  <c r="R300" i="8"/>
  <c r="F300" i="8" s="1"/>
  <c r="Q590" i="6"/>
  <c r="E590" i="6" s="1"/>
  <c r="E19" i="16" s="1"/>
  <c r="Q900" i="8"/>
  <c r="E900" i="8" s="1"/>
  <c r="R46" i="7"/>
  <c r="F46" i="7" s="1"/>
  <c r="U236" i="6"/>
  <c r="I236" i="6" s="1"/>
  <c r="M13" i="16" s="1"/>
  <c r="T576" i="9"/>
  <c r="H576" i="9" s="1"/>
  <c r="R649" i="6"/>
  <c r="F649" i="6" s="1"/>
  <c r="G20" i="16" s="1"/>
  <c r="T420" i="8"/>
  <c r="H420" i="8" s="1"/>
  <c r="S540" i="11"/>
  <c r="G540" i="11" s="1"/>
  <c r="Q236" i="6"/>
  <c r="E236" i="6" s="1"/>
  <c r="E13" i="16" s="1"/>
  <c r="T404" i="7"/>
  <c r="H404" i="7" s="1"/>
  <c r="Q180" i="8"/>
  <c r="E180" i="8" s="1"/>
  <c r="S600" i="8"/>
  <c r="G600" i="8" s="1"/>
  <c r="R937" i="12"/>
  <c r="F937" i="12" s="1"/>
  <c r="U333" i="12"/>
  <c r="I333" i="12" s="1"/>
  <c r="R120" i="8"/>
  <c r="F120" i="8" s="1"/>
  <c r="Q780" i="8"/>
  <c r="E780" i="8" s="1"/>
  <c r="U420" i="8"/>
  <c r="I420" i="8" s="1"/>
  <c r="S404" i="7"/>
  <c r="G404" i="7" s="1"/>
  <c r="R277" i="12"/>
  <c r="F277" i="12" s="1"/>
  <c r="Q937" i="12"/>
  <c r="E937" i="12" s="1"/>
  <c r="S226" i="11"/>
  <c r="G226" i="11" s="1"/>
  <c r="T528" i="9"/>
  <c r="H528" i="9" s="1"/>
  <c r="S585" i="11"/>
  <c r="G585" i="11" s="1"/>
  <c r="R134" i="7"/>
  <c r="F134" i="7" s="1"/>
  <c r="U900" i="8"/>
  <c r="I900" i="8" s="1"/>
  <c r="Q404" i="7"/>
  <c r="E404" i="7" s="1"/>
  <c r="T60" i="6"/>
  <c r="H60" i="6" s="1"/>
  <c r="K10" i="16" s="1"/>
  <c r="R767" i="6"/>
  <c r="F767" i="6" s="1"/>
  <c r="G22" i="16" s="1"/>
  <c r="R720" i="9"/>
  <c r="F720" i="9" s="1"/>
  <c r="R449" i="7"/>
  <c r="F449" i="7" s="1"/>
  <c r="U480" i="9"/>
  <c r="I480" i="9" s="1"/>
  <c r="Q540" i="11"/>
  <c r="E540" i="11" s="1"/>
  <c r="U181" i="11"/>
  <c r="I181" i="11" s="1"/>
  <c r="S60" i="6"/>
  <c r="G60" i="6" s="1"/>
  <c r="I10" i="16" s="1"/>
  <c r="S450" i="11"/>
  <c r="G450" i="11" s="1"/>
  <c r="R660" i="8"/>
  <c r="F660" i="8" s="1"/>
  <c r="Q413" i="6"/>
  <c r="E413" i="6" s="1"/>
  <c r="E16" i="16" s="1"/>
  <c r="Q442" i="12"/>
  <c r="E442" i="12" s="1"/>
  <c r="R480" i="9"/>
  <c r="F480" i="9" s="1"/>
  <c r="S649" i="6"/>
  <c r="G649" i="6" s="1"/>
  <c r="I20" i="16" s="1"/>
  <c r="R226" i="11"/>
  <c r="F226" i="11" s="1"/>
  <c r="Q289" i="9"/>
  <c r="E289" i="9" s="1"/>
  <c r="T269" i="7"/>
  <c r="H269" i="7" s="1"/>
  <c r="Q136" i="11"/>
  <c r="E136" i="11" s="1"/>
  <c r="T97" i="9"/>
  <c r="H97" i="9" s="1"/>
  <c r="U145" i="9"/>
  <c r="I145" i="9" s="1"/>
  <c r="T181" i="11"/>
  <c r="H181" i="11" s="1"/>
  <c r="U576" i="9"/>
  <c r="I576" i="9" s="1"/>
  <c r="U49" i="9"/>
  <c r="I49" i="9" s="1"/>
  <c r="R624" i="9"/>
  <c r="F624" i="9" s="1"/>
  <c r="T600" i="8"/>
  <c r="H600" i="8" s="1"/>
  <c r="U404" i="7"/>
  <c r="I404" i="7" s="1"/>
  <c r="R60" i="6"/>
  <c r="F60" i="6" s="1"/>
  <c r="G10" i="16" s="1"/>
  <c r="R177" i="6"/>
  <c r="F177" i="6" s="1"/>
  <c r="G12" i="16" s="1"/>
  <c r="T405" i="11"/>
  <c r="H405" i="11" s="1"/>
  <c r="U600" i="8"/>
  <c r="I600" i="8" s="1"/>
  <c r="T585" i="11"/>
  <c r="H585" i="11" s="1"/>
  <c r="U531" i="6"/>
  <c r="I531" i="6" s="1"/>
  <c r="M18" i="16" s="1"/>
  <c r="Q720" i="8"/>
  <c r="E720" i="8" s="1"/>
  <c r="U708" i="6"/>
  <c r="I708" i="6" s="1"/>
  <c r="M21" i="16" s="1"/>
  <c r="Q271" i="11"/>
  <c r="E271" i="11" s="1"/>
  <c r="T241" i="9"/>
  <c r="H241" i="9" s="1"/>
  <c r="R181" i="11"/>
  <c r="F181" i="11" s="1"/>
  <c r="S179" i="7"/>
  <c r="G179" i="7" s="1"/>
  <c r="T359" i="7"/>
  <c r="H359" i="7" s="1"/>
  <c r="T480" i="9"/>
  <c r="H480" i="9" s="1"/>
  <c r="R241" i="9"/>
  <c r="F241" i="9" s="1"/>
  <c r="Q177" i="6"/>
  <c r="E177" i="6" s="1"/>
  <c r="E12" i="16" s="1"/>
  <c r="S269" i="7"/>
  <c r="G269" i="7" s="1"/>
  <c r="S236" i="6"/>
  <c r="G236" i="6" s="1"/>
  <c r="I13" i="16" s="1"/>
  <c r="R193" i="9"/>
  <c r="F193" i="9" s="1"/>
  <c r="Q840" i="8"/>
  <c r="E840" i="8" s="1"/>
  <c r="Q277" i="12"/>
  <c r="E277" i="12" s="1"/>
  <c r="S120" i="8"/>
  <c r="G120" i="8" s="1"/>
  <c r="Q716" i="12"/>
  <c r="E716" i="12" s="1"/>
  <c r="R528" i="9"/>
  <c r="F528" i="9" s="1"/>
  <c r="U442" i="12"/>
  <c r="I442" i="12" s="1"/>
  <c r="T551" i="12"/>
  <c r="H551" i="12" s="1"/>
  <c r="T224" i="7"/>
  <c r="H224" i="7" s="1"/>
  <c r="S277" i="12"/>
  <c r="G277" i="12" s="1"/>
  <c r="Q576" i="9"/>
  <c r="E576" i="9" s="1"/>
  <c r="U314" i="7"/>
  <c r="I314" i="7" s="1"/>
  <c r="R551" i="12"/>
  <c r="F551" i="12" s="1"/>
  <c r="T300" i="8"/>
  <c r="H300" i="8" s="1"/>
  <c r="R224" i="7"/>
  <c r="F224" i="7" s="1"/>
  <c r="R540" i="8"/>
  <c r="F540" i="8" s="1"/>
  <c r="U495" i="11"/>
  <c r="I495" i="11" s="1"/>
  <c r="Q314" i="7"/>
  <c r="E314" i="7" s="1"/>
  <c r="S881" i="12"/>
  <c r="G881" i="12" s="1"/>
  <c r="U136" i="11"/>
  <c r="I136" i="11" s="1"/>
  <c r="T177" i="6"/>
  <c r="H177" i="6" s="1"/>
  <c r="K12" i="16" s="1"/>
  <c r="U413" i="6"/>
  <c r="I413" i="6" s="1"/>
  <c r="M16" i="16" s="1"/>
  <c r="Q585" i="11"/>
  <c r="E585" i="11" s="1"/>
  <c r="S46" i="11"/>
  <c r="G46" i="11" s="1"/>
  <c r="R881" i="12"/>
  <c r="F881" i="12" s="1"/>
  <c r="S405" i="11"/>
  <c r="G405" i="11" s="1"/>
  <c r="Q495" i="11"/>
  <c r="E495" i="11" s="1"/>
  <c r="Q649" i="6"/>
  <c r="E649" i="6" s="1"/>
  <c r="E20" i="16" s="1"/>
  <c r="S576" i="9"/>
  <c r="G576" i="9" s="1"/>
  <c r="T295" i="6"/>
  <c r="H295" i="6" s="1"/>
  <c r="K14" i="16" s="1"/>
  <c r="Q226" i="11"/>
  <c r="E226" i="11" s="1"/>
  <c r="S672" i="9"/>
  <c r="G672" i="9" s="1"/>
  <c r="S540" i="8"/>
  <c r="G540" i="8" s="1"/>
  <c r="U240" i="8"/>
  <c r="I240" i="8" s="1"/>
  <c r="R432" i="9"/>
  <c r="F432" i="9" s="1"/>
  <c r="Q134" i="7"/>
  <c r="E134" i="7" s="1"/>
  <c r="T624" i="9"/>
  <c r="H624" i="9" s="1"/>
  <c r="T495" i="11"/>
  <c r="H495" i="11" s="1"/>
  <c r="S193" i="9"/>
  <c r="G193" i="9" s="1"/>
  <c r="S432" i="9"/>
  <c r="G432" i="9" s="1"/>
  <c r="U224" i="7"/>
  <c r="I224" i="7" s="1"/>
  <c r="Q672" i="9"/>
  <c r="E672" i="9" s="1"/>
  <c r="S551" i="12"/>
  <c r="G551" i="12" s="1"/>
  <c r="S937" i="12"/>
  <c r="G937" i="12" s="1"/>
  <c r="U277" i="12"/>
  <c r="I277" i="12" s="1"/>
  <c r="R900" i="8"/>
  <c r="F900" i="8" s="1"/>
  <c r="U241" i="9"/>
  <c r="I241" i="9" s="1"/>
  <c r="R450" i="11"/>
  <c r="F450" i="11" s="1"/>
  <c r="S480" i="8"/>
  <c r="G480" i="8" s="1"/>
  <c r="S360" i="8"/>
  <c r="G360" i="8" s="1"/>
  <c r="U551" i="12"/>
  <c r="I551" i="12" s="1"/>
  <c r="T540" i="8"/>
  <c r="H540" i="8" s="1"/>
  <c r="Q145" i="9"/>
  <c r="E145" i="9" s="1"/>
  <c r="U660" i="8"/>
  <c r="I660" i="8" s="1"/>
  <c r="S531" i="6"/>
  <c r="G531" i="6" s="1"/>
  <c r="I18" i="16" s="1"/>
  <c r="R480" i="8"/>
  <c r="F480" i="8" s="1"/>
  <c r="T881" i="12"/>
  <c r="H881" i="12" s="1"/>
  <c r="U269" i="7"/>
  <c r="I269" i="7" s="1"/>
  <c r="S472" i="6"/>
  <c r="G472" i="6" s="1"/>
  <c r="I17" i="16" s="1"/>
  <c r="Q660" i="8"/>
  <c r="E660" i="8" s="1"/>
  <c r="S241" i="9"/>
  <c r="G241" i="9" s="1"/>
  <c r="T91" i="11"/>
  <c r="H91" i="11" s="1"/>
  <c r="R780" i="8"/>
  <c r="F780" i="8" s="1"/>
  <c r="Q480" i="9"/>
  <c r="E480" i="9" s="1"/>
  <c r="S224" i="7"/>
  <c r="G224" i="7" s="1"/>
  <c r="R472" i="6"/>
  <c r="F472" i="6" s="1"/>
  <c r="G17" i="16" s="1"/>
  <c r="S333" i="12"/>
  <c r="G333" i="12" s="1"/>
  <c r="U97" i="9"/>
  <c r="I97" i="9" s="1"/>
  <c r="Q193" i="9"/>
  <c r="E193" i="9" s="1"/>
  <c r="Q540" i="8"/>
  <c r="E540" i="8" s="1"/>
  <c r="R384" i="9"/>
  <c r="F384" i="9" s="1"/>
  <c r="Q120" i="8"/>
  <c r="E120" i="8" s="1"/>
  <c r="T480" i="8"/>
  <c r="H480" i="8" s="1"/>
  <c r="R360" i="11"/>
  <c r="F360" i="11" s="1"/>
  <c r="U825" i="12"/>
  <c r="I825" i="12" s="1"/>
  <c r="S177" i="6"/>
  <c r="G177" i="6" s="1"/>
  <c r="I12" i="16" s="1"/>
  <c r="T360" i="8"/>
  <c r="H360" i="8" s="1"/>
  <c r="R333" i="12"/>
  <c r="F333" i="12" s="1"/>
  <c r="T531" i="6"/>
  <c r="H531" i="6" s="1"/>
  <c r="K18" i="16" s="1"/>
  <c r="S49" i="9"/>
  <c r="G49" i="9" s="1"/>
  <c r="R90" i="7"/>
  <c r="F90" i="7" s="1"/>
  <c r="S449" i="7"/>
  <c r="G449" i="7" s="1"/>
  <c r="S360" i="11"/>
  <c r="G360" i="11" s="1"/>
  <c r="Q300" i="8"/>
  <c r="E300" i="8" s="1"/>
  <c r="U226" i="11"/>
  <c r="I226" i="11" s="1"/>
  <c r="Q660" i="12"/>
  <c r="E660" i="12" s="1"/>
  <c r="U881" i="12"/>
  <c r="I881" i="12" s="1"/>
  <c r="R91" i="11"/>
  <c r="F91" i="11" s="1"/>
  <c r="Q179" i="7"/>
  <c r="E179" i="7" s="1"/>
  <c r="Q531" i="6"/>
  <c r="E531" i="6" s="1"/>
  <c r="E18" i="16" s="1"/>
  <c r="U271" i="11"/>
  <c r="I271" i="11" s="1"/>
  <c r="S97" i="9"/>
  <c r="G97" i="9" s="1"/>
  <c r="T590" i="6"/>
  <c r="H590" i="6" s="1"/>
  <c r="K19" i="16" s="1"/>
  <c r="Q825" i="12"/>
  <c r="E825" i="12" s="1"/>
  <c r="S136" i="11"/>
  <c r="G136" i="11" s="1"/>
  <c r="U90" i="7"/>
  <c r="I90" i="7" s="1"/>
  <c r="T900" i="8"/>
  <c r="H900" i="8" s="1"/>
  <c r="T289" i="9"/>
  <c r="H289" i="9" s="1"/>
  <c r="S660" i="12"/>
  <c r="G660" i="12" s="1"/>
  <c r="T660" i="8"/>
  <c r="H660" i="8" s="1"/>
  <c r="R314" i="7"/>
  <c r="F314" i="7" s="1"/>
  <c r="U767" i="6"/>
  <c r="I767" i="6" s="1"/>
  <c r="M22" i="16" s="1"/>
  <c r="U177" i="6"/>
  <c r="I177" i="6" s="1"/>
  <c r="M12" i="16" s="1"/>
  <c r="R236" i="6"/>
  <c r="F236" i="6" s="1"/>
  <c r="G13" i="16" s="1"/>
  <c r="Q359" i="7"/>
  <c r="E359" i="7" s="1"/>
  <c r="T136" i="11"/>
  <c r="H136" i="11" s="1"/>
  <c r="U384" i="9"/>
  <c r="I384" i="9" s="1"/>
  <c r="R295" i="6"/>
  <c r="F295" i="6" s="1"/>
  <c r="G14" i="16" s="1"/>
  <c r="Q240" i="8"/>
  <c r="E240" i="8" s="1"/>
  <c r="U720" i="9"/>
  <c r="I720" i="9" s="1"/>
  <c r="U590" i="6"/>
  <c r="I590" i="6" s="1"/>
  <c r="M19" i="16" s="1"/>
  <c r="T720" i="8"/>
  <c r="H720" i="8" s="1"/>
  <c r="S359" i="7"/>
  <c r="G359" i="7" s="1"/>
  <c r="U720" i="8"/>
  <c r="I720" i="8" s="1"/>
  <c r="R354" i="6"/>
  <c r="F354" i="6" s="1"/>
  <c r="G15" i="16" s="1"/>
  <c r="U360" i="8"/>
  <c r="I360" i="8" s="1"/>
  <c r="U840" i="8"/>
  <c r="I840" i="8" s="1"/>
  <c r="R660" i="12"/>
  <c r="F660" i="12" s="1"/>
  <c r="S384" i="9"/>
  <c r="G384" i="9" s="1"/>
  <c r="R291" i="10"/>
  <c r="F291" i="10" s="1"/>
  <c r="Q418" i="15"/>
  <c r="E418" i="15" s="1"/>
  <c r="E161" i="16" s="1"/>
  <c r="Q168" i="12"/>
  <c r="E168" i="12" s="1"/>
  <c r="Q61" i="8"/>
  <c r="E61" i="8" s="1"/>
  <c r="T61" i="8"/>
  <c r="H61" i="8" s="1"/>
  <c r="R61" i="8"/>
  <c r="F61" i="8" s="1"/>
  <c r="U61" i="8"/>
  <c r="I61" i="8" s="1"/>
  <c r="R56" i="12"/>
  <c r="AA9" i="12"/>
  <c r="R45" i="12" s="1"/>
  <c r="AD120" i="12"/>
  <c r="S156" i="12" s="1"/>
  <c r="S167" i="12"/>
  <c r="T167" i="12"/>
  <c r="AG120" i="12"/>
  <c r="T156" i="12" s="1"/>
  <c r="Q112" i="12"/>
  <c r="E112" i="12" s="1"/>
  <c r="Q57" i="12"/>
  <c r="E57" i="12" s="1"/>
  <c r="U111" i="12"/>
  <c r="AJ64" i="12"/>
  <c r="U100" i="12" s="1"/>
  <c r="AG64" i="12"/>
  <c r="T100" i="12" s="1"/>
  <c r="T111" i="12"/>
  <c r="S56" i="12"/>
  <c r="AD9" i="12"/>
  <c r="S45" i="12" s="1"/>
  <c r="S111" i="12"/>
  <c r="AD64" i="12"/>
  <c r="S100" i="12" s="1"/>
  <c r="U56" i="12"/>
  <c r="AJ9" i="12"/>
  <c r="U45" i="12" s="1"/>
  <c r="AG9" i="12"/>
  <c r="T45" i="12" s="1"/>
  <c r="T56" i="12"/>
  <c r="AA120" i="12"/>
  <c r="R156" i="12" s="1"/>
  <c r="R167" i="12"/>
  <c r="AA64" i="12"/>
  <c r="R100" i="12" s="1"/>
  <c r="R111" i="12"/>
  <c r="U167" i="12"/>
  <c r="AJ120" i="12"/>
  <c r="U156" i="12" s="1"/>
  <c r="U167" i="10"/>
  <c r="I167" i="10" s="1"/>
  <c r="M181" i="16" s="1"/>
  <c r="T415" i="10"/>
  <c r="H415" i="10" s="1"/>
  <c r="S43" i="10"/>
  <c r="G43" i="10" s="1"/>
  <c r="T125" i="10"/>
  <c r="H125" i="10" s="1"/>
  <c r="Q250" i="10"/>
  <c r="E250" i="10" s="1"/>
  <c r="E183" i="16" s="1"/>
  <c r="R167" i="10"/>
  <c r="R374" i="10"/>
  <c r="F374" i="10" s="1"/>
  <c r="G186" i="16" s="1"/>
  <c r="Q333" i="10"/>
  <c r="E333" i="10" s="1"/>
  <c r="E185" i="16" s="1"/>
  <c r="U250" i="10"/>
  <c r="I250" i="10" s="1"/>
  <c r="M183" i="16" s="1"/>
  <c r="S167" i="10"/>
  <c r="G167" i="10" s="1"/>
  <c r="I181" i="16" s="1"/>
  <c r="T43" i="10"/>
  <c r="H43" i="10" s="1"/>
  <c r="S208" i="10"/>
  <c r="G208" i="10" s="1"/>
  <c r="S125" i="10"/>
  <c r="G125" i="10" s="1"/>
  <c r="Q415" i="10"/>
  <c r="E415" i="10" s="1"/>
  <c r="S374" i="10"/>
  <c r="G374" i="10" s="1"/>
  <c r="I186" i="16" s="1"/>
  <c r="T208" i="10"/>
  <c r="H208" i="10" s="1"/>
  <c r="Q374" i="10"/>
  <c r="E374" i="10" s="1"/>
  <c r="E186" i="16" s="1"/>
  <c r="U374" i="10"/>
  <c r="R415" i="10"/>
  <c r="F415" i="10" s="1"/>
  <c r="S291" i="10"/>
  <c r="G291" i="10" s="1"/>
  <c r="T374" i="10"/>
  <c r="Q125" i="10"/>
  <c r="E125" i="10" s="1"/>
  <c r="T291" i="10"/>
  <c r="H291" i="10" s="1"/>
  <c r="S415" i="10"/>
  <c r="G415" i="10" s="1"/>
  <c r="R250" i="10"/>
  <c r="F250" i="10" s="1"/>
  <c r="G183" i="16" s="1"/>
  <c r="T250" i="10"/>
  <c r="R208" i="10"/>
  <c r="F208" i="10" s="1"/>
  <c r="Q167" i="10"/>
  <c r="E167" i="10" s="1"/>
  <c r="E181" i="16" s="1"/>
  <c r="R333" i="10"/>
  <c r="F333" i="10" s="1"/>
  <c r="G185" i="16" s="1"/>
  <c r="R43" i="10"/>
  <c r="F43" i="10" s="1"/>
  <c r="S250" i="10"/>
  <c r="G250" i="10" s="1"/>
  <c r="I183" i="16" s="1"/>
  <c r="U333" i="10"/>
  <c r="I333" i="10" s="1"/>
  <c r="M185" i="16" s="1"/>
  <c r="R125" i="10"/>
  <c r="F125" i="10" s="1"/>
  <c r="T333" i="10"/>
  <c r="H333" i="10" s="1"/>
  <c r="K185" i="16" s="1"/>
  <c r="U415" i="10"/>
  <c r="I415" i="10" s="1"/>
  <c r="U43" i="10"/>
  <c r="I43" i="10" s="1"/>
  <c r="S333" i="10"/>
  <c r="G333" i="10" s="1"/>
  <c r="I185" i="16" s="1"/>
  <c r="T167" i="10"/>
  <c r="H167" i="10" s="1"/>
  <c r="K181" i="16" s="1"/>
  <c r="T418" i="15"/>
  <c r="H418" i="15" s="1"/>
  <c r="K161" i="16" s="1"/>
  <c r="S227" i="15"/>
  <c r="S239" i="15" s="1"/>
  <c r="G239" i="15" s="1"/>
  <c r="I158" i="16" s="1"/>
  <c r="S49" i="15"/>
  <c r="S61" i="15" s="1"/>
  <c r="G61" i="15" s="1"/>
  <c r="S466" i="15"/>
  <c r="S478" i="15" s="1"/>
  <c r="G478" i="15" s="1"/>
  <c r="S946" i="15"/>
  <c r="S958" i="15" s="1"/>
  <c r="G958" i="15" s="1"/>
  <c r="S706" i="15"/>
  <c r="S718" i="15" s="1"/>
  <c r="G718" i="15" s="1"/>
  <c r="S766" i="15"/>
  <c r="S778" i="15" s="1"/>
  <c r="G778" i="15" s="1"/>
  <c r="S286" i="15"/>
  <c r="S298" i="15" s="1"/>
  <c r="G298" i="15" s="1"/>
  <c r="S346" i="15"/>
  <c r="S358" i="15" s="1"/>
  <c r="G358" i="15" s="1"/>
  <c r="S826" i="15"/>
  <c r="S838" i="15" s="1"/>
  <c r="G838" i="15" s="1"/>
  <c r="I168" i="16" s="1"/>
  <c r="S886" i="15"/>
  <c r="S898" i="15" s="1"/>
  <c r="G898" i="15" s="1"/>
  <c r="S167" i="15"/>
  <c r="S179" i="15" s="1"/>
  <c r="G179" i="15" s="1"/>
  <c r="S108" i="15"/>
  <c r="S120" i="15" s="1"/>
  <c r="G120" i="15" s="1"/>
  <c r="S646" i="15"/>
  <c r="S658" i="15" s="1"/>
  <c r="G658" i="15" s="1"/>
  <c r="I165" i="16" s="1"/>
  <c r="S1006" i="15"/>
  <c r="S1018" i="15" s="1"/>
  <c r="G1018" i="15" s="1"/>
  <c r="S586" i="15"/>
  <c r="S598" i="15" s="1"/>
  <c r="G598" i="15" s="1"/>
  <c r="U179" i="15"/>
  <c r="I179" i="15" s="1"/>
  <c r="Q61" i="15"/>
  <c r="E61" i="15" s="1"/>
  <c r="Q958" i="15"/>
  <c r="E958" i="15" s="1"/>
  <c r="R598" i="15"/>
  <c r="F598" i="15" s="1"/>
  <c r="R358" i="15"/>
  <c r="F358" i="15" s="1"/>
  <c r="T358" i="15"/>
  <c r="H358" i="15" s="1"/>
  <c r="U478" i="15"/>
  <c r="I478" i="15" s="1"/>
  <c r="T61" i="15"/>
  <c r="H61" i="15" s="1"/>
  <c r="T120" i="15"/>
  <c r="H120" i="15" s="1"/>
  <c r="T179" i="15"/>
  <c r="H179" i="15" s="1"/>
  <c r="U120" i="15"/>
  <c r="I120" i="15" s="1"/>
  <c r="Q598" i="15"/>
  <c r="E598" i="15" s="1"/>
  <c r="T778" i="15"/>
  <c r="H778" i="15" s="1"/>
  <c r="U61" i="15"/>
  <c r="I61" i="15" s="1"/>
  <c r="R898" i="15"/>
  <c r="F898" i="15" s="1"/>
  <c r="T478" i="15"/>
  <c r="H478" i="15" s="1"/>
  <c r="T298" i="15"/>
  <c r="H298" i="15" s="1"/>
  <c r="U958" i="15"/>
  <c r="I958" i="15" s="1"/>
  <c r="Q1018" i="15"/>
  <c r="E1018" i="15" s="1"/>
  <c r="Q179" i="15"/>
  <c r="E179" i="15" s="1"/>
  <c r="T718" i="15"/>
  <c r="H718" i="15" s="1"/>
  <c r="Q358" i="15"/>
  <c r="E358" i="15" s="1"/>
  <c r="Q898" i="15"/>
  <c r="E898" i="15" s="1"/>
  <c r="R298" i="15"/>
  <c r="F298" i="15" s="1"/>
  <c r="U718" i="15"/>
  <c r="I718" i="15" s="1"/>
  <c r="U358" i="15"/>
  <c r="I358" i="15" s="1"/>
  <c r="T1018" i="15"/>
  <c r="H1018" i="15" s="1"/>
  <c r="U298" i="15"/>
  <c r="I298" i="15" s="1"/>
  <c r="R1018" i="15"/>
  <c r="F1018" i="15" s="1"/>
  <c r="U598" i="15"/>
  <c r="I598" i="15" s="1"/>
  <c r="Q778" i="15"/>
  <c r="E778" i="15" s="1"/>
  <c r="R778" i="15"/>
  <c r="F778" i="15" s="1"/>
  <c r="R120" i="15"/>
  <c r="F120" i="15" s="1"/>
  <c r="T898" i="15"/>
  <c r="H898" i="15" s="1"/>
  <c r="Q478" i="15"/>
  <c r="E478" i="15" s="1"/>
  <c r="U778" i="15"/>
  <c r="I778" i="15" s="1"/>
  <c r="T958" i="15"/>
  <c r="H958" i="15" s="1"/>
  <c r="Q298" i="15"/>
  <c r="E298" i="15" s="1"/>
  <c r="U1018" i="15"/>
  <c r="I1018" i="15" s="1"/>
  <c r="Q718" i="15"/>
  <c r="E718" i="15" s="1"/>
  <c r="U898" i="15"/>
  <c r="I898" i="15" s="1"/>
  <c r="R179" i="15"/>
  <c r="F179" i="15" s="1"/>
  <c r="R958" i="15"/>
  <c r="F958" i="15" s="1"/>
  <c r="Q120" i="15"/>
  <c r="E120" i="15" s="1"/>
  <c r="R61" i="15"/>
  <c r="F61" i="15" s="1"/>
  <c r="R478" i="15"/>
  <c r="F478" i="15" s="1"/>
  <c r="T598" i="15"/>
  <c r="H598" i="15" s="1"/>
  <c r="R718" i="15"/>
  <c r="F718" i="15" s="1"/>
  <c r="R84" i="10"/>
  <c r="F84" i="10" s="1"/>
  <c r="G179" i="16" s="1"/>
  <c r="R538" i="15"/>
  <c r="F538" i="15" s="1"/>
  <c r="G163" i="16" s="1"/>
  <c r="T389" i="12"/>
  <c r="H389" i="12" s="1"/>
  <c r="K131" i="16" s="1"/>
  <c r="S538" i="15"/>
  <c r="G538" i="15" s="1"/>
  <c r="I163" i="16" s="1"/>
  <c r="R223" i="12"/>
  <c r="T223" i="12"/>
  <c r="AA176" i="12"/>
  <c r="R212" i="12" s="1"/>
  <c r="AG176" i="12"/>
  <c r="T212" i="12" s="1"/>
  <c r="R772" i="12"/>
  <c r="F772" i="12" s="1"/>
  <c r="G138" i="16" s="1"/>
  <c r="U389" i="12"/>
  <c r="I389" i="12" s="1"/>
  <c r="M131" i="16" s="1"/>
  <c r="R316" i="11"/>
  <c r="F316" i="11" s="1"/>
  <c r="G93" i="16" s="1"/>
  <c r="U498" i="12"/>
  <c r="I498" i="12" s="1"/>
  <c r="M133" i="16" s="1"/>
  <c r="Q771" i="12"/>
  <c r="U84" i="10"/>
  <c r="I84" i="10" s="1"/>
  <c r="M179" i="16" s="1"/>
  <c r="R36" i="13"/>
  <c r="F36" i="13" s="1"/>
  <c r="G148" i="16" s="1"/>
  <c r="S337" i="9"/>
  <c r="G337" i="9" s="1"/>
  <c r="I72" i="16" s="1"/>
  <c r="T658" i="15"/>
  <c r="H658" i="15" s="1"/>
  <c r="K165" i="16" s="1"/>
  <c r="S316" i="11"/>
  <c r="G316" i="11" s="1"/>
  <c r="I93" i="16" s="1"/>
  <c r="Q239" i="15"/>
  <c r="E239" i="15" s="1"/>
  <c r="E158" i="16" s="1"/>
  <c r="T239" i="15"/>
  <c r="H239" i="15" s="1"/>
  <c r="K158" i="16" s="1"/>
  <c r="T607" i="12"/>
  <c r="H607" i="12" s="1"/>
  <c r="K135" i="16" s="1"/>
  <c r="S36" i="13"/>
  <c r="G36" i="13" s="1"/>
  <c r="I148" i="16" s="1"/>
  <c r="S772" i="12"/>
  <c r="G772" i="12" s="1"/>
  <c r="I138" i="16" s="1"/>
  <c r="S84" i="10"/>
  <c r="G84" i="10" s="1"/>
  <c r="I179" i="16" s="1"/>
  <c r="Q607" i="12"/>
  <c r="E607" i="12" s="1"/>
  <c r="E135" i="16" s="1"/>
  <c r="S498" i="12"/>
  <c r="G498" i="12" s="1"/>
  <c r="I133" i="16" s="1"/>
  <c r="Q36" i="13"/>
  <c r="E36" i="13" s="1"/>
  <c r="E148" i="16" s="1"/>
  <c r="Q316" i="11"/>
  <c r="E316" i="11" s="1"/>
  <c r="E93" i="16" s="1"/>
  <c r="T36" i="13"/>
  <c r="H36" i="13" s="1"/>
  <c r="K148" i="16" s="1"/>
  <c r="F167" i="10"/>
  <c r="G181" i="16" s="1"/>
  <c r="U239" i="15"/>
  <c r="I239" i="15" s="1"/>
  <c r="M158" i="16" s="1"/>
  <c r="Q389" i="12"/>
  <c r="E389" i="12" s="1"/>
  <c r="E131" i="16" s="1"/>
  <c r="Q84" i="10"/>
  <c r="E84" i="10" s="1"/>
  <c r="E179" i="16" s="1"/>
  <c r="R658" i="15"/>
  <c r="F658" i="15" s="1"/>
  <c r="G165" i="16" s="1"/>
  <c r="R239" i="15"/>
  <c r="F239" i="15" s="1"/>
  <c r="G158" i="16" s="1"/>
  <c r="U607" i="12"/>
  <c r="I607" i="12" s="1"/>
  <c r="M135" i="16" s="1"/>
  <c r="H250" i="10"/>
  <c r="K183" i="16" s="1"/>
  <c r="U316" i="11"/>
  <c r="I316" i="11" s="1"/>
  <c r="M93" i="16" s="1"/>
  <c r="G418" i="15"/>
  <c r="I161" i="16" s="1"/>
  <c r="U36" i="13"/>
  <c r="I36" i="13" s="1"/>
  <c r="M148" i="16" s="1"/>
  <c r="X729" i="12"/>
  <c r="Q760" i="12" s="1"/>
  <c r="S119" i="6"/>
  <c r="G119" i="6" s="1"/>
  <c r="I11" i="16" s="1"/>
  <c r="U337" i="9"/>
  <c r="I337" i="9" s="1"/>
  <c r="M72" i="16" s="1"/>
  <c r="Q498" i="12"/>
  <c r="E498" i="12" s="1"/>
  <c r="E133" i="16" s="1"/>
  <c r="R337" i="9"/>
  <c r="F337" i="9" s="1"/>
  <c r="G72" i="16" s="1"/>
  <c r="T538" i="15"/>
  <c r="H538" i="15" s="1"/>
  <c r="K163" i="16" s="1"/>
  <c r="Q224" i="12"/>
  <c r="E224" i="12" s="1"/>
  <c r="E128" i="16" s="1"/>
  <c r="R389" i="12"/>
  <c r="F389" i="12" s="1"/>
  <c r="G131" i="16" s="1"/>
  <c r="T84" i="10"/>
  <c r="H84" i="10" s="1"/>
  <c r="K179" i="16" s="1"/>
  <c r="R607" i="12"/>
  <c r="F607" i="12" s="1"/>
  <c r="G135" i="16" s="1"/>
  <c r="S389" i="12"/>
  <c r="G389" i="12" s="1"/>
  <c r="I131" i="16" s="1"/>
  <c r="S607" i="12"/>
  <c r="G607" i="12" s="1"/>
  <c r="I135" i="16" s="1"/>
  <c r="T316" i="11"/>
  <c r="H316" i="11" s="1"/>
  <c r="K93" i="16" s="1"/>
  <c r="E835" i="15"/>
  <c r="E836" i="15"/>
  <c r="AJ176" i="12"/>
  <c r="U212" i="12" s="1"/>
  <c r="U223" i="12"/>
  <c r="S223" i="12"/>
  <c r="AD176" i="12"/>
  <c r="S212" i="12" s="1"/>
  <c r="U658" i="15"/>
  <c r="I658" i="15" s="1"/>
  <c r="M165" i="16" s="1"/>
  <c r="T498" i="12"/>
  <c r="H498" i="12" s="1"/>
  <c r="K133" i="16" s="1"/>
  <c r="Q107" i="6"/>
  <c r="Q119" i="6" s="1"/>
  <c r="E119" i="6" s="1"/>
  <c r="E11" i="16" s="1"/>
  <c r="R107" i="6"/>
  <c r="R119" i="6" s="1"/>
  <c r="F119" i="6" s="1"/>
  <c r="G11" i="16" s="1"/>
  <c r="AG724" i="12"/>
  <c r="T760" i="12" s="1"/>
  <c r="T771" i="12"/>
  <c r="AJ724" i="12"/>
  <c r="U771" i="12"/>
  <c r="U838" i="15"/>
  <c r="I838" i="15" s="1"/>
  <c r="M168" i="16" s="1"/>
  <c r="Q538" i="15"/>
  <c r="E538" i="15" s="1"/>
  <c r="E163" i="16" s="1"/>
  <c r="T838" i="15"/>
  <c r="H838" i="15" s="1"/>
  <c r="K168" i="16" s="1"/>
  <c r="R838" i="15"/>
  <c r="F838" i="15" s="1"/>
  <c r="G168" i="16" s="1"/>
  <c r="U538" i="15"/>
  <c r="I538" i="15" s="1"/>
  <c r="M163" i="16" s="1"/>
  <c r="H716" i="9"/>
  <c r="H718" i="9" s="1"/>
  <c r="G382" i="9"/>
  <c r="H220" i="12"/>
  <c r="H222" i="12" s="1"/>
  <c r="E238" i="8"/>
  <c r="E778" i="8"/>
  <c r="G417" i="8"/>
  <c r="H142" i="9"/>
  <c r="I718" i="8"/>
  <c r="F133" i="11"/>
  <c r="E380" i="9"/>
  <c r="E381" i="9" s="1"/>
  <c r="I574" i="9"/>
  <c r="E333" i="9"/>
  <c r="I477" i="9"/>
  <c r="E658" i="8"/>
  <c r="I286" i="9"/>
  <c r="E46" i="9"/>
  <c r="G297" i="8"/>
  <c r="F770" i="12"/>
  <c r="E430" i="9"/>
  <c r="F417" i="8"/>
  <c r="F714" i="12"/>
  <c r="I669" i="9"/>
  <c r="E298" i="8"/>
  <c r="H716" i="15"/>
  <c r="F381" i="9"/>
  <c r="E34" i="13"/>
  <c r="I334" i="9"/>
  <c r="G537" i="8"/>
  <c r="E95" i="9"/>
  <c r="F595" i="15"/>
  <c r="F95" i="9"/>
  <c r="G178" i="8"/>
  <c r="E352" i="15"/>
  <c r="F177" i="15"/>
  <c r="I715" i="15"/>
  <c r="I416" i="15"/>
  <c r="I775" i="15"/>
  <c r="F775" i="15"/>
  <c r="I220" i="12"/>
  <c r="I222" i="12" s="1"/>
  <c r="G220" i="12"/>
  <c r="G222" i="12" s="1"/>
  <c r="E268" i="11"/>
  <c r="E448" i="11"/>
  <c r="E133" i="11"/>
  <c r="E314" i="11"/>
  <c r="E492" i="11"/>
  <c r="E582" i="11"/>
  <c r="E537" i="11"/>
  <c r="E88" i="11"/>
  <c r="E403" i="11"/>
  <c r="E178" i="11"/>
  <c r="E223" i="11"/>
  <c r="E402" i="11"/>
  <c r="H898" i="8"/>
  <c r="E718" i="8"/>
  <c r="E837" i="8"/>
  <c r="H178" i="8"/>
  <c r="I597" i="8"/>
  <c r="G237" i="8"/>
  <c r="I312" i="7"/>
  <c r="H174" i="6"/>
  <c r="G411" i="6"/>
  <c r="I175" i="6"/>
  <c r="H41" i="10"/>
  <c r="G41" i="10"/>
  <c r="F475" i="15"/>
  <c r="F43" i="7"/>
  <c r="F220" i="12"/>
  <c r="F221" i="12" s="1"/>
  <c r="I356" i="15"/>
  <c r="F355" i="15"/>
  <c r="I896" i="15"/>
  <c r="F716" i="15"/>
  <c r="F835" i="15"/>
  <c r="H237" i="15"/>
  <c r="H895" i="15"/>
  <c r="F416" i="15"/>
  <c r="H535" i="15"/>
  <c r="F289" i="10"/>
  <c r="I41" i="10"/>
  <c r="I371" i="10"/>
  <c r="F40" i="10"/>
  <c r="E39" i="10"/>
  <c r="E40" i="10" s="1"/>
  <c r="H330" i="10"/>
  <c r="G205" i="10"/>
  <c r="F412" i="10"/>
  <c r="G412" i="10"/>
  <c r="I205" i="10"/>
  <c r="F331" i="10"/>
  <c r="E204" i="10"/>
  <c r="E163" i="10"/>
  <c r="E165" i="10" s="1"/>
  <c r="F33" i="13"/>
  <c r="H823" i="12"/>
  <c r="G822" i="12"/>
  <c r="F274" i="12"/>
  <c r="E237" i="9"/>
  <c r="E239" i="9" s="1"/>
  <c r="H495" i="12"/>
  <c r="F386" i="12"/>
  <c r="F496" i="12"/>
  <c r="H385" i="12"/>
  <c r="H386" i="12" s="1"/>
  <c r="E547" i="12"/>
  <c r="E548" i="12" s="1"/>
  <c r="G331" i="12"/>
  <c r="I439" i="12"/>
  <c r="G133" i="11"/>
  <c r="G223" i="11"/>
  <c r="E313" i="11"/>
  <c r="H223" i="11"/>
  <c r="G357" i="11"/>
  <c r="E89" i="11"/>
  <c r="G430" i="9"/>
  <c r="E191" i="9"/>
  <c r="I143" i="9"/>
  <c r="G598" i="8"/>
  <c r="I351" i="6"/>
  <c r="H47" i="9"/>
  <c r="F46" i="9"/>
  <c r="I190" i="9"/>
  <c r="E287" i="9"/>
  <c r="E718" i="9"/>
  <c r="G718" i="9"/>
  <c r="H469" i="6"/>
  <c r="G470" i="6"/>
  <c r="H418" i="8"/>
  <c r="F237" i="8"/>
  <c r="F238" i="8"/>
  <c r="F312" i="7"/>
  <c r="E176" i="7"/>
  <c r="E267" i="7"/>
  <c r="F718" i="8"/>
  <c r="I58" i="8"/>
  <c r="E178" i="8"/>
  <c r="H58" i="8"/>
  <c r="E445" i="7"/>
  <c r="G266" i="7"/>
  <c r="I57" i="6"/>
  <c r="H43" i="7"/>
  <c r="E132" i="7"/>
  <c r="G401" i="7"/>
  <c r="F588" i="6"/>
  <c r="G293" i="6"/>
  <c r="G528" i="6"/>
  <c r="G174" i="6"/>
  <c r="F470" i="6"/>
  <c r="I954" i="15"/>
  <c r="I955" i="15" s="1"/>
  <c r="H108" i="12"/>
  <c r="H110" i="12" s="1"/>
  <c r="I121" i="10"/>
  <c r="I122" i="10" s="1"/>
  <c r="H121" i="10"/>
  <c r="H123" i="10" s="1"/>
  <c r="E474" i="15"/>
  <c r="F164" i="12"/>
  <c r="H547" i="12"/>
  <c r="G46" i="9"/>
  <c r="E621" i="9"/>
  <c r="G47" i="9"/>
  <c r="F143" i="9"/>
  <c r="H537" i="8"/>
  <c r="F235" i="15"/>
  <c r="H621" i="9"/>
  <c r="H770" i="12"/>
  <c r="E774" i="15"/>
  <c r="F118" i="15"/>
  <c r="H655" i="15"/>
  <c r="H190" i="9"/>
  <c r="G311" i="7"/>
  <c r="I236" i="15"/>
  <c r="F879" i="12"/>
  <c r="F165" i="10"/>
  <c r="I718" i="9"/>
  <c r="E411" i="10"/>
  <c r="E235" i="15"/>
  <c r="F528" i="6"/>
  <c r="E246" i="10"/>
  <c r="G131" i="7"/>
  <c r="G44" i="7"/>
  <c r="G934" i="12"/>
  <c r="E594" i="15"/>
  <c r="E598" i="8"/>
  <c r="E142" i="9"/>
  <c r="G595" i="15"/>
  <c r="F549" i="12"/>
  <c r="F493" i="11"/>
  <c r="I223" i="11"/>
  <c r="F764" i="6"/>
  <c r="E418" i="8"/>
  <c r="G647" i="6"/>
  <c r="F477" i="8"/>
  <c r="E476" i="9"/>
  <c r="E164" i="12"/>
  <c r="E821" i="12"/>
  <c r="I116" i="15"/>
  <c r="I117" i="15" s="1"/>
  <c r="G116" i="15"/>
  <c r="G117" i="15" s="1"/>
  <c r="I294" i="15"/>
  <c r="I295" i="15" s="1"/>
  <c r="H596" i="15"/>
  <c r="H775" i="15"/>
  <c r="E894" i="15"/>
  <c r="E80" i="10"/>
  <c r="F82" i="10"/>
  <c r="E1014" i="15"/>
  <c r="E712" i="12"/>
  <c r="E294" i="15"/>
  <c r="F53" i="12"/>
  <c r="F55" i="12" s="1"/>
  <c r="E603" i="12"/>
  <c r="E656" i="12"/>
  <c r="E220" i="12"/>
  <c r="E524" i="9"/>
  <c r="E534" i="15"/>
  <c r="E414" i="15"/>
  <c r="E370" i="10"/>
  <c r="E654" i="15"/>
  <c r="E287" i="10"/>
  <c r="E289" i="10" s="1"/>
  <c r="E572" i="9"/>
  <c r="E573" i="9" s="1"/>
  <c r="E116" i="15"/>
  <c r="E668" i="9"/>
  <c r="G474" i="15"/>
  <c r="E121" i="10"/>
  <c r="E175" i="15"/>
  <c r="E714" i="15"/>
  <c r="E53" i="12"/>
  <c r="E54" i="12" s="1"/>
  <c r="E273" i="12"/>
  <c r="G57" i="6"/>
  <c r="G108" i="12"/>
  <c r="E438" i="12"/>
  <c r="E108" i="12"/>
  <c r="E109" i="12" s="1"/>
  <c r="E329" i="12"/>
  <c r="E494" i="12"/>
  <c r="E495" i="12" s="1"/>
  <c r="E768" i="12"/>
  <c r="G53" i="12"/>
  <c r="E933" i="12"/>
  <c r="E385" i="12"/>
  <c r="E386" i="12" s="1"/>
  <c r="E43" i="7"/>
  <c r="E221" i="7"/>
  <c r="E311" i="7"/>
  <c r="E357" i="7"/>
  <c r="E87" i="7"/>
  <c r="I288" i="10"/>
  <c r="I81" i="10"/>
  <c r="G288" i="10"/>
  <c r="F248" i="10"/>
  <c r="E954" i="15"/>
  <c r="I176" i="15"/>
  <c r="I1016" i="15"/>
  <c r="F57" i="15"/>
  <c r="F58" i="15" s="1"/>
  <c r="E57" i="15"/>
  <c r="H475" i="15"/>
  <c r="G656" i="15"/>
  <c r="G295" i="15"/>
  <c r="G355" i="15"/>
  <c r="G34" i="13"/>
  <c r="I549" i="12"/>
  <c r="H55" i="12"/>
  <c r="F109" i="12"/>
  <c r="I714" i="12"/>
  <c r="I166" i="12"/>
  <c r="F658" i="12"/>
  <c r="H44" i="11"/>
  <c r="F583" i="11"/>
  <c r="I134" i="11"/>
  <c r="I178" i="11"/>
  <c r="E269" i="11"/>
  <c r="F492" i="11"/>
  <c r="E538" i="11"/>
  <c r="F447" i="11"/>
  <c r="E358" i="11"/>
  <c r="I358" i="11"/>
  <c r="E134" i="11"/>
  <c r="E179" i="11"/>
  <c r="G538" i="11"/>
  <c r="G493" i="11"/>
  <c r="E224" i="11"/>
  <c r="F314" i="11"/>
  <c r="H448" i="11"/>
  <c r="E447" i="11"/>
  <c r="G178" i="11"/>
  <c r="H574" i="9"/>
  <c r="E118" i="8"/>
  <c r="E478" i="8"/>
  <c r="E358" i="8"/>
  <c r="E898" i="8"/>
  <c r="E58" i="8"/>
  <c r="F371" i="10"/>
  <c r="F175" i="6"/>
  <c r="I417" i="8"/>
  <c r="F358" i="11"/>
  <c r="I838" i="8"/>
  <c r="F178" i="11"/>
  <c r="F526" i="9"/>
  <c r="G330" i="10"/>
  <c r="I595" i="15"/>
  <c r="F269" i="11"/>
  <c r="I717" i="9"/>
  <c r="F1016" i="15"/>
  <c r="H330" i="12"/>
  <c r="F58" i="6"/>
  <c r="E222" i="7"/>
  <c r="H777" i="8"/>
  <c r="G43" i="11"/>
  <c r="G549" i="12"/>
  <c r="E704" i="6"/>
  <c r="E706" i="6" s="1"/>
  <c r="F287" i="9"/>
  <c r="I386" i="12"/>
  <c r="G621" i="9"/>
  <c r="H355" i="15"/>
  <c r="F224" i="11"/>
  <c r="H237" i="8"/>
  <c r="E538" i="8"/>
  <c r="E312" i="7"/>
  <c r="H58" i="6"/>
  <c r="E583" i="11"/>
  <c r="F403" i="11"/>
  <c r="G415" i="15"/>
  <c r="F656" i="15"/>
  <c r="F935" i="12"/>
  <c r="E409" i="6"/>
  <c r="E410" i="6" s="1"/>
  <c r="E350" i="6"/>
  <c r="E351" i="6" s="1"/>
  <c r="E291" i="6"/>
  <c r="H416" i="15"/>
  <c r="E493" i="11"/>
  <c r="E115" i="6"/>
  <c r="E527" i="6"/>
  <c r="E529" i="6" s="1"/>
  <c r="E232" i="6"/>
  <c r="E233" i="6" s="1"/>
  <c r="E645" i="6"/>
  <c r="E646" i="6" s="1"/>
  <c r="E468" i="6"/>
  <c r="F538" i="11"/>
  <c r="E173" i="6"/>
  <c r="E174" i="6" s="1"/>
  <c r="E763" i="6"/>
  <c r="E764" i="6" s="1"/>
  <c r="E586" i="6"/>
  <c r="E587" i="6" s="1"/>
  <c r="E88" i="7"/>
  <c r="I446" i="7"/>
  <c r="G356" i="7"/>
  <c r="F447" i="7"/>
  <c r="E402" i="7"/>
  <c r="H311" i="7"/>
  <c r="G116" i="6"/>
  <c r="I646" i="6"/>
  <c r="F351" i="6"/>
  <c r="I764" i="6"/>
  <c r="H647" i="6"/>
  <c r="F706" i="6"/>
  <c r="F705" i="6"/>
  <c r="G573" i="9"/>
  <c r="G574" i="9"/>
  <c r="H598" i="8"/>
  <c r="H597" i="8"/>
  <c r="H835" i="15"/>
  <c r="H836" i="15"/>
  <c r="H248" i="10"/>
  <c r="H247" i="10"/>
  <c r="H605" i="12"/>
  <c r="H604" i="12"/>
  <c r="I269" i="11"/>
  <c r="I268" i="11"/>
  <c r="H352" i="6"/>
  <c r="H351" i="6"/>
  <c r="G658" i="12"/>
  <c r="G657" i="12"/>
  <c r="F221" i="7"/>
  <c r="F222" i="7"/>
  <c r="G287" i="9"/>
  <c r="G286" i="9"/>
  <c r="I658" i="12"/>
  <c r="I657" i="12"/>
  <c r="H412" i="10"/>
  <c r="H413" i="10"/>
  <c r="G765" i="6"/>
  <c r="G764" i="6"/>
  <c r="G716" i="15"/>
  <c r="G715" i="15"/>
  <c r="F604" i="12"/>
  <c r="F605" i="12"/>
  <c r="G496" i="12"/>
  <c r="G495" i="12"/>
  <c r="F206" i="10"/>
  <c r="F205" i="10"/>
  <c r="G351" i="6"/>
  <c r="G352" i="6"/>
  <c r="I605" i="12"/>
  <c r="I604" i="12"/>
  <c r="H478" i="9"/>
  <c r="H477" i="9"/>
  <c r="I358" i="8"/>
  <c r="I357" i="8"/>
  <c r="G525" i="9"/>
  <c r="G526" i="9"/>
  <c r="H314" i="11"/>
  <c r="H313" i="11"/>
  <c r="I55" i="12"/>
  <c r="I54" i="12"/>
  <c r="I496" i="12"/>
  <c r="I495" i="12"/>
  <c r="G123" i="10"/>
  <c r="G122" i="10"/>
  <c r="H118" i="15"/>
  <c r="H117" i="15"/>
  <c r="I470" i="6"/>
  <c r="I469" i="6"/>
  <c r="I402" i="11"/>
  <c r="I403" i="11"/>
  <c r="I777" i="8"/>
  <c r="I778" i="8"/>
  <c r="F573" i="9"/>
  <c r="F574" i="9"/>
  <c r="F296" i="15"/>
  <c r="F295" i="15"/>
  <c r="I237" i="8"/>
  <c r="I238" i="8"/>
  <c r="F621" i="9"/>
  <c r="F622" i="9"/>
  <c r="G605" i="12"/>
  <c r="G604" i="12"/>
  <c r="I538" i="8"/>
  <c r="I537" i="8"/>
  <c r="H879" i="12"/>
  <c r="H878" i="12"/>
  <c r="H372" i="10"/>
  <c r="H371" i="10"/>
  <c r="I233" i="6"/>
  <c r="I234" i="6"/>
  <c r="I298" i="8"/>
  <c r="I297" i="8"/>
  <c r="H132" i="7"/>
  <c r="H131" i="7"/>
  <c r="H95" i="9"/>
  <c r="H94" i="9"/>
  <c r="I582" i="11"/>
  <c r="I583" i="11"/>
  <c r="H538" i="11"/>
  <c r="H537" i="11"/>
  <c r="I47" i="9"/>
  <c r="I46" i="9"/>
  <c r="F536" i="15"/>
  <c r="F535" i="15"/>
  <c r="H493" i="11"/>
  <c r="H492" i="11"/>
  <c r="I430" i="9"/>
  <c r="I429" i="9"/>
  <c r="H402" i="7"/>
  <c r="H401" i="7"/>
  <c r="I411" i="6"/>
  <c r="I410" i="6"/>
  <c r="E353" i="15"/>
  <c r="E350" i="15"/>
  <c r="E351" i="15"/>
  <c r="G658" i="8"/>
  <c r="G657" i="8"/>
  <c r="G670" i="9"/>
  <c r="G669" i="9"/>
  <c r="H583" i="11"/>
  <c r="H582" i="11"/>
  <c r="F597" i="8"/>
  <c r="F598" i="8"/>
  <c r="H166" i="12"/>
  <c r="H165" i="12"/>
  <c r="G776" i="15"/>
  <c r="G775" i="15"/>
  <c r="I165" i="10"/>
  <c r="I164" i="10"/>
  <c r="I331" i="10"/>
  <c r="I330" i="10"/>
  <c r="I526" i="9"/>
  <c r="I525" i="9"/>
  <c r="H717" i="8"/>
  <c r="H718" i="8"/>
  <c r="I588" i="6"/>
  <c r="I587" i="6"/>
  <c r="H289" i="10"/>
  <c r="H288" i="10"/>
  <c r="I314" i="11"/>
  <c r="I313" i="11"/>
  <c r="H117" i="6"/>
  <c r="H116" i="6"/>
  <c r="H118" i="8"/>
  <c r="H117" i="8"/>
  <c r="H357" i="11"/>
  <c r="H358" i="11"/>
  <c r="G82" i="10"/>
  <c r="G81" i="10"/>
  <c r="H234" i="6"/>
  <c r="H233" i="6"/>
  <c r="G478" i="8"/>
  <c r="G477" i="8"/>
  <c r="F669" i="9"/>
  <c r="F670" i="9"/>
  <c r="H403" i="11"/>
  <c r="H402" i="11"/>
  <c r="I529" i="6"/>
  <c r="I528" i="6"/>
  <c r="I535" i="15"/>
  <c r="I536" i="15"/>
  <c r="F177" i="8"/>
  <c r="F178" i="8"/>
  <c r="H382" i="9"/>
  <c r="H381" i="9"/>
  <c r="F898" i="8"/>
  <c r="F897" i="8"/>
  <c r="G166" i="12"/>
  <c r="G165" i="12"/>
  <c r="I822" i="12"/>
  <c r="I823" i="12"/>
  <c r="F297" i="8"/>
  <c r="F298" i="8"/>
  <c r="H296" i="15"/>
  <c r="H295" i="15"/>
  <c r="I537" i="11"/>
  <c r="I538" i="11"/>
  <c r="H430" i="9"/>
  <c r="H429" i="9"/>
  <c r="I476" i="15"/>
  <c r="I475" i="15"/>
  <c r="H411" i="6"/>
  <c r="H410" i="6"/>
  <c r="G248" i="10"/>
  <c r="G247" i="10"/>
  <c r="I34" i="13"/>
  <c r="I33" i="13"/>
  <c r="F43" i="11"/>
  <c r="F44" i="11"/>
  <c r="I44" i="7"/>
  <c r="I43" i="7"/>
  <c r="G838" i="8"/>
  <c r="G837" i="8"/>
  <c r="I836" i="15"/>
  <c r="I835" i="15"/>
  <c r="F430" i="9"/>
  <c r="F429" i="9"/>
  <c r="H221" i="7"/>
  <c r="H222" i="7"/>
  <c r="H33" i="13"/>
  <c r="H34" i="13"/>
  <c r="H286" i="9"/>
  <c r="H287" i="9"/>
  <c r="H478" i="8"/>
  <c r="H477" i="8"/>
  <c r="F657" i="8"/>
  <c r="F658" i="8"/>
  <c r="H269" i="11"/>
  <c r="H268" i="11"/>
  <c r="G357" i="8"/>
  <c r="G358" i="8"/>
  <c r="G478" i="9"/>
  <c r="G477" i="9"/>
  <c r="G403" i="11"/>
  <c r="G402" i="11"/>
  <c r="I222" i="7"/>
  <c r="I221" i="7"/>
  <c r="F717" i="9"/>
  <c r="F718" i="9"/>
  <c r="I656" i="15"/>
  <c r="I655" i="15"/>
  <c r="F334" i="9"/>
  <c r="F335" i="9"/>
  <c r="G176" i="15"/>
  <c r="G177" i="15"/>
  <c r="I658" i="8"/>
  <c r="I657" i="8"/>
  <c r="I177" i="7"/>
  <c r="I176" i="7"/>
  <c r="G236" i="15"/>
  <c r="G237" i="15"/>
  <c r="F190" i="9"/>
  <c r="F191" i="9"/>
  <c r="H177" i="15"/>
  <c r="H176" i="15"/>
  <c r="F896" i="15"/>
  <c r="F895" i="15"/>
  <c r="H179" i="11"/>
  <c r="H178" i="11"/>
  <c r="H275" i="12"/>
  <c r="H274" i="12"/>
  <c r="I43" i="11"/>
  <c r="I44" i="11"/>
  <c r="G177" i="7"/>
  <c r="G176" i="7"/>
  <c r="I621" i="9"/>
  <c r="I622" i="9"/>
  <c r="I381" i="9"/>
  <c r="I382" i="9"/>
  <c r="F117" i="8"/>
  <c r="F118" i="8"/>
  <c r="H838" i="8"/>
  <c r="H837" i="8"/>
  <c r="H334" i="9"/>
  <c r="H335" i="9"/>
  <c r="G536" i="15"/>
  <c r="G535" i="15"/>
  <c r="H669" i="9"/>
  <c r="H670" i="9"/>
  <c r="I478" i="8"/>
  <c r="I477" i="8"/>
  <c r="I413" i="10"/>
  <c r="I412" i="10"/>
  <c r="G118" i="8"/>
  <c r="G117" i="8"/>
  <c r="I770" i="12"/>
  <c r="I769" i="12"/>
  <c r="I402" i="7"/>
  <c r="I401" i="7"/>
  <c r="G588" i="6"/>
  <c r="G587" i="6"/>
  <c r="F410" i="6"/>
  <c r="F411" i="6"/>
  <c r="F837" i="8"/>
  <c r="F838" i="8"/>
  <c r="I448" i="11"/>
  <c r="I447" i="11"/>
  <c r="H292" i="6"/>
  <c r="H293" i="6"/>
  <c r="H440" i="12"/>
  <c r="H439" i="12"/>
  <c r="H298" i="8"/>
  <c r="H297" i="8"/>
  <c r="E43" i="11"/>
  <c r="E44" i="11"/>
  <c r="H706" i="6"/>
  <c r="H705" i="6"/>
  <c r="F330" i="12"/>
  <c r="F331" i="12"/>
  <c r="H134" i="11"/>
  <c r="H133" i="11"/>
  <c r="E328" i="10"/>
  <c r="E325" i="10"/>
  <c r="E326" i="10"/>
  <c r="I178" i="8"/>
  <c r="I177" i="8"/>
  <c r="H657" i="8"/>
  <c r="H658" i="8"/>
  <c r="G440" i="12"/>
  <c r="G439" i="12"/>
  <c r="G222" i="7"/>
  <c r="G221" i="7"/>
  <c r="I898" i="8"/>
  <c r="I897" i="8"/>
  <c r="G583" i="11"/>
  <c r="G582" i="11"/>
  <c r="H1015" i="15"/>
  <c r="H1016" i="15"/>
  <c r="H164" i="10"/>
  <c r="H165" i="10"/>
  <c r="F292" i="6"/>
  <c r="F293" i="6"/>
  <c r="F537" i="8"/>
  <c r="F538" i="8"/>
  <c r="G233" i="6"/>
  <c r="G234" i="6"/>
  <c r="H765" i="6"/>
  <c r="H764" i="6"/>
  <c r="G335" i="9"/>
  <c r="G334" i="9"/>
  <c r="I110" i="12"/>
  <c r="I109" i="12"/>
  <c r="I95" i="9"/>
  <c r="I94" i="9"/>
  <c r="F116" i="6"/>
  <c r="F117" i="6"/>
  <c r="F266" i="7"/>
  <c r="F267" i="7"/>
  <c r="G770" i="12"/>
  <c r="G769" i="12"/>
  <c r="I356" i="7"/>
  <c r="I357" i="7"/>
  <c r="G275" i="12"/>
  <c r="G274" i="12"/>
  <c r="G778" i="8"/>
  <c r="G777" i="8"/>
  <c r="I118" i="8"/>
  <c r="I117" i="8"/>
  <c r="G313" i="11"/>
  <c r="G314" i="11"/>
  <c r="F132" i="7"/>
  <c r="F131" i="7"/>
  <c r="F478" i="9"/>
  <c r="F477" i="9"/>
  <c r="H935" i="12"/>
  <c r="H934" i="12"/>
  <c r="I266" i="7"/>
  <c r="I267" i="7"/>
  <c r="G879" i="12"/>
  <c r="G878" i="12"/>
  <c r="E874" i="12"/>
  <c r="E876" i="12"/>
  <c r="E873" i="12"/>
  <c r="G94" i="9"/>
  <c r="G95" i="9"/>
  <c r="G372" i="10"/>
  <c r="G371" i="10"/>
  <c r="G448" i="11"/>
  <c r="G447" i="11"/>
  <c r="H587" i="6"/>
  <c r="H588" i="6"/>
  <c r="I934" i="12"/>
  <c r="I935" i="12"/>
  <c r="F822" i="12"/>
  <c r="F823" i="12"/>
  <c r="I116" i="6"/>
  <c r="I117" i="6"/>
  <c r="G706" i="6"/>
  <c r="G705" i="6"/>
  <c r="G896" i="15"/>
  <c r="G895" i="15"/>
  <c r="H447" i="7"/>
  <c r="H446" i="7"/>
  <c r="G191" i="9"/>
  <c r="G190" i="9"/>
  <c r="F356" i="7"/>
  <c r="F357" i="7"/>
  <c r="F234" i="6"/>
  <c r="F233" i="6"/>
  <c r="H177" i="7"/>
  <c r="H176" i="7"/>
  <c r="I330" i="12"/>
  <c r="I331" i="12"/>
  <c r="H658" i="12"/>
  <c r="H657" i="12"/>
  <c r="I705" i="6"/>
  <c r="I706" i="6"/>
  <c r="G268" i="11"/>
  <c r="G269" i="11"/>
  <c r="F123" i="10"/>
  <c r="F122" i="10"/>
  <c r="G836" i="15"/>
  <c r="G835" i="15"/>
  <c r="G1016" i="15"/>
  <c r="G1015" i="15"/>
  <c r="H358" i="8"/>
  <c r="H357" i="8"/>
  <c r="H356" i="7"/>
  <c r="H357" i="7"/>
  <c r="H206" i="10"/>
  <c r="H205" i="10"/>
  <c r="I248" i="10"/>
  <c r="I247" i="10"/>
  <c r="I132" i="7"/>
  <c r="I131" i="7"/>
  <c r="I293" i="6"/>
  <c r="I292" i="6"/>
  <c r="F87" i="7"/>
  <c r="F88" i="7"/>
  <c r="H87" i="7"/>
  <c r="H88" i="7"/>
  <c r="F440" i="12"/>
  <c r="F439" i="12"/>
  <c r="H526" i="9"/>
  <c r="H525" i="9"/>
  <c r="G165" i="10"/>
  <c r="G164" i="10"/>
  <c r="F401" i="7"/>
  <c r="F402" i="7"/>
  <c r="I88" i="7"/>
  <c r="I87" i="7"/>
  <c r="H81" i="10"/>
  <c r="H82" i="10"/>
  <c r="G714" i="12"/>
  <c r="G713" i="12"/>
  <c r="G387" i="12"/>
  <c r="G386" i="12"/>
  <c r="I275" i="12"/>
  <c r="I274" i="12"/>
  <c r="H714" i="12"/>
  <c r="H713" i="12"/>
  <c r="G142" i="9"/>
  <c r="G143" i="9"/>
  <c r="I878" i="12"/>
  <c r="I879" i="12"/>
  <c r="F58" i="8"/>
  <c r="F59" i="8"/>
  <c r="H266" i="7"/>
  <c r="H267" i="7"/>
  <c r="F176" i="7"/>
  <c r="F177" i="7"/>
  <c r="G87" i="7"/>
  <c r="G88" i="7"/>
  <c r="F777" i="8"/>
  <c r="F778" i="8"/>
  <c r="F358" i="8"/>
  <c r="F357" i="8"/>
  <c r="F646" i="6"/>
  <c r="F647" i="6"/>
  <c r="G718" i="8"/>
  <c r="G717" i="8"/>
  <c r="G447" i="7"/>
  <c r="G446" i="7"/>
  <c r="G898" i="8"/>
  <c r="G897" i="8"/>
  <c r="G59" i="8"/>
  <c r="G58" i="8"/>
  <c r="H528" i="6"/>
  <c r="H529" i="6"/>
  <c r="I492" i="11"/>
  <c r="I493" i="11"/>
  <c r="H955" i="15"/>
  <c r="F956" i="15"/>
  <c r="G956" i="15"/>
  <c r="H58" i="15"/>
  <c r="I58" i="15"/>
  <c r="G58" i="15"/>
  <c r="H89" i="11"/>
  <c r="G89" i="11"/>
  <c r="F89" i="11"/>
  <c r="I88" i="11"/>
  <c r="H239" i="9"/>
  <c r="F238" i="9"/>
  <c r="G239" i="9"/>
  <c r="I238" i="9"/>
  <c r="Q838" i="15" l="1"/>
  <c r="E838" i="15" s="1"/>
  <c r="E168" i="16" s="1"/>
  <c r="U168" i="12"/>
  <c r="I168" i="12" s="1"/>
  <c r="T168" i="12"/>
  <c r="H168" i="12" s="1"/>
  <c r="S112" i="12"/>
  <c r="G112" i="12" s="1"/>
  <c r="U112" i="12"/>
  <c r="I112" i="12" s="1"/>
  <c r="U57" i="12"/>
  <c r="I57" i="12" s="1"/>
  <c r="S57" i="12"/>
  <c r="G57" i="12" s="1"/>
  <c r="R57" i="12"/>
  <c r="F57" i="12" s="1"/>
  <c r="R112" i="12"/>
  <c r="F112" i="12" s="1"/>
  <c r="T57" i="12"/>
  <c r="H57" i="12" s="1"/>
  <c r="T112" i="12"/>
  <c r="H112" i="12" s="1"/>
  <c r="S168" i="12"/>
  <c r="G168" i="12" s="1"/>
  <c r="R168" i="12"/>
  <c r="F168" i="12" s="1"/>
  <c r="T224" i="12"/>
  <c r="H224" i="12" s="1"/>
  <c r="K128" i="16" s="1"/>
  <c r="R224" i="12"/>
  <c r="F224" i="12" s="1"/>
  <c r="G128" i="16" s="1"/>
  <c r="Q772" i="12"/>
  <c r="E772" i="12" s="1"/>
  <c r="E138" i="16" s="1"/>
  <c r="S224" i="12"/>
  <c r="G224" i="12" s="1"/>
  <c r="I128" i="16" s="1"/>
  <c r="U224" i="12"/>
  <c r="I224" i="12" s="1"/>
  <c r="M128" i="16" s="1"/>
  <c r="T118" i="6"/>
  <c r="AG68" i="6"/>
  <c r="T107" i="6" s="1"/>
  <c r="U118" i="6"/>
  <c r="E116" i="6"/>
  <c r="E334" i="9"/>
  <c r="Q296" i="9"/>
  <c r="Q304" i="9" s="1"/>
  <c r="W304" i="9" s="1"/>
  <c r="U760" i="12"/>
  <c r="U772" i="12" s="1"/>
  <c r="I772" i="12" s="1"/>
  <c r="M138" i="16" s="1"/>
  <c r="T772" i="12"/>
  <c r="H772" i="12" s="1"/>
  <c r="K138" i="16" s="1"/>
  <c r="I374" i="10"/>
  <c r="M186" i="16" s="1"/>
  <c r="H374" i="10"/>
  <c r="K186" i="16" s="1"/>
  <c r="H717" i="9"/>
  <c r="H221" i="12"/>
  <c r="E335" i="9"/>
  <c r="E382" i="9"/>
  <c r="I221" i="12"/>
  <c r="E477" i="9"/>
  <c r="E236" i="15"/>
  <c r="E476" i="15"/>
  <c r="E58" i="15"/>
  <c r="E956" i="15"/>
  <c r="E117" i="15"/>
  <c r="E296" i="15"/>
  <c r="E715" i="15"/>
  <c r="G221" i="12"/>
  <c r="E714" i="12"/>
  <c r="F222" i="12"/>
  <c r="H387" i="12"/>
  <c r="I296" i="15"/>
  <c r="I118" i="15"/>
  <c r="E1015" i="15"/>
  <c r="E656" i="15"/>
  <c r="E596" i="15"/>
  <c r="E535" i="15"/>
  <c r="F237" i="15"/>
  <c r="E536" i="15"/>
  <c r="F236" i="15"/>
  <c r="E41" i="10"/>
  <c r="H122" i="10"/>
  <c r="E205" i="10"/>
  <c r="E164" i="10"/>
  <c r="E81" i="10"/>
  <c r="E371" i="10"/>
  <c r="E247" i="10"/>
  <c r="I123" i="10"/>
  <c r="E549" i="12"/>
  <c r="E238" i="9"/>
  <c r="E657" i="12"/>
  <c r="H109" i="12"/>
  <c r="E55" i="12"/>
  <c r="E496" i="12"/>
  <c r="E935" i="12"/>
  <c r="E658" i="12"/>
  <c r="E439" i="12"/>
  <c r="E770" i="12"/>
  <c r="E275" i="12"/>
  <c r="E110" i="12"/>
  <c r="F166" i="12"/>
  <c r="F165" i="12"/>
  <c r="H548" i="12"/>
  <c r="E713" i="12"/>
  <c r="H549" i="12"/>
  <c r="E447" i="7"/>
  <c r="I956" i="15"/>
  <c r="E605" i="12"/>
  <c r="E526" i="9"/>
  <c r="E525" i="9"/>
  <c r="E574" i="9"/>
  <c r="E670" i="9"/>
  <c r="E669" i="9"/>
  <c r="E588" i="6"/>
  <c r="E413" i="10"/>
  <c r="E166" i="12"/>
  <c r="E354" i="15"/>
  <c r="E177" i="15"/>
  <c r="E221" i="12"/>
  <c r="E222" i="12"/>
  <c r="E288" i="10"/>
  <c r="E122" i="10"/>
  <c r="E895" i="15"/>
  <c r="E440" i="12"/>
  <c r="F54" i="12"/>
  <c r="E647" i="6"/>
  <c r="E234" i="6"/>
  <c r="E765" i="6"/>
  <c r="E387" i="12"/>
  <c r="E823" i="12"/>
  <c r="E822" i="12"/>
  <c r="E329" i="10"/>
  <c r="E330" i="10" s="1"/>
  <c r="E877" i="12"/>
  <c r="E293" i="6"/>
  <c r="E123" i="10"/>
  <c r="E237" i="15"/>
  <c r="G118" i="15"/>
  <c r="E118" i="15"/>
  <c r="E176" i="15"/>
  <c r="E896" i="15"/>
  <c r="E295" i="15"/>
  <c r="E475" i="15"/>
  <c r="E655" i="15"/>
  <c r="E595" i="15"/>
  <c r="E776" i="15"/>
  <c r="E775" i="15"/>
  <c r="E716" i="15"/>
  <c r="E274" i="12"/>
  <c r="E165" i="12"/>
  <c r="E604" i="12"/>
  <c r="E478" i="9"/>
  <c r="E1016" i="15"/>
  <c r="E769" i="12"/>
  <c r="E934" i="12"/>
  <c r="E372" i="10"/>
  <c r="E206" i="10"/>
  <c r="E82" i="10"/>
  <c r="E446" i="7"/>
  <c r="E528" i="6"/>
  <c r="E292" i="6"/>
  <c r="E175" i="6"/>
  <c r="E705" i="6"/>
  <c r="E117" i="6"/>
  <c r="E352" i="6"/>
  <c r="E411" i="6"/>
  <c r="E248" i="10"/>
  <c r="E416" i="15"/>
  <c r="E415" i="15"/>
  <c r="E412" i="10"/>
  <c r="G55" i="12"/>
  <c r="G54" i="12"/>
  <c r="G475" i="15"/>
  <c r="G476" i="15"/>
  <c r="G109" i="12"/>
  <c r="G110" i="12"/>
  <c r="E330" i="12"/>
  <c r="E331" i="12"/>
  <c r="E470" i="6"/>
  <c r="E469" i="6"/>
  <c r="E955" i="15"/>
  <c r="F59" i="15"/>
  <c r="E59" i="15"/>
  <c r="Q320" i="9" l="1"/>
  <c r="W320" i="9" s="1"/>
  <c r="X320" i="9" s="1"/>
  <c r="Q302" i="9"/>
  <c r="W302" i="9" s="1"/>
  <c r="X302" i="9" s="1"/>
  <c r="Q322" i="9"/>
  <c r="W322" i="9" s="1"/>
  <c r="X322" i="9" s="1"/>
  <c r="Q300" i="9"/>
  <c r="W300" i="9" s="1"/>
  <c r="X300" i="9" s="1"/>
  <c r="Q306" i="9"/>
  <c r="W306" i="9" s="1"/>
  <c r="X306" i="9" s="1"/>
  <c r="Q324" i="9"/>
  <c r="W324" i="9" s="1"/>
  <c r="X324" i="9" s="1"/>
  <c r="Q299" i="9"/>
  <c r="W299" i="9" s="1"/>
  <c r="X299" i="9" s="1"/>
  <c r="Q297" i="9"/>
  <c r="W297" i="9" s="1"/>
  <c r="Q298" i="9"/>
  <c r="W298" i="9" s="1"/>
  <c r="X298" i="9" s="1"/>
  <c r="Q307" i="9"/>
  <c r="W307" i="9" s="1"/>
  <c r="X307" i="9" s="1"/>
  <c r="Q309" i="9"/>
  <c r="W309" i="9" s="1"/>
  <c r="X309" i="9" s="1"/>
  <c r="Q323" i="9"/>
  <c r="W323" i="9" s="1"/>
  <c r="X323" i="9" s="1"/>
  <c r="Q321" i="9"/>
  <c r="W321" i="9" s="1"/>
  <c r="X321" i="9" s="1"/>
  <c r="Q305" i="9"/>
  <c r="W305" i="9" s="1"/>
  <c r="X305" i="9" s="1"/>
  <c r="Q308" i="9"/>
  <c r="W308" i="9" s="1"/>
  <c r="X308" i="9" s="1"/>
  <c r="Q319" i="9"/>
  <c r="W319" i="9" s="1"/>
  <c r="X319" i="9" s="1"/>
  <c r="U107" i="6"/>
  <c r="U119" i="6" s="1"/>
  <c r="I119" i="6" s="1"/>
  <c r="M11" i="16" s="1"/>
  <c r="T119" i="6"/>
  <c r="H119" i="6" s="1"/>
  <c r="K11" i="16" s="1"/>
  <c r="E331" i="10"/>
  <c r="E878" i="12"/>
  <c r="E879" i="12"/>
  <c r="E355" i="15"/>
  <c r="E356" i="15"/>
  <c r="X297" i="9" l="1"/>
  <c r="Q336" i="9"/>
  <c r="Q325" i="9" l="1"/>
  <c r="Q337" i="9" s="1"/>
  <c r="E337" i="9" s="1"/>
  <c r="E72" i="16" s="1"/>
  <c r="J9" i="6"/>
  <c r="Q7" i="6" s="1"/>
  <c r="AG297" i="9" l="1"/>
  <c r="T325" i="9" s="1"/>
  <c r="T336" i="9"/>
  <c r="J48" i="6"/>
  <c r="E59" i="6" s="1"/>
  <c r="D10" i="16" l="1"/>
  <c r="Q6" i="6"/>
  <c r="Q8" i="6" s="1"/>
  <c r="Q22" i="6" s="1"/>
  <c r="W22" i="6" s="1"/>
  <c r="T337" i="9"/>
  <c r="H337" i="9" s="1"/>
  <c r="K72" i="16" s="1"/>
  <c r="E50" i="6"/>
  <c r="Q15" i="6" l="1"/>
  <c r="W15" i="6" s="1"/>
  <c r="X15" i="6" s="1"/>
  <c r="Q10" i="6"/>
  <c r="W10" i="6" s="1"/>
  <c r="X10" i="6" s="1"/>
  <c r="Q12" i="6"/>
  <c r="W12" i="6" s="1"/>
  <c r="X12" i="6" s="1"/>
  <c r="Q14" i="6"/>
  <c r="W14" i="6" s="1"/>
  <c r="X14" i="6" s="1"/>
  <c r="Q13" i="6"/>
  <c r="W13" i="6" s="1"/>
  <c r="X13" i="6" s="1"/>
  <c r="Q11" i="6"/>
  <c r="W11" i="6" s="1"/>
  <c r="X11" i="6" s="1"/>
  <c r="Q9" i="6"/>
  <c r="W9" i="6" s="1"/>
  <c r="Q25" i="6"/>
  <c r="W25" i="6" s="1"/>
  <c r="X25" i="6" s="1"/>
  <c r="Q45" i="6"/>
  <c r="W45" i="6" s="1"/>
  <c r="X45" i="6" s="1"/>
  <c r="Q16" i="6"/>
  <c r="W16" i="6" s="1"/>
  <c r="X16" i="6" s="1"/>
  <c r="Q27" i="6"/>
  <c r="W27" i="6" s="1"/>
  <c r="X27" i="6" s="1"/>
  <c r="Q28" i="6"/>
  <c r="W28" i="6" s="1"/>
  <c r="X28" i="6" s="1"/>
  <c r="Q42" i="6"/>
  <c r="W42" i="6" s="1"/>
  <c r="X42" i="6" s="1"/>
  <c r="Q43" i="6"/>
  <c r="W43" i="6" s="1"/>
  <c r="X43" i="6" s="1"/>
  <c r="Q46" i="6"/>
  <c r="W46" i="6" s="1"/>
  <c r="X46" i="6" s="1"/>
  <c r="Q29" i="6"/>
  <c r="W29" i="6" s="1"/>
  <c r="X29" i="6" s="1"/>
  <c r="Q24" i="6"/>
  <c r="W24" i="6" s="1"/>
  <c r="X24" i="6" s="1"/>
  <c r="Q41" i="6"/>
  <c r="W41" i="6" s="1"/>
  <c r="X41" i="6" s="1"/>
  <c r="Q26" i="6"/>
  <c r="W26" i="6" s="1"/>
  <c r="X26" i="6" s="1"/>
  <c r="Q23" i="6"/>
  <c r="W23" i="6" s="1"/>
  <c r="X23" i="6" s="1"/>
  <c r="Q47" i="6"/>
  <c r="W47" i="6" s="1"/>
  <c r="X47" i="6" s="1"/>
  <c r="Q44" i="6"/>
  <c r="W44" i="6" s="1"/>
  <c r="X44" i="6" s="1"/>
  <c r="E51" i="6"/>
  <c r="X9" i="6" l="1"/>
  <c r="Q48" i="6" s="1"/>
  <c r="Q59" i="6"/>
  <c r="E55" i="6"/>
  <c r="E52" i="6"/>
  <c r="E54" i="6"/>
  <c r="E53" i="6"/>
  <c r="Q60" i="6" l="1"/>
  <c r="E60" i="6" s="1"/>
  <c r="E10" i="16" s="1"/>
  <c r="E56" i="6"/>
  <c r="E57" i="6" s="1"/>
  <c r="E58" i="6" l="1"/>
  <c r="Z366" i="15" l="1"/>
  <c r="R417" i="15" s="1"/>
  <c r="AA366" i="15" l="1"/>
  <c r="R406" i="15" s="1"/>
  <c r="R418" i="15" s="1"/>
  <c r="F418" i="15" l="1"/>
  <c r="G161" i="16" s="1"/>
  <c r="W606" i="15"/>
  <c r="X606" i="15" s="1"/>
  <c r="Q646" i="15" s="1"/>
  <c r="Q657" i="15" l="1"/>
  <c r="Q658" i="15" s="1"/>
  <c r="E658" i="15" s="1"/>
  <c r="E165" i="16" s="1"/>
  <c r="W57" i="9"/>
  <c r="Q96" i="9" s="1"/>
  <c r="X57" i="9" l="1"/>
  <c r="Q85" i="9" s="1"/>
  <c r="Q97" i="9" s="1"/>
  <c r="E97" i="9" s="1"/>
</calcChain>
</file>

<file path=xl/sharedStrings.xml><?xml version="1.0" encoding="utf-8"?>
<sst xmlns="http://schemas.openxmlformats.org/spreadsheetml/2006/main" count="11258" uniqueCount="648">
  <si>
    <t>Unidade</t>
  </si>
  <si>
    <t>Disjuntor</t>
  </si>
  <si>
    <t>unid.</t>
  </si>
  <si>
    <t>Transformador de potencial capacitivo</t>
  </si>
  <si>
    <t>Transformador de corrente</t>
  </si>
  <si>
    <t>kg</t>
  </si>
  <si>
    <t>Suporte - Chave seccionadora c/ LT (6 unid./equip.)</t>
  </si>
  <si>
    <t>Suporte - Chave seccionadora s/ LT (6 unid./equip.)</t>
  </si>
  <si>
    <t>Suporte - Transformador de potencial (1 unid./equip.)</t>
  </si>
  <si>
    <t>Suporte - Transformador de corrente (1 unid./equip.)</t>
  </si>
  <si>
    <t>Suporte - Coluna isolador pedestal (1 unid./equip.)</t>
  </si>
  <si>
    <t>Cabos de controle e potência</t>
  </si>
  <si>
    <t>m</t>
  </si>
  <si>
    <t>Isoladores</t>
  </si>
  <si>
    <t>cj</t>
  </si>
  <si>
    <t>Coluna isolador de pedestal</t>
  </si>
  <si>
    <t>Conectores / Espaçadores</t>
  </si>
  <si>
    <t>Conector suporte de barramento deslizante</t>
  </si>
  <si>
    <t>Conector derivação tubo - 2 cabos</t>
  </si>
  <si>
    <t>Espaçador 2 cabos</t>
  </si>
  <si>
    <t>m³</t>
  </si>
  <si>
    <t>Transformador de potencial indutivo</t>
  </si>
  <si>
    <t>Tubo diâmetro 6"</t>
  </si>
  <si>
    <t>Cabos de controle e potência IB</t>
  </si>
  <si>
    <t>Painel Único Proteção de Barra Unidade central</t>
  </si>
  <si>
    <t>Painel Único Proteção de Barra Unidade de Bay</t>
  </si>
  <si>
    <t>Painel Único Unidade de falha de disjuntor</t>
  </si>
  <si>
    <t>Tubo diâmetro 8"</t>
  </si>
  <si>
    <t>Cabos de controle e potência CCP</t>
  </si>
  <si>
    <t>Tubo</t>
  </si>
  <si>
    <t>Norte</t>
  </si>
  <si>
    <t>Nordeste</t>
  </si>
  <si>
    <t>Centro-Oeste</t>
  </si>
  <si>
    <t>Sudeste</t>
  </si>
  <si>
    <t>Sul</t>
  </si>
  <si>
    <t>Item</t>
  </si>
  <si>
    <t>EQUIPAMENTO</t>
  </si>
  <si>
    <t>Quant.</t>
  </si>
  <si>
    <t>SUBTOTAL</t>
  </si>
  <si>
    <t>Módulos de Manobra - Conexão de Capacitor Paralelo</t>
  </si>
  <si>
    <t>Módulos de Manobra - Conexão de Capacitor Série</t>
  </si>
  <si>
    <t>Conexão de capacitor série - 230 kV - BPT</t>
  </si>
  <si>
    <t>Conexão de capacitor série - 230 kV - BD4</t>
  </si>
  <si>
    <t>Conexão de capacitor série - 345 kV - BD4</t>
  </si>
  <si>
    <t>Conexão de capacitor série - 345 kV - DJM</t>
  </si>
  <si>
    <t>Conexão de capacitor série - 345 kV - AN</t>
  </si>
  <si>
    <t>Conexão de capacitor série - 500 kV - BDDD</t>
  </si>
  <si>
    <t>Conexão de capacitor série - 500 kV - DJM</t>
  </si>
  <si>
    <t>Conexão de capacitor série - 500 kV - AN</t>
  </si>
  <si>
    <t>Conexão de capacitor série - 750 kV - BDDD</t>
  </si>
  <si>
    <t>Conexão de capacitor série - 750 kV - DJM</t>
  </si>
  <si>
    <t>Conexão de compensador - 138 kV - BD4</t>
  </si>
  <si>
    <t>Conexão de compensador - 138 kV - BPT</t>
  </si>
  <si>
    <t>Conexão de compensador - 138 kV - BS</t>
  </si>
  <si>
    <t>Conexão de compensador - 230 kV - BD4</t>
  </si>
  <si>
    <t>Conexão de compensador - 230 kV - BPT</t>
  </si>
  <si>
    <t>Conexão de compensador - 345 kV - AN</t>
  </si>
  <si>
    <t>Conexão de compensador - 345 kV - BD4</t>
  </si>
  <si>
    <t>Conexão de compensador - 345 kV - DJM</t>
  </si>
  <si>
    <t>Conexão de compensador - 500 kV - AN</t>
  </si>
  <si>
    <t>Conexão de compensador - 500 kV - BDDD</t>
  </si>
  <si>
    <t>Conexão de compensador - 500 kV - DJM</t>
  </si>
  <si>
    <t>Conexão de compensador - 69 kV - BPT</t>
  </si>
  <si>
    <t>Conexão de compensador - 69 kV - BS</t>
  </si>
  <si>
    <t>Conexão de compensador - 750 kV - BDDD</t>
  </si>
  <si>
    <t>Conexão de compensador - 750 kV - DJM</t>
  </si>
  <si>
    <t>Conexão de reator de barra - 138 kV - BD4</t>
  </si>
  <si>
    <t>Conexão de reator de barra - 138 kV - BPT</t>
  </si>
  <si>
    <t>Conexão de reator de barra - 138 kV - BS</t>
  </si>
  <si>
    <t>Conexão de reator de barra - 230 kV - BD4</t>
  </si>
  <si>
    <t>Conexão de reator de barra - 230 kV - BPT</t>
  </si>
  <si>
    <t>Conexão de reator de barra - 345 kV - AN</t>
  </si>
  <si>
    <t>Conexão de reator de barra - 345 kV - BD4</t>
  </si>
  <si>
    <t>Conexão de reator de barra - 345 kV - DJM</t>
  </si>
  <si>
    <t>Conexão de reator de barra - 500 kV - AN</t>
  </si>
  <si>
    <t>Conexão de reator de barra - 500 kV - BDDD</t>
  </si>
  <si>
    <t>Conexão de reator de barra - 500 kV - DJM</t>
  </si>
  <si>
    <t>Conexão de reator de barra - 69 kV - BPT</t>
  </si>
  <si>
    <t>Conexão de reator de barra - 69 kV - BS</t>
  </si>
  <si>
    <t>Conexão de reator de barra - 750 kV - BDDD</t>
  </si>
  <si>
    <t>Conexão de reator de barra - 750 kV - DJM</t>
  </si>
  <si>
    <t>Conexão de reator de linha - 138 kV - BD4</t>
  </si>
  <si>
    <t>Conexão de reator de linha - 138 kV - BPT</t>
  </si>
  <si>
    <t>Conexão de reator de linha - 138 kV - BS</t>
  </si>
  <si>
    <t>Conexão de reator de linha - 230 kV - BD4</t>
  </si>
  <si>
    <t>Conexão de reator de linha - 230 kV - BPT</t>
  </si>
  <si>
    <t>Conexão de reator de linha - 345 kV - BD4</t>
  </si>
  <si>
    <t>Conexão de reator de linha - 345 kV - DJM</t>
  </si>
  <si>
    <t>Conexão de reator de linha - 500 kV - BDDD</t>
  </si>
  <si>
    <t>Conexão de reator de linha - 500 kV - DJM</t>
  </si>
  <si>
    <t>Conexão de reator de linha - 69 kV - BPT</t>
  </si>
  <si>
    <t>Conexão de reator de linha - 69 kV - BS</t>
  </si>
  <si>
    <t>Conexão de reator de linha - 750 kV - BDDD</t>
  </si>
  <si>
    <t>Conexão de reator de linha - 750 kV - DJM</t>
  </si>
  <si>
    <t>Conexão de transformador - 138 kV - BD4</t>
  </si>
  <si>
    <t>Conexão de transformador - 138 kV - BPT</t>
  </si>
  <si>
    <t>Conexão de transformador - 138 kV - BS</t>
  </si>
  <si>
    <t>Conexão de transformador - 230 kV - BD4</t>
  </si>
  <si>
    <t>Conexão de transformador - 230 kV - BPT</t>
  </si>
  <si>
    <t>Conexão de transformador - 345 kV - AN</t>
  </si>
  <si>
    <t>Conexão de transformador - 345 kV - BD4</t>
  </si>
  <si>
    <t>Conexão de transformador - 345 kV - DJM</t>
  </si>
  <si>
    <t>Conexão de transformador - 500 kV - AN</t>
  </si>
  <si>
    <t>Conexão de transformador - 500 kV - BDDD</t>
  </si>
  <si>
    <t>Conexão de transformador - 500 kV - DJM</t>
  </si>
  <si>
    <t>Conexão de transformador - 69 kV - BPT</t>
  </si>
  <si>
    <t>Conexão de transformador - 69 kV - BS</t>
  </si>
  <si>
    <t>Conexão de transformador - 750 kV - BDDD</t>
  </si>
  <si>
    <t>Conexão de transformador - 750 kV - DJM</t>
  </si>
  <si>
    <t>Entrada de linha - 138 kV - BD4</t>
  </si>
  <si>
    <t>Entrada de linha - 138 kV - BPT</t>
  </si>
  <si>
    <t>Entrada de linha - 138 kV - BS</t>
  </si>
  <si>
    <t>Entrada de linha - 230 kV - BD4</t>
  </si>
  <si>
    <t>Entrada de linha - 230 kV - BPT</t>
  </si>
  <si>
    <t>Entrada de linha - 345 kV - AN</t>
  </si>
  <si>
    <t>Entrada de linha - 345 kV - BD4</t>
  </si>
  <si>
    <t>Entrada de linha - 345 kV - DJM</t>
  </si>
  <si>
    <t>Entrada de linha - 500 kV - AN</t>
  </si>
  <si>
    <t>Entrada de linha - 500 kV - BDDD</t>
  </si>
  <si>
    <t>Entrada de linha - 500 kV - DJM</t>
  </si>
  <si>
    <t>Entrada de linha - 69 kV - BPT</t>
  </si>
  <si>
    <t>Entrada de linha - 69 kV - BS</t>
  </si>
  <si>
    <t>Entrada de linha - 750 kV - BDDD</t>
  </si>
  <si>
    <t>Entrada de linha - 750 kV - DJM</t>
  </si>
  <si>
    <t>Interligação de barras - 138 kV - BD4</t>
  </si>
  <si>
    <t>Interligação de barras - 138 kV - BPT</t>
  </si>
  <si>
    <t>Interligação de barras - 230 kV - BD4</t>
  </si>
  <si>
    <t>Interligação de barras - 230 kV - BPT</t>
  </si>
  <si>
    <t>Interligação de barras - 345 kV - BD4</t>
  </si>
  <si>
    <t>Interligação de barras - 345 kV - DJM</t>
  </si>
  <si>
    <t>Interligação de barras - 500 kV - DJM</t>
  </si>
  <si>
    <t>Interligação de barras - 69 kV - BPT</t>
  </si>
  <si>
    <t>Interligação de barras - 750 kV - DJM</t>
  </si>
  <si>
    <t>Módulos de Manobra - Conexão de Compensador</t>
  </si>
  <si>
    <t>Módulos de Manobra - Conexão de Reator de Barra</t>
  </si>
  <si>
    <t>Módulos de Manobra - Conexão de Reator de Linha</t>
  </si>
  <si>
    <t>Módulos de Manobra - Conexão de Transformador</t>
  </si>
  <si>
    <t>Módulos de Manobra - Conexão de Transformador de Aterramento</t>
  </si>
  <si>
    <t>Módulos de Manobra - Entrada de Linha</t>
  </si>
  <si>
    <t>Módulos de Manobra - Interligação de Barras</t>
  </si>
  <si>
    <t>Conexão de transformador de aterramento - 69 kV</t>
  </si>
  <si>
    <t>CUSTO DIRETO BÁSICO (R$)</t>
  </si>
  <si>
    <t>CUSTO DIRETO (R$) - Soma do custo direto básico, comissionamento, engenharia e administração local</t>
  </si>
  <si>
    <t>EVENTUAIS (R$) - 3% do valor dos custos diretos</t>
  </si>
  <si>
    <t>VALOR TOTAL (R$)</t>
  </si>
  <si>
    <t>Módulos de Manobra</t>
  </si>
  <si>
    <t>Arranjo</t>
  </si>
  <si>
    <t>BS</t>
  </si>
  <si>
    <t>BPT</t>
  </si>
  <si>
    <t>BD4</t>
  </si>
  <si>
    <t>DJM</t>
  </si>
  <si>
    <t>BDDD</t>
  </si>
  <si>
    <t>Tensão (kV)</t>
  </si>
  <si>
    <t>Região</t>
  </si>
  <si>
    <t>Conexão de Capacitor Série</t>
  </si>
  <si>
    <t>Conexão de Compensador</t>
  </si>
  <si>
    <t>Conexão de Reator de Barra</t>
  </si>
  <si>
    <t>Conexão de Reator de Linha</t>
  </si>
  <si>
    <t>Conexão de Transformador de Aterramento</t>
  </si>
  <si>
    <t>-</t>
  </si>
  <si>
    <t>Entrada de Linha</t>
  </si>
  <si>
    <t>Interligação de Barras</t>
  </si>
  <si>
    <t>ADDD</t>
  </si>
  <si>
    <t>Conexão de Transformador</t>
  </si>
  <si>
    <t>AN</t>
  </si>
  <si>
    <t>Referência Preços</t>
  </si>
  <si>
    <t>IDItem</t>
  </si>
  <si>
    <t>Descricao</t>
  </si>
  <si>
    <t>IDFormula</t>
  </si>
  <si>
    <t>PoderCompra</t>
  </si>
  <si>
    <t>Índices</t>
  </si>
  <si>
    <t>Formula</t>
  </si>
  <si>
    <t>Variacao1</t>
  </si>
  <si>
    <t>Variacao2</t>
  </si>
  <si>
    <t>IDIndice</t>
  </si>
  <si>
    <t>Sigla</t>
  </si>
  <si>
    <t>Relação</t>
  </si>
  <si>
    <t>0,3*A+0,7*D</t>
  </si>
  <si>
    <t>A</t>
  </si>
  <si>
    <t>Cabo nu sem alma de aço</t>
  </si>
  <si>
    <t>0,9*E+0,10*B</t>
  </si>
  <si>
    <t>B</t>
  </si>
  <si>
    <t>Cabo nu com alma de aço</t>
  </si>
  <si>
    <t>0,7*E+0,20*D+0,10*B</t>
  </si>
  <si>
    <t>C</t>
  </si>
  <si>
    <t>D</t>
  </si>
  <si>
    <t>E</t>
  </si>
  <si>
    <t>0,5*G+0,4*F+0,1*B</t>
  </si>
  <si>
    <t>F</t>
  </si>
  <si>
    <t>0,5*J+0,5*I</t>
  </si>
  <si>
    <t>G</t>
  </si>
  <si>
    <t>0,1*A+0,05*D+0,3*E+0,2*H+0,35*I</t>
  </si>
  <si>
    <t>H</t>
  </si>
  <si>
    <t>0,3*A+0,15*D+0,15*G+0,2*E+0,2*C</t>
  </si>
  <si>
    <t>I</t>
  </si>
  <si>
    <t>J</t>
  </si>
  <si>
    <t>L</t>
  </si>
  <si>
    <t>K</t>
  </si>
  <si>
    <t>M</t>
  </si>
  <si>
    <t>Disjuntores</t>
  </si>
  <si>
    <t>0,4*J+0,15*C+0,15*E+0,1*D+0,2*G</t>
  </si>
  <si>
    <t>Conexão de Capacitor Derivação</t>
  </si>
  <si>
    <t>Preço Total</t>
  </si>
  <si>
    <t>Interligação de barras - 13,8 kV - BPT</t>
  </si>
  <si>
    <t>Entrada de linha - 13,8 kV - BPT</t>
  </si>
  <si>
    <t>Entrada de linha - 13,8 kV - BS</t>
  </si>
  <si>
    <t>Conexão de transformador - 13,8 kV - BPT</t>
  </si>
  <si>
    <t>Conexão de transformador - 13,8 kV - BS</t>
  </si>
  <si>
    <t>Variacao3</t>
  </si>
  <si>
    <t>COMISSIONAMENTO (R$) - 2,7% do valor do custo direto básico</t>
  </si>
  <si>
    <t>ENGENHARIA (R$) - 1,4% do valor do custo direto básico</t>
  </si>
  <si>
    <t>ADMINISTRAÇÃO LOCAL (R$) - 2,7% do valor do custo direto básico</t>
  </si>
  <si>
    <t>CUSTO INDIRETO (R$) - Administração central e/ou regional do empreendimento - 2,7% do valor dos custos diretos</t>
  </si>
  <si>
    <t>SOCIOAMBIENTAL (R$) - 1,25% (Inst. Novas) e 3,99% (Inst. Existentes) do valor do custo direto básico</t>
  </si>
  <si>
    <t>Variacao4</t>
  </si>
  <si>
    <t>CANTEIRO DE OBRAS (R$) - 3,39% (Inst. Novas) e 3,98% (Inst. Existentes) da soma de obras civis e montagem eletromecânica</t>
  </si>
  <si>
    <t>Tipo de Obra</t>
  </si>
  <si>
    <t>INSTALAÇÃO</t>
  </si>
  <si>
    <t>Tipo Resfriamento</t>
  </si>
  <si>
    <t>Fator</t>
  </si>
  <si>
    <t>13,8 kV</t>
  </si>
  <si>
    <t>69 kV</t>
  </si>
  <si>
    <t>138 kV</t>
  </si>
  <si>
    <t>230 kV</t>
  </si>
  <si>
    <t>345 kV</t>
  </si>
  <si>
    <t>500 kV</t>
  </si>
  <si>
    <t>750 kV</t>
  </si>
  <si>
    <t>CANTEIRO DE OBRAS</t>
  </si>
  <si>
    <t>ONAN/ONAF</t>
  </si>
  <si>
    <t xml:space="preserve">COMISSIONAMENTO_ADM_LOCAL </t>
  </si>
  <si>
    <t>ONAN/ONAF/ONAF</t>
  </si>
  <si>
    <t>CUSTOS EVENTUAIS</t>
  </si>
  <si>
    <t>ONAN/ONAF/OFAF</t>
  </si>
  <si>
    <t>CUSTOS INDIRETOS</t>
  </si>
  <si>
    <t>CUSTOS SOCIOAMBIENTAIS</t>
  </si>
  <si>
    <t>ENGENHARIA</t>
  </si>
  <si>
    <t>MONTAGEM</t>
  </si>
  <si>
    <t>TOTAL</t>
  </si>
  <si>
    <t>Arruamento</t>
  </si>
  <si>
    <t>m²</t>
  </si>
  <si>
    <t>Variacao5</t>
  </si>
  <si>
    <t>Autotransformador monofásico</t>
  </si>
  <si>
    <t>Autotransformador trifásico</t>
  </si>
  <si>
    <t>BANCO DE BATERIAS DE 125 Vcc 200 Ah</t>
  </si>
  <si>
    <t>BANCO DE BATERIAS DE 125 Vcc 250 Ah</t>
  </si>
  <si>
    <t>BANCO DE BATERIAS DE 125 Vcc 300 Ah</t>
  </si>
  <si>
    <t>BANCO DE BATERIAS DE 125 Vcc 500 Ah</t>
  </si>
  <si>
    <t>Banco de capacitores derivação</t>
  </si>
  <si>
    <t>Banco de capacitores série</t>
  </si>
  <si>
    <t>CABOS 15 kV 35 mm²</t>
  </si>
  <si>
    <t>CABOS 15 kV 70 mm²</t>
  </si>
  <si>
    <t>0,25*A+0,175*D+0,25*E+0,1*H+0,05*M+0,175*I</t>
  </si>
  <si>
    <t>CABOS 15 kV 75 mm²</t>
  </si>
  <si>
    <t>CABOS 15 kV 95 mm²</t>
  </si>
  <si>
    <t>CABOS DE CONTROLE</t>
  </si>
  <si>
    <t>CABOS DE POTÊNCIA 1KV</t>
  </si>
  <si>
    <t>Canaletas principais</t>
  </si>
  <si>
    <t>Casa de Bombas</t>
  </si>
  <si>
    <t>Casa de Comando</t>
  </si>
  <si>
    <t>Casa do Gerador Diesel</t>
  </si>
  <si>
    <t>Cercas / Muros</t>
  </si>
  <si>
    <t>Chave seccionadora com Lâmina de Terra</t>
  </si>
  <si>
    <t>Chave seccionadora sem Lâmina de Terra</t>
  </si>
  <si>
    <t>Compensador estático</t>
  </si>
  <si>
    <t>Compensador síncrono</t>
  </si>
  <si>
    <t>Concreto Estrutural</t>
  </si>
  <si>
    <t>CUBÍCULOS 15 kV 800 A 20 kA</t>
  </si>
  <si>
    <t>Cubículos de Fechamento Delta 13,8 kV</t>
  </si>
  <si>
    <t>Drenagem</t>
  </si>
  <si>
    <t>EDIFICAÇÃO INDUSTRIAL</t>
  </si>
  <si>
    <t>Embritamento</t>
  </si>
  <si>
    <t>GERADOR DIESEL 135 kVA 480 V</t>
  </si>
  <si>
    <t>GERADOR DIESEL 175 kVA 480 V</t>
  </si>
  <si>
    <t>GERADOR DIESEL 225 kVA 480 V</t>
  </si>
  <si>
    <t>GERADOR DIESEL 90 kVA 480 V</t>
  </si>
  <si>
    <t>Grama</t>
  </si>
  <si>
    <t>Guarita</t>
  </si>
  <si>
    <t>Iluminação do pátio</t>
  </si>
  <si>
    <t>Itens Gerais</t>
  </si>
  <si>
    <t>Malha de terra e cabos para-ráios</t>
  </si>
  <si>
    <t>Módulo Concentrador de Informações de Oscilografia</t>
  </si>
  <si>
    <t>Módulo de Comunicação</t>
  </si>
  <si>
    <t>Módulo de Engenharia e Suporte à Manutenção</t>
  </si>
  <si>
    <t>Módulo de Sincronização das Informações</t>
  </si>
  <si>
    <t>Módulo de Supervisão e Operação</t>
  </si>
  <si>
    <t>Obras civis - TP - Concreto Estrutural</t>
  </si>
  <si>
    <t>Poço tubular profundo</t>
  </si>
  <si>
    <t>Proteção de Barras - Unidade Central</t>
  </si>
  <si>
    <t>QUADROS DE S.A.</t>
  </si>
  <si>
    <t>Reator de Aterramento</t>
  </si>
  <si>
    <t>Reator monofásico</t>
  </si>
  <si>
    <t>Reator trifásico</t>
  </si>
  <si>
    <t>Reservatório elevado tipo Taça</t>
  </si>
  <si>
    <t>Sistema de proteção contra incêndio</t>
  </si>
  <si>
    <t>Terraplenagem</t>
  </si>
  <si>
    <t>TRAFO 112,5 kVA 13,8 kV/380-220 V</t>
  </si>
  <si>
    <t>TRAFO 150 kVA 13,8 kV/380-220 V</t>
  </si>
  <si>
    <t>TRAFO 300 kVA 13,8 kV/380-220 V</t>
  </si>
  <si>
    <t>TRAFO 500 kVA 13,8 kV/380-220 V</t>
  </si>
  <si>
    <t>TRAFO ILUMINAÇÃO 45 kVA 460/380-220 V</t>
  </si>
  <si>
    <t>TRAFO ILUMINAÇÃO 75 kVA 460/380-220 V</t>
  </si>
  <si>
    <t>Transformador de Aterramento</t>
  </si>
  <si>
    <t>Transformador de Corrente</t>
  </si>
  <si>
    <t>Transformador de Potencial Capacitivo</t>
  </si>
  <si>
    <t>Transformador de Potencial Indutivo</t>
  </si>
  <si>
    <t>Transformador de potencial para Barramento</t>
  </si>
  <si>
    <t>Transformador Defasador</t>
  </si>
  <si>
    <t>Transformador monofásico</t>
  </si>
  <si>
    <t>Transformador trifásico</t>
  </si>
  <si>
    <t>ITEM</t>
  </si>
  <si>
    <t xml:space="preserve">Tensão </t>
  </si>
  <si>
    <t>Tipo de Módulo*</t>
  </si>
  <si>
    <t>Classe</t>
  </si>
  <si>
    <t>Medida</t>
  </si>
  <si>
    <t>Valor R$ (jul/17)</t>
  </si>
  <si>
    <t>Correção Inflacionária</t>
  </si>
  <si>
    <t>IPI</t>
  </si>
  <si>
    <t>ICMS</t>
  </si>
  <si>
    <t>PIS / COFINS</t>
  </si>
  <si>
    <t>Fator Atualização para jul/2017</t>
  </si>
  <si>
    <t>Todas</t>
  </si>
  <si>
    <t>MIG</t>
  </si>
  <si>
    <t>UAR</t>
  </si>
  <si>
    <t>100%*INCC</t>
  </si>
  <si>
    <t>Equipamento</t>
  </si>
  <si>
    <t>25% * COL2 + 17,5% * COL32 + 25% * COL33 + 10% * COL51 + 5% * COL54 + 17,5% * US$</t>
  </si>
  <si>
    <t>MIG.A</t>
  </si>
  <si>
    <t>50% * COL41 + 40% * COL40 + 10% * COL27</t>
  </si>
  <si>
    <t>Banco de Baterias 125 Vcc 500 Ah</t>
  </si>
  <si>
    <t>100% * IGP-M</t>
  </si>
  <si>
    <t>Bobina de Bloqueio</t>
  </si>
  <si>
    <t>Todos</t>
  </si>
  <si>
    <t>50% * IGPM + 50% * US$</t>
  </si>
  <si>
    <t>Bucha de Transformador 13,8 kV</t>
  </si>
  <si>
    <t>13,8kV</t>
  </si>
  <si>
    <t>COM</t>
  </si>
  <si>
    <t>Bucha de Transformador 138 kV</t>
  </si>
  <si>
    <t>138kV</t>
  </si>
  <si>
    <t>Bucha de Transformador 230 kV</t>
  </si>
  <si>
    <t>230kV</t>
  </si>
  <si>
    <t>Bucha de Transformador 345 kV</t>
  </si>
  <si>
    <t>345kV</t>
  </si>
  <si>
    <t>Bucha de Transformador 500 kV</t>
  </si>
  <si>
    <t>500kV</t>
  </si>
  <si>
    <t>Bucha de Transformador 69 kV</t>
  </si>
  <si>
    <t>69kV</t>
  </si>
  <si>
    <t>Bucha de Transformador 750 kV</t>
  </si>
  <si>
    <t>750kV</t>
  </si>
  <si>
    <t>Cabo Nu / Tubo - Barramento</t>
  </si>
  <si>
    <t>80% * COL33 + 10% * COL27 + 10% * COL32</t>
  </si>
  <si>
    <t>Manobra</t>
  </si>
  <si>
    <t>Cabo Nu / Tubo - Condutor</t>
  </si>
  <si>
    <t>Equipamento + Manobra</t>
  </si>
  <si>
    <t>Cabos 15 kV 35 mm²</t>
  </si>
  <si>
    <t>Cabos 15 kV 70 mm²</t>
  </si>
  <si>
    <t>Cabos 15 kV 75 mm²</t>
  </si>
  <si>
    <t>Cabos 15 kV 95 mm²</t>
  </si>
  <si>
    <t>Cabos de Controle</t>
  </si>
  <si>
    <t>Cabos de Potência 1KV</t>
  </si>
  <si>
    <t>34,5 kV</t>
  </si>
  <si>
    <t>MIG + MIG.A + MIM</t>
  </si>
  <si>
    <t>Casa de Comando (e relés) / Edificação Industrial</t>
  </si>
  <si>
    <t>MIG + MIG.A</t>
  </si>
  <si>
    <t>MIG + MIM</t>
  </si>
  <si>
    <t>30% * COL2 + 15% * COL32 + 15% * COL41 + 20% * COL33 + 20% * COL30</t>
  </si>
  <si>
    <t>13,8% * COL2 + 9,8% * COL32 + 7,3% * COL33 + 2,9% * COL54 + 31,7% * IGP-M + 29% * US$ + 4,1% * COL41 + 1,5% * COL30</t>
  </si>
  <si>
    <t>Demais Painéis</t>
  </si>
  <si>
    <t>40% * IGP-M + 15% * COL30 + 15% * COL33 + 10% * COL32 + 20% * COL41</t>
  </si>
  <si>
    <t>m2</t>
  </si>
  <si>
    <t>Extintor</t>
  </si>
  <si>
    <t>GERADOR DIESEL 75 kVA 480 V</t>
  </si>
  <si>
    <t>Itens Gerais (dos sistemas de proteção)</t>
  </si>
  <si>
    <t>100%*IGPM</t>
  </si>
  <si>
    <t>Abaixo ou igual a 230 kV</t>
  </si>
  <si>
    <t>Acima de 230 kV</t>
  </si>
  <si>
    <t xml:space="preserve">Painel de Proteção Alternada </t>
  </si>
  <si>
    <t>Painel de Proteção Alternada (Unitária e Retaguarda)</t>
  </si>
  <si>
    <t>Painel de Proteção de Barra Unidade central</t>
  </si>
  <si>
    <t>Painel de Proteção do terciário</t>
  </si>
  <si>
    <t>Painel de Proteção Principal (Unitária e Retaguarda)</t>
  </si>
  <si>
    <t>Painel de Proteção Unitária</t>
  </si>
  <si>
    <t>Painel de RDP</t>
  </si>
  <si>
    <t>Painel de Unidade de Controle do banco</t>
  </si>
  <si>
    <t>Painel de Unidade de Controle do Módulo</t>
  </si>
  <si>
    <t>Painel de Unidade de falha de disjuntor</t>
  </si>
  <si>
    <t>Painel Único de Proteção Retaguarda</t>
  </si>
  <si>
    <t>10% * COL2 + 5% * COL32 + 30% * COL33 + 20% * COL51 + 35% * US$</t>
  </si>
  <si>
    <t>Pórtico (2 Colunas + 1 Viga)</t>
  </si>
  <si>
    <t>30% * COL2 + 70% * COL32</t>
  </si>
  <si>
    <t>Quadros</t>
  </si>
  <si>
    <t>Resistor de Aterramento</t>
  </si>
  <si>
    <t>Retificadores 100 A – 125 Vcc</t>
  </si>
  <si>
    <t>Retificadores 100 A – 48 Vcc</t>
  </si>
  <si>
    <t>Retificadores 120 A – 125 Vcc</t>
  </si>
  <si>
    <t>Retificadores 120 A – 48 Vcc</t>
  </si>
  <si>
    <t>Retificadores 200 A – 125 Vcc</t>
  </si>
  <si>
    <t>Retificadores 200 A – 48 Vcc</t>
  </si>
  <si>
    <t>Retificadores 60 A – 125 Vcc</t>
  </si>
  <si>
    <t>Retificadores 60 A – 48 Vcc</t>
  </si>
  <si>
    <t>Sistema de comunicação e telecomunicações - Carrier</t>
  </si>
  <si>
    <t>Sistema de Medição para Faturamento (SMF)</t>
  </si>
  <si>
    <t>Trafo 112,5 kVA 13,8 kV/380-220 V</t>
  </si>
  <si>
    <t>30%*COL2 + 15%*COL32 + 15%*COL41 + 20%*COL33 + 20%*COL30</t>
  </si>
  <si>
    <t>Trafo 150 kVA 13,8 kV/380-220 V</t>
  </si>
  <si>
    <t>Trafo 300 kVA 13,8 kV/380-220 V</t>
  </si>
  <si>
    <t>Trafo 500 kVA 13,8 kV/380-220 V</t>
  </si>
  <si>
    <t>Trafo Iluminação 15 kVA 460/380-220 V</t>
  </si>
  <si>
    <t>Trafo Iluminação 45 kVA 460/380-220 V</t>
  </si>
  <si>
    <t>Trafo Iluminação 75 kVA 460/380-220 V</t>
  </si>
  <si>
    <t>Tubo Diâmetro 6"</t>
  </si>
  <si>
    <t>Tubo Diâmetro 8"</t>
  </si>
  <si>
    <t>Regionalização</t>
  </si>
  <si>
    <t>Brasil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</si>
  <si>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</si>
  <si>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t>SUBSTITUIÇÃO</t>
  </si>
  <si>
    <t>LEILÃO</t>
  </si>
  <si>
    <t>KV</t>
  </si>
  <si>
    <t>SUBST</t>
  </si>
  <si>
    <t>INST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</si>
  <si>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</si>
  <si>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</si>
  <si>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</si>
  <si>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</si>
  <si>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t>A – Canteiro de Obras</t>
  </si>
  <si>
    <t>B – Montagem</t>
  </si>
  <si>
    <t>C – Engenharia</t>
  </si>
  <si>
    <t>D – Comissionamento e Administração Local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</si>
  <si>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</si>
  <si>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t>E – Custos Indiretos</t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</si>
  <si>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</si>
  <si>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</si>
  <si>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</si>
  <si>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</si>
  <si>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</si>
  <si>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</si>
  <si>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</si>
  <si>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t>Concreto Estrutural - Disjuntor</t>
  </si>
  <si>
    <t>Concreto Estrutural - Chave seccionadora c/ LT</t>
  </si>
  <si>
    <t>Concreto Estrutural - Chave seccionadora s/ LT</t>
  </si>
  <si>
    <t>Concreto Estrutural - Transformador de potencial capacitivo</t>
  </si>
  <si>
    <t>Concreto Estrutural - Transformador de corrente</t>
  </si>
  <si>
    <t>Concreto Estrutural - Coluna isolador de pedestal</t>
  </si>
  <si>
    <t>Concreto Estrutural - 2 Pórticos (2 colunas + 1 viga)</t>
  </si>
  <si>
    <t xml:space="preserve">Suporte - Pórticos </t>
  </si>
  <si>
    <t>Suporte - Pórticos</t>
  </si>
  <si>
    <t>Sim</t>
  </si>
  <si>
    <t>Tipo Aplicação</t>
  </si>
  <si>
    <t>Capacidade de Interrupção (kA) Disjuntor</t>
  </si>
  <si>
    <t>Corrente Nominal (A) Disjuntor</t>
  </si>
  <si>
    <t>Sincronização Disjuntor</t>
  </si>
  <si>
    <t>Corrente Nominal (A) Chave Secionadora</t>
  </si>
  <si>
    <t>Corrente Nominal (A) Transf. Corrente</t>
  </si>
  <si>
    <r>
      <t> </t>
    </r>
    <r>
      <rPr>
        <b/>
        <sz val="10"/>
        <rFont val="Times New Roman"/>
        <family val="1"/>
      </rPr>
      <t>SERVIÇO</t>
    </r>
  </si>
  <si>
    <t>Valores</t>
  </si>
  <si>
    <t>Med./Prot.</t>
  </si>
  <si>
    <t>Valor Brasil (R$)</t>
  </si>
  <si>
    <t>Parâmetros</t>
  </si>
  <si>
    <t>Isoladores - Cadeia completa ancoragem (13,8kV)</t>
  </si>
  <si>
    <t>Isoladores - Cadeia completa ancoragem (34,5kV)</t>
  </si>
  <si>
    <t>Isoladores - Cadeia completa ancoragem (69kV)</t>
  </si>
  <si>
    <t>Isoladores - Cadeia completa ancoragem (138kV)</t>
  </si>
  <si>
    <t>Isoladores - Cadeia completa ancoragem (230kV)</t>
  </si>
  <si>
    <t>Isoladores - Cadeia completa ancoragem (345kV)</t>
  </si>
  <si>
    <t>Isoladores - Cadeia completa ancoragem (500kV)</t>
  </si>
  <si>
    <t>Isoladores - Cadeia completa ancoragem (750kV)</t>
  </si>
  <si>
    <t>Isoladores - Cadeia completa suspensão (500kV)</t>
  </si>
  <si>
    <t>Isoladores - Cadeia completa suspensão (345kV)</t>
  </si>
  <si>
    <t>Isoladores - Cadeia completa suspensão (230kV)</t>
  </si>
  <si>
    <t>Isoladores - Cadeia completa suspensão (138kV)</t>
  </si>
  <si>
    <t>Isoladores - Cadeia completa suspensão (69kV)</t>
  </si>
  <si>
    <t>Isoladores - Cadeia completa suspensão (13,8kV)</t>
  </si>
  <si>
    <t>Isoladores - Cadeia completa suspensão (34,5kV)</t>
  </si>
  <si>
    <t>Isoladores - Cadeia completa suspensão (750kV)</t>
  </si>
  <si>
    <t>Concreto Estrutural - Transformador de potencial indutivo</t>
  </si>
  <si>
    <t>Sistema de comunicação e telecomunicações - Local</t>
  </si>
  <si>
    <t>Módulo de Manobra (A)</t>
  </si>
  <si>
    <t>Módulo de Manobra (B)</t>
  </si>
  <si>
    <t>Módulo de Manobra (C )</t>
  </si>
  <si>
    <t>Módulo de Manobra (D)</t>
  </si>
  <si>
    <t>Módulo de Manobra (E)</t>
  </si>
  <si>
    <t>Módulo de Manobra (F)</t>
  </si>
  <si>
    <t>Módulo de Manobra (G)</t>
  </si>
  <si>
    <t>Módulo de Manobra (H)</t>
  </si>
  <si>
    <t xml:space="preserve">1 - </t>
  </si>
  <si>
    <t xml:space="preserve">2 - </t>
  </si>
  <si>
    <t xml:space="preserve">3 - </t>
  </si>
  <si>
    <t>Valor R$ (REH 2514/2019)</t>
  </si>
  <si>
    <t>A aba Resumo apresenta a consolidação dos módulos de manobra.</t>
  </si>
  <si>
    <t>O valor do PIS/COFINS não estão considerados nos valores. Estes encargos são estabelecidos por empresa no momento do estabelecimento da estimativa da RAP.</t>
  </si>
  <si>
    <t>4 -</t>
  </si>
  <si>
    <t>5 -</t>
  </si>
  <si>
    <t>A aba Entrada deve ser usada para escolher entre as opções Subsituição, Instalação e Leilão, conforme o tipo de obra a ser estimada.</t>
  </si>
  <si>
    <t>Fund/2016</t>
  </si>
  <si>
    <t>SINAPI/2012</t>
  </si>
  <si>
    <t>Comp. Menores</t>
  </si>
  <si>
    <t>Eqptos</t>
  </si>
  <si>
    <t>Rev./2019</t>
  </si>
  <si>
    <t>Inicial/2007</t>
  </si>
  <si>
    <t>Painel de Proteção Barra Unidade de Bay</t>
  </si>
  <si>
    <t>Painel de Proteção Retaguarda</t>
  </si>
  <si>
    <t>Resolução Homologatória nº 2.514, de 19 de fevereiro de 2019, e nos despachos associados.</t>
  </si>
  <si>
    <t>6 -</t>
  </si>
  <si>
    <t xml:space="preserve">Esssas planilhas tem carácter meramente subsidiárias, instrumentos facilitadores dos cálculos. Não substituiem o publicado na Resolução Homologatória nº 758, de 06 de janeiro de 2009, na </t>
  </si>
  <si>
    <t>Painel Único de Unidade Controle</t>
  </si>
  <si>
    <t>Painel Único de Proteção Unitária</t>
  </si>
  <si>
    <t>Painel de Unidade de Controle</t>
  </si>
  <si>
    <t>Os itens que não foram revisado na REH 2.514/2019 foram mantidos com suas características originai, sendo somente atualizados para julho/2019.</t>
  </si>
  <si>
    <t>Painel Único de Unidade de Proteção e Controle</t>
  </si>
  <si>
    <t>Painéis de SPCS dos serviços auxiliares CA / CC</t>
  </si>
  <si>
    <t>Painel de SPCS dos cubículos dos serviços auxiliares</t>
  </si>
  <si>
    <t>Suporte - Transformador de Corrente (1 unid./equip.)</t>
  </si>
  <si>
    <t>Suporte - Transformador de Potencial (1 unid./equip.)</t>
  </si>
  <si>
    <t>Retificadores 120 A</t>
  </si>
  <si>
    <t>Retificadores 200 A</t>
  </si>
  <si>
    <t>BANCO DE BATERIAS DE 125 Vcc 100 Ah</t>
  </si>
  <si>
    <t xml:space="preserve">Retificadores 100 A </t>
  </si>
  <si>
    <t>Retificadores 60 A</t>
  </si>
  <si>
    <t>Edificação Industrial</t>
  </si>
  <si>
    <t>0,8*E+0,1*D+0,1*B</t>
  </si>
  <si>
    <t>Comum/Tele, SPCS, Bob Bloq, Bucha Trafo, Isoladores, Quadros S.A.</t>
  </si>
  <si>
    <t>Cabos/Tubos, Conectores/Espaçadores, Retif/Resis, Cabos 15 kV C/P</t>
  </si>
  <si>
    <t>Bat, Cubiculos, Sist Incen, Gerador</t>
  </si>
  <si>
    <t>Chave-seccionadora, TP, TC e Trafos S.A.</t>
  </si>
  <si>
    <t>Estrutura de aço, Porticos, Suportes, Ancoragem e Tirantes</t>
  </si>
  <si>
    <t>Proteção</t>
  </si>
  <si>
    <t xml:space="preserve">As abas e células ocultas são para apoio. </t>
  </si>
  <si>
    <t xml:space="preserve">Somente a célula em verde deve ser alterada por meio da seleção do bulet que aparece ao clicar nessa célula. </t>
  </si>
  <si>
    <t>Índice Referência</t>
  </si>
  <si>
    <t>Isoladores - Cadeia Completa Ancoragem</t>
  </si>
  <si>
    <t>Isoladores - Cadeia completa suspensão</t>
  </si>
  <si>
    <t>Pórtico (2 Colunas + 2 Viga)</t>
  </si>
  <si>
    <t>Conexão de Capacitor Derivação - 500 kV - AN</t>
  </si>
  <si>
    <t>Conexão de Capacitor Derivação - 500 kV - DJM</t>
  </si>
  <si>
    <t>Conexão de Capacitor Derivação - 500 kV - BDDD</t>
  </si>
  <si>
    <t>Conexão de Capacitor Derivação - 345 kV - AN</t>
  </si>
  <si>
    <t>Conexão de Capacitor Derivação - 345 kV - DJM</t>
  </si>
  <si>
    <t>Conexão de Capacitor Derivação - 345 kV - BD4</t>
  </si>
  <si>
    <t>Conexão de Capacitor Derivação - 230 kV - BD4</t>
  </si>
  <si>
    <t>Conexão de Capacitor Derivação - 230 kV - BPT</t>
  </si>
  <si>
    <t>Conexão de Capacitor Derivação - 138 kV - BD4</t>
  </si>
  <si>
    <t>Conexão de Capacitor Derivação - 138 kV - BPT</t>
  </si>
  <si>
    <t>Conexão de Capacitor Derivação - 138 kV - BS</t>
  </si>
  <si>
    <t>Conexão de Capacitor Derivação - 69 kV - BPT</t>
  </si>
  <si>
    <t>Conexão de Capacitor Derivação - 69 kV - BS</t>
  </si>
  <si>
    <t>IGP-DI - geral - índice</t>
  </si>
  <si>
    <t>IPA - Origem - DI - Produtos Industriais</t>
  </si>
  <si>
    <t>IPA - Origem - DI - Produtos Industriais - Industria de Transformação - Produtos de Minerais Não-Metálicos</t>
  </si>
  <si>
    <t>IPA - Origem - DI - Prod. Industriais</t>
  </si>
  <si>
    <t>IPA - Origem - DI - Prod. Industriais - Ind. de Transformação - PMNM</t>
  </si>
  <si>
    <t>IPA - Origem - DI - Prod. Industriais - Ind. de Transformação - MAME-GTME</t>
  </si>
  <si>
    <t>IPA - Origem - DI - Prod. Industriais - Ind. de Transformação - ABMP-AB</t>
  </si>
  <si>
    <t>R$ / US$ - comercial - venda - PTAX</t>
  </si>
  <si>
    <t>IPA - Origem - DI - Prod. Industriais - Ind. de Transformação - PDPA-PDP</t>
  </si>
  <si>
    <t>IGP-M - BCD, BCS, Acessos, Geo/Sond, Topog, Cubículo Delta</t>
  </si>
  <si>
    <t>IGP-DI - geral - índice (ago. 1994 = 100)</t>
  </si>
  <si>
    <t>IPA - Origem - DI - Produtos Industriais - Industria de Transformação - Metalúrgica Básica - Produtos Siderúrgicos</t>
  </si>
  <si>
    <t>IPA - Origem - DI - Produtos Industriais - Industria de Transformação - Metalúrgica Básica - Produtos da Metalurgia dos Não-Ferrosos</t>
  </si>
  <si>
    <t>IPA - Origem - DI - Produtos Industriais - Industria de Transformação - Máquinas, Aparelhos e Materiais Elétricos - Geradores, Transformadores e Motores Elétricos</t>
  </si>
  <si>
    <t>IPA - Origem - DI - Produtos Industriais - Industria de Transformação - Máquinas, Aparelhos e Materiais Elétricos - Equipamentos para distribuição e controle de energia elétrica</t>
  </si>
  <si>
    <t>IPA - Origem - DI - Produtos Industriais - Industria de Transformação - Artigos de Borracha e de Material Plástico - Artigos de Borracha</t>
  </si>
  <si>
    <t>R$ / US$ - comercial - venda - média</t>
  </si>
  <si>
    <t>IGP-M - geral - índice (ago. 1994 = 100)</t>
  </si>
  <si>
    <t>INCC - geral - índice (ago. 1994 = 100)</t>
  </si>
  <si>
    <t>IPCA - geral - índice (dez. 1993 = 100)</t>
  </si>
  <si>
    <t>  IPA-OG-DI - Produtos Industriais - Industria de Transformação - Produtos Derivados do Petróleo e do Álcool - Produtos Derivados do Petróleo</t>
  </si>
  <si>
    <t>0,138*A+0,098*D+0,073*E+0,029*M+0,317*J+0,29*I+0,041*G+0,015*C</t>
  </si>
  <si>
    <t>IPA - Origem - DI - Prod. Industriais - Ind. de Transformação - PS - Cabos Estruturais e Estais</t>
  </si>
  <si>
    <t>Transformador, Reator e CS</t>
  </si>
  <si>
    <t>IPCA - Terrenos e Servidões</t>
  </si>
  <si>
    <t>INCC - Construções civis e Benfeitorias, Iluminação</t>
  </si>
  <si>
    <t>Rateio</t>
  </si>
  <si>
    <t>Soma dos itens Rateio</t>
  </si>
  <si>
    <t>Soma das UARs</t>
  </si>
  <si>
    <t>Taxa de Rateio</t>
  </si>
  <si>
    <t>Deprec.</t>
  </si>
  <si>
    <t>Valor (R$)</t>
  </si>
  <si>
    <t>Para-raios</t>
  </si>
  <si>
    <t>Concreto Estrutural - Para-raios</t>
  </si>
  <si>
    <t>Suporte - Para-raios (1 unid./equip.)</t>
  </si>
  <si>
    <t>Suporte - Estrutura Suporte Para-raios</t>
  </si>
  <si>
    <t>Cabo Para-raios (LT), Para-raios(manobra)</t>
  </si>
  <si>
    <t>IPA-OG-DI-PI-IT-MAME-EDCEE - Cabo Para-raios Optico, Retificador</t>
  </si>
  <si>
    <t>(EXCLUIDO) Conector tubo-chapa de expansão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</si>
  <si>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</si>
  <si>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</si>
  <si>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</si>
  <si>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</si>
  <si>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</si>
  <si>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Suporte - 1 Pórtico (2 colunas + 1 Viga)</t>
  </si>
  <si>
    <t>Suporte - 2 Pórticos (2 colunas + 1 viga)</t>
  </si>
  <si>
    <t>Suporte - 2 Pórticos (2 colunas + 2 Vigas)</t>
  </si>
  <si>
    <t>Suporte - 2 Pórticos (4 colunas + 4 vigas)</t>
  </si>
  <si>
    <t>Concreto Estrutural - 2 Pórticos (4 colunas + 4 vigas)</t>
  </si>
  <si>
    <t>Concreto Estrutural - 2 Pórticos (2 colunas + 2 Vigas)</t>
  </si>
  <si>
    <t>Concreto Estrutural - 1 Pórtico (2 colunas + 1 Viga)</t>
  </si>
  <si>
    <t>Painel de Proteção Alternada</t>
  </si>
  <si>
    <t>Coluna Isolador Pedestal (Alta)</t>
  </si>
  <si>
    <t>Coluna Isolador Pedestal (Baixa)</t>
  </si>
  <si>
    <t>Concreto Estrutural - Autotransformador monofásico</t>
  </si>
  <si>
    <t>Concreto Estrutural - Base</t>
  </si>
  <si>
    <t>Concreto Estrutural - Caixa separadora de óleo</t>
  </si>
  <si>
    <t>Concreto Estrutural - Coluna isolador de pedestal (Alta)</t>
  </si>
  <si>
    <t>Concreto Estrutural - Coluna isolador de pedestal (Baixa)</t>
  </si>
  <si>
    <t>Concreto Estrutural - Cubículo Fechamento Delta</t>
  </si>
  <si>
    <t>Concreto Estrutural - Cubículos de Fech. Delta 13,8 kV</t>
  </si>
  <si>
    <t>Concreto Estrutural - Obras civis - TP</t>
  </si>
  <si>
    <t>Concreto Estrutural - Parede corta-fogo</t>
  </si>
  <si>
    <t>Concreto Estrutural - Reator monofásico</t>
  </si>
  <si>
    <t>Concreto Estrutural - Reator trifásico</t>
  </si>
  <si>
    <t>Concreto Estrutural - Transformador de Aterramento</t>
  </si>
  <si>
    <t>Concreto estrutural - Transformador Defasador</t>
  </si>
  <si>
    <t>Concreto Estrutural - Transformador monofásico</t>
  </si>
  <si>
    <t>Concreto Estrutural - Transformador trifásico</t>
  </si>
  <si>
    <t>Para-raios primário</t>
  </si>
  <si>
    <t>Para-raios secundário</t>
  </si>
  <si>
    <t>Para-raios terciário</t>
  </si>
  <si>
    <t>Suporte - Coluna isolador pedestal (Alta)</t>
  </si>
  <si>
    <t>Suporte - Coluna isolador pedestal (Baixa)</t>
  </si>
  <si>
    <t>Suporte - Estrutura e suporte Para-raios primário</t>
  </si>
  <si>
    <t>Suporte - Estrutura e suporte Para-raios secundário</t>
  </si>
  <si>
    <t>Suporte - Estrutura e suporte Para-raios terciário</t>
  </si>
  <si>
    <t>Suporte - Transformador de potencial</t>
  </si>
  <si>
    <t>Transformador de aterramento 13,8 kV</t>
  </si>
  <si>
    <t>Descricao MIG</t>
  </si>
  <si>
    <t>Conector tubo-chapa de expansão</t>
  </si>
  <si>
    <t>Usado o mesmo do "Cabo Nu / Tubo - Barramento"</t>
  </si>
  <si>
    <t>usado o mesmo de "cabo nu" e "cabo de potência"</t>
  </si>
  <si>
    <t>confirmado (pag 61 anexo 758)</t>
  </si>
  <si>
    <t>usado o mesmo que para Painéis.</t>
  </si>
  <si>
    <t>Usado o mesmo que Isoladores - Cadeia Completa de Ancoragem</t>
  </si>
  <si>
    <t>Usado o mesmo que Isoladores - Cadeia Completa de Suspensão</t>
  </si>
  <si>
    <t>Verificar (página 62 anexo 758)</t>
  </si>
  <si>
    <t>Usado conforme Quadros S.A.</t>
  </si>
  <si>
    <t>Usado Conforme Retificadores</t>
  </si>
  <si>
    <t>Usado Conforme "Cabo Nu / Tubos -  Barramento"</t>
  </si>
  <si>
    <t>Usado Conforme "Coluna Isolador Pedestal"</t>
  </si>
  <si>
    <t>Usado Conforme "Concreto Estrutural"</t>
  </si>
  <si>
    <t>Usado Conforme "Painéis"</t>
  </si>
  <si>
    <t>Usado Conforme "Para-raios"</t>
  </si>
  <si>
    <t>Usado Conforme "Suportes"</t>
  </si>
  <si>
    <t>Usado Conforme "Sistema de Comunicação e Telecomunicação - Local"</t>
  </si>
  <si>
    <t>Terreno</t>
  </si>
  <si>
    <t>Tx. Depreciação</t>
  </si>
  <si>
    <t>Classificação</t>
  </si>
  <si>
    <t>Cercas e Alambrados em Área Energizada</t>
  </si>
  <si>
    <t>Preço Unitário - Ref. 07/2017</t>
  </si>
  <si>
    <t>Conexão de Reator de Linha Fixo</t>
  </si>
  <si>
    <t>Planilha de Apoio ANEEL - Ref. 07/2017 (Atualizada para 05/2019)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</si>
</sst>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00000"/>
    <numFmt numFmtId="165" formatCode="#,##0.0000"/>
    <numFmt numFmtId="166" formatCode="0.000000000"/>
    <numFmt numFmtId="167" formatCode="0.0000"/>
  </numFmts>
  <fonts count="2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2"/>
      <color indexed="23"/>
      <name val="Arial Narrow"/>
      <family val="2"/>
    </font>
    <font>
      <sz val="8"/>
      <name val="MS Sans Serif"/>
      <family val="2"/>
    </font>
    <font>
      <b/>
      <sz val="10"/>
      <name val="MS Sans Serif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10"/>
      <name val="Arial Narrow"/>
      <family val="2"/>
    </font>
    <font>
      <b/>
      <sz val="10"/>
      <name val="MS Sans Serif"/>
    </font>
    <font>
      <sz val="9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b/>
      <sz val="10"/>
      <name val="Times New Roman"/>
      <family val="1"/>
    </font>
    <font>
      <sz val="9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Arial Narrow"/>
      <family val="2"/>
    </font>
    <font>
      <sz val="10"/>
      <color theme="1"/>
      <name val="Tahoma"/>
      <family val="2"/>
    </font>
    <font>
      <b/>
      <sz val="14"/>
      <color indexed="23"/>
      <name val="Arial Narrow"/>
      <family val="2"/>
    </font>
    <font>
      <sz val="10"/>
      <name val="MS Sans Serif"/>
    </font>
    <font>
      <sz val="8"/>
      <color theme="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" fillId="0" borderId="0"/>
  </cellStyleXfs>
  <cellXfs count="398">
    <xf numFmtId="0" fontId="0" fillId="0" borderId="0" xfId="0"/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3" xfId="0" applyNumberFormat="1" applyFont="1" applyBorder="1"/>
    <xf numFmtId="4" fontId="5" fillId="2" borderId="4" xfId="0" applyNumberFormat="1" applyFont="1" applyFill="1" applyBorder="1"/>
    <xf numFmtId="0" fontId="4" fillId="0" borderId="3" xfId="0" applyFont="1" applyBorder="1"/>
    <xf numFmtId="0" fontId="4" fillId="0" borderId="0" xfId="0" applyFont="1" applyBorder="1"/>
    <xf numFmtId="0" fontId="4" fillId="0" borderId="2" xfId="0" applyFont="1" applyBorder="1"/>
    <xf numFmtId="0" fontId="5" fillId="2" borderId="4" xfId="0" applyFont="1" applyFill="1" applyBorder="1"/>
    <xf numFmtId="4" fontId="4" fillId="0" borderId="0" xfId="0" applyNumberFormat="1" applyFont="1" applyBorder="1" applyAlignment="1">
      <alignment vertical="center"/>
    </xf>
    <xf numFmtId="4" fontId="5" fillId="2" borderId="5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/>
    <xf numFmtId="4" fontId="5" fillId="0" borderId="0" xfId="0" applyNumberFormat="1" applyFont="1" applyFill="1" applyBorder="1"/>
    <xf numFmtId="0" fontId="4" fillId="0" borderId="0" xfId="0" applyFont="1" applyFill="1" applyBorder="1"/>
    <xf numFmtId="0" fontId="7" fillId="0" borderId="0" xfId="0" applyFont="1" applyBorder="1"/>
    <xf numFmtId="9" fontId="4" fillId="0" borderId="0" xfId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4" fontId="4" fillId="0" borderId="7" xfId="0" applyNumberFormat="1" applyFont="1" applyBorder="1"/>
    <xf numFmtId="4" fontId="4" fillId="0" borderId="8" xfId="0" applyNumberFormat="1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4" xfId="0" applyFont="1" applyBorder="1"/>
    <xf numFmtId="0" fontId="4" fillId="0" borderId="10" xfId="0" applyFont="1" applyBorder="1"/>
    <xf numFmtId="4" fontId="4" fillId="0" borderId="6" xfId="0" applyNumberFormat="1" applyFont="1" applyBorder="1"/>
    <xf numFmtId="4" fontId="4" fillId="0" borderId="9" xfId="0" applyNumberFormat="1" applyFont="1" applyBorder="1"/>
    <xf numFmtId="4" fontId="4" fillId="0" borderId="4" xfId="0" applyNumberFormat="1" applyFont="1" applyBorder="1"/>
    <xf numFmtId="0" fontId="5" fillId="2" borderId="11" xfId="0" applyFont="1" applyFill="1" applyBorder="1"/>
    <xf numFmtId="0" fontId="5" fillId="2" borderId="12" xfId="0" applyFont="1" applyFill="1" applyBorder="1"/>
    <xf numFmtId="4" fontId="5" fillId="2" borderId="11" xfId="0" applyNumberFormat="1" applyFont="1" applyFill="1" applyBorder="1"/>
    <xf numFmtId="4" fontId="5" fillId="2" borderId="12" xfId="0" applyNumberFormat="1" applyFont="1" applyFill="1" applyBorder="1"/>
    <xf numFmtId="4" fontId="5" fillId="2" borderId="13" xfId="0" applyNumberFormat="1" applyFont="1" applyFill="1" applyBorder="1"/>
    <xf numFmtId="4" fontId="5" fillId="2" borderId="0" xfId="0" applyNumberFormat="1" applyFont="1" applyFill="1" applyBorder="1"/>
    <xf numFmtId="4" fontId="4" fillId="0" borderId="0" xfId="0" applyNumberFormat="1" applyFont="1" applyFill="1" applyBorder="1"/>
    <xf numFmtId="4" fontId="5" fillId="2" borderId="11" xfId="0" applyNumberFormat="1" applyFont="1" applyFill="1" applyBorder="1" applyAlignment="1">
      <alignment horizontal="center" vertical="center"/>
    </xf>
    <xf numFmtId="4" fontId="4" fillId="0" borderId="10" xfId="0" applyNumberFormat="1" applyFont="1" applyBorder="1"/>
    <xf numFmtId="4" fontId="5" fillId="2" borderId="14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4" fontId="5" fillId="2" borderId="7" xfId="0" applyNumberFormat="1" applyFont="1" applyFill="1" applyBorder="1"/>
    <xf numFmtId="0" fontId="5" fillId="2" borderId="7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4" fontId="5" fillId="3" borderId="12" xfId="0" applyNumberFormat="1" applyFont="1" applyFill="1" applyBorder="1"/>
    <xf numFmtId="4" fontId="5" fillId="3" borderId="13" xfId="0" applyNumberFormat="1" applyFont="1" applyFill="1" applyBorder="1"/>
    <xf numFmtId="4" fontId="5" fillId="3" borderId="11" xfId="0" applyNumberFormat="1" applyFont="1" applyFill="1" applyBorder="1"/>
    <xf numFmtId="0" fontId="5" fillId="3" borderId="7" xfId="0" applyFont="1" applyFill="1" applyBorder="1"/>
    <xf numFmtId="4" fontId="5" fillId="3" borderId="7" xfId="0" applyNumberFormat="1" applyFont="1" applyFill="1" applyBorder="1"/>
    <xf numFmtId="4" fontId="5" fillId="3" borderId="8" xfId="0" applyNumberFormat="1" applyFont="1" applyFill="1" applyBorder="1"/>
    <xf numFmtId="1" fontId="4" fillId="0" borderId="0" xfId="1" applyNumberFormat="1" applyFont="1" applyBorder="1" applyAlignment="1">
      <alignment vertical="center"/>
    </xf>
    <xf numFmtId="4" fontId="5" fillId="3" borderId="4" xfId="0" applyNumberFormat="1" applyFont="1" applyFill="1" applyBorder="1"/>
    <xf numFmtId="0" fontId="5" fillId="3" borderId="9" xfId="0" applyFont="1" applyFill="1" applyBorder="1"/>
    <xf numFmtId="0" fontId="5" fillId="3" borderId="4" xfId="0" applyFont="1" applyFill="1" applyBorder="1"/>
    <xf numFmtId="4" fontId="5" fillId="3" borderId="9" xfId="0" applyNumberFormat="1" applyFont="1" applyFill="1" applyBorder="1"/>
    <xf numFmtId="4" fontId="5" fillId="3" borderId="10" xfId="0" applyNumberFormat="1" applyFont="1" applyFill="1" applyBorder="1"/>
    <xf numFmtId="0" fontId="0" fillId="0" borderId="0" xfId="0" applyAlignment="1">
      <alignment vertical="center"/>
    </xf>
    <xf numFmtId="0" fontId="0" fillId="0" borderId="15" xfId="0" applyBorder="1" applyAlignment="1">
      <alignment horizontal="center" vertical="center"/>
    </xf>
    <xf numFmtId="4" fontId="0" fillId="0" borderId="15" xfId="0" applyNumberForma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" fontId="0" fillId="0" borderId="0" xfId="0" applyNumberForma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5" borderId="15" xfId="0" applyFill="1" applyBorder="1" applyAlignment="1">
      <alignment horizontal="center" vertical="center"/>
    </xf>
    <xf numFmtId="4" fontId="0" fillId="5" borderId="15" xfId="0" applyNumberForma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4" fontId="0" fillId="0" borderId="18" xfId="0" applyNumberFormat="1" applyBorder="1" applyAlignment="1">
      <alignment vertical="center"/>
    </xf>
    <xf numFmtId="0" fontId="0" fillId="5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0" fillId="0" borderId="20" xfId="0" applyNumberForma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" fontId="0" fillId="0" borderId="22" xfId="0" applyNumberFormat="1" applyBorder="1" applyAlignment="1">
      <alignment vertical="center"/>
    </xf>
    <xf numFmtId="4" fontId="0" fillId="0" borderId="15" xfId="0" applyNumberFormat="1" applyFill="1" applyBorder="1" applyAlignment="1">
      <alignment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" fontId="0" fillId="0" borderId="17" xfId="0" applyNumberFormat="1" applyFill="1" applyBorder="1" applyAlignment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4" fontId="0" fillId="0" borderId="22" xfId="0" applyNumberFormat="1" applyFill="1" applyBorder="1" applyAlignment="1">
      <alignment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4" fontId="0" fillId="5" borderId="22" xfId="0" applyNumberFormat="1" applyFill="1" applyBorder="1" applyAlignment="1">
      <alignment vertical="center"/>
    </xf>
    <xf numFmtId="4" fontId="0" fillId="5" borderId="23" xfId="0" applyNumberFormat="1" applyFill="1" applyBorder="1" applyAlignment="1">
      <alignment vertical="center"/>
    </xf>
    <xf numFmtId="0" fontId="3" fillId="5" borderId="15" xfId="0" applyFont="1" applyFill="1" applyBorder="1" applyAlignment="1">
      <alignment horizontal="center" vertical="center"/>
    </xf>
    <xf numFmtId="0" fontId="0" fillId="0" borderId="0" xfId="0" applyFill="1"/>
    <xf numFmtId="4" fontId="5" fillId="3" borderId="4" xfId="0" applyNumberFormat="1" applyFont="1" applyFill="1" applyBorder="1" applyAlignment="1">
      <alignment horizontal="right"/>
    </xf>
    <xf numFmtId="0" fontId="10" fillId="0" borderId="0" xfId="0" applyFont="1"/>
    <xf numFmtId="17" fontId="0" fillId="8" borderId="5" xfId="0" applyNumberFormat="1" applyFill="1" applyBorder="1"/>
    <xf numFmtId="0" fontId="2" fillId="9" borderId="24" xfId="2" applyFont="1" applyFill="1" applyBorder="1" applyAlignment="1">
      <alignment horizontal="center"/>
    </xf>
    <xf numFmtId="0" fontId="2" fillId="9" borderId="24" xfId="3" applyFont="1" applyFill="1" applyBorder="1" applyAlignment="1">
      <alignment horizontal="center"/>
    </xf>
    <xf numFmtId="0" fontId="2" fillId="9" borderId="25" xfId="3" applyFont="1" applyFill="1" applyBorder="1" applyAlignment="1">
      <alignment horizontal="center"/>
    </xf>
    <xf numFmtId="0" fontId="2" fillId="9" borderId="5" xfId="3" applyFont="1" applyFill="1" applyBorder="1" applyAlignment="1">
      <alignment horizontal="center"/>
    </xf>
    <xf numFmtId="0" fontId="2" fillId="0" borderId="1" xfId="3" applyFont="1" applyFill="1" applyBorder="1" applyAlignment="1">
      <alignment horizontal="right" vertical="center"/>
    </xf>
    <xf numFmtId="0" fontId="2" fillId="0" borderId="1" xfId="3" applyFont="1" applyFill="1" applyBorder="1" applyAlignment="1">
      <alignment vertical="center"/>
    </xf>
    <xf numFmtId="0" fontId="2" fillId="0" borderId="26" xfId="3" applyFont="1" applyFill="1" applyBorder="1" applyAlignment="1">
      <alignment vertical="center"/>
    </xf>
    <xf numFmtId="0" fontId="2" fillId="0" borderId="1" xfId="3" applyFont="1" applyFill="1" applyBorder="1" applyAlignment="1">
      <alignment horizontal="right" wrapText="1"/>
    </xf>
    <xf numFmtId="0" fontId="2" fillId="0" borderId="1" xfId="3" applyFont="1" applyFill="1" applyBorder="1" applyAlignment="1">
      <alignment horizontal="left" vertical="center"/>
    </xf>
    <xf numFmtId="0" fontId="2" fillId="0" borderId="27" xfId="3" applyFont="1" applyFill="1" applyBorder="1" applyAlignment="1">
      <alignment horizontal="center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2" fillId="0" borderId="1" xfId="4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left" vertical="center"/>
    </xf>
    <xf numFmtId="0" fontId="4" fillId="10" borderId="0" xfId="0" applyFont="1" applyFill="1" applyBorder="1"/>
    <xf numFmtId="0" fontId="5" fillId="11" borderId="11" xfId="0" applyFont="1" applyFill="1" applyBorder="1"/>
    <xf numFmtId="0" fontId="5" fillId="11" borderId="12" xfId="0" applyFont="1" applyFill="1" applyBorder="1"/>
    <xf numFmtId="4" fontId="5" fillId="11" borderId="12" xfId="0" applyNumberFormat="1" applyFont="1" applyFill="1" applyBorder="1"/>
    <xf numFmtId="4" fontId="5" fillId="11" borderId="11" xfId="0" applyNumberFormat="1" applyFont="1" applyFill="1" applyBorder="1"/>
    <xf numFmtId="4" fontId="5" fillId="11" borderId="13" xfId="0" applyNumberFormat="1" applyFont="1" applyFill="1" applyBorder="1"/>
    <xf numFmtId="0" fontId="0" fillId="0" borderId="38" xfId="0" applyBorder="1"/>
    <xf numFmtId="4" fontId="5" fillId="2" borderId="32" xfId="0" applyNumberFormat="1" applyFont="1" applyFill="1" applyBorder="1" applyAlignment="1">
      <alignment horizontal="center" vertical="center"/>
    </xf>
    <xf numFmtId="0" fontId="5" fillId="2" borderId="33" xfId="0" applyFont="1" applyFill="1" applyBorder="1"/>
    <xf numFmtId="4" fontId="5" fillId="2" borderId="34" xfId="0" applyNumberFormat="1" applyFont="1" applyFill="1" applyBorder="1"/>
    <xf numFmtId="0" fontId="5" fillId="2" borderId="34" xfId="0" applyFont="1" applyFill="1" applyBorder="1"/>
    <xf numFmtId="4" fontId="12" fillId="2" borderId="34" xfId="0" applyNumberFormat="1" applyFont="1" applyFill="1" applyBorder="1"/>
    <xf numFmtId="0" fontId="5" fillId="12" borderId="34" xfId="0" applyFont="1" applyFill="1" applyBorder="1" applyProtection="1">
      <protection hidden="1"/>
    </xf>
    <xf numFmtId="17" fontId="0" fillId="8" borderId="32" xfId="0" applyNumberFormat="1" applyFill="1" applyBorder="1" applyAlignment="1">
      <alignment horizontal="center"/>
    </xf>
    <xf numFmtId="17" fontId="0" fillId="8" borderId="32" xfId="0" applyNumberFormat="1" applyFill="1" applyBorder="1"/>
    <xf numFmtId="0" fontId="2" fillId="9" borderId="24" xfId="4" applyFont="1" applyFill="1" applyBorder="1" applyAlignment="1">
      <alignment horizontal="center"/>
    </xf>
    <xf numFmtId="0" fontId="2" fillId="9" borderId="24" xfId="2" applyFont="1" applyFill="1" applyBorder="1" applyAlignment="1">
      <alignment horizontal="left" vertical="center"/>
    </xf>
    <xf numFmtId="0" fontId="2" fillId="9" borderId="14" xfId="3" applyFont="1" applyFill="1" applyBorder="1" applyAlignment="1">
      <alignment horizontal="center"/>
    </xf>
    <xf numFmtId="0" fontId="0" fillId="0" borderId="40" xfId="0" applyBorder="1"/>
    <xf numFmtId="0" fontId="0" fillId="0" borderId="39" xfId="0" applyBorder="1"/>
    <xf numFmtId="0" fontId="0" fillId="0" borderId="0" xfId="0" applyBorder="1"/>
    <xf numFmtId="0" fontId="2" fillId="15" borderId="0" xfId="4" applyFont="1" applyFill="1" applyBorder="1" applyAlignment="1">
      <alignment horizontal="center"/>
    </xf>
    <xf numFmtId="0" fontId="2" fillId="10" borderId="0" xfId="4" applyFont="1" applyFill="1" applyBorder="1" applyAlignment="1">
      <alignment wrapText="1"/>
    </xf>
    <xf numFmtId="0" fontId="0" fillId="10" borderId="0" xfId="0" applyFill="1" applyBorder="1"/>
    <xf numFmtId="0" fontId="16" fillId="0" borderId="4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4" fontId="16" fillId="0" borderId="43" xfId="0" applyNumberFormat="1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/>
    </xf>
    <xf numFmtId="4" fontId="16" fillId="0" borderId="44" xfId="0" applyNumberFormat="1" applyFont="1" applyBorder="1" applyAlignment="1">
      <alignment horizontal="center" vertical="center" wrapText="1"/>
    </xf>
    <xf numFmtId="4" fontId="18" fillId="0" borderId="45" xfId="0" applyNumberFormat="1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4" fontId="16" fillId="0" borderId="42" xfId="0" applyNumberFormat="1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4" fontId="17" fillId="0" borderId="42" xfId="0" applyNumberFormat="1" applyFont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 wrapText="1"/>
    </xf>
    <xf numFmtId="164" fontId="17" fillId="0" borderId="44" xfId="0" applyNumberFormat="1" applyFont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center" vertical="center" wrapText="1"/>
    </xf>
    <xf numFmtId="0" fontId="13" fillId="0" borderId="47" xfId="0" applyFont="1" applyBorder="1"/>
    <xf numFmtId="0" fontId="13" fillId="0" borderId="48" xfId="0" applyFont="1" applyBorder="1"/>
    <xf numFmtId="0" fontId="13" fillId="0" borderId="49" xfId="0" applyFont="1" applyBorder="1"/>
    <xf numFmtId="165" fontId="13" fillId="0" borderId="50" xfId="0" applyNumberFormat="1" applyFont="1" applyBorder="1"/>
    <xf numFmtId="0" fontId="13" fillId="0" borderId="51" xfId="0" applyFont="1" applyBorder="1"/>
    <xf numFmtId="165" fontId="13" fillId="0" borderId="52" xfId="0" applyNumberFormat="1" applyFont="1" applyBorder="1"/>
    <xf numFmtId="0" fontId="14" fillId="0" borderId="44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justify" vertical="center"/>
    </xf>
    <xf numFmtId="10" fontId="14" fillId="0" borderId="43" xfId="0" applyNumberFormat="1" applyFont="1" applyBorder="1" applyAlignment="1">
      <alignment horizontal="center" vertical="center"/>
    </xf>
    <xf numFmtId="10" fontId="0" fillId="0" borderId="0" xfId="0" applyNumberFormat="1"/>
    <xf numFmtId="10" fontId="14" fillId="0" borderId="43" xfId="0" applyNumberFormat="1" applyFont="1" applyBorder="1" applyAlignment="1">
      <alignment horizontal="center" vertical="center" wrapText="1"/>
    </xf>
    <xf numFmtId="10" fontId="20" fillId="0" borderId="43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justify" vertical="center"/>
    </xf>
    <xf numFmtId="10" fontId="14" fillId="0" borderId="0" xfId="0" applyNumberFormat="1" applyFont="1" applyBorder="1" applyAlignment="1">
      <alignment horizontal="center" vertical="center"/>
    </xf>
    <xf numFmtId="10" fontId="14" fillId="0" borderId="0" xfId="0" applyNumberFormat="1" applyFont="1" applyBorder="1" applyAlignment="1">
      <alignment horizontal="center" vertical="center" wrapText="1"/>
    </xf>
    <xf numFmtId="0" fontId="19" fillId="0" borderId="32" xfId="0" applyFont="1" applyBorder="1"/>
    <xf numFmtId="3" fontId="19" fillId="0" borderId="33" xfId="0" applyNumberFormat="1" applyFont="1" applyBorder="1" applyAlignment="1">
      <alignment horizontal="left" vertical="center"/>
    </xf>
    <xf numFmtId="3" fontId="19" fillId="0" borderId="35" xfId="0" applyNumberFormat="1" applyFont="1" applyBorder="1" applyAlignment="1">
      <alignment horizontal="center" vertical="center" wrapText="1"/>
    </xf>
    <xf numFmtId="3" fontId="19" fillId="0" borderId="32" xfId="0" applyNumberFormat="1" applyFont="1" applyBorder="1" applyAlignment="1">
      <alignment horizontal="center" vertical="center" wrapText="1"/>
    </xf>
    <xf numFmtId="3" fontId="21" fillId="13" borderId="33" xfId="0" applyNumberFormat="1" applyFont="1" applyFill="1" applyBorder="1"/>
    <xf numFmtId="0" fontId="21" fillId="13" borderId="35" xfId="0" applyFont="1" applyFill="1" applyBorder="1" applyAlignment="1">
      <alignment horizontal="center"/>
    </xf>
    <xf numFmtId="0" fontId="21" fillId="13" borderId="32" xfId="0" applyFont="1" applyFill="1" applyBorder="1" applyAlignment="1">
      <alignment horizontal="center"/>
    </xf>
    <xf numFmtId="3" fontId="21" fillId="0" borderId="33" xfId="0" applyNumberFormat="1" applyFont="1" applyBorder="1"/>
    <xf numFmtId="10" fontId="21" fillId="0" borderId="35" xfId="1" applyNumberFormat="1" applyFont="1" applyFill="1" applyBorder="1" applyAlignment="1">
      <alignment horizontal="center"/>
    </xf>
    <xf numFmtId="0" fontId="0" fillId="0" borderId="0" xfId="0" applyFont="1"/>
    <xf numFmtId="0" fontId="21" fillId="0" borderId="32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10" fontId="21" fillId="14" borderId="32" xfId="0" applyNumberFormat="1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justify" vertical="center"/>
    </xf>
    <xf numFmtId="0" fontId="19" fillId="0" borderId="5" xfId="0" applyFont="1" applyBorder="1"/>
    <xf numFmtId="0" fontId="21" fillId="0" borderId="5" xfId="0" applyFont="1" applyBorder="1"/>
    <xf numFmtId="0" fontId="21" fillId="0" borderId="5" xfId="0" applyFont="1" applyBorder="1" applyAlignment="1">
      <alignment horizontal="right"/>
    </xf>
    <xf numFmtId="0" fontId="21" fillId="0" borderId="0" xfId="0" applyFont="1" applyBorder="1"/>
    <xf numFmtId="0" fontId="21" fillId="0" borderId="0" xfId="0" applyFont="1"/>
    <xf numFmtId="4" fontId="21" fillId="0" borderId="5" xfId="0" applyNumberFormat="1" applyFont="1" applyBorder="1"/>
    <xf numFmtId="0" fontId="22" fillId="0" borderId="0" xfId="0" applyFont="1"/>
    <xf numFmtId="0" fontId="4" fillId="0" borderId="54" xfId="0" applyFont="1" applyBorder="1"/>
    <xf numFmtId="10" fontId="21" fillId="0" borderId="32" xfId="1" applyNumberFormat="1" applyFont="1" applyFill="1" applyBorder="1" applyAlignment="1">
      <alignment horizontal="center"/>
    </xf>
    <xf numFmtId="0" fontId="13" fillId="0" borderId="0" xfId="0" applyFont="1"/>
    <xf numFmtId="0" fontId="0" fillId="0" borderId="0" xfId="0" applyAlignment="1">
      <alignment horizontal="center" vertical="center"/>
    </xf>
    <xf numFmtId="4" fontId="4" fillId="0" borderId="55" xfId="0" applyNumberFormat="1" applyFont="1" applyBorder="1"/>
    <xf numFmtId="4" fontId="5" fillId="3" borderId="35" xfId="0" applyNumberFormat="1" applyFont="1" applyFill="1" applyBorder="1"/>
    <xf numFmtId="4" fontId="5" fillId="2" borderId="35" xfId="0" applyNumberFormat="1" applyFont="1" applyFill="1" applyBorder="1"/>
    <xf numFmtId="4" fontId="5" fillId="2" borderId="2" xfId="0" applyNumberFormat="1" applyFont="1" applyFill="1" applyBorder="1"/>
    <xf numFmtId="4" fontId="5" fillId="2" borderId="55" xfId="0" applyNumberFormat="1" applyFont="1" applyFill="1" applyBorder="1"/>
    <xf numFmtId="4" fontId="5" fillId="2" borderId="10" xfId="0" applyNumberFormat="1" applyFont="1" applyFill="1" applyBorder="1"/>
    <xf numFmtId="0" fontId="16" fillId="0" borderId="42" xfId="0" applyFont="1" applyFill="1" applyBorder="1" applyAlignment="1">
      <alignment horizontal="center" vertical="center" wrapText="1"/>
    </xf>
    <xf numFmtId="9" fontId="16" fillId="0" borderId="42" xfId="5" applyFont="1" applyBorder="1" applyAlignment="1">
      <alignment horizontal="center" vertical="center" wrapText="1"/>
    </xf>
    <xf numFmtId="10" fontId="16" fillId="0" borderId="42" xfId="5" applyNumberFormat="1" applyFont="1" applyBorder="1" applyAlignment="1">
      <alignment horizontal="center" vertical="center" wrapText="1"/>
    </xf>
    <xf numFmtId="0" fontId="2" fillId="0" borderId="41" xfId="3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56" xfId="0" applyBorder="1"/>
    <xf numFmtId="0" fontId="23" fillId="0" borderId="0" xfId="6" applyFont="1"/>
    <xf numFmtId="0" fontId="4" fillId="0" borderId="33" xfId="0" applyFont="1" applyBorder="1"/>
    <xf numFmtId="0" fontId="4" fillId="0" borderId="34" xfId="0" applyFont="1" applyBorder="1"/>
    <xf numFmtId="4" fontId="4" fillId="0" borderId="33" xfId="0" applyNumberFormat="1" applyFont="1" applyBorder="1"/>
    <xf numFmtId="4" fontId="4" fillId="0" borderId="34" xfId="0" applyNumberFormat="1" applyFont="1" applyBorder="1"/>
    <xf numFmtId="4" fontId="4" fillId="0" borderId="35" xfId="0" applyNumberFormat="1" applyFont="1" applyBorder="1"/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/>
    <xf numFmtId="10" fontId="5" fillId="11" borderId="33" xfId="1" applyNumberFormat="1" applyFont="1" applyFill="1" applyBorder="1" applyAlignment="1">
      <alignment horizontal="center"/>
    </xf>
    <xf numFmtId="10" fontId="5" fillId="11" borderId="34" xfId="1" applyNumberFormat="1" applyFont="1" applyFill="1" applyBorder="1" applyAlignment="1">
      <alignment horizontal="center"/>
    </xf>
    <xf numFmtId="10" fontId="5" fillId="11" borderId="35" xfId="1" applyNumberFormat="1" applyFont="1" applyFill="1" applyBorder="1" applyAlignment="1">
      <alignment horizontal="center"/>
    </xf>
    <xf numFmtId="166" fontId="4" fillId="0" borderId="9" xfId="0" applyNumberFormat="1" applyFont="1" applyBorder="1"/>
    <xf numFmtId="166" fontId="4" fillId="0" borderId="4" xfId="0" applyNumberFormat="1" applyFont="1" applyBorder="1"/>
    <xf numFmtId="166" fontId="4" fillId="0" borderId="10" xfId="0" applyNumberFormat="1" applyFont="1" applyBorder="1"/>
    <xf numFmtId="0" fontId="23" fillId="0" borderId="0" xfId="0" applyFont="1"/>
    <xf numFmtId="4" fontId="0" fillId="0" borderId="58" xfId="0" applyNumberFormat="1" applyFill="1" applyBorder="1" applyAlignment="1">
      <alignment vertical="center"/>
    </xf>
    <xf numFmtId="4" fontId="0" fillId="5" borderId="59" xfId="0" applyNumberFormat="1" applyFill="1" applyBorder="1" applyAlignment="1">
      <alignment vertical="center"/>
    </xf>
    <xf numFmtId="4" fontId="0" fillId="0" borderId="59" xfId="0" applyNumberFormat="1" applyFill="1" applyBorder="1" applyAlignment="1">
      <alignment vertical="center"/>
    </xf>
    <xf numFmtId="4" fontId="0" fillId="0" borderId="60" xfId="0" applyNumberFormat="1" applyFill="1" applyBorder="1" applyAlignment="1">
      <alignment vertical="center"/>
    </xf>
    <xf numFmtId="10" fontId="0" fillId="5" borderId="15" xfId="0" applyNumberFormat="1" applyFill="1" applyBorder="1" applyAlignment="1">
      <alignment vertical="center"/>
    </xf>
    <xf numFmtId="10" fontId="0" fillId="5" borderId="59" xfId="0" applyNumberFormat="1" applyFill="1" applyBorder="1" applyAlignment="1">
      <alignment vertical="center"/>
    </xf>
    <xf numFmtId="10" fontId="0" fillId="0" borderId="18" xfId="0" applyNumberFormat="1" applyFill="1" applyBorder="1" applyAlignment="1">
      <alignment vertical="center"/>
    </xf>
    <xf numFmtId="10" fontId="0" fillId="5" borderId="20" xfId="0" applyNumberFormat="1" applyFill="1" applyBorder="1" applyAlignment="1">
      <alignment vertical="center"/>
    </xf>
    <xf numFmtId="10" fontId="0" fillId="0" borderId="20" xfId="0" applyNumberFormat="1" applyFill="1" applyBorder="1" applyAlignment="1">
      <alignment vertical="center"/>
    </xf>
    <xf numFmtId="10" fontId="0" fillId="0" borderId="23" xfId="0" applyNumberFormat="1" applyFill="1" applyBorder="1" applyAlignment="1">
      <alignment vertical="center"/>
    </xf>
    <xf numFmtId="10" fontId="0" fillId="0" borderId="17" xfId="0" applyNumberFormat="1" applyBorder="1" applyAlignment="1">
      <alignment vertical="center"/>
    </xf>
    <xf numFmtId="10" fontId="0" fillId="0" borderId="15" xfId="0" applyNumberFormat="1" applyBorder="1" applyAlignment="1">
      <alignment vertical="center"/>
    </xf>
    <xf numFmtId="10" fontId="0" fillId="5" borderId="22" xfId="0" applyNumberFormat="1" applyFill="1" applyBorder="1" applyAlignment="1">
      <alignment vertical="center"/>
    </xf>
    <xf numFmtId="10" fontId="0" fillId="0" borderId="58" xfId="0" applyNumberFormat="1" applyBorder="1" applyAlignment="1">
      <alignment vertical="center"/>
    </xf>
    <xf numFmtId="10" fontId="0" fillId="0" borderId="59" xfId="0" applyNumberFormat="1" applyBorder="1" applyAlignment="1">
      <alignment vertical="center"/>
    </xf>
    <xf numFmtId="10" fontId="0" fillId="5" borderId="60" xfId="0" applyNumberFormat="1" applyFill="1" applyBorder="1" applyAlignment="1">
      <alignment vertical="center"/>
    </xf>
    <xf numFmtId="10" fontId="0" fillId="0" borderId="61" xfId="0" applyNumberFormat="1" applyFill="1" applyBorder="1" applyAlignment="1">
      <alignment vertical="center"/>
    </xf>
    <xf numFmtId="10" fontId="0" fillId="0" borderId="62" xfId="0" applyNumberFormat="1" applyFill="1" applyBorder="1" applyAlignment="1">
      <alignment vertical="center"/>
    </xf>
    <xf numFmtId="10" fontId="0" fillId="5" borderId="63" xfId="0" applyNumberFormat="1" applyFill="1" applyBorder="1" applyAlignment="1">
      <alignment vertical="center"/>
    </xf>
    <xf numFmtId="10" fontId="0" fillId="0" borderId="22" xfId="0" applyNumberFormat="1" applyBorder="1" applyAlignment="1">
      <alignment vertical="center"/>
    </xf>
    <xf numFmtId="10" fontId="0" fillId="0" borderId="60" xfId="0" applyNumberFormat="1" applyBorder="1" applyAlignment="1">
      <alignment vertical="center"/>
    </xf>
    <xf numFmtId="10" fontId="0" fillId="0" borderId="0" xfId="0" applyNumberFormat="1" applyBorder="1" applyAlignment="1">
      <alignment vertical="center"/>
    </xf>
    <xf numFmtId="10" fontId="0" fillId="5" borderId="23" xfId="0" applyNumberFormat="1" applyFill="1" applyBorder="1" applyAlignment="1">
      <alignment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4" fontId="13" fillId="5" borderId="15" xfId="0" applyNumberFormat="1" applyFont="1" applyFill="1" applyBorder="1" applyAlignment="1">
      <alignment vertical="center"/>
    </xf>
    <xf numFmtId="10" fontId="13" fillId="5" borderId="15" xfId="0" applyNumberFormat="1" applyFont="1" applyFill="1" applyBorder="1" applyAlignment="1">
      <alignment vertical="center"/>
    </xf>
    <xf numFmtId="10" fontId="13" fillId="5" borderId="59" xfId="0" applyNumberFormat="1" applyFont="1" applyFill="1" applyBorder="1" applyAlignment="1">
      <alignment vertical="center"/>
    </xf>
    <xf numFmtId="4" fontId="13" fillId="5" borderId="59" xfId="0" applyNumberFormat="1" applyFont="1" applyFill="1" applyBorder="1" applyAlignment="1">
      <alignment vertical="center"/>
    </xf>
    <xf numFmtId="10" fontId="13" fillId="5" borderId="20" xfId="0" applyNumberFormat="1" applyFont="1" applyFill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4" fontId="13" fillId="0" borderId="15" xfId="0" applyNumberFormat="1" applyFont="1" applyBorder="1" applyAlignment="1">
      <alignment vertical="center"/>
    </xf>
    <xf numFmtId="10" fontId="13" fillId="0" borderId="15" xfId="0" applyNumberFormat="1" applyFont="1" applyBorder="1" applyAlignment="1">
      <alignment vertical="center"/>
    </xf>
    <xf numFmtId="10" fontId="13" fillId="0" borderId="59" xfId="0" applyNumberFormat="1" applyFont="1" applyBorder="1" applyAlignment="1">
      <alignment vertical="center"/>
    </xf>
    <xf numFmtId="10" fontId="13" fillId="0" borderId="20" xfId="0" applyNumberFormat="1" applyFont="1" applyFill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vertical="center"/>
    </xf>
    <xf numFmtId="10" fontId="13" fillId="0" borderId="32" xfId="0" applyNumberFormat="1" applyFont="1" applyBorder="1" applyAlignment="1">
      <alignment vertical="center"/>
    </xf>
    <xf numFmtId="10" fontId="13" fillId="0" borderId="32" xfId="0" applyNumberFormat="1" applyFont="1" applyFill="1" applyBorder="1" applyAlignment="1">
      <alignment vertical="center"/>
    </xf>
    <xf numFmtId="4" fontId="13" fillId="5" borderId="20" xfId="0" applyNumberFormat="1" applyFont="1" applyFill="1" applyBorder="1" applyAlignment="1">
      <alignment vertical="center"/>
    </xf>
    <xf numFmtId="10" fontId="13" fillId="5" borderId="62" xfId="0" applyNumberFormat="1" applyFont="1" applyFill="1" applyBorder="1" applyAlignment="1">
      <alignment vertical="center"/>
    </xf>
    <xf numFmtId="4" fontId="13" fillId="0" borderId="20" xfId="0" applyNumberFormat="1" applyFont="1" applyBorder="1" applyAlignment="1">
      <alignment vertical="center"/>
    </xf>
    <xf numFmtId="10" fontId="13" fillId="0" borderId="62" xfId="0" applyNumberFormat="1" applyFont="1" applyFill="1" applyBorder="1" applyAlignment="1">
      <alignment vertical="center"/>
    </xf>
    <xf numFmtId="0" fontId="24" fillId="0" borderId="0" xfId="0" applyFont="1" applyBorder="1"/>
    <xf numFmtId="17" fontId="19" fillId="0" borderId="64" xfId="0" applyNumberFormat="1" applyFont="1" applyBorder="1"/>
    <xf numFmtId="0" fontId="17" fillId="17" borderId="43" xfId="0" applyFont="1" applyFill="1" applyBorder="1" applyAlignment="1">
      <alignment horizontal="center" vertical="center" wrapText="1"/>
    </xf>
    <xf numFmtId="4" fontId="16" fillId="17" borderId="43" xfId="0" applyNumberFormat="1" applyFont="1" applyFill="1" applyBorder="1" applyAlignment="1">
      <alignment horizontal="center" vertical="center" wrapText="1"/>
    </xf>
    <xf numFmtId="9" fontId="16" fillId="17" borderId="42" xfId="5" applyFont="1" applyFill="1" applyBorder="1" applyAlignment="1">
      <alignment horizontal="center" vertical="center" wrapText="1"/>
    </xf>
    <xf numFmtId="10" fontId="16" fillId="17" borderId="42" xfId="5" applyNumberFormat="1" applyFont="1" applyFill="1" applyBorder="1" applyAlignment="1">
      <alignment horizontal="center" vertical="center" wrapText="1"/>
    </xf>
    <xf numFmtId="0" fontId="2" fillId="17" borderId="1" xfId="4" applyFont="1" applyFill="1" applyBorder="1" applyAlignment="1">
      <alignment horizontal="center" wrapText="1"/>
    </xf>
    <xf numFmtId="0" fontId="2" fillId="17" borderId="1" xfId="2" applyFont="1" applyFill="1" applyBorder="1" applyAlignment="1">
      <alignment horizontal="left" vertical="center"/>
    </xf>
    <xf numFmtId="0" fontId="2" fillId="17" borderId="1" xfId="2" applyFont="1" applyFill="1" applyBorder="1" applyAlignment="1">
      <alignment horizontal="center" wrapText="1"/>
    </xf>
    <xf numFmtId="9" fontId="2" fillId="17" borderId="1" xfId="5" applyFont="1" applyFill="1" applyBorder="1" applyAlignment="1">
      <alignment horizontal="center" wrapText="1"/>
    </xf>
    <xf numFmtId="17" fontId="19" fillId="0" borderId="64" xfId="0" applyNumberFormat="1" applyFont="1" applyBorder="1" applyAlignment="1">
      <alignment vertical="center"/>
    </xf>
    <xf numFmtId="17" fontId="19" fillId="0" borderId="64" xfId="0" applyNumberFormat="1" applyFont="1" applyBorder="1" applyAlignment="1">
      <alignment horizontal="right" vertical="center"/>
    </xf>
    <xf numFmtId="0" fontId="17" fillId="17" borderId="44" xfId="0" applyFont="1" applyFill="1" applyBorder="1" applyAlignment="1">
      <alignment horizontal="center" vertical="center" wrapText="1"/>
    </xf>
    <xf numFmtId="0" fontId="16" fillId="17" borderId="44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wrapText="1"/>
    </xf>
    <xf numFmtId="9" fontId="2" fillId="0" borderId="1" xfId="5" applyFont="1" applyFill="1" applyBorder="1" applyAlignment="1">
      <alignment horizontal="center" wrapText="1"/>
    </xf>
    <xf numFmtId="0" fontId="2" fillId="0" borderId="1" xfId="2" applyFont="1" applyFill="1" applyBorder="1" applyAlignment="1">
      <alignment wrapText="1"/>
    </xf>
    <xf numFmtId="0" fontId="2" fillId="19" borderId="1" xfId="4" applyFont="1" applyFill="1" applyBorder="1" applyAlignment="1">
      <alignment horizontal="center" wrapText="1"/>
    </xf>
    <xf numFmtId="0" fontId="2" fillId="19" borderId="1" xfId="2" applyFont="1" applyFill="1" applyBorder="1" applyAlignment="1">
      <alignment horizontal="center" wrapText="1"/>
    </xf>
    <xf numFmtId="9" fontId="2" fillId="19" borderId="1" xfId="5" applyFont="1" applyFill="1" applyBorder="1" applyAlignment="1">
      <alignment horizontal="center" wrapText="1"/>
    </xf>
    <xf numFmtId="0" fontId="2" fillId="18" borderId="1" xfId="4" applyFont="1" applyFill="1" applyBorder="1" applyAlignment="1">
      <alignment horizontal="center" wrapText="1"/>
    </xf>
    <xf numFmtId="0" fontId="2" fillId="18" borderId="1" xfId="2" applyFont="1" applyFill="1" applyBorder="1" applyAlignment="1">
      <alignment horizontal="center" wrapText="1"/>
    </xf>
    <xf numFmtId="9" fontId="2" fillId="18" borderId="1" xfId="5" applyFont="1" applyFill="1" applyBorder="1" applyAlignment="1">
      <alignment horizontal="center" wrapText="1"/>
    </xf>
    <xf numFmtId="0" fontId="17" fillId="19" borderId="44" xfId="0" applyFont="1" applyFill="1" applyBorder="1" applyAlignment="1">
      <alignment horizontal="center" vertical="center" wrapText="1"/>
    </xf>
    <xf numFmtId="0" fontId="17" fillId="19" borderId="43" xfId="0" applyFont="1" applyFill="1" applyBorder="1" applyAlignment="1">
      <alignment horizontal="center" vertical="center" wrapText="1"/>
    </xf>
    <xf numFmtId="4" fontId="16" fillId="19" borderId="43" xfId="0" applyNumberFormat="1" applyFont="1" applyFill="1" applyBorder="1" applyAlignment="1">
      <alignment horizontal="center" vertical="center" wrapText="1"/>
    </xf>
    <xf numFmtId="0" fontId="16" fillId="19" borderId="44" xfId="0" applyFont="1" applyFill="1" applyBorder="1" applyAlignment="1">
      <alignment horizontal="center" vertical="center" wrapText="1"/>
    </xf>
    <xf numFmtId="9" fontId="16" fillId="19" borderId="42" xfId="5" applyFont="1" applyFill="1" applyBorder="1" applyAlignment="1">
      <alignment horizontal="center" vertical="center" wrapText="1"/>
    </xf>
    <xf numFmtId="10" fontId="16" fillId="19" borderId="42" xfId="5" applyNumberFormat="1" applyFont="1" applyFill="1" applyBorder="1" applyAlignment="1">
      <alignment horizontal="center" vertical="center" wrapText="1"/>
    </xf>
    <xf numFmtId="17" fontId="19" fillId="19" borderId="64" xfId="0" applyNumberFormat="1" applyFont="1" applyFill="1" applyBorder="1"/>
    <xf numFmtId="4" fontId="16" fillId="19" borderId="42" xfId="0" applyNumberFormat="1" applyFont="1" applyFill="1" applyBorder="1" applyAlignment="1">
      <alignment horizontal="center" vertical="center" wrapText="1"/>
    </xf>
    <xf numFmtId="167" fontId="4" fillId="0" borderId="0" xfId="8" applyNumberFormat="1" applyFont="1" applyBorder="1"/>
    <xf numFmtId="167" fontId="4" fillId="0" borderId="0" xfId="8" applyNumberFormat="1" applyFont="1" applyBorder="1" applyAlignment="1">
      <alignment vertical="center"/>
    </xf>
    <xf numFmtId="167" fontId="5" fillId="0" borderId="0" xfId="8" applyNumberFormat="1" applyFont="1" applyBorder="1" applyAlignment="1">
      <alignment vertical="center"/>
    </xf>
    <xf numFmtId="167" fontId="5" fillId="0" borderId="0" xfId="8" applyNumberFormat="1" applyFont="1" applyBorder="1" applyAlignment="1">
      <alignment horizontal="center" vertical="center"/>
    </xf>
    <xf numFmtId="167" fontId="4" fillId="0" borderId="0" xfId="8" applyNumberFormat="1" applyFont="1" applyFill="1" applyBorder="1"/>
    <xf numFmtId="167" fontId="4" fillId="10" borderId="0" xfId="8" applyNumberFormat="1" applyFont="1" applyFill="1" applyBorder="1"/>
    <xf numFmtId="4" fontId="3" fillId="4" borderId="32" xfId="0" applyNumberFormat="1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center"/>
    </xf>
    <xf numFmtId="0" fontId="4" fillId="0" borderId="3" xfId="0" applyFont="1" applyFill="1" applyBorder="1"/>
    <xf numFmtId="10" fontId="5" fillId="11" borderId="54" xfId="1" applyNumberFormat="1" applyFont="1" applyFill="1" applyBorder="1" applyAlignment="1">
      <alignment horizontal="center"/>
    </xf>
    <xf numFmtId="10" fontId="5" fillId="11" borderId="57" xfId="1" applyNumberFormat="1" applyFont="1" applyFill="1" applyBorder="1" applyAlignment="1">
      <alignment horizontal="center"/>
    </xf>
    <xf numFmtId="10" fontId="5" fillId="11" borderId="55" xfId="1" applyNumberFormat="1" applyFont="1" applyFill="1" applyBorder="1" applyAlignment="1">
      <alignment horizontal="center"/>
    </xf>
    <xf numFmtId="0" fontId="4" fillId="0" borderId="54" xfId="0" applyFont="1" applyBorder="1" applyAlignment="1">
      <alignment vertical="center"/>
    </xf>
    <xf numFmtId="0" fontId="4" fillId="0" borderId="57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4" fontId="4" fillId="0" borderId="3" xfId="0" applyNumberFormat="1" applyFont="1" applyBorder="1" applyAlignment="1"/>
    <xf numFmtId="4" fontId="4" fillId="0" borderId="0" xfId="0" applyNumberFormat="1" applyFont="1" applyBorder="1" applyAlignment="1"/>
    <xf numFmtId="4" fontId="4" fillId="0" borderId="2" xfId="0" applyNumberFormat="1" applyFont="1" applyBorder="1" applyAlignment="1"/>
    <xf numFmtId="0" fontId="17" fillId="20" borderId="42" xfId="0" applyFont="1" applyFill="1" applyBorder="1" applyAlignment="1">
      <alignment horizontal="center" vertical="center" wrapText="1"/>
    </xf>
    <xf numFmtId="0" fontId="17" fillId="20" borderId="43" xfId="0" applyFont="1" applyFill="1" applyBorder="1" applyAlignment="1">
      <alignment horizontal="center" vertical="center" wrapText="1"/>
    </xf>
    <xf numFmtId="4" fontId="16" fillId="20" borderId="43" xfId="0" applyNumberFormat="1" applyFont="1" applyFill="1" applyBorder="1" applyAlignment="1">
      <alignment horizontal="center" vertical="center" wrapText="1"/>
    </xf>
    <xf numFmtId="0" fontId="16" fillId="20" borderId="46" xfId="0" applyFont="1" applyFill="1" applyBorder="1" applyAlignment="1">
      <alignment horizontal="center" vertical="center" wrapText="1"/>
    </xf>
    <xf numFmtId="9" fontId="16" fillId="20" borderId="42" xfId="5" applyFont="1" applyFill="1" applyBorder="1" applyAlignment="1">
      <alignment horizontal="center" vertical="center" wrapText="1"/>
    </xf>
    <xf numFmtId="10" fontId="16" fillId="20" borderId="42" xfId="5" applyNumberFormat="1" applyFont="1" applyFill="1" applyBorder="1" applyAlignment="1">
      <alignment horizontal="center" vertical="center" wrapText="1"/>
    </xf>
    <xf numFmtId="17" fontId="19" fillId="20" borderId="64" xfId="0" applyNumberFormat="1" applyFont="1" applyFill="1" applyBorder="1"/>
    <xf numFmtId="4" fontId="16" fillId="20" borderId="42" xfId="0" applyNumberFormat="1" applyFont="1" applyFill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center" vertical="center" wrapText="1"/>
    </xf>
    <xf numFmtId="167" fontId="26" fillId="2" borderId="36" xfId="9" applyNumberFormat="1" applyFont="1" applyFill="1" applyBorder="1"/>
    <xf numFmtId="0" fontId="26" fillId="2" borderId="36" xfId="9" applyFont="1" applyFill="1" applyBorder="1"/>
    <xf numFmtId="167" fontId="17" fillId="0" borderId="44" xfId="9" applyNumberFormat="1" applyFont="1" applyFill="1" applyBorder="1"/>
    <xf numFmtId="0" fontId="17" fillId="0" borderId="44" xfId="9" applyFont="1" applyFill="1" applyBorder="1"/>
    <xf numFmtId="167" fontId="17" fillId="17" borderId="44" xfId="9" applyNumberFormat="1" applyFont="1" applyFill="1" applyBorder="1"/>
    <xf numFmtId="0" fontId="17" fillId="17" borderId="44" xfId="9" applyFont="1" applyFill="1" applyBorder="1"/>
    <xf numFmtId="167" fontId="17" fillId="0" borderId="0" xfId="9" applyNumberFormat="1" applyFont="1"/>
    <xf numFmtId="0" fontId="17" fillId="0" borderId="0" xfId="9" applyFont="1"/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3" fillId="0" borderId="0" xfId="6" applyFont="1" applyFill="1"/>
    <xf numFmtId="4" fontId="4" fillId="0" borderId="3" xfId="0" applyNumberFormat="1" applyFont="1" applyFill="1" applyBorder="1"/>
    <xf numFmtId="0" fontId="23" fillId="0" borderId="0" xfId="0" applyFont="1" applyFill="1"/>
    <xf numFmtId="0" fontId="4" fillId="0" borderId="4" xfId="0" applyFont="1" applyFill="1" applyBorder="1"/>
    <xf numFmtId="3" fontId="4" fillId="0" borderId="0" xfId="0" applyNumberFormat="1" applyFont="1" applyBorder="1" applyAlignment="1">
      <alignment vertical="center"/>
    </xf>
    <xf numFmtId="0" fontId="4" fillId="17" borderId="0" xfId="0" applyFont="1" applyFill="1" applyBorder="1"/>
    <xf numFmtId="17" fontId="0" fillId="8" borderId="64" xfId="0" applyNumberFormat="1" applyFill="1" applyBorder="1"/>
    <xf numFmtId="10" fontId="0" fillId="0" borderId="15" xfId="0" applyNumberFormat="1" applyFont="1" applyBorder="1" applyAlignment="1">
      <alignment vertical="center"/>
    </xf>
    <xf numFmtId="10" fontId="0" fillId="0" borderId="18" xfId="0" applyNumberFormat="1" applyBorder="1" applyAlignment="1">
      <alignment vertical="center"/>
    </xf>
    <xf numFmtId="10" fontId="0" fillId="0" borderId="20" xfId="0" applyNumberFormat="1" applyBorder="1" applyAlignment="1">
      <alignment vertical="center"/>
    </xf>
    <xf numFmtId="10" fontId="0" fillId="0" borderId="20" xfId="0" applyNumberFormat="1" applyFont="1" applyBorder="1" applyAlignment="1">
      <alignment vertical="center"/>
    </xf>
    <xf numFmtId="10" fontId="0" fillId="0" borderId="23" xfId="0" applyNumberForma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" fontId="0" fillId="0" borderId="15" xfId="0" applyNumberFormat="1" applyFont="1" applyBorder="1" applyAlignment="1">
      <alignment vertical="center"/>
    </xf>
    <xf numFmtId="4" fontId="9" fillId="4" borderId="33" xfId="0" applyNumberFormat="1" applyFont="1" applyFill="1" applyBorder="1" applyAlignment="1">
      <alignment horizontal="center" vertical="center"/>
    </xf>
    <xf numFmtId="4" fontId="9" fillId="4" borderId="34" xfId="0" applyNumberFormat="1" applyFont="1" applyFill="1" applyBorder="1" applyAlignment="1">
      <alignment horizontal="center" vertical="center"/>
    </xf>
    <xf numFmtId="4" fontId="9" fillId="4" borderId="35" xfId="0" applyNumberFormat="1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65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65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4" fontId="3" fillId="4" borderId="33" xfId="0" applyNumberFormat="1" applyFont="1" applyFill="1" applyBorder="1" applyAlignment="1">
      <alignment horizontal="center" vertical="center"/>
    </xf>
    <xf numFmtId="4" fontId="3" fillId="4" borderId="34" xfId="0" applyNumberFormat="1" applyFont="1" applyFill="1" applyBorder="1" applyAlignment="1">
      <alignment horizontal="center" vertical="center"/>
    </xf>
    <xf numFmtId="4" fontId="3" fillId="4" borderId="35" xfId="0" applyNumberFormat="1" applyFont="1" applyFill="1" applyBorder="1" applyAlignment="1">
      <alignment horizontal="center" vertical="center"/>
    </xf>
    <xf numFmtId="0" fontId="19" fillId="16" borderId="32" xfId="0" applyFont="1" applyFill="1" applyBorder="1" applyAlignment="1">
      <alignment horizontal="right"/>
    </xf>
    <xf numFmtId="0" fontId="21" fillId="16" borderId="32" xfId="0" applyFont="1" applyFill="1" applyBorder="1" applyAlignment="1">
      <alignment horizontal="right"/>
    </xf>
    <xf numFmtId="0" fontId="19" fillId="0" borderId="5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" fontId="5" fillId="6" borderId="5" xfId="0" applyNumberFormat="1" applyFont="1" applyFill="1" applyBorder="1" applyAlignment="1">
      <alignment horizontal="center" vertical="center"/>
    </xf>
    <xf numFmtId="4" fontId="5" fillId="7" borderId="5" xfId="0" applyNumberFormat="1" applyFont="1" applyFill="1" applyBorder="1" applyAlignment="1">
      <alignment horizontal="center" vertical="center"/>
    </xf>
    <xf numFmtId="0" fontId="6" fillId="18" borderId="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6" fillId="18" borderId="36" xfId="0" applyFont="1" applyFill="1" applyBorder="1" applyAlignment="1">
      <alignment horizontal="center" vertical="center"/>
    </xf>
    <xf numFmtId="0" fontId="6" fillId="18" borderId="37" xfId="0" applyFont="1" applyFill="1" applyBorder="1" applyAlignment="1">
      <alignment horizontal="center" vertical="center"/>
    </xf>
    <xf numFmtId="4" fontId="5" fillId="7" borderId="33" xfId="0" applyNumberFormat="1" applyFont="1" applyFill="1" applyBorder="1" applyAlignment="1">
      <alignment horizontal="center" vertical="center"/>
    </xf>
    <xf numFmtId="4" fontId="5" fillId="7" borderId="34" xfId="0" applyNumberFormat="1" applyFont="1" applyFill="1" applyBorder="1" applyAlignment="1">
      <alignment horizontal="center" vertical="center"/>
    </xf>
    <xf numFmtId="4" fontId="5" fillId="7" borderId="35" xfId="0" applyNumberFormat="1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4" fontId="5" fillId="6" borderId="33" xfId="0" applyNumberFormat="1" applyFont="1" applyFill="1" applyBorder="1" applyAlignment="1">
      <alignment horizontal="center" vertical="center"/>
    </xf>
    <xf numFmtId="4" fontId="5" fillId="6" borderId="34" xfId="0" applyNumberFormat="1" applyFont="1" applyFill="1" applyBorder="1" applyAlignment="1">
      <alignment horizontal="center" vertical="center"/>
    </xf>
    <xf numFmtId="4" fontId="5" fillId="6" borderId="35" xfId="0" applyNumberFormat="1" applyFont="1" applyFill="1" applyBorder="1" applyAlignment="1">
      <alignment horizontal="center" vertical="center"/>
    </xf>
    <xf numFmtId="17" fontId="0" fillId="8" borderId="33" xfId="0" applyNumberFormat="1" applyFill="1" applyBorder="1" applyAlignment="1">
      <alignment horizontal="center"/>
    </xf>
    <xf numFmtId="17" fontId="0" fillId="8" borderId="35" xfId="0" applyNumberFormat="1" applyFill="1" applyBorder="1" applyAlignment="1">
      <alignment horizontal="center"/>
    </xf>
    <xf numFmtId="17" fontId="0" fillId="8" borderId="34" xfId="0" applyNumberFormat="1" applyFill="1" applyBorder="1" applyAlignment="1">
      <alignment horizontal="center"/>
    </xf>
  </cellXfs>
  <cellStyles count="10">
    <cellStyle name="Normal" xfId="0" builtinId="0"/>
    <cellStyle name="Normal 2" xfId="9"/>
    <cellStyle name="Normal 94" xfId="7"/>
    <cellStyle name="Normal 96" xfId="6"/>
    <cellStyle name="Normal_Indices_Poder" xfId="4"/>
    <cellStyle name="Normal_Itens diversos" xfId="3"/>
    <cellStyle name="Normal_Plan1" xfId="2"/>
    <cellStyle name="Porcentagem" xfId="1" builtinId="5"/>
    <cellStyle name="Porcentagem 2" xfId="5"/>
    <cellStyle name="Vírgula" xfId="8" builtinId="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114300</xdr:rowOff>
    </xdr:from>
    <xdr:to>
      <xdr:col>2</xdr:col>
      <xdr:colOff>304800</xdr:colOff>
      <xdr:row>3</xdr:row>
      <xdr:rowOff>9525</xdr:rowOff>
    </xdr:to>
    <xdr:pic>
      <xdr:nvPicPr>
        <xdr:cNvPr id="2073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114300"/>
          <a:ext cx="14001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4121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200-00001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3097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1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1049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3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5145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4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6169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500-00001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500-00001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7193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600-00001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8217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700-000019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9241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800-000019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10265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900-000019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GP\A2_CUSTOS_MODULARES\HOMOLOGA&#199;&#195;O%20RESULTADO\REV_MAIO-11\PLANILHAS_AGENTES\BancoPreco_Equip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B10"/>
  <sheetViews>
    <sheetView workbookViewId="0"/>
  </sheetViews>
  <sheetFormatPr defaultRowHeight="12.75" x14ac:dyDescent="0.2"/>
  <cols>
    <col min="1" max="1" width="4.7109375" customWidth="1"/>
    <col min="2" max="2" width="189.85546875" customWidth="1"/>
  </cols>
  <sheetData>
    <row r="2" spans="1:2" x14ac:dyDescent="0.2">
      <c r="A2" s="191" t="s">
        <v>483</v>
      </c>
      <c r="B2" s="191" t="s">
        <v>502</v>
      </c>
    </row>
    <row r="3" spans="1:2" x14ac:dyDescent="0.2">
      <c r="A3" s="191"/>
      <c r="B3" s="191" t="s">
        <v>500</v>
      </c>
    </row>
    <row r="4" spans="1:2" x14ac:dyDescent="0.2">
      <c r="A4" s="191" t="s">
        <v>484</v>
      </c>
      <c r="B4" s="191" t="s">
        <v>487</v>
      </c>
    </row>
    <row r="5" spans="1:2" x14ac:dyDescent="0.2">
      <c r="A5" s="191"/>
      <c r="B5" s="191" t="s">
        <v>491</v>
      </c>
    </row>
    <row r="6" spans="1:2" x14ac:dyDescent="0.2">
      <c r="A6" s="191" t="s">
        <v>485</v>
      </c>
      <c r="B6" s="191" t="s">
        <v>526</v>
      </c>
    </row>
    <row r="7" spans="1:2" x14ac:dyDescent="0.2">
      <c r="A7" s="191" t="s">
        <v>489</v>
      </c>
      <c r="B7" s="191" t="s">
        <v>488</v>
      </c>
    </row>
    <row r="8" spans="1:2" x14ac:dyDescent="0.2">
      <c r="A8" s="191" t="s">
        <v>490</v>
      </c>
      <c r="B8" s="191" t="s">
        <v>525</v>
      </c>
    </row>
    <row r="9" spans="1:2" x14ac:dyDescent="0.2">
      <c r="A9" s="191" t="s">
        <v>501</v>
      </c>
      <c r="B9" s="191" t="s">
        <v>506</v>
      </c>
    </row>
    <row r="10" spans="1:2" x14ac:dyDescent="0.2">
      <c r="A10" s="191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87"/>
  <sheetViews>
    <sheetView zoomScale="90" zoomScaleNormal="90" workbookViewId="0">
      <selection activeCell="E4" sqref="E4"/>
    </sheetView>
  </sheetViews>
  <sheetFormatPr defaultRowHeight="12.75" x14ac:dyDescent="0.2"/>
  <cols>
    <col min="2" max="2" width="11.5703125" bestFit="1" customWidth="1"/>
    <col min="3" max="3" width="10.28515625" customWidth="1"/>
    <col min="4" max="5" width="14.140625" customWidth="1"/>
    <col min="6" max="6" width="13.42578125" bestFit="1" customWidth="1"/>
    <col min="7" max="7" width="13.42578125" customWidth="1"/>
    <col min="8" max="8" width="13.42578125" bestFit="1" customWidth="1"/>
    <col min="9" max="9" width="13.42578125" customWidth="1"/>
    <col min="10" max="10" width="13.42578125" bestFit="1" customWidth="1"/>
    <col min="11" max="11" width="13.42578125" customWidth="1"/>
    <col min="12" max="12" width="13.42578125" bestFit="1" customWidth="1"/>
    <col min="13" max="13" width="15.42578125" bestFit="1" customWidth="1"/>
  </cols>
  <sheetData>
    <row r="1" spans="1:13" s="6" customFormat="1" x14ac:dyDescent="0.2">
      <c r="J1" s="1"/>
      <c r="K1" s="1"/>
      <c r="L1" s="1"/>
      <c r="M1" s="1"/>
    </row>
    <row r="2" spans="1:13" s="6" customFormat="1" ht="18" x14ac:dyDescent="0.25">
      <c r="D2" s="267" t="s">
        <v>647</v>
      </c>
      <c r="E2" s="15"/>
      <c r="J2" s="1"/>
      <c r="K2" s="1"/>
      <c r="L2" s="1"/>
      <c r="M2" s="1"/>
    </row>
    <row r="3" spans="1:13" s="6" customFormat="1" ht="15.75" x14ac:dyDescent="0.25">
      <c r="D3" s="15" t="s">
        <v>145</v>
      </c>
      <c r="E3" s="15"/>
      <c r="J3" s="1"/>
      <c r="K3" s="1"/>
      <c r="L3" s="1"/>
      <c r="M3" s="1"/>
    </row>
    <row r="4" spans="1:13" s="6" customFormat="1" ht="15.75" x14ac:dyDescent="0.25">
      <c r="D4" s="15"/>
      <c r="E4" s="15"/>
      <c r="J4" s="1"/>
      <c r="K4" s="1"/>
      <c r="L4" s="1"/>
      <c r="M4" s="1"/>
    </row>
    <row r="5" spans="1:13" s="6" customFormat="1" ht="15.75" x14ac:dyDescent="0.25">
      <c r="D5" s="15"/>
      <c r="E5" s="15"/>
      <c r="J5" s="1"/>
      <c r="K5" s="1"/>
      <c r="L5" s="1"/>
      <c r="M5" s="1"/>
    </row>
    <row r="6" spans="1:13" s="6" customFormat="1" ht="15.75" customHeight="1" x14ac:dyDescent="0.2">
      <c r="B6" s="354" t="s">
        <v>201</v>
      </c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6"/>
    </row>
    <row r="7" spans="1:13" s="6" customFormat="1" x14ac:dyDescent="0.2">
      <c r="B7" s="363" t="s">
        <v>152</v>
      </c>
      <c r="C7" s="363" t="s">
        <v>146</v>
      </c>
      <c r="D7" s="369" t="s">
        <v>153</v>
      </c>
      <c r="E7" s="370"/>
      <c r="F7" s="370"/>
      <c r="G7" s="370"/>
      <c r="H7" s="370"/>
      <c r="I7" s="370"/>
      <c r="J7" s="370"/>
      <c r="K7" s="370"/>
      <c r="L7" s="370"/>
      <c r="M7" s="371"/>
    </row>
    <row r="8" spans="1:13" s="6" customFormat="1" x14ac:dyDescent="0.2">
      <c r="B8" s="364"/>
      <c r="C8" s="364"/>
      <c r="D8" s="369" t="str">
        <f>CCD!E8</f>
        <v>Norte</v>
      </c>
      <c r="E8" s="371"/>
      <c r="F8" s="369" t="str">
        <f>CCD!F8</f>
        <v>Nordeste</v>
      </c>
      <c r="G8" s="371"/>
      <c r="H8" s="369" t="str">
        <f>CCD!G8</f>
        <v>Centro-Oeste</v>
      </c>
      <c r="I8" s="371"/>
      <c r="J8" s="369" t="str">
        <f>CCD!H8</f>
        <v>Sudeste</v>
      </c>
      <c r="K8" s="371"/>
      <c r="L8" s="369" t="str">
        <f>CCD!I8</f>
        <v>Sul</v>
      </c>
      <c r="M8" s="371"/>
    </row>
    <row r="9" spans="1:13" x14ac:dyDescent="0.2">
      <c r="B9" s="365"/>
      <c r="C9" s="365"/>
      <c r="D9" s="306" t="s">
        <v>575</v>
      </c>
      <c r="E9" s="306" t="s">
        <v>574</v>
      </c>
      <c r="F9" s="306" t="s">
        <v>575</v>
      </c>
      <c r="G9" s="306" t="s">
        <v>574</v>
      </c>
      <c r="H9" s="306" t="s">
        <v>575</v>
      </c>
      <c r="I9" s="306" t="s">
        <v>574</v>
      </c>
      <c r="J9" s="306" t="s">
        <v>575</v>
      </c>
      <c r="K9" s="306" t="s">
        <v>574</v>
      </c>
      <c r="L9" s="306" t="s">
        <v>575</v>
      </c>
      <c r="M9" s="306" t="s">
        <v>574</v>
      </c>
    </row>
    <row r="10" spans="1:13" x14ac:dyDescent="0.2">
      <c r="A10" s="91"/>
      <c r="B10" s="78">
        <v>69</v>
      </c>
      <c r="C10" s="79" t="s">
        <v>147</v>
      </c>
      <c r="D10" s="80">
        <f>CCD!E59</f>
        <v>2503143.6513773464</v>
      </c>
      <c r="E10" s="233">
        <f>CCD!E60</f>
        <v>3.7860849334540272E-2</v>
      </c>
      <c r="F10" s="80">
        <f>CCD!F59</f>
        <v>2405737.3700299216</v>
      </c>
      <c r="G10" s="233">
        <f>CCD!F60</f>
        <v>3.7860849334540293E-2</v>
      </c>
      <c r="H10" s="80">
        <f>CCD!G59</f>
        <v>2538991.1407057117</v>
      </c>
      <c r="I10" s="233">
        <f>CCD!G60</f>
        <v>3.78608493345403E-2</v>
      </c>
      <c r="J10" s="80">
        <f>CCD!H59</f>
        <v>2486579.6390669984</v>
      </c>
      <c r="K10" s="233">
        <f>CCD!H60</f>
        <v>3.7860849334540272E-2</v>
      </c>
      <c r="L10" s="223">
        <f>CCD!I59</f>
        <v>2508335.3567283517</v>
      </c>
      <c r="M10" s="347">
        <f>CCD!I60</f>
        <v>3.7860849334540279E-2</v>
      </c>
    </row>
    <row r="11" spans="1:13" x14ac:dyDescent="0.2">
      <c r="A11" s="91"/>
      <c r="B11" s="246">
        <v>69</v>
      </c>
      <c r="C11" s="247" t="s">
        <v>148</v>
      </c>
      <c r="D11" s="248">
        <f>CCD!E118</f>
        <v>2653241.31893152</v>
      </c>
      <c r="E11" s="249">
        <f>CCD!E119</f>
        <v>3.7523020703614518E-2</v>
      </c>
      <c r="F11" s="248">
        <f>CCD!F118</f>
        <v>2567261.037221666</v>
      </c>
      <c r="G11" s="249">
        <f>CCD!F119</f>
        <v>3.7485000306782514E-2</v>
      </c>
      <c r="H11" s="248">
        <f>CCD!G118</f>
        <v>2684883.8083932679</v>
      </c>
      <c r="I11" s="249">
        <f>CCD!G119</f>
        <v>3.7536414215572425E-2</v>
      </c>
      <c r="J11" s="248">
        <f>CCD!H118</f>
        <v>2638620.3065595403</v>
      </c>
      <c r="K11" s="249">
        <f>CCD!H119</f>
        <v>3.751672602969356E-2</v>
      </c>
      <c r="L11" s="251">
        <f>CCD!I118</f>
        <v>2657824.0243018423</v>
      </c>
      <c r="M11" s="252">
        <f>CCD!I119</f>
        <v>3.7524979739848398E-2</v>
      </c>
    </row>
    <row r="12" spans="1:13" x14ac:dyDescent="0.2">
      <c r="A12" s="91"/>
      <c r="B12" s="81">
        <v>138</v>
      </c>
      <c r="C12" s="82" t="s">
        <v>147</v>
      </c>
      <c r="D12" s="77">
        <f>CCD!E176</f>
        <v>4043204.8369398201</v>
      </c>
      <c r="E12" s="234">
        <f>CCD!E177</f>
        <v>3.7197832226123329E-2</v>
      </c>
      <c r="F12" s="77">
        <f>CCD!F176</f>
        <v>3885869.261062853</v>
      </c>
      <c r="G12" s="234">
        <f>CCD!F177</f>
        <v>3.719783222612337E-2</v>
      </c>
      <c r="H12" s="77">
        <f>CCD!G176</f>
        <v>4101107.5234935246</v>
      </c>
      <c r="I12" s="234">
        <f>CCD!G177</f>
        <v>3.7197832226123342E-2</v>
      </c>
      <c r="J12" s="77">
        <f>CCD!H176</f>
        <v>4016449.80246328</v>
      </c>
      <c r="K12" s="234">
        <f>CCD!H177</f>
        <v>3.7197832226123349E-2</v>
      </c>
      <c r="L12" s="225">
        <f>CCD!I176</f>
        <v>4051590.7432682882</v>
      </c>
      <c r="M12" s="348">
        <f>CCD!I177</f>
        <v>3.7197832226123363E-2</v>
      </c>
    </row>
    <row r="13" spans="1:13" x14ac:dyDescent="0.2">
      <c r="A13" s="91"/>
      <c r="B13" s="71">
        <v>138</v>
      </c>
      <c r="C13" s="65" t="s">
        <v>148</v>
      </c>
      <c r="D13" s="66">
        <f>CCD!E235</f>
        <v>4195704.852251864</v>
      </c>
      <c r="E13" s="227">
        <f>CCD!E236</f>
        <v>3.6997502782979579E-2</v>
      </c>
      <c r="F13" s="66">
        <f>CCD!F235</f>
        <v>4032434.9547913959</v>
      </c>
      <c r="G13" s="227">
        <f>CCD!F236</f>
        <v>3.6997502782979592E-2</v>
      </c>
      <c r="H13" s="66">
        <f>CCD!G235</f>
        <v>4255791.4896421367</v>
      </c>
      <c r="I13" s="227">
        <f>CCD!G236</f>
        <v>3.6997502782979599E-2</v>
      </c>
      <c r="J13" s="66">
        <f>CCD!H235</f>
        <v>4167940.6818715311</v>
      </c>
      <c r="K13" s="227">
        <f>CCD!H236</f>
        <v>3.6997502782979565E-2</v>
      </c>
      <c r="L13" s="224">
        <f>CCD!I235</f>
        <v>4204407.0549083855</v>
      </c>
      <c r="M13" s="230">
        <f>CCD!I236</f>
        <v>3.6997502782979579E-2</v>
      </c>
    </row>
    <row r="14" spans="1:13" x14ac:dyDescent="0.2">
      <c r="A14" s="91"/>
      <c r="B14" s="81">
        <v>138</v>
      </c>
      <c r="C14" s="82" t="s">
        <v>149</v>
      </c>
      <c r="D14" s="77">
        <f>CCD!E294</f>
        <v>4348204.8675639071</v>
      </c>
      <c r="E14" s="234">
        <f>CCD!E295</f>
        <v>3.6813284011783624E-2</v>
      </c>
      <c r="F14" s="77">
        <f>CCD!F294</f>
        <v>4179000.6485199383</v>
      </c>
      <c r="G14" s="234">
        <f>CCD!F295</f>
        <v>3.6813284011783645E-2</v>
      </c>
      <c r="H14" s="77">
        <f>CCD!G294</f>
        <v>4410475.455790747</v>
      </c>
      <c r="I14" s="234">
        <f>CCD!G295</f>
        <v>3.6813284011783645E-2</v>
      </c>
      <c r="J14" s="77">
        <f>CCD!H294</f>
        <v>4319431.5612797821</v>
      </c>
      <c r="K14" s="234">
        <f>CCD!H295</f>
        <v>3.6813284011783617E-2</v>
      </c>
      <c r="L14" s="225">
        <f>CCD!I294</f>
        <v>4357223.3665484833</v>
      </c>
      <c r="M14" s="348">
        <f>CCD!I295</f>
        <v>3.6813284011783638E-2</v>
      </c>
    </row>
    <row r="15" spans="1:13" x14ac:dyDescent="0.2">
      <c r="A15" s="91"/>
      <c r="B15" s="71">
        <v>230</v>
      </c>
      <c r="C15" s="65" t="s">
        <v>148</v>
      </c>
      <c r="D15" s="66">
        <f>CCD!E353</f>
        <v>5652336.8933663191</v>
      </c>
      <c r="E15" s="227">
        <f>CCD!E354</f>
        <v>3.5584914742501889E-2</v>
      </c>
      <c r="F15" s="66">
        <f>CCD!F353</f>
        <v>5432384.2280837167</v>
      </c>
      <c r="G15" s="227">
        <f>CCD!F354</f>
        <v>3.5584914742501916E-2</v>
      </c>
      <c r="H15" s="66">
        <f>CCD!G353</f>
        <v>5733283.9402342793</v>
      </c>
      <c r="I15" s="227">
        <f>CCD!G354</f>
        <v>3.5584914742501902E-2</v>
      </c>
      <c r="J15" s="66">
        <f>CCD!H353</f>
        <v>5614933.7751583662</v>
      </c>
      <c r="K15" s="227">
        <f>CCD!H354</f>
        <v>3.5584914742501889E-2</v>
      </c>
      <c r="L15" s="224">
        <f>CCD!I353</f>
        <v>5664060.2587747816</v>
      </c>
      <c r="M15" s="230">
        <f>CCD!I354</f>
        <v>3.5584914742501889E-2</v>
      </c>
    </row>
    <row r="16" spans="1:13" x14ac:dyDescent="0.2">
      <c r="A16" s="91"/>
      <c r="B16" s="81">
        <v>230</v>
      </c>
      <c r="C16" s="82" t="s">
        <v>149</v>
      </c>
      <c r="D16" s="77">
        <f>CCD!E412</f>
        <v>5906945.8559250748</v>
      </c>
      <c r="E16" s="346">
        <f>CCD!E413</f>
        <v>3.5427417641795737E-2</v>
      </c>
      <c r="F16" s="77">
        <f>CCD!F412</f>
        <v>5677085.4443463599</v>
      </c>
      <c r="G16" s="346">
        <f>CCD!F413</f>
        <v>3.5427417641795737E-2</v>
      </c>
      <c r="H16" s="77">
        <f>CCD!G412</f>
        <v>5991539.1546025183</v>
      </c>
      <c r="I16" s="346">
        <f>CCD!G413</f>
        <v>3.5427417641795717E-2</v>
      </c>
      <c r="J16" s="77">
        <f>CCD!H412</f>
        <v>5867857.9179154988</v>
      </c>
      <c r="K16" s="346">
        <f>CCD!H413</f>
        <v>3.5427417641795717E-2</v>
      </c>
      <c r="L16" s="225">
        <f>CCD!I412</f>
        <v>5919197.2991818069</v>
      </c>
      <c r="M16" s="349">
        <f>CCD!I413</f>
        <v>3.5427417641795723E-2</v>
      </c>
    </row>
    <row r="17" spans="1:13" x14ac:dyDescent="0.2">
      <c r="A17" s="91"/>
      <c r="B17" s="71">
        <v>345</v>
      </c>
      <c r="C17" s="65" t="s">
        <v>149</v>
      </c>
      <c r="D17" s="66">
        <f>CCD!E471</f>
        <v>6547523.3219607901</v>
      </c>
      <c r="E17" s="227">
        <f>CCD!E472</f>
        <v>3.4806088912465956E-2</v>
      </c>
      <c r="F17" s="66">
        <f>CCD!F471</f>
        <v>6292735.7477531303</v>
      </c>
      <c r="G17" s="227">
        <f>CCD!F472</f>
        <v>3.4806088912465949E-2</v>
      </c>
      <c r="H17" s="66">
        <f>CCD!G471</f>
        <v>6641290.3226209702</v>
      </c>
      <c r="I17" s="227">
        <f>CCD!G472</f>
        <v>3.4806088912465998E-2</v>
      </c>
      <c r="J17" s="66">
        <f>CCD!H471</f>
        <v>6504196.5009660926</v>
      </c>
      <c r="K17" s="227">
        <f>CCD!H472</f>
        <v>3.4806088912465963E-2</v>
      </c>
      <c r="L17" s="224">
        <f>CCD!I471</f>
        <v>6561103.3703322681</v>
      </c>
      <c r="M17" s="230">
        <f>CCD!I472</f>
        <v>3.4806088912465928E-2</v>
      </c>
    </row>
    <row r="18" spans="1:13" x14ac:dyDescent="0.2">
      <c r="A18" s="91"/>
      <c r="B18" s="81">
        <v>345</v>
      </c>
      <c r="C18" s="82" t="s">
        <v>150</v>
      </c>
      <c r="D18" s="77">
        <f>CCD!E530</f>
        <v>6206296.2326731626</v>
      </c>
      <c r="E18" s="234">
        <f>CCD!E531</f>
        <v>3.4963247169059367E-2</v>
      </c>
      <c r="F18" s="77">
        <f>CCD!F530</f>
        <v>5964787.0261869179</v>
      </c>
      <c r="G18" s="234">
        <f>CCD!F531</f>
        <v>3.4963247169059374E-2</v>
      </c>
      <c r="H18" s="77">
        <f>CCD!G530</f>
        <v>6295176.5244003339</v>
      </c>
      <c r="I18" s="234">
        <f>CCD!G531</f>
        <v>3.496324716905938E-2</v>
      </c>
      <c r="J18" s="77">
        <f>CCD!H530</f>
        <v>6165227.4082199233</v>
      </c>
      <c r="K18" s="234">
        <f>CCD!H531</f>
        <v>3.496324716905936E-2</v>
      </c>
      <c r="L18" s="225">
        <f>CCD!I530</f>
        <v>6219168.5507853767</v>
      </c>
      <c r="M18" s="348">
        <f>CCD!I531</f>
        <v>3.4963247169059353E-2</v>
      </c>
    </row>
    <row r="19" spans="1:13" x14ac:dyDescent="0.2">
      <c r="A19" s="91"/>
      <c r="B19" s="71">
        <v>345</v>
      </c>
      <c r="C19" s="65" t="s">
        <v>164</v>
      </c>
      <c r="D19" s="66">
        <f>CCD!E589</f>
        <v>6206296.2326731626</v>
      </c>
      <c r="E19" s="227">
        <f>CCD!E590</f>
        <v>3.4963247169059367E-2</v>
      </c>
      <c r="F19" s="66">
        <f>CCD!F589</f>
        <v>5964787.0261869179</v>
      </c>
      <c r="G19" s="227">
        <f>CCD!F590</f>
        <v>3.4963247169059374E-2</v>
      </c>
      <c r="H19" s="66">
        <f>CCD!G589</f>
        <v>6295176.5244003339</v>
      </c>
      <c r="I19" s="227">
        <f>CCD!G590</f>
        <v>3.496324716905938E-2</v>
      </c>
      <c r="J19" s="66">
        <f>CCD!H589</f>
        <v>6165227.4082199233</v>
      </c>
      <c r="K19" s="227">
        <f>CCD!H590</f>
        <v>3.496324716905936E-2</v>
      </c>
      <c r="L19" s="224">
        <f>CCD!I589</f>
        <v>6219168.5507853767</v>
      </c>
      <c r="M19" s="230">
        <f>CCD!I590</f>
        <v>3.4963247169059353E-2</v>
      </c>
    </row>
    <row r="20" spans="1:13" x14ac:dyDescent="0.2">
      <c r="A20" s="91"/>
      <c r="B20" s="81">
        <v>500</v>
      </c>
      <c r="C20" s="82" t="s">
        <v>151</v>
      </c>
      <c r="D20" s="77">
        <f>CCD!E648</f>
        <v>9015558.378924964</v>
      </c>
      <c r="E20" s="234">
        <f>CCD!E649</f>
        <v>3.3757447888751187E-2</v>
      </c>
      <c r="F20" s="77">
        <f>CCD!F648</f>
        <v>8664730.7244759332</v>
      </c>
      <c r="G20" s="234">
        <f>CCD!F649</f>
        <v>3.375744788875118E-2</v>
      </c>
      <c r="H20" s="77">
        <f>CCD!G648</f>
        <v>9144670.0791663509</v>
      </c>
      <c r="I20" s="234">
        <f>CCD!G649</f>
        <v>3.3757447888751173E-2</v>
      </c>
      <c r="J20" s="77">
        <f>CCD!H648</f>
        <v>8955899.8691582475</v>
      </c>
      <c r="K20" s="234">
        <f>CCD!H649</f>
        <v>3.375744788875118E-2</v>
      </c>
      <c r="L20" s="225">
        <f>CCD!I648</f>
        <v>9034257.3148219939</v>
      </c>
      <c r="M20" s="348">
        <f>CCD!I649</f>
        <v>3.3757447888751173E-2</v>
      </c>
    </row>
    <row r="21" spans="1:13" x14ac:dyDescent="0.2">
      <c r="A21" s="91"/>
      <c r="B21" s="71">
        <v>500</v>
      </c>
      <c r="C21" s="65" t="s">
        <v>150</v>
      </c>
      <c r="D21" s="66">
        <f>CCD!E707</f>
        <v>7377622.9326867471</v>
      </c>
      <c r="E21" s="227">
        <f>CCD!E708</f>
        <v>3.4479553382983787E-2</v>
      </c>
      <c r="F21" s="66">
        <f>CCD!F707</f>
        <v>7090533.2106641699</v>
      </c>
      <c r="G21" s="227">
        <f>CCD!F708</f>
        <v>3.4479553382983794E-2</v>
      </c>
      <c r="H21" s="66">
        <f>CCD!G707</f>
        <v>7483277.7796239862</v>
      </c>
      <c r="I21" s="227">
        <f>CCD!G708</f>
        <v>3.4479553382983821E-2</v>
      </c>
      <c r="J21" s="66">
        <f>CCD!H707</f>
        <v>7328803.1068605771</v>
      </c>
      <c r="K21" s="227">
        <f>CCD!H708</f>
        <v>3.4479553382983801E-2</v>
      </c>
      <c r="L21" s="224">
        <f>CCD!I707</f>
        <v>7392924.669139728</v>
      </c>
      <c r="M21" s="230">
        <f>CCD!I708</f>
        <v>3.447955338298378E-2</v>
      </c>
    </row>
    <row r="22" spans="1:13" x14ac:dyDescent="0.2">
      <c r="A22" s="91"/>
      <c r="B22" s="83">
        <v>500</v>
      </c>
      <c r="C22" s="84" t="s">
        <v>164</v>
      </c>
      <c r="D22" s="85">
        <f>CCD!E766</f>
        <v>7377622.9326867471</v>
      </c>
      <c r="E22" s="242">
        <f>CCD!E767</f>
        <v>3.4479553382983787E-2</v>
      </c>
      <c r="F22" s="85">
        <f>CCD!F766</f>
        <v>7090533.2106641699</v>
      </c>
      <c r="G22" s="242">
        <f>CCD!F767</f>
        <v>3.4479553382983794E-2</v>
      </c>
      <c r="H22" s="85">
        <f>CCD!G766</f>
        <v>7483277.7796239862</v>
      </c>
      <c r="I22" s="242">
        <f>CCD!G767</f>
        <v>3.4479553382983821E-2</v>
      </c>
      <c r="J22" s="85">
        <f>CCD!H766</f>
        <v>7328803.1068605771</v>
      </c>
      <c r="K22" s="242">
        <f>CCD!H767</f>
        <v>3.4479553382983801E-2</v>
      </c>
      <c r="L22" s="226">
        <f>CCD!I766</f>
        <v>7392924.669139728</v>
      </c>
      <c r="M22" s="350">
        <f>CCD!I767</f>
        <v>3.447955338298378E-2</v>
      </c>
    </row>
    <row r="23" spans="1:13" x14ac:dyDescent="0.2">
      <c r="A23" s="91"/>
      <c r="B23" s="61"/>
      <c r="C23" s="61"/>
      <c r="D23" s="62"/>
      <c r="E23" s="62"/>
      <c r="F23" s="62"/>
      <c r="G23" s="62"/>
      <c r="H23" s="62"/>
      <c r="I23" s="62"/>
      <c r="J23" s="62"/>
      <c r="K23" s="62"/>
      <c r="L23" s="62"/>
    </row>
    <row r="24" spans="1:13" x14ac:dyDescent="0.2">
      <c r="A24" s="91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3" x14ac:dyDescent="0.2">
      <c r="A25" s="91"/>
      <c r="B25" s="357" t="s">
        <v>154</v>
      </c>
      <c r="C25" s="358"/>
      <c r="D25" s="358"/>
      <c r="E25" s="358"/>
      <c r="F25" s="358"/>
      <c r="G25" s="358"/>
      <c r="H25" s="358"/>
      <c r="I25" s="358"/>
      <c r="J25" s="358"/>
      <c r="K25" s="358"/>
      <c r="L25" s="358"/>
      <c r="M25" s="359"/>
    </row>
    <row r="26" spans="1:13" x14ac:dyDescent="0.2">
      <c r="A26" s="91"/>
      <c r="B26" s="366" t="s">
        <v>152</v>
      </c>
      <c r="C26" s="366" t="s">
        <v>146</v>
      </c>
      <c r="D26" s="360" t="s">
        <v>153</v>
      </c>
      <c r="E26" s="361"/>
      <c r="F26" s="361"/>
      <c r="G26" s="361"/>
      <c r="H26" s="361"/>
      <c r="I26" s="361"/>
      <c r="J26" s="361"/>
      <c r="K26" s="361"/>
      <c r="L26" s="361"/>
      <c r="M26" s="362"/>
    </row>
    <row r="27" spans="1:13" x14ac:dyDescent="0.2">
      <c r="A27" s="91"/>
      <c r="B27" s="367"/>
      <c r="C27" s="367"/>
      <c r="D27" s="369" t="s">
        <v>30</v>
      </c>
      <c r="E27" s="371"/>
      <c r="F27" s="369" t="s">
        <v>31</v>
      </c>
      <c r="G27" s="371"/>
      <c r="H27" s="369" t="s">
        <v>32</v>
      </c>
      <c r="I27" s="371"/>
      <c r="J27" s="369" t="s">
        <v>33</v>
      </c>
      <c r="K27" s="371"/>
      <c r="L27" s="369" t="s">
        <v>34</v>
      </c>
      <c r="M27" s="371"/>
    </row>
    <row r="28" spans="1:13" x14ac:dyDescent="0.2">
      <c r="A28" s="91"/>
      <c r="B28" s="368"/>
      <c r="C28" s="368"/>
      <c r="D28" s="306" t="s">
        <v>575</v>
      </c>
      <c r="E28" s="306" t="s">
        <v>574</v>
      </c>
      <c r="F28" s="306" t="s">
        <v>575</v>
      </c>
      <c r="G28" s="306" t="s">
        <v>574</v>
      </c>
      <c r="H28" s="306" t="s">
        <v>575</v>
      </c>
      <c r="I28" s="306" t="s">
        <v>574</v>
      </c>
      <c r="J28" s="306" t="s">
        <v>575</v>
      </c>
      <c r="K28" s="306" t="s">
        <v>574</v>
      </c>
      <c r="L28" s="306" t="s">
        <v>575</v>
      </c>
      <c r="M28" s="306" t="s">
        <v>574</v>
      </c>
    </row>
    <row r="29" spans="1:13" x14ac:dyDescent="0.2">
      <c r="A29" s="91"/>
      <c r="B29" s="67">
        <v>230</v>
      </c>
      <c r="C29" s="68" t="s">
        <v>148</v>
      </c>
      <c r="D29" s="69">
        <f>CCS!E45</f>
        <v>3811683.2896399787</v>
      </c>
      <c r="E29" s="233">
        <f>CCS!E46</f>
        <v>3.1806588468223776E-2</v>
      </c>
      <c r="F29" s="69">
        <f>CCS!F45</f>
        <v>3663357.0460727541</v>
      </c>
      <c r="G29" s="233">
        <f>CCS!F46</f>
        <v>3.1806588468223783E-2</v>
      </c>
      <c r="H29" s="69">
        <f>CCS!G45</f>
        <v>3866270.3589730933</v>
      </c>
      <c r="I29" s="233">
        <f>CCS!G46</f>
        <v>3.1806588468223783E-2</v>
      </c>
      <c r="J29" s="69">
        <f>CCS!H45</f>
        <v>3786460.2989826077</v>
      </c>
      <c r="K29" s="236">
        <f>CCS!H46</f>
        <v>3.1806588468223776E-2</v>
      </c>
      <c r="L29" s="69">
        <f>CCS!I45</f>
        <v>3819589.0031296019</v>
      </c>
      <c r="M29" s="229">
        <f>CCS!I46</f>
        <v>3.1806588468223769E-2</v>
      </c>
    </row>
    <row r="30" spans="1:13" x14ac:dyDescent="0.2">
      <c r="A30" s="91"/>
      <c r="B30" s="71">
        <v>230</v>
      </c>
      <c r="C30" s="65" t="s">
        <v>149</v>
      </c>
      <c r="D30" s="66">
        <f>CCS!E89</f>
        <v>3811683.2896399787</v>
      </c>
      <c r="E30" s="227">
        <f>CCS!E90</f>
        <v>3.1806588468223776E-2</v>
      </c>
      <c r="F30" s="66">
        <f>CCS!F89</f>
        <v>3663357.0460727541</v>
      </c>
      <c r="G30" s="227">
        <f>CCS!F90</f>
        <v>3.1806588468223783E-2</v>
      </c>
      <c r="H30" s="66">
        <f>CCS!G89</f>
        <v>3866270.3589730933</v>
      </c>
      <c r="I30" s="227">
        <f>CCS!G90</f>
        <v>3.1806588468223783E-2</v>
      </c>
      <c r="J30" s="66">
        <f>CCS!H89</f>
        <v>3786460.2989826077</v>
      </c>
      <c r="K30" s="228">
        <f>CCS!H90</f>
        <v>3.1806588468223776E-2</v>
      </c>
      <c r="L30" s="66">
        <f>CCS!I89</f>
        <v>3819589.0031296019</v>
      </c>
      <c r="M30" s="230">
        <f>CCS!I90</f>
        <v>3.1806588468223769E-2</v>
      </c>
    </row>
    <row r="31" spans="1:13" x14ac:dyDescent="0.2">
      <c r="A31" s="91"/>
      <c r="B31" s="72">
        <v>345</v>
      </c>
      <c r="C31" s="59" t="s">
        <v>149</v>
      </c>
      <c r="D31" s="60">
        <f>CCS!E133</f>
        <v>4105225.5675756787</v>
      </c>
      <c r="E31" s="234">
        <f>CCS!E134</f>
        <v>3.1252238038683912E-2</v>
      </c>
      <c r="F31" s="60">
        <f>CCS!F133</f>
        <v>3945476.5430201427</v>
      </c>
      <c r="G31" s="234">
        <f>CCS!F134</f>
        <v>3.1252238038683905E-2</v>
      </c>
      <c r="H31" s="60">
        <f>CCS!G133</f>
        <v>4164016.4522471349</v>
      </c>
      <c r="I31" s="234">
        <f>CCS!G134</f>
        <v>3.1252238038683919E-2</v>
      </c>
      <c r="J31" s="60">
        <f>CCS!H133</f>
        <v>4078060.1243136995</v>
      </c>
      <c r="K31" s="237">
        <f>CCS!H134</f>
        <v>3.1252238038683905E-2</v>
      </c>
      <c r="L31" s="60">
        <f>CCS!I133</f>
        <v>4113740.109493616</v>
      </c>
      <c r="M31" s="231">
        <f>CCS!I134</f>
        <v>3.1252238038683898E-2</v>
      </c>
    </row>
    <row r="32" spans="1:13" x14ac:dyDescent="0.2">
      <c r="A32" s="91"/>
      <c r="B32" s="71">
        <v>345</v>
      </c>
      <c r="C32" s="65" t="s">
        <v>150</v>
      </c>
      <c r="D32" s="66">
        <f>CCS!E178</f>
        <v>3696241.3435522318</v>
      </c>
      <c r="E32" s="227">
        <f>CCS!E179</f>
        <v>3.1088535907207466E-2</v>
      </c>
      <c r="F32" s="66">
        <f>CCS!F178</f>
        <v>3552407.3594179521</v>
      </c>
      <c r="G32" s="227">
        <f>CCS!F179</f>
        <v>3.1088535907207459E-2</v>
      </c>
      <c r="H32" s="66">
        <f>CCS!G178</f>
        <v>3749175.1702006338</v>
      </c>
      <c r="I32" s="227">
        <f>CCS!G179</f>
        <v>3.1088535907207459E-2</v>
      </c>
      <c r="J32" s="66">
        <f>CCS!H178</f>
        <v>3671782.2650319352</v>
      </c>
      <c r="K32" s="228">
        <f>CCS!H179</f>
        <v>3.1088535907207452E-2</v>
      </c>
      <c r="L32" s="66">
        <f>CCS!I178</f>
        <v>3703907.6218944136</v>
      </c>
      <c r="M32" s="230">
        <f>CCS!I179</f>
        <v>3.1088535907207449E-2</v>
      </c>
    </row>
    <row r="33" spans="1:13" x14ac:dyDescent="0.2">
      <c r="A33" s="91"/>
      <c r="B33" s="72">
        <v>345</v>
      </c>
      <c r="C33" s="59" t="s">
        <v>164</v>
      </c>
      <c r="D33" s="60">
        <f>CCS!E223</f>
        <v>3696241.3435522318</v>
      </c>
      <c r="E33" s="234">
        <f>CCS!E224</f>
        <v>3.1088535907207466E-2</v>
      </c>
      <c r="F33" s="60">
        <f>CCS!F223</f>
        <v>3552407.3594179521</v>
      </c>
      <c r="G33" s="234">
        <f>CCS!F224</f>
        <v>3.1088535907207459E-2</v>
      </c>
      <c r="H33" s="60">
        <f>CCS!G223</f>
        <v>3749175.1702006338</v>
      </c>
      <c r="I33" s="234">
        <f>CCS!G224</f>
        <v>3.1088535907207459E-2</v>
      </c>
      <c r="J33" s="60">
        <f>CCS!H223</f>
        <v>3671782.2650319352</v>
      </c>
      <c r="K33" s="237">
        <f>CCS!H224</f>
        <v>3.1088535907207452E-2</v>
      </c>
      <c r="L33" s="60">
        <f>CCS!I223</f>
        <v>3703907.6218944136</v>
      </c>
      <c r="M33" s="231">
        <f>CCS!I224</f>
        <v>3.1088535907207449E-2</v>
      </c>
    </row>
    <row r="34" spans="1:13" x14ac:dyDescent="0.2">
      <c r="A34" s="91"/>
      <c r="B34" s="71">
        <v>500</v>
      </c>
      <c r="C34" s="65" t="s">
        <v>151</v>
      </c>
      <c r="D34" s="66">
        <f>CCS!E268</f>
        <v>5191462.7324105492</v>
      </c>
      <c r="E34" s="227">
        <f>CCS!E269</f>
        <v>3.1645924151912821E-2</v>
      </c>
      <c r="F34" s="66">
        <f>CCS!F268</f>
        <v>4989444.3307740297</v>
      </c>
      <c r="G34" s="227">
        <f>CCS!F269</f>
        <v>3.1645924151912808E-2</v>
      </c>
      <c r="H34" s="66">
        <f>CCS!G268</f>
        <v>5265809.606109268</v>
      </c>
      <c r="I34" s="227">
        <f>CCS!G269</f>
        <v>3.1645924151912821E-2</v>
      </c>
      <c r="J34" s="66">
        <f>CCS!H268</f>
        <v>5157109.3493911438</v>
      </c>
      <c r="K34" s="228">
        <f>CCS!H269</f>
        <v>3.1645924151912808E-2</v>
      </c>
      <c r="L34" s="66">
        <f>CCS!I268</f>
        <v>5202230.210670366</v>
      </c>
      <c r="M34" s="230">
        <f>CCS!I269</f>
        <v>3.1645924151912801E-2</v>
      </c>
    </row>
    <row r="35" spans="1:13" x14ac:dyDescent="0.2">
      <c r="A35" s="91"/>
      <c r="B35" s="72">
        <v>500</v>
      </c>
      <c r="C35" s="59" t="s">
        <v>150</v>
      </c>
      <c r="D35" s="60">
        <f>CCS!E313</f>
        <v>4653066.5304956147</v>
      </c>
      <c r="E35" s="234">
        <f>CCS!E314</f>
        <v>3.1511193177542828E-2</v>
      </c>
      <c r="F35" s="60">
        <f>CCS!F313</f>
        <v>4471999.0526669463</v>
      </c>
      <c r="G35" s="234">
        <f>CCS!F314</f>
        <v>3.1511193177542814E-2</v>
      </c>
      <c r="H35" s="60">
        <f>CCS!G313</f>
        <v>4719703.0388335772</v>
      </c>
      <c r="I35" s="234">
        <f>CCS!G314</f>
        <v>3.1511193177542828E-2</v>
      </c>
      <c r="J35" s="60">
        <f>CCS!H313</f>
        <v>4622275.8680222137</v>
      </c>
      <c r="K35" s="237">
        <f>CCS!H314</f>
        <v>3.1511193177542814E-2</v>
      </c>
      <c r="L35" s="60">
        <f>CCS!I313</f>
        <v>4662717.3351514591</v>
      </c>
      <c r="M35" s="231">
        <f>CCS!I314</f>
        <v>3.1511193177542814E-2</v>
      </c>
    </row>
    <row r="36" spans="1:13" x14ac:dyDescent="0.2">
      <c r="A36" s="91"/>
      <c r="B36" s="71">
        <v>500</v>
      </c>
      <c r="C36" s="65" t="s">
        <v>164</v>
      </c>
      <c r="D36" s="66">
        <f>CCS!E358</f>
        <v>4653066.5304956147</v>
      </c>
      <c r="E36" s="227">
        <f>CCS!E359</f>
        <v>3.1511193177542828E-2</v>
      </c>
      <c r="F36" s="66">
        <f>CCS!F358</f>
        <v>4471999.0526669463</v>
      </c>
      <c r="G36" s="227">
        <f>CCS!F359</f>
        <v>3.1511193177542814E-2</v>
      </c>
      <c r="H36" s="66">
        <f>CCS!G358</f>
        <v>4719703.0388335772</v>
      </c>
      <c r="I36" s="227">
        <f>CCS!G359</f>
        <v>3.1511193177542828E-2</v>
      </c>
      <c r="J36" s="66">
        <f>CCS!H358</f>
        <v>4622275.8680222137</v>
      </c>
      <c r="K36" s="228">
        <f>CCS!H359</f>
        <v>3.1511193177542814E-2</v>
      </c>
      <c r="L36" s="66">
        <f>CCS!I358</f>
        <v>4662717.3351514591</v>
      </c>
      <c r="M36" s="230">
        <f>CCS!I359</f>
        <v>3.1511193177542814E-2</v>
      </c>
    </row>
    <row r="37" spans="1:13" x14ac:dyDescent="0.2">
      <c r="A37" s="91"/>
      <c r="B37" s="72">
        <v>750</v>
      </c>
      <c r="C37" s="59" t="s">
        <v>151</v>
      </c>
      <c r="D37" s="60">
        <f>CCS!E403</f>
        <v>9275035.1307696886</v>
      </c>
      <c r="E37" s="234">
        <f>CCS!E404</f>
        <v>3.1802619431811376E-2</v>
      </c>
      <c r="F37" s="60">
        <f>CCS!F403</f>
        <v>8914110.3069155402</v>
      </c>
      <c r="G37" s="234">
        <f>CCS!F404</f>
        <v>3.1802619431811362E-2</v>
      </c>
      <c r="H37" s="60">
        <f>CCS!G403</f>
        <v>9407862.7943708394</v>
      </c>
      <c r="I37" s="234">
        <f>CCS!G404</f>
        <v>3.1802619431811355E-2</v>
      </c>
      <c r="J37" s="60">
        <f>CCS!H403</f>
        <v>9213659.5896574352</v>
      </c>
      <c r="K37" s="237">
        <f>CCS!H404</f>
        <v>3.1802619431811369E-2</v>
      </c>
      <c r="L37" s="60">
        <f>CCS!I403</f>
        <v>9294272.240670545</v>
      </c>
      <c r="M37" s="231">
        <f>CCS!I404</f>
        <v>3.1802619431811362E-2</v>
      </c>
    </row>
    <row r="38" spans="1:13" x14ac:dyDescent="0.2">
      <c r="A38" s="91"/>
      <c r="B38" s="86">
        <v>750</v>
      </c>
      <c r="C38" s="87" t="s">
        <v>150</v>
      </c>
      <c r="D38" s="88">
        <f>CCS!E448</f>
        <v>8316126.3082340099</v>
      </c>
      <c r="E38" s="235">
        <f>CCS!E449</f>
        <v>3.1666164341227009E-2</v>
      </c>
      <c r="F38" s="88">
        <f>CCS!F448</f>
        <v>7992516.0597950788</v>
      </c>
      <c r="G38" s="235">
        <f>CCS!F449</f>
        <v>3.1666164341227002E-2</v>
      </c>
      <c r="H38" s="88">
        <f>CCS!G448</f>
        <v>8435221.4504260067</v>
      </c>
      <c r="I38" s="235">
        <f>CCS!G449</f>
        <v>3.1666164341227002E-2</v>
      </c>
      <c r="J38" s="88">
        <f>CCS!H448</f>
        <v>8261096.1390832271</v>
      </c>
      <c r="K38" s="238">
        <f>CCS!H449</f>
        <v>3.1666164341227016E-2</v>
      </c>
      <c r="L38" s="88">
        <f>CCS!I448</f>
        <v>8333374.5702066459</v>
      </c>
      <c r="M38" s="245">
        <f>CCS!I449</f>
        <v>3.1666164341227002E-2</v>
      </c>
    </row>
    <row r="39" spans="1:13" x14ac:dyDescent="0.2">
      <c r="A39" s="91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</row>
    <row r="40" spans="1:13" x14ac:dyDescent="0.2">
      <c r="A40" s="91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3" x14ac:dyDescent="0.2">
      <c r="A41" s="91"/>
      <c r="B41" s="357" t="s">
        <v>155</v>
      </c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9"/>
    </row>
    <row r="42" spans="1:13" x14ac:dyDescent="0.2">
      <c r="A42" s="91"/>
      <c r="B42" s="366" t="s">
        <v>152</v>
      </c>
      <c r="C42" s="366" t="s">
        <v>146</v>
      </c>
      <c r="D42" s="360" t="s">
        <v>153</v>
      </c>
      <c r="E42" s="361"/>
      <c r="F42" s="361"/>
      <c r="G42" s="361"/>
      <c r="H42" s="361"/>
      <c r="I42" s="361"/>
      <c r="J42" s="361"/>
      <c r="K42" s="361"/>
      <c r="L42" s="361"/>
      <c r="M42" s="362"/>
    </row>
    <row r="43" spans="1:13" x14ac:dyDescent="0.2">
      <c r="A43" s="91"/>
      <c r="B43" s="367"/>
      <c r="C43" s="367"/>
      <c r="D43" s="369" t="s">
        <v>30</v>
      </c>
      <c r="E43" s="371"/>
      <c r="F43" s="369" t="s">
        <v>31</v>
      </c>
      <c r="G43" s="371"/>
      <c r="H43" s="369" t="s">
        <v>32</v>
      </c>
      <c r="I43" s="371"/>
      <c r="J43" s="369" t="s">
        <v>33</v>
      </c>
      <c r="K43" s="371"/>
      <c r="L43" s="369" t="s">
        <v>34</v>
      </c>
      <c r="M43" s="371"/>
    </row>
    <row r="44" spans="1:13" x14ac:dyDescent="0.2">
      <c r="A44" s="91"/>
      <c r="B44" s="368"/>
      <c r="C44" s="368"/>
      <c r="D44" s="306" t="s">
        <v>575</v>
      </c>
      <c r="E44" s="306" t="s">
        <v>574</v>
      </c>
      <c r="F44" s="306" t="s">
        <v>575</v>
      </c>
      <c r="G44" s="306" t="s">
        <v>574</v>
      </c>
      <c r="H44" s="306" t="s">
        <v>575</v>
      </c>
      <c r="I44" s="306" t="s">
        <v>574</v>
      </c>
      <c r="J44" s="306" t="s">
        <v>575</v>
      </c>
      <c r="K44" s="306" t="s">
        <v>574</v>
      </c>
      <c r="L44" s="306" t="s">
        <v>575</v>
      </c>
      <c r="M44" s="306" t="s">
        <v>574</v>
      </c>
    </row>
    <row r="45" spans="1:13" x14ac:dyDescent="0.2">
      <c r="A45" s="91"/>
      <c r="B45" s="67">
        <v>69</v>
      </c>
      <c r="C45" s="68" t="s">
        <v>147</v>
      </c>
      <c r="D45" s="69">
        <f>CC!E60</f>
        <v>1949222.1984988449</v>
      </c>
      <c r="E45" s="233">
        <f>CC!E61</f>
        <v>3.6608038425784757E-2</v>
      </c>
      <c r="F45" s="69">
        <f>CC!F60</f>
        <v>1873370.9840584949</v>
      </c>
      <c r="G45" s="233">
        <f>CC!F61</f>
        <v>3.6608038425784764E-2</v>
      </c>
      <c r="H45" s="69">
        <f>CC!G60</f>
        <v>1977136.9855390757</v>
      </c>
      <c r="I45" s="233">
        <f>CC!G61</f>
        <v>3.6608038425784778E-2</v>
      </c>
      <c r="J45" s="69">
        <f>CC!H60</f>
        <v>1936323.641728532</v>
      </c>
      <c r="K45" s="236">
        <f>CC!H61</f>
        <v>3.6608038425784757E-2</v>
      </c>
      <c r="L45" s="69">
        <f>CC!I60</f>
        <v>1953265.0297253611</v>
      </c>
      <c r="M45" s="229">
        <f>CC!I61</f>
        <v>3.6608038425784792E-2</v>
      </c>
    </row>
    <row r="46" spans="1:13" x14ac:dyDescent="0.2">
      <c r="A46" s="91"/>
      <c r="B46" s="71">
        <v>69</v>
      </c>
      <c r="C46" s="65" t="s">
        <v>148</v>
      </c>
      <c r="D46" s="66">
        <f>CC!E119</f>
        <v>2088138.047699579</v>
      </c>
      <c r="E46" s="227">
        <f>CC!E120</f>
        <v>3.6281787017359429E-2</v>
      </c>
      <c r="F46" s="66">
        <f>CC!F119</f>
        <v>2006881.1202137878</v>
      </c>
      <c r="G46" s="227">
        <f>CC!F120</f>
        <v>3.6281787017359436E-2</v>
      </c>
      <c r="H46" s="66">
        <f>CC!G119</f>
        <v>2118042.2469012029</v>
      </c>
      <c r="I46" s="227">
        <f>CC!G120</f>
        <v>3.6281787017359443E-2</v>
      </c>
      <c r="J46" s="66">
        <f>CC!H119</f>
        <v>2074320.2453098637</v>
      </c>
      <c r="K46" s="228">
        <f>CC!H120</f>
        <v>3.6281787017359415E-2</v>
      </c>
      <c r="L46" s="66">
        <f>CC!I119</f>
        <v>2092469.0006874003</v>
      </c>
      <c r="M46" s="230">
        <f>CC!I120</f>
        <v>3.6281787017359443E-2</v>
      </c>
    </row>
    <row r="47" spans="1:13" x14ac:dyDescent="0.2">
      <c r="A47" s="91"/>
      <c r="B47" s="72">
        <v>138</v>
      </c>
      <c r="C47" s="59" t="s">
        <v>147</v>
      </c>
      <c r="D47" s="60">
        <f>CC!E179</f>
        <v>4165956.7683722586</v>
      </c>
      <c r="E47" s="234">
        <f>CC!E180</f>
        <v>3.7480558627743112E-2</v>
      </c>
      <c r="F47" s="60">
        <f>CC!F179</f>
        <v>4003844.4753610324</v>
      </c>
      <c r="G47" s="234">
        <f>CC!F180</f>
        <v>3.7480558627743105E-2</v>
      </c>
      <c r="H47" s="60">
        <f>CC!G179</f>
        <v>4225617.3838205524</v>
      </c>
      <c r="I47" s="234">
        <f>CC!G180</f>
        <v>3.7480558627743098E-2</v>
      </c>
      <c r="J47" s="60">
        <f>CC!H179</f>
        <v>4138389.4495099448</v>
      </c>
      <c r="K47" s="237">
        <f>CC!H180</f>
        <v>3.7480558627743098E-2</v>
      </c>
      <c r="L47" s="60">
        <f>CC!I179</f>
        <v>4174597.2712992537</v>
      </c>
      <c r="M47" s="231">
        <f>CC!I180</f>
        <v>3.7480558627743112E-2</v>
      </c>
    </row>
    <row r="48" spans="1:13" x14ac:dyDescent="0.2">
      <c r="A48" s="91"/>
      <c r="B48" s="71">
        <v>138</v>
      </c>
      <c r="C48" s="65" t="s">
        <v>148</v>
      </c>
      <c r="D48" s="66">
        <f>CC!E239</f>
        <v>4318456.7836843021</v>
      </c>
      <c r="E48" s="227">
        <f>CC!E240</f>
        <v>3.7273480123008955E-2</v>
      </c>
      <c r="F48" s="66">
        <f>CC!F239</f>
        <v>4150410.1690895744</v>
      </c>
      <c r="G48" s="227">
        <f>CC!F240</f>
        <v>3.7273480123008969E-2</v>
      </c>
      <c r="H48" s="66">
        <f>CC!G239</f>
        <v>4380301.3499691635</v>
      </c>
      <c r="I48" s="227">
        <f>CC!G240</f>
        <v>3.7273480123008955E-2</v>
      </c>
      <c r="J48" s="66">
        <f>CC!H239</f>
        <v>4289880.3289181953</v>
      </c>
      <c r="K48" s="228">
        <f>CC!H240</f>
        <v>3.7273480123008941E-2</v>
      </c>
      <c r="L48" s="66">
        <f>CC!I239</f>
        <v>4327413.58293935</v>
      </c>
      <c r="M48" s="230">
        <f>CC!I240</f>
        <v>3.7273480123008955E-2</v>
      </c>
    </row>
    <row r="49" spans="1:13" x14ac:dyDescent="0.2">
      <c r="A49" s="91"/>
      <c r="B49" s="72">
        <v>138</v>
      </c>
      <c r="C49" s="59" t="s">
        <v>149</v>
      </c>
      <c r="D49" s="60">
        <f>CC!E299</f>
        <v>4470956.7989963461</v>
      </c>
      <c r="E49" s="234">
        <f>CC!E300</f>
        <v>3.7082668044356129E-2</v>
      </c>
      <c r="F49" s="60">
        <f>CC!F299</f>
        <v>4296975.8628181182</v>
      </c>
      <c r="G49" s="234">
        <f>CC!F300</f>
        <v>3.7082668044356115E-2</v>
      </c>
      <c r="H49" s="60">
        <f>CC!G299</f>
        <v>4534985.3161177747</v>
      </c>
      <c r="I49" s="234">
        <f>CC!G300</f>
        <v>3.7082668044356087E-2</v>
      </c>
      <c r="J49" s="60">
        <f>CC!H299</f>
        <v>4441371.2083264459</v>
      </c>
      <c r="K49" s="237">
        <f>CC!H300</f>
        <v>3.7082668044356067E-2</v>
      </c>
      <c r="L49" s="60">
        <f>CC!I299</f>
        <v>4480229.8945794478</v>
      </c>
      <c r="M49" s="231">
        <f>CC!I300</f>
        <v>3.7082668044356101E-2</v>
      </c>
    </row>
    <row r="50" spans="1:13" x14ac:dyDescent="0.2">
      <c r="A50" s="91"/>
      <c r="B50" s="71">
        <v>230</v>
      </c>
      <c r="C50" s="65" t="s">
        <v>148</v>
      </c>
      <c r="D50" s="66">
        <f>CC!E359</f>
        <v>5391654.8376512621</v>
      </c>
      <c r="E50" s="227">
        <f>CC!E360</f>
        <v>3.6078530680806215E-2</v>
      </c>
      <c r="F50" s="66">
        <f>CC!F359</f>
        <v>5181846.2444626605</v>
      </c>
      <c r="G50" s="227">
        <f>CC!F360</f>
        <v>3.6078530680806208E-2</v>
      </c>
      <c r="H50" s="66">
        <f>CC!G359</f>
        <v>5468868.6600176264</v>
      </c>
      <c r="I50" s="227">
        <f>CC!G360</f>
        <v>3.6078530680806187E-2</v>
      </c>
      <c r="J50" s="66">
        <f>CC!H359</f>
        <v>5355976.7266268088</v>
      </c>
      <c r="K50" s="228">
        <f>CC!H360</f>
        <v>3.6078530680806187E-2</v>
      </c>
      <c r="L50" s="66">
        <f>CC!I359</f>
        <v>5402837.529166393</v>
      </c>
      <c r="M50" s="230">
        <f>CC!I360</f>
        <v>3.6078530680806208E-2</v>
      </c>
    </row>
    <row r="51" spans="1:13" x14ac:dyDescent="0.2">
      <c r="A51" s="91"/>
      <c r="B51" s="72">
        <v>230</v>
      </c>
      <c r="C51" s="59" t="s">
        <v>149</v>
      </c>
      <c r="D51" s="60">
        <f>CC!E419</f>
        <v>5538715.0219285013</v>
      </c>
      <c r="E51" s="234">
        <f>CC!E420</f>
        <v>3.5990238446962211E-2</v>
      </c>
      <c r="F51" s="60">
        <f>CC!F419</f>
        <v>5323183.7904579006</v>
      </c>
      <c r="G51" s="234">
        <f>CC!F420</f>
        <v>3.599023844696219E-2</v>
      </c>
      <c r="H51" s="60">
        <f>CC!G419</f>
        <v>5618034.8913783422</v>
      </c>
      <c r="I51" s="234">
        <f>CC!G420</f>
        <v>3.5990238446962183E-2</v>
      </c>
      <c r="J51" s="60">
        <f>CC!H419</f>
        <v>5502063.7719068546</v>
      </c>
      <c r="K51" s="237">
        <f>CC!H420</f>
        <v>3.5990238446962169E-2</v>
      </c>
      <c r="L51" s="60">
        <f>CC!I419</f>
        <v>5550202.7271591695</v>
      </c>
      <c r="M51" s="231">
        <f>CC!I420</f>
        <v>3.5990238446962204E-2</v>
      </c>
    </row>
    <row r="52" spans="1:13" x14ac:dyDescent="0.2">
      <c r="A52" s="91"/>
      <c r="B52" s="71">
        <v>345</v>
      </c>
      <c r="C52" s="65" t="s">
        <v>149</v>
      </c>
      <c r="D52" s="66">
        <f>CC!E479</f>
        <v>7422853.0734248161</v>
      </c>
      <c r="E52" s="227">
        <f>CC!E480</f>
        <v>3.4226247554659431E-2</v>
      </c>
      <c r="F52" s="66">
        <f>CC!F479</f>
        <v>7134003.2846910488</v>
      </c>
      <c r="G52" s="227">
        <f>CC!F480</f>
        <v>3.4226247554659431E-2</v>
      </c>
      <c r="H52" s="66">
        <f>CC!G479</f>
        <v>7529155.6606491702</v>
      </c>
      <c r="I52" s="227">
        <f>CC!G480</f>
        <v>3.4226247554659452E-2</v>
      </c>
      <c r="J52" s="66">
        <f>CC!H479</f>
        <v>7373733.9469142556</v>
      </c>
      <c r="K52" s="228">
        <f>CC!H480</f>
        <v>3.4226247554659438E-2</v>
      </c>
      <c r="L52" s="66">
        <f>CC!I479</f>
        <v>7438248.6205400676</v>
      </c>
      <c r="M52" s="230">
        <f>CC!I480</f>
        <v>3.4226247554659452E-2</v>
      </c>
    </row>
    <row r="53" spans="1:13" x14ac:dyDescent="0.2">
      <c r="A53" s="91"/>
      <c r="B53" s="72">
        <v>345</v>
      </c>
      <c r="C53" s="59" t="s">
        <v>150</v>
      </c>
      <c r="D53" s="60">
        <f>CC!E539</f>
        <v>7338850.5719306311</v>
      </c>
      <c r="E53" s="234">
        <f>CC!E540</f>
        <v>3.4274369593971073E-2</v>
      </c>
      <c r="F53" s="60">
        <f>CC!F539</f>
        <v>7053269.6212796997</v>
      </c>
      <c r="G53" s="234">
        <f>CC!F540</f>
        <v>3.4274369593971052E-2</v>
      </c>
      <c r="H53" s="60">
        <f>CC!G539</f>
        <v>7443950.1603681566</v>
      </c>
      <c r="I53" s="234">
        <f>CC!G540</f>
        <v>3.4274369593971066E-2</v>
      </c>
      <c r="J53" s="60">
        <f>CC!H539</f>
        <v>7290287.3138250215</v>
      </c>
      <c r="K53" s="237">
        <f>CC!H540</f>
        <v>3.4274369593971059E-2</v>
      </c>
      <c r="L53" s="60">
        <f>CC!I539</f>
        <v>7354071.891635377</v>
      </c>
      <c r="M53" s="231">
        <f>CC!I540</f>
        <v>3.4274369593971073E-2</v>
      </c>
    </row>
    <row r="54" spans="1:13" x14ac:dyDescent="0.2">
      <c r="A54" s="91"/>
      <c r="B54" s="71">
        <v>345</v>
      </c>
      <c r="C54" s="65" t="s">
        <v>164</v>
      </c>
      <c r="D54" s="66">
        <f>CC!E599</f>
        <v>7338850.5719306311</v>
      </c>
      <c r="E54" s="227">
        <f>CC!E600</f>
        <v>3.4274369593971073E-2</v>
      </c>
      <c r="F54" s="66">
        <f>CC!F599</f>
        <v>7053269.6212796997</v>
      </c>
      <c r="G54" s="227">
        <f>CC!F600</f>
        <v>3.4274369593971052E-2</v>
      </c>
      <c r="H54" s="66">
        <f>CC!G599</f>
        <v>7443950.1603681566</v>
      </c>
      <c r="I54" s="227">
        <f>CC!G600</f>
        <v>3.4274369593971066E-2</v>
      </c>
      <c r="J54" s="66">
        <f>CC!H599</f>
        <v>7290287.3138250215</v>
      </c>
      <c r="K54" s="228">
        <f>CC!H600</f>
        <v>3.4274369593971059E-2</v>
      </c>
      <c r="L54" s="66">
        <f>CC!I599</f>
        <v>7354071.891635377</v>
      </c>
      <c r="M54" s="230">
        <f>CC!I600</f>
        <v>3.4274369593971073E-2</v>
      </c>
    </row>
    <row r="55" spans="1:13" ht="13.5" customHeight="1" x14ac:dyDescent="0.2">
      <c r="A55" s="91"/>
      <c r="B55" s="72">
        <v>500</v>
      </c>
      <c r="C55" s="59" t="s">
        <v>151</v>
      </c>
      <c r="D55" s="60">
        <f>CC!E659</f>
        <v>13858591.010212874</v>
      </c>
      <c r="E55" s="234">
        <f>CC!E660</f>
        <v>3.281746571343843E-2</v>
      </c>
      <c r="F55" s="60">
        <f>CC!F659</f>
        <v>13319303.616827801</v>
      </c>
      <c r="G55" s="234">
        <f>CC!F660</f>
        <v>3.2817465713438423E-2</v>
      </c>
      <c r="H55" s="60">
        <f>CC!G659</f>
        <v>14057059.72097641</v>
      </c>
      <c r="I55" s="234">
        <f>CC!G660</f>
        <v>3.2817465713438396E-2</v>
      </c>
      <c r="J55" s="60">
        <f>CC!H659</f>
        <v>13766884.778342821</v>
      </c>
      <c r="K55" s="237">
        <f>CC!H660</f>
        <v>3.2817465713438437E-2</v>
      </c>
      <c r="L55" s="60">
        <f>CC!I659</f>
        <v>13887334.754530352</v>
      </c>
      <c r="M55" s="231">
        <f>CC!I660</f>
        <v>3.2817465713438444E-2</v>
      </c>
    </row>
    <row r="56" spans="1:13" x14ac:dyDescent="0.2">
      <c r="A56" s="91"/>
      <c r="B56" s="71">
        <v>500</v>
      </c>
      <c r="C56" s="65" t="s">
        <v>150</v>
      </c>
      <c r="D56" s="66">
        <f>CC!E719</f>
        <v>9102551.7443090864</v>
      </c>
      <c r="E56" s="227">
        <f>CC!E720</f>
        <v>3.3795320169731337E-2</v>
      </c>
      <c r="F56" s="66">
        <f>CC!F719</f>
        <v>8748338.866555227</v>
      </c>
      <c r="G56" s="227">
        <f>CC!F720</f>
        <v>3.3795320169731316E-2</v>
      </c>
      <c r="H56" s="66">
        <f>CC!G719</f>
        <v>9232909.2754621468</v>
      </c>
      <c r="I56" s="227">
        <f>CC!G720</f>
        <v>3.3795320169731323E-2</v>
      </c>
      <c r="J56" s="66">
        <f>CC!H719</f>
        <v>9042317.5747418012</v>
      </c>
      <c r="K56" s="228">
        <f>CC!H720</f>
        <v>3.3795320169731344E-2</v>
      </c>
      <c r="L56" s="66">
        <f>CC!I719</f>
        <v>9121431.1108898744</v>
      </c>
      <c r="M56" s="230">
        <f>CC!I720</f>
        <v>3.3795320169731323E-2</v>
      </c>
    </row>
    <row r="57" spans="1:13" x14ac:dyDescent="0.2">
      <c r="A57" s="91"/>
      <c r="B57" s="72">
        <v>500</v>
      </c>
      <c r="C57" s="59" t="s">
        <v>164</v>
      </c>
      <c r="D57" s="60">
        <f>CC!E779</f>
        <v>8882533.4534786697</v>
      </c>
      <c r="E57" s="234">
        <f>CC!E780</f>
        <v>3.3826272420567599E-2</v>
      </c>
      <c r="F57" s="60">
        <f>CC!F779</f>
        <v>8536882.2751408294</v>
      </c>
      <c r="G57" s="234">
        <f>CC!F780</f>
        <v>3.3826272420567599E-2</v>
      </c>
      <c r="H57" s="60">
        <f>CC!G779</f>
        <v>9009740.1054050233</v>
      </c>
      <c r="I57" s="234">
        <f>CC!G780</f>
        <v>3.3826272420567613E-2</v>
      </c>
      <c r="J57" s="60">
        <f>CC!H779</f>
        <v>8823755.2074161414</v>
      </c>
      <c r="K57" s="237">
        <f>CC!H780</f>
        <v>3.382627242056762E-2</v>
      </c>
      <c r="L57" s="60">
        <f>CC!I779</f>
        <v>8900956.4858266264</v>
      </c>
      <c r="M57" s="231">
        <f>CC!I780</f>
        <v>3.3826272420567599E-2</v>
      </c>
    </row>
    <row r="58" spans="1:13" x14ac:dyDescent="0.2">
      <c r="A58" s="91"/>
      <c r="B58" s="71">
        <v>750</v>
      </c>
      <c r="C58" s="65" t="s">
        <v>151</v>
      </c>
      <c r="D58" s="66">
        <f>CC!E839</f>
        <v>17816585.566161081</v>
      </c>
      <c r="E58" s="227">
        <f>CC!E840</f>
        <v>3.2648987044417731E-2</v>
      </c>
      <c r="F58" s="66">
        <f>CC!F839</f>
        <v>17123278.434006266</v>
      </c>
      <c r="G58" s="227">
        <f>CC!F840</f>
        <v>3.2648987044417717E-2</v>
      </c>
      <c r="H58" s="66">
        <f>CC!G839</f>
        <v>18071736.668096229</v>
      </c>
      <c r="I58" s="227">
        <f>CC!G840</f>
        <v>3.2648987044417724E-2</v>
      </c>
      <c r="J58" s="66">
        <f>CC!H839</f>
        <v>17698688.16043932</v>
      </c>
      <c r="K58" s="228">
        <f>CC!H840</f>
        <v>3.264898704441771E-2</v>
      </c>
      <c r="L58" s="66">
        <f>CC!I839</f>
        <v>17853538.484372377</v>
      </c>
      <c r="M58" s="230">
        <f>CC!I840</f>
        <v>3.2648987044417731E-2</v>
      </c>
    </row>
    <row r="59" spans="1:13" x14ac:dyDescent="0.2">
      <c r="A59" s="91"/>
      <c r="B59" s="74">
        <v>750</v>
      </c>
      <c r="C59" s="75" t="s">
        <v>150</v>
      </c>
      <c r="D59" s="76">
        <f>CC!E899</f>
        <v>11994635.374383001</v>
      </c>
      <c r="E59" s="242">
        <f>CC!E900</f>
        <v>3.3402665177223727E-2</v>
      </c>
      <c r="F59" s="76">
        <f>CC!F899</f>
        <v>11527881.168209478</v>
      </c>
      <c r="G59" s="242">
        <f>CC!F900</f>
        <v>3.3402665177223761E-2</v>
      </c>
      <c r="H59" s="76">
        <f>CC!G899</f>
        <v>12166410.399497624</v>
      </c>
      <c r="I59" s="242">
        <f>CC!G900</f>
        <v>3.3402665177223748E-2</v>
      </c>
      <c r="J59" s="76">
        <f>CC!H899</f>
        <v>11915263.466226587</v>
      </c>
      <c r="K59" s="243">
        <f>CC!H900</f>
        <v>3.3402665177223755E-2</v>
      </c>
      <c r="L59" s="76">
        <f>CC!I899</f>
        <v>12019513.136640983</v>
      </c>
      <c r="M59" s="232">
        <f>CC!I900</f>
        <v>3.3402665177223741E-2</v>
      </c>
    </row>
    <row r="60" spans="1:13" x14ac:dyDescent="0.2">
      <c r="A60" s="91"/>
      <c r="B60" s="63"/>
      <c r="C60" s="63"/>
      <c r="D60" s="64"/>
      <c r="E60" s="64"/>
      <c r="F60" s="64"/>
      <c r="G60" s="64"/>
      <c r="H60" s="64"/>
      <c r="I60" s="64"/>
      <c r="J60" s="64"/>
      <c r="K60" s="64"/>
      <c r="L60" s="64"/>
    </row>
    <row r="61" spans="1:13" x14ac:dyDescent="0.2">
      <c r="A61" s="91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</row>
    <row r="62" spans="1:13" x14ac:dyDescent="0.2">
      <c r="A62" s="91"/>
      <c r="B62" s="357" t="s">
        <v>156</v>
      </c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9"/>
    </row>
    <row r="63" spans="1:13" x14ac:dyDescent="0.2">
      <c r="A63" s="91"/>
      <c r="B63" s="366" t="s">
        <v>152</v>
      </c>
      <c r="C63" s="366" t="s">
        <v>146</v>
      </c>
      <c r="D63" s="360" t="s">
        <v>153</v>
      </c>
      <c r="E63" s="361"/>
      <c r="F63" s="361"/>
      <c r="G63" s="361"/>
      <c r="H63" s="361"/>
      <c r="I63" s="361"/>
      <c r="J63" s="361"/>
      <c r="K63" s="361"/>
      <c r="L63" s="361"/>
      <c r="M63" s="362"/>
    </row>
    <row r="64" spans="1:13" x14ac:dyDescent="0.2">
      <c r="A64" s="91"/>
      <c r="B64" s="367"/>
      <c r="C64" s="367"/>
      <c r="D64" s="369" t="s">
        <v>30</v>
      </c>
      <c r="E64" s="371"/>
      <c r="F64" s="369" t="s">
        <v>31</v>
      </c>
      <c r="G64" s="371"/>
      <c r="H64" s="369" t="s">
        <v>32</v>
      </c>
      <c r="I64" s="371"/>
      <c r="J64" s="369" t="s">
        <v>33</v>
      </c>
      <c r="K64" s="371"/>
      <c r="L64" s="369" t="s">
        <v>34</v>
      </c>
      <c r="M64" s="371"/>
    </row>
    <row r="65" spans="1:13" x14ac:dyDescent="0.2">
      <c r="A65" s="91"/>
      <c r="B65" s="368"/>
      <c r="C65" s="368"/>
      <c r="D65" s="306" t="s">
        <v>575</v>
      </c>
      <c r="E65" s="306" t="s">
        <v>574</v>
      </c>
      <c r="F65" s="306" t="s">
        <v>575</v>
      </c>
      <c r="G65" s="306" t="s">
        <v>574</v>
      </c>
      <c r="H65" s="306" t="s">
        <v>575</v>
      </c>
      <c r="I65" s="306" t="s">
        <v>574</v>
      </c>
      <c r="J65" s="306" t="s">
        <v>575</v>
      </c>
      <c r="K65" s="306" t="s">
        <v>574</v>
      </c>
      <c r="L65" s="306" t="s">
        <v>575</v>
      </c>
      <c r="M65" s="306" t="s">
        <v>574</v>
      </c>
    </row>
    <row r="66" spans="1:13" x14ac:dyDescent="0.2">
      <c r="A66" s="91"/>
      <c r="B66" s="67">
        <v>69</v>
      </c>
      <c r="C66" s="68" t="s">
        <v>147</v>
      </c>
      <c r="D66" s="69">
        <f>CRB!E48</f>
        <v>2017300.1036990874</v>
      </c>
      <c r="E66" s="233">
        <f>CRB!E49</f>
        <v>3.8724825766684755E-2</v>
      </c>
      <c r="F66" s="69">
        <f>CRB!F48</f>
        <v>1938799.7342316858</v>
      </c>
      <c r="G66" s="233">
        <f>CRB!F49</f>
        <v>3.8724825766684755E-2</v>
      </c>
      <c r="H66" s="69">
        <f>CRB!G48</f>
        <v>2046189.8335792227</v>
      </c>
      <c r="I66" s="233">
        <f>CRB!G49</f>
        <v>3.8724825766684748E-2</v>
      </c>
      <c r="J66" s="69">
        <f>CRB!H48</f>
        <v>2003951.0560993017</v>
      </c>
      <c r="K66" s="236">
        <f>CRB!H49</f>
        <v>3.8724825766684734E-2</v>
      </c>
      <c r="L66" s="69">
        <f>CRB!I48</f>
        <v>2021484.1335437966</v>
      </c>
      <c r="M66" s="229">
        <f>CRB!I49</f>
        <v>3.8724825766684755E-2</v>
      </c>
    </row>
    <row r="67" spans="1:13" x14ac:dyDescent="0.2">
      <c r="A67" s="91"/>
      <c r="B67" s="71">
        <v>69</v>
      </c>
      <c r="C67" s="65" t="s">
        <v>148</v>
      </c>
      <c r="D67" s="66">
        <f>CRB!E96</f>
        <v>2200879.3302087053</v>
      </c>
      <c r="E67" s="227">
        <f>CRB!E97</f>
        <v>3.8126564026915236E-2</v>
      </c>
      <c r="F67" s="66">
        <f>CRB!F96</f>
        <v>2115235.2357788552</v>
      </c>
      <c r="G67" s="227">
        <f>CRB!F97</f>
        <v>3.8126564026915256E-2</v>
      </c>
      <c r="H67" s="66">
        <f>CRB!G96</f>
        <v>2232398.0959252743</v>
      </c>
      <c r="I67" s="227">
        <f>CRB!G97</f>
        <v>3.8126564026915249E-2</v>
      </c>
      <c r="J67" s="66">
        <f>CRB!H96</f>
        <v>2186315.4867396699</v>
      </c>
      <c r="K67" s="228">
        <f>CRB!H97</f>
        <v>3.8126564026915249E-2</v>
      </c>
      <c r="L67" s="66">
        <f>CRB!I96</f>
        <v>2205444.1169676562</v>
      </c>
      <c r="M67" s="230">
        <f>CRB!I97</f>
        <v>3.8126564026915249E-2</v>
      </c>
    </row>
    <row r="68" spans="1:13" x14ac:dyDescent="0.2">
      <c r="A68" s="91"/>
      <c r="B68" s="72">
        <v>138</v>
      </c>
      <c r="C68" s="59" t="s">
        <v>147</v>
      </c>
      <c r="D68" s="60">
        <f>CRB!E144</f>
        <v>3876847.5945740971</v>
      </c>
      <c r="E68" s="234">
        <f>CRB!E145</f>
        <v>3.6706724008839266E-2</v>
      </c>
      <c r="F68" s="60">
        <f>CRB!F144</f>
        <v>3725985.5745975832</v>
      </c>
      <c r="G68" s="234">
        <f>CRB!F145</f>
        <v>3.6706724008839259E-2</v>
      </c>
      <c r="H68" s="60">
        <f>CRB!G144</f>
        <v>3932367.8811136754</v>
      </c>
      <c r="I68" s="234">
        <f>CRB!G145</f>
        <v>3.6706724008839259E-2</v>
      </c>
      <c r="J68" s="60">
        <f>CRB!H144</f>
        <v>3851193.3932075333</v>
      </c>
      <c r="K68" s="237">
        <f>CRB!H145</f>
        <v>3.6706724008839273E-2</v>
      </c>
      <c r="L68" s="60">
        <f>CRB!I144</f>
        <v>3884888.4636591398</v>
      </c>
      <c r="M68" s="231">
        <f>CRB!I145</f>
        <v>3.6706724008839259E-2</v>
      </c>
    </row>
    <row r="69" spans="1:13" x14ac:dyDescent="0.2">
      <c r="A69" s="91"/>
      <c r="B69" s="71">
        <v>138</v>
      </c>
      <c r="C69" s="65" t="s">
        <v>148</v>
      </c>
      <c r="D69" s="66">
        <f>CRB!E192</f>
        <v>4029347.6098861396</v>
      </c>
      <c r="E69" s="227">
        <f>CRB!E193</f>
        <v>3.6522014497362289E-2</v>
      </c>
      <c r="F69" s="66">
        <f>CRB!F192</f>
        <v>3872551.268326126</v>
      </c>
      <c r="G69" s="227">
        <f>CRB!F193</f>
        <v>3.6522014497362282E-2</v>
      </c>
      <c r="H69" s="66">
        <f>CRB!G192</f>
        <v>4087051.8472622861</v>
      </c>
      <c r="I69" s="227">
        <f>CRB!G193</f>
        <v>3.6522014497362275E-2</v>
      </c>
      <c r="J69" s="66">
        <f>CRB!H192</f>
        <v>4002684.2726157838</v>
      </c>
      <c r="K69" s="228">
        <f>CRB!H193</f>
        <v>3.6522014497362268E-2</v>
      </c>
      <c r="L69" s="66">
        <f>CRB!I192</f>
        <v>4037704.7752992371</v>
      </c>
      <c r="M69" s="230">
        <f>CRB!I193</f>
        <v>3.6522014497362282E-2</v>
      </c>
    </row>
    <row r="70" spans="1:13" x14ac:dyDescent="0.2">
      <c r="A70" s="91"/>
      <c r="B70" s="72">
        <v>138</v>
      </c>
      <c r="C70" s="59" t="s">
        <v>149</v>
      </c>
      <c r="D70" s="60">
        <f>CRB!E240</f>
        <v>4181847.6251981845</v>
      </c>
      <c r="E70" s="234">
        <f>CRB!E241</f>
        <v>3.635255267681093E-2</v>
      </c>
      <c r="F70" s="60">
        <f>CRB!F240</f>
        <v>4019116.9620546703</v>
      </c>
      <c r="G70" s="234">
        <f>CRB!F241</f>
        <v>3.6352552676810923E-2</v>
      </c>
      <c r="H70" s="60">
        <f>CRB!G240</f>
        <v>4241735.8134108977</v>
      </c>
      <c r="I70" s="234">
        <f>CRB!G241</f>
        <v>3.635255267681093E-2</v>
      </c>
      <c r="J70" s="60">
        <f>CRB!H240</f>
        <v>4154175.1520240339</v>
      </c>
      <c r="K70" s="237">
        <f>CRB!H241</f>
        <v>3.6352552676810909E-2</v>
      </c>
      <c r="L70" s="60">
        <f>CRB!I240</f>
        <v>4190521.0869393358</v>
      </c>
      <c r="M70" s="231">
        <f>CRB!I241</f>
        <v>3.6352552676810916E-2</v>
      </c>
    </row>
    <row r="71" spans="1:13" x14ac:dyDescent="0.2">
      <c r="A71" s="91"/>
      <c r="B71" s="71">
        <v>230</v>
      </c>
      <c r="C71" s="65" t="s">
        <v>148</v>
      </c>
      <c r="D71" s="66">
        <f>CRB!E288</f>
        <v>5082573.2341986438</v>
      </c>
      <c r="E71" s="227">
        <f>CRB!E289</f>
        <v>3.542272566637026E-2</v>
      </c>
      <c r="F71" s="66">
        <f>CRB!F288</f>
        <v>4884792.1127888383</v>
      </c>
      <c r="G71" s="227">
        <f>CRB!F289</f>
        <v>3.5422725666370267E-2</v>
      </c>
      <c r="H71" s="66">
        <f>CRB!G288</f>
        <v>5155360.7027377822</v>
      </c>
      <c r="I71" s="227">
        <f>CRB!G289</f>
        <v>3.542272566637026E-2</v>
      </c>
      <c r="J71" s="66">
        <f>CRB!H288</f>
        <v>5048940.4039081465</v>
      </c>
      <c r="K71" s="228">
        <f>CRB!H289</f>
        <v>3.5422725666370253E-2</v>
      </c>
      <c r="L71" s="66">
        <f>CRB!I288</f>
        <v>5093114.867573278</v>
      </c>
      <c r="M71" s="230">
        <f>CRB!I289</f>
        <v>3.5422725666370253E-2</v>
      </c>
    </row>
    <row r="72" spans="1:13" x14ac:dyDescent="0.2">
      <c r="A72" s="91"/>
      <c r="B72" s="253">
        <v>230</v>
      </c>
      <c r="C72" s="254" t="s">
        <v>149</v>
      </c>
      <c r="D72" s="255">
        <f>CRB!E336</f>
        <v>5337182.1967573995</v>
      </c>
      <c r="E72" s="256">
        <f>CRB!E337</f>
        <v>3.5258337653835133E-2</v>
      </c>
      <c r="F72" s="255">
        <f>CRB!F336</f>
        <v>5129493.3290514816</v>
      </c>
      <c r="G72" s="256">
        <f>CRB!F337</f>
        <v>3.5258337653835112E-2</v>
      </c>
      <c r="H72" s="255">
        <f>CRB!G336</f>
        <v>5413615.9171060231</v>
      </c>
      <c r="I72" s="256">
        <f>CRB!G337</f>
        <v>3.5258337653835119E-2</v>
      </c>
      <c r="J72" s="255">
        <f>CRB!H336</f>
        <v>5301864.5466652783</v>
      </c>
      <c r="K72" s="257">
        <f>CRB!H337</f>
        <v>3.5258337653835105E-2</v>
      </c>
      <c r="L72" s="255">
        <f>CRB!I336</f>
        <v>5348251.9079803042</v>
      </c>
      <c r="M72" s="258">
        <f>CRB!I337</f>
        <v>3.5258337653835105E-2</v>
      </c>
    </row>
    <row r="73" spans="1:13" x14ac:dyDescent="0.2">
      <c r="A73" s="91"/>
      <c r="B73" s="71">
        <v>345</v>
      </c>
      <c r="C73" s="65" t="s">
        <v>149</v>
      </c>
      <c r="D73" s="66">
        <f>CRB!E383</f>
        <v>6127048.0154116834</v>
      </c>
      <c r="E73" s="227">
        <f>CRB!E384</f>
        <v>3.4550146147530596E-2</v>
      </c>
      <c r="F73" s="66">
        <f>CRB!F383</f>
        <v>5888622.6407872671</v>
      </c>
      <c r="G73" s="227">
        <f>CRB!F384</f>
        <v>3.4550146147530589E-2</v>
      </c>
      <c r="H73" s="66">
        <f>CRB!G383</f>
        <v>6214793.3943978231</v>
      </c>
      <c r="I73" s="227">
        <f>CRB!G384</f>
        <v>3.4550146147530589E-2</v>
      </c>
      <c r="J73" s="66">
        <f>CRB!H383</f>
        <v>6086503.5989146419</v>
      </c>
      <c r="K73" s="228">
        <f>CRB!H384</f>
        <v>3.4550146147530575E-2</v>
      </c>
      <c r="L73" s="66">
        <f>CRB!I383</f>
        <v>6139755.9668510556</v>
      </c>
      <c r="M73" s="230">
        <f>CRB!I384</f>
        <v>3.4550146147530568E-2</v>
      </c>
    </row>
    <row r="74" spans="1:13" x14ac:dyDescent="0.2">
      <c r="A74" s="91"/>
      <c r="B74" s="72">
        <v>345</v>
      </c>
      <c r="C74" s="59" t="s">
        <v>150</v>
      </c>
      <c r="D74" s="60">
        <f>CRB!E431</f>
        <v>5785820.926124054</v>
      </c>
      <c r="E74" s="234">
        <f>CRB!E432</f>
        <v>3.47045686201558E-2</v>
      </c>
      <c r="F74" s="60">
        <f>CRB!F431</f>
        <v>5560673.9192210557</v>
      </c>
      <c r="G74" s="234">
        <f>CRB!F432</f>
        <v>3.4704568620155821E-2</v>
      </c>
      <c r="H74" s="60">
        <f>CRB!G431</f>
        <v>5868679.5961771887</v>
      </c>
      <c r="I74" s="234">
        <f>CRB!G432</f>
        <v>3.47045686201558E-2</v>
      </c>
      <c r="J74" s="60">
        <f>CRB!H431</f>
        <v>5747534.5061684716</v>
      </c>
      <c r="K74" s="237">
        <f>CRB!H432</f>
        <v>3.4704568620155793E-2</v>
      </c>
      <c r="L74" s="60">
        <f>CRB!I431</f>
        <v>5797821.1473041652</v>
      </c>
      <c r="M74" s="231">
        <f>CRB!I432</f>
        <v>3.4704568620155793E-2</v>
      </c>
    </row>
    <row r="75" spans="1:13" x14ac:dyDescent="0.2">
      <c r="A75" s="91"/>
      <c r="B75" s="71">
        <v>345</v>
      </c>
      <c r="C75" s="65" t="s">
        <v>164</v>
      </c>
      <c r="D75" s="66">
        <f>CRB!E479</f>
        <v>5785820.926124054</v>
      </c>
      <c r="E75" s="227">
        <f>CRB!E480</f>
        <v>3.47045686201558E-2</v>
      </c>
      <c r="F75" s="66">
        <f>CRB!F479</f>
        <v>5560673.9192210557</v>
      </c>
      <c r="G75" s="227">
        <f>CRB!F480</f>
        <v>3.4704568620155821E-2</v>
      </c>
      <c r="H75" s="66">
        <f>CRB!G479</f>
        <v>5868679.5961771887</v>
      </c>
      <c r="I75" s="227">
        <f>CRB!G480</f>
        <v>3.47045686201558E-2</v>
      </c>
      <c r="J75" s="66">
        <f>CRB!H479</f>
        <v>5747534.5061684716</v>
      </c>
      <c r="K75" s="228">
        <f>CRB!H480</f>
        <v>3.4704568620155793E-2</v>
      </c>
      <c r="L75" s="66">
        <f>CRB!I479</f>
        <v>5797821.1473041652</v>
      </c>
      <c r="M75" s="230">
        <f>CRB!I480</f>
        <v>3.4704568620155793E-2</v>
      </c>
    </row>
    <row r="76" spans="1:13" x14ac:dyDescent="0.2">
      <c r="A76" s="91"/>
      <c r="B76" s="72">
        <v>500</v>
      </c>
      <c r="C76" s="59" t="s">
        <v>151</v>
      </c>
      <c r="D76" s="60">
        <f>CRB!E527</f>
        <v>8678915.2527220733</v>
      </c>
      <c r="E76" s="234">
        <f>CRB!E528</f>
        <v>3.3520636744820677E-2</v>
      </c>
      <c r="F76" s="60">
        <f>CRB!F527</f>
        <v>8341187.5875791106</v>
      </c>
      <c r="G76" s="234">
        <f>CRB!F528</f>
        <v>3.3520636744820684E-2</v>
      </c>
      <c r="H76" s="60">
        <f>CRB!G527</f>
        <v>8803205.8909092024</v>
      </c>
      <c r="I76" s="234">
        <f>CRB!G528</f>
        <v>3.3520636744820684E-2</v>
      </c>
      <c r="J76" s="60">
        <f>CRB!H527</f>
        <v>8621484.4061114695</v>
      </c>
      <c r="K76" s="237">
        <f>CRB!H528</f>
        <v>3.3520636744820677E-2</v>
      </c>
      <c r="L76" s="60">
        <f>CRB!I527</f>
        <v>8696915.9658388328</v>
      </c>
      <c r="M76" s="231">
        <f>CRB!I528</f>
        <v>3.3520636744820677E-2</v>
      </c>
    </row>
    <row r="77" spans="1:13" x14ac:dyDescent="0.2">
      <c r="A77" s="91"/>
      <c r="B77" s="71">
        <v>500</v>
      </c>
      <c r="C77" s="65" t="s">
        <v>150</v>
      </c>
      <c r="D77" s="66">
        <f>CRB!E575</f>
        <v>7040979.806483862</v>
      </c>
      <c r="E77" s="227">
        <f>CRB!E576</f>
        <v>3.4226165823584245E-2</v>
      </c>
      <c r="F77" s="66">
        <f>CRB!F575</f>
        <v>6766990.073767351</v>
      </c>
      <c r="G77" s="227">
        <f>CRB!F576</f>
        <v>3.4226165823584231E-2</v>
      </c>
      <c r="H77" s="66">
        <f>CRB!G575</f>
        <v>7141813.5913668377</v>
      </c>
      <c r="I77" s="227">
        <f>CRB!G576</f>
        <v>3.4226165823584231E-2</v>
      </c>
      <c r="J77" s="66">
        <f>CRB!H575</f>
        <v>6994387.6438137963</v>
      </c>
      <c r="K77" s="228">
        <f>CRB!H576</f>
        <v>3.4226165823584224E-2</v>
      </c>
      <c r="L77" s="66">
        <f>CRB!I575</f>
        <v>7055583.3201565677</v>
      </c>
      <c r="M77" s="230">
        <f>CRB!I576</f>
        <v>3.4226165823584245E-2</v>
      </c>
    </row>
    <row r="78" spans="1:13" x14ac:dyDescent="0.2">
      <c r="A78" s="91"/>
      <c r="B78" s="72">
        <v>500</v>
      </c>
      <c r="C78" s="59" t="s">
        <v>164</v>
      </c>
      <c r="D78" s="60">
        <f>CRB!E623</f>
        <v>7040979.806483862</v>
      </c>
      <c r="E78" s="234">
        <f>CRB!E624</f>
        <v>3.4226165823584245E-2</v>
      </c>
      <c r="F78" s="60">
        <f>CRB!F623</f>
        <v>6766990.073767351</v>
      </c>
      <c r="G78" s="234">
        <f>CRB!F624</f>
        <v>3.4226165823584231E-2</v>
      </c>
      <c r="H78" s="60">
        <f>CRB!G623</f>
        <v>7141813.5913668377</v>
      </c>
      <c r="I78" s="234">
        <f>CRB!G624</f>
        <v>3.4226165823584231E-2</v>
      </c>
      <c r="J78" s="60">
        <f>CRB!H623</f>
        <v>6994387.6438137963</v>
      </c>
      <c r="K78" s="237">
        <f>CRB!H624</f>
        <v>3.4226165823584224E-2</v>
      </c>
      <c r="L78" s="60">
        <f>CRB!I623</f>
        <v>7055583.3201565677</v>
      </c>
      <c r="M78" s="231">
        <f>CRB!I624</f>
        <v>3.4226165823584245E-2</v>
      </c>
    </row>
    <row r="79" spans="1:13" x14ac:dyDescent="0.2">
      <c r="A79" s="91"/>
      <c r="B79" s="71">
        <v>750</v>
      </c>
      <c r="C79" s="65" t="s">
        <v>151</v>
      </c>
      <c r="D79" s="66">
        <f>CRB!E671</f>
        <v>13269607.32957145</v>
      </c>
      <c r="E79" s="227">
        <f>CRB!E672</f>
        <v>3.2988815619265845E-2</v>
      </c>
      <c r="F79" s="66">
        <f>CRB!F671</f>
        <v>12753239.399907138</v>
      </c>
      <c r="G79" s="227">
        <f>CRB!F672</f>
        <v>3.2988815619265865E-2</v>
      </c>
      <c r="H79" s="66">
        <f>CRB!G671</f>
        <v>13459641.21231593</v>
      </c>
      <c r="I79" s="227">
        <f>CRB!G672</f>
        <v>3.2988815619265859E-2</v>
      </c>
      <c r="J79" s="66">
        <f>CRB!H671</f>
        <v>13181798.569958486</v>
      </c>
      <c r="K79" s="228">
        <f>CRB!H672</f>
        <v>3.2988815619265879E-2</v>
      </c>
      <c r="L79" s="66">
        <f>CRB!I671</f>
        <v>13297129.47810686</v>
      </c>
      <c r="M79" s="230">
        <f>CRB!I672</f>
        <v>3.2988815619265859E-2</v>
      </c>
    </row>
    <row r="80" spans="1:13" x14ac:dyDescent="0.2">
      <c r="A80" s="91"/>
      <c r="B80" s="74">
        <v>750</v>
      </c>
      <c r="C80" s="75" t="s">
        <v>150</v>
      </c>
      <c r="D80" s="76">
        <f>CRB!E719</f>
        <v>11089606.590013225</v>
      </c>
      <c r="E80" s="242">
        <f>CRB!E720</f>
        <v>3.3379502167590953E-2</v>
      </c>
      <c r="F80" s="76">
        <f>CRB!F719</f>
        <v>10658070.294066042</v>
      </c>
      <c r="G80" s="242">
        <f>CRB!F720</f>
        <v>3.3379502167590946E-2</v>
      </c>
      <c r="H80" s="76">
        <f>CRB!G719</f>
        <v>11248420.709080081</v>
      </c>
      <c r="I80" s="242">
        <f>CRB!G720</f>
        <v>3.3379502167590946E-2</v>
      </c>
      <c r="J80" s="76">
        <f>CRB!H719</f>
        <v>11016223.514306469</v>
      </c>
      <c r="K80" s="243">
        <f>CRB!H720</f>
        <v>3.3379502167590981E-2</v>
      </c>
      <c r="L80" s="76">
        <f>CRB!I719</f>
        <v>11112607.255533252</v>
      </c>
      <c r="M80" s="232">
        <f>CRB!I720</f>
        <v>3.3379502167590974E-2</v>
      </c>
    </row>
    <row r="81" spans="1:13" x14ac:dyDescent="0.2">
      <c r="A81" s="91"/>
      <c r="B81" s="63"/>
      <c r="C81" s="63"/>
      <c r="D81" s="64"/>
      <c r="E81" s="64"/>
      <c r="F81" s="64"/>
      <c r="G81" s="64"/>
      <c r="H81" s="64"/>
      <c r="I81" s="64"/>
      <c r="J81" s="64"/>
      <c r="K81" s="64"/>
      <c r="L81" s="64"/>
    </row>
    <row r="82" spans="1:13" x14ac:dyDescent="0.2">
      <c r="A82" s="91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</row>
    <row r="83" spans="1:13" x14ac:dyDescent="0.2">
      <c r="A83" s="91"/>
      <c r="B83" s="357" t="s">
        <v>157</v>
      </c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9"/>
    </row>
    <row r="84" spans="1:13" x14ac:dyDescent="0.2">
      <c r="A84" s="91"/>
      <c r="B84" s="366" t="s">
        <v>152</v>
      </c>
      <c r="C84" s="366" t="s">
        <v>146</v>
      </c>
      <c r="D84" s="360" t="s">
        <v>153</v>
      </c>
      <c r="E84" s="361"/>
      <c r="F84" s="361"/>
      <c r="G84" s="361"/>
      <c r="H84" s="361"/>
      <c r="I84" s="361"/>
      <c r="J84" s="361"/>
      <c r="K84" s="361"/>
      <c r="L84" s="361"/>
      <c r="M84" s="362"/>
    </row>
    <row r="85" spans="1:13" x14ac:dyDescent="0.2">
      <c r="A85" s="91"/>
      <c r="B85" s="367"/>
      <c r="C85" s="367"/>
      <c r="D85" s="369" t="s">
        <v>30</v>
      </c>
      <c r="E85" s="371"/>
      <c r="F85" s="369" t="s">
        <v>31</v>
      </c>
      <c r="G85" s="371"/>
      <c r="H85" s="369" t="s">
        <v>32</v>
      </c>
      <c r="I85" s="371"/>
      <c r="J85" s="369" t="s">
        <v>33</v>
      </c>
      <c r="K85" s="371"/>
      <c r="L85" s="369" t="s">
        <v>34</v>
      </c>
      <c r="M85" s="371"/>
    </row>
    <row r="86" spans="1:13" x14ac:dyDescent="0.2">
      <c r="A86" s="91"/>
      <c r="B86" s="368"/>
      <c r="C86" s="368"/>
      <c r="D86" s="306" t="s">
        <v>575</v>
      </c>
      <c r="E86" s="306" t="s">
        <v>574</v>
      </c>
      <c r="F86" s="306" t="s">
        <v>575</v>
      </c>
      <c r="G86" s="306" t="s">
        <v>574</v>
      </c>
      <c r="H86" s="306" t="s">
        <v>575</v>
      </c>
      <c r="I86" s="306" t="s">
        <v>574</v>
      </c>
      <c r="J86" s="306" t="s">
        <v>575</v>
      </c>
      <c r="K86" s="306" t="s">
        <v>574</v>
      </c>
      <c r="L86" s="306" t="s">
        <v>575</v>
      </c>
      <c r="M86" s="306" t="s">
        <v>574</v>
      </c>
    </row>
    <row r="87" spans="1:13" x14ac:dyDescent="0.2">
      <c r="A87" s="91"/>
      <c r="B87" s="67">
        <v>69</v>
      </c>
      <c r="C87" s="68" t="s">
        <v>147</v>
      </c>
      <c r="D87" s="69">
        <f>CRL!E45</f>
        <v>1233676.4693377807</v>
      </c>
      <c r="E87" s="233">
        <f>CRL!E46</f>
        <v>4.4250259877707171E-2</v>
      </c>
      <c r="F87" s="69">
        <f>CRL!F45</f>
        <v>1185669.7010494759</v>
      </c>
      <c r="G87" s="233">
        <f>CRL!F46</f>
        <v>4.4250259877707185E-2</v>
      </c>
      <c r="H87" s="69">
        <f>CRL!G45</f>
        <v>1251343.9348245931</v>
      </c>
      <c r="I87" s="233">
        <f>CRL!G46</f>
        <v>4.4250259877707178E-2</v>
      </c>
      <c r="J87" s="69">
        <f>CRL!H45</f>
        <v>1225512.8818369776</v>
      </c>
      <c r="K87" s="236">
        <f>CRL!H46</f>
        <v>4.4250259877707178E-2</v>
      </c>
      <c r="L87" s="69">
        <f>CRL!I45</f>
        <v>1236235.2057186295</v>
      </c>
      <c r="M87" s="229">
        <f>CRL!I46</f>
        <v>4.4250259877707178E-2</v>
      </c>
    </row>
    <row r="88" spans="1:13" x14ac:dyDescent="0.2">
      <c r="A88" s="91"/>
      <c r="B88" s="71">
        <v>69</v>
      </c>
      <c r="C88" s="65" t="s">
        <v>148</v>
      </c>
      <c r="D88" s="66">
        <f>CRL!E90</f>
        <v>1233676.4693377807</v>
      </c>
      <c r="E88" s="227">
        <f>CRL!E91</f>
        <v>4.4250259877707171E-2</v>
      </c>
      <c r="F88" s="66">
        <f>CRL!F90</f>
        <v>1185669.7010494759</v>
      </c>
      <c r="G88" s="227">
        <f>CRL!F91</f>
        <v>4.4250259877707185E-2</v>
      </c>
      <c r="H88" s="66">
        <f>CRL!G90</f>
        <v>1251343.9348245931</v>
      </c>
      <c r="I88" s="227">
        <f>CRL!G91</f>
        <v>4.4250259877707178E-2</v>
      </c>
      <c r="J88" s="66">
        <f>CRL!H90</f>
        <v>1225512.8818369776</v>
      </c>
      <c r="K88" s="228">
        <f>CRL!H91</f>
        <v>4.4250259877707178E-2</v>
      </c>
      <c r="L88" s="66">
        <f>CRL!I90</f>
        <v>1236235.2057186295</v>
      </c>
      <c r="M88" s="230">
        <f>CRL!I91</f>
        <v>4.4250259877707178E-2</v>
      </c>
    </row>
    <row r="89" spans="1:13" x14ac:dyDescent="0.2">
      <c r="A89" s="91"/>
      <c r="B89" s="72">
        <v>138</v>
      </c>
      <c r="C89" s="59" t="s">
        <v>147</v>
      </c>
      <c r="D89" s="60">
        <f>CRL!E135</f>
        <v>2488319.0712256772</v>
      </c>
      <c r="E89" s="234">
        <f>CRL!E136</f>
        <v>3.9106866122496246E-2</v>
      </c>
      <c r="F89" s="60">
        <f>CRL!F135</f>
        <v>2391489.667367612</v>
      </c>
      <c r="G89" s="234">
        <f>CRL!F136</f>
        <v>3.9106866122496267E-2</v>
      </c>
      <c r="H89" s="60">
        <f>CRL!G135</f>
        <v>2523954.2579247113</v>
      </c>
      <c r="I89" s="234">
        <f>CRL!G136</f>
        <v>3.910686612249626E-2</v>
      </c>
      <c r="J89" s="60">
        <f>CRL!H135</f>
        <v>2471853.1573716416</v>
      </c>
      <c r="K89" s="237">
        <f>CRL!H136</f>
        <v>3.9106866122496253E-2</v>
      </c>
      <c r="L89" s="60">
        <f>CRL!I135</f>
        <v>2493480.0292993309</v>
      </c>
      <c r="M89" s="231">
        <f>CRL!I136</f>
        <v>3.9106866122496267E-2</v>
      </c>
    </row>
    <row r="90" spans="1:13" x14ac:dyDescent="0.2">
      <c r="A90" s="91"/>
      <c r="B90" s="71">
        <v>138</v>
      </c>
      <c r="C90" s="65" t="s">
        <v>148</v>
      </c>
      <c r="D90" s="66">
        <f>CRL!E180</f>
        <v>2488319.0712256772</v>
      </c>
      <c r="E90" s="227">
        <f>CRL!E181</f>
        <v>3.9106866122496246E-2</v>
      </c>
      <c r="F90" s="66">
        <f>CRL!F180</f>
        <v>2391489.667367612</v>
      </c>
      <c r="G90" s="227">
        <f>CRL!F181</f>
        <v>3.9106866122496267E-2</v>
      </c>
      <c r="H90" s="66">
        <f>CRL!G180</f>
        <v>2523954.2579247113</v>
      </c>
      <c r="I90" s="227">
        <f>CRL!G181</f>
        <v>3.910686612249626E-2</v>
      </c>
      <c r="J90" s="66">
        <f>CRL!H180</f>
        <v>2471853.1573716416</v>
      </c>
      <c r="K90" s="228">
        <f>CRL!H181</f>
        <v>3.9106866122496253E-2</v>
      </c>
      <c r="L90" s="66">
        <f>CRL!I180</f>
        <v>2493480.0292993309</v>
      </c>
      <c r="M90" s="230">
        <f>CRL!I181</f>
        <v>3.9106866122496267E-2</v>
      </c>
    </row>
    <row r="91" spans="1:13" x14ac:dyDescent="0.2">
      <c r="A91" s="91"/>
      <c r="B91" s="72">
        <v>138</v>
      </c>
      <c r="C91" s="59" t="s">
        <v>149</v>
      </c>
      <c r="D91" s="60">
        <f>CRL!E225</f>
        <v>2488319.0712256772</v>
      </c>
      <c r="E91" s="234">
        <f>CRL!E226</f>
        <v>3.9106866122496246E-2</v>
      </c>
      <c r="F91" s="60">
        <f>CRL!F225</f>
        <v>2391489.667367612</v>
      </c>
      <c r="G91" s="234">
        <f>CRL!F226</f>
        <v>3.9106866122496267E-2</v>
      </c>
      <c r="H91" s="60">
        <f>CRL!G225</f>
        <v>2523954.2579247113</v>
      </c>
      <c r="I91" s="234">
        <f>CRL!G226</f>
        <v>3.910686612249626E-2</v>
      </c>
      <c r="J91" s="60">
        <f>CRL!H225</f>
        <v>2471853.1573716416</v>
      </c>
      <c r="K91" s="237">
        <f>CRL!H226</f>
        <v>3.9106866122496253E-2</v>
      </c>
      <c r="L91" s="60">
        <f>CRL!I225</f>
        <v>2493480.0292993309</v>
      </c>
      <c r="M91" s="231">
        <f>CRL!I226</f>
        <v>3.9106866122496267E-2</v>
      </c>
    </row>
    <row r="92" spans="1:13" x14ac:dyDescent="0.2">
      <c r="A92" s="91"/>
      <c r="B92" s="71">
        <v>230</v>
      </c>
      <c r="C92" s="65" t="s">
        <v>148</v>
      </c>
      <c r="D92" s="66">
        <f>CRL!E270</f>
        <v>3152339.1266667405</v>
      </c>
      <c r="E92" s="227">
        <f>CRL!E271</f>
        <v>3.7703139440819947E-2</v>
      </c>
      <c r="F92" s="66">
        <f>CRL!F270</f>
        <v>3029670.3250957103</v>
      </c>
      <c r="G92" s="227">
        <f>CRL!F271</f>
        <v>3.7703139440819933E-2</v>
      </c>
      <c r="H92" s="66">
        <f>CRL!G270</f>
        <v>3197483.7363819676</v>
      </c>
      <c r="I92" s="227">
        <f>CRL!G271</f>
        <v>3.7703139440819947E-2</v>
      </c>
      <c r="J92" s="66">
        <f>CRL!H270</f>
        <v>3131479.2035569465</v>
      </c>
      <c r="K92" s="228">
        <f>CRL!H271</f>
        <v>3.7703139440819933E-2</v>
      </c>
      <c r="L92" s="66">
        <f>CRL!I270</f>
        <v>3158877.3115220503</v>
      </c>
      <c r="M92" s="230">
        <f>CRL!I271</f>
        <v>3.7703139440819954E-2</v>
      </c>
    </row>
    <row r="93" spans="1:13" x14ac:dyDescent="0.2">
      <c r="A93" s="91"/>
      <c r="B93" s="253">
        <v>230</v>
      </c>
      <c r="C93" s="254" t="s">
        <v>149</v>
      </c>
      <c r="D93" s="255">
        <f>CRL!E315</f>
        <v>3152339.1266667405</v>
      </c>
      <c r="E93" s="256">
        <f>CRL!E316</f>
        <v>3.7703139440819947E-2</v>
      </c>
      <c r="F93" s="255">
        <f>CRL!F315</f>
        <v>3029670.3250957103</v>
      </c>
      <c r="G93" s="256">
        <f>CRL!F316</f>
        <v>3.7703139440819933E-2</v>
      </c>
      <c r="H93" s="255">
        <f>CRL!G315</f>
        <v>3197483.7363819676</v>
      </c>
      <c r="I93" s="256">
        <f>CRL!G316</f>
        <v>3.7703139440819947E-2</v>
      </c>
      <c r="J93" s="255">
        <f>CRL!H315</f>
        <v>3131479.2035569465</v>
      </c>
      <c r="K93" s="257">
        <f>CRL!H316</f>
        <v>3.7703139440819933E-2</v>
      </c>
      <c r="L93" s="255">
        <f>CRL!I315</f>
        <v>3158877.3115220503</v>
      </c>
      <c r="M93" s="258">
        <f>CRL!I316</f>
        <v>3.7703139440819954E-2</v>
      </c>
    </row>
    <row r="94" spans="1:13" x14ac:dyDescent="0.2">
      <c r="A94" s="91"/>
      <c r="B94" s="71">
        <v>345</v>
      </c>
      <c r="C94" s="65" t="s">
        <v>149</v>
      </c>
      <c r="D94" s="66">
        <f>CRL!E359</f>
        <v>3103056.3648058325</v>
      </c>
      <c r="E94" s="227">
        <f>CRL!E360</f>
        <v>3.8080316264521095E-2</v>
      </c>
      <c r="F94" s="66">
        <f>CRL!F359</f>
        <v>2982305.3319432647</v>
      </c>
      <c r="G94" s="227">
        <f>CRL!F360</f>
        <v>3.8080316264521095E-2</v>
      </c>
      <c r="H94" s="66">
        <f>CRL!G359</f>
        <v>3147495.1966968789</v>
      </c>
      <c r="I94" s="227">
        <f>CRL!G360</f>
        <v>3.8080316264521075E-2</v>
      </c>
      <c r="J94" s="66">
        <f>CRL!H359</f>
        <v>3082522.5597251412</v>
      </c>
      <c r="K94" s="228">
        <f>CRL!H360</f>
        <v>3.8080316264521082E-2</v>
      </c>
      <c r="L94" s="66">
        <f>CRL!I359</f>
        <v>3109492.3335624663</v>
      </c>
      <c r="M94" s="230">
        <f>CRL!I360</f>
        <v>3.8080316264521095E-2</v>
      </c>
    </row>
    <row r="95" spans="1:13" x14ac:dyDescent="0.2">
      <c r="A95" s="91"/>
      <c r="B95" s="72">
        <v>345</v>
      </c>
      <c r="C95" s="59" t="s">
        <v>150</v>
      </c>
      <c r="D95" s="60">
        <f>CRL!E404</f>
        <v>3103056.3648058325</v>
      </c>
      <c r="E95" s="234">
        <f>CRL!E405</f>
        <v>3.8080316264521095E-2</v>
      </c>
      <c r="F95" s="60">
        <f>CRL!F404</f>
        <v>2982305.3319432647</v>
      </c>
      <c r="G95" s="234">
        <f>CRL!F405</f>
        <v>3.8080316264521095E-2</v>
      </c>
      <c r="H95" s="60">
        <f>CRL!G404</f>
        <v>3147495.1966968789</v>
      </c>
      <c r="I95" s="234">
        <f>CRL!G405</f>
        <v>3.8080316264521075E-2</v>
      </c>
      <c r="J95" s="60">
        <f>CRL!H404</f>
        <v>3082522.5597251412</v>
      </c>
      <c r="K95" s="237">
        <f>CRL!H405</f>
        <v>3.8080316264521082E-2</v>
      </c>
      <c r="L95" s="60">
        <f>CRL!I404</f>
        <v>3109492.3335624663</v>
      </c>
      <c r="M95" s="231">
        <f>CRL!I405</f>
        <v>3.8080316264521095E-2</v>
      </c>
    </row>
    <row r="96" spans="1:13" x14ac:dyDescent="0.2">
      <c r="A96" s="91"/>
      <c r="B96" s="71">
        <v>500</v>
      </c>
      <c r="C96" s="90" t="s">
        <v>151</v>
      </c>
      <c r="D96" s="66">
        <f>CRL!E449</f>
        <v>3693347.38116172</v>
      </c>
      <c r="E96" s="227">
        <f>CRL!E450</f>
        <v>3.7137765500212576E-2</v>
      </c>
      <c r="F96" s="66">
        <f>CRL!F449</f>
        <v>3549626.0114651551</v>
      </c>
      <c r="G96" s="227">
        <f>CRL!F450</f>
        <v>3.713776550021259E-2</v>
      </c>
      <c r="H96" s="66">
        <f>CRL!G449</f>
        <v>3746239.763410456</v>
      </c>
      <c r="I96" s="227">
        <f>CRL!G450</f>
        <v>3.713776550021259E-2</v>
      </c>
      <c r="J96" s="66">
        <f>CRL!H449</f>
        <v>3668907.4528123038</v>
      </c>
      <c r="K96" s="228">
        <f>CRL!H450</f>
        <v>3.713776550021259E-2</v>
      </c>
      <c r="L96" s="66">
        <f>CRL!I449</f>
        <v>3701007.6572115361</v>
      </c>
      <c r="M96" s="230">
        <f>CRL!I450</f>
        <v>3.7137765500212604E-2</v>
      </c>
    </row>
    <row r="97" spans="1:13" x14ac:dyDescent="0.2">
      <c r="A97" s="91"/>
      <c r="B97" s="72">
        <v>500</v>
      </c>
      <c r="C97" s="59" t="s">
        <v>150</v>
      </c>
      <c r="D97" s="60">
        <f>CRL!E494</f>
        <v>3693347.38116172</v>
      </c>
      <c r="E97" s="234">
        <f>CRL!E495</f>
        <v>3.7137765500212576E-2</v>
      </c>
      <c r="F97" s="60">
        <f>CRL!F494</f>
        <v>3549626.0114651551</v>
      </c>
      <c r="G97" s="234">
        <f>CRL!F495</f>
        <v>3.713776550021259E-2</v>
      </c>
      <c r="H97" s="60">
        <f>CRL!G494</f>
        <v>3746239.763410456</v>
      </c>
      <c r="I97" s="234">
        <f>CRL!G495</f>
        <v>3.713776550021259E-2</v>
      </c>
      <c r="J97" s="60">
        <f>CRL!H494</f>
        <v>3668907.4528123038</v>
      </c>
      <c r="K97" s="237">
        <f>CRL!H495</f>
        <v>3.713776550021259E-2</v>
      </c>
      <c r="L97" s="60">
        <f>CRL!I494</f>
        <v>3701007.6572115361</v>
      </c>
      <c r="M97" s="231">
        <f>CRL!I495</f>
        <v>3.7137765500212604E-2</v>
      </c>
    </row>
    <row r="98" spans="1:13" x14ac:dyDescent="0.2">
      <c r="A98" s="91"/>
      <c r="B98" s="71">
        <v>750</v>
      </c>
      <c r="C98" s="65" t="s">
        <v>151</v>
      </c>
      <c r="D98" s="66">
        <f>CRL!E539</f>
        <v>4497381.1857788628</v>
      </c>
      <c r="E98" s="227">
        <f>CRL!E540</f>
        <v>3.6361461587773466E-2</v>
      </c>
      <c r="F98" s="66">
        <f>CRL!F539</f>
        <v>4322371.9821050968</v>
      </c>
      <c r="G98" s="227">
        <f>CRL!F540</f>
        <v>3.6361461587773473E-2</v>
      </c>
      <c r="H98" s="66">
        <f>CRL!G539</f>
        <v>4561788.1262171762</v>
      </c>
      <c r="I98" s="227">
        <f>CRL!G540</f>
        <v>3.636146158777346E-2</v>
      </c>
      <c r="J98" s="66">
        <f>CRL!H539</f>
        <v>4467620.7374384012</v>
      </c>
      <c r="K98" s="228">
        <f>CRL!H540</f>
        <v>3.6361461587773487E-2</v>
      </c>
      <c r="L98" s="66">
        <f>CRL!I539</f>
        <v>4506709.0874975137</v>
      </c>
      <c r="M98" s="230">
        <f>CRL!I540</f>
        <v>3.636146158777346E-2</v>
      </c>
    </row>
    <row r="99" spans="1:13" x14ac:dyDescent="0.2">
      <c r="A99" s="91"/>
      <c r="B99" s="74">
        <v>750</v>
      </c>
      <c r="C99" s="75" t="s">
        <v>150</v>
      </c>
      <c r="D99" s="76">
        <f>CRL!E584</f>
        <v>4497381.1857788628</v>
      </c>
      <c r="E99" s="242">
        <f>CRL!E585</f>
        <v>3.6361461587773466E-2</v>
      </c>
      <c r="F99" s="76">
        <f>CRL!F584</f>
        <v>4322371.9821050968</v>
      </c>
      <c r="G99" s="242">
        <f>CRL!F585</f>
        <v>3.6361461587773473E-2</v>
      </c>
      <c r="H99" s="76">
        <f>CRL!G584</f>
        <v>4561788.1262171762</v>
      </c>
      <c r="I99" s="242">
        <f>CRL!G585</f>
        <v>3.636146158777346E-2</v>
      </c>
      <c r="J99" s="76">
        <f>CRL!H584</f>
        <v>4467620.7374384012</v>
      </c>
      <c r="K99" s="243">
        <f>CRL!H585</f>
        <v>3.6361461587773487E-2</v>
      </c>
      <c r="L99" s="76">
        <f>CRL!I584</f>
        <v>4506709.0874975137</v>
      </c>
      <c r="M99" s="232">
        <f>CRL!I585</f>
        <v>3.636146158777346E-2</v>
      </c>
    </row>
    <row r="100" spans="1:13" x14ac:dyDescent="0.2">
      <c r="A100" s="91"/>
      <c r="B100" s="63"/>
      <c r="C100" s="63"/>
      <c r="D100" s="64"/>
      <c r="E100" s="64"/>
      <c r="F100" s="64"/>
      <c r="G100" s="64"/>
      <c r="H100" s="64"/>
      <c r="I100" s="244"/>
      <c r="J100" s="64"/>
      <c r="K100" s="64"/>
      <c r="L100" s="64"/>
    </row>
    <row r="101" spans="1:13" x14ac:dyDescent="0.2">
      <c r="A101" s="91"/>
      <c r="B101" s="63"/>
      <c r="C101" s="63"/>
      <c r="D101" s="64"/>
      <c r="E101" s="64"/>
      <c r="F101" s="64"/>
      <c r="G101" s="64"/>
      <c r="H101" s="64"/>
      <c r="I101" s="244"/>
      <c r="J101" s="64"/>
      <c r="K101" s="64"/>
      <c r="L101" s="64"/>
    </row>
    <row r="102" spans="1:13" x14ac:dyDescent="0.2">
      <c r="A102" s="91"/>
      <c r="B102" s="357" t="s">
        <v>646</v>
      </c>
      <c r="C102" s="358"/>
      <c r="D102" s="358"/>
      <c r="E102" s="358"/>
      <c r="F102" s="358"/>
      <c r="G102" s="358"/>
      <c r="H102" s="358"/>
      <c r="I102" s="358"/>
      <c r="J102" s="358"/>
      <c r="K102" s="358"/>
      <c r="L102" s="358"/>
      <c r="M102" s="359"/>
    </row>
    <row r="103" spans="1:13" x14ac:dyDescent="0.2">
      <c r="A103" s="91"/>
      <c r="B103" s="366" t="s">
        <v>152</v>
      </c>
      <c r="C103" s="366" t="s">
        <v>146</v>
      </c>
      <c r="D103" s="360" t="s">
        <v>153</v>
      </c>
      <c r="E103" s="361"/>
      <c r="F103" s="361"/>
      <c r="G103" s="361"/>
      <c r="H103" s="361"/>
      <c r="I103" s="361"/>
      <c r="J103" s="361"/>
      <c r="K103" s="361"/>
      <c r="L103" s="361"/>
      <c r="M103" s="362"/>
    </row>
    <row r="104" spans="1:13" x14ac:dyDescent="0.2">
      <c r="A104" s="91"/>
      <c r="B104" s="367"/>
      <c r="C104" s="367"/>
      <c r="D104" s="369" t="s">
        <v>30</v>
      </c>
      <c r="E104" s="371"/>
      <c r="F104" s="369" t="s">
        <v>31</v>
      </c>
      <c r="G104" s="371"/>
      <c r="H104" s="369" t="s">
        <v>32</v>
      </c>
      <c r="I104" s="371"/>
      <c r="J104" s="369" t="s">
        <v>33</v>
      </c>
      <c r="K104" s="371"/>
      <c r="L104" s="369" t="s">
        <v>34</v>
      </c>
      <c r="M104" s="371"/>
    </row>
    <row r="105" spans="1:13" x14ac:dyDescent="0.2">
      <c r="A105" s="91"/>
      <c r="B105" s="368"/>
      <c r="C105" s="368"/>
      <c r="D105" s="306" t="s">
        <v>575</v>
      </c>
      <c r="E105" s="306" t="s">
        <v>574</v>
      </c>
      <c r="F105" s="306" t="s">
        <v>575</v>
      </c>
      <c r="G105" s="306" t="s">
        <v>574</v>
      </c>
      <c r="H105" s="306" t="s">
        <v>575</v>
      </c>
      <c r="I105" s="306" t="s">
        <v>574</v>
      </c>
      <c r="J105" s="306" t="s">
        <v>575</v>
      </c>
      <c r="K105" s="306" t="s">
        <v>574</v>
      </c>
      <c r="L105" s="306" t="s">
        <v>575</v>
      </c>
      <c r="M105" s="306" t="s">
        <v>574</v>
      </c>
    </row>
    <row r="106" spans="1:13" x14ac:dyDescent="0.2">
      <c r="A106" s="91"/>
      <c r="B106" s="67">
        <v>69</v>
      </c>
      <c r="C106" s="68" t="s">
        <v>147</v>
      </c>
      <c r="D106" s="69">
        <f>'CRL-fixo'!E45</f>
        <v>887317.72812391527</v>
      </c>
      <c r="E106" s="233">
        <f>'CRL-fixo'!E46</f>
        <v>4.626166022442782E-2</v>
      </c>
      <c r="F106" s="69">
        <f>'CRL-fixo'!F45</f>
        <v>852789.01850605651</v>
      </c>
      <c r="G106" s="233">
        <f>'CRL-fixo'!F46</f>
        <v>4.626166022442782E-2</v>
      </c>
      <c r="H106" s="69">
        <f>'CRL-fixo'!G45</f>
        <v>900024.99435383815</v>
      </c>
      <c r="I106" s="233">
        <f>'CRL-fixo'!G46</f>
        <v>4.6261660224427806E-2</v>
      </c>
      <c r="J106" s="69">
        <f>'CRL-fixo'!H45</f>
        <v>881446.09476250305</v>
      </c>
      <c r="K106" s="233">
        <f>'CRL-fixo'!H46</f>
        <v>4.6261660224427813E-2</v>
      </c>
      <c r="L106" s="69">
        <f>'CRL-fixo'!I45</f>
        <v>889158.09081928362</v>
      </c>
      <c r="M106" s="347">
        <f>'CRL-fixo'!I46</f>
        <v>4.6261660224427813E-2</v>
      </c>
    </row>
    <row r="107" spans="1:13" x14ac:dyDescent="0.2">
      <c r="A107" s="91"/>
      <c r="B107" s="71">
        <v>69</v>
      </c>
      <c r="C107" s="65" t="s">
        <v>148</v>
      </c>
      <c r="D107" s="66">
        <f>'CRL-fixo'!E90</f>
        <v>887317.72812391527</v>
      </c>
      <c r="E107" s="227">
        <f>'CRL-fixo'!E91</f>
        <v>4.626166022442782E-2</v>
      </c>
      <c r="F107" s="66">
        <f>'CRL-fixo'!F90</f>
        <v>852789.01850605651</v>
      </c>
      <c r="G107" s="227">
        <f>'CRL-fixo'!F91</f>
        <v>4.626166022442782E-2</v>
      </c>
      <c r="H107" s="66">
        <f>'CRL-fixo'!G90</f>
        <v>900024.99435383815</v>
      </c>
      <c r="I107" s="227">
        <f>'CRL-fixo'!G91</f>
        <v>4.6261660224427806E-2</v>
      </c>
      <c r="J107" s="66">
        <f>'CRL-fixo'!H90</f>
        <v>881446.09476250305</v>
      </c>
      <c r="K107" s="227">
        <f>'CRL-fixo'!H91</f>
        <v>4.6261660224427813E-2</v>
      </c>
      <c r="L107" s="66">
        <f>'CRL-fixo'!I90</f>
        <v>889158.09081928362</v>
      </c>
      <c r="M107" s="230">
        <f>'CRL-fixo'!I91</f>
        <v>4.6261660224427813E-2</v>
      </c>
    </row>
    <row r="108" spans="1:13" x14ac:dyDescent="0.2">
      <c r="A108" s="91"/>
      <c r="B108" s="72">
        <v>138</v>
      </c>
      <c r="C108" s="59" t="s">
        <v>147</v>
      </c>
      <c r="D108" s="60">
        <f>'CRL-fixo'!E135</f>
        <v>1815979.6856009983</v>
      </c>
      <c r="E108" s="234">
        <f>'CRL-fixo'!E136</f>
        <v>4.0754091194030104E-2</v>
      </c>
      <c r="F108" s="60">
        <f>'CRL-fixo'!F135</f>
        <v>1745313.4143785993</v>
      </c>
      <c r="G108" s="234">
        <f>'CRL-fixo'!F136</f>
        <v>4.0754091194030118E-2</v>
      </c>
      <c r="H108" s="60">
        <f>'CRL-fixo'!G135</f>
        <v>1841986.3082589884</v>
      </c>
      <c r="I108" s="234">
        <f>'CRL-fixo'!G136</f>
        <v>4.0754091194030097E-2</v>
      </c>
      <c r="J108" s="60">
        <f>'CRL-fixo'!H135</f>
        <v>1803962.8323728247</v>
      </c>
      <c r="K108" s="234">
        <f>'CRL-fixo'!H136</f>
        <v>4.0754091194030111E-2</v>
      </c>
      <c r="L108" s="60">
        <f>'CRL-fixo'!I135</f>
        <v>1819746.1619859491</v>
      </c>
      <c r="M108" s="348">
        <f>'CRL-fixo'!I136</f>
        <v>4.0754091194030111E-2</v>
      </c>
    </row>
    <row r="109" spans="1:13" x14ac:dyDescent="0.2">
      <c r="A109" s="91"/>
      <c r="B109" s="71">
        <v>138</v>
      </c>
      <c r="C109" s="65" t="s">
        <v>148</v>
      </c>
      <c r="D109" s="66">
        <f>'CRL-fixo'!E180</f>
        <v>1815979.6856009983</v>
      </c>
      <c r="E109" s="227">
        <f>'CRL-fixo'!E181</f>
        <v>4.0754091194030104E-2</v>
      </c>
      <c r="F109" s="66">
        <f>'CRL-fixo'!F180</f>
        <v>1745313.4143785993</v>
      </c>
      <c r="G109" s="227">
        <f>'CRL-fixo'!F181</f>
        <v>4.0754091194030118E-2</v>
      </c>
      <c r="H109" s="66">
        <f>'CRL-fixo'!G180</f>
        <v>1841986.3082589884</v>
      </c>
      <c r="I109" s="227">
        <f>'CRL-fixo'!G181</f>
        <v>4.0754091194030097E-2</v>
      </c>
      <c r="J109" s="66">
        <f>'CRL-fixo'!H180</f>
        <v>1803962.8323728247</v>
      </c>
      <c r="K109" s="227">
        <f>'CRL-fixo'!H181</f>
        <v>4.0754091194030111E-2</v>
      </c>
      <c r="L109" s="66">
        <f>'CRL-fixo'!I180</f>
        <v>1819746.1619859491</v>
      </c>
      <c r="M109" s="230">
        <f>'CRL-fixo'!I181</f>
        <v>4.0754091194030111E-2</v>
      </c>
    </row>
    <row r="110" spans="1:13" x14ac:dyDescent="0.2">
      <c r="A110" s="91"/>
      <c r="B110" s="72">
        <v>138</v>
      </c>
      <c r="C110" s="59" t="s">
        <v>149</v>
      </c>
      <c r="D110" s="60">
        <f>'CRL-fixo'!E225</f>
        <v>1815979.6856009983</v>
      </c>
      <c r="E110" s="234">
        <f>'CRL-fixo'!E226</f>
        <v>4.0754091194030104E-2</v>
      </c>
      <c r="F110" s="60">
        <f>'CRL-fixo'!F225</f>
        <v>1745313.4143785993</v>
      </c>
      <c r="G110" s="234">
        <f>'CRL-fixo'!F226</f>
        <v>4.0754091194030118E-2</v>
      </c>
      <c r="H110" s="60">
        <f>'CRL-fixo'!G225</f>
        <v>1841986.3082589884</v>
      </c>
      <c r="I110" s="234">
        <f>'CRL-fixo'!G226</f>
        <v>4.0754091194030097E-2</v>
      </c>
      <c r="J110" s="60">
        <f>'CRL-fixo'!H225</f>
        <v>1803962.8323728247</v>
      </c>
      <c r="K110" s="234">
        <f>'CRL-fixo'!H226</f>
        <v>4.0754091194030111E-2</v>
      </c>
      <c r="L110" s="60">
        <f>'CRL-fixo'!I225</f>
        <v>1819746.1619859491</v>
      </c>
      <c r="M110" s="348">
        <f>'CRL-fixo'!I226</f>
        <v>4.0754091194030111E-2</v>
      </c>
    </row>
    <row r="111" spans="1:13" x14ac:dyDescent="0.2">
      <c r="A111" s="91"/>
      <c r="B111" s="71">
        <v>230</v>
      </c>
      <c r="C111" s="65" t="s">
        <v>148</v>
      </c>
      <c r="D111" s="66">
        <f>'CRL-fixo'!E270</f>
        <v>2337711.3842924782</v>
      </c>
      <c r="E111" s="227">
        <f>'CRL-fixo'!E271</f>
        <v>3.9113915033076922E-2</v>
      </c>
      <c r="F111" s="66">
        <f>'CRL-fixo'!F270</f>
        <v>2246742.6647456894</v>
      </c>
      <c r="G111" s="227">
        <f>'CRL-fixo'!F271</f>
        <v>3.9113915033076929E-2</v>
      </c>
      <c r="H111" s="66">
        <f>'CRL-fixo'!G270</f>
        <v>2371189.7201662958</v>
      </c>
      <c r="I111" s="227">
        <f>'CRL-fixo'!G271</f>
        <v>3.9113915033076908E-2</v>
      </c>
      <c r="J111" s="66">
        <f>'CRL-fixo'!H270</f>
        <v>2322242.0842680247</v>
      </c>
      <c r="K111" s="227">
        <f>'CRL-fixo'!H271</f>
        <v>3.9113915033076922E-2</v>
      </c>
      <c r="L111" s="66">
        <f>'CRL-fixo'!I270</f>
        <v>2342559.9708673069</v>
      </c>
      <c r="M111" s="230">
        <f>'CRL-fixo'!I271</f>
        <v>3.9113915033076922E-2</v>
      </c>
    </row>
    <row r="112" spans="1:13" x14ac:dyDescent="0.2">
      <c r="A112" s="91"/>
      <c r="B112" s="351">
        <v>230</v>
      </c>
      <c r="C112" s="352" t="s">
        <v>149</v>
      </c>
      <c r="D112" s="353">
        <f>'CRL-fixo'!E315</f>
        <v>2337711.3842924782</v>
      </c>
      <c r="E112" s="346">
        <f>'CRL-fixo'!E316</f>
        <v>3.9113915033076922E-2</v>
      </c>
      <c r="F112" s="353">
        <f>'CRL-fixo'!F315</f>
        <v>2246742.6647456894</v>
      </c>
      <c r="G112" s="346">
        <f>'CRL-fixo'!F316</f>
        <v>3.9113915033076929E-2</v>
      </c>
      <c r="H112" s="353">
        <f>'CRL-fixo'!G315</f>
        <v>2371189.7201662958</v>
      </c>
      <c r="I112" s="346">
        <f>'CRL-fixo'!G316</f>
        <v>3.9113915033076908E-2</v>
      </c>
      <c r="J112" s="353">
        <f>'CRL-fixo'!H315</f>
        <v>2322242.0842680247</v>
      </c>
      <c r="K112" s="346">
        <f>'CRL-fixo'!H316</f>
        <v>3.9113915033076922E-2</v>
      </c>
      <c r="L112" s="353">
        <f>'CRL-fixo'!I315</f>
        <v>2342559.9708673069</v>
      </c>
      <c r="M112" s="349">
        <f>'CRL-fixo'!I316</f>
        <v>3.9113915033076922E-2</v>
      </c>
    </row>
    <row r="113" spans="1:13" x14ac:dyDescent="0.2">
      <c r="A113" s="91"/>
      <c r="B113" s="71">
        <v>345</v>
      </c>
      <c r="C113" s="65" t="s">
        <v>149</v>
      </c>
      <c r="D113" s="66">
        <f>'CRL-fixo'!E359</f>
        <v>2073058.1101415728</v>
      </c>
      <c r="E113" s="227">
        <f>'CRL-fixo'!E360</f>
        <v>4.1298837348862923E-2</v>
      </c>
      <c r="F113" s="66">
        <f>'CRL-fixo'!F359</f>
        <v>1992387.9970160637</v>
      </c>
      <c r="G113" s="227">
        <f>'CRL-fixo'!F360</f>
        <v>4.1298837348862923E-2</v>
      </c>
      <c r="H113" s="66">
        <f>'CRL-fixo'!G359</f>
        <v>2102746.3497435991</v>
      </c>
      <c r="I113" s="227">
        <f>'CRL-fixo'!G360</f>
        <v>4.1298837348862923E-2</v>
      </c>
      <c r="J113" s="66">
        <f>'CRL-fixo'!H359</f>
        <v>2059340.0959806356</v>
      </c>
      <c r="K113" s="227">
        <f>'CRL-fixo'!H360</f>
        <v>4.1298837348862943E-2</v>
      </c>
      <c r="L113" s="66">
        <f>'CRL-fixo'!I359</f>
        <v>2077357.7862218658</v>
      </c>
      <c r="M113" s="230">
        <f>'CRL-fixo'!I360</f>
        <v>4.1298837348862923E-2</v>
      </c>
    </row>
    <row r="114" spans="1:13" x14ac:dyDescent="0.2">
      <c r="A114" s="91"/>
      <c r="B114" s="72">
        <v>345</v>
      </c>
      <c r="C114" s="59" t="s">
        <v>150</v>
      </c>
      <c r="D114" s="60">
        <f>'CRL-fixo'!E404</f>
        <v>2073058.1101415728</v>
      </c>
      <c r="E114" s="234">
        <f>'CRL-fixo'!E405</f>
        <v>4.1298837348862923E-2</v>
      </c>
      <c r="F114" s="60">
        <f>'CRL-fixo'!F404</f>
        <v>1992387.9970160637</v>
      </c>
      <c r="G114" s="234">
        <f>'CRL-fixo'!F405</f>
        <v>4.1298837348862923E-2</v>
      </c>
      <c r="H114" s="60">
        <f>'CRL-fixo'!G404</f>
        <v>2102746.3497435991</v>
      </c>
      <c r="I114" s="234">
        <f>'CRL-fixo'!G405</f>
        <v>4.1298837348862923E-2</v>
      </c>
      <c r="J114" s="60">
        <f>'CRL-fixo'!H404</f>
        <v>2059340.0959806356</v>
      </c>
      <c r="K114" s="234">
        <f>'CRL-fixo'!H405</f>
        <v>4.1298837348862943E-2</v>
      </c>
      <c r="L114" s="60">
        <f>'CRL-fixo'!I404</f>
        <v>2077357.7862218658</v>
      </c>
      <c r="M114" s="348">
        <f>'CRL-fixo'!I405</f>
        <v>4.1298837348862923E-2</v>
      </c>
    </row>
    <row r="115" spans="1:13" x14ac:dyDescent="0.2">
      <c r="A115" s="91"/>
      <c r="B115" s="71">
        <v>500</v>
      </c>
      <c r="C115" s="90" t="s">
        <v>151</v>
      </c>
      <c r="D115" s="66">
        <f>'CRL-fixo'!E449</f>
        <v>2393327.0213751947</v>
      </c>
      <c r="E115" s="227">
        <f>'CRL-fixo'!E450</f>
        <v>4.0511290541638857E-2</v>
      </c>
      <c r="F115" s="66">
        <f>'CRL-fixo'!F449</f>
        <v>2300194.0982718039</v>
      </c>
      <c r="G115" s="227">
        <f>'CRL-fixo'!F450</f>
        <v>4.0511290541638878E-2</v>
      </c>
      <c r="H115" s="66">
        <f>'CRL-fixo'!G449</f>
        <v>2427601.8281010613</v>
      </c>
      <c r="I115" s="227">
        <f>'CRL-fixo'!G450</f>
        <v>4.0511290541638878E-2</v>
      </c>
      <c r="J115" s="66">
        <f>'CRL-fixo'!H449</f>
        <v>2377489.6968880692</v>
      </c>
      <c r="K115" s="227">
        <f>'CRL-fixo'!H450</f>
        <v>4.0511290541638878E-2</v>
      </c>
      <c r="L115" s="66">
        <f>'CRL-fixo'!I449</f>
        <v>2398290.9589010091</v>
      </c>
      <c r="M115" s="230">
        <f>'CRL-fixo'!I450</f>
        <v>4.0511290541638871E-2</v>
      </c>
    </row>
    <row r="116" spans="1:13" x14ac:dyDescent="0.2">
      <c r="A116" s="91"/>
      <c r="B116" s="72">
        <v>500</v>
      </c>
      <c r="C116" s="59" t="s">
        <v>150</v>
      </c>
      <c r="D116" s="60">
        <f>'CRL-fixo'!E494</f>
        <v>2393327.0213751947</v>
      </c>
      <c r="E116" s="234">
        <f>'CRL-fixo'!E495</f>
        <v>4.0511290541638857E-2</v>
      </c>
      <c r="F116" s="60">
        <f>'CRL-fixo'!F494</f>
        <v>2300194.0982718039</v>
      </c>
      <c r="G116" s="234">
        <f>'CRL-fixo'!F495</f>
        <v>4.0511290541638878E-2</v>
      </c>
      <c r="H116" s="60">
        <f>'CRL-fixo'!G494</f>
        <v>2427601.8281010613</v>
      </c>
      <c r="I116" s="234">
        <f>'CRL-fixo'!G495</f>
        <v>4.0511290541638878E-2</v>
      </c>
      <c r="J116" s="60">
        <f>'CRL-fixo'!H494</f>
        <v>2377489.6968880692</v>
      </c>
      <c r="K116" s="234">
        <f>'CRL-fixo'!H495</f>
        <v>4.0511290541638878E-2</v>
      </c>
      <c r="L116" s="60">
        <f>'CRL-fixo'!I494</f>
        <v>2398290.9589010091</v>
      </c>
      <c r="M116" s="348">
        <f>'CRL-fixo'!I495</f>
        <v>4.0511290541638871E-2</v>
      </c>
    </row>
    <row r="117" spans="1:13" x14ac:dyDescent="0.2">
      <c r="A117" s="91"/>
      <c r="B117" s="71">
        <v>750</v>
      </c>
      <c r="C117" s="65" t="s">
        <v>151</v>
      </c>
      <c r="D117" s="66">
        <f>'CRL-fixo'!E539</f>
        <v>3027721.8806826114</v>
      </c>
      <c r="E117" s="227">
        <f>'CRL-fixo'!E540</f>
        <v>3.8807371336861012E-2</v>
      </c>
      <c r="F117" s="66">
        <f>'CRL-fixo'!F539</f>
        <v>2909902.3823133325</v>
      </c>
      <c r="G117" s="227">
        <f>'CRL-fixo'!F540</f>
        <v>3.8807371336860998E-2</v>
      </c>
      <c r="H117" s="66">
        <f>'CRL-fixo'!G539</f>
        <v>3071081.8483565855</v>
      </c>
      <c r="I117" s="227">
        <f>'CRL-fixo'!G540</f>
        <v>3.8807371336861012E-2</v>
      </c>
      <c r="J117" s="66">
        <f>'CRL-fixo'!H539</f>
        <v>3007686.5852746391</v>
      </c>
      <c r="K117" s="227">
        <f>'CRL-fixo'!H540</f>
        <v>3.8807371336860998E-2</v>
      </c>
      <c r="L117" s="66">
        <f>'CRL-fixo'!I539</f>
        <v>3034001.6001388421</v>
      </c>
      <c r="M117" s="230">
        <f>'CRL-fixo'!I540</f>
        <v>3.8807371336860998E-2</v>
      </c>
    </row>
    <row r="118" spans="1:13" x14ac:dyDescent="0.2">
      <c r="A118" s="91"/>
      <c r="B118" s="74">
        <v>750</v>
      </c>
      <c r="C118" s="75" t="s">
        <v>150</v>
      </c>
      <c r="D118" s="76">
        <f>'CRL-fixo'!E584</f>
        <v>3027721.8806826114</v>
      </c>
      <c r="E118" s="242">
        <f>'CRL-fixo'!E585</f>
        <v>3.8807371336861012E-2</v>
      </c>
      <c r="F118" s="76">
        <f>'CRL-fixo'!F584</f>
        <v>2909902.3823133325</v>
      </c>
      <c r="G118" s="242">
        <f>'CRL-fixo'!F585</f>
        <v>3.8807371336860998E-2</v>
      </c>
      <c r="H118" s="76">
        <f>'CRL-fixo'!G584</f>
        <v>3071081.8483565855</v>
      </c>
      <c r="I118" s="242">
        <f>'CRL-fixo'!G585</f>
        <v>3.8807371336861012E-2</v>
      </c>
      <c r="J118" s="76">
        <f>'CRL-fixo'!H584</f>
        <v>3007686.5852746391</v>
      </c>
      <c r="K118" s="242">
        <f>'CRL-fixo'!H585</f>
        <v>3.8807371336860998E-2</v>
      </c>
      <c r="L118" s="76">
        <f>'CRL-fixo'!I584</f>
        <v>3034001.6001388421</v>
      </c>
      <c r="M118" s="350">
        <f>'CRL-fixo'!I585</f>
        <v>3.8807371336860998E-2</v>
      </c>
    </row>
    <row r="119" spans="1:13" x14ac:dyDescent="0.2">
      <c r="A119" s="91"/>
      <c r="B119" s="63"/>
      <c r="C119" s="63"/>
      <c r="D119" s="64"/>
      <c r="E119" s="64"/>
      <c r="F119" s="64"/>
      <c r="G119" s="64"/>
      <c r="H119" s="64"/>
      <c r="I119" s="244"/>
      <c r="J119" s="64"/>
      <c r="K119" s="64"/>
      <c r="L119" s="64"/>
    </row>
    <row r="120" spans="1:13" x14ac:dyDescent="0.2">
      <c r="A120" s="91"/>
      <c r="B120" s="63"/>
      <c r="C120" s="63"/>
      <c r="D120" s="64"/>
      <c r="E120" s="64"/>
      <c r="F120" s="64"/>
      <c r="G120" s="64"/>
      <c r="H120" s="64"/>
      <c r="I120" s="244"/>
      <c r="J120" s="64"/>
      <c r="K120" s="64"/>
      <c r="L120" s="64"/>
    </row>
    <row r="121" spans="1:13" x14ac:dyDescent="0.2">
      <c r="A121" s="91"/>
      <c r="B121" s="357" t="s">
        <v>163</v>
      </c>
      <c r="C121" s="358"/>
      <c r="D121" s="358"/>
      <c r="E121" s="358"/>
      <c r="F121" s="358"/>
      <c r="G121" s="358"/>
      <c r="H121" s="358"/>
      <c r="I121" s="358"/>
      <c r="J121" s="358"/>
      <c r="K121" s="358"/>
      <c r="L121" s="358"/>
      <c r="M121" s="359"/>
    </row>
    <row r="122" spans="1:13" x14ac:dyDescent="0.2">
      <c r="A122" s="91"/>
      <c r="B122" s="366" t="s">
        <v>152</v>
      </c>
      <c r="C122" s="366" t="s">
        <v>146</v>
      </c>
      <c r="D122" s="360" t="s">
        <v>153</v>
      </c>
      <c r="E122" s="361"/>
      <c r="F122" s="361"/>
      <c r="G122" s="361"/>
      <c r="H122" s="361"/>
      <c r="I122" s="361"/>
      <c r="J122" s="361"/>
      <c r="K122" s="361"/>
      <c r="L122" s="361"/>
      <c r="M122" s="362"/>
    </row>
    <row r="123" spans="1:13" x14ac:dyDescent="0.2">
      <c r="A123" s="91"/>
      <c r="B123" s="367"/>
      <c r="C123" s="367"/>
      <c r="D123" s="369" t="s">
        <v>30</v>
      </c>
      <c r="E123" s="371"/>
      <c r="F123" s="369" t="s">
        <v>31</v>
      </c>
      <c r="G123" s="371"/>
      <c r="H123" s="369" t="s">
        <v>32</v>
      </c>
      <c r="I123" s="371"/>
      <c r="J123" s="369" t="s">
        <v>33</v>
      </c>
      <c r="K123" s="371"/>
      <c r="L123" s="369" t="s">
        <v>34</v>
      </c>
      <c r="M123" s="371"/>
    </row>
    <row r="124" spans="1:13" x14ac:dyDescent="0.2">
      <c r="A124" s="91"/>
      <c r="B124" s="368"/>
      <c r="C124" s="368"/>
      <c r="D124" s="306" t="s">
        <v>575</v>
      </c>
      <c r="E124" s="306" t="s">
        <v>574</v>
      </c>
      <c r="F124" s="306" t="s">
        <v>575</v>
      </c>
      <c r="G124" s="306" t="s">
        <v>574</v>
      </c>
      <c r="H124" s="306" t="s">
        <v>575</v>
      </c>
      <c r="I124" s="306" t="s">
        <v>574</v>
      </c>
      <c r="J124" s="306" t="s">
        <v>575</v>
      </c>
      <c r="K124" s="306" t="s">
        <v>574</v>
      </c>
      <c r="L124" s="306" t="s">
        <v>575</v>
      </c>
      <c r="M124" s="306" t="s">
        <v>574</v>
      </c>
    </row>
    <row r="125" spans="1:13" x14ac:dyDescent="0.2">
      <c r="A125" s="91"/>
      <c r="B125" s="67">
        <v>13.8</v>
      </c>
      <c r="C125" s="68" t="s">
        <v>147</v>
      </c>
      <c r="D125" s="69">
        <f>CT!E56</f>
        <v>1508875.424481414</v>
      </c>
      <c r="E125" s="233">
        <f>CT!E57</f>
        <v>3.8016169922928333E-2</v>
      </c>
      <c r="F125" s="69">
        <f>CT!F56</f>
        <v>1450159.6795682609</v>
      </c>
      <c r="G125" s="233">
        <f>CT!F57</f>
        <v>3.8016169922928326E-2</v>
      </c>
      <c r="H125" s="69">
        <f>CT!G56</f>
        <v>1530484.0108073214</v>
      </c>
      <c r="I125" s="233">
        <f>CT!G57</f>
        <v>3.8016169922928313E-2</v>
      </c>
      <c r="J125" s="69">
        <f>CT!H56</f>
        <v>1498890.7673515133</v>
      </c>
      <c r="K125" s="236">
        <f>CT!H57</f>
        <v>3.8016169922928313E-2</v>
      </c>
      <c r="L125" s="69">
        <f>CT!I56</f>
        <v>1512004.9438803387</v>
      </c>
      <c r="M125" s="229">
        <f>CT!I57</f>
        <v>3.8016169922928326E-2</v>
      </c>
    </row>
    <row r="126" spans="1:13" x14ac:dyDescent="0.2">
      <c r="A126" s="91"/>
      <c r="B126" s="71">
        <v>13.8</v>
      </c>
      <c r="C126" s="65" t="s">
        <v>148</v>
      </c>
      <c r="D126" s="66">
        <f>CT!E111</f>
        <v>1720106.155464543</v>
      </c>
      <c r="E126" s="227">
        <f>CT!E112</f>
        <v>3.7137204075500467E-2</v>
      </c>
      <c r="F126" s="66">
        <f>CT!F111</f>
        <v>1653170.6665506635</v>
      </c>
      <c r="G126" s="227">
        <f>CT!F112</f>
        <v>3.7137204075500467E-2</v>
      </c>
      <c r="H126" s="66">
        <f>CT!G111</f>
        <v>1744739.7744810726</v>
      </c>
      <c r="I126" s="227">
        <f>CT!G112</f>
        <v>3.7137204075500453E-2</v>
      </c>
      <c r="J126" s="66">
        <f>CT!H111</f>
        <v>1708723.7246086299</v>
      </c>
      <c r="K126" s="228">
        <f>CT!H112</f>
        <v>3.713720407550046E-2</v>
      </c>
      <c r="L126" s="66">
        <f>CT!I111</f>
        <v>1723673.7830462472</v>
      </c>
      <c r="M126" s="230">
        <f>CT!I112</f>
        <v>3.7137204075500467E-2</v>
      </c>
    </row>
    <row r="127" spans="1:13" x14ac:dyDescent="0.2">
      <c r="A127" s="91"/>
      <c r="B127" s="72">
        <v>69</v>
      </c>
      <c r="C127" s="59" t="s">
        <v>147</v>
      </c>
      <c r="D127" s="60">
        <f>CT!E167</f>
        <v>1766485.402665714</v>
      </c>
      <c r="E127" s="234">
        <f>CT!E168</f>
        <v>3.7121315471646939E-2</v>
      </c>
      <c r="F127" s="60">
        <f>CT!F167</f>
        <v>1697745.1311940807</v>
      </c>
      <c r="G127" s="234">
        <f>CT!F168</f>
        <v>3.7121315471646932E-2</v>
      </c>
      <c r="H127" s="60">
        <f>CT!G167</f>
        <v>1791783.2183088288</v>
      </c>
      <c r="I127" s="234">
        <f>CT!G168</f>
        <v>3.7121315471646932E-2</v>
      </c>
      <c r="J127" s="60">
        <f>CT!H167</f>
        <v>1754796.0671616553</v>
      </c>
      <c r="K127" s="237">
        <f>CT!H168</f>
        <v>3.7121315471646939E-2</v>
      </c>
      <c r="L127" s="60">
        <f>CT!I167</f>
        <v>1770149.2242416134</v>
      </c>
      <c r="M127" s="231">
        <f>CT!I168</f>
        <v>3.7121315471646939E-2</v>
      </c>
    </row>
    <row r="128" spans="1:13" x14ac:dyDescent="0.2">
      <c r="A128" s="91"/>
      <c r="B128" s="246">
        <v>69</v>
      </c>
      <c r="C128" s="247" t="s">
        <v>148</v>
      </c>
      <c r="D128" s="248">
        <f>CT!E223</f>
        <v>2066680.7377740624</v>
      </c>
      <c r="E128" s="249">
        <f>CT!E224</f>
        <v>3.6326557977717132E-2</v>
      </c>
      <c r="F128" s="248">
        <f>CT!F223</f>
        <v>1986258.7910399409</v>
      </c>
      <c r="G128" s="249">
        <f>CT!F224</f>
        <v>3.6326557977717125E-2</v>
      </c>
      <c r="H128" s="248">
        <f>CT!G223</f>
        <v>2096277.6471051478</v>
      </c>
      <c r="I128" s="249">
        <f>CT!G224</f>
        <v>3.6326557977717125E-2</v>
      </c>
      <c r="J128" s="248">
        <f>CT!H223</f>
        <v>2053004.9244969406</v>
      </c>
      <c r="K128" s="250">
        <f>CT!H224</f>
        <v>3.6326557977717118E-2</v>
      </c>
      <c r="L128" s="248">
        <f>CT!I223</f>
        <v>2070967.186711668</v>
      </c>
      <c r="M128" s="252">
        <f>CT!I224</f>
        <v>3.6326557977717139E-2</v>
      </c>
    </row>
    <row r="129" spans="1:13" x14ac:dyDescent="0.2">
      <c r="A129" s="91"/>
      <c r="B129" s="72">
        <v>138</v>
      </c>
      <c r="C129" s="59" t="s">
        <v>147</v>
      </c>
      <c r="D129" s="60">
        <f>CT!E276</f>
        <v>3930594.61579483</v>
      </c>
      <c r="E129" s="234">
        <f>CT!E277</f>
        <v>3.780039685993445E-2</v>
      </c>
      <c r="F129" s="60">
        <f>CT!F276</f>
        <v>3777641.1067950116</v>
      </c>
      <c r="G129" s="234">
        <f>CT!F277</f>
        <v>3.7800396859934443E-2</v>
      </c>
      <c r="H129" s="60">
        <f>CT!G276</f>
        <v>3986884.612761768</v>
      </c>
      <c r="I129" s="234">
        <f>CT!G277</f>
        <v>3.7800396859934443E-2</v>
      </c>
      <c r="J129" s="60">
        <f>CT!H276</f>
        <v>3904584.7551273489</v>
      </c>
      <c r="K129" s="237">
        <f>CT!H277</f>
        <v>3.7800396859934436E-2</v>
      </c>
      <c r="L129" s="60">
        <f>CT!I276</f>
        <v>3938746.9601831445</v>
      </c>
      <c r="M129" s="231">
        <f>CT!I277</f>
        <v>3.7800396859934471E-2</v>
      </c>
    </row>
    <row r="130" spans="1:13" x14ac:dyDescent="0.2">
      <c r="A130" s="91"/>
      <c r="B130" s="71">
        <v>138</v>
      </c>
      <c r="C130" s="65" t="s">
        <v>148</v>
      </c>
      <c r="D130" s="66">
        <f>CT!E332</f>
        <v>4235594.6464189179</v>
      </c>
      <c r="E130" s="227">
        <f>CT!E333</f>
        <v>3.7350583512482223E-2</v>
      </c>
      <c r="F130" s="66">
        <f>CT!F332</f>
        <v>4070772.4942520964</v>
      </c>
      <c r="G130" s="227">
        <f>CT!F333</f>
        <v>3.7350583512482223E-2</v>
      </c>
      <c r="H130" s="66">
        <f>CT!G332</f>
        <v>4296252.5450589908</v>
      </c>
      <c r="I130" s="227">
        <f>CT!G333</f>
        <v>3.7350583512482195E-2</v>
      </c>
      <c r="J130" s="66">
        <f>CT!H332</f>
        <v>4207566.5139438501</v>
      </c>
      <c r="K130" s="228">
        <f>CT!H333</f>
        <v>3.7350583512482209E-2</v>
      </c>
      <c r="L130" s="66">
        <f>CT!I332</f>
        <v>4244379.583463341</v>
      </c>
      <c r="M130" s="230">
        <f>CT!I333</f>
        <v>3.7350583512482209E-2</v>
      </c>
    </row>
    <row r="131" spans="1:13" x14ac:dyDescent="0.2">
      <c r="A131" s="91"/>
      <c r="B131" s="253">
        <v>138</v>
      </c>
      <c r="C131" s="254" t="s">
        <v>149</v>
      </c>
      <c r="D131" s="255">
        <f>CT!E388</f>
        <v>4388094.6617309609</v>
      </c>
      <c r="E131" s="256">
        <f>CT!E389</f>
        <v>3.715272571855862E-2</v>
      </c>
      <c r="F131" s="255">
        <f>CT!F388</f>
        <v>4217338.1879806397</v>
      </c>
      <c r="G131" s="256">
        <f>CT!F389</f>
        <v>3.715272571855862E-2</v>
      </c>
      <c r="H131" s="255">
        <f>CT!G388</f>
        <v>4450936.5112076001</v>
      </c>
      <c r="I131" s="256">
        <f>CT!G389</f>
        <v>3.7152725718558599E-2</v>
      </c>
      <c r="J131" s="255">
        <f>CT!H388</f>
        <v>4359057.3933521006</v>
      </c>
      <c r="K131" s="257">
        <f>CT!H389</f>
        <v>3.7152725718558585E-2</v>
      </c>
      <c r="L131" s="255">
        <f>CT!I388</f>
        <v>4397195.8951034388</v>
      </c>
      <c r="M131" s="258">
        <f>CT!I389</f>
        <v>3.7152725718558585E-2</v>
      </c>
    </row>
    <row r="132" spans="1:13" x14ac:dyDescent="0.2">
      <c r="A132" s="91"/>
      <c r="B132" s="71">
        <v>230</v>
      </c>
      <c r="C132" s="65" t="s">
        <v>148</v>
      </c>
      <c r="D132" s="66">
        <f>CT!E441</f>
        <v>5323555.7240183987</v>
      </c>
      <c r="E132" s="227">
        <f>CT!E442</f>
        <v>3.6094430880115456E-2</v>
      </c>
      <c r="F132" s="66">
        <f>CT!F441</f>
        <v>5116397.111152892</v>
      </c>
      <c r="G132" s="227">
        <f>CT!F442</f>
        <v>3.6094430880115456E-2</v>
      </c>
      <c r="H132" s="66">
        <f>CT!G441</f>
        <v>5399794.2998191547</v>
      </c>
      <c r="I132" s="227">
        <f>CT!G442</f>
        <v>3.6094430880115456E-2</v>
      </c>
      <c r="J132" s="66">
        <f>CT!H441</f>
        <v>5288328.2441656385</v>
      </c>
      <c r="K132" s="228">
        <f>CT!H442</f>
        <v>3.6094430880115456E-2</v>
      </c>
      <c r="L132" s="66">
        <f>CT!I441</f>
        <v>5334597.1729274746</v>
      </c>
      <c r="M132" s="230">
        <f>CT!I442</f>
        <v>3.609443088011545E-2</v>
      </c>
    </row>
    <row r="133" spans="1:13" x14ac:dyDescent="0.2">
      <c r="A133" s="91"/>
      <c r="B133" s="253">
        <v>230</v>
      </c>
      <c r="C133" s="254" t="s">
        <v>149</v>
      </c>
      <c r="D133" s="255">
        <f>CT!E497</f>
        <v>5578164.6865771553</v>
      </c>
      <c r="E133" s="256">
        <f>CT!E498</f>
        <v>3.5899019155297571E-2</v>
      </c>
      <c r="F133" s="255">
        <f>CT!F497</f>
        <v>5361098.3274155352</v>
      </c>
      <c r="G133" s="256">
        <f>CT!F498</f>
        <v>3.589901915529755E-2</v>
      </c>
      <c r="H133" s="255">
        <f>CT!G497</f>
        <v>5658049.5141873937</v>
      </c>
      <c r="I133" s="256">
        <f>CT!G498</f>
        <v>3.5899019155297557E-2</v>
      </c>
      <c r="J133" s="255">
        <f>CT!H497</f>
        <v>5541252.3869227702</v>
      </c>
      <c r="K133" s="257">
        <f>CT!H498</f>
        <v>3.5899019155297557E-2</v>
      </c>
      <c r="L133" s="255">
        <f>CT!I497</f>
        <v>5589734.2133344999</v>
      </c>
      <c r="M133" s="258">
        <f>CT!I498</f>
        <v>3.5899019155297557E-2</v>
      </c>
    </row>
    <row r="134" spans="1:13" x14ac:dyDescent="0.2">
      <c r="A134" s="91"/>
      <c r="B134" s="71">
        <v>345</v>
      </c>
      <c r="C134" s="65" t="s">
        <v>149</v>
      </c>
      <c r="D134" s="66">
        <f>CT!E550</f>
        <v>7407410.7704251921</v>
      </c>
      <c r="E134" s="227">
        <f>CT!E551</f>
        <v>3.475330946772065E-2</v>
      </c>
      <c r="F134" s="66">
        <f>CT!F550</f>
        <v>7119161.8969883993</v>
      </c>
      <c r="G134" s="227">
        <f>CT!F551</f>
        <v>3.4753309467720664E-2</v>
      </c>
      <c r="H134" s="66">
        <f>CT!G550</f>
        <v>7513492.2086189361</v>
      </c>
      <c r="I134" s="227">
        <f>CT!G551</f>
        <v>3.4753309467720664E-2</v>
      </c>
      <c r="J134" s="66">
        <f>CT!H550</f>
        <v>7358393.8300184328</v>
      </c>
      <c r="K134" s="228">
        <f>CT!H551</f>
        <v>3.4753309467720685E-2</v>
      </c>
      <c r="L134" s="66">
        <f>CT!I550</f>
        <v>7422774.2890601493</v>
      </c>
      <c r="M134" s="230">
        <f>CT!I551</f>
        <v>3.4753309467720678E-2</v>
      </c>
    </row>
    <row r="135" spans="1:13" x14ac:dyDescent="0.2">
      <c r="A135" s="91"/>
      <c r="B135" s="253">
        <v>345</v>
      </c>
      <c r="C135" s="254" t="s">
        <v>150</v>
      </c>
      <c r="D135" s="255">
        <f>CT!E606</f>
        <v>7066183.6811375646</v>
      </c>
      <c r="E135" s="256">
        <f>CT!E607</f>
        <v>3.489068918981416E-2</v>
      </c>
      <c r="F135" s="255">
        <f>CT!F606</f>
        <v>6791213.175422187</v>
      </c>
      <c r="G135" s="256">
        <f>CT!F607</f>
        <v>3.489068918981416E-2</v>
      </c>
      <c r="H135" s="255">
        <f>CT!G606</f>
        <v>7167378.4103982998</v>
      </c>
      <c r="I135" s="256">
        <f>CT!G607</f>
        <v>3.4890689189814153E-2</v>
      </c>
      <c r="J135" s="255">
        <f>CT!H606</f>
        <v>7019424.7372722635</v>
      </c>
      <c r="K135" s="257">
        <f>CT!H607</f>
        <v>3.4890689189814118E-2</v>
      </c>
      <c r="L135" s="255">
        <f>CT!I606</f>
        <v>7080839.469513258</v>
      </c>
      <c r="M135" s="258">
        <f>CT!I607</f>
        <v>3.4890689189814125E-2</v>
      </c>
    </row>
    <row r="136" spans="1:13" x14ac:dyDescent="0.2">
      <c r="A136" s="91"/>
      <c r="B136" s="71">
        <v>345</v>
      </c>
      <c r="C136" s="65" t="s">
        <v>164</v>
      </c>
      <c r="D136" s="66">
        <f>CT!E659</f>
        <v>6789737.6486579096</v>
      </c>
      <c r="E136" s="227">
        <f>CT!E660</f>
        <v>3.5012904017096294E-2</v>
      </c>
      <c r="F136" s="66">
        <f>CT!F659</f>
        <v>6525524.647811369</v>
      </c>
      <c r="G136" s="227">
        <f>CT!F660</f>
        <v>3.5012904017096301E-2</v>
      </c>
      <c r="H136" s="66">
        <f>CT!G659</f>
        <v>6886973.3977004178</v>
      </c>
      <c r="I136" s="227">
        <f>CT!G660</f>
        <v>3.5012904017096315E-2</v>
      </c>
      <c r="J136" s="66">
        <f>CT!H659</f>
        <v>6744808.0266865483</v>
      </c>
      <c r="K136" s="228">
        <f>CT!H660</f>
        <v>3.5012904017096322E-2</v>
      </c>
      <c r="L136" s="66">
        <f>CT!I659</f>
        <v>6803820.0674847551</v>
      </c>
      <c r="M136" s="230">
        <f>CT!I660</f>
        <v>3.5012904017096315E-2</v>
      </c>
    </row>
    <row r="137" spans="1:13" x14ac:dyDescent="0.2">
      <c r="A137" s="91"/>
      <c r="B137" s="72">
        <v>500</v>
      </c>
      <c r="C137" s="59" t="s">
        <v>151</v>
      </c>
      <c r="D137" s="60">
        <f>CT!E715</f>
        <v>10522258.425156014</v>
      </c>
      <c r="E137" s="234">
        <f>CT!E716</f>
        <v>3.3669011579621669E-2</v>
      </c>
      <c r="F137" s="60">
        <f>CT!F715</f>
        <v>10112799.677549941</v>
      </c>
      <c r="G137" s="234">
        <f>CT!F716</f>
        <v>3.3669011579621676E-2</v>
      </c>
      <c r="H137" s="60">
        <f>CT!G715</f>
        <v>10672947.558158247</v>
      </c>
      <c r="I137" s="234">
        <f>CT!G716</f>
        <v>3.3669011579621669E-2</v>
      </c>
      <c r="J137" s="60">
        <f>CT!H715</f>
        <v>10452629.653354982</v>
      </c>
      <c r="K137" s="237">
        <f>CT!H716</f>
        <v>3.3669011579621676E-2</v>
      </c>
      <c r="L137" s="60">
        <f>CT!I715</f>
        <v>10544082.368556341</v>
      </c>
      <c r="M137" s="231">
        <f>CT!I716</f>
        <v>3.3669011579621662E-2</v>
      </c>
    </row>
    <row r="138" spans="1:13" x14ac:dyDescent="0.2">
      <c r="A138" s="91"/>
      <c r="B138" s="246">
        <v>500</v>
      </c>
      <c r="C138" s="247" t="s">
        <v>150</v>
      </c>
      <c r="D138" s="248">
        <f>CT!E771</f>
        <v>8884322.9789178036</v>
      </c>
      <c r="E138" s="249">
        <f>CT!E772</f>
        <v>3.4262065436964688E-2</v>
      </c>
      <c r="F138" s="248">
        <f>CT!F771</f>
        <v>8538602.1637381837</v>
      </c>
      <c r="G138" s="249">
        <f>CT!F772</f>
        <v>3.4262065436964674E-2</v>
      </c>
      <c r="H138" s="248">
        <f>CT!G771</f>
        <v>9011555.2586158775</v>
      </c>
      <c r="I138" s="249">
        <f>CT!G772</f>
        <v>3.4262065436964688E-2</v>
      </c>
      <c r="J138" s="248">
        <f>CT!H771</f>
        <v>8825532.8910573088</v>
      </c>
      <c r="K138" s="250">
        <f>CT!H772</f>
        <v>3.4262065436964667E-2</v>
      </c>
      <c r="L138" s="248">
        <f>CT!I771</f>
        <v>8902749.722874077</v>
      </c>
      <c r="M138" s="252">
        <f>CT!I772</f>
        <v>3.4262065436964674E-2</v>
      </c>
    </row>
    <row r="139" spans="1:13" x14ac:dyDescent="0.2">
      <c r="A139" s="91"/>
      <c r="B139" s="72">
        <v>500</v>
      </c>
      <c r="C139" s="59" t="s">
        <v>164</v>
      </c>
      <c r="D139" s="60">
        <f>CT!E824</f>
        <v>8884322.9789178036</v>
      </c>
      <c r="E139" s="234">
        <f>CT!E825</f>
        <v>3.4262065436964688E-2</v>
      </c>
      <c r="F139" s="60">
        <f>CT!F824</f>
        <v>8538602.1637381837</v>
      </c>
      <c r="G139" s="234">
        <f>CT!F825</f>
        <v>3.4262065436964674E-2</v>
      </c>
      <c r="H139" s="60">
        <f>CT!G824</f>
        <v>9011555.2586158775</v>
      </c>
      <c r="I139" s="234">
        <f>CT!G825</f>
        <v>3.4262065436964688E-2</v>
      </c>
      <c r="J139" s="60">
        <f>CT!H824</f>
        <v>8825532.8910573088</v>
      </c>
      <c r="K139" s="237">
        <f>CT!H825</f>
        <v>3.4262065436964667E-2</v>
      </c>
      <c r="L139" s="60">
        <f>CT!I824</f>
        <v>8902749.722874077</v>
      </c>
      <c r="M139" s="231">
        <f>CT!I825</f>
        <v>3.4262065436964674E-2</v>
      </c>
    </row>
    <row r="140" spans="1:13" x14ac:dyDescent="0.2">
      <c r="A140" s="91"/>
      <c r="B140" s="71">
        <v>750</v>
      </c>
      <c r="C140" s="65" t="s">
        <v>151</v>
      </c>
      <c r="D140" s="66">
        <f>CT!E880</f>
        <v>13670081.575575188</v>
      </c>
      <c r="E140" s="227">
        <f>CT!E881</f>
        <v>3.3252046950021243E-2</v>
      </c>
      <c r="F140" s="66">
        <f>CT!F880</f>
        <v>13138129.759202184</v>
      </c>
      <c r="G140" s="227">
        <f>CT!F881</f>
        <v>3.3252046950021243E-2</v>
      </c>
      <c r="H140" s="66">
        <f>CT!G880</f>
        <v>13865850.645052563</v>
      </c>
      <c r="I140" s="227">
        <f>CT!G881</f>
        <v>3.3252046950021243E-2</v>
      </c>
      <c r="J140" s="66">
        <f>CT!H880</f>
        <v>13579622.764161505</v>
      </c>
      <c r="K140" s="228">
        <f>CT!H881</f>
        <v>3.3252046950021243E-2</v>
      </c>
      <c r="L140" s="66">
        <f>CT!I880</f>
        <v>13698434.33736157</v>
      </c>
      <c r="M140" s="230">
        <f>CT!I881</f>
        <v>3.325204695002125E-2</v>
      </c>
    </row>
    <row r="141" spans="1:13" x14ac:dyDescent="0.2">
      <c r="A141" s="91"/>
      <c r="B141" s="74">
        <v>750</v>
      </c>
      <c r="C141" s="75" t="s">
        <v>150</v>
      </c>
      <c r="D141" s="76">
        <f>CT!E936</f>
        <v>11490080.83601696</v>
      </c>
      <c r="E141" s="242">
        <f>CT!E937</f>
        <v>3.3691379939060156E-2</v>
      </c>
      <c r="F141" s="76">
        <f>CT!F936</f>
        <v>11042960.653361086</v>
      </c>
      <c r="G141" s="242">
        <f>CT!F937</f>
        <v>3.3691379939060177E-2</v>
      </c>
      <c r="H141" s="76">
        <f>CT!G936</f>
        <v>11654630.141816711</v>
      </c>
      <c r="I141" s="242">
        <f>CT!G937</f>
        <v>3.369137993906017E-2</v>
      </c>
      <c r="J141" s="76">
        <f>CT!H936</f>
        <v>11414047.708509488</v>
      </c>
      <c r="K141" s="243">
        <f>CT!H937</f>
        <v>3.3691379939060163E-2</v>
      </c>
      <c r="L141" s="76">
        <f>CT!I936</f>
        <v>11513912.11478796</v>
      </c>
      <c r="M141" s="232">
        <f>CT!I937</f>
        <v>3.3691379939060156E-2</v>
      </c>
    </row>
    <row r="142" spans="1:13" x14ac:dyDescent="0.2">
      <c r="A142" s="91"/>
      <c r="B142" s="63"/>
      <c r="C142" s="63"/>
      <c r="D142" s="64"/>
      <c r="E142" s="64"/>
      <c r="F142" s="64"/>
      <c r="G142" s="64"/>
      <c r="H142" s="64"/>
      <c r="I142" s="64"/>
      <c r="J142" s="64"/>
      <c r="K142" s="64"/>
      <c r="L142" s="64"/>
    </row>
    <row r="143" spans="1:13" x14ac:dyDescent="0.2">
      <c r="A143" s="91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</row>
    <row r="144" spans="1:13" x14ac:dyDescent="0.2">
      <c r="A144" s="91"/>
      <c r="B144" s="357" t="s">
        <v>158</v>
      </c>
      <c r="C144" s="358"/>
      <c r="D144" s="358"/>
      <c r="E144" s="358"/>
      <c r="F144" s="358"/>
      <c r="G144" s="358"/>
      <c r="H144" s="358"/>
      <c r="I144" s="358"/>
      <c r="J144" s="358"/>
      <c r="K144" s="358"/>
      <c r="L144" s="358"/>
      <c r="M144" s="359"/>
    </row>
    <row r="145" spans="1:13" x14ac:dyDescent="0.2">
      <c r="A145" s="91"/>
      <c r="B145" s="366" t="s">
        <v>152</v>
      </c>
      <c r="C145" s="366" t="s">
        <v>146</v>
      </c>
      <c r="D145" s="360" t="s">
        <v>153</v>
      </c>
      <c r="E145" s="361"/>
      <c r="F145" s="361"/>
      <c r="G145" s="361"/>
      <c r="H145" s="361"/>
      <c r="I145" s="361"/>
      <c r="J145" s="361"/>
      <c r="K145" s="361"/>
      <c r="L145" s="361"/>
      <c r="M145" s="362"/>
    </row>
    <row r="146" spans="1:13" x14ac:dyDescent="0.2">
      <c r="A146" s="91"/>
      <c r="B146" s="367"/>
      <c r="C146" s="367"/>
      <c r="D146" s="369" t="s">
        <v>30</v>
      </c>
      <c r="E146" s="371"/>
      <c r="F146" s="369" t="s">
        <v>31</v>
      </c>
      <c r="G146" s="371"/>
      <c r="H146" s="369" t="s">
        <v>32</v>
      </c>
      <c r="I146" s="371"/>
      <c r="J146" s="369" t="s">
        <v>33</v>
      </c>
      <c r="K146" s="371"/>
      <c r="L146" s="369" t="s">
        <v>34</v>
      </c>
      <c r="M146" s="371"/>
    </row>
    <row r="147" spans="1:13" x14ac:dyDescent="0.2">
      <c r="A147" s="91"/>
      <c r="B147" s="368"/>
      <c r="C147" s="368"/>
      <c r="D147" s="306" t="s">
        <v>575</v>
      </c>
      <c r="E147" s="306" t="s">
        <v>574</v>
      </c>
      <c r="F147" s="306" t="s">
        <v>575</v>
      </c>
      <c r="G147" s="306" t="s">
        <v>574</v>
      </c>
      <c r="H147" s="306" t="s">
        <v>575</v>
      </c>
      <c r="I147" s="306" t="s">
        <v>574</v>
      </c>
      <c r="J147" s="306" t="s">
        <v>575</v>
      </c>
      <c r="K147" s="306" t="s">
        <v>574</v>
      </c>
      <c r="L147" s="306" t="s">
        <v>575</v>
      </c>
      <c r="M147" s="306" t="s">
        <v>574</v>
      </c>
    </row>
    <row r="148" spans="1:13" x14ac:dyDescent="0.2">
      <c r="A148" s="91"/>
      <c r="B148" s="259">
        <v>69</v>
      </c>
      <c r="C148" s="259" t="s">
        <v>159</v>
      </c>
      <c r="D148" s="260">
        <f>CTA!E35</f>
        <v>1369812.9324040785</v>
      </c>
      <c r="E148" s="261">
        <f>CTA!E36</f>
        <v>3.4958524652545543E-2</v>
      </c>
      <c r="F148" s="260">
        <f>CTA!F35</f>
        <v>1316508.6069357125</v>
      </c>
      <c r="G148" s="261">
        <f>CTA!F36</f>
        <v>3.495852465254555E-2</v>
      </c>
      <c r="H148" s="260">
        <f>CTA!G35</f>
        <v>1389430.0064977666</v>
      </c>
      <c r="I148" s="261">
        <f>CTA!G36</f>
        <v>3.4958524652545557E-2</v>
      </c>
      <c r="J148" s="260">
        <f>CTA!H35</f>
        <v>1360748.4912711333</v>
      </c>
      <c r="K148" s="261">
        <f>CTA!H36</f>
        <v>3.4958524652545543E-2</v>
      </c>
      <c r="L148" s="260">
        <f>CTA!I35</f>
        <v>1372654.0258935092</v>
      </c>
      <c r="M148" s="262">
        <f>CTA!I36</f>
        <v>3.4958524652545543E-2</v>
      </c>
    </row>
    <row r="149" spans="1:13" x14ac:dyDescent="0.2">
      <c r="A149" s="91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</row>
    <row r="150" spans="1:13" x14ac:dyDescent="0.2">
      <c r="A150" s="91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</row>
    <row r="151" spans="1:13" x14ac:dyDescent="0.2">
      <c r="A151" s="91"/>
      <c r="B151" s="357" t="s">
        <v>160</v>
      </c>
      <c r="C151" s="358"/>
      <c r="D151" s="358"/>
      <c r="E151" s="358"/>
      <c r="F151" s="358"/>
      <c r="G151" s="358"/>
      <c r="H151" s="358"/>
      <c r="I151" s="358"/>
      <c r="J151" s="358"/>
      <c r="K151" s="358"/>
      <c r="L151" s="358"/>
      <c r="M151" s="359"/>
    </row>
    <row r="152" spans="1:13" x14ac:dyDescent="0.2">
      <c r="A152" s="91"/>
      <c r="B152" s="366" t="s">
        <v>152</v>
      </c>
      <c r="C152" s="366" t="s">
        <v>146</v>
      </c>
      <c r="D152" s="360" t="s">
        <v>153</v>
      </c>
      <c r="E152" s="361"/>
      <c r="F152" s="361"/>
      <c r="G152" s="361"/>
      <c r="H152" s="361"/>
      <c r="I152" s="361"/>
      <c r="J152" s="361"/>
      <c r="K152" s="361"/>
      <c r="L152" s="361"/>
      <c r="M152" s="362"/>
    </row>
    <row r="153" spans="1:13" x14ac:dyDescent="0.2">
      <c r="A153" s="91"/>
      <c r="B153" s="367"/>
      <c r="C153" s="367"/>
      <c r="D153" s="369" t="s">
        <v>30</v>
      </c>
      <c r="E153" s="371"/>
      <c r="F153" s="369" t="s">
        <v>31</v>
      </c>
      <c r="G153" s="371"/>
      <c r="H153" s="369" t="s">
        <v>32</v>
      </c>
      <c r="I153" s="371"/>
      <c r="J153" s="369" t="s">
        <v>33</v>
      </c>
      <c r="K153" s="371"/>
      <c r="L153" s="369" t="s">
        <v>34</v>
      </c>
      <c r="M153" s="371"/>
    </row>
    <row r="154" spans="1:13" x14ac:dyDescent="0.2">
      <c r="A154" s="91"/>
      <c r="B154" s="368"/>
      <c r="C154" s="368"/>
      <c r="D154" s="306" t="s">
        <v>575</v>
      </c>
      <c r="E154" s="306" t="s">
        <v>574</v>
      </c>
      <c r="F154" s="306" t="s">
        <v>575</v>
      </c>
      <c r="G154" s="306" t="s">
        <v>574</v>
      </c>
      <c r="H154" s="306" t="s">
        <v>575</v>
      </c>
      <c r="I154" s="306" t="s">
        <v>574</v>
      </c>
      <c r="J154" s="306" t="s">
        <v>575</v>
      </c>
      <c r="K154" s="306" t="s">
        <v>574</v>
      </c>
      <c r="L154" s="306" t="s">
        <v>575</v>
      </c>
      <c r="M154" s="306" t="s">
        <v>574</v>
      </c>
    </row>
    <row r="155" spans="1:13" x14ac:dyDescent="0.2">
      <c r="A155" s="91"/>
      <c r="B155" s="67">
        <v>13.8</v>
      </c>
      <c r="C155" s="68" t="s">
        <v>147</v>
      </c>
      <c r="D155" s="69">
        <f>EL!E60</f>
        <v>1456563.3808788611</v>
      </c>
      <c r="E155" s="233">
        <f>EL!E61</f>
        <v>3.705646289403209E-2</v>
      </c>
      <c r="F155" s="69">
        <f>EL!F60</f>
        <v>1399883.2848723161</v>
      </c>
      <c r="G155" s="233">
        <f>EL!F61</f>
        <v>3.705646289403209E-2</v>
      </c>
      <c r="H155" s="69">
        <f>EL!G60</f>
        <v>1477422.8070741643</v>
      </c>
      <c r="I155" s="233">
        <f>EL!G61</f>
        <v>3.7056462894032069E-2</v>
      </c>
      <c r="J155" s="69">
        <f>EL!H60</f>
        <v>1446924.8873955156</v>
      </c>
      <c r="K155" s="236">
        <f>EL!H61</f>
        <v>3.7056462894032069E-2</v>
      </c>
      <c r="L155" s="69">
        <f>EL!I60</f>
        <v>1459584.4012243873</v>
      </c>
      <c r="M155" s="229">
        <f>EL!I61</f>
        <v>3.705646289403209E-2</v>
      </c>
    </row>
    <row r="156" spans="1:13" x14ac:dyDescent="0.2">
      <c r="A156" s="91"/>
      <c r="B156" s="71">
        <v>13.8</v>
      </c>
      <c r="C156" s="65" t="s">
        <v>148</v>
      </c>
      <c r="D156" s="66">
        <f>EL!E119</f>
        <v>1792501.5481752299</v>
      </c>
      <c r="E156" s="227">
        <f>EL!E120</f>
        <v>3.6680879992828465E-2</v>
      </c>
      <c r="F156" s="66">
        <f>EL!F119</f>
        <v>1722748.8953375965</v>
      </c>
      <c r="G156" s="227">
        <f>EL!F120</f>
        <v>3.6680879992828451E-2</v>
      </c>
      <c r="H156" s="66">
        <f>EL!G119</f>
        <v>1818171.9407169991</v>
      </c>
      <c r="I156" s="227">
        <f>EL!G120</f>
        <v>3.6680879992828451E-2</v>
      </c>
      <c r="J156" s="66">
        <f>EL!H119</f>
        <v>1780640.0564490338</v>
      </c>
      <c r="K156" s="228">
        <f>EL!H120</f>
        <v>3.6680879992828458E-2</v>
      </c>
      <c r="L156" s="66">
        <f>EL!I119</f>
        <v>1796219.3291640372</v>
      </c>
      <c r="M156" s="230">
        <f>EL!I120</f>
        <v>3.6680879992828458E-2</v>
      </c>
    </row>
    <row r="157" spans="1:13" x14ac:dyDescent="0.2">
      <c r="A157" s="91"/>
      <c r="B157" s="72">
        <v>69</v>
      </c>
      <c r="C157" s="59" t="s">
        <v>147</v>
      </c>
      <c r="D157" s="60">
        <f>EL!E178</f>
        <v>2077384.8571007806</v>
      </c>
      <c r="E157" s="234">
        <f>EL!E179</f>
        <v>3.6174507007932039E-2</v>
      </c>
      <c r="F157" s="60">
        <f>EL!F178</f>
        <v>1996546.3747602662</v>
      </c>
      <c r="G157" s="234">
        <f>EL!F179</f>
        <v>3.6174507007932045E-2</v>
      </c>
      <c r="H157" s="60">
        <f>EL!G178</f>
        <v>2107135.0599925956</v>
      </c>
      <c r="I157" s="234">
        <f>EL!G179</f>
        <v>3.6174507007932066E-2</v>
      </c>
      <c r="J157" s="60">
        <f>EL!H178</f>
        <v>2063638.2116266331</v>
      </c>
      <c r="K157" s="237">
        <f>EL!H179</f>
        <v>3.6174507007932045E-2</v>
      </c>
      <c r="L157" s="60">
        <f>EL!I178</f>
        <v>2081693.5071747678</v>
      </c>
      <c r="M157" s="231">
        <f>EL!I179</f>
        <v>3.6174507007932032E-2</v>
      </c>
    </row>
    <row r="158" spans="1:13" x14ac:dyDescent="0.2">
      <c r="A158" s="91"/>
      <c r="B158" s="246">
        <v>69</v>
      </c>
      <c r="C158" s="247" t="s">
        <v>148</v>
      </c>
      <c r="D158" s="248">
        <f>EL!E238</f>
        <v>2227482.5246549551</v>
      </c>
      <c r="E158" s="249">
        <f>EL!E239</f>
        <v>3.588700871879888E-2</v>
      </c>
      <c r="F158" s="248">
        <f>EL!F238</f>
        <v>2140803.2046831967</v>
      </c>
      <c r="G158" s="249">
        <f>EL!F239</f>
        <v>3.5887008718798866E-2</v>
      </c>
      <c r="H158" s="248">
        <f>EL!G238</f>
        <v>2259382.2743907538</v>
      </c>
      <c r="I158" s="249">
        <f>EL!G239</f>
        <v>3.5887008718798886E-2</v>
      </c>
      <c r="J158" s="248">
        <f>EL!H238</f>
        <v>2212742.6402942757</v>
      </c>
      <c r="K158" s="250">
        <f>EL!H239</f>
        <v>3.588700871879888E-2</v>
      </c>
      <c r="L158" s="248">
        <f>EL!I238</f>
        <v>2232102.4884097944</v>
      </c>
      <c r="M158" s="252">
        <f>EL!I239</f>
        <v>3.588700871879888E-2</v>
      </c>
    </row>
    <row r="159" spans="1:13" x14ac:dyDescent="0.2">
      <c r="A159" s="91"/>
      <c r="B159" s="72">
        <v>138</v>
      </c>
      <c r="C159" s="59" t="s">
        <v>147</v>
      </c>
      <c r="D159" s="60">
        <f>EL!E297</f>
        <v>4248489.2477857582</v>
      </c>
      <c r="E159" s="234">
        <f>EL!E298</f>
        <v>3.6345679842103011E-2</v>
      </c>
      <c r="F159" s="60">
        <f>EL!F297</f>
        <v>4083165.3205138966</v>
      </c>
      <c r="G159" s="234">
        <f>EL!F298</f>
        <v>3.6345679842102983E-2</v>
      </c>
      <c r="H159" s="60">
        <f>EL!G297</f>
        <v>4309331.8098528134</v>
      </c>
      <c r="I159" s="234">
        <f>EL!G298</f>
        <v>3.6345679842102976E-2</v>
      </c>
      <c r="J159" s="60">
        <f>EL!H297</f>
        <v>4220375.788072017</v>
      </c>
      <c r="K159" s="237">
        <f>EL!H298</f>
        <v>3.6345679842102963E-2</v>
      </c>
      <c r="L159" s="60">
        <f>EL!I297</f>
        <v>4257300.9291885719</v>
      </c>
      <c r="M159" s="231">
        <f>EL!I298</f>
        <v>3.6345679842102976E-2</v>
      </c>
    </row>
    <row r="160" spans="1:13" x14ac:dyDescent="0.2">
      <c r="A160" s="91"/>
      <c r="B160" s="71">
        <v>138</v>
      </c>
      <c r="C160" s="65" t="s">
        <v>148</v>
      </c>
      <c r="D160" s="66">
        <f>EL!E357</f>
        <v>4400989.2630978012</v>
      </c>
      <c r="E160" s="227">
        <f>EL!E358</f>
        <v>3.6188553740021154E-2</v>
      </c>
      <c r="F160" s="66">
        <f>EL!F357</f>
        <v>4229731.0142424405</v>
      </c>
      <c r="G160" s="227">
        <f>EL!F358</f>
        <v>3.6188553740021147E-2</v>
      </c>
      <c r="H160" s="66">
        <f>EL!G357</f>
        <v>4464015.7760014236</v>
      </c>
      <c r="I160" s="227">
        <f>EL!G358</f>
        <v>3.6188553740021126E-2</v>
      </c>
      <c r="J160" s="66">
        <f>EL!H357</f>
        <v>4371866.6674802667</v>
      </c>
      <c r="K160" s="228">
        <f>EL!H358</f>
        <v>3.6188553740021105E-2</v>
      </c>
      <c r="L160" s="66">
        <f>EL!I357</f>
        <v>4410117.2408286715</v>
      </c>
      <c r="M160" s="230">
        <f>EL!I358</f>
        <v>3.6188553740021119E-2</v>
      </c>
    </row>
    <row r="161" spans="1:13" x14ac:dyDescent="0.2">
      <c r="A161" s="91"/>
      <c r="B161" s="253">
        <v>138</v>
      </c>
      <c r="C161" s="254" t="s">
        <v>149</v>
      </c>
      <c r="D161" s="255">
        <f>EL!E417</f>
        <v>4553489.2784098461</v>
      </c>
      <c r="E161" s="256">
        <f>EL!E418</f>
        <v>3.6043516510220065E-2</v>
      </c>
      <c r="F161" s="255">
        <f>EL!F417</f>
        <v>4376296.7079709833</v>
      </c>
      <c r="G161" s="256">
        <f>EL!F418</f>
        <v>3.6043516510220037E-2</v>
      </c>
      <c r="H161" s="255">
        <f>EL!G417</f>
        <v>4618699.7421500357</v>
      </c>
      <c r="I161" s="256">
        <f>EL!G418</f>
        <v>3.6043516510220031E-2</v>
      </c>
      <c r="J161" s="255">
        <f>EL!H417</f>
        <v>4523357.5468885172</v>
      </c>
      <c r="K161" s="257">
        <f>EL!H418</f>
        <v>3.6043516510220017E-2</v>
      </c>
      <c r="L161" s="255">
        <f>EL!I417</f>
        <v>4562933.5524687693</v>
      </c>
      <c r="M161" s="258">
        <f>EL!I418</f>
        <v>3.6043516510220031E-2</v>
      </c>
    </row>
    <row r="162" spans="1:13" x14ac:dyDescent="0.2">
      <c r="A162" s="91"/>
      <c r="B162" s="71">
        <v>230</v>
      </c>
      <c r="C162" s="65" t="s">
        <v>148</v>
      </c>
      <c r="D162" s="66">
        <f>EL!E477</f>
        <v>5953343.4020646987</v>
      </c>
      <c r="E162" s="227">
        <f>EL!E478</f>
        <v>3.5522246310935278E-2</v>
      </c>
      <c r="F162" s="66">
        <f>EL!F477</f>
        <v>5721677.4958510222</v>
      </c>
      <c r="G162" s="227">
        <f>EL!F478</f>
        <v>3.5522246310935271E-2</v>
      </c>
      <c r="H162" s="66">
        <f>EL!G477</f>
        <v>6038601.1594276018</v>
      </c>
      <c r="I162" s="227">
        <f>EL!G478</f>
        <v>3.5522246310935264E-2</v>
      </c>
      <c r="J162" s="66">
        <f>EL!H477</f>
        <v>5913948.4383177068</v>
      </c>
      <c r="K162" s="228">
        <f>EL!H478</f>
        <v>3.5522246310935271E-2</v>
      </c>
      <c r="L162" s="66">
        <f>EL!I477</f>
        <v>5965691.0772689823</v>
      </c>
      <c r="M162" s="230">
        <f>EL!I478</f>
        <v>3.5522246310935271E-2</v>
      </c>
    </row>
    <row r="163" spans="1:13" x14ac:dyDescent="0.2">
      <c r="A163" s="91"/>
      <c r="B163" s="253">
        <v>230</v>
      </c>
      <c r="C163" s="254" t="s">
        <v>149</v>
      </c>
      <c r="D163" s="255">
        <f>EL!E537</f>
        <v>6207952.3646234544</v>
      </c>
      <c r="E163" s="256">
        <f>EL!E538</f>
        <v>3.537369273557623E-2</v>
      </c>
      <c r="F163" s="255">
        <f>EL!F537</f>
        <v>5966378.7121136645</v>
      </c>
      <c r="G163" s="256">
        <f>EL!F538</f>
        <v>3.5373692735576202E-2</v>
      </c>
      <c r="H163" s="255">
        <f>EL!G537</f>
        <v>6296856.3737958409</v>
      </c>
      <c r="I163" s="256">
        <f>EL!G538</f>
        <v>3.5373692735576195E-2</v>
      </c>
      <c r="J163" s="255">
        <f>EL!H537</f>
        <v>6166872.5810748395</v>
      </c>
      <c r="K163" s="257">
        <f>EL!H538</f>
        <v>3.5373692735576195E-2</v>
      </c>
      <c r="L163" s="255">
        <f>EL!I537</f>
        <v>6220828.1176760094</v>
      </c>
      <c r="M163" s="258">
        <f>EL!I538</f>
        <v>3.5373692735576195E-2</v>
      </c>
    </row>
    <row r="164" spans="1:13" x14ac:dyDescent="0.2">
      <c r="A164" s="91"/>
      <c r="B164" s="71">
        <v>345</v>
      </c>
      <c r="C164" s="65" t="s">
        <v>149</v>
      </c>
      <c r="D164" s="66">
        <f>EL!E597</f>
        <v>6496571.0424383339</v>
      </c>
      <c r="E164" s="227">
        <f>EL!E598</f>
        <v>3.5456182948561892E-2</v>
      </c>
      <c r="F164" s="66">
        <f>EL!F597</f>
        <v>6243766.2038486348</v>
      </c>
      <c r="G164" s="227">
        <f>EL!F598</f>
        <v>3.5456182948561898E-2</v>
      </c>
      <c r="H164" s="66">
        <f>EL!G597</f>
        <v>6589608.3561325138</v>
      </c>
      <c r="I164" s="227">
        <f>EL!G598</f>
        <v>3.5456182948561905E-2</v>
      </c>
      <c r="J164" s="66">
        <f>EL!H597</f>
        <v>6453581.3871451691</v>
      </c>
      <c r="K164" s="228">
        <f>EL!H598</f>
        <v>3.5456182948561892E-2</v>
      </c>
      <c r="L164" s="66">
        <f>EL!I597</f>
        <v>6510045.4120078394</v>
      </c>
      <c r="M164" s="230">
        <f>EL!I598</f>
        <v>3.5456182948561885E-2</v>
      </c>
    </row>
    <row r="165" spans="1:13" x14ac:dyDescent="0.2">
      <c r="A165" s="91"/>
      <c r="B165" s="253">
        <v>345</v>
      </c>
      <c r="C165" s="254" t="s">
        <v>150</v>
      </c>
      <c r="D165" s="255">
        <f>EL!E657</f>
        <v>6155343.9531507064</v>
      </c>
      <c r="E165" s="256">
        <f>EL!E658</f>
        <v>3.5661940232924128E-2</v>
      </c>
      <c r="F165" s="255">
        <f>EL!F657</f>
        <v>5915817.4822824225</v>
      </c>
      <c r="G165" s="256">
        <f>EL!F658</f>
        <v>3.5661940232924114E-2</v>
      </c>
      <c r="H165" s="255">
        <f>EL!G657</f>
        <v>6243494.5579118775</v>
      </c>
      <c r="I165" s="256">
        <f>EL!G658</f>
        <v>3.5661940232924114E-2</v>
      </c>
      <c r="J165" s="255">
        <f>EL!H657</f>
        <v>6114612.2943990007</v>
      </c>
      <c r="K165" s="257">
        <f>EL!H658</f>
        <v>3.5661940232924093E-2</v>
      </c>
      <c r="L165" s="255">
        <f>EL!I657</f>
        <v>6168110.5924609471</v>
      </c>
      <c r="M165" s="258">
        <f>EL!I658</f>
        <v>3.56619402329241E-2</v>
      </c>
    </row>
    <row r="166" spans="1:13" x14ac:dyDescent="0.2">
      <c r="A166" s="91"/>
      <c r="B166" s="71">
        <v>345</v>
      </c>
      <c r="C166" s="65" t="s">
        <v>164</v>
      </c>
      <c r="D166" s="66">
        <f>EL!E717</f>
        <v>6155343.9531507064</v>
      </c>
      <c r="E166" s="227">
        <f>EL!E718</f>
        <v>3.5661940232924128E-2</v>
      </c>
      <c r="F166" s="66">
        <f>EL!F717</f>
        <v>5915817.4822824225</v>
      </c>
      <c r="G166" s="227">
        <f>EL!F718</f>
        <v>3.5661940232924114E-2</v>
      </c>
      <c r="H166" s="66">
        <f>EL!G717</f>
        <v>6243494.5579118775</v>
      </c>
      <c r="I166" s="227">
        <f>EL!G718</f>
        <v>3.5661940232924114E-2</v>
      </c>
      <c r="J166" s="66">
        <f>EL!H717</f>
        <v>6114612.2943990007</v>
      </c>
      <c r="K166" s="228">
        <f>EL!H718</f>
        <v>3.5661940232924093E-2</v>
      </c>
      <c r="L166" s="66">
        <f>EL!I717</f>
        <v>6168110.5924609471</v>
      </c>
      <c r="M166" s="230">
        <f>EL!I718</f>
        <v>3.56619402329241E-2</v>
      </c>
    </row>
    <row r="167" spans="1:13" x14ac:dyDescent="0.2">
      <c r="A167" s="91"/>
      <c r="B167" s="72">
        <v>500</v>
      </c>
      <c r="C167" s="59" t="s">
        <v>151</v>
      </c>
      <c r="D167" s="60">
        <f>EL!E777</f>
        <v>9372053.2261697594</v>
      </c>
      <c r="E167" s="234">
        <f>EL!E778</f>
        <v>3.3835948896150908E-2</v>
      </c>
      <c r="F167" s="60">
        <f>EL!F777</f>
        <v>9007353.0808748566</v>
      </c>
      <c r="G167" s="234">
        <f>EL!F778</f>
        <v>3.3835948896150915E-2</v>
      </c>
      <c r="H167" s="60">
        <f>EL!G777</f>
        <v>9506270.2847173717</v>
      </c>
      <c r="I167" s="234">
        <f>EL!G778</f>
        <v>3.3835948896150915E-2</v>
      </c>
      <c r="J167" s="60">
        <f>EL!H777</f>
        <v>9310035.6887718961</v>
      </c>
      <c r="K167" s="237">
        <f>EL!H778</f>
        <v>3.3835948896150943E-2</v>
      </c>
      <c r="L167" s="60">
        <f>EL!I777</f>
        <v>9391491.558787005</v>
      </c>
      <c r="M167" s="231">
        <f>EL!I778</f>
        <v>3.3835948896150908E-2</v>
      </c>
    </row>
    <row r="168" spans="1:13" x14ac:dyDescent="0.2">
      <c r="A168" s="91"/>
      <c r="B168" s="246">
        <v>500</v>
      </c>
      <c r="C168" s="247" t="s">
        <v>150</v>
      </c>
      <c r="D168" s="248">
        <f>EL!E837</f>
        <v>7734117.7799315471</v>
      </c>
      <c r="E168" s="249">
        <f>EL!E838</f>
        <v>3.4569054610985528E-2</v>
      </c>
      <c r="F168" s="248">
        <f>EL!F837</f>
        <v>7433155.5670630941</v>
      </c>
      <c r="G168" s="249">
        <f>EL!F838</f>
        <v>3.4569054610985563E-2</v>
      </c>
      <c r="H168" s="248">
        <f>EL!G837</f>
        <v>7844877.985175007</v>
      </c>
      <c r="I168" s="249">
        <f>EL!G838</f>
        <v>3.456905461098557E-2</v>
      </c>
      <c r="J168" s="248">
        <f>EL!H837</f>
        <v>7682938.9264742238</v>
      </c>
      <c r="K168" s="250">
        <f>EL!H838</f>
        <v>3.4569054610985549E-2</v>
      </c>
      <c r="L168" s="248">
        <f>EL!I837</f>
        <v>7750158.9131047409</v>
      </c>
      <c r="M168" s="252">
        <f>EL!I838</f>
        <v>3.4569054610985556E-2</v>
      </c>
    </row>
    <row r="169" spans="1:13" x14ac:dyDescent="0.2">
      <c r="A169" s="91"/>
      <c r="B169" s="72">
        <v>500</v>
      </c>
      <c r="C169" s="59" t="s">
        <v>164</v>
      </c>
      <c r="D169" s="60">
        <f>EL!E897</f>
        <v>7734117.7799315471</v>
      </c>
      <c r="E169" s="234">
        <f>EL!E898</f>
        <v>3.4569054610985528E-2</v>
      </c>
      <c r="F169" s="60">
        <f>EL!F897</f>
        <v>7433155.5670630941</v>
      </c>
      <c r="G169" s="234">
        <f>EL!F898</f>
        <v>3.4569054610985563E-2</v>
      </c>
      <c r="H169" s="60">
        <f>EL!G897</f>
        <v>7844877.985175007</v>
      </c>
      <c r="I169" s="234">
        <f>EL!G898</f>
        <v>3.456905461098557E-2</v>
      </c>
      <c r="J169" s="60">
        <f>EL!H897</f>
        <v>7682938.9264742238</v>
      </c>
      <c r="K169" s="237">
        <f>EL!H898</f>
        <v>3.4569054610985549E-2</v>
      </c>
      <c r="L169" s="60">
        <f>EL!I897</f>
        <v>7750158.9131047409</v>
      </c>
      <c r="M169" s="231">
        <f>EL!I898</f>
        <v>3.4569054610985556E-2</v>
      </c>
    </row>
    <row r="170" spans="1:13" x14ac:dyDescent="0.2">
      <c r="A170" s="91"/>
      <c r="B170" s="71">
        <v>750</v>
      </c>
      <c r="C170" s="65" t="s">
        <v>162</v>
      </c>
      <c r="D170" s="66">
        <f>EL!E957</f>
        <v>14303096.362011051</v>
      </c>
      <c r="E170" s="227">
        <f>EL!E958</f>
        <v>3.3211391689386222E-2</v>
      </c>
      <c r="F170" s="66">
        <f>EL!F957</f>
        <v>13746511.67394859</v>
      </c>
      <c r="G170" s="227">
        <f>EL!F958</f>
        <v>3.3211391689386201E-2</v>
      </c>
      <c r="H170" s="66">
        <f>EL!G957</f>
        <v>14507930.828429976</v>
      </c>
      <c r="I170" s="227">
        <f>EL!G958</f>
        <v>3.3211391689386228E-2</v>
      </c>
      <c r="J170" s="66">
        <f>EL!H957</f>
        <v>14208448.712010579</v>
      </c>
      <c r="K170" s="228">
        <f>EL!H958</f>
        <v>3.3211391689386208E-2</v>
      </c>
      <c r="L170" s="66">
        <f>EL!I957</f>
        <v>14332762.043354481</v>
      </c>
      <c r="M170" s="230">
        <f>EL!I958</f>
        <v>3.3211391689386215E-2</v>
      </c>
    </row>
    <row r="171" spans="1:13" x14ac:dyDescent="0.2">
      <c r="A171" s="91"/>
      <c r="B171" s="74">
        <v>750</v>
      </c>
      <c r="C171" s="75" t="s">
        <v>150</v>
      </c>
      <c r="D171" s="76">
        <f>EL!E1017</f>
        <v>12123095.62245282</v>
      </c>
      <c r="E171" s="242">
        <f>EL!E1018</f>
        <v>3.3616483157656162E-2</v>
      </c>
      <c r="F171" s="76">
        <f>EL!F1017</f>
        <v>11651342.568107495</v>
      </c>
      <c r="G171" s="242">
        <f>EL!F1018</f>
        <v>3.3616483157656141E-2</v>
      </c>
      <c r="H171" s="76">
        <f>EL!G1017</f>
        <v>12296710.325194122</v>
      </c>
      <c r="I171" s="242">
        <f>EL!G1018</f>
        <v>3.3616483157656182E-2</v>
      </c>
      <c r="J171" s="76">
        <f>EL!H1017</f>
        <v>12042873.656358564</v>
      </c>
      <c r="K171" s="243">
        <f>EL!H1018</f>
        <v>3.3616483157656148E-2</v>
      </c>
      <c r="L171" s="76">
        <f>EL!I1017</f>
        <v>12148239.820780873</v>
      </c>
      <c r="M171" s="232">
        <f>EL!I1018</f>
        <v>3.3616483157656155E-2</v>
      </c>
    </row>
    <row r="172" spans="1:13" x14ac:dyDescent="0.2">
      <c r="A172" s="91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</row>
    <row r="173" spans="1:13" x14ac:dyDescent="0.2">
      <c r="A173" s="91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</row>
    <row r="174" spans="1:13" x14ac:dyDescent="0.2">
      <c r="A174" s="91"/>
      <c r="B174" s="357" t="s">
        <v>161</v>
      </c>
      <c r="C174" s="358"/>
      <c r="D174" s="358"/>
      <c r="E174" s="358"/>
      <c r="F174" s="358"/>
      <c r="G174" s="358"/>
      <c r="H174" s="358"/>
      <c r="I174" s="358"/>
      <c r="J174" s="358"/>
      <c r="K174" s="358"/>
      <c r="L174" s="358"/>
      <c r="M174" s="359"/>
    </row>
    <row r="175" spans="1:13" x14ac:dyDescent="0.2">
      <c r="A175" s="91"/>
      <c r="B175" s="366" t="s">
        <v>152</v>
      </c>
      <c r="C175" s="366" t="s">
        <v>146</v>
      </c>
      <c r="D175" s="360" t="s">
        <v>153</v>
      </c>
      <c r="E175" s="361"/>
      <c r="F175" s="361"/>
      <c r="G175" s="361"/>
      <c r="H175" s="361"/>
      <c r="I175" s="361"/>
      <c r="J175" s="361"/>
      <c r="K175" s="361"/>
      <c r="L175" s="361"/>
      <c r="M175" s="362"/>
    </row>
    <row r="176" spans="1:13" x14ac:dyDescent="0.2">
      <c r="A176" s="91"/>
      <c r="B176" s="367"/>
      <c r="C176" s="367"/>
      <c r="D176" s="369" t="s">
        <v>30</v>
      </c>
      <c r="E176" s="371"/>
      <c r="F176" s="369" t="s">
        <v>31</v>
      </c>
      <c r="G176" s="371"/>
      <c r="H176" s="369" t="s">
        <v>32</v>
      </c>
      <c r="I176" s="371"/>
      <c r="J176" s="369" t="s">
        <v>33</v>
      </c>
      <c r="K176" s="371"/>
      <c r="L176" s="369" t="s">
        <v>34</v>
      </c>
      <c r="M176" s="371"/>
    </row>
    <row r="177" spans="1:13" x14ac:dyDescent="0.2">
      <c r="A177" s="91"/>
      <c r="B177" s="368"/>
      <c r="C177" s="368"/>
      <c r="D177" s="306" t="s">
        <v>575</v>
      </c>
      <c r="E177" s="306" t="s">
        <v>574</v>
      </c>
      <c r="F177" s="306" t="s">
        <v>575</v>
      </c>
      <c r="G177" s="306" t="s">
        <v>574</v>
      </c>
      <c r="H177" s="306" t="s">
        <v>575</v>
      </c>
      <c r="I177" s="306" t="s">
        <v>574</v>
      </c>
      <c r="J177" s="306" t="s">
        <v>575</v>
      </c>
      <c r="K177" s="306" t="s">
        <v>574</v>
      </c>
      <c r="L177" s="306" t="s">
        <v>575</v>
      </c>
      <c r="M177" s="306" t="s">
        <v>574</v>
      </c>
    </row>
    <row r="178" spans="1:13" x14ac:dyDescent="0.2">
      <c r="A178" s="91"/>
      <c r="B178" s="67">
        <v>13.8</v>
      </c>
      <c r="C178" s="68" t="s">
        <v>148</v>
      </c>
      <c r="D178" s="69">
        <f>IB!E42</f>
        <v>1350068.0769480111</v>
      </c>
      <c r="E178" s="233">
        <f>IB!E43</f>
        <v>3.3247003077802997E-2</v>
      </c>
      <c r="F178" s="69">
        <f>IB!F42</f>
        <v>1297532.0944968986</v>
      </c>
      <c r="G178" s="233">
        <f>IB!F43</f>
        <v>3.324700307780299E-2</v>
      </c>
      <c r="H178" s="69">
        <f>IB!G42</f>
        <v>1369402.3852104768</v>
      </c>
      <c r="I178" s="233">
        <f>IB!G43</f>
        <v>3.3247003077802983E-2</v>
      </c>
      <c r="J178" s="69">
        <f>IB!H42</f>
        <v>1341134.2931301824</v>
      </c>
      <c r="K178" s="236">
        <f>IB!H43</f>
        <v>3.3247003077802983E-2</v>
      </c>
      <c r="L178" s="70">
        <f>IB!I42</f>
        <v>1352868.2181446438</v>
      </c>
      <c r="M178" s="239">
        <f>IB!I43</f>
        <v>3.324700307780299E-2</v>
      </c>
    </row>
    <row r="179" spans="1:13" x14ac:dyDescent="0.2">
      <c r="A179" s="91"/>
      <c r="B179" s="246">
        <v>69</v>
      </c>
      <c r="C179" s="247" t="s">
        <v>148</v>
      </c>
      <c r="D179" s="248">
        <f>IB!E83</f>
        <v>1643240.5608445446</v>
      </c>
      <c r="E179" s="249">
        <f>IB!E84</f>
        <v>3.3002059768869822E-2</v>
      </c>
      <c r="F179" s="248">
        <f>IB!F83</f>
        <v>1579296.1874151372</v>
      </c>
      <c r="G179" s="249">
        <f>IB!F84</f>
        <v>3.3002059768869815E-2</v>
      </c>
      <c r="H179" s="248">
        <f>IB!G83</f>
        <v>1666773.3886294789</v>
      </c>
      <c r="I179" s="249">
        <f>IB!G84</f>
        <v>3.3002059768869808E-2</v>
      </c>
      <c r="J179" s="248">
        <f>IB!H83</f>
        <v>1632366.7714542649</v>
      </c>
      <c r="K179" s="250">
        <f>IB!H84</f>
        <v>3.3002059768869815E-2</v>
      </c>
      <c r="L179" s="263">
        <f>IB!I83</f>
        <v>1646648.7634892592</v>
      </c>
      <c r="M179" s="264">
        <f>IB!I84</f>
        <v>3.3002059768869829E-2</v>
      </c>
    </row>
    <row r="180" spans="1:13" x14ac:dyDescent="0.2">
      <c r="A180" s="91"/>
      <c r="B180" s="72">
        <v>138</v>
      </c>
      <c r="C180" s="59" t="s">
        <v>148</v>
      </c>
      <c r="D180" s="60">
        <f>IB!E124</f>
        <v>3446379.0791091272</v>
      </c>
      <c r="E180" s="234">
        <f>IB!E125</f>
        <v>3.4297627255681154E-2</v>
      </c>
      <c r="F180" s="60">
        <f>IB!F124</f>
        <v>3312268.1302529289</v>
      </c>
      <c r="G180" s="234">
        <f>IB!F125</f>
        <v>3.4297627255681154E-2</v>
      </c>
      <c r="H180" s="60">
        <f>IB!G124</f>
        <v>3495734.631353159</v>
      </c>
      <c r="I180" s="234">
        <f>IB!G125</f>
        <v>3.4297627255681189E-2</v>
      </c>
      <c r="J180" s="60">
        <f>IB!H124</f>
        <v>3423573.4101411942</v>
      </c>
      <c r="K180" s="237">
        <f>IB!H125</f>
        <v>3.4297627255681168E-2</v>
      </c>
      <c r="L180" s="73">
        <f>IB!I124</f>
        <v>3453527.1246065372</v>
      </c>
      <c r="M180" s="240">
        <f>IB!I125</f>
        <v>3.4297627255681182E-2</v>
      </c>
    </row>
    <row r="181" spans="1:13" x14ac:dyDescent="0.2">
      <c r="A181" s="91"/>
      <c r="B181" s="246">
        <v>138</v>
      </c>
      <c r="C181" s="247" t="s">
        <v>149</v>
      </c>
      <c r="D181" s="248">
        <f>IB!E166</f>
        <v>3446379.0791091272</v>
      </c>
      <c r="E181" s="249">
        <f>IB!E167</f>
        <v>3.4297627255681154E-2</v>
      </c>
      <c r="F181" s="248">
        <f>IB!F166</f>
        <v>3312268.1302529289</v>
      </c>
      <c r="G181" s="249">
        <f>IB!F167</f>
        <v>3.4297627255681154E-2</v>
      </c>
      <c r="H181" s="248">
        <f>IB!G166</f>
        <v>3495734.631353159</v>
      </c>
      <c r="I181" s="249">
        <f>IB!G167</f>
        <v>3.4297627255681189E-2</v>
      </c>
      <c r="J181" s="248">
        <f>IB!H166</f>
        <v>3423573.4101411942</v>
      </c>
      <c r="K181" s="250">
        <f>IB!H167</f>
        <v>3.4297627255681168E-2</v>
      </c>
      <c r="L181" s="263">
        <f>IB!I166</f>
        <v>3453527.1246065372</v>
      </c>
      <c r="M181" s="264">
        <f>IB!I167</f>
        <v>3.4297627255681182E-2</v>
      </c>
    </row>
    <row r="182" spans="1:13" x14ac:dyDescent="0.2">
      <c r="A182" s="91"/>
      <c r="B182" s="72">
        <v>230</v>
      </c>
      <c r="C182" s="59" t="s">
        <v>148</v>
      </c>
      <c r="D182" s="60">
        <f>IB!E207</f>
        <v>4430982.7443084074</v>
      </c>
      <c r="E182" s="234">
        <f>IB!E208</f>
        <v>3.34823085973101E-2</v>
      </c>
      <c r="F182" s="60">
        <f>IB!F207</f>
        <v>4258557.3417150732</v>
      </c>
      <c r="G182" s="234">
        <f>IB!F208</f>
        <v>3.34823085973101E-2</v>
      </c>
      <c r="H182" s="60">
        <f>IB!G207</f>
        <v>4494438.7934861565</v>
      </c>
      <c r="I182" s="234">
        <f>IB!G208</f>
        <v>3.3482308597310106E-2</v>
      </c>
      <c r="J182" s="60">
        <f>IB!H207</f>
        <v>4401661.6733090337</v>
      </c>
      <c r="K182" s="237">
        <f>IB!H208</f>
        <v>3.3482308597310086E-2</v>
      </c>
      <c r="L182" s="73">
        <f>IB!I207</f>
        <v>4440172.9307410484</v>
      </c>
      <c r="M182" s="240">
        <f>IB!I208</f>
        <v>3.3482308597310072E-2</v>
      </c>
    </row>
    <row r="183" spans="1:13" x14ac:dyDescent="0.2">
      <c r="A183" s="91"/>
      <c r="B183" s="246">
        <v>230</v>
      </c>
      <c r="C183" s="247" t="s">
        <v>149</v>
      </c>
      <c r="D183" s="248">
        <f>IB!E249</f>
        <v>4430982.7443084074</v>
      </c>
      <c r="E183" s="249">
        <f>IB!E250</f>
        <v>3.34823085973101E-2</v>
      </c>
      <c r="F183" s="248">
        <f>IB!F249</f>
        <v>4258557.3417150732</v>
      </c>
      <c r="G183" s="249">
        <f>IB!F250</f>
        <v>3.34823085973101E-2</v>
      </c>
      <c r="H183" s="248">
        <f>IB!G249</f>
        <v>4494438.7934861565</v>
      </c>
      <c r="I183" s="249">
        <f>IB!G250</f>
        <v>3.3482308597310106E-2</v>
      </c>
      <c r="J183" s="248">
        <f>IB!H249</f>
        <v>4401661.6733090337</v>
      </c>
      <c r="K183" s="250">
        <f>IB!H250</f>
        <v>3.3482308597310086E-2</v>
      </c>
      <c r="L183" s="263">
        <f>IB!I249</f>
        <v>4440172.9307410484</v>
      </c>
      <c r="M183" s="264">
        <f>IB!I250</f>
        <v>3.3482308597310072E-2</v>
      </c>
    </row>
    <row r="184" spans="1:13" x14ac:dyDescent="0.2">
      <c r="A184" s="91"/>
      <c r="B184" s="72">
        <v>345</v>
      </c>
      <c r="C184" s="59" t="s">
        <v>149</v>
      </c>
      <c r="D184" s="60">
        <f>IB!E290</f>
        <v>7085968.529287355</v>
      </c>
      <c r="E184" s="234">
        <f>IB!E291</f>
        <v>3.155689950056275E-2</v>
      </c>
      <c r="F184" s="60">
        <f>IB!F290</f>
        <v>6810228.1242958279</v>
      </c>
      <c r="G184" s="234">
        <f>IB!F291</f>
        <v>3.155689950056275E-2</v>
      </c>
      <c r="H184" s="60">
        <f>IB!G290</f>
        <v>7187446.5971141849</v>
      </c>
      <c r="I184" s="234">
        <f>IB!G291</f>
        <v>3.1556899500562736E-2</v>
      </c>
      <c r="J184" s="60">
        <f>IB!H290</f>
        <v>7039078.6634639241</v>
      </c>
      <c r="K184" s="237">
        <f>IB!H291</f>
        <v>3.1557794784900131E-2</v>
      </c>
      <c r="L184" s="73">
        <f>IB!I290</f>
        <v>7100665.3529036548</v>
      </c>
      <c r="M184" s="240">
        <f>IB!I291</f>
        <v>3.1556899500562757E-2</v>
      </c>
    </row>
    <row r="185" spans="1:13" x14ac:dyDescent="0.2">
      <c r="A185" s="91"/>
      <c r="B185" s="246">
        <v>345</v>
      </c>
      <c r="C185" s="247" t="s">
        <v>150</v>
      </c>
      <c r="D185" s="248">
        <f>IB!E332</f>
        <v>7085968.529287355</v>
      </c>
      <c r="E185" s="249">
        <f>IB!E333</f>
        <v>3.155689950056275E-2</v>
      </c>
      <c r="F185" s="248">
        <f>IB!F332</f>
        <v>6810228.1242958279</v>
      </c>
      <c r="G185" s="249">
        <f>IB!F333</f>
        <v>3.155689950056275E-2</v>
      </c>
      <c r="H185" s="248">
        <f>IB!G332</f>
        <v>7187446.5971141849</v>
      </c>
      <c r="I185" s="249">
        <f>IB!G333</f>
        <v>3.1556899500562736E-2</v>
      </c>
      <c r="J185" s="248">
        <f>IB!H332</f>
        <v>7039078.6634639241</v>
      </c>
      <c r="K185" s="250">
        <f>IB!H333</f>
        <v>3.155689950056275E-2</v>
      </c>
      <c r="L185" s="263">
        <f>IB!I332</f>
        <v>7100665.3529036548</v>
      </c>
      <c r="M185" s="264">
        <f>IB!I333</f>
        <v>3.1556899500562757E-2</v>
      </c>
    </row>
    <row r="186" spans="1:13" x14ac:dyDescent="0.2">
      <c r="A186" s="91"/>
      <c r="B186" s="253">
        <v>500</v>
      </c>
      <c r="C186" s="254" t="s">
        <v>150</v>
      </c>
      <c r="D186" s="255">
        <f>IB!E373</f>
        <v>8568324.2967496384</v>
      </c>
      <c r="E186" s="256">
        <f>IB!E374</f>
        <v>3.1498947039194584E-2</v>
      </c>
      <c r="F186" s="255">
        <f>IB!F373</f>
        <v>8234900.1216464927</v>
      </c>
      <c r="G186" s="256">
        <f>IB!F374</f>
        <v>3.1498947039194571E-2</v>
      </c>
      <c r="H186" s="255">
        <f>IB!G373</f>
        <v>8691031.1632216088</v>
      </c>
      <c r="I186" s="256">
        <f>IB!G374</f>
        <v>3.1498947039194578E-2</v>
      </c>
      <c r="J186" s="255">
        <f>IB!H373</f>
        <v>8511625.2618970759</v>
      </c>
      <c r="K186" s="257">
        <f>IB!H374</f>
        <v>3.1498947039194584E-2</v>
      </c>
      <c r="L186" s="265">
        <f>IB!I373</f>
        <v>8586095.636031786</v>
      </c>
      <c r="M186" s="266">
        <f>IB!I374</f>
        <v>3.1498947039194578E-2</v>
      </c>
    </row>
    <row r="187" spans="1:13" x14ac:dyDescent="0.2">
      <c r="A187" s="91"/>
      <c r="B187" s="86">
        <v>750</v>
      </c>
      <c r="C187" s="87" t="s">
        <v>150</v>
      </c>
      <c r="D187" s="88">
        <f>IB!E414</f>
        <v>14604928.045127468</v>
      </c>
      <c r="E187" s="235">
        <f>IB!E415</f>
        <v>3.1386274364992618E-2</v>
      </c>
      <c r="F187" s="88">
        <f>IB!F414</f>
        <v>14036598.005643005</v>
      </c>
      <c r="G187" s="235">
        <f>IB!F415</f>
        <v>3.1386274364992625E-2</v>
      </c>
      <c r="H187" s="88">
        <f>IB!G414</f>
        <v>14814085.039353995</v>
      </c>
      <c r="I187" s="235">
        <f>IB!G415</f>
        <v>3.1386274364992625E-2</v>
      </c>
      <c r="J187" s="88">
        <f>IB!H414</f>
        <v>14508283.08917453</v>
      </c>
      <c r="K187" s="238">
        <f>IB!H415</f>
        <v>3.1386274364992618E-2</v>
      </c>
      <c r="L187" s="89">
        <f>IB!I414</f>
        <v>14635219.747739585</v>
      </c>
      <c r="M187" s="241">
        <f>IB!I415</f>
        <v>3.1386274364992611E-2</v>
      </c>
    </row>
  </sheetData>
  <mergeCells count="90">
    <mergeCell ref="B121:M121"/>
    <mergeCell ref="L64:M64"/>
    <mergeCell ref="D85:E85"/>
    <mergeCell ref="F85:G85"/>
    <mergeCell ref="H85:I85"/>
    <mergeCell ref="J85:K85"/>
    <mergeCell ref="L85:M85"/>
    <mergeCell ref="B102:M102"/>
    <mergeCell ref="B103:B105"/>
    <mergeCell ref="C103:C105"/>
    <mergeCell ref="D103:M103"/>
    <mergeCell ref="D104:E104"/>
    <mergeCell ref="F104:G104"/>
    <mergeCell ref="H104:I104"/>
    <mergeCell ref="J104:K104"/>
    <mergeCell ref="L104:M104"/>
    <mergeCell ref="D42:M42"/>
    <mergeCell ref="D43:E43"/>
    <mergeCell ref="D27:E27"/>
    <mergeCell ref="J27:K27"/>
    <mergeCell ref="F27:G27"/>
    <mergeCell ref="H27:I27"/>
    <mergeCell ref="C145:C147"/>
    <mergeCell ref="B145:B147"/>
    <mergeCell ref="D123:E123"/>
    <mergeCell ref="D122:M122"/>
    <mergeCell ref="F146:G146"/>
    <mergeCell ref="H146:I146"/>
    <mergeCell ref="B144:M144"/>
    <mergeCell ref="D145:M145"/>
    <mergeCell ref="F123:G123"/>
    <mergeCell ref="H123:I123"/>
    <mergeCell ref="J123:K123"/>
    <mergeCell ref="L123:M123"/>
    <mergeCell ref="D176:E176"/>
    <mergeCell ref="F176:G176"/>
    <mergeCell ref="H176:I176"/>
    <mergeCell ref="J176:K176"/>
    <mergeCell ref="B174:M174"/>
    <mergeCell ref="D175:M175"/>
    <mergeCell ref="L176:M176"/>
    <mergeCell ref="C175:C177"/>
    <mergeCell ref="B175:B177"/>
    <mergeCell ref="C152:C154"/>
    <mergeCell ref="B152:B154"/>
    <mergeCell ref="F43:G43"/>
    <mergeCell ref="B62:M62"/>
    <mergeCell ref="D63:M63"/>
    <mergeCell ref="B83:M83"/>
    <mergeCell ref="D84:M84"/>
    <mergeCell ref="B151:M151"/>
    <mergeCell ref="D146:E146"/>
    <mergeCell ref="D153:E153"/>
    <mergeCell ref="F153:G153"/>
    <mergeCell ref="J146:K146"/>
    <mergeCell ref="L146:M146"/>
    <mergeCell ref="D152:M152"/>
    <mergeCell ref="C122:C124"/>
    <mergeCell ref="B122:B124"/>
    <mergeCell ref="H153:I153"/>
    <mergeCell ref="J153:K153"/>
    <mergeCell ref="L153:M153"/>
    <mergeCell ref="B42:B44"/>
    <mergeCell ref="C42:C44"/>
    <mergeCell ref="C63:C65"/>
    <mergeCell ref="B63:B65"/>
    <mergeCell ref="C84:C86"/>
    <mergeCell ref="B84:B86"/>
    <mergeCell ref="J43:K43"/>
    <mergeCell ref="L43:M43"/>
    <mergeCell ref="D64:E64"/>
    <mergeCell ref="F64:G64"/>
    <mergeCell ref="H64:I64"/>
    <mergeCell ref="J64:K64"/>
    <mergeCell ref="H43:I43"/>
    <mergeCell ref="B6:M6"/>
    <mergeCell ref="B25:M25"/>
    <mergeCell ref="D26:M26"/>
    <mergeCell ref="B41:M41"/>
    <mergeCell ref="B7:B9"/>
    <mergeCell ref="C7:C9"/>
    <mergeCell ref="C26:C28"/>
    <mergeCell ref="B26:B28"/>
    <mergeCell ref="D7:M7"/>
    <mergeCell ref="L27:M27"/>
    <mergeCell ref="L8:M8"/>
    <mergeCell ref="J8:K8"/>
    <mergeCell ref="D8:E8"/>
    <mergeCell ref="F8:G8"/>
    <mergeCell ref="H8:I8"/>
  </mergeCells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3"/>
  <sheetViews>
    <sheetView workbookViewId="0"/>
  </sheetViews>
  <sheetFormatPr defaultRowHeight="12.75" x14ac:dyDescent="0.2"/>
  <cols>
    <col min="5" max="5" width="33.5703125" bestFit="1" customWidth="1"/>
    <col min="14" max="14" width="33.5703125" bestFit="1" customWidth="1"/>
    <col min="15" max="15" width="7.85546875" bestFit="1" customWidth="1"/>
  </cols>
  <sheetData>
    <row r="3" spans="1:12" x14ac:dyDescent="0.2">
      <c r="E3" s="168" t="s">
        <v>216</v>
      </c>
      <c r="F3" s="372" t="s">
        <v>217</v>
      </c>
      <c r="G3" s="373"/>
      <c r="H3" s="177"/>
      <c r="I3" s="177"/>
      <c r="J3" s="177"/>
      <c r="K3" s="177"/>
      <c r="L3" s="177"/>
    </row>
    <row r="4" spans="1:12" x14ac:dyDescent="0.2">
      <c r="E4" s="177"/>
      <c r="F4" s="177"/>
      <c r="G4" s="177"/>
      <c r="H4" s="177"/>
      <c r="I4" s="177"/>
      <c r="J4" s="177"/>
      <c r="K4" s="177"/>
      <c r="L4" s="177"/>
    </row>
    <row r="5" spans="1:12" x14ac:dyDescent="0.2">
      <c r="A5" s="169" t="s">
        <v>218</v>
      </c>
      <c r="B5" s="170"/>
      <c r="C5" s="171" t="s">
        <v>219</v>
      </c>
      <c r="E5" s="178" t="s">
        <v>452</v>
      </c>
      <c r="F5" s="179" t="s">
        <v>220</v>
      </c>
      <c r="G5" s="179" t="s">
        <v>221</v>
      </c>
      <c r="H5" s="179" t="s">
        <v>222</v>
      </c>
      <c r="I5" s="179" t="s">
        <v>223</v>
      </c>
      <c r="J5" s="179" t="s">
        <v>224</v>
      </c>
      <c r="K5" s="179" t="s">
        <v>225</v>
      </c>
      <c r="L5" s="179" t="s">
        <v>226</v>
      </c>
    </row>
    <row r="6" spans="1:12" x14ac:dyDescent="0.2">
      <c r="A6" s="172"/>
      <c r="B6" s="173"/>
      <c r="C6" s="174"/>
      <c r="E6" s="181" t="s">
        <v>227</v>
      </c>
      <c r="F6" s="180">
        <f>IF($F$3="SUBSTITUIÇÃO",VLOOKUP($E6,Serviços!$A$2:$D$8,2,FALSE),IF($F$3="INSTALAÇÃO",VLOOKUP($E6,Serviços!$A$2:$D$8,3,FALSE),VLOOKUP($E6,Serviços!$A$2:$D$8,4,FALSE)))</f>
        <v>1.5800000000000002E-2</v>
      </c>
      <c r="G6" s="180">
        <f>IF($F$3="SUBSTITUIÇÃO",VLOOKUP($E6,Serviços!$A$11:$D$17,2,FALSE),IF($F$3="INSTALAÇÃO",VLOOKUP($E6,Serviços!$A$11:$D$17,3,FALSE),VLOOKUP($E6,Serviços!$A$11:$D$17,4,FALSE)))</f>
        <v>1.54E-2</v>
      </c>
      <c r="H6" s="180">
        <f>IF($F$3="SUBSTITUIÇÃO",VLOOKUP($E6,Serviços!$A$20:$D$26,2,FALSE),IF($F$3="INSTALAÇÃO",VLOOKUP($E6,Serviços!$A$20:$D$26,3,FALSE),VLOOKUP($E6,Serviços!$A$20:$D$26,4,FALSE)))</f>
        <v>1.4999999999999999E-2</v>
      </c>
      <c r="I6" s="180">
        <f>IF($F$3="SUBSTITUIÇÃO",VLOOKUP($E6,Serviços!$A$29:$D$35,2,FALSE),IF($F$3="INSTALAÇÃO",VLOOKUP($E6,Serviços!$A$29:$D$35,3,FALSE),VLOOKUP($E6,Serviços!$A$29:$D$35,4,FALSE)))</f>
        <v>1.46E-2</v>
      </c>
      <c r="J6" s="180">
        <f>IF($F$3="SUBSTITUIÇÃO",VLOOKUP($E6,Serviços!$A$38:$D$44,2,FALSE),IF($F$3="INSTALAÇÃO",VLOOKUP($E6,Serviços!$A$38:$D$44,3,FALSE),VLOOKUP($E6,Serviços!$A$38:$D$44,4,FALSE)))</f>
        <v>1.4200000000000001E-2</v>
      </c>
      <c r="K6" s="180">
        <f>IF($F$3="SUBSTITUIÇÃO",VLOOKUP($E6,Serviços!$A$47:$D$53,2,FALSE),IF($F$3="INSTALAÇÃO",VLOOKUP($E6,Serviços!$A$47:$D$53,3,FALSE),VLOOKUP($E6,Serviços!$A$47:$D$53,4,FALSE)))</f>
        <v>1.38E-2</v>
      </c>
      <c r="L6" s="180">
        <f>IF($F$3="SUBSTITUIÇÃO",VLOOKUP($E6,Serviços!$A$56:$D$62,2,FALSE),IF($F$3="INSTALAÇÃO",VLOOKUP($E6,Serviços!$A$56:$D$62,3,FALSE),VLOOKUP($E6,Serviços!$A$56:$D$62,4,FALSE)))</f>
        <v>1.34E-2</v>
      </c>
    </row>
    <row r="7" spans="1:12" x14ac:dyDescent="0.2">
      <c r="A7" s="175" t="s">
        <v>228</v>
      </c>
      <c r="B7" s="176"/>
      <c r="C7" s="190">
        <v>8.0000000000000002E-3</v>
      </c>
      <c r="E7" s="181" t="s">
        <v>229</v>
      </c>
      <c r="F7" s="180">
        <f>IF($F$3="SUBSTITUIÇÃO",VLOOKUP($E7,Serviços!$A$2:$D$8,2,FALSE),IF($F$3="INSTALAÇÃO",VLOOKUP($E7,Serviços!$A$2:$D$8,3,FALSE),VLOOKUP($E7,Serviços!$A$2:$D$8,4,FALSE)))</f>
        <v>0.28179999999999999</v>
      </c>
      <c r="G7" s="180">
        <f>IF($F$3="SUBSTITUIÇÃO",VLOOKUP($E7,Serviços!$A$11:$D$17,2,FALSE),IF($F$3="INSTALAÇÃO",VLOOKUP($E7,Serviços!$A$11:$D$17,3,FALSE),VLOOKUP($E7,Serviços!$A$11:$D$17,4,FALSE)))</f>
        <v>0.27429999999999999</v>
      </c>
      <c r="H7" s="180">
        <f>IF($F$3="SUBSTITUIÇÃO",VLOOKUP($E7,Serviços!$A$20:$D$26,2,FALSE),IF($F$3="INSTALAÇÃO",VLOOKUP($E7,Serviços!$A$20:$D$26,3,FALSE),VLOOKUP($E7,Serviços!$A$20:$D$26,4,FALSE)))</f>
        <v>0.26700000000000002</v>
      </c>
      <c r="I7" s="180">
        <f>IF($F$3="SUBSTITUIÇÃO",VLOOKUP($E7,Serviços!$A$29:$D$35,2,FALSE),IF($F$3="INSTALAÇÃO",VLOOKUP($E7,Serviços!$A$29:$D$35,3,FALSE),VLOOKUP($E7,Serviços!$A$29:$D$35,4,FALSE)))</f>
        <v>0.25990000000000002</v>
      </c>
      <c r="J7" s="180">
        <f>IF($F$3="SUBSTITUIÇÃO",VLOOKUP($E7,Serviços!$A$38:$D$44,2,FALSE),IF($F$3="INSTALAÇÃO",VLOOKUP($E7,Serviços!$A$38:$D$44,3,FALSE),VLOOKUP($E7,Serviços!$A$38:$D$44,4,FALSE)))</f>
        <v>0.25280000000000002</v>
      </c>
      <c r="K7" s="180">
        <f>IF($F$3="SUBSTITUIÇÃO",VLOOKUP($E7,Serviços!$A$47:$D$53,2,FALSE),IF($F$3="INSTALAÇÃO",VLOOKUP($E7,Serviços!$A$47:$D$53,3,FALSE),VLOOKUP($E7,Serviços!$A$47:$D$53,4,FALSE)))</f>
        <v>0.2455</v>
      </c>
      <c r="L7" s="180">
        <f>IF($F$3="SUBSTITUIÇÃO",VLOOKUP($E7,Serviços!$A$56:$D$62,2,FALSE),IF($F$3="INSTALAÇÃO",VLOOKUP($E7,Serviços!$A$56:$D$62,3,FALSE),VLOOKUP($E7,Serviços!$A$56:$D$62,4,FALSE)))</f>
        <v>0.23799999999999999</v>
      </c>
    </row>
    <row r="8" spans="1:12" x14ac:dyDescent="0.2">
      <c r="A8" s="175" t="s">
        <v>230</v>
      </c>
      <c r="B8" s="176"/>
      <c r="C8" s="190">
        <v>0.01</v>
      </c>
      <c r="E8" s="181" t="s">
        <v>231</v>
      </c>
      <c r="F8" s="180">
        <f>IF($F$3="SUBSTITUIÇÃO",VLOOKUP($E8,Serviços!$A$2:$D$8,2,FALSE),IF($F$3="INSTALAÇÃO",VLOOKUP($E8,Serviços!$A$2:$D$8,3,FALSE),VLOOKUP($E8,Serviços!$A$2:$D$8,4,FALSE)))</f>
        <v>0</v>
      </c>
      <c r="G8" s="180">
        <f>IF($F$3="SUBSTITUIÇÃO",VLOOKUP($E8,Serviços!$A$11:$D$17,2,FALSE),IF($F$3="INSTALAÇÃO",VLOOKUP($E8,Serviços!$A$11:$D$17,3,FALSE),VLOOKUP($E8,Serviços!$A$11:$D$17,4,FALSE)))</f>
        <v>0</v>
      </c>
      <c r="H8" s="180">
        <f>IF($F$3="SUBSTITUIÇÃO",VLOOKUP($E8,Serviços!$A$20:$D$26,2,FALSE),IF($F$3="INSTALAÇÃO",VLOOKUP($E8,Serviços!$A$20:$D$26,3,FALSE),VLOOKUP($E8,Serviços!$A$20:$D$26,4,FALSE)))</f>
        <v>0</v>
      </c>
      <c r="I8" s="180">
        <f>IF($F$3="SUBSTITUIÇÃO",VLOOKUP($E8,Serviços!$A$29:$D$35,2,FALSE),IF($F$3="INSTALAÇÃO",VLOOKUP($E8,Serviços!$A$29:$D$35,3,FALSE),VLOOKUP($E8,Serviços!$A$29:$D$35,4,FALSE)))</f>
        <v>0</v>
      </c>
      <c r="J8" s="180">
        <f>IF($F$3="SUBSTITUIÇÃO",VLOOKUP($E8,Serviços!$A$38:$D$44,2,FALSE),IF($F$3="INSTALAÇÃO",VLOOKUP($E8,Serviços!$A$38:$D$44,3,FALSE),VLOOKUP($E8,Serviços!$A$38:$D$44,4,FALSE)))</f>
        <v>0</v>
      </c>
      <c r="K8" s="180">
        <f>IF($F$3="SUBSTITUIÇÃO",VLOOKUP($E8,Serviços!$A$47:$D$53,2,FALSE),IF($F$3="INSTALAÇÃO",VLOOKUP($E8,Serviços!$A$47:$D$53,3,FALSE),VLOOKUP($E8,Serviços!$A$47:$D$53,4,FALSE)))</f>
        <v>0</v>
      </c>
      <c r="L8" s="180">
        <f>IF($F$3="SUBSTITUIÇÃO",VLOOKUP($E8,Serviços!$A$56:$D$62,2,FALSE),IF($F$3="INSTALAÇÃO",VLOOKUP($E8,Serviços!$A$56:$D$62,3,FALSE),VLOOKUP($E8,Serviços!$A$56:$D$62,4,FALSE)))</f>
        <v>0</v>
      </c>
    </row>
    <row r="9" spans="1:12" x14ac:dyDescent="0.2">
      <c r="A9" s="175" t="s">
        <v>232</v>
      </c>
      <c r="B9" s="176"/>
      <c r="C9" s="190">
        <v>1.0999999999999999E-2</v>
      </c>
      <c r="E9" s="181" t="s">
        <v>233</v>
      </c>
      <c r="F9" s="180">
        <f>IF($F$3="SUBSTITUIÇÃO",VLOOKUP($E9,Serviços!$A$2:$D$8,2,FALSE),IF($F$3="INSTALAÇÃO",VLOOKUP($E9,Serviços!$A$2:$D$8,3,FALSE),VLOOKUP($E9,Serviços!$A$2:$D$8,4,FALSE)))</f>
        <v>2.98E-2</v>
      </c>
      <c r="G9" s="180">
        <f>IF($F$3="SUBSTITUIÇÃO",VLOOKUP($E9,Serviços!$A$11:$D$17,2,FALSE),IF($F$3="INSTALAÇÃO",VLOOKUP($E9,Serviços!$A$11:$D$17,3,FALSE),VLOOKUP($E9,Serviços!$A$11:$D$17,4,FALSE)))</f>
        <v>2.9100000000000001E-2</v>
      </c>
      <c r="H9" s="180">
        <f>IF($F$3="SUBSTITUIÇÃO",VLOOKUP($E9,Serviços!$A$20:$D$26,2,FALSE),IF($F$3="INSTALAÇÃO",VLOOKUP($E9,Serviços!$A$20:$D$26,3,FALSE),VLOOKUP($E9,Serviços!$A$20:$D$26,4,FALSE)))</f>
        <v>2.8299999999999999E-2</v>
      </c>
      <c r="I9" s="180">
        <f>IF($F$3="SUBSTITUIÇÃO",VLOOKUP($E9,Serviços!$A$29:$D$35,2,FALSE),IF($F$3="INSTALAÇÃO",VLOOKUP($E9,Serviços!$A$29:$D$35,3,FALSE),VLOOKUP($E9,Serviços!$A$29:$D$35,4,FALSE)))</f>
        <v>2.75E-2</v>
      </c>
      <c r="J9" s="180">
        <f>IF($F$3="SUBSTITUIÇÃO",VLOOKUP($E9,Serviços!$A$38:$D$44,2,FALSE),IF($F$3="INSTALAÇÃO",VLOOKUP($E9,Serviços!$A$38:$D$44,3,FALSE),VLOOKUP($E9,Serviços!$A$38:$D$44,4,FALSE)))</f>
        <v>2.6800000000000001E-2</v>
      </c>
      <c r="K9" s="180">
        <f>IF($F$3="SUBSTITUIÇÃO",VLOOKUP($E9,Serviços!$A$47:$D$53,2,FALSE),IF($F$3="INSTALAÇÃO",VLOOKUP($E9,Serviços!$A$47:$D$53,3,FALSE),VLOOKUP($E9,Serviços!$A$47:$D$53,4,FALSE)))</f>
        <v>2.5999999999999999E-2</v>
      </c>
      <c r="L9" s="180">
        <f>IF($F$3="SUBSTITUIÇÃO",VLOOKUP($E9,Serviços!$A$56:$D$62,2,FALSE),IF($F$3="INSTALAÇÃO",VLOOKUP($E9,Serviços!$A$56:$D$62,3,FALSE),VLOOKUP($E9,Serviços!$A$56:$D$62,4,FALSE)))</f>
        <v>2.52E-2</v>
      </c>
    </row>
    <row r="10" spans="1:12" x14ac:dyDescent="0.2">
      <c r="E10" s="181" t="s">
        <v>234</v>
      </c>
      <c r="F10" s="180">
        <f>IF($F$3="SUBSTITUIÇÃO",VLOOKUP($E10,Serviços!$A$2:$D$8,2,FALSE),IF($F$3="INSTALAÇÃO",VLOOKUP($E10,Serviços!$A$2:$D$8,3,FALSE),VLOOKUP($E10,Serviços!$A$2:$D$8,4,FALSE)))</f>
        <v>3.2000000000000002E-3</v>
      </c>
      <c r="G10" s="180">
        <f>IF($F$3="SUBSTITUIÇÃO",VLOOKUP($E10,Serviços!$A$11:$D$17,2,FALSE),IF($F$3="INSTALAÇÃO",VLOOKUP($E10,Serviços!$A$11:$D$17,3,FALSE),VLOOKUP($E10,Serviços!$A$11:$D$17,4,FALSE)))</f>
        <v>3.0999999999999999E-3</v>
      </c>
      <c r="H10" s="180">
        <f>IF($F$3="SUBSTITUIÇÃO",VLOOKUP($E10,Serviços!$A$20:$D$26,2,FALSE),IF($F$3="INSTALAÇÃO",VLOOKUP($E10,Serviços!$A$20:$D$26,3,FALSE),VLOOKUP($E10,Serviços!$A$20:$D$26,4,FALSE)))</f>
        <v>3.0000000000000001E-3</v>
      </c>
      <c r="I10" s="180">
        <f>IF($F$3="SUBSTITUIÇÃO",VLOOKUP($E10,Serviços!$A$29:$D$35,2,FALSE),IF($F$3="INSTALAÇÃO",VLOOKUP($E10,Serviços!$A$29:$D$35,3,FALSE),VLOOKUP($E10,Serviços!$A$29:$D$35,4,FALSE)))</f>
        <v>2.8999999999999998E-3</v>
      </c>
      <c r="J10" s="180">
        <f>IF($F$3="SUBSTITUIÇÃO",VLOOKUP($E10,Serviços!$A$38:$D$44,2,FALSE),IF($F$3="INSTALAÇÃO",VLOOKUP($E10,Serviços!$A$38:$D$44,3,FALSE),VLOOKUP($E10,Serviços!$A$38:$D$44,4,FALSE)))</f>
        <v>2.8999999999999998E-3</v>
      </c>
      <c r="K10" s="180">
        <f>IF($F$3="SUBSTITUIÇÃO",VLOOKUP($E10,Serviços!$A$47:$D$53,2,FALSE),IF($F$3="INSTALAÇÃO",VLOOKUP($E10,Serviços!$A$47:$D$53,3,FALSE),VLOOKUP($E10,Serviços!$A$47:$D$53,4,FALSE)))</f>
        <v>2.8E-3</v>
      </c>
      <c r="L10" s="180">
        <f>IF($F$3="SUBSTITUIÇÃO",VLOOKUP($E10,Serviços!$A$56:$D$62,2,FALSE),IF($F$3="INSTALAÇÃO",VLOOKUP($E10,Serviços!$A$56:$D$62,3,FALSE),VLOOKUP($E10,Serviços!$A$56:$D$62,4,FALSE)))</f>
        <v>2.7000000000000001E-3</v>
      </c>
    </row>
    <row r="11" spans="1:12" x14ac:dyDescent="0.2">
      <c r="E11" s="181" t="s">
        <v>235</v>
      </c>
      <c r="F11" s="180">
        <f>IF($F$3="SUBSTITUIÇÃO",VLOOKUP($E11,Serviços!$A$2:$D$8,2,FALSE),IF($F$3="INSTALAÇÃO",VLOOKUP($E11,Serviços!$A$2:$D$8,3,FALSE),VLOOKUP($E11,Serviços!$A$2:$D$8,4,FALSE)))</f>
        <v>0.24</v>
      </c>
      <c r="G11" s="180">
        <f>IF($F$3="SUBSTITUIÇÃO",VLOOKUP($E11,Serviços!$A$11:$D$17,2,FALSE),IF($F$3="INSTALAÇÃO",VLOOKUP($E11,Serviços!$A$11:$D$17,3,FALSE),VLOOKUP($E11,Serviços!$A$11:$D$17,4,FALSE)))</f>
        <v>0.2336</v>
      </c>
      <c r="H11" s="180">
        <f>IF($F$3="SUBSTITUIÇÃO",VLOOKUP($E11,Serviços!$A$20:$D$26,2,FALSE),IF($F$3="INSTALAÇÃO",VLOOKUP($E11,Serviços!$A$20:$D$26,3,FALSE),VLOOKUP($E11,Serviços!$A$20:$D$26,4,FALSE)))</f>
        <v>0.22739999999999999</v>
      </c>
      <c r="I11" s="180">
        <f>IF($F$3="SUBSTITUIÇÃO",VLOOKUP($E11,Serviços!$A$29:$D$35,2,FALSE),IF($F$3="INSTALAÇÃO",VLOOKUP($E11,Serviços!$A$29:$D$35,3,FALSE),VLOOKUP($E11,Serviços!$A$29:$D$35,4,FALSE)))</f>
        <v>0.22140000000000001</v>
      </c>
      <c r="J11" s="180">
        <f>IF($F$3="SUBSTITUIÇÃO",VLOOKUP($E11,Serviços!$A$38:$D$44,2,FALSE),IF($F$3="INSTALAÇÃO",VLOOKUP($E11,Serviços!$A$38:$D$44,3,FALSE),VLOOKUP($E11,Serviços!$A$38:$D$44,4,FALSE)))</f>
        <v>0.21540000000000001</v>
      </c>
      <c r="K11" s="180">
        <f>IF($F$3="SUBSTITUIÇÃO",VLOOKUP($E11,Serviços!$A$47:$D$53,2,FALSE),IF($F$3="INSTALAÇÃO",VLOOKUP($E11,Serviços!$A$47:$D$53,3,FALSE),VLOOKUP($E11,Serviços!$A$47:$D$53,4,FALSE)))</f>
        <v>0.2092</v>
      </c>
      <c r="L11" s="180">
        <f>IF($F$3="SUBSTITUIÇÃO",VLOOKUP($E11,Serviços!$A$56:$D$62,2,FALSE),IF($F$3="INSTALAÇÃO",VLOOKUP($E11,Serviços!$A$56:$D$62,3,FALSE),VLOOKUP($E11,Serviços!$A$56:$D$62,4,FALSE)))</f>
        <v>0.20280000000000001</v>
      </c>
    </row>
    <row r="12" spans="1:12" x14ac:dyDescent="0.2">
      <c r="E12" s="181" t="s">
        <v>236</v>
      </c>
      <c r="F12" s="180">
        <f>IF($F$3="SUBSTITUIÇÃO",VLOOKUP($E12,Serviços!$A$2:$D$8,2,FALSE),IF($F$3="INSTALAÇÃO",VLOOKUP($E12,Serviços!$A$2:$D$8,3,FALSE),VLOOKUP($E12,Serviços!$A$2:$D$8,4,FALSE)))</f>
        <v>0.23710000000000001</v>
      </c>
      <c r="G12" s="180">
        <f>IF($F$3="SUBSTITUIÇÃO",VLOOKUP($E12,Serviços!$A$11:$D$17,2,FALSE),IF($F$3="INSTALAÇÃO",VLOOKUP($E12,Serviços!$A$11:$D$17,3,FALSE),VLOOKUP($E12,Serviços!$A$11:$D$17,4,FALSE)))</f>
        <v>0.23080000000000001</v>
      </c>
      <c r="H12" s="180">
        <f>IF($F$3="SUBSTITUIÇÃO",VLOOKUP($E12,Serviços!$A$20:$D$26,2,FALSE),IF($F$3="INSTALAÇÃO",VLOOKUP($E12,Serviços!$A$20:$D$26,3,FALSE),VLOOKUP($E12,Serviços!$A$20:$D$26,4,FALSE)))</f>
        <v>0.22470000000000001</v>
      </c>
      <c r="I12" s="180">
        <f>IF($F$3="SUBSTITUIÇÃO",VLOOKUP($E12,Serviços!$A$29:$D$35,2,FALSE),IF($F$3="INSTALAÇÃO",VLOOKUP($E12,Serviços!$A$29:$D$35,3,FALSE),VLOOKUP($E12,Serviços!$A$29:$D$35,4,FALSE)))</f>
        <v>0.21870000000000001</v>
      </c>
      <c r="J12" s="180">
        <f>IF($F$3="SUBSTITUIÇÃO",VLOOKUP($E12,Serviços!$A$38:$D$44,2,FALSE),IF($F$3="INSTALAÇÃO",VLOOKUP($E12,Serviços!$A$38:$D$44,3,FALSE),VLOOKUP($E12,Serviços!$A$38:$D$44,4,FALSE)))</f>
        <v>0.2127</v>
      </c>
      <c r="K12" s="180">
        <f>IF($F$3="SUBSTITUIÇÃO",VLOOKUP($E12,Serviços!$A$47:$D$53,2,FALSE),IF($F$3="INSTALAÇÃO",VLOOKUP($E12,Serviços!$A$47:$D$53,3,FALSE),VLOOKUP($E12,Serviços!$A$47:$D$53,4,FALSE)))</f>
        <v>0.20660000000000001</v>
      </c>
      <c r="L12" s="180">
        <f>IF($F$3="SUBSTITUIÇÃO",VLOOKUP($E12,Serviços!$A$56:$D$62,2,FALSE),IF($F$3="INSTALAÇÃO",VLOOKUP($E12,Serviços!$A$56:$D$62,3,FALSE),VLOOKUP($E12,Serviços!$A$56:$D$62,4,FALSE)))</f>
        <v>0.20030000000000001</v>
      </c>
    </row>
    <row r="13" spans="1:12" x14ac:dyDescent="0.2">
      <c r="E13" s="181" t="s">
        <v>237</v>
      </c>
      <c r="F13" s="180">
        <f t="shared" ref="F13:L13" si="0">SUM(F6:F12)</f>
        <v>0.80769999999999997</v>
      </c>
      <c r="G13" s="180">
        <f t="shared" si="0"/>
        <v>0.7863</v>
      </c>
      <c r="H13" s="180">
        <f t="shared" si="0"/>
        <v>0.76539999999999997</v>
      </c>
      <c r="I13" s="180">
        <f>SUM(I6:I12)</f>
        <v>0.74500000000000011</v>
      </c>
      <c r="J13" s="180">
        <f t="shared" si="0"/>
        <v>0.7248</v>
      </c>
      <c r="K13" s="180">
        <f t="shared" si="0"/>
        <v>0.70389999999999997</v>
      </c>
      <c r="L13" s="180">
        <f t="shared" si="0"/>
        <v>0.68240000000000001</v>
      </c>
    </row>
    <row r="17" spans="5:12" x14ac:dyDescent="0.2">
      <c r="E17" s="182" t="s">
        <v>456</v>
      </c>
      <c r="F17" s="375" t="s">
        <v>453</v>
      </c>
      <c r="G17" s="376"/>
      <c r="H17" s="376"/>
      <c r="I17" s="376"/>
      <c r="J17" s="376"/>
      <c r="K17" s="376"/>
      <c r="L17" s="377"/>
    </row>
    <row r="18" spans="5:12" x14ac:dyDescent="0.2">
      <c r="E18" s="183" t="s">
        <v>152</v>
      </c>
      <c r="F18" s="183">
        <v>13.8</v>
      </c>
      <c r="G18" s="183">
        <v>69</v>
      </c>
      <c r="H18" s="183">
        <v>138</v>
      </c>
      <c r="I18" s="183">
        <v>230</v>
      </c>
      <c r="J18" s="183">
        <v>345</v>
      </c>
      <c r="K18" s="183">
        <v>500</v>
      </c>
      <c r="L18" s="183">
        <v>750</v>
      </c>
    </row>
    <row r="19" spans="5:12" x14ac:dyDescent="0.2">
      <c r="E19" s="183" t="s">
        <v>448</v>
      </c>
      <c r="F19" s="183">
        <v>2000</v>
      </c>
      <c r="G19" s="183">
        <v>2000</v>
      </c>
      <c r="H19" s="183">
        <v>2000</v>
      </c>
      <c r="I19" s="183">
        <v>3000</v>
      </c>
      <c r="J19" s="183">
        <v>4000</v>
      </c>
      <c r="K19" s="183">
        <v>4000</v>
      </c>
      <c r="L19" s="183">
        <v>4000</v>
      </c>
    </row>
    <row r="20" spans="5:12" x14ac:dyDescent="0.2">
      <c r="E20" s="183" t="s">
        <v>447</v>
      </c>
      <c r="F20" s="183">
        <v>25</v>
      </c>
      <c r="G20" s="183">
        <v>25</v>
      </c>
      <c r="H20" s="183">
        <v>50</v>
      </c>
      <c r="I20" s="183">
        <v>50</v>
      </c>
      <c r="J20" s="183">
        <v>50</v>
      </c>
      <c r="K20" s="183">
        <v>60</v>
      </c>
      <c r="L20" s="183">
        <v>60</v>
      </c>
    </row>
    <row r="21" spans="5:12" x14ac:dyDescent="0.2">
      <c r="E21" s="183" t="s">
        <v>449</v>
      </c>
      <c r="F21" s="184" t="s">
        <v>445</v>
      </c>
      <c r="G21" s="184" t="s">
        <v>445</v>
      </c>
      <c r="H21" s="184" t="s">
        <v>445</v>
      </c>
      <c r="I21" s="184" t="s">
        <v>445</v>
      </c>
      <c r="J21" s="184" t="s">
        <v>445</v>
      </c>
      <c r="K21" s="184" t="s">
        <v>445</v>
      </c>
      <c r="L21" s="184" t="s">
        <v>445</v>
      </c>
    </row>
    <row r="22" spans="5:12" x14ac:dyDescent="0.2">
      <c r="E22" s="183" t="s">
        <v>450</v>
      </c>
      <c r="F22" s="184">
        <v>1250</v>
      </c>
      <c r="G22" s="184">
        <v>2500</v>
      </c>
      <c r="H22" s="184">
        <v>2500</v>
      </c>
      <c r="I22" s="184">
        <v>3000</v>
      </c>
      <c r="J22" s="184">
        <v>3000</v>
      </c>
      <c r="K22" s="184">
        <v>4000</v>
      </c>
      <c r="L22" s="184">
        <v>8000</v>
      </c>
    </row>
    <row r="23" spans="5:12" x14ac:dyDescent="0.2">
      <c r="E23" s="183" t="s">
        <v>451</v>
      </c>
      <c r="F23" s="184">
        <v>1250</v>
      </c>
      <c r="G23" s="184">
        <v>1250</v>
      </c>
      <c r="H23" s="184">
        <v>2000</v>
      </c>
      <c r="I23" s="184">
        <v>2000</v>
      </c>
      <c r="J23" s="184">
        <v>4000</v>
      </c>
      <c r="K23" s="184">
        <v>4000</v>
      </c>
      <c r="L23" s="184">
        <v>5000</v>
      </c>
    </row>
    <row r="24" spans="5:12" x14ac:dyDescent="0.2">
      <c r="E24" s="183" t="s">
        <v>446</v>
      </c>
      <c r="F24" s="184" t="s">
        <v>454</v>
      </c>
      <c r="G24" s="184" t="s">
        <v>454</v>
      </c>
      <c r="H24" s="184" t="s">
        <v>454</v>
      </c>
      <c r="I24" s="184" t="s">
        <v>454</v>
      </c>
      <c r="J24" s="184" t="s">
        <v>454</v>
      </c>
      <c r="K24" s="184" t="s">
        <v>524</v>
      </c>
      <c r="L24" s="184" t="s">
        <v>454</v>
      </c>
    </row>
    <row r="25" spans="5:12" x14ac:dyDescent="0.2">
      <c r="E25" s="185"/>
      <c r="F25" s="186"/>
      <c r="G25" s="186"/>
      <c r="H25" s="186"/>
      <c r="I25" s="186"/>
      <c r="J25" s="186"/>
      <c r="K25" s="186"/>
      <c r="L25" s="186"/>
    </row>
    <row r="26" spans="5:12" x14ac:dyDescent="0.2">
      <c r="E26" s="182" t="s">
        <v>324</v>
      </c>
      <c r="F26" s="374" t="s">
        <v>455</v>
      </c>
      <c r="G26" s="374"/>
      <c r="H26" s="374"/>
      <c r="I26" s="374"/>
      <c r="J26" s="374"/>
      <c r="K26" s="374"/>
      <c r="L26" s="374"/>
    </row>
    <row r="27" spans="5:12" x14ac:dyDescent="0.2">
      <c r="E27" s="183" t="s">
        <v>1</v>
      </c>
      <c r="F27" s="187">
        <f>EXP(5.54446+IF(F21="Sim",0.09205,0))*POWER(F18,0.34502)*POWER(F19,0.21495)*POWER(F20,0.81639)*1.063115*(1+Valores!$H$70)*(1+Valores!$I$70)*(1+Valores!$J$70)*VLOOKUP(VLOOKUP($E27,Indices_Poder!$B$5:$E$250,3,FALSE),Indices_Poder!$G$6:$N$27,8,FALSE)</f>
        <v>77367.540363179593</v>
      </c>
      <c r="G27" s="187">
        <f>EXP(5.54446+IF(G21="Sim",0.09205,0))*POWER(G18,0.34502)*POWER(G19,0.21495)*POWER(G20,0.81639)*1.063115*(1+Valores!$H$70)*(1+Valores!$I$70)*(1+Valores!$J$70)*VLOOKUP(VLOOKUP($E27,Indices_Poder!$B$5:$E$250,3,FALSE),Indices_Poder!$G$6:$N$27,8,FALSE)</f>
        <v>134808.54491261387</v>
      </c>
      <c r="H27" s="187">
        <f>EXP(5.54446+IF(H21="Sim",0.09205,0))*POWER(H18,0.34502)*POWER(H19,0.21495)*POWER(H20,0.81639)*1.063115*(1+Valores!$H$70)*(1+Valores!$I$70)*(1+Valores!$J$70)*VLOOKUP(VLOOKUP($E27,Indices_Poder!$B$5:$E$250,3,FALSE),Indices_Poder!$G$6:$N$27,8,FALSE)</f>
        <v>301534.26345266448</v>
      </c>
      <c r="I27" s="187">
        <f>EXP(5.54446+IF(I21="Sim",0.09205,0))*POWER(I18,0.34502)*POWER(I19,0.21495)*POWER(I20,0.81639)*1.063115*(1+Valores!$H$70)*(1+Valores!$I$70)*(1+Valores!$J$70)*VLOOKUP(VLOOKUP($E27,Indices_Poder!$B$5:$E$250,3,FALSE),Indices_Poder!$G$6:$N$27,8,FALSE)</f>
        <v>392400.66983174067</v>
      </c>
      <c r="J27" s="187">
        <f>EXP(5.54446+IF(J21="Sim",0.09205,0))*POWER(J18,0.34502)*POWER(J19,0.21495)*POWER(J20,0.81639)*1.063115*(1+Valores!$H$70)*(1+Valores!$I$70)*(1+Valores!$J$70)*VLOOKUP(VLOOKUP($E27,Indices_Poder!$B$5:$E$250,3,FALSE),Indices_Poder!$G$6:$N$27,8,FALSE)</f>
        <v>480109.53115428047</v>
      </c>
      <c r="K27" s="187">
        <f>EXP(5.54446+IF(K21="Sim",0.09205,0))*POWER(K18,0.34502)*POWER(K19,0.21495)*POWER(K20,0.81639)*1.063115*(1+Valores!$H$70)*(1+Valores!$I$70)*(1+Valores!$J$70)*VLOOKUP(VLOOKUP($E27,Indices_Poder!$B$5:$E$250,3,FALSE),Indices_Poder!$G$6:$N$27,8,FALSE)</f>
        <v>633261.94700594677</v>
      </c>
      <c r="L27" s="187">
        <f>EXP(5.54446+IF(L21="Sim",0.09205,0))*POWER(L18,0.34502)*POWER(L19,0.21495)*POWER(L20,0.81639)*1.063115*(1+Valores!$H$70)*(1+Valores!$I$70)*(1+Valores!$J$70)*VLOOKUP(VLOOKUP($E27,Indices_Poder!$B$5:$E$250,3,FALSE),Indices_Poder!$G$6:$N$27,8,FALSE)</f>
        <v>728347.10451175505</v>
      </c>
    </row>
    <row r="28" spans="5:12" x14ac:dyDescent="0.2">
      <c r="E28" s="183" t="s">
        <v>262</v>
      </c>
      <c r="F28" s="187">
        <f>EXP(1.65893)*POWER(F18,0.48506)*POWER(F22,0.86138)*(1-31%)*0.9486669*(1+Valores!$H$46)*(1+Valores!$I$46)*(1+Valores!$J$46)*VLOOKUP(VLOOKUP($E29,Indices_Poder!$B$5:$E$250,3,FALSE),Indices_Poder!$G$6:$N$27,8,FALSE)</f>
        <v>8525.4539733489983</v>
      </c>
      <c r="G28" s="187">
        <f>EXP(1.65893)*POWER(G18,0.48506)*POWER(G22,0.86138)*(1-31%)*0.9486669*(1+Valores!$H$46)*(1+Valores!$I$46)*(1+Valores!$J$46)*VLOOKUP(VLOOKUP($E29,Indices_Poder!$B$5:$E$250,3,FALSE),Indices_Poder!$G$6:$N$27,8,FALSE)</f>
        <v>33811.241838197318</v>
      </c>
      <c r="H28" s="187">
        <f>EXP(1.65893)*POWER(H18,0.48506)*POWER(H22,0.86138)*(1-31%)*0.9486669*(1+Valores!$H$46)*(1+Valores!$I$46)*(1+Valores!$J$46)*VLOOKUP(VLOOKUP($E29,Indices_Poder!$B$5:$E$250,3,FALSE),Indices_Poder!$G$6:$N$27,8,FALSE)</f>
        <v>47323.704271567585</v>
      </c>
      <c r="I28" s="187">
        <f>EXP(1.65893)*POWER(I18,0.48506)*POWER(I22,0.86138)*(1-31%)*0.9486669*(1+Valores!$H$46)*(1+Valores!$I$46)*(1+Valores!$J$46)*VLOOKUP(VLOOKUP($E29,Indices_Poder!$B$5:$E$250,3,FALSE),Indices_Poder!$G$6:$N$27,8,FALSE)</f>
        <v>70940.431860307857</v>
      </c>
      <c r="J28" s="187">
        <f>EXP(1.65893)*POWER(J18,0.48506)*POWER(J22,0.86138)*(1-31%)*0.9486669*(1+Valores!$H$46)*(1+Valores!$I$46)*(1+Valores!$J$46)*VLOOKUP(VLOOKUP($E29,Indices_Poder!$B$5:$E$250,3,FALSE),Indices_Poder!$G$6:$N$27,8,FALSE)</f>
        <v>86359.208661327386</v>
      </c>
      <c r="K28" s="187">
        <f>EXP(1.65893)*POWER(K18,0.48506)*POWER(K22,0.86138)*(1-31%)*0.9486669*(1+Valores!$H$46)*(1+Valores!$I$46)*(1+Valores!$J$46)*VLOOKUP(VLOOKUP($E29,Indices_Poder!$B$5:$E$250,3,FALSE),Indices_Poder!$G$6:$N$27,8,FALSE)</f>
        <v>132463.5052237045</v>
      </c>
      <c r="L28" s="187">
        <f>EXP(1.65893)*POWER(L18,0.48506)*POWER(L22,0.86138)*(1-31%)*0.9486669*(1+Valores!$H$46)*(1+Valores!$I$46)*(1+Valores!$J$46)*VLOOKUP(VLOOKUP($E29,Indices_Poder!$B$5:$E$250,3,FALSE),Indices_Poder!$G$6:$N$27,8,FALSE)</f>
        <v>292962.67122655123</v>
      </c>
    </row>
    <row r="29" spans="5:12" x14ac:dyDescent="0.2">
      <c r="E29" s="183" t="s">
        <v>261</v>
      </c>
      <c r="F29" s="187">
        <f>EXP(1.65893)*POWER(F18,0.48506)*POWER(F22,0.86138)*0.9486669*(1+Valores!$H$45)*(1+Valores!$I$45)*(1+Valores!$J$45)*VLOOKUP(VLOOKUP($E28,Indices_Poder!$B$5:$E$250,3,FALSE),Indices_Poder!$G$6:$N$27,8,FALSE)</f>
        <v>12355.730396157969</v>
      </c>
      <c r="G29" s="187">
        <f>EXP(1.65893)*POWER(G18,0.48506)*POWER(G22,0.86138)*0.9486669*(1+Valores!$H$45)*(1+Valores!$I$45)*(1+Valores!$J$45)*VLOOKUP(VLOOKUP($E28,Indices_Poder!$B$5:$E$250,3,FALSE),Indices_Poder!$G$6:$N$27,8,FALSE)</f>
        <v>49001.799765503369</v>
      </c>
      <c r="H29" s="187">
        <f>EXP(1.65893)*POWER(H18,0.48506)*POWER(H22,0.86138)*0.9486669*(1+Valores!$H$45)*(1+Valores!$I$45)*(1+Valores!$J$45)*VLOOKUP(VLOOKUP($E28,Indices_Poder!$B$5:$E$250,3,FALSE),Indices_Poder!$G$6:$N$27,8,FALSE)</f>
        <v>68585.078654445766</v>
      </c>
      <c r="I29" s="187">
        <f>EXP(1.65893)*POWER(I18,0.48506)*POWER(I22,0.86138)*0.9486669*(1+Valores!$H$45)*(1+Valores!$I$45)*(1+Valores!$J$45)*VLOOKUP(VLOOKUP($E28,Indices_Poder!$B$5:$E$250,3,FALSE),Indices_Poder!$G$6:$N$27,8,FALSE)</f>
        <v>102812.22008740269</v>
      </c>
      <c r="J29" s="187">
        <f>EXP(1.65893)*POWER(J18,0.48506)*POWER(J22,0.86138)*0.9486669*(1+Valores!$H$45)*(1+Valores!$I$45)*(1+Valores!$J$45)*VLOOKUP(VLOOKUP($E28,Indices_Poder!$B$5:$E$250,3,FALSE),Indices_Poder!$G$6:$N$27,8,FALSE)</f>
        <v>125158.27342221362</v>
      </c>
      <c r="K29" s="187">
        <f>EXP(1.65893)*POWER(K18,0.48506)*POWER(K22,0.86138)*0.9486669*(1+Valores!$H$45)*(1+Valores!$I$45)*(1+Valores!$J$45)*VLOOKUP(VLOOKUP($E28,Indices_Poder!$B$5:$E$250,3,FALSE),Indices_Poder!$G$6:$N$27,8,FALSE)</f>
        <v>191976.09452710801</v>
      </c>
      <c r="L29" s="187">
        <f>EXP(1.65893)*POWER(L18,0.48506)*POWER(L22,0.86138)*0.9486669*(1+Valores!$H$45)*(1+Valores!$I$45)*(1+Valores!$J$45)*VLOOKUP(VLOOKUP($E28,Indices_Poder!$B$5:$E$250,3,FALSE),Indices_Poder!$G$6:$N$27,8,FALSE)</f>
        <v>424583.58148775547</v>
      </c>
    </row>
    <row r="30" spans="5:12" x14ac:dyDescent="0.2">
      <c r="E30" s="183" t="s">
        <v>21</v>
      </c>
      <c r="F30" s="187">
        <f>EXP(6.34361+IF(F24="Med./Prot.",0.47771,0))*POWER(F18,0.64753)*0.9216076*(1+Valores!$H$184)*(1+Valores!$I$184)*(1+Valores!$J$184)*VLOOKUP(VLOOKUP($E30,Indices_Poder!$B$5:$E$250,3,FALSE),Indices_Poder!$G$6:$N$27,8,FALSE)</f>
        <v>6900.4596641073504</v>
      </c>
      <c r="G30" s="187">
        <f>EXP(6.34361+IF(G24="Med./Prot.",0.47771,0))*POWER(G18,0.64753)*0.9216076*(1+Valores!$H$184)*(1+Valores!$I$184)*(1+Valores!$J$184)*VLOOKUP(VLOOKUP($E30,Indices_Poder!$B$5:$E$250,3,FALSE),Indices_Poder!$G$6:$N$27,8,FALSE)</f>
        <v>19565.099843325504</v>
      </c>
      <c r="H30" s="187">
        <f>EXP(6.34361+IF(H24="Med./Prot.",0.47771,0))*POWER(H18,0.64753)*0.9216076*(1+Valores!$H$184)*(1+Valores!$I$184)*(1+Valores!$J$184)*VLOOKUP(VLOOKUP($E30,Indices_Poder!$B$5:$E$250,3,FALSE),Indices_Poder!$G$6:$N$27,8,FALSE)</f>
        <v>30648.415137296237</v>
      </c>
      <c r="I30" s="187">
        <f>EXP(6.34361+IF(I24="Med./Prot.",0.47771,0))*POWER(I18,0.64753)*0.9216076*(1+Valores!$H$184)*(1+Valores!$I$184)*(1+Valores!$J$184)*VLOOKUP(VLOOKUP($E30,Indices_Poder!$B$5:$E$250,3,FALSE),Indices_Poder!$G$6:$N$27,8,FALSE)</f>
        <v>42664.016873454595</v>
      </c>
      <c r="J30" s="187">
        <f>EXP(6.34361+IF(J24="Med./Prot.",0.47771,0))*POWER(J18,0.64753)*0.9216076*(1+Valores!$H$184)*(1+Valores!$I$184)*(1+Valores!$J$184)*VLOOKUP(VLOOKUP($E30,Indices_Poder!$B$5:$E$250,3,FALSE),Indices_Poder!$G$6:$N$27,8,FALSE)</f>
        <v>55473.56995221477</v>
      </c>
      <c r="K30" s="187">
        <f>EXP(6.34361+IF(K24="Med./Prot.",0.47771,0))*POWER(K18,0.64753)*0.9216076*(1+Valores!$H$184)*(1+Valores!$I$184)*(1+Valores!$J$184)*VLOOKUP(VLOOKUP($E30,Indices_Poder!$B$5:$E$250,3,FALSE),Indices_Poder!$G$6:$N$27,8,FALSE)</f>
        <v>43749.122517464617</v>
      </c>
      <c r="L30" s="187">
        <f>EXP(6.34361+IF(L24="Med./Prot.",0.47771,0))*POWER(L18,0.64753)*0.9216076*(1+Valores!$H$184)*(1+Valores!$I$184)*(1+Valores!$J$184)*VLOOKUP(VLOOKUP($E30,Indices_Poder!$B$5:$E$250,3,FALSE),Indices_Poder!$G$6:$N$27,8,FALSE)</f>
        <v>91719.258843244548</v>
      </c>
    </row>
    <row r="31" spans="5:12" x14ac:dyDescent="0.2">
      <c r="E31" s="183" t="s">
        <v>3</v>
      </c>
      <c r="F31" s="187">
        <f>EXP(7.07899+IF(F24="Med./Prot.",0.44081,IF(F24="Proteção",-0.05782,0)))*POWER(F18,0.52822)*1.004817*(1+Valores!$H$183)*(1+Valores!$I$183)*(1+Valores!$J$183)*VLOOKUP(VLOOKUP($E31,Indices_Poder!$B$5:$E$250,3,FALSE),Indices_Poder!$G$6:$N$27,8,FALSE)</f>
        <v>11060.276497604855</v>
      </c>
      <c r="G31" s="187">
        <f>EXP(7.07899+IF(G24="Med./Prot.",0.44081,IF(G24="Proteção",-0.05782,0)))*POWER(G18,0.52822)*1.004817*(1+Valores!$H$183)*(1+Valores!$I$183)*(1+Valores!$J$183)*VLOOKUP(VLOOKUP($E31,Indices_Poder!$B$5:$E$250,3,FALSE),Indices_Poder!$G$6:$N$27,8,FALSE)</f>
        <v>25880.69411190131</v>
      </c>
      <c r="H31" s="187">
        <f>EXP(7.07899+IF(H24="Med./Prot.",0.44081,IF(H24="Proteção",-0.05782,0)))*POWER(H18,0.52822)*1.004817*(1+Valores!$H$183)*(1+Valores!$I$183)*(1+Valores!$J$183)*VLOOKUP(VLOOKUP($E31,Indices_Poder!$B$5:$E$250,3,FALSE),Indices_Poder!$G$6:$N$27,8,FALSE)</f>
        <v>37323.81121623332</v>
      </c>
      <c r="I31" s="187">
        <f>EXP(7.07899+IF(I24="Med./Prot.",0.44081,IF(I24="Proteção",-0.05782,0)))*POWER(I18,0.52822)*1.004817*(1+Valores!$H$183)*(1+Valores!$I$183)*(1+Valores!$J$183)*VLOOKUP(VLOOKUP($E31,Indices_Poder!$B$5:$E$250,3,FALSE),Indices_Poder!$G$6:$N$27,8,FALSE)</f>
        <v>48884.47221176661</v>
      </c>
      <c r="J31" s="187">
        <f>EXP(7.07899+IF(J24="Med./Prot.",0.44081,IF(J24="Proteção",-0.05782,0)))*POWER(J18,0.52822)*1.004817*(1+Valores!$H$183)*(1+Valores!$I$183)*(1+Valores!$J$183)*VLOOKUP(VLOOKUP($E31,Indices_Poder!$B$5:$E$250,3,FALSE),Indices_Poder!$G$6:$N$27,8,FALSE)</f>
        <v>60559.998464672492</v>
      </c>
      <c r="K31" s="187">
        <f>EXP(7.07899+IF(K24="Med./Prot.",0.44081,IF(K24="Proteção",-0.05782,0)))*POWER(K18,0.52822)*1.004817*(1+Valores!$H$183)*(1+Valores!$I$183)*(1+Valores!$J$183)*VLOOKUP(VLOOKUP($E31,Indices_Poder!$B$5:$E$250,3,FALSE),Indices_Poder!$G$6:$N$27,8,FALSE)</f>
        <v>44746.258914994316</v>
      </c>
      <c r="L31" s="187">
        <f>EXP(7.07899+IF(L24="Med./Prot.",0.44081,IF(L24="Proteção",-0.05782,0)))*POWER(L18,0.52822)*1.004817*(1+Valores!$H$183)*(1+Valores!$I$183)*(1+Valores!$J$183)*VLOOKUP(VLOOKUP($E31,Indices_Poder!$B$5:$E$250,3,FALSE),Indices_Poder!$G$6:$N$27,8,FALSE)</f>
        <v>91269.13060604177</v>
      </c>
    </row>
    <row r="32" spans="5:12" x14ac:dyDescent="0.2">
      <c r="E32" s="183" t="s">
        <v>4</v>
      </c>
      <c r="F32" s="187">
        <f>EXP(7.32548+IF(F24="Med./Prot.",0.1803,IF(F24="Proteção",-0.10405,0)))*POWER(F18,0.54576)*POWER(F23,0.0003804)*1.049215*(1+Valores!$H$182)*(1+Valores!$I$182)*(1+Valores!$J$182)*VLOOKUP(VLOOKUP($E32,Indices_Poder!$B$5:$E$250,3,FALSE),Indices_Poder!$G$6:$N$27,8,FALSE)</f>
        <v>11957.110313233534</v>
      </c>
      <c r="G32" s="187">
        <f>EXP(7.32548+IF(G24="Med./Prot.",0.1803,IF(G24="Proteção",-0.10405,0)))*POWER(G18,0.54576)*POWER(G23,0.0003804)*1.049215*(1+Valores!$H$182)*(1+Valores!$I$182)*(1+Valores!$J$182)*VLOOKUP(VLOOKUP($E32,Indices_Poder!$B$5:$E$250,3,FALSE),Indices_Poder!$G$6:$N$27,8,FALSE)</f>
        <v>28780.352279555042</v>
      </c>
      <c r="H32" s="187">
        <f>EXP(7.32548+IF(H24="Med./Prot.",0.1803,IF(H24="Proteção",-0.10405,0)))*POWER(H18,0.54576)*POWER(H23,0.0003804)*1.049215*(1+Valores!$H$182)*(1+Valores!$I$182)*(1+Valores!$J$182)*VLOOKUP(VLOOKUP($E32,Indices_Poder!$B$5:$E$250,3,FALSE),Indices_Poder!$G$6:$N$27,8,FALSE)</f>
        <v>42020.758091326861</v>
      </c>
      <c r="I32" s="187">
        <f>EXP(7.32548+IF(I24="Med./Prot.",0.1803,IF(I24="Proteção",-0.10405,0)))*POWER(I18,0.54576)*POWER(I23,0.0003804)*1.049215*(1+Valores!$H$182)*(1+Valores!$I$182)*(1+Valores!$J$182)*VLOOKUP(VLOOKUP($E32,Indices_Poder!$B$5:$E$250,3,FALSE),Indices_Poder!$G$6:$N$27,8,FALSE)</f>
        <v>55531.583384424084</v>
      </c>
      <c r="J32" s="187">
        <f>EXP(7.32548+IF(J24="Med./Prot.",0.1803,IF(J24="Proteção",-0.10405,0)))*POWER(J18,0.54576)*POWER(J23,0.0003804)*1.049215*(1+Valores!$H$182)*(1+Valores!$I$182)*(1+Valores!$J$182)*VLOOKUP(VLOOKUP($E32,Indices_Poder!$B$5:$E$250,3,FALSE),Indices_Poder!$G$6:$N$27,8,FALSE)</f>
        <v>69303.973309915222</v>
      </c>
      <c r="K32" s="187">
        <f>EXP(7.32548+IF(K24="Med./Prot.",0.1803,IF(K24="Proteção",-0.10405,0)))*POWER(K18,0.54576)*POWER(K23,0.0003804)*1.049215*(1+Valores!$H$182)*(1+Valores!$I$182)*(1+Valores!$J$182)*VLOOKUP(VLOOKUP($E32,Indices_Poder!$B$5:$E$250,3,FALSE),Indices_Poder!$G$6:$N$27,8,FALSE)</f>
        <v>63858.133204132711</v>
      </c>
      <c r="L32" s="187">
        <f>EXP(7.32548+IF(L24="Med./Prot.",0.1803,IF(L24="Proteção",-0.10405,0)))*POWER(L18,0.54576)*POWER(L23,0.0003804)*1.049215*(1+Valores!$H$182)*(1+Valores!$I$182)*(1+Valores!$J$182)*VLOOKUP(VLOOKUP($E32,Indices_Poder!$B$5:$E$250,3,FALSE),Indices_Poder!$G$6:$N$27,8,FALSE)</f>
        <v>105888.3752355867</v>
      </c>
    </row>
    <row r="33" spans="5:12" x14ac:dyDescent="0.2">
      <c r="E33" s="183" t="s">
        <v>576</v>
      </c>
      <c r="F33" s="187">
        <f>EXP(4.3801)*POWER(F18,0.97041)*1.074119*(1+Valores!$H$129)*(1+Valores!$I$129)*(1+Valores!$J$129)*VLOOKUP(VLOOKUP($E33,Indices_Poder!$B$5:$E$250,3,FALSE),Indices_Poder!$G$6:$N$27,8,FALSE)</f>
        <v>1691.1087994356537</v>
      </c>
      <c r="G33" s="187">
        <f>EXP(4.3801)*POWER(G18,0.97041)*1.074119*(1+Valores!$H$129)*(1+Valores!$I$129)*(1+Valores!$J$129)*VLOOKUP(VLOOKUP($E33,Indices_Poder!$B$5:$E$250,3,FALSE),Indices_Poder!$G$6:$N$27,8,FALSE)</f>
        <v>8062.3014280940461</v>
      </c>
      <c r="H33" s="187">
        <f>EXP(4.3801)*POWER(H18,0.97041)*1.074119*(1+Valores!$H$129)*(1+Valores!$I$129)*(1+Valores!$J$129)*VLOOKUP(VLOOKUP($E33,Indices_Poder!$B$5:$E$250,3,FALSE),Indices_Poder!$G$6:$N$27,8,FALSE)</f>
        <v>15797.252116527063</v>
      </c>
      <c r="I33" s="187">
        <f>EXP(4.3801)*POWER(I18,0.97041)*1.074119*(1+Valores!$H$129)*(1+Valores!$I$129)*(1+Valores!$J$129)*VLOOKUP(VLOOKUP($E33,Indices_Poder!$B$5:$E$250,3,FALSE),Indices_Poder!$G$6:$N$27,8,FALSE)</f>
        <v>25933.77833434127</v>
      </c>
      <c r="J33" s="187">
        <f>EXP(4.3801)*POWER(J18,0.97041)*1.074119*(1+Valores!$H$129)*(1+Valores!$I$129)*(1+Valores!$J$129)*VLOOKUP(VLOOKUP($E33,Indices_Poder!$B$5:$E$250,3,FALSE),Indices_Poder!$G$6:$N$27,8,FALSE)</f>
        <v>38436.737091746509</v>
      </c>
      <c r="K33" s="187">
        <f>EXP(4.3801)*POWER(K18,0.97041)*1.074119*(1+Valores!$H$129)*(1+Valores!$I$129)*(1+Valores!$J$129)*VLOOKUP(VLOOKUP($E33,Indices_Poder!$B$5:$E$250,3,FALSE),Indices_Poder!$G$6:$N$27,8,FALSE)</f>
        <v>55097.128717376596</v>
      </c>
      <c r="L33" s="187">
        <f>EXP(4.3801)*POWER(L18,0.97041)*1.074119*(1+Valores!$H$129)*(1+Valores!$I$129)*(1+Valores!$J$129)*VLOOKUP(VLOOKUP($E33,Indices_Poder!$B$5:$E$250,3,FALSE),Indices_Poder!$G$6:$N$27,8,FALSE)</f>
        <v>81660.058311503672</v>
      </c>
    </row>
  </sheetData>
  <mergeCells count="3">
    <mergeCell ref="F3:G3"/>
    <mergeCell ref="F26:L26"/>
    <mergeCell ref="F17:L17"/>
  </mergeCells>
  <dataValidations count="3">
    <dataValidation type="list" allowBlank="1" showInputMessage="1" showErrorMessage="1" sqref="F3">
      <formula1>SERVIÇOS</formula1>
    </dataValidation>
    <dataValidation type="list" allowBlank="1" showInputMessage="1" showErrorMessage="1" sqref="F21:L21">
      <formula1>"Sim,Não"</formula1>
    </dataValidation>
    <dataValidation type="list" allowBlank="1" showInputMessage="1" showErrorMessage="1" sqref="F24:L24">
      <formula1>"Med./Prot.,Medição,Proteção"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449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.5703125" style="6" customWidth="1"/>
    <col min="5" max="5" width="10" style="6" bestFit="1" customWidth="1"/>
    <col min="6" max="10" width="11.7109375" style="1" customWidth="1"/>
    <col min="11" max="11" width="13.85546875" style="1" customWidth="1"/>
    <col min="12" max="12" width="11.7109375" style="1" customWidth="1"/>
    <col min="13" max="13" width="14.5703125" style="1" customWidth="1"/>
    <col min="14" max="14" width="11.7109375" style="1" customWidth="1"/>
    <col min="15" max="15" width="9.140625" style="300"/>
    <col min="16" max="16" width="9.140625" style="6"/>
    <col min="17" max="20" width="10.42578125" style="6" bestFit="1" customWidth="1"/>
    <col min="21" max="21" width="10.85546875" style="6" bestFit="1" customWidth="1"/>
    <col min="22" max="22" width="9.140625" style="6"/>
    <col min="23" max="23" width="10" style="6" bestFit="1" customWidth="1"/>
    <col min="24" max="31" width="9.140625" style="6"/>
    <col min="32" max="32" width="10" style="6" bestFit="1" customWidth="1"/>
    <col min="33" max="34" width="9.140625" style="6"/>
    <col min="35" max="35" width="10" style="6" bestFit="1" customWidth="1"/>
    <col min="36" max="16384" width="9.140625" style="6"/>
  </cols>
  <sheetData>
    <row r="2" spans="1:36" ht="15.75" x14ac:dyDescent="0.25">
      <c r="C2" s="15" t="str">
        <f>CCD!C2</f>
        <v>Planilha de Apoio ANEEL - Ref. 07/2017 (Atualizada para 05/2019)</v>
      </c>
      <c r="D2" s="15"/>
    </row>
    <row r="3" spans="1:36" ht="15.75" x14ac:dyDescent="0.25">
      <c r="C3" s="15" t="s">
        <v>40</v>
      </c>
      <c r="D3" s="15"/>
    </row>
    <row r="5" spans="1:36" s="11" customFormat="1" ht="12.75" customHeight="1" x14ac:dyDescent="0.2">
      <c r="B5" s="378" t="s">
        <v>41</v>
      </c>
      <c r="C5" s="9"/>
      <c r="D5" s="9"/>
      <c r="E5" s="9"/>
      <c r="F5" s="9"/>
      <c r="G5" s="52"/>
      <c r="H5" s="9"/>
      <c r="I5" s="9"/>
      <c r="J5" s="9"/>
      <c r="K5" s="9"/>
      <c r="L5" s="9"/>
      <c r="O5" s="301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O6" s="301"/>
      <c r="Q6" s="3">
        <f>SUMIF($O9:$O33,"Rateio",J9:J33)+E45</f>
        <v>4154273.6319220597</v>
      </c>
      <c r="R6" s="3">
        <f>SUMIF($O9:$O33,"Rateio",K9:K33)+F45</f>
        <v>3992615.9715786241</v>
      </c>
      <c r="S6" s="3">
        <f>SUMIF($O9:$O33,"Rateio",L9:L33)+G45</f>
        <v>4213766.9333174862</v>
      </c>
      <c r="T6" s="3">
        <f>SUMIF($O9:$O33,"Rateio",M9:M33)+H45</f>
        <v>4126783.623691069</v>
      </c>
      <c r="U6" s="3">
        <f>SUMIF($O9:$O33,"Rateio",N9:N33)+I45</f>
        <v>4162889.9031586386</v>
      </c>
      <c r="AA6" s="1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tr">
        <f>CCD!E7</f>
        <v>Preço Unitário - Ref. 07/2017</v>
      </c>
      <c r="F7" s="380"/>
      <c r="G7" s="380"/>
      <c r="H7" s="380"/>
      <c r="I7" s="380"/>
      <c r="J7" s="381" t="str">
        <f>CCD!J7</f>
        <v>Preço Total</v>
      </c>
      <c r="K7" s="381"/>
      <c r="L7" s="381"/>
      <c r="M7" s="381"/>
      <c r="N7" s="381"/>
      <c r="O7" s="302"/>
      <c r="Q7" s="3">
        <f>SUMIF($P9:$P33,"UAR",J9:J33)</f>
        <v>1919911.0677182905</v>
      </c>
      <c r="R7" s="3">
        <f t="shared" ref="R7:U7" si="0">SUMIF($P9:$P33,"UAR",K9:K33)</f>
        <v>1845200.4543176973</v>
      </c>
      <c r="S7" s="3">
        <f t="shared" si="0"/>
        <v>1947406.0904164782</v>
      </c>
      <c r="T7" s="3">
        <f t="shared" si="0"/>
        <v>1907206.4710232657</v>
      </c>
      <c r="U7" s="3">
        <f t="shared" si="0"/>
        <v>1923893.1054883727</v>
      </c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37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303"/>
      <c r="Q8" s="5">
        <f>Q7/Q6</f>
        <v>0.46215325176594213</v>
      </c>
      <c r="R8" s="5">
        <f t="shared" ref="R8:U8" si="1">R7/R6</f>
        <v>0.46215325176594207</v>
      </c>
      <c r="S8" s="5">
        <f t="shared" si="1"/>
        <v>0.46215325176594219</v>
      </c>
      <c r="T8" s="5">
        <f t="shared" si="1"/>
        <v>0.46215325176594219</v>
      </c>
      <c r="U8" s="5">
        <f t="shared" si="1"/>
        <v>0.46215325176594213</v>
      </c>
      <c r="X8" s="214"/>
      <c r="AA8" s="214"/>
      <c r="AD8" s="214"/>
      <c r="AG8" s="214"/>
      <c r="AJ8" s="214"/>
    </row>
    <row r="9" spans="1:36" x14ac:dyDescent="0.2">
      <c r="A9" s="19">
        <v>1</v>
      </c>
      <c r="B9" s="20" t="s">
        <v>261</v>
      </c>
      <c r="C9" s="131" t="str">
        <f>VLOOKUP(B9,Valores!$A$2:$F$300,5,FALSE)</f>
        <v>unid.</v>
      </c>
      <c r="D9" s="131">
        <v>3</v>
      </c>
      <c r="E9" s="3">
        <f>Entrada!$I$29*VLOOKUP(E8,Regional!$A$2:$B$7,2,FALSE)</f>
        <v>104097.37283849521</v>
      </c>
      <c r="F9" s="1">
        <f>Entrada!$I$29*VLOOKUP(F8,Regional!$A$2:$B$7,2,FALSE)</f>
        <v>100046.57136705155</v>
      </c>
      <c r="G9" s="1">
        <f>Entrada!$I$29*VLOOKUP(G8,Regional!$A$2:$B$7,2,FALSE)</f>
        <v>105588.15002976255</v>
      </c>
      <c r="H9" s="1">
        <f>Entrada!$I$29*VLOOKUP(H8,Regional!$A$2:$B$7,2,FALSE)</f>
        <v>103408.53096390962</v>
      </c>
      <c r="I9" s="2">
        <f>Entrada!$I$29*VLOOKUP(I8,Regional!$A$2:$B$7,2,FALSE)</f>
        <v>104313.27850067876</v>
      </c>
      <c r="J9" s="3">
        <f t="shared" ref="J9:J33" si="2">$D9*E9</f>
        <v>312292.11851548566</v>
      </c>
      <c r="K9" s="1">
        <f t="shared" ref="K9:K33" si="3">$D9*F9</f>
        <v>300139.71410115465</v>
      </c>
      <c r="L9" s="1">
        <f t="shared" ref="L9:L33" si="4">$D9*G9</f>
        <v>316764.45008928765</v>
      </c>
      <c r="M9" s="1">
        <f t="shared" ref="M9:M33" si="5">$D9*H9</f>
        <v>310225.59289172885</v>
      </c>
      <c r="N9" s="2">
        <f t="shared" ref="N9:N33" si="6">$D9*I9</f>
        <v>312939.83550203627</v>
      </c>
      <c r="O9" s="300">
        <f>VLOOKUP(B9,Valores!$A$2:$O$300,14,FALSE)</f>
        <v>3.3300000000000003E-2</v>
      </c>
      <c r="P9" s="6" t="str">
        <f>VLOOKUP(B9,Valores!$A$2:$O$300,15,FALSE)</f>
        <v>UAR</v>
      </c>
      <c r="Q9" s="5">
        <f>IF($P9="UAR",J9*Q$8,0)</f>
        <v>144326.81807280669</v>
      </c>
      <c r="R9" s="5">
        <f t="shared" ref="R9:R33" si="7">IF($P9="UAR",K9*R$8,0)</f>
        <v>138710.5448559488</v>
      </c>
      <c r="S9" s="5">
        <f t="shared" ref="S9:S33" si="8">IF($P9="UAR",L9*S$8,0)</f>
        <v>146393.72065261478</v>
      </c>
      <c r="T9" s="5">
        <f t="shared" ref="T9:T33" si="9">IF($P9="UAR",M9*T$8,0)</f>
        <v>143371.76653592984</v>
      </c>
      <c r="U9" s="5">
        <f t="shared" ref="U9:U33" si="10">IF($P9="UAR",N9*U$8,0)</f>
        <v>144626.16258436508</v>
      </c>
      <c r="W9" s="1">
        <f>J9+Q9</f>
        <v>456618.93658829236</v>
      </c>
      <c r="X9" s="7">
        <f>IF($O9="rateio",0,W9*$O9)</f>
        <v>15205.410588390137</v>
      </c>
      <c r="Z9" s="1">
        <f>K9+R9</f>
        <v>438850.25895710348</v>
      </c>
      <c r="AA9" s="7">
        <f>IF($O9="rateio",0,Z9*$O9)</f>
        <v>14613.713623271547</v>
      </c>
      <c r="AC9" s="1">
        <f>L9+S9</f>
        <v>463158.17074190243</v>
      </c>
      <c r="AD9" s="7">
        <f>IF($O9="rateio",0,AC9*$O9)</f>
        <v>15423.167085705352</v>
      </c>
      <c r="AF9" s="1">
        <f>M9+T9</f>
        <v>453597.35942765872</v>
      </c>
      <c r="AG9" s="7">
        <f>IF($O9="rateio",0,AF9*$O9)</f>
        <v>15104.792068941037</v>
      </c>
      <c r="AI9" s="1">
        <f>N9+U9</f>
        <v>457565.99808640138</v>
      </c>
      <c r="AJ9" s="7">
        <f>IF($O9="rateio",0,AI9*$O9)</f>
        <v>15236.947736277167</v>
      </c>
    </row>
    <row r="10" spans="1:36" x14ac:dyDescent="0.2">
      <c r="A10" s="5">
        <v>2</v>
      </c>
      <c r="B10" s="6" t="s">
        <v>576</v>
      </c>
      <c r="C10" s="131" t="str">
        <f>VLOOKUP(B10,Valores!$A$2:$F$300,5,FALSE)</f>
        <v>unid.</v>
      </c>
      <c r="D10" s="131">
        <v>3</v>
      </c>
      <c r="E10" s="3">
        <f>Entrada!$I$33*VLOOKUP(E8,Regional!$A$2:$B$7,2,FALSE)</f>
        <v>26257.950563520535</v>
      </c>
      <c r="F10" s="1">
        <f>Entrada!$I$33*VLOOKUP(F8,Regional!$A$2:$B$7,2,FALSE)</f>
        <v>25236.15969714749</v>
      </c>
      <c r="G10" s="1">
        <f>Entrada!$I$33*VLOOKUP(G8,Regional!$A$2:$B$7,2,FALSE)</f>
        <v>26633.990349368483</v>
      </c>
      <c r="H10" s="1">
        <f>Entrada!$I$33*VLOOKUP(H8,Regional!$A$2:$B$7,2,FALSE)</f>
        <v>26084.194248680451</v>
      </c>
      <c r="I10" s="2">
        <f>Entrada!$I$33*VLOOKUP(I8,Regional!$A$2:$B$7,2,FALSE)</f>
        <v>26312.411498022651</v>
      </c>
      <c r="J10" s="3">
        <f t="shared" si="2"/>
        <v>78773.851690561598</v>
      </c>
      <c r="K10" s="1">
        <f t="shared" si="3"/>
        <v>75708.479091442467</v>
      </c>
      <c r="L10" s="1">
        <f t="shared" si="4"/>
        <v>79901.97104810545</v>
      </c>
      <c r="M10" s="1">
        <f t="shared" si="5"/>
        <v>78252.582746041357</v>
      </c>
      <c r="N10" s="2">
        <f t="shared" si="6"/>
        <v>78937.234494067961</v>
      </c>
      <c r="O10" s="300">
        <f>VLOOKUP(B10,Valores!$A$2:$O$300,14,FALSE)</f>
        <v>4.1700000000000001E-2</v>
      </c>
      <c r="P10" s="6" t="str">
        <f>VLOOKUP(B10,Valores!$A$2:$O$300,15,FALSE)</f>
        <v>UAR</v>
      </c>
      <c r="Q10" s="5">
        <f t="shared" ref="Q10:Q33" si="11">IF($P10="UAR",J10*Q$8,0)</f>
        <v>36405.591712921101</v>
      </c>
      <c r="R10" s="5">
        <f t="shared" si="7"/>
        <v>34988.919798363975</v>
      </c>
      <c r="S10" s="5">
        <f t="shared" si="8"/>
        <v>36926.955742390099</v>
      </c>
      <c r="T10" s="5">
        <f t="shared" si="9"/>
        <v>36164.685575166477</v>
      </c>
      <c r="U10" s="5">
        <f t="shared" si="10"/>
        <v>36481.099606844204</v>
      </c>
      <c r="W10" s="1">
        <f>J10+Q10</f>
        <v>115179.4434034827</v>
      </c>
      <c r="X10" s="7">
        <f>IF($O10="rateio",0,W10*$O10)</f>
        <v>4802.9827899252286</v>
      </c>
      <c r="Z10" s="1">
        <f>K10+R10</f>
        <v>110697.39888980644</v>
      </c>
      <c r="AA10" s="7">
        <f>IF($O10="rateio",0,Z10*$O10)</f>
        <v>4616.0815337049289</v>
      </c>
      <c r="AC10" s="1">
        <f>L10+S10</f>
        <v>116828.92679049555</v>
      </c>
      <c r="AD10" s="7">
        <f>IF($O10="rateio",0,AC10*$O10)</f>
        <v>4871.766247163664</v>
      </c>
      <c r="AF10" s="1">
        <f>M10+T10</f>
        <v>114417.26832120784</v>
      </c>
      <c r="AG10" s="7">
        <f>IF($O10="rateio",0,AF10*$O10)</f>
        <v>4771.2000889943674</v>
      </c>
      <c r="AI10" s="1">
        <f>N10+U10</f>
        <v>115418.33410091217</v>
      </c>
      <c r="AJ10" s="7">
        <f>IF($O10="rateio",0,AI10*$O10)</f>
        <v>4812.9445320080376</v>
      </c>
    </row>
    <row r="11" spans="1:36" x14ac:dyDescent="0.2">
      <c r="A11" s="5">
        <v>3</v>
      </c>
      <c r="B11" s="6" t="s">
        <v>348</v>
      </c>
      <c r="C11" s="131" t="str">
        <f>VLOOKUP(B11,Valores!$A$2:$F$300,5,FALSE)</f>
        <v>kg</v>
      </c>
      <c r="D11" s="131">
        <v>1100</v>
      </c>
      <c r="E11" s="3">
        <f>VLOOKUP($B11,Valores!$A$2:$G$300,6,FALSE)*VLOOKUP(VLOOKUP($B11,Indices_Poder!$B$5:$E$250,3,FALSE),Indices_Poder!$G$6:$N$27,4,FALSE)*VLOOKUP($E$8,Regional!$A$2:$B$7,2,FALSE)</f>
        <v>63.9384476185</v>
      </c>
      <c r="F11" s="1">
        <f>VLOOKUP($B11,Valores!$A$2:$G$300,6,FALSE)*VLOOKUP(VLOOKUP($B11,Indices_Poder!$B$5:$E$250,3,FALSE),Indices_Poder!$G$6:$N$27,4,FALSE)*VLOOKUP($F$8,Regional!$A$2:$B$7,2,FALSE)</f>
        <v>61.450373706234416</v>
      </c>
      <c r="G11" s="1">
        <f>VLOOKUP($B11,Valores!$A$2:$G$300,6,FALSE)*VLOOKUP(VLOOKUP($B11,Indices_Poder!$B$5:$E$250,3,FALSE),Indices_Poder!$G$6:$N$27,4,FALSE)*VLOOKUP($G$8,Regional!$A$2:$B$7,2,FALSE)</f>
        <v>64.854109337480978</v>
      </c>
      <c r="H11" s="1">
        <f>VLOOKUP($B11,Valores!$A$2:$G$300,6,FALSE)*VLOOKUP(VLOOKUP($B11,Indices_Poder!$B$5:$E$250,3,FALSE),Indices_Poder!$G$6:$N$27,4,FALSE)*VLOOKUP($H$8,Regional!$A$2:$B$7,2,FALSE)</f>
        <v>63.51534875524672</v>
      </c>
      <c r="I11" s="1">
        <f>VLOOKUP($B11,Valores!$A$2:$G$300,6,FALSE)*VLOOKUP(VLOOKUP($B11,Indices_Poder!$B$5:$E$250,3,FALSE),Indices_Poder!$G$6:$N$27,4,FALSE)*VLOOKUP($I$8,Regional!$A$2:$B$7,2,FALSE)</f>
        <v>64.071060695042078</v>
      </c>
      <c r="J11" s="3">
        <f t="shared" si="2"/>
        <v>70332.292380350002</v>
      </c>
      <c r="K11" s="1">
        <f t="shared" si="3"/>
        <v>67595.411076857854</v>
      </c>
      <c r="L11" s="1">
        <f t="shared" si="4"/>
        <v>71339.520271229077</v>
      </c>
      <c r="M11" s="1">
        <f t="shared" si="5"/>
        <v>69866.883630771394</v>
      </c>
      <c r="N11" s="2">
        <f t="shared" si="6"/>
        <v>70478.166764546288</v>
      </c>
      <c r="O11" s="300">
        <f>VLOOKUP(B11,Valores!$A$2:$O$300,14,FALSE)</f>
        <v>2.5000000000000001E-2</v>
      </c>
      <c r="P11" s="6" t="str">
        <f>VLOOKUP(B11,Valores!$A$2:$O$300,15,FALSE)</f>
        <v>UAR</v>
      </c>
      <c r="Q11" s="5">
        <f t="shared" si="11"/>
        <v>32504.297627731747</v>
      </c>
      <c r="R11" s="5">
        <f t="shared" si="7"/>
        <v>31239.439033625436</v>
      </c>
      <c r="S11" s="5">
        <f t="shared" si="8"/>
        <v>32969.791272770868</v>
      </c>
      <c r="T11" s="5">
        <f t="shared" si="9"/>
        <v>32289.207460713678</v>
      </c>
      <c r="U11" s="5">
        <f t="shared" si="10"/>
        <v>32571.713948737415</v>
      </c>
      <c r="W11" s="1">
        <f>J11+Q11</f>
        <v>102836.59000808175</v>
      </c>
      <c r="X11" s="7">
        <f>IF($O11="rateio",0,W11*$O11)</f>
        <v>2570.9147502020442</v>
      </c>
      <c r="Z11" s="1">
        <f>K11+R11</f>
        <v>98834.850110483298</v>
      </c>
      <c r="AA11" s="7">
        <f>IF($O11="rateio",0,Z11*$O11)</f>
        <v>2470.8712527620828</v>
      </c>
      <c r="AC11" s="1">
        <f>L11+S11</f>
        <v>104309.31154399994</v>
      </c>
      <c r="AD11" s="7">
        <f>IF($O11="rateio",0,AC11*$O11)</f>
        <v>2607.7327885999985</v>
      </c>
      <c r="AF11" s="1">
        <f>M11+T11</f>
        <v>102156.09109148507</v>
      </c>
      <c r="AG11" s="7">
        <f>IF($O11="rateio",0,AF11*$O11)</f>
        <v>2553.9022772871267</v>
      </c>
      <c r="AI11" s="1">
        <f>N11+U11</f>
        <v>103049.8807132837</v>
      </c>
      <c r="AJ11" s="7">
        <f>IF($O11="rateio",0,AI11*$O11)</f>
        <v>2576.2470178320928</v>
      </c>
    </row>
    <row r="12" spans="1:36" x14ac:dyDescent="0.2">
      <c r="A12" s="5">
        <v>4</v>
      </c>
      <c r="B12" s="6" t="s">
        <v>16</v>
      </c>
      <c r="C12" s="131" t="str">
        <f>VLOOKUP(B12,Valores!$A$2:$F$300,5,FALSE)</f>
        <v>unid.</v>
      </c>
      <c r="D12" s="131">
        <v>75</v>
      </c>
      <c r="E12" s="3">
        <f>VLOOKUP($B12,Valores!$A$2:$G$300,6,FALSE)*VLOOKUP(VLOOKUP($B12,Indices_Poder!$B$5:$E$250,3,FALSE),Indices_Poder!$G$6:$N$27,4,FALSE)*VLOOKUP($E$8,Regional!$A$2:$B$7,2,FALSE)</f>
        <v>153.50973269963379</v>
      </c>
      <c r="F12" s="1">
        <f>VLOOKUP($B12,Valores!$A$2:$G$300,6,FALSE)*VLOOKUP(VLOOKUP($B12,Indices_Poder!$B$5:$E$250,3,FALSE),Indices_Poder!$G$6:$N$27,4,FALSE)*VLOOKUP($F$8,Regional!$A$2:$B$7,2,FALSE)</f>
        <v>147.53611939754435</v>
      </c>
      <c r="G12" s="1">
        <f>VLOOKUP($B12,Valores!$A$2:$G$300,6,FALSE)*VLOOKUP(VLOOKUP($B12,Indices_Poder!$B$5:$E$250,3,FALSE),Indices_Poder!$G$6:$N$27,4,FALSE)*VLOOKUP($G$8,Regional!$A$2:$B$7,2,FALSE)</f>
        <v>155.70814368644335</v>
      </c>
      <c r="H12" s="1">
        <f>VLOOKUP($B12,Valores!$A$2:$G$300,6,FALSE)*VLOOKUP(VLOOKUP($B12,Indices_Poder!$B$5:$E$250,3,FALSE),Indices_Poder!$G$6:$N$27,4,FALSE)*VLOOKUP($H$8,Regional!$A$2:$B$7,2,FALSE)</f>
        <v>152.49391520917698</v>
      </c>
      <c r="I12" s="1">
        <f>VLOOKUP($B12,Valores!$A$2:$G$300,6,FALSE)*VLOOKUP(VLOOKUP($B12,Indices_Poder!$B$5:$E$250,3,FALSE),Indices_Poder!$G$6:$N$27,4,FALSE)*VLOOKUP($I$8,Regional!$A$2:$B$7,2,FALSE)</f>
        <v>153.82812325634416</v>
      </c>
      <c r="J12" s="3">
        <f t="shared" si="2"/>
        <v>11513.229952472535</v>
      </c>
      <c r="K12" s="1">
        <f t="shared" si="3"/>
        <v>11065.208954815827</v>
      </c>
      <c r="L12" s="1">
        <f t="shared" si="4"/>
        <v>11678.11077648325</v>
      </c>
      <c r="M12" s="1">
        <f t="shared" si="5"/>
        <v>11437.043640688273</v>
      </c>
      <c r="N12" s="2">
        <f t="shared" si="6"/>
        <v>11537.109244225812</v>
      </c>
      <c r="O12" s="300">
        <f>VLOOKUP(B12,Valores!$A$2:$O$300,14,FALSE)</f>
        <v>2.5000000000000001E-2</v>
      </c>
      <c r="P12" s="6" t="str">
        <f>VLOOKUP(B12,Valores!$A$2:$O$300,15,FALSE)</f>
        <v>COM</v>
      </c>
      <c r="Q12" s="5">
        <f t="shared" si="11"/>
        <v>0</v>
      </c>
      <c r="R12" s="5">
        <f t="shared" si="7"/>
        <v>0</v>
      </c>
      <c r="S12" s="5">
        <f t="shared" si="8"/>
        <v>0</v>
      </c>
      <c r="T12" s="5">
        <f t="shared" si="9"/>
        <v>0</v>
      </c>
      <c r="U12" s="5">
        <f t="shared" si="10"/>
        <v>0</v>
      </c>
      <c r="W12" s="1">
        <f t="shared" ref="W12:W33" si="12">J12+Q12</f>
        <v>11513.229952472535</v>
      </c>
      <c r="X12" s="7">
        <f t="shared" ref="X12:X33" si="13">IF($O12="rateio",0,W12*$O12)</f>
        <v>287.83074881181341</v>
      </c>
      <c r="Z12" s="1">
        <f t="shared" ref="Z12:Z33" si="14">K12+R12</f>
        <v>11065.208954815827</v>
      </c>
      <c r="AA12" s="7">
        <f t="shared" ref="AA12:AA33" si="15">IF($O12="rateio",0,Z12*$O12)</f>
        <v>276.6302238703957</v>
      </c>
      <c r="AC12" s="1">
        <f t="shared" ref="AC12:AC33" si="16">L12+S12</f>
        <v>11678.11077648325</v>
      </c>
      <c r="AD12" s="7">
        <f t="shared" ref="AD12:AD33" si="17">IF($O12="rateio",0,AC12*$O12)</f>
        <v>291.9527694120813</v>
      </c>
      <c r="AF12" s="1">
        <f t="shared" ref="AF12:AF33" si="18">M12+T12</f>
        <v>11437.043640688273</v>
      </c>
      <c r="AG12" s="7">
        <f t="shared" ref="AG12:AG33" si="19">IF($O12="rateio",0,AF12*$O12)</f>
        <v>285.92609101720683</v>
      </c>
      <c r="AI12" s="1">
        <f t="shared" ref="AI12:AI33" si="20">N12+U12</f>
        <v>11537.109244225812</v>
      </c>
      <c r="AJ12" s="7">
        <f t="shared" ref="AJ12:AJ33" si="21">IF($O12="rateio",0,AI12*$O12)</f>
        <v>288.42773110564531</v>
      </c>
    </row>
    <row r="13" spans="1:36" x14ac:dyDescent="0.2">
      <c r="A13" s="5">
        <v>5</v>
      </c>
      <c r="B13" s="6" t="s">
        <v>17</v>
      </c>
      <c r="C13" s="131" t="str">
        <f>VLOOKUP(B13,Valores!$A$2:$F$300,5,FALSE)</f>
        <v>unid.</v>
      </c>
      <c r="D13" s="131">
        <v>0</v>
      </c>
      <c r="E13" s="3">
        <f>VLOOKUP($B13,Valores!$A$2:$G$300,6,FALSE)*VLOOKUP(VLOOKUP($B13,Indices_Poder!$B$5:$E$250,3,FALSE),Indices_Poder!$G$6:$N$27,4,FALSE)*VLOOKUP($E$8,Regional!$A$2:$B$7,2,FALSE)</f>
        <v>155.87191199257884</v>
      </c>
      <c r="F13" s="1">
        <f>VLOOKUP($B13,Valores!$A$2:$G$300,6,FALSE)*VLOOKUP(VLOOKUP($B13,Indices_Poder!$B$5:$E$250,3,FALSE),Indices_Poder!$G$6:$N$27,4,FALSE)*VLOOKUP($F$8,Regional!$A$2:$B$7,2,FALSE)</f>
        <v>149.80637783701576</v>
      </c>
      <c r="G13" s="1">
        <f>VLOOKUP($B13,Valores!$A$2:$G$300,6,FALSE)*VLOOKUP(VLOOKUP($B13,Indices_Poder!$B$5:$E$250,3,FALSE),Indices_Poder!$G$6:$N$27,4,FALSE)*VLOOKUP($G$8,Regional!$A$2:$B$7,2,FALSE)</f>
        <v>158.10415171987995</v>
      </c>
      <c r="H13" s="1">
        <f>VLOOKUP($B13,Valores!$A$2:$G$300,6,FALSE)*VLOOKUP(VLOOKUP($B13,Indices_Poder!$B$5:$E$250,3,FALSE),Indices_Poder!$G$6:$N$27,4,FALSE)*VLOOKUP($H$8,Regional!$A$2:$B$7,2,FALSE)</f>
        <v>154.84046329099831</v>
      </c>
      <c r="I13" s="1">
        <f>VLOOKUP($B13,Valores!$A$2:$G$300,6,FALSE)*VLOOKUP(VLOOKUP($B13,Indices_Poder!$B$5:$E$250,3,FALSE),Indices_Poder!$G$6:$N$27,4,FALSE)*VLOOKUP($I$8,Regional!$A$2:$B$7,2,FALSE)</f>
        <v>156.195201884119</v>
      </c>
      <c r="J13" s="3">
        <f t="shared" si="2"/>
        <v>0</v>
      </c>
      <c r="K13" s="1">
        <f t="shared" si="3"/>
        <v>0</v>
      </c>
      <c r="L13" s="1">
        <f t="shared" si="4"/>
        <v>0</v>
      </c>
      <c r="M13" s="1">
        <f t="shared" si="5"/>
        <v>0</v>
      </c>
      <c r="N13" s="2">
        <f t="shared" si="6"/>
        <v>0</v>
      </c>
      <c r="O13" s="300">
        <f>VLOOKUP(B13,Valores!$A$2:$O$300,14,FALSE)</f>
        <v>2.5000000000000001E-2</v>
      </c>
      <c r="P13" s="6" t="str">
        <f>VLOOKUP(B13,Valores!$A$2:$O$300,15,FALSE)</f>
        <v>COM</v>
      </c>
      <c r="Q13" s="5">
        <f t="shared" si="11"/>
        <v>0</v>
      </c>
      <c r="R13" s="5">
        <f t="shared" si="7"/>
        <v>0</v>
      </c>
      <c r="S13" s="5">
        <f t="shared" si="8"/>
        <v>0</v>
      </c>
      <c r="T13" s="5">
        <f t="shared" si="9"/>
        <v>0</v>
      </c>
      <c r="U13" s="5">
        <f t="shared" si="10"/>
        <v>0</v>
      </c>
      <c r="W13" s="1">
        <f t="shared" si="12"/>
        <v>0</v>
      </c>
      <c r="X13" s="7">
        <f t="shared" si="13"/>
        <v>0</v>
      </c>
      <c r="Z13" s="1">
        <f t="shared" si="14"/>
        <v>0</v>
      </c>
      <c r="AA13" s="7">
        <f t="shared" si="15"/>
        <v>0</v>
      </c>
      <c r="AC13" s="1">
        <f t="shared" si="16"/>
        <v>0</v>
      </c>
      <c r="AD13" s="7">
        <f t="shared" si="17"/>
        <v>0</v>
      </c>
      <c r="AF13" s="1">
        <f t="shared" si="18"/>
        <v>0</v>
      </c>
      <c r="AG13" s="7">
        <f t="shared" si="19"/>
        <v>0</v>
      </c>
      <c r="AI13" s="1">
        <f t="shared" si="20"/>
        <v>0</v>
      </c>
      <c r="AJ13" s="7">
        <f t="shared" si="21"/>
        <v>0</v>
      </c>
    </row>
    <row r="14" spans="1:36" x14ac:dyDescent="0.2">
      <c r="A14" s="5">
        <v>6</v>
      </c>
      <c r="B14" s="6" t="s">
        <v>582</v>
      </c>
      <c r="C14" s="131">
        <v>0</v>
      </c>
      <c r="D14" s="131">
        <v>0</v>
      </c>
      <c r="E14" s="131">
        <v>0</v>
      </c>
      <c r="F14" s="131">
        <v>0</v>
      </c>
      <c r="G14" s="131">
        <v>0</v>
      </c>
      <c r="H14" s="131">
        <v>0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v>0</v>
      </c>
      <c r="O14" s="300">
        <v>0</v>
      </c>
      <c r="P14" s="6">
        <v>0</v>
      </c>
      <c r="Q14" s="5">
        <f t="shared" si="11"/>
        <v>0</v>
      </c>
      <c r="R14" s="5">
        <f t="shared" si="7"/>
        <v>0</v>
      </c>
      <c r="S14" s="5">
        <f t="shared" si="8"/>
        <v>0</v>
      </c>
      <c r="T14" s="5">
        <f t="shared" si="9"/>
        <v>0</v>
      </c>
      <c r="U14" s="5">
        <f t="shared" si="10"/>
        <v>0</v>
      </c>
      <c r="W14" s="1">
        <f t="shared" si="12"/>
        <v>0</v>
      </c>
      <c r="X14" s="7">
        <f t="shared" si="13"/>
        <v>0</v>
      </c>
      <c r="Z14" s="1">
        <f t="shared" si="14"/>
        <v>0</v>
      </c>
      <c r="AA14" s="7">
        <f t="shared" si="15"/>
        <v>0</v>
      </c>
      <c r="AC14" s="1">
        <f t="shared" si="16"/>
        <v>0</v>
      </c>
      <c r="AD14" s="7">
        <f t="shared" si="17"/>
        <v>0</v>
      </c>
      <c r="AF14" s="1">
        <f t="shared" si="18"/>
        <v>0</v>
      </c>
      <c r="AG14" s="7">
        <f t="shared" si="19"/>
        <v>0</v>
      </c>
      <c r="AI14" s="1">
        <f t="shared" si="20"/>
        <v>0</v>
      </c>
      <c r="AJ14" s="7">
        <f t="shared" si="21"/>
        <v>0</v>
      </c>
    </row>
    <row r="15" spans="1:36" x14ac:dyDescent="0.2">
      <c r="A15" s="5">
        <v>7</v>
      </c>
      <c r="B15" s="6" t="s">
        <v>18</v>
      </c>
      <c r="C15" s="131" t="str">
        <f>VLOOKUP(B15,Valores!$A$2:$F$300,5,FALSE)</f>
        <v>unid.</v>
      </c>
      <c r="D15" s="131">
        <v>0</v>
      </c>
      <c r="E15" s="3">
        <f>VLOOKUP($B15,Valores!$A$2:$G$300,6,FALSE)*VLOOKUP(VLOOKUP($B15,Indices_Poder!$B$5:$E$250,3,FALSE),Indices_Poder!$G$6:$N$27,4,FALSE)*VLOOKUP($E$8,Regional!$A$2:$B$7,2,FALSE)</f>
        <v>153.50973269963379</v>
      </c>
      <c r="F15" s="1">
        <f>VLOOKUP($B15,Valores!$A$2:$G$300,6,FALSE)*VLOOKUP(VLOOKUP($B15,Indices_Poder!$B$5:$E$250,3,FALSE),Indices_Poder!$G$6:$N$27,4,FALSE)*VLOOKUP($F$8,Regional!$A$2:$B$7,2,FALSE)</f>
        <v>147.53611939754435</v>
      </c>
      <c r="G15" s="1">
        <f>VLOOKUP($B15,Valores!$A$2:$G$300,6,FALSE)*VLOOKUP(VLOOKUP($B15,Indices_Poder!$B$5:$E$250,3,FALSE),Indices_Poder!$G$6:$N$27,4,FALSE)*VLOOKUP($G$8,Regional!$A$2:$B$7,2,FALSE)</f>
        <v>155.70814368644335</v>
      </c>
      <c r="H15" s="1">
        <f>VLOOKUP($B15,Valores!$A$2:$G$300,6,FALSE)*VLOOKUP(VLOOKUP($B15,Indices_Poder!$B$5:$E$250,3,FALSE),Indices_Poder!$G$6:$N$27,4,FALSE)*VLOOKUP($H$8,Regional!$A$2:$B$7,2,FALSE)</f>
        <v>152.49391520917698</v>
      </c>
      <c r="I15" s="1">
        <f>VLOOKUP($B15,Valores!$A$2:$G$300,6,FALSE)*VLOOKUP(VLOOKUP($B15,Indices_Poder!$B$5:$E$250,3,FALSE),Indices_Poder!$G$6:$N$27,4,FALSE)*VLOOKUP($I$8,Regional!$A$2:$B$7,2,FALSE)</f>
        <v>153.82812325634416</v>
      </c>
      <c r="J15" s="3">
        <f t="shared" si="2"/>
        <v>0</v>
      </c>
      <c r="K15" s="1">
        <f t="shared" si="3"/>
        <v>0</v>
      </c>
      <c r="L15" s="1">
        <f t="shared" si="4"/>
        <v>0</v>
      </c>
      <c r="M15" s="1">
        <f t="shared" si="5"/>
        <v>0</v>
      </c>
      <c r="N15" s="2">
        <f t="shared" si="6"/>
        <v>0</v>
      </c>
      <c r="O15" s="300">
        <f>VLOOKUP(B15,Valores!$A$2:$O$300,14,FALSE)</f>
        <v>2.5000000000000001E-2</v>
      </c>
      <c r="P15" s="6" t="str">
        <f>VLOOKUP(B15,Valores!$A$2:$O$300,15,FALSE)</f>
        <v>COM</v>
      </c>
      <c r="Q15" s="5">
        <f t="shared" si="11"/>
        <v>0</v>
      </c>
      <c r="R15" s="5">
        <f t="shared" si="7"/>
        <v>0</v>
      </c>
      <c r="S15" s="5">
        <f t="shared" si="8"/>
        <v>0</v>
      </c>
      <c r="T15" s="5">
        <f t="shared" si="9"/>
        <v>0</v>
      </c>
      <c r="U15" s="5">
        <f t="shared" si="10"/>
        <v>0</v>
      </c>
      <c r="W15" s="1">
        <f t="shared" si="12"/>
        <v>0</v>
      </c>
      <c r="X15" s="7">
        <f t="shared" si="13"/>
        <v>0</v>
      </c>
      <c r="Z15" s="1">
        <f t="shared" si="14"/>
        <v>0</v>
      </c>
      <c r="AA15" s="7">
        <f t="shared" si="15"/>
        <v>0</v>
      </c>
      <c r="AC15" s="1">
        <f t="shared" si="16"/>
        <v>0</v>
      </c>
      <c r="AD15" s="7">
        <f t="shared" si="17"/>
        <v>0</v>
      </c>
      <c r="AF15" s="1">
        <f t="shared" si="18"/>
        <v>0</v>
      </c>
      <c r="AG15" s="7">
        <f t="shared" si="19"/>
        <v>0</v>
      </c>
      <c r="AI15" s="1">
        <f t="shared" si="20"/>
        <v>0</v>
      </c>
      <c r="AJ15" s="7">
        <f t="shared" si="21"/>
        <v>0</v>
      </c>
    </row>
    <row r="16" spans="1:36" x14ac:dyDescent="0.2">
      <c r="A16" s="5">
        <v>8</v>
      </c>
      <c r="B16" s="6" t="s">
        <v>19</v>
      </c>
      <c r="C16" s="131" t="str">
        <f>VLOOKUP(B16,Valores!$A$2:$F$300,5,FALSE)</f>
        <v>unid.</v>
      </c>
      <c r="D16" s="131">
        <v>0</v>
      </c>
      <c r="E16" s="3">
        <f>VLOOKUP($B16,Valores!$A$2:$G$300,6,FALSE)*VLOOKUP(VLOOKUP($B16,Indices_Poder!$B$5:$E$250,3,FALSE),Indices_Poder!$G$6:$N$27,4,FALSE)*VLOOKUP($E$8,Regional!$A$2:$B$7,2,FALSE)</f>
        <v>153.50973269963379</v>
      </c>
      <c r="F16" s="1">
        <f>VLOOKUP($B16,Valores!$A$2:$G$300,6,FALSE)*VLOOKUP(VLOOKUP($B16,Indices_Poder!$B$5:$E$250,3,FALSE),Indices_Poder!$G$6:$N$27,4,FALSE)*VLOOKUP($F$8,Regional!$A$2:$B$7,2,FALSE)</f>
        <v>147.53611939754435</v>
      </c>
      <c r="G16" s="1">
        <f>VLOOKUP($B16,Valores!$A$2:$G$300,6,FALSE)*VLOOKUP(VLOOKUP($B16,Indices_Poder!$B$5:$E$250,3,FALSE),Indices_Poder!$G$6:$N$27,4,FALSE)*VLOOKUP($G$8,Regional!$A$2:$B$7,2,FALSE)</f>
        <v>155.70814368644335</v>
      </c>
      <c r="H16" s="1">
        <f>VLOOKUP($B16,Valores!$A$2:$G$300,6,FALSE)*VLOOKUP(VLOOKUP($B16,Indices_Poder!$B$5:$E$250,3,FALSE),Indices_Poder!$G$6:$N$27,4,FALSE)*VLOOKUP($H$8,Regional!$A$2:$B$7,2,FALSE)</f>
        <v>152.49391520917698</v>
      </c>
      <c r="I16" s="1">
        <f>VLOOKUP($B16,Valores!$A$2:$G$300,6,FALSE)*VLOOKUP(VLOOKUP($B16,Indices_Poder!$B$5:$E$250,3,FALSE),Indices_Poder!$G$6:$N$27,4,FALSE)*VLOOKUP($I$8,Regional!$A$2:$B$7,2,FALSE)</f>
        <v>153.82812325634416</v>
      </c>
      <c r="J16" s="3">
        <f t="shared" si="2"/>
        <v>0</v>
      </c>
      <c r="K16" s="1">
        <f t="shared" si="3"/>
        <v>0</v>
      </c>
      <c r="L16" s="1">
        <f t="shared" si="4"/>
        <v>0</v>
      </c>
      <c r="M16" s="1">
        <f t="shared" si="5"/>
        <v>0</v>
      </c>
      <c r="N16" s="2">
        <f t="shared" si="6"/>
        <v>0</v>
      </c>
      <c r="O16" s="300">
        <f>VLOOKUP(B16,Valores!$A$2:$O$300,14,FALSE)</f>
        <v>2.5000000000000001E-2</v>
      </c>
      <c r="P16" s="6" t="str">
        <f>VLOOKUP(B16,Valores!$A$2:$O$300,15,FALSE)</f>
        <v>COM</v>
      </c>
      <c r="Q16" s="5">
        <f t="shared" si="11"/>
        <v>0</v>
      </c>
      <c r="R16" s="5">
        <f t="shared" si="7"/>
        <v>0</v>
      </c>
      <c r="S16" s="5">
        <f t="shared" si="8"/>
        <v>0</v>
      </c>
      <c r="T16" s="5">
        <f t="shared" si="9"/>
        <v>0</v>
      </c>
      <c r="U16" s="5">
        <f t="shared" si="10"/>
        <v>0</v>
      </c>
      <c r="W16" s="1">
        <f t="shared" si="12"/>
        <v>0</v>
      </c>
      <c r="X16" s="7">
        <f t="shared" si="13"/>
        <v>0</v>
      </c>
      <c r="Z16" s="1">
        <f t="shared" si="14"/>
        <v>0</v>
      </c>
      <c r="AA16" s="7">
        <f t="shared" si="15"/>
        <v>0</v>
      </c>
      <c r="AC16" s="1">
        <f t="shared" si="16"/>
        <v>0</v>
      </c>
      <c r="AD16" s="7">
        <f t="shared" si="17"/>
        <v>0</v>
      </c>
      <c r="AF16" s="1">
        <f t="shared" si="18"/>
        <v>0</v>
      </c>
      <c r="AG16" s="7">
        <f t="shared" si="19"/>
        <v>0</v>
      </c>
      <c r="AI16" s="1">
        <f t="shared" si="20"/>
        <v>0</v>
      </c>
      <c r="AJ16" s="7">
        <f t="shared" si="21"/>
        <v>0</v>
      </c>
    </row>
    <row r="17" spans="1:36" x14ac:dyDescent="0.2">
      <c r="A17" s="5">
        <v>9</v>
      </c>
      <c r="B17" s="6" t="s">
        <v>28</v>
      </c>
      <c r="C17" s="131" t="str">
        <f>VLOOKUP(B17,Valores!$A$2:$F$300,5,FALSE)</f>
        <v>m</v>
      </c>
      <c r="D17" s="131">
        <v>8579</v>
      </c>
      <c r="E17" s="3">
        <f>VLOOKUP($B17,Valores!$A$2:$G$300,6,FALSE)*VLOOKUP(VLOOKUP($B17,Indices_Poder!$B$5:$E$250,3,FALSE),Indices_Poder!$G$6:$N$27,4,FALSE)*VLOOKUP($E$8,Regional!$A$2:$B$7,2,FALSE)</f>
        <v>39.933598587490515</v>
      </c>
      <c r="F17" s="1">
        <f>VLOOKUP($B17,Valores!$A$2:$G$300,6,FALSE)*VLOOKUP(VLOOKUP($B17,Indices_Poder!$B$5:$E$250,3,FALSE),Indices_Poder!$G$6:$N$27,4,FALSE)*VLOOKUP($F$8,Regional!$A$2:$B$7,2,FALSE)</f>
        <v>38.37963929430817</v>
      </c>
      <c r="G17" s="1">
        <f>VLOOKUP($B17,Valores!$A$2:$G$300,6,FALSE)*VLOOKUP(VLOOKUP($B17,Indices_Poder!$B$5:$E$250,3,FALSE),Indices_Poder!$G$6:$N$27,4,FALSE)*VLOOKUP($G$8,Regional!$A$2:$B$7,2,FALSE)</f>
        <v>40.505487159854574</v>
      </c>
      <c r="H17" s="1">
        <f>VLOOKUP($B17,Valores!$A$2:$G$300,6,FALSE)*VLOOKUP(VLOOKUP($B17,Indices_Poder!$B$5:$E$250,3,FALSE),Indices_Poder!$G$6:$N$27,4,FALSE)*VLOOKUP($H$8,Regional!$A$2:$B$7,2,FALSE)</f>
        <v>39.669346626467124</v>
      </c>
      <c r="I17" s="1">
        <f>VLOOKUP($B17,Valores!$A$2:$G$300,6,FALSE)*VLOOKUP(VLOOKUP($B17,Indices_Poder!$B$5:$E$250,3,FALSE),Indices_Poder!$G$6:$N$27,4,FALSE)*VLOOKUP($I$8,Regional!$A$2:$B$7,2,FALSE)</f>
        <v>40.016423829005312</v>
      </c>
      <c r="J17" s="3">
        <f t="shared" si="2"/>
        <v>342590.34228208114</v>
      </c>
      <c r="K17" s="1">
        <f t="shared" si="3"/>
        <v>329258.92550586979</v>
      </c>
      <c r="L17" s="1">
        <f t="shared" si="4"/>
        <v>347496.5743443924</v>
      </c>
      <c r="M17" s="1">
        <f t="shared" si="5"/>
        <v>340323.32470846147</v>
      </c>
      <c r="N17" s="2">
        <f t="shared" si="6"/>
        <v>343300.90002903657</v>
      </c>
      <c r="O17" s="300" t="str">
        <f>VLOOKUP(B17,Valores!$A$2:$O$300,14,FALSE)</f>
        <v>Rateio</v>
      </c>
      <c r="P17" s="6" t="str">
        <f>VLOOKUP(B17,Valores!$A$2:$O$300,15,FALSE)</f>
        <v>UAR</v>
      </c>
      <c r="Q17" s="5">
        <f t="shared" si="11"/>
        <v>158329.24070927093</v>
      </c>
      <c r="R17" s="5">
        <f t="shared" si="7"/>
        <v>152168.0830954978</v>
      </c>
      <c r="S17" s="5">
        <f t="shared" si="8"/>
        <v>160596.67181078641</v>
      </c>
      <c r="T17" s="5">
        <f t="shared" si="9"/>
        <v>157281.53116581208</v>
      </c>
      <c r="U17" s="5">
        <f t="shared" si="10"/>
        <v>158657.62728259386</v>
      </c>
      <c r="W17" s="1">
        <f t="shared" si="12"/>
        <v>500919.58299135207</v>
      </c>
      <c r="X17" s="7">
        <f t="shared" si="13"/>
        <v>0</v>
      </c>
      <c r="Z17" s="1">
        <f t="shared" si="14"/>
        <v>481427.00860136759</v>
      </c>
      <c r="AA17" s="7">
        <f t="shared" si="15"/>
        <v>0</v>
      </c>
      <c r="AC17" s="1">
        <f t="shared" si="16"/>
        <v>508093.24615517881</v>
      </c>
      <c r="AD17" s="7">
        <f t="shared" si="17"/>
        <v>0</v>
      </c>
      <c r="AF17" s="1">
        <f t="shared" si="18"/>
        <v>497604.85587427358</v>
      </c>
      <c r="AG17" s="7">
        <f t="shared" si="19"/>
        <v>0</v>
      </c>
      <c r="AI17" s="1">
        <f t="shared" si="20"/>
        <v>501958.52731163043</v>
      </c>
      <c r="AJ17" s="7">
        <f t="shared" si="21"/>
        <v>0</v>
      </c>
    </row>
    <row r="18" spans="1:36" x14ac:dyDescent="0.2">
      <c r="A18" s="5">
        <v>10</v>
      </c>
      <c r="B18" s="6" t="s">
        <v>6</v>
      </c>
      <c r="C18" s="131" t="str">
        <f>VLOOKUP(B18,Valores!$A$2:$F$300,5,FALSE)</f>
        <v>kg</v>
      </c>
      <c r="D18" s="131">
        <f>220*6*D9</f>
        <v>3960</v>
      </c>
      <c r="E18" s="3">
        <f>VLOOKUP($B18,Valores!$A$2:$G$300,6,FALSE)*VLOOKUP(VLOOKUP($B18,Indices_Poder!$B$5:$E$250,3,FALSE),Indices_Poder!$G$6:$N$27,4,FALSE)*VLOOKUP($E$8,Regional!$A$2:$B$7,2,FALSE)</f>
        <v>46.691316437230633</v>
      </c>
      <c r="F18" s="1">
        <f>VLOOKUP($B18,Valores!$A$2:$G$300,6,FALSE)*VLOOKUP(VLOOKUP($B18,Indices_Poder!$B$5:$E$250,3,FALSE),Indices_Poder!$G$6:$N$27,4,FALSE)*VLOOKUP($F$8,Regional!$A$2:$B$7,2,FALSE)</f>
        <v>44.87439014821642</v>
      </c>
      <c r="G18" s="1">
        <f>VLOOKUP($B18,Valores!$A$2:$G$300,6,FALSE)*VLOOKUP(VLOOKUP($B18,Indices_Poder!$B$5:$E$250,3,FALSE),Indices_Poder!$G$6:$N$27,4,FALSE)*VLOOKUP($G$8,Regional!$A$2:$B$7,2,FALSE)</f>
        <v>47.359982203492201</v>
      </c>
      <c r="H18" s="1">
        <f>VLOOKUP($B18,Valores!$A$2:$G$300,6,FALSE)*VLOOKUP(VLOOKUP($B18,Indices_Poder!$B$5:$E$250,3,FALSE),Indices_Poder!$G$6:$N$27,4,FALSE)*VLOOKUP($H$8,Regional!$A$2:$B$7,2,FALSE)</f>
        <v>46.382346738337354</v>
      </c>
      <c r="I18" s="1">
        <f>VLOOKUP($B18,Valores!$A$2:$G$300,6,FALSE)*VLOOKUP(VLOOKUP($B18,Indices_Poder!$B$5:$E$250,3,FALSE),Indices_Poder!$G$6:$N$27,4,FALSE)*VLOOKUP($I$8,Regional!$A$2:$B$7,2,FALSE)</f>
        <v>46.788157686137481</v>
      </c>
      <c r="J18" s="3">
        <f t="shared" si="2"/>
        <v>184897.6130914333</v>
      </c>
      <c r="K18" s="1">
        <f t="shared" si="3"/>
        <v>177702.58498693703</v>
      </c>
      <c r="L18" s="1">
        <f t="shared" si="4"/>
        <v>187545.52952582913</v>
      </c>
      <c r="M18" s="1">
        <f t="shared" si="5"/>
        <v>183674.09308381591</v>
      </c>
      <c r="N18" s="2">
        <f t="shared" si="6"/>
        <v>185281.10443710443</v>
      </c>
      <c r="O18" s="300">
        <f>VLOOKUP(B18,Valores!$A$2:$O$300,14,FALSE)</f>
        <v>3.1300000000000001E-2</v>
      </c>
      <c r="P18" s="6" t="str">
        <f>VLOOKUP(B18,Valores!$A$2:$O$300,15,FALSE)</f>
        <v>UAR</v>
      </c>
      <c r="Q18" s="5">
        <f t="shared" si="11"/>
        <v>85451.033133966936</v>
      </c>
      <c r="R18" s="5">
        <f t="shared" si="7"/>
        <v>82125.827498926621</v>
      </c>
      <c r="S18" s="5">
        <f t="shared" si="8"/>
        <v>86674.776324527455</v>
      </c>
      <c r="T18" s="5">
        <f t="shared" si="9"/>
        <v>84885.579383845878</v>
      </c>
      <c r="U18" s="5">
        <f t="shared" si="10"/>
        <v>85628.264906392942</v>
      </c>
      <c r="W18" s="1">
        <f t="shared" si="12"/>
        <v>270348.64622540027</v>
      </c>
      <c r="X18" s="7">
        <f t="shared" si="13"/>
        <v>8461.9126268550281</v>
      </c>
      <c r="Z18" s="1">
        <f t="shared" si="14"/>
        <v>259828.41248586366</v>
      </c>
      <c r="AA18" s="7">
        <f t="shared" si="15"/>
        <v>8132.6293108075333</v>
      </c>
      <c r="AC18" s="1">
        <f t="shared" si="16"/>
        <v>274220.30585035658</v>
      </c>
      <c r="AD18" s="7">
        <f t="shared" si="17"/>
        <v>8583.0955731161612</v>
      </c>
      <c r="AF18" s="1">
        <f t="shared" si="18"/>
        <v>268559.67246766179</v>
      </c>
      <c r="AG18" s="7">
        <f t="shared" si="19"/>
        <v>8405.9177482378145</v>
      </c>
      <c r="AI18" s="1">
        <f t="shared" si="20"/>
        <v>270909.36934349738</v>
      </c>
      <c r="AJ18" s="7">
        <f t="shared" si="21"/>
        <v>8479.4632604514682</v>
      </c>
    </row>
    <row r="19" spans="1:36" x14ac:dyDescent="0.2">
      <c r="A19" s="5">
        <v>11</v>
      </c>
      <c r="B19" s="6" t="s">
        <v>578</v>
      </c>
      <c r="C19" s="131" t="str">
        <f>VLOOKUP(B19,Valores!$A$2:$F$300,5,FALSE)</f>
        <v>kg</v>
      </c>
      <c r="D19" s="131">
        <f>220*D10</f>
        <v>660</v>
      </c>
      <c r="E19" s="3">
        <f>VLOOKUP($B19,Valores!$A$2:$G$300,6,FALSE)*VLOOKUP(VLOOKUP($B19,Indices_Poder!$B$5:$E$250,3,FALSE),Indices_Poder!$G$6:$N$27,4,FALSE)*VLOOKUP($E$8,Regional!$A$2:$B$7,2,FALSE)</f>
        <v>46.691316437230633</v>
      </c>
      <c r="F19" s="1">
        <f>VLOOKUP($B19,Valores!$A$2:$G$300,6,FALSE)*VLOOKUP(VLOOKUP($B19,Indices_Poder!$B$5:$E$250,3,FALSE),Indices_Poder!$G$6:$N$27,4,FALSE)*VLOOKUP($F$8,Regional!$A$2:$B$7,2,FALSE)</f>
        <v>44.87439014821642</v>
      </c>
      <c r="G19" s="1">
        <f>VLOOKUP($B19,Valores!$A$2:$G$300,6,FALSE)*VLOOKUP(VLOOKUP($B19,Indices_Poder!$B$5:$E$250,3,FALSE),Indices_Poder!$G$6:$N$27,4,FALSE)*VLOOKUP($G$8,Regional!$A$2:$B$7,2,FALSE)</f>
        <v>47.359982203492201</v>
      </c>
      <c r="H19" s="1">
        <f>VLOOKUP($B19,Valores!$A$2:$G$300,6,FALSE)*VLOOKUP(VLOOKUP($B19,Indices_Poder!$B$5:$E$250,3,FALSE),Indices_Poder!$G$6:$N$27,4,FALSE)*VLOOKUP($H$8,Regional!$A$2:$B$7,2,FALSE)</f>
        <v>46.382346738337354</v>
      </c>
      <c r="I19" s="1">
        <f>VLOOKUP($B19,Valores!$A$2:$G$300,6,FALSE)*VLOOKUP(VLOOKUP($B19,Indices_Poder!$B$5:$E$250,3,FALSE),Indices_Poder!$G$6:$N$27,4,FALSE)*VLOOKUP($I$8,Regional!$A$2:$B$7,2,FALSE)</f>
        <v>46.788157686137481</v>
      </c>
      <c r="J19" s="3">
        <f t="shared" si="2"/>
        <v>30816.268848572217</v>
      </c>
      <c r="K19" s="1">
        <f t="shared" si="3"/>
        <v>29617.097497822837</v>
      </c>
      <c r="L19" s="1">
        <f t="shared" si="4"/>
        <v>31257.588254304854</v>
      </c>
      <c r="M19" s="1">
        <f t="shared" si="5"/>
        <v>30612.348847302652</v>
      </c>
      <c r="N19" s="2">
        <f t="shared" si="6"/>
        <v>30880.184072850738</v>
      </c>
      <c r="O19" s="300">
        <f>VLOOKUP(B19,Valores!$A$2:$O$300,14,FALSE)</f>
        <v>3.1300000000000001E-2</v>
      </c>
      <c r="P19" s="6" t="str">
        <f>VLOOKUP(B19,Valores!$A$2:$O$300,15,FALSE)</f>
        <v>UAR</v>
      </c>
      <c r="Q19" s="5">
        <f t="shared" si="11"/>
        <v>14241.838855661155</v>
      </c>
      <c r="R19" s="5">
        <f t="shared" si="7"/>
        <v>13687.637916487771</v>
      </c>
      <c r="S19" s="5">
        <f t="shared" si="8"/>
        <v>14445.796054087908</v>
      </c>
      <c r="T19" s="5">
        <f t="shared" si="9"/>
        <v>14147.596563974312</v>
      </c>
      <c r="U19" s="5">
        <f t="shared" si="10"/>
        <v>14271.377484398823</v>
      </c>
      <c r="W19" s="1">
        <f t="shared" si="12"/>
        <v>45058.107704233371</v>
      </c>
      <c r="X19" s="7">
        <f t="shared" si="13"/>
        <v>1410.3187711425046</v>
      </c>
      <c r="Z19" s="1">
        <f t="shared" si="14"/>
        <v>43304.735414310606</v>
      </c>
      <c r="AA19" s="7">
        <f t="shared" si="15"/>
        <v>1355.4382184679221</v>
      </c>
      <c r="AC19" s="1">
        <f t="shared" si="16"/>
        <v>45703.384308392764</v>
      </c>
      <c r="AD19" s="7">
        <f t="shared" si="17"/>
        <v>1430.5159288526936</v>
      </c>
      <c r="AF19" s="1">
        <f t="shared" si="18"/>
        <v>44759.94541127696</v>
      </c>
      <c r="AG19" s="7">
        <f t="shared" si="19"/>
        <v>1400.9862913729689</v>
      </c>
      <c r="AI19" s="1">
        <f t="shared" si="20"/>
        <v>45151.561557249559</v>
      </c>
      <c r="AJ19" s="7">
        <f t="shared" si="21"/>
        <v>1413.2438767419112</v>
      </c>
    </row>
    <row r="20" spans="1:36" x14ac:dyDescent="0.2">
      <c r="A20" s="5">
        <v>12</v>
      </c>
      <c r="B20" s="6" t="s">
        <v>10</v>
      </c>
      <c r="C20" s="131" t="str">
        <f>VLOOKUP(B20,Valores!$A$2:$F$300,5,FALSE)</f>
        <v>kg</v>
      </c>
      <c r="D20" s="131">
        <f>220*D22</f>
        <v>1320</v>
      </c>
      <c r="E20" s="3">
        <f>VLOOKUP($B20,Valores!$A$2:$G$300,6,FALSE)*VLOOKUP(VLOOKUP($B20,Indices_Poder!$B$5:$E$250,3,FALSE),Indices_Poder!$G$6:$N$27,4,FALSE)*VLOOKUP($E$8,Regional!$A$2:$B$7,2,FALSE)</f>
        <v>46.691316437230633</v>
      </c>
      <c r="F20" s="1">
        <f>VLOOKUP($B20,Valores!$A$2:$G$300,6,FALSE)*VLOOKUP(VLOOKUP($B20,Indices_Poder!$B$5:$E$250,3,FALSE),Indices_Poder!$G$6:$N$27,4,FALSE)*VLOOKUP($F$8,Regional!$A$2:$B$7,2,FALSE)</f>
        <v>44.87439014821642</v>
      </c>
      <c r="G20" s="1">
        <f>VLOOKUP($B20,Valores!$A$2:$G$300,6,FALSE)*VLOOKUP(VLOOKUP($B20,Indices_Poder!$B$5:$E$250,3,FALSE),Indices_Poder!$G$6:$N$27,4,FALSE)*VLOOKUP($G$8,Regional!$A$2:$B$7,2,FALSE)</f>
        <v>47.359982203492201</v>
      </c>
      <c r="H20" s="1">
        <f>VLOOKUP($B20,Valores!$A$2:$G$300,6,FALSE)*VLOOKUP(VLOOKUP($B20,Indices_Poder!$B$5:$E$250,3,FALSE),Indices_Poder!$G$6:$N$27,4,FALSE)*VLOOKUP($H$8,Regional!$A$2:$B$7,2,FALSE)</f>
        <v>46.382346738337354</v>
      </c>
      <c r="I20" s="1">
        <f>VLOOKUP($B20,Valores!$A$2:$G$300,6,FALSE)*VLOOKUP(VLOOKUP($B20,Indices_Poder!$B$5:$E$250,3,FALSE),Indices_Poder!$G$6:$N$27,4,FALSE)*VLOOKUP($I$8,Regional!$A$2:$B$7,2,FALSE)</f>
        <v>46.788157686137481</v>
      </c>
      <c r="J20" s="3">
        <f t="shared" si="2"/>
        <v>61632.537697144435</v>
      </c>
      <c r="K20" s="1">
        <f t="shared" si="3"/>
        <v>59234.194995645674</v>
      </c>
      <c r="L20" s="1">
        <f t="shared" si="4"/>
        <v>62515.176508609708</v>
      </c>
      <c r="M20" s="1">
        <f t="shared" si="5"/>
        <v>61224.697694605304</v>
      </c>
      <c r="N20" s="2">
        <f t="shared" si="6"/>
        <v>61760.368145701475</v>
      </c>
      <c r="O20" s="300">
        <f>VLOOKUP(B20,Valores!$A$2:$O$300,14,FALSE)</f>
        <v>3.1300000000000001E-2</v>
      </c>
      <c r="P20" s="6" t="str">
        <f>VLOOKUP(B20,Valores!$A$2:$O$300,15,FALSE)</f>
        <v>UAR</v>
      </c>
      <c r="Q20" s="5">
        <f t="shared" si="11"/>
        <v>28483.677711322311</v>
      </c>
      <c r="R20" s="5">
        <f t="shared" si="7"/>
        <v>27375.275832975542</v>
      </c>
      <c r="S20" s="5">
        <f t="shared" si="8"/>
        <v>28891.592108175817</v>
      </c>
      <c r="T20" s="5">
        <f t="shared" si="9"/>
        <v>28295.193127948623</v>
      </c>
      <c r="U20" s="5">
        <f t="shared" si="10"/>
        <v>28542.754968797646</v>
      </c>
      <c r="W20" s="1">
        <f t="shared" si="12"/>
        <v>90116.215408466742</v>
      </c>
      <c r="X20" s="7">
        <f t="shared" si="13"/>
        <v>2820.6375422850092</v>
      </c>
      <c r="Z20" s="1">
        <f t="shared" si="14"/>
        <v>86609.470828621212</v>
      </c>
      <c r="AA20" s="7">
        <f t="shared" si="15"/>
        <v>2710.8764369358441</v>
      </c>
      <c r="AC20" s="1">
        <f t="shared" si="16"/>
        <v>91406.768616785528</v>
      </c>
      <c r="AD20" s="7">
        <f t="shared" si="17"/>
        <v>2861.0318577053872</v>
      </c>
      <c r="AF20" s="1">
        <f t="shared" si="18"/>
        <v>89519.89082255392</v>
      </c>
      <c r="AG20" s="7">
        <f t="shared" si="19"/>
        <v>2801.9725827459379</v>
      </c>
      <c r="AI20" s="1">
        <f t="shared" si="20"/>
        <v>90303.123114499118</v>
      </c>
      <c r="AJ20" s="7">
        <f t="shared" si="21"/>
        <v>2826.4877534838224</v>
      </c>
    </row>
    <row r="21" spans="1:36" x14ac:dyDescent="0.2">
      <c r="A21" s="5">
        <v>13</v>
      </c>
      <c r="B21" s="6" t="s">
        <v>589</v>
      </c>
      <c r="C21" s="131" t="str">
        <f>VLOOKUP(B21,Valores!$A$2:$F$300,5,FALSE)</f>
        <v>kg</v>
      </c>
      <c r="D21" s="131">
        <v>17960</v>
      </c>
      <c r="E21" s="3">
        <f>VLOOKUP($B21,Valores!$A$2:$G$300,6,FALSE)*VLOOKUP(VLOOKUP($B21,Indices_Poder!$B$5:$E$250,3,FALSE),Indices_Poder!$G$6:$N$27,4,FALSE)*VLOOKUP($E$8,Regional!$A$2:$B$7,2,FALSE)</f>
        <v>46.691316437230633</v>
      </c>
      <c r="F21" s="1">
        <f>VLOOKUP($B21,Valores!$A$2:$G$300,6,FALSE)*VLOOKUP(VLOOKUP($B21,Indices_Poder!$B$5:$E$250,3,FALSE),Indices_Poder!$G$6:$N$27,4,FALSE)*VLOOKUP($F$8,Regional!$A$2:$B$7,2,FALSE)</f>
        <v>44.87439014821642</v>
      </c>
      <c r="G21" s="1">
        <f>VLOOKUP($B21,Valores!$A$2:$G$300,6,FALSE)*VLOOKUP(VLOOKUP($B21,Indices_Poder!$B$5:$E$250,3,FALSE),Indices_Poder!$G$6:$N$27,4,FALSE)*VLOOKUP($G$8,Regional!$A$2:$B$7,2,FALSE)</f>
        <v>47.359982203492201</v>
      </c>
      <c r="H21" s="1">
        <f>VLOOKUP($B21,Valores!$A$2:$G$300,6,FALSE)*VLOOKUP(VLOOKUP($B21,Indices_Poder!$B$5:$E$250,3,FALSE),Indices_Poder!$G$6:$N$27,4,FALSE)*VLOOKUP($H$8,Regional!$A$2:$B$7,2,FALSE)</f>
        <v>46.382346738337354</v>
      </c>
      <c r="I21" s="1">
        <f>VLOOKUP($B21,Valores!$A$2:$G$300,6,FALSE)*VLOOKUP(VLOOKUP($B21,Indices_Poder!$B$5:$E$250,3,FALSE),Indices_Poder!$G$6:$N$27,4,FALSE)*VLOOKUP($I$8,Regional!$A$2:$B$7,2,FALSE)</f>
        <v>46.788157686137481</v>
      </c>
      <c r="J21" s="3">
        <f t="shared" si="2"/>
        <v>838576.04321266222</v>
      </c>
      <c r="K21" s="1">
        <f t="shared" si="3"/>
        <v>805944.04706196696</v>
      </c>
      <c r="L21" s="1">
        <f t="shared" si="4"/>
        <v>850585.28037471999</v>
      </c>
      <c r="M21" s="1">
        <f t="shared" si="5"/>
        <v>833026.94742053887</v>
      </c>
      <c r="N21" s="2">
        <f t="shared" si="6"/>
        <v>840315.31204302912</v>
      </c>
      <c r="O21" s="300">
        <f>VLOOKUP(B21,Valores!$A$2:$O$300,14,FALSE)</f>
        <v>3.1300000000000001E-2</v>
      </c>
      <c r="P21" s="6" t="str">
        <f>VLOOKUP(B21,Valores!$A$2:$O$300,15,FALSE)</f>
        <v>UAR</v>
      </c>
      <c r="Q21" s="5">
        <f t="shared" si="11"/>
        <v>387550.64522374904</v>
      </c>
      <c r="R21" s="5">
        <f t="shared" si="7"/>
        <v>372469.66209109151</v>
      </c>
      <c r="S21" s="5">
        <f t="shared" si="8"/>
        <v>393100.75322942249</v>
      </c>
      <c r="T21" s="5">
        <f t="shared" si="9"/>
        <v>384986.11255905859</v>
      </c>
      <c r="U21" s="5">
        <f t="shared" si="10"/>
        <v>388354.45396939828</v>
      </c>
      <c r="W21" s="1">
        <f t="shared" si="12"/>
        <v>1226126.6884364113</v>
      </c>
      <c r="X21" s="7">
        <f t="shared" si="13"/>
        <v>38377.765348059678</v>
      </c>
      <c r="Z21" s="1">
        <f t="shared" si="14"/>
        <v>1178413.7091530585</v>
      </c>
      <c r="AA21" s="7">
        <f t="shared" si="15"/>
        <v>36884.349096490732</v>
      </c>
      <c r="AC21" s="1">
        <f t="shared" si="16"/>
        <v>1243686.0336041425</v>
      </c>
      <c r="AD21" s="7">
        <f t="shared" si="17"/>
        <v>38927.372851809661</v>
      </c>
      <c r="AF21" s="1">
        <f t="shared" si="18"/>
        <v>1218013.0599795976</v>
      </c>
      <c r="AG21" s="7">
        <f t="shared" si="19"/>
        <v>38123.808777361402</v>
      </c>
      <c r="AI21" s="1">
        <f t="shared" si="20"/>
        <v>1228669.7660124274</v>
      </c>
      <c r="AJ21" s="7">
        <f t="shared" si="21"/>
        <v>38457.363676188979</v>
      </c>
    </row>
    <row r="22" spans="1:36" x14ac:dyDescent="0.2">
      <c r="A22" s="5">
        <v>14</v>
      </c>
      <c r="B22" s="6" t="s">
        <v>15</v>
      </c>
      <c r="C22" s="131" t="str">
        <f>VLOOKUP(B22,Valores!$A$2:$F$300,5,FALSE)</f>
        <v>unid.</v>
      </c>
      <c r="D22" s="131">
        <v>6</v>
      </c>
      <c r="E22" s="3">
        <f>VLOOKUP($B22,Valores!$A$2:$G$300,6,FALSE)*VLOOKUP(VLOOKUP($B22,Indices_Poder!$B$5:$E$250,3,FALSE),Indices_Poder!$G$6:$N$27,4,FALSE)*VLOOKUP($E$8,Regional!$A$2:$B$7,2,FALSE)</f>
        <v>1588.2394531952059</v>
      </c>
      <c r="F22" s="1">
        <f>VLOOKUP($B22,Valores!$A$2:$G$300,6,FALSE)*VLOOKUP(VLOOKUP($B22,Indices_Poder!$B$5:$E$250,3,FALSE),Indices_Poder!$G$6:$N$27,4,FALSE)*VLOOKUP($F$8,Regional!$A$2:$B$7,2,FALSE)</f>
        <v>1526.4353697819802</v>
      </c>
      <c r="G22" s="1">
        <f>VLOOKUP($B22,Valores!$A$2:$G$300,6,FALSE)*VLOOKUP(VLOOKUP($B22,Indices_Poder!$B$5:$E$250,3,FALSE),Indices_Poder!$G$6:$N$27,4,FALSE)*VLOOKUP($G$8,Regional!$A$2:$B$7,2,FALSE)</f>
        <v>1610.9846107965197</v>
      </c>
      <c r="H22" s="1">
        <f>VLOOKUP($B22,Valores!$A$2:$G$300,6,FALSE)*VLOOKUP(VLOOKUP($B22,Indices_Poder!$B$5:$E$250,3,FALSE),Indices_Poder!$G$6:$N$27,4,FALSE)*VLOOKUP($H$8,Regional!$A$2:$B$7,2,FALSE)</f>
        <v>1577.7296217518401</v>
      </c>
      <c r="I22" s="1">
        <f>VLOOKUP($B22,Valores!$A$2:$G$300,6,FALSE)*VLOOKUP(VLOOKUP($B22,Indices_Poder!$B$5:$E$250,3,FALSE),Indices_Poder!$G$6:$N$27,4,FALSE)*VLOOKUP($I$8,Regional!$A$2:$B$7,2,FALSE)</f>
        <v>1591.5335794684995</v>
      </c>
      <c r="J22" s="3">
        <f t="shared" si="2"/>
        <v>9529.4367191712354</v>
      </c>
      <c r="K22" s="1">
        <f t="shared" si="3"/>
        <v>9158.6122186918801</v>
      </c>
      <c r="L22" s="1">
        <f t="shared" si="4"/>
        <v>9665.9076647791189</v>
      </c>
      <c r="M22" s="1">
        <f t="shared" si="5"/>
        <v>9466.3777305110416</v>
      </c>
      <c r="N22" s="2">
        <f t="shared" si="6"/>
        <v>9549.2014768109966</v>
      </c>
      <c r="O22" s="300">
        <f>VLOOKUP(B22,Valores!$A$2:$O$300,14,FALSE)</f>
        <v>2.7E-2</v>
      </c>
      <c r="P22" s="6" t="str">
        <f>VLOOKUP(B22,Valores!$A$2:$O$300,15,FALSE)</f>
        <v>COM</v>
      </c>
      <c r="Q22" s="5">
        <f t="shared" si="11"/>
        <v>0</v>
      </c>
      <c r="R22" s="5">
        <f t="shared" si="7"/>
        <v>0</v>
      </c>
      <c r="S22" s="5">
        <f t="shared" si="8"/>
        <v>0</v>
      </c>
      <c r="T22" s="5">
        <f t="shared" si="9"/>
        <v>0</v>
      </c>
      <c r="U22" s="5">
        <f t="shared" si="10"/>
        <v>0</v>
      </c>
      <c r="W22" s="1">
        <f t="shared" si="12"/>
        <v>9529.4367191712354</v>
      </c>
      <c r="X22" s="7">
        <f t="shared" si="13"/>
        <v>257.29479141762334</v>
      </c>
      <c r="Z22" s="1">
        <f t="shared" si="14"/>
        <v>9158.6122186918801</v>
      </c>
      <c r="AA22" s="7">
        <f t="shared" si="15"/>
        <v>247.28252990468076</v>
      </c>
      <c r="AC22" s="1">
        <f t="shared" si="16"/>
        <v>9665.9076647791189</v>
      </c>
      <c r="AD22" s="7">
        <f t="shared" si="17"/>
        <v>260.97950694903619</v>
      </c>
      <c r="AF22" s="1">
        <f t="shared" si="18"/>
        <v>9466.3777305110416</v>
      </c>
      <c r="AG22" s="7">
        <f t="shared" si="19"/>
        <v>255.59219872379813</v>
      </c>
      <c r="AI22" s="1">
        <f t="shared" si="20"/>
        <v>9549.2014768109966</v>
      </c>
      <c r="AJ22" s="7">
        <f t="shared" si="21"/>
        <v>257.82843987389691</v>
      </c>
    </row>
    <row r="23" spans="1:36" x14ac:dyDescent="0.2">
      <c r="A23" s="5">
        <v>15</v>
      </c>
      <c r="B23" s="6" t="s">
        <v>461</v>
      </c>
      <c r="C23" s="131" t="str">
        <f>VLOOKUP(B23,Valores!$A$2:$F$300,5,FALSE)</f>
        <v>cj</v>
      </c>
      <c r="D23" s="131">
        <v>6</v>
      </c>
      <c r="E23" s="3">
        <f>VLOOKUP($B23,Valores!$A$2:$G$300,6,FALSE)*VLOOKUP(VLOOKUP($B23,Indices_Poder!$B$5:$E$250,3,FALSE),Indices_Poder!$G$6:$N$27,4,FALSE)*VLOOKUP($E$8,Regional!$A$2:$B$7,2,FALSE)</f>
        <v>813.03343431745839</v>
      </c>
      <c r="F23" s="1">
        <f>VLOOKUP($B23,Valores!$A$2:$G$300,6,FALSE)*VLOOKUP(VLOOKUP($B23,Indices_Poder!$B$5:$E$250,3,FALSE),Indices_Poder!$G$6:$N$27,4,FALSE)*VLOOKUP($F$8,Regional!$A$2:$B$7,2,FALSE)</f>
        <v>781.39539252772215</v>
      </c>
      <c r="G23" s="1">
        <f>VLOOKUP($B23,Valores!$A$2:$G$300,6,FALSE)*VLOOKUP(VLOOKUP($B23,Indices_Poder!$B$5:$E$250,3,FALSE),Indices_Poder!$G$6:$N$27,4,FALSE)*VLOOKUP($G$8,Regional!$A$2:$B$7,2,FALSE)</f>
        <v>824.67687609286884</v>
      </c>
      <c r="H23" s="1">
        <f>VLOOKUP($B23,Valores!$A$2:$G$300,6,FALSE)*VLOOKUP(VLOOKUP($B23,Indices_Poder!$B$5:$E$250,3,FALSE),Indices_Poder!$G$6:$N$27,4,FALSE)*VLOOKUP($H$8,Regional!$A$2:$B$7,2,FALSE)</f>
        <v>807.65336122123426</v>
      </c>
      <c r="I23" s="1">
        <f>VLOOKUP($B23,Valores!$A$2:$G$300,6,FALSE)*VLOOKUP(VLOOKUP($B23,Indices_Poder!$B$5:$E$250,3,FALSE),Indices_Poder!$G$6:$N$27,4,FALSE)*VLOOKUP($I$8,Regional!$A$2:$B$7,2,FALSE)</f>
        <v>814.71972588493156</v>
      </c>
      <c r="J23" s="3">
        <f t="shared" si="2"/>
        <v>4878.2006059047508</v>
      </c>
      <c r="K23" s="1">
        <f t="shared" si="3"/>
        <v>4688.3723551663334</v>
      </c>
      <c r="L23" s="1">
        <f t="shared" si="4"/>
        <v>4948.0612565572128</v>
      </c>
      <c r="M23" s="1">
        <f t="shared" si="5"/>
        <v>4845.9201673274056</v>
      </c>
      <c r="N23" s="2">
        <f t="shared" si="6"/>
        <v>4888.3183553095896</v>
      </c>
      <c r="O23" s="300">
        <f>VLOOKUP(B23,Valores!$A$2:$O$300,14,FALSE)</f>
        <v>2.7E-2</v>
      </c>
      <c r="P23" s="6" t="str">
        <f>VLOOKUP(B23,Valores!$A$2:$O$300,15,FALSE)</f>
        <v>COM</v>
      </c>
      <c r="Q23" s="5">
        <f t="shared" si="11"/>
        <v>0</v>
      </c>
      <c r="R23" s="5">
        <f t="shared" si="7"/>
        <v>0</v>
      </c>
      <c r="S23" s="5">
        <f t="shared" si="8"/>
        <v>0</v>
      </c>
      <c r="T23" s="5">
        <f t="shared" si="9"/>
        <v>0</v>
      </c>
      <c r="U23" s="5">
        <f t="shared" si="10"/>
        <v>0</v>
      </c>
      <c r="W23" s="1">
        <f t="shared" si="12"/>
        <v>4878.2006059047508</v>
      </c>
      <c r="X23" s="7">
        <f t="shared" si="13"/>
        <v>131.71141635942826</v>
      </c>
      <c r="Z23" s="1">
        <f t="shared" si="14"/>
        <v>4688.3723551663334</v>
      </c>
      <c r="AA23" s="7">
        <f t="shared" si="15"/>
        <v>126.586053589491</v>
      </c>
      <c r="AC23" s="1">
        <f t="shared" si="16"/>
        <v>4948.0612565572128</v>
      </c>
      <c r="AD23" s="7">
        <f t="shared" si="17"/>
        <v>133.59765392704475</v>
      </c>
      <c r="AF23" s="1">
        <f t="shared" si="18"/>
        <v>4845.9201673274056</v>
      </c>
      <c r="AG23" s="7">
        <f t="shared" si="19"/>
        <v>130.83984451783994</v>
      </c>
      <c r="AI23" s="1">
        <f t="shared" si="20"/>
        <v>4888.3183553095896</v>
      </c>
      <c r="AJ23" s="7">
        <f t="shared" si="21"/>
        <v>131.9845955933589</v>
      </c>
    </row>
    <row r="24" spans="1:36" x14ac:dyDescent="0.2">
      <c r="A24" s="5">
        <v>16</v>
      </c>
      <c r="B24" s="6" t="s">
        <v>467</v>
      </c>
      <c r="C24" s="131" t="str">
        <f>VLOOKUP(B24,Valores!$A$2:$F$300,5,FALSE)</f>
        <v>cj</v>
      </c>
      <c r="D24" s="131">
        <v>6</v>
      </c>
      <c r="E24" s="3">
        <f>VLOOKUP($B24,Valores!$A$2:$G$300,6,FALSE)*VLOOKUP(VLOOKUP($B24,Indices_Poder!$B$5:$E$250,3,FALSE),Indices_Poder!$G$6:$N$27,4,FALSE)*VLOOKUP($E$8,Regional!$A$2:$B$7,2,FALSE)</f>
        <v>1025.218357147126</v>
      </c>
      <c r="F24" s="1">
        <f>VLOOKUP($B24,Valores!$A$2:$G$300,6,FALSE)*VLOOKUP(VLOOKUP($B24,Indices_Poder!$B$5:$E$250,3,FALSE),Indices_Poder!$G$6:$N$27,4,FALSE)*VLOOKUP($F$8,Regional!$A$2:$B$7,2,FALSE)</f>
        <v>985.32344033567233</v>
      </c>
      <c r="G24" s="1">
        <f>VLOOKUP($B24,Valores!$A$2:$G$300,6,FALSE)*VLOOKUP(VLOOKUP($B24,Indices_Poder!$B$5:$E$250,3,FALSE),Indices_Poder!$G$6:$N$27,4,FALSE)*VLOOKUP($G$8,Regional!$A$2:$B$7,2,FALSE)</f>
        <v>1039.900496582813</v>
      </c>
      <c r="H24" s="1">
        <f>VLOOKUP($B24,Valores!$A$2:$G$300,6,FALSE)*VLOOKUP(VLOOKUP($B24,Indices_Poder!$B$5:$E$250,3,FALSE),Indices_Poder!$G$6:$N$27,4,FALSE)*VLOOKUP($H$8,Regional!$A$2:$B$7,2,FALSE)</f>
        <v>1018.4341961664982</v>
      </c>
      <c r="I24" s="1">
        <f>VLOOKUP($B24,Valores!$A$2:$G$300,6,FALSE)*VLOOKUP(VLOOKUP($B24,Indices_Poder!$B$5:$E$250,3,FALSE),Indices_Poder!$G$6:$N$27,4,FALSE)*VLOOKUP($I$8,Regional!$A$2:$B$7,2,FALSE)</f>
        <v>1027.3447359619497</v>
      </c>
      <c r="J24" s="3">
        <f t="shared" si="2"/>
        <v>6151.3101428827558</v>
      </c>
      <c r="K24" s="1">
        <f t="shared" si="3"/>
        <v>5911.940642014034</v>
      </c>
      <c r="L24" s="1">
        <f t="shared" si="4"/>
        <v>6239.4029794968783</v>
      </c>
      <c r="M24" s="1">
        <f t="shared" si="5"/>
        <v>6110.605176998989</v>
      </c>
      <c r="N24" s="2">
        <f t="shared" si="6"/>
        <v>6164.0684157716987</v>
      </c>
      <c r="O24" s="300">
        <f>VLOOKUP(B24,Valores!$A$2:$O$300,14,FALSE)</f>
        <v>2.7E-2</v>
      </c>
      <c r="P24" s="6" t="str">
        <f>VLOOKUP(B24,Valores!$A$2:$O$300,15,FALSE)</f>
        <v>COM</v>
      </c>
      <c r="Q24" s="5">
        <f t="shared" si="11"/>
        <v>0</v>
      </c>
      <c r="R24" s="5">
        <f t="shared" si="7"/>
        <v>0</v>
      </c>
      <c r="S24" s="5">
        <f t="shared" si="8"/>
        <v>0</v>
      </c>
      <c r="T24" s="5">
        <f t="shared" si="9"/>
        <v>0</v>
      </c>
      <c r="U24" s="5">
        <f t="shared" si="10"/>
        <v>0</v>
      </c>
      <c r="W24" s="1">
        <f t="shared" si="12"/>
        <v>6151.3101428827558</v>
      </c>
      <c r="X24" s="7">
        <f t="shared" si="13"/>
        <v>166.08537385783441</v>
      </c>
      <c r="Z24" s="1">
        <f t="shared" si="14"/>
        <v>5911.940642014034</v>
      </c>
      <c r="AA24" s="7">
        <f t="shared" si="15"/>
        <v>159.62239733437892</v>
      </c>
      <c r="AC24" s="1">
        <f t="shared" si="16"/>
        <v>6239.4029794968783</v>
      </c>
      <c r="AD24" s="7">
        <f t="shared" si="17"/>
        <v>168.46388044641571</v>
      </c>
      <c r="AF24" s="1">
        <f t="shared" si="18"/>
        <v>6110.605176998989</v>
      </c>
      <c r="AG24" s="7">
        <f t="shared" si="19"/>
        <v>164.98633977897271</v>
      </c>
      <c r="AI24" s="1">
        <f t="shared" si="20"/>
        <v>6164.0684157716987</v>
      </c>
      <c r="AJ24" s="7">
        <f t="shared" si="21"/>
        <v>166.42984722583586</v>
      </c>
    </row>
    <row r="25" spans="1:36" x14ac:dyDescent="0.2">
      <c r="A25" s="5">
        <v>17</v>
      </c>
      <c r="B25" s="6" t="s">
        <v>437</v>
      </c>
      <c r="C25" s="131" t="str">
        <f>VLOOKUP(B25,Valores!$A$2:$F$300,5,FALSE)</f>
        <v>m³</v>
      </c>
      <c r="D25" s="131">
        <v>10.44</v>
      </c>
      <c r="E25" s="3">
        <f>VLOOKUP($B25,Valores!$A$2:$G$300,6,FALSE)*VLOOKUP(VLOOKUP($B25,Indices_Poder!$B$5:$E$250,3,FALSE),Indices_Poder!$G$6:$N$27,4,FALSE)*VLOOKUP($E$8,Regional!$A$2:$B$7,2,FALSE)</f>
        <v>3577.0086142753808</v>
      </c>
      <c r="F25" s="1">
        <f>VLOOKUP($B25,Valores!$A$2:$G$300,6,FALSE)*VLOOKUP(VLOOKUP($B25,Indices_Poder!$B$5:$E$250,3,FALSE),Indices_Poder!$G$6:$N$27,4,FALSE)*VLOOKUP($F$8,Regional!$A$2:$B$7,2,FALSE)</f>
        <v>3437.8144025198744</v>
      </c>
      <c r="G25" s="1">
        <f>VLOOKUP($B25,Valores!$A$2:$G$300,6,FALSE)*VLOOKUP(VLOOKUP($B25,Indices_Poder!$B$5:$E$250,3,FALSE),Indices_Poder!$G$6:$N$27,4,FALSE)*VLOOKUP($G$8,Regional!$A$2:$B$7,2,FALSE)</f>
        <v>3628.2349104798182</v>
      </c>
      <c r="H25" s="1">
        <f>VLOOKUP($B25,Valores!$A$2:$G$300,6,FALSE)*VLOOKUP(VLOOKUP($B25,Indices_Poder!$B$5:$E$250,3,FALSE),Indices_Poder!$G$6:$N$27,4,FALSE)*VLOOKUP($H$8,Regional!$A$2:$B$7,2,FALSE)</f>
        <v>3553.3385325809168</v>
      </c>
      <c r="I25" s="1">
        <f>VLOOKUP($B25,Valores!$A$2:$G$300,6,FALSE)*VLOOKUP(VLOOKUP($B25,Indices_Poder!$B$5:$E$250,3,FALSE),Indices_Poder!$G$6:$N$27,4,FALSE)*VLOOKUP($I$8,Regional!$A$2:$B$7,2,FALSE)</f>
        <v>3584.4275951049885</v>
      </c>
      <c r="J25" s="3">
        <f t="shared" si="2"/>
        <v>37343.969933034976</v>
      </c>
      <c r="K25" s="1">
        <f t="shared" si="3"/>
        <v>35890.782362307487</v>
      </c>
      <c r="L25" s="1">
        <f t="shared" si="4"/>
        <v>37878.772465409296</v>
      </c>
      <c r="M25" s="1">
        <f t="shared" si="5"/>
        <v>37096.854280144769</v>
      </c>
      <c r="N25" s="2">
        <f t="shared" si="6"/>
        <v>37421.424092896079</v>
      </c>
      <c r="O25" s="300">
        <f>VLOOKUP(B25,Valores!$A$2:$O$300,14,FALSE)</f>
        <v>3.1300000000000001E-2</v>
      </c>
      <c r="P25" s="6" t="str">
        <f>VLOOKUP(B25,Valores!$A$2:$O$300,15,FALSE)</f>
        <v>COM</v>
      </c>
      <c r="Q25" s="5">
        <f t="shared" si="11"/>
        <v>0</v>
      </c>
      <c r="R25" s="5">
        <f t="shared" si="7"/>
        <v>0</v>
      </c>
      <c r="S25" s="5">
        <f t="shared" si="8"/>
        <v>0</v>
      </c>
      <c r="T25" s="5">
        <f t="shared" si="9"/>
        <v>0</v>
      </c>
      <c r="U25" s="5">
        <f t="shared" si="10"/>
        <v>0</v>
      </c>
      <c r="W25" s="1">
        <f t="shared" si="12"/>
        <v>37343.969933034976</v>
      </c>
      <c r="X25" s="7">
        <f t="shared" si="13"/>
        <v>1168.8662589039948</v>
      </c>
      <c r="Z25" s="1">
        <f t="shared" si="14"/>
        <v>35890.782362307487</v>
      </c>
      <c r="AA25" s="7">
        <f t="shared" si="15"/>
        <v>1123.3814879402244</v>
      </c>
      <c r="AC25" s="1">
        <f t="shared" si="16"/>
        <v>37878.772465409296</v>
      </c>
      <c r="AD25" s="7">
        <f t="shared" si="17"/>
        <v>1185.605578167311</v>
      </c>
      <c r="AF25" s="1">
        <f t="shared" si="18"/>
        <v>37096.854280144769</v>
      </c>
      <c r="AG25" s="7">
        <f t="shared" si="19"/>
        <v>1161.1315389685312</v>
      </c>
      <c r="AI25" s="1">
        <f t="shared" si="20"/>
        <v>37421.424092896079</v>
      </c>
      <c r="AJ25" s="7">
        <f t="shared" si="21"/>
        <v>1171.2905741076472</v>
      </c>
    </row>
    <row r="26" spans="1:36" x14ac:dyDescent="0.2">
      <c r="A26" s="5">
        <v>18</v>
      </c>
      <c r="B26" s="6" t="s">
        <v>577</v>
      </c>
      <c r="C26" s="131" t="str">
        <f>VLOOKUP(B26,Valores!$A$2:$F$300,5,FALSE)</f>
        <v>m³</v>
      </c>
      <c r="D26" s="131">
        <v>1.74</v>
      </c>
      <c r="E26" s="3">
        <f>VLOOKUP($B26,Valores!$A$2:$G$300,6,FALSE)*VLOOKUP(VLOOKUP($B26,Indices_Poder!$B$5:$E$250,3,FALSE),Indices_Poder!$G$6:$N$27,4,FALSE)*VLOOKUP($E$8,Regional!$A$2:$B$7,2,FALSE)</f>
        <v>3577.0086142753808</v>
      </c>
      <c r="F26" s="1">
        <f>VLOOKUP($B26,Valores!$A$2:$G$300,6,FALSE)*VLOOKUP(VLOOKUP($B26,Indices_Poder!$B$5:$E$250,3,FALSE),Indices_Poder!$G$6:$N$27,4,FALSE)*VLOOKUP($F$8,Regional!$A$2:$B$7,2,FALSE)</f>
        <v>3437.8144025198744</v>
      </c>
      <c r="G26" s="1">
        <f>VLOOKUP($B26,Valores!$A$2:$G$300,6,FALSE)*VLOOKUP(VLOOKUP($B26,Indices_Poder!$B$5:$E$250,3,FALSE),Indices_Poder!$G$6:$N$27,4,FALSE)*VLOOKUP($G$8,Regional!$A$2:$B$7,2,FALSE)</f>
        <v>3628.2349104798182</v>
      </c>
      <c r="H26" s="1">
        <f>VLOOKUP($B26,Valores!$A$2:$G$300,6,FALSE)*VLOOKUP(VLOOKUP($B26,Indices_Poder!$B$5:$E$250,3,FALSE),Indices_Poder!$G$6:$N$27,4,FALSE)*VLOOKUP($H$8,Regional!$A$2:$B$7,2,FALSE)</f>
        <v>3553.3385325809168</v>
      </c>
      <c r="I26" s="1">
        <f>VLOOKUP($B26,Valores!$A$2:$G$300,6,FALSE)*VLOOKUP(VLOOKUP($B26,Indices_Poder!$B$5:$E$250,3,FALSE),Indices_Poder!$G$6:$N$27,4,FALSE)*VLOOKUP($I$8,Regional!$A$2:$B$7,2,FALSE)</f>
        <v>3584.4275951049885</v>
      </c>
      <c r="J26" s="3">
        <f t="shared" si="2"/>
        <v>6223.994988839162</v>
      </c>
      <c r="K26" s="1">
        <f t="shared" si="3"/>
        <v>5981.7970603845815</v>
      </c>
      <c r="L26" s="1">
        <f t="shared" si="4"/>
        <v>6313.1287442348839</v>
      </c>
      <c r="M26" s="1">
        <f t="shared" si="5"/>
        <v>6182.8090466907952</v>
      </c>
      <c r="N26" s="2">
        <f t="shared" si="6"/>
        <v>6236.9040154826798</v>
      </c>
      <c r="O26" s="300">
        <f>VLOOKUP(B26,Valores!$A$2:$O$300,14,FALSE)</f>
        <v>3.1300000000000001E-2</v>
      </c>
      <c r="P26" s="6" t="str">
        <f>VLOOKUP(B26,Valores!$A$2:$O$300,15,FALSE)</f>
        <v>COM</v>
      </c>
      <c r="Q26" s="5">
        <f t="shared" si="11"/>
        <v>0</v>
      </c>
      <c r="R26" s="5">
        <f t="shared" si="7"/>
        <v>0</v>
      </c>
      <c r="S26" s="5">
        <f t="shared" si="8"/>
        <v>0</v>
      </c>
      <c r="T26" s="5">
        <f t="shared" si="9"/>
        <v>0</v>
      </c>
      <c r="U26" s="5">
        <f t="shared" si="10"/>
        <v>0</v>
      </c>
      <c r="W26" s="1">
        <f t="shared" si="12"/>
        <v>6223.994988839162</v>
      </c>
      <c r="X26" s="7">
        <f t="shared" si="13"/>
        <v>194.81104315066577</v>
      </c>
      <c r="Z26" s="1">
        <f t="shared" si="14"/>
        <v>5981.7970603845815</v>
      </c>
      <c r="AA26" s="7">
        <f t="shared" si="15"/>
        <v>187.23024799003741</v>
      </c>
      <c r="AC26" s="1">
        <f t="shared" si="16"/>
        <v>6313.1287442348839</v>
      </c>
      <c r="AD26" s="7">
        <f t="shared" si="17"/>
        <v>197.60092969455187</v>
      </c>
      <c r="AF26" s="1">
        <f t="shared" si="18"/>
        <v>6182.8090466907952</v>
      </c>
      <c r="AG26" s="7">
        <f t="shared" si="19"/>
        <v>193.52192316142191</v>
      </c>
      <c r="AI26" s="1">
        <f t="shared" si="20"/>
        <v>6236.9040154826798</v>
      </c>
      <c r="AJ26" s="7">
        <f t="shared" si="21"/>
        <v>195.21509568460789</v>
      </c>
    </row>
    <row r="27" spans="1:36" x14ac:dyDescent="0.2">
      <c r="A27" s="5">
        <v>19</v>
      </c>
      <c r="B27" s="6" t="s">
        <v>441</v>
      </c>
      <c r="C27" s="131" t="str">
        <f>VLOOKUP(B27,Valores!$A$2:$F$300,5,FALSE)</f>
        <v>m³</v>
      </c>
      <c r="D27" s="131">
        <v>1.74</v>
      </c>
      <c r="E27" s="3">
        <f>VLOOKUP($B27,Valores!$A$2:$G$300,6,FALSE)*VLOOKUP(VLOOKUP($B27,Indices_Poder!$B$5:$E$250,3,FALSE),Indices_Poder!$G$6:$N$27,4,FALSE)*VLOOKUP($E$8,Regional!$A$2:$B$7,2,FALSE)</f>
        <v>3577.0086142753808</v>
      </c>
      <c r="F27" s="1">
        <f>VLOOKUP($B27,Valores!$A$2:$G$300,6,FALSE)*VLOOKUP(VLOOKUP($B27,Indices_Poder!$B$5:$E$250,3,FALSE),Indices_Poder!$G$6:$N$27,4,FALSE)*VLOOKUP($F$8,Regional!$A$2:$B$7,2,FALSE)</f>
        <v>3437.8144025198744</v>
      </c>
      <c r="G27" s="1">
        <f>VLOOKUP($B27,Valores!$A$2:$G$300,6,FALSE)*VLOOKUP(VLOOKUP($B27,Indices_Poder!$B$5:$E$250,3,FALSE),Indices_Poder!$G$6:$N$27,4,FALSE)*VLOOKUP($G$8,Regional!$A$2:$B$7,2,FALSE)</f>
        <v>3628.2349104798182</v>
      </c>
      <c r="H27" s="1">
        <f>VLOOKUP($B27,Valores!$A$2:$G$300,6,FALSE)*VLOOKUP(VLOOKUP($B27,Indices_Poder!$B$5:$E$250,3,FALSE),Indices_Poder!$G$6:$N$27,4,FALSE)*VLOOKUP($H$8,Regional!$A$2:$B$7,2,FALSE)</f>
        <v>3553.3385325809168</v>
      </c>
      <c r="I27" s="1">
        <f>VLOOKUP($B27,Valores!$A$2:$G$300,6,FALSE)*VLOOKUP(VLOOKUP($B27,Indices_Poder!$B$5:$E$250,3,FALSE),Indices_Poder!$G$6:$N$27,4,FALSE)*VLOOKUP($I$8,Regional!$A$2:$B$7,2,FALSE)</f>
        <v>3584.4275951049885</v>
      </c>
      <c r="J27" s="3">
        <f t="shared" si="2"/>
        <v>6223.994988839162</v>
      </c>
      <c r="K27" s="1">
        <f t="shared" si="3"/>
        <v>5981.7970603845815</v>
      </c>
      <c r="L27" s="1">
        <f t="shared" si="4"/>
        <v>6313.1287442348839</v>
      </c>
      <c r="M27" s="1">
        <f t="shared" si="5"/>
        <v>6182.8090466907952</v>
      </c>
      <c r="N27" s="2">
        <f t="shared" si="6"/>
        <v>6236.9040154826798</v>
      </c>
      <c r="O27" s="300">
        <f>VLOOKUP(B27,Valores!$A$2:$O$300,14,FALSE)</f>
        <v>3.1300000000000001E-2</v>
      </c>
      <c r="P27" s="6" t="str">
        <f>VLOOKUP(B27,Valores!$A$2:$O$300,15,FALSE)</f>
        <v>COM</v>
      </c>
      <c r="Q27" s="5">
        <f t="shared" si="11"/>
        <v>0</v>
      </c>
      <c r="R27" s="5">
        <f t="shared" si="7"/>
        <v>0</v>
      </c>
      <c r="S27" s="5">
        <f t="shared" si="8"/>
        <v>0</v>
      </c>
      <c r="T27" s="5">
        <f t="shared" si="9"/>
        <v>0</v>
      </c>
      <c r="U27" s="5">
        <f t="shared" si="10"/>
        <v>0</v>
      </c>
      <c r="W27" s="1">
        <f t="shared" si="12"/>
        <v>6223.994988839162</v>
      </c>
      <c r="X27" s="7">
        <f t="shared" si="13"/>
        <v>194.81104315066577</v>
      </c>
      <c r="Z27" s="1">
        <f t="shared" si="14"/>
        <v>5981.7970603845815</v>
      </c>
      <c r="AA27" s="7">
        <f t="shared" si="15"/>
        <v>187.23024799003741</v>
      </c>
      <c r="AC27" s="1">
        <f t="shared" si="16"/>
        <v>6313.1287442348839</v>
      </c>
      <c r="AD27" s="7">
        <f t="shared" si="17"/>
        <v>197.60092969455187</v>
      </c>
      <c r="AF27" s="1">
        <f t="shared" si="18"/>
        <v>6182.8090466907952</v>
      </c>
      <c r="AG27" s="7">
        <f t="shared" si="19"/>
        <v>193.52192316142191</v>
      </c>
      <c r="AI27" s="1">
        <f t="shared" si="20"/>
        <v>6236.9040154826798</v>
      </c>
      <c r="AJ27" s="7">
        <f t="shared" si="21"/>
        <v>195.21509568460789</v>
      </c>
    </row>
    <row r="28" spans="1:36" x14ac:dyDescent="0.2">
      <c r="A28" s="5">
        <v>20</v>
      </c>
      <c r="B28" s="6" t="s">
        <v>442</v>
      </c>
      <c r="C28" s="131" t="str">
        <f>VLOOKUP(B28,Valores!$A$2:$F$300,5,FALSE)</f>
        <v>m³</v>
      </c>
      <c r="D28" s="131">
        <v>51.04</v>
      </c>
      <c r="E28" s="3">
        <f>VLOOKUP($B28,Valores!$A$2:$G$300,6,FALSE)*VLOOKUP(VLOOKUP($B28,Indices_Poder!$B$5:$E$250,3,FALSE),Indices_Poder!$G$6:$N$27,4,FALSE)*VLOOKUP($E$8,Regional!$A$2:$B$7,2,FALSE)</f>
        <v>3577.0086142753808</v>
      </c>
      <c r="F28" s="1">
        <f>VLOOKUP($B28,Valores!$A$2:$G$300,6,FALSE)*VLOOKUP(VLOOKUP($B28,Indices_Poder!$B$5:$E$250,3,FALSE),Indices_Poder!$G$6:$N$27,4,FALSE)*VLOOKUP($F$8,Regional!$A$2:$B$7,2,FALSE)</f>
        <v>3437.8144025198744</v>
      </c>
      <c r="G28" s="1">
        <f>VLOOKUP($B28,Valores!$A$2:$G$300,6,FALSE)*VLOOKUP(VLOOKUP($B28,Indices_Poder!$B$5:$E$250,3,FALSE),Indices_Poder!$G$6:$N$27,4,FALSE)*VLOOKUP($G$8,Regional!$A$2:$B$7,2,FALSE)</f>
        <v>3628.2349104798182</v>
      </c>
      <c r="H28" s="1">
        <f>VLOOKUP($B28,Valores!$A$2:$G$300,6,FALSE)*VLOOKUP(VLOOKUP($B28,Indices_Poder!$B$5:$E$250,3,FALSE),Indices_Poder!$G$6:$N$27,4,FALSE)*VLOOKUP($H$8,Regional!$A$2:$B$7,2,FALSE)</f>
        <v>3553.3385325809168</v>
      </c>
      <c r="I28" s="1">
        <f>VLOOKUP($B28,Valores!$A$2:$G$300,6,FALSE)*VLOOKUP(VLOOKUP($B28,Indices_Poder!$B$5:$E$250,3,FALSE),Indices_Poder!$G$6:$N$27,4,FALSE)*VLOOKUP($I$8,Regional!$A$2:$B$7,2,FALSE)</f>
        <v>3584.4275951049885</v>
      </c>
      <c r="J28" s="3">
        <f t="shared" si="2"/>
        <v>182570.51967261542</v>
      </c>
      <c r="K28" s="1">
        <f t="shared" si="3"/>
        <v>175466.04710461438</v>
      </c>
      <c r="L28" s="1">
        <f t="shared" si="4"/>
        <v>185185.10983088991</v>
      </c>
      <c r="M28" s="1">
        <f t="shared" si="5"/>
        <v>181362.39870292999</v>
      </c>
      <c r="N28" s="2">
        <f t="shared" si="6"/>
        <v>182949.18445415862</v>
      </c>
      <c r="O28" s="300">
        <f>VLOOKUP(B28,Valores!$A$2:$O$300,14,FALSE)</f>
        <v>3.1300000000000001E-2</v>
      </c>
      <c r="P28" s="6" t="str">
        <f>VLOOKUP(B28,Valores!$A$2:$O$300,15,FALSE)</f>
        <v>COM</v>
      </c>
      <c r="Q28" s="5">
        <f t="shared" si="11"/>
        <v>0</v>
      </c>
      <c r="R28" s="5">
        <f t="shared" si="7"/>
        <v>0</v>
      </c>
      <c r="S28" s="5">
        <f t="shared" si="8"/>
        <v>0</v>
      </c>
      <c r="T28" s="5">
        <f t="shared" si="9"/>
        <v>0</v>
      </c>
      <c r="U28" s="5">
        <f t="shared" si="10"/>
        <v>0</v>
      </c>
      <c r="W28" s="1">
        <f t="shared" si="12"/>
        <v>182570.51967261542</v>
      </c>
      <c r="X28" s="7">
        <f t="shared" si="13"/>
        <v>5714.4572657528633</v>
      </c>
      <c r="Z28" s="1">
        <f t="shared" si="14"/>
        <v>175466.04710461438</v>
      </c>
      <c r="AA28" s="7">
        <f t="shared" si="15"/>
        <v>5492.0872743744303</v>
      </c>
      <c r="AC28" s="1">
        <f t="shared" si="16"/>
        <v>185185.10983088991</v>
      </c>
      <c r="AD28" s="7">
        <f t="shared" si="17"/>
        <v>5796.2939377068542</v>
      </c>
      <c r="AF28" s="1">
        <f t="shared" si="18"/>
        <v>181362.39870292999</v>
      </c>
      <c r="AG28" s="7">
        <f t="shared" si="19"/>
        <v>5676.6430794017087</v>
      </c>
      <c r="AI28" s="1">
        <f t="shared" si="20"/>
        <v>182949.18445415862</v>
      </c>
      <c r="AJ28" s="7">
        <f t="shared" si="21"/>
        <v>5726.3094734151646</v>
      </c>
    </row>
    <row r="29" spans="1:36" x14ac:dyDescent="0.2">
      <c r="A29" s="5">
        <v>21</v>
      </c>
      <c r="B29" s="6" t="s">
        <v>380</v>
      </c>
      <c r="C29" s="131" t="str">
        <f>VLOOKUP(B29,Valores!$A$2:$F$300,5,FALSE)</f>
        <v>unid.</v>
      </c>
      <c r="D29" s="131">
        <v>0</v>
      </c>
      <c r="E29" s="3">
        <f>VLOOKUP($B29,Valores!$A$2:$G$300,6,FALSE)*VLOOKUP(VLOOKUP($B29,Indices_Poder!$B$5:$E$250,3,FALSE),Indices_Poder!$G$6:$N$27,4,FALSE)*VLOOKUP($E$8,Regional!$A$2:$B$7,2,FALSE)</f>
        <v>57403.64504240363</v>
      </c>
      <c r="F29" s="1">
        <f>VLOOKUP($B29,Valores!$A$2:$G$300,6,FALSE)*VLOOKUP(VLOOKUP($B29,Indices_Poder!$B$5:$E$250,3,FALSE),Indices_Poder!$G$6:$N$27,4,FALSE)*VLOOKUP($F$8,Regional!$A$2:$B$7,2,FALSE)</f>
        <v>55169.863694580716</v>
      </c>
      <c r="G29" s="1">
        <f>VLOOKUP($B29,Valores!$A$2:$G$300,6,FALSE)*VLOOKUP(VLOOKUP($B29,Indices_Poder!$B$5:$E$250,3,FALSE),Indices_Poder!$G$6:$N$27,4,FALSE)*VLOOKUP($G$8,Regional!$A$2:$B$7,2,FALSE)</f>
        <v>58225.721934368914</v>
      </c>
      <c r="H29" s="1">
        <f>VLOOKUP($B29,Valores!$A$2:$G$300,6,FALSE)*VLOOKUP(VLOOKUP($B29,Indices_Poder!$B$5:$E$250,3,FALSE),Indices_Poder!$G$6:$N$27,4,FALSE)*VLOOKUP($H$8,Regional!$A$2:$B$7,2,FALSE)</f>
        <v>57023.788823357609</v>
      </c>
      <c r="I29" s="1">
        <f>VLOOKUP($B29,Valores!$A$2:$G$300,6,FALSE)*VLOOKUP(VLOOKUP($B29,Indices_Poder!$B$5:$E$250,3,FALSE),Indices_Poder!$G$6:$N$27,4,FALSE)*VLOOKUP($I$8,Regional!$A$2:$B$7,2,FALSE)</f>
        <v>57522.704454343431</v>
      </c>
      <c r="J29" s="3">
        <f t="shared" si="2"/>
        <v>0</v>
      </c>
      <c r="K29" s="1">
        <f t="shared" si="3"/>
        <v>0</v>
      </c>
      <c r="L29" s="1">
        <f t="shared" si="4"/>
        <v>0</v>
      </c>
      <c r="M29" s="1">
        <f t="shared" si="5"/>
        <v>0</v>
      </c>
      <c r="N29" s="2">
        <f t="shared" si="6"/>
        <v>0</v>
      </c>
      <c r="O29" s="300">
        <f>VLOOKUP(B29,Valores!$A$2:$O$300,14,FALSE)</f>
        <v>6.6699999999999995E-2</v>
      </c>
      <c r="P29" s="6" t="str">
        <f>VLOOKUP(B29,Valores!$A$2:$O$300,15,FALSE)</f>
        <v>UAR</v>
      </c>
      <c r="Q29" s="5">
        <f t="shared" si="11"/>
        <v>0</v>
      </c>
      <c r="R29" s="5">
        <f t="shared" si="7"/>
        <v>0</v>
      </c>
      <c r="S29" s="5">
        <f t="shared" si="8"/>
        <v>0</v>
      </c>
      <c r="T29" s="5">
        <f t="shared" si="9"/>
        <v>0</v>
      </c>
      <c r="U29" s="5">
        <f t="shared" si="10"/>
        <v>0</v>
      </c>
      <c r="W29" s="1">
        <f t="shared" si="12"/>
        <v>0</v>
      </c>
      <c r="X29" s="7">
        <f t="shared" si="13"/>
        <v>0</v>
      </c>
      <c r="Z29" s="1">
        <f t="shared" si="14"/>
        <v>0</v>
      </c>
      <c r="AA29" s="7">
        <f t="shared" si="15"/>
        <v>0</v>
      </c>
      <c r="AC29" s="1">
        <f t="shared" si="16"/>
        <v>0</v>
      </c>
      <c r="AD29" s="7">
        <f t="shared" si="17"/>
        <v>0</v>
      </c>
      <c r="AF29" s="1">
        <f t="shared" si="18"/>
        <v>0</v>
      </c>
      <c r="AG29" s="7">
        <f t="shared" si="19"/>
        <v>0</v>
      </c>
      <c r="AI29" s="1">
        <f t="shared" si="20"/>
        <v>0</v>
      </c>
      <c r="AJ29" s="7">
        <f t="shared" si="21"/>
        <v>0</v>
      </c>
    </row>
    <row r="30" spans="1:36" x14ac:dyDescent="0.2">
      <c r="A30" s="5">
        <v>22</v>
      </c>
      <c r="B30" s="6" t="s">
        <v>383</v>
      </c>
      <c r="C30" s="131" t="str">
        <f>VLOOKUP(B30,Valores!$A$2:$F$300,5,FALSE)</f>
        <v>unid.</v>
      </c>
      <c r="D30" s="131">
        <v>0</v>
      </c>
      <c r="E30" s="3">
        <f>VLOOKUP($B30,Valores!$A$2:$G$300,6,FALSE)*VLOOKUP(VLOOKUP($B30,Indices_Poder!$B$5:$E$250,3,FALSE),Indices_Poder!$G$6:$N$27,4,FALSE)*VLOOKUP($E$8,Regional!$A$2:$B$7,2,FALSE)</f>
        <v>34009.24081113447</v>
      </c>
      <c r="F30" s="1">
        <f>VLOOKUP($B30,Valores!$A$2:$G$300,6,FALSE)*VLOOKUP(VLOOKUP($B30,Indices_Poder!$B$5:$E$250,3,FALSE),Indices_Poder!$G$6:$N$27,4,FALSE)*VLOOKUP($F$8,Regional!$A$2:$B$7,2,FALSE)</f>
        <v>32685.819489693782</v>
      </c>
      <c r="G30" s="1">
        <f>VLOOKUP($B30,Valores!$A$2:$G$300,6,FALSE)*VLOOKUP(VLOOKUP($B30,Indices_Poder!$B$5:$E$250,3,FALSE),Indices_Poder!$G$6:$N$27,4,FALSE)*VLOOKUP($G$8,Regional!$A$2:$B$7,2,FALSE)</f>
        <v>34496.286728923558</v>
      </c>
      <c r="H30" s="1">
        <f>VLOOKUP($B30,Valores!$A$2:$G$300,6,FALSE)*VLOOKUP(VLOOKUP($B30,Indices_Poder!$B$5:$E$250,3,FALSE),Indices_Poder!$G$6:$N$27,4,FALSE)*VLOOKUP($H$8,Regional!$A$2:$B$7,2,FALSE)</f>
        <v>33784.192007742276</v>
      </c>
      <c r="I30" s="1">
        <f>VLOOKUP($B30,Valores!$A$2:$G$300,6,FALSE)*VLOOKUP(VLOOKUP($B30,Indices_Poder!$B$5:$E$250,3,FALSE),Indices_Poder!$G$6:$N$27,4,FALSE)*VLOOKUP($I$8,Regional!$A$2:$B$7,2,FALSE)</f>
        <v>34079.778495779785</v>
      </c>
      <c r="J30" s="3">
        <f t="shared" si="2"/>
        <v>0</v>
      </c>
      <c r="K30" s="1">
        <f t="shared" si="3"/>
        <v>0</v>
      </c>
      <c r="L30" s="1">
        <f t="shared" si="4"/>
        <v>0</v>
      </c>
      <c r="M30" s="1">
        <f t="shared" si="5"/>
        <v>0</v>
      </c>
      <c r="N30" s="2">
        <f t="shared" si="6"/>
        <v>0</v>
      </c>
      <c r="O30" s="300">
        <f>VLOOKUP(B30,Valores!$A$2:$O$300,14,FALSE)</f>
        <v>6.6699999999999995E-2</v>
      </c>
      <c r="P30" s="6" t="str">
        <f>VLOOKUP(B30,Valores!$A$2:$O$300,15,FALSE)</f>
        <v>UAR</v>
      </c>
      <c r="Q30" s="5">
        <f t="shared" si="11"/>
        <v>0</v>
      </c>
      <c r="R30" s="5">
        <f t="shared" si="7"/>
        <v>0</v>
      </c>
      <c r="S30" s="5">
        <f t="shared" si="8"/>
        <v>0</v>
      </c>
      <c r="T30" s="5">
        <f t="shared" si="9"/>
        <v>0</v>
      </c>
      <c r="U30" s="5">
        <f t="shared" si="10"/>
        <v>0</v>
      </c>
      <c r="W30" s="1">
        <f t="shared" si="12"/>
        <v>0</v>
      </c>
      <c r="X30" s="7">
        <f t="shared" si="13"/>
        <v>0</v>
      </c>
      <c r="Z30" s="1">
        <f t="shared" si="14"/>
        <v>0</v>
      </c>
      <c r="AA30" s="7">
        <f t="shared" si="15"/>
        <v>0</v>
      </c>
      <c r="AC30" s="1">
        <f t="shared" si="16"/>
        <v>0</v>
      </c>
      <c r="AD30" s="7">
        <f t="shared" si="17"/>
        <v>0</v>
      </c>
      <c r="AF30" s="1">
        <f t="shared" si="18"/>
        <v>0</v>
      </c>
      <c r="AG30" s="7">
        <f t="shared" si="19"/>
        <v>0</v>
      </c>
      <c r="AI30" s="1">
        <f t="shared" si="20"/>
        <v>0</v>
      </c>
      <c r="AJ30" s="7">
        <f t="shared" si="21"/>
        <v>0</v>
      </c>
    </row>
    <row r="31" spans="1:36" x14ac:dyDescent="0.2">
      <c r="A31" s="5">
        <v>23</v>
      </c>
      <c r="B31" s="6" t="s">
        <v>381</v>
      </c>
      <c r="C31" s="131" t="str">
        <f>VLOOKUP(B31,Valores!$A$2:$F$300,5,FALSE)</f>
        <v>unid.</v>
      </c>
      <c r="D31" s="131">
        <v>0</v>
      </c>
      <c r="E31" s="3">
        <f>VLOOKUP($B31,Valores!$A$2:$G$300,6,FALSE)*VLOOKUP(VLOOKUP($B31,Indices_Poder!$B$5:$E$250,3,FALSE),Indices_Poder!$G$6:$N$27,4,FALSE)*VLOOKUP($E$8,Regional!$A$2:$B$7,2,FALSE)</f>
        <v>35004.213271464112</v>
      </c>
      <c r="F31" s="1">
        <f>VLOOKUP($B31,Valores!$A$2:$G$300,6,FALSE)*VLOOKUP(VLOOKUP($B31,Indices_Poder!$B$5:$E$250,3,FALSE),Indices_Poder!$G$6:$N$27,4,FALSE)*VLOOKUP($F$8,Regional!$A$2:$B$7,2,FALSE)</f>
        <v>33642.074009344913</v>
      </c>
      <c r="G31" s="1">
        <f>VLOOKUP($B31,Valores!$A$2:$G$300,6,FALSE)*VLOOKUP(VLOOKUP($B31,Indices_Poder!$B$5:$E$250,3,FALSE),Indices_Poder!$G$6:$N$27,4,FALSE)*VLOOKUP($G$8,Regional!$A$2:$B$7,2,FALSE)</f>
        <v>35505.50817757396</v>
      </c>
      <c r="H31" s="1">
        <f>VLOOKUP($B31,Valores!$A$2:$G$300,6,FALSE)*VLOOKUP(VLOOKUP($B31,Indices_Poder!$B$5:$E$250,3,FALSE),Indices_Poder!$G$6:$N$27,4,FALSE)*VLOOKUP($H$8,Regional!$A$2:$B$7,2,FALSE)</f>
        <v>34772.580452778864</v>
      </c>
      <c r="I31" s="1">
        <f>VLOOKUP($B31,Valores!$A$2:$G$300,6,FALSE)*VLOOKUP(VLOOKUP($B31,Indices_Poder!$B$5:$E$250,3,FALSE),Indices_Poder!$G$6:$N$27,4,FALSE)*VLOOKUP($I$8,Regional!$A$2:$B$7,2,FALSE)</f>
        <v>35076.814602693812</v>
      </c>
      <c r="J31" s="3">
        <f t="shared" si="2"/>
        <v>0</v>
      </c>
      <c r="K31" s="1">
        <f t="shared" si="3"/>
        <v>0</v>
      </c>
      <c r="L31" s="1">
        <f t="shared" si="4"/>
        <v>0</v>
      </c>
      <c r="M31" s="1">
        <f t="shared" si="5"/>
        <v>0</v>
      </c>
      <c r="N31" s="2">
        <f t="shared" si="6"/>
        <v>0</v>
      </c>
      <c r="O31" s="300">
        <f>VLOOKUP(B31,Valores!$A$2:$O$300,14,FALSE)</f>
        <v>6.6699999999999995E-2</v>
      </c>
      <c r="P31" s="6" t="str">
        <f>VLOOKUP(B31,Valores!$A$2:$O$300,15,FALSE)</f>
        <v>UAR</v>
      </c>
      <c r="Q31" s="5">
        <f t="shared" si="11"/>
        <v>0</v>
      </c>
      <c r="R31" s="5">
        <f t="shared" si="7"/>
        <v>0</v>
      </c>
      <c r="S31" s="5">
        <f t="shared" si="8"/>
        <v>0</v>
      </c>
      <c r="T31" s="5">
        <f t="shared" si="9"/>
        <v>0</v>
      </c>
      <c r="U31" s="5">
        <f t="shared" si="10"/>
        <v>0</v>
      </c>
      <c r="W31" s="1">
        <f t="shared" si="12"/>
        <v>0</v>
      </c>
      <c r="X31" s="7">
        <f t="shared" si="13"/>
        <v>0</v>
      </c>
      <c r="Z31" s="1">
        <f t="shared" si="14"/>
        <v>0</v>
      </c>
      <c r="AA31" s="7">
        <f t="shared" si="15"/>
        <v>0</v>
      </c>
      <c r="AC31" s="1">
        <f t="shared" si="16"/>
        <v>0</v>
      </c>
      <c r="AD31" s="7">
        <f t="shared" si="17"/>
        <v>0</v>
      </c>
      <c r="AF31" s="1">
        <f t="shared" si="18"/>
        <v>0</v>
      </c>
      <c r="AG31" s="7">
        <f t="shared" si="19"/>
        <v>0</v>
      </c>
      <c r="AI31" s="1">
        <f t="shared" si="20"/>
        <v>0</v>
      </c>
      <c r="AJ31" s="7">
        <f t="shared" si="21"/>
        <v>0</v>
      </c>
    </row>
    <row r="32" spans="1:36" x14ac:dyDescent="0.2">
      <c r="A32" s="5">
        <v>24</v>
      </c>
      <c r="B32" s="6" t="s">
        <v>499</v>
      </c>
      <c r="C32" s="131" t="str">
        <f>VLOOKUP(B32,Valores!$A$2:$F$300,5,FALSE)</f>
        <v>unid.</v>
      </c>
      <c r="D32" s="131">
        <v>0</v>
      </c>
      <c r="E32" s="3">
        <f>VLOOKUP($B32,Valores!$A$2:$G$300,6,FALSE)*VLOOKUP(VLOOKUP($B32,Indices_Poder!$B$5:$E$250,3,FALSE),Indices_Poder!$G$6:$N$27,4,FALSE)*VLOOKUP($E$8,Regional!$A$2:$B$7,2,FALSE)</f>
        <v>35004.213271464112</v>
      </c>
      <c r="F32" s="1">
        <f>VLOOKUP($B32,Valores!$A$2:$G$300,6,FALSE)*VLOOKUP(VLOOKUP($B32,Indices_Poder!$B$5:$E$250,3,FALSE),Indices_Poder!$G$6:$N$27,4,FALSE)*VLOOKUP($F$8,Regional!$A$2:$B$7,2,FALSE)</f>
        <v>33642.074009344913</v>
      </c>
      <c r="G32" s="1">
        <f>VLOOKUP($B32,Valores!$A$2:$G$300,6,FALSE)*VLOOKUP(VLOOKUP($B32,Indices_Poder!$B$5:$E$250,3,FALSE),Indices_Poder!$G$6:$N$27,4,FALSE)*VLOOKUP($G$8,Regional!$A$2:$B$7,2,FALSE)</f>
        <v>35505.50817757396</v>
      </c>
      <c r="H32" s="1">
        <f>VLOOKUP($B32,Valores!$A$2:$G$300,6,FALSE)*VLOOKUP(VLOOKUP($B32,Indices_Poder!$B$5:$E$250,3,FALSE),Indices_Poder!$G$6:$N$27,4,FALSE)*VLOOKUP($H$8,Regional!$A$2:$B$7,2,FALSE)</f>
        <v>34772.580452778864</v>
      </c>
      <c r="I32" s="1">
        <f>VLOOKUP($B32,Valores!$A$2:$G$300,6,FALSE)*VLOOKUP(VLOOKUP($B32,Indices_Poder!$B$5:$E$250,3,FALSE),Indices_Poder!$G$6:$N$27,4,FALSE)*VLOOKUP($I$8,Regional!$A$2:$B$7,2,FALSE)</f>
        <v>35076.814602693812</v>
      </c>
      <c r="J32" s="3">
        <f t="shared" si="2"/>
        <v>0</v>
      </c>
      <c r="K32" s="1">
        <f t="shared" si="3"/>
        <v>0</v>
      </c>
      <c r="L32" s="1">
        <f t="shared" si="4"/>
        <v>0</v>
      </c>
      <c r="M32" s="1">
        <f t="shared" si="5"/>
        <v>0</v>
      </c>
      <c r="N32" s="2">
        <f t="shared" si="6"/>
        <v>0</v>
      </c>
      <c r="O32" s="300">
        <f>VLOOKUP(B32,Valores!$A$2:$O$300,14,FALSE)</f>
        <v>6.6699999999999995E-2</v>
      </c>
      <c r="P32" s="6" t="str">
        <f>VLOOKUP(B32,Valores!$A$2:$O$300,15,FALSE)</f>
        <v>UAR</v>
      </c>
      <c r="Q32" s="5">
        <f t="shared" si="11"/>
        <v>0</v>
      </c>
      <c r="R32" s="5">
        <f t="shared" si="7"/>
        <v>0</v>
      </c>
      <c r="S32" s="5">
        <f t="shared" si="8"/>
        <v>0</v>
      </c>
      <c r="T32" s="5">
        <f t="shared" si="9"/>
        <v>0</v>
      </c>
      <c r="U32" s="5">
        <f t="shared" si="10"/>
        <v>0</v>
      </c>
      <c r="W32" s="1">
        <f t="shared" si="12"/>
        <v>0</v>
      </c>
      <c r="X32" s="7">
        <f t="shared" si="13"/>
        <v>0</v>
      </c>
      <c r="Z32" s="1">
        <f t="shared" si="14"/>
        <v>0</v>
      </c>
      <c r="AA32" s="7">
        <f t="shared" si="15"/>
        <v>0</v>
      </c>
      <c r="AC32" s="1">
        <f t="shared" si="16"/>
        <v>0</v>
      </c>
      <c r="AD32" s="7">
        <f t="shared" si="17"/>
        <v>0</v>
      </c>
      <c r="AF32" s="1">
        <f t="shared" si="18"/>
        <v>0</v>
      </c>
      <c r="AG32" s="7">
        <f t="shared" si="19"/>
        <v>0</v>
      </c>
      <c r="AI32" s="1">
        <f t="shared" si="20"/>
        <v>0</v>
      </c>
      <c r="AJ32" s="7">
        <f t="shared" si="21"/>
        <v>0</v>
      </c>
    </row>
    <row r="33" spans="1:36" x14ac:dyDescent="0.2">
      <c r="A33" s="5">
        <v>25</v>
      </c>
      <c r="B33" s="25" t="s">
        <v>382</v>
      </c>
      <c r="C33" s="131" t="str">
        <f>VLOOKUP(B33,Valores!$A$2:$F$300,5,FALSE)</f>
        <v>unid.</v>
      </c>
      <c r="D33" s="131">
        <v>0</v>
      </c>
      <c r="E33" s="3">
        <f>VLOOKUP($B33,Valores!$A$2:$G$300,6,FALSE)*VLOOKUP(VLOOKUP($B33,Indices_Poder!$B$5:$E$250,3,FALSE),Indices_Poder!$G$6:$N$27,4,FALSE)*VLOOKUP($E$8,Regional!$A$2:$B$7,2,FALSE)</f>
        <v>34009.24081113447</v>
      </c>
      <c r="F33" s="1">
        <f>VLOOKUP($B33,Valores!$A$2:$G$300,6,FALSE)*VLOOKUP(VLOOKUP($B33,Indices_Poder!$B$5:$E$250,3,FALSE),Indices_Poder!$G$6:$N$27,4,FALSE)*VLOOKUP($F$8,Regional!$A$2:$B$7,2,FALSE)</f>
        <v>32685.819489693782</v>
      </c>
      <c r="G33" s="1">
        <f>VLOOKUP($B33,Valores!$A$2:$G$300,6,FALSE)*VLOOKUP(VLOOKUP($B33,Indices_Poder!$B$5:$E$250,3,FALSE),Indices_Poder!$G$6:$N$27,4,FALSE)*VLOOKUP($G$8,Regional!$A$2:$B$7,2,FALSE)</f>
        <v>34496.286728923558</v>
      </c>
      <c r="H33" s="1">
        <f>VLOOKUP($B33,Valores!$A$2:$G$300,6,FALSE)*VLOOKUP(VLOOKUP($B33,Indices_Poder!$B$5:$E$250,3,FALSE),Indices_Poder!$G$6:$N$27,4,FALSE)*VLOOKUP($H$8,Regional!$A$2:$B$7,2,FALSE)</f>
        <v>33784.192007742276</v>
      </c>
      <c r="I33" s="1">
        <f>VLOOKUP($B33,Valores!$A$2:$G$300,6,FALSE)*VLOOKUP(VLOOKUP($B33,Indices_Poder!$B$5:$E$250,3,FALSE),Indices_Poder!$G$6:$N$27,4,FALSE)*VLOOKUP($I$8,Regional!$A$2:$B$7,2,FALSE)</f>
        <v>34079.778495779785</v>
      </c>
      <c r="J33" s="3">
        <f t="shared" si="2"/>
        <v>0</v>
      </c>
      <c r="K33" s="1">
        <f t="shared" si="3"/>
        <v>0</v>
      </c>
      <c r="L33" s="1">
        <f t="shared" si="4"/>
        <v>0</v>
      </c>
      <c r="M33" s="1">
        <f t="shared" si="5"/>
        <v>0</v>
      </c>
      <c r="N33" s="2">
        <f t="shared" si="6"/>
        <v>0</v>
      </c>
      <c r="O33" s="300">
        <f>VLOOKUP(B33,Valores!$A$2:$O$300,14,FALSE)</f>
        <v>6.6699999999999995E-2</v>
      </c>
      <c r="P33" s="6" t="str">
        <f>VLOOKUP(B33,Valores!$A$2:$O$300,15,FALSE)</f>
        <v>UAR</v>
      </c>
      <c r="Q33" s="5">
        <f t="shared" si="11"/>
        <v>0</v>
      </c>
      <c r="R33" s="5">
        <f t="shared" si="7"/>
        <v>0</v>
      </c>
      <c r="S33" s="5">
        <f t="shared" si="8"/>
        <v>0</v>
      </c>
      <c r="T33" s="5">
        <f t="shared" si="9"/>
        <v>0</v>
      </c>
      <c r="U33" s="5">
        <f t="shared" si="10"/>
        <v>0</v>
      </c>
      <c r="W33" s="1">
        <f t="shared" si="12"/>
        <v>0</v>
      </c>
      <c r="X33" s="7">
        <f t="shared" si="13"/>
        <v>0</v>
      </c>
      <c r="Z33" s="1">
        <f t="shared" si="14"/>
        <v>0</v>
      </c>
      <c r="AA33" s="7">
        <f t="shared" si="15"/>
        <v>0</v>
      </c>
      <c r="AC33" s="1">
        <f t="shared" si="16"/>
        <v>0</v>
      </c>
      <c r="AD33" s="7">
        <f t="shared" si="17"/>
        <v>0</v>
      </c>
      <c r="AF33" s="1">
        <f t="shared" si="18"/>
        <v>0</v>
      </c>
      <c r="AG33" s="7">
        <f t="shared" si="19"/>
        <v>0</v>
      </c>
      <c r="AI33" s="1">
        <f t="shared" si="20"/>
        <v>0</v>
      </c>
      <c r="AJ33" s="7">
        <f t="shared" si="21"/>
        <v>0</v>
      </c>
    </row>
    <row r="34" spans="1:36" s="14" customFormat="1" x14ac:dyDescent="0.2">
      <c r="A34" s="44"/>
      <c r="B34" s="45" t="s">
        <v>38</v>
      </c>
      <c r="C34" s="45"/>
      <c r="D34" s="45"/>
      <c r="E34" s="46"/>
      <c r="F34" s="46"/>
      <c r="G34" s="46"/>
      <c r="H34" s="46"/>
      <c r="I34" s="46"/>
      <c r="J34" s="48">
        <f>SUM(J9:J33)</f>
        <v>2184345.7247220506</v>
      </c>
      <c r="K34" s="46">
        <f>SUM(K9:K33)</f>
        <v>2099345.0120760766</v>
      </c>
      <c r="L34" s="46">
        <f>SUM(L9:L33)</f>
        <v>2215627.7128785634</v>
      </c>
      <c r="M34" s="46">
        <f>SUM(M9:M33)</f>
        <v>2169891.2888152478</v>
      </c>
      <c r="N34" s="47">
        <f>SUM(N9:N33)</f>
        <v>2188876.2195585109</v>
      </c>
      <c r="O34" s="304"/>
      <c r="Q34" s="3">
        <f>SUMIF($O9:$O33,"&lt;&gt;Rateio",X9:X33)</f>
        <v>81765.810358264498</v>
      </c>
      <c r="R34" s="3">
        <f>SUMIF($O9:$O33,"&lt;&gt;Rateio",AA9:AA33)</f>
        <v>78584.009935434253</v>
      </c>
      <c r="S34" s="3">
        <f>SUMIF($O9:$O33,"&lt;&gt;Rateio",AD9:AD33)</f>
        <v>82936.777518950767</v>
      </c>
      <c r="T34" s="3">
        <f>SUMIF($O9:$O33,"&lt;&gt;Rateio",AG9:AG33)</f>
        <v>81224.742773671562</v>
      </c>
      <c r="U34" s="3">
        <f>SUMIF($O9:$O33,"&lt;&gt;Rateio",AJ9:AJ33)</f>
        <v>81935.398705674233</v>
      </c>
      <c r="V34" s="6"/>
      <c r="W34" s="36"/>
      <c r="X34" s="215"/>
      <c r="Y34" s="6"/>
      <c r="Z34" s="36"/>
      <c r="AA34" s="215"/>
      <c r="AB34" s="6"/>
      <c r="AC34" s="36"/>
      <c r="AD34" s="215"/>
      <c r="AE34" s="6"/>
      <c r="AF34" s="36"/>
      <c r="AG34" s="215"/>
      <c r="AH34" s="6"/>
      <c r="AI34" s="36"/>
      <c r="AJ34" s="215"/>
    </row>
    <row r="35" spans="1:36" ht="12.75" hidden="1" customHeight="1" x14ac:dyDescent="0.2">
      <c r="A35" s="44"/>
      <c r="B35" s="45"/>
      <c r="C35" s="45"/>
      <c r="D35" s="45"/>
      <c r="E35" s="92" t="s">
        <v>30</v>
      </c>
      <c r="F35" s="92" t="s">
        <v>31</v>
      </c>
      <c r="G35" s="92" t="s">
        <v>32</v>
      </c>
      <c r="H35" s="92" t="s">
        <v>33</v>
      </c>
      <c r="I35" s="92" t="s">
        <v>34</v>
      </c>
      <c r="J35" s="46"/>
      <c r="K35" s="46"/>
      <c r="L35" s="46"/>
      <c r="M35" s="46"/>
      <c r="N35" s="46"/>
      <c r="Q35" s="5"/>
      <c r="R35" s="5"/>
      <c r="S35" s="5"/>
      <c r="T35" s="5"/>
      <c r="U35" s="5"/>
      <c r="X35" s="7"/>
      <c r="AA35" s="7"/>
      <c r="AD35" s="7"/>
      <c r="AG35" s="7"/>
      <c r="AJ35" s="7"/>
    </row>
    <row r="36" spans="1:36" ht="12.75" hidden="1" customHeight="1" x14ac:dyDescent="0.2">
      <c r="A36" s="30"/>
      <c r="B36" s="123" t="s">
        <v>215</v>
      </c>
      <c r="C36" s="31"/>
      <c r="D36" s="31"/>
      <c r="E36" s="33" t="e">
        <f>(SUMIF(#REF!,"Obras civis",J9:J33)+#REF!)*3.98%</f>
        <v>#REF!</v>
      </c>
      <c r="F36" s="33" t="e">
        <f>(SUMIF(#REF!,"Obras civis",K9:K33)+#REF!)*3.98%</f>
        <v>#REF!</v>
      </c>
      <c r="G36" s="33" t="e">
        <f>(SUMIF(#REF!,"Obras civis",L9:L33)+#REF!)*3.98%</f>
        <v>#REF!</v>
      </c>
      <c r="H36" s="33" t="e">
        <f>(SUMIF(#REF!,"Obras civis",M9:M33)+#REF!)*3.98%</f>
        <v>#REF!</v>
      </c>
      <c r="I36" s="33" t="e">
        <f>(SUMIF(#REF!,"Obras civis",N9:N33)+#REF!)*3.98%</f>
        <v>#REF!</v>
      </c>
      <c r="J36" s="33"/>
      <c r="K36" s="33"/>
      <c r="L36" s="33"/>
      <c r="M36" s="33"/>
      <c r="N36" s="33"/>
      <c r="Q36" s="5"/>
      <c r="R36" s="5"/>
      <c r="S36" s="5"/>
      <c r="T36" s="5"/>
      <c r="U36" s="5"/>
      <c r="V36" s="14"/>
      <c r="X36" s="7"/>
      <c r="Y36" s="14"/>
      <c r="AA36" s="7"/>
      <c r="AB36" s="14"/>
      <c r="AD36" s="7"/>
      <c r="AE36" s="14"/>
      <c r="AG36" s="7"/>
      <c r="AH36" s="14"/>
      <c r="AJ36" s="7"/>
    </row>
    <row r="37" spans="1:36" ht="12.75" hidden="1" customHeight="1" x14ac:dyDescent="0.2">
      <c r="A37" s="30"/>
      <c r="B37" s="31" t="s">
        <v>141</v>
      </c>
      <c r="C37" s="41"/>
      <c r="D37" s="41"/>
      <c r="E37" s="35" t="e">
        <f>J34+#REF!+E36</f>
        <v>#REF!</v>
      </c>
      <c r="F37" s="35" t="e">
        <f>K34+#REF!+F36</f>
        <v>#REF!</v>
      </c>
      <c r="G37" s="35" t="e">
        <f>L34+#REF!+G36</f>
        <v>#REF!</v>
      </c>
      <c r="H37" s="35" t="e">
        <f>M34+#REF!+H36</f>
        <v>#REF!</v>
      </c>
      <c r="I37" s="35" t="e">
        <f>N34+#REF!+I36</f>
        <v>#REF!</v>
      </c>
      <c r="J37" s="35"/>
      <c r="K37" s="35"/>
      <c r="L37" s="35"/>
      <c r="M37" s="35"/>
      <c r="N37" s="35"/>
      <c r="Q37" s="5"/>
      <c r="R37" s="5"/>
      <c r="S37" s="5"/>
      <c r="T37" s="5"/>
      <c r="U37" s="5"/>
      <c r="V37" s="14"/>
      <c r="X37" s="7"/>
      <c r="Y37" s="14"/>
      <c r="AA37" s="7"/>
      <c r="AB37" s="14"/>
      <c r="AD37" s="7"/>
      <c r="AE37" s="14"/>
      <c r="AG37" s="7"/>
      <c r="AH37" s="14"/>
      <c r="AJ37" s="7"/>
    </row>
    <row r="38" spans="1:36" ht="12.75" hidden="1" customHeight="1" x14ac:dyDescent="0.2">
      <c r="A38" s="30"/>
      <c r="B38" s="31" t="s">
        <v>209</v>
      </c>
      <c r="C38" s="31"/>
      <c r="D38" s="31"/>
      <c r="E38" s="33" t="e">
        <f>E37*2.7%</f>
        <v>#REF!</v>
      </c>
      <c r="F38" s="33" t="e">
        <f>F37*2.7%</f>
        <v>#REF!</v>
      </c>
      <c r="G38" s="33" t="e">
        <f>G37*2.7%</f>
        <v>#REF!</v>
      </c>
      <c r="H38" s="33" t="e">
        <f>H37*2.7%</f>
        <v>#REF!</v>
      </c>
      <c r="I38" s="33" t="e">
        <f>I37*2.7%</f>
        <v>#REF!</v>
      </c>
      <c r="J38" s="33"/>
      <c r="K38" s="33"/>
      <c r="L38" s="33"/>
      <c r="M38" s="33"/>
      <c r="N38" s="33"/>
      <c r="Q38" s="5"/>
      <c r="R38" s="5"/>
      <c r="S38" s="5"/>
      <c r="T38" s="5"/>
      <c r="U38" s="5"/>
      <c r="V38" s="14"/>
      <c r="X38" s="7"/>
      <c r="Y38" s="14"/>
      <c r="AA38" s="7"/>
      <c r="AB38" s="14"/>
      <c r="AD38" s="7"/>
      <c r="AE38" s="14"/>
      <c r="AG38" s="7"/>
      <c r="AH38" s="14"/>
      <c r="AJ38" s="7"/>
    </row>
    <row r="39" spans="1:36" ht="12.75" hidden="1" customHeight="1" x14ac:dyDescent="0.2">
      <c r="A39" s="30"/>
      <c r="B39" s="31" t="s">
        <v>210</v>
      </c>
      <c r="C39" s="41"/>
      <c r="D39" s="41"/>
      <c r="E39" s="35" t="e">
        <f>E37*1.4%</f>
        <v>#REF!</v>
      </c>
      <c r="F39" s="35" t="e">
        <f>F37*1.4%</f>
        <v>#REF!</v>
      </c>
      <c r="G39" s="35" t="e">
        <f>G37*1.4%</f>
        <v>#REF!</v>
      </c>
      <c r="H39" s="35" t="e">
        <f>H37*1.4%</f>
        <v>#REF!</v>
      </c>
      <c r="I39" s="35" t="e">
        <f>I37*1.4%</f>
        <v>#REF!</v>
      </c>
      <c r="J39" s="35"/>
      <c r="K39" s="35"/>
      <c r="L39" s="35"/>
      <c r="M39" s="35"/>
      <c r="N39" s="35"/>
      <c r="Q39" s="5"/>
      <c r="R39" s="5"/>
      <c r="S39" s="5"/>
      <c r="T39" s="5"/>
      <c r="U39" s="5"/>
      <c r="V39" s="14"/>
      <c r="X39" s="7"/>
      <c r="Y39" s="14"/>
      <c r="AA39" s="7"/>
      <c r="AB39" s="14"/>
      <c r="AD39" s="7"/>
      <c r="AE39" s="14"/>
      <c r="AG39" s="7"/>
      <c r="AH39" s="14"/>
      <c r="AJ39" s="7"/>
    </row>
    <row r="40" spans="1:36" ht="12.75" hidden="1" customHeight="1" x14ac:dyDescent="0.2">
      <c r="A40" s="119"/>
      <c r="B40" s="121" t="s">
        <v>213</v>
      </c>
      <c r="C40" s="121"/>
      <c r="D40" s="121"/>
      <c r="E40" s="120" t="e">
        <f>E37*3.99%</f>
        <v>#REF!</v>
      </c>
      <c r="F40" s="120" t="e">
        <f>F37*3.99%</f>
        <v>#REF!</v>
      </c>
      <c r="G40" s="120" t="e">
        <f>G37*3.99%</f>
        <v>#REF!</v>
      </c>
      <c r="H40" s="120" t="e">
        <f>H37*3.99%</f>
        <v>#REF!</v>
      </c>
      <c r="I40" s="120" t="e">
        <f>I37*3.99%</f>
        <v>#REF!</v>
      </c>
      <c r="J40" s="122"/>
      <c r="K40" s="120"/>
      <c r="L40" s="120"/>
      <c r="M40" s="120"/>
      <c r="N40" s="120"/>
      <c r="Q40" s="5"/>
      <c r="R40" s="5"/>
      <c r="S40" s="5"/>
      <c r="T40" s="5"/>
      <c r="U40" s="5"/>
      <c r="X40" s="7"/>
      <c r="AA40" s="7"/>
      <c r="AD40" s="7"/>
      <c r="AG40" s="7"/>
      <c r="AJ40" s="7"/>
    </row>
    <row r="41" spans="1:36" ht="12.75" hidden="1" customHeight="1" x14ac:dyDescent="0.2">
      <c r="A41" s="30"/>
      <c r="B41" s="43" t="s">
        <v>211</v>
      </c>
      <c r="C41" s="43"/>
      <c r="D41" s="43"/>
      <c r="E41" s="42" t="e">
        <f>E37*2.7%</f>
        <v>#REF!</v>
      </c>
      <c r="F41" s="42" t="e">
        <f>F37*2.7%</f>
        <v>#REF!</v>
      </c>
      <c r="G41" s="42" t="e">
        <f>G37*2.7%</f>
        <v>#REF!</v>
      </c>
      <c r="H41" s="42" t="e">
        <f>H37*2.7%</f>
        <v>#REF!</v>
      </c>
      <c r="I41" s="42" t="e">
        <f>I37*2.7%</f>
        <v>#REF!</v>
      </c>
      <c r="J41" s="42"/>
      <c r="K41" s="42"/>
      <c r="L41" s="42"/>
      <c r="M41" s="42"/>
      <c r="N41" s="42"/>
      <c r="Q41" s="5"/>
      <c r="R41" s="5"/>
      <c r="S41" s="5"/>
      <c r="T41" s="5"/>
      <c r="U41" s="5"/>
      <c r="V41" s="14"/>
      <c r="X41" s="7"/>
      <c r="Y41" s="14"/>
      <c r="AA41" s="7"/>
      <c r="AB41" s="14"/>
      <c r="AD41" s="7"/>
      <c r="AE41" s="14"/>
      <c r="AG41" s="7"/>
      <c r="AH41" s="14"/>
      <c r="AJ41" s="7"/>
    </row>
    <row r="42" spans="1:36" ht="12.75" hidden="1" customHeight="1" x14ac:dyDescent="0.2">
      <c r="A42" s="30"/>
      <c r="B42" s="31" t="s">
        <v>142</v>
      </c>
      <c r="C42" s="31"/>
      <c r="D42" s="31"/>
      <c r="E42" s="33" t="e">
        <f>E37+E38+E39+E40+E41</f>
        <v>#REF!</v>
      </c>
      <c r="F42" s="33" t="e">
        <f>F37+F38+F39+F40+F41</f>
        <v>#REF!</v>
      </c>
      <c r="G42" s="33" t="e">
        <f>G37+G38+G39+G40+G41</f>
        <v>#REF!</v>
      </c>
      <c r="H42" s="33" t="e">
        <f>H37+H38+H39+H40+H41</f>
        <v>#REF!</v>
      </c>
      <c r="I42" s="33" t="e">
        <f>I37+I38+I39+I40+I41</f>
        <v>#REF!</v>
      </c>
      <c r="J42" s="33"/>
      <c r="K42" s="33"/>
      <c r="L42" s="33"/>
      <c r="M42" s="33"/>
      <c r="N42" s="33"/>
      <c r="Q42" s="5"/>
      <c r="R42" s="5"/>
      <c r="S42" s="5"/>
      <c r="T42" s="5"/>
      <c r="U42" s="5"/>
      <c r="V42" s="14"/>
      <c r="X42" s="7"/>
      <c r="Y42" s="14"/>
      <c r="AA42" s="7"/>
      <c r="AB42" s="14"/>
      <c r="AD42" s="7"/>
      <c r="AE42" s="14"/>
      <c r="AG42" s="7"/>
      <c r="AH42" s="14"/>
      <c r="AJ42" s="7"/>
    </row>
    <row r="43" spans="1:36" ht="12.75" hidden="1" customHeight="1" x14ac:dyDescent="0.2">
      <c r="A43" s="31"/>
      <c r="B43" s="31" t="s">
        <v>143</v>
      </c>
      <c r="C43" s="31"/>
      <c r="D43" s="31"/>
      <c r="E43" s="33" t="e">
        <f>E42*3%</f>
        <v>#REF!</v>
      </c>
      <c r="F43" s="33" t="e">
        <f>F42*3%</f>
        <v>#REF!</v>
      </c>
      <c r="G43" s="33" t="e">
        <f>G42*3%</f>
        <v>#REF!</v>
      </c>
      <c r="H43" s="33" t="e">
        <f>H42*3%</f>
        <v>#REF!</v>
      </c>
      <c r="I43" s="33" t="e">
        <f>I42*3%</f>
        <v>#REF!</v>
      </c>
      <c r="J43" s="33"/>
      <c r="K43" s="33"/>
      <c r="L43" s="33"/>
      <c r="M43" s="33"/>
      <c r="N43" s="33"/>
      <c r="Q43" s="5"/>
      <c r="R43" s="5"/>
      <c r="S43" s="5"/>
      <c r="T43" s="5"/>
      <c r="U43" s="5"/>
      <c r="V43" s="14"/>
      <c r="X43" s="7"/>
      <c r="Y43" s="14"/>
      <c r="AA43" s="7"/>
      <c r="AB43" s="14"/>
      <c r="AD43" s="7"/>
      <c r="AE43" s="14"/>
      <c r="AG43" s="7"/>
      <c r="AH43" s="14"/>
      <c r="AJ43" s="7"/>
    </row>
    <row r="44" spans="1:36" ht="12.75" hidden="1" customHeight="1" x14ac:dyDescent="0.2">
      <c r="A44" s="8"/>
      <c r="B44" s="8" t="s">
        <v>212</v>
      </c>
      <c r="C44" s="8"/>
      <c r="D44" s="8"/>
      <c r="E44" s="4" t="e">
        <f>E42*2.7%</f>
        <v>#REF!</v>
      </c>
      <c r="F44" s="4" t="e">
        <f>F42*2.7%</f>
        <v>#REF!</v>
      </c>
      <c r="G44" s="4" t="e">
        <f>G42*2.7%</f>
        <v>#REF!</v>
      </c>
      <c r="H44" s="4" t="e">
        <f>H42*2.7%</f>
        <v>#REF!</v>
      </c>
      <c r="I44" s="4" t="e">
        <f>I42*2.7%</f>
        <v>#REF!</v>
      </c>
      <c r="J44" s="4"/>
      <c r="K44" s="4"/>
      <c r="L44" s="4"/>
      <c r="M44" s="4"/>
      <c r="N44" s="4"/>
      <c r="Q44" s="5"/>
      <c r="R44" s="5"/>
      <c r="S44" s="5"/>
      <c r="T44" s="5"/>
      <c r="U44" s="5"/>
      <c r="V44" s="14"/>
      <c r="X44" s="7"/>
      <c r="Y44" s="14"/>
      <c r="AA44" s="7"/>
      <c r="AB44" s="14"/>
      <c r="AD44" s="7"/>
      <c r="AE44" s="14"/>
      <c r="AG44" s="7"/>
      <c r="AH44" s="14"/>
      <c r="AJ44" s="7"/>
    </row>
    <row r="45" spans="1:36" x14ac:dyDescent="0.2">
      <c r="A45" s="44"/>
      <c r="B45" s="45" t="s">
        <v>144</v>
      </c>
      <c r="C45" s="45"/>
      <c r="D45" s="45"/>
      <c r="E45" s="46">
        <f>J34*(1+Entrada!$I$13)</f>
        <v>3811683.2896399787</v>
      </c>
      <c r="F45" s="46">
        <f>K34*(1+Entrada!$I$13)</f>
        <v>3663357.0460727541</v>
      </c>
      <c r="G45" s="46">
        <f>L34*(1+Entrada!$I$13)</f>
        <v>3866270.3589730933</v>
      </c>
      <c r="H45" s="46">
        <f>M34*(1+Entrada!$I$13)</f>
        <v>3786460.2989826077</v>
      </c>
      <c r="I45" s="46">
        <f>N34*(1+Entrada!$I$13)</f>
        <v>3819589.0031296019</v>
      </c>
      <c r="J45" s="46"/>
      <c r="K45" s="46"/>
      <c r="L45" s="46"/>
      <c r="M45" s="46"/>
      <c r="N45" s="46"/>
      <c r="Q45" s="3">
        <f>SUMIF($O9:$O33,"&lt;&gt;Rateio",W9:W33)</f>
        <v>2570719.2847781284</v>
      </c>
      <c r="R45" s="3">
        <f>SUMIF($O9:$O33,"&lt;&gt;Rateio",Z9:Z33)</f>
        <v>2470683.3935976261</v>
      </c>
      <c r="S45" s="3">
        <f>SUMIF($O9:$O33,"&lt;&gt;Rateio",AC9:AC33)</f>
        <v>2607534.5239181607</v>
      </c>
      <c r="T45" s="3">
        <f>SUMIF($O9:$O33,"&lt;&gt;Rateio",AF9:AF33)</f>
        <v>2553708.1053134245</v>
      </c>
      <c r="U45" s="3">
        <f>SUMIF($O9:$O33,"&lt;&gt;Rateio",AI9:AI33)</f>
        <v>2576051.1469984096</v>
      </c>
      <c r="X45" s="7"/>
      <c r="AA45" s="7"/>
      <c r="AD45" s="7"/>
      <c r="AG45" s="7"/>
      <c r="AJ45" s="7"/>
    </row>
    <row r="46" spans="1:36" x14ac:dyDescent="0.2">
      <c r="E46" s="216">
        <f>Q46</f>
        <v>3.1806588468223776E-2</v>
      </c>
      <c r="F46" s="217">
        <f>R46</f>
        <v>3.1806588468223783E-2</v>
      </c>
      <c r="G46" s="217">
        <f>S46</f>
        <v>3.1806588468223783E-2</v>
      </c>
      <c r="H46" s="217">
        <f>T46</f>
        <v>3.1806588468223776E-2</v>
      </c>
      <c r="I46" s="218">
        <f>U46</f>
        <v>3.1806588468223769E-2</v>
      </c>
      <c r="O46" s="6"/>
      <c r="Q46" s="24">
        <f>Q34/Q45</f>
        <v>3.1806588468223776E-2</v>
      </c>
      <c r="R46" s="24">
        <f>R34/R45</f>
        <v>3.1806588468223783E-2</v>
      </c>
      <c r="S46" s="24">
        <f>S34/S45</f>
        <v>3.1806588468223783E-2</v>
      </c>
      <c r="T46" s="24">
        <f>T34/T45</f>
        <v>3.1806588468223776E-2</v>
      </c>
      <c r="U46" s="24">
        <f>U34/U45</f>
        <v>3.1806588468223769E-2</v>
      </c>
      <c r="W46" s="25"/>
      <c r="X46" s="26"/>
      <c r="Z46" s="25"/>
      <c r="AA46" s="26"/>
      <c r="AC46" s="25"/>
      <c r="AD46" s="26"/>
      <c r="AF46" s="25"/>
      <c r="AG46" s="26"/>
      <c r="AI46" s="25"/>
      <c r="AJ46" s="26"/>
    </row>
    <row r="49" spans="1:36" s="11" customFormat="1" ht="12.75" customHeight="1" x14ac:dyDescent="0.2">
      <c r="B49" s="378" t="s">
        <v>42</v>
      </c>
      <c r="C49" s="9"/>
      <c r="D49" s="9"/>
      <c r="E49" s="9"/>
      <c r="F49" s="9"/>
      <c r="G49" s="16"/>
      <c r="H49" s="9"/>
      <c r="I49" s="9"/>
      <c r="J49" s="9"/>
      <c r="K49" s="9"/>
      <c r="L49" s="9"/>
      <c r="O49" s="301"/>
      <c r="Q49" s="312" t="s">
        <v>30</v>
      </c>
      <c r="R49" s="312" t="s">
        <v>31</v>
      </c>
      <c r="S49" s="312" t="s">
        <v>32</v>
      </c>
      <c r="T49" s="312" t="s">
        <v>33</v>
      </c>
      <c r="U49" s="312" t="s">
        <v>34</v>
      </c>
      <c r="W49" s="313"/>
      <c r="X49" s="314"/>
      <c r="Z49" s="313"/>
      <c r="AA49" s="314"/>
      <c r="AC49" s="313"/>
      <c r="AD49" s="314"/>
      <c r="AF49" s="313"/>
      <c r="AG49" s="314"/>
      <c r="AI49" s="313"/>
      <c r="AJ49" s="314"/>
    </row>
    <row r="50" spans="1:36" s="11" customFormat="1" ht="12.75" customHeight="1" x14ac:dyDescent="0.2">
      <c r="B50" s="378"/>
      <c r="C50" s="9"/>
      <c r="D50" s="9"/>
      <c r="E50" s="9"/>
      <c r="F50" s="9"/>
      <c r="G50" s="16"/>
      <c r="H50" s="9"/>
      <c r="I50" s="9"/>
      <c r="J50" s="9"/>
      <c r="K50" s="9"/>
      <c r="L50" s="9"/>
      <c r="O50" s="301"/>
      <c r="Q50" s="3">
        <f>SUMIF($O53:$O77,"Rateio",J53:J77)+E89</f>
        <v>4154273.6319220597</v>
      </c>
      <c r="R50" s="3">
        <f>SUMIF($O53:$O77,"Rateio",K53:K77)+F89</f>
        <v>3992615.9715786241</v>
      </c>
      <c r="S50" s="3">
        <f>SUMIF($O53:$O77,"Rateio",L53:L77)+G89</f>
        <v>4213766.9333174862</v>
      </c>
      <c r="T50" s="3">
        <f>SUMIF($O53:$O77,"Rateio",M53:M77)+H89</f>
        <v>4126783.623691069</v>
      </c>
      <c r="U50" s="3">
        <f>SUMIF($O53:$O77,"Rateio",N53:N77)+I89</f>
        <v>4162889.9031586386</v>
      </c>
      <c r="AA50" s="1"/>
      <c r="AD50" s="212"/>
      <c r="AG50" s="212"/>
      <c r="AJ50" s="212"/>
    </row>
    <row r="51" spans="1:36" s="17" customFormat="1" x14ac:dyDescent="0.2">
      <c r="A51" s="379" t="s">
        <v>35</v>
      </c>
      <c r="B51" s="379" t="s">
        <v>36</v>
      </c>
      <c r="C51" s="379" t="s">
        <v>0</v>
      </c>
      <c r="D51" s="379" t="s">
        <v>37</v>
      </c>
      <c r="E51" s="380" t="str">
        <f>$E$7</f>
        <v>Preço Unitário - Ref. 07/2017</v>
      </c>
      <c r="F51" s="380"/>
      <c r="G51" s="380"/>
      <c r="H51" s="380"/>
      <c r="I51" s="380"/>
      <c r="J51" s="381" t="str">
        <f>$J$7</f>
        <v>Preço Total</v>
      </c>
      <c r="K51" s="381"/>
      <c r="L51" s="381"/>
      <c r="M51" s="381"/>
      <c r="N51" s="381"/>
      <c r="O51" s="302"/>
      <c r="Q51" s="3">
        <f>SUMIF($P53:$P77,"UAR",J53:J77)</f>
        <v>1919911.0677182905</v>
      </c>
      <c r="R51" s="3">
        <f t="shared" ref="R51" si="22">SUMIF($P53:$P77,"UAR",K53:K77)</f>
        <v>1845200.4543176973</v>
      </c>
      <c r="S51" s="3">
        <f t="shared" ref="S51" si="23">SUMIF($P53:$P77,"UAR",L53:L77)</f>
        <v>1947406.0904164782</v>
      </c>
      <c r="T51" s="3">
        <f t="shared" ref="T51" si="24">SUMIF($P53:$P77,"UAR",M53:M77)</f>
        <v>1907206.4710232657</v>
      </c>
      <c r="U51" s="3">
        <f t="shared" ref="U51" si="25">SUMIF($P53:$P77,"UAR",N53:N77)</f>
        <v>1923893.1054883727</v>
      </c>
      <c r="AA51" s="213"/>
      <c r="AD51" s="213"/>
      <c r="AG51" s="213"/>
      <c r="AJ51" s="213"/>
    </row>
    <row r="52" spans="1:36" s="18" customFormat="1" x14ac:dyDescent="0.2">
      <c r="A52" s="379"/>
      <c r="B52" s="379"/>
      <c r="C52" s="379"/>
      <c r="D52" s="379"/>
      <c r="E52" s="10" t="s">
        <v>30</v>
      </c>
      <c r="F52" s="10" t="s">
        <v>31</v>
      </c>
      <c r="G52" s="10" t="s">
        <v>32</v>
      </c>
      <c r="H52" s="10" t="s">
        <v>33</v>
      </c>
      <c r="I52" s="10" t="s">
        <v>34</v>
      </c>
      <c r="J52" s="10" t="s">
        <v>30</v>
      </c>
      <c r="K52" s="10" t="s">
        <v>31</v>
      </c>
      <c r="L52" s="10" t="s">
        <v>32</v>
      </c>
      <c r="M52" s="10" t="s">
        <v>33</v>
      </c>
      <c r="N52" s="10" t="s">
        <v>34</v>
      </c>
      <c r="O52" s="303"/>
      <c r="Q52" s="5">
        <f>Q51/Q50</f>
        <v>0.46215325176594213</v>
      </c>
      <c r="R52" s="5">
        <f t="shared" ref="R52" si="26">R51/R50</f>
        <v>0.46215325176594207</v>
      </c>
      <c r="S52" s="5">
        <f t="shared" ref="S52" si="27">S51/S50</f>
        <v>0.46215325176594219</v>
      </c>
      <c r="T52" s="5">
        <f t="shared" ref="T52" si="28">T51/T50</f>
        <v>0.46215325176594219</v>
      </c>
      <c r="U52" s="5">
        <f t="shared" ref="U52" si="29">U51/U50</f>
        <v>0.46215325176594213</v>
      </c>
      <c r="X52" s="214"/>
      <c r="AA52" s="214"/>
      <c r="AD52" s="214"/>
      <c r="AG52" s="214"/>
      <c r="AJ52" s="214"/>
    </row>
    <row r="53" spans="1:36" x14ac:dyDescent="0.2">
      <c r="A53" s="19">
        <v>1</v>
      </c>
      <c r="B53" s="20" t="s">
        <v>261</v>
      </c>
      <c r="C53" s="131" t="str">
        <f>VLOOKUP(B53,Valores!$A$2:$F$300,5,FALSE)</f>
        <v>unid.</v>
      </c>
      <c r="D53" s="131">
        <v>3</v>
      </c>
      <c r="E53" s="3">
        <f>Entrada!$I$29*VLOOKUP(E52,Regional!$A$2:$B$7,2,FALSE)</f>
        <v>104097.37283849521</v>
      </c>
      <c r="F53" s="1">
        <f>Entrada!$I$29*VLOOKUP(F52,Regional!$A$2:$B$7,2,FALSE)</f>
        <v>100046.57136705155</v>
      </c>
      <c r="G53" s="1">
        <f>Entrada!$I$29*VLOOKUP(G52,Regional!$A$2:$B$7,2,FALSE)</f>
        <v>105588.15002976255</v>
      </c>
      <c r="H53" s="1">
        <f>Entrada!$I$29*VLOOKUP(H52,Regional!$A$2:$B$7,2,FALSE)</f>
        <v>103408.53096390962</v>
      </c>
      <c r="I53" s="2">
        <f>Entrada!$I$29*VLOOKUP(I52,Regional!$A$2:$B$7,2,FALSE)</f>
        <v>104313.27850067876</v>
      </c>
      <c r="J53" s="27">
        <f t="shared" ref="J53:J77" si="30">$D53*E53</f>
        <v>312292.11851548566</v>
      </c>
      <c r="K53" s="21">
        <f t="shared" ref="K53:K77" si="31">$D53*F53</f>
        <v>300139.71410115465</v>
      </c>
      <c r="L53" s="21">
        <f t="shared" ref="L53:L77" si="32">$D53*G53</f>
        <v>316764.45008928765</v>
      </c>
      <c r="M53" s="21">
        <f t="shared" ref="M53:M77" si="33">$D53*H53</f>
        <v>310225.59289172885</v>
      </c>
      <c r="N53" s="22">
        <f t="shared" ref="N53:N77" si="34">$D53*I53</f>
        <v>312939.83550203627</v>
      </c>
      <c r="O53" s="300">
        <f>VLOOKUP(B53,Valores!$A$2:$O$300,14,FALSE)</f>
        <v>3.3300000000000003E-2</v>
      </c>
      <c r="P53" s="6" t="str">
        <f>VLOOKUP(B53,Valores!$A$2:$O$300,15,FALSE)</f>
        <v>UAR</v>
      </c>
      <c r="Q53" s="5">
        <f>IF($P53="UAR",J53*Q$52,0)</f>
        <v>144326.81807280669</v>
      </c>
      <c r="R53" s="5">
        <f t="shared" ref="R53:R77" si="35">IF($P53="UAR",K53*R$52,0)</f>
        <v>138710.5448559488</v>
      </c>
      <c r="S53" s="5">
        <f t="shared" ref="S53:S77" si="36">IF($P53="UAR",L53*S$52,0)</f>
        <v>146393.72065261478</v>
      </c>
      <c r="T53" s="5">
        <f t="shared" ref="T53:T77" si="37">IF($P53="UAR",M53*T$52,0)</f>
        <v>143371.76653592984</v>
      </c>
      <c r="U53" s="5">
        <f t="shared" ref="U53:U77" si="38">IF($P53="UAR",N53*U$52,0)</f>
        <v>144626.16258436508</v>
      </c>
      <c r="W53" s="1">
        <f>J53+Q53</f>
        <v>456618.93658829236</v>
      </c>
      <c r="X53" s="7">
        <f>IF($O53="rateio",0,W53*$O53)</f>
        <v>15205.410588390137</v>
      </c>
      <c r="Z53" s="1">
        <f>K53+R53</f>
        <v>438850.25895710348</v>
      </c>
      <c r="AA53" s="7">
        <f>IF($O53="rateio",0,Z53*$O53)</f>
        <v>14613.713623271547</v>
      </c>
      <c r="AC53" s="1">
        <f>L53+S53</f>
        <v>463158.17074190243</v>
      </c>
      <c r="AD53" s="7">
        <f>IF($O53="rateio",0,AC53*$O53)</f>
        <v>15423.167085705352</v>
      </c>
      <c r="AF53" s="1">
        <f>M53+T53</f>
        <v>453597.35942765872</v>
      </c>
      <c r="AG53" s="7">
        <f>IF($O53="rateio",0,AF53*$O53)</f>
        <v>15104.792068941037</v>
      </c>
      <c r="AI53" s="1">
        <f>N53+U53</f>
        <v>457565.99808640138</v>
      </c>
      <c r="AJ53" s="7">
        <f>IF($O53="rateio",0,AI53*$O53)</f>
        <v>15236.947736277167</v>
      </c>
    </row>
    <row r="54" spans="1:36" x14ac:dyDescent="0.2">
      <c r="A54" s="5">
        <v>2</v>
      </c>
      <c r="B54" s="6" t="s">
        <v>576</v>
      </c>
      <c r="C54" s="131" t="str">
        <f>VLOOKUP(B54,Valores!$A$2:$F$300,5,FALSE)</f>
        <v>unid.</v>
      </c>
      <c r="D54" s="131">
        <v>3</v>
      </c>
      <c r="E54" s="3">
        <f>Entrada!$I$33*VLOOKUP(E52,Regional!$A$2:$B$7,2,FALSE)</f>
        <v>26257.950563520535</v>
      </c>
      <c r="F54" s="1">
        <f>Entrada!$I$33*VLOOKUP(F52,Regional!$A$2:$B$7,2,FALSE)</f>
        <v>25236.15969714749</v>
      </c>
      <c r="G54" s="1">
        <f>Entrada!$I$33*VLOOKUP(G52,Regional!$A$2:$B$7,2,FALSE)</f>
        <v>26633.990349368483</v>
      </c>
      <c r="H54" s="1">
        <f>Entrada!$I$33*VLOOKUP(H52,Regional!$A$2:$B$7,2,FALSE)</f>
        <v>26084.194248680451</v>
      </c>
      <c r="I54" s="2">
        <f>Entrada!$I$33*VLOOKUP(I52,Regional!$A$2:$B$7,2,FALSE)</f>
        <v>26312.411498022651</v>
      </c>
      <c r="J54" s="3">
        <f t="shared" si="30"/>
        <v>78773.851690561598</v>
      </c>
      <c r="K54" s="1">
        <f t="shared" si="31"/>
        <v>75708.479091442467</v>
      </c>
      <c r="L54" s="1">
        <f t="shared" si="32"/>
        <v>79901.97104810545</v>
      </c>
      <c r="M54" s="1">
        <f t="shared" si="33"/>
        <v>78252.582746041357</v>
      </c>
      <c r="N54" s="2">
        <f t="shared" si="34"/>
        <v>78937.234494067961</v>
      </c>
      <c r="O54" s="300">
        <f>VLOOKUP(B54,Valores!$A$2:$O$300,14,FALSE)</f>
        <v>4.1700000000000001E-2</v>
      </c>
      <c r="P54" s="6" t="str">
        <f>VLOOKUP(B54,Valores!$A$2:$O$300,15,FALSE)</f>
        <v>UAR</v>
      </c>
      <c r="Q54" s="5">
        <f t="shared" ref="Q54:Q77" si="39">IF($P54="UAR",J54*Q$52,0)</f>
        <v>36405.591712921101</v>
      </c>
      <c r="R54" s="5">
        <f t="shared" si="35"/>
        <v>34988.919798363975</v>
      </c>
      <c r="S54" s="5">
        <f t="shared" si="36"/>
        <v>36926.955742390099</v>
      </c>
      <c r="T54" s="5">
        <f t="shared" si="37"/>
        <v>36164.685575166477</v>
      </c>
      <c r="U54" s="5">
        <f t="shared" si="38"/>
        <v>36481.099606844204</v>
      </c>
      <c r="W54" s="1">
        <f>J54+Q54</f>
        <v>115179.4434034827</v>
      </c>
      <c r="X54" s="7">
        <f>IF($O54="rateio",0,W54*$O54)</f>
        <v>4802.9827899252286</v>
      </c>
      <c r="Z54" s="1">
        <f>K54+R54</f>
        <v>110697.39888980644</v>
      </c>
      <c r="AA54" s="7">
        <f>IF($O54="rateio",0,Z54*$O54)</f>
        <v>4616.0815337049289</v>
      </c>
      <c r="AC54" s="1">
        <f>L54+S54</f>
        <v>116828.92679049555</v>
      </c>
      <c r="AD54" s="7">
        <f>IF($O54="rateio",0,AC54*$O54)</f>
        <v>4871.766247163664</v>
      </c>
      <c r="AF54" s="1">
        <f>M54+T54</f>
        <v>114417.26832120784</v>
      </c>
      <c r="AG54" s="7">
        <f>IF($O54="rateio",0,AF54*$O54)</f>
        <v>4771.2000889943674</v>
      </c>
      <c r="AI54" s="1">
        <f>N54+U54</f>
        <v>115418.33410091217</v>
      </c>
      <c r="AJ54" s="7">
        <f>IF($O54="rateio",0,AI54*$O54)</f>
        <v>4812.9445320080376</v>
      </c>
    </row>
    <row r="55" spans="1:36" x14ac:dyDescent="0.2">
      <c r="A55" s="5">
        <v>3</v>
      </c>
      <c r="B55" s="6" t="s">
        <v>348</v>
      </c>
      <c r="C55" s="131" t="str">
        <f>VLOOKUP(B55,Valores!$A$2:$F$300,5,FALSE)</f>
        <v>kg</v>
      </c>
      <c r="D55" s="131">
        <v>1100</v>
      </c>
      <c r="E55" s="3">
        <f>VLOOKUP($B55,Valores!$A$2:$G$300,6,FALSE)*VLOOKUP(VLOOKUP($B55,Indices_Poder!$B$5:$E$250,3,FALSE),Indices_Poder!$G$6:$N$27,4,FALSE)*VLOOKUP($E$8,Regional!$A$2:$B$7,2,FALSE)</f>
        <v>63.9384476185</v>
      </c>
      <c r="F55" s="1">
        <f>VLOOKUP($B55,Valores!$A$2:$G$300,6,FALSE)*VLOOKUP(VLOOKUP($B55,Indices_Poder!$B$5:$E$250,3,FALSE),Indices_Poder!$G$6:$N$27,4,FALSE)*VLOOKUP($F$8,Regional!$A$2:$B$7,2,FALSE)</f>
        <v>61.450373706234416</v>
      </c>
      <c r="G55" s="1">
        <f>VLOOKUP($B55,Valores!$A$2:$G$300,6,FALSE)*VLOOKUP(VLOOKUP($B55,Indices_Poder!$B$5:$E$250,3,FALSE),Indices_Poder!$G$6:$N$27,4,FALSE)*VLOOKUP($G$8,Regional!$A$2:$B$7,2,FALSE)</f>
        <v>64.854109337480978</v>
      </c>
      <c r="H55" s="1">
        <f>VLOOKUP($B55,Valores!$A$2:$G$300,6,FALSE)*VLOOKUP(VLOOKUP($B55,Indices_Poder!$B$5:$E$250,3,FALSE),Indices_Poder!$G$6:$N$27,4,FALSE)*VLOOKUP($H$8,Regional!$A$2:$B$7,2,FALSE)</f>
        <v>63.51534875524672</v>
      </c>
      <c r="I55" s="1">
        <f>VLOOKUP($B55,Valores!$A$2:$G$300,6,FALSE)*VLOOKUP(VLOOKUP($B55,Indices_Poder!$B$5:$E$250,3,FALSE),Indices_Poder!$G$6:$N$27,4,FALSE)*VLOOKUP($I$8,Regional!$A$2:$B$7,2,FALSE)</f>
        <v>64.071060695042078</v>
      </c>
      <c r="J55" s="3">
        <f t="shared" si="30"/>
        <v>70332.292380350002</v>
      </c>
      <c r="K55" s="1">
        <f t="shared" si="31"/>
        <v>67595.411076857854</v>
      </c>
      <c r="L55" s="1">
        <f t="shared" si="32"/>
        <v>71339.520271229077</v>
      </c>
      <c r="M55" s="1">
        <f t="shared" si="33"/>
        <v>69866.883630771394</v>
      </c>
      <c r="N55" s="2">
        <f t="shared" si="34"/>
        <v>70478.166764546288</v>
      </c>
      <c r="O55" s="300">
        <f>VLOOKUP(B55,Valores!$A$2:$O$300,14,FALSE)</f>
        <v>2.5000000000000001E-2</v>
      </c>
      <c r="P55" s="6" t="str">
        <f>VLOOKUP(B55,Valores!$A$2:$O$300,15,FALSE)</f>
        <v>UAR</v>
      </c>
      <c r="Q55" s="5">
        <f t="shared" si="39"/>
        <v>32504.297627731747</v>
      </c>
      <c r="R55" s="5">
        <f t="shared" si="35"/>
        <v>31239.439033625436</v>
      </c>
      <c r="S55" s="5">
        <f t="shared" si="36"/>
        <v>32969.791272770868</v>
      </c>
      <c r="T55" s="5">
        <f t="shared" si="37"/>
        <v>32289.207460713678</v>
      </c>
      <c r="U55" s="5">
        <f t="shared" si="38"/>
        <v>32571.713948737415</v>
      </c>
      <c r="W55" s="1">
        <f>J55+Q55</f>
        <v>102836.59000808175</v>
      </c>
      <c r="X55" s="7">
        <f>IF($O55="rateio",0,W55*$O55)</f>
        <v>2570.9147502020442</v>
      </c>
      <c r="Z55" s="1">
        <f>K55+R55</f>
        <v>98834.850110483298</v>
      </c>
      <c r="AA55" s="7">
        <f>IF($O55="rateio",0,Z55*$O55)</f>
        <v>2470.8712527620828</v>
      </c>
      <c r="AC55" s="1">
        <f>L55+S55</f>
        <v>104309.31154399994</v>
      </c>
      <c r="AD55" s="7">
        <f>IF($O55="rateio",0,AC55*$O55)</f>
        <v>2607.7327885999985</v>
      </c>
      <c r="AF55" s="1">
        <f>M55+T55</f>
        <v>102156.09109148507</v>
      </c>
      <c r="AG55" s="7">
        <f>IF($O55="rateio",0,AF55*$O55)</f>
        <v>2553.9022772871267</v>
      </c>
      <c r="AI55" s="1">
        <f>N55+U55</f>
        <v>103049.8807132837</v>
      </c>
      <c r="AJ55" s="7">
        <f>IF($O55="rateio",0,AI55*$O55)</f>
        <v>2576.2470178320928</v>
      </c>
    </row>
    <row r="56" spans="1:36" x14ac:dyDescent="0.2">
      <c r="A56" s="5">
        <v>4</v>
      </c>
      <c r="B56" s="6" t="s">
        <v>16</v>
      </c>
      <c r="C56" s="131" t="str">
        <f>VLOOKUP(B56,Valores!$A$2:$F$300,5,FALSE)</f>
        <v>unid.</v>
      </c>
      <c r="D56" s="131">
        <v>75</v>
      </c>
      <c r="E56" s="3">
        <f>VLOOKUP($B56,Valores!$A$2:$G$300,6,FALSE)*VLOOKUP(VLOOKUP($B56,Indices_Poder!$B$5:$E$250,3,FALSE),Indices_Poder!$G$6:$N$27,4,FALSE)*VLOOKUP($E$8,Regional!$A$2:$B$7,2,FALSE)</f>
        <v>153.50973269963379</v>
      </c>
      <c r="F56" s="1">
        <f>VLOOKUP($B56,Valores!$A$2:$G$300,6,FALSE)*VLOOKUP(VLOOKUP($B56,Indices_Poder!$B$5:$E$250,3,FALSE),Indices_Poder!$G$6:$N$27,4,FALSE)*VLOOKUP($F$8,Regional!$A$2:$B$7,2,FALSE)</f>
        <v>147.53611939754435</v>
      </c>
      <c r="G56" s="1">
        <f>VLOOKUP($B56,Valores!$A$2:$G$300,6,FALSE)*VLOOKUP(VLOOKUP($B56,Indices_Poder!$B$5:$E$250,3,FALSE),Indices_Poder!$G$6:$N$27,4,FALSE)*VLOOKUP($G$8,Regional!$A$2:$B$7,2,FALSE)</f>
        <v>155.70814368644335</v>
      </c>
      <c r="H56" s="1">
        <f>VLOOKUP($B56,Valores!$A$2:$G$300,6,FALSE)*VLOOKUP(VLOOKUP($B56,Indices_Poder!$B$5:$E$250,3,FALSE),Indices_Poder!$G$6:$N$27,4,FALSE)*VLOOKUP($H$8,Regional!$A$2:$B$7,2,FALSE)</f>
        <v>152.49391520917698</v>
      </c>
      <c r="I56" s="1">
        <f>VLOOKUP($B56,Valores!$A$2:$G$300,6,FALSE)*VLOOKUP(VLOOKUP($B56,Indices_Poder!$B$5:$E$250,3,FALSE),Indices_Poder!$G$6:$N$27,4,FALSE)*VLOOKUP($I$8,Regional!$A$2:$B$7,2,FALSE)</f>
        <v>153.82812325634416</v>
      </c>
      <c r="J56" s="3">
        <f t="shared" si="30"/>
        <v>11513.229952472535</v>
      </c>
      <c r="K56" s="1">
        <f t="shared" si="31"/>
        <v>11065.208954815827</v>
      </c>
      <c r="L56" s="1">
        <f t="shared" si="32"/>
        <v>11678.11077648325</v>
      </c>
      <c r="M56" s="1">
        <f t="shared" si="33"/>
        <v>11437.043640688273</v>
      </c>
      <c r="N56" s="2">
        <f t="shared" si="34"/>
        <v>11537.109244225812</v>
      </c>
      <c r="O56" s="300">
        <f>VLOOKUP(B56,Valores!$A$2:$O$300,14,FALSE)</f>
        <v>2.5000000000000001E-2</v>
      </c>
      <c r="P56" s="6" t="str">
        <f>VLOOKUP(B56,Valores!$A$2:$O$300,15,FALSE)</f>
        <v>COM</v>
      </c>
      <c r="Q56" s="5">
        <f t="shared" si="39"/>
        <v>0</v>
      </c>
      <c r="R56" s="5">
        <f t="shared" si="35"/>
        <v>0</v>
      </c>
      <c r="S56" s="5">
        <f t="shared" si="36"/>
        <v>0</v>
      </c>
      <c r="T56" s="5">
        <f t="shared" si="37"/>
        <v>0</v>
      </c>
      <c r="U56" s="5">
        <f t="shared" si="38"/>
        <v>0</v>
      </c>
      <c r="W56" s="1">
        <f t="shared" ref="W56:W77" si="40">J56+Q56</f>
        <v>11513.229952472535</v>
      </c>
      <c r="X56" s="7">
        <f t="shared" ref="X56:X77" si="41">IF($O56="rateio",0,W56*$O56)</f>
        <v>287.83074881181341</v>
      </c>
      <c r="Z56" s="1">
        <f t="shared" ref="Z56:Z77" si="42">K56+R56</f>
        <v>11065.208954815827</v>
      </c>
      <c r="AA56" s="7">
        <f t="shared" ref="AA56:AA77" si="43">IF($O56="rateio",0,Z56*$O56)</f>
        <v>276.6302238703957</v>
      </c>
      <c r="AC56" s="1">
        <f t="shared" ref="AC56:AC77" si="44">L56+S56</f>
        <v>11678.11077648325</v>
      </c>
      <c r="AD56" s="7">
        <f t="shared" ref="AD56:AD77" si="45">IF($O56="rateio",0,AC56*$O56)</f>
        <v>291.9527694120813</v>
      </c>
      <c r="AF56" s="1">
        <f t="shared" ref="AF56:AF77" si="46">M56+T56</f>
        <v>11437.043640688273</v>
      </c>
      <c r="AG56" s="7">
        <f t="shared" ref="AG56:AG77" si="47">IF($O56="rateio",0,AF56*$O56)</f>
        <v>285.92609101720683</v>
      </c>
      <c r="AI56" s="1">
        <f t="shared" ref="AI56:AI77" si="48">N56+U56</f>
        <v>11537.109244225812</v>
      </c>
      <c r="AJ56" s="7">
        <f t="shared" ref="AJ56:AJ77" si="49">IF($O56="rateio",0,AI56*$O56)</f>
        <v>288.42773110564531</v>
      </c>
    </row>
    <row r="57" spans="1:36" x14ac:dyDescent="0.2">
      <c r="A57" s="5">
        <v>5</v>
      </c>
      <c r="B57" s="6" t="s">
        <v>17</v>
      </c>
      <c r="C57" s="131" t="str">
        <f>VLOOKUP(B57,Valores!$A$2:$F$300,5,FALSE)</f>
        <v>unid.</v>
      </c>
      <c r="D57" s="131">
        <v>0</v>
      </c>
      <c r="E57" s="3">
        <f>VLOOKUP($B57,Valores!$A$2:$G$300,6,FALSE)*VLOOKUP(VLOOKUP($B57,Indices_Poder!$B$5:$E$250,3,FALSE),Indices_Poder!$G$6:$N$27,4,FALSE)*VLOOKUP($E$8,Regional!$A$2:$B$7,2,FALSE)</f>
        <v>155.87191199257884</v>
      </c>
      <c r="F57" s="1">
        <f>VLOOKUP($B57,Valores!$A$2:$G$300,6,FALSE)*VLOOKUP(VLOOKUP($B57,Indices_Poder!$B$5:$E$250,3,FALSE),Indices_Poder!$G$6:$N$27,4,FALSE)*VLOOKUP($F$8,Regional!$A$2:$B$7,2,FALSE)</f>
        <v>149.80637783701576</v>
      </c>
      <c r="G57" s="1">
        <f>VLOOKUP($B57,Valores!$A$2:$G$300,6,FALSE)*VLOOKUP(VLOOKUP($B57,Indices_Poder!$B$5:$E$250,3,FALSE),Indices_Poder!$G$6:$N$27,4,FALSE)*VLOOKUP($G$8,Regional!$A$2:$B$7,2,FALSE)</f>
        <v>158.10415171987995</v>
      </c>
      <c r="H57" s="1">
        <f>VLOOKUP($B57,Valores!$A$2:$G$300,6,FALSE)*VLOOKUP(VLOOKUP($B57,Indices_Poder!$B$5:$E$250,3,FALSE),Indices_Poder!$G$6:$N$27,4,FALSE)*VLOOKUP($H$8,Regional!$A$2:$B$7,2,FALSE)</f>
        <v>154.84046329099831</v>
      </c>
      <c r="I57" s="1">
        <f>VLOOKUP($B57,Valores!$A$2:$G$300,6,FALSE)*VLOOKUP(VLOOKUP($B57,Indices_Poder!$B$5:$E$250,3,FALSE),Indices_Poder!$G$6:$N$27,4,FALSE)*VLOOKUP($I$8,Regional!$A$2:$B$7,2,FALSE)</f>
        <v>156.195201884119</v>
      </c>
      <c r="J57" s="3">
        <f t="shared" si="30"/>
        <v>0</v>
      </c>
      <c r="K57" s="1">
        <f t="shared" si="31"/>
        <v>0</v>
      </c>
      <c r="L57" s="1">
        <f t="shared" si="32"/>
        <v>0</v>
      </c>
      <c r="M57" s="1">
        <f t="shared" si="33"/>
        <v>0</v>
      </c>
      <c r="N57" s="2">
        <f t="shared" si="34"/>
        <v>0</v>
      </c>
      <c r="O57" s="300">
        <f>VLOOKUP(B57,Valores!$A$2:$O$300,14,FALSE)</f>
        <v>2.5000000000000001E-2</v>
      </c>
      <c r="P57" s="6" t="str">
        <f>VLOOKUP(B57,Valores!$A$2:$O$300,15,FALSE)</f>
        <v>COM</v>
      </c>
      <c r="Q57" s="5">
        <f t="shared" si="39"/>
        <v>0</v>
      </c>
      <c r="R57" s="5">
        <f t="shared" si="35"/>
        <v>0</v>
      </c>
      <c r="S57" s="5">
        <f t="shared" si="36"/>
        <v>0</v>
      </c>
      <c r="T57" s="5">
        <f t="shared" si="37"/>
        <v>0</v>
      </c>
      <c r="U57" s="5">
        <f t="shared" si="38"/>
        <v>0</v>
      </c>
      <c r="W57" s="1">
        <f t="shared" si="40"/>
        <v>0</v>
      </c>
      <c r="X57" s="7">
        <f t="shared" si="41"/>
        <v>0</v>
      </c>
      <c r="Z57" s="1">
        <f t="shared" si="42"/>
        <v>0</v>
      </c>
      <c r="AA57" s="7">
        <f t="shared" si="43"/>
        <v>0</v>
      </c>
      <c r="AC57" s="1">
        <f t="shared" si="44"/>
        <v>0</v>
      </c>
      <c r="AD57" s="7">
        <f t="shared" si="45"/>
        <v>0</v>
      </c>
      <c r="AF57" s="1">
        <f t="shared" si="46"/>
        <v>0</v>
      </c>
      <c r="AG57" s="7">
        <f t="shared" si="47"/>
        <v>0</v>
      </c>
      <c r="AI57" s="1">
        <f t="shared" si="48"/>
        <v>0</v>
      </c>
      <c r="AJ57" s="7">
        <f t="shared" si="49"/>
        <v>0</v>
      </c>
    </row>
    <row r="58" spans="1:36" x14ac:dyDescent="0.2">
      <c r="A58" s="5">
        <v>6</v>
      </c>
      <c r="B58" s="6" t="s">
        <v>582</v>
      </c>
      <c r="C58" s="131">
        <v>0</v>
      </c>
      <c r="D58" s="131">
        <v>0</v>
      </c>
      <c r="E58" s="131">
        <v>0</v>
      </c>
      <c r="F58" s="131">
        <v>0</v>
      </c>
      <c r="G58" s="131">
        <v>0</v>
      </c>
      <c r="H58" s="131">
        <v>0</v>
      </c>
      <c r="I58" s="131">
        <v>0</v>
      </c>
      <c r="J58" s="131">
        <v>0</v>
      </c>
      <c r="K58" s="131">
        <v>0</v>
      </c>
      <c r="L58" s="131">
        <v>0</v>
      </c>
      <c r="M58" s="131">
        <v>0</v>
      </c>
      <c r="N58" s="131">
        <v>0</v>
      </c>
      <c r="O58" s="300">
        <v>0</v>
      </c>
      <c r="P58" s="6">
        <v>0</v>
      </c>
      <c r="Q58" s="5">
        <f t="shared" si="39"/>
        <v>0</v>
      </c>
      <c r="R58" s="5">
        <f t="shared" si="35"/>
        <v>0</v>
      </c>
      <c r="S58" s="5">
        <f t="shared" si="36"/>
        <v>0</v>
      </c>
      <c r="T58" s="5">
        <f t="shared" si="37"/>
        <v>0</v>
      </c>
      <c r="U58" s="5">
        <f t="shared" si="38"/>
        <v>0</v>
      </c>
      <c r="W58" s="1">
        <f t="shared" si="40"/>
        <v>0</v>
      </c>
      <c r="X58" s="7">
        <f t="shared" si="41"/>
        <v>0</v>
      </c>
      <c r="Z58" s="1">
        <f t="shared" si="42"/>
        <v>0</v>
      </c>
      <c r="AA58" s="7">
        <f t="shared" si="43"/>
        <v>0</v>
      </c>
      <c r="AC58" s="1">
        <f t="shared" si="44"/>
        <v>0</v>
      </c>
      <c r="AD58" s="7">
        <f t="shared" si="45"/>
        <v>0</v>
      </c>
      <c r="AF58" s="1">
        <f t="shared" si="46"/>
        <v>0</v>
      </c>
      <c r="AG58" s="7">
        <f t="shared" si="47"/>
        <v>0</v>
      </c>
      <c r="AI58" s="1">
        <f t="shared" si="48"/>
        <v>0</v>
      </c>
      <c r="AJ58" s="7">
        <f t="shared" si="49"/>
        <v>0</v>
      </c>
    </row>
    <row r="59" spans="1:36" x14ac:dyDescent="0.2">
      <c r="A59" s="5">
        <v>7</v>
      </c>
      <c r="B59" s="6" t="s">
        <v>18</v>
      </c>
      <c r="C59" s="131" t="str">
        <f>VLOOKUP(B59,Valores!$A$2:$F$300,5,FALSE)</f>
        <v>unid.</v>
      </c>
      <c r="D59" s="131">
        <v>0</v>
      </c>
      <c r="E59" s="3">
        <f>VLOOKUP($B59,Valores!$A$2:$G$300,6,FALSE)*VLOOKUP(VLOOKUP($B59,Indices_Poder!$B$5:$E$250,3,FALSE),Indices_Poder!$G$6:$N$27,4,FALSE)*VLOOKUP($E$8,Regional!$A$2:$B$7,2,FALSE)</f>
        <v>153.50973269963379</v>
      </c>
      <c r="F59" s="1">
        <f>VLOOKUP($B59,Valores!$A$2:$G$300,6,FALSE)*VLOOKUP(VLOOKUP($B59,Indices_Poder!$B$5:$E$250,3,FALSE),Indices_Poder!$G$6:$N$27,4,FALSE)*VLOOKUP($F$8,Regional!$A$2:$B$7,2,FALSE)</f>
        <v>147.53611939754435</v>
      </c>
      <c r="G59" s="1">
        <f>VLOOKUP($B59,Valores!$A$2:$G$300,6,FALSE)*VLOOKUP(VLOOKUP($B59,Indices_Poder!$B$5:$E$250,3,FALSE),Indices_Poder!$G$6:$N$27,4,FALSE)*VLOOKUP($G$8,Regional!$A$2:$B$7,2,FALSE)</f>
        <v>155.70814368644335</v>
      </c>
      <c r="H59" s="1">
        <f>VLOOKUP($B59,Valores!$A$2:$G$300,6,FALSE)*VLOOKUP(VLOOKUP($B59,Indices_Poder!$B$5:$E$250,3,FALSE),Indices_Poder!$G$6:$N$27,4,FALSE)*VLOOKUP($H$8,Regional!$A$2:$B$7,2,FALSE)</f>
        <v>152.49391520917698</v>
      </c>
      <c r="I59" s="1">
        <f>VLOOKUP($B59,Valores!$A$2:$G$300,6,FALSE)*VLOOKUP(VLOOKUP($B59,Indices_Poder!$B$5:$E$250,3,FALSE),Indices_Poder!$G$6:$N$27,4,FALSE)*VLOOKUP($I$8,Regional!$A$2:$B$7,2,FALSE)</f>
        <v>153.82812325634416</v>
      </c>
      <c r="J59" s="3">
        <f t="shared" si="30"/>
        <v>0</v>
      </c>
      <c r="K59" s="1">
        <f t="shared" si="31"/>
        <v>0</v>
      </c>
      <c r="L59" s="1">
        <f t="shared" si="32"/>
        <v>0</v>
      </c>
      <c r="M59" s="1">
        <f t="shared" si="33"/>
        <v>0</v>
      </c>
      <c r="N59" s="2">
        <f t="shared" si="34"/>
        <v>0</v>
      </c>
      <c r="O59" s="300">
        <f>VLOOKUP(B59,Valores!$A$2:$O$300,14,FALSE)</f>
        <v>2.5000000000000001E-2</v>
      </c>
      <c r="P59" s="6" t="str">
        <f>VLOOKUP(B59,Valores!$A$2:$O$300,15,FALSE)</f>
        <v>COM</v>
      </c>
      <c r="Q59" s="5">
        <f t="shared" si="39"/>
        <v>0</v>
      </c>
      <c r="R59" s="5">
        <f t="shared" si="35"/>
        <v>0</v>
      </c>
      <c r="S59" s="5">
        <f t="shared" si="36"/>
        <v>0</v>
      </c>
      <c r="T59" s="5">
        <f t="shared" si="37"/>
        <v>0</v>
      </c>
      <c r="U59" s="5">
        <f t="shared" si="38"/>
        <v>0</v>
      </c>
      <c r="W59" s="1">
        <f t="shared" si="40"/>
        <v>0</v>
      </c>
      <c r="X59" s="7">
        <f t="shared" si="41"/>
        <v>0</v>
      </c>
      <c r="Z59" s="1">
        <f t="shared" si="42"/>
        <v>0</v>
      </c>
      <c r="AA59" s="7">
        <f t="shared" si="43"/>
        <v>0</v>
      </c>
      <c r="AC59" s="1">
        <f t="shared" si="44"/>
        <v>0</v>
      </c>
      <c r="AD59" s="7">
        <f t="shared" si="45"/>
        <v>0</v>
      </c>
      <c r="AF59" s="1">
        <f t="shared" si="46"/>
        <v>0</v>
      </c>
      <c r="AG59" s="7">
        <f t="shared" si="47"/>
        <v>0</v>
      </c>
      <c r="AI59" s="1">
        <f t="shared" si="48"/>
        <v>0</v>
      </c>
      <c r="AJ59" s="7">
        <f t="shared" si="49"/>
        <v>0</v>
      </c>
    </row>
    <row r="60" spans="1:36" x14ac:dyDescent="0.2">
      <c r="A60" s="5">
        <v>8</v>
      </c>
      <c r="B60" s="6" t="s">
        <v>19</v>
      </c>
      <c r="C60" s="131" t="str">
        <f>VLOOKUP(B60,Valores!$A$2:$F$300,5,FALSE)</f>
        <v>unid.</v>
      </c>
      <c r="D60" s="131">
        <v>0</v>
      </c>
      <c r="E60" s="3">
        <f>VLOOKUP($B60,Valores!$A$2:$G$300,6,FALSE)*VLOOKUP(VLOOKUP($B60,Indices_Poder!$B$5:$E$250,3,FALSE),Indices_Poder!$G$6:$N$27,4,FALSE)*VLOOKUP($E$8,Regional!$A$2:$B$7,2,FALSE)</f>
        <v>153.50973269963379</v>
      </c>
      <c r="F60" s="1">
        <f>VLOOKUP($B60,Valores!$A$2:$G$300,6,FALSE)*VLOOKUP(VLOOKUP($B60,Indices_Poder!$B$5:$E$250,3,FALSE),Indices_Poder!$G$6:$N$27,4,FALSE)*VLOOKUP($F$8,Regional!$A$2:$B$7,2,FALSE)</f>
        <v>147.53611939754435</v>
      </c>
      <c r="G60" s="1">
        <f>VLOOKUP($B60,Valores!$A$2:$G$300,6,FALSE)*VLOOKUP(VLOOKUP($B60,Indices_Poder!$B$5:$E$250,3,FALSE),Indices_Poder!$G$6:$N$27,4,FALSE)*VLOOKUP($G$8,Regional!$A$2:$B$7,2,FALSE)</f>
        <v>155.70814368644335</v>
      </c>
      <c r="H60" s="1">
        <f>VLOOKUP($B60,Valores!$A$2:$G$300,6,FALSE)*VLOOKUP(VLOOKUP($B60,Indices_Poder!$B$5:$E$250,3,FALSE),Indices_Poder!$G$6:$N$27,4,FALSE)*VLOOKUP($H$8,Regional!$A$2:$B$7,2,FALSE)</f>
        <v>152.49391520917698</v>
      </c>
      <c r="I60" s="1">
        <f>VLOOKUP($B60,Valores!$A$2:$G$300,6,FALSE)*VLOOKUP(VLOOKUP($B60,Indices_Poder!$B$5:$E$250,3,FALSE),Indices_Poder!$G$6:$N$27,4,FALSE)*VLOOKUP($I$8,Regional!$A$2:$B$7,2,FALSE)</f>
        <v>153.82812325634416</v>
      </c>
      <c r="J60" s="3">
        <f t="shared" si="30"/>
        <v>0</v>
      </c>
      <c r="K60" s="1">
        <f t="shared" si="31"/>
        <v>0</v>
      </c>
      <c r="L60" s="1">
        <f t="shared" si="32"/>
        <v>0</v>
      </c>
      <c r="M60" s="1">
        <f t="shared" si="33"/>
        <v>0</v>
      </c>
      <c r="N60" s="2">
        <f t="shared" si="34"/>
        <v>0</v>
      </c>
      <c r="O60" s="300">
        <f>VLOOKUP(B60,Valores!$A$2:$O$300,14,FALSE)</f>
        <v>2.5000000000000001E-2</v>
      </c>
      <c r="P60" s="6" t="str">
        <f>VLOOKUP(B60,Valores!$A$2:$O$300,15,FALSE)</f>
        <v>COM</v>
      </c>
      <c r="Q60" s="5">
        <f t="shared" si="39"/>
        <v>0</v>
      </c>
      <c r="R60" s="5">
        <f t="shared" si="35"/>
        <v>0</v>
      </c>
      <c r="S60" s="5">
        <f t="shared" si="36"/>
        <v>0</v>
      </c>
      <c r="T60" s="5">
        <f t="shared" si="37"/>
        <v>0</v>
      </c>
      <c r="U60" s="5">
        <f t="shared" si="38"/>
        <v>0</v>
      </c>
      <c r="W60" s="1">
        <f t="shared" si="40"/>
        <v>0</v>
      </c>
      <c r="X60" s="7">
        <f t="shared" si="41"/>
        <v>0</v>
      </c>
      <c r="Z60" s="1">
        <f t="shared" si="42"/>
        <v>0</v>
      </c>
      <c r="AA60" s="7">
        <f t="shared" si="43"/>
        <v>0</v>
      </c>
      <c r="AC60" s="1">
        <f t="shared" si="44"/>
        <v>0</v>
      </c>
      <c r="AD60" s="7">
        <f t="shared" si="45"/>
        <v>0</v>
      </c>
      <c r="AF60" s="1">
        <f t="shared" si="46"/>
        <v>0</v>
      </c>
      <c r="AG60" s="7">
        <f t="shared" si="47"/>
        <v>0</v>
      </c>
      <c r="AI60" s="1">
        <f t="shared" si="48"/>
        <v>0</v>
      </c>
      <c r="AJ60" s="7">
        <f t="shared" si="49"/>
        <v>0</v>
      </c>
    </row>
    <row r="61" spans="1:36" x14ac:dyDescent="0.2">
      <c r="A61" s="5">
        <v>9</v>
      </c>
      <c r="B61" s="6" t="s">
        <v>28</v>
      </c>
      <c r="C61" s="131" t="str">
        <f>VLOOKUP(B61,Valores!$A$2:$F$300,5,FALSE)</f>
        <v>m</v>
      </c>
      <c r="D61" s="131">
        <v>8579</v>
      </c>
      <c r="E61" s="3">
        <f>VLOOKUP($B61,Valores!$A$2:$G$300,6,FALSE)*VLOOKUP(VLOOKUP($B61,Indices_Poder!$B$5:$E$250,3,FALSE),Indices_Poder!$G$6:$N$27,4,FALSE)*VLOOKUP($E$8,Regional!$A$2:$B$7,2,FALSE)</f>
        <v>39.933598587490515</v>
      </c>
      <c r="F61" s="1">
        <f>VLOOKUP($B61,Valores!$A$2:$G$300,6,FALSE)*VLOOKUP(VLOOKUP($B61,Indices_Poder!$B$5:$E$250,3,FALSE),Indices_Poder!$G$6:$N$27,4,FALSE)*VLOOKUP($F$8,Regional!$A$2:$B$7,2,FALSE)</f>
        <v>38.37963929430817</v>
      </c>
      <c r="G61" s="1">
        <f>VLOOKUP($B61,Valores!$A$2:$G$300,6,FALSE)*VLOOKUP(VLOOKUP($B61,Indices_Poder!$B$5:$E$250,3,FALSE),Indices_Poder!$G$6:$N$27,4,FALSE)*VLOOKUP($G$8,Regional!$A$2:$B$7,2,FALSE)</f>
        <v>40.505487159854574</v>
      </c>
      <c r="H61" s="1">
        <f>VLOOKUP($B61,Valores!$A$2:$G$300,6,FALSE)*VLOOKUP(VLOOKUP($B61,Indices_Poder!$B$5:$E$250,3,FALSE),Indices_Poder!$G$6:$N$27,4,FALSE)*VLOOKUP($H$8,Regional!$A$2:$B$7,2,FALSE)</f>
        <v>39.669346626467124</v>
      </c>
      <c r="I61" s="1">
        <f>VLOOKUP($B61,Valores!$A$2:$G$300,6,FALSE)*VLOOKUP(VLOOKUP($B61,Indices_Poder!$B$5:$E$250,3,FALSE),Indices_Poder!$G$6:$N$27,4,FALSE)*VLOOKUP($I$8,Regional!$A$2:$B$7,2,FALSE)</f>
        <v>40.016423829005312</v>
      </c>
      <c r="J61" s="3">
        <f t="shared" si="30"/>
        <v>342590.34228208114</v>
      </c>
      <c r="K61" s="1">
        <f t="shared" si="31"/>
        <v>329258.92550586979</v>
      </c>
      <c r="L61" s="1">
        <f t="shared" si="32"/>
        <v>347496.5743443924</v>
      </c>
      <c r="M61" s="1">
        <f t="shared" si="33"/>
        <v>340323.32470846147</v>
      </c>
      <c r="N61" s="2">
        <f t="shared" si="34"/>
        <v>343300.90002903657</v>
      </c>
      <c r="O61" s="300" t="str">
        <f>VLOOKUP(B61,Valores!$A$2:$O$300,14,FALSE)</f>
        <v>Rateio</v>
      </c>
      <c r="P61" s="6" t="str">
        <f>VLOOKUP(B61,Valores!$A$2:$O$300,15,FALSE)</f>
        <v>UAR</v>
      </c>
      <c r="Q61" s="5">
        <f t="shared" si="39"/>
        <v>158329.24070927093</v>
      </c>
      <c r="R61" s="5">
        <f t="shared" si="35"/>
        <v>152168.0830954978</v>
      </c>
      <c r="S61" s="5">
        <f t="shared" si="36"/>
        <v>160596.67181078641</v>
      </c>
      <c r="T61" s="5">
        <f t="shared" si="37"/>
        <v>157281.53116581208</v>
      </c>
      <c r="U61" s="5">
        <f t="shared" si="38"/>
        <v>158657.62728259386</v>
      </c>
      <c r="W61" s="1">
        <f t="shared" si="40"/>
        <v>500919.58299135207</v>
      </c>
      <c r="X61" s="7">
        <f t="shared" si="41"/>
        <v>0</v>
      </c>
      <c r="Z61" s="1">
        <f t="shared" si="42"/>
        <v>481427.00860136759</v>
      </c>
      <c r="AA61" s="7">
        <f t="shared" si="43"/>
        <v>0</v>
      </c>
      <c r="AC61" s="1">
        <f t="shared" si="44"/>
        <v>508093.24615517881</v>
      </c>
      <c r="AD61" s="7">
        <f t="shared" si="45"/>
        <v>0</v>
      </c>
      <c r="AF61" s="1">
        <f t="shared" si="46"/>
        <v>497604.85587427358</v>
      </c>
      <c r="AG61" s="7">
        <f t="shared" si="47"/>
        <v>0</v>
      </c>
      <c r="AI61" s="1">
        <f t="shared" si="48"/>
        <v>501958.52731163043</v>
      </c>
      <c r="AJ61" s="7">
        <f t="shared" si="49"/>
        <v>0</v>
      </c>
    </row>
    <row r="62" spans="1:36" x14ac:dyDescent="0.2">
      <c r="A62" s="5">
        <v>10</v>
      </c>
      <c r="B62" s="6" t="s">
        <v>6</v>
      </c>
      <c r="C62" s="131" t="str">
        <f>VLOOKUP(B62,Valores!$A$2:$F$300,5,FALSE)</f>
        <v>kg</v>
      </c>
      <c r="D62" s="131">
        <f>220*6*D53</f>
        <v>3960</v>
      </c>
      <c r="E62" s="3">
        <f>VLOOKUP($B62,Valores!$A$2:$G$300,6,FALSE)*VLOOKUP(VLOOKUP($B62,Indices_Poder!$B$5:$E$250,3,FALSE),Indices_Poder!$G$6:$N$27,4,FALSE)*VLOOKUP($E$8,Regional!$A$2:$B$7,2,FALSE)</f>
        <v>46.691316437230633</v>
      </c>
      <c r="F62" s="1">
        <f>VLOOKUP($B62,Valores!$A$2:$G$300,6,FALSE)*VLOOKUP(VLOOKUP($B62,Indices_Poder!$B$5:$E$250,3,FALSE),Indices_Poder!$G$6:$N$27,4,FALSE)*VLOOKUP($F$8,Regional!$A$2:$B$7,2,FALSE)</f>
        <v>44.87439014821642</v>
      </c>
      <c r="G62" s="1">
        <f>VLOOKUP($B62,Valores!$A$2:$G$300,6,FALSE)*VLOOKUP(VLOOKUP($B62,Indices_Poder!$B$5:$E$250,3,FALSE),Indices_Poder!$G$6:$N$27,4,FALSE)*VLOOKUP($G$8,Regional!$A$2:$B$7,2,FALSE)</f>
        <v>47.359982203492201</v>
      </c>
      <c r="H62" s="1">
        <f>VLOOKUP($B62,Valores!$A$2:$G$300,6,FALSE)*VLOOKUP(VLOOKUP($B62,Indices_Poder!$B$5:$E$250,3,FALSE),Indices_Poder!$G$6:$N$27,4,FALSE)*VLOOKUP($H$8,Regional!$A$2:$B$7,2,FALSE)</f>
        <v>46.382346738337354</v>
      </c>
      <c r="I62" s="1">
        <f>VLOOKUP($B62,Valores!$A$2:$G$300,6,FALSE)*VLOOKUP(VLOOKUP($B62,Indices_Poder!$B$5:$E$250,3,FALSE),Indices_Poder!$G$6:$N$27,4,FALSE)*VLOOKUP($I$8,Regional!$A$2:$B$7,2,FALSE)</f>
        <v>46.788157686137481</v>
      </c>
      <c r="J62" s="3">
        <f t="shared" si="30"/>
        <v>184897.6130914333</v>
      </c>
      <c r="K62" s="1">
        <f t="shared" si="31"/>
        <v>177702.58498693703</v>
      </c>
      <c r="L62" s="1">
        <f t="shared" si="32"/>
        <v>187545.52952582913</v>
      </c>
      <c r="M62" s="1">
        <f t="shared" si="33"/>
        <v>183674.09308381591</v>
      </c>
      <c r="N62" s="2">
        <f t="shared" si="34"/>
        <v>185281.10443710443</v>
      </c>
      <c r="O62" s="300">
        <f>VLOOKUP(B62,Valores!$A$2:$O$300,14,FALSE)</f>
        <v>3.1300000000000001E-2</v>
      </c>
      <c r="P62" s="6" t="str">
        <f>VLOOKUP(B62,Valores!$A$2:$O$300,15,FALSE)</f>
        <v>UAR</v>
      </c>
      <c r="Q62" s="5">
        <f t="shared" si="39"/>
        <v>85451.033133966936</v>
      </c>
      <c r="R62" s="5">
        <f t="shared" si="35"/>
        <v>82125.827498926621</v>
      </c>
      <c r="S62" s="5">
        <f t="shared" si="36"/>
        <v>86674.776324527455</v>
      </c>
      <c r="T62" s="5">
        <f t="shared" si="37"/>
        <v>84885.579383845878</v>
      </c>
      <c r="U62" s="5">
        <f t="shared" si="38"/>
        <v>85628.264906392942</v>
      </c>
      <c r="W62" s="1">
        <f t="shared" si="40"/>
        <v>270348.64622540027</v>
      </c>
      <c r="X62" s="7">
        <f t="shared" si="41"/>
        <v>8461.9126268550281</v>
      </c>
      <c r="Z62" s="1">
        <f t="shared" si="42"/>
        <v>259828.41248586366</v>
      </c>
      <c r="AA62" s="7">
        <f t="shared" si="43"/>
        <v>8132.6293108075333</v>
      </c>
      <c r="AC62" s="1">
        <f t="shared" si="44"/>
        <v>274220.30585035658</v>
      </c>
      <c r="AD62" s="7">
        <f t="shared" si="45"/>
        <v>8583.0955731161612</v>
      </c>
      <c r="AF62" s="1">
        <f t="shared" si="46"/>
        <v>268559.67246766179</v>
      </c>
      <c r="AG62" s="7">
        <f t="shared" si="47"/>
        <v>8405.9177482378145</v>
      </c>
      <c r="AI62" s="1">
        <f t="shared" si="48"/>
        <v>270909.36934349738</v>
      </c>
      <c r="AJ62" s="7">
        <f t="shared" si="49"/>
        <v>8479.4632604514682</v>
      </c>
    </row>
    <row r="63" spans="1:36" x14ac:dyDescent="0.2">
      <c r="A63" s="5">
        <v>11</v>
      </c>
      <c r="B63" s="6" t="s">
        <v>578</v>
      </c>
      <c r="C63" s="131" t="str">
        <f>VLOOKUP(B63,Valores!$A$2:$F$300,5,FALSE)</f>
        <v>kg</v>
      </c>
      <c r="D63" s="131">
        <f>220*D54</f>
        <v>660</v>
      </c>
      <c r="E63" s="3">
        <f>VLOOKUP($B63,Valores!$A$2:$G$300,6,FALSE)*VLOOKUP(VLOOKUP($B63,Indices_Poder!$B$5:$E$250,3,FALSE),Indices_Poder!$G$6:$N$27,4,FALSE)*VLOOKUP($E$8,Regional!$A$2:$B$7,2,FALSE)</f>
        <v>46.691316437230633</v>
      </c>
      <c r="F63" s="1">
        <f>VLOOKUP($B63,Valores!$A$2:$G$300,6,FALSE)*VLOOKUP(VLOOKUP($B63,Indices_Poder!$B$5:$E$250,3,FALSE),Indices_Poder!$G$6:$N$27,4,FALSE)*VLOOKUP($F$8,Regional!$A$2:$B$7,2,FALSE)</f>
        <v>44.87439014821642</v>
      </c>
      <c r="G63" s="1">
        <f>VLOOKUP($B63,Valores!$A$2:$G$300,6,FALSE)*VLOOKUP(VLOOKUP($B63,Indices_Poder!$B$5:$E$250,3,FALSE),Indices_Poder!$G$6:$N$27,4,FALSE)*VLOOKUP($G$8,Regional!$A$2:$B$7,2,FALSE)</f>
        <v>47.359982203492201</v>
      </c>
      <c r="H63" s="1">
        <f>VLOOKUP($B63,Valores!$A$2:$G$300,6,FALSE)*VLOOKUP(VLOOKUP($B63,Indices_Poder!$B$5:$E$250,3,FALSE),Indices_Poder!$G$6:$N$27,4,FALSE)*VLOOKUP($H$8,Regional!$A$2:$B$7,2,FALSE)</f>
        <v>46.382346738337354</v>
      </c>
      <c r="I63" s="1">
        <f>VLOOKUP($B63,Valores!$A$2:$G$300,6,FALSE)*VLOOKUP(VLOOKUP($B63,Indices_Poder!$B$5:$E$250,3,FALSE),Indices_Poder!$G$6:$N$27,4,FALSE)*VLOOKUP($I$8,Regional!$A$2:$B$7,2,FALSE)</f>
        <v>46.788157686137481</v>
      </c>
      <c r="J63" s="3">
        <f t="shared" si="30"/>
        <v>30816.268848572217</v>
      </c>
      <c r="K63" s="1">
        <f t="shared" si="31"/>
        <v>29617.097497822837</v>
      </c>
      <c r="L63" s="1">
        <f t="shared" si="32"/>
        <v>31257.588254304854</v>
      </c>
      <c r="M63" s="1">
        <f t="shared" si="33"/>
        <v>30612.348847302652</v>
      </c>
      <c r="N63" s="2">
        <f t="shared" si="34"/>
        <v>30880.184072850738</v>
      </c>
      <c r="O63" s="300">
        <f>VLOOKUP(B63,Valores!$A$2:$O$300,14,FALSE)</f>
        <v>3.1300000000000001E-2</v>
      </c>
      <c r="P63" s="6" t="str">
        <f>VLOOKUP(B63,Valores!$A$2:$O$300,15,FALSE)</f>
        <v>UAR</v>
      </c>
      <c r="Q63" s="5">
        <f t="shared" si="39"/>
        <v>14241.838855661155</v>
      </c>
      <c r="R63" s="5">
        <f t="shared" si="35"/>
        <v>13687.637916487771</v>
      </c>
      <c r="S63" s="5">
        <f t="shared" si="36"/>
        <v>14445.796054087908</v>
      </c>
      <c r="T63" s="5">
        <f t="shared" si="37"/>
        <v>14147.596563974312</v>
      </c>
      <c r="U63" s="5">
        <f t="shared" si="38"/>
        <v>14271.377484398823</v>
      </c>
      <c r="W63" s="1">
        <f t="shared" si="40"/>
        <v>45058.107704233371</v>
      </c>
      <c r="X63" s="7">
        <f t="shared" si="41"/>
        <v>1410.3187711425046</v>
      </c>
      <c r="Z63" s="1">
        <f t="shared" si="42"/>
        <v>43304.735414310606</v>
      </c>
      <c r="AA63" s="7">
        <f t="shared" si="43"/>
        <v>1355.4382184679221</v>
      </c>
      <c r="AC63" s="1">
        <f t="shared" si="44"/>
        <v>45703.384308392764</v>
      </c>
      <c r="AD63" s="7">
        <f t="shared" si="45"/>
        <v>1430.5159288526936</v>
      </c>
      <c r="AF63" s="1">
        <f t="shared" si="46"/>
        <v>44759.94541127696</v>
      </c>
      <c r="AG63" s="7">
        <f t="shared" si="47"/>
        <v>1400.9862913729689</v>
      </c>
      <c r="AI63" s="1">
        <f t="shared" si="48"/>
        <v>45151.561557249559</v>
      </c>
      <c r="AJ63" s="7">
        <f t="shared" si="49"/>
        <v>1413.2438767419112</v>
      </c>
    </row>
    <row r="64" spans="1:36" x14ac:dyDescent="0.2">
      <c r="A64" s="5">
        <v>12</v>
      </c>
      <c r="B64" s="6" t="s">
        <v>10</v>
      </c>
      <c r="C64" s="131" t="str">
        <f>VLOOKUP(B64,Valores!$A$2:$F$300,5,FALSE)</f>
        <v>kg</v>
      </c>
      <c r="D64" s="131">
        <f>220*D66</f>
        <v>1320</v>
      </c>
      <c r="E64" s="3">
        <f>VLOOKUP($B64,Valores!$A$2:$G$300,6,FALSE)*VLOOKUP(VLOOKUP($B64,Indices_Poder!$B$5:$E$250,3,FALSE),Indices_Poder!$G$6:$N$27,4,FALSE)*VLOOKUP($E$8,Regional!$A$2:$B$7,2,FALSE)</f>
        <v>46.691316437230633</v>
      </c>
      <c r="F64" s="1">
        <f>VLOOKUP($B64,Valores!$A$2:$G$300,6,FALSE)*VLOOKUP(VLOOKUP($B64,Indices_Poder!$B$5:$E$250,3,FALSE),Indices_Poder!$G$6:$N$27,4,FALSE)*VLOOKUP($F$8,Regional!$A$2:$B$7,2,FALSE)</f>
        <v>44.87439014821642</v>
      </c>
      <c r="G64" s="1">
        <f>VLOOKUP($B64,Valores!$A$2:$G$300,6,FALSE)*VLOOKUP(VLOOKUP($B64,Indices_Poder!$B$5:$E$250,3,FALSE),Indices_Poder!$G$6:$N$27,4,FALSE)*VLOOKUP($G$8,Regional!$A$2:$B$7,2,FALSE)</f>
        <v>47.359982203492201</v>
      </c>
      <c r="H64" s="1">
        <f>VLOOKUP($B64,Valores!$A$2:$G$300,6,FALSE)*VLOOKUP(VLOOKUP($B64,Indices_Poder!$B$5:$E$250,3,FALSE),Indices_Poder!$G$6:$N$27,4,FALSE)*VLOOKUP($H$8,Regional!$A$2:$B$7,2,FALSE)</f>
        <v>46.382346738337354</v>
      </c>
      <c r="I64" s="1">
        <f>VLOOKUP($B64,Valores!$A$2:$G$300,6,FALSE)*VLOOKUP(VLOOKUP($B64,Indices_Poder!$B$5:$E$250,3,FALSE),Indices_Poder!$G$6:$N$27,4,FALSE)*VLOOKUP($I$8,Regional!$A$2:$B$7,2,FALSE)</f>
        <v>46.788157686137481</v>
      </c>
      <c r="J64" s="3">
        <f t="shared" si="30"/>
        <v>61632.537697144435</v>
      </c>
      <c r="K64" s="1">
        <f t="shared" si="31"/>
        <v>59234.194995645674</v>
      </c>
      <c r="L64" s="1">
        <f t="shared" si="32"/>
        <v>62515.176508609708</v>
      </c>
      <c r="M64" s="1">
        <f t="shared" si="33"/>
        <v>61224.697694605304</v>
      </c>
      <c r="N64" s="2">
        <f t="shared" si="34"/>
        <v>61760.368145701475</v>
      </c>
      <c r="O64" s="300">
        <f>VLOOKUP(B64,Valores!$A$2:$O$300,14,FALSE)</f>
        <v>3.1300000000000001E-2</v>
      </c>
      <c r="P64" s="6" t="str">
        <f>VLOOKUP(B64,Valores!$A$2:$O$300,15,FALSE)</f>
        <v>UAR</v>
      </c>
      <c r="Q64" s="5">
        <f t="shared" si="39"/>
        <v>28483.677711322311</v>
      </c>
      <c r="R64" s="5">
        <f t="shared" si="35"/>
        <v>27375.275832975542</v>
      </c>
      <c r="S64" s="5">
        <f t="shared" si="36"/>
        <v>28891.592108175817</v>
      </c>
      <c r="T64" s="5">
        <f t="shared" si="37"/>
        <v>28295.193127948623</v>
      </c>
      <c r="U64" s="5">
        <f t="shared" si="38"/>
        <v>28542.754968797646</v>
      </c>
      <c r="W64" s="1">
        <f t="shared" si="40"/>
        <v>90116.215408466742</v>
      </c>
      <c r="X64" s="7">
        <f t="shared" si="41"/>
        <v>2820.6375422850092</v>
      </c>
      <c r="Z64" s="1">
        <f t="shared" si="42"/>
        <v>86609.470828621212</v>
      </c>
      <c r="AA64" s="7">
        <f t="shared" si="43"/>
        <v>2710.8764369358441</v>
      </c>
      <c r="AC64" s="1">
        <f t="shared" si="44"/>
        <v>91406.768616785528</v>
      </c>
      <c r="AD64" s="7">
        <f t="shared" si="45"/>
        <v>2861.0318577053872</v>
      </c>
      <c r="AF64" s="1">
        <f t="shared" si="46"/>
        <v>89519.89082255392</v>
      </c>
      <c r="AG64" s="7">
        <f t="shared" si="47"/>
        <v>2801.9725827459379</v>
      </c>
      <c r="AI64" s="1">
        <f t="shared" si="48"/>
        <v>90303.123114499118</v>
      </c>
      <c r="AJ64" s="7">
        <f t="shared" si="49"/>
        <v>2826.4877534838224</v>
      </c>
    </row>
    <row r="65" spans="1:36" x14ac:dyDescent="0.2">
      <c r="A65" s="5">
        <v>13</v>
      </c>
      <c r="B65" s="6" t="s">
        <v>589</v>
      </c>
      <c r="C65" s="131" t="str">
        <f>VLOOKUP(B65,Valores!$A$2:$F$300,5,FALSE)</f>
        <v>kg</v>
      </c>
      <c r="D65" s="131">
        <v>17960</v>
      </c>
      <c r="E65" s="3">
        <f>VLOOKUP($B65,Valores!$A$2:$G$300,6,FALSE)*VLOOKUP(VLOOKUP($B65,Indices_Poder!$B$5:$E$250,3,FALSE),Indices_Poder!$G$6:$N$27,4,FALSE)*VLOOKUP($E$8,Regional!$A$2:$B$7,2,FALSE)</f>
        <v>46.691316437230633</v>
      </c>
      <c r="F65" s="1">
        <f>VLOOKUP($B65,Valores!$A$2:$G$300,6,FALSE)*VLOOKUP(VLOOKUP($B65,Indices_Poder!$B$5:$E$250,3,FALSE),Indices_Poder!$G$6:$N$27,4,FALSE)*VLOOKUP($F$8,Regional!$A$2:$B$7,2,FALSE)</f>
        <v>44.87439014821642</v>
      </c>
      <c r="G65" s="1">
        <f>VLOOKUP($B65,Valores!$A$2:$G$300,6,FALSE)*VLOOKUP(VLOOKUP($B65,Indices_Poder!$B$5:$E$250,3,FALSE),Indices_Poder!$G$6:$N$27,4,FALSE)*VLOOKUP($G$8,Regional!$A$2:$B$7,2,FALSE)</f>
        <v>47.359982203492201</v>
      </c>
      <c r="H65" s="1">
        <f>VLOOKUP($B65,Valores!$A$2:$G$300,6,FALSE)*VLOOKUP(VLOOKUP($B65,Indices_Poder!$B$5:$E$250,3,FALSE),Indices_Poder!$G$6:$N$27,4,FALSE)*VLOOKUP($H$8,Regional!$A$2:$B$7,2,FALSE)</f>
        <v>46.382346738337354</v>
      </c>
      <c r="I65" s="1">
        <f>VLOOKUP($B65,Valores!$A$2:$G$300,6,FALSE)*VLOOKUP(VLOOKUP($B65,Indices_Poder!$B$5:$E$250,3,FALSE),Indices_Poder!$G$6:$N$27,4,FALSE)*VLOOKUP($I$8,Regional!$A$2:$B$7,2,FALSE)</f>
        <v>46.788157686137481</v>
      </c>
      <c r="J65" s="3">
        <f t="shared" si="30"/>
        <v>838576.04321266222</v>
      </c>
      <c r="K65" s="1">
        <f t="shared" si="31"/>
        <v>805944.04706196696</v>
      </c>
      <c r="L65" s="1">
        <f t="shared" si="32"/>
        <v>850585.28037471999</v>
      </c>
      <c r="M65" s="1">
        <f t="shared" si="33"/>
        <v>833026.94742053887</v>
      </c>
      <c r="N65" s="2">
        <f t="shared" si="34"/>
        <v>840315.31204302912</v>
      </c>
      <c r="O65" s="300">
        <f>VLOOKUP(B65,Valores!$A$2:$O$300,14,FALSE)</f>
        <v>3.1300000000000001E-2</v>
      </c>
      <c r="P65" s="6" t="str">
        <f>VLOOKUP(B65,Valores!$A$2:$O$300,15,FALSE)</f>
        <v>UAR</v>
      </c>
      <c r="Q65" s="5">
        <f t="shared" si="39"/>
        <v>387550.64522374904</v>
      </c>
      <c r="R65" s="5">
        <f t="shared" si="35"/>
        <v>372469.66209109151</v>
      </c>
      <c r="S65" s="5">
        <f t="shared" si="36"/>
        <v>393100.75322942249</v>
      </c>
      <c r="T65" s="5">
        <f t="shared" si="37"/>
        <v>384986.11255905859</v>
      </c>
      <c r="U65" s="5">
        <f t="shared" si="38"/>
        <v>388354.45396939828</v>
      </c>
      <c r="W65" s="1">
        <f t="shared" si="40"/>
        <v>1226126.6884364113</v>
      </c>
      <c r="X65" s="7">
        <f t="shared" si="41"/>
        <v>38377.765348059678</v>
      </c>
      <c r="Z65" s="1">
        <f t="shared" si="42"/>
        <v>1178413.7091530585</v>
      </c>
      <c r="AA65" s="7">
        <f t="shared" si="43"/>
        <v>36884.349096490732</v>
      </c>
      <c r="AC65" s="1">
        <f t="shared" si="44"/>
        <v>1243686.0336041425</v>
      </c>
      <c r="AD65" s="7">
        <f t="shared" si="45"/>
        <v>38927.372851809661</v>
      </c>
      <c r="AF65" s="1">
        <f t="shared" si="46"/>
        <v>1218013.0599795976</v>
      </c>
      <c r="AG65" s="7">
        <f t="shared" si="47"/>
        <v>38123.808777361402</v>
      </c>
      <c r="AI65" s="1">
        <f t="shared" si="48"/>
        <v>1228669.7660124274</v>
      </c>
      <c r="AJ65" s="7">
        <f t="shared" si="49"/>
        <v>38457.363676188979</v>
      </c>
    </row>
    <row r="66" spans="1:36" x14ac:dyDescent="0.2">
      <c r="A66" s="5">
        <v>14</v>
      </c>
      <c r="B66" s="6" t="s">
        <v>15</v>
      </c>
      <c r="C66" s="131" t="str">
        <f>VLOOKUP(B66,Valores!$A$2:$F$300,5,FALSE)</f>
        <v>unid.</v>
      </c>
      <c r="D66" s="131">
        <v>6</v>
      </c>
      <c r="E66" s="3">
        <f>VLOOKUP($B66,Valores!$A$2:$G$300,6,FALSE)*VLOOKUP(VLOOKUP($B66,Indices_Poder!$B$5:$E$250,3,FALSE),Indices_Poder!$G$6:$N$27,4,FALSE)*VLOOKUP($E$8,Regional!$A$2:$B$7,2,FALSE)</f>
        <v>1588.2394531952059</v>
      </c>
      <c r="F66" s="1">
        <f>VLOOKUP($B66,Valores!$A$2:$G$300,6,FALSE)*VLOOKUP(VLOOKUP($B66,Indices_Poder!$B$5:$E$250,3,FALSE),Indices_Poder!$G$6:$N$27,4,FALSE)*VLOOKUP($F$8,Regional!$A$2:$B$7,2,FALSE)</f>
        <v>1526.4353697819802</v>
      </c>
      <c r="G66" s="1">
        <f>VLOOKUP($B66,Valores!$A$2:$G$300,6,FALSE)*VLOOKUP(VLOOKUP($B66,Indices_Poder!$B$5:$E$250,3,FALSE),Indices_Poder!$G$6:$N$27,4,FALSE)*VLOOKUP($G$8,Regional!$A$2:$B$7,2,FALSE)</f>
        <v>1610.9846107965197</v>
      </c>
      <c r="H66" s="1">
        <f>VLOOKUP($B66,Valores!$A$2:$G$300,6,FALSE)*VLOOKUP(VLOOKUP($B66,Indices_Poder!$B$5:$E$250,3,FALSE),Indices_Poder!$G$6:$N$27,4,FALSE)*VLOOKUP($H$8,Regional!$A$2:$B$7,2,FALSE)</f>
        <v>1577.7296217518401</v>
      </c>
      <c r="I66" s="1">
        <f>VLOOKUP($B66,Valores!$A$2:$G$300,6,FALSE)*VLOOKUP(VLOOKUP($B66,Indices_Poder!$B$5:$E$250,3,FALSE),Indices_Poder!$G$6:$N$27,4,FALSE)*VLOOKUP($I$8,Regional!$A$2:$B$7,2,FALSE)</f>
        <v>1591.5335794684995</v>
      </c>
      <c r="J66" s="3">
        <f t="shared" si="30"/>
        <v>9529.4367191712354</v>
      </c>
      <c r="K66" s="1">
        <f t="shared" si="31"/>
        <v>9158.6122186918801</v>
      </c>
      <c r="L66" s="1">
        <f t="shared" si="32"/>
        <v>9665.9076647791189</v>
      </c>
      <c r="M66" s="1">
        <f t="shared" si="33"/>
        <v>9466.3777305110416</v>
      </c>
      <c r="N66" s="2">
        <f t="shared" si="34"/>
        <v>9549.2014768109966</v>
      </c>
      <c r="O66" s="300">
        <f>VLOOKUP(B66,Valores!$A$2:$O$300,14,FALSE)</f>
        <v>2.7E-2</v>
      </c>
      <c r="P66" s="6" t="str">
        <f>VLOOKUP(B66,Valores!$A$2:$O$300,15,FALSE)</f>
        <v>COM</v>
      </c>
      <c r="Q66" s="5">
        <f t="shared" si="39"/>
        <v>0</v>
      </c>
      <c r="R66" s="5">
        <f t="shared" si="35"/>
        <v>0</v>
      </c>
      <c r="S66" s="5">
        <f t="shared" si="36"/>
        <v>0</v>
      </c>
      <c r="T66" s="5">
        <f t="shared" si="37"/>
        <v>0</v>
      </c>
      <c r="U66" s="5">
        <f t="shared" si="38"/>
        <v>0</v>
      </c>
      <c r="W66" s="1">
        <f t="shared" si="40"/>
        <v>9529.4367191712354</v>
      </c>
      <c r="X66" s="7">
        <f t="shared" si="41"/>
        <v>257.29479141762334</v>
      </c>
      <c r="Z66" s="1">
        <f t="shared" si="42"/>
        <v>9158.6122186918801</v>
      </c>
      <c r="AA66" s="7">
        <f t="shared" si="43"/>
        <v>247.28252990468076</v>
      </c>
      <c r="AC66" s="1">
        <f t="shared" si="44"/>
        <v>9665.9076647791189</v>
      </c>
      <c r="AD66" s="7">
        <f t="shared" si="45"/>
        <v>260.97950694903619</v>
      </c>
      <c r="AF66" s="1">
        <f t="shared" si="46"/>
        <v>9466.3777305110416</v>
      </c>
      <c r="AG66" s="7">
        <f t="shared" si="47"/>
        <v>255.59219872379813</v>
      </c>
      <c r="AI66" s="1">
        <f t="shared" si="48"/>
        <v>9549.2014768109966</v>
      </c>
      <c r="AJ66" s="7">
        <f t="shared" si="49"/>
        <v>257.82843987389691</v>
      </c>
    </row>
    <row r="67" spans="1:36" x14ac:dyDescent="0.2">
      <c r="A67" s="5">
        <v>15</v>
      </c>
      <c r="B67" s="6" t="s">
        <v>461</v>
      </c>
      <c r="C67" s="131" t="str">
        <f>VLOOKUP(B67,Valores!$A$2:$F$300,5,FALSE)</f>
        <v>cj</v>
      </c>
      <c r="D67" s="131">
        <v>6</v>
      </c>
      <c r="E67" s="3">
        <f>VLOOKUP($B67,Valores!$A$2:$G$300,6,FALSE)*VLOOKUP(VLOOKUP($B67,Indices_Poder!$B$5:$E$250,3,FALSE),Indices_Poder!$G$6:$N$27,4,FALSE)*VLOOKUP($E$8,Regional!$A$2:$B$7,2,FALSE)</f>
        <v>813.03343431745839</v>
      </c>
      <c r="F67" s="1">
        <f>VLOOKUP($B67,Valores!$A$2:$G$300,6,FALSE)*VLOOKUP(VLOOKUP($B67,Indices_Poder!$B$5:$E$250,3,FALSE),Indices_Poder!$G$6:$N$27,4,FALSE)*VLOOKUP($F$8,Regional!$A$2:$B$7,2,FALSE)</f>
        <v>781.39539252772215</v>
      </c>
      <c r="G67" s="1">
        <f>VLOOKUP($B67,Valores!$A$2:$G$300,6,FALSE)*VLOOKUP(VLOOKUP($B67,Indices_Poder!$B$5:$E$250,3,FALSE),Indices_Poder!$G$6:$N$27,4,FALSE)*VLOOKUP($G$8,Regional!$A$2:$B$7,2,FALSE)</f>
        <v>824.67687609286884</v>
      </c>
      <c r="H67" s="1">
        <f>VLOOKUP($B67,Valores!$A$2:$G$300,6,FALSE)*VLOOKUP(VLOOKUP($B67,Indices_Poder!$B$5:$E$250,3,FALSE),Indices_Poder!$G$6:$N$27,4,FALSE)*VLOOKUP($H$8,Regional!$A$2:$B$7,2,FALSE)</f>
        <v>807.65336122123426</v>
      </c>
      <c r="I67" s="1">
        <f>VLOOKUP($B67,Valores!$A$2:$G$300,6,FALSE)*VLOOKUP(VLOOKUP($B67,Indices_Poder!$B$5:$E$250,3,FALSE),Indices_Poder!$G$6:$N$27,4,FALSE)*VLOOKUP($I$8,Regional!$A$2:$B$7,2,FALSE)</f>
        <v>814.71972588493156</v>
      </c>
      <c r="J67" s="3">
        <f t="shared" si="30"/>
        <v>4878.2006059047508</v>
      </c>
      <c r="K67" s="1">
        <f t="shared" si="31"/>
        <v>4688.3723551663334</v>
      </c>
      <c r="L67" s="1">
        <f t="shared" si="32"/>
        <v>4948.0612565572128</v>
      </c>
      <c r="M67" s="1">
        <f t="shared" si="33"/>
        <v>4845.9201673274056</v>
      </c>
      <c r="N67" s="2">
        <f t="shared" si="34"/>
        <v>4888.3183553095896</v>
      </c>
      <c r="O67" s="300">
        <f>VLOOKUP(B67,Valores!$A$2:$O$300,14,FALSE)</f>
        <v>2.7E-2</v>
      </c>
      <c r="P67" s="6" t="str">
        <f>VLOOKUP(B67,Valores!$A$2:$O$300,15,FALSE)</f>
        <v>COM</v>
      </c>
      <c r="Q67" s="5">
        <f t="shared" si="39"/>
        <v>0</v>
      </c>
      <c r="R67" s="5">
        <f t="shared" si="35"/>
        <v>0</v>
      </c>
      <c r="S67" s="5">
        <f t="shared" si="36"/>
        <v>0</v>
      </c>
      <c r="T67" s="5">
        <f t="shared" si="37"/>
        <v>0</v>
      </c>
      <c r="U67" s="5">
        <f t="shared" si="38"/>
        <v>0</v>
      </c>
      <c r="W67" s="1">
        <f t="shared" si="40"/>
        <v>4878.2006059047508</v>
      </c>
      <c r="X67" s="7">
        <f t="shared" si="41"/>
        <v>131.71141635942826</v>
      </c>
      <c r="Z67" s="1">
        <f t="shared" si="42"/>
        <v>4688.3723551663334</v>
      </c>
      <c r="AA67" s="7">
        <f t="shared" si="43"/>
        <v>126.586053589491</v>
      </c>
      <c r="AC67" s="1">
        <f t="shared" si="44"/>
        <v>4948.0612565572128</v>
      </c>
      <c r="AD67" s="7">
        <f t="shared" si="45"/>
        <v>133.59765392704475</v>
      </c>
      <c r="AF67" s="1">
        <f t="shared" si="46"/>
        <v>4845.9201673274056</v>
      </c>
      <c r="AG67" s="7">
        <f t="shared" si="47"/>
        <v>130.83984451783994</v>
      </c>
      <c r="AI67" s="1">
        <f t="shared" si="48"/>
        <v>4888.3183553095896</v>
      </c>
      <c r="AJ67" s="7">
        <f t="shared" si="49"/>
        <v>131.9845955933589</v>
      </c>
    </row>
    <row r="68" spans="1:36" x14ac:dyDescent="0.2">
      <c r="A68" s="5">
        <v>16</v>
      </c>
      <c r="B68" s="6" t="s">
        <v>467</v>
      </c>
      <c r="C68" s="131" t="str">
        <f>VLOOKUP(B68,Valores!$A$2:$F$300,5,FALSE)</f>
        <v>cj</v>
      </c>
      <c r="D68" s="131">
        <v>6</v>
      </c>
      <c r="E68" s="3">
        <f>VLOOKUP($B68,Valores!$A$2:$G$300,6,FALSE)*VLOOKUP(VLOOKUP($B68,Indices_Poder!$B$5:$E$250,3,FALSE),Indices_Poder!$G$6:$N$27,4,FALSE)*VLOOKUP($E$8,Regional!$A$2:$B$7,2,FALSE)</f>
        <v>1025.218357147126</v>
      </c>
      <c r="F68" s="1">
        <f>VLOOKUP($B68,Valores!$A$2:$G$300,6,FALSE)*VLOOKUP(VLOOKUP($B68,Indices_Poder!$B$5:$E$250,3,FALSE),Indices_Poder!$G$6:$N$27,4,FALSE)*VLOOKUP($F$8,Regional!$A$2:$B$7,2,FALSE)</f>
        <v>985.32344033567233</v>
      </c>
      <c r="G68" s="1">
        <f>VLOOKUP($B68,Valores!$A$2:$G$300,6,FALSE)*VLOOKUP(VLOOKUP($B68,Indices_Poder!$B$5:$E$250,3,FALSE),Indices_Poder!$G$6:$N$27,4,FALSE)*VLOOKUP($G$8,Regional!$A$2:$B$7,2,FALSE)</f>
        <v>1039.900496582813</v>
      </c>
      <c r="H68" s="1">
        <f>VLOOKUP($B68,Valores!$A$2:$G$300,6,FALSE)*VLOOKUP(VLOOKUP($B68,Indices_Poder!$B$5:$E$250,3,FALSE),Indices_Poder!$G$6:$N$27,4,FALSE)*VLOOKUP($H$8,Regional!$A$2:$B$7,2,FALSE)</f>
        <v>1018.4341961664982</v>
      </c>
      <c r="I68" s="1">
        <f>VLOOKUP($B68,Valores!$A$2:$G$300,6,FALSE)*VLOOKUP(VLOOKUP($B68,Indices_Poder!$B$5:$E$250,3,FALSE),Indices_Poder!$G$6:$N$27,4,FALSE)*VLOOKUP($I$8,Regional!$A$2:$B$7,2,FALSE)</f>
        <v>1027.3447359619497</v>
      </c>
      <c r="J68" s="3">
        <f t="shared" si="30"/>
        <v>6151.3101428827558</v>
      </c>
      <c r="K68" s="1">
        <f t="shared" si="31"/>
        <v>5911.940642014034</v>
      </c>
      <c r="L68" s="1">
        <f t="shared" si="32"/>
        <v>6239.4029794968783</v>
      </c>
      <c r="M68" s="1">
        <f t="shared" si="33"/>
        <v>6110.605176998989</v>
      </c>
      <c r="N68" s="2">
        <f t="shared" si="34"/>
        <v>6164.0684157716987</v>
      </c>
      <c r="O68" s="300">
        <f>VLOOKUP(B68,Valores!$A$2:$O$300,14,FALSE)</f>
        <v>2.7E-2</v>
      </c>
      <c r="P68" s="6" t="str">
        <f>VLOOKUP(B68,Valores!$A$2:$O$300,15,FALSE)</f>
        <v>COM</v>
      </c>
      <c r="Q68" s="5">
        <f t="shared" si="39"/>
        <v>0</v>
      </c>
      <c r="R68" s="5">
        <f t="shared" si="35"/>
        <v>0</v>
      </c>
      <c r="S68" s="5">
        <f t="shared" si="36"/>
        <v>0</v>
      </c>
      <c r="T68" s="5">
        <f t="shared" si="37"/>
        <v>0</v>
      </c>
      <c r="U68" s="5">
        <f t="shared" si="38"/>
        <v>0</v>
      </c>
      <c r="W68" s="1">
        <f t="shared" si="40"/>
        <v>6151.3101428827558</v>
      </c>
      <c r="X68" s="7">
        <f t="shared" si="41"/>
        <v>166.08537385783441</v>
      </c>
      <c r="Z68" s="1">
        <f t="shared" si="42"/>
        <v>5911.940642014034</v>
      </c>
      <c r="AA68" s="7">
        <f t="shared" si="43"/>
        <v>159.62239733437892</v>
      </c>
      <c r="AC68" s="1">
        <f t="shared" si="44"/>
        <v>6239.4029794968783</v>
      </c>
      <c r="AD68" s="7">
        <f t="shared" si="45"/>
        <v>168.46388044641571</v>
      </c>
      <c r="AF68" s="1">
        <f t="shared" si="46"/>
        <v>6110.605176998989</v>
      </c>
      <c r="AG68" s="7">
        <f t="shared" si="47"/>
        <v>164.98633977897271</v>
      </c>
      <c r="AI68" s="1">
        <f t="shared" si="48"/>
        <v>6164.0684157716987</v>
      </c>
      <c r="AJ68" s="7">
        <f t="shared" si="49"/>
        <v>166.42984722583586</v>
      </c>
    </row>
    <row r="69" spans="1:36" x14ac:dyDescent="0.2">
      <c r="A69" s="5">
        <v>17</v>
      </c>
      <c r="B69" s="6" t="s">
        <v>437</v>
      </c>
      <c r="C69" s="131" t="str">
        <f>VLOOKUP(B69,Valores!$A$2:$F$300,5,FALSE)</f>
        <v>m³</v>
      </c>
      <c r="D69" s="131">
        <v>10.44</v>
      </c>
      <c r="E69" s="3">
        <f>VLOOKUP($B69,Valores!$A$2:$G$300,6,FALSE)*VLOOKUP(VLOOKUP($B69,Indices_Poder!$B$5:$E$250,3,FALSE),Indices_Poder!$G$6:$N$27,4,FALSE)*VLOOKUP($E$8,Regional!$A$2:$B$7,2,FALSE)</f>
        <v>3577.0086142753808</v>
      </c>
      <c r="F69" s="1">
        <f>VLOOKUP($B69,Valores!$A$2:$G$300,6,FALSE)*VLOOKUP(VLOOKUP($B69,Indices_Poder!$B$5:$E$250,3,FALSE),Indices_Poder!$G$6:$N$27,4,FALSE)*VLOOKUP($F$8,Regional!$A$2:$B$7,2,FALSE)</f>
        <v>3437.8144025198744</v>
      </c>
      <c r="G69" s="1">
        <f>VLOOKUP($B69,Valores!$A$2:$G$300,6,FALSE)*VLOOKUP(VLOOKUP($B69,Indices_Poder!$B$5:$E$250,3,FALSE),Indices_Poder!$G$6:$N$27,4,FALSE)*VLOOKUP($G$8,Regional!$A$2:$B$7,2,FALSE)</f>
        <v>3628.2349104798182</v>
      </c>
      <c r="H69" s="1">
        <f>VLOOKUP($B69,Valores!$A$2:$G$300,6,FALSE)*VLOOKUP(VLOOKUP($B69,Indices_Poder!$B$5:$E$250,3,FALSE),Indices_Poder!$G$6:$N$27,4,FALSE)*VLOOKUP($H$8,Regional!$A$2:$B$7,2,FALSE)</f>
        <v>3553.3385325809168</v>
      </c>
      <c r="I69" s="1">
        <f>VLOOKUP($B69,Valores!$A$2:$G$300,6,FALSE)*VLOOKUP(VLOOKUP($B69,Indices_Poder!$B$5:$E$250,3,FALSE),Indices_Poder!$G$6:$N$27,4,FALSE)*VLOOKUP($I$8,Regional!$A$2:$B$7,2,FALSE)</f>
        <v>3584.4275951049885</v>
      </c>
      <c r="J69" s="3">
        <f t="shared" si="30"/>
        <v>37343.969933034976</v>
      </c>
      <c r="K69" s="1">
        <f t="shared" si="31"/>
        <v>35890.782362307487</v>
      </c>
      <c r="L69" s="1">
        <f t="shared" si="32"/>
        <v>37878.772465409296</v>
      </c>
      <c r="M69" s="1">
        <f t="shared" si="33"/>
        <v>37096.854280144769</v>
      </c>
      <c r="N69" s="2">
        <f t="shared" si="34"/>
        <v>37421.424092896079</v>
      </c>
      <c r="O69" s="300">
        <f>VLOOKUP(B69,Valores!$A$2:$O$300,14,FALSE)</f>
        <v>3.1300000000000001E-2</v>
      </c>
      <c r="P69" s="6" t="str">
        <f>VLOOKUP(B69,Valores!$A$2:$O$300,15,FALSE)</f>
        <v>COM</v>
      </c>
      <c r="Q69" s="5">
        <f t="shared" si="39"/>
        <v>0</v>
      </c>
      <c r="R69" s="5">
        <f t="shared" si="35"/>
        <v>0</v>
      </c>
      <c r="S69" s="5">
        <f t="shared" si="36"/>
        <v>0</v>
      </c>
      <c r="T69" s="5">
        <f t="shared" si="37"/>
        <v>0</v>
      </c>
      <c r="U69" s="5">
        <f t="shared" si="38"/>
        <v>0</v>
      </c>
      <c r="W69" s="1">
        <f t="shared" si="40"/>
        <v>37343.969933034976</v>
      </c>
      <c r="X69" s="7">
        <f t="shared" si="41"/>
        <v>1168.8662589039948</v>
      </c>
      <c r="Z69" s="1">
        <f t="shared" si="42"/>
        <v>35890.782362307487</v>
      </c>
      <c r="AA69" s="7">
        <f t="shared" si="43"/>
        <v>1123.3814879402244</v>
      </c>
      <c r="AC69" s="1">
        <f t="shared" si="44"/>
        <v>37878.772465409296</v>
      </c>
      <c r="AD69" s="7">
        <f t="shared" si="45"/>
        <v>1185.605578167311</v>
      </c>
      <c r="AF69" s="1">
        <f t="shared" si="46"/>
        <v>37096.854280144769</v>
      </c>
      <c r="AG69" s="7">
        <f t="shared" si="47"/>
        <v>1161.1315389685312</v>
      </c>
      <c r="AI69" s="1">
        <f t="shared" si="48"/>
        <v>37421.424092896079</v>
      </c>
      <c r="AJ69" s="7">
        <f t="shared" si="49"/>
        <v>1171.2905741076472</v>
      </c>
    </row>
    <row r="70" spans="1:36" x14ac:dyDescent="0.2">
      <c r="A70" s="5">
        <v>18</v>
      </c>
      <c r="B70" s="6" t="s">
        <v>577</v>
      </c>
      <c r="C70" s="131" t="str">
        <f>VLOOKUP(B70,Valores!$A$2:$F$300,5,FALSE)</f>
        <v>m³</v>
      </c>
      <c r="D70" s="131">
        <v>1.74</v>
      </c>
      <c r="E70" s="3">
        <f>VLOOKUP($B70,Valores!$A$2:$G$300,6,FALSE)*VLOOKUP(VLOOKUP($B70,Indices_Poder!$B$5:$E$250,3,FALSE),Indices_Poder!$G$6:$N$27,4,FALSE)*VLOOKUP($E$8,Regional!$A$2:$B$7,2,FALSE)</f>
        <v>3577.0086142753808</v>
      </c>
      <c r="F70" s="1">
        <f>VLOOKUP($B70,Valores!$A$2:$G$300,6,FALSE)*VLOOKUP(VLOOKUP($B70,Indices_Poder!$B$5:$E$250,3,FALSE),Indices_Poder!$G$6:$N$27,4,FALSE)*VLOOKUP($F$8,Regional!$A$2:$B$7,2,FALSE)</f>
        <v>3437.8144025198744</v>
      </c>
      <c r="G70" s="1">
        <f>VLOOKUP($B70,Valores!$A$2:$G$300,6,FALSE)*VLOOKUP(VLOOKUP($B70,Indices_Poder!$B$5:$E$250,3,FALSE),Indices_Poder!$G$6:$N$27,4,FALSE)*VLOOKUP($G$8,Regional!$A$2:$B$7,2,FALSE)</f>
        <v>3628.2349104798182</v>
      </c>
      <c r="H70" s="1">
        <f>VLOOKUP($B70,Valores!$A$2:$G$300,6,FALSE)*VLOOKUP(VLOOKUP($B70,Indices_Poder!$B$5:$E$250,3,FALSE),Indices_Poder!$G$6:$N$27,4,FALSE)*VLOOKUP($H$8,Regional!$A$2:$B$7,2,FALSE)</f>
        <v>3553.3385325809168</v>
      </c>
      <c r="I70" s="1">
        <f>VLOOKUP($B70,Valores!$A$2:$G$300,6,FALSE)*VLOOKUP(VLOOKUP($B70,Indices_Poder!$B$5:$E$250,3,FALSE),Indices_Poder!$G$6:$N$27,4,FALSE)*VLOOKUP($I$8,Regional!$A$2:$B$7,2,FALSE)</f>
        <v>3584.4275951049885</v>
      </c>
      <c r="J70" s="3">
        <f t="shared" si="30"/>
        <v>6223.994988839162</v>
      </c>
      <c r="K70" s="1">
        <f t="shared" si="31"/>
        <v>5981.7970603845815</v>
      </c>
      <c r="L70" s="1">
        <f t="shared" si="32"/>
        <v>6313.1287442348839</v>
      </c>
      <c r="M70" s="1">
        <f t="shared" si="33"/>
        <v>6182.8090466907952</v>
      </c>
      <c r="N70" s="2">
        <f t="shared" si="34"/>
        <v>6236.9040154826798</v>
      </c>
      <c r="O70" s="300">
        <f>VLOOKUP(B70,Valores!$A$2:$O$300,14,FALSE)</f>
        <v>3.1300000000000001E-2</v>
      </c>
      <c r="P70" s="6" t="str">
        <f>VLOOKUP(B70,Valores!$A$2:$O$300,15,FALSE)</f>
        <v>COM</v>
      </c>
      <c r="Q70" s="5">
        <f t="shared" si="39"/>
        <v>0</v>
      </c>
      <c r="R70" s="5">
        <f t="shared" si="35"/>
        <v>0</v>
      </c>
      <c r="S70" s="5">
        <f t="shared" si="36"/>
        <v>0</v>
      </c>
      <c r="T70" s="5">
        <f t="shared" si="37"/>
        <v>0</v>
      </c>
      <c r="U70" s="5">
        <f t="shared" si="38"/>
        <v>0</v>
      </c>
      <c r="W70" s="1">
        <f t="shared" si="40"/>
        <v>6223.994988839162</v>
      </c>
      <c r="X70" s="7">
        <f t="shared" si="41"/>
        <v>194.81104315066577</v>
      </c>
      <c r="Z70" s="1">
        <f t="shared" si="42"/>
        <v>5981.7970603845815</v>
      </c>
      <c r="AA70" s="7">
        <f t="shared" si="43"/>
        <v>187.23024799003741</v>
      </c>
      <c r="AC70" s="1">
        <f t="shared" si="44"/>
        <v>6313.1287442348839</v>
      </c>
      <c r="AD70" s="7">
        <f t="shared" si="45"/>
        <v>197.60092969455187</v>
      </c>
      <c r="AF70" s="1">
        <f t="shared" si="46"/>
        <v>6182.8090466907952</v>
      </c>
      <c r="AG70" s="7">
        <f t="shared" si="47"/>
        <v>193.52192316142191</v>
      </c>
      <c r="AI70" s="1">
        <f t="shared" si="48"/>
        <v>6236.9040154826798</v>
      </c>
      <c r="AJ70" s="7">
        <f t="shared" si="49"/>
        <v>195.21509568460789</v>
      </c>
    </row>
    <row r="71" spans="1:36" x14ac:dyDescent="0.2">
      <c r="A71" s="5">
        <v>19</v>
      </c>
      <c r="B71" s="6" t="s">
        <v>441</v>
      </c>
      <c r="C71" s="131" t="str">
        <f>VLOOKUP(B71,Valores!$A$2:$F$300,5,FALSE)</f>
        <v>m³</v>
      </c>
      <c r="D71" s="131">
        <v>1.74</v>
      </c>
      <c r="E71" s="3">
        <f>VLOOKUP($B71,Valores!$A$2:$G$300,6,FALSE)*VLOOKUP(VLOOKUP($B71,Indices_Poder!$B$5:$E$250,3,FALSE),Indices_Poder!$G$6:$N$27,4,FALSE)*VLOOKUP($E$8,Regional!$A$2:$B$7,2,FALSE)</f>
        <v>3577.0086142753808</v>
      </c>
      <c r="F71" s="1">
        <f>VLOOKUP($B71,Valores!$A$2:$G$300,6,FALSE)*VLOOKUP(VLOOKUP($B71,Indices_Poder!$B$5:$E$250,3,FALSE),Indices_Poder!$G$6:$N$27,4,FALSE)*VLOOKUP($F$8,Regional!$A$2:$B$7,2,FALSE)</f>
        <v>3437.8144025198744</v>
      </c>
      <c r="G71" s="1">
        <f>VLOOKUP($B71,Valores!$A$2:$G$300,6,FALSE)*VLOOKUP(VLOOKUP($B71,Indices_Poder!$B$5:$E$250,3,FALSE),Indices_Poder!$G$6:$N$27,4,FALSE)*VLOOKUP($G$8,Regional!$A$2:$B$7,2,FALSE)</f>
        <v>3628.2349104798182</v>
      </c>
      <c r="H71" s="1">
        <f>VLOOKUP($B71,Valores!$A$2:$G$300,6,FALSE)*VLOOKUP(VLOOKUP($B71,Indices_Poder!$B$5:$E$250,3,FALSE),Indices_Poder!$G$6:$N$27,4,FALSE)*VLOOKUP($H$8,Regional!$A$2:$B$7,2,FALSE)</f>
        <v>3553.3385325809168</v>
      </c>
      <c r="I71" s="1">
        <f>VLOOKUP($B71,Valores!$A$2:$G$300,6,FALSE)*VLOOKUP(VLOOKUP($B71,Indices_Poder!$B$5:$E$250,3,FALSE),Indices_Poder!$G$6:$N$27,4,FALSE)*VLOOKUP($I$8,Regional!$A$2:$B$7,2,FALSE)</f>
        <v>3584.4275951049885</v>
      </c>
      <c r="J71" s="3">
        <f t="shared" si="30"/>
        <v>6223.994988839162</v>
      </c>
      <c r="K71" s="1">
        <f t="shared" si="31"/>
        <v>5981.7970603845815</v>
      </c>
      <c r="L71" s="1">
        <f t="shared" si="32"/>
        <v>6313.1287442348839</v>
      </c>
      <c r="M71" s="1">
        <f t="shared" si="33"/>
        <v>6182.8090466907952</v>
      </c>
      <c r="N71" s="2">
        <f t="shared" si="34"/>
        <v>6236.9040154826798</v>
      </c>
      <c r="O71" s="300">
        <f>VLOOKUP(B71,Valores!$A$2:$O$300,14,FALSE)</f>
        <v>3.1300000000000001E-2</v>
      </c>
      <c r="P71" s="6" t="str">
        <f>VLOOKUP(B71,Valores!$A$2:$O$300,15,FALSE)</f>
        <v>COM</v>
      </c>
      <c r="Q71" s="5">
        <f t="shared" si="39"/>
        <v>0</v>
      </c>
      <c r="R71" s="5">
        <f t="shared" si="35"/>
        <v>0</v>
      </c>
      <c r="S71" s="5">
        <f t="shared" si="36"/>
        <v>0</v>
      </c>
      <c r="T71" s="5">
        <f t="shared" si="37"/>
        <v>0</v>
      </c>
      <c r="U71" s="5">
        <f t="shared" si="38"/>
        <v>0</v>
      </c>
      <c r="W71" s="1">
        <f t="shared" si="40"/>
        <v>6223.994988839162</v>
      </c>
      <c r="X71" s="7">
        <f t="shared" si="41"/>
        <v>194.81104315066577</v>
      </c>
      <c r="Z71" s="1">
        <f t="shared" si="42"/>
        <v>5981.7970603845815</v>
      </c>
      <c r="AA71" s="7">
        <f t="shared" si="43"/>
        <v>187.23024799003741</v>
      </c>
      <c r="AC71" s="1">
        <f t="shared" si="44"/>
        <v>6313.1287442348839</v>
      </c>
      <c r="AD71" s="7">
        <f t="shared" si="45"/>
        <v>197.60092969455187</v>
      </c>
      <c r="AF71" s="1">
        <f t="shared" si="46"/>
        <v>6182.8090466907952</v>
      </c>
      <c r="AG71" s="7">
        <f t="shared" si="47"/>
        <v>193.52192316142191</v>
      </c>
      <c r="AI71" s="1">
        <f t="shared" si="48"/>
        <v>6236.9040154826798</v>
      </c>
      <c r="AJ71" s="7">
        <f t="shared" si="49"/>
        <v>195.21509568460789</v>
      </c>
    </row>
    <row r="72" spans="1:36" x14ac:dyDescent="0.2">
      <c r="A72" s="5">
        <v>20</v>
      </c>
      <c r="B72" s="6" t="s">
        <v>442</v>
      </c>
      <c r="C72" s="131" t="str">
        <f>VLOOKUP(B72,Valores!$A$2:$F$300,5,FALSE)</f>
        <v>m³</v>
      </c>
      <c r="D72" s="131">
        <v>51.04</v>
      </c>
      <c r="E72" s="3">
        <f>VLOOKUP($B72,Valores!$A$2:$G$300,6,FALSE)*VLOOKUP(VLOOKUP($B72,Indices_Poder!$B$5:$E$250,3,FALSE),Indices_Poder!$G$6:$N$27,4,FALSE)*VLOOKUP($E$8,Regional!$A$2:$B$7,2,FALSE)</f>
        <v>3577.0086142753808</v>
      </c>
      <c r="F72" s="1">
        <f>VLOOKUP($B72,Valores!$A$2:$G$300,6,FALSE)*VLOOKUP(VLOOKUP($B72,Indices_Poder!$B$5:$E$250,3,FALSE),Indices_Poder!$G$6:$N$27,4,FALSE)*VLOOKUP($F$8,Regional!$A$2:$B$7,2,FALSE)</f>
        <v>3437.8144025198744</v>
      </c>
      <c r="G72" s="1">
        <f>VLOOKUP($B72,Valores!$A$2:$G$300,6,FALSE)*VLOOKUP(VLOOKUP($B72,Indices_Poder!$B$5:$E$250,3,FALSE),Indices_Poder!$G$6:$N$27,4,FALSE)*VLOOKUP($G$8,Regional!$A$2:$B$7,2,FALSE)</f>
        <v>3628.2349104798182</v>
      </c>
      <c r="H72" s="1">
        <f>VLOOKUP($B72,Valores!$A$2:$G$300,6,FALSE)*VLOOKUP(VLOOKUP($B72,Indices_Poder!$B$5:$E$250,3,FALSE),Indices_Poder!$G$6:$N$27,4,FALSE)*VLOOKUP($H$8,Regional!$A$2:$B$7,2,FALSE)</f>
        <v>3553.3385325809168</v>
      </c>
      <c r="I72" s="1">
        <f>VLOOKUP($B72,Valores!$A$2:$G$300,6,FALSE)*VLOOKUP(VLOOKUP($B72,Indices_Poder!$B$5:$E$250,3,FALSE),Indices_Poder!$G$6:$N$27,4,FALSE)*VLOOKUP($I$8,Regional!$A$2:$B$7,2,FALSE)</f>
        <v>3584.4275951049885</v>
      </c>
      <c r="J72" s="3">
        <f t="shared" si="30"/>
        <v>182570.51967261542</v>
      </c>
      <c r="K72" s="1">
        <f t="shared" si="31"/>
        <v>175466.04710461438</v>
      </c>
      <c r="L72" s="1">
        <f t="shared" si="32"/>
        <v>185185.10983088991</v>
      </c>
      <c r="M72" s="1">
        <f t="shared" si="33"/>
        <v>181362.39870292999</v>
      </c>
      <c r="N72" s="2">
        <f t="shared" si="34"/>
        <v>182949.18445415862</v>
      </c>
      <c r="O72" s="300">
        <f>VLOOKUP(B72,Valores!$A$2:$O$300,14,FALSE)</f>
        <v>3.1300000000000001E-2</v>
      </c>
      <c r="P72" s="6" t="str">
        <f>VLOOKUP(B72,Valores!$A$2:$O$300,15,FALSE)</f>
        <v>COM</v>
      </c>
      <c r="Q72" s="5">
        <f t="shared" si="39"/>
        <v>0</v>
      </c>
      <c r="R72" s="5">
        <f t="shared" si="35"/>
        <v>0</v>
      </c>
      <c r="S72" s="5">
        <f t="shared" si="36"/>
        <v>0</v>
      </c>
      <c r="T72" s="5">
        <f t="shared" si="37"/>
        <v>0</v>
      </c>
      <c r="U72" s="5">
        <f t="shared" si="38"/>
        <v>0</v>
      </c>
      <c r="W72" s="1">
        <f t="shared" si="40"/>
        <v>182570.51967261542</v>
      </c>
      <c r="X72" s="7">
        <f t="shared" si="41"/>
        <v>5714.4572657528633</v>
      </c>
      <c r="Z72" s="1">
        <f t="shared" si="42"/>
        <v>175466.04710461438</v>
      </c>
      <c r="AA72" s="7">
        <f t="shared" si="43"/>
        <v>5492.0872743744303</v>
      </c>
      <c r="AC72" s="1">
        <f t="shared" si="44"/>
        <v>185185.10983088991</v>
      </c>
      <c r="AD72" s="7">
        <f t="shared" si="45"/>
        <v>5796.2939377068542</v>
      </c>
      <c r="AF72" s="1">
        <f t="shared" si="46"/>
        <v>181362.39870292999</v>
      </c>
      <c r="AG72" s="7">
        <f t="shared" si="47"/>
        <v>5676.6430794017087</v>
      </c>
      <c r="AI72" s="1">
        <f t="shared" si="48"/>
        <v>182949.18445415862</v>
      </c>
      <c r="AJ72" s="7">
        <f t="shared" si="49"/>
        <v>5726.3094734151646</v>
      </c>
    </row>
    <row r="73" spans="1:36" x14ac:dyDescent="0.2">
      <c r="A73" s="5">
        <v>21</v>
      </c>
      <c r="B73" s="6" t="s">
        <v>380</v>
      </c>
      <c r="C73" s="131" t="str">
        <f>VLOOKUP(B73,Valores!$A$2:$F$300,5,FALSE)</f>
        <v>unid.</v>
      </c>
      <c r="D73" s="131">
        <v>0</v>
      </c>
      <c r="E73" s="3">
        <f>VLOOKUP($B73,Valores!$A$2:$G$300,6,FALSE)*VLOOKUP(VLOOKUP($B73,Indices_Poder!$B$5:$E$250,3,FALSE),Indices_Poder!$G$6:$N$27,4,FALSE)*VLOOKUP($E$8,Regional!$A$2:$B$7,2,FALSE)</f>
        <v>57403.64504240363</v>
      </c>
      <c r="F73" s="1">
        <f>VLOOKUP($B73,Valores!$A$2:$G$300,6,FALSE)*VLOOKUP(VLOOKUP($B73,Indices_Poder!$B$5:$E$250,3,FALSE),Indices_Poder!$G$6:$N$27,4,FALSE)*VLOOKUP($F$8,Regional!$A$2:$B$7,2,FALSE)</f>
        <v>55169.863694580716</v>
      </c>
      <c r="G73" s="1">
        <f>VLOOKUP($B73,Valores!$A$2:$G$300,6,FALSE)*VLOOKUP(VLOOKUP($B73,Indices_Poder!$B$5:$E$250,3,FALSE),Indices_Poder!$G$6:$N$27,4,FALSE)*VLOOKUP($G$8,Regional!$A$2:$B$7,2,FALSE)</f>
        <v>58225.721934368914</v>
      </c>
      <c r="H73" s="1">
        <f>VLOOKUP($B73,Valores!$A$2:$G$300,6,FALSE)*VLOOKUP(VLOOKUP($B73,Indices_Poder!$B$5:$E$250,3,FALSE),Indices_Poder!$G$6:$N$27,4,FALSE)*VLOOKUP($H$8,Regional!$A$2:$B$7,2,FALSE)</f>
        <v>57023.788823357609</v>
      </c>
      <c r="I73" s="1">
        <f>VLOOKUP($B73,Valores!$A$2:$G$300,6,FALSE)*VLOOKUP(VLOOKUP($B73,Indices_Poder!$B$5:$E$250,3,FALSE),Indices_Poder!$G$6:$N$27,4,FALSE)*VLOOKUP($I$8,Regional!$A$2:$B$7,2,FALSE)</f>
        <v>57522.704454343431</v>
      </c>
      <c r="J73" s="3">
        <f t="shared" si="30"/>
        <v>0</v>
      </c>
      <c r="K73" s="1">
        <f t="shared" si="31"/>
        <v>0</v>
      </c>
      <c r="L73" s="1">
        <f t="shared" si="32"/>
        <v>0</v>
      </c>
      <c r="M73" s="1">
        <f t="shared" si="33"/>
        <v>0</v>
      </c>
      <c r="N73" s="2">
        <f t="shared" si="34"/>
        <v>0</v>
      </c>
      <c r="O73" s="300">
        <f>VLOOKUP(B73,Valores!$A$2:$O$300,14,FALSE)</f>
        <v>6.6699999999999995E-2</v>
      </c>
      <c r="P73" s="6" t="str">
        <f>VLOOKUP(B73,Valores!$A$2:$O$300,15,FALSE)</f>
        <v>UAR</v>
      </c>
      <c r="Q73" s="5">
        <f t="shared" si="39"/>
        <v>0</v>
      </c>
      <c r="R73" s="5">
        <f t="shared" si="35"/>
        <v>0</v>
      </c>
      <c r="S73" s="5">
        <f t="shared" si="36"/>
        <v>0</v>
      </c>
      <c r="T73" s="5">
        <f t="shared" si="37"/>
        <v>0</v>
      </c>
      <c r="U73" s="5">
        <f t="shared" si="38"/>
        <v>0</v>
      </c>
      <c r="W73" s="1">
        <f t="shared" si="40"/>
        <v>0</v>
      </c>
      <c r="X73" s="7">
        <f t="shared" si="41"/>
        <v>0</v>
      </c>
      <c r="Z73" s="1">
        <f t="shared" si="42"/>
        <v>0</v>
      </c>
      <c r="AA73" s="7">
        <f t="shared" si="43"/>
        <v>0</v>
      </c>
      <c r="AC73" s="1">
        <f t="shared" si="44"/>
        <v>0</v>
      </c>
      <c r="AD73" s="7">
        <f t="shared" si="45"/>
        <v>0</v>
      </c>
      <c r="AF73" s="1">
        <f t="shared" si="46"/>
        <v>0</v>
      </c>
      <c r="AG73" s="7">
        <f t="shared" si="47"/>
        <v>0</v>
      </c>
      <c r="AI73" s="1">
        <f t="shared" si="48"/>
        <v>0</v>
      </c>
      <c r="AJ73" s="7">
        <f t="shared" si="49"/>
        <v>0</v>
      </c>
    </row>
    <row r="74" spans="1:36" x14ac:dyDescent="0.2">
      <c r="A74" s="5">
        <v>22</v>
      </c>
      <c r="B74" s="6" t="s">
        <v>383</v>
      </c>
      <c r="C74" s="131" t="str">
        <f>VLOOKUP(B74,Valores!$A$2:$F$300,5,FALSE)</f>
        <v>unid.</v>
      </c>
      <c r="D74" s="131">
        <v>0</v>
      </c>
      <c r="E74" s="3">
        <f>VLOOKUP($B74,Valores!$A$2:$G$300,6,FALSE)*VLOOKUP(VLOOKUP($B74,Indices_Poder!$B$5:$E$250,3,FALSE),Indices_Poder!$G$6:$N$27,4,FALSE)*VLOOKUP($E$8,Regional!$A$2:$B$7,2,FALSE)</f>
        <v>34009.24081113447</v>
      </c>
      <c r="F74" s="1">
        <f>VLOOKUP($B74,Valores!$A$2:$G$300,6,FALSE)*VLOOKUP(VLOOKUP($B74,Indices_Poder!$B$5:$E$250,3,FALSE),Indices_Poder!$G$6:$N$27,4,FALSE)*VLOOKUP($F$8,Regional!$A$2:$B$7,2,FALSE)</f>
        <v>32685.819489693782</v>
      </c>
      <c r="G74" s="1">
        <f>VLOOKUP($B74,Valores!$A$2:$G$300,6,FALSE)*VLOOKUP(VLOOKUP($B74,Indices_Poder!$B$5:$E$250,3,FALSE),Indices_Poder!$G$6:$N$27,4,FALSE)*VLOOKUP($G$8,Regional!$A$2:$B$7,2,FALSE)</f>
        <v>34496.286728923558</v>
      </c>
      <c r="H74" s="1">
        <f>VLOOKUP($B74,Valores!$A$2:$G$300,6,FALSE)*VLOOKUP(VLOOKUP($B74,Indices_Poder!$B$5:$E$250,3,FALSE),Indices_Poder!$G$6:$N$27,4,FALSE)*VLOOKUP($H$8,Regional!$A$2:$B$7,2,FALSE)</f>
        <v>33784.192007742276</v>
      </c>
      <c r="I74" s="1">
        <f>VLOOKUP($B74,Valores!$A$2:$G$300,6,FALSE)*VLOOKUP(VLOOKUP($B74,Indices_Poder!$B$5:$E$250,3,FALSE),Indices_Poder!$G$6:$N$27,4,FALSE)*VLOOKUP($I$8,Regional!$A$2:$B$7,2,FALSE)</f>
        <v>34079.778495779785</v>
      </c>
      <c r="J74" s="3">
        <f t="shared" si="30"/>
        <v>0</v>
      </c>
      <c r="K74" s="1">
        <f t="shared" si="31"/>
        <v>0</v>
      </c>
      <c r="L74" s="1">
        <f t="shared" si="32"/>
        <v>0</v>
      </c>
      <c r="M74" s="1">
        <f t="shared" si="33"/>
        <v>0</v>
      </c>
      <c r="N74" s="2">
        <f t="shared" si="34"/>
        <v>0</v>
      </c>
      <c r="O74" s="300">
        <f>VLOOKUP(B74,Valores!$A$2:$O$300,14,FALSE)</f>
        <v>6.6699999999999995E-2</v>
      </c>
      <c r="P74" s="6" t="str">
        <f>VLOOKUP(B74,Valores!$A$2:$O$300,15,FALSE)</f>
        <v>UAR</v>
      </c>
      <c r="Q74" s="5">
        <f t="shared" si="39"/>
        <v>0</v>
      </c>
      <c r="R74" s="5">
        <f t="shared" si="35"/>
        <v>0</v>
      </c>
      <c r="S74" s="5">
        <f t="shared" si="36"/>
        <v>0</v>
      </c>
      <c r="T74" s="5">
        <f t="shared" si="37"/>
        <v>0</v>
      </c>
      <c r="U74" s="5">
        <f t="shared" si="38"/>
        <v>0</v>
      </c>
      <c r="W74" s="1">
        <f t="shared" si="40"/>
        <v>0</v>
      </c>
      <c r="X74" s="7">
        <f t="shared" si="41"/>
        <v>0</v>
      </c>
      <c r="Z74" s="1">
        <f t="shared" si="42"/>
        <v>0</v>
      </c>
      <c r="AA74" s="7">
        <f t="shared" si="43"/>
        <v>0</v>
      </c>
      <c r="AC74" s="1">
        <f t="shared" si="44"/>
        <v>0</v>
      </c>
      <c r="AD74" s="7">
        <f t="shared" si="45"/>
        <v>0</v>
      </c>
      <c r="AF74" s="1">
        <f t="shared" si="46"/>
        <v>0</v>
      </c>
      <c r="AG74" s="7">
        <f t="shared" si="47"/>
        <v>0</v>
      </c>
      <c r="AI74" s="1">
        <f t="shared" si="48"/>
        <v>0</v>
      </c>
      <c r="AJ74" s="7">
        <f t="shared" si="49"/>
        <v>0</v>
      </c>
    </row>
    <row r="75" spans="1:36" x14ac:dyDescent="0.2">
      <c r="A75" s="5">
        <v>23</v>
      </c>
      <c r="B75" s="6" t="s">
        <v>381</v>
      </c>
      <c r="C75" s="131" t="str">
        <f>VLOOKUP(B75,Valores!$A$2:$F$300,5,FALSE)</f>
        <v>unid.</v>
      </c>
      <c r="D75" s="131">
        <v>0</v>
      </c>
      <c r="E75" s="3">
        <f>VLOOKUP($B75,Valores!$A$2:$G$300,6,FALSE)*VLOOKUP(VLOOKUP($B75,Indices_Poder!$B$5:$E$250,3,FALSE),Indices_Poder!$G$6:$N$27,4,FALSE)*VLOOKUP($E$8,Regional!$A$2:$B$7,2,FALSE)</f>
        <v>35004.213271464112</v>
      </c>
      <c r="F75" s="1">
        <f>VLOOKUP($B75,Valores!$A$2:$G$300,6,FALSE)*VLOOKUP(VLOOKUP($B75,Indices_Poder!$B$5:$E$250,3,FALSE),Indices_Poder!$G$6:$N$27,4,FALSE)*VLOOKUP($F$8,Regional!$A$2:$B$7,2,FALSE)</f>
        <v>33642.074009344913</v>
      </c>
      <c r="G75" s="1">
        <f>VLOOKUP($B75,Valores!$A$2:$G$300,6,FALSE)*VLOOKUP(VLOOKUP($B75,Indices_Poder!$B$5:$E$250,3,FALSE),Indices_Poder!$G$6:$N$27,4,FALSE)*VLOOKUP($G$8,Regional!$A$2:$B$7,2,FALSE)</f>
        <v>35505.50817757396</v>
      </c>
      <c r="H75" s="1">
        <f>VLOOKUP($B75,Valores!$A$2:$G$300,6,FALSE)*VLOOKUP(VLOOKUP($B75,Indices_Poder!$B$5:$E$250,3,FALSE),Indices_Poder!$G$6:$N$27,4,FALSE)*VLOOKUP($H$8,Regional!$A$2:$B$7,2,FALSE)</f>
        <v>34772.580452778864</v>
      </c>
      <c r="I75" s="1">
        <f>VLOOKUP($B75,Valores!$A$2:$G$300,6,FALSE)*VLOOKUP(VLOOKUP($B75,Indices_Poder!$B$5:$E$250,3,FALSE),Indices_Poder!$G$6:$N$27,4,FALSE)*VLOOKUP($I$8,Regional!$A$2:$B$7,2,FALSE)</f>
        <v>35076.814602693812</v>
      </c>
      <c r="J75" s="3">
        <f t="shared" si="30"/>
        <v>0</v>
      </c>
      <c r="K75" s="1">
        <f t="shared" si="31"/>
        <v>0</v>
      </c>
      <c r="L75" s="1">
        <f t="shared" si="32"/>
        <v>0</v>
      </c>
      <c r="M75" s="1">
        <f t="shared" si="33"/>
        <v>0</v>
      </c>
      <c r="N75" s="2">
        <f t="shared" si="34"/>
        <v>0</v>
      </c>
      <c r="O75" s="300">
        <f>VLOOKUP(B75,Valores!$A$2:$O$300,14,FALSE)</f>
        <v>6.6699999999999995E-2</v>
      </c>
      <c r="P75" s="6" t="str">
        <f>VLOOKUP(B75,Valores!$A$2:$O$300,15,FALSE)</f>
        <v>UAR</v>
      </c>
      <c r="Q75" s="5">
        <f t="shared" si="39"/>
        <v>0</v>
      </c>
      <c r="R75" s="5">
        <f t="shared" si="35"/>
        <v>0</v>
      </c>
      <c r="S75" s="5">
        <f t="shared" si="36"/>
        <v>0</v>
      </c>
      <c r="T75" s="5">
        <f t="shared" si="37"/>
        <v>0</v>
      </c>
      <c r="U75" s="5">
        <f t="shared" si="38"/>
        <v>0</v>
      </c>
      <c r="W75" s="1">
        <f t="shared" si="40"/>
        <v>0</v>
      </c>
      <c r="X75" s="7">
        <f t="shared" si="41"/>
        <v>0</v>
      </c>
      <c r="Z75" s="1">
        <f t="shared" si="42"/>
        <v>0</v>
      </c>
      <c r="AA75" s="7">
        <f t="shared" si="43"/>
        <v>0</v>
      </c>
      <c r="AC75" s="1">
        <f t="shared" si="44"/>
        <v>0</v>
      </c>
      <c r="AD75" s="7">
        <f t="shared" si="45"/>
        <v>0</v>
      </c>
      <c r="AF75" s="1">
        <f t="shared" si="46"/>
        <v>0</v>
      </c>
      <c r="AG75" s="7">
        <f t="shared" si="47"/>
        <v>0</v>
      </c>
      <c r="AI75" s="1">
        <f t="shared" si="48"/>
        <v>0</v>
      </c>
      <c r="AJ75" s="7">
        <f t="shared" si="49"/>
        <v>0</v>
      </c>
    </row>
    <row r="76" spans="1:36" x14ac:dyDescent="0.2">
      <c r="A76" s="5">
        <v>24</v>
      </c>
      <c r="B76" s="6" t="s">
        <v>499</v>
      </c>
      <c r="C76" s="131" t="str">
        <f>VLOOKUP(B76,Valores!$A$2:$F$300,5,FALSE)</f>
        <v>unid.</v>
      </c>
      <c r="D76" s="131">
        <v>0</v>
      </c>
      <c r="E76" s="3">
        <f>VLOOKUP($B76,Valores!$A$2:$G$300,6,FALSE)*VLOOKUP(VLOOKUP($B76,Indices_Poder!$B$5:$E$250,3,FALSE),Indices_Poder!$G$6:$N$27,4,FALSE)*VLOOKUP($E$8,Regional!$A$2:$B$7,2,FALSE)</f>
        <v>35004.213271464112</v>
      </c>
      <c r="F76" s="1">
        <f>VLOOKUP($B76,Valores!$A$2:$G$300,6,FALSE)*VLOOKUP(VLOOKUP($B76,Indices_Poder!$B$5:$E$250,3,FALSE),Indices_Poder!$G$6:$N$27,4,FALSE)*VLOOKUP($F$8,Regional!$A$2:$B$7,2,FALSE)</f>
        <v>33642.074009344913</v>
      </c>
      <c r="G76" s="1">
        <f>VLOOKUP($B76,Valores!$A$2:$G$300,6,FALSE)*VLOOKUP(VLOOKUP($B76,Indices_Poder!$B$5:$E$250,3,FALSE),Indices_Poder!$G$6:$N$27,4,FALSE)*VLOOKUP($G$8,Regional!$A$2:$B$7,2,FALSE)</f>
        <v>35505.50817757396</v>
      </c>
      <c r="H76" s="1">
        <f>VLOOKUP($B76,Valores!$A$2:$G$300,6,FALSE)*VLOOKUP(VLOOKUP($B76,Indices_Poder!$B$5:$E$250,3,FALSE),Indices_Poder!$G$6:$N$27,4,FALSE)*VLOOKUP($H$8,Regional!$A$2:$B$7,2,FALSE)</f>
        <v>34772.580452778864</v>
      </c>
      <c r="I76" s="1">
        <f>VLOOKUP($B76,Valores!$A$2:$G$300,6,FALSE)*VLOOKUP(VLOOKUP($B76,Indices_Poder!$B$5:$E$250,3,FALSE),Indices_Poder!$G$6:$N$27,4,FALSE)*VLOOKUP($I$8,Regional!$A$2:$B$7,2,FALSE)</f>
        <v>35076.814602693812</v>
      </c>
      <c r="J76" s="3">
        <f t="shared" si="30"/>
        <v>0</v>
      </c>
      <c r="K76" s="1">
        <f t="shared" si="31"/>
        <v>0</v>
      </c>
      <c r="L76" s="1">
        <f t="shared" si="32"/>
        <v>0</v>
      </c>
      <c r="M76" s="1">
        <f t="shared" si="33"/>
        <v>0</v>
      </c>
      <c r="N76" s="2">
        <f t="shared" si="34"/>
        <v>0</v>
      </c>
      <c r="O76" s="300">
        <f>VLOOKUP(B76,Valores!$A$2:$O$300,14,FALSE)</f>
        <v>6.6699999999999995E-2</v>
      </c>
      <c r="P76" s="6" t="str">
        <f>VLOOKUP(B76,Valores!$A$2:$O$300,15,FALSE)</f>
        <v>UAR</v>
      </c>
      <c r="Q76" s="5">
        <f t="shared" si="39"/>
        <v>0</v>
      </c>
      <c r="R76" s="5">
        <f t="shared" si="35"/>
        <v>0</v>
      </c>
      <c r="S76" s="5">
        <f t="shared" si="36"/>
        <v>0</v>
      </c>
      <c r="T76" s="5">
        <f t="shared" si="37"/>
        <v>0</v>
      </c>
      <c r="U76" s="5">
        <f t="shared" si="38"/>
        <v>0</v>
      </c>
      <c r="W76" s="1">
        <f t="shared" si="40"/>
        <v>0</v>
      </c>
      <c r="X76" s="7">
        <f t="shared" si="41"/>
        <v>0</v>
      </c>
      <c r="Z76" s="1">
        <f t="shared" si="42"/>
        <v>0</v>
      </c>
      <c r="AA76" s="7">
        <f t="shared" si="43"/>
        <v>0</v>
      </c>
      <c r="AC76" s="1">
        <f t="shared" si="44"/>
        <v>0</v>
      </c>
      <c r="AD76" s="7">
        <f t="shared" si="45"/>
        <v>0</v>
      </c>
      <c r="AF76" s="1">
        <f t="shared" si="46"/>
        <v>0</v>
      </c>
      <c r="AG76" s="7">
        <f t="shared" si="47"/>
        <v>0</v>
      </c>
      <c r="AI76" s="1">
        <f t="shared" si="48"/>
        <v>0</v>
      </c>
      <c r="AJ76" s="7">
        <f t="shared" si="49"/>
        <v>0</v>
      </c>
    </row>
    <row r="77" spans="1:36" x14ac:dyDescent="0.2">
      <c r="A77" s="5">
        <v>25</v>
      </c>
      <c r="B77" s="25" t="s">
        <v>382</v>
      </c>
      <c r="C77" s="131" t="str">
        <f>VLOOKUP(B77,Valores!$A$2:$F$300,5,FALSE)</f>
        <v>unid.</v>
      </c>
      <c r="D77" s="131">
        <v>0</v>
      </c>
      <c r="E77" s="3">
        <f>VLOOKUP($B77,Valores!$A$2:$G$300,6,FALSE)*VLOOKUP(VLOOKUP($B77,Indices_Poder!$B$5:$E$250,3,FALSE),Indices_Poder!$G$6:$N$27,4,FALSE)*VLOOKUP($E$8,Regional!$A$2:$B$7,2,FALSE)</f>
        <v>34009.24081113447</v>
      </c>
      <c r="F77" s="1">
        <f>VLOOKUP($B77,Valores!$A$2:$G$300,6,FALSE)*VLOOKUP(VLOOKUP($B77,Indices_Poder!$B$5:$E$250,3,FALSE),Indices_Poder!$G$6:$N$27,4,FALSE)*VLOOKUP($F$8,Regional!$A$2:$B$7,2,FALSE)</f>
        <v>32685.819489693782</v>
      </c>
      <c r="G77" s="1">
        <f>VLOOKUP($B77,Valores!$A$2:$G$300,6,FALSE)*VLOOKUP(VLOOKUP($B77,Indices_Poder!$B$5:$E$250,3,FALSE),Indices_Poder!$G$6:$N$27,4,FALSE)*VLOOKUP($G$8,Regional!$A$2:$B$7,2,FALSE)</f>
        <v>34496.286728923558</v>
      </c>
      <c r="H77" s="1">
        <f>VLOOKUP($B77,Valores!$A$2:$G$300,6,FALSE)*VLOOKUP(VLOOKUP($B77,Indices_Poder!$B$5:$E$250,3,FALSE),Indices_Poder!$G$6:$N$27,4,FALSE)*VLOOKUP($H$8,Regional!$A$2:$B$7,2,FALSE)</f>
        <v>33784.192007742276</v>
      </c>
      <c r="I77" s="1">
        <f>VLOOKUP($B77,Valores!$A$2:$G$300,6,FALSE)*VLOOKUP(VLOOKUP($B77,Indices_Poder!$B$5:$E$250,3,FALSE),Indices_Poder!$G$6:$N$27,4,FALSE)*VLOOKUP($I$8,Regional!$A$2:$B$7,2,FALSE)</f>
        <v>34079.778495779785</v>
      </c>
      <c r="J77" s="3">
        <f t="shared" si="30"/>
        <v>0</v>
      </c>
      <c r="K77" s="1">
        <f t="shared" si="31"/>
        <v>0</v>
      </c>
      <c r="L77" s="1">
        <f t="shared" si="32"/>
        <v>0</v>
      </c>
      <c r="M77" s="1">
        <f t="shared" si="33"/>
        <v>0</v>
      </c>
      <c r="N77" s="2">
        <f t="shared" si="34"/>
        <v>0</v>
      </c>
      <c r="O77" s="300">
        <f>VLOOKUP(B77,Valores!$A$2:$O$300,14,FALSE)</f>
        <v>6.6699999999999995E-2</v>
      </c>
      <c r="P77" s="6" t="str">
        <f>VLOOKUP(B77,Valores!$A$2:$O$300,15,FALSE)</f>
        <v>UAR</v>
      </c>
      <c r="Q77" s="5">
        <f t="shared" si="39"/>
        <v>0</v>
      </c>
      <c r="R77" s="5">
        <f t="shared" si="35"/>
        <v>0</v>
      </c>
      <c r="S77" s="5">
        <f t="shared" si="36"/>
        <v>0</v>
      </c>
      <c r="T77" s="5">
        <f t="shared" si="37"/>
        <v>0</v>
      </c>
      <c r="U77" s="5">
        <f t="shared" si="38"/>
        <v>0</v>
      </c>
      <c r="W77" s="1">
        <f t="shared" si="40"/>
        <v>0</v>
      </c>
      <c r="X77" s="7">
        <f t="shared" si="41"/>
        <v>0</v>
      </c>
      <c r="Z77" s="1">
        <f t="shared" si="42"/>
        <v>0</v>
      </c>
      <c r="AA77" s="7">
        <f t="shared" si="43"/>
        <v>0</v>
      </c>
      <c r="AC77" s="1">
        <f t="shared" si="44"/>
        <v>0</v>
      </c>
      <c r="AD77" s="7">
        <f t="shared" si="45"/>
        <v>0</v>
      </c>
      <c r="AF77" s="1">
        <f t="shared" si="46"/>
        <v>0</v>
      </c>
      <c r="AG77" s="7">
        <f t="shared" si="47"/>
        <v>0</v>
      </c>
      <c r="AI77" s="1">
        <f t="shared" si="48"/>
        <v>0</v>
      </c>
      <c r="AJ77" s="7">
        <f t="shared" si="49"/>
        <v>0</v>
      </c>
    </row>
    <row r="78" spans="1:36" x14ac:dyDescent="0.2">
      <c r="A78" s="44"/>
      <c r="B78" s="45" t="s">
        <v>38</v>
      </c>
      <c r="C78" s="45"/>
      <c r="D78" s="45"/>
      <c r="E78" s="46"/>
      <c r="F78" s="46"/>
      <c r="G78" s="46"/>
      <c r="H78" s="46"/>
      <c r="I78" s="46"/>
      <c r="J78" s="48">
        <f>SUM(J53:J77)</f>
        <v>2184345.7247220506</v>
      </c>
      <c r="K78" s="46">
        <f>SUM(K53:K77)</f>
        <v>2099345.0120760766</v>
      </c>
      <c r="L78" s="46">
        <f>SUM(L53:L77)</f>
        <v>2215627.7128785634</v>
      </c>
      <c r="M78" s="46">
        <f>SUM(M53:M77)</f>
        <v>2169891.2888152478</v>
      </c>
      <c r="N78" s="47">
        <f>SUM(N53:N77)</f>
        <v>2188876.2195585109</v>
      </c>
      <c r="Q78" s="3">
        <f>SUMIF($O53:$O77,"&lt;&gt;Rateio",X53:X77)</f>
        <v>81765.810358264498</v>
      </c>
      <c r="R78" s="3">
        <f>SUMIF($O53:$O77,"&lt;&gt;Rateio",AA53:AA77)</f>
        <v>78584.009935434253</v>
      </c>
      <c r="S78" s="3">
        <f>SUMIF($O53:$O77,"&lt;&gt;Rateio",AD53:AD77)</f>
        <v>82936.777518950767</v>
      </c>
      <c r="T78" s="3">
        <f>SUMIF($O53:$O77,"&lt;&gt;Rateio",AG53:AG77)</f>
        <v>81224.742773671562</v>
      </c>
      <c r="U78" s="3">
        <f>SUMIF($O53:$O77,"&lt;&gt;Rateio",AJ53:AJ77)</f>
        <v>81935.398705674233</v>
      </c>
      <c r="W78" s="36"/>
      <c r="X78" s="215"/>
      <c r="Z78" s="36"/>
      <c r="AA78" s="215"/>
      <c r="AC78" s="36"/>
      <c r="AD78" s="215"/>
      <c r="AF78" s="36"/>
      <c r="AG78" s="215"/>
      <c r="AI78" s="36"/>
      <c r="AJ78" s="215"/>
    </row>
    <row r="79" spans="1:36" ht="12.75" hidden="1" customHeight="1" x14ac:dyDescent="0.2">
      <c r="A79" s="44"/>
      <c r="B79" s="45"/>
      <c r="C79" s="45"/>
      <c r="D79" s="45"/>
      <c r="E79" s="92" t="s">
        <v>30</v>
      </c>
      <c r="F79" s="92" t="s">
        <v>31</v>
      </c>
      <c r="G79" s="92" t="s">
        <v>32</v>
      </c>
      <c r="H79" s="92" t="s">
        <v>33</v>
      </c>
      <c r="I79" s="92" t="s">
        <v>34</v>
      </c>
      <c r="J79" s="46"/>
      <c r="K79" s="46"/>
      <c r="L79" s="46"/>
      <c r="M79" s="46"/>
      <c r="N79" s="46"/>
      <c r="Q79" s="5"/>
      <c r="R79" s="5"/>
      <c r="S79" s="5"/>
      <c r="T79" s="5"/>
      <c r="U79" s="5"/>
      <c r="X79" s="7"/>
      <c r="AA79" s="7"/>
      <c r="AD79" s="7"/>
      <c r="AG79" s="7"/>
      <c r="AJ79" s="7"/>
    </row>
    <row r="80" spans="1:36" ht="12.75" hidden="1" customHeight="1" x14ac:dyDescent="0.2">
      <c r="A80" s="30"/>
      <c r="B80" s="123" t="s">
        <v>215</v>
      </c>
      <c r="C80" s="31"/>
      <c r="D80" s="31"/>
      <c r="E80" s="33" t="e">
        <f>(SUMIF(#REF!,"Obras civis",J53:J77)+#REF!)*3.98%</f>
        <v>#REF!</v>
      </c>
      <c r="F80" s="33" t="e">
        <f>(SUMIF(#REF!,"Obras civis",K53:K77)+#REF!)*3.98%</f>
        <v>#REF!</v>
      </c>
      <c r="G80" s="33" t="e">
        <f>(SUMIF(#REF!,"Obras civis",L53:L77)+#REF!)*3.98%</f>
        <v>#REF!</v>
      </c>
      <c r="H80" s="33" t="e">
        <f>(SUMIF(#REF!,"Obras civis",M53:M77)+#REF!)*3.98%</f>
        <v>#REF!</v>
      </c>
      <c r="I80" s="33" t="e">
        <f>(SUMIF(#REF!,"Obras civis",N53:N77)+#REF!)*3.98%</f>
        <v>#REF!</v>
      </c>
      <c r="J80" s="33"/>
      <c r="K80" s="33"/>
      <c r="L80" s="33"/>
      <c r="M80" s="33"/>
      <c r="N80" s="33"/>
      <c r="Q80" s="5"/>
      <c r="R80" s="5"/>
      <c r="S80" s="5"/>
      <c r="T80" s="5"/>
      <c r="U80" s="5"/>
      <c r="V80" s="14"/>
      <c r="X80" s="7"/>
      <c r="Y80" s="14"/>
      <c r="AA80" s="7"/>
      <c r="AB80" s="14"/>
      <c r="AD80" s="7"/>
      <c r="AE80" s="14"/>
      <c r="AG80" s="7"/>
      <c r="AH80" s="14"/>
      <c r="AJ80" s="7"/>
    </row>
    <row r="81" spans="1:36" ht="12.75" hidden="1" customHeight="1" x14ac:dyDescent="0.2">
      <c r="A81" s="30"/>
      <c r="B81" s="31" t="s">
        <v>141</v>
      </c>
      <c r="C81" s="41"/>
      <c r="D81" s="41"/>
      <c r="E81" s="35" t="e">
        <f>J78+#REF!+E80</f>
        <v>#REF!</v>
      </c>
      <c r="F81" s="35" t="e">
        <f>K78+#REF!+F80</f>
        <v>#REF!</v>
      </c>
      <c r="G81" s="35" t="e">
        <f>L78+#REF!+G80</f>
        <v>#REF!</v>
      </c>
      <c r="H81" s="35" t="e">
        <f>M78+#REF!+H80</f>
        <v>#REF!</v>
      </c>
      <c r="I81" s="35" t="e">
        <f>N78+#REF!+I80</f>
        <v>#REF!</v>
      </c>
      <c r="J81" s="35"/>
      <c r="K81" s="35"/>
      <c r="L81" s="35"/>
      <c r="M81" s="35"/>
      <c r="N81" s="35"/>
      <c r="Q81" s="5"/>
      <c r="R81" s="5"/>
      <c r="S81" s="5"/>
      <c r="T81" s="5"/>
      <c r="U81" s="5"/>
      <c r="V81" s="14"/>
      <c r="X81" s="7"/>
      <c r="Y81" s="14"/>
      <c r="AA81" s="7"/>
      <c r="AB81" s="14"/>
      <c r="AD81" s="7"/>
      <c r="AE81" s="14"/>
      <c r="AG81" s="7"/>
      <c r="AH81" s="14"/>
      <c r="AJ81" s="7"/>
    </row>
    <row r="82" spans="1:36" ht="12.75" hidden="1" customHeight="1" x14ac:dyDescent="0.2">
      <c r="A82" s="30"/>
      <c r="B82" s="31" t="s">
        <v>209</v>
      </c>
      <c r="C82" s="31"/>
      <c r="D82" s="31"/>
      <c r="E82" s="33" t="e">
        <f>E81*2.7%</f>
        <v>#REF!</v>
      </c>
      <c r="F82" s="33" t="e">
        <f>F81*2.7%</f>
        <v>#REF!</v>
      </c>
      <c r="G82" s="33" t="e">
        <f>G81*2.7%</f>
        <v>#REF!</v>
      </c>
      <c r="H82" s="33" t="e">
        <f>H81*2.7%</f>
        <v>#REF!</v>
      </c>
      <c r="I82" s="33" t="e">
        <f>I81*2.7%</f>
        <v>#REF!</v>
      </c>
      <c r="J82" s="33"/>
      <c r="K82" s="33"/>
      <c r="L82" s="33"/>
      <c r="M82" s="33"/>
      <c r="N82" s="33"/>
      <c r="Q82" s="5"/>
      <c r="R82" s="5"/>
      <c r="S82" s="5"/>
      <c r="T82" s="5"/>
      <c r="U82" s="5"/>
      <c r="V82" s="14"/>
      <c r="X82" s="7"/>
      <c r="Y82" s="14"/>
      <c r="AA82" s="7"/>
      <c r="AB82" s="14"/>
      <c r="AD82" s="7"/>
      <c r="AE82" s="14"/>
      <c r="AG82" s="7"/>
      <c r="AH82" s="14"/>
      <c r="AJ82" s="7"/>
    </row>
    <row r="83" spans="1:36" ht="12.75" hidden="1" customHeight="1" x14ac:dyDescent="0.2">
      <c r="A83" s="30"/>
      <c r="B83" s="31" t="s">
        <v>210</v>
      </c>
      <c r="C83" s="41"/>
      <c r="D83" s="41"/>
      <c r="E83" s="35" t="e">
        <f>E81*1.4%</f>
        <v>#REF!</v>
      </c>
      <c r="F83" s="35" t="e">
        <f>F81*1.4%</f>
        <v>#REF!</v>
      </c>
      <c r="G83" s="35" t="e">
        <f>G81*1.4%</f>
        <v>#REF!</v>
      </c>
      <c r="H83" s="35" t="e">
        <f>H81*1.4%</f>
        <v>#REF!</v>
      </c>
      <c r="I83" s="35" t="e">
        <f>I81*1.4%</f>
        <v>#REF!</v>
      </c>
      <c r="J83" s="35"/>
      <c r="K83" s="35"/>
      <c r="L83" s="35"/>
      <c r="M83" s="35"/>
      <c r="N83" s="35"/>
      <c r="Q83" s="5"/>
      <c r="R83" s="5"/>
      <c r="S83" s="5"/>
      <c r="T83" s="5"/>
      <c r="U83" s="5"/>
      <c r="V83" s="14"/>
      <c r="X83" s="7"/>
      <c r="Y83" s="14"/>
      <c r="AA83" s="7"/>
      <c r="AB83" s="14"/>
      <c r="AD83" s="7"/>
      <c r="AE83" s="14"/>
      <c r="AG83" s="7"/>
      <c r="AH83" s="14"/>
      <c r="AJ83" s="7"/>
    </row>
    <row r="84" spans="1:36" ht="12.75" hidden="1" customHeight="1" x14ac:dyDescent="0.2">
      <c r="A84" s="119"/>
      <c r="B84" s="121" t="s">
        <v>213</v>
      </c>
      <c r="C84" s="121"/>
      <c r="D84" s="121"/>
      <c r="E84" s="120" t="e">
        <f>E81*3.99%</f>
        <v>#REF!</v>
      </c>
      <c r="F84" s="120" t="e">
        <f>F81*3.99%</f>
        <v>#REF!</v>
      </c>
      <c r="G84" s="120" t="e">
        <f>G81*3.99%</f>
        <v>#REF!</v>
      </c>
      <c r="H84" s="120" t="e">
        <f>H81*3.99%</f>
        <v>#REF!</v>
      </c>
      <c r="I84" s="120" t="e">
        <f>I81*3.99%</f>
        <v>#REF!</v>
      </c>
      <c r="J84" s="122"/>
      <c r="K84" s="120"/>
      <c r="L84" s="120"/>
      <c r="M84" s="120"/>
      <c r="N84" s="120"/>
      <c r="Q84" s="5"/>
      <c r="R84" s="5"/>
      <c r="S84" s="5"/>
      <c r="T84" s="5"/>
      <c r="U84" s="5"/>
      <c r="X84" s="7"/>
      <c r="AA84" s="7"/>
      <c r="AD84" s="7"/>
      <c r="AG84" s="7"/>
      <c r="AJ84" s="7"/>
    </row>
    <row r="85" spans="1:36" ht="12.75" hidden="1" customHeight="1" x14ac:dyDescent="0.2">
      <c r="A85" s="30"/>
      <c r="B85" s="43" t="s">
        <v>211</v>
      </c>
      <c r="C85" s="43"/>
      <c r="D85" s="43"/>
      <c r="E85" s="42" t="e">
        <f>E81*2.7%</f>
        <v>#REF!</v>
      </c>
      <c r="F85" s="42" t="e">
        <f>F81*2.7%</f>
        <v>#REF!</v>
      </c>
      <c r="G85" s="42" t="e">
        <f>G81*2.7%</f>
        <v>#REF!</v>
      </c>
      <c r="H85" s="42" t="e">
        <f>H81*2.7%</f>
        <v>#REF!</v>
      </c>
      <c r="I85" s="42" t="e">
        <f>I81*2.7%</f>
        <v>#REF!</v>
      </c>
      <c r="J85" s="42"/>
      <c r="K85" s="42"/>
      <c r="L85" s="42"/>
      <c r="M85" s="42"/>
      <c r="N85" s="42"/>
      <c r="Q85" s="5"/>
      <c r="R85" s="5"/>
      <c r="S85" s="5"/>
      <c r="T85" s="5"/>
      <c r="U85" s="5"/>
      <c r="V85" s="14"/>
      <c r="X85" s="7"/>
      <c r="Y85" s="14"/>
      <c r="AA85" s="7"/>
      <c r="AB85" s="14"/>
      <c r="AD85" s="7"/>
      <c r="AE85" s="14"/>
      <c r="AG85" s="7"/>
      <c r="AH85" s="14"/>
      <c r="AJ85" s="7"/>
    </row>
    <row r="86" spans="1:36" ht="12.75" hidden="1" customHeight="1" x14ac:dyDescent="0.2">
      <c r="A86" s="30"/>
      <c r="B86" s="31" t="s">
        <v>142</v>
      </c>
      <c r="C86" s="31"/>
      <c r="D86" s="31"/>
      <c r="E86" s="33" t="e">
        <f>E81+E82+E83+E84+E85</f>
        <v>#REF!</v>
      </c>
      <c r="F86" s="33" t="e">
        <f>F81+F82+F83+F84+F85</f>
        <v>#REF!</v>
      </c>
      <c r="G86" s="33" t="e">
        <f>G81+G82+G83+G84+G85</f>
        <v>#REF!</v>
      </c>
      <c r="H86" s="33" t="e">
        <f>H81+H82+H83+H84+H85</f>
        <v>#REF!</v>
      </c>
      <c r="I86" s="33" t="e">
        <f>I81+I82+I83+I84+I85</f>
        <v>#REF!</v>
      </c>
      <c r="J86" s="33"/>
      <c r="K86" s="33"/>
      <c r="L86" s="33"/>
      <c r="M86" s="33"/>
      <c r="N86" s="33"/>
      <c r="Q86" s="5"/>
      <c r="R86" s="5"/>
      <c r="S86" s="5"/>
      <c r="T86" s="5"/>
      <c r="U86" s="5"/>
      <c r="V86" s="14"/>
      <c r="X86" s="7"/>
      <c r="Y86" s="14"/>
      <c r="AA86" s="7"/>
      <c r="AB86" s="14"/>
      <c r="AD86" s="7"/>
      <c r="AE86" s="14"/>
      <c r="AG86" s="7"/>
      <c r="AH86" s="14"/>
      <c r="AJ86" s="7"/>
    </row>
    <row r="87" spans="1:36" ht="12.75" hidden="1" customHeight="1" x14ac:dyDescent="0.2">
      <c r="A87" s="31"/>
      <c r="B87" s="31" t="s">
        <v>143</v>
      </c>
      <c r="C87" s="31"/>
      <c r="D87" s="31"/>
      <c r="E87" s="33" t="e">
        <f>E86*3%</f>
        <v>#REF!</v>
      </c>
      <c r="F87" s="33" t="e">
        <f>F86*3%</f>
        <v>#REF!</v>
      </c>
      <c r="G87" s="33" t="e">
        <f>G86*3%</f>
        <v>#REF!</v>
      </c>
      <c r="H87" s="33" t="e">
        <f>H86*3%</f>
        <v>#REF!</v>
      </c>
      <c r="I87" s="33" t="e">
        <f>I86*3%</f>
        <v>#REF!</v>
      </c>
      <c r="J87" s="33"/>
      <c r="K87" s="33"/>
      <c r="L87" s="33"/>
      <c r="M87" s="33"/>
      <c r="N87" s="33"/>
      <c r="Q87" s="5"/>
      <c r="R87" s="5"/>
      <c r="S87" s="5"/>
      <c r="T87" s="5"/>
      <c r="U87" s="5"/>
      <c r="V87" s="14"/>
      <c r="X87" s="7"/>
      <c r="Y87" s="14"/>
      <c r="AA87" s="7"/>
      <c r="AB87" s="14"/>
      <c r="AD87" s="7"/>
      <c r="AE87" s="14"/>
      <c r="AG87" s="7"/>
      <c r="AH87" s="14"/>
      <c r="AJ87" s="7"/>
    </row>
    <row r="88" spans="1:36" ht="12.75" hidden="1" customHeight="1" x14ac:dyDescent="0.2">
      <c r="A88" s="8"/>
      <c r="B88" s="8" t="s">
        <v>212</v>
      </c>
      <c r="C88" s="8"/>
      <c r="D88" s="8"/>
      <c r="E88" s="4" t="e">
        <f>E86*2.7%</f>
        <v>#REF!</v>
      </c>
      <c r="F88" s="4" t="e">
        <f>F86*2.7%</f>
        <v>#REF!</v>
      </c>
      <c r="G88" s="4" t="e">
        <f>G86*2.7%</f>
        <v>#REF!</v>
      </c>
      <c r="H88" s="4" t="e">
        <f>H86*2.7%</f>
        <v>#REF!</v>
      </c>
      <c r="I88" s="4" t="e">
        <f>I86*2.7%</f>
        <v>#REF!</v>
      </c>
      <c r="J88" s="4"/>
      <c r="K88" s="4"/>
      <c r="L88" s="4"/>
      <c r="M88" s="4"/>
      <c r="N88" s="4"/>
      <c r="Q88" s="5"/>
      <c r="R88" s="5"/>
      <c r="S88" s="5"/>
      <c r="T88" s="5"/>
      <c r="U88" s="5"/>
      <c r="V88" s="14"/>
      <c r="X88" s="7"/>
      <c r="Y88" s="14"/>
      <c r="AA88" s="7"/>
      <c r="AB88" s="14"/>
      <c r="AD88" s="7"/>
      <c r="AE88" s="14"/>
      <c r="AG88" s="7"/>
      <c r="AH88" s="14"/>
      <c r="AJ88" s="7"/>
    </row>
    <row r="89" spans="1:36" x14ac:dyDescent="0.2">
      <c r="A89" s="44"/>
      <c r="B89" s="45" t="s">
        <v>144</v>
      </c>
      <c r="C89" s="45"/>
      <c r="D89" s="45"/>
      <c r="E89" s="46">
        <f>J78*(1+Entrada!$I$13)</f>
        <v>3811683.2896399787</v>
      </c>
      <c r="F89" s="46">
        <f>K78*(1+Entrada!$I$13)</f>
        <v>3663357.0460727541</v>
      </c>
      <c r="G89" s="46">
        <f>L78*(1+Entrada!$I$13)</f>
        <v>3866270.3589730933</v>
      </c>
      <c r="H89" s="46">
        <f>M78*(1+Entrada!$I$13)</f>
        <v>3786460.2989826077</v>
      </c>
      <c r="I89" s="46">
        <f>N78*(1+Entrada!$I$13)</f>
        <v>3819589.0031296019</v>
      </c>
      <c r="J89" s="46"/>
      <c r="K89" s="46"/>
      <c r="L89" s="46"/>
      <c r="M89" s="46"/>
      <c r="N89" s="46"/>
      <c r="Q89" s="3">
        <f>SUMIF($O53:$O77,"&lt;&gt;Rateio",W53:W77)</f>
        <v>2570719.2847781284</v>
      </c>
      <c r="R89" s="3">
        <f>SUMIF($O53:$O77,"&lt;&gt;Rateio",Z53:Z77)</f>
        <v>2470683.3935976261</v>
      </c>
      <c r="S89" s="3">
        <f>SUMIF($O53:$O77,"&lt;&gt;Rateio",AC53:AC77)</f>
        <v>2607534.5239181607</v>
      </c>
      <c r="T89" s="3">
        <f>SUMIF($O53:$O77,"&lt;&gt;Rateio",AF53:AF77)</f>
        <v>2553708.1053134245</v>
      </c>
      <c r="U89" s="3">
        <f>SUMIF($O53:$O77,"&lt;&gt;Rateio",AI53:AI77)</f>
        <v>2576051.1469984096</v>
      </c>
      <c r="X89" s="7"/>
      <c r="AA89" s="7"/>
      <c r="AD89" s="7"/>
      <c r="AG89" s="7"/>
      <c r="AJ89" s="7"/>
    </row>
    <row r="90" spans="1:36" x14ac:dyDescent="0.2">
      <c r="E90" s="216">
        <f>Q90</f>
        <v>3.1806588468223776E-2</v>
      </c>
      <c r="F90" s="217">
        <f>R90</f>
        <v>3.1806588468223783E-2</v>
      </c>
      <c r="G90" s="217">
        <f>S90</f>
        <v>3.1806588468223783E-2</v>
      </c>
      <c r="H90" s="217">
        <f>T90</f>
        <v>3.1806588468223776E-2</v>
      </c>
      <c r="I90" s="218">
        <f>U90</f>
        <v>3.1806588468223769E-2</v>
      </c>
      <c r="O90" s="6"/>
      <c r="Q90" s="24">
        <f>Q78/Q89</f>
        <v>3.1806588468223776E-2</v>
      </c>
      <c r="R90" s="24">
        <f>R78/R89</f>
        <v>3.1806588468223783E-2</v>
      </c>
      <c r="S90" s="24">
        <f>S78/S89</f>
        <v>3.1806588468223783E-2</v>
      </c>
      <c r="T90" s="24">
        <f>T78/T89</f>
        <v>3.1806588468223776E-2</v>
      </c>
      <c r="U90" s="24">
        <f>U78/U89</f>
        <v>3.1806588468223769E-2</v>
      </c>
      <c r="W90" s="25"/>
      <c r="X90" s="26"/>
      <c r="Z90" s="25"/>
      <c r="AA90" s="26"/>
      <c r="AC90" s="25"/>
      <c r="AD90" s="26"/>
      <c r="AF90" s="25"/>
      <c r="AG90" s="26"/>
      <c r="AI90" s="25"/>
      <c r="AJ90" s="26"/>
    </row>
    <row r="93" spans="1:36" s="11" customFormat="1" ht="12.75" customHeight="1" x14ac:dyDescent="0.2">
      <c r="B93" s="378" t="s">
        <v>43</v>
      </c>
      <c r="C93" s="9"/>
      <c r="D93" s="9"/>
      <c r="E93" s="9"/>
      <c r="F93" s="9"/>
      <c r="G93" s="16"/>
      <c r="H93" s="9"/>
      <c r="I93" s="9"/>
      <c r="J93" s="9"/>
      <c r="K93" s="9"/>
      <c r="L93" s="9"/>
      <c r="O93" s="300"/>
      <c r="P93" s="6"/>
      <c r="Q93" s="312" t="s">
        <v>30</v>
      </c>
      <c r="R93" s="312" t="s">
        <v>31</v>
      </c>
      <c r="S93" s="312" t="s">
        <v>32</v>
      </c>
      <c r="T93" s="312" t="s">
        <v>33</v>
      </c>
      <c r="U93" s="312" t="s">
        <v>34</v>
      </c>
      <c r="W93" s="313"/>
      <c r="X93" s="314"/>
      <c r="Z93" s="313"/>
      <c r="AA93" s="314"/>
      <c r="AC93" s="313"/>
      <c r="AD93" s="314"/>
      <c r="AF93" s="313"/>
      <c r="AG93" s="314"/>
      <c r="AI93" s="313"/>
      <c r="AJ93" s="314"/>
    </row>
    <row r="94" spans="1:36" s="11" customFormat="1" ht="12.75" customHeight="1" x14ac:dyDescent="0.2">
      <c r="B94" s="378"/>
      <c r="C94" s="9"/>
      <c r="D94" s="9"/>
      <c r="E94" s="9"/>
      <c r="F94" s="9"/>
      <c r="G94" s="16"/>
      <c r="H94" s="9"/>
      <c r="I94" s="9"/>
      <c r="J94" s="9"/>
      <c r="K94" s="9"/>
      <c r="L94" s="9"/>
      <c r="O94" s="300"/>
      <c r="P94" s="6"/>
      <c r="Q94" s="3">
        <f>SUMIF($O97:$O121,"Rateio",J97:J121)+E133</f>
        <v>4532395.2716660649</v>
      </c>
      <c r="R94" s="3">
        <f>SUMIF($O97:$O121,"Rateio",K97:K121)+F133</f>
        <v>4356023.5445513576</v>
      </c>
      <c r="S94" s="3">
        <f>SUMIF($O97:$O121,"Rateio",L97:L121)+G133</f>
        <v>4597303.648396099</v>
      </c>
      <c r="T94" s="3">
        <f>SUMIF($O97:$O121,"Rateio",M97:M121)+H133</f>
        <v>4502403.1251770183</v>
      </c>
      <c r="U94" s="3">
        <f>SUMIF($O97:$O121,"Rateio",N97:N121)+I133</f>
        <v>4541795.7951924857</v>
      </c>
      <c r="AA94" s="1"/>
      <c r="AD94" s="212"/>
      <c r="AG94" s="212"/>
      <c r="AJ94" s="212"/>
    </row>
    <row r="95" spans="1:36" s="17" customFormat="1" x14ac:dyDescent="0.2">
      <c r="A95" s="379" t="s">
        <v>35</v>
      </c>
      <c r="B95" s="379" t="s">
        <v>36</v>
      </c>
      <c r="C95" s="379" t="s">
        <v>0</v>
      </c>
      <c r="D95" s="379" t="s">
        <v>37</v>
      </c>
      <c r="E95" s="380" t="str">
        <f>$E$7</f>
        <v>Preço Unitário - Ref. 07/2017</v>
      </c>
      <c r="F95" s="380"/>
      <c r="G95" s="380"/>
      <c r="H95" s="380"/>
      <c r="I95" s="380"/>
      <c r="J95" s="381" t="str">
        <f>$J$7</f>
        <v>Preço Total</v>
      </c>
      <c r="K95" s="381"/>
      <c r="L95" s="381"/>
      <c r="M95" s="381"/>
      <c r="N95" s="381"/>
      <c r="O95" s="300"/>
      <c r="P95" s="6"/>
      <c r="Q95" s="3">
        <f>SUMIF($P97:$P121,"UAR",J97:J121)</f>
        <v>2019286.458095155</v>
      </c>
      <c r="R95" s="3">
        <f t="shared" ref="R95" si="50">SUMIF($P97:$P121,"UAR",K97:K121)</f>
        <v>1940708.7924665634</v>
      </c>
      <c r="S95" s="3">
        <f t="shared" ref="S95" si="51">SUMIF($P97:$P121,"UAR",L97:L121)</f>
        <v>2048204.6345320733</v>
      </c>
      <c r="T95" s="3">
        <f t="shared" ref="T95" si="52">SUMIF($P97:$P121,"UAR",M97:M121)</f>
        <v>2005924.2662243035</v>
      </c>
      <c r="U95" s="3">
        <f t="shared" ref="U95" si="53">SUMIF($P97:$P121,"UAR",N97:N121)</f>
        <v>2023474.6077860191</v>
      </c>
      <c r="AA95" s="213"/>
      <c r="AD95" s="213"/>
      <c r="AG95" s="213"/>
      <c r="AJ95" s="213"/>
    </row>
    <row r="96" spans="1:36" s="18" customFormat="1" x14ac:dyDescent="0.2">
      <c r="A96" s="379"/>
      <c r="B96" s="379"/>
      <c r="C96" s="379"/>
      <c r="D96" s="379"/>
      <c r="E96" s="118" t="s">
        <v>30</v>
      </c>
      <c r="F96" s="118" t="s">
        <v>31</v>
      </c>
      <c r="G96" s="118" t="s">
        <v>32</v>
      </c>
      <c r="H96" s="118" t="s">
        <v>33</v>
      </c>
      <c r="I96" s="118" t="s">
        <v>34</v>
      </c>
      <c r="J96" s="39" t="s">
        <v>30</v>
      </c>
      <c r="K96" s="39" t="s">
        <v>31</v>
      </c>
      <c r="L96" s="39" t="s">
        <v>32</v>
      </c>
      <c r="M96" s="39" t="s">
        <v>33</v>
      </c>
      <c r="N96" s="39" t="s">
        <v>34</v>
      </c>
      <c r="O96" s="300"/>
      <c r="P96" s="6"/>
      <c r="Q96" s="5">
        <f>Q95/Q94</f>
        <v>0.44552302636060354</v>
      </c>
      <c r="R96" s="5">
        <f t="shared" ref="R96" si="54">R95/R94</f>
        <v>0.44552302636060337</v>
      </c>
      <c r="S96" s="5">
        <f t="shared" ref="S96" si="55">S95/S94</f>
        <v>0.44552302636060337</v>
      </c>
      <c r="T96" s="5">
        <f t="shared" ref="T96" si="56">T95/T94</f>
        <v>0.44552302636060331</v>
      </c>
      <c r="U96" s="5">
        <f t="shared" ref="U96" si="57">U95/U94</f>
        <v>0.44552302636060331</v>
      </c>
      <c r="X96" s="214"/>
      <c r="AA96" s="214"/>
      <c r="AD96" s="214"/>
      <c r="AG96" s="214"/>
      <c r="AJ96" s="214"/>
    </row>
    <row r="97" spans="1:36" x14ac:dyDescent="0.2">
      <c r="A97" s="19">
        <v>1</v>
      </c>
      <c r="B97" s="20" t="s">
        <v>261</v>
      </c>
      <c r="C97" s="131" t="str">
        <f>VLOOKUP(B97,Valores!$A$2:$F$300,5,FALSE)</f>
        <v>unid.</v>
      </c>
      <c r="D97" s="131">
        <v>3</v>
      </c>
      <c r="E97" s="3">
        <f>Entrada!$J$29*VLOOKUP(E96,Regional!$A$2:$B$7,2,FALSE)</f>
        <v>126722.75183999128</v>
      </c>
      <c r="F97" s="1">
        <f>Entrada!$J$29*VLOOKUP(F96,Regional!$A$2:$B$7,2,FALSE)</f>
        <v>121791.51586715606</v>
      </c>
      <c r="G97" s="1">
        <f>Entrada!$J$29*VLOOKUP(G96,Regional!$A$2:$B$7,2,FALSE)</f>
        <v>128537.54680461338</v>
      </c>
      <c r="H97" s="1">
        <f>Entrada!$J$29*VLOOKUP(H96,Regional!$A$2:$B$7,2,FALSE)</f>
        <v>125884.19140806247</v>
      </c>
      <c r="I97" s="2">
        <f>Entrada!$J$29*VLOOKUP(I96,Regional!$A$2:$B$7,2,FALSE)</f>
        <v>126985.58421417793</v>
      </c>
      <c r="J97" s="27">
        <f t="shared" ref="J97:J121" si="58">$D97*E97</f>
        <v>380168.25551997381</v>
      </c>
      <c r="K97" s="21">
        <f t="shared" ref="K97:K121" si="59">$D97*F97</f>
        <v>365374.54760146816</v>
      </c>
      <c r="L97" s="21">
        <f t="shared" ref="L97:L121" si="60">$D97*G97</f>
        <v>385612.64041384013</v>
      </c>
      <c r="M97" s="21">
        <f t="shared" ref="M97:M121" si="61">$D97*H97</f>
        <v>377652.57422418741</v>
      </c>
      <c r="N97" s="22">
        <f t="shared" ref="N97:N121" si="62">$D97*I97</f>
        <v>380956.7526425338</v>
      </c>
      <c r="O97" s="300">
        <f>VLOOKUP(B97,Valores!$A$2:$O$300,14,FALSE)</f>
        <v>3.3300000000000003E-2</v>
      </c>
      <c r="P97" s="6" t="str">
        <f>VLOOKUP(B97,Valores!$A$2:$O$300,15,FALSE)</f>
        <v>UAR</v>
      </c>
      <c r="Q97" s="5">
        <f>IF($P97="UAR",J97*Q$96,0)</f>
        <v>169373.71172548996</v>
      </c>
      <c r="R97" s="5">
        <f t="shared" ref="R97:R121" si="63">IF($P97="UAR",K97*R$96,0)</f>
        <v>162782.77420254244</v>
      </c>
      <c r="S97" s="5">
        <f t="shared" ref="S97:S121" si="64">IF($P97="UAR",L97*S$96,0)</f>
        <v>171799.31056007717</v>
      </c>
      <c r="T97" s="5">
        <f t="shared" ref="T97:T121" si="65">IF($P97="UAR",M97*T$96,0)</f>
        <v>168252.91778123236</v>
      </c>
      <c r="U97" s="5">
        <f t="shared" ref="U97:U121" si="66">IF($P97="UAR",N97*U$96,0)</f>
        <v>169725.00534980942</v>
      </c>
      <c r="W97" s="1">
        <f>J97+Q97</f>
        <v>549541.96724546375</v>
      </c>
      <c r="X97" s="7">
        <f>IF($O97="rateio",0,W97*$O97)</f>
        <v>18299.747509273944</v>
      </c>
      <c r="Z97" s="1">
        <f>K97+R97</f>
        <v>528157.32180401054</v>
      </c>
      <c r="AA97" s="7">
        <f>IF($O97="rateio",0,Z97*$O97)</f>
        <v>17587.638816073551</v>
      </c>
      <c r="AC97" s="1">
        <f>L97+S97</f>
        <v>557411.95097391726</v>
      </c>
      <c r="AD97" s="7">
        <f>IF($O97="rateio",0,AC97*$O97)</f>
        <v>18561.817967431445</v>
      </c>
      <c r="AF97" s="1">
        <f>M97+T97</f>
        <v>545905.4920054198</v>
      </c>
      <c r="AG97" s="7">
        <f>IF($O97="rateio",0,AF97*$O97)</f>
        <v>18178.65288378048</v>
      </c>
      <c r="AI97" s="1">
        <f>N97+U97</f>
        <v>550681.75799234328</v>
      </c>
      <c r="AJ97" s="7">
        <f>IF($O97="rateio",0,AI97*$O97)</f>
        <v>18337.702541145034</v>
      </c>
    </row>
    <row r="98" spans="1:36" x14ac:dyDescent="0.2">
      <c r="A98" s="5">
        <v>2</v>
      </c>
      <c r="B98" s="6" t="s">
        <v>576</v>
      </c>
      <c r="C98" s="131" t="str">
        <f>VLOOKUP(B98,Valores!$A$2:$F$300,5,FALSE)</f>
        <v>unid.</v>
      </c>
      <c r="D98" s="131">
        <v>3</v>
      </c>
      <c r="E98" s="3">
        <f>Entrada!$J$33*VLOOKUP(E96,Regional!$A$2:$B$7,2,FALSE)</f>
        <v>38917.196305393336</v>
      </c>
      <c r="F98" s="1">
        <f>Entrada!$J$33*VLOOKUP(F96,Regional!$A$2:$B$7,2,FALSE)</f>
        <v>37402.788863978523</v>
      </c>
      <c r="G98" s="1">
        <f>Entrada!$J$33*VLOOKUP(G96,Regional!$A$2:$B$7,2,FALSE)</f>
        <v>39474.528993223663</v>
      </c>
      <c r="H98" s="1">
        <f>Entrada!$J$33*VLOOKUP(H96,Regional!$A$2:$B$7,2,FALSE)</f>
        <v>38659.670166878641</v>
      </c>
      <c r="I98" s="2">
        <f>Entrada!$J$33*VLOOKUP(I96,Regional!$A$2:$B$7,2,FALSE)</f>
        <v>38997.913453286004</v>
      </c>
      <c r="J98" s="3">
        <f t="shared" si="58"/>
        <v>116751.58891618002</v>
      </c>
      <c r="K98" s="1">
        <f t="shared" si="59"/>
        <v>112208.36659193557</v>
      </c>
      <c r="L98" s="1">
        <f t="shared" si="60"/>
        <v>118423.58697967099</v>
      </c>
      <c r="M98" s="1">
        <f t="shared" si="61"/>
        <v>115979.01050063592</v>
      </c>
      <c r="N98" s="2">
        <f t="shared" si="62"/>
        <v>116993.74035985801</v>
      </c>
      <c r="O98" s="300">
        <f>VLOOKUP(B98,Valores!$A$2:$O$300,14,FALSE)</f>
        <v>4.1700000000000001E-2</v>
      </c>
      <c r="P98" s="6" t="str">
        <f>VLOOKUP(B98,Valores!$A$2:$O$300,15,FALSE)</f>
        <v>UAR</v>
      </c>
      <c r="Q98" s="5">
        <f t="shared" ref="Q98:Q121" si="67">IF($P98="UAR",J98*Q$96,0)</f>
        <v>52015.52122634562</v>
      </c>
      <c r="R98" s="5">
        <f t="shared" si="63"/>
        <v>49991.411067019159</v>
      </c>
      <c r="S98" s="5">
        <f t="shared" si="64"/>
        <v>52760.434863661161</v>
      </c>
      <c r="T98" s="5">
        <f t="shared" si="65"/>
        <v>51671.319752551506</v>
      </c>
      <c r="U98" s="5">
        <f t="shared" si="66"/>
        <v>52123.405270370604</v>
      </c>
      <c r="W98" s="1">
        <f>J98+Q98</f>
        <v>168767.11014252563</v>
      </c>
      <c r="X98" s="7">
        <f>IF($O98="rateio",0,W98*$O98)</f>
        <v>7037.5884929433196</v>
      </c>
      <c r="Z98" s="1">
        <f>K98+R98</f>
        <v>162199.77765895473</v>
      </c>
      <c r="AA98" s="7">
        <f>IF($O98="rateio",0,Z98*$O98)</f>
        <v>6763.7307283784121</v>
      </c>
      <c r="AC98" s="1">
        <f>L98+S98</f>
        <v>171184.02184333216</v>
      </c>
      <c r="AD98" s="7">
        <f>IF($O98="rateio",0,AC98*$O98)</f>
        <v>7138.3737108669511</v>
      </c>
      <c r="AF98" s="1">
        <f>M98+T98</f>
        <v>167650.33025318742</v>
      </c>
      <c r="AG98" s="7">
        <f>IF($O98="rateio",0,AF98*$O98)</f>
        <v>6991.0187715579159</v>
      </c>
      <c r="AI98" s="1">
        <f>N98+U98</f>
        <v>169117.14563022862</v>
      </c>
      <c r="AJ98" s="7">
        <f>IF($O98="rateio",0,AI98*$O98)</f>
        <v>7052.1849727805338</v>
      </c>
    </row>
    <row r="99" spans="1:36" x14ac:dyDescent="0.2">
      <c r="A99" s="5">
        <v>3</v>
      </c>
      <c r="B99" s="6" t="s">
        <v>348</v>
      </c>
      <c r="C99" s="131" t="str">
        <f>VLOOKUP(B99,Valores!$A$2:$F$300,5,FALSE)</f>
        <v>kg</v>
      </c>
      <c r="D99" s="131">
        <v>4700</v>
      </c>
      <c r="E99" s="3">
        <f>VLOOKUP($B99,Valores!$A$2:$G$300,6,FALSE)*VLOOKUP(VLOOKUP($B99,Indices_Poder!$B$5:$E$250,3,FALSE),Indices_Poder!$G$6:$N$27,4,FALSE)*VLOOKUP($E$8,Regional!$A$2:$B$7,2,FALSE)</f>
        <v>63.9384476185</v>
      </c>
      <c r="F99" s="1">
        <f>VLOOKUP($B99,Valores!$A$2:$G$300,6,FALSE)*VLOOKUP(VLOOKUP($B99,Indices_Poder!$B$5:$E$250,3,FALSE),Indices_Poder!$G$6:$N$27,4,FALSE)*VLOOKUP($F$8,Regional!$A$2:$B$7,2,FALSE)</f>
        <v>61.450373706234416</v>
      </c>
      <c r="G99" s="1">
        <f>VLOOKUP($B99,Valores!$A$2:$G$300,6,FALSE)*VLOOKUP(VLOOKUP($B99,Indices_Poder!$B$5:$E$250,3,FALSE),Indices_Poder!$G$6:$N$27,4,FALSE)*VLOOKUP($G$8,Regional!$A$2:$B$7,2,FALSE)</f>
        <v>64.854109337480978</v>
      </c>
      <c r="H99" s="1">
        <f>VLOOKUP($B99,Valores!$A$2:$G$300,6,FALSE)*VLOOKUP(VLOOKUP($B99,Indices_Poder!$B$5:$E$250,3,FALSE),Indices_Poder!$G$6:$N$27,4,FALSE)*VLOOKUP($H$8,Regional!$A$2:$B$7,2,FALSE)</f>
        <v>63.51534875524672</v>
      </c>
      <c r="I99" s="1">
        <f>VLOOKUP($B99,Valores!$A$2:$G$300,6,FALSE)*VLOOKUP(VLOOKUP($B99,Indices_Poder!$B$5:$E$250,3,FALSE),Indices_Poder!$G$6:$N$27,4,FALSE)*VLOOKUP($I$8,Regional!$A$2:$B$7,2,FALSE)</f>
        <v>64.071060695042078</v>
      </c>
      <c r="J99" s="3">
        <f t="shared" si="58"/>
        <v>300510.70380695001</v>
      </c>
      <c r="K99" s="1">
        <f t="shared" si="59"/>
        <v>288816.75641930173</v>
      </c>
      <c r="L99" s="1">
        <f t="shared" si="60"/>
        <v>304814.31388616061</v>
      </c>
      <c r="M99" s="1">
        <f t="shared" si="61"/>
        <v>298522.1391496596</v>
      </c>
      <c r="N99" s="2">
        <f t="shared" si="62"/>
        <v>301133.98526669777</v>
      </c>
      <c r="O99" s="300">
        <f>VLOOKUP(B99,Valores!$A$2:$O$300,14,FALSE)</f>
        <v>2.5000000000000001E-2</v>
      </c>
      <c r="P99" s="6" t="str">
        <f>VLOOKUP(B99,Valores!$A$2:$O$300,15,FALSE)</f>
        <v>UAR</v>
      </c>
      <c r="Q99" s="5">
        <f t="shared" si="67"/>
        <v>133884.43821382732</v>
      </c>
      <c r="R99" s="5">
        <f t="shared" si="63"/>
        <v>128674.51538358052</v>
      </c>
      <c r="S99" s="5">
        <f t="shared" si="64"/>
        <v>135801.79560059318</v>
      </c>
      <c r="T99" s="5">
        <f t="shared" si="65"/>
        <v>132998.48686959749</v>
      </c>
      <c r="U99" s="5">
        <f t="shared" si="66"/>
        <v>134162.12445604851</v>
      </c>
      <c r="W99" s="1">
        <f>J99+Q99</f>
        <v>434395.14202077733</v>
      </c>
      <c r="X99" s="7">
        <f>IF($O99="rateio",0,W99*$O99)</f>
        <v>10859.878550519434</v>
      </c>
      <c r="Z99" s="1">
        <f>K99+R99</f>
        <v>417491.27180288226</v>
      </c>
      <c r="AA99" s="7">
        <f>IF($O99="rateio",0,Z99*$O99)</f>
        <v>10437.281795072056</v>
      </c>
      <c r="AC99" s="1">
        <f>L99+S99</f>
        <v>440616.10948675382</v>
      </c>
      <c r="AD99" s="7">
        <f>IF($O99="rateio",0,AC99*$O99)</f>
        <v>11015.402737168846</v>
      </c>
      <c r="AF99" s="1">
        <f>M99+T99</f>
        <v>431520.62601925712</v>
      </c>
      <c r="AG99" s="7">
        <f>IF($O99="rateio",0,AF99*$O99)</f>
        <v>10788.015650481429</v>
      </c>
      <c r="AI99" s="1">
        <f>N99+U99</f>
        <v>435296.1097227463</v>
      </c>
      <c r="AJ99" s="7">
        <f>IF($O99="rateio",0,AI99*$O99)</f>
        <v>10882.402743068658</v>
      </c>
    </row>
    <row r="100" spans="1:36" x14ac:dyDescent="0.2">
      <c r="A100" s="5">
        <v>4</v>
      </c>
      <c r="B100" s="6" t="s">
        <v>16</v>
      </c>
      <c r="C100" s="131" t="str">
        <f>VLOOKUP(B100,Valores!$A$2:$F$300,5,FALSE)</f>
        <v>unid.</v>
      </c>
      <c r="D100" s="131">
        <v>102</v>
      </c>
      <c r="E100" s="3">
        <f>VLOOKUP($B100,Valores!$A$2:$G$300,6,FALSE)*VLOOKUP(VLOOKUP($B100,Indices_Poder!$B$5:$E$250,3,FALSE),Indices_Poder!$G$6:$N$27,4,FALSE)*VLOOKUP($E$8,Regional!$A$2:$B$7,2,FALSE)</f>
        <v>153.50973269963379</v>
      </c>
      <c r="F100" s="1">
        <f>VLOOKUP($B100,Valores!$A$2:$G$300,6,FALSE)*VLOOKUP(VLOOKUP($B100,Indices_Poder!$B$5:$E$250,3,FALSE),Indices_Poder!$G$6:$N$27,4,FALSE)*VLOOKUP($F$8,Regional!$A$2:$B$7,2,FALSE)</f>
        <v>147.53611939754435</v>
      </c>
      <c r="G100" s="1">
        <f>VLOOKUP($B100,Valores!$A$2:$G$300,6,FALSE)*VLOOKUP(VLOOKUP($B100,Indices_Poder!$B$5:$E$250,3,FALSE),Indices_Poder!$G$6:$N$27,4,FALSE)*VLOOKUP($G$8,Regional!$A$2:$B$7,2,FALSE)</f>
        <v>155.70814368644335</v>
      </c>
      <c r="H100" s="1">
        <f>VLOOKUP($B100,Valores!$A$2:$G$300,6,FALSE)*VLOOKUP(VLOOKUP($B100,Indices_Poder!$B$5:$E$250,3,FALSE),Indices_Poder!$G$6:$N$27,4,FALSE)*VLOOKUP($H$8,Regional!$A$2:$B$7,2,FALSE)</f>
        <v>152.49391520917698</v>
      </c>
      <c r="I100" s="1">
        <f>VLOOKUP($B100,Valores!$A$2:$G$300,6,FALSE)*VLOOKUP(VLOOKUP($B100,Indices_Poder!$B$5:$E$250,3,FALSE),Indices_Poder!$G$6:$N$27,4,FALSE)*VLOOKUP($I$8,Regional!$A$2:$B$7,2,FALSE)</f>
        <v>153.82812325634416</v>
      </c>
      <c r="J100" s="3">
        <f t="shared" si="58"/>
        <v>15657.992735362646</v>
      </c>
      <c r="K100" s="1">
        <f t="shared" si="59"/>
        <v>15048.684178549523</v>
      </c>
      <c r="L100" s="1">
        <f t="shared" si="60"/>
        <v>15882.230656017222</v>
      </c>
      <c r="M100" s="1">
        <f t="shared" si="61"/>
        <v>15554.379351336051</v>
      </c>
      <c r="N100" s="2">
        <f t="shared" si="62"/>
        <v>15690.468572147103</v>
      </c>
      <c r="O100" s="300">
        <f>VLOOKUP(B100,Valores!$A$2:$O$300,14,FALSE)</f>
        <v>2.5000000000000001E-2</v>
      </c>
      <c r="P100" s="6" t="str">
        <f>VLOOKUP(B100,Valores!$A$2:$O$300,15,FALSE)</f>
        <v>COM</v>
      </c>
      <c r="Q100" s="5">
        <f t="shared" si="67"/>
        <v>0</v>
      </c>
      <c r="R100" s="5">
        <f t="shared" si="63"/>
        <v>0</v>
      </c>
      <c r="S100" s="5">
        <f t="shared" si="64"/>
        <v>0</v>
      </c>
      <c r="T100" s="5">
        <f t="shared" si="65"/>
        <v>0</v>
      </c>
      <c r="U100" s="5">
        <f t="shared" si="66"/>
        <v>0</v>
      </c>
      <c r="W100" s="1">
        <f t="shared" ref="W100:W121" si="68">J100+Q100</f>
        <v>15657.992735362646</v>
      </c>
      <c r="X100" s="7">
        <f t="shared" ref="X100:X121" si="69">IF($O100="rateio",0,W100*$O100)</f>
        <v>391.44981838406619</v>
      </c>
      <c r="Z100" s="1">
        <f t="shared" ref="Z100:Z121" si="70">K100+R100</f>
        <v>15048.684178549523</v>
      </c>
      <c r="AA100" s="7">
        <f t="shared" ref="AA100:AA121" si="71">IF($O100="rateio",0,Z100*$O100)</f>
        <v>376.21710446373811</v>
      </c>
      <c r="AC100" s="1">
        <f t="shared" ref="AC100:AC121" si="72">L100+S100</f>
        <v>15882.230656017222</v>
      </c>
      <c r="AD100" s="7">
        <f t="shared" ref="AD100:AD121" si="73">IF($O100="rateio",0,AC100*$O100)</f>
        <v>397.05576640043057</v>
      </c>
      <c r="AF100" s="1">
        <f t="shared" ref="AF100:AF121" si="74">M100+T100</f>
        <v>15554.379351336051</v>
      </c>
      <c r="AG100" s="7">
        <f t="shared" ref="AG100:AG121" si="75">IF($O100="rateio",0,AF100*$O100)</f>
        <v>388.85948378340129</v>
      </c>
      <c r="AI100" s="1">
        <f t="shared" ref="AI100:AI121" si="76">N100+U100</f>
        <v>15690.468572147103</v>
      </c>
      <c r="AJ100" s="7">
        <f t="shared" ref="AJ100:AJ121" si="77">IF($O100="rateio",0,AI100*$O100)</f>
        <v>392.26171430367759</v>
      </c>
    </row>
    <row r="101" spans="1:36" x14ac:dyDescent="0.2">
      <c r="A101" s="5">
        <v>5</v>
      </c>
      <c r="B101" s="6" t="s">
        <v>17</v>
      </c>
      <c r="C101" s="131" t="str">
        <f>VLOOKUP(B101,Valores!$A$2:$F$300,5,FALSE)</f>
        <v>unid.</v>
      </c>
      <c r="D101" s="131">
        <v>0</v>
      </c>
      <c r="E101" s="3">
        <f>VLOOKUP($B101,Valores!$A$2:$G$300,6,FALSE)*VLOOKUP(VLOOKUP($B101,Indices_Poder!$B$5:$E$250,3,FALSE),Indices_Poder!$G$6:$N$27,4,FALSE)*VLOOKUP($E$8,Regional!$A$2:$B$7,2,FALSE)</f>
        <v>155.87191199257884</v>
      </c>
      <c r="F101" s="1">
        <f>VLOOKUP($B101,Valores!$A$2:$G$300,6,FALSE)*VLOOKUP(VLOOKUP($B101,Indices_Poder!$B$5:$E$250,3,FALSE),Indices_Poder!$G$6:$N$27,4,FALSE)*VLOOKUP($F$8,Regional!$A$2:$B$7,2,FALSE)</f>
        <v>149.80637783701576</v>
      </c>
      <c r="G101" s="1">
        <f>VLOOKUP($B101,Valores!$A$2:$G$300,6,FALSE)*VLOOKUP(VLOOKUP($B101,Indices_Poder!$B$5:$E$250,3,FALSE),Indices_Poder!$G$6:$N$27,4,FALSE)*VLOOKUP($G$8,Regional!$A$2:$B$7,2,FALSE)</f>
        <v>158.10415171987995</v>
      </c>
      <c r="H101" s="1">
        <f>VLOOKUP($B101,Valores!$A$2:$G$300,6,FALSE)*VLOOKUP(VLOOKUP($B101,Indices_Poder!$B$5:$E$250,3,FALSE),Indices_Poder!$G$6:$N$27,4,FALSE)*VLOOKUP($H$8,Regional!$A$2:$B$7,2,FALSE)</f>
        <v>154.84046329099831</v>
      </c>
      <c r="I101" s="1">
        <f>VLOOKUP($B101,Valores!$A$2:$G$300,6,FALSE)*VLOOKUP(VLOOKUP($B101,Indices_Poder!$B$5:$E$250,3,FALSE),Indices_Poder!$G$6:$N$27,4,FALSE)*VLOOKUP($I$8,Regional!$A$2:$B$7,2,FALSE)</f>
        <v>156.195201884119</v>
      </c>
      <c r="J101" s="3">
        <f t="shared" si="58"/>
        <v>0</v>
      </c>
      <c r="K101" s="1">
        <f t="shared" si="59"/>
        <v>0</v>
      </c>
      <c r="L101" s="1">
        <f t="shared" si="60"/>
        <v>0</v>
      </c>
      <c r="M101" s="1">
        <f t="shared" si="61"/>
        <v>0</v>
      </c>
      <c r="N101" s="2">
        <f t="shared" si="62"/>
        <v>0</v>
      </c>
      <c r="O101" s="300">
        <f>VLOOKUP(B101,Valores!$A$2:$O$300,14,FALSE)</f>
        <v>2.5000000000000001E-2</v>
      </c>
      <c r="P101" s="6" t="str">
        <f>VLOOKUP(B101,Valores!$A$2:$O$300,15,FALSE)</f>
        <v>COM</v>
      </c>
      <c r="Q101" s="5">
        <f t="shared" si="67"/>
        <v>0</v>
      </c>
      <c r="R101" s="5">
        <f t="shared" si="63"/>
        <v>0</v>
      </c>
      <c r="S101" s="5">
        <f t="shared" si="64"/>
        <v>0</v>
      </c>
      <c r="T101" s="5">
        <f t="shared" si="65"/>
        <v>0</v>
      </c>
      <c r="U101" s="5">
        <f t="shared" si="66"/>
        <v>0</v>
      </c>
      <c r="W101" s="1">
        <f t="shared" si="68"/>
        <v>0</v>
      </c>
      <c r="X101" s="7">
        <f t="shared" si="69"/>
        <v>0</v>
      </c>
      <c r="Z101" s="1">
        <f t="shared" si="70"/>
        <v>0</v>
      </c>
      <c r="AA101" s="7">
        <f t="shared" si="71"/>
        <v>0</v>
      </c>
      <c r="AC101" s="1">
        <f t="shared" si="72"/>
        <v>0</v>
      </c>
      <c r="AD101" s="7">
        <f t="shared" si="73"/>
        <v>0</v>
      </c>
      <c r="AF101" s="1">
        <f t="shared" si="74"/>
        <v>0</v>
      </c>
      <c r="AG101" s="7">
        <f t="shared" si="75"/>
        <v>0</v>
      </c>
      <c r="AI101" s="1">
        <f t="shared" si="76"/>
        <v>0</v>
      </c>
      <c r="AJ101" s="7">
        <f t="shared" si="77"/>
        <v>0</v>
      </c>
    </row>
    <row r="102" spans="1:36" x14ac:dyDescent="0.2">
      <c r="A102" s="5">
        <v>6</v>
      </c>
      <c r="B102" s="6" t="s">
        <v>582</v>
      </c>
      <c r="C102" s="131">
        <v>0</v>
      </c>
      <c r="D102" s="131">
        <v>0</v>
      </c>
      <c r="E102" s="131">
        <v>0</v>
      </c>
      <c r="F102" s="131">
        <v>0</v>
      </c>
      <c r="G102" s="131">
        <v>0</v>
      </c>
      <c r="H102" s="131">
        <v>0</v>
      </c>
      <c r="I102" s="131">
        <v>0</v>
      </c>
      <c r="J102" s="131">
        <v>0</v>
      </c>
      <c r="K102" s="131">
        <v>0</v>
      </c>
      <c r="L102" s="131">
        <v>0</v>
      </c>
      <c r="M102" s="131">
        <v>0</v>
      </c>
      <c r="N102" s="131">
        <v>0</v>
      </c>
      <c r="O102" s="300">
        <v>0</v>
      </c>
      <c r="P102" s="6">
        <v>0</v>
      </c>
      <c r="Q102" s="5">
        <f t="shared" si="67"/>
        <v>0</v>
      </c>
      <c r="R102" s="5">
        <f t="shared" si="63"/>
        <v>0</v>
      </c>
      <c r="S102" s="5">
        <f t="shared" si="64"/>
        <v>0</v>
      </c>
      <c r="T102" s="5">
        <f t="shared" si="65"/>
        <v>0</v>
      </c>
      <c r="U102" s="5">
        <f t="shared" si="66"/>
        <v>0</v>
      </c>
      <c r="W102" s="1">
        <f t="shared" si="68"/>
        <v>0</v>
      </c>
      <c r="X102" s="7">
        <f t="shared" si="69"/>
        <v>0</v>
      </c>
      <c r="Z102" s="1">
        <f t="shared" si="70"/>
        <v>0</v>
      </c>
      <c r="AA102" s="7">
        <f t="shared" si="71"/>
        <v>0</v>
      </c>
      <c r="AC102" s="1">
        <f t="shared" si="72"/>
        <v>0</v>
      </c>
      <c r="AD102" s="7">
        <f t="shared" si="73"/>
        <v>0</v>
      </c>
      <c r="AF102" s="1">
        <f t="shared" si="74"/>
        <v>0</v>
      </c>
      <c r="AG102" s="7">
        <f t="shared" si="75"/>
        <v>0</v>
      </c>
      <c r="AI102" s="1">
        <f t="shared" si="76"/>
        <v>0</v>
      </c>
      <c r="AJ102" s="7">
        <f t="shared" si="77"/>
        <v>0</v>
      </c>
    </row>
    <row r="103" spans="1:36" x14ac:dyDescent="0.2">
      <c r="A103" s="5">
        <v>7</v>
      </c>
      <c r="B103" s="6" t="s">
        <v>18</v>
      </c>
      <c r="C103" s="131" t="str">
        <f>VLOOKUP(B103,Valores!$A$2:$F$300,5,FALSE)</f>
        <v>unid.</v>
      </c>
      <c r="D103" s="131">
        <v>0</v>
      </c>
      <c r="E103" s="3">
        <f>VLOOKUP($B103,Valores!$A$2:$G$300,6,FALSE)*VLOOKUP(VLOOKUP($B103,Indices_Poder!$B$5:$E$250,3,FALSE),Indices_Poder!$G$6:$N$27,4,FALSE)*VLOOKUP($E$8,Regional!$A$2:$B$7,2,FALSE)</f>
        <v>153.50973269963379</v>
      </c>
      <c r="F103" s="1">
        <f>VLOOKUP($B103,Valores!$A$2:$G$300,6,FALSE)*VLOOKUP(VLOOKUP($B103,Indices_Poder!$B$5:$E$250,3,FALSE),Indices_Poder!$G$6:$N$27,4,FALSE)*VLOOKUP($F$8,Regional!$A$2:$B$7,2,FALSE)</f>
        <v>147.53611939754435</v>
      </c>
      <c r="G103" s="1">
        <f>VLOOKUP($B103,Valores!$A$2:$G$300,6,FALSE)*VLOOKUP(VLOOKUP($B103,Indices_Poder!$B$5:$E$250,3,FALSE),Indices_Poder!$G$6:$N$27,4,FALSE)*VLOOKUP($G$8,Regional!$A$2:$B$7,2,FALSE)</f>
        <v>155.70814368644335</v>
      </c>
      <c r="H103" s="1">
        <f>VLOOKUP($B103,Valores!$A$2:$G$300,6,FALSE)*VLOOKUP(VLOOKUP($B103,Indices_Poder!$B$5:$E$250,3,FALSE),Indices_Poder!$G$6:$N$27,4,FALSE)*VLOOKUP($H$8,Regional!$A$2:$B$7,2,FALSE)</f>
        <v>152.49391520917698</v>
      </c>
      <c r="I103" s="1">
        <f>VLOOKUP($B103,Valores!$A$2:$G$300,6,FALSE)*VLOOKUP(VLOOKUP($B103,Indices_Poder!$B$5:$E$250,3,FALSE),Indices_Poder!$G$6:$N$27,4,FALSE)*VLOOKUP($I$8,Regional!$A$2:$B$7,2,FALSE)</f>
        <v>153.82812325634416</v>
      </c>
      <c r="J103" s="3">
        <f t="shared" si="58"/>
        <v>0</v>
      </c>
      <c r="K103" s="1">
        <f t="shared" si="59"/>
        <v>0</v>
      </c>
      <c r="L103" s="1">
        <f t="shared" si="60"/>
        <v>0</v>
      </c>
      <c r="M103" s="1">
        <f t="shared" si="61"/>
        <v>0</v>
      </c>
      <c r="N103" s="2">
        <f t="shared" si="62"/>
        <v>0</v>
      </c>
      <c r="O103" s="300">
        <f>VLOOKUP(B103,Valores!$A$2:$O$300,14,FALSE)</f>
        <v>2.5000000000000001E-2</v>
      </c>
      <c r="P103" s="6" t="str">
        <f>VLOOKUP(B103,Valores!$A$2:$O$300,15,FALSE)</f>
        <v>COM</v>
      </c>
      <c r="Q103" s="5">
        <f t="shared" si="67"/>
        <v>0</v>
      </c>
      <c r="R103" s="5">
        <f t="shared" si="63"/>
        <v>0</v>
      </c>
      <c r="S103" s="5">
        <f t="shared" si="64"/>
        <v>0</v>
      </c>
      <c r="T103" s="5">
        <f t="shared" si="65"/>
        <v>0</v>
      </c>
      <c r="U103" s="5">
        <f t="shared" si="66"/>
        <v>0</v>
      </c>
      <c r="W103" s="1">
        <f t="shared" si="68"/>
        <v>0</v>
      </c>
      <c r="X103" s="7">
        <f t="shared" si="69"/>
        <v>0</v>
      </c>
      <c r="Z103" s="1">
        <f t="shared" si="70"/>
        <v>0</v>
      </c>
      <c r="AA103" s="7">
        <f t="shared" si="71"/>
        <v>0</v>
      </c>
      <c r="AC103" s="1">
        <f t="shared" si="72"/>
        <v>0</v>
      </c>
      <c r="AD103" s="7">
        <f t="shared" si="73"/>
        <v>0</v>
      </c>
      <c r="AF103" s="1">
        <f t="shared" si="74"/>
        <v>0</v>
      </c>
      <c r="AG103" s="7">
        <f t="shared" si="75"/>
        <v>0</v>
      </c>
      <c r="AI103" s="1">
        <f t="shared" si="76"/>
        <v>0</v>
      </c>
      <c r="AJ103" s="7">
        <f t="shared" si="77"/>
        <v>0</v>
      </c>
    </row>
    <row r="104" spans="1:36" x14ac:dyDescent="0.2">
      <c r="A104" s="5">
        <v>8</v>
      </c>
      <c r="B104" s="6" t="s">
        <v>19</v>
      </c>
      <c r="C104" s="131" t="str">
        <f>VLOOKUP(B104,Valores!$A$2:$F$300,5,FALSE)</f>
        <v>unid.</v>
      </c>
      <c r="D104" s="131">
        <v>0</v>
      </c>
      <c r="E104" s="3">
        <f>VLOOKUP($B104,Valores!$A$2:$G$300,6,FALSE)*VLOOKUP(VLOOKUP($B104,Indices_Poder!$B$5:$E$250,3,FALSE),Indices_Poder!$G$6:$N$27,4,FALSE)*VLOOKUP($E$8,Regional!$A$2:$B$7,2,FALSE)</f>
        <v>153.50973269963379</v>
      </c>
      <c r="F104" s="1">
        <f>VLOOKUP($B104,Valores!$A$2:$G$300,6,FALSE)*VLOOKUP(VLOOKUP($B104,Indices_Poder!$B$5:$E$250,3,FALSE),Indices_Poder!$G$6:$N$27,4,FALSE)*VLOOKUP($F$8,Regional!$A$2:$B$7,2,FALSE)</f>
        <v>147.53611939754435</v>
      </c>
      <c r="G104" s="1">
        <f>VLOOKUP($B104,Valores!$A$2:$G$300,6,FALSE)*VLOOKUP(VLOOKUP($B104,Indices_Poder!$B$5:$E$250,3,FALSE),Indices_Poder!$G$6:$N$27,4,FALSE)*VLOOKUP($G$8,Regional!$A$2:$B$7,2,FALSE)</f>
        <v>155.70814368644335</v>
      </c>
      <c r="H104" s="1">
        <f>VLOOKUP($B104,Valores!$A$2:$G$300,6,FALSE)*VLOOKUP(VLOOKUP($B104,Indices_Poder!$B$5:$E$250,3,FALSE),Indices_Poder!$G$6:$N$27,4,FALSE)*VLOOKUP($H$8,Regional!$A$2:$B$7,2,FALSE)</f>
        <v>152.49391520917698</v>
      </c>
      <c r="I104" s="1">
        <f>VLOOKUP($B104,Valores!$A$2:$G$300,6,FALSE)*VLOOKUP(VLOOKUP($B104,Indices_Poder!$B$5:$E$250,3,FALSE),Indices_Poder!$G$6:$N$27,4,FALSE)*VLOOKUP($I$8,Regional!$A$2:$B$7,2,FALSE)</f>
        <v>153.82812325634416</v>
      </c>
      <c r="J104" s="3">
        <f t="shared" si="58"/>
        <v>0</v>
      </c>
      <c r="K104" s="1">
        <f t="shared" si="59"/>
        <v>0</v>
      </c>
      <c r="L104" s="1">
        <f t="shared" si="60"/>
        <v>0</v>
      </c>
      <c r="M104" s="1">
        <f t="shared" si="61"/>
        <v>0</v>
      </c>
      <c r="N104" s="2">
        <f t="shared" si="62"/>
        <v>0</v>
      </c>
      <c r="O104" s="300">
        <f>VLOOKUP(B104,Valores!$A$2:$O$300,14,FALSE)</f>
        <v>2.5000000000000001E-2</v>
      </c>
      <c r="P104" s="6" t="str">
        <f>VLOOKUP(B104,Valores!$A$2:$O$300,15,FALSE)</f>
        <v>COM</v>
      </c>
      <c r="Q104" s="5">
        <f t="shared" si="67"/>
        <v>0</v>
      </c>
      <c r="R104" s="5">
        <f t="shared" si="63"/>
        <v>0</v>
      </c>
      <c r="S104" s="5">
        <f t="shared" si="64"/>
        <v>0</v>
      </c>
      <c r="T104" s="5">
        <f t="shared" si="65"/>
        <v>0</v>
      </c>
      <c r="U104" s="5">
        <f t="shared" si="66"/>
        <v>0</v>
      </c>
      <c r="W104" s="1">
        <f t="shared" si="68"/>
        <v>0</v>
      </c>
      <c r="X104" s="7">
        <f t="shared" si="69"/>
        <v>0</v>
      </c>
      <c r="Z104" s="1">
        <f t="shared" si="70"/>
        <v>0</v>
      </c>
      <c r="AA104" s="7">
        <f t="shared" si="71"/>
        <v>0</v>
      </c>
      <c r="AC104" s="1">
        <f t="shared" si="72"/>
        <v>0</v>
      </c>
      <c r="AD104" s="7">
        <f t="shared" si="73"/>
        <v>0</v>
      </c>
      <c r="AF104" s="1">
        <f t="shared" si="74"/>
        <v>0</v>
      </c>
      <c r="AG104" s="7">
        <f t="shared" si="75"/>
        <v>0</v>
      </c>
      <c r="AI104" s="1">
        <f t="shared" si="76"/>
        <v>0</v>
      </c>
      <c r="AJ104" s="7">
        <f t="shared" si="77"/>
        <v>0</v>
      </c>
    </row>
    <row r="105" spans="1:36" x14ac:dyDescent="0.2">
      <c r="A105" s="5">
        <v>9</v>
      </c>
      <c r="B105" s="6" t="s">
        <v>28</v>
      </c>
      <c r="C105" s="131" t="str">
        <f>VLOOKUP(B105,Valores!$A$2:$F$300,5,FALSE)</f>
        <v>m</v>
      </c>
      <c r="D105" s="131">
        <v>10697</v>
      </c>
      <c r="E105" s="3">
        <f>VLOOKUP($B105,Valores!$A$2:$G$300,6,FALSE)*VLOOKUP(VLOOKUP($B105,Indices_Poder!$B$5:$E$250,3,FALSE),Indices_Poder!$G$6:$N$27,4,FALSE)*VLOOKUP($E$8,Regional!$A$2:$B$7,2,FALSE)</f>
        <v>39.933598587490515</v>
      </c>
      <c r="F105" s="1">
        <f>VLOOKUP($B105,Valores!$A$2:$G$300,6,FALSE)*VLOOKUP(VLOOKUP($B105,Indices_Poder!$B$5:$E$250,3,FALSE),Indices_Poder!$G$6:$N$27,4,FALSE)*VLOOKUP($F$8,Regional!$A$2:$B$7,2,FALSE)</f>
        <v>38.37963929430817</v>
      </c>
      <c r="G105" s="1">
        <f>VLOOKUP($B105,Valores!$A$2:$G$300,6,FALSE)*VLOOKUP(VLOOKUP($B105,Indices_Poder!$B$5:$E$250,3,FALSE),Indices_Poder!$G$6:$N$27,4,FALSE)*VLOOKUP($G$8,Regional!$A$2:$B$7,2,FALSE)</f>
        <v>40.505487159854574</v>
      </c>
      <c r="H105" s="1">
        <f>VLOOKUP($B105,Valores!$A$2:$G$300,6,FALSE)*VLOOKUP(VLOOKUP($B105,Indices_Poder!$B$5:$E$250,3,FALSE),Indices_Poder!$G$6:$N$27,4,FALSE)*VLOOKUP($H$8,Regional!$A$2:$B$7,2,FALSE)</f>
        <v>39.669346626467124</v>
      </c>
      <c r="I105" s="1">
        <f>VLOOKUP($B105,Valores!$A$2:$G$300,6,FALSE)*VLOOKUP(VLOOKUP($B105,Indices_Poder!$B$5:$E$250,3,FALSE),Indices_Poder!$G$6:$N$27,4,FALSE)*VLOOKUP($I$8,Regional!$A$2:$B$7,2,FALSE)</f>
        <v>40.016423829005312</v>
      </c>
      <c r="J105" s="3">
        <f t="shared" si="58"/>
        <v>427169.70409038605</v>
      </c>
      <c r="K105" s="1">
        <f t="shared" si="59"/>
        <v>410547.00153121451</v>
      </c>
      <c r="L105" s="1">
        <f t="shared" si="60"/>
        <v>433287.1961489644</v>
      </c>
      <c r="M105" s="1">
        <f t="shared" si="61"/>
        <v>424343.00086331886</v>
      </c>
      <c r="N105" s="2">
        <f t="shared" si="62"/>
        <v>428055.68569886981</v>
      </c>
      <c r="O105" s="300" t="str">
        <f>VLOOKUP(B105,Valores!$A$2:$O$300,14,FALSE)</f>
        <v>Rateio</v>
      </c>
      <c r="P105" s="6" t="str">
        <f>VLOOKUP(B105,Valores!$A$2:$O$300,15,FALSE)</f>
        <v>UAR</v>
      </c>
      <c r="Q105" s="5">
        <f t="shared" si="67"/>
        <v>190313.93933591226</v>
      </c>
      <c r="R105" s="5">
        <f t="shared" si="63"/>
        <v>182908.14258545794</v>
      </c>
      <c r="S105" s="5">
        <f t="shared" si="64"/>
        <v>193039.422911587</v>
      </c>
      <c r="T105" s="5">
        <f t="shared" si="65"/>
        <v>189054.57795956591</v>
      </c>
      <c r="U105" s="5">
        <f t="shared" si="66"/>
        <v>190708.66454342371</v>
      </c>
      <c r="W105" s="1">
        <f t="shared" si="68"/>
        <v>617483.64342629828</v>
      </c>
      <c r="X105" s="7">
        <f t="shared" si="69"/>
        <v>0</v>
      </c>
      <c r="Z105" s="1">
        <f t="shared" si="70"/>
        <v>593455.14411667245</v>
      </c>
      <c r="AA105" s="7">
        <f t="shared" si="71"/>
        <v>0</v>
      </c>
      <c r="AC105" s="1">
        <f t="shared" si="72"/>
        <v>626326.6190605514</v>
      </c>
      <c r="AD105" s="7">
        <f t="shared" si="73"/>
        <v>0</v>
      </c>
      <c r="AF105" s="1">
        <f t="shared" si="74"/>
        <v>613397.57882288471</v>
      </c>
      <c r="AG105" s="7">
        <f t="shared" si="75"/>
        <v>0</v>
      </c>
      <c r="AI105" s="1">
        <f t="shared" si="76"/>
        <v>618764.35024229356</v>
      </c>
      <c r="AJ105" s="7">
        <f t="shared" si="77"/>
        <v>0</v>
      </c>
    </row>
    <row r="106" spans="1:36" x14ac:dyDescent="0.2">
      <c r="A106" s="5">
        <v>10</v>
      </c>
      <c r="B106" s="6" t="s">
        <v>6</v>
      </c>
      <c r="C106" s="131" t="str">
        <f>VLOOKUP(B106,Valores!$A$2:$F$300,5,FALSE)</f>
        <v>kg</v>
      </c>
      <c r="D106" s="131">
        <f>260*6*D97</f>
        <v>4680</v>
      </c>
      <c r="E106" s="3">
        <f>VLOOKUP($B106,Valores!$A$2:$G$300,6,FALSE)*VLOOKUP(VLOOKUP($B106,Indices_Poder!$B$5:$E$250,3,FALSE),Indices_Poder!$G$6:$N$27,4,FALSE)*VLOOKUP($E$8,Regional!$A$2:$B$7,2,FALSE)</f>
        <v>46.691316437230633</v>
      </c>
      <c r="F106" s="1">
        <f>VLOOKUP($B106,Valores!$A$2:$G$300,6,FALSE)*VLOOKUP(VLOOKUP($B106,Indices_Poder!$B$5:$E$250,3,FALSE),Indices_Poder!$G$6:$N$27,4,FALSE)*VLOOKUP($F$8,Regional!$A$2:$B$7,2,FALSE)</f>
        <v>44.87439014821642</v>
      </c>
      <c r="G106" s="1">
        <f>VLOOKUP($B106,Valores!$A$2:$G$300,6,FALSE)*VLOOKUP(VLOOKUP($B106,Indices_Poder!$B$5:$E$250,3,FALSE),Indices_Poder!$G$6:$N$27,4,FALSE)*VLOOKUP($G$8,Regional!$A$2:$B$7,2,FALSE)</f>
        <v>47.359982203492201</v>
      </c>
      <c r="H106" s="1">
        <f>VLOOKUP($B106,Valores!$A$2:$G$300,6,FALSE)*VLOOKUP(VLOOKUP($B106,Indices_Poder!$B$5:$E$250,3,FALSE),Indices_Poder!$G$6:$N$27,4,FALSE)*VLOOKUP($H$8,Regional!$A$2:$B$7,2,FALSE)</f>
        <v>46.382346738337354</v>
      </c>
      <c r="I106" s="1">
        <f>VLOOKUP($B106,Valores!$A$2:$G$300,6,FALSE)*VLOOKUP(VLOOKUP($B106,Indices_Poder!$B$5:$E$250,3,FALSE),Indices_Poder!$G$6:$N$27,4,FALSE)*VLOOKUP($I$8,Regional!$A$2:$B$7,2,FALSE)</f>
        <v>46.788157686137481</v>
      </c>
      <c r="J106" s="3">
        <f t="shared" si="58"/>
        <v>218515.36092623937</v>
      </c>
      <c r="K106" s="1">
        <f t="shared" si="59"/>
        <v>210012.14589365284</v>
      </c>
      <c r="L106" s="1">
        <f t="shared" si="60"/>
        <v>221644.71671234351</v>
      </c>
      <c r="M106" s="1">
        <f t="shared" si="61"/>
        <v>217069.38273541883</v>
      </c>
      <c r="N106" s="2">
        <f t="shared" si="62"/>
        <v>218968.57797112342</v>
      </c>
      <c r="O106" s="300">
        <f>VLOOKUP(B106,Valores!$A$2:$O$300,14,FALSE)</f>
        <v>3.1300000000000001E-2</v>
      </c>
      <c r="P106" s="6" t="str">
        <f>VLOOKUP(B106,Valores!$A$2:$O$300,15,FALSE)</f>
        <v>UAR</v>
      </c>
      <c r="Q106" s="5">
        <f t="shared" si="67"/>
        <v>97353.624906137746</v>
      </c>
      <c r="R106" s="5">
        <f t="shared" si="63"/>
        <v>93565.246811024772</v>
      </c>
      <c r="S106" s="5">
        <f t="shared" si="64"/>
        <v>98747.824966521875</v>
      </c>
      <c r="T106" s="5">
        <f t="shared" si="65"/>
        <v>96709.408326511897</v>
      </c>
      <c r="U106" s="5">
        <f t="shared" si="66"/>
        <v>97555.543535572637</v>
      </c>
      <c r="W106" s="1">
        <f t="shared" si="68"/>
        <v>315868.9858323771</v>
      </c>
      <c r="X106" s="7">
        <f t="shared" si="69"/>
        <v>9886.6992565534038</v>
      </c>
      <c r="Z106" s="1">
        <f t="shared" si="70"/>
        <v>303577.39270467759</v>
      </c>
      <c r="AA106" s="7">
        <f t="shared" si="71"/>
        <v>9501.9723916564089</v>
      </c>
      <c r="AC106" s="1">
        <f t="shared" si="72"/>
        <v>320392.54167886538</v>
      </c>
      <c r="AD106" s="7">
        <f t="shared" si="73"/>
        <v>10028.286554548487</v>
      </c>
      <c r="AF106" s="1">
        <f t="shared" si="74"/>
        <v>313778.79106193071</v>
      </c>
      <c r="AG106" s="7">
        <f t="shared" si="75"/>
        <v>9821.2761602384307</v>
      </c>
      <c r="AI106" s="1">
        <f t="shared" si="76"/>
        <v>316524.12150669604</v>
      </c>
      <c r="AJ106" s="7">
        <f t="shared" si="77"/>
        <v>9907.2050031595863</v>
      </c>
    </row>
    <row r="107" spans="1:36" x14ac:dyDescent="0.2">
      <c r="A107" s="5">
        <v>11</v>
      </c>
      <c r="B107" s="6" t="s">
        <v>578</v>
      </c>
      <c r="C107" s="131" t="str">
        <f>VLOOKUP(B107,Valores!$A$2:$F$300,5,FALSE)</f>
        <v>kg</v>
      </c>
      <c r="D107" s="131">
        <f>260*D98</f>
        <v>780</v>
      </c>
      <c r="E107" s="3">
        <f>VLOOKUP($B107,Valores!$A$2:$G$300,6,FALSE)*VLOOKUP(VLOOKUP($B107,Indices_Poder!$B$5:$E$250,3,FALSE),Indices_Poder!$G$6:$N$27,4,FALSE)*VLOOKUP($E$8,Regional!$A$2:$B$7,2,FALSE)</f>
        <v>46.691316437230633</v>
      </c>
      <c r="F107" s="1">
        <f>VLOOKUP($B107,Valores!$A$2:$G$300,6,FALSE)*VLOOKUP(VLOOKUP($B107,Indices_Poder!$B$5:$E$250,3,FALSE),Indices_Poder!$G$6:$N$27,4,FALSE)*VLOOKUP($F$8,Regional!$A$2:$B$7,2,FALSE)</f>
        <v>44.87439014821642</v>
      </c>
      <c r="G107" s="1">
        <f>VLOOKUP($B107,Valores!$A$2:$G$300,6,FALSE)*VLOOKUP(VLOOKUP($B107,Indices_Poder!$B$5:$E$250,3,FALSE),Indices_Poder!$G$6:$N$27,4,FALSE)*VLOOKUP($G$8,Regional!$A$2:$B$7,2,FALSE)</f>
        <v>47.359982203492201</v>
      </c>
      <c r="H107" s="1">
        <f>VLOOKUP($B107,Valores!$A$2:$G$300,6,FALSE)*VLOOKUP(VLOOKUP($B107,Indices_Poder!$B$5:$E$250,3,FALSE),Indices_Poder!$G$6:$N$27,4,FALSE)*VLOOKUP($H$8,Regional!$A$2:$B$7,2,FALSE)</f>
        <v>46.382346738337354</v>
      </c>
      <c r="I107" s="1">
        <f>VLOOKUP($B107,Valores!$A$2:$G$300,6,FALSE)*VLOOKUP(VLOOKUP($B107,Indices_Poder!$B$5:$E$250,3,FALSE),Indices_Poder!$G$6:$N$27,4,FALSE)*VLOOKUP($I$8,Regional!$A$2:$B$7,2,FALSE)</f>
        <v>46.788157686137481</v>
      </c>
      <c r="J107" s="3">
        <f t="shared" si="58"/>
        <v>36419.226821039891</v>
      </c>
      <c r="K107" s="1">
        <f t="shared" si="59"/>
        <v>35002.024315608811</v>
      </c>
      <c r="L107" s="1">
        <f t="shared" si="60"/>
        <v>36940.786118723918</v>
      </c>
      <c r="M107" s="1">
        <f t="shared" si="61"/>
        <v>36178.230455903133</v>
      </c>
      <c r="N107" s="2">
        <f t="shared" si="62"/>
        <v>36494.762995187237</v>
      </c>
      <c r="O107" s="300">
        <f>VLOOKUP(B107,Valores!$A$2:$O$300,14,FALSE)</f>
        <v>3.1300000000000001E-2</v>
      </c>
      <c r="P107" s="6" t="str">
        <f>VLOOKUP(B107,Valores!$A$2:$O$300,15,FALSE)</f>
        <v>UAR</v>
      </c>
      <c r="Q107" s="5">
        <f t="shared" si="67"/>
        <v>16225.604151022955</v>
      </c>
      <c r="R107" s="5">
        <f t="shared" si="63"/>
        <v>15594.207801837465</v>
      </c>
      <c r="S107" s="5">
        <f t="shared" si="64"/>
        <v>16457.970827753648</v>
      </c>
      <c r="T107" s="5">
        <f t="shared" si="65"/>
        <v>16118.234721085313</v>
      </c>
      <c r="U107" s="5">
        <f t="shared" si="66"/>
        <v>16259.257255928773</v>
      </c>
      <c r="W107" s="1">
        <f t="shared" si="68"/>
        <v>52644.830972062846</v>
      </c>
      <c r="X107" s="7">
        <f t="shared" si="69"/>
        <v>1647.7832094255671</v>
      </c>
      <c r="Z107" s="1">
        <f t="shared" si="70"/>
        <v>50596.232117446278</v>
      </c>
      <c r="AA107" s="7">
        <f t="shared" si="71"/>
        <v>1583.6620652760685</v>
      </c>
      <c r="AC107" s="1">
        <f t="shared" si="72"/>
        <v>53398.756946477566</v>
      </c>
      <c r="AD107" s="7">
        <f t="shared" si="73"/>
        <v>1671.381092424748</v>
      </c>
      <c r="AF107" s="1">
        <f t="shared" si="74"/>
        <v>52296.465176988444</v>
      </c>
      <c r="AG107" s="7">
        <f t="shared" si="75"/>
        <v>1636.8793600397385</v>
      </c>
      <c r="AI107" s="1">
        <f t="shared" si="76"/>
        <v>52754.02025111601</v>
      </c>
      <c r="AJ107" s="7">
        <f t="shared" si="77"/>
        <v>1651.2008338599312</v>
      </c>
    </row>
    <row r="108" spans="1:36" x14ac:dyDescent="0.2">
      <c r="A108" s="5">
        <v>12</v>
      </c>
      <c r="B108" s="6" t="s">
        <v>10</v>
      </c>
      <c r="C108" s="131" t="str">
        <f>VLOOKUP(B108,Valores!$A$2:$F$300,5,FALSE)</f>
        <v>kg</v>
      </c>
      <c r="D108" s="131">
        <f>260*D112</f>
        <v>1560</v>
      </c>
      <c r="E108" s="3">
        <f>VLOOKUP($B108,Valores!$A$2:$G$300,6,FALSE)*VLOOKUP(VLOOKUP($B108,Indices_Poder!$B$5:$E$250,3,FALSE),Indices_Poder!$G$6:$N$27,4,FALSE)*VLOOKUP($E$8,Regional!$A$2:$B$7,2,FALSE)</f>
        <v>46.691316437230633</v>
      </c>
      <c r="F108" s="1">
        <f>VLOOKUP($B108,Valores!$A$2:$G$300,6,FALSE)*VLOOKUP(VLOOKUP($B108,Indices_Poder!$B$5:$E$250,3,FALSE),Indices_Poder!$G$6:$N$27,4,FALSE)*VLOOKUP($F$8,Regional!$A$2:$B$7,2,FALSE)</f>
        <v>44.87439014821642</v>
      </c>
      <c r="G108" s="1">
        <f>VLOOKUP($B108,Valores!$A$2:$G$300,6,FALSE)*VLOOKUP(VLOOKUP($B108,Indices_Poder!$B$5:$E$250,3,FALSE),Indices_Poder!$G$6:$N$27,4,FALSE)*VLOOKUP($G$8,Regional!$A$2:$B$7,2,FALSE)</f>
        <v>47.359982203492201</v>
      </c>
      <c r="H108" s="1">
        <f>VLOOKUP($B108,Valores!$A$2:$G$300,6,FALSE)*VLOOKUP(VLOOKUP($B108,Indices_Poder!$B$5:$E$250,3,FALSE),Indices_Poder!$G$6:$N$27,4,FALSE)*VLOOKUP($H$8,Regional!$A$2:$B$7,2,FALSE)</f>
        <v>46.382346738337354</v>
      </c>
      <c r="I108" s="1">
        <f>VLOOKUP($B108,Valores!$A$2:$G$300,6,FALSE)*VLOOKUP(VLOOKUP($B108,Indices_Poder!$B$5:$E$250,3,FALSE),Indices_Poder!$G$6:$N$27,4,FALSE)*VLOOKUP($I$8,Regional!$A$2:$B$7,2,FALSE)</f>
        <v>46.788157686137481</v>
      </c>
      <c r="J108" s="3">
        <f t="shared" si="58"/>
        <v>72838.453642079781</v>
      </c>
      <c r="K108" s="1">
        <f t="shared" si="59"/>
        <v>70004.048631217622</v>
      </c>
      <c r="L108" s="1">
        <f t="shared" si="60"/>
        <v>73881.572237447836</v>
      </c>
      <c r="M108" s="1">
        <f t="shared" si="61"/>
        <v>72356.460911806265</v>
      </c>
      <c r="N108" s="2">
        <f t="shared" si="62"/>
        <v>72989.525990374474</v>
      </c>
      <c r="O108" s="300">
        <f>VLOOKUP(B108,Valores!$A$2:$O$300,14,FALSE)</f>
        <v>3.1300000000000001E-2</v>
      </c>
      <c r="P108" s="6" t="str">
        <f>VLOOKUP(B108,Valores!$A$2:$O$300,15,FALSE)</f>
        <v>UAR</v>
      </c>
      <c r="Q108" s="5">
        <f t="shared" si="67"/>
        <v>32451.20830204591</v>
      </c>
      <c r="R108" s="5">
        <f t="shared" si="63"/>
        <v>31188.41560367493</v>
      </c>
      <c r="S108" s="5">
        <f t="shared" si="64"/>
        <v>32915.941655507297</v>
      </c>
      <c r="T108" s="5">
        <f t="shared" si="65"/>
        <v>32236.469442170626</v>
      </c>
      <c r="U108" s="5">
        <f t="shared" si="66"/>
        <v>32518.514511857546</v>
      </c>
      <c r="W108" s="1">
        <f t="shared" si="68"/>
        <v>105289.66194412569</v>
      </c>
      <c r="X108" s="7">
        <f t="shared" si="69"/>
        <v>3295.5664188511341</v>
      </c>
      <c r="Z108" s="1">
        <f t="shared" si="70"/>
        <v>101192.46423489256</v>
      </c>
      <c r="AA108" s="7">
        <f t="shared" si="71"/>
        <v>3167.3241305521369</v>
      </c>
      <c r="AC108" s="1">
        <f t="shared" si="72"/>
        <v>106797.51389295513</v>
      </c>
      <c r="AD108" s="7">
        <f t="shared" si="73"/>
        <v>3342.762184849496</v>
      </c>
      <c r="AF108" s="1">
        <f t="shared" si="74"/>
        <v>104592.93035397689</v>
      </c>
      <c r="AG108" s="7">
        <f t="shared" si="75"/>
        <v>3273.7587200794769</v>
      </c>
      <c r="AI108" s="1">
        <f t="shared" si="76"/>
        <v>105508.04050223202</v>
      </c>
      <c r="AJ108" s="7">
        <f t="shared" si="77"/>
        <v>3302.4016677198624</v>
      </c>
    </row>
    <row r="109" spans="1:36" x14ac:dyDescent="0.2">
      <c r="A109" s="5">
        <v>13</v>
      </c>
      <c r="B109" s="6" t="s">
        <v>589</v>
      </c>
      <c r="C109" s="131" t="str">
        <f>VLOOKUP(B109,Valores!$A$2:$F$300,5,FALSE)</f>
        <v>kg</v>
      </c>
      <c r="D109" s="131">
        <v>10000</v>
      </c>
      <c r="E109" s="3">
        <f>VLOOKUP($B109,Valores!$A$2:$G$300,6,FALSE)*VLOOKUP(VLOOKUP($B109,Indices_Poder!$B$5:$E$250,3,FALSE),Indices_Poder!$G$6:$N$27,4,FALSE)*VLOOKUP($E$8,Regional!$A$2:$B$7,2,FALSE)</f>
        <v>46.691316437230633</v>
      </c>
      <c r="F109" s="1">
        <f>VLOOKUP($B109,Valores!$A$2:$G$300,6,FALSE)*VLOOKUP(VLOOKUP($B109,Indices_Poder!$B$5:$E$250,3,FALSE),Indices_Poder!$G$6:$N$27,4,FALSE)*VLOOKUP($F$8,Regional!$A$2:$B$7,2,FALSE)</f>
        <v>44.87439014821642</v>
      </c>
      <c r="G109" s="1">
        <f>VLOOKUP($B109,Valores!$A$2:$G$300,6,FALSE)*VLOOKUP(VLOOKUP($B109,Indices_Poder!$B$5:$E$250,3,FALSE),Indices_Poder!$G$6:$N$27,4,FALSE)*VLOOKUP($G$8,Regional!$A$2:$B$7,2,FALSE)</f>
        <v>47.359982203492201</v>
      </c>
      <c r="H109" s="1">
        <f>VLOOKUP($B109,Valores!$A$2:$G$300,6,FALSE)*VLOOKUP(VLOOKUP($B109,Indices_Poder!$B$5:$E$250,3,FALSE),Indices_Poder!$G$6:$N$27,4,FALSE)*VLOOKUP($H$8,Regional!$A$2:$B$7,2,FALSE)</f>
        <v>46.382346738337354</v>
      </c>
      <c r="I109" s="1">
        <f>VLOOKUP($B109,Valores!$A$2:$G$300,6,FALSE)*VLOOKUP(VLOOKUP($B109,Indices_Poder!$B$5:$E$250,3,FALSE),Indices_Poder!$G$6:$N$27,4,FALSE)*VLOOKUP($I$8,Regional!$A$2:$B$7,2,FALSE)</f>
        <v>46.788157686137481</v>
      </c>
      <c r="J109" s="3">
        <f t="shared" si="58"/>
        <v>466913.16437230632</v>
      </c>
      <c r="K109" s="1">
        <f t="shared" si="59"/>
        <v>448743.90148216422</v>
      </c>
      <c r="L109" s="1">
        <f t="shared" si="60"/>
        <v>473599.82203492202</v>
      </c>
      <c r="M109" s="1">
        <f t="shared" si="61"/>
        <v>463823.46738337353</v>
      </c>
      <c r="N109" s="2">
        <f t="shared" si="62"/>
        <v>467881.57686137484</v>
      </c>
      <c r="O109" s="300">
        <f>VLOOKUP(B109,Valores!$A$2:$O$300,14,FALSE)</f>
        <v>3.1300000000000001E-2</v>
      </c>
      <c r="P109" s="6" t="str">
        <f>VLOOKUP(B109,Valores!$A$2:$O$300,15,FALSE)</f>
        <v>UAR</v>
      </c>
      <c r="Q109" s="5">
        <f t="shared" si="67"/>
        <v>208020.56603875585</v>
      </c>
      <c r="R109" s="5">
        <f t="shared" si="63"/>
        <v>199925.74104919826</v>
      </c>
      <c r="S109" s="5">
        <f t="shared" si="64"/>
        <v>210999.62599684164</v>
      </c>
      <c r="T109" s="5">
        <f t="shared" si="65"/>
        <v>206644.03488570914</v>
      </c>
      <c r="U109" s="5">
        <f t="shared" si="66"/>
        <v>208452.01610165095</v>
      </c>
      <c r="W109" s="1">
        <f t="shared" si="68"/>
        <v>674933.73041106213</v>
      </c>
      <c r="X109" s="7">
        <f t="shared" si="69"/>
        <v>21125.425761866245</v>
      </c>
      <c r="Z109" s="1">
        <f t="shared" si="70"/>
        <v>648669.64253136248</v>
      </c>
      <c r="AA109" s="7">
        <f t="shared" si="71"/>
        <v>20303.359811231647</v>
      </c>
      <c r="AC109" s="1">
        <f t="shared" si="72"/>
        <v>684599.44803176366</v>
      </c>
      <c r="AD109" s="7">
        <f t="shared" si="73"/>
        <v>21427.962723394205</v>
      </c>
      <c r="AF109" s="1">
        <f t="shared" si="74"/>
        <v>670467.5022690827</v>
      </c>
      <c r="AG109" s="7">
        <f t="shared" si="75"/>
        <v>20985.632821022289</v>
      </c>
      <c r="AI109" s="1">
        <f t="shared" si="76"/>
        <v>676333.59296302579</v>
      </c>
      <c r="AJ109" s="7">
        <f t="shared" si="77"/>
        <v>21169.241459742709</v>
      </c>
    </row>
    <row r="110" spans="1:36" x14ac:dyDescent="0.2">
      <c r="A110" s="5">
        <v>14</v>
      </c>
      <c r="B110" s="6" t="s">
        <v>462</v>
      </c>
      <c r="C110" s="131" t="str">
        <f>VLOOKUP(B110,Valores!$A$2:$F$300,5,FALSE)</f>
        <v>cj</v>
      </c>
      <c r="D110" s="131">
        <v>6</v>
      </c>
      <c r="E110" s="3">
        <f>VLOOKUP($B110,Valores!$A$2:$G$300,6,FALSE)*VLOOKUP(VLOOKUP($B110,Indices_Poder!$B$5:$E$250,3,FALSE),Indices_Poder!$G$6:$N$27,4,FALSE)*VLOOKUP($E$8,Regional!$A$2:$B$7,2,FALSE)</f>
        <v>1247.6270687084098</v>
      </c>
      <c r="F110" s="1">
        <f>VLOOKUP($B110,Valores!$A$2:$G$300,6,FALSE)*VLOOKUP(VLOOKUP($B110,Indices_Poder!$B$5:$E$250,3,FALSE),Indices_Poder!$G$6:$N$27,4,FALSE)*VLOOKUP($F$8,Regional!$A$2:$B$7,2,FALSE)</f>
        <v>1199.0774326520036</v>
      </c>
      <c r="G110" s="1">
        <f>VLOOKUP($B110,Valores!$A$2:$G$300,6,FALSE)*VLOOKUP(VLOOKUP($B110,Indices_Poder!$B$5:$E$250,3,FALSE),Indices_Poder!$G$6:$N$27,4,FALSE)*VLOOKUP($G$8,Regional!$A$2:$B$7,2,FALSE)</f>
        <v>1265.4943205565796</v>
      </c>
      <c r="H110" s="1">
        <f>VLOOKUP($B110,Valores!$A$2:$G$300,6,FALSE)*VLOOKUP(VLOOKUP($B110,Indices_Poder!$B$5:$E$250,3,FALSE),Indices_Poder!$G$6:$N$27,4,FALSE)*VLOOKUP($H$8,Regional!$A$2:$B$7,2,FALSE)</f>
        <v>1239.37116613029</v>
      </c>
      <c r="I110" s="1">
        <f>VLOOKUP($B110,Valores!$A$2:$G$300,6,FALSE)*VLOOKUP(VLOOKUP($B110,Indices_Poder!$B$5:$E$250,3,FALSE),Indices_Poder!$G$6:$N$27,4,FALSE)*VLOOKUP($I$8,Regional!$A$2:$B$7,2,FALSE)</f>
        <v>1250.214739665731</v>
      </c>
      <c r="J110" s="3">
        <f t="shared" si="58"/>
        <v>7485.7624122504585</v>
      </c>
      <c r="K110" s="1">
        <f t="shared" si="59"/>
        <v>7194.4645959120217</v>
      </c>
      <c r="L110" s="1">
        <f t="shared" si="60"/>
        <v>7592.9659233394777</v>
      </c>
      <c r="M110" s="1">
        <f t="shared" si="61"/>
        <v>7436.2269967817401</v>
      </c>
      <c r="N110" s="2">
        <f t="shared" si="62"/>
        <v>7501.2884379943862</v>
      </c>
      <c r="O110" s="300">
        <f>VLOOKUP(B110,Valores!$A$2:$O$300,14,FALSE)</f>
        <v>2.7E-2</v>
      </c>
      <c r="P110" s="6" t="str">
        <f>VLOOKUP(B110,Valores!$A$2:$O$300,15,FALSE)</f>
        <v>COM</v>
      </c>
      <c r="Q110" s="5">
        <f t="shared" si="67"/>
        <v>0</v>
      </c>
      <c r="R110" s="5">
        <f t="shared" si="63"/>
        <v>0</v>
      </c>
      <c r="S110" s="5">
        <f t="shared" si="64"/>
        <v>0</v>
      </c>
      <c r="T110" s="5">
        <f t="shared" si="65"/>
        <v>0</v>
      </c>
      <c r="U110" s="5">
        <f t="shared" si="66"/>
        <v>0</v>
      </c>
      <c r="W110" s="1">
        <f t="shared" si="68"/>
        <v>7485.7624122504585</v>
      </c>
      <c r="X110" s="7">
        <f t="shared" si="69"/>
        <v>202.11558513076238</v>
      </c>
      <c r="Z110" s="1">
        <f t="shared" si="70"/>
        <v>7194.4645959120217</v>
      </c>
      <c r="AA110" s="7">
        <f t="shared" si="71"/>
        <v>194.25054408962458</v>
      </c>
      <c r="AC110" s="1">
        <f t="shared" si="72"/>
        <v>7592.9659233394777</v>
      </c>
      <c r="AD110" s="7">
        <f t="shared" si="73"/>
        <v>205.01007993016589</v>
      </c>
      <c r="AF110" s="1">
        <f t="shared" si="74"/>
        <v>7436.2269967817401</v>
      </c>
      <c r="AG110" s="7">
        <f t="shared" si="75"/>
        <v>200.77812891310697</v>
      </c>
      <c r="AI110" s="1">
        <f t="shared" si="76"/>
        <v>7501.2884379943862</v>
      </c>
      <c r="AJ110" s="7">
        <f t="shared" si="77"/>
        <v>202.53478782584841</v>
      </c>
    </row>
    <row r="111" spans="1:36" x14ac:dyDescent="0.2">
      <c r="A111" s="5">
        <v>15</v>
      </c>
      <c r="B111" s="6" t="s">
        <v>466</v>
      </c>
      <c r="C111" s="131" t="str">
        <f>VLOOKUP(B111,Valores!$A$2:$F$300,5,FALSE)</f>
        <v>cj</v>
      </c>
      <c r="D111" s="131">
        <v>6</v>
      </c>
      <c r="E111" s="3">
        <f>VLOOKUP($B111,Valores!$A$2:$G$300,6,FALSE)*VLOOKUP(VLOOKUP($B111,Indices_Poder!$B$5:$E$250,3,FALSE),Indices_Poder!$G$6:$N$27,4,FALSE)*VLOOKUP($E$8,Regional!$A$2:$B$7,2,FALSE)</f>
        <v>2826.2441523498101</v>
      </c>
      <c r="F111" s="1">
        <f>VLOOKUP($B111,Valores!$A$2:$G$300,6,FALSE)*VLOOKUP(VLOOKUP($B111,Indices_Poder!$B$5:$E$250,3,FALSE),Indices_Poder!$G$6:$N$27,4,FALSE)*VLOOKUP($F$8,Regional!$A$2:$B$7,2,FALSE)</f>
        <v>2716.2648737299755</v>
      </c>
      <c r="G111" s="1">
        <f>VLOOKUP($B111,Valores!$A$2:$G$300,6,FALSE)*VLOOKUP(VLOOKUP($B111,Indices_Poder!$B$5:$E$250,3,FALSE),Indices_Poder!$G$6:$N$27,4,FALSE)*VLOOKUP($G$8,Regional!$A$2:$B$7,2,FALSE)</f>
        <v>2866.7187599637086</v>
      </c>
      <c r="H111" s="1">
        <f>VLOOKUP($B111,Valores!$A$2:$G$300,6,FALSE)*VLOOKUP(VLOOKUP($B111,Indices_Poder!$B$5:$E$250,3,FALSE),Indices_Poder!$G$6:$N$27,4,FALSE)*VLOOKUP($H$8,Regional!$A$2:$B$7,2,FALSE)</f>
        <v>2807.5420922799399</v>
      </c>
      <c r="I111" s="1">
        <f>VLOOKUP($B111,Valores!$A$2:$G$300,6,FALSE)*VLOOKUP(VLOOKUP($B111,Indices_Poder!$B$5:$E$250,3,FALSE),Indices_Poder!$G$6:$N$27,4,FALSE)*VLOOKUP($I$8,Regional!$A$2:$B$7,2,FALSE)</f>
        <v>2832.1059920732023</v>
      </c>
      <c r="J111" s="3">
        <f t="shared" si="58"/>
        <v>16957.464914098862</v>
      </c>
      <c r="K111" s="1">
        <f t="shared" si="59"/>
        <v>16297.589242379854</v>
      </c>
      <c r="L111" s="1">
        <f t="shared" si="60"/>
        <v>17200.312559782251</v>
      </c>
      <c r="M111" s="1">
        <f t="shared" si="61"/>
        <v>16845.252553679638</v>
      </c>
      <c r="N111" s="2">
        <f t="shared" si="62"/>
        <v>16992.635952439214</v>
      </c>
      <c r="O111" s="300">
        <f>VLOOKUP(B111,Valores!$A$2:$O$300,14,FALSE)</f>
        <v>2.7E-2</v>
      </c>
      <c r="P111" s="6" t="str">
        <f>VLOOKUP(B111,Valores!$A$2:$O$300,15,FALSE)</f>
        <v>COM</v>
      </c>
      <c r="Q111" s="5">
        <f t="shared" si="67"/>
        <v>0</v>
      </c>
      <c r="R111" s="5">
        <f t="shared" si="63"/>
        <v>0</v>
      </c>
      <c r="S111" s="5">
        <f t="shared" si="64"/>
        <v>0</v>
      </c>
      <c r="T111" s="5">
        <f t="shared" si="65"/>
        <v>0</v>
      </c>
      <c r="U111" s="5">
        <f t="shared" si="66"/>
        <v>0</v>
      </c>
      <c r="W111" s="1">
        <f t="shared" si="68"/>
        <v>16957.464914098862</v>
      </c>
      <c r="X111" s="7">
        <f t="shared" si="69"/>
        <v>457.85155268066927</v>
      </c>
      <c r="Z111" s="1">
        <f t="shared" si="70"/>
        <v>16297.589242379854</v>
      </c>
      <c r="AA111" s="7">
        <f t="shared" si="71"/>
        <v>440.03490954425604</v>
      </c>
      <c r="AC111" s="1">
        <f t="shared" si="72"/>
        <v>17200.312559782251</v>
      </c>
      <c r="AD111" s="7">
        <f t="shared" si="73"/>
        <v>464.40843911412077</v>
      </c>
      <c r="AF111" s="1">
        <f t="shared" si="74"/>
        <v>16845.252553679638</v>
      </c>
      <c r="AG111" s="7">
        <f t="shared" si="75"/>
        <v>454.82181894935025</v>
      </c>
      <c r="AI111" s="1">
        <f t="shared" si="76"/>
        <v>16992.635952439214</v>
      </c>
      <c r="AJ111" s="7">
        <f t="shared" si="77"/>
        <v>458.80117071585875</v>
      </c>
    </row>
    <row r="112" spans="1:36" x14ac:dyDescent="0.2">
      <c r="A112" s="5">
        <v>16</v>
      </c>
      <c r="B112" s="6" t="s">
        <v>15</v>
      </c>
      <c r="C112" s="131" t="str">
        <f>VLOOKUP(B112,Valores!$A$2:$F$300,5,FALSE)</f>
        <v>unid.</v>
      </c>
      <c r="D112" s="131">
        <v>6</v>
      </c>
      <c r="E112" s="3">
        <f>VLOOKUP($B112,Valores!$A$2:$G$300,6,FALSE)*VLOOKUP(VLOOKUP($B112,Indices_Poder!$B$5:$E$250,3,FALSE),Indices_Poder!$G$6:$N$27,4,FALSE)*VLOOKUP($E$8,Regional!$A$2:$B$7,2,FALSE)</f>
        <v>1588.2394531952059</v>
      </c>
      <c r="F112" s="1">
        <f>VLOOKUP($B112,Valores!$A$2:$G$300,6,FALSE)*VLOOKUP(VLOOKUP($B112,Indices_Poder!$B$5:$E$250,3,FALSE),Indices_Poder!$G$6:$N$27,4,FALSE)*VLOOKUP($F$8,Regional!$A$2:$B$7,2,FALSE)</f>
        <v>1526.4353697819802</v>
      </c>
      <c r="G112" s="1">
        <f>VLOOKUP($B112,Valores!$A$2:$G$300,6,FALSE)*VLOOKUP(VLOOKUP($B112,Indices_Poder!$B$5:$E$250,3,FALSE),Indices_Poder!$G$6:$N$27,4,FALSE)*VLOOKUP($G$8,Regional!$A$2:$B$7,2,FALSE)</f>
        <v>1610.9846107965197</v>
      </c>
      <c r="H112" s="1">
        <f>VLOOKUP($B112,Valores!$A$2:$G$300,6,FALSE)*VLOOKUP(VLOOKUP($B112,Indices_Poder!$B$5:$E$250,3,FALSE),Indices_Poder!$G$6:$N$27,4,FALSE)*VLOOKUP($H$8,Regional!$A$2:$B$7,2,FALSE)</f>
        <v>1577.7296217518401</v>
      </c>
      <c r="I112" s="1">
        <f>VLOOKUP($B112,Valores!$A$2:$G$300,6,FALSE)*VLOOKUP(VLOOKUP($B112,Indices_Poder!$B$5:$E$250,3,FALSE),Indices_Poder!$G$6:$N$27,4,FALSE)*VLOOKUP($I$8,Regional!$A$2:$B$7,2,FALSE)</f>
        <v>1591.5335794684995</v>
      </c>
      <c r="J112" s="3">
        <f t="shared" si="58"/>
        <v>9529.4367191712354</v>
      </c>
      <c r="K112" s="1">
        <f t="shared" si="59"/>
        <v>9158.6122186918801</v>
      </c>
      <c r="L112" s="1">
        <f t="shared" si="60"/>
        <v>9665.9076647791189</v>
      </c>
      <c r="M112" s="1">
        <f t="shared" si="61"/>
        <v>9466.3777305110416</v>
      </c>
      <c r="N112" s="2">
        <f t="shared" si="62"/>
        <v>9549.2014768109966</v>
      </c>
      <c r="O112" s="300">
        <f>VLOOKUP(B112,Valores!$A$2:$O$300,14,FALSE)</f>
        <v>2.7E-2</v>
      </c>
      <c r="P112" s="6" t="str">
        <f>VLOOKUP(B112,Valores!$A$2:$O$300,15,FALSE)</f>
        <v>COM</v>
      </c>
      <c r="Q112" s="5">
        <f t="shared" si="67"/>
        <v>0</v>
      </c>
      <c r="R112" s="5">
        <f t="shared" si="63"/>
        <v>0</v>
      </c>
      <c r="S112" s="5">
        <f t="shared" si="64"/>
        <v>0</v>
      </c>
      <c r="T112" s="5">
        <f t="shared" si="65"/>
        <v>0</v>
      </c>
      <c r="U112" s="5">
        <f t="shared" si="66"/>
        <v>0</v>
      </c>
      <c r="W112" s="1">
        <f t="shared" si="68"/>
        <v>9529.4367191712354</v>
      </c>
      <c r="X112" s="7">
        <f t="shared" si="69"/>
        <v>257.29479141762334</v>
      </c>
      <c r="Z112" s="1">
        <f t="shared" si="70"/>
        <v>9158.6122186918801</v>
      </c>
      <c r="AA112" s="7">
        <f t="shared" si="71"/>
        <v>247.28252990468076</v>
      </c>
      <c r="AC112" s="1">
        <f t="shared" si="72"/>
        <v>9665.9076647791189</v>
      </c>
      <c r="AD112" s="7">
        <f t="shared" si="73"/>
        <v>260.97950694903619</v>
      </c>
      <c r="AF112" s="1">
        <f t="shared" si="74"/>
        <v>9466.3777305110416</v>
      </c>
      <c r="AG112" s="7">
        <f t="shared" si="75"/>
        <v>255.59219872379813</v>
      </c>
      <c r="AI112" s="1">
        <f t="shared" si="76"/>
        <v>9549.2014768109966</v>
      </c>
      <c r="AJ112" s="7">
        <f t="shared" si="77"/>
        <v>257.82843987389691</v>
      </c>
    </row>
    <row r="113" spans="1:36" x14ac:dyDescent="0.2">
      <c r="A113" s="5">
        <v>17</v>
      </c>
      <c r="B113" s="6" t="s">
        <v>437</v>
      </c>
      <c r="C113" s="131" t="str">
        <f>VLOOKUP(B113,Valores!$A$2:$F$300,5,FALSE)</f>
        <v>m³</v>
      </c>
      <c r="D113" s="131">
        <v>31.5</v>
      </c>
      <c r="E113" s="3">
        <f>VLOOKUP($B113,Valores!$A$2:$G$300,6,FALSE)*VLOOKUP(VLOOKUP($B113,Indices_Poder!$B$5:$E$250,3,FALSE),Indices_Poder!$G$6:$N$27,4,FALSE)*VLOOKUP($E$8,Regional!$A$2:$B$7,2,FALSE)</f>
        <v>3577.0086142753808</v>
      </c>
      <c r="F113" s="1">
        <f>VLOOKUP($B113,Valores!$A$2:$G$300,6,FALSE)*VLOOKUP(VLOOKUP($B113,Indices_Poder!$B$5:$E$250,3,FALSE),Indices_Poder!$G$6:$N$27,4,FALSE)*VLOOKUP($F$8,Regional!$A$2:$B$7,2,FALSE)</f>
        <v>3437.8144025198744</v>
      </c>
      <c r="G113" s="1">
        <f>VLOOKUP($B113,Valores!$A$2:$G$300,6,FALSE)*VLOOKUP(VLOOKUP($B113,Indices_Poder!$B$5:$E$250,3,FALSE),Indices_Poder!$G$6:$N$27,4,FALSE)*VLOOKUP($G$8,Regional!$A$2:$B$7,2,FALSE)</f>
        <v>3628.2349104798182</v>
      </c>
      <c r="H113" s="1">
        <f>VLOOKUP($B113,Valores!$A$2:$G$300,6,FALSE)*VLOOKUP(VLOOKUP($B113,Indices_Poder!$B$5:$E$250,3,FALSE),Indices_Poder!$G$6:$N$27,4,FALSE)*VLOOKUP($H$8,Regional!$A$2:$B$7,2,FALSE)</f>
        <v>3553.3385325809168</v>
      </c>
      <c r="I113" s="1">
        <f>VLOOKUP($B113,Valores!$A$2:$G$300,6,FALSE)*VLOOKUP(VLOOKUP($B113,Indices_Poder!$B$5:$E$250,3,FALSE),Indices_Poder!$G$6:$N$27,4,FALSE)*VLOOKUP($I$8,Regional!$A$2:$B$7,2,FALSE)</f>
        <v>3584.4275951049885</v>
      </c>
      <c r="J113" s="3">
        <f t="shared" si="58"/>
        <v>112675.7713496745</v>
      </c>
      <c r="K113" s="1">
        <f t="shared" si="59"/>
        <v>108291.15367937605</v>
      </c>
      <c r="L113" s="1">
        <f t="shared" si="60"/>
        <v>114289.39968011428</v>
      </c>
      <c r="M113" s="1">
        <f t="shared" si="61"/>
        <v>111930.16377629888</v>
      </c>
      <c r="N113" s="2">
        <f t="shared" si="62"/>
        <v>112909.46924580714</v>
      </c>
      <c r="O113" s="300">
        <f>VLOOKUP(B113,Valores!$A$2:$O$300,14,FALSE)</f>
        <v>3.1300000000000001E-2</v>
      </c>
      <c r="P113" s="6" t="str">
        <f>VLOOKUP(B113,Valores!$A$2:$O$300,15,FALSE)</f>
        <v>COM</v>
      </c>
      <c r="Q113" s="5">
        <f t="shared" si="67"/>
        <v>0</v>
      </c>
      <c r="R113" s="5">
        <f t="shared" si="63"/>
        <v>0</v>
      </c>
      <c r="S113" s="5">
        <f t="shared" si="64"/>
        <v>0</v>
      </c>
      <c r="T113" s="5">
        <f t="shared" si="65"/>
        <v>0</v>
      </c>
      <c r="U113" s="5">
        <f t="shared" si="66"/>
        <v>0</v>
      </c>
      <c r="W113" s="1">
        <f t="shared" si="68"/>
        <v>112675.7713496745</v>
      </c>
      <c r="X113" s="7">
        <f t="shared" si="69"/>
        <v>3526.7516432448119</v>
      </c>
      <c r="Z113" s="1">
        <f t="shared" si="70"/>
        <v>108291.15367937605</v>
      </c>
      <c r="AA113" s="7">
        <f t="shared" si="71"/>
        <v>3389.5131101644706</v>
      </c>
      <c r="AC113" s="1">
        <f t="shared" si="72"/>
        <v>114289.39968011428</v>
      </c>
      <c r="AD113" s="7">
        <f t="shared" si="73"/>
        <v>3577.2582099875772</v>
      </c>
      <c r="AF113" s="1">
        <f t="shared" si="74"/>
        <v>111930.16377629888</v>
      </c>
      <c r="AG113" s="7">
        <f t="shared" si="75"/>
        <v>3503.4141261981554</v>
      </c>
      <c r="AI113" s="1">
        <f t="shared" si="76"/>
        <v>112909.46924580714</v>
      </c>
      <c r="AJ113" s="7">
        <f t="shared" si="77"/>
        <v>3534.0663873937638</v>
      </c>
    </row>
    <row r="114" spans="1:36" x14ac:dyDescent="0.2">
      <c r="A114" s="5">
        <v>18</v>
      </c>
      <c r="B114" s="6" t="s">
        <v>577</v>
      </c>
      <c r="C114" s="131" t="str">
        <f>VLOOKUP(B114,Valores!$A$2:$F$300,5,FALSE)</f>
        <v>m³</v>
      </c>
      <c r="D114" s="131">
        <v>5.25</v>
      </c>
      <c r="E114" s="3">
        <f>VLOOKUP($B114,Valores!$A$2:$G$300,6,FALSE)*VLOOKUP(VLOOKUP($B114,Indices_Poder!$B$5:$E$250,3,FALSE),Indices_Poder!$G$6:$N$27,4,FALSE)*VLOOKUP($E$8,Regional!$A$2:$B$7,2,FALSE)</f>
        <v>3577.0086142753808</v>
      </c>
      <c r="F114" s="1">
        <f>VLOOKUP($B114,Valores!$A$2:$G$300,6,FALSE)*VLOOKUP(VLOOKUP($B114,Indices_Poder!$B$5:$E$250,3,FALSE),Indices_Poder!$G$6:$N$27,4,FALSE)*VLOOKUP($F$8,Regional!$A$2:$B$7,2,FALSE)</f>
        <v>3437.8144025198744</v>
      </c>
      <c r="G114" s="1">
        <f>VLOOKUP($B114,Valores!$A$2:$G$300,6,FALSE)*VLOOKUP(VLOOKUP($B114,Indices_Poder!$B$5:$E$250,3,FALSE),Indices_Poder!$G$6:$N$27,4,FALSE)*VLOOKUP($G$8,Regional!$A$2:$B$7,2,FALSE)</f>
        <v>3628.2349104798182</v>
      </c>
      <c r="H114" s="1">
        <f>VLOOKUP($B114,Valores!$A$2:$G$300,6,FALSE)*VLOOKUP(VLOOKUP($B114,Indices_Poder!$B$5:$E$250,3,FALSE),Indices_Poder!$G$6:$N$27,4,FALSE)*VLOOKUP($H$8,Regional!$A$2:$B$7,2,FALSE)</f>
        <v>3553.3385325809168</v>
      </c>
      <c r="I114" s="1">
        <f>VLOOKUP($B114,Valores!$A$2:$G$300,6,FALSE)*VLOOKUP(VLOOKUP($B114,Indices_Poder!$B$5:$E$250,3,FALSE),Indices_Poder!$G$6:$N$27,4,FALSE)*VLOOKUP($I$8,Regional!$A$2:$B$7,2,FALSE)</f>
        <v>3584.4275951049885</v>
      </c>
      <c r="J114" s="3">
        <f t="shared" si="58"/>
        <v>18779.295224945748</v>
      </c>
      <c r="K114" s="1">
        <f t="shared" si="59"/>
        <v>18048.52561322934</v>
      </c>
      <c r="L114" s="1">
        <f t="shared" si="60"/>
        <v>19048.233280019045</v>
      </c>
      <c r="M114" s="1">
        <f t="shared" si="61"/>
        <v>18655.027296049811</v>
      </c>
      <c r="N114" s="2">
        <f t="shared" si="62"/>
        <v>18818.244874301188</v>
      </c>
      <c r="O114" s="300">
        <f>VLOOKUP(B114,Valores!$A$2:$O$300,14,FALSE)</f>
        <v>3.1300000000000001E-2</v>
      </c>
      <c r="P114" s="6" t="str">
        <f>VLOOKUP(B114,Valores!$A$2:$O$300,15,FALSE)</f>
        <v>COM</v>
      </c>
      <c r="Q114" s="5">
        <f t="shared" si="67"/>
        <v>0</v>
      </c>
      <c r="R114" s="5">
        <f t="shared" si="63"/>
        <v>0</v>
      </c>
      <c r="S114" s="5">
        <f t="shared" si="64"/>
        <v>0</v>
      </c>
      <c r="T114" s="5">
        <f t="shared" si="65"/>
        <v>0</v>
      </c>
      <c r="U114" s="5">
        <f t="shared" si="66"/>
        <v>0</v>
      </c>
      <c r="W114" s="1">
        <f t="shared" si="68"/>
        <v>18779.295224945748</v>
      </c>
      <c r="X114" s="7">
        <f t="shared" si="69"/>
        <v>587.79194054080199</v>
      </c>
      <c r="Z114" s="1">
        <f t="shared" si="70"/>
        <v>18048.52561322934</v>
      </c>
      <c r="AA114" s="7">
        <f t="shared" si="71"/>
        <v>564.9188516940784</v>
      </c>
      <c r="AC114" s="1">
        <f t="shared" si="72"/>
        <v>19048.233280019045</v>
      </c>
      <c r="AD114" s="7">
        <f t="shared" si="73"/>
        <v>596.2097016645962</v>
      </c>
      <c r="AF114" s="1">
        <f t="shared" si="74"/>
        <v>18655.027296049811</v>
      </c>
      <c r="AG114" s="7">
        <f t="shared" si="75"/>
        <v>583.90235436635908</v>
      </c>
      <c r="AI114" s="1">
        <f t="shared" si="76"/>
        <v>18818.244874301188</v>
      </c>
      <c r="AJ114" s="7">
        <f t="shared" si="77"/>
        <v>589.01106456562718</v>
      </c>
    </row>
    <row r="115" spans="1:36" x14ac:dyDescent="0.2">
      <c r="A115" s="5">
        <v>19</v>
      </c>
      <c r="B115" s="6" t="s">
        <v>441</v>
      </c>
      <c r="C115" s="131" t="str">
        <f>VLOOKUP(B115,Valores!$A$2:$F$300,5,FALSE)</f>
        <v>m³</v>
      </c>
      <c r="D115" s="131">
        <v>5.25</v>
      </c>
      <c r="E115" s="3">
        <f>VLOOKUP($B115,Valores!$A$2:$G$300,6,FALSE)*VLOOKUP(VLOOKUP($B115,Indices_Poder!$B$5:$E$250,3,FALSE),Indices_Poder!$G$6:$N$27,4,FALSE)*VLOOKUP($E$8,Regional!$A$2:$B$7,2,FALSE)</f>
        <v>3577.0086142753808</v>
      </c>
      <c r="F115" s="1">
        <f>VLOOKUP($B115,Valores!$A$2:$G$300,6,FALSE)*VLOOKUP(VLOOKUP($B115,Indices_Poder!$B$5:$E$250,3,FALSE),Indices_Poder!$G$6:$N$27,4,FALSE)*VLOOKUP($F$8,Regional!$A$2:$B$7,2,FALSE)</f>
        <v>3437.8144025198744</v>
      </c>
      <c r="G115" s="1">
        <f>VLOOKUP($B115,Valores!$A$2:$G$300,6,FALSE)*VLOOKUP(VLOOKUP($B115,Indices_Poder!$B$5:$E$250,3,FALSE),Indices_Poder!$G$6:$N$27,4,FALSE)*VLOOKUP($G$8,Regional!$A$2:$B$7,2,FALSE)</f>
        <v>3628.2349104798182</v>
      </c>
      <c r="H115" s="1">
        <f>VLOOKUP($B115,Valores!$A$2:$G$300,6,FALSE)*VLOOKUP(VLOOKUP($B115,Indices_Poder!$B$5:$E$250,3,FALSE),Indices_Poder!$G$6:$N$27,4,FALSE)*VLOOKUP($H$8,Regional!$A$2:$B$7,2,FALSE)</f>
        <v>3553.3385325809168</v>
      </c>
      <c r="I115" s="1">
        <f>VLOOKUP($B115,Valores!$A$2:$G$300,6,FALSE)*VLOOKUP(VLOOKUP($B115,Indices_Poder!$B$5:$E$250,3,FALSE),Indices_Poder!$G$6:$N$27,4,FALSE)*VLOOKUP($I$8,Regional!$A$2:$B$7,2,FALSE)</f>
        <v>3584.4275951049885</v>
      </c>
      <c r="J115" s="3">
        <f t="shared" si="58"/>
        <v>18779.295224945748</v>
      </c>
      <c r="K115" s="1">
        <f t="shared" si="59"/>
        <v>18048.52561322934</v>
      </c>
      <c r="L115" s="1">
        <f t="shared" si="60"/>
        <v>19048.233280019045</v>
      </c>
      <c r="M115" s="1">
        <f t="shared" si="61"/>
        <v>18655.027296049811</v>
      </c>
      <c r="N115" s="2">
        <f t="shared" si="62"/>
        <v>18818.244874301188</v>
      </c>
      <c r="O115" s="300">
        <f>VLOOKUP(B115,Valores!$A$2:$O$300,14,FALSE)</f>
        <v>3.1300000000000001E-2</v>
      </c>
      <c r="P115" s="6" t="str">
        <f>VLOOKUP(B115,Valores!$A$2:$O$300,15,FALSE)</f>
        <v>COM</v>
      </c>
      <c r="Q115" s="5">
        <f t="shared" si="67"/>
        <v>0</v>
      </c>
      <c r="R115" s="5">
        <f t="shared" si="63"/>
        <v>0</v>
      </c>
      <c r="S115" s="5">
        <f t="shared" si="64"/>
        <v>0</v>
      </c>
      <c r="T115" s="5">
        <f t="shared" si="65"/>
        <v>0</v>
      </c>
      <c r="U115" s="5">
        <f t="shared" si="66"/>
        <v>0</v>
      </c>
      <c r="W115" s="1">
        <f t="shared" si="68"/>
        <v>18779.295224945748</v>
      </c>
      <c r="X115" s="7">
        <f t="shared" si="69"/>
        <v>587.79194054080199</v>
      </c>
      <c r="Z115" s="1">
        <f t="shared" si="70"/>
        <v>18048.52561322934</v>
      </c>
      <c r="AA115" s="7">
        <f t="shared" si="71"/>
        <v>564.9188516940784</v>
      </c>
      <c r="AC115" s="1">
        <f t="shared" si="72"/>
        <v>19048.233280019045</v>
      </c>
      <c r="AD115" s="7">
        <f t="shared" si="73"/>
        <v>596.2097016645962</v>
      </c>
      <c r="AF115" s="1">
        <f t="shared" si="74"/>
        <v>18655.027296049811</v>
      </c>
      <c r="AG115" s="7">
        <f t="shared" si="75"/>
        <v>583.90235436635908</v>
      </c>
      <c r="AI115" s="1">
        <f t="shared" si="76"/>
        <v>18818.244874301188</v>
      </c>
      <c r="AJ115" s="7">
        <f t="shared" si="77"/>
        <v>589.01106456562718</v>
      </c>
    </row>
    <row r="116" spans="1:36" x14ac:dyDescent="0.2">
      <c r="A116" s="5">
        <v>20</v>
      </c>
      <c r="B116" s="6" t="s">
        <v>442</v>
      </c>
      <c r="C116" s="131" t="str">
        <f>VLOOKUP(B116,Valores!$A$2:$F$300,5,FALSE)</f>
        <v>m³</v>
      </c>
      <c r="D116" s="131">
        <v>45</v>
      </c>
      <c r="E116" s="3">
        <f>VLOOKUP($B116,Valores!$A$2:$G$300,6,FALSE)*VLOOKUP(VLOOKUP($B116,Indices_Poder!$B$5:$E$250,3,FALSE),Indices_Poder!$G$6:$N$27,4,FALSE)*VLOOKUP($E$8,Regional!$A$2:$B$7,2,FALSE)</f>
        <v>3577.0086142753808</v>
      </c>
      <c r="F116" s="1">
        <f>VLOOKUP($B116,Valores!$A$2:$G$300,6,FALSE)*VLOOKUP(VLOOKUP($B116,Indices_Poder!$B$5:$E$250,3,FALSE),Indices_Poder!$G$6:$N$27,4,FALSE)*VLOOKUP($F$8,Regional!$A$2:$B$7,2,FALSE)</f>
        <v>3437.8144025198744</v>
      </c>
      <c r="G116" s="1">
        <f>VLOOKUP($B116,Valores!$A$2:$G$300,6,FALSE)*VLOOKUP(VLOOKUP($B116,Indices_Poder!$B$5:$E$250,3,FALSE),Indices_Poder!$G$6:$N$27,4,FALSE)*VLOOKUP($G$8,Regional!$A$2:$B$7,2,FALSE)</f>
        <v>3628.2349104798182</v>
      </c>
      <c r="H116" s="1">
        <f>VLOOKUP($B116,Valores!$A$2:$G$300,6,FALSE)*VLOOKUP(VLOOKUP($B116,Indices_Poder!$B$5:$E$250,3,FALSE),Indices_Poder!$G$6:$N$27,4,FALSE)*VLOOKUP($H$8,Regional!$A$2:$B$7,2,FALSE)</f>
        <v>3553.3385325809168</v>
      </c>
      <c r="I116" s="1">
        <f>VLOOKUP($B116,Valores!$A$2:$G$300,6,FALSE)*VLOOKUP(VLOOKUP($B116,Indices_Poder!$B$5:$E$250,3,FALSE),Indices_Poder!$G$6:$N$27,4,FALSE)*VLOOKUP($I$8,Regional!$A$2:$B$7,2,FALSE)</f>
        <v>3584.4275951049885</v>
      </c>
      <c r="J116" s="3">
        <f t="shared" si="58"/>
        <v>160965.38764239213</v>
      </c>
      <c r="K116" s="1">
        <f t="shared" si="59"/>
        <v>154701.64811339436</v>
      </c>
      <c r="L116" s="1">
        <f t="shared" si="60"/>
        <v>163270.57097159181</v>
      </c>
      <c r="M116" s="1">
        <f t="shared" si="61"/>
        <v>159900.23396614124</v>
      </c>
      <c r="N116" s="2">
        <f t="shared" si="62"/>
        <v>161299.24177972449</v>
      </c>
      <c r="O116" s="300">
        <f>VLOOKUP(B116,Valores!$A$2:$O$300,14,FALSE)</f>
        <v>3.1300000000000001E-2</v>
      </c>
      <c r="P116" s="6" t="str">
        <f>VLOOKUP(B116,Valores!$A$2:$O$300,15,FALSE)</f>
        <v>COM</v>
      </c>
      <c r="Q116" s="5">
        <f t="shared" si="67"/>
        <v>0</v>
      </c>
      <c r="R116" s="5">
        <f t="shared" si="63"/>
        <v>0</v>
      </c>
      <c r="S116" s="5">
        <f t="shared" si="64"/>
        <v>0</v>
      </c>
      <c r="T116" s="5">
        <f t="shared" si="65"/>
        <v>0</v>
      </c>
      <c r="U116" s="5">
        <f t="shared" si="66"/>
        <v>0</v>
      </c>
      <c r="W116" s="1">
        <f t="shared" si="68"/>
        <v>160965.38764239213</v>
      </c>
      <c r="X116" s="7">
        <f t="shared" si="69"/>
        <v>5038.2166332068737</v>
      </c>
      <c r="Z116" s="1">
        <f t="shared" si="70"/>
        <v>154701.64811339436</v>
      </c>
      <c r="AA116" s="7">
        <f t="shared" si="71"/>
        <v>4842.161585949244</v>
      </c>
      <c r="AC116" s="1">
        <f t="shared" si="72"/>
        <v>163270.57097159181</v>
      </c>
      <c r="AD116" s="7">
        <f t="shared" si="73"/>
        <v>5110.3688714108239</v>
      </c>
      <c r="AF116" s="1">
        <f t="shared" si="74"/>
        <v>159900.23396614124</v>
      </c>
      <c r="AG116" s="7">
        <f t="shared" si="75"/>
        <v>5004.8773231402211</v>
      </c>
      <c r="AI116" s="1">
        <f t="shared" si="76"/>
        <v>161299.24177972449</v>
      </c>
      <c r="AJ116" s="7">
        <f t="shared" si="77"/>
        <v>5048.6662677053764</v>
      </c>
    </row>
    <row r="117" spans="1:36" x14ac:dyDescent="0.2">
      <c r="A117" s="5">
        <v>21</v>
      </c>
      <c r="B117" s="6" t="s">
        <v>380</v>
      </c>
      <c r="C117" s="131" t="str">
        <f>VLOOKUP(B117,Valores!$A$2:$F$300,5,FALSE)</f>
        <v>unid.</v>
      </c>
      <c r="D117" s="131">
        <v>0</v>
      </c>
      <c r="E117" s="3">
        <f>VLOOKUP($B117,Valores!$A$2:$G$300,6,FALSE)*VLOOKUP(VLOOKUP($B117,Indices_Poder!$B$5:$E$250,3,FALSE),Indices_Poder!$G$6:$N$27,4,FALSE)*VLOOKUP($E$8,Regional!$A$2:$B$7,2,FALSE)</f>
        <v>57403.64504240363</v>
      </c>
      <c r="F117" s="1">
        <f>VLOOKUP($B117,Valores!$A$2:$G$300,6,FALSE)*VLOOKUP(VLOOKUP($B117,Indices_Poder!$B$5:$E$250,3,FALSE),Indices_Poder!$G$6:$N$27,4,FALSE)*VLOOKUP($F$8,Regional!$A$2:$B$7,2,FALSE)</f>
        <v>55169.863694580716</v>
      </c>
      <c r="G117" s="1">
        <f>VLOOKUP($B117,Valores!$A$2:$G$300,6,FALSE)*VLOOKUP(VLOOKUP($B117,Indices_Poder!$B$5:$E$250,3,FALSE),Indices_Poder!$G$6:$N$27,4,FALSE)*VLOOKUP($G$8,Regional!$A$2:$B$7,2,FALSE)</f>
        <v>58225.721934368914</v>
      </c>
      <c r="H117" s="1">
        <f>VLOOKUP($B117,Valores!$A$2:$G$300,6,FALSE)*VLOOKUP(VLOOKUP($B117,Indices_Poder!$B$5:$E$250,3,FALSE),Indices_Poder!$G$6:$N$27,4,FALSE)*VLOOKUP($H$8,Regional!$A$2:$B$7,2,FALSE)</f>
        <v>57023.788823357609</v>
      </c>
      <c r="I117" s="1">
        <f>VLOOKUP($B117,Valores!$A$2:$G$300,6,FALSE)*VLOOKUP(VLOOKUP($B117,Indices_Poder!$B$5:$E$250,3,FALSE),Indices_Poder!$G$6:$N$27,4,FALSE)*VLOOKUP($I$8,Regional!$A$2:$B$7,2,FALSE)</f>
        <v>57522.704454343431</v>
      </c>
      <c r="J117" s="3">
        <f t="shared" si="58"/>
        <v>0</v>
      </c>
      <c r="K117" s="1">
        <f t="shared" si="59"/>
        <v>0</v>
      </c>
      <c r="L117" s="1">
        <f t="shared" si="60"/>
        <v>0</v>
      </c>
      <c r="M117" s="1">
        <f t="shared" si="61"/>
        <v>0</v>
      </c>
      <c r="N117" s="2">
        <f t="shared" si="62"/>
        <v>0</v>
      </c>
      <c r="O117" s="300">
        <f>VLOOKUP(B117,Valores!$A$2:$O$300,14,FALSE)</f>
        <v>6.6699999999999995E-2</v>
      </c>
      <c r="P117" s="6" t="str">
        <f>VLOOKUP(B117,Valores!$A$2:$O$300,15,FALSE)</f>
        <v>UAR</v>
      </c>
      <c r="Q117" s="5">
        <f t="shared" si="67"/>
        <v>0</v>
      </c>
      <c r="R117" s="5">
        <f t="shared" si="63"/>
        <v>0</v>
      </c>
      <c r="S117" s="5">
        <f t="shared" si="64"/>
        <v>0</v>
      </c>
      <c r="T117" s="5">
        <f t="shared" si="65"/>
        <v>0</v>
      </c>
      <c r="U117" s="5">
        <f t="shared" si="66"/>
        <v>0</v>
      </c>
      <c r="W117" s="1">
        <f t="shared" si="68"/>
        <v>0</v>
      </c>
      <c r="X117" s="7">
        <f t="shared" si="69"/>
        <v>0</v>
      </c>
      <c r="Z117" s="1">
        <f t="shared" si="70"/>
        <v>0</v>
      </c>
      <c r="AA117" s="7">
        <f t="shared" si="71"/>
        <v>0</v>
      </c>
      <c r="AC117" s="1">
        <f t="shared" si="72"/>
        <v>0</v>
      </c>
      <c r="AD117" s="7">
        <f t="shared" si="73"/>
        <v>0</v>
      </c>
      <c r="AF117" s="1">
        <f t="shared" si="74"/>
        <v>0</v>
      </c>
      <c r="AG117" s="7">
        <f t="shared" si="75"/>
        <v>0</v>
      </c>
      <c r="AI117" s="1">
        <f t="shared" si="76"/>
        <v>0</v>
      </c>
      <c r="AJ117" s="7">
        <f t="shared" si="77"/>
        <v>0</v>
      </c>
    </row>
    <row r="118" spans="1:36" x14ac:dyDescent="0.2">
      <c r="A118" s="5">
        <v>22</v>
      </c>
      <c r="B118" s="6" t="s">
        <v>383</v>
      </c>
      <c r="C118" s="131" t="str">
        <f>VLOOKUP(B118,Valores!$A$2:$F$300,5,FALSE)</f>
        <v>unid.</v>
      </c>
      <c r="D118" s="131">
        <v>0</v>
      </c>
      <c r="E118" s="3">
        <f>VLOOKUP($B118,Valores!$A$2:$G$300,6,FALSE)*VLOOKUP(VLOOKUP($B118,Indices_Poder!$B$5:$E$250,3,FALSE),Indices_Poder!$G$6:$N$27,4,FALSE)*VLOOKUP($E$8,Regional!$A$2:$B$7,2,FALSE)</f>
        <v>34009.24081113447</v>
      </c>
      <c r="F118" s="1">
        <f>VLOOKUP($B118,Valores!$A$2:$G$300,6,FALSE)*VLOOKUP(VLOOKUP($B118,Indices_Poder!$B$5:$E$250,3,FALSE),Indices_Poder!$G$6:$N$27,4,FALSE)*VLOOKUP($F$8,Regional!$A$2:$B$7,2,FALSE)</f>
        <v>32685.819489693782</v>
      </c>
      <c r="G118" s="1">
        <f>VLOOKUP($B118,Valores!$A$2:$G$300,6,FALSE)*VLOOKUP(VLOOKUP($B118,Indices_Poder!$B$5:$E$250,3,FALSE),Indices_Poder!$G$6:$N$27,4,FALSE)*VLOOKUP($G$8,Regional!$A$2:$B$7,2,FALSE)</f>
        <v>34496.286728923558</v>
      </c>
      <c r="H118" s="1">
        <f>VLOOKUP($B118,Valores!$A$2:$G$300,6,FALSE)*VLOOKUP(VLOOKUP($B118,Indices_Poder!$B$5:$E$250,3,FALSE),Indices_Poder!$G$6:$N$27,4,FALSE)*VLOOKUP($H$8,Regional!$A$2:$B$7,2,FALSE)</f>
        <v>33784.192007742276</v>
      </c>
      <c r="I118" s="1">
        <f>VLOOKUP($B118,Valores!$A$2:$G$300,6,FALSE)*VLOOKUP(VLOOKUP($B118,Indices_Poder!$B$5:$E$250,3,FALSE),Indices_Poder!$G$6:$N$27,4,FALSE)*VLOOKUP($I$8,Regional!$A$2:$B$7,2,FALSE)</f>
        <v>34079.778495779785</v>
      </c>
      <c r="J118" s="3">
        <f t="shared" si="58"/>
        <v>0</v>
      </c>
      <c r="K118" s="1">
        <f t="shared" si="59"/>
        <v>0</v>
      </c>
      <c r="L118" s="1">
        <f t="shared" si="60"/>
        <v>0</v>
      </c>
      <c r="M118" s="1">
        <f t="shared" si="61"/>
        <v>0</v>
      </c>
      <c r="N118" s="2">
        <f t="shared" si="62"/>
        <v>0</v>
      </c>
      <c r="O118" s="300">
        <f>VLOOKUP(B118,Valores!$A$2:$O$300,14,FALSE)</f>
        <v>6.6699999999999995E-2</v>
      </c>
      <c r="P118" s="6" t="str">
        <f>VLOOKUP(B118,Valores!$A$2:$O$300,15,FALSE)</f>
        <v>UAR</v>
      </c>
      <c r="Q118" s="5">
        <f t="shared" si="67"/>
        <v>0</v>
      </c>
      <c r="R118" s="5">
        <f t="shared" si="63"/>
        <v>0</v>
      </c>
      <c r="S118" s="5">
        <f t="shared" si="64"/>
        <v>0</v>
      </c>
      <c r="T118" s="5">
        <f t="shared" si="65"/>
        <v>0</v>
      </c>
      <c r="U118" s="5">
        <f t="shared" si="66"/>
        <v>0</v>
      </c>
      <c r="W118" s="1">
        <f t="shared" si="68"/>
        <v>0</v>
      </c>
      <c r="X118" s="7">
        <f t="shared" si="69"/>
        <v>0</v>
      </c>
      <c r="Z118" s="1">
        <f t="shared" si="70"/>
        <v>0</v>
      </c>
      <c r="AA118" s="7">
        <f t="shared" si="71"/>
        <v>0</v>
      </c>
      <c r="AC118" s="1">
        <f t="shared" si="72"/>
        <v>0</v>
      </c>
      <c r="AD118" s="7">
        <f t="shared" si="73"/>
        <v>0</v>
      </c>
      <c r="AF118" s="1">
        <f t="shared" si="74"/>
        <v>0</v>
      </c>
      <c r="AG118" s="7">
        <f t="shared" si="75"/>
        <v>0</v>
      </c>
      <c r="AI118" s="1">
        <f t="shared" si="76"/>
        <v>0</v>
      </c>
      <c r="AJ118" s="7">
        <f t="shared" si="77"/>
        <v>0</v>
      </c>
    </row>
    <row r="119" spans="1:36" x14ac:dyDescent="0.2">
      <c r="A119" s="5">
        <v>23</v>
      </c>
      <c r="B119" s="6" t="s">
        <v>381</v>
      </c>
      <c r="C119" s="131" t="str">
        <f>VLOOKUP(B119,Valores!$A$2:$F$300,5,FALSE)</f>
        <v>unid.</v>
      </c>
      <c r="D119" s="131">
        <v>0</v>
      </c>
      <c r="E119" s="3">
        <f>VLOOKUP($B119,Valores!$A$2:$G$300,6,FALSE)*VLOOKUP(VLOOKUP($B119,Indices_Poder!$B$5:$E$250,3,FALSE),Indices_Poder!$G$6:$N$27,4,FALSE)*VLOOKUP($E$8,Regional!$A$2:$B$7,2,FALSE)</f>
        <v>35004.213271464112</v>
      </c>
      <c r="F119" s="1">
        <f>VLOOKUP($B119,Valores!$A$2:$G$300,6,FALSE)*VLOOKUP(VLOOKUP($B119,Indices_Poder!$B$5:$E$250,3,FALSE),Indices_Poder!$G$6:$N$27,4,FALSE)*VLOOKUP($F$8,Regional!$A$2:$B$7,2,FALSE)</f>
        <v>33642.074009344913</v>
      </c>
      <c r="G119" s="1">
        <f>VLOOKUP($B119,Valores!$A$2:$G$300,6,FALSE)*VLOOKUP(VLOOKUP($B119,Indices_Poder!$B$5:$E$250,3,FALSE),Indices_Poder!$G$6:$N$27,4,FALSE)*VLOOKUP($G$8,Regional!$A$2:$B$7,2,FALSE)</f>
        <v>35505.50817757396</v>
      </c>
      <c r="H119" s="1">
        <f>VLOOKUP($B119,Valores!$A$2:$G$300,6,FALSE)*VLOOKUP(VLOOKUP($B119,Indices_Poder!$B$5:$E$250,3,FALSE),Indices_Poder!$G$6:$N$27,4,FALSE)*VLOOKUP($H$8,Regional!$A$2:$B$7,2,FALSE)</f>
        <v>34772.580452778864</v>
      </c>
      <c r="I119" s="1">
        <f>VLOOKUP($B119,Valores!$A$2:$G$300,6,FALSE)*VLOOKUP(VLOOKUP($B119,Indices_Poder!$B$5:$E$250,3,FALSE),Indices_Poder!$G$6:$N$27,4,FALSE)*VLOOKUP($I$8,Regional!$A$2:$B$7,2,FALSE)</f>
        <v>35076.814602693812</v>
      </c>
      <c r="J119" s="3">
        <f t="shared" si="58"/>
        <v>0</v>
      </c>
      <c r="K119" s="1">
        <f t="shared" si="59"/>
        <v>0</v>
      </c>
      <c r="L119" s="1">
        <f t="shared" si="60"/>
        <v>0</v>
      </c>
      <c r="M119" s="1">
        <f t="shared" si="61"/>
        <v>0</v>
      </c>
      <c r="N119" s="2">
        <f t="shared" si="62"/>
        <v>0</v>
      </c>
      <c r="O119" s="300">
        <f>VLOOKUP(B119,Valores!$A$2:$O$300,14,FALSE)</f>
        <v>6.6699999999999995E-2</v>
      </c>
      <c r="P119" s="6" t="str">
        <f>VLOOKUP(B119,Valores!$A$2:$O$300,15,FALSE)</f>
        <v>UAR</v>
      </c>
      <c r="Q119" s="5">
        <f t="shared" si="67"/>
        <v>0</v>
      </c>
      <c r="R119" s="5">
        <f t="shared" si="63"/>
        <v>0</v>
      </c>
      <c r="S119" s="5">
        <f t="shared" si="64"/>
        <v>0</v>
      </c>
      <c r="T119" s="5">
        <f t="shared" si="65"/>
        <v>0</v>
      </c>
      <c r="U119" s="5">
        <f t="shared" si="66"/>
        <v>0</v>
      </c>
      <c r="W119" s="1">
        <f t="shared" si="68"/>
        <v>0</v>
      </c>
      <c r="X119" s="7">
        <f t="shared" si="69"/>
        <v>0</v>
      </c>
      <c r="Z119" s="1">
        <f t="shared" si="70"/>
        <v>0</v>
      </c>
      <c r="AA119" s="7">
        <f t="shared" si="71"/>
        <v>0</v>
      </c>
      <c r="AC119" s="1">
        <f t="shared" si="72"/>
        <v>0</v>
      </c>
      <c r="AD119" s="7">
        <f t="shared" si="73"/>
        <v>0</v>
      </c>
      <c r="AF119" s="1">
        <f t="shared" si="74"/>
        <v>0</v>
      </c>
      <c r="AG119" s="7">
        <f t="shared" si="75"/>
        <v>0</v>
      </c>
      <c r="AI119" s="1">
        <f t="shared" si="76"/>
        <v>0</v>
      </c>
      <c r="AJ119" s="7">
        <f t="shared" si="77"/>
        <v>0</v>
      </c>
    </row>
    <row r="120" spans="1:36" x14ac:dyDescent="0.2">
      <c r="A120" s="5">
        <v>24</v>
      </c>
      <c r="B120" s="6" t="s">
        <v>499</v>
      </c>
      <c r="C120" s="131" t="str">
        <f>VLOOKUP(B120,Valores!$A$2:$F$300,5,FALSE)</f>
        <v>unid.</v>
      </c>
      <c r="D120" s="131">
        <v>0</v>
      </c>
      <c r="E120" s="3">
        <f>VLOOKUP($B120,Valores!$A$2:$G$300,6,FALSE)*VLOOKUP(VLOOKUP($B120,Indices_Poder!$B$5:$E$250,3,FALSE),Indices_Poder!$G$6:$N$27,4,FALSE)*VLOOKUP($E$8,Regional!$A$2:$B$7,2,FALSE)</f>
        <v>35004.213271464112</v>
      </c>
      <c r="F120" s="1">
        <f>VLOOKUP($B120,Valores!$A$2:$G$300,6,FALSE)*VLOOKUP(VLOOKUP($B120,Indices_Poder!$B$5:$E$250,3,FALSE),Indices_Poder!$G$6:$N$27,4,FALSE)*VLOOKUP($F$8,Regional!$A$2:$B$7,2,FALSE)</f>
        <v>33642.074009344913</v>
      </c>
      <c r="G120" s="1">
        <f>VLOOKUP($B120,Valores!$A$2:$G$300,6,FALSE)*VLOOKUP(VLOOKUP($B120,Indices_Poder!$B$5:$E$250,3,FALSE),Indices_Poder!$G$6:$N$27,4,FALSE)*VLOOKUP($G$8,Regional!$A$2:$B$7,2,FALSE)</f>
        <v>35505.50817757396</v>
      </c>
      <c r="H120" s="1">
        <f>VLOOKUP($B120,Valores!$A$2:$G$300,6,FALSE)*VLOOKUP(VLOOKUP($B120,Indices_Poder!$B$5:$E$250,3,FALSE),Indices_Poder!$G$6:$N$27,4,FALSE)*VLOOKUP($H$8,Regional!$A$2:$B$7,2,FALSE)</f>
        <v>34772.580452778864</v>
      </c>
      <c r="I120" s="1">
        <f>VLOOKUP($B120,Valores!$A$2:$G$300,6,FALSE)*VLOOKUP(VLOOKUP($B120,Indices_Poder!$B$5:$E$250,3,FALSE),Indices_Poder!$G$6:$N$27,4,FALSE)*VLOOKUP($I$8,Regional!$A$2:$B$7,2,FALSE)</f>
        <v>35076.814602693812</v>
      </c>
      <c r="J120" s="3">
        <f t="shared" si="58"/>
        <v>0</v>
      </c>
      <c r="K120" s="1">
        <f t="shared" si="59"/>
        <v>0</v>
      </c>
      <c r="L120" s="1">
        <f t="shared" si="60"/>
        <v>0</v>
      </c>
      <c r="M120" s="1">
        <f t="shared" si="61"/>
        <v>0</v>
      </c>
      <c r="N120" s="2">
        <f t="shared" si="62"/>
        <v>0</v>
      </c>
      <c r="O120" s="300">
        <f>VLOOKUP(B120,Valores!$A$2:$O$300,14,FALSE)</f>
        <v>6.6699999999999995E-2</v>
      </c>
      <c r="P120" s="6" t="str">
        <f>VLOOKUP(B120,Valores!$A$2:$O$300,15,FALSE)</f>
        <v>UAR</v>
      </c>
      <c r="Q120" s="5">
        <f t="shared" si="67"/>
        <v>0</v>
      </c>
      <c r="R120" s="5">
        <f t="shared" si="63"/>
        <v>0</v>
      </c>
      <c r="S120" s="5">
        <f t="shared" si="64"/>
        <v>0</v>
      </c>
      <c r="T120" s="5">
        <f t="shared" si="65"/>
        <v>0</v>
      </c>
      <c r="U120" s="5">
        <f t="shared" si="66"/>
        <v>0</v>
      </c>
      <c r="W120" s="1">
        <f t="shared" si="68"/>
        <v>0</v>
      </c>
      <c r="X120" s="7">
        <f t="shared" si="69"/>
        <v>0</v>
      </c>
      <c r="Z120" s="1">
        <f t="shared" si="70"/>
        <v>0</v>
      </c>
      <c r="AA120" s="7">
        <f t="shared" si="71"/>
        <v>0</v>
      </c>
      <c r="AC120" s="1">
        <f t="shared" si="72"/>
        <v>0</v>
      </c>
      <c r="AD120" s="7">
        <f t="shared" si="73"/>
        <v>0</v>
      </c>
      <c r="AF120" s="1">
        <f t="shared" si="74"/>
        <v>0</v>
      </c>
      <c r="AG120" s="7">
        <f t="shared" si="75"/>
        <v>0</v>
      </c>
      <c r="AI120" s="1">
        <f t="shared" si="76"/>
        <v>0</v>
      </c>
      <c r="AJ120" s="7">
        <f t="shared" si="77"/>
        <v>0</v>
      </c>
    </row>
    <row r="121" spans="1:36" x14ac:dyDescent="0.2">
      <c r="A121" s="5">
        <v>25</v>
      </c>
      <c r="B121" s="25" t="s">
        <v>382</v>
      </c>
      <c r="C121" s="131" t="str">
        <f>VLOOKUP(B121,Valores!$A$2:$F$300,5,FALSE)</f>
        <v>unid.</v>
      </c>
      <c r="D121" s="131">
        <v>0</v>
      </c>
      <c r="E121" s="3">
        <f>VLOOKUP($B121,Valores!$A$2:$G$300,6,FALSE)*VLOOKUP(VLOOKUP($B121,Indices_Poder!$B$5:$E$250,3,FALSE),Indices_Poder!$G$6:$N$27,4,FALSE)*VLOOKUP($E$8,Regional!$A$2:$B$7,2,FALSE)</f>
        <v>34009.24081113447</v>
      </c>
      <c r="F121" s="1">
        <f>VLOOKUP($B121,Valores!$A$2:$G$300,6,FALSE)*VLOOKUP(VLOOKUP($B121,Indices_Poder!$B$5:$E$250,3,FALSE),Indices_Poder!$G$6:$N$27,4,FALSE)*VLOOKUP($F$8,Regional!$A$2:$B$7,2,FALSE)</f>
        <v>32685.819489693782</v>
      </c>
      <c r="G121" s="1">
        <f>VLOOKUP($B121,Valores!$A$2:$G$300,6,FALSE)*VLOOKUP(VLOOKUP($B121,Indices_Poder!$B$5:$E$250,3,FALSE),Indices_Poder!$G$6:$N$27,4,FALSE)*VLOOKUP($G$8,Regional!$A$2:$B$7,2,FALSE)</f>
        <v>34496.286728923558</v>
      </c>
      <c r="H121" s="1">
        <f>VLOOKUP($B121,Valores!$A$2:$G$300,6,FALSE)*VLOOKUP(VLOOKUP($B121,Indices_Poder!$B$5:$E$250,3,FALSE),Indices_Poder!$G$6:$N$27,4,FALSE)*VLOOKUP($H$8,Regional!$A$2:$B$7,2,FALSE)</f>
        <v>33784.192007742276</v>
      </c>
      <c r="I121" s="1">
        <f>VLOOKUP($B121,Valores!$A$2:$G$300,6,FALSE)*VLOOKUP(VLOOKUP($B121,Indices_Poder!$B$5:$E$250,3,FALSE),Indices_Poder!$G$6:$N$27,4,FALSE)*VLOOKUP($I$8,Regional!$A$2:$B$7,2,FALSE)</f>
        <v>34079.778495779785</v>
      </c>
      <c r="J121" s="28">
        <f t="shared" si="58"/>
        <v>0</v>
      </c>
      <c r="K121" s="29">
        <f t="shared" si="59"/>
        <v>0</v>
      </c>
      <c r="L121" s="29">
        <f t="shared" si="60"/>
        <v>0</v>
      </c>
      <c r="M121" s="29">
        <f t="shared" si="61"/>
        <v>0</v>
      </c>
      <c r="N121" s="38">
        <f t="shared" si="62"/>
        <v>0</v>
      </c>
      <c r="O121" s="300">
        <f>VLOOKUP(B121,Valores!$A$2:$O$300,14,FALSE)</f>
        <v>6.6699999999999995E-2</v>
      </c>
      <c r="P121" s="6" t="str">
        <f>VLOOKUP(B121,Valores!$A$2:$O$300,15,FALSE)</f>
        <v>UAR</v>
      </c>
      <c r="Q121" s="5">
        <f t="shared" si="67"/>
        <v>0</v>
      </c>
      <c r="R121" s="5">
        <f t="shared" si="63"/>
        <v>0</v>
      </c>
      <c r="S121" s="5">
        <f t="shared" si="64"/>
        <v>0</v>
      </c>
      <c r="T121" s="5">
        <f t="shared" si="65"/>
        <v>0</v>
      </c>
      <c r="U121" s="5">
        <f t="shared" si="66"/>
        <v>0</v>
      </c>
      <c r="W121" s="1">
        <f t="shared" si="68"/>
        <v>0</v>
      </c>
      <c r="X121" s="7">
        <f t="shared" si="69"/>
        <v>0</v>
      </c>
      <c r="Z121" s="1">
        <f t="shared" si="70"/>
        <v>0</v>
      </c>
      <c r="AA121" s="7">
        <f t="shared" si="71"/>
        <v>0</v>
      </c>
      <c r="AC121" s="1">
        <f t="shared" si="72"/>
        <v>0</v>
      </c>
      <c r="AD121" s="7">
        <f t="shared" si="73"/>
        <v>0</v>
      </c>
      <c r="AF121" s="1">
        <f t="shared" si="74"/>
        <v>0</v>
      </c>
      <c r="AG121" s="7">
        <f t="shared" si="75"/>
        <v>0</v>
      </c>
      <c r="AI121" s="1">
        <f t="shared" si="76"/>
        <v>0</v>
      </c>
      <c r="AJ121" s="7">
        <f t="shared" si="77"/>
        <v>0</v>
      </c>
    </row>
    <row r="122" spans="1:36" x14ac:dyDescent="0.2">
      <c r="A122" s="44"/>
      <c r="B122" s="45" t="s">
        <v>38</v>
      </c>
      <c r="C122" s="45"/>
      <c r="D122" s="45"/>
      <c r="E122" s="48"/>
      <c r="F122" s="46"/>
      <c r="G122" s="46"/>
      <c r="H122" s="46"/>
      <c r="I122" s="47"/>
      <c r="J122" s="56">
        <f>SUM(J97:J121)</f>
        <v>2380116.8643179955</v>
      </c>
      <c r="K122" s="53">
        <f>SUM(K97:K121)</f>
        <v>2287497.9957213257</v>
      </c>
      <c r="L122" s="53">
        <f>SUM(L97:L121)</f>
        <v>2414202.4885477358</v>
      </c>
      <c r="M122" s="53">
        <f>SUM(M97:M121)</f>
        <v>2364366.9551911522</v>
      </c>
      <c r="N122" s="57">
        <f>SUM(N97:N121)</f>
        <v>2385053.4029995454</v>
      </c>
      <c r="Q122" s="3">
        <f>SUMIF($O97:$O121,"&lt;&gt;Rateio",X97:X121)</f>
        <v>83201.953104579457</v>
      </c>
      <c r="R122" s="3">
        <f>SUMIF($O97:$O121,"&lt;&gt;Rateio",AA97:AA121)</f>
        <v>79964.267225744436</v>
      </c>
      <c r="S122" s="3">
        <f>SUMIF($O97:$O121,"&lt;&gt;Rateio",AD97:AD121)</f>
        <v>84393.487247805548</v>
      </c>
      <c r="T122" s="3">
        <f>SUMIF($O97:$O121,"&lt;&gt;Rateio",AG97:AG121)</f>
        <v>82651.382155640516</v>
      </c>
      <c r="U122" s="3">
        <f>SUMIF($O97:$O121,"&lt;&gt;Rateio",AJ97:AJ121)</f>
        <v>83374.520118425979</v>
      </c>
      <c r="W122" s="36"/>
      <c r="X122" s="215"/>
      <c r="Z122" s="36"/>
      <c r="AA122" s="215"/>
      <c r="AC122" s="36"/>
      <c r="AD122" s="215"/>
      <c r="AF122" s="36"/>
      <c r="AG122" s="215"/>
      <c r="AI122" s="36"/>
      <c r="AJ122" s="215"/>
    </row>
    <row r="123" spans="1:36" ht="12.75" hidden="1" customHeight="1" x14ac:dyDescent="0.2">
      <c r="A123" s="44"/>
      <c r="B123" s="45"/>
      <c r="C123" s="45"/>
      <c r="D123" s="45"/>
      <c r="E123" s="92" t="s">
        <v>30</v>
      </c>
      <c r="F123" s="92" t="s">
        <v>31</v>
      </c>
      <c r="G123" s="92" t="s">
        <v>32</v>
      </c>
      <c r="H123" s="92" t="s">
        <v>33</v>
      </c>
      <c r="I123" s="92" t="s">
        <v>34</v>
      </c>
      <c r="J123" s="46"/>
      <c r="K123" s="46"/>
      <c r="L123" s="46"/>
      <c r="M123" s="46"/>
      <c r="N123" s="46"/>
      <c r="Q123" s="5"/>
      <c r="R123" s="5"/>
      <c r="S123" s="5"/>
      <c r="T123" s="5"/>
      <c r="U123" s="5"/>
      <c r="X123" s="7"/>
      <c r="AA123" s="7"/>
      <c r="AD123" s="7"/>
      <c r="AG123" s="7"/>
      <c r="AJ123" s="7"/>
    </row>
    <row r="124" spans="1:36" ht="12.75" hidden="1" customHeight="1" x14ac:dyDescent="0.2">
      <c r="A124" s="30"/>
      <c r="B124" s="123" t="s">
        <v>215</v>
      </c>
      <c r="C124" s="31"/>
      <c r="D124" s="31"/>
      <c r="E124" s="33" t="e">
        <f>(SUMIF(#REF!,"Obras civis",J97:J121)+#REF!)*3.98%</f>
        <v>#REF!</v>
      </c>
      <c r="F124" s="33" t="e">
        <f>(SUMIF(#REF!,"Obras civis",K97:K121)+#REF!)*3.98%</f>
        <v>#REF!</v>
      </c>
      <c r="G124" s="33" t="e">
        <f>(SUMIF(#REF!,"Obras civis",L97:L121)+#REF!)*3.98%</f>
        <v>#REF!</v>
      </c>
      <c r="H124" s="33" t="e">
        <f>(SUMIF(#REF!,"Obras civis",M97:M121)+#REF!)*3.98%</f>
        <v>#REF!</v>
      </c>
      <c r="I124" s="33" t="e">
        <f>(SUMIF(#REF!,"Obras civis",N97:N121)+#REF!)*3.98%</f>
        <v>#REF!</v>
      </c>
      <c r="J124" s="33"/>
      <c r="K124" s="33"/>
      <c r="L124" s="33"/>
      <c r="M124" s="33"/>
      <c r="N124" s="33"/>
      <c r="Q124" s="5"/>
      <c r="R124" s="5"/>
      <c r="S124" s="5"/>
      <c r="T124" s="5"/>
      <c r="U124" s="5"/>
      <c r="V124" s="14"/>
      <c r="X124" s="7"/>
      <c r="Y124" s="14"/>
      <c r="AA124" s="7"/>
      <c r="AB124" s="14"/>
      <c r="AD124" s="7"/>
      <c r="AE124" s="14"/>
      <c r="AG124" s="7"/>
      <c r="AH124" s="14"/>
      <c r="AJ124" s="7"/>
    </row>
    <row r="125" spans="1:36" ht="12.75" hidden="1" customHeight="1" x14ac:dyDescent="0.2">
      <c r="A125" s="30"/>
      <c r="B125" s="31" t="s">
        <v>141</v>
      </c>
      <c r="C125" s="41"/>
      <c r="D125" s="41"/>
      <c r="E125" s="35" t="e">
        <f>J122+#REF!+E124</f>
        <v>#REF!</v>
      </c>
      <c r="F125" s="35" t="e">
        <f>K122+#REF!+F124</f>
        <v>#REF!</v>
      </c>
      <c r="G125" s="35" t="e">
        <f>L122+#REF!+G124</f>
        <v>#REF!</v>
      </c>
      <c r="H125" s="35" t="e">
        <f>M122+#REF!+H124</f>
        <v>#REF!</v>
      </c>
      <c r="I125" s="35" t="e">
        <f>N122+#REF!+I124</f>
        <v>#REF!</v>
      </c>
      <c r="J125" s="35"/>
      <c r="K125" s="35"/>
      <c r="L125" s="35"/>
      <c r="M125" s="35"/>
      <c r="N125" s="35"/>
      <c r="Q125" s="5"/>
      <c r="R125" s="5"/>
      <c r="S125" s="5"/>
      <c r="T125" s="5"/>
      <c r="U125" s="5"/>
      <c r="V125" s="14"/>
      <c r="X125" s="7"/>
      <c r="Y125" s="14"/>
      <c r="AA125" s="7"/>
      <c r="AB125" s="14"/>
      <c r="AD125" s="7"/>
      <c r="AE125" s="14"/>
      <c r="AG125" s="7"/>
      <c r="AH125" s="14"/>
      <c r="AJ125" s="7"/>
    </row>
    <row r="126" spans="1:36" ht="12.75" hidden="1" customHeight="1" x14ac:dyDescent="0.2">
      <c r="A126" s="30"/>
      <c r="B126" s="31" t="s">
        <v>209</v>
      </c>
      <c r="C126" s="31"/>
      <c r="D126" s="31"/>
      <c r="E126" s="33" t="e">
        <f>E125*2.7%</f>
        <v>#REF!</v>
      </c>
      <c r="F126" s="33" t="e">
        <f>F125*2.7%</f>
        <v>#REF!</v>
      </c>
      <c r="G126" s="33" t="e">
        <f>G125*2.7%</f>
        <v>#REF!</v>
      </c>
      <c r="H126" s="33" t="e">
        <f>H125*2.7%</f>
        <v>#REF!</v>
      </c>
      <c r="I126" s="33" t="e">
        <f>I125*2.7%</f>
        <v>#REF!</v>
      </c>
      <c r="J126" s="33"/>
      <c r="K126" s="33"/>
      <c r="L126" s="33"/>
      <c r="M126" s="33"/>
      <c r="N126" s="33"/>
      <c r="Q126" s="5"/>
      <c r="R126" s="5"/>
      <c r="S126" s="5"/>
      <c r="T126" s="5"/>
      <c r="U126" s="5"/>
      <c r="V126" s="14"/>
      <c r="X126" s="7"/>
      <c r="Y126" s="14"/>
      <c r="AA126" s="7"/>
      <c r="AB126" s="14"/>
      <c r="AD126" s="7"/>
      <c r="AE126" s="14"/>
      <c r="AG126" s="7"/>
      <c r="AH126" s="14"/>
      <c r="AJ126" s="7"/>
    </row>
    <row r="127" spans="1:36" ht="12.75" hidden="1" customHeight="1" x14ac:dyDescent="0.2">
      <c r="A127" s="30"/>
      <c r="B127" s="31" t="s">
        <v>210</v>
      </c>
      <c r="C127" s="41"/>
      <c r="D127" s="41"/>
      <c r="E127" s="35" t="e">
        <f>E125*1.4%</f>
        <v>#REF!</v>
      </c>
      <c r="F127" s="35" t="e">
        <f>F125*1.4%</f>
        <v>#REF!</v>
      </c>
      <c r="G127" s="35" t="e">
        <f>G125*1.4%</f>
        <v>#REF!</v>
      </c>
      <c r="H127" s="35" t="e">
        <f>H125*1.4%</f>
        <v>#REF!</v>
      </c>
      <c r="I127" s="35" t="e">
        <f>I125*1.4%</f>
        <v>#REF!</v>
      </c>
      <c r="J127" s="35"/>
      <c r="K127" s="35"/>
      <c r="L127" s="35"/>
      <c r="M127" s="35"/>
      <c r="N127" s="35"/>
      <c r="Q127" s="5"/>
      <c r="R127" s="5"/>
      <c r="S127" s="5"/>
      <c r="T127" s="5"/>
      <c r="U127" s="5"/>
      <c r="V127" s="14"/>
      <c r="X127" s="7"/>
      <c r="Y127" s="14"/>
      <c r="AA127" s="7"/>
      <c r="AB127" s="14"/>
      <c r="AD127" s="7"/>
      <c r="AE127" s="14"/>
      <c r="AG127" s="7"/>
      <c r="AH127" s="14"/>
      <c r="AJ127" s="7"/>
    </row>
    <row r="128" spans="1:36" ht="12.75" hidden="1" customHeight="1" x14ac:dyDescent="0.2">
      <c r="A128" s="119"/>
      <c r="B128" s="121" t="s">
        <v>213</v>
      </c>
      <c r="C128" s="121"/>
      <c r="D128" s="121"/>
      <c r="E128" s="120" t="e">
        <f>E125*3.99%</f>
        <v>#REF!</v>
      </c>
      <c r="F128" s="120" t="e">
        <f>F125*3.99%</f>
        <v>#REF!</v>
      </c>
      <c r="G128" s="120" t="e">
        <f>G125*3.99%</f>
        <v>#REF!</v>
      </c>
      <c r="H128" s="120" t="e">
        <f>H125*3.99%</f>
        <v>#REF!</v>
      </c>
      <c r="I128" s="120" t="e">
        <f>I125*3.99%</f>
        <v>#REF!</v>
      </c>
      <c r="J128" s="122"/>
      <c r="K128" s="120"/>
      <c r="L128" s="120"/>
      <c r="M128" s="120"/>
      <c r="N128" s="120"/>
      <c r="Q128" s="5"/>
      <c r="R128" s="5"/>
      <c r="S128" s="5"/>
      <c r="T128" s="5"/>
      <c r="U128" s="5"/>
      <c r="X128" s="7"/>
      <c r="AA128" s="7"/>
      <c r="AD128" s="7"/>
      <c r="AG128" s="7"/>
      <c r="AJ128" s="7"/>
    </row>
    <row r="129" spans="1:36" ht="12.75" hidden="1" customHeight="1" x14ac:dyDescent="0.2">
      <c r="A129" s="30"/>
      <c r="B129" s="43" t="s">
        <v>211</v>
      </c>
      <c r="C129" s="43"/>
      <c r="D129" s="43"/>
      <c r="E129" s="42" t="e">
        <f>E125*2.7%</f>
        <v>#REF!</v>
      </c>
      <c r="F129" s="42" t="e">
        <f>F125*2.7%</f>
        <v>#REF!</v>
      </c>
      <c r="G129" s="42" t="e">
        <f>G125*2.7%</f>
        <v>#REF!</v>
      </c>
      <c r="H129" s="42" t="e">
        <f>H125*2.7%</f>
        <v>#REF!</v>
      </c>
      <c r="I129" s="42" t="e">
        <f>I125*2.7%</f>
        <v>#REF!</v>
      </c>
      <c r="J129" s="42"/>
      <c r="K129" s="42"/>
      <c r="L129" s="42"/>
      <c r="M129" s="42"/>
      <c r="N129" s="42"/>
      <c r="Q129" s="5"/>
      <c r="R129" s="5"/>
      <c r="S129" s="5"/>
      <c r="T129" s="5"/>
      <c r="U129" s="5"/>
      <c r="V129" s="14"/>
      <c r="X129" s="7"/>
      <c r="Y129" s="14"/>
      <c r="AA129" s="7"/>
      <c r="AB129" s="14"/>
      <c r="AD129" s="7"/>
      <c r="AE129" s="14"/>
      <c r="AG129" s="7"/>
      <c r="AH129" s="14"/>
      <c r="AJ129" s="7"/>
    </row>
    <row r="130" spans="1:36" ht="12.75" hidden="1" customHeight="1" x14ac:dyDescent="0.2">
      <c r="A130" s="30"/>
      <c r="B130" s="31" t="s">
        <v>142</v>
      </c>
      <c r="C130" s="31"/>
      <c r="D130" s="31"/>
      <c r="E130" s="33" t="e">
        <f>E125+E126+E127+E128+E129</f>
        <v>#REF!</v>
      </c>
      <c r="F130" s="33" t="e">
        <f>F125+F126+F127+F128+F129</f>
        <v>#REF!</v>
      </c>
      <c r="G130" s="33" t="e">
        <f>G125+G126+G127+G128+G129</f>
        <v>#REF!</v>
      </c>
      <c r="H130" s="33" t="e">
        <f>H125+H126+H127+H128+H129</f>
        <v>#REF!</v>
      </c>
      <c r="I130" s="33" t="e">
        <f>I125+I126+I127+I128+I129</f>
        <v>#REF!</v>
      </c>
      <c r="J130" s="33"/>
      <c r="K130" s="33"/>
      <c r="L130" s="33"/>
      <c r="M130" s="33"/>
      <c r="N130" s="33"/>
      <c r="Q130" s="5"/>
      <c r="R130" s="5"/>
      <c r="S130" s="5"/>
      <c r="T130" s="5"/>
      <c r="U130" s="5"/>
      <c r="V130" s="14"/>
      <c r="X130" s="7"/>
      <c r="Y130" s="14"/>
      <c r="AA130" s="7"/>
      <c r="AB130" s="14"/>
      <c r="AD130" s="7"/>
      <c r="AE130" s="14"/>
      <c r="AG130" s="7"/>
      <c r="AH130" s="14"/>
      <c r="AJ130" s="7"/>
    </row>
    <row r="131" spans="1:36" ht="12.75" hidden="1" customHeight="1" x14ac:dyDescent="0.2">
      <c r="A131" s="31"/>
      <c r="B131" s="31" t="s">
        <v>143</v>
      </c>
      <c r="C131" s="31"/>
      <c r="D131" s="31"/>
      <c r="E131" s="33" t="e">
        <f>E130*3%</f>
        <v>#REF!</v>
      </c>
      <c r="F131" s="33" t="e">
        <f>F130*3%</f>
        <v>#REF!</v>
      </c>
      <c r="G131" s="33" t="e">
        <f>G130*3%</f>
        <v>#REF!</v>
      </c>
      <c r="H131" s="33" t="e">
        <f>H130*3%</f>
        <v>#REF!</v>
      </c>
      <c r="I131" s="33" t="e">
        <f>I130*3%</f>
        <v>#REF!</v>
      </c>
      <c r="J131" s="33"/>
      <c r="K131" s="33"/>
      <c r="L131" s="33"/>
      <c r="M131" s="33"/>
      <c r="N131" s="33"/>
      <c r="Q131" s="5"/>
      <c r="R131" s="5"/>
      <c r="S131" s="5"/>
      <c r="T131" s="5"/>
      <c r="U131" s="5"/>
      <c r="V131" s="14"/>
      <c r="X131" s="7"/>
      <c r="Y131" s="14"/>
      <c r="AA131" s="7"/>
      <c r="AB131" s="14"/>
      <c r="AD131" s="7"/>
      <c r="AE131" s="14"/>
      <c r="AG131" s="7"/>
      <c r="AH131" s="14"/>
      <c r="AJ131" s="7"/>
    </row>
    <row r="132" spans="1:36" ht="12.75" hidden="1" customHeight="1" x14ac:dyDescent="0.2">
      <c r="A132" s="8"/>
      <c r="B132" s="8" t="s">
        <v>212</v>
      </c>
      <c r="C132" s="8"/>
      <c r="D132" s="8"/>
      <c r="E132" s="4" t="e">
        <f>E130*2.7%</f>
        <v>#REF!</v>
      </c>
      <c r="F132" s="4" t="e">
        <f>F130*2.7%</f>
        <v>#REF!</v>
      </c>
      <c r="G132" s="4" t="e">
        <f>G130*2.7%</f>
        <v>#REF!</v>
      </c>
      <c r="H132" s="4" t="e">
        <f>H130*2.7%</f>
        <v>#REF!</v>
      </c>
      <c r="I132" s="4" t="e">
        <f>I130*2.7%</f>
        <v>#REF!</v>
      </c>
      <c r="J132" s="4"/>
      <c r="K132" s="4"/>
      <c r="L132" s="4"/>
      <c r="M132" s="4"/>
      <c r="N132" s="4"/>
      <c r="Q132" s="5"/>
      <c r="R132" s="5"/>
      <c r="S132" s="5"/>
      <c r="T132" s="5"/>
      <c r="U132" s="5"/>
      <c r="V132" s="14"/>
      <c r="X132" s="7"/>
      <c r="Y132" s="14"/>
      <c r="AA132" s="7"/>
      <c r="AB132" s="14"/>
      <c r="AD132" s="7"/>
      <c r="AE132" s="14"/>
      <c r="AG132" s="7"/>
      <c r="AH132" s="14"/>
      <c r="AJ132" s="7"/>
    </row>
    <row r="133" spans="1:36" x14ac:dyDescent="0.2">
      <c r="A133" s="44"/>
      <c r="B133" s="45" t="s">
        <v>144</v>
      </c>
      <c r="C133" s="45"/>
      <c r="D133" s="45"/>
      <c r="E133" s="46">
        <f>J122*(1+Entrada!$J$13)</f>
        <v>4105225.5675756787</v>
      </c>
      <c r="F133" s="46">
        <f>K122*(1+Entrada!$J$13)</f>
        <v>3945476.5430201427</v>
      </c>
      <c r="G133" s="46">
        <f>L122*(1+Entrada!$J$13)</f>
        <v>4164016.4522471349</v>
      </c>
      <c r="H133" s="46">
        <f>M122*(1+Entrada!$J$13)</f>
        <v>4078060.1243136995</v>
      </c>
      <c r="I133" s="46">
        <f>N122*(1+Entrada!$J$13)</f>
        <v>4113740.109493616</v>
      </c>
      <c r="J133" s="46"/>
      <c r="K133" s="46"/>
      <c r="L133" s="46"/>
      <c r="M133" s="46"/>
      <c r="N133" s="46"/>
      <c r="Q133" s="3">
        <f>SUMIF($O97:$O121,"&lt;&gt;Rateio",W97:W121)</f>
        <v>2662271.8347912356</v>
      </c>
      <c r="R133" s="3">
        <f>SUMIF($O97:$O121,"&lt;&gt;Rateio",Z97:Z121)</f>
        <v>2558673.3061089884</v>
      </c>
      <c r="S133" s="3">
        <f>SUMIF($O97:$O121,"&lt;&gt;Rateio",AC97:AC121)</f>
        <v>2700398.1968697272</v>
      </c>
      <c r="T133" s="3">
        <f>SUMIF($O97:$O121,"&lt;&gt;Rateio",AF97:AF121)</f>
        <v>2644654.8261066917</v>
      </c>
      <c r="U133" s="3">
        <f>SUMIF($O97:$O121,"&lt;&gt;Rateio",AI97:AI121)</f>
        <v>2667793.5837819143</v>
      </c>
      <c r="X133" s="7"/>
      <c r="AA133" s="7"/>
      <c r="AD133" s="7"/>
      <c r="AG133" s="7"/>
      <c r="AJ133" s="7"/>
    </row>
    <row r="134" spans="1:36" x14ac:dyDescent="0.2">
      <c r="E134" s="216">
        <f>Q134</f>
        <v>3.1252238038683912E-2</v>
      </c>
      <c r="F134" s="217">
        <f>R134</f>
        <v>3.1252238038683905E-2</v>
      </c>
      <c r="G134" s="217">
        <f>S134</f>
        <v>3.1252238038683919E-2</v>
      </c>
      <c r="H134" s="217">
        <f>T134</f>
        <v>3.1252238038683905E-2</v>
      </c>
      <c r="I134" s="218">
        <f>U134</f>
        <v>3.1252238038683898E-2</v>
      </c>
      <c r="O134" s="6"/>
      <c r="Q134" s="24">
        <f>Q122/Q133</f>
        <v>3.1252238038683912E-2</v>
      </c>
      <c r="R134" s="24">
        <f>R122/R133</f>
        <v>3.1252238038683905E-2</v>
      </c>
      <c r="S134" s="24">
        <f>S122/S133</f>
        <v>3.1252238038683919E-2</v>
      </c>
      <c r="T134" s="24">
        <f>T122/T133</f>
        <v>3.1252238038683905E-2</v>
      </c>
      <c r="U134" s="24">
        <f>U122/U133</f>
        <v>3.1252238038683898E-2</v>
      </c>
      <c r="W134" s="25"/>
      <c r="X134" s="26"/>
      <c r="Z134" s="25"/>
      <c r="AA134" s="26"/>
      <c r="AC134" s="25"/>
      <c r="AD134" s="26"/>
      <c r="AF134" s="25"/>
      <c r="AG134" s="26"/>
      <c r="AI134" s="25"/>
      <c r="AJ134" s="26"/>
    </row>
    <row r="138" spans="1:36" s="11" customFormat="1" ht="12.75" customHeight="1" x14ac:dyDescent="0.2">
      <c r="B138" s="378" t="s">
        <v>44</v>
      </c>
      <c r="C138" s="9"/>
      <c r="D138" s="9"/>
      <c r="E138" s="9"/>
      <c r="F138" s="9"/>
      <c r="G138" s="16"/>
      <c r="H138" s="9"/>
      <c r="I138" s="9"/>
      <c r="J138" s="9"/>
      <c r="K138" s="9"/>
      <c r="L138" s="9"/>
      <c r="O138" s="300"/>
      <c r="P138" s="6"/>
      <c r="Q138" s="312" t="s">
        <v>30</v>
      </c>
      <c r="R138" s="312" t="s">
        <v>31</v>
      </c>
      <c r="S138" s="312" t="s">
        <v>32</v>
      </c>
      <c r="T138" s="312" t="s">
        <v>33</v>
      </c>
      <c r="U138" s="312" t="s">
        <v>34</v>
      </c>
      <c r="W138" s="313"/>
      <c r="X138" s="314"/>
      <c r="Z138" s="313"/>
      <c r="AA138" s="314"/>
      <c r="AC138" s="313"/>
      <c r="AD138" s="314"/>
      <c r="AF138" s="313"/>
      <c r="AG138" s="314"/>
      <c r="AI138" s="313"/>
      <c r="AJ138" s="314"/>
    </row>
    <row r="139" spans="1:36" s="11" customFormat="1" ht="12.75" customHeight="1" x14ac:dyDescent="0.2">
      <c r="B139" s="378"/>
      <c r="C139" s="9"/>
      <c r="D139" s="9"/>
      <c r="E139" s="9"/>
      <c r="F139" s="9"/>
      <c r="G139" s="16"/>
      <c r="H139" s="9"/>
      <c r="I139" s="9"/>
      <c r="J139" s="9"/>
      <c r="K139" s="9"/>
      <c r="L139" s="9"/>
      <c r="O139" s="300"/>
      <c r="P139" s="6"/>
      <c r="Q139" s="3">
        <f>SUMIF($O142:$O166,"Rateio",J142:J166)+E178</f>
        <v>4123411.047642618</v>
      </c>
      <c r="R139" s="3">
        <f>SUMIF($O142:$O166,"Rateio",K142:K166)+F178</f>
        <v>3962954.3609491666</v>
      </c>
      <c r="S139" s="3">
        <f>SUMIF($O142:$O166,"Rateio",L142:L166)+G178</f>
        <v>4182462.3663495984</v>
      </c>
      <c r="T139" s="3">
        <f>SUMIF($O142:$O166,"Rateio",M142:M166)+H178</f>
        <v>4096125.265895254</v>
      </c>
      <c r="U139" s="3">
        <f>SUMIF($O142:$O166,"Rateio",N142:N166)+I178</f>
        <v>4131963.3075932832</v>
      </c>
      <c r="AA139" s="1"/>
      <c r="AD139" s="212"/>
      <c r="AG139" s="212"/>
      <c r="AJ139" s="212"/>
    </row>
    <row r="140" spans="1:36" s="17" customFormat="1" x14ac:dyDescent="0.2">
      <c r="A140" s="379" t="s">
        <v>35</v>
      </c>
      <c r="B140" s="379" t="s">
        <v>36</v>
      </c>
      <c r="C140" s="379" t="s">
        <v>0</v>
      </c>
      <c r="D140" s="379" t="s">
        <v>37</v>
      </c>
      <c r="E140" s="380" t="str">
        <f>$E$7</f>
        <v>Preço Unitário - Ref. 07/2017</v>
      </c>
      <c r="F140" s="380"/>
      <c r="G140" s="380"/>
      <c r="H140" s="380"/>
      <c r="I140" s="380"/>
      <c r="J140" s="381" t="str">
        <f>$J$7</f>
        <v>Preço Total</v>
      </c>
      <c r="K140" s="381"/>
      <c r="L140" s="381"/>
      <c r="M140" s="381"/>
      <c r="N140" s="381"/>
      <c r="O140" s="300"/>
      <c r="P140" s="6"/>
      <c r="Q140" s="3">
        <f>SUMIF($P142:$P166,"UAR",J142:J166)</f>
        <v>1819725.2526130842</v>
      </c>
      <c r="R140" s="3">
        <f t="shared" ref="R140" si="78">SUMIF($P142:$P166,"UAR",K142:K166)</f>
        <v>1748913.2279681896</v>
      </c>
      <c r="S140" s="3">
        <f t="shared" ref="S140" si="79">SUMIF($P142:$P166,"UAR",L142:L166)</f>
        <v>1845785.515490012</v>
      </c>
      <c r="T140" s="3">
        <f t="shared" ref="T140" si="80">SUMIF($P142:$P166,"UAR",M142:M166)</f>
        <v>1807683.6139044345</v>
      </c>
      <c r="U140" s="3">
        <f t="shared" ref="U140" si="81">SUMIF($P142:$P166,"UAR",N142:N166)</f>
        <v>1823499.4975814668</v>
      </c>
      <c r="AA140" s="213"/>
      <c r="AD140" s="213"/>
      <c r="AG140" s="213"/>
      <c r="AJ140" s="213"/>
    </row>
    <row r="141" spans="1:36" s="18" customFormat="1" x14ac:dyDescent="0.2">
      <c r="A141" s="379"/>
      <c r="B141" s="379"/>
      <c r="C141" s="379"/>
      <c r="D141" s="379"/>
      <c r="E141" s="10" t="s">
        <v>30</v>
      </c>
      <c r="F141" s="10" t="s">
        <v>31</v>
      </c>
      <c r="G141" s="10" t="s">
        <v>32</v>
      </c>
      <c r="H141" s="10" t="s">
        <v>33</v>
      </c>
      <c r="I141" s="10" t="s">
        <v>34</v>
      </c>
      <c r="J141" s="10" t="s">
        <v>30</v>
      </c>
      <c r="K141" s="10" t="s">
        <v>31</v>
      </c>
      <c r="L141" s="10" t="s">
        <v>32</v>
      </c>
      <c r="M141" s="10" t="s">
        <v>33</v>
      </c>
      <c r="N141" s="10" t="s">
        <v>34</v>
      </c>
      <c r="O141" s="300"/>
      <c r="P141" s="6"/>
      <c r="Q141" s="5">
        <f>Q140/Q139</f>
        <v>0.44131551077194531</v>
      </c>
      <c r="R141" s="5">
        <f t="shared" ref="R141" si="82">R140/R139</f>
        <v>0.44131551077194531</v>
      </c>
      <c r="S141" s="5">
        <f t="shared" ref="S141" si="83">S140/S139</f>
        <v>0.44131551077194531</v>
      </c>
      <c r="T141" s="5">
        <f t="shared" ref="T141" si="84">T140/T139</f>
        <v>0.44131551077194536</v>
      </c>
      <c r="U141" s="5">
        <f t="shared" ref="U141" si="85">U140/U139</f>
        <v>0.44131551077194542</v>
      </c>
      <c r="X141" s="214"/>
      <c r="AA141" s="214"/>
      <c r="AD141" s="214"/>
      <c r="AG141" s="214"/>
      <c r="AJ141" s="214"/>
    </row>
    <row r="142" spans="1:36" x14ac:dyDescent="0.2">
      <c r="A142" s="19">
        <v>1</v>
      </c>
      <c r="B142" s="20" t="s">
        <v>261</v>
      </c>
      <c r="C142" s="131" t="str">
        <f>VLOOKUP(B142,Valores!$A$2:$F$300,5,FALSE)</f>
        <v>unid.</v>
      </c>
      <c r="D142" s="131">
        <v>2</v>
      </c>
      <c r="E142" s="3">
        <f>Entrada!$J$29*VLOOKUP(E141,Regional!$A$2:$B$7,2,FALSE)</f>
        <v>126722.75183999128</v>
      </c>
      <c r="F142" s="1">
        <f>Entrada!$J$29*VLOOKUP(F141,Regional!$A$2:$B$7,2,FALSE)</f>
        <v>121791.51586715606</v>
      </c>
      <c r="G142" s="1">
        <f>Entrada!$J$29*VLOOKUP(G141,Regional!$A$2:$B$7,2,FALSE)</f>
        <v>128537.54680461338</v>
      </c>
      <c r="H142" s="1">
        <f>Entrada!$J$29*VLOOKUP(H141,Regional!$A$2:$B$7,2,FALSE)</f>
        <v>125884.19140806247</v>
      </c>
      <c r="I142" s="2">
        <f>Entrada!$J$29*VLOOKUP(I141,Regional!$A$2:$B$7,2,FALSE)</f>
        <v>126985.58421417793</v>
      </c>
      <c r="J142" s="27">
        <f t="shared" ref="J142:J166" si="86">$D142*E142</f>
        <v>253445.50367998256</v>
      </c>
      <c r="K142" s="21">
        <f t="shared" ref="K142:K166" si="87">$D142*F142</f>
        <v>243583.03173431213</v>
      </c>
      <c r="L142" s="21">
        <f t="shared" ref="L142:L166" si="88">$D142*G142</f>
        <v>257075.09360922675</v>
      </c>
      <c r="M142" s="21">
        <f t="shared" ref="M142:M166" si="89">$D142*H142</f>
        <v>251768.38281612494</v>
      </c>
      <c r="N142" s="22">
        <f t="shared" ref="N142:N166" si="90">$D142*I142</f>
        <v>253971.16842835586</v>
      </c>
      <c r="O142" s="300">
        <f>VLOOKUP(B142,Valores!$A$2:$O$300,14,FALSE)</f>
        <v>3.3300000000000003E-2</v>
      </c>
      <c r="P142" s="6" t="str">
        <f>VLOOKUP(B142,Valores!$A$2:$O$300,15,FALSE)</f>
        <v>UAR</v>
      </c>
      <c r="Q142" s="5">
        <f>IF($P142="UAR",J142*Q$141,0)</f>
        <v>111849.43190938445</v>
      </c>
      <c r="R142" s="5">
        <f t="shared" ref="R142:R166" si="91">IF($P142="UAR",K142*R$141,0)</f>
        <v>107496.97006520692</v>
      </c>
      <c r="S142" s="5">
        <f t="shared" ref="S142:S166" si="92">IF($P142="UAR",L142*S$141,0)</f>
        <v>113451.22624290155</v>
      </c>
      <c r="T142" s="5">
        <f t="shared" ref="T142:T166" si="93">IF($P142="UAR",M142*T$141,0)</f>
        <v>111109.29245872486</v>
      </c>
      <c r="U142" s="5">
        <f t="shared" ref="U142:U166" si="94">IF($P142="UAR",N142*U$141,0)</f>
        <v>112081.41591630764</v>
      </c>
      <c r="W142" s="1">
        <f>J142+Q142</f>
        <v>365294.935589367</v>
      </c>
      <c r="X142" s="7">
        <f>IF($O142="rateio",0,W142*$O142)</f>
        <v>12164.321355125921</v>
      </c>
      <c r="Z142" s="1">
        <f>K142+R142</f>
        <v>351080.00179951906</v>
      </c>
      <c r="AA142" s="7">
        <f>IF($O142="rateio",0,Z142*$O142)</f>
        <v>11690.964059923986</v>
      </c>
      <c r="AC142" s="1">
        <f>L142+S142</f>
        <v>370526.31985212828</v>
      </c>
      <c r="AD142" s="7">
        <f>IF($O142="rateio",0,AC142*$O142)</f>
        <v>12338.526451075873</v>
      </c>
      <c r="AF142" s="1">
        <f>M142+T142</f>
        <v>362877.67527484981</v>
      </c>
      <c r="AG142" s="7">
        <f>IF($O142="rateio",0,AF142*$O142)</f>
        <v>12083.8265866525</v>
      </c>
      <c r="AI142" s="1">
        <f>N142+U142</f>
        <v>366052.58434466348</v>
      </c>
      <c r="AJ142" s="7">
        <f>IF($O142="rateio",0,AI142*$O142)</f>
        <v>12189.551058677294</v>
      </c>
    </row>
    <row r="143" spans="1:36" x14ac:dyDescent="0.2">
      <c r="A143" s="5">
        <v>2</v>
      </c>
      <c r="B143" s="6" t="s">
        <v>576</v>
      </c>
      <c r="C143" s="131" t="str">
        <f>VLOOKUP(B143,Valores!$A$2:$F$300,5,FALSE)</f>
        <v>unid.</v>
      </c>
      <c r="D143" s="131">
        <v>3</v>
      </c>
      <c r="E143" s="3">
        <f>Entrada!$J$33*VLOOKUP(E141,Regional!$A$2:$B$7,2,FALSE)</f>
        <v>38917.196305393336</v>
      </c>
      <c r="F143" s="1">
        <f>Entrada!$J$33*VLOOKUP(F141,Regional!$A$2:$B$7,2,FALSE)</f>
        <v>37402.788863978523</v>
      </c>
      <c r="G143" s="1">
        <f>Entrada!$J$33*VLOOKUP(G141,Regional!$A$2:$B$7,2,FALSE)</f>
        <v>39474.528993223663</v>
      </c>
      <c r="H143" s="1">
        <f>Entrada!$J$33*VLOOKUP(H141,Regional!$A$2:$B$7,2,FALSE)</f>
        <v>38659.670166878641</v>
      </c>
      <c r="I143" s="2">
        <f>Entrada!$J$33*VLOOKUP(I141,Regional!$A$2:$B$7,2,FALSE)</f>
        <v>38997.913453286004</v>
      </c>
      <c r="J143" s="3">
        <f t="shared" si="86"/>
        <v>116751.58891618002</v>
      </c>
      <c r="K143" s="1">
        <f t="shared" si="87"/>
        <v>112208.36659193557</v>
      </c>
      <c r="L143" s="1">
        <f t="shared" si="88"/>
        <v>118423.58697967099</v>
      </c>
      <c r="M143" s="1">
        <f t="shared" si="89"/>
        <v>115979.01050063592</v>
      </c>
      <c r="N143" s="2">
        <f t="shared" si="90"/>
        <v>116993.74035985801</v>
      </c>
      <c r="O143" s="300">
        <f>VLOOKUP(B143,Valores!$A$2:$O$300,14,FALSE)</f>
        <v>4.1700000000000001E-2</v>
      </c>
      <c r="P143" s="6" t="str">
        <f>VLOOKUP(B143,Valores!$A$2:$O$300,15,FALSE)</f>
        <v>UAR</v>
      </c>
      <c r="Q143" s="5">
        <f t="shared" ref="Q143:Q166" si="95">IF($P143="UAR",J143*Q$141,0)</f>
        <v>51524.287095980173</v>
      </c>
      <c r="R143" s="5">
        <f t="shared" si="91"/>
        <v>49519.292615405728</v>
      </c>
      <c r="S143" s="5">
        <f t="shared" si="92"/>
        <v>52262.165775379392</v>
      </c>
      <c r="T143" s="5">
        <f t="shared" si="93"/>
        <v>51183.336257912953</v>
      </c>
      <c r="U143" s="5">
        <f t="shared" si="94"/>
        <v>51631.152284031101</v>
      </c>
      <c r="W143" s="1">
        <f>J143+Q143</f>
        <v>168275.87601216018</v>
      </c>
      <c r="X143" s="7">
        <f>IF($O143="rateio",0,W143*$O143)</f>
        <v>7017.1040297070795</v>
      </c>
      <c r="Z143" s="1">
        <f>K143+R143</f>
        <v>161727.65920734129</v>
      </c>
      <c r="AA143" s="7">
        <f>IF($O143="rateio",0,Z143*$O143)</f>
        <v>6744.0433889461319</v>
      </c>
      <c r="AC143" s="1">
        <f>L143+S143</f>
        <v>170685.75275505037</v>
      </c>
      <c r="AD143" s="7">
        <f>IF($O143="rateio",0,AC143*$O143)</f>
        <v>7117.5958898856006</v>
      </c>
      <c r="AF143" s="1">
        <f>M143+T143</f>
        <v>167162.34675854887</v>
      </c>
      <c r="AG143" s="7">
        <f>IF($O143="rateio",0,AF143*$O143)</f>
        <v>6970.6698598314879</v>
      </c>
      <c r="AI143" s="1">
        <f>N143+U143</f>
        <v>168624.89264388912</v>
      </c>
      <c r="AJ143" s="7">
        <f>IF($O143="rateio",0,AI143*$O143)</f>
        <v>7031.6580232501765</v>
      </c>
    </row>
    <row r="144" spans="1:36" x14ac:dyDescent="0.2">
      <c r="A144" s="5">
        <v>3</v>
      </c>
      <c r="B144" s="6" t="s">
        <v>348</v>
      </c>
      <c r="C144" s="131" t="str">
        <f>VLOOKUP(B144,Valores!$A$2:$F$300,5,FALSE)</f>
        <v>kg</v>
      </c>
      <c r="D144" s="131">
        <v>4700</v>
      </c>
      <c r="E144" s="3">
        <f>VLOOKUP($B144,Valores!$A$2:$G$300,6,FALSE)*VLOOKUP(VLOOKUP($B144,Indices_Poder!$B$5:$E$250,3,FALSE),Indices_Poder!$G$6:$N$27,4,FALSE)*VLOOKUP($E$8,Regional!$A$2:$B$7,2,FALSE)</f>
        <v>63.9384476185</v>
      </c>
      <c r="F144" s="1">
        <f>VLOOKUP($B144,Valores!$A$2:$G$300,6,FALSE)*VLOOKUP(VLOOKUP($B144,Indices_Poder!$B$5:$E$250,3,FALSE),Indices_Poder!$G$6:$N$27,4,FALSE)*VLOOKUP($F$8,Regional!$A$2:$B$7,2,FALSE)</f>
        <v>61.450373706234416</v>
      </c>
      <c r="G144" s="1">
        <f>VLOOKUP($B144,Valores!$A$2:$G$300,6,FALSE)*VLOOKUP(VLOOKUP($B144,Indices_Poder!$B$5:$E$250,3,FALSE),Indices_Poder!$G$6:$N$27,4,FALSE)*VLOOKUP($G$8,Regional!$A$2:$B$7,2,FALSE)</f>
        <v>64.854109337480978</v>
      </c>
      <c r="H144" s="1">
        <f>VLOOKUP($B144,Valores!$A$2:$G$300,6,FALSE)*VLOOKUP(VLOOKUP($B144,Indices_Poder!$B$5:$E$250,3,FALSE),Indices_Poder!$G$6:$N$27,4,FALSE)*VLOOKUP($H$8,Regional!$A$2:$B$7,2,FALSE)</f>
        <v>63.51534875524672</v>
      </c>
      <c r="I144" s="1">
        <f>VLOOKUP($B144,Valores!$A$2:$G$300,6,FALSE)*VLOOKUP(VLOOKUP($B144,Indices_Poder!$B$5:$E$250,3,FALSE),Indices_Poder!$G$6:$N$27,4,FALSE)*VLOOKUP($I$8,Regional!$A$2:$B$7,2,FALSE)</f>
        <v>64.071060695042078</v>
      </c>
      <c r="J144" s="3">
        <f t="shared" si="86"/>
        <v>300510.70380695001</v>
      </c>
      <c r="K144" s="1">
        <f t="shared" si="87"/>
        <v>288816.75641930173</v>
      </c>
      <c r="L144" s="1">
        <f t="shared" si="88"/>
        <v>304814.31388616061</v>
      </c>
      <c r="M144" s="1">
        <f t="shared" si="89"/>
        <v>298522.1391496596</v>
      </c>
      <c r="N144" s="2">
        <f t="shared" si="90"/>
        <v>301133.98526669777</v>
      </c>
      <c r="O144" s="300">
        <f>VLOOKUP(B144,Valores!$A$2:$O$300,14,FALSE)</f>
        <v>2.5000000000000001E-2</v>
      </c>
      <c r="P144" s="6" t="str">
        <f>VLOOKUP(B144,Valores!$A$2:$O$300,15,FALSE)</f>
        <v>UAR</v>
      </c>
      <c r="Q144" s="5">
        <f t="shared" si="95"/>
        <v>132620.03474300093</v>
      </c>
      <c r="R144" s="5">
        <f t="shared" si="91"/>
        <v>127459.31437868066</v>
      </c>
      <c r="S144" s="5">
        <f t="shared" si="92"/>
        <v>134519.28462327103</v>
      </c>
      <c r="T144" s="5">
        <f t="shared" si="93"/>
        <v>131742.45031556577</v>
      </c>
      <c r="U144" s="5">
        <f t="shared" si="94"/>
        <v>132895.09851876422</v>
      </c>
      <c r="W144" s="1">
        <f>J144+Q144</f>
        <v>433130.73854995094</v>
      </c>
      <c r="X144" s="7">
        <f>IF($O144="rateio",0,W144*$O144)</f>
        <v>10828.268463748775</v>
      </c>
      <c r="Z144" s="1">
        <f>K144+R144</f>
        <v>416276.07079798239</v>
      </c>
      <c r="AA144" s="7">
        <f>IF($O144="rateio",0,Z144*$O144)</f>
        <v>10406.90176994956</v>
      </c>
      <c r="AC144" s="1">
        <f>L144+S144</f>
        <v>439333.59850943164</v>
      </c>
      <c r="AD144" s="7">
        <f>IF($O144="rateio",0,AC144*$O144)</f>
        <v>10983.339962735792</v>
      </c>
      <c r="AF144" s="1">
        <f>M144+T144</f>
        <v>430264.58946522535</v>
      </c>
      <c r="AG144" s="7">
        <f>IF($O144="rateio",0,AF144*$O144)</f>
        <v>10756.614736630634</v>
      </c>
      <c r="AI144" s="1">
        <f>N144+U144</f>
        <v>434029.08378546196</v>
      </c>
      <c r="AJ144" s="7">
        <f>IF($O144="rateio",0,AI144*$O144)</f>
        <v>10850.72709463655</v>
      </c>
    </row>
    <row r="145" spans="1:36" x14ac:dyDescent="0.2">
      <c r="A145" s="5">
        <v>4</v>
      </c>
      <c r="B145" s="6" t="s">
        <v>16</v>
      </c>
      <c r="C145" s="131" t="str">
        <f>VLOOKUP(B145,Valores!$A$2:$F$300,5,FALSE)</f>
        <v>unid.</v>
      </c>
      <c r="D145" s="131">
        <v>102</v>
      </c>
      <c r="E145" s="3">
        <f>VLOOKUP($B145,Valores!$A$2:$G$300,6,FALSE)*VLOOKUP(VLOOKUP($B145,Indices_Poder!$B$5:$E$250,3,FALSE),Indices_Poder!$G$6:$N$27,4,FALSE)*VLOOKUP($E$8,Regional!$A$2:$B$7,2,FALSE)</f>
        <v>153.50973269963379</v>
      </c>
      <c r="F145" s="1">
        <f>VLOOKUP($B145,Valores!$A$2:$G$300,6,FALSE)*VLOOKUP(VLOOKUP($B145,Indices_Poder!$B$5:$E$250,3,FALSE),Indices_Poder!$G$6:$N$27,4,FALSE)*VLOOKUP($F$8,Regional!$A$2:$B$7,2,FALSE)</f>
        <v>147.53611939754435</v>
      </c>
      <c r="G145" s="1">
        <f>VLOOKUP($B145,Valores!$A$2:$G$300,6,FALSE)*VLOOKUP(VLOOKUP($B145,Indices_Poder!$B$5:$E$250,3,FALSE),Indices_Poder!$G$6:$N$27,4,FALSE)*VLOOKUP($G$8,Regional!$A$2:$B$7,2,FALSE)</f>
        <v>155.70814368644335</v>
      </c>
      <c r="H145" s="1">
        <f>VLOOKUP($B145,Valores!$A$2:$G$300,6,FALSE)*VLOOKUP(VLOOKUP($B145,Indices_Poder!$B$5:$E$250,3,FALSE),Indices_Poder!$G$6:$N$27,4,FALSE)*VLOOKUP($H$8,Regional!$A$2:$B$7,2,FALSE)</f>
        <v>152.49391520917698</v>
      </c>
      <c r="I145" s="1">
        <f>VLOOKUP($B145,Valores!$A$2:$G$300,6,FALSE)*VLOOKUP(VLOOKUP($B145,Indices_Poder!$B$5:$E$250,3,FALSE),Indices_Poder!$G$6:$N$27,4,FALSE)*VLOOKUP($I$8,Regional!$A$2:$B$7,2,FALSE)</f>
        <v>153.82812325634416</v>
      </c>
      <c r="J145" s="3">
        <f t="shared" si="86"/>
        <v>15657.992735362646</v>
      </c>
      <c r="K145" s="1">
        <f t="shared" si="87"/>
        <v>15048.684178549523</v>
      </c>
      <c r="L145" s="1">
        <f t="shared" si="88"/>
        <v>15882.230656017222</v>
      </c>
      <c r="M145" s="1">
        <f t="shared" si="89"/>
        <v>15554.379351336051</v>
      </c>
      <c r="N145" s="2">
        <f t="shared" si="90"/>
        <v>15690.468572147103</v>
      </c>
      <c r="O145" s="300">
        <f>VLOOKUP(B145,Valores!$A$2:$O$300,14,FALSE)</f>
        <v>2.5000000000000001E-2</v>
      </c>
      <c r="P145" s="6" t="str">
        <f>VLOOKUP(B145,Valores!$A$2:$O$300,15,FALSE)</f>
        <v>COM</v>
      </c>
      <c r="Q145" s="5">
        <f t="shared" si="95"/>
        <v>0</v>
      </c>
      <c r="R145" s="5">
        <f t="shared" si="91"/>
        <v>0</v>
      </c>
      <c r="S145" s="5">
        <f t="shared" si="92"/>
        <v>0</v>
      </c>
      <c r="T145" s="5">
        <f t="shared" si="93"/>
        <v>0</v>
      </c>
      <c r="U145" s="5">
        <f t="shared" si="94"/>
        <v>0</v>
      </c>
      <c r="W145" s="1">
        <f t="shared" ref="W145:W166" si="96">J145+Q145</f>
        <v>15657.992735362646</v>
      </c>
      <c r="X145" s="7">
        <f t="shared" ref="X145:X166" si="97">IF($O145="rateio",0,W145*$O145)</f>
        <v>391.44981838406619</v>
      </c>
      <c r="Z145" s="1">
        <f t="shared" ref="Z145:Z166" si="98">K145+R145</f>
        <v>15048.684178549523</v>
      </c>
      <c r="AA145" s="7">
        <f t="shared" ref="AA145:AA166" si="99">IF($O145="rateio",0,Z145*$O145)</f>
        <v>376.21710446373811</v>
      </c>
      <c r="AC145" s="1">
        <f t="shared" ref="AC145:AC166" si="100">L145+S145</f>
        <v>15882.230656017222</v>
      </c>
      <c r="AD145" s="7">
        <f t="shared" ref="AD145:AD166" si="101">IF($O145="rateio",0,AC145*$O145)</f>
        <v>397.05576640043057</v>
      </c>
      <c r="AF145" s="1">
        <f t="shared" ref="AF145:AF166" si="102">M145+T145</f>
        <v>15554.379351336051</v>
      </c>
      <c r="AG145" s="7">
        <f t="shared" ref="AG145:AG166" si="103">IF($O145="rateio",0,AF145*$O145)</f>
        <v>388.85948378340129</v>
      </c>
      <c r="AI145" s="1">
        <f t="shared" ref="AI145:AI166" si="104">N145+U145</f>
        <v>15690.468572147103</v>
      </c>
      <c r="AJ145" s="7">
        <f t="shared" ref="AJ145:AJ166" si="105">IF($O145="rateio",0,AI145*$O145)</f>
        <v>392.26171430367759</v>
      </c>
    </row>
    <row r="146" spans="1:36" x14ac:dyDescent="0.2">
      <c r="A146" s="5">
        <v>5</v>
      </c>
      <c r="B146" s="6" t="s">
        <v>17</v>
      </c>
      <c r="C146" s="131" t="str">
        <f>VLOOKUP(B146,Valores!$A$2:$F$300,5,FALSE)</f>
        <v>unid.</v>
      </c>
      <c r="D146" s="131">
        <v>0</v>
      </c>
      <c r="E146" s="3">
        <f>VLOOKUP($B146,Valores!$A$2:$G$300,6,FALSE)*VLOOKUP(VLOOKUP($B146,Indices_Poder!$B$5:$E$250,3,FALSE),Indices_Poder!$G$6:$N$27,4,FALSE)*VLOOKUP($E$8,Regional!$A$2:$B$7,2,FALSE)</f>
        <v>155.87191199257884</v>
      </c>
      <c r="F146" s="1">
        <f>VLOOKUP($B146,Valores!$A$2:$G$300,6,FALSE)*VLOOKUP(VLOOKUP($B146,Indices_Poder!$B$5:$E$250,3,FALSE),Indices_Poder!$G$6:$N$27,4,FALSE)*VLOOKUP($F$8,Regional!$A$2:$B$7,2,FALSE)</f>
        <v>149.80637783701576</v>
      </c>
      <c r="G146" s="1">
        <f>VLOOKUP($B146,Valores!$A$2:$G$300,6,FALSE)*VLOOKUP(VLOOKUP($B146,Indices_Poder!$B$5:$E$250,3,FALSE),Indices_Poder!$G$6:$N$27,4,FALSE)*VLOOKUP($G$8,Regional!$A$2:$B$7,2,FALSE)</f>
        <v>158.10415171987995</v>
      </c>
      <c r="H146" s="1">
        <f>VLOOKUP($B146,Valores!$A$2:$G$300,6,FALSE)*VLOOKUP(VLOOKUP($B146,Indices_Poder!$B$5:$E$250,3,FALSE),Indices_Poder!$G$6:$N$27,4,FALSE)*VLOOKUP($H$8,Regional!$A$2:$B$7,2,FALSE)</f>
        <v>154.84046329099831</v>
      </c>
      <c r="I146" s="1">
        <f>VLOOKUP($B146,Valores!$A$2:$G$300,6,FALSE)*VLOOKUP(VLOOKUP($B146,Indices_Poder!$B$5:$E$250,3,FALSE),Indices_Poder!$G$6:$N$27,4,FALSE)*VLOOKUP($I$8,Regional!$A$2:$B$7,2,FALSE)</f>
        <v>156.195201884119</v>
      </c>
      <c r="J146" s="3">
        <f t="shared" si="86"/>
        <v>0</v>
      </c>
      <c r="K146" s="1">
        <f t="shared" si="87"/>
        <v>0</v>
      </c>
      <c r="L146" s="1">
        <f t="shared" si="88"/>
        <v>0</v>
      </c>
      <c r="M146" s="1">
        <f t="shared" si="89"/>
        <v>0</v>
      </c>
      <c r="N146" s="2">
        <f t="shared" si="90"/>
        <v>0</v>
      </c>
      <c r="O146" s="300">
        <f>VLOOKUP(B146,Valores!$A$2:$O$300,14,FALSE)</f>
        <v>2.5000000000000001E-2</v>
      </c>
      <c r="P146" s="6" t="str">
        <f>VLOOKUP(B146,Valores!$A$2:$O$300,15,FALSE)</f>
        <v>COM</v>
      </c>
      <c r="Q146" s="5">
        <f t="shared" si="95"/>
        <v>0</v>
      </c>
      <c r="R146" s="5">
        <f t="shared" si="91"/>
        <v>0</v>
      </c>
      <c r="S146" s="5">
        <f t="shared" si="92"/>
        <v>0</v>
      </c>
      <c r="T146" s="5">
        <f t="shared" si="93"/>
        <v>0</v>
      </c>
      <c r="U146" s="5">
        <f t="shared" si="94"/>
        <v>0</v>
      </c>
      <c r="W146" s="1">
        <f t="shared" si="96"/>
        <v>0</v>
      </c>
      <c r="X146" s="7">
        <f t="shared" si="97"/>
        <v>0</v>
      </c>
      <c r="Z146" s="1">
        <f t="shared" si="98"/>
        <v>0</v>
      </c>
      <c r="AA146" s="7">
        <f t="shared" si="99"/>
        <v>0</v>
      </c>
      <c r="AC146" s="1">
        <f t="shared" si="100"/>
        <v>0</v>
      </c>
      <c r="AD146" s="7">
        <f t="shared" si="101"/>
        <v>0</v>
      </c>
      <c r="AF146" s="1">
        <f t="shared" si="102"/>
        <v>0</v>
      </c>
      <c r="AG146" s="7">
        <f t="shared" si="103"/>
        <v>0</v>
      </c>
      <c r="AI146" s="1">
        <f t="shared" si="104"/>
        <v>0</v>
      </c>
      <c r="AJ146" s="7">
        <f t="shared" si="105"/>
        <v>0</v>
      </c>
    </row>
    <row r="147" spans="1:36" x14ac:dyDescent="0.2">
      <c r="A147" s="5">
        <v>6</v>
      </c>
      <c r="B147" s="6" t="s">
        <v>582</v>
      </c>
      <c r="C147" s="131">
        <v>0</v>
      </c>
      <c r="D147" s="131">
        <v>0</v>
      </c>
      <c r="E147" s="131">
        <v>0</v>
      </c>
      <c r="F147" s="131">
        <v>0</v>
      </c>
      <c r="G147" s="131">
        <v>0</v>
      </c>
      <c r="H147" s="131">
        <v>0</v>
      </c>
      <c r="I147" s="131">
        <v>0</v>
      </c>
      <c r="J147" s="131">
        <v>0</v>
      </c>
      <c r="K147" s="131">
        <v>0</v>
      </c>
      <c r="L147" s="131">
        <v>0</v>
      </c>
      <c r="M147" s="131">
        <v>0</v>
      </c>
      <c r="N147" s="131">
        <v>0</v>
      </c>
      <c r="O147" s="300">
        <v>0</v>
      </c>
      <c r="P147" s="6">
        <v>0</v>
      </c>
      <c r="Q147" s="5">
        <f t="shared" si="95"/>
        <v>0</v>
      </c>
      <c r="R147" s="5">
        <f t="shared" si="91"/>
        <v>0</v>
      </c>
      <c r="S147" s="5">
        <f t="shared" si="92"/>
        <v>0</v>
      </c>
      <c r="T147" s="5">
        <f t="shared" si="93"/>
        <v>0</v>
      </c>
      <c r="U147" s="5">
        <f t="shared" si="94"/>
        <v>0</v>
      </c>
      <c r="W147" s="1">
        <f t="shared" si="96"/>
        <v>0</v>
      </c>
      <c r="X147" s="7">
        <f t="shared" si="97"/>
        <v>0</v>
      </c>
      <c r="Z147" s="1">
        <f t="shared" si="98"/>
        <v>0</v>
      </c>
      <c r="AA147" s="7">
        <f t="shared" si="99"/>
        <v>0</v>
      </c>
      <c r="AC147" s="1">
        <f t="shared" si="100"/>
        <v>0</v>
      </c>
      <c r="AD147" s="7">
        <f t="shared" si="101"/>
        <v>0</v>
      </c>
      <c r="AF147" s="1">
        <f t="shared" si="102"/>
        <v>0</v>
      </c>
      <c r="AG147" s="7">
        <f t="shared" si="103"/>
        <v>0</v>
      </c>
      <c r="AI147" s="1">
        <f t="shared" si="104"/>
        <v>0</v>
      </c>
      <c r="AJ147" s="7">
        <f t="shared" si="105"/>
        <v>0</v>
      </c>
    </row>
    <row r="148" spans="1:36" x14ac:dyDescent="0.2">
      <c r="A148" s="5">
        <v>7</v>
      </c>
      <c r="B148" s="6" t="s">
        <v>18</v>
      </c>
      <c r="C148" s="131" t="str">
        <f>VLOOKUP(B148,Valores!$A$2:$F$300,5,FALSE)</f>
        <v>unid.</v>
      </c>
      <c r="D148" s="131">
        <v>0</v>
      </c>
      <c r="E148" s="3">
        <f>VLOOKUP($B148,Valores!$A$2:$G$300,6,FALSE)*VLOOKUP(VLOOKUP($B148,Indices_Poder!$B$5:$E$250,3,FALSE),Indices_Poder!$G$6:$N$27,4,FALSE)*VLOOKUP($E$8,Regional!$A$2:$B$7,2,FALSE)</f>
        <v>153.50973269963379</v>
      </c>
      <c r="F148" s="1">
        <f>VLOOKUP($B148,Valores!$A$2:$G$300,6,FALSE)*VLOOKUP(VLOOKUP($B148,Indices_Poder!$B$5:$E$250,3,FALSE),Indices_Poder!$G$6:$N$27,4,FALSE)*VLOOKUP($F$8,Regional!$A$2:$B$7,2,FALSE)</f>
        <v>147.53611939754435</v>
      </c>
      <c r="G148" s="1">
        <f>VLOOKUP($B148,Valores!$A$2:$G$300,6,FALSE)*VLOOKUP(VLOOKUP($B148,Indices_Poder!$B$5:$E$250,3,FALSE),Indices_Poder!$G$6:$N$27,4,FALSE)*VLOOKUP($G$8,Regional!$A$2:$B$7,2,FALSE)</f>
        <v>155.70814368644335</v>
      </c>
      <c r="H148" s="1">
        <f>VLOOKUP($B148,Valores!$A$2:$G$300,6,FALSE)*VLOOKUP(VLOOKUP($B148,Indices_Poder!$B$5:$E$250,3,FALSE),Indices_Poder!$G$6:$N$27,4,FALSE)*VLOOKUP($H$8,Regional!$A$2:$B$7,2,FALSE)</f>
        <v>152.49391520917698</v>
      </c>
      <c r="I148" s="1">
        <f>VLOOKUP($B148,Valores!$A$2:$G$300,6,FALSE)*VLOOKUP(VLOOKUP($B148,Indices_Poder!$B$5:$E$250,3,FALSE),Indices_Poder!$G$6:$N$27,4,FALSE)*VLOOKUP($I$8,Regional!$A$2:$B$7,2,FALSE)</f>
        <v>153.82812325634416</v>
      </c>
      <c r="J148" s="3">
        <f t="shared" si="86"/>
        <v>0</v>
      </c>
      <c r="K148" s="1">
        <f t="shared" si="87"/>
        <v>0</v>
      </c>
      <c r="L148" s="1">
        <f t="shared" si="88"/>
        <v>0</v>
      </c>
      <c r="M148" s="1">
        <f t="shared" si="89"/>
        <v>0</v>
      </c>
      <c r="N148" s="2">
        <f t="shared" si="90"/>
        <v>0</v>
      </c>
      <c r="O148" s="300">
        <f>VLOOKUP(B148,Valores!$A$2:$O$300,14,FALSE)</f>
        <v>2.5000000000000001E-2</v>
      </c>
      <c r="P148" s="6" t="str">
        <f>VLOOKUP(B148,Valores!$A$2:$O$300,15,FALSE)</f>
        <v>COM</v>
      </c>
      <c r="Q148" s="5">
        <f t="shared" si="95"/>
        <v>0</v>
      </c>
      <c r="R148" s="5">
        <f t="shared" si="91"/>
        <v>0</v>
      </c>
      <c r="S148" s="5">
        <f t="shared" si="92"/>
        <v>0</v>
      </c>
      <c r="T148" s="5">
        <f t="shared" si="93"/>
        <v>0</v>
      </c>
      <c r="U148" s="5">
        <f t="shared" si="94"/>
        <v>0</v>
      </c>
      <c r="W148" s="1">
        <f t="shared" si="96"/>
        <v>0</v>
      </c>
      <c r="X148" s="7">
        <f t="shared" si="97"/>
        <v>0</v>
      </c>
      <c r="Z148" s="1">
        <f t="shared" si="98"/>
        <v>0</v>
      </c>
      <c r="AA148" s="7">
        <f t="shared" si="99"/>
        <v>0</v>
      </c>
      <c r="AC148" s="1">
        <f t="shared" si="100"/>
        <v>0</v>
      </c>
      <c r="AD148" s="7">
        <f t="shared" si="101"/>
        <v>0</v>
      </c>
      <c r="AF148" s="1">
        <f t="shared" si="102"/>
        <v>0</v>
      </c>
      <c r="AG148" s="7">
        <f t="shared" si="103"/>
        <v>0</v>
      </c>
      <c r="AI148" s="1">
        <f t="shared" si="104"/>
        <v>0</v>
      </c>
      <c r="AJ148" s="7">
        <f t="shared" si="105"/>
        <v>0</v>
      </c>
    </row>
    <row r="149" spans="1:36" x14ac:dyDescent="0.2">
      <c r="A149" s="5">
        <v>8</v>
      </c>
      <c r="B149" s="6" t="s">
        <v>19</v>
      </c>
      <c r="C149" s="131" t="str">
        <f>VLOOKUP(B149,Valores!$A$2:$F$300,5,FALSE)</f>
        <v>unid.</v>
      </c>
      <c r="D149" s="131">
        <v>0</v>
      </c>
      <c r="E149" s="3">
        <f>VLOOKUP($B149,Valores!$A$2:$G$300,6,FALSE)*VLOOKUP(VLOOKUP($B149,Indices_Poder!$B$5:$E$250,3,FALSE),Indices_Poder!$G$6:$N$27,4,FALSE)*VLOOKUP($E$8,Regional!$A$2:$B$7,2,FALSE)</f>
        <v>153.50973269963379</v>
      </c>
      <c r="F149" s="1">
        <f>VLOOKUP($B149,Valores!$A$2:$G$300,6,FALSE)*VLOOKUP(VLOOKUP($B149,Indices_Poder!$B$5:$E$250,3,FALSE),Indices_Poder!$G$6:$N$27,4,FALSE)*VLOOKUP($F$8,Regional!$A$2:$B$7,2,FALSE)</f>
        <v>147.53611939754435</v>
      </c>
      <c r="G149" s="1">
        <f>VLOOKUP($B149,Valores!$A$2:$G$300,6,FALSE)*VLOOKUP(VLOOKUP($B149,Indices_Poder!$B$5:$E$250,3,FALSE),Indices_Poder!$G$6:$N$27,4,FALSE)*VLOOKUP($G$8,Regional!$A$2:$B$7,2,FALSE)</f>
        <v>155.70814368644335</v>
      </c>
      <c r="H149" s="1">
        <f>VLOOKUP($B149,Valores!$A$2:$G$300,6,FALSE)*VLOOKUP(VLOOKUP($B149,Indices_Poder!$B$5:$E$250,3,FALSE),Indices_Poder!$G$6:$N$27,4,FALSE)*VLOOKUP($H$8,Regional!$A$2:$B$7,2,FALSE)</f>
        <v>152.49391520917698</v>
      </c>
      <c r="I149" s="1">
        <f>VLOOKUP($B149,Valores!$A$2:$G$300,6,FALSE)*VLOOKUP(VLOOKUP($B149,Indices_Poder!$B$5:$E$250,3,FALSE),Indices_Poder!$G$6:$N$27,4,FALSE)*VLOOKUP($I$8,Regional!$A$2:$B$7,2,FALSE)</f>
        <v>153.82812325634416</v>
      </c>
      <c r="J149" s="3">
        <f t="shared" si="86"/>
        <v>0</v>
      </c>
      <c r="K149" s="1">
        <f t="shared" si="87"/>
        <v>0</v>
      </c>
      <c r="L149" s="1">
        <f t="shared" si="88"/>
        <v>0</v>
      </c>
      <c r="M149" s="1">
        <f t="shared" si="89"/>
        <v>0</v>
      </c>
      <c r="N149" s="2">
        <f t="shared" si="90"/>
        <v>0</v>
      </c>
      <c r="O149" s="300">
        <f>VLOOKUP(B149,Valores!$A$2:$O$300,14,FALSE)</f>
        <v>2.5000000000000001E-2</v>
      </c>
      <c r="P149" s="6" t="str">
        <f>VLOOKUP(B149,Valores!$A$2:$O$300,15,FALSE)</f>
        <v>COM</v>
      </c>
      <c r="Q149" s="5">
        <f t="shared" si="95"/>
        <v>0</v>
      </c>
      <c r="R149" s="5">
        <f t="shared" si="91"/>
        <v>0</v>
      </c>
      <c r="S149" s="5">
        <f t="shared" si="92"/>
        <v>0</v>
      </c>
      <c r="T149" s="5">
        <f t="shared" si="93"/>
        <v>0</v>
      </c>
      <c r="U149" s="5">
        <f t="shared" si="94"/>
        <v>0</v>
      </c>
      <c r="W149" s="1">
        <f t="shared" si="96"/>
        <v>0</v>
      </c>
      <c r="X149" s="7">
        <f t="shared" si="97"/>
        <v>0</v>
      </c>
      <c r="Z149" s="1">
        <f t="shared" si="98"/>
        <v>0</v>
      </c>
      <c r="AA149" s="7">
        <f t="shared" si="99"/>
        <v>0</v>
      </c>
      <c r="AC149" s="1">
        <f t="shared" si="100"/>
        <v>0</v>
      </c>
      <c r="AD149" s="7">
        <f t="shared" si="101"/>
        <v>0</v>
      </c>
      <c r="AF149" s="1">
        <f t="shared" si="102"/>
        <v>0</v>
      </c>
      <c r="AG149" s="7">
        <f t="shared" si="103"/>
        <v>0</v>
      </c>
      <c r="AI149" s="1">
        <f t="shared" si="104"/>
        <v>0</v>
      </c>
      <c r="AJ149" s="7">
        <f t="shared" si="105"/>
        <v>0</v>
      </c>
    </row>
    <row r="150" spans="1:36" x14ac:dyDescent="0.2">
      <c r="A150" s="5">
        <v>9</v>
      </c>
      <c r="B150" s="6" t="s">
        <v>28</v>
      </c>
      <c r="C150" s="131" t="str">
        <f>VLOOKUP(B150,Valores!$A$2:$F$300,5,FALSE)</f>
        <v>m</v>
      </c>
      <c r="D150" s="131">
        <v>10697</v>
      </c>
      <c r="E150" s="3">
        <f>VLOOKUP($B150,Valores!$A$2:$G$300,6,FALSE)*VLOOKUP(VLOOKUP($B150,Indices_Poder!$B$5:$E$250,3,FALSE),Indices_Poder!$G$6:$N$27,4,FALSE)*VLOOKUP($E$8,Regional!$A$2:$B$7,2,FALSE)</f>
        <v>39.933598587490515</v>
      </c>
      <c r="F150" s="1">
        <f>VLOOKUP($B150,Valores!$A$2:$G$300,6,FALSE)*VLOOKUP(VLOOKUP($B150,Indices_Poder!$B$5:$E$250,3,FALSE),Indices_Poder!$G$6:$N$27,4,FALSE)*VLOOKUP($F$8,Regional!$A$2:$B$7,2,FALSE)</f>
        <v>38.37963929430817</v>
      </c>
      <c r="G150" s="1">
        <f>VLOOKUP($B150,Valores!$A$2:$G$300,6,FALSE)*VLOOKUP(VLOOKUP($B150,Indices_Poder!$B$5:$E$250,3,FALSE),Indices_Poder!$G$6:$N$27,4,FALSE)*VLOOKUP($G$8,Regional!$A$2:$B$7,2,FALSE)</f>
        <v>40.505487159854574</v>
      </c>
      <c r="H150" s="1">
        <f>VLOOKUP($B150,Valores!$A$2:$G$300,6,FALSE)*VLOOKUP(VLOOKUP($B150,Indices_Poder!$B$5:$E$250,3,FALSE),Indices_Poder!$G$6:$N$27,4,FALSE)*VLOOKUP($H$8,Regional!$A$2:$B$7,2,FALSE)</f>
        <v>39.669346626467124</v>
      </c>
      <c r="I150" s="1">
        <f>VLOOKUP($B150,Valores!$A$2:$G$300,6,FALSE)*VLOOKUP(VLOOKUP($B150,Indices_Poder!$B$5:$E$250,3,FALSE),Indices_Poder!$G$6:$N$27,4,FALSE)*VLOOKUP($I$8,Regional!$A$2:$B$7,2,FALSE)</f>
        <v>40.016423829005312</v>
      </c>
      <c r="J150" s="3">
        <f t="shared" si="86"/>
        <v>427169.70409038605</v>
      </c>
      <c r="K150" s="1">
        <f t="shared" si="87"/>
        <v>410547.00153121451</v>
      </c>
      <c r="L150" s="1">
        <f t="shared" si="88"/>
        <v>433287.1961489644</v>
      </c>
      <c r="M150" s="1">
        <f t="shared" si="89"/>
        <v>424343.00086331886</v>
      </c>
      <c r="N150" s="2">
        <f t="shared" si="90"/>
        <v>428055.68569886981</v>
      </c>
      <c r="O150" s="300" t="str">
        <f>VLOOKUP(B150,Valores!$A$2:$O$300,14,FALSE)</f>
        <v>Rateio</v>
      </c>
      <c r="P150" s="6" t="str">
        <f>VLOOKUP(B150,Valores!$A$2:$O$300,15,FALSE)</f>
        <v>UAR</v>
      </c>
      <c r="Q150" s="5">
        <f t="shared" si="95"/>
        <v>188516.61614694944</v>
      </c>
      <c r="R150" s="5">
        <f t="shared" si="91"/>
        <v>181180.75967663855</v>
      </c>
      <c r="S150" s="5">
        <f t="shared" si="92"/>
        <v>191216.36027942429</v>
      </c>
      <c r="T150" s="5">
        <f t="shared" si="93"/>
        <v>187269.14816849562</v>
      </c>
      <c r="U150" s="5">
        <f t="shared" si="94"/>
        <v>188907.61357303205</v>
      </c>
      <c r="W150" s="1">
        <f t="shared" si="96"/>
        <v>615686.32023733552</v>
      </c>
      <c r="X150" s="7">
        <f t="shared" si="97"/>
        <v>0</v>
      </c>
      <c r="Z150" s="1">
        <f t="shared" si="98"/>
        <v>591727.76120785309</v>
      </c>
      <c r="AA150" s="7">
        <f t="shared" si="99"/>
        <v>0</v>
      </c>
      <c r="AC150" s="1">
        <f t="shared" si="100"/>
        <v>624503.55642838869</v>
      </c>
      <c r="AD150" s="7">
        <f t="shared" si="101"/>
        <v>0</v>
      </c>
      <c r="AF150" s="1">
        <f t="shared" si="102"/>
        <v>611612.14903181442</v>
      </c>
      <c r="AG150" s="7">
        <f t="shared" si="103"/>
        <v>0</v>
      </c>
      <c r="AI150" s="1">
        <f t="shared" si="104"/>
        <v>616963.29927190184</v>
      </c>
      <c r="AJ150" s="7">
        <f t="shared" si="105"/>
        <v>0</v>
      </c>
    </row>
    <row r="151" spans="1:36" x14ac:dyDescent="0.2">
      <c r="A151" s="5">
        <v>10</v>
      </c>
      <c r="B151" s="6" t="s">
        <v>6</v>
      </c>
      <c r="C151" s="131" t="str">
        <f>VLOOKUP(B151,Valores!$A$2:$F$300,5,FALSE)</f>
        <v>kg</v>
      </c>
      <c r="D151" s="131">
        <f>260*6*D142</f>
        <v>3120</v>
      </c>
      <c r="E151" s="3">
        <f>VLOOKUP($B151,Valores!$A$2:$G$300,6,FALSE)*VLOOKUP(VLOOKUP($B151,Indices_Poder!$B$5:$E$250,3,FALSE),Indices_Poder!$G$6:$N$27,4,FALSE)*VLOOKUP($E$8,Regional!$A$2:$B$7,2,FALSE)</f>
        <v>46.691316437230633</v>
      </c>
      <c r="F151" s="1">
        <f>VLOOKUP($B151,Valores!$A$2:$G$300,6,FALSE)*VLOOKUP(VLOOKUP($B151,Indices_Poder!$B$5:$E$250,3,FALSE),Indices_Poder!$G$6:$N$27,4,FALSE)*VLOOKUP($F$8,Regional!$A$2:$B$7,2,FALSE)</f>
        <v>44.87439014821642</v>
      </c>
      <c r="G151" s="1">
        <f>VLOOKUP($B151,Valores!$A$2:$G$300,6,FALSE)*VLOOKUP(VLOOKUP($B151,Indices_Poder!$B$5:$E$250,3,FALSE),Indices_Poder!$G$6:$N$27,4,FALSE)*VLOOKUP($G$8,Regional!$A$2:$B$7,2,FALSE)</f>
        <v>47.359982203492201</v>
      </c>
      <c r="H151" s="1">
        <f>VLOOKUP($B151,Valores!$A$2:$G$300,6,FALSE)*VLOOKUP(VLOOKUP($B151,Indices_Poder!$B$5:$E$250,3,FALSE),Indices_Poder!$G$6:$N$27,4,FALSE)*VLOOKUP($H$8,Regional!$A$2:$B$7,2,FALSE)</f>
        <v>46.382346738337354</v>
      </c>
      <c r="I151" s="1">
        <f>VLOOKUP($B151,Valores!$A$2:$G$300,6,FALSE)*VLOOKUP(VLOOKUP($B151,Indices_Poder!$B$5:$E$250,3,FALSE),Indices_Poder!$G$6:$N$27,4,FALSE)*VLOOKUP($I$8,Regional!$A$2:$B$7,2,FALSE)</f>
        <v>46.788157686137481</v>
      </c>
      <c r="J151" s="3">
        <f t="shared" si="86"/>
        <v>145676.90728415956</v>
      </c>
      <c r="K151" s="1">
        <f t="shared" si="87"/>
        <v>140008.09726243524</v>
      </c>
      <c r="L151" s="1">
        <f t="shared" si="88"/>
        <v>147763.14447489567</v>
      </c>
      <c r="M151" s="1">
        <f t="shared" si="89"/>
        <v>144712.92182361253</v>
      </c>
      <c r="N151" s="2">
        <f t="shared" si="90"/>
        <v>145979.05198074895</v>
      </c>
      <c r="O151" s="300">
        <f>VLOOKUP(B151,Valores!$A$2:$O$300,14,FALSE)</f>
        <v>3.1300000000000001E-2</v>
      </c>
      <c r="P151" s="6" t="str">
        <f>VLOOKUP(B151,Valores!$A$2:$O$300,15,FALSE)</f>
        <v>UAR</v>
      </c>
      <c r="Q151" s="5">
        <f t="shared" si="95"/>
        <v>64289.478745786197</v>
      </c>
      <c r="R151" s="5">
        <f t="shared" si="91"/>
        <v>61787.744955579808</v>
      </c>
      <c r="S151" s="5">
        <f t="shared" si="92"/>
        <v>65210.167577207329</v>
      </c>
      <c r="T151" s="5">
        <f t="shared" si="93"/>
        <v>63864.057009888165</v>
      </c>
      <c r="U151" s="5">
        <f t="shared" si="94"/>
        <v>64422.819886888596</v>
      </c>
      <c r="W151" s="1">
        <f t="shared" si="96"/>
        <v>209966.38602994574</v>
      </c>
      <c r="X151" s="7">
        <f t="shared" si="97"/>
        <v>6571.9478827373023</v>
      </c>
      <c r="Z151" s="1">
        <f t="shared" si="98"/>
        <v>201795.84221801505</v>
      </c>
      <c r="AA151" s="7">
        <f t="shared" si="99"/>
        <v>6316.2098614238712</v>
      </c>
      <c r="AC151" s="1">
        <f t="shared" si="100"/>
        <v>212973.31205210299</v>
      </c>
      <c r="AD151" s="7">
        <f t="shared" si="101"/>
        <v>6666.0646672308239</v>
      </c>
      <c r="AF151" s="1">
        <f t="shared" si="102"/>
        <v>208576.9788335007</v>
      </c>
      <c r="AG151" s="7">
        <f t="shared" si="103"/>
        <v>6528.4594374885719</v>
      </c>
      <c r="AI151" s="1">
        <f t="shared" si="104"/>
        <v>210401.87186763756</v>
      </c>
      <c r="AJ151" s="7">
        <f t="shared" si="105"/>
        <v>6585.5785894570563</v>
      </c>
    </row>
    <row r="152" spans="1:36" x14ac:dyDescent="0.2">
      <c r="A152" s="5">
        <v>11</v>
      </c>
      <c r="B152" s="6" t="s">
        <v>578</v>
      </c>
      <c r="C152" s="131" t="str">
        <f>VLOOKUP(B152,Valores!$A$2:$F$300,5,FALSE)</f>
        <v>kg</v>
      </c>
      <c r="D152" s="131">
        <f>260*D143</f>
        <v>780</v>
      </c>
      <c r="E152" s="3">
        <f>VLOOKUP($B152,Valores!$A$2:$G$300,6,FALSE)*VLOOKUP(VLOOKUP($B152,Indices_Poder!$B$5:$E$250,3,FALSE),Indices_Poder!$G$6:$N$27,4,FALSE)*VLOOKUP($E$8,Regional!$A$2:$B$7,2,FALSE)</f>
        <v>46.691316437230633</v>
      </c>
      <c r="F152" s="1">
        <f>VLOOKUP($B152,Valores!$A$2:$G$300,6,FALSE)*VLOOKUP(VLOOKUP($B152,Indices_Poder!$B$5:$E$250,3,FALSE),Indices_Poder!$G$6:$N$27,4,FALSE)*VLOOKUP($F$8,Regional!$A$2:$B$7,2,FALSE)</f>
        <v>44.87439014821642</v>
      </c>
      <c r="G152" s="1">
        <f>VLOOKUP($B152,Valores!$A$2:$G$300,6,FALSE)*VLOOKUP(VLOOKUP($B152,Indices_Poder!$B$5:$E$250,3,FALSE),Indices_Poder!$G$6:$N$27,4,FALSE)*VLOOKUP($G$8,Regional!$A$2:$B$7,2,FALSE)</f>
        <v>47.359982203492201</v>
      </c>
      <c r="H152" s="1">
        <f>VLOOKUP($B152,Valores!$A$2:$G$300,6,FALSE)*VLOOKUP(VLOOKUP($B152,Indices_Poder!$B$5:$E$250,3,FALSE),Indices_Poder!$G$6:$N$27,4,FALSE)*VLOOKUP($H$8,Regional!$A$2:$B$7,2,FALSE)</f>
        <v>46.382346738337354</v>
      </c>
      <c r="I152" s="1">
        <f>VLOOKUP($B152,Valores!$A$2:$G$300,6,FALSE)*VLOOKUP(VLOOKUP($B152,Indices_Poder!$B$5:$E$250,3,FALSE),Indices_Poder!$G$6:$N$27,4,FALSE)*VLOOKUP($I$8,Regional!$A$2:$B$7,2,FALSE)</f>
        <v>46.788157686137481</v>
      </c>
      <c r="J152" s="3">
        <f t="shared" si="86"/>
        <v>36419.226821039891</v>
      </c>
      <c r="K152" s="1">
        <f t="shared" si="87"/>
        <v>35002.024315608811</v>
      </c>
      <c r="L152" s="1">
        <f t="shared" si="88"/>
        <v>36940.786118723918</v>
      </c>
      <c r="M152" s="1">
        <f t="shared" si="89"/>
        <v>36178.230455903133</v>
      </c>
      <c r="N152" s="2">
        <f t="shared" si="90"/>
        <v>36494.762995187237</v>
      </c>
      <c r="O152" s="300">
        <f>VLOOKUP(B152,Valores!$A$2:$O$300,14,FALSE)</f>
        <v>3.1300000000000001E-2</v>
      </c>
      <c r="P152" s="6" t="str">
        <f>VLOOKUP(B152,Valores!$A$2:$O$300,15,FALSE)</f>
        <v>UAR</v>
      </c>
      <c r="Q152" s="5">
        <f t="shared" si="95"/>
        <v>16072.369686446549</v>
      </c>
      <c r="R152" s="5">
        <f t="shared" si="91"/>
        <v>15446.936238894952</v>
      </c>
      <c r="S152" s="5">
        <f t="shared" si="92"/>
        <v>16302.541894301832</v>
      </c>
      <c r="T152" s="5">
        <f t="shared" si="93"/>
        <v>15966.014252472041</v>
      </c>
      <c r="U152" s="5">
        <f t="shared" si="94"/>
        <v>16105.704971722149</v>
      </c>
      <c r="W152" s="1">
        <f t="shared" si="96"/>
        <v>52491.596507486436</v>
      </c>
      <c r="X152" s="7">
        <f t="shared" si="97"/>
        <v>1642.9869706843256</v>
      </c>
      <c r="Z152" s="1">
        <f t="shared" si="98"/>
        <v>50448.960554503763</v>
      </c>
      <c r="AA152" s="7">
        <f t="shared" si="99"/>
        <v>1579.0524653559678</v>
      </c>
      <c r="AC152" s="1">
        <f t="shared" si="100"/>
        <v>53243.328013025748</v>
      </c>
      <c r="AD152" s="7">
        <f t="shared" si="101"/>
        <v>1666.516166807706</v>
      </c>
      <c r="AF152" s="1">
        <f t="shared" si="102"/>
        <v>52144.244708375176</v>
      </c>
      <c r="AG152" s="7">
        <f t="shared" si="103"/>
        <v>1632.114859372143</v>
      </c>
      <c r="AI152" s="1">
        <f t="shared" si="104"/>
        <v>52600.467966909389</v>
      </c>
      <c r="AJ152" s="7">
        <f t="shared" si="105"/>
        <v>1646.3946473642641</v>
      </c>
    </row>
    <row r="153" spans="1:36" x14ac:dyDescent="0.2">
      <c r="A153" s="5">
        <v>12</v>
      </c>
      <c r="B153" s="6" t="s">
        <v>10</v>
      </c>
      <c r="C153" s="131" t="str">
        <f>VLOOKUP(B153,Valores!$A$2:$F$300,5,FALSE)</f>
        <v>kg</v>
      </c>
      <c r="D153" s="131">
        <f>260*D157</f>
        <v>1560</v>
      </c>
      <c r="E153" s="3">
        <f>VLOOKUP($B153,Valores!$A$2:$G$300,6,FALSE)*VLOOKUP(VLOOKUP($B153,Indices_Poder!$B$5:$E$250,3,FALSE),Indices_Poder!$G$6:$N$27,4,FALSE)*VLOOKUP($E$8,Regional!$A$2:$B$7,2,FALSE)</f>
        <v>46.691316437230633</v>
      </c>
      <c r="F153" s="1">
        <f>VLOOKUP($B153,Valores!$A$2:$G$300,6,FALSE)*VLOOKUP(VLOOKUP($B153,Indices_Poder!$B$5:$E$250,3,FALSE),Indices_Poder!$G$6:$N$27,4,FALSE)*VLOOKUP($F$8,Regional!$A$2:$B$7,2,FALSE)</f>
        <v>44.87439014821642</v>
      </c>
      <c r="G153" s="1">
        <f>VLOOKUP($B153,Valores!$A$2:$G$300,6,FALSE)*VLOOKUP(VLOOKUP($B153,Indices_Poder!$B$5:$E$250,3,FALSE),Indices_Poder!$G$6:$N$27,4,FALSE)*VLOOKUP($G$8,Regional!$A$2:$B$7,2,FALSE)</f>
        <v>47.359982203492201</v>
      </c>
      <c r="H153" s="1">
        <f>VLOOKUP($B153,Valores!$A$2:$G$300,6,FALSE)*VLOOKUP(VLOOKUP($B153,Indices_Poder!$B$5:$E$250,3,FALSE),Indices_Poder!$G$6:$N$27,4,FALSE)*VLOOKUP($H$8,Regional!$A$2:$B$7,2,FALSE)</f>
        <v>46.382346738337354</v>
      </c>
      <c r="I153" s="1">
        <f>VLOOKUP($B153,Valores!$A$2:$G$300,6,FALSE)*VLOOKUP(VLOOKUP($B153,Indices_Poder!$B$5:$E$250,3,FALSE),Indices_Poder!$G$6:$N$27,4,FALSE)*VLOOKUP($I$8,Regional!$A$2:$B$7,2,FALSE)</f>
        <v>46.788157686137481</v>
      </c>
      <c r="J153" s="3">
        <f t="shared" si="86"/>
        <v>72838.453642079781</v>
      </c>
      <c r="K153" s="1">
        <f t="shared" si="87"/>
        <v>70004.048631217622</v>
      </c>
      <c r="L153" s="1">
        <f t="shared" si="88"/>
        <v>73881.572237447836</v>
      </c>
      <c r="M153" s="1">
        <f t="shared" si="89"/>
        <v>72356.460911806265</v>
      </c>
      <c r="N153" s="2">
        <f t="shared" si="90"/>
        <v>72989.525990374474</v>
      </c>
      <c r="O153" s="300">
        <f>VLOOKUP(B153,Valores!$A$2:$O$300,14,FALSE)</f>
        <v>3.1300000000000001E-2</v>
      </c>
      <c r="P153" s="6" t="str">
        <f>VLOOKUP(B153,Valores!$A$2:$O$300,15,FALSE)</f>
        <v>UAR</v>
      </c>
      <c r="Q153" s="5">
        <f t="shared" si="95"/>
        <v>32144.739372893098</v>
      </c>
      <c r="R153" s="5">
        <f t="shared" si="91"/>
        <v>30893.872477789904</v>
      </c>
      <c r="S153" s="5">
        <f t="shared" si="92"/>
        <v>32605.083788603664</v>
      </c>
      <c r="T153" s="5">
        <f t="shared" si="93"/>
        <v>31932.028504944083</v>
      </c>
      <c r="U153" s="5">
        <f t="shared" si="94"/>
        <v>32211.409943444298</v>
      </c>
      <c r="W153" s="1">
        <f t="shared" si="96"/>
        <v>104983.19301497287</v>
      </c>
      <c r="X153" s="7">
        <f t="shared" si="97"/>
        <v>3285.9739413686511</v>
      </c>
      <c r="Z153" s="1">
        <f t="shared" si="98"/>
        <v>100897.92110900753</v>
      </c>
      <c r="AA153" s="7">
        <f t="shared" si="99"/>
        <v>3158.1049307119356</v>
      </c>
      <c r="AC153" s="1">
        <f t="shared" si="100"/>
        <v>106486.6560260515</v>
      </c>
      <c r="AD153" s="7">
        <f t="shared" si="101"/>
        <v>3333.032333615412</v>
      </c>
      <c r="AF153" s="1">
        <f t="shared" si="102"/>
        <v>104288.48941675035</v>
      </c>
      <c r="AG153" s="7">
        <f t="shared" si="103"/>
        <v>3264.2297187442859</v>
      </c>
      <c r="AI153" s="1">
        <f t="shared" si="104"/>
        <v>105200.93593381878</v>
      </c>
      <c r="AJ153" s="7">
        <f t="shared" si="105"/>
        <v>3292.7892947285281</v>
      </c>
    </row>
    <row r="154" spans="1:36" x14ac:dyDescent="0.2">
      <c r="A154" s="5">
        <v>13</v>
      </c>
      <c r="B154" s="6" t="s">
        <v>589</v>
      </c>
      <c r="C154" s="131" t="str">
        <f>VLOOKUP(B154,Valores!$A$2:$F$300,5,FALSE)</f>
        <v>kg</v>
      </c>
      <c r="D154" s="131">
        <v>10000</v>
      </c>
      <c r="E154" s="3">
        <f>VLOOKUP($B154,Valores!$A$2:$G$300,6,FALSE)*VLOOKUP(VLOOKUP($B154,Indices_Poder!$B$5:$E$250,3,FALSE),Indices_Poder!$G$6:$N$27,4,FALSE)*VLOOKUP($E$8,Regional!$A$2:$B$7,2,FALSE)</f>
        <v>46.691316437230633</v>
      </c>
      <c r="F154" s="1">
        <f>VLOOKUP($B154,Valores!$A$2:$G$300,6,FALSE)*VLOOKUP(VLOOKUP($B154,Indices_Poder!$B$5:$E$250,3,FALSE),Indices_Poder!$G$6:$N$27,4,FALSE)*VLOOKUP($F$8,Regional!$A$2:$B$7,2,FALSE)</f>
        <v>44.87439014821642</v>
      </c>
      <c r="G154" s="1">
        <f>VLOOKUP($B154,Valores!$A$2:$G$300,6,FALSE)*VLOOKUP(VLOOKUP($B154,Indices_Poder!$B$5:$E$250,3,FALSE),Indices_Poder!$G$6:$N$27,4,FALSE)*VLOOKUP($G$8,Regional!$A$2:$B$7,2,FALSE)</f>
        <v>47.359982203492201</v>
      </c>
      <c r="H154" s="1">
        <f>VLOOKUP($B154,Valores!$A$2:$G$300,6,FALSE)*VLOOKUP(VLOOKUP($B154,Indices_Poder!$B$5:$E$250,3,FALSE),Indices_Poder!$G$6:$N$27,4,FALSE)*VLOOKUP($H$8,Regional!$A$2:$B$7,2,FALSE)</f>
        <v>46.382346738337354</v>
      </c>
      <c r="I154" s="1">
        <f>VLOOKUP($B154,Valores!$A$2:$G$300,6,FALSE)*VLOOKUP(VLOOKUP($B154,Indices_Poder!$B$5:$E$250,3,FALSE),Indices_Poder!$G$6:$N$27,4,FALSE)*VLOOKUP($I$8,Regional!$A$2:$B$7,2,FALSE)</f>
        <v>46.788157686137481</v>
      </c>
      <c r="J154" s="3">
        <f t="shared" si="86"/>
        <v>466913.16437230632</v>
      </c>
      <c r="K154" s="1">
        <f t="shared" si="87"/>
        <v>448743.90148216422</v>
      </c>
      <c r="L154" s="1">
        <f t="shared" si="88"/>
        <v>473599.82203492202</v>
      </c>
      <c r="M154" s="1">
        <f t="shared" si="89"/>
        <v>463823.46738337353</v>
      </c>
      <c r="N154" s="2">
        <f t="shared" si="90"/>
        <v>467881.57686137484</v>
      </c>
      <c r="O154" s="300">
        <f>VLOOKUP(B154,Valores!$A$2:$O$300,14,FALSE)</f>
        <v>3.1300000000000001E-2</v>
      </c>
      <c r="P154" s="6" t="str">
        <f>VLOOKUP(B154,Valores!$A$2:$O$300,15,FALSE)</f>
        <v>UAR</v>
      </c>
      <c r="Q154" s="5">
        <f t="shared" si="95"/>
        <v>206056.02162110963</v>
      </c>
      <c r="R154" s="5">
        <f t="shared" si="91"/>
        <v>198037.6440883968</v>
      </c>
      <c r="S154" s="5">
        <f t="shared" si="92"/>
        <v>209006.94736284402</v>
      </c>
      <c r="T154" s="5">
        <f t="shared" si="93"/>
        <v>204692.49041630822</v>
      </c>
      <c r="U154" s="5">
        <f t="shared" si="94"/>
        <v>206483.39707336089</v>
      </c>
      <c r="W154" s="1">
        <f t="shared" si="96"/>
        <v>672969.185993416</v>
      </c>
      <c r="X154" s="7">
        <f t="shared" si="97"/>
        <v>21063.935521593921</v>
      </c>
      <c r="Z154" s="1">
        <f t="shared" si="98"/>
        <v>646781.54557056096</v>
      </c>
      <c r="AA154" s="7">
        <f t="shared" si="99"/>
        <v>20244.262376358558</v>
      </c>
      <c r="AC154" s="1">
        <f t="shared" si="100"/>
        <v>682606.7693977661</v>
      </c>
      <c r="AD154" s="7">
        <f t="shared" si="101"/>
        <v>21365.591882150078</v>
      </c>
      <c r="AF154" s="1">
        <f t="shared" si="102"/>
        <v>668515.9577996817</v>
      </c>
      <c r="AG154" s="7">
        <f t="shared" si="103"/>
        <v>20924.549479130037</v>
      </c>
      <c r="AI154" s="1">
        <f t="shared" si="104"/>
        <v>674364.97393473575</v>
      </c>
      <c r="AJ154" s="7">
        <f t="shared" si="105"/>
        <v>21107.623684157232</v>
      </c>
    </row>
    <row r="155" spans="1:36" x14ac:dyDescent="0.2">
      <c r="A155" s="5">
        <v>14</v>
      </c>
      <c r="B155" s="6" t="s">
        <v>462</v>
      </c>
      <c r="C155" s="131" t="str">
        <f>VLOOKUP(B155,Valores!$A$2:$F$300,5,FALSE)</f>
        <v>cj</v>
      </c>
      <c r="D155" s="131">
        <v>6</v>
      </c>
      <c r="E155" s="3">
        <f>VLOOKUP($B155,Valores!$A$2:$G$300,6,FALSE)*VLOOKUP(VLOOKUP($B155,Indices_Poder!$B$5:$E$250,3,FALSE),Indices_Poder!$G$6:$N$27,4,FALSE)*VLOOKUP($E$8,Regional!$A$2:$B$7,2,FALSE)</f>
        <v>1247.6270687084098</v>
      </c>
      <c r="F155" s="1">
        <f>VLOOKUP($B155,Valores!$A$2:$G$300,6,FALSE)*VLOOKUP(VLOOKUP($B155,Indices_Poder!$B$5:$E$250,3,FALSE),Indices_Poder!$G$6:$N$27,4,FALSE)*VLOOKUP($F$8,Regional!$A$2:$B$7,2,FALSE)</f>
        <v>1199.0774326520036</v>
      </c>
      <c r="G155" s="1">
        <f>VLOOKUP($B155,Valores!$A$2:$G$300,6,FALSE)*VLOOKUP(VLOOKUP($B155,Indices_Poder!$B$5:$E$250,3,FALSE),Indices_Poder!$G$6:$N$27,4,FALSE)*VLOOKUP($G$8,Regional!$A$2:$B$7,2,FALSE)</f>
        <v>1265.4943205565796</v>
      </c>
      <c r="H155" s="1">
        <f>VLOOKUP($B155,Valores!$A$2:$G$300,6,FALSE)*VLOOKUP(VLOOKUP($B155,Indices_Poder!$B$5:$E$250,3,FALSE),Indices_Poder!$G$6:$N$27,4,FALSE)*VLOOKUP($H$8,Regional!$A$2:$B$7,2,FALSE)</f>
        <v>1239.37116613029</v>
      </c>
      <c r="I155" s="1">
        <f>VLOOKUP($B155,Valores!$A$2:$G$300,6,FALSE)*VLOOKUP(VLOOKUP($B155,Indices_Poder!$B$5:$E$250,3,FALSE),Indices_Poder!$G$6:$N$27,4,FALSE)*VLOOKUP($I$8,Regional!$A$2:$B$7,2,FALSE)</f>
        <v>1250.214739665731</v>
      </c>
      <c r="J155" s="3">
        <f t="shared" si="86"/>
        <v>7485.7624122504585</v>
      </c>
      <c r="K155" s="1">
        <f t="shared" si="87"/>
        <v>7194.4645959120217</v>
      </c>
      <c r="L155" s="1">
        <f t="shared" si="88"/>
        <v>7592.9659233394777</v>
      </c>
      <c r="M155" s="1">
        <f t="shared" si="89"/>
        <v>7436.2269967817401</v>
      </c>
      <c r="N155" s="2">
        <f t="shared" si="90"/>
        <v>7501.2884379943862</v>
      </c>
      <c r="O155" s="300">
        <f>VLOOKUP(B155,Valores!$A$2:$O$300,14,FALSE)</f>
        <v>2.7E-2</v>
      </c>
      <c r="P155" s="6" t="str">
        <f>VLOOKUP(B155,Valores!$A$2:$O$300,15,FALSE)</f>
        <v>COM</v>
      </c>
      <c r="Q155" s="5">
        <f t="shared" si="95"/>
        <v>0</v>
      </c>
      <c r="R155" s="5">
        <f t="shared" si="91"/>
        <v>0</v>
      </c>
      <c r="S155" s="5">
        <f t="shared" si="92"/>
        <v>0</v>
      </c>
      <c r="T155" s="5">
        <f t="shared" si="93"/>
        <v>0</v>
      </c>
      <c r="U155" s="5">
        <f t="shared" si="94"/>
        <v>0</v>
      </c>
      <c r="W155" s="1">
        <f t="shared" si="96"/>
        <v>7485.7624122504585</v>
      </c>
      <c r="X155" s="7">
        <f t="shared" si="97"/>
        <v>202.11558513076238</v>
      </c>
      <c r="Z155" s="1">
        <f t="shared" si="98"/>
        <v>7194.4645959120217</v>
      </c>
      <c r="AA155" s="7">
        <f t="shared" si="99"/>
        <v>194.25054408962458</v>
      </c>
      <c r="AC155" s="1">
        <f t="shared" si="100"/>
        <v>7592.9659233394777</v>
      </c>
      <c r="AD155" s="7">
        <f t="shared" si="101"/>
        <v>205.01007993016589</v>
      </c>
      <c r="AF155" s="1">
        <f t="shared" si="102"/>
        <v>7436.2269967817401</v>
      </c>
      <c r="AG155" s="7">
        <f t="shared" si="103"/>
        <v>200.77812891310697</v>
      </c>
      <c r="AI155" s="1">
        <f t="shared" si="104"/>
        <v>7501.2884379943862</v>
      </c>
      <c r="AJ155" s="7">
        <f t="shared" si="105"/>
        <v>202.53478782584841</v>
      </c>
    </row>
    <row r="156" spans="1:36" x14ac:dyDescent="0.2">
      <c r="A156" s="5">
        <v>15</v>
      </c>
      <c r="B156" s="6" t="s">
        <v>466</v>
      </c>
      <c r="C156" s="131" t="str">
        <f>VLOOKUP(B156,Valores!$A$2:$F$300,5,FALSE)</f>
        <v>cj</v>
      </c>
      <c r="D156" s="131">
        <v>6</v>
      </c>
      <c r="E156" s="3">
        <f>VLOOKUP($B156,Valores!$A$2:$G$300,6,FALSE)*VLOOKUP(VLOOKUP($B156,Indices_Poder!$B$5:$E$250,3,FALSE),Indices_Poder!$G$6:$N$27,4,FALSE)*VLOOKUP($E$8,Regional!$A$2:$B$7,2,FALSE)</f>
        <v>2826.2441523498101</v>
      </c>
      <c r="F156" s="1">
        <f>VLOOKUP($B156,Valores!$A$2:$G$300,6,FALSE)*VLOOKUP(VLOOKUP($B156,Indices_Poder!$B$5:$E$250,3,FALSE),Indices_Poder!$G$6:$N$27,4,FALSE)*VLOOKUP($F$8,Regional!$A$2:$B$7,2,FALSE)</f>
        <v>2716.2648737299755</v>
      </c>
      <c r="G156" s="1">
        <f>VLOOKUP($B156,Valores!$A$2:$G$300,6,FALSE)*VLOOKUP(VLOOKUP($B156,Indices_Poder!$B$5:$E$250,3,FALSE),Indices_Poder!$G$6:$N$27,4,FALSE)*VLOOKUP($G$8,Regional!$A$2:$B$7,2,FALSE)</f>
        <v>2866.7187599637086</v>
      </c>
      <c r="H156" s="1">
        <f>VLOOKUP($B156,Valores!$A$2:$G$300,6,FALSE)*VLOOKUP(VLOOKUP($B156,Indices_Poder!$B$5:$E$250,3,FALSE),Indices_Poder!$G$6:$N$27,4,FALSE)*VLOOKUP($H$8,Regional!$A$2:$B$7,2,FALSE)</f>
        <v>2807.5420922799399</v>
      </c>
      <c r="I156" s="1">
        <f>VLOOKUP($B156,Valores!$A$2:$G$300,6,FALSE)*VLOOKUP(VLOOKUP($B156,Indices_Poder!$B$5:$E$250,3,FALSE),Indices_Poder!$G$6:$N$27,4,FALSE)*VLOOKUP($I$8,Regional!$A$2:$B$7,2,FALSE)</f>
        <v>2832.1059920732023</v>
      </c>
      <c r="J156" s="3">
        <f t="shared" si="86"/>
        <v>16957.464914098862</v>
      </c>
      <c r="K156" s="1">
        <f t="shared" si="87"/>
        <v>16297.589242379854</v>
      </c>
      <c r="L156" s="1">
        <f t="shared" si="88"/>
        <v>17200.312559782251</v>
      </c>
      <c r="M156" s="1">
        <f t="shared" si="89"/>
        <v>16845.252553679638</v>
      </c>
      <c r="N156" s="2">
        <f t="shared" si="90"/>
        <v>16992.635952439214</v>
      </c>
      <c r="O156" s="300">
        <f>VLOOKUP(B156,Valores!$A$2:$O$300,14,FALSE)</f>
        <v>2.7E-2</v>
      </c>
      <c r="P156" s="6" t="str">
        <f>VLOOKUP(B156,Valores!$A$2:$O$300,15,FALSE)</f>
        <v>COM</v>
      </c>
      <c r="Q156" s="5">
        <f t="shared" si="95"/>
        <v>0</v>
      </c>
      <c r="R156" s="5">
        <f t="shared" si="91"/>
        <v>0</v>
      </c>
      <c r="S156" s="5">
        <f t="shared" si="92"/>
        <v>0</v>
      </c>
      <c r="T156" s="5">
        <f t="shared" si="93"/>
        <v>0</v>
      </c>
      <c r="U156" s="5">
        <f t="shared" si="94"/>
        <v>0</v>
      </c>
      <c r="W156" s="1">
        <f t="shared" si="96"/>
        <v>16957.464914098862</v>
      </c>
      <c r="X156" s="7">
        <f t="shared" si="97"/>
        <v>457.85155268066927</v>
      </c>
      <c r="Z156" s="1">
        <f t="shared" si="98"/>
        <v>16297.589242379854</v>
      </c>
      <c r="AA156" s="7">
        <f t="shared" si="99"/>
        <v>440.03490954425604</v>
      </c>
      <c r="AC156" s="1">
        <f t="shared" si="100"/>
        <v>17200.312559782251</v>
      </c>
      <c r="AD156" s="7">
        <f t="shared" si="101"/>
        <v>464.40843911412077</v>
      </c>
      <c r="AF156" s="1">
        <f t="shared" si="102"/>
        <v>16845.252553679638</v>
      </c>
      <c r="AG156" s="7">
        <f t="shared" si="103"/>
        <v>454.82181894935025</v>
      </c>
      <c r="AI156" s="1">
        <f t="shared" si="104"/>
        <v>16992.635952439214</v>
      </c>
      <c r="AJ156" s="7">
        <f t="shared" si="105"/>
        <v>458.80117071585875</v>
      </c>
    </row>
    <row r="157" spans="1:36" x14ac:dyDescent="0.2">
      <c r="A157" s="5">
        <v>16</v>
      </c>
      <c r="B157" s="6" t="s">
        <v>15</v>
      </c>
      <c r="C157" s="131" t="str">
        <f>VLOOKUP(B157,Valores!$A$2:$F$300,5,FALSE)</f>
        <v>unid.</v>
      </c>
      <c r="D157" s="131">
        <v>6</v>
      </c>
      <c r="E157" s="3">
        <f>VLOOKUP($B157,Valores!$A$2:$G$300,6,FALSE)*VLOOKUP(VLOOKUP($B157,Indices_Poder!$B$5:$E$250,3,FALSE),Indices_Poder!$G$6:$N$27,4,FALSE)*VLOOKUP($E$8,Regional!$A$2:$B$7,2,FALSE)</f>
        <v>1588.2394531952059</v>
      </c>
      <c r="F157" s="1">
        <f>VLOOKUP($B157,Valores!$A$2:$G$300,6,FALSE)*VLOOKUP(VLOOKUP($B157,Indices_Poder!$B$5:$E$250,3,FALSE),Indices_Poder!$G$6:$N$27,4,FALSE)*VLOOKUP($F$8,Regional!$A$2:$B$7,2,FALSE)</f>
        <v>1526.4353697819802</v>
      </c>
      <c r="G157" s="1">
        <f>VLOOKUP($B157,Valores!$A$2:$G$300,6,FALSE)*VLOOKUP(VLOOKUP($B157,Indices_Poder!$B$5:$E$250,3,FALSE),Indices_Poder!$G$6:$N$27,4,FALSE)*VLOOKUP($G$8,Regional!$A$2:$B$7,2,FALSE)</f>
        <v>1610.9846107965197</v>
      </c>
      <c r="H157" s="1">
        <f>VLOOKUP($B157,Valores!$A$2:$G$300,6,FALSE)*VLOOKUP(VLOOKUP($B157,Indices_Poder!$B$5:$E$250,3,FALSE),Indices_Poder!$G$6:$N$27,4,FALSE)*VLOOKUP($H$8,Regional!$A$2:$B$7,2,FALSE)</f>
        <v>1577.7296217518401</v>
      </c>
      <c r="I157" s="1">
        <f>VLOOKUP($B157,Valores!$A$2:$G$300,6,FALSE)*VLOOKUP(VLOOKUP($B157,Indices_Poder!$B$5:$E$250,3,FALSE),Indices_Poder!$G$6:$N$27,4,FALSE)*VLOOKUP($I$8,Regional!$A$2:$B$7,2,FALSE)</f>
        <v>1591.5335794684995</v>
      </c>
      <c r="J157" s="3">
        <f t="shared" si="86"/>
        <v>9529.4367191712354</v>
      </c>
      <c r="K157" s="1">
        <f t="shared" si="87"/>
        <v>9158.6122186918801</v>
      </c>
      <c r="L157" s="1">
        <f t="shared" si="88"/>
        <v>9665.9076647791189</v>
      </c>
      <c r="M157" s="1">
        <f t="shared" si="89"/>
        <v>9466.3777305110416</v>
      </c>
      <c r="N157" s="2">
        <f t="shared" si="90"/>
        <v>9549.2014768109966</v>
      </c>
      <c r="O157" s="300">
        <f>VLOOKUP(B157,Valores!$A$2:$O$300,14,FALSE)</f>
        <v>2.7E-2</v>
      </c>
      <c r="P157" s="6" t="str">
        <f>VLOOKUP(B157,Valores!$A$2:$O$300,15,FALSE)</f>
        <v>COM</v>
      </c>
      <c r="Q157" s="5">
        <f t="shared" si="95"/>
        <v>0</v>
      </c>
      <c r="R157" s="5">
        <f t="shared" si="91"/>
        <v>0</v>
      </c>
      <c r="S157" s="5">
        <f t="shared" si="92"/>
        <v>0</v>
      </c>
      <c r="T157" s="5">
        <f t="shared" si="93"/>
        <v>0</v>
      </c>
      <c r="U157" s="5">
        <f t="shared" si="94"/>
        <v>0</v>
      </c>
      <c r="W157" s="1">
        <f t="shared" si="96"/>
        <v>9529.4367191712354</v>
      </c>
      <c r="X157" s="7">
        <f t="shared" si="97"/>
        <v>257.29479141762334</v>
      </c>
      <c r="Z157" s="1">
        <f t="shared" si="98"/>
        <v>9158.6122186918801</v>
      </c>
      <c r="AA157" s="7">
        <f t="shared" si="99"/>
        <v>247.28252990468076</v>
      </c>
      <c r="AC157" s="1">
        <f t="shared" si="100"/>
        <v>9665.9076647791189</v>
      </c>
      <c r="AD157" s="7">
        <f t="shared" si="101"/>
        <v>260.97950694903619</v>
      </c>
      <c r="AF157" s="1">
        <f t="shared" si="102"/>
        <v>9466.3777305110416</v>
      </c>
      <c r="AG157" s="7">
        <f t="shared" si="103"/>
        <v>255.59219872379813</v>
      </c>
      <c r="AI157" s="1">
        <f t="shared" si="104"/>
        <v>9549.2014768109966</v>
      </c>
      <c r="AJ157" s="7">
        <f t="shared" si="105"/>
        <v>257.82843987389691</v>
      </c>
    </row>
    <row r="158" spans="1:36" x14ac:dyDescent="0.2">
      <c r="A158" s="5">
        <v>17</v>
      </c>
      <c r="B158" s="6" t="s">
        <v>437</v>
      </c>
      <c r="C158" s="131" t="str">
        <f>VLOOKUP(B158,Valores!$A$2:$F$300,5,FALSE)</f>
        <v>m³</v>
      </c>
      <c r="D158" s="131">
        <v>21</v>
      </c>
      <c r="E158" s="3">
        <f>VLOOKUP($B158,Valores!$A$2:$G$300,6,FALSE)*VLOOKUP(VLOOKUP($B158,Indices_Poder!$B$5:$E$250,3,FALSE),Indices_Poder!$G$6:$N$27,4,FALSE)*VLOOKUP($E$8,Regional!$A$2:$B$7,2,FALSE)</f>
        <v>3577.0086142753808</v>
      </c>
      <c r="F158" s="1">
        <f>VLOOKUP($B158,Valores!$A$2:$G$300,6,FALSE)*VLOOKUP(VLOOKUP($B158,Indices_Poder!$B$5:$E$250,3,FALSE),Indices_Poder!$G$6:$N$27,4,FALSE)*VLOOKUP($F$8,Regional!$A$2:$B$7,2,FALSE)</f>
        <v>3437.8144025198744</v>
      </c>
      <c r="G158" s="1">
        <f>VLOOKUP($B158,Valores!$A$2:$G$300,6,FALSE)*VLOOKUP(VLOOKUP($B158,Indices_Poder!$B$5:$E$250,3,FALSE),Indices_Poder!$G$6:$N$27,4,FALSE)*VLOOKUP($G$8,Regional!$A$2:$B$7,2,FALSE)</f>
        <v>3628.2349104798182</v>
      </c>
      <c r="H158" s="1">
        <f>VLOOKUP($B158,Valores!$A$2:$G$300,6,FALSE)*VLOOKUP(VLOOKUP($B158,Indices_Poder!$B$5:$E$250,3,FALSE),Indices_Poder!$G$6:$N$27,4,FALSE)*VLOOKUP($H$8,Regional!$A$2:$B$7,2,FALSE)</f>
        <v>3553.3385325809168</v>
      </c>
      <c r="I158" s="1">
        <f>VLOOKUP($B158,Valores!$A$2:$G$300,6,FALSE)*VLOOKUP(VLOOKUP($B158,Indices_Poder!$B$5:$E$250,3,FALSE),Indices_Poder!$G$6:$N$27,4,FALSE)*VLOOKUP($I$8,Regional!$A$2:$B$7,2,FALSE)</f>
        <v>3584.4275951049885</v>
      </c>
      <c r="J158" s="3">
        <f t="shared" si="86"/>
        <v>75117.180899782994</v>
      </c>
      <c r="K158" s="1">
        <f t="shared" si="87"/>
        <v>72194.102452917359</v>
      </c>
      <c r="L158" s="1">
        <f t="shared" si="88"/>
        <v>76192.933120076181</v>
      </c>
      <c r="M158" s="1">
        <f t="shared" si="89"/>
        <v>74620.109184199246</v>
      </c>
      <c r="N158" s="2">
        <f t="shared" si="90"/>
        <v>75272.979497204753</v>
      </c>
      <c r="O158" s="300">
        <f>VLOOKUP(B158,Valores!$A$2:$O$300,14,FALSE)</f>
        <v>3.1300000000000001E-2</v>
      </c>
      <c r="P158" s="6" t="str">
        <f>VLOOKUP(B158,Valores!$A$2:$O$300,15,FALSE)</f>
        <v>COM</v>
      </c>
      <c r="Q158" s="5">
        <f t="shared" si="95"/>
        <v>0</v>
      </c>
      <c r="R158" s="5">
        <f t="shared" si="91"/>
        <v>0</v>
      </c>
      <c r="S158" s="5">
        <f t="shared" si="92"/>
        <v>0</v>
      </c>
      <c r="T158" s="5">
        <f t="shared" si="93"/>
        <v>0</v>
      </c>
      <c r="U158" s="5">
        <f t="shared" si="94"/>
        <v>0</v>
      </c>
      <c r="W158" s="1">
        <f t="shared" si="96"/>
        <v>75117.180899782994</v>
      </c>
      <c r="X158" s="7">
        <f t="shared" si="97"/>
        <v>2351.167762163208</v>
      </c>
      <c r="Z158" s="1">
        <f t="shared" si="98"/>
        <v>72194.102452917359</v>
      </c>
      <c r="AA158" s="7">
        <f t="shared" si="99"/>
        <v>2259.6754067763136</v>
      </c>
      <c r="AC158" s="1">
        <f t="shared" si="100"/>
        <v>76192.933120076181</v>
      </c>
      <c r="AD158" s="7">
        <f t="shared" si="101"/>
        <v>2384.8388066583848</v>
      </c>
      <c r="AF158" s="1">
        <f t="shared" si="102"/>
        <v>74620.109184199246</v>
      </c>
      <c r="AG158" s="7">
        <f t="shared" si="103"/>
        <v>2335.6094174654363</v>
      </c>
      <c r="AI158" s="1">
        <f t="shared" si="104"/>
        <v>75272.979497204753</v>
      </c>
      <c r="AJ158" s="7">
        <f t="shared" si="105"/>
        <v>2356.0442582625087</v>
      </c>
    </row>
    <row r="159" spans="1:36" x14ac:dyDescent="0.2">
      <c r="A159" s="5">
        <v>18</v>
      </c>
      <c r="B159" s="6" t="s">
        <v>577</v>
      </c>
      <c r="C159" s="131" t="str">
        <f>VLOOKUP(B159,Valores!$A$2:$F$300,5,FALSE)</f>
        <v>m³</v>
      </c>
      <c r="D159" s="131">
        <v>5.25</v>
      </c>
      <c r="E159" s="3">
        <f>VLOOKUP($B159,Valores!$A$2:$G$300,6,FALSE)*VLOOKUP(VLOOKUP($B159,Indices_Poder!$B$5:$E$250,3,FALSE),Indices_Poder!$G$6:$N$27,4,FALSE)*VLOOKUP($E$8,Regional!$A$2:$B$7,2,FALSE)</f>
        <v>3577.0086142753808</v>
      </c>
      <c r="F159" s="1">
        <f>VLOOKUP($B159,Valores!$A$2:$G$300,6,FALSE)*VLOOKUP(VLOOKUP($B159,Indices_Poder!$B$5:$E$250,3,FALSE),Indices_Poder!$G$6:$N$27,4,FALSE)*VLOOKUP($F$8,Regional!$A$2:$B$7,2,FALSE)</f>
        <v>3437.8144025198744</v>
      </c>
      <c r="G159" s="1">
        <f>VLOOKUP($B159,Valores!$A$2:$G$300,6,FALSE)*VLOOKUP(VLOOKUP($B159,Indices_Poder!$B$5:$E$250,3,FALSE),Indices_Poder!$G$6:$N$27,4,FALSE)*VLOOKUP($G$8,Regional!$A$2:$B$7,2,FALSE)</f>
        <v>3628.2349104798182</v>
      </c>
      <c r="H159" s="1">
        <f>VLOOKUP($B159,Valores!$A$2:$G$300,6,FALSE)*VLOOKUP(VLOOKUP($B159,Indices_Poder!$B$5:$E$250,3,FALSE),Indices_Poder!$G$6:$N$27,4,FALSE)*VLOOKUP($H$8,Regional!$A$2:$B$7,2,FALSE)</f>
        <v>3553.3385325809168</v>
      </c>
      <c r="I159" s="1">
        <f>VLOOKUP($B159,Valores!$A$2:$G$300,6,FALSE)*VLOOKUP(VLOOKUP($B159,Indices_Poder!$B$5:$E$250,3,FALSE),Indices_Poder!$G$6:$N$27,4,FALSE)*VLOOKUP($I$8,Regional!$A$2:$B$7,2,FALSE)</f>
        <v>3584.4275951049885</v>
      </c>
      <c r="J159" s="3">
        <f t="shared" si="86"/>
        <v>18779.295224945748</v>
      </c>
      <c r="K159" s="1">
        <f t="shared" si="87"/>
        <v>18048.52561322934</v>
      </c>
      <c r="L159" s="1">
        <f t="shared" si="88"/>
        <v>19048.233280019045</v>
      </c>
      <c r="M159" s="1">
        <f t="shared" si="89"/>
        <v>18655.027296049811</v>
      </c>
      <c r="N159" s="2">
        <f t="shared" si="90"/>
        <v>18818.244874301188</v>
      </c>
      <c r="O159" s="300">
        <f>VLOOKUP(B159,Valores!$A$2:$O$300,14,FALSE)</f>
        <v>3.1300000000000001E-2</v>
      </c>
      <c r="P159" s="6" t="str">
        <f>VLOOKUP(B159,Valores!$A$2:$O$300,15,FALSE)</f>
        <v>COM</v>
      </c>
      <c r="Q159" s="5">
        <f t="shared" si="95"/>
        <v>0</v>
      </c>
      <c r="R159" s="5">
        <f t="shared" si="91"/>
        <v>0</v>
      </c>
      <c r="S159" s="5">
        <f t="shared" si="92"/>
        <v>0</v>
      </c>
      <c r="T159" s="5">
        <f t="shared" si="93"/>
        <v>0</v>
      </c>
      <c r="U159" s="5">
        <f t="shared" si="94"/>
        <v>0</v>
      </c>
      <c r="W159" s="1">
        <f t="shared" si="96"/>
        <v>18779.295224945748</v>
      </c>
      <c r="X159" s="7">
        <f t="shared" si="97"/>
        <v>587.79194054080199</v>
      </c>
      <c r="Z159" s="1">
        <f t="shared" si="98"/>
        <v>18048.52561322934</v>
      </c>
      <c r="AA159" s="7">
        <f t="shared" si="99"/>
        <v>564.9188516940784</v>
      </c>
      <c r="AC159" s="1">
        <f t="shared" si="100"/>
        <v>19048.233280019045</v>
      </c>
      <c r="AD159" s="7">
        <f t="shared" si="101"/>
        <v>596.2097016645962</v>
      </c>
      <c r="AF159" s="1">
        <f t="shared" si="102"/>
        <v>18655.027296049811</v>
      </c>
      <c r="AG159" s="7">
        <f t="shared" si="103"/>
        <v>583.90235436635908</v>
      </c>
      <c r="AI159" s="1">
        <f t="shared" si="104"/>
        <v>18818.244874301188</v>
      </c>
      <c r="AJ159" s="7">
        <f t="shared" si="105"/>
        <v>589.01106456562718</v>
      </c>
    </row>
    <row r="160" spans="1:36" x14ac:dyDescent="0.2">
      <c r="A160" s="5">
        <v>19</v>
      </c>
      <c r="B160" s="6" t="s">
        <v>441</v>
      </c>
      <c r="C160" s="131" t="str">
        <f>VLOOKUP(B160,Valores!$A$2:$F$300,5,FALSE)</f>
        <v>m³</v>
      </c>
      <c r="D160" s="131">
        <v>5.25</v>
      </c>
      <c r="E160" s="3">
        <f>VLOOKUP($B160,Valores!$A$2:$G$300,6,FALSE)*VLOOKUP(VLOOKUP($B160,Indices_Poder!$B$5:$E$250,3,FALSE),Indices_Poder!$G$6:$N$27,4,FALSE)*VLOOKUP($E$8,Regional!$A$2:$B$7,2,FALSE)</f>
        <v>3577.0086142753808</v>
      </c>
      <c r="F160" s="1">
        <f>VLOOKUP($B160,Valores!$A$2:$G$300,6,FALSE)*VLOOKUP(VLOOKUP($B160,Indices_Poder!$B$5:$E$250,3,FALSE),Indices_Poder!$G$6:$N$27,4,FALSE)*VLOOKUP($F$8,Regional!$A$2:$B$7,2,FALSE)</f>
        <v>3437.8144025198744</v>
      </c>
      <c r="G160" s="1">
        <f>VLOOKUP($B160,Valores!$A$2:$G$300,6,FALSE)*VLOOKUP(VLOOKUP($B160,Indices_Poder!$B$5:$E$250,3,FALSE),Indices_Poder!$G$6:$N$27,4,FALSE)*VLOOKUP($G$8,Regional!$A$2:$B$7,2,FALSE)</f>
        <v>3628.2349104798182</v>
      </c>
      <c r="H160" s="1">
        <f>VLOOKUP($B160,Valores!$A$2:$G$300,6,FALSE)*VLOOKUP(VLOOKUP($B160,Indices_Poder!$B$5:$E$250,3,FALSE),Indices_Poder!$G$6:$N$27,4,FALSE)*VLOOKUP($H$8,Regional!$A$2:$B$7,2,FALSE)</f>
        <v>3553.3385325809168</v>
      </c>
      <c r="I160" s="1">
        <f>VLOOKUP($B160,Valores!$A$2:$G$300,6,FALSE)*VLOOKUP(VLOOKUP($B160,Indices_Poder!$B$5:$E$250,3,FALSE),Indices_Poder!$G$6:$N$27,4,FALSE)*VLOOKUP($I$8,Regional!$A$2:$B$7,2,FALSE)</f>
        <v>3584.4275951049885</v>
      </c>
      <c r="J160" s="3">
        <f t="shared" si="86"/>
        <v>18779.295224945748</v>
      </c>
      <c r="K160" s="1">
        <f t="shared" si="87"/>
        <v>18048.52561322934</v>
      </c>
      <c r="L160" s="1">
        <f t="shared" si="88"/>
        <v>19048.233280019045</v>
      </c>
      <c r="M160" s="1">
        <f t="shared" si="89"/>
        <v>18655.027296049811</v>
      </c>
      <c r="N160" s="2">
        <f t="shared" si="90"/>
        <v>18818.244874301188</v>
      </c>
      <c r="O160" s="300">
        <f>VLOOKUP(B160,Valores!$A$2:$O$300,14,FALSE)</f>
        <v>3.1300000000000001E-2</v>
      </c>
      <c r="P160" s="6" t="str">
        <f>VLOOKUP(B160,Valores!$A$2:$O$300,15,FALSE)</f>
        <v>COM</v>
      </c>
      <c r="Q160" s="5">
        <f t="shared" si="95"/>
        <v>0</v>
      </c>
      <c r="R160" s="5">
        <f t="shared" si="91"/>
        <v>0</v>
      </c>
      <c r="S160" s="5">
        <f t="shared" si="92"/>
        <v>0</v>
      </c>
      <c r="T160" s="5">
        <f t="shared" si="93"/>
        <v>0</v>
      </c>
      <c r="U160" s="5">
        <f t="shared" si="94"/>
        <v>0</v>
      </c>
      <c r="W160" s="1">
        <f t="shared" si="96"/>
        <v>18779.295224945748</v>
      </c>
      <c r="X160" s="7">
        <f t="shared" si="97"/>
        <v>587.79194054080199</v>
      </c>
      <c r="Z160" s="1">
        <f t="shared" si="98"/>
        <v>18048.52561322934</v>
      </c>
      <c r="AA160" s="7">
        <f t="shared" si="99"/>
        <v>564.9188516940784</v>
      </c>
      <c r="AC160" s="1">
        <f t="shared" si="100"/>
        <v>19048.233280019045</v>
      </c>
      <c r="AD160" s="7">
        <f t="shared" si="101"/>
        <v>596.2097016645962</v>
      </c>
      <c r="AF160" s="1">
        <f t="shared" si="102"/>
        <v>18655.027296049811</v>
      </c>
      <c r="AG160" s="7">
        <f t="shared" si="103"/>
        <v>583.90235436635908</v>
      </c>
      <c r="AI160" s="1">
        <f t="shared" si="104"/>
        <v>18818.244874301188</v>
      </c>
      <c r="AJ160" s="7">
        <f t="shared" si="105"/>
        <v>589.01106456562718</v>
      </c>
    </row>
    <row r="161" spans="1:36" x14ac:dyDescent="0.2">
      <c r="A161" s="5">
        <v>20</v>
      </c>
      <c r="B161" s="6" t="s">
        <v>442</v>
      </c>
      <c r="C161" s="131" t="str">
        <f>VLOOKUP(B161,Valores!$A$2:$F$300,5,FALSE)</f>
        <v>m³</v>
      </c>
      <c r="D161" s="131">
        <v>45</v>
      </c>
      <c r="E161" s="3">
        <f>VLOOKUP($B161,Valores!$A$2:$G$300,6,FALSE)*VLOOKUP(VLOOKUP($B161,Indices_Poder!$B$5:$E$250,3,FALSE),Indices_Poder!$G$6:$N$27,4,FALSE)*VLOOKUP($E$8,Regional!$A$2:$B$7,2,FALSE)</f>
        <v>3577.0086142753808</v>
      </c>
      <c r="F161" s="1">
        <f>VLOOKUP($B161,Valores!$A$2:$G$300,6,FALSE)*VLOOKUP(VLOOKUP($B161,Indices_Poder!$B$5:$E$250,3,FALSE),Indices_Poder!$G$6:$N$27,4,FALSE)*VLOOKUP($F$8,Regional!$A$2:$B$7,2,FALSE)</f>
        <v>3437.8144025198744</v>
      </c>
      <c r="G161" s="1">
        <f>VLOOKUP($B161,Valores!$A$2:$G$300,6,FALSE)*VLOOKUP(VLOOKUP($B161,Indices_Poder!$B$5:$E$250,3,FALSE),Indices_Poder!$G$6:$N$27,4,FALSE)*VLOOKUP($G$8,Regional!$A$2:$B$7,2,FALSE)</f>
        <v>3628.2349104798182</v>
      </c>
      <c r="H161" s="1">
        <f>VLOOKUP($B161,Valores!$A$2:$G$300,6,FALSE)*VLOOKUP(VLOOKUP($B161,Indices_Poder!$B$5:$E$250,3,FALSE),Indices_Poder!$G$6:$N$27,4,FALSE)*VLOOKUP($H$8,Regional!$A$2:$B$7,2,FALSE)</f>
        <v>3553.3385325809168</v>
      </c>
      <c r="I161" s="1">
        <f>VLOOKUP($B161,Valores!$A$2:$G$300,6,FALSE)*VLOOKUP(VLOOKUP($B161,Indices_Poder!$B$5:$E$250,3,FALSE),Indices_Poder!$G$6:$N$27,4,FALSE)*VLOOKUP($I$8,Regional!$A$2:$B$7,2,FALSE)</f>
        <v>3584.4275951049885</v>
      </c>
      <c r="J161" s="3">
        <f t="shared" si="86"/>
        <v>160965.38764239213</v>
      </c>
      <c r="K161" s="1">
        <f t="shared" si="87"/>
        <v>154701.64811339436</v>
      </c>
      <c r="L161" s="1">
        <f t="shared" si="88"/>
        <v>163270.57097159181</v>
      </c>
      <c r="M161" s="1">
        <f t="shared" si="89"/>
        <v>159900.23396614124</v>
      </c>
      <c r="N161" s="2">
        <f t="shared" si="90"/>
        <v>161299.24177972449</v>
      </c>
      <c r="O161" s="300">
        <f>VLOOKUP(B161,Valores!$A$2:$O$300,14,FALSE)</f>
        <v>3.1300000000000001E-2</v>
      </c>
      <c r="P161" s="6" t="str">
        <f>VLOOKUP(B161,Valores!$A$2:$O$300,15,FALSE)</f>
        <v>COM</v>
      </c>
      <c r="Q161" s="5">
        <f t="shared" si="95"/>
        <v>0</v>
      </c>
      <c r="R161" s="5">
        <f t="shared" si="91"/>
        <v>0</v>
      </c>
      <c r="S161" s="5">
        <f t="shared" si="92"/>
        <v>0</v>
      </c>
      <c r="T161" s="5">
        <f t="shared" si="93"/>
        <v>0</v>
      </c>
      <c r="U161" s="5">
        <f t="shared" si="94"/>
        <v>0</v>
      </c>
      <c r="W161" s="1">
        <f t="shared" si="96"/>
        <v>160965.38764239213</v>
      </c>
      <c r="X161" s="7">
        <f t="shared" si="97"/>
        <v>5038.2166332068737</v>
      </c>
      <c r="Z161" s="1">
        <f t="shared" si="98"/>
        <v>154701.64811339436</v>
      </c>
      <c r="AA161" s="7">
        <f t="shared" si="99"/>
        <v>4842.161585949244</v>
      </c>
      <c r="AC161" s="1">
        <f t="shared" si="100"/>
        <v>163270.57097159181</v>
      </c>
      <c r="AD161" s="7">
        <f t="shared" si="101"/>
        <v>5110.3688714108239</v>
      </c>
      <c r="AF161" s="1">
        <f t="shared" si="102"/>
        <v>159900.23396614124</v>
      </c>
      <c r="AG161" s="7">
        <f t="shared" si="103"/>
        <v>5004.8773231402211</v>
      </c>
      <c r="AI161" s="1">
        <f t="shared" si="104"/>
        <v>161299.24177972449</v>
      </c>
      <c r="AJ161" s="7">
        <f t="shared" si="105"/>
        <v>5048.6662677053764</v>
      </c>
    </row>
    <row r="162" spans="1:36" x14ac:dyDescent="0.2">
      <c r="A162" s="5">
        <v>21</v>
      </c>
      <c r="B162" s="6" t="s">
        <v>380</v>
      </c>
      <c r="C162" s="131" t="str">
        <f>VLOOKUP(B162,Valores!$A$2:$F$300,5,FALSE)</f>
        <v>unid.</v>
      </c>
      <c r="D162" s="131">
        <v>0</v>
      </c>
      <c r="E162" s="3">
        <f>VLOOKUP($B162,Valores!$A$2:$G$300,6,FALSE)*VLOOKUP(VLOOKUP($B162,Indices_Poder!$B$5:$E$250,3,FALSE),Indices_Poder!$G$6:$N$27,4,FALSE)*VLOOKUP($E$8,Regional!$A$2:$B$7,2,FALSE)</f>
        <v>57403.64504240363</v>
      </c>
      <c r="F162" s="1">
        <f>VLOOKUP($B162,Valores!$A$2:$G$300,6,FALSE)*VLOOKUP(VLOOKUP($B162,Indices_Poder!$B$5:$E$250,3,FALSE),Indices_Poder!$G$6:$N$27,4,FALSE)*VLOOKUP($F$8,Regional!$A$2:$B$7,2,FALSE)</f>
        <v>55169.863694580716</v>
      </c>
      <c r="G162" s="1">
        <f>VLOOKUP($B162,Valores!$A$2:$G$300,6,FALSE)*VLOOKUP(VLOOKUP($B162,Indices_Poder!$B$5:$E$250,3,FALSE),Indices_Poder!$G$6:$N$27,4,FALSE)*VLOOKUP($G$8,Regional!$A$2:$B$7,2,FALSE)</f>
        <v>58225.721934368914</v>
      </c>
      <c r="H162" s="1">
        <f>VLOOKUP($B162,Valores!$A$2:$G$300,6,FALSE)*VLOOKUP(VLOOKUP($B162,Indices_Poder!$B$5:$E$250,3,FALSE),Indices_Poder!$G$6:$N$27,4,FALSE)*VLOOKUP($H$8,Regional!$A$2:$B$7,2,FALSE)</f>
        <v>57023.788823357609</v>
      </c>
      <c r="I162" s="1">
        <f>VLOOKUP($B162,Valores!$A$2:$G$300,6,FALSE)*VLOOKUP(VLOOKUP($B162,Indices_Poder!$B$5:$E$250,3,FALSE),Indices_Poder!$G$6:$N$27,4,FALSE)*VLOOKUP($I$8,Regional!$A$2:$B$7,2,FALSE)</f>
        <v>57522.704454343431</v>
      </c>
      <c r="J162" s="3">
        <f t="shared" si="86"/>
        <v>0</v>
      </c>
      <c r="K162" s="1">
        <f t="shared" si="87"/>
        <v>0</v>
      </c>
      <c r="L162" s="1">
        <f t="shared" si="88"/>
        <v>0</v>
      </c>
      <c r="M162" s="1">
        <f t="shared" si="89"/>
        <v>0</v>
      </c>
      <c r="N162" s="2">
        <f t="shared" si="90"/>
        <v>0</v>
      </c>
      <c r="O162" s="300">
        <f>VLOOKUP(B162,Valores!$A$2:$O$300,14,FALSE)</f>
        <v>6.6699999999999995E-2</v>
      </c>
      <c r="P162" s="6" t="str">
        <f>VLOOKUP(B162,Valores!$A$2:$O$300,15,FALSE)</f>
        <v>UAR</v>
      </c>
      <c r="Q162" s="5">
        <f t="shared" si="95"/>
        <v>0</v>
      </c>
      <c r="R162" s="5">
        <f t="shared" si="91"/>
        <v>0</v>
      </c>
      <c r="S162" s="5">
        <f t="shared" si="92"/>
        <v>0</v>
      </c>
      <c r="T162" s="5">
        <f t="shared" si="93"/>
        <v>0</v>
      </c>
      <c r="U162" s="5">
        <f t="shared" si="94"/>
        <v>0</v>
      </c>
      <c r="W162" s="1">
        <f t="shared" si="96"/>
        <v>0</v>
      </c>
      <c r="X162" s="7">
        <f t="shared" si="97"/>
        <v>0</v>
      </c>
      <c r="Z162" s="1">
        <f t="shared" si="98"/>
        <v>0</v>
      </c>
      <c r="AA162" s="7">
        <f t="shared" si="99"/>
        <v>0</v>
      </c>
      <c r="AC162" s="1">
        <f t="shared" si="100"/>
        <v>0</v>
      </c>
      <c r="AD162" s="7">
        <f t="shared" si="101"/>
        <v>0</v>
      </c>
      <c r="AF162" s="1">
        <f t="shared" si="102"/>
        <v>0</v>
      </c>
      <c r="AG162" s="7">
        <f t="shared" si="103"/>
        <v>0</v>
      </c>
      <c r="AI162" s="1">
        <f t="shared" si="104"/>
        <v>0</v>
      </c>
      <c r="AJ162" s="7">
        <f t="shared" si="105"/>
        <v>0</v>
      </c>
    </row>
    <row r="163" spans="1:36" x14ac:dyDescent="0.2">
      <c r="A163" s="5">
        <v>22</v>
      </c>
      <c r="B163" s="6" t="s">
        <v>383</v>
      </c>
      <c r="C163" s="131" t="str">
        <f>VLOOKUP(B163,Valores!$A$2:$F$300,5,FALSE)</f>
        <v>unid.</v>
      </c>
      <c r="D163" s="131">
        <v>0</v>
      </c>
      <c r="E163" s="3">
        <f>VLOOKUP($B163,Valores!$A$2:$G$300,6,FALSE)*VLOOKUP(VLOOKUP($B163,Indices_Poder!$B$5:$E$250,3,FALSE),Indices_Poder!$G$6:$N$27,4,FALSE)*VLOOKUP($E$8,Regional!$A$2:$B$7,2,FALSE)</f>
        <v>34009.24081113447</v>
      </c>
      <c r="F163" s="1">
        <f>VLOOKUP($B163,Valores!$A$2:$G$300,6,FALSE)*VLOOKUP(VLOOKUP($B163,Indices_Poder!$B$5:$E$250,3,FALSE),Indices_Poder!$G$6:$N$27,4,FALSE)*VLOOKUP($F$8,Regional!$A$2:$B$7,2,FALSE)</f>
        <v>32685.819489693782</v>
      </c>
      <c r="G163" s="1">
        <f>VLOOKUP($B163,Valores!$A$2:$G$300,6,FALSE)*VLOOKUP(VLOOKUP($B163,Indices_Poder!$B$5:$E$250,3,FALSE),Indices_Poder!$G$6:$N$27,4,FALSE)*VLOOKUP($G$8,Regional!$A$2:$B$7,2,FALSE)</f>
        <v>34496.286728923558</v>
      </c>
      <c r="H163" s="1">
        <f>VLOOKUP($B163,Valores!$A$2:$G$300,6,FALSE)*VLOOKUP(VLOOKUP($B163,Indices_Poder!$B$5:$E$250,3,FALSE),Indices_Poder!$G$6:$N$27,4,FALSE)*VLOOKUP($H$8,Regional!$A$2:$B$7,2,FALSE)</f>
        <v>33784.192007742276</v>
      </c>
      <c r="I163" s="1">
        <f>VLOOKUP($B163,Valores!$A$2:$G$300,6,FALSE)*VLOOKUP(VLOOKUP($B163,Indices_Poder!$B$5:$E$250,3,FALSE),Indices_Poder!$G$6:$N$27,4,FALSE)*VLOOKUP($I$8,Regional!$A$2:$B$7,2,FALSE)</f>
        <v>34079.778495779785</v>
      </c>
      <c r="J163" s="3">
        <f t="shared" si="86"/>
        <v>0</v>
      </c>
      <c r="K163" s="1">
        <f t="shared" si="87"/>
        <v>0</v>
      </c>
      <c r="L163" s="1">
        <f t="shared" si="88"/>
        <v>0</v>
      </c>
      <c r="M163" s="1">
        <f t="shared" si="89"/>
        <v>0</v>
      </c>
      <c r="N163" s="2">
        <f t="shared" si="90"/>
        <v>0</v>
      </c>
      <c r="O163" s="300">
        <f>VLOOKUP(B163,Valores!$A$2:$O$300,14,FALSE)</f>
        <v>6.6699999999999995E-2</v>
      </c>
      <c r="P163" s="6" t="str">
        <f>VLOOKUP(B163,Valores!$A$2:$O$300,15,FALSE)</f>
        <v>UAR</v>
      </c>
      <c r="Q163" s="5">
        <f t="shared" si="95"/>
        <v>0</v>
      </c>
      <c r="R163" s="5">
        <f t="shared" si="91"/>
        <v>0</v>
      </c>
      <c r="S163" s="5">
        <f t="shared" si="92"/>
        <v>0</v>
      </c>
      <c r="T163" s="5">
        <f t="shared" si="93"/>
        <v>0</v>
      </c>
      <c r="U163" s="5">
        <f t="shared" si="94"/>
        <v>0</v>
      </c>
      <c r="W163" s="1">
        <f t="shared" si="96"/>
        <v>0</v>
      </c>
      <c r="X163" s="7">
        <f t="shared" si="97"/>
        <v>0</v>
      </c>
      <c r="Z163" s="1">
        <f t="shared" si="98"/>
        <v>0</v>
      </c>
      <c r="AA163" s="7">
        <f t="shared" si="99"/>
        <v>0</v>
      </c>
      <c r="AC163" s="1">
        <f t="shared" si="100"/>
        <v>0</v>
      </c>
      <c r="AD163" s="7">
        <f t="shared" si="101"/>
        <v>0</v>
      </c>
      <c r="AF163" s="1">
        <f t="shared" si="102"/>
        <v>0</v>
      </c>
      <c r="AG163" s="7">
        <f t="shared" si="103"/>
        <v>0</v>
      </c>
      <c r="AI163" s="1">
        <f t="shared" si="104"/>
        <v>0</v>
      </c>
      <c r="AJ163" s="7">
        <f t="shared" si="105"/>
        <v>0</v>
      </c>
    </row>
    <row r="164" spans="1:36" x14ac:dyDescent="0.2">
      <c r="A164" s="5">
        <v>23</v>
      </c>
      <c r="B164" s="6" t="s">
        <v>381</v>
      </c>
      <c r="C164" s="131" t="str">
        <f>VLOOKUP(B164,Valores!$A$2:$F$300,5,FALSE)</f>
        <v>unid.</v>
      </c>
      <c r="D164" s="131">
        <v>0</v>
      </c>
      <c r="E164" s="3">
        <f>VLOOKUP($B164,Valores!$A$2:$G$300,6,FALSE)*VLOOKUP(VLOOKUP($B164,Indices_Poder!$B$5:$E$250,3,FALSE),Indices_Poder!$G$6:$N$27,4,FALSE)*VLOOKUP($E$8,Regional!$A$2:$B$7,2,FALSE)</f>
        <v>35004.213271464112</v>
      </c>
      <c r="F164" s="1">
        <f>VLOOKUP($B164,Valores!$A$2:$G$300,6,FALSE)*VLOOKUP(VLOOKUP($B164,Indices_Poder!$B$5:$E$250,3,FALSE),Indices_Poder!$G$6:$N$27,4,FALSE)*VLOOKUP($F$8,Regional!$A$2:$B$7,2,FALSE)</f>
        <v>33642.074009344913</v>
      </c>
      <c r="G164" s="1">
        <f>VLOOKUP($B164,Valores!$A$2:$G$300,6,FALSE)*VLOOKUP(VLOOKUP($B164,Indices_Poder!$B$5:$E$250,3,FALSE),Indices_Poder!$G$6:$N$27,4,FALSE)*VLOOKUP($G$8,Regional!$A$2:$B$7,2,FALSE)</f>
        <v>35505.50817757396</v>
      </c>
      <c r="H164" s="1">
        <f>VLOOKUP($B164,Valores!$A$2:$G$300,6,FALSE)*VLOOKUP(VLOOKUP($B164,Indices_Poder!$B$5:$E$250,3,FALSE),Indices_Poder!$G$6:$N$27,4,FALSE)*VLOOKUP($H$8,Regional!$A$2:$B$7,2,FALSE)</f>
        <v>34772.580452778864</v>
      </c>
      <c r="I164" s="1">
        <f>VLOOKUP($B164,Valores!$A$2:$G$300,6,FALSE)*VLOOKUP(VLOOKUP($B164,Indices_Poder!$B$5:$E$250,3,FALSE),Indices_Poder!$G$6:$N$27,4,FALSE)*VLOOKUP($I$8,Regional!$A$2:$B$7,2,FALSE)</f>
        <v>35076.814602693812</v>
      </c>
      <c r="J164" s="3">
        <f t="shared" si="86"/>
        <v>0</v>
      </c>
      <c r="K164" s="1">
        <f t="shared" si="87"/>
        <v>0</v>
      </c>
      <c r="L164" s="1">
        <f t="shared" si="88"/>
        <v>0</v>
      </c>
      <c r="M164" s="1">
        <f t="shared" si="89"/>
        <v>0</v>
      </c>
      <c r="N164" s="2">
        <f t="shared" si="90"/>
        <v>0</v>
      </c>
      <c r="O164" s="300">
        <f>VLOOKUP(B164,Valores!$A$2:$O$300,14,FALSE)</f>
        <v>6.6699999999999995E-2</v>
      </c>
      <c r="P164" s="6" t="str">
        <f>VLOOKUP(B164,Valores!$A$2:$O$300,15,FALSE)</f>
        <v>UAR</v>
      </c>
      <c r="Q164" s="5">
        <f t="shared" si="95"/>
        <v>0</v>
      </c>
      <c r="R164" s="5">
        <f t="shared" si="91"/>
        <v>0</v>
      </c>
      <c r="S164" s="5">
        <f t="shared" si="92"/>
        <v>0</v>
      </c>
      <c r="T164" s="5">
        <f t="shared" si="93"/>
        <v>0</v>
      </c>
      <c r="U164" s="5">
        <f t="shared" si="94"/>
        <v>0</v>
      </c>
      <c r="W164" s="1">
        <f t="shared" si="96"/>
        <v>0</v>
      </c>
      <c r="X164" s="7">
        <f t="shared" si="97"/>
        <v>0</v>
      </c>
      <c r="Z164" s="1">
        <f t="shared" si="98"/>
        <v>0</v>
      </c>
      <c r="AA164" s="7">
        <f t="shared" si="99"/>
        <v>0</v>
      </c>
      <c r="AC164" s="1">
        <f t="shared" si="100"/>
        <v>0</v>
      </c>
      <c r="AD164" s="7">
        <f t="shared" si="101"/>
        <v>0</v>
      </c>
      <c r="AF164" s="1">
        <f t="shared" si="102"/>
        <v>0</v>
      </c>
      <c r="AG164" s="7">
        <f t="shared" si="103"/>
        <v>0</v>
      </c>
      <c r="AI164" s="1">
        <f t="shared" si="104"/>
        <v>0</v>
      </c>
      <c r="AJ164" s="7">
        <f t="shared" si="105"/>
        <v>0</v>
      </c>
    </row>
    <row r="165" spans="1:36" x14ac:dyDescent="0.2">
      <c r="A165" s="5">
        <v>24</v>
      </c>
      <c r="B165" s="6" t="s">
        <v>499</v>
      </c>
      <c r="C165" s="131" t="str">
        <f>VLOOKUP(B165,Valores!$A$2:$F$300,5,FALSE)</f>
        <v>unid.</v>
      </c>
      <c r="D165" s="131">
        <v>0</v>
      </c>
      <c r="E165" s="3">
        <f>VLOOKUP($B165,Valores!$A$2:$G$300,6,FALSE)*VLOOKUP(VLOOKUP($B165,Indices_Poder!$B$5:$E$250,3,FALSE),Indices_Poder!$G$6:$N$27,4,FALSE)*VLOOKUP($E$8,Regional!$A$2:$B$7,2,FALSE)</f>
        <v>35004.213271464112</v>
      </c>
      <c r="F165" s="1">
        <f>VLOOKUP($B165,Valores!$A$2:$G$300,6,FALSE)*VLOOKUP(VLOOKUP($B165,Indices_Poder!$B$5:$E$250,3,FALSE),Indices_Poder!$G$6:$N$27,4,FALSE)*VLOOKUP($F$8,Regional!$A$2:$B$7,2,FALSE)</f>
        <v>33642.074009344913</v>
      </c>
      <c r="G165" s="1">
        <f>VLOOKUP($B165,Valores!$A$2:$G$300,6,FALSE)*VLOOKUP(VLOOKUP($B165,Indices_Poder!$B$5:$E$250,3,FALSE),Indices_Poder!$G$6:$N$27,4,FALSE)*VLOOKUP($G$8,Regional!$A$2:$B$7,2,FALSE)</f>
        <v>35505.50817757396</v>
      </c>
      <c r="H165" s="1">
        <f>VLOOKUP($B165,Valores!$A$2:$G$300,6,FALSE)*VLOOKUP(VLOOKUP($B165,Indices_Poder!$B$5:$E$250,3,FALSE),Indices_Poder!$G$6:$N$27,4,FALSE)*VLOOKUP($H$8,Regional!$A$2:$B$7,2,FALSE)</f>
        <v>34772.580452778864</v>
      </c>
      <c r="I165" s="1">
        <f>VLOOKUP($B165,Valores!$A$2:$G$300,6,FALSE)*VLOOKUP(VLOOKUP($B165,Indices_Poder!$B$5:$E$250,3,FALSE),Indices_Poder!$G$6:$N$27,4,FALSE)*VLOOKUP($I$8,Regional!$A$2:$B$7,2,FALSE)</f>
        <v>35076.814602693812</v>
      </c>
      <c r="J165" s="3">
        <f t="shared" si="86"/>
        <v>0</v>
      </c>
      <c r="K165" s="1">
        <f t="shared" si="87"/>
        <v>0</v>
      </c>
      <c r="L165" s="1">
        <f t="shared" si="88"/>
        <v>0</v>
      </c>
      <c r="M165" s="1">
        <f t="shared" si="89"/>
        <v>0</v>
      </c>
      <c r="N165" s="2">
        <f t="shared" si="90"/>
        <v>0</v>
      </c>
      <c r="O165" s="300">
        <f>VLOOKUP(B165,Valores!$A$2:$O$300,14,FALSE)</f>
        <v>6.6699999999999995E-2</v>
      </c>
      <c r="P165" s="6" t="str">
        <f>VLOOKUP(B165,Valores!$A$2:$O$300,15,FALSE)</f>
        <v>UAR</v>
      </c>
      <c r="Q165" s="5">
        <f t="shared" si="95"/>
        <v>0</v>
      </c>
      <c r="R165" s="5">
        <f t="shared" si="91"/>
        <v>0</v>
      </c>
      <c r="S165" s="5">
        <f t="shared" si="92"/>
        <v>0</v>
      </c>
      <c r="T165" s="5">
        <f t="shared" si="93"/>
        <v>0</v>
      </c>
      <c r="U165" s="5">
        <f t="shared" si="94"/>
        <v>0</v>
      </c>
      <c r="W165" s="1">
        <f t="shared" si="96"/>
        <v>0</v>
      </c>
      <c r="X165" s="7">
        <f t="shared" si="97"/>
        <v>0</v>
      </c>
      <c r="Z165" s="1">
        <f t="shared" si="98"/>
        <v>0</v>
      </c>
      <c r="AA165" s="7">
        <f t="shared" si="99"/>
        <v>0</v>
      </c>
      <c r="AC165" s="1">
        <f t="shared" si="100"/>
        <v>0</v>
      </c>
      <c r="AD165" s="7">
        <f t="shared" si="101"/>
        <v>0</v>
      </c>
      <c r="AF165" s="1">
        <f t="shared" si="102"/>
        <v>0</v>
      </c>
      <c r="AG165" s="7">
        <f t="shared" si="103"/>
        <v>0</v>
      </c>
      <c r="AI165" s="1">
        <f t="shared" si="104"/>
        <v>0</v>
      </c>
      <c r="AJ165" s="7">
        <f t="shared" si="105"/>
        <v>0</v>
      </c>
    </row>
    <row r="166" spans="1:36" x14ac:dyDescent="0.2">
      <c r="A166" s="5">
        <v>25</v>
      </c>
      <c r="B166" s="25" t="s">
        <v>382</v>
      </c>
      <c r="C166" s="131" t="str">
        <f>VLOOKUP(B166,Valores!$A$2:$F$300,5,FALSE)</f>
        <v>unid.</v>
      </c>
      <c r="D166" s="131">
        <v>0</v>
      </c>
      <c r="E166" s="3">
        <f>VLOOKUP($B166,Valores!$A$2:$G$300,6,FALSE)*VLOOKUP(VLOOKUP($B166,Indices_Poder!$B$5:$E$250,3,FALSE),Indices_Poder!$G$6:$N$27,4,FALSE)*VLOOKUP($E$8,Regional!$A$2:$B$7,2,FALSE)</f>
        <v>34009.24081113447</v>
      </c>
      <c r="F166" s="1">
        <f>VLOOKUP($B166,Valores!$A$2:$G$300,6,FALSE)*VLOOKUP(VLOOKUP($B166,Indices_Poder!$B$5:$E$250,3,FALSE),Indices_Poder!$G$6:$N$27,4,FALSE)*VLOOKUP($F$8,Regional!$A$2:$B$7,2,FALSE)</f>
        <v>32685.819489693782</v>
      </c>
      <c r="G166" s="1">
        <f>VLOOKUP($B166,Valores!$A$2:$G$300,6,FALSE)*VLOOKUP(VLOOKUP($B166,Indices_Poder!$B$5:$E$250,3,FALSE),Indices_Poder!$G$6:$N$27,4,FALSE)*VLOOKUP($G$8,Regional!$A$2:$B$7,2,FALSE)</f>
        <v>34496.286728923558</v>
      </c>
      <c r="H166" s="1">
        <f>VLOOKUP($B166,Valores!$A$2:$G$300,6,FALSE)*VLOOKUP(VLOOKUP($B166,Indices_Poder!$B$5:$E$250,3,FALSE),Indices_Poder!$G$6:$N$27,4,FALSE)*VLOOKUP($H$8,Regional!$A$2:$B$7,2,FALSE)</f>
        <v>33784.192007742276</v>
      </c>
      <c r="I166" s="1">
        <f>VLOOKUP($B166,Valores!$A$2:$G$300,6,FALSE)*VLOOKUP(VLOOKUP($B166,Indices_Poder!$B$5:$E$250,3,FALSE),Indices_Poder!$G$6:$N$27,4,FALSE)*VLOOKUP($I$8,Regional!$A$2:$B$7,2,FALSE)</f>
        <v>34079.778495779785</v>
      </c>
      <c r="J166" s="28">
        <f t="shared" si="86"/>
        <v>0</v>
      </c>
      <c r="K166" s="29">
        <f t="shared" si="87"/>
        <v>0</v>
      </c>
      <c r="L166" s="29">
        <f t="shared" si="88"/>
        <v>0</v>
      </c>
      <c r="M166" s="29">
        <f t="shared" si="89"/>
        <v>0</v>
      </c>
      <c r="N166" s="38">
        <f t="shared" si="90"/>
        <v>0</v>
      </c>
      <c r="O166" s="300">
        <f>VLOOKUP(B166,Valores!$A$2:$O$300,14,FALSE)</f>
        <v>6.6699999999999995E-2</v>
      </c>
      <c r="P166" s="6" t="str">
        <f>VLOOKUP(B166,Valores!$A$2:$O$300,15,FALSE)</f>
        <v>UAR</v>
      </c>
      <c r="Q166" s="5">
        <f t="shared" si="95"/>
        <v>0</v>
      </c>
      <c r="R166" s="5">
        <f t="shared" si="91"/>
        <v>0</v>
      </c>
      <c r="S166" s="5">
        <f t="shared" si="92"/>
        <v>0</v>
      </c>
      <c r="T166" s="5">
        <f t="shared" si="93"/>
        <v>0</v>
      </c>
      <c r="U166" s="5">
        <f t="shared" si="94"/>
        <v>0</v>
      </c>
      <c r="W166" s="1">
        <f t="shared" si="96"/>
        <v>0</v>
      </c>
      <c r="X166" s="7">
        <f t="shared" si="97"/>
        <v>0</v>
      </c>
      <c r="Z166" s="1">
        <f t="shared" si="98"/>
        <v>0</v>
      </c>
      <c r="AA166" s="7">
        <f t="shared" si="99"/>
        <v>0</v>
      </c>
      <c r="AC166" s="1">
        <f t="shared" si="100"/>
        <v>0</v>
      </c>
      <c r="AD166" s="7">
        <f t="shared" si="101"/>
        <v>0</v>
      </c>
      <c r="AF166" s="1">
        <f t="shared" si="102"/>
        <v>0</v>
      </c>
      <c r="AG166" s="7">
        <f t="shared" si="103"/>
        <v>0</v>
      </c>
      <c r="AI166" s="1">
        <f t="shared" si="104"/>
        <v>0</v>
      </c>
      <c r="AJ166" s="7">
        <f t="shared" si="105"/>
        <v>0</v>
      </c>
    </row>
    <row r="167" spans="1:36" x14ac:dyDescent="0.2">
      <c r="A167" s="44"/>
      <c r="B167" s="45" t="s">
        <v>38</v>
      </c>
      <c r="C167" s="45"/>
      <c r="D167" s="45"/>
      <c r="E167" s="46"/>
      <c r="F167" s="46"/>
      <c r="G167" s="46"/>
      <c r="H167" s="46"/>
      <c r="I167" s="46"/>
      <c r="J167" s="48">
        <f>SUM(J142:J166)</f>
        <v>2142997.0683860341</v>
      </c>
      <c r="K167" s="46">
        <f>SUM(K142:K166)</f>
        <v>2059605.3799964935</v>
      </c>
      <c r="L167" s="46">
        <f>SUM(L142:L166)</f>
        <v>2173686.9029456363</v>
      </c>
      <c r="M167" s="46">
        <f>SUM(M142:M166)</f>
        <v>2128816.2482791832</v>
      </c>
      <c r="N167" s="47">
        <f>SUM(N142:N166)</f>
        <v>2147441.8030463899</v>
      </c>
      <c r="Q167" s="3">
        <f>SUMIF($O142:$O166,"&lt;&gt;Rateio",X142:X166)</f>
        <v>72448.218189030784</v>
      </c>
      <c r="R167" s="3">
        <f>SUMIF($O142:$O166,"&lt;&gt;Rateio",AA142:AA166)</f>
        <v>69628.998636786026</v>
      </c>
      <c r="S167" s="3">
        <f>SUMIF($O142:$O166,"&lt;&gt;Rateio",AD142:AD166)</f>
        <v>73485.748227293443</v>
      </c>
      <c r="T167" s="3">
        <f>SUMIF($O142:$O166,"&lt;&gt;Rateio",AG142:AG166)</f>
        <v>71968.807757557704</v>
      </c>
      <c r="U167" s="3">
        <f>SUMIF($O142:$O166,"&lt;&gt;Rateio",AJ142:AJ166)</f>
        <v>72598.481160089519</v>
      </c>
      <c r="W167" s="36"/>
      <c r="X167" s="215"/>
      <c r="Z167" s="36"/>
      <c r="AA167" s="215"/>
      <c r="AC167" s="36"/>
      <c r="AD167" s="215"/>
      <c r="AF167" s="36"/>
      <c r="AG167" s="215"/>
      <c r="AI167" s="36"/>
      <c r="AJ167" s="215"/>
    </row>
    <row r="168" spans="1:36" ht="12.75" hidden="1" customHeight="1" x14ac:dyDescent="0.2">
      <c r="A168" s="44"/>
      <c r="B168" s="45"/>
      <c r="C168" s="45"/>
      <c r="D168" s="45"/>
      <c r="E168" s="92" t="s">
        <v>30</v>
      </c>
      <c r="F168" s="92" t="s">
        <v>31</v>
      </c>
      <c r="G168" s="92" t="s">
        <v>32</v>
      </c>
      <c r="H168" s="92" t="s">
        <v>33</v>
      </c>
      <c r="I168" s="92" t="s">
        <v>34</v>
      </c>
      <c r="J168" s="46"/>
      <c r="K168" s="46"/>
      <c r="L168" s="46"/>
      <c r="M168" s="46"/>
      <c r="N168" s="46"/>
      <c r="Q168" s="5"/>
      <c r="R168" s="5"/>
      <c r="S168" s="5"/>
      <c r="T168" s="5"/>
      <c r="U168" s="5"/>
      <c r="X168" s="7"/>
      <c r="AA168" s="7"/>
      <c r="AD168" s="7"/>
      <c r="AG168" s="7"/>
      <c r="AJ168" s="7"/>
    </row>
    <row r="169" spans="1:36" ht="12.75" hidden="1" customHeight="1" x14ac:dyDescent="0.2">
      <c r="A169" s="30"/>
      <c r="B169" s="123" t="s">
        <v>215</v>
      </c>
      <c r="C169" s="31"/>
      <c r="D169" s="31"/>
      <c r="E169" s="33" t="e">
        <f>(SUMIF(#REF!,"Obras civis",J142:J166)+#REF!)*3.98%</f>
        <v>#REF!</v>
      </c>
      <c r="F169" s="33" t="e">
        <f>(SUMIF(#REF!,"Obras civis",K142:K166)+#REF!)*3.98%</f>
        <v>#REF!</v>
      </c>
      <c r="G169" s="33" t="e">
        <f>(SUMIF(#REF!,"Obras civis",L142:L166)+#REF!)*3.98%</f>
        <v>#REF!</v>
      </c>
      <c r="H169" s="33" t="e">
        <f>(SUMIF(#REF!,"Obras civis",M142:M166)+#REF!)*3.98%</f>
        <v>#REF!</v>
      </c>
      <c r="I169" s="33" t="e">
        <f>(SUMIF(#REF!,"Obras civis",N142:N166)+#REF!)*3.98%</f>
        <v>#REF!</v>
      </c>
      <c r="J169" s="33"/>
      <c r="K169" s="33"/>
      <c r="L169" s="33"/>
      <c r="M169" s="33"/>
      <c r="N169" s="33"/>
      <c r="Q169" s="5"/>
      <c r="R169" s="5"/>
      <c r="S169" s="5"/>
      <c r="T169" s="5"/>
      <c r="U169" s="5"/>
      <c r="V169" s="14"/>
      <c r="X169" s="7"/>
      <c r="Y169" s="14"/>
      <c r="AA169" s="7"/>
      <c r="AB169" s="14"/>
      <c r="AD169" s="7"/>
      <c r="AE169" s="14"/>
      <c r="AG169" s="7"/>
      <c r="AH169" s="14"/>
      <c r="AJ169" s="7"/>
    </row>
    <row r="170" spans="1:36" ht="12.75" hidden="1" customHeight="1" x14ac:dyDescent="0.2">
      <c r="A170" s="30"/>
      <c r="B170" s="31" t="s">
        <v>141</v>
      </c>
      <c r="C170" s="41"/>
      <c r="D170" s="41"/>
      <c r="E170" s="35" t="e">
        <f>J167+#REF!+E169</f>
        <v>#REF!</v>
      </c>
      <c r="F170" s="35" t="e">
        <f>K167+#REF!+F169</f>
        <v>#REF!</v>
      </c>
      <c r="G170" s="35" t="e">
        <f>L167+#REF!+G169</f>
        <v>#REF!</v>
      </c>
      <c r="H170" s="35" t="e">
        <f>M167+#REF!+H169</f>
        <v>#REF!</v>
      </c>
      <c r="I170" s="35" t="e">
        <f>N167+#REF!+I169</f>
        <v>#REF!</v>
      </c>
      <c r="J170" s="35"/>
      <c r="K170" s="35"/>
      <c r="L170" s="35"/>
      <c r="M170" s="35"/>
      <c r="N170" s="35"/>
      <c r="Q170" s="5"/>
      <c r="R170" s="5"/>
      <c r="S170" s="5"/>
      <c r="T170" s="5"/>
      <c r="U170" s="5"/>
      <c r="V170" s="14"/>
      <c r="X170" s="7"/>
      <c r="Y170" s="14"/>
      <c r="AA170" s="7"/>
      <c r="AB170" s="14"/>
      <c r="AD170" s="7"/>
      <c r="AE170" s="14"/>
      <c r="AG170" s="7"/>
      <c r="AH170" s="14"/>
      <c r="AJ170" s="7"/>
    </row>
    <row r="171" spans="1:36" ht="12.75" hidden="1" customHeight="1" x14ac:dyDescent="0.2">
      <c r="A171" s="30"/>
      <c r="B171" s="31" t="s">
        <v>209</v>
      </c>
      <c r="C171" s="31"/>
      <c r="D171" s="31"/>
      <c r="E171" s="33" t="e">
        <f>E170*2.7%</f>
        <v>#REF!</v>
      </c>
      <c r="F171" s="33" t="e">
        <f>F170*2.7%</f>
        <v>#REF!</v>
      </c>
      <c r="G171" s="33" t="e">
        <f>G170*2.7%</f>
        <v>#REF!</v>
      </c>
      <c r="H171" s="33" t="e">
        <f>H170*2.7%</f>
        <v>#REF!</v>
      </c>
      <c r="I171" s="33" t="e">
        <f>I170*2.7%</f>
        <v>#REF!</v>
      </c>
      <c r="J171" s="33"/>
      <c r="K171" s="33"/>
      <c r="L171" s="33"/>
      <c r="M171" s="33"/>
      <c r="N171" s="33"/>
      <c r="Q171" s="5"/>
      <c r="R171" s="5"/>
      <c r="S171" s="5"/>
      <c r="T171" s="5"/>
      <c r="U171" s="5"/>
      <c r="V171" s="14"/>
      <c r="X171" s="7"/>
      <c r="Y171" s="14"/>
      <c r="AA171" s="7"/>
      <c r="AB171" s="14"/>
      <c r="AD171" s="7"/>
      <c r="AE171" s="14"/>
      <c r="AG171" s="7"/>
      <c r="AH171" s="14"/>
      <c r="AJ171" s="7"/>
    </row>
    <row r="172" spans="1:36" ht="12.75" hidden="1" customHeight="1" x14ac:dyDescent="0.2">
      <c r="A172" s="30"/>
      <c r="B172" s="31" t="s">
        <v>210</v>
      </c>
      <c r="C172" s="41"/>
      <c r="D172" s="41"/>
      <c r="E172" s="35" t="e">
        <f>E170*1.4%</f>
        <v>#REF!</v>
      </c>
      <c r="F172" s="35" t="e">
        <f>F170*1.4%</f>
        <v>#REF!</v>
      </c>
      <c r="G172" s="35" t="e">
        <f>G170*1.4%</f>
        <v>#REF!</v>
      </c>
      <c r="H172" s="35" t="e">
        <f>H170*1.4%</f>
        <v>#REF!</v>
      </c>
      <c r="I172" s="35" t="e">
        <f>I170*1.4%</f>
        <v>#REF!</v>
      </c>
      <c r="J172" s="35"/>
      <c r="K172" s="35"/>
      <c r="L172" s="35"/>
      <c r="M172" s="35"/>
      <c r="N172" s="35"/>
      <c r="Q172" s="5"/>
      <c r="R172" s="5"/>
      <c r="S172" s="5"/>
      <c r="T172" s="5"/>
      <c r="U172" s="5"/>
      <c r="V172" s="14"/>
      <c r="X172" s="7"/>
      <c r="Y172" s="14"/>
      <c r="AA172" s="7"/>
      <c r="AB172" s="14"/>
      <c r="AD172" s="7"/>
      <c r="AE172" s="14"/>
      <c r="AG172" s="7"/>
      <c r="AH172" s="14"/>
      <c r="AJ172" s="7"/>
    </row>
    <row r="173" spans="1:36" ht="12.75" hidden="1" customHeight="1" x14ac:dyDescent="0.2">
      <c r="A173" s="119"/>
      <c r="B173" s="121" t="s">
        <v>213</v>
      </c>
      <c r="C173" s="121"/>
      <c r="D173" s="121"/>
      <c r="E173" s="120" t="e">
        <f>E170*3.99%</f>
        <v>#REF!</v>
      </c>
      <c r="F173" s="120" t="e">
        <f>F170*3.99%</f>
        <v>#REF!</v>
      </c>
      <c r="G173" s="120" t="e">
        <f>G170*3.99%</f>
        <v>#REF!</v>
      </c>
      <c r="H173" s="120" t="e">
        <f>H170*3.99%</f>
        <v>#REF!</v>
      </c>
      <c r="I173" s="120" t="e">
        <f>I170*3.99%</f>
        <v>#REF!</v>
      </c>
      <c r="J173" s="122"/>
      <c r="K173" s="120"/>
      <c r="L173" s="120"/>
      <c r="M173" s="120"/>
      <c r="N173" s="120"/>
      <c r="Q173" s="5"/>
      <c r="R173" s="5"/>
      <c r="S173" s="5"/>
      <c r="T173" s="5"/>
      <c r="U173" s="5"/>
      <c r="X173" s="7"/>
      <c r="AA173" s="7"/>
      <c r="AD173" s="7"/>
      <c r="AG173" s="7"/>
      <c r="AJ173" s="7"/>
    </row>
    <row r="174" spans="1:36" ht="12.75" hidden="1" customHeight="1" x14ac:dyDescent="0.2">
      <c r="A174" s="30"/>
      <c r="B174" s="43" t="s">
        <v>211</v>
      </c>
      <c r="C174" s="43"/>
      <c r="D174" s="43"/>
      <c r="E174" s="42" t="e">
        <f>E170*2.7%</f>
        <v>#REF!</v>
      </c>
      <c r="F174" s="42" t="e">
        <f>F170*2.7%</f>
        <v>#REF!</v>
      </c>
      <c r="G174" s="42" t="e">
        <f>G170*2.7%</f>
        <v>#REF!</v>
      </c>
      <c r="H174" s="42" t="e">
        <f>H170*2.7%</f>
        <v>#REF!</v>
      </c>
      <c r="I174" s="42" t="e">
        <f>I170*2.7%</f>
        <v>#REF!</v>
      </c>
      <c r="J174" s="42"/>
      <c r="K174" s="42"/>
      <c r="L174" s="42"/>
      <c r="M174" s="42"/>
      <c r="N174" s="42"/>
      <c r="Q174" s="5"/>
      <c r="R174" s="5"/>
      <c r="S174" s="5"/>
      <c r="T174" s="5"/>
      <c r="U174" s="5"/>
      <c r="V174" s="14"/>
      <c r="X174" s="7"/>
      <c r="Y174" s="14"/>
      <c r="AA174" s="7"/>
      <c r="AB174" s="14"/>
      <c r="AD174" s="7"/>
      <c r="AE174" s="14"/>
      <c r="AG174" s="7"/>
      <c r="AH174" s="14"/>
      <c r="AJ174" s="7"/>
    </row>
    <row r="175" spans="1:36" ht="12.75" hidden="1" customHeight="1" x14ac:dyDescent="0.2">
      <c r="A175" s="30"/>
      <c r="B175" s="31" t="s">
        <v>142</v>
      </c>
      <c r="C175" s="31"/>
      <c r="D175" s="31"/>
      <c r="E175" s="33" t="e">
        <f>E170+E171+E172+E173+E174</f>
        <v>#REF!</v>
      </c>
      <c r="F175" s="33" t="e">
        <f>F170+F171+F172+F173+F174</f>
        <v>#REF!</v>
      </c>
      <c r="G175" s="33" t="e">
        <f>G170+G171+G172+G173+G174</f>
        <v>#REF!</v>
      </c>
      <c r="H175" s="33" t="e">
        <f>H170+H171+H172+H173+H174</f>
        <v>#REF!</v>
      </c>
      <c r="I175" s="33" t="e">
        <f>I170+I171+I172+I173+I174</f>
        <v>#REF!</v>
      </c>
      <c r="J175" s="33"/>
      <c r="K175" s="33"/>
      <c r="L175" s="33"/>
      <c r="M175" s="33"/>
      <c r="N175" s="33"/>
      <c r="Q175" s="5"/>
      <c r="R175" s="5"/>
      <c r="S175" s="5"/>
      <c r="T175" s="5"/>
      <c r="U175" s="5"/>
      <c r="V175" s="14"/>
      <c r="X175" s="7"/>
      <c r="Y175" s="14"/>
      <c r="AA175" s="7"/>
      <c r="AB175" s="14"/>
      <c r="AD175" s="7"/>
      <c r="AE175" s="14"/>
      <c r="AG175" s="7"/>
      <c r="AH175" s="14"/>
      <c r="AJ175" s="7"/>
    </row>
    <row r="176" spans="1:36" ht="12.75" hidden="1" customHeight="1" x14ac:dyDescent="0.2">
      <c r="A176" s="31"/>
      <c r="B176" s="31" t="s">
        <v>143</v>
      </c>
      <c r="C176" s="31"/>
      <c r="D176" s="31"/>
      <c r="E176" s="33" t="e">
        <f>E175*3%</f>
        <v>#REF!</v>
      </c>
      <c r="F176" s="33" t="e">
        <f>F175*3%</f>
        <v>#REF!</v>
      </c>
      <c r="G176" s="33" t="e">
        <f>G175*3%</f>
        <v>#REF!</v>
      </c>
      <c r="H176" s="33" t="e">
        <f>H175*3%</f>
        <v>#REF!</v>
      </c>
      <c r="I176" s="33" t="e">
        <f>I175*3%</f>
        <v>#REF!</v>
      </c>
      <c r="J176" s="33"/>
      <c r="K176" s="33"/>
      <c r="L176" s="33"/>
      <c r="M176" s="33"/>
      <c r="N176" s="33"/>
      <c r="Q176" s="5"/>
      <c r="R176" s="5"/>
      <c r="S176" s="5"/>
      <c r="T176" s="5"/>
      <c r="U176" s="5"/>
      <c r="V176" s="14"/>
      <c r="X176" s="7"/>
      <c r="Y176" s="14"/>
      <c r="AA176" s="7"/>
      <c r="AB176" s="14"/>
      <c r="AD176" s="7"/>
      <c r="AE176" s="14"/>
      <c r="AG176" s="7"/>
      <c r="AH176" s="14"/>
      <c r="AJ176" s="7"/>
    </row>
    <row r="177" spans="1:36" ht="12.75" hidden="1" customHeight="1" x14ac:dyDescent="0.2">
      <c r="A177" s="8"/>
      <c r="B177" s="8" t="s">
        <v>212</v>
      </c>
      <c r="C177" s="8"/>
      <c r="D177" s="8"/>
      <c r="E177" s="4" t="e">
        <f>E175*2.7%</f>
        <v>#REF!</v>
      </c>
      <c r="F177" s="4" t="e">
        <f>F175*2.7%</f>
        <v>#REF!</v>
      </c>
      <c r="G177" s="4" t="e">
        <f>G175*2.7%</f>
        <v>#REF!</v>
      </c>
      <c r="H177" s="4" t="e">
        <f>H175*2.7%</f>
        <v>#REF!</v>
      </c>
      <c r="I177" s="4" t="e">
        <f>I175*2.7%</f>
        <v>#REF!</v>
      </c>
      <c r="J177" s="4"/>
      <c r="K177" s="4"/>
      <c r="L177" s="4"/>
      <c r="M177" s="4"/>
      <c r="N177" s="4"/>
      <c r="Q177" s="5"/>
      <c r="R177" s="5"/>
      <c r="S177" s="5"/>
      <c r="T177" s="5"/>
      <c r="U177" s="5"/>
      <c r="V177" s="14"/>
      <c r="X177" s="7"/>
      <c r="Y177" s="14"/>
      <c r="AA177" s="7"/>
      <c r="AB177" s="14"/>
      <c r="AD177" s="7"/>
      <c r="AE177" s="14"/>
      <c r="AG177" s="7"/>
      <c r="AH177" s="14"/>
      <c r="AJ177" s="7"/>
    </row>
    <row r="178" spans="1:36" x14ac:dyDescent="0.2">
      <c r="A178" s="44"/>
      <c r="B178" s="45" t="s">
        <v>144</v>
      </c>
      <c r="C178" s="45"/>
      <c r="D178" s="45"/>
      <c r="E178" s="46">
        <f>J167*(1+Entrada!$J$13)</f>
        <v>3696241.3435522318</v>
      </c>
      <c r="F178" s="46">
        <f>K167*(1+Entrada!$J$13)</f>
        <v>3552407.3594179521</v>
      </c>
      <c r="G178" s="46">
        <f>L167*(1+Entrada!$J$13)</f>
        <v>3749175.1702006338</v>
      </c>
      <c r="H178" s="46">
        <f>M167*(1+Entrada!$J$13)</f>
        <v>3671782.2650319352</v>
      </c>
      <c r="I178" s="46">
        <f>N167*(1+Entrada!$J$13)</f>
        <v>3703907.6218944136</v>
      </c>
      <c r="J178" s="46"/>
      <c r="K178" s="46"/>
      <c r="L178" s="46"/>
      <c r="M178" s="46"/>
      <c r="N178" s="46"/>
      <c r="Q178" s="3">
        <f>SUMIF($O142:$O166,"&lt;&gt;Rateio",W142:W166)</f>
        <v>2330383.727470248</v>
      </c>
      <c r="R178" s="3">
        <f>SUMIF($O142:$O166,"&lt;&gt;Rateio",Z142:Z166)</f>
        <v>2239700.1532852333</v>
      </c>
      <c r="S178" s="3">
        <f>SUMIF($O142:$O166,"&lt;&gt;Rateio",AC142:AC166)</f>
        <v>2363757.1240611803</v>
      </c>
      <c r="T178" s="3">
        <f>SUMIF($O142:$O166,"&lt;&gt;Rateio",AF142:AF166)</f>
        <v>2314962.9166316809</v>
      </c>
      <c r="U178" s="3">
        <f>SUMIF($O142:$O166,"&lt;&gt;Rateio",AI142:AI166)</f>
        <v>2335217.1159420395</v>
      </c>
      <c r="X178" s="7"/>
      <c r="AA178" s="7"/>
      <c r="AD178" s="7"/>
      <c r="AG178" s="7"/>
      <c r="AJ178" s="7"/>
    </row>
    <row r="179" spans="1:36" x14ac:dyDescent="0.2">
      <c r="E179" s="216">
        <f>Q179</f>
        <v>3.1088535907207466E-2</v>
      </c>
      <c r="F179" s="217">
        <f>R179</f>
        <v>3.1088535907207459E-2</v>
      </c>
      <c r="G179" s="217">
        <f>S179</f>
        <v>3.1088535907207459E-2</v>
      </c>
      <c r="H179" s="217">
        <f>T179</f>
        <v>3.1088535907207452E-2</v>
      </c>
      <c r="I179" s="218">
        <f>U179</f>
        <v>3.1088535907207449E-2</v>
      </c>
      <c r="O179" s="6"/>
      <c r="Q179" s="24">
        <f>Q167/Q178</f>
        <v>3.1088535907207466E-2</v>
      </c>
      <c r="R179" s="24">
        <f>R167/R178</f>
        <v>3.1088535907207459E-2</v>
      </c>
      <c r="S179" s="24">
        <f>S167/S178</f>
        <v>3.1088535907207459E-2</v>
      </c>
      <c r="T179" s="24">
        <f>T167/T178</f>
        <v>3.1088535907207452E-2</v>
      </c>
      <c r="U179" s="24">
        <f>U167/U178</f>
        <v>3.1088535907207449E-2</v>
      </c>
      <c r="W179" s="25"/>
      <c r="X179" s="26"/>
      <c r="Z179" s="25"/>
      <c r="AA179" s="26"/>
      <c r="AC179" s="25"/>
      <c r="AD179" s="26"/>
      <c r="AF179" s="25"/>
      <c r="AG179" s="26"/>
      <c r="AI179" s="25"/>
      <c r="AJ179" s="26"/>
    </row>
    <row r="183" spans="1:36" s="11" customFormat="1" ht="12.75" customHeight="1" x14ac:dyDescent="0.2">
      <c r="B183" s="378" t="s">
        <v>45</v>
      </c>
      <c r="C183" s="9"/>
      <c r="D183" s="9"/>
      <c r="E183" s="9"/>
      <c r="F183" s="9"/>
      <c r="G183" s="16"/>
      <c r="H183" s="9"/>
      <c r="I183" s="9"/>
      <c r="J183" s="9"/>
      <c r="K183" s="9"/>
      <c r="L183" s="9"/>
      <c r="O183" s="300"/>
      <c r="P183" s="6"/>
      <c r="Q183" s="312" t="s">
        <v>30</v>
      </c>
      <c r="R183" s="312" t="s">
        <v>31</v>
      </c>
      <c r="S183" s="312" t="s">
        <v>32</v>
      </c>
      <c r="T183" s="312" t="s">
        <v>33</v>
      </c>
      <c r="U183" s="312" t="s">
        <v>34</v>
      </c>
      <c r="W183" s="313"/>
      <c r="X183" s="314"/>
      <c r="Z183" s="313"/>
      <c r="AA183" s="314"/>
      <c r="AC183" s="313"/>
      <c r="AD183" s="314"/>
      <c r="AF183" s="313"/>
      <c r="AG183" s="314"/>
      <c r="AI183" s="313"/>
      <c r="AJ183" s="314"/>
    </row>
    <row r="184" spans="1:36" s="11" customFormat="1" ht="12.75" customHeight="1" x14ac:dyDescent="0.2">
      <c r="B184" s="378"/>
      <c r="C184" s="9"/>
      <c r="D184" s="9"/>
      <c r="E184" s="9"/>
      <c r="F184" s="9"/>
      <c r="G184" s="16"/>
      <c r="H184" s="9"/>
      <c r="I184" s="9"/>
      <c r="J184" s="9"/>
      <c r="K184" s="9"/>
      <c r="L184" s="9"/>
      <c r="O184" s="300"/>
      <c r="P184" s="6"/>
      <c r="Q184" s="3">
        <f>SUMIF($O187:$O211,"Rateio",J187:J211)+E223</f>
        <v>4123411.047642618</v>
      </c>
      <c r="R184" s="3">
        <f>SUMIF($O187:$O211,"Rateio",K187:K211)+F223</f>
        <v>3962954.3609491666</v>
      </c>
      <c r="S184" s="3">
        <f>SUMIF($O187:$O211,"Rateio",L187:L211)+G223</f>
        <v>4182462.3663495984</v>
      </c>
      <c r="T184" s="3">
        <f>SUMIF($O187:$O211,"Rateio",M187:M211)+H223</f>
        <v>4096125.265895254</v>
      </c>
      <c r="U184" s="3">
        <f>SUMIF($O187:$O211,"Rateio",N187:N211)+I223</f>
        <v>4131963.3075932832</v>
      </c>
      <c r="AA184" s="1"/>
      <c r="AD184" s="212"/>
      <c r="AG184" s="212"/>
      <c r="AJ184" s="212"/>
    </row>
    <row r="185" spans="1:36" s="17" customFormat="1" x14ac:dyDescent="0.2">
      <c r="A185" s="379" t="s">
        <v>35</v>
      </c>
      <c r="B185" s="379" t="s">
        <v>36</v>
      </c>
      <c r="C185" s="379" t="s">
        <v>0</v>
      </c>
      <c r="D185" s="379" t="s">
        <v>37</v>
      </c>
      <c r="E185" s="380" t="str">
        <f>$E$7</f>
        <v>Preço Unitário - Ref. 07/2017</v>
      </c>
      <c r="F185" s="380"/>
      <c r="G185" s="380"/>
      <c r="H185" s="380"/>
      <c r="I185" s="380"/>
      <c r="J185" s="381" t="str">
        <f>$J$7</f>
        <v>Preço Total</v>
      </c>
      <c r="K185" s="381"/>
      <c r="L185" s="381"/>
      <c r="M185" s="381"/>
      <c r="N185" s="381"/>
      <c r="O185" s="300"/>
      <c r="P185" s="6"/>
      <c r="Q185" s="3">
        <f>SUMIF($P187:$P211,"UAR",J187:J211)</f>
        <v>1819725.2526130842</v>
      </c>
      <c r="R185" s="3">
        <f t="shared" ref="R185" si="106">SUMIF($P187:$P211,"UAR",K187:K211)</f>
        <v>1748913.2279681896</v>
      </c>
      <c r="S185" s="3">
        <f t="shared" ref="S185" si="107">SUMIF($P187:$P211,"UAR",L187:L211)</f>
        <v>1845785.515490012</v>
      </c>
      <c r="T185" s="3">
        <f t="shared" ref="T185" si="108">SUMIF($P187:$P211,"UAR",M187:M211)</f>
        <v>1807683.6139044345</v>
      </c>
      <c r="U185" s="3">
        <f t="shared" ref="U185" si="109">SUMIF($P187:$P211,"UAR",N187:N211)</f>
        <v>1823499.4975814668</v>
      </c>
      <c r="AA185" s="213"/>
      <c r="AD185" s="213"/>
      <c r="AG185" s="213"/>
      <c r="AJ185" s="213"/>
    </row>
    <row r="186" spans="1:36" s="18" customFormat="1" x14ac:dyDescent="0.2">
      <c r="A186" s="379"/>
      <c r="B186" s="379"/>
      <c r="C186" s="379"/>
      <c r="D186" s="379"/>
      <c r="E186" s="10" t="s">
        <v>30</v>
      </c>
      <c r="F186" s="10" t="s">
        <v>31</v>
      </c>
      <c r="G186" s="10" t="s">
        <v>32</v>
      </c>
      <c r="H186" s="10" t="s">
        <v>33</v>
      </c>
      <c r="I186" s="10" t="s">
        <v>34</v>
      </c>
      <c r="J186" s="10" t="s">
        <v>30</v>
      </c>
      <c r="K186" s="10" t="s">
        <v>31</v>
      </c>
      <c r="L186" s="10" t="s">
        <v>32</v>
      </c>
      <c r="M186" s="10" t="s">
        <v>33</v>
      </c>
      <c r="N186" s="10" t="s">
        <v>34</v>
      </c>
      <c r="O186" s="300"/>
      <c r="P186" s="6"/>
      <c r="Q186" s="5">
        <f>Q185/Q184</f>
        <v>0.44131551077194531</v>
      </c>
      <c r="R186" s="5">
        <f t="shared" ref="R186" si="110">R185/R184</f>
        <v>0.44131551077194531</v>
      </c>
      <c r="S186" s="5">
        <f t="shared" ref="S186" si="111">S185/S184</f>
        <v>0.44131551077194531</v>
      </c>
      <c r="T186" s="5">
        <f t="shared" ref="T186" si="112">T185/T184</f>
        <v>0.44131551077194536</v>
      </c>
      <c r="U186" s="5">
        <f t="shared" ref="U186" si="113">U185/U184</f>
        <v>0.44131551077194542</v>
      </c>
      <c r="X186" s="214"/>
      <c r="AA186" s="214"/>
      <c r="AD186" s="214"/>
      <c r="AG186" s="214"/>
      <c r="AJ186" s="214"/>
    </row>
    <row r="187" spans="1:36" x14ac:dyDescent="0.2">
      <c r="A187" s="19">
        <v>1</v>
      </c>
      <c r="B187" s="20" t="s">
        <v>261</v>
      </c>
      <c r="C187" s="131" t="str">
        <f>VLOOKUP(B187,Valores!$A$2:$F$300,5,FALSE)</f>
        <v>unid.</v>
      </c>
      <c r="D187" s="131">
        <v>2</v>
      </c>
      <c r="E187" s="3">
        <f>Entrada!$J$29*VLOOKUP(E186,Regional!$A$2:$B$7,2,FALSE)</f>
        <v>126722.75183999128</v>
      </c>
      <c r="F187" s="1">
        <f>Entrada!$J$29*VLOOKUP(F186,Regional!$A$2:$B$7,2,FALSE)</f>
        <v>121791.51586715606</v>
      </c>
      <c r="G187" s="1">
        <f>Entrada!$J$29*VLOOKUP(G186,Regional!$A$2:$B$7,2,FALSE)</f>
        <v>128537.54680461338</v>
      </c>
      <c r="H187" s="1">
        <f>Entrada!$J$29*VLOOKUP(H186,Regional!$A$2:$B$7,2,FALSE)</f>
        <v>125884.19140806247</v>
      </c>
      <c r="I187" s="2">
        <f>Entrada!$J$29*VLOOKUP(I186,Regional!$A$2:$B$7,2,FALSE)</f>
        <v>126985.58421417793</v>
      </c>
      <c r="J187" s="27">
        <f t="shared" ref="J187:J211" si="114">$D187*E187</f>
        <v>253445.50367998256</v>
      </c>
      <c r="K187" s="21">
        <f t="shared" ref="K187:K211" si="115">$D187*F187</f>
        <v>243583.03173431213</v>
      </c>
      <c r="L187" s="21">
        <f t="shared" ref="L187:L211" si="116">$D187*G187</f>
        <v>257075.09360922675</v>
      </c>
      <c r="M187" s="21">
        <f t="shared" ref="M187:M211" si="117">$D187*H187</f>
        <v>251768.38281612494</v>
      </c>
      <c r="N187" s="22">
        <f t="shared" ref="N187:N211" si="118">$D187*I187</f>
        <v>253971.16842835586</v>
      </c>
      <c r="O187" s="300">
        <f>VLOOKUP(B187,Valores!$A$2:$O$300,14,FALSE)</f>
        <v>3.3300000000000003E-2</v>
      </c>
      <c r="P187" s="6" t="str">
        <f>VLOOKUP(B187,Valores!$A$2:$O$300,15,FALSE)</f>
        <v>UAR</v>
      </c>
      <c r="Q187" s="5">
        <f>IF($P187="UAR",J187*Q$186,0)</f>
        <v>111849.43190938445</v>
      </c>
      <c r="R187" s="5">
        <f t="shared" ref="R187:R211" si="119">IF($P187="UAR",K187*R$186,0)</f>
        <v>107496.97006520692</v>
      </c>
      <c r="S187" s="5">
        <f t="shared" ref="S187:S211" si="120">IF($P187="UAR",L187*S$186,0)</f>
        <v>113451.22624290155</v>
      </c>
      <c r="T187" s="5">
        <f t="shared" ref="T187:T211" si="121">IF($P187="UAR",M187*T$186,0)</f>
        <v>111109.29245872486</v>
      </c>
      <c r="U187" s="5">
        <f t="shared" ref="U187:U211" si="122">IF($P187="UAR",N187*U$186,0)</f>
        <v>112081.41591630764</v>
      </c>
      <c r="W187" s="1">
        <f>J187+Q187</f>
        <v>365294.935589367</v>
      </c>
      <c r="X187" s="7">
        <f>IF($O187="rateio",0,W187*$O187)</f>
        <v>12164.321355125921</v>
      </c>
      <c r="Z187" s="1">
        <f>K187+R187</f>
        <v>351080.00179951906</v>
      </c>
      <c r="AA187" s="7">
        <f>IF($O187="rateio",0,Z187*$O187)</f>
        <v>11690.964059923986</v>
      </c>
      <c r="AC187" s="1">
        <f>L187+S187</f>
        <v>370526.31985212828</v>
      </c>
      <c r="AD187" s="7">
        <f>IF($O187="rateio",0,AC187*$O187)</f>
        <v>12338.526451075873</v>
      </c>
      <c r="AF187" s="1">
        <f>M187+T187</f>
        <v>362877.67527484981</v>
      </c>
      <c r="AG187" s="7">
        <f>IF($O187="rateio",0,AF187*$O187)</f>
        <v>12083.8265866525</v>
      </c>
      <c r="AI187" s="1">
        <f>N187+U187</f>
        <v>366052.58434466348</v>
      </c>
      <c r="AJ187" s="7">
        <f>IF($O187="rateio",0,AI187*$O187)</f>
        <v>12189.551058677294</v>
      </c>
    </row>
    <row r="188" spans="1:36" x14ac:dyDescent="0.2">
      <c r="A188" s="5">
        <v>2</v>
      </c>
      <c r="B188" s="6" t="s">
        <v>576</v>
      </c>
      <c r="C188" s="131" t="str">
        <f>VLOOKUP(B188,Valores!$A$2:$F$300,5,FALSE)</f>
        <v>unid.</v>
      </c>
      <c r="D188" s="131">
        <v>3</v>
      </c>
      <c r="E188" s="3">
        <f>Entrada!$J$33*VLOOKUP(E186,Regional!$A$2:$B$7,2,FALSE)</f>
        <v>38917.196305393336</v>
      </c>
      <c r="F188" s="1">
        <f>Entrada!$J$33*VLOOKUP(F186,Regional!$A$2:$B$7,2,FALSE)</f>
        <v>37402.788863978523</v>
      </c>
      <c r="G188" s="1">
        <f>Entrada!$J$33*VLOOKUP(G186,Regional!$A$2:$B$7,2,FALSE)</f>
        <v>39474.528993223663</v>
      </c>
      <c r="H188" s="1">
        <f>Entrada!$J$33*VLOOKUP(H186,Regional!$A$2:$B$7,2,FALSE)</f>
        <v>38659.670166878641</v>
      </c>
      <c r="I188" s="2">
        <f>Entrada!$J$33*VLOOKUP(I186,Regional!$A$2:$B$7,2,FALSE)</f>
        <v>38997.913453286004</v>
      </c>
      <c r="J188" s="3">
        <f t="shared" si="114"/>
        <v>116751.58891618002</v>
      </c>
      <c r="K188" s="1">
        <f t="shared" si="115"/>
        <v>112208.36659193557</v>
      </c>
      <c r="L188" s="1">
        <f t="shared" si="116"/>
        <v>118423.58697967099</v>
      </c>
      <c r="M188" s="1">
        <f t="shared" si="117"/>
        <v>115979.01050063592</v>
      </c>
      <c r="N188" s="2">
        <f t="shared" si="118"/>
        <v>116993.74035985801</v>
      </c>
      <c r="O188" s="300">
        <f>VLOOKUP(B188,Valores!$A$2:$O$300,14,FALSE)</f>
        <v>4.1700000000000001E-2</v>
      </c>
      <c r="P188" s="6" t="str">
        <f>VLOOKUP(B188,Valores!$A$2:$O$300,15,FALSE)</f>
        <v>UAR</v>
      </c>
      <c r="Q188" s="5">
        <f t="shared" ref="Q188:Q211" si="123">IF($P188="UAR",J188*Q$186,0)</f>
        <v>51524.287095980173</v>
      </c>
      <c r="R188" s="5">
        <f t="shared" si="119"/>
        <v>49519.292615405728</v>
      </c>
      <c r="S188" s="5">
        <f t="shared" si="120"/>
        <v>52262.165775379392</v>
      </c>
      <c r="T188" s="5">
        <f t="shared" si="121"/>
        <v>51183.336257912953</v>
      </c>
      <c r="U188" s="5">
        <f t="shared" si="122"/>
        <v>51631.152284031101</v>
      </c>
      <c r="W188" s="1">
        <f>J188+Q188</f>
        <v>168275.87601216018</v>
      </c>
      <c r="X188" s="7">
        <f>IF($O188="rateio",0,W188*$O188)</f>
        <v>7017.1040297070795</v>
      </c>
      <c r="Z188" s="1">
        <f>K188+R188</f>
        <v>161727.65920734129</v>
      </c>
      <c r="AA188" s="7">
        <f>IF($O188="rateio",0,Z188*$O188)</f>
        <v>6744.0433889461319</v>
      </c>
      <c r="AC188" s="1">
        <f>L188+S188</f>
        <v>170685.75275505037</v>
      </c>
      <c r="AD188" s="7">
        <f>IF($O188="rateio",0,AC188*$O188)</f>
        <v>7117.5958898856006</v>
      </c>
      <c r="AF188" s="1">
        <f>M188+T188</f>
        <v>167162.34675854887</v>
      </c>
      <c r="AG188" s="7">
        <f>IF($O188="rateio",0,AF188*$O188)</f>
        <v>6970.6698598314879</v>
      </c>
      <c r="AI188" s="1">
        <f>N188+U188</f>
        <v>168624.89264388912</v>
      </c>
      <c r="AJ188" s="7">
        <f>IF($O188="rateio",0,AI188*$O188)</f>
        <v>7031.6580232501765</v>
      </c>
    </row>
    <row r="189" spans="1:36" x14ac:dyDescent="0.2">
      <c r="A189" s="5">
        <v>3</v>
      </c>
      <c r="B189" s="6" t="s">
        <v>348</v>
      </c>
      <c r="C189" s="131" t="str">
        <f>VLOOKUP(B189,Valores!$A$2:$F$300,5,FALSE)</f>
        <v>kg</v>
      </c>
      <c r="D189" s="131">
        <v>4700</v>
      </c>
      <c r="E189" s="3">
        <f>VLOOKUP($B189,Valores!$A$2:$G$300,6,FALSE)*VLOOKUP(VLOOKUP($B189,Indices_Poder!$B$5:$E$250,3,FALSE),Indices_Poder!$G$6:$N$27,4,FALSE)*VLOOKUP($E$8,Regional!$A$2:$B$7,2,FALSE)</f>
        <v>63.9384476185</v>
      </c>
      <c r="F189" s="1">
        <f>VLOOKUP($B189,Valores!$A$2:$G$300,6,FALSE)*VLOOKUP(VLOOKUP($B189,Indices_Poder!$B$5:$E$250,3,FALSE),Indices_Poder!$G$6:$N$27,4,FALSE)*VLOOKUP($F$8,Regional!$A$2:$B$7,2,FALSE)</f>
        <v>61.450373706234416</v>
      </c>
      <c r="G189" s="1">
        <f>VLOOKUP($B189,Valores!$A$2:$G$300,6,FALSE)*VLOOKUP(VLOOKUP($B189,Indices_Poder!$B$5:$E$250,3,FALSE),Indices_Poder!$G$6:$N$27,4,FALSE)*VLOOKUP($G$8,Regional!$A$2:$B$7,2,FALSE)</f>
        <v>64.854109337480978</v>
      </c>
      <c r="H189" s="1">
        <f>VLOOKUP($B189,Valores!$A$2:$G$300,6,FALSE)*VLOOKUP(VLOOKUP($B189,Indices_Poder!$B$5:$E$250,3,FALSE),Indices_Poder!$G$6:$N$27,4,FALSE)*VLOOKUP($H$8,Regional!$A$2:$B$7,2,FALSE)</f>
        <v>63.51534875524672</v>
      </c>
      <c r="I189" s="1">
        <f>VLOOKUP($B189,Valores!$A$2:$G$300,6,FALSE)*VLOOKUP(VLOOKUP($B189,Indices_Poder!$B$5:$E$250,3,FALSE),Indices_Poder!$G$6:$N$27,4,FALSE)*VLOOKUP($I$8,Regional!$A$2:$B$7,2,FALSE)</f>
        <v>64.071060695042078</v>
      </c>
      <c r="J189" s="3">
        <f t="shared" si="114"/>
        <v>300510.70380695001</v>
      </c>
      <c r="K189" s="1">
        <f t="shared" si="115"/>
        <v>288816.75641930173</v>
      </c>
      <c r="L189" s="1">
        <f t="shared" si="116"/>
        <v>304814.31388616061</v>
      </c>
      <c r="M189" s="1">
        <f t="shared" si="117"/>
        <v>298522.1391496596</v>
      </c>
      <c r="N189" s="2">
        <f t="shared" si="118"/>
        <v>301133.98526669777</v>
      </c>
      <c r="O189" s="300">
        <f>VLOOKUP(B189,Valores!$A$2:$O$300,14,FALSE)</f>
        <v>2.5000000000000001E-2</v>
      </c>
      <c r="P189" s="6" t="str">
        <f>VLOOKUP(B189,Valores!$A$2:$O$300,15,FALSE)</f>
        <v>UAR</v>
      </c>
      <c r="Q189" s="5">
        <f t="shared" si="123"/>
        <v>132620.03474300093</v>
      </c>
      <c r="R189" s="5">
        <f t="shared" si="119"/>
        <v>127459.31437868066</v>
      </c>
      <c r="S189" s="5">
        <f t="shared" si="120"/>
        <v>134519.28462327103</v>
      </c>
      <c r="T189" s="5">
        <f t="shared" si="121"/>
        <v>131742.45031556577</v>
      </c>
      <c r="U189" s="5">
        <f t="shared" si="122"/>
        <v>132895.09851876422</v>
      </c>
      <c r="W189" s="1">
        <f>J189+Q189</f>
        <v>433130.73854995094</v>
      </c>
      <c r="X189" s="7">
        <f>IF($O189="rateio",0,W189*$O189)</f>
        <v>10828.268463748775</v>
      </c>
      <c r="Z189" s="1">
        <f>K189+R189</f>
        <v>416276.07079798239</v>
      </c>
      <c r="AA189" s="7">
        <f>IF($O189="rateio",0,Z189*$O189)</f>
        <v>10406.90176994956</v>
      </c>
      <c r="AC189" s="1">
        <f>L189+S189</f>
        <v>439333.59850943164</v>
      </c>
      <c r="AD189" s="7">
        <f>IF($O189="rateio",0,AC189*$O189)</f>
        <v>10983.339962735792</v>
      </c>
      <c r="AF189" s="1">
        <f>M189+T189</f>
        <v>430264.58946522535</v>
      </c>
      <c r="AG189" s="7">
        <f>IF($O189="rateio",0,AF189*$O189)</f>
        <v>10756.614736630634</v>
      </c>
      <c r="AI189" s="1">
        <f>N189+U189</f>
        <v>434029.08378546196</v>
      </c>
      <c r="AJ189" s="7">
        <f>IF($O189="rateio",0,AI189*$O189)</f>
        <v>10850.72709463655</v>
      </c>
    </row>
    <row r="190" spans="1:36" x14ac:dyDescent="0.2">
      <c r="A190" s="5">
        <v>4</v>
      </c>
      <c r="B190" s="6" t="s">
        <v>16</v>
      </c>
      <c r="C190" s="131" t="str">
        <f>VLOOKUP(B190,Valores!$A$2:$F$300,5,FALSE)</f>
        <v>unid.</v>
      </c>
      <c r="D190" s="131">
        <v>102</v>
      </c>
      <c r="E190" s="3">
        <f>VLOOKUP($B190,Valores!$A$2:$G$300,6,FALSE)*VLOOKUP(VLOOKUP($B190,Indices_Poder!$B$5:$E$250,3,FALSE),Indices_Poder!$G$6:$N$27,4,FALSE)*VLOOKUP($E$8,Regional!$A$2:$B$7,2,FALSE)</f>
        <v>153.50973269963379</v>
      </c>
      <c r="F190" s="1">
        <f>VLOOKUP($B190,Valores!$A$2:$G$300,6,FALSE)*VLOOKUP(VLOOKUP($B190,Indices_Poder!$B$5:$E$250,3,FALSE),Indices_Poder!$G$6:$N$27,4,FALSE)*VLOOKUP($F$8,Regional!$A$2:$B$7,2,FALSE)</f>
        <v>147.53611939754435</v>
      </c>
      <c r="G190" s="1">
        <f>VLOOKUP($B190,Valores!$A$2:$G$300,6,FALSE)*VLOOKUP(VLOOKUP($B190,Indices_Poder!$B$5:$E$250,3,FALSE),Indices_Poder!$G$6:$N$27,4,FALSE)*VLOOKUP($G$8,Regional!$A$2:$B$7,2,FALSE)</f>
        <v>155.70814368644335</v>
      </c>
      <c r="H190" s="1">
        <f>VLOOKUP($B190,Valores!$A$2:$G$300,6,FALSE)*VLOOKUP(VLOOKUP($B190,Indices_Poder!$B$5:$E$250,3,FALSE),Indices_Poder!$G$6:$N$27,4,FALSE)*VLOOKUP($H$8,Regional!$A$2:$B$7,2,FALSE)</f>
        <v>152.49391520917698</v>
      </c>
      <c r="I190" s="1">
        <f>VLOOKUP($B190,Valores!$A$2:$G$300,6,FALSE)*VLOOKUP(VLOOKUP($B190,Indices_Poder!$B$5:$E$250,3,FALSE),Indices_Poder!$G$6:$N$27,4,FALSE)*VLOOKUP($I$8,Regional!$A$2:$B$7,2,FALSE)</f>
        <v>153.82812325634416</v>
      </c>
      <c r="J190" s="3">
        <f t="shared" si="114"/>
        <v>15657.992735362646</v>
      </c>
      <c r="K190" s="1">
        <f t="shared" si="115"/>
        <v>15048.684178549523</v>
      </c>
      <c r="L190" s="1">
        <f t="shared" si="116"/>
        <v>15882.230656017222</v>
      </c>
      <c r="M190" s="1">
        <f t="shared" si="117"/>
        <v>15554.379351336051</v>
      </c>
      <c r="N190" s="2">
        <f t="shared" si="118"/>
        <v>15690.468572147103</v>
      </c>
      <c r="O190" s="300">
        <f>VLOOKUP(B190,Valores!$A$2:$O$300,14,FALSE)</f>
        <v>2.5000000000000001E-2</v>
      </c>
      <c r="P190" s="6" t="str">
        <f>VLOOKUP(B190,Valores!$A$2:$O$300,15,FALSE)</f>
        <v>COM</v>
      </c>
      <c r="Q190" s="5">
        <f t="shared" si="123"/>
        <v>0</v>
      </c>
      <c r="R190" s="5">
        <f t="shared" si="119"/>
        <v>0</v>
      </c>
      <c r="S190" s="5">
        <f t="shared" si="120"/>
        <v>0</v>
      </c>
      <c r="T190" s="5">
        <f t="shared" si="121"/>
        <v>0</v>
      </c>
      <c r="U190" s="5">
        <f t="shared" si="122"/>
        <v>0</v>
      </c>
      <c r="W190" s="1">
        <f t="shared" ref="W190:W211" si="124">J190+Q190</f>
        <v>15657.992735362646</v>
      </c>
      <c r="X190" s="7">
        <f t="shared" ref="X190:X211" si="125">IF($O190="rateio",0,W190*$O190)</f>
        <v>391.44981838406619</v>
      </c>
      <c r="Z190" s="1">
        <f t="shared" ref="Z190:Z211" si="126">K190+R190</f>
        <v>15048.684178549523</v>
      </c>
      <c r="AA190" s="7">
        <f t="shared" ref="AA190:AA211" si="127">IF($O190="rateio",0,Z190*$O190)</f>
        <v>376.21710446373811</v>
      </c>
      <c r="AC190" s="1">
        <f t="shared" ref="AC190:AC211" si="128">L190+S190</f>
        <v>15882.230656017222</v>
      </c>
      <c r="AD190" s="7">
        <f t="shared" ref="AD190:AD211" si="129">IF($O190="rateio",0,AC190*$O190)</f>
        <v>397.05576640043057</v>
      </c>
      <c r="AF190" s="1">
        <f t="shared" ref="AF190:AF211" si="130">M190+T190</f>
        <v>15554.379351336051</v>
      </c>
      <c r="AG190" s="7">
        <f t="shared" ref="AG190:AG211" si="131">IF($O190="rateio",0,AF190*$O190)</f>
        <v>388.85948378340129</v>
      </c>
      <c r="AI190" s="1">
        <f t="shared" ref="AI190:AI211" si="132">N190+U190</f>
        <v>15690.468572147103</v>
      </c>
      <c r="AJ190" s="7">
        <f t="shared" ref="AJ190:AJ211" si="133">IF($O190="rateio",0,AI190*$O190)</f>
        <v>392.26171430367759</v>
      </c>
    </row>
    <row r="191" spans="1:36" x14ac:dyDescent="0.2">
      <c r="A191" s="5">
        <v>5</v>
      </c>
      <c r="B191" s="6" t="s">
        <v>17</v>
      </c>
      <c r="C191" s="131" t="str">
        <f>VLOOKUP(B191,Valores!$A$2:$F$300,5,FALSE)</f>
        <v>unid.</v>
      </c>
      <c r="D191" s="131">
        <v>0</v>
      </c>
      <c r="E191" s="3">
        <f>VLOOKUP($B191,Valores!$A$2:$G$300,6,FALSE)*VLOOKUP(VLOOKUP($B191,Indices_Poder!$B$5:$E$250,3,FALSE),Indices_Poder!$G$6:$N$27,4,FALSE)*VLOOKUP($E$8,Regional!$A$2:$B$7,2,FALSE)</f>
        <v>155.87191199257884</v>
      </c>
      <c r="F191" s="1">
        <f>VLOOKUP($B191,Valores!$A$2:$G$300,6,FALSE)*VLOOKUP(VLOOKUP($B191,Indices_Poder!$B$5:$E$250,3,FALSE),Indices_Poder!$G$6:$N$27,4,FALSE)*VLOOKUP($F$8,Regional!$A$2:$B$7,2,FALSE)</f>
        <v>149.80637783701576</v>
      </c>
      <c r="G191" s="1">
        <f>VLOOKUP($B191,Valores!$A$2:$G$300,6,FALSE)*VLOOKUP(VLOOKUP($B191,Indices_Poder!$B$5:$E$250,3,FALSE),Indices_Poder!$G$6:$N$27,4,FALSE)*VLOOKUP($G$8,Regional!$A$2:$B$7,2,FALSE)</f>
        <v>158.10415171987995</v>
      </c>
      <c r="H191" s="1">
        <f>VLOOKUP($B191,Valores!$A$2:$G$300,6,FALSE)*VLOOKUP(VLOOKUP($B191,Indices_Poder!$B$5:$E$250,3,FALSE),Indices_Poder!$G$6:$N$27,4,FALSE)*VLOOKUP($H$8,Regional!$A$2:$B$7,2,FALSE)</f>
        <v>154.84046329099831</v>
      </c>
      <c r="I191" s="1">
        <f>VLOOKUP($B191,Valores!$A$2:$G$300,6,FALSE)*VLOOKUP(VLOOKUP($B191,Indices_Poder!$B$5:$E$250,3,FALSE),Indices_Poder!$G$6:$N$27,4,FALSE)*VLOOKUP($I$8,Regional!$A$2:$B$7,2,FALSE)</f>
        <v>156.195201884119</v>
      </c>
      <c r="J191" s="3">
        <f t="shared" si="114"/>
        <v>0</v>
      </c>
      <c r="K191" s="1">
        <f t="shared" si="115"/>
        <v>0</v>
      </c>
      <c r="L191" s="1">
        <f t="shared" si="116"/>
        <v>0</v>
      </c>
      <c r="M191" s="1">
        <f t="shared" si="117"/>
        <v>0</v>
      </c>
      <c r="N191" s="2">
        <f t="shared" si="118"/>
        <v>0</v>
      </c>
      <c r="O191" s="300">
        <f>VLOOKUP(B191,Valores!$A$2:$O$300,14,FALSE)</f>
        <v>2.5000000000000001E-2</v>
      </c>
      <c r="P191" s="6" t="str">
        <f>VLOOKUP(B191,Valores!$A$2:$O$300,15,FALSE)</f>
        <v>COM</v>
      </c>
      <c r="Q191" s="5">
        <f t="shared" si="123"/>
        <v>0</v>
      </c>
      <c r="R191" s="5">
        <f t="shared" si="119"/>
        <v>0</v>
      </c>
      <c r="S191" s="5">
        <f t="shared" si="120"/>
        <v>0</v>
      </c>
      <c r="T191" s="5">
        <f t="shared" si="121"/>
        <v>0</v>
      </c>
      <c r="U191" s="5">
        <f t="shared" si="122"/>
        <v>0</v>
      </c>
      <c r="W191" s="1">
        <f t="shared" si="124"/>
        <v>0</v>
      </c>
      <c r="X191" s="7">
        <f t="shared" si="125"/>
        <v>0</v>
      </c>
      <c r="Z191" s="1">
        <f t="shared" si="126"/>
        <v>0</v>
      </c>
      <c r="AA191" s="7">
        <f t="shared" si="127"/>
        <v>0</v>
      </c>
      <c r="AC191" s="1">
        <f t="shared" si="128"/>
        <v>0</v>
      </c>
      <c r="AD191" s="7">
        <f t="shared" si="129"/>
        <v>0</v>
      </c>
      <c r="AF191" s="1">
        <f t="shared" si="130"/>
        <v>0</v>
      </c>
      <c r="AG191" s="7">
        <f t="shared" si="131"/>
        <v>0</v>
      </c>
      <c r="AI191" s="1">
        <f t="shared" si="132"/>
        <v>0</v>
      </c>
      <c r="AJ191" s="7">
        <f t="shared" si="133"/>
        <v>0</v>
      </c>
    </row>
    <row r="192" spans="1:36" x14ac:dyDescent="0.2">
      <c r="A192" s="5">
        <v>6</v>
      </c>
      <c r="B192" s="6" t="s">
        <v>582</v>
      </c>
      <c r="C192" s="131">
        <v>0</v>
      </c>
      <c r="D192" s="131">
        <v>0</v>
      </c>
      <c r="E192" s="131">
        <v>0</v>
      </c>
      <c r="F192" s="131">
        <v>0</v>
      </c>
      <c r="G192" s="131">
        <v>0</v>
      </c>
      <c r="H192" s="131">
        <v>0</v>
      </c>
      <c r="I192" s="131">
        <v>0</v>
      </c>
      <c r="J192" s="131">
        <v>0</v>
      </c>
      <c r="K192" s="131">
        <v>0</v>
      </c>
      <c r="L192" s="131">
        <v>0</v>
      </c>
      <c r="M192" s="131">
        <v>0</v>
      </c>
      <c r="N192" s="131">
        <v>0</v>
      </c>
      <c r="O192" s="300">
        <v>0</v>
      </c>
      <c r="P192" s="6">
        <v>0</v>
      </c>
      <c r="Q192" s="5">
        <f t="shared" si="123"/>
        <v>0</v>
      </c>
      <c r="R192" s="5">
        <f t="shared" si="119"/>
        <v>0</v>
      </c>
      <c r="S192" s="5">
        <f t="shared" si="120"/>
        <v>0</v>
      </c>
      <c r="T192" s="5">
        <f t="shared" si="121"/>
        <v>0</v>
      </c>
      <c r="U192" s="5">
        <f t="shared" si="122"/>
        <v>0</v>
      </c>
      <c r="W192" s="1">
        <f t="shared" si="124"/>
        <v>0</v>
      </c>
      <c r="X192" s="7">
        <f t="shared" si="125"/>
        <v>0</v>
      </c>
      <c r="Z192" s="1">
        <f t="shared" si="126"/>
        <v>0</v>
      </c>
      <c r="AA192" s="7">
        <f t="shared" si="127"/>
        <v>0</v>
      </c>
      <c r="AC192" s="1">
        <f t="shared" si="128"/>
        <v>0</v>
      </c>
      <c r="AD192" s="7">
        <f t="shared" si="129"/>
        <v>0</v>
      </c>
      <c r="AF192" s="1">
        <f t="shared" si="130"/>
        <v>0</v>
      </c>
      <c r="AG192" s="7">
        <f t="shared" si="131"/>
        <v>0</v>
      </c>
      <c r="AI192" s="1">
        <f t="shared" si="132"/>
        <v>0</v>
      </c>
      <c r="AJ192" s="7">
        <f t="shared" si="133"/>
        <v>0</v>
      </c>
    </row>
    <row r="193" spans="1:36" x14ac:dyDescent="0.2">
      <c r="A193" s="5">
        <v>7</v>
      </c>
      <c r="B193" s="6" t="s">
        <v>18</v>
      </c>
      <c r="C193" s="131" t="str">
        <f>VLOOKUP(B193,Valores!$A$2:$F$300,5,FALSE)</f>
        <v>unid.</v>
      </c>
      <c r="D193" s="131">
        <v>0</v>
      </c>
      <c r="E193" s="3">
        <f>VLOOKUP($B193,Valores!$A$2:$G$300,6,FALSE)*VLOOKUP(VLOOKUP($B193,Indices_Poder!$B$5:$E$250,3,FALSE),Indices_Poder!$G$6:$N$27,4,FALSE)*VLOOKUP($E$8,Regional!$A$2:$B$7,2,FALSE)</f>
        <v>153.50973269963379</v>
      </c>
      <c r="F193" s="1">
        <f>VLOOKUP($B193,Valores!$A$2:$G$300,6,FALSE)*VLOOKUP(VLOOKUP($B193,Indices_Poder!$B$5:$E$250,3,FALSE),Indices_Poder!$G$6:$N$27,4,FALSE)*VLOOKUP($F$8,Regional!$A$2:$B$7,2,FALSE)</f>
        <v>147.53611939754435</v>
      </c>
      <c r="G193" s="1">
        <f>VLOOKUP($B193,Valores!$A$2:$G$300,6,FALSE)*VLOOKUP(VLOOKUP($B193,Indices_Poder!$B$5:$E$250,3,FALSE),Indices_Poder!$G$6:$N$27,4,FALSE)*VLOOKUP($G$8,Regional!$A$2:$B$7,2,FALSE)</f>
        <v>155.70814368644335</v>
      </c>
      <c r="H193" s="1">
        <f>VLOOKUP($B193,Valores!$A$2:$G$300,6,FALSE)*VLOOKUP(VLOOKUP($B193,Indices_Poder!$B$5:$E$250,3,FALSE),Indices_Poder!$G$6:$N$27,4,FALSE)*VLOOKUP($H$8,Regional!$A$2:$B$7,2,FALSE)</f>
        <v>152.49391520917698</v>
      </c>
      <c r="I193" s="1">
        <f>VLOOKUP($B193,Valores!$A$2:$G$300,6,FALSE)*VLOOKUP(VLOOKUP($B193,Indices_Poder!$B$5:$E$250,3,FALSE),Indices_Poder!$G$6:$N$27,4,FALSE)*VLOOKUP($I$8,Regional!$A$2:$B$7,2,FALSE)</f>
        <v>153.82812325634416</v>
      </c>
      <c r="J193" s="3">
        <f t="shared" si="114"/>
        <v>0</v>
      </c>
      <c r="K193" s="1">
        <f t="shared" si="115"/>
        <v>0</v>
      </c>
      <c r="L193" s="1">
        <f t="shared" si="116"/>
        <v>0</v>
      </c>
      <c r="M193" s="1">
        <f t="shared" si="117"/>
        <v>0</v>
      </c>
      <c r="N193" s="2">
        <f t="shared" si="118"/>
        <v>0</v>
      </c>
      <c r="O193" s="300">
        <f>VLOOKUP(B193,Valores!$A$2:$O$300,14,FALSE)</f>
        <v>2.5000000000000001E-2</v>
      </c>
      <c r="P193" s="6" t="str">
        <f>VLOOKUP(B193,Valores!$A$2:$O$300,15,FALSE)</f>
        <v>COM</v>
      </c>
      <c r="Q193" s="5">
        <f t="shared" si="123"/>
        <v>0</v>
      </c>
      <c r="R193" s="5">
        <f t="shared" si="119"/>
        <v>0</v>
      </c>
      <c r="S193" s="5">
        <f t="shared" si="120"/>
        <v>0</v>
      </c>
      <c r="T193" s="5">
        <f t="shared" si="121"/>
        <v>0</v>
      </c>
      <c r="U193" s="5">
        <f t="shared" si="122"/>
        <v>0</v>
      </c>
      <c r="W193" s="1">
        <f t="shared" si="124"/>
        <v>0</v>
      </c>
      <c r="X193" s="7">
        <f t="shared" si="125"/>
        <v>0</v>
      </c>
      <c r="Z193" s="1">
        <f t="shared" si="126"/>
        <v>0</v>
      </c>
      <c r="AA193" s="7">
        <f t="shared" si="127"/>
        <v>0</v>
      </c>
      <c r="AC193" s="1">
        <f t="shared" si="128"/>
        <v>0</v>
      </c>
      <c r="AD193" s="7">
        <f t="shared" si="129"/>
        <v>0</v>
      </c>
      <c r="AF193" s="1">
        <f t="shared" si="130"/>
        <v>0</v>
      </c>
      <c r="AG193" s="7">
        <f t="shared" si="131"/>
        <v>0</v>
      </c>
      <c r="AI193" s="1">
        <f t="shared" si="132"/>
        <v>0</v>
      </c>
      <c r="AJ193" s="7">
        <f t="shared" si="133"/>
        <v>0</v>
      </c>
    </row>
    <row r="194" spans="1:36" x14ac:dyDescent="0.2">
      <c r="A194" s="5">
        <v>8</v>
      </c>
      <c r="B194" s="6" t="s">
        <v>19</v>
      </c>
      <c r="C194" s="131" t="str">
        <f>VLOOKUP(B194,Valores!$A$2:$F$300,5,FALSE)</f>
        <v>unid.</v>
      </c>
      <c r="D194" s="131">
        <v>0</v>
      </c>
      <c r="E194" s="3">
        <f>VLOOKUP($B194,Valores!$A$2:$G$300,6,FALSE)*VLOOKUP(VLOOKUP($B194,Indices_Poder!$B$5:$E$250,3,FALSE),Indices_Poder!$G$6:$N$27,4,FALSE)*VLOOKUP($E$8,Regional!$A$2:$B$7,2,FALSE)</f>
        <v>153.50973269963379</v>
      </c>
      <c r="F194" s="1">
        <f>VLOOKUP($B194,Valores!$A$2:$G$300,6,FALSE)*VLOOKUP(VLOOKUP($B194,Indices_Poder!$B$5:$E$250,3,FALSE),Indices_Poder!$G$6:$N$27,4,FALSE)*VLOOKUP($F$8,Regional!$A$2:$B$7,2,FALSE)</f>
        <v>147.53611939754435</v>
      </c>
      <c r="G194" s="1">
        <f>VLOOKUP($B194,Valores!$A$2:$G$300,6,FALSE)*VLOOKUP(VLOOKUP($B194,Indices_Poder!$B$5:$E$250,3,FALSE),Indices_Poder!$G$6:$N$27,4,FALSE)*VLOOKUP($G$8,Regional!$A$2:$B$7,2,FALSE)</f>
        <v>155.70814368644335</v>
      </c>
      <c r="H194" s="1">
        <f>VLOOKUP($B194,Valores!$A$2:$G$300,6,FALSE)*VLOOKUP(VLOOKUP($B194,Indices_Poder!$B$5:$E$250,3,FALSE),Indices_Poder!$G$6:$N$27,4,FALSE)*VLOOKUP($H$8,Regional!$A$2:$B$7,2,FALSE)</f>
        <v>152.49391520917698</v>
      </c>
      <c r="I194" s="1">
        <f>VLOOKUP($B194,Valores!$A$2:$G$300,6,FALSE)*VLOOKUP(VLOOKUP($B194,Indices_Poder!$B$5:$E$250,3,FALSE),Indices_Poder!$G$6:$N$27,4,FALSE)*VLOOKUP($I$8,Regional!$A$2:$B$7,2,FALSE)</f>
        <v>153.82812325634416</v>
      </c>
      <c r="J194" s="3">
        <f t="shared" si="114"/>
        <v>0</v>
      </c>
      <c r="K194" s="1">
        <f t="shared" si="115"/>
        <v>0</v>
      </c>
      <c r="L194" s="1">
        <f t="shared" si="116"/>
        <v>0</v>
      </c>
      <c r="M194" s="1">
        <f t="shared" si="117"/>
        <v>0</v>
      </c>
      <c r="N194" s="2">
        <f t="shared" si="118"/>
        <v>0</v>
      </c>
      <c r="O194" s="300">
        <f>VLOOKUP(B194,Valores!$A$2:$O$300,14,FALSE)</f>
        <v>2.5000000000000001E-2</v>
      </c>
      <c r="P194" s="6" t="str">
        <f>VLOOKUP(B194,Valores!$A$2:$O$300,15,FALSE)</f>
        <v>COM</v>
      </c>
      <c r="Q194" s="5">
        <f t="shared" si="123"/>
        <v>0</v>
      </c>
      <c r="R194" s="5">
        <f t="shared" si="119"/>
        <v>0</v>
      </c>
      <c r="S194" s="5">
        <f t="shared" si="120"/>
        <v>0</v>
      </c>
      <c r="T194" s="5">
        <f t="shared" si="121"/>
        <v>0</v>
      </c>
      <c r="U194" s="5">
        <f t="shared" si="122"/>
        <v>0</v>
      </c>
      <c r="W194" s="1">
        <f t="shared" si="124"/>
        <v>0</v>
      </c>
      <c r="X194" s="7">
        <f t="shared" si="125"/>
        <v>0</v>
      </c>
      <c r="Z194" s="1">
        <f t="shared" si="126"/>
        <v>0</v>
      </c>
      <c r="AA194" s="7">
        <f t="shared" si="127"/>
        <v>0</v>
      </c>
      <c r="AC194" s="1">
        <f t="shared" si="128"/>
        <v>0</v>
      </c>
      <c r="AD194" s="7">
        <f t="shared" si="129"/>
        <v>0</v>
      </c>
      <c r="AF194" s="1">
        <f t="shared" si="130"/>
        <v>0</v>
      </c>
      <c r="AG194" s="7">
        <f t="shared" si="131"/>
        <v>0</v>
      </c>
      <c r="AI194" s="1">
        <f t="shared" si="132"/>
        <v>0</v>
      </c>
      <c r="AJ194" s="7">
        <f t="shared" si="133"/>
        <v>0</v>
      </c>
    </row>
    <row r="195" spans="1:36" x14ac:dyDescent="0.2">
      <c r="A195" s="5">
        <v>9</v>
      </c>
      <c r="B195" s="6" t="s">
        <v>28</v>
      </c>
      <c r="C195" s="131" t="str">
        <f>VLOOKUP(B195,Valores!$A$2:$F$300,5,FALSE)</f>
        <v>m</v>
      </c>
      <c r="D195" s="131">
        <v>10697</v>
      </c>
      <c r="E195" s="3">
        <f>VLOOKUP($B195,Valores!$A$2:$G$300,6,FALSE)*VLOOKUP(VLOOKUP($B195,Indices_Poder!$B$5:$E$250,3,FALSE),Indices_Poder!$G$6:$N$27,4,FALSE)*VLOOKUP($E$8,Regional!$A$2:$B$7,2,FALSE)</f>
        <v>39.933598587490515</v>
      </c>
      <c r="F195" s="1">
        <f>VLOOKUP($B195,Valores!$A$2:$G$300,6,FALSE)*VLOOKUP(VLOOKUP($B195,Indices_Poder!$B$5:$E$250,3,FALSE),Indices_Poder!$G$6:$N$27,4,FALSE)*VLOOKUP($F$8,Regional!$A$2:$B$7,2,FALSE)</f>
        <v>38.37963929430817</v>
      </c>
      <c r="G195" s="1">
        <f>VLOOKUP($B195,Valores!$A$2:$G$300,6,FALSE)*VLOOKUP(VLOOKUP($B195,Indices_Poder!$B$5:$E$250,3,FALSE),Indices_Poder!$G$6:$N$27,4,FALSE)*VLOOKUP($G$8,Regional!$A$2:$B$7,2,FALSE)</f>
        <v>40.505487159854574</v>
      </c>
      <c r="H195" s="1">
        <f>VLOOKUP($B195,Valores!$A$2:$G$300,6,FALSE)*VLOOKUP(VLOOKUP($B195,Indices_Poder!$B$5:$E$250,3,FALSE),Indices_Poder!$G$6:$N$27,4,FALSE)*VLOOKUP($H$8,Regional!$A$2:$B$7,2,FALSE)</f>
        <v>39.669346626467124</v>
      </c>
      <c r="I195" s="1">
        <f>VLOOKUP($B195,Valores!$A$2:$G$300,6,FALSE)*VLOOKUP(VLOOKUP($B195,Indices_Poder!$B$5:$E$250,3,FALSE),Indices_Poder!$G$6:$N$27,4,FALSE)*VLOOKUP($I$8,Regional!$A$2:$B$7,2,FALSE)</f>
        <v>40.016423829005312</v>
      </c>
      <c r="J195" s="3">
        <f t="shared" si="114"/>
        <v>427169.70409038605</v>
      </c>
      <c r="K195" s="1">
        <f t="shared" si="115"/>
        <v>410547.00153121451</v>
      </c>
      <c r="L195" s="1">
        <f t="shared" si="116"/>
        <v>433287.1961489644</v>
      </c>
      <c r="M195" s="1">
        <f t="shared" si="117"/>
        <v>424343.00086331886</v>
      </c>
      <c r="N195" s="2">
        <f t="shared" si="118"/>
        <v>428055.68569886981</v>
      </c>
      <c r="O195" s="300" t="str">
        <f>VLOOKUP(B195,Valores!$A$2:$O$300,14,FALSE)</f>
        <v>Rateio</v>
      </c>
      <c r="P195" s="6" t="str">
        <f>VLOOKUP(B195,Valores!$A$2:$O$300,15,FALSE)</f>
        <v>UAR</v>
      </c>
      <c r="Q195" s="5">
        <f t="shared" si="123"/>
        <v>188516.61614694944</v>
      </c>
      <c r="R195" s="5">
        <f t="shared" si="119"/>
        <v>181180.75967663855</v>
      </c>
      <c r="S195" s="5">
        <f t="shared" si="120"/>
        <v>191216.36027942429</v>
      </c>
      <c r="T195" s="5">
        <f t="shared" si="121"/>
        <v>187269.14816849562</v>
      </c>
      <c r="U195" s="5">
        <f t="shared" si="122"/>
        <v>188907.61357303205</v>
      </c>
      <c r="W195" s="1">
        <f t="shared" si="124"/>
        <v>615686.32023733552</v>
      </c>
      <c r="X195" s="7">
        <f t="shared" si="125"/>
        <v>0</v>
      </c>
      <c r="Z195" s="1">
        <f t="shared" si="126"/>
        <v>591727.76120785309</v>
      </c>
      <c r="AA195" s="7">
        <f t="shared" si="127"/>
        <v>0</v>
      </c>
      <c r="AC195" s="1">
        <f t="shared" si="128"/>
        <v>624503.55642838869</v>
      </c>
      <c r="AD195" s="7">
        <f t="shared" si="129"/>
        <v>0</v>
      </c>
      <c r="AF195" s="1">
        <f t="shared" si="130"/>
        <v>611612.14903181442</v>
      </c>
      <c r="AG195" s="7">
        <f t="shared" si="131"/>
        <v>0</v>
      </c>
      <c r="AI195" s="1">
        <f t="shared" si="132"/>
        <v>616963.29927190184</v>
      </c>
      <c r="AJ195" s="7">
        <f t="shared" si="133"/>
        <v>0</v>
      </c>
    </row>
    <row r="196" spans="1:36" x14ac:dyDescent="0.2">
      <c r="A196" s="5">
        <v>10</v>
      </c>
      <c r="B196" s="6" t="s">
        <v>6</v>
      </c>
      <c r="C196" s="131" t="str">
        <f>VLOOKUP(B196,Valores!$A$2:$F$300,5,FALSE)</f>
        <v>kg</v>
      </c>
      <c r="D196" s="131">
        <f>260*6*D187</f>
        <v>3120</v>
      </c>
      <c r="E196" s="3">
        <f>VLOOKUP($B196,Valores!$A$2:$G$300,6,FALSE)*VLOOKUP(VLOOKUP($B196,Indices_Poder!$B$5:$E$250,3,FALSE),Indices_Poder!$G$6:$N$27,4,FALSE)*VLOOKUP($E$8,Regional!$A$2:$B$7,2,FALSE)</f>
        <v>46.691316437230633</v>
      </c>
      <c r="F196" s="1">
        <f>VLOOKUP($B196,Valores!$A$2:$G$300,6,FALSE)*VLOOKUP(VLOOKUP($B196,Indices_Poder!$B$5:$E$250,3,FALSE),Indices_Poder!$G$6:$N$27,4,FALSE)*VLOOKUP($F$8,Regional!$A$2:$B$7,2,FALSE)</f>
        <v>44.87439014821642</v>
      </c>
      <c r="G196" s="1">
        <f>VLOOKUP($B196,Valores!$A$2:$G$300,6,FALSE)*VLOOKUP(VLOOKUP($B196,Indices_Poder!$B$5:$E$250,3,FALSE),Indices_Poder!$G$6:$N$27,4,FALSE)*VLOOKUP($G$8,Regional!$A$2:$B$7,2,FALSE)</f>
        <v>47.359982203492201</v>
      </c>
      <c r="H196" s="1">
        <f>VLOOKUP($B196,Valores!$A$2:$G$300,6,FALSE)*VLOOKUP(VLOOKUP($B196,Indices_Poder!$B$5:$E$250,3,FALSE),Indices_Poder!$G$6:$N$27,4,FALSE)*VLOOKUP($H$8,Regional!$A$2:$B$7,2,FALSE)</f>
        <v>46.382346738337354</v>
      </c>
      <c r="I196" s="1">
        <f>VLOOKUP($B196,Valores!$A$2:$G$300,6,FALSE)*VLOOKUP(VLOOKUP($B196,Indices_Poder!$B$5:$E$250,3,FALSE),Indices_Poder!$G$6:$N$27,4,FALSE)*VLOOKUP($I$8,Regional!$A$2:$B$7,2,FALSE)</f>
        <v>46.788157686137481</v>
      </c>
      <c r="J196" s="3">
        <f t="shared" si="114"/>
        <v>145676.90728415956</v>
      </c>
      <c r="K196" s="1">
        <f t="shared" si="115"/>
        <v>140008.09726243524</v>
      </c>
      <c r="L196" s="1">
        <f t="shared" si="116"/>
        <v>147763.14447489567</v>
      </c>
      <c r="M196" s="1">
        <f t="shared" si="117"/>
        <v>144712.92182361253</v>
      </c>
      <c r="N196" s="2">
        <f t="shared" si="118"/>
        <v>145979.05198074895</v>
      </c>
      <c r="O196" s="300">
        <f>VLOOKUP(B196,Valores!$A$2:$O$300,14,FALSE)</f>
        <v>3.1300000000000001E-2</v>
      </c>
      <c r="P196" s="6" t="str">
        <f>VLOOKUP(B196,Valores!$A$2:$O$300,15,FALSE)</f>
        <v>UAR</v>
      </c>
      <c r="Q196" s="5">
        <f t="shared" si="123"/>
        <v>64289.478745786197</v>
      </c>
      <c r="R196" s="5">
        <f t="shared" si="119"/>
        <v>61787.744955579808</v>
      </c>
      <c r="S196" s="5">
        <f t="shared" si="120"/>
        <v>65210.167577207329</v>
      </c>
      <c r="T196" s="5">
        <f t="shared" si="121"/>
        <v>63864.057009888165</v>
      </c>
      <c r="U196" s="5">
        <f t="shared" si="122"/>
        <v>64422.819886888596</v>
      </c>
      <c r="W196" s="1">
        <f t="shared" si="124"/>
        <v>209966.38602994574</v>
      </c>
      <c r="X196" s="7">
        <f t="shared" si="125"/>
        <v>6571.9478827373023</v>
      </c>
      <c r="Z196" s="1">
        <f t="shared" si="126"/>
        <v>201795.84221801505</v>
      </c>
      <c r="AA196" s="7">
        <f t="shared" si="127"/>
        <v>6316.2098614238712</v>
      </c>
      <c r="AC196" s="1">
        <f t="shared" si="128"/>
        <v>212973.31205210299</v>
      </c>
      <c r="AD196" s="7">
        <f t="shared" si="129"/>
        <v>6666.0646672308239</v>
      </c>
      <c r="AF196" s="1">
        <f t="shared" si="130"/>
        <v>208576.9788335007</v>
      </c>
      <c r="AG196" s="7">
        <f t="shared" si="131"/>
        <v>6528.4594374885719</v>
      </c>
      <c r="AI196" s="1">
        <f t="shared" si="132"/>
        <v>210401.87186763756</v>
      </c>
      <c r="AJ196" s="7">
        <f t="shared" si="133"/>
        <v>6585.5785894570563</v>
      </c>
    </row>
    <row r="197" spans="1:36" x14ac:dyDescent="0.2">
      <c r="A197" s="5">
        <v>11</v>
      </c>
      <c r="B197" s="6" t="s">
        <v>578</v>
      </c>
      <c r="C197" s="131" t="str">
        <f>VLOOKUP(B197,Valores!$A$2:$F$300,5,FALSE)</f>
        <v>kg</v>
      </c>
      <c r="D197" s="131">
        <f>260*D188</f>
        <v>780</v>
      </c>
      <c r="E197" s="3">
        <f>VLOOKUP($B197,Valores!$A$2:$G$300,6,FALSE)*VLOOKUP(VLOOKUP($B197,Indices_Poder!$B$5:$E$250,3,FALSE),Indices_Poder!$G$6:$N$27,4,FALSE)*VLOOKUP($E$8,Regional!$A$2:$B$7,2,FALSE)</f>
        <v>46.691316437230633</v>
      </c>
      <c r="F197" s="1">
        <f>VLOOKUP($B197,Valores!$A$2:$G$300,6,FALSE)*VLOOKUP(VLOOKUP($B197,Indices_Poder!$B$5:$E$250,3,FALSE),Indices_Poder!$G$6:$N$27,4,FALSE)*VLOOKUP($F$8,Regional!$A$2:$B$7,2,FALSE)</f>
        <v>44.87439014821642</v>
      </c>
      <c r="G197" s="1">
        <f>VLOOKUP($B197,Valores!$A$2:$G$300,6,FALSE)*VLOOKUP(VLOOKUP($B197,Indices_Poder!$B$5:$E$250,3,FALSE),Indices_Poder!$G$6:$N$27,4,FALSE)*VLOOKUP($G$8,Regional!$A$2:$B$7,2,FALSE)</f>
        <v>47.359982203492201</v>
      </c>
      <c r="H197" s="1">
        <f>VLOOKUP($B197,Valores!$A$2:$G$300,6,FALSE)*VLOOKUP(VLOOKUP($B197,Indices_Poder!$B$5:$E$250,3,FALSE),Indices_Poder!$G$6:$N$27,4,FALSE)*VLOOKUP($H$8,Regional!$A$2:$B$7,2,FALSE)</f>
        <v>46.382346738337354</v>
      </c>
      <c r="I197" s="1">
        <f>VLOOKUP($B197,Valores!$A$2:$G$300,6,FALSE)*VLOOKUP(VLOOKUP($B197,Indices_Poder!$B$5:$E$250,3,FALSE),Indices_Poder!$G$6:$N$27,4,FALSE)*VLOOKUP($I$8,Regional!$A$2:$B$7,2,FALSE)</f>
        <v>46.788157686137481</v>
      </c>
      <c r="J197" s="3">
        <f t="shared" si="114"/>
        <v>36419.226821039891</v>
      </c>
      <c r="K197" s="1">
        <f t="shared" si="115"/>
        <v>35002.024315608811</v>
      </c>
      <c r="L197" s="1">
        <f t="shared" si="116"/>
        <v>36940.786118723918</v>
      </c>
      <c r="M197" s="1">
        <f t="shared" si="117"/>
        <v>36178.230455903133</v>
      </c>
      <c r="N197" s="2">
        <f t="shared" si="118"/>
        <v>36494.762995187237</v>
      </c>
      <c r="O197" s="300">
        <f>VLOOKUP(B197,Valores!$A$2:$O$300,14,FALSE)</f>
        <v>3.1300000000000001E-2</v>
      </c>
      <c r="P197" s="6" t="str">
        <f>VLOOKUP(B197,Valores!$A$2:$O$300,15,FALSE)</f>
        <v>UAR</v>
      </c>
      <c r="Q197" s="5">
        <f t="shared" si="123"/>
        <v>16072.369686446549</v>
      </c>
      <c r="R197" s="5">
        <f t="shared" si="119"/>
        <v>15446.936238894952</v>
      </c>
      <c r="S197" s="5">
        <f t="shared" si="120"/>
        <v>16302.541894301832</v>
      </c>
      <c r="T197" s="5">
        <f t="shared" si="121"/>
        <v>15966.014252472041</v>
      </c>
      <c r="U197" s="5">
        <f t="shared" si="122"/>
        <v>16105.704971722149</v>
      </c>
      <c r="W197" s="1">
        <f t="shared" si="124"/>
        <v>52491.596507486436</v>
      </c>
      <c r="X197" s="7">
        <f t="shared" si="125"/>
        <v>1642.9869706843256</v>
      </c>
      <c r="Z197" s="1">
        <f t="shared" si="126"/>
        <v>50448.960554503763</v>
      </c>
      <c r="AA197" s="7">
        <f t="shared" si="127"/>
        <v>1579.0524653559678</v>
      </c>
      <c r="AC197" s="1">
        <f t="shared" si="128"/>
        <v>53243.328013025748</v>
      </c>
      <c r="AD197" s="7">
        <f t="shared" si="129"/>
        <v>1666.516166807706</v>
      </c>
      <c r="AF197" s="1">
        <f t="shared" si="130"/>
        <v>52144.244708375176</v>
      </c>
      <c r="AG197" s="7">
        <f t="shared" si="131"/>
        <v>1632.114859372143</v>
      </c>
      <c r="AI197" s="1">
        <f t="shared" si="132"/>
        <v>52600.467966909389</v>
      </c>
      <c r="AJ197" s="7">
        <f t="shared" si="133"/>
        <v>1646.3946473642641</v>
      </c>
    </row>
    <row r="198" spans="1:36" x14ac:dyDescent="0.2">
      <c r="A198" s="5">
        <v>12</v>
      </c>
      <c r="B198" s="6" t="s">
        <v>10</v>
      </c>
      <c r="C198" s="131" t="str">
        <f>VLOOKUP(B198,Valores!$A$2:$F$300,5,FALSE)</f>
        <v>kg</v>
      </c>
      <c r="D198" s="131">
        <f>260*D202</f>
        <v>1560</v>
      </c>
      <c r="E198" s="3">
        <f>VLOOKUP($B198,Valores!$A$2:$G$300,6,FALSE)*VLOOKUP(VLOOKUP($B198,Indices_Poder!$B$5:$E$250,3,FALSE),Indices_Poder!$G$6:$N$27,4,FALSE)*VLOOKUP($E$8,Regional!$A$2:$B$7,2,FALSE)</f>
        <v>46.691316437230633</v>
      </c>
      <c r="F198" s="1">
        <f>VLOOKUP($B198,Valores!$A$2:$G$300,6,FALSE)*VLOOKUP(VLOOKUP($B198,Indices_Poder!$B$5:$E$250,3,FALSE),Indices_Poder!$G$6:$N$27,4,FALSE)*VLOOKUP($F$8,Regional!$A$2:$B$7,2,FALSE)</f>
        <v>44.87439014821642</v>
      </c>
      <c r="G198" s="1">
        <f>VLOOKUP($B198,Valores!$A$2:$G$300,6,FALSE)*VLOOKUP(VLOOKUP($B198,Indices_Poder!$B$5:$E$250,3,FALSE),Indices_Poder!$G$6:$N$27,4,FALSE)*VLOOKUP($G$8,Regional!$A$2:$B$7,2,FALSE)</f>
        <v>47.359982203492201</v>
      </c>
      <c r="H198" s="1">
        <f>VLOOKUP($B198,Valores!$A$2:$G$300,6,FALSE)*VLOOKUP(VLOOKUP($B198,Indices_Poder!$B$5:$E$250,3,FALSE),Indices_Poder!$G$6:$N$27,4,FALSE)*VLOOKUP($H$8,Regional!$A$2:$B$7,2,FALSE)</f>
        <v>46.382346738337354</v>
      </c>
      <c r="I198" s="1">
        <f>VLOOKUP($B198,Valores!$A$2:$G$300,6,FALSE)*VLOOKUP(VLOOKUP($B198,Indices_Poder!$B$5:$E$250,3,FALSE),Indices_Poder!$G$6:$N$27,4,FALSE)*VLOOKUP($I$8,Regional!$A$2:$B$7,2,FALSE)</f>
        <v>46.788157686137481</v>
      </c>
      <c r="J198" s="3">
        <f t="shared" si="114"/>
        <v>72838.453642079781</v>
      </c>
      <c r="K198" s="1">
        <f t="shared" si="115"/>
        <v>70004.048631217622</v>
      </c>
      <c r="L198" s="1">
        <f t="shared" si="116"/>
        <v>73881.572237447836</v>
      </c>
      <c r="M198" s="1">
        <f t="shared" si="117"/>
        <v>72356.460911806265</v>
      </c>
      <c r="N198" s="2">
        <f t="shared" si="118"/>
        <v>72989.525990374474</v>
      </c>
      <c r="O198" s="300">
        <f>VLOOKUP(B198,Valores!$A$2:$O$300,14,FALSE)</f>
        <v>3.1300000000000001E-2</v>
      </c>
      <c r="P198" s="6" t="str">
        <f>VLOOKUP(B198,Valores!$A$2:$O$300,15,FALSE)</f>
        <v>UAR</v>
      </c>
      <c r="Q198" s="5">
        <f t="shared" si="123"/>
        <v>32144.739372893098</v>
      </c>
      <c r="R198" s="5">
        <f t="shared" si="119"/>
        <v>30893.872477789904</v>
      </c>
      <c r="S198" s="5">
        <f t="shared" si="120"/>
        <v>32605.083788603664</v>
      </c>
      <c r="T198" s="5">
        <f t="shared" si="121"/>
        <v>31932.028504944083</v>
      </c>
      <c r="U198" s="5">
        <f t="shared" si="122"/>
        <v>32211.409943444298</v>
      </c>
      <c r="W198" s="1">
        <f t="shared" si="124"/>
        <v>104983.19301497287</v>
      </c>
      <c r="X198" s="7">
        <f t="shared" si="125"/>
        <v>3285.9739413686511</v>
      </c>
      <c r="Z198" s="1">
        <f t="shared" si="126"/>
        <v>100897.92110900753</v>
      </c>
      <c r="AA198" s="7">
        <f t="shared" si="127"/>
        <v>3158.1049307119356</v>
      </c>
      <c r="AC198" s="1">
        <f t="shared" si="128"/>
        <v>106486.6560260515</v>
      </c>
      <c r="AD198" s="7">
        <f t="shared" si="129"/>
        <v>3333.032333615412</v>
      </c>
      <c r="AF198" s="1">
        <f t="shared" si="130"/>
        <v>104288.48941675035</v>
      </c>
      <c r="AG198" s="7">
        <f t="shared" si="131"/>
        <v>3264.2297187442859</v>
      </c>
      <c r="AI198" s="1">
        <f t="shared" si="132"/>
        <v>105200.93593381878</v>
      </c>
      <c r="AJ198" s="7">
        <f t="shared" si="133"/>
        <v>3292.7892947285281</v>
      </c>
    </row>
    <row r="199" spans="1:36" x14ac:dyDescent="0.2">
      <c r="A199" s="5">
        <v>13</v>
      </c>
      <c r="B199" s="6" t="s">
        <v>589</v>
      </c>
      <c r="C199" s="131" t="str">
        <f>VLOOKUP(B199,Valores!$A$2:$F$300,5,FALSE)</f>
        <v>kg</v>
      </c>
      <c r="D199" s="131">
        <v>10000</v>
      </c>
      <c r="E199" s="3">
        <f>VLOOKUP($B199,Valores!$A$2:$G$300,6,FALSE)*VLOOKUP(VLOOKUP($B199,Indices_Poder!$B$5:$E$250,3,FALSE),Indices_Poder!$G$6:$N$27,4,FALSE)*VLOOKUP($E$8,Regional!$A$2:$B$7,2,FALSE)</f>
        <v>46.691316437230633</v>
      </c>
      <c r="F199" s="1">
        <f>VLOOKUP($B199,Valores!$A$2:$G$300,6,FALSE)*VLOOKUP(VLOOKUP($B199,Indices_Poder!$B$5:$E$250,3,FALSE),Indices_Poder!$G$6:$N$27,4,FALSE)*VLOOKUP($F$8,Regional!$A$2:$B$7,2,FALSE)</f>
        <v>44.87439014821642</v>
      </c>
      <c r="G199" s="1">
        <f>VLOOKUP($B199,Valores!$A$2:$G$300,6,FALSE)*VLOOKUP(VLOOKUP($B199,Indices_Poder!$B$5:$E$250,3,FALSE),Indices_Poder!$G$6:$N$27,4,FALSE)*VLOOKUP($G$8,Regional!$A$2:$B$7,2,FALSE)</f>
        <v>47.359982203492201</v>
      </c>
      <c r="H199" s="1">
        <f>VLOOKUP($B199,Valores!$A$2:$G$300,6,FALSE)*VLOOKUP(VLOOKUP($B199,Indices_Poder!$B$5:$E$250,3,FALSE),Indices_Poder!$G$6:$N$27,4,FALSE)*VLOOKUP($H$8,Regional!$A$2:$B$7,2,FALSE)</f>
        <v>46.382346738337354</v>
      </c>
      <c r="I199" s="1">
        <f>VLOOKUP($B199,Valores!$A$2:$G$300,6,FALSE)*VLOOKUP(VLOOKUP($B199,Indices_Poder!$B$5:$E$250,3,FALSE),Indices_Poder!$G$6:$N$27,4,FALSE)*VLOOKUP($I$8,Regional!$A$2:$B$7,2,FALSE)</f>
        <v>46.788157686137481</v>
      </c>
      <c r="J199" s="3">
        <f t="shared" si="114"/>
        <v>466913.16437230632</v>
      </c>
      <c r="K199" s="1">
        <f t="shared" si="115"/>
        <v>448743.90148216422</v>
      </c>
      <c r="L199" s="1">
        <f t="shared" si="116"/>
        <v>473599.82203492202</v>
      </c>
      <c r="M199" s="1">
        <f t="shared" si="117"/>
        <v>463823.46738337353</v>
      </c>
      <c r="N199" s="2">
        <f t="shared" si="118"/>
        <v>467881.57686137484</v>
      </c>
      <c r="O199" s="300">
        <f>VLOOKUP(B199,Valores!$A$2:$O$300,14,FALSE)</f>
        <v>3.1300000000000001E-2</v>
      </c>
      <c r="P199" s="6" t="str">
        <f>VLOOKUP(B199,Valores!$A$2:$O$300,15,FALSE)</f>
        <v>UAR</v>
      </c>
      <c r="Q199" s="5">
        <f t="shared" si="123"/>
        <v>206056.02162110963</v>
      </c>
      <c r="R199" s="5">
        <f t="shared" si="119"/>
        <v>198037.6440883968</v>
      </c>
      <c r="S199" s="5">
        <f t="shared" si="120"/>
        <v>209006.94736284402</v>
      </c>
      <c r="T199" s="5">
        <f t="shared" si="121"/>
        <v>204692.49041630822</v>
      </c>
      <c r="U199" s="5">
        <f t="shared" si="122"/>
        <v>206483.39707336089</v>
      </c>
      <c r="W199" s="1">
        <f t="shared" si="124"/>
        <v>672969.185993416</v>
      </c>
      <c r="X199" s="7">
        <f t="shared" si="125"/>
        <v>21063.935521593921</v>
      </c>
      <c r="Z199" s="1">
        <f t="shared" si="126"/>
        <v>646781.54557056096</v>
      </c>
      <c r="AA199" s="7">
        <f t="shared" si="127"/>
        <v>20244.262376358558</v>
      </c>
      <c r="AC199" s="1">
        <f t="shared" si="128"/>
        <v>682606.7693977661</v>
      </c>
      <c r="AD199" s="7">
        <f t="shared" si="129"/>
        <v>21365.591882150078</v>
      </c>
      <c r="AF199" s="1">
        <f t="shared" si="130"/>
        <v>668515.9577996817</v>
      </c>
      <c r="AG199" s="7">
        <f t="shared" si="131"/>
        <v>20924.549479130037</v>
      </c>
      <c r="AI199" s="1">
        <f t="shared" si="132"/>
        <v>674364.97393473575</v>
      </c>
      <c r="AJ199" s="7">
        <f t="shared" si="133"/>
        <v>21107.623684157232</v>
      </c>
    </row>
    <row r="200" spans="1:36" x14ac:dyDescent="0.2">
      <c r="A200" s="5">
        <v>14</v>
      </c>
      <c r="B200" s="6" t="s">
        <v>462</v>
      </c>
      <c r="C200" s="131" t="str">
        <f>VLOOKUP(B200,Valores!$A$2:$F$300,5,FALSE)</f>
        <v>cj</v>
      </c>
      <c r="D200" s="131">
        <v>6</v>
      </c>
      <c r="E200" s="3">
        <f>VLOOKUP($B200,Valores!$A$2:$G$300,6,FALSE)*VLOOKUP(VLOOKUP($B200,Indices_Poder!$B$5:$E$250,3,FALSE),Indices_Poder!$G$6:$N$27,4,FALSE)*VLOOKUP($E$8,Regional!$A$2:$B$7,2,FALSE)</f>
        <v>1247.6270687084098</v>
      </c>
      <c r="F200" s="1">
        <f>VLOOKUP($B200,Valores!$A$2:$G$300,6,FALSE)*VLOOKUP(VLOOKUP($B200,Indices_Poder!$B$5:$E$250,3,FALSE),Indices_Poder!$G$6:$N$27,4,FALSE)*VLOOKUP($F$8,Regional!$A$2:$B$7,2,FALSE)</f>
        <v>1199.0774326520036</v>
      </c>
      <c r="G200" s="1">
        <f>VLOOKUP($B200,Valores!$A$2:$G$300,6,FALSE)*VLOOKUP(VLOOKUP($B200,Indices_Poder!$B$5:$E$250,3,FALSE),Indices_Poder!$G$6:$N$27,4,FALSE)*VLOOKUP($G$8,Regional!$A$2:$B$7,2,FALSE)</f>
        <v>1265.4943205565796</v>
      </c>
      <c r="H200" s="1">
        <f>VLOOKUP($B200,Valores!$A$2:$G$300,6,FALSE)*VLOOKUP(VLOOKUP($B200,Indices_Poder!$B$5:$E$250,3,FALSE),Indices_Poder!$G$6:$N$27,4,FALSE)*VLOOKUP($H$8,Regional!$A$2:$B$7,2,FALSE)</f>
        <v>1239.37116613029</v>
      </c>
      <c r="I200" s="1">
        <f>VLOOKUP($B200,Valores!$A$2:$G$300,6,FALSE)*VLOOKUP(VLOOKUP($B200,Indices_Poder!$B$5:$E$250,3,FALSE),Indices_Poder!$G$6:$N$27,4,FALSE)*VLOOKUP($I$8,Regional!$A$2:$B$7,2,FALSE)</f>
        <v>1250.214739665731</v>
      </c>
      <c r="J200" s="3">
        <f t="shared" si="114"/>
        <v>7485.7624122504585</v>
      </c>
      <c r="K200" s="1">
        <f t="shared" si="115"/>
        <v>7194.4645959120217</v>
      </c>
      <c r="L200" s="1">
        <f t="shared" si="116"/>
        <v>7592.9659233394777</v>
      </c>
      <c r="M200" s="1">
        <f t="shared" si="117"/>
        <v>7436.2269967817401</v>
      </c>
      <c r="N200" s="2">
        <f t="shared" si="118"/>
        <v>7501.2884379943862</v>
      </c>
      <c r="O200" s="300">
        <f>VLOOKUP(B200,Valores!$A$2:$O$300,14,FALSE)</f>
        <v>2.7E-2</v>
      </c>
      <c r="P200" s="6" t="str">
        <f>VLOOKUP(B200,Valores!$A$2:$O$300,15,FALSE)</f>
        <v>COM</v>
      </c>
      <c r="Q200" s="5">
        <f t="shared" si="123"/>
        <v>0</v>
      </c>
      <c r="R200" s="5">
        <f t="shared" si="119"/>
        <v>0</v>
      </c>
      <c r="S200" s="5">
        <f t="shared" si="120"/>
        <v>0</v>
      </c>
      <c r="T200" s="5">
        <f t="shared" si="121"/>
        <v>0</v>
      </c>
      <c r="U200" s="5">
        <f t="shared" si="122"/>
        <v>0</v>
      </c>
      <c r="W200" s="1">
        <f t="shared" si="124"/>
        <v>7485.7624122504585</v>
      </c>
      <c r="X200" s="7">
        <f t="shared" si="125"/>
        <v>202.11558513076238</v>
      </c>
      <c r="Z200" s="1">
        <f t="shared" si="126"/>
        <v>7194.4645959120217</v>
      </c>
      <c r="AA200" s="7">
        <f t="shared" si="127"/>
        <v>194.25054408962458</v>
      </c>
      <c r="AC200" s="1">
        <f t="shared" si="128"/>
        <v>7592.9659233394777</v>
      </c>
      <c r="AD200" s="7">
        <f t="shared" si="129"/>
        <v>205.01007993016589</v>
      </c>
      <c r="AF200" s="1">
        <f t="shared" si="130"/>
        <v>7436.2269967817401</v>
      </c>
      <c r="AG200" s="7">
        <f t="shared" si="131"/>
        <v>200.77812891310697</v>
      </c>
      <c r="AI200" s="1">
        <f t="shared" si="132"/>
        <v>7501.2884379943862</v>
      </c>
      <c r="AJ200" s="7">
        <f t="shared" si="133"/>
        <v>202.53478782584841</v>
      </c>
    </row>
    <row r="201" spans="1:36" x14ac:dyDescent="0.2">
      <c r="A201" s="5">
        <v>15</v>
      </c>
      <c r="B201" s="6" t="s">
        <v>466</v>
      </c>
      <c r="C201" s="131" t="str">
        <f>VLOOKUP(B201,Valores!$A$2:$F$300,5,FALSE)</f>
        <v>cj</v>
      </c>
      <c r="D201" s="131">
        <v>6</v>
      </c>
      <c r="E201" s="3">
        <f>VLOOKUP($B201,Valores!$A$2:$G$300,6,FALSE)*VLOOKUP(VLOOKUP($B201,Indices_Poder!$B$5:$E$250,3,FALSE),Indices_Poder!$G$6:$N$27,4,FALSE)*VLOOKUP($E$8,Regional!$A$2:$B$7,2,FALSE)</f>
        <v>2826.2441523498101</v>
      </c>
      <c r="F201" s="1">
        <f>VLOOKUP($B201,Valores!$A$2:$G$300,6,FALSE)*VLOOKUP(VLOOKUP($B201,Indices_Poder!$B$5:$E$250,3,FALSE),Indices_Poder!$G$6:$N$27,4,FALSE)*VLOOKUP($F$8,Regional!$A$2:$B$7,2,FALSE)</f>
        <v>2716.2648737299755</v>
      </c>
      <c r="G201" s="1">
        <f>VLOOKUP($B201,Valores!$A$2:$G$300,6,FALSE)*VLOOKUP(VLOOKUP($B201,Indices_Poder!$B$5:$E$250,3,FALSE),Indices_Poder!$G$6:$N$27,4,FALSE)*VLOOKUP($G$8,Regional!$A$2:$B$7,2,FALSE)</f>
        <v>2866.7187599637086</v>
      </c>
      <c r="H201" s="1">
        <f>VLOOKUP($B201,Valores!$A$2:$G$300,6,FALSE)*VLOOKUP(VLOOKUP($B201,Indices_Poder!$B$5:$E$250,3,FALSE),Indices_Poder!$G$6:$N$27,4,FALSE)*VLOOKUP($H$8,Regional!$A$2:$B$7,2,FALSE)</f>
        <v>2807.5420922799399</v>
      </c>
      <c r="I201" s="1">
        <f>VLOOKUP($B201,Valores!$A$2:$G$300,6,FALSE)*VLOOKUP(VLOOKUP($B201,Indices_Poder!$B$5:$E$250,3,FALSE),Indices_Poder!$G$6:$N$27,4,FALSE)*VLOOKUP($I$8,Regional!$A$2:$B$7,2,FALSE)</f>
        <v>2832.1059920732023</v>
      </c>
      <c r="J201" s="3">
        <f t="shared" si="114"/>
        <v>16957.464914098862</v>
      </c>
      <c r="K201" s="1">
        <f t="shared" si="115"/>
        <v>16297.589242379854</v>
      </c>
      <c r="L201" s="1">
        <f t="shared" si="116"/>
        <v>17200.312559782251</v>
      </c>
      <c r="M201" s="1">
        <f t="shared" si="117"/>
        <v>16845.252553679638</v>
      </c>
      <c r="N201" s="2">
        <f t="shared" si="118"/>
        <v>16992.635952439214</v>
      </c>
      <c r="O201" s="300">
        <f>VLOOKUP(B201,Valores!$A$2:$O$300,14,FALSE)</f>
        <v>2.7E-2</v>
      </c>
      <c r="P201" s="6" t="str">
        <f>VLOOKUP(B201,Valores!$A$2:$O$300,15,FALSE)</f>
        <v>COM</v>
      </c>
      <c r="Q201" s="5">
        <f t="shared" si="123"/>
        <v>0</v>
      </c>
      <c r="R201" s="5">
        <f t="shared" si="119"/>
        <v>0</v>
      </c>
      <c r="S201" s="5">
        <f t="shared" si="120"/>
        <v>0</v>
      </c>
      <c r="T201" s="5">
        <f t="shared" si="121"/>
        <v>0</v>
      </c>
      <c r="U201" s="5">
        <f t="shared" si="122"/>
        <v>0</v>
      </c>
      <c r="W201" s="1">
        <f t="shared" si="124"/>
        <v>16957.464914098862</v>
      </c>
      <c r="X201" s="7">
        <f t="shared" si="125"/>
        <v>457.85155268066927</v>
      </c>
      <c r="Z201" s="1">
        <f t="shared" si="126"/>
        <v>16297.589242379854</v>
      </c>
      <c r="AA201" s="7">
        <f t="shared" si="127"/>
        <v>440.03490954425604</v>
      </c>
      <c r="AC201" s="1">
        <f t="shared" si="128"/>
        <v>17200.312559782251</v>
      </c>
      <c r="AD201" s="7">
        <f t="shared" si="129"/>
        <v>464.40843911412077</v>
      </c>
      <c r="AF201" s="1">
        <f t="shared" si="130"/>
        <v>16845.252553679638</v>
      </c>
      <c r="AG201" s="7">
        <f t="shared" si="131"/>
        <v>454.82181894935025</v>
      </c>
      <c r="AI201" s="1">
        <f t="shared" si="132"/>
        <v>16992.635952439214</v>
      </c>
      <c r="AJ201" s="7">
        <f t="shared" si="133"/>
        <v>458.80117071585875</v>
      </c>
    </row>
    <row r="202" spans="1:36" x14ac:dyDescent="0.2">
      <c r="A202" s="5">
        <v>16</v>
      </c>
      <c r="B202" s="6" t="s">
        <v>15</v>
      </c>
      <c r="C202" s="131" t="str">
        <f>VLOOKUP(B202,Valores!$A$2:$F$300,5,FALSE)</f>
        <v>unid.</v>
      </c>
      <c r="D202" s="131">
        <v>6</v>
      </c>
      <c r="E202" s="3">
        <f>VLOOKUP($B202,Valores!$A$2:$G$300,6,FALSE)*VLOOKUP(VLOOKUP($B202,Indices_Poder!$B$5:$E$250,3,FALSE),Indices_Poder!$G$6:$N$27,4,FALSE)*VLOOKUP($E$8,Regional!$A$2:$B$7,2,FALSE)</f>
        <v>1588.2394531952059</v>
      </c>
      <c r="F202" s="1">
        <f>VLOOKUP($B202,Valores!$A$2:$G$300,6,FALSE)*VLOOKUP(VLOOKUP($B202,Indices_Poder!$B$5:$E$250,3,FALSE),Indices_Poder!$G$6:$N$27,4,FALSE)*VLOOKUP($F$8,Regional!$A$2:$B$7,2,FALSE)</f>
        <v>1526.4353697819802</v>
      </c>
      <c r="G202" s="1">
        <f>VLOOKUP($B202,Valores!$A$2:$G$300,6,FALSE)*VLOOKUP(VLOOKUP($B202,Indices_Poder!$B$5:$E$250,3,FALSE),Indices_Poder!$G$6:$N$27,4,FALSE)*VLOOKUP($G$8,Regional!$A$2:$B$7,2,FALSE)</f>
        <v>1610.9846107965197</v>
      </c>
      <c r="H202" s="1">
        <f>VLOOKUP($B202,Valores!$A$2:$G$300,6,FALSE)*VLOOKUP(VLOOKUP($B202,Indices_Poder!$B$5:$E$250,3,FALSE),Indices_Poder!$G$6:$N$27,4,FALSE)*VLOOKUP($H$8,Regional!$A$2:$B$7,2,FALSE)</f>
        <v>1577.7296217518401</v>
      </c>
      <c r="I202" s="1">
        <f>VLOOKUP($B202,Valores!$A$2:$G$300,6,FALSE)*VLOOKUP(VLOOKUP($B202,Indices_Poder!$B$5:$E$250,3,FALSE),Indices_Poder!$G$6:$N$27,4,FALSE)*VLOOKUP($I$8,Regional!$A$2:$B$7,2,FALSE)</f>
        <v>1591.5335794684995</v>
      </c>
      <c r="J202" s="3">
        <f t="shared" si="114"/>
        <v>9529.4367191712354</v>
      </c>
      <c r="K202" s="1">
        <f t="shared" si="115"/>
        <v>9158.6122186918801</v>
      </c>
      <c r="L202" s="1">
        <f t="shared" si="116"/>
        <v>9665.9076647791189</v>
      </c>
      <c r="M202" s="1">
        <f t="shared" si="117"/>
        <v>9466.3777305110416</v>
      </c>
      <c r="N202" s="2">
        <f t="shared" si="118"/>
        <v>9549.2014768109966</v>
      </c>
      <c r="O202" s="300">
        <f>VLOOKUP(B202,Valores!$A$2:$O$300,14,FALSE)</f>
        <v>2.7E-2</v>
      </c>
      <c r="P202" s="6" t="str">
        <f>VLOOKUP(B202,Valores!$A$2:$O$300,15,FALSE)</f>
        <v>COM</v>
      </c>
      <c r="Q202" s="5">
        <f t="shared" si="123"/>
        <v>0</v>
      </c>
      <c r="R202" s="5">
        <f t="shared" si="119"/>
        <v>0</v>
      </c>
      <c r="S202" s="5">
        <f t="shared" si="120"/>
        <v>0</v>
      </c>
      <c r="T202" s="5">
        <f t="shared" si="121"/>
        <v>0</v>
      </c>
      <c r="U202" s="5">
        <f t="shared" si="122"/>
        <v>0</v>
      </c>
      <c r="W202" s="1">
        <f t="shared" si="124"/>
        <v>9529.4367191712354</v>
      </c>
      <c r="X202" s="7">
        <f t="shared" si="125"/>
        <v>257.29479141762334</v>
      </c>
      <c r="Z202" s="1">
        <f t="shared" si="126"/>
        <v>9158.6122186918801</v>
      </c>
      <c r="AA202" s="7">
        <f t="shared" si="127"/>
        <v>247.28252990468076</v>
      </c>
      <c r="AC202" s="1">
        <f t="shared" si="128"/>
        <v>9665.9076647791189</v>
      </c>
      <c r="AD202" s="7">
        <f t="shared" si="129"/>
        <v>260.97950694903619</v>
      </c>
      <c r="AF202" s="1">
        <f t="shared" si="130"/>
        <v>9466.3777305110416</v>
      </c>
      <c r="AG202" s="7">
        <f t="shared" si="131"/>
        <v>255.59219872379813</v>
      </c>
      <c r="AI202" s="1">
        <f t="shared" si="132"/>
        <v>9549.2014768109966</v>
      </c>
      <c r="AJ202" s="7">
        <f t="shared" si="133"/>
        <v>257.82843987389691</v>
      </c>
    </row>
    <row r="203" spans="1:36" x14ac:dyDescent="0.2">
      <c r="A203" s="5">
        <v>17</v>
      </c>
      <c r="B203" s="6" t="s">
        <v>437</v>
      </c>
      <c r="C203" s="131" t="str">
        <f>VLOOKUP(B203,Valores!$A$2:$F$300,5,FALSE)</f>
        <v>m³</v>
      </c>
      <c r="D203" s="131">
        <v>21</v>
      </c>
      <c r="E203" s="3">
        <f>VLOOKUP($B203,Valores!$A$2:$G$300,6,FALSE)*VLOOKUP(VLOOKUP($B203,Indices_Poder!$B$5:$E$250,3,FALSE),Indices_Poder!$G$6:$N$27,4,FALSE)*VLOOKUP($E$8,Regional!$A$2:$B$7,2,FALSE)</f>
        <v>3577.0086142753808</v>
      </c>
      <c r="F203" s="1">
        <f>VLOOKUP($B203,Valores!$A$2:$G$300,6,FALSE)*VLOOKUP(VLOOKUP($B203,Indices_Poder!$B$5:$E$250,3,FALSE),Indices_Poder!$G$6:$N$27,4,FALSE)*VLOOKUP($F$8,Regional!$A$2:$B$7,2,FALSE)</f>
        <v>3437.8144025198744</v>
      </c>
      <c r="G203" s="1">
        <f>VLOOKUP($B203,Valores!$A$2:$G$300,6,FALSE)*VLOOKUP(VLOOKUP($B203,Indices_Poder!$B$5:$E$250,3,FALSE),Indices_Poder!$G$6:$N$27,4,FALSE)*VLOOKUP($G$8,Regional!$A$2:$B$7,2,FALSE)</f>
        <v>3628.2349104798182</v>
      </c>
      <c r="H203" s="1">
        <f>VLOOKUP($B203,Valores!$A$2:$G$300,6,FALSE)*VLOOKUP(VLOOKUP($B203,Indices_Poder!$B$5:$E$250,3,FALSE),Indices_Poder!$G$6:$N$27,4,FALSE)*VLOOKUP($H$8,Regional!$A$2:$B$7,2,FALSE)</f>
        <v>3553.3385325809168</v>
      </c>
      <c r="I203" s="1">
        <f>VLOOKUP($B203,Valores!$A$2:$G$300,6,FALSE)*VLOOKUP(VLOOKUP($B203,Indices_Poder!$B$5:$E$250,3,FALSE),Indices_Poder!$G$6:$N$27,4,FALSE)*VLOOKUP($I$8,Regional!$A$2:$B$7,2,FALSE)</f>
        <v>3584.4275951049885</v>
      </c>
      <c r="J203" s="3">
        <f t="shared" si="114"/>
        <v>75117.180899782994</v>
      </c>
      <c r="K203" s="1">
        <f t="shared" si="115"/>
        <v>72194.102452917359</v>
      </c>
      <c r="L203" s="1">
        <f t="shared" si="116"/>
        <v>76192.933120076181</v>
      </c>
      <c r="M203" s="1">
        <f t="shared" si="117"/>
        <v>74620.109184199246</v>
      </c>
      <c r="N203" s="2">
        <f t="shared" si="118"/>
        <v>75272.979497204753</v>
      </c>
      <c r="O203" s="300">
        <f>VLOOKUP(B203,Valores!$A$2:$O$300,14,FALSE)</f>
        <v>3.1300000000000001E-2</v>
      </c>
      <c r="P203" s="6" t="str">
        <f>VLOOKUP(B203,Valores!$A$2:$O$300,15,FALSE)</f>
        <v>COM</v>
      </c>
      <c r="Q203" s="5">
        <f t="shared" si="123"/>
        <v>0</v>
      </c>
      <c r="R203" s="5">
        <f t="shared" si="119"/>
        <v>0</v>
      </c>
      <c r="S203" s="5">
        <f t="shared" si="120"/>
        <v>0</v>
      </c>
      <c r="T203" s="5">
        <f t="shared" si="121"/>
        <v>0</v>
      </c>
      <c r="U203" s="5">
        <f t="shared" si="122"/>
        <v>0</v>
      </c>
      <c r="W203" s="1">
        <f t="shared" si="124"/>
        <v>75117.180899782994</v>
      </c>
      <c r="X203" s="7">
        <f t="shared" si="125"/>
        <v>2351.167762163208</v>
      </c>
      <c r="Z203" s="1">
        <f t="shared" si="126"/>
        <v>72194.102452917359</v>
      </c>
      <c r="AA203" s="7">
        <f t="shared" si="127"/>
        <v>2259.6754067763136</v>
      </c>
      <c r="AC203" s="1">
        <f t="shared" si="128"/>
        <v>76192.933120076181</v>
      </c>
      <c r="AD203" s="7">
        <f t="shared" si="129"/>
        <v>2384.8388066583848</v>
      </c>
      <c r="AF203" s="1">
        <f t="shared" si="130"/>
        <v>74620.109184199246</v>
      </c>
      <c r="AG203" s="7">
        <f t="shared" si="131"/>
        <v>2335.6094174654363</v>
      </c>
      <c r="AI203" s="1">
        <f t="shared" si="132"/>
        <v>75272.979497204753</v>
      </c>
      <c r="AJ203" s="7">
        <f t="shared" si="133"/>
        <v>2356.0442582625087</v>
      </c>
    </row>
    <row r="204" spans="1:36" x14ac:dyDescent="0.2">
      <c r="A204" s="5">
        <v>18</v>
      </c>
      <c r="B204" s="6" t="s">
        <v>577</v>
      </c>
      <c r="C204" s="131" t="str">
        <f>VLOOKUP(B204,Valores!$A$2:$F$300,5,FALSE)</f>
        <v>m³</v>
      </c>
      <c r="D204" s="131">
        <v>5.25</v>
      </c>
      <c r="E204" s="3">
        <f>VLOOKUP($B204,Valores!$A$2:$G$300,6,FALSE)*VLOOKUP(VLOOKUP($B204,Indices_Poder!$B$5:$E$250,3,FALSE),Indices_Poder!$G$6:$N$27,4,FALSE)*VLOOKUP($E$8,Regional!$A$2:$B$7,2,FALSE)</f>
        <v>3577.0086142753808</v>
      </c>
      <c r="F204" s="1">
        <f>VLOOKUP($B204,Valores!$A$2:$G$300,6,FALSE)*VLOOKUP(VLOOKUP($B204,Indices_Poder!$B$5:$E$250,3,FALSE),Indices_Poder!$G$6:$N$27,4,FALSE)*VLOOKUP($F$8,Regional!$A$2:$B$7,2,FALSE)</f>
        <v>3437.8144025198744</v>
      </c>
      <c r="G204" s="1">
        <f>VLOOKUP($B204,Valores!$A$2:$G$300,6,FALSE)*VLOOKUP(VLOOKUP($B204,Indices_Poder!$B$5:$E$250,3,FALSE),Indices_Poder!$G$6:$N$27,4,FALSE)*VLOOKUP($G$8,Regional!$A$2:$B$7,2,FALSE)</f>
        <v>3628.2349104798182</v>
      </c>
      <c r="H204" s="1">
        <f>VLOOKUP($B204,Valores!$A$2:$G$300,6,FALSE)*VLOOKUP(VLOOKUP($B204,Indices_Poder!$B$5:$E$250,3,FALSE),Indices_Poder!$G$6:$N$27,4,FALSE)*VLOOKUP($H$8,Regional!$A$2:$B$7,2,FALSE)</f>
        <v>3553.3385325809168</v>
      </c>
      <c r="I204" s="1">
        <f>VLOOKUP($B204,Valores!$A$2:$G$300,6,FALSE)*VLOOKUP(VLOOKUP($B204,Indices_Poder!$B$5:$E$250,3,FALSE),Indices_Poder!$G$6:$N$27,4,FALSE)*VLOOKUP($I$8,Regional!$A$2:$B$7,2,FALSE)</f>
        <v>3584.4275951049885</v>
      </c>
      <c r="J204" s="3">
        <f t="shared" si="114"/>
        <v>18779.295224945748</v>
      </c>
      <c r="K204" s="1">
        <f t="shared" si="115"/>
        <v>18048.52561322934</v>
      </c>
      <c r="L204" s="1">
        <f t="shared" si="116"/>
        <v>19048.233280019045</v>
      </c>
      <c r="M204" s="1">
        <f t="shared" si="117"/>
        <v>18655.027296049811</v>
      </c>
      <c r="N204" s="2">
        <f t="shared" si="118"/>
        <v>18818.244874301188</v>
      </c>
      <c r="O204" s="300">
        <f>VLOOKUP(B204,Valores!$A$2:$O$300,14,FALSE)</f>
        <v>3.1300000000000001E-2</v>
      </c>
      <c r="P204" s="6" t="str">
        <f>VLOOKUP(B204,Valores!$A$2:$O$300,15,FALSE)</f>
        <v>COM</v>
      </c>
      <c r="Q204" s="5">
        <f t="shared" si="123"/>
        <v>0</v>
      </c>
      <c r="R204" s="5">
        <f t="shared" si="119"/>
        <v>0</v>
      </c>
      <c r="S204" s="5">
        <f t="shared" si="120"/>
        <v>0</v>
      </c>
      <c r="T204" s="5">
        <f t="shared" si="121"/>
        <v>0</v>
      </c>
      <c r="U204" s="5">
        <f t="shared" si="122"/>
        <v>0</v>
      </c>
      <c r="W204" s="1">
        <f t="shared" si="124"/>
        <v>18779.295224945748</v>
      </c>
      <c r="X204" s="7">
        <f t="shared" si="125"/>
        <v>587.79194054080199</v>
      </c>
      <c r="Z204" s="1">
        <f t="shared" si="126"/>
        <v>18048.52561322934</v>
      </c>
      <c r="AA204" s="7">
        <f t="shared" si="127"/>
        <v>564.9188516940784</v>
      </c>
      <c r="AC204" s="1">
        <f t="shared" si="128"/>
        <v>19048.233280019045</v>
      </c>
      <c r="AD204" s="7">
        <f t="shared" si="129"/>
        <v>596.2097016645962</v>
      </c>
      <c r="AF204" s="1">
        <f t="shared" si="130"/>
        <v>18655.027296049811</v>
      </c>
      <c r="AG204" s="7">
        <f t="shared" si="131"/>
        <v>583.90235436635908</v>
      </c>
      <c r="AI204" s="1">
        <f t="shared" si="132"/>
        <v>18818.244874301188</v>
      </c>
      <c r="AJ204" s="7">
        <f t="shared" si="133"/>
        <v>589.01106456562718</v>
      </c>
    </row>
    <row r="205" spans="1:36" x14ac:dyDescent="0.2">
      <c r="A205" s="5">
        <v>19</v>
      </c>
      <c r="B205" s="6" t="s">
        <v>441</v>
      </c>
      <c r="C205" s="131" t="str">
        <f>VLOOKUP(B205,Valores!$A$2:$F$300,5,FALSE)</f>
        <v>m³</v>
      </c>
      <c r="D205" s="131">
        <v>5.25</v>
      </c>
      <c r="E205" s="3">
        <f>VLOOKUP($B205,Valores!$A$2:$G$300,6,FALSE)*VLOOKUP(VLOOKUP($B205,Indices_Poder!$B$5:$E$250,3,FALSE),Indices_Poder!$G$6:$N$27,4,FALSE)*VLOOKUP($E$8,Regional!$A$2:$B$7,2,FALSE)</f>
        <v>3577.0086142753808</v>
      </c>
      <c r="F205" s="1">
        <f>VLOOKUP($B205,Valores!$A$2:$G$300,6,FALSE)*VLOOKUP(VLOOKUP($B205,Indices_Poder!$B$5:$E$250,3,FALSE),Indices_Poder!$G$6:$N$27,4,FALSE)*VLOOKUP($F$8,Regional!$A$2:$B$7,2,FALSE)</f>
        <v>3437.8144025198744</v>
      </c>
      <c r="G205" s="1">
        <f>VLOOKUP($B205,Valores!$A$2:$G$300,6,FALSE)*VLOOKUP(VLOOKUP($B205,Indices_Poder!$B$5:$E$250,3,FALSE),Indices_Poder!$G$6:$N$27,4,FALSE)*VLOOKUP($G$8,Regional!$A$2:$B$7,2,FALSE)</f>
        <v>3628.2349104798182</v>
      </c>
      <c r="H205" s="1">
        <f>VLOOKUP($B205,Valores!$A$2:$G$300,6,FALSE)*VLOOKUP(VLOOKUP($B205,Indices_Poder!$B$5:$E$250,3,FALSE),Indices_Poder!$G$6:$N$27,4,FALSE)*VLOOKUP($H$8,Regional!$A$2:$B$7,2,FALSE)</f>
        <v>3553.3385325809168</v>
      </c>
      <c r="I205" s="1">
        <f>VLOOKUP($B205,Valores!$A$2:$G$300,6,FALSE)*VLOOKUP(VLOOKUP($B205,Indices_Poder!$B$5:$E$250,3,FALSE),Indices_Poder!$G$6:$N$27,4,FALSE)*VLOOKUP($I$8,Regional!$A$2:$B$7,2,FALSE)</f>
        <v>3584.4275951049885</v>
      </c>
      <c r="J205" s="3">
        <f t="shared" si="114"/>
        <v>18779.295224945748</v>
      </c>
      <c r="K205" s="1">
        <f t="shared" si="115"/>
        <v>18048.52561322934</v>
      </c>
      <c r="L205" s="1">
        <f t="shared" si="116"/>
        <v>19048.233280019045</v>
      </c>
      <c r="M205" s="1">
        <f t="shared" si="117"/>
        <v>18655.027296049811</v>
      </c>
      <c r="N205" s="2">
        <f t="shared" si="118"/>
        <v>18818.244874301188</v>
      </c>
      <c r="O205" s="300">
        <f>VLOOKUP(B205,Valores!$A$2:$O$300,14,FALSE)</f>
        <v>3.1300000000000001E-2</v>
      </c>
      <c r="P205" s="6" t="str">
        <f>VLOOKUP(B205,Valores!$A$2:$O$300,15,FALSE)</f>
        <v>COM</v>
      </c>
      <c r="Q205" s="5">
        <f t="shared" si="123"/>
        <v>0</v>
      </c>
      <c r="R205" s="5">
        <f t="shared" si="119"/>
        <v>0</v>
      </c>
      <c r="S205" s="5">
        <f t="shared" si="120"/>
        <v>0</v>
      </c>
      <c r="T205" s="5">
        <f t="shared" si="121"/>
        <v>0</v>
      </c>
      <c r="U205" s="5">
        <f t="shared" si="122"/>
        <v>0</v>
      </c>
      <c r="W205" s="1">
        <f t="shared" si="124"/>
        <v>18779.295224945748</v>
      </c>
      <c r="X205" s="7">
        <f t="shared" si="125"/>
        <v>587.79194054080199</v>
      </c>
      <c r="Z205" s="1">
        <f t="shared" si="126"/>
        <v>18048.52561322934</v>
      </c>
      <c r="AA205" s="7">
        <f t="shared" si="127"/>
        <v>564.9188516940784</v>
      </c>
      <c r="AC205" s="1">
        <f t="shared" si="128"/>
        <v>19048.233280019045</v>
      </c>
      <c r="AD205" s="7">
        <f t="shared" si="129"/>
        <v>596.2097016645962</v>
      </c>
      <c r="AF205" s="1">
        <f t="shared" si="130"/>
        <v>18655.027296049811</v>
      </c>
      <c r="AG205" s="7">
        <f t="shared" si="131"/>
        <v>583.90235436635908</v>
      </c>
      <c r="AI205" s="1">
        <f t="shared" si="132"/>
        <v>18818.244874301188</v>
      </c>
      <c r="AJ205" s="7">
        <f t="shared" si="133"/>
        <v>589.01106456562718</v>
      </c>
    </row>
    <row r="206" spans="1:36" x14ac:dyDescent="0.2">
      <c r="A206" s="5">
        <v>20</v>
      </c>
      <c r="B206" s="6" t="s">
        <v>442</v>
      </c>
      <c r="C206" s="131" t="str">
        <f>VLOOKUP(B206,Valores!$A$2:$F$300,5,FALSE)</f>
        <v>m³</v>
      </c>
      <c r="D206" s="131">
        <v>45</v>
      </c>
      <c r="E206" s="3">
        <f>VLOOKUP($B206,Valores!$A$2:$G$300,6,FALSE)*VLOOKUP(VLOOKUP($B206,Indices_Poder!$B$5:$E$250,3,FALSE),Indices_Poder!$G$6:$N$27,4,FALSE)*VLOOKUP($E$8,Regional!$A$2:$B$7,2,FALSE)</f>
        <v>3577.0086142753808</v>
      </c>
      <c r="F206" s="1">
        <f>VLOOKUP($B206,Valores!$A$2:$G$300,6,FALSE)*VLOOKUP(VLOOKUP($B206,Indices_Poder!$B$5:$E$250,3,FALSE),Indices_Poder!$G$6:$N$27,4,FALSE)*VLOOKUP($F$8,Regional!$A$2:$B$7,2,FALSE)</f>
        <v>3437.8144025198744</v>
      </c>
      <c r="G206" s="1">
        <f>VLOOKUP($B206,Valores!$A$2:$G$300,6,FALSE)*VLOOKUP(VLOOKUP($B206,Indices_Poder!$B$5:$E$250,3,FALSE),Indices_Poder!$G$6:$N$27,4,FALSE)*VLOOKUP($G$8,Regional!$A$2:$B$7,2,FALSE)</f>
        <v>3628.2349104798182</v>
      </c>
      <c r="H206" s="1">
        <f>VLOOKUP($B206,Valores!$A$2:$G$300,6,FALSE)*VLOOKUP(VLOOKUP($B206,Indices_Poder!$B$5:$E$250,3,FALSE),Indices_Poder!$G$6:$N$27,4,FALSE)*VLOOKUP($H$8,Regional!$A$2:$B$7,2,FALSE)</f>
        <v>3553.3385325809168</v>
      </c>
      <c r="I206" s="1">
        <f>VLOOKUP($B206,Valores!$A$2:$G$300,6,FALSE)*VLOOKUP(VLOOKUP($B206,Indices_Poder!$B$5:$E$250,3,FALSE),Indices_Poder!$G$6:$N$27,4,FALSE)*VLOOKUP($I$8,Regional!$A$2:$B$7,2,FALSE)</f>
        <v>3584.4275951049885</v>
      </c>
      <c r="J206" s="3">
        <f t="shared" si="114"/>
        <v>160965.38764239213</v>
      </c>
      <c r="K206" s="1">
        <f t="shared" si="115"/>
        <v>154701.64811339436</v>
      </c>
      <c r="L206" s="1">
        <f t="shared" si="116"/>
        <v>163270.57097159181</v>
      </c>
      <c r="M206" s="1">
        <f t="shared" si="117"/>
        <v>159900.23396614124</v>
      </c>
      <c r="N206" s="2">
        <f t="shared" si="118"/>
        <v>161299.24177972449</v>
      </c>
      <c r="O206" s="300">
        <f>VLOOKUP(B206,Valores!$A$2:$O$300,14,FALSE)</f>
        <v>3.1300000000000001E-2</v>
      </c>
      <c r="P206" s="6" t="str">
        <f>VLOOKUP(B206,Valores!$A$2:$O$300,15,FALSE)</f>
        <v>COM</v>
      </c>
      <c r="Q206" s="5">
        <f t="shared" si="123"/>
        <v>0</v>
      </c>
      <c r="R206" s="5">
        <f t="shared" si="119"/>
        <v>0</v>
      </c>
      <c r="S206" s="5">
        <f t="shared" si="120"/>
        <v>0</v>
      </c>
      <c r="T206" s="5">
        <f t="shared" si="121"/>
        <v>0</v>
      </c>
      <c r="U206" s="5">
        <f t="shared" si="122"/>
        <v>0</v>
      </c>
      <c r="W206" s="1">
        <f t="shared" si="124"/>
        <v>160965.38764239213</v>
      </c>
      <c r="X206" s="7">
        <f t="shared" si="125"/>
        <v>5038.2166332068737</v>
      </c>
      <c r="Z206" s="1">
        <f t="shared" si="126"/>
        <v>154701.64811339436</v>
      </c>
      <c r="AA206" s="7">
        <f t="shared" si="127"/>
        <v>4842.161585949244</v>
      </c>
      <c r="AC206" s="1">
        <f t="shared" si="128"/>
        <v>163270.57097159181</v>
      </c>
      <c r="AD206" s="7">
        <f t="shared" si="129"/>
        <v>5110.3688714108239</v>
      </c>
      <c r="AF206" s="1">
        <f t="shared" si="130"/>
        <v>159900.23396614124</v>
      </c>
      <c r="AG206" s="7">
        <f t="shared" si="131"/>
        <v>5004.8773231402211</v>
      </c>
      <c r="AI206" s="1">
        <f t="shared" si="132"/>
        <v>161299.24177972449</v>
      </c>
      <c r="AJ206" s="7">
        <f t="shared" si="133"/>
        <v>5048.6662677053764</v>
      </c>
    </row>
    <row r="207" spans="1:36" x14ac:dyDescent="0.2">
      <c r="A207" s="5">
        <v>21</v>
      </c>
      <c r="B207" s="6" t="s">
        <v>380</v>
      </c>
      <c r="C207" s="131" t="str">
        <f>VLOOKUP(B207,Valores!$A$2:$F$300,5,FALSE)</f>
        <v>unid.</v>
      </c>
      <c r="D207" s="131">
        <v>0</v>
      </c>
      <c r="E207" s="3">
        <f>VLOOKUP($B207,Valores!$A$2:$G$300,6,FALSE)*VLOOKUP(VLOOKUP($B207,Indices_Poder!$B$5:$E$250,3,FALSE),Indices_Poder!$G$6:$N$27,4,FALSE)*VLOOKUP($E$8,Regional!$A$2:$B$7,2,FALSE)</f>
        <v>57403.64504240363</v>
      </c>
      <c r="F207" s="1">
        <f>VLOOKUP($B207,Valores!$A$2:$G$300,6,FALSE)*VLOOKUP(VLOOKUP($B207,Indices_Poder!$B$5:$E$250,3,FALSE),Indices_Poder!$G$6:$N$27,4,FALSE)*VLOOKUP($F$8,Regional!$A$2:$B$7,2,FALSE)</f>
        <v>55169.863694580716</v>
      </c>
      <c r="G207" s="1">
        <f>VLOOKUP($B207,Valores!$A$2:$G$300,6,FALSE)*VLOOKUP(VLOOKUP($B207,Indices_Poder!$B$5:$E$250,3,FALSE),Indices_Poder!$G$6:$N$27,4,FALSE)*VLOOKUP($G$8,Regional!$A$2:$B$7,2,FALSE)</f>
        <v>58225.721934368914</v>
      </c>
      <c r="H207" s="1">
        <f>VLOOKUP($B207,Valores!$A$2:$G$300,6,FALSE)*VLOOKUP(VLOOKUP($B207,Indices_Poder!$B$5:$E$250,3,FALSE),Indices_Poder!$G$6:$N$27,4,FALSE)*VLOOKUP($H$8,Regional!$A$2:$B$7,2,FALSE)</f>
        <v>57023.788823357609</v>
      </c>
      <c r="I207" s="1">
        <f>VLOOKUP($B207,Valores!$A$2:$G$300,6,FALSE)*VLOOKUP(VLOOKUP($B207,Indices_Poder!$B$5:$E$250,3,FALSE),Indices_Poder!$G$6:$N$27,4,FALSE)*VLOOKUP($I$8,Regional!$A$2:$B$7,2,FALSE)</f>
        <v>57522.704454343431</v>
      </c>
      <c r="J207" s="3">
        <f t="shared" si="114"/>
        <v>0</v>
      </c>
      <c r="K207" s="1">
        <f t="shared" si="115"/>
        <v>0</v>
      </c>
      <c r="L207" s="1">
        <f t="shared" si="116"/>
        <v>0</v>
      </c>
      <c r="M207" s="1">
        <f t="shared" si="117"/>
        <v>0</v>
      </c>
      <c r="N207" s="2">
        <f t="shared" si="118"/>
        <v>0</v>
      </c>
      <c r="O207" s="300">
        <f>VLOOKUP(B207,Valores!$A$2:$O$300,14,FALSE)</f>
        <v>6.6699999999999995E-2</v>
      </c>
      <c r="P207" s="6" t="str">
        <f>VLOOKUP(B207,Valores!$A$2:$O$300,15,FALSE)</f>
        <v>UAR</v>
      </c>
      <c r="Q207" s="5">
        <f t="shared" si="123"/>
        <v>0</v>
      </c>
      <c r="R207" s="5">
        <f t="shared" si="119"/>
        <v>0</v>
      </c>
      <c r="S207" s="5">
        <f t="shared" si="120"/>
        <v>0</v>
      </c>
      <c r="T207" s="5">
        <f t="shared" si="121"/>
        <v>0</v>
      </c>
      <c r="U207" s="5">
        <f t="shared" si="122"/>
        <v>0</v>
      </c>
      <c r="W207" s="1">
        <f t="shared" si="124"/>
        <v>0</v>
      </c>
      <c r="X207" s="7">
        <f t="shared" si="125"/>
        <v>0</v>
      </c>
      <c r="Z207" s="1">
        <f t="shared" si="126"/>
        <v>0</v>
      </c>
      <c r="AA207" s="7">
        <f t="shared" si="127"/>
        <v>0</v>
      </c>
      <c r="AC207" s="1">
        <f t="shared" si="128"/>
        <v>0</v>
      </c>
      <c r="AD207" s="7">
        <f t="shared" si="129"/>
        <v>0</v>
      </c>
      <c r="AF207" s="1">
        <f t="shared" si="130"/>
        <v>0</v>
      </c>
      <c r="AG207" s="7">
        <f t="shared" si="131"/>
        <v>0</v>
      </c>
      <c r="AI207" s="1">
        <f t="shared" si="132"/>
        <v>0</v>
      </c>
      <c r="AJ207" s="7">
        <f t="shared" si="133"/>
        <v>0</v>
      </c>
    </row>
    <row r="208" spans="1:36" x14ac:dyDescent="0.2">
      <c r="A208" s="5">
        <v>22</v>
      </c>
      <c r="B208" s="6" t="s">
        <v>383</v>
      </c>
      <c r="C208" s="131" t="str">
        <f>VLOOKUP(B208,Valores!$A$2:$F$300,5,FALSE)</f>
        <v>unid.</v>
      </c>
      <c r="D208" s="131">
        <v>0</v>
      </c>
      <c r="E208" s="3">
        <f>VLOOKUP($B208,Valores!$A$2:$G$300,6,FALSE)*VLOOKUP(VLOOKUP($B208,Indices_Poder!$B$5:$E$250,3,FALSE),Indices_Poder!$G$6:$N$27,4,FALSE)*VLOOKUP($E$8,Regional!$A$2:$B$7,2,FALSE)</f>
        <v>34009.24081113447</v>
      </c>
      <c r="F208" s="1">
        <f>VLOOKUP($B208,Valores!$A$2:$G$300,6,FALSE)*VLOOKUP(VLOOKUP($B208,Indices_Poder!$B$5:$E$250,3,FALSE),Indices_Poder!$G$6:$N$27,4,FALSE)*VLOOKUP($F$8,Regional!$A$2:$B$7,2,FALSE)</f>
        <v>32685.819489693782</v>
      </c>
      <c r="G208" s="1">
        <f>VLOOKUP($B208,Valores!$A$2:$G$300,6,FALSE)*VLOOKUP(VLOOKUP($B208,Indices_Poder!$B$5:$E$250,3,FALSE),Indices_Poder!$G$6:$N$27,4,FALSE)*VLOOKUP($G$8,Regional!$A$2:$B$7,2,FALSE)</f>
        <v>34496.286728923558</v>
      </c>
      <c r="H208" s="1">
        <f>VLOOKUP($B208,Valores!$A$2:$G$300,6,FALSE)*VLOOKUP(VLOOKUP($B208,Indices_Poder!$B$5:$E$250,3,FALSE),Indices_Poder!$G$6:$N$27,4,FALSE)*VLOOKUP($H$8,Regional!$A$2:$B$7,2,FALSE)</f>
        <v>33784.192007742276</v>
      </c>
      <c r="I208" s="1">
        <f>VLOOKUP($B208,Valores!$A$2:$G$300,6,FALSE)*VLOOKUP(VLOOKUP($B208,Indices_Poder!$B$5:$E$250,3,FALSE),Indices_Poder!$G$6:$N$27,4,FALSE)*VLOOKUP($I$8,Regional!$A$2:$B$7,2,FALSE)</f>
        <v>34079.778495779785</v>
      </c>
      <c r="J208" s="3">
        <f t="shared" si="114"/>
        <v>0</v>
      </c>
      <c r="K208" s="1">
        <f t="shared" si="115"/>
        <v>0</v>
      </c>
      <c r="L208" s="1">
        <f t="shared" si="116"/>
        <v>0</v>
      </c>
      <c r="M208" s="1">
        <f t="shared" si="117"/>
        <v>0</v>
      </c>
      <c r="N208" s="2">
        <f t="shared" si="118"/>
        <v>0</v>
      </c>
      <c r="O208" s="300">
        <f>VLOOKUP(B208,Valores!$A$2:$O$300,14,FALSE)</f>
        <v>6.6699999999999995E-2</v>
      </c>
      <c r="P208" s="6" t="str">
        <f>VLOOKUP(B208,Valores!$A$2:$O$300,15,FALSE)</f>
        <v>UAR</v>
      </c>
      <c r="Q208" s="5">
        <f t="shared" si="123"/>
        <v>0</v>
      </c>
      <c r="R208" s="5">
        <f t="shared" si="119"/>
        <v>0</v>
      </c>
      <c r="S208" s="5">
        <f t="shared" si="120"/>
        <v>0</v>
      </c>
      <c r="T208" s="5">
        <f t="shared" si="121"/>
        <v>0</v>
      </c>
      <c r="U208" s="5">
        <f t="shared" si="122"/>
        <v>0</v>
      </c>
      <c r="W208" s="1">
        <f t="shared" si="124"/>
        <v>0</v>
      </c>
      <c r="X208" s="7">
        <f t="shared" si="125"/>
        <v>0</v>
      </c>
      <c r="Z208" s="1">
        <f t="shared" si="126"/>
        <v>0</v>
      </c>
      <c r="AA208" s="7">
        <f t="shared" si="127"/>
        <v>0</v>
      </c>
      <c r="AC208" s="1">
        <f t="shared" si="128"/>
        <v>0</v>
      </c>
      <c r="AD208" s="7">
        <f t="shared" si="129"/>
        <v>0</v>
      </c>
      <c r="AF208" s="1">
        <f t="shared" si="130"/>
        <v>0</v>
      </c>
      <c r="AG208" s="7">
        <f t="shared" si="131"/>
        <v>0</v>
      </c>
      <c r="AI208" s="1">
        <f t="shared" si="132"/>
        <v>0</v>
      </c>
      <c r="AJ208" s="7">
        <f t="shared" si="133"/>
        <v>0</v>
      </c>
    </row>
    <row r="209" spans="1:36" x14ac:dyDescent="0.2">
      <c r="A209" s="5">
        <v>23</v>
      </c>
      <c r="B209" s="6" t="s">
        <v>381</v>
      </c>
      <c r="C209" s="131" t="str">
        <f>VLOOKUP(B209,Valores!$A$2:$F$300,5,FALSE)</f>
        <v>unid.</v>
      </c>
      <c r="D209" s="131">
        <v>0</v>
      </c>
      <c r="E209" s="3">
        <f>VLOOKUP($B209,Valores!$A$2:$G$300,6,FALSE)*VLOOKUP(VLOOKUP($B209,Indices_Poder!$B$5:$E$250,3,FALSE),Indices_Poder!$G$6:$N$27,4,FALSE)*VLOOKUP($E$8,Regional!$A$2:$B$7,2,FALSE)</f>
        <v>35004.213271464112</v>
      </c>
      <c r="F209" s="1">
        <f>VLOOKUP($B209,Valores!$A$2:$G$300,6,FALSE)*VLOOKUP(VLOOKUP($B209,Indices_Poder!$B$5:$E$250,3,FALSE),Indices_Poder!$G$6:$N$27,4,FALSE)*VLOOKUP($F$8,Regional!$A$2:$B$7,2,FALSE)</f>
        <v>33642.074009344913</v>
      </c>
      <c r="G209" s="1">
        <f>VLOOKUP($B209,Valores!$A$2:$G$300,6,FALSE)*VLOOKUP(VLOOKUP($B209,Indices_Poder!$B$5:$E$250,3,FALSE),Indices_Poder!$G$6:$N$27,4,FALSE)*VLOOKUP($G$8,Regional!$A$2:$B$7,2,FALSE)</f>
        <v>35505.50817757396</v>
      </c>
      <c r="H209" s="1">
        <f>VLOOKUP($B209,Valores!$A$2:$G$300,6,FALSE)*VLOOKUP(VLOOKUP($B209,Indices_Poder!$B$5:$E$250,3,FALSE),Indices_Poder!$G$6:$N$27,4,FALSE)*VLOOKUP($H$8,Regional!$A$2:$B$7,2,FALSE)</f>
        <v>34772.580452778864</v>
      </c>
      <c r="I209" s="1">
        <f>VLOOKUP($B209,Valores!$A$2:$G$300,6,FALSE)*VLOOKUP(VLOOKUP($B209,Indices_Poder!$B$5:$E$250,3,FALSE),Indices_Poder!$G$6:$N$27,4,FALSE)*VLOOKUP($I$8,Regional!$A$2:$B$7,2,FALSE)</f>
        <v>35076.814602693812</v>
      </c>
      <c r="J209" s="3">
        <f t="shared" si="114"/>
        <v>0</v>
      </c>
      <c r="K209" s="1">
        <f t="shared" si="115"/>
        <v>0</v>
      </c>
      <c r="L209" s="1">
        <f t="shared" si="116"/>
        <v>0</v>
      </c>
      <c r="M209" s="1">
        <f t="shared" si="117"/>
        <v>0</v>
      </c>
      <c r="N209" s="2">
        <f t="shared" si="118"/>
        <v>0</v>
      </c>
      <c r="O209" s="300">
        <f>VLOOKUP(B209,Valores!$A$2:$O$300,14,FALSE)</f>
        <v>6.6699999999999995E-2</v>
      </c>
      <c r="P209" s="6" t="str">
        <f>VLOOKUP(B209,Valores!$A$2:$O$300,15,FALSE)</f>
        <v>UAR</v>
      </c>
      <c r="Q209" s="5">
        <f t="shared" si="123"/>
        <v>0</v>
      </c>
      <c r="R209" s="5">
        <f t="shared" si="119"/>
        <v>0</v>
      </c>
      <c r="S209" s="5">
        <f t="shared" si="120"/>
        <v>0</v>
      </c>
      <c r="T209" s="5">
        <f t="shared" si="121"/>
        <v>0</v>
      </c>
      <c r="U209" s="5">
        <f t="shared" si="122"/>
        <v>0</v>
      </c>
      <c r="W209" s="1">
        <f t="shared" si="124"/>
        <v>0</v>
      </c>
      <c r="X209" s="7">
        <f t="shared" si="125"/>
        <v>0</v>
      </c>
      <c r="Z209" s="1">
        <f t="shared" si="126"/>
        <v>0</v>
      </c>
      <c r="AA209" s="7">
        <f t="shared" si="127"/>
        <v>0</v>
      </c>
      <c r="AC209" s="1">
        <f t="shared" si="128"/>
        <v>0</v>
      </c>
      <c r="AD209" s="7">
        <f t="shared" si="129"/>
        <v>0</v>
      </c>
      <c r="AF209" s="1">
        <f t="shared" si="130"/>
        <v>0</v>
      </c>
      <c r="AG209" s="7">
        <f t="shared" si="131"/>
        <v>0</v>
      </c>
      <c r="AI209" s="1">
        <f t="shared" si="132"/>
        <v>0</v>
      </c>
      <c r="AJ209" s="7">
        <f t="shared" si="133"/>
        <v>0</v>
      </c>
    </row>
    <row r="210" spans="1:36" x14ac:dyDescent="0.2">
      <c r="A210" s="5">
        <v>24</v>
      </c>
      <c r="B210" s="6" t="s">
        <v>499</v>
      </c>
      <c r="C210" s="131" t="str">
        <f>VLOOKUP(B210,Valores!$A$2:$F$300,5,FALSE)</f>
        <v>unid.</v>
      </c>
      <c r="D210" s="131">
        <v>0</v>
      </c>
      <c r="E210" s="3">
        <f>VLOOKUP($B210,Valores!$A$2:$G$300,6,FALSE)*VLOOKUP(VLOOKUP($B210,Indices_Poder!$B$5:$E$250,3,FALSE),Indices_Poder!$G$6:$N$27,4,FALSE)*VLOOKUP($E$8,Regional!$A$2:$B$7,2,FALSE)</f>
        <v>35004.213271464112</v>
      </c>
      <c r="F210" s="1">
        <f>VLOOKUP($B210,Valores!$A$2:$G$300,6,FALSE)*VLOOKUP(VLOOKUP($B210,Indices_Poder!$B$5:$E$250,3,FALSE),Indices_Poder!$G$6:$N$27,4,FALSE)*VLOOKUP($F$8,Regional!$A$2:$B$7,2,FALSE)</f>
        <v>33642.074009344913</v>
      </c>
      <c r="G210" s="1">
        <f>VLOOKUP($B210,Valores!$A$2:$G$300,6,FALSE)*VLOOKUP(VLOOKUP($B210,Indices_Poder!$B$5:$E$250,3,FALSE),Indices_Poder!$G$6:$N$27,4,FALSE)*VLOOKUP($G$8,Regional!$A$2:$B$7,2,FALSE)</f>
        <v>35505.50817757396</v>
      </c>
      <c r="H210" s="1">
        <f>VLOOKUP($B210,Valores!$A$2:$G$300,6,FALSE)*VLOOKUP(VLOOKUP($B210,Indices_Poder!$B$5:$E$250,3,FALSE),Indices_Poder!$G$6:$N$27,4,FALSE)*VLOOKUP($H$8,Regional!$A$2:$B$7,2,FALSE)</f>
        <v>34772.580452778864</v>
      </c>
      <c r="I210" s="1">
        <f>VLOOKUP($B210,Valores!$A$2:$G$300,6,FALSE)*VLOOKUP(VLOOKUP($B210,Indices_Poder!$B$5:$E$250,3,FALSE),Indices_Poder!$G$6:$N$27,4,FALSE)*VLOOKUP($I$8,Regional!$A$2:$B$7,2,FALSE)</f>
        <v>35076.814602693812</v>
      </c>
      <c r="J210" s="3">
        <f t="shared" si="114"/>
        <v>0</v>
      </c>
      <c r="K210" s="1">
        <f t="shared" si="115"/>
        <v>0</v>
      </c>
      <c r="L210" s="1">
        <f t="shared" si="116"/>
        <v>0</v>
      </c>
      <c r="M210" s="1">
        <f t="shared" si="117"/>
        <v>0</v>
      </c>
      <c r="N210" s="2">
        <f t="shared" si="118"/>
        <v>0</v>
      </c>
      <c r="O210" s="300">
        <f>VLOOKUP(B210,Valores!$A$2:$O$300,14,FALSE)</f>
        <v>6.6699999999999995E-2</v>
      </c>
      <c r="P210" s="6" t="str">
        <f>VLOOKUP(B210,Valores!$A$2:$O$300,15,FALSE)</f>
        <v>UAR</v>
      </c>
      <c r="Q210" s="5">
        <f t="shared" si="123"/>
        <v>0</v>
      </c>
      <c r="R210" s="5">
        <f t="shared" si="119"/>
        <v>0</v>
      </c>
      <c r="S210" s="5">
        <f t="shared" si="120"/>
        <v>0</v>
      </c>
      <c r="T210" s="5">
        <f t="shared" si="121"/>
        <v>0</v>
      </c>
      <c r="U210" s="5">
        <f t="shared" si="122"/>
        <v>0</v>
      </c>
      <c r="W210" s="1">
        <f t="shared" si="124"/>
        <v>0</v>
      </c>
      <c r="X210" s="7">
        <f t="shared" si="125"/>
        <v>0</v>
      </c>
      <c r="Z210" s="1">
        <f t="shared" si="126"/>
        <v>0</v>
      </c>
      <c r="AA210" s="7">
        <f t="shared" si="127"/>
        <v>0</v>
      </c>
      <c r="AC210" s="1">
        <f t="shared" si="128"/>
        <v>0</v>
      </c>
      <c r="AD210" s="7">
        <f t="shared" si="129"/>
        <v>0</v>
      </c>
      <c r="AF210" s="1">
        <f t="shared" si="130"/>
        <v>0</v>
      </c>
      <c r="AG210" s="7">
        <f t="shared" si="131"/>
        <v>0</v>
      </c>
      <c r="AI210" s="1">
        <f t="shared" si="132"/>
        <v>0</v>
      </c>
      <c r="AJ210" s="7">
        <f t="shared" si="133"/>
        <v>0</v>
      </c>
    </row>
    <row r="211" spans="1:36" x14ac:dyDescent="0.2">
      <c r="A211" s="5">
        <v>25</v>
      </c>
      <c r="B211" s="25" t="s">
        <v>382</v>
      </c>
      <c r="C211" s="131" t="str">
        <f>VLOOKUP(B211,Valores!$A$2:$F$300,5,FALSE)</f>
        <v>unid.</v>
      </c>
      <c r="D211" s="131">
        <v>0</v>
      </c>
      <c r="E211" s="3">
        <f>VLOOKUP($B211,Valores!$A$2:$G$300,6,FALSE)*VLOOKUP(VLOOKUP($B211,Indices_Poder!$B$5:$E$250,3,FALSE),Indices_Poder!$G$6:$N$27,4,FALSE)*VLOOKUP($E$8,Regional!$A$2:$B$7,2,FALSE)</f>
        <v>34009.24081113447</v>
      </c>
      <c r="F211" s="1">
        <f>VLOOKUP($B211,Valores!$A$2:$G$300,6,FALSE)*VLOOKUP(VLOOKUP($B211,Indices_Poder!$B$5:$E$250,3,FALSE),Indices_Poder!$G$6:$N$27,4,FALSE)*VLOOKUP($F$8,Regional!$A$2:$B$7,2,FALSE)</f>
        <v>32685.819489693782</v>
      </c>
      <c r="G211" s="1">
        <f>VLOOKUP($B211,Valores!$A$2:$G$300,6,FALSE)*VLOOKUP(VLOOKUP($B211,Indices_Poder!$B$5:$E$250,3,FALSE),Indices_Poder!$G$6:$N$27,4,FALSE)*VLOOKUP($G$8,Regional!$A$2:$B$7,2,FALSE)</f>
        <v>34496.286728923558</v>
      </c>
      <c r="H211" s="1">
        <f>VLOOKUP($B211,Valores!$A$2:$G$300,6,FALSE)*VLOOKUP(VLOOKUP($B211,Indices_Poder!$B$5:$E$250,3,FALSE),Indices_Poder!$G$6:$N$27,4,FALSE)*VLOOKUP($H$8,Regional!$A$2:$B$7,2,FALSE)</f>
        <v>33784.192007742276</v>
      </c>
      <c r="I211" s="1">
        <f>VLOOKUP($B211,Valores!$A$2:$G$300,6,FALSE)*VLOOKUP(VLOOKUP($B211,Indices_Poder!$B$5:$E$250,3,FALSE),Indices_Poder!$G$6:$N$27,4,FALSE)*VLOOKUP($I$8,Regional!$A$2:$B$7,2,FALSE)</f>
        <v>34079.778495779785</v>
      </c>
      <c r="J211" s="28">
        <f t="shared" si="114"/>
        <v>0</v>
      </c>
      <c r="K211" s="29">
        <f t="shared" si="115"/>
        <v>0</v>
      </c>
      <c r="L211" s="29">
        <f t="shared" si="116"/>
        <v>0</v>
      </c>
      <c r="M211" s="29">
        <f t="shared" si="117"/>
        <v>0</v>
      </c>
      <c r="N211" s="38">
        <f t="shared" si="118"/>
        <v>0</v>
      </c>
      <c r="O211" s="300">
        <f>VLOOKUP(B211,Valores!$A$2:$O$300,14,FALSE)</f>
        <v>6.6699999999999995E-2</v>
      </c>
      <c r="P211" s="6" t="str">
        <f>VLOOKUP(B211,Valores!$A$2:$O$300,15,FALSE)</f>
        <v>UAR</v>
      </c>
      <c r="Q211" s="5">
        <f t="shared" si="123"/>
        <v>0</v>
      </c>
      <c r="R211" s="5">
        <f t="shared" si="119"/>
        <v>0</v>
      </c>
      <c r="S211" s="5">
        <f t="shared" si="120"/>
        <v>0</v>
      </c>
      <c r="T211" s="5">
        <f t="shared" si="121"/>
        <v>0</v>
      </c>
      <c r="U211" s="5">
        <f t="shared" si="122"/>
        <v>0</v>
      </c>
      <c r="W211" s="1">
        <f t="shared" si="124"/>
        <v>0</v>
      </c>
      <c r="X211" s="7">
        <f t="shared" si="125"/>
        <v>0</v>
      </c>
      <c r="Z211" s="1">
        <f t="shared" si="126"/>
        <v>0</v>
      </c>
      <c r="AA211" s="7">
        <f t="shared" si="127"/>
        <v>0</v>
      </c>
      <c r="AC211" s="1">
        <f t="shared" si="128"/>
        <v>0</v>
      </c>
      <c r="AD211" s="7">
        <f t="shared" si="129"/>
        <v>0</v>
      </c>
      <c r="AF211" s="1">
        <f t="shared" si="130"/>
        <v>0</v>
      </c>
      <c r="AG211" s="7">
        <f t="shared" si="131"/>
        <v>0</v>
      </c>
      <c r="AI211" s="1">
        <f t="shared" si="132"/>
        <v>0</v>
      </c>
      <c r="AJ211" s="7">
        <f t="shared" si="133"/>
        <v>0</v>
      </c>
    </row>
    <row r="212" spans="1:36" x14ac:dyDescent="0.2">
      <c r="A212" s="44"/>
      <c r="B212" s="45" t="s">
        <v>38</v>
      </c>
      <c r="C212" s="45"/>
      <c r="D212" s="45"/>
      <c r="E212" s="46"/>
      <c r="F212" s="46"/>
      <c r="G212" s="46"/>
      <c r="H212" s="46"/>
      <c r="I212" s="46"/>
      <c r="J212" s="48">
        <f>SUM(J187:J211)</f>
        <v>2142997.0683860341</v>
      </c>
      <c r="K212" s="46">
        <f>SUM(K187:K211)</f>
        <v>2059605.3799964935</v>
      </c>
      <c r="L212" s="46">
        <f>SUM(L187:L211)</f>
        <v>2173686.9029456363</v>
      </c>
      <c r="M212" s="46">
        <f>SUM(M187:M211)</f>
        <v>2128816.2482791832</v>
      </c>
      <c r="N212" s="47">
        <f>SUM(N187:N211)</f>
        <v>2147441.8030463899</v>
      </c>
      <c r="Q212" s="3">
        <f>SUMIF($O187:$O211,"&lt;&gt;Rateio",X187:X211)</f>
        <v>72448.218189030784</v>
      </c>
      <c r="R212" s="3">
        <f>SUMIF($O187:$O211,"&lt;&gt;Rateio",AA187:AA211)</f>
        <v>69628.998636786026</v>
      </c>
      <c r="S212" s="3">
        <f>SUMIF($O187:$O211,"&lt;&gt;Rateio",AD187:AD211)</f>
        <v>73485.748227293443</v>
      </c>
      <c r="T212" s="3">
        <f>SUMIF($O187:$O211,"&lt;&gt;Rateio",AG187:AG211)</f>
        <v>71968.807757557704</v>
      </c>
      <c r="U212" s="3">
        <f>SUMIF($O187:$O211,"&lt;&gt;Rateio",AJ187:AJ211)</f>
        <v>72598.481160089519</v>
      </c>
      <c r="W212" s="36"/>
      <c r="X212" s="215"/>
      <c r="Z212" s="36"/>
      <c r="AA212" s="215"/>
      <c r="AC212" s="36"/>
      <c r="AD212" s="215"/>
      <c r="AF212" s="36"/>
      <c r="AG212" s="215"/>
      <c r="AI212" s="36"/>
      <c r="AJ212" s="215"/>
    </row>
    <row r="213" spans="1:36" ht="12.75" hidden="1" customHeight="1" x14ac:dyDescent="0.2">
      <c r="A213" s="44"/>
      <c r="B213" s="45"/>
      <c r="C213" s="45"/>
      <c r="D213" s="45"/>
      <c r="E213" s="92" t="s">
        <v>30</v>
      </c>
      <c r="F213" s="92" t="s">
        <v>31</v>
      </c>
      <c r="G213" s="92" t="s">
        <v>32</v>
      </c>
      <c r="H213" s="92" t="s">
        <v>33</v>
      </c>
      <c r="I213" s="92" t="s">
        <v>34</v>
      </c>
      <c r="J213" s="46"/>
      <c r="K213" s="46"/>
      <c r="L213" s="46"/>
      <c r="M213" s="46"/>
      <c r="N213" s="46"/>
      <c r="Q213" s="5"/>
      <c r="R213" s="5"/>
      <c r="S213" s="5"/>
      <c r="T213" s="5"/>
      <c r="U213" s="5"/>
      <c r="X213" s="7"/>
      <c r="AA213" s="7"/>
      <c r="AD213" s="7"/>
      <c r="AG213" s="7"/>
      <c r="AJ213" s="7"/>
    </row>
    <row r="214" spans="1:36" s="14" customFormat="1" ht="12.75" hidden="1" customHeight="1" x14ac:dyDescent="0.2">
      <c r="A214" s="30"/>
      <c r="B214" s="123" t="s">
        <v>215</v>
      </c>
      <c r="C214" s="31"/>
      <c r="D214" s="31"/>
      <c r="E214" s="33" t="e">
        <f>(SUMIF(#REF!,"Obras civis",J187:J211)+#REF!)*3.98%</f>
        <v>#REF!</v>
      </c>
      <c r="F214" s="33" t="e">
        <f>(SUMIF(#REF!,"Obras civis",K187:K211)+#REF!)*3.98%</f>
        <v>#REF!</v>
      </c>
      <c r="G214" s="33" t="e">
        <f>(SUMIF(#REF!,"Obras civis",L187:L211)+#REF!)*3.98%</f>
        <v>#REF!</v>
      </c>
      <c r="H214" s="33" t="e">
        <f>(SUMIF(#REF!,"Obras civis",M187:M211)+#REF!)*3.98%</f>
        <v>#REF!</v>
      </c>
      <c r="I214" s="33" t="e">
        <f>(SUMIF(#REF!,"Obras civis",N187:N211)+#REF!)*3.98%</f>
        <v>#REF!</v>
      </c>
      <c r="J214" s="33"/>
      <c r="K214" s="33"/>
      <c r="L214" s="33"/>
      <c r="M214" s="33"/>
      <c r="N214" s="33"/>
      <c r="O214" s="300"/>
      <c r="P214" s="6"/>
      <c r="Q214" s="5"/>
      <c r="R214" s="5"/>
      <c r="S214" s="5"/>
      <c r="T214" s="5"/>
      <c r="U214" s="5"/>
      <c r="W214" s="6"/>
      <c r="X214" s="7"/>
      <c r="Z214" s="6"/>
      <c r="AA214" s="7"/>
      <c r="AC214" s="6"/>
      <c r="AD214" s="7"/>
      <c r="AF214" s="6"/>
      <c r="AG214" s="7"/>
      <c r="AI214" s="6"/>
      <c r="AJ214" s="7"/>
    </row>
    <row r="215" spans="1:36" s="14" customFormat="1" ht="12.75" hidden="1" customHeight="1" x14ac:dyDescent="0.2">
      <c r="A215" s="30"/>
      <c r="B215" s="31" t="s">
        <v>141</v>
      </c>
      <c r="C215" s="41"/>
      <c r="D215" s="41"/>
      <c r="E215" s="35" t="e">
        <f>J212+#REF!+E214</f>
        <v>#REF!</v>
      </c>
      <c r="F215" s="35" t="e">
        <f>K212+#REF!+F214</f>
        <v>#REF!</v>
      </c>
      <c r="G215" s="35" t="e">
        <f>L212+#REF!+G214</f>
        <v>#REF!</v>
      </c>
      <c r="H215" s="35" t="e">
        <f>M212+#REF!+H214</f>
        <v>#REF!</v>
      </c>
      <c r="I215" s="35" t="e">
        <f>N212+#REF!+I214</f>
        <v>#REF!</v>
      </c>
      <c r="J215" s="35"/>
      <c r="K215" s="35"/>
      <c r="L215" s="35"/>
      <c r="M215" s="35"/>
      <c r="N215" s="35"/>
      <c r="O215" s="300"/>
      <c r="P215" s="6"/>
      <c r="Q215" s="5"/>
      <c r="R215" s="5"/>
      <c r="S215" s="5"/>
      <c r="T215" s="5"/>
      <c r="U215" s="5"/>
      <c r="W215" s="6"/>
      <c r="X215" s="7"/>
      <c r="Z215" s="6"/>
      <c r="AA215" s="7"/>
      <c r="AC215" s="6"/>
      <c r="AD215" s="7"/>
      <c r="AF215" s="6"/>
      <c r="AG215" s="7"/>
      <c r="AI215" s="6"/>
      <c r="AJ215" s="7"/>
    </row>
    <row r="216" spans="1:36" s="14" customFormat="1" ht="12.75" hidden="1" customHeight="1" x14ac:dyDescent="0.2">
      <c r="A216" s="30"/>
      <c r="B216" s="31" t="s">
        <v>209</v>
      </c>
      <c r="C216" s="31"/>
      <c r="D216" s="31"/>
      <c r="E216" s="33" t="e">
        <f>E215*2.7%</f>
        <v>#REF!</v>
      </c>
      <c r="F216" s="33" t="e">
        <f>F215*2.7%</f>
        <v>#REF!</v>
      </c>
      <c r="G216" s="33" t="e">
        <f>G215*2.7%</f>
        <v>#REF!</v>
      </c>
      <c r="H216" s="33" t="e">
        <f>H215*2.7%</f>
        <v>#REF!</v>
      </c>
      <c r="I216" s="33" t="e">
        <f>I215*2.7%</f>
        <v>#REF!</v>
      </c>
      <c r="J216" s="33"/>
      <c r="K216" s="33"/>
      <c r="L216" s="33"/>
      <c r="M216" s="33"/>
      <c r="N216" s="33"/>
      <c r="O216" s="300"/>
      <c r="P216" s="6"/>
      <c r="Q216" s="5"/>
      <c r="R216" s="5"/>
      <c r="S216" s="5"/>
      <c r="T216" s="5"/>
      <c r="U216" s="5"/>
      <c r="W216" s="6"/>
      <c r="X216" s="7"/>
      <c r="Z216" s="6"/>
      <c r="AA216" s="7"/>
      <c r="AC216" s="6"/>
      <c r="AD216" s="7"/>
      <c r="AF216" s="6"/>
      <c r="AG216" s="7"/>
      <c r="AI216" s="6"/>
      <c r="AJ216" s="7"/>
    </row>
    <row r="217" spans="1:36" s="14" customFormat="1" ht="12.75" hidden="1" customHeight="1" x14ac:dyDescent="0.2">
      <c r="A217" s="30"/>
      <c r="B217" s="31" t="s">
        <v>210</v>
      </c>
      <c r="C217" s="41"/>
      <c r="D217" s="41"/>
      <c r="E217" s="35" t="e">
        <f>E215*1.4%</f>
        <v>#REF!</v>
      </c>
      <c r="F217" s="35" t="e">
        <f>F215*1.4%</f>
        <v>#REF!</v>
      </c>
      <c r="G217" s="35" t="e">
        <f>G215*1.4%</f>
        <v>#REF!</v>
      </c>
      <c r="H217" s="35" t="e">
        <f>H215*1.4%</f>
        <v>#REF!</v>
      </c>
      <c r="I217" s="35" t="e">
        <f>I215*1.4%</f>
        <v>#REF!</v>
      </c>
      <c r="J217" s="35"/>
      <c r="K217" s="35"/>
      <c r="L217" s="35"/>
      <c r="M217" s="35"/>
      <c r="N217" s="35"/>
      <c r="O217" s="300"/>
      <c r="P217" s="6"/>
      <c r="Q217" s="5"/>
      <c r="R217" s="5"/>
      <c r="S217" s="5"/>
      <c r="T217" s="5"/>
      <c r="U217" s="5"/>
      <c r="W217" s="6"/>
      <c r="X217" s="7"/>
      <c r="Z217" s="6"/>
      <c r="AA217" s="7"/>
      <c r="AC217" s="6"/>
      <c r="AD217" s="7"/>
      <c r="AF217" s="6"/>
      <c r="AG217" s="7"/>
      <c r="AI217" s="6"/>
      <c r="AJ217" s="7"/>
    </row>
    <row r="218" spans="1:36" ht="12.75" hidden="1" customHeight="1" x14ac:dyDescent="0.2">
      <c r="A218" s="119"/>
      <c r="B218" s="121" t="s">
        <v>213</v>
      </c>
      <c r="C218" s="121"/>
      <c r="D218" s="121"/>
      <c r="E218" s="120" t="e">
        <f>E215*3.99%</f>
        <v>#REF!</v>
      </c>
      <c r="F218" s="120" t="e">
        <f>F215*3.99%</f>
        <v>#REF!</v>
      </c>
      <c r="G218" s="120" t="e">
        <f>G215*3.99%</f>
        <v>#REF!</v>
      </c>
      <c r="H218" s="120" t="e">
        <f>H215*3.99%</f>
        <v>#REF!</v>
      </c>
      <c r="I218" s="120" t="e">
        <f>I215*3.99%</f>
        <v>#REF!</v>
      </c>
      <c r="J218" s="122"/>
      <c r="K218" s="120"/>
      <c r="L218" s="120"/>
      <c r="M218" s="120"/>
      <c r="N218" s="120"/>
      <c r="Q218" s="5"/>
      <c r="R218" s="5"/>
      <c r="S218" s="5"/>
      <c r="T218" s="5"/>
      <c r="U218" s="5"/>
      <c r="X218" s="7"/>
      <c r="AA218" s="7"/>
      <c r="AD218" s="7"/>
      <c r="AG218" s="7"/>
      <c r="AJ218" s="7"/>
    </row>
    <row r="219" spans="1:36" s="14" customFormat="1" ht="12.75" hidden="1" customHeight="1" x14ac:dyDescent="0.2">
      <c r="A219" s="30"/>
      <c r="B219" s="43" t="s">
        <v>211</v>
      </c>
      <c r="C219" s="43"/>
      <c r="D219" s="43"/>
      <c r="E219" s="42" t="e">
        <f>E215*2.7%</f>
        <v>#REF!</v>
      </c>
      <c r="F219" s="42" t="e">
        <f>F215*2.7%</f>
        <v>#REF!</v>
      </c>
      <c r="G219" s="42" t="e">
        <f>G215*2.7%</f>
        <v>#REF!</v>
      </c>
      <c r="H219" s="42" t="e">
        <f>H215*2.7%</f>
        <v>#REF!</v>
      </c>
      <c r="I219" s="42" t="e">
        <f>I215*2.7%</f>
        <v>#REF!</v>
      </c>
      <c r="J219" s="42"/>
      <c r="K219" s="42"/>
      <c r="L219" s="42"/>
      <c r="M219" s="42"/>
      <c r="N219" s="42"/>
      <c r="O219" s="300"/>
      <c r="P219" s="6"/>
      <c r="Q219" s="5"/>
      <c r="R219" s="5"/>
      <c r="S219" s="5"/>
      <c r="T219" s="5"/>
      <c r="U219" s="5"/>
      <c r="W219" s="6"/>
      <c r="X219" s="7"/>
      <c r="Z219" s="6"/>
      <c r="AA219" s="7"/>
      <c r="AC219" s="6"/>
      <c r="AD219" s="7"/>
      <c r="AF219" s="6"/>
      <c r="AG219" s="7"/>
      <c r="AI219" s="6"/>
      <c r="AJ219" s="7"/>
    </row>
    <row r="220" spans="1:36" s="14" customFormat="1" ht="12.75" hidden="1" customHeight="1" x14ac:dyDescent="0.2">
      <c r="A220" s="30"/>
      <c r="B220" s="31" t="s">
        <v>142</v>
      </c>
      <c r="C220" s="31"/>
      <c r="D220" s="31"/>
      <c r="E220" s="33" t="e">
        <f>E215+E216+E217+E218+E219</f>
        <v>#REF!</v>
      </c>
      <c r="F220" s="33" t="e">
        <f>F215+F216+F217+F218+F219</f>
        <v>#REF!</v>
      </c>
      <c r="G220" s="33" t="e">
        <f>G215+G216+G217+G218+G219</f>
        <v>#REF!</v>
      </c>
      <c r="H220" s="33" t="e">
        <f>H215+H216+H217+H218+H219</f>
        <v>#REF!</v>
      </c>
      <c r="I220" s="33" t="e">
        <f>I215+I216+I217+I218+I219</f>
        <v>#REF!</v>
      </c>
      <c r="J220" s="33"/>
      <c r="K220" s="33"/>
      <c r="L220" s="33"/>
      <c r="M220" s="33"/>
      <c r="N220" s="33"/>
      <c r="O220" s="300"/>
      <c r="P220" s="6"/>
      <c r="Q220" s="5"/>
      <c r="R220" s="5"/>
      <c r="S220" s="5"/>
      <c r="T220" s="5"/>
      <c r="U220" s="5"/>
      <c r="W220" s="6"/>
      <c r="X220" s="7"/>
      <c r="Z220" s="6"/>
      <c r="AA220" s="7"/>
      <c r="AC220" s="6"/>
      <c r="AD220" s="7"/>
      <c r="AF220" s="6"/>
      <c r="AG220" s="7"/>
      <c r="AI220" s="6"/>
      <c r="AJ220" s="7"/>
    </row>
    <row r="221" spans="1:36" s="14" customFormat="1" ht="12.75" hidden="1" customHeight="1" x14ac:dyDescent="0.2">
      <c r="A221" s="31"/>
      <c r="B221" s="31" t="s">
        <v>143</v>
      </c>
      <c r="C221" s="31"/>
      <c r="D221" s="31"/>
      <c r="E221" s="33" t="e">
        <f>E220*3%</f>
        <v>#REF!</v>
      </c>
      <c r="F221" s="33" t="e">
        <f>F220*3%</f>
        <v>#REF!</v>
      </c>
      <c r="G221" s="33" t="e">
        <f>G220*3%</f>
        <v>#REF!</v>
      </c>
      <c r="H221" s="33" t="e">
        <f>H220*3%</f>
        <v>#REF!</v>
      </c>
      <c r="I221" s="33" t="e">
        <f>I220*3%</f>
        <v>#REF!</v>
      </c>
      <c r="J221" s="33"/>
      <c r="K221" s="33"/>
      <c r="L221" s="33"/>
      <c r="M221" s="33"/>
      <c r="N221" s="33"/>
      <c r="O221" s="300"/>
      <c r="P221" s="6"/>
      <c r="Q221" s="5"/>
      <c r="R221" s="5"/>
      <c r="S221" s="5"/>
      <c r="T221" s="5"/>
      <c r="U221" s="5"/>
      <c r="W221" s="6"/>
      <c r="X221" s="7"/>
      <c r="Z221" s="6"/>
      <c r="AA221" s="7"/>
      <c r="AC221" s="6"/>
      <c r="AD221" s="7"/>
      <c r="AF221" s="6"/>
      <c r="AG221" s="7"/>
      <c r="AI221" s="6"/>
      <c r="AJ221" s="7"/>
    </row>
    <row r="222" spans="1:36" s="14" customFormat="1" ht="12.75" hidden="1" customHeight="1" x14ac:dyDescent="0.2">
      <c r="A222" s="8"/>
      <c r="B222" s="8" t="s">
        <v>212</v>
      </c>
      <c r="C222" s="8"/>
      <c r="D222" s="8"/>
      <c r="E222" s="4" t="e">
        <f>E220*2.7%</f>
        <v>#REF!</v>
      </c>
      <c r="F222" s="4" t="e">
        <f>F220*2.7%</f>
        <v>#REF!</v>
      </c>
      <c r="G222" s="4" t="e">
        <f>G220*2.7%</f>
        <v>#REF!</v>
      </c>
      <c r="H222" s="4" t="e">
        <f>H220*2.7%</f>
        <v>#REF!</v>
      </c>
      <c r="I222" s="4" t="e">
        <f>I220*2.7%</f>
        <v>#REF!</v>
      </c>
      <c r="J222" s="4"/>
      <c r="K222" s="4"/>
      <c r="L222" s="4"/>
      <c r="M222" s="4"/>
      <c r="N222" s="4"/>
      <c r="O222" s="300"/>
      <c r="P222" s="6"/>
      <c r="Q222" s="5"/>
      <c r="R222" s="5"/>
      <c r="S222" s="5"/>
      <c r="T222" s="5"/>
      <c r="U222" s="5"/>
      <c r="W222" s="6"/>
      <c r="X222" s="7"/>
      <c r="Z222" s="6"/>
      <c r="AA222" s="7"/>
      <c r="AC222" s="6"/>
      <c r="AD222" s="7"/>
      <c r="AF222" s="6"/>
      <c r="AG222" s="7"/>
      <c r="AI222" s="6"/>
      <c r="AJ222" s="7"/>
    </row>
    <row r="223" spans="1:36" x14ac:dyDescent="0.2">
      <c r="A223" s="44"/>
      <c r="B223" s="45" t="s">
        <v>144</v>
      </c>
      <c r="C223" s="45"/>
      <c r="D223" s="45"/>
      <c r="E223" s="46">
        <f>J212*(1+Entrada!$J$13)</f>
        <v>3696241.3435522318</v>
      </c>
      <c r="F223" s="46">
        <f>K212*(1+Entrada!$J$13)</f>
        <v>3552407.3594179521</v>
      </c>
      <c r="G223" s="46">
        <f>L212*(1+Entrada!$J$13)</f>
        <v>3749175.1702006338</v>
      </c>
      <c r="H223" s="46">
        <f>M212*(1+Entrada!$J$13)</f>
        <v>3671782.2650319352</v>
      </c>
      <c r="I223" s="46">
        <f>N212*(1+Entrada!$J$13)</f>
        <v>3703907.6218944136</v>
      </c>
      <c r="J223" s="46"/>
      <c r="K223" s="46"/>
      <c r="L223" s="46"/>
      <c r="M223" s="46"/>
      <c r="N223" s="46"/>
      <c r="Q223" s="3">
        <f>SUMIF($O187:$O211,"&lt;&gt;Rateio",W187:W211)</f>
        <v>2330383.727470248</v>
      </c>
      <c r="R223" s="3">
        <f>SUMIF($O187:$O211,"&lt;&gt;Rateio",Z187:Z211)</f>
        <v>2239700.1532852333</v>
      </c>
      <c r="S223" s="3">
        <f>SUMIF($O187:$O211,"&lt;&gt;Rateio",AC187:AC211)</f>
        <v>2363757.1240611803</v>
      </c>
      <c r="T223" s="3">
        <f>SUMIF($O187:$O211,"&lt;&gt;Rateio",AF187:AF211)</f>
        <v>2314962.9166316809</v>
      </c>
      <c r="U223" s="3">
        <f>SUMIF($O187:$O211,"&lt;&gt;Rateio",AI187:AI211)</f>
        <v>2335217.1159420395</v>
      </c>
      <c r="X223" s="7"/>
      <c r="AA223" s="7"/>
      <c r="AD223" s="7"/>
      <c r="AG223" s="7"/>
      <c r="AJ223" s="7"/>
    </row>
    <row r="224" spans="1:36" x14ac:dyDescent="0.2">
      <c r="E224" s="216">
        <f>Q224</f>
        <v>3.1088535907207466E-2</v>
      </c>
      <c r="F224" s="217">
        <f>R224</f>
        <v>3.1088535907207459E-2</v>
      </c>
      <c r="G224" s="217">
        <f>S224</f>
        <v>3.1088535907207459E-2</v>
      </c>
      <c r="H224" s="217">
        <f>T224</f>
        <v>3.1088535907207452E-2</v>
      </c>
      <c r="I224" s="218">
        <f>U224</f>
        <v>3.1088535907207449E-2</v>
      </c>
      <c r="O224" s="6"/>
      <c r="Q224" s="24">
        <f>Q212/Q223</f>
        <v>3.1088535907207466E-2</v>
      </c>
      <c r="R224" s="24">
        <f>R212/R223</f>
        <v>3.1088535907207459E-2</v>
      </c>
      <c r="S224" s="24">
        <f>S212/S223</f>
        <v>3.1088535907207459E-2</v>
      </c>
      <c r="T224" s="24">
        <f>T212/T223</f>
        <v>3.1088535907207452E-2</v>
      </c>
      <c r="U224" s="24">
        <f>U212/U223</f>
        <v>3.1088535907207449E-2</v>
      </c>
      <c r="W224" s="25"/>
      <c r="X224" s="26"/>
      <c r="Z224" s="25"/>
      <c r="AA224" s="26"/>
      <c r="AC224" s="25"/>
      <c r="AD224" s="26"/>
      <c r="AF224" s="25"/>
      <c r="AG224" s="26"/>
      <c r="AI224" s="25"/>
      <c r="AJ224" s="26"/>
    </row>
    <row r="228" spans="1:36" s="11" customFormat="1" ht="12.75" customHeight="1" x14ac:dyDescent="0.2">
      <c r="B228" s="378" t="s">
        <v>46</v>
      </c>
      <c r="C228" s="9"/>
      <c r="D228" s="9"/>
      <c r="E228" s="9"/>
      <c r="F228" s="9"/>
      <c r="G228" s="16"/>
      <c r="H228" s="9"/>
      <c r="I228" s="9"/>
      <c r="J228" s="9"/>
      <c r="K228" s="9"/>
      <c r="L228" s="9"/>
      <c r="O228" s="300"/>
      <c r="P228" s="6"/>
      <c r="Q228" s="312" t="s">
        <v>30</v>
      </c>
      <c r="R228" s="312" t="s">
        <v>31</v>
      </c>
      <c r="S228" s="312" t="s">
        <v>32</v>
      </c>
      <c r="T228" s="312" t="s">
        <v>33</v>
      </c>
      <c r="U228" s="312" t="s">
        <v>34</v>
      </c>
      <c r="W228" s="313"/>
      <c r="X228" s="314"/>
      <c r="Z228" s="313"/>
      <c r="AA228" s="314"/>
      <c r="AC228" s="313"/>
      <c r="AD228" s="314"/>
      <c r="AF228" s="313"/>
      <c r="AG228" s="314"/>
      <c r="AI228" s="313"/>
      <c r="AJ228" s="314"/>
    </row>
    <row r="229" spans="1:36" s="11" customFormat="1" ht="12.75" customHeight="1" x14ac:dyDescent="0.2">
      <c r="B229" s="378"/>
      <c r="C229" s="9"/>
      <c r="D229" s="9"/>
      <c r="E229" s="9"/>
      <c r="F229" s="9"/>
      <c r="G229" s="16"/>
      <c r="H229" s="9"/>
      <c r="I229" s="9"/>
      <c r="J229" s="9"/>
      <c r="K229" s="9"/>
      <c r="L229" s="9"/>
      <c r="O229" s="300"/>
      <c r="P229" s="6"/>
      <c r="Q229" s="3">
        <f>SUMIF($O232:$O256,"Rateio",J232:J256)+E268</f>
        <v>5690632.714754181</v>
      </c>
      <c r="R229" s="3">
        <f>SUMIF($O232:$O256,"Rateio",K232:K256)+F268</f>
        <v>5469189.8219528822</v>
      </c>
      <c r="S229" s="3">
        <f>SUMIF($O232:$O256,"Rateio",L232:L256)+G268</f>
        <v>5772128.1956074499</v>
      </c>
      <c r="T229" s="3">
        <f>SUMIF($O232:$O256,"Rateio",M232:M256)+H268</f>
        <v>5652976.1822219826</v>
      </c>
      <c r="U229" s="3">
        <f>SUMIF($O232:$O256,"Rateio",N232:N256)+I268</f>
        <v>5702435.508532932</v>
      </c>
      <c r="AA229" s="1"/>
      <c r="AD229" s="212"/>
      <c r="AG229" s="212"/>
      <c r="AJ229" s="212"/>
    </row>
    <row r="230" spans="1:36" s="17" customFormat="1" x14ac:dyDescent="0.2">
      <c r="A230" s="379" t="s">
        <v>35</v>
      </c>
      <c r="B230" s="379" t="s">
        <v>36</v>
      </c>
      <c r="C230" s="379" t="s">
        <v>0</v>
      </c>
      <c r="D230" s="379" t="s">
        <v>37</v>
      </c>
      <c r="E230" s="380" t="str">
        <f>$E$7</f>
        <v>Preço Unitário - Ref. 07/2017</v>
      </c>
      <c r="F230" s="380"/>
      <c r="G230" s="380"/>
      <c r="H230" s="380"/>
      <c r="I230" s="380"/>
      <c r="J230" s="381" t="str">
        <f>$J$7</f>
        <v>Preço Total</v>
      </c>
      <c r="K230" s="381"/>
      <c r="L230" s="381"/>
      <c r="M230" s="381"/>
      <c r="N230" s="381"/>
      <c r="O230" s="300"/>
      <c r="P230" s="6"/>
      <c r="Q230" s="3">
        <f>SUMIF($P232:$P256,"UAR",J232:J256)</f>
        <v>2628735.011455731</v>
      </c>
      <c r="R230" s="3">
        <f t="shared" ref="R230" si="134">SUMIF($P232:$P256,"UAR",K232:K256)</f>
        <v>2526441.5206395769</v>
      </c>
      <c r="S230" s="3">
        <f t="shared" ref="S230" si="135">SUMIF($P232:$P256,"UAR",L232:L256)</f>
        <v>2666381.09310127</v>
      </c>
      <c r="T230" s="3">
        <f t="shared" ref="T230" si="136">SUMIF($P232:$P256,"UAR",M232:M256)</f>
        <v>2611339.9254539995</v>
      </c>
      <c r="U230" s="3">
        <f t="shared" ref="U230" si="137">SUMIF($P232:$P256,"UAR",N232:N256)</f>
        <v>2634187.2025906025</v>
      </c>
      <c r="AA230" s="213"/>
      <c r="AD230" s="213"/>
      <c r="AG230" s="213"/>
      <c r="AJ230" s="213"/>
    </row>
    <row r="231" spans="1:36" s="18" customFormat="1" x14ac:dyDescent="0.2">
      <c r="A231" s="379"/>
      <c r="B231" s="379"/>
      <c r="C231" s="379"/>
      <c r="D231" s="379"/>
      <c r="E231" s="10" t="s">
        <v>30</v>
      </c>
      <c r="F231" s="10" t="s">
        <v>31</v>
      </c>
      <c r="G231" s="10" t="s">
        <v>32</v>
      </c>
      <c r="H231" s="10" t="s">
        <v>33</v>
      </c>
      <c r="I231" s="10" t="s">
        <v>34</v>
      </c>
      <c r="J231" s="10" t="s">
        <v>30</v>
      </c>
      <c r="K231" s="10" t="s">
        <v>31</v>
      </c>
      <c r="L231" s="10" t="s">
        <v>32</v>
      </c>
      <c r="M231" s="10" t="s">
        <v>33</v>
      </c>
      <c r="N231" s="10" t="s">
        <v>34</v>
      </c>
      <c r="O231" s="300"/>
      <c r="P231" s="6"/>
      <c r="Q231" s="5">
        <f>Q230/Q229</f>
        <v>0.46194072666826203</v>
      </c>
      <c r="R231" s="5">
        <f t="shared" ref="R231" si="138">R230/R229</f>
        <v>0.46194072666826203</v>
      </c>
      <c r="S231" s="5">
        <f t="shared" ref="S231" si="139">S230/S229</f>
        <v>0.46194072666826214</v>
      </c>
      <c r="T231" s="5">
        <f t="shared" ref="T231" si="140">T230/T229</f>
        <v>0.46194072666826191</v>
      </c>
      <c r="U231" s="5">
        <f t="shared" ref="U231" si="141">U230/U229</f>
        <v>0.46194072666826197</v>
      </c>
      <c r="X231" s="214"/>
      <c r="AA231" s="214"/>
      <c r="AD231" s="214"/>
      <c r="AG231" s="214"/>
      <c r="AJ231" s="214"/>
    </row>
    <row r="232" spans="1:36" x14ac:dyDescent="0.2">
      <c r="A232" s="19">
        <v>1</v>
      </c>
      <c r="B232" s="20" t="s">
        <v>261</v>
      </c>
      <c r="C232" s="131" t="str">
        <f>VLOOKUP(B232,Valores!$A$2:$F$300,5,FALSE)</f>
        <v>unid.</v>
      </c>
      <c r="D232" s="131">
        <v>3</v>
      </c>
      <c r="E232" s="3">
        <f>Entrada!$K$29*VLOOKUP(E231,Regional!$A$2:$B$7,2,FALSE)</f>
        <v>194375.79570869685</v>
      </c>
      <c r="F232" s="1">
        <f>Entrada!$K$29*VLOOKUP(F231,Regional!$A$2:$B$7,2,FALSE)</f>
        <v>186811.93758432881</v>
      </c>
      <c r="G232" s="1">
        <f>Entrada!$K$29*VLOOKUP(G231,Regional!$A$2:$B$7,2,FALSE)</f>
        <v>197159.44907933992</v>
      </c>
      <c r="H232" s="1">
        <f>Entrada!$K$29*VLOOKUP(H231,Regional!$A$2:$B$7,2,FALSE)</f>
        <v>193089.55587536524</v>
      </c>
      <c r="I232" s="2">
        <f>Entrada!$K$29*VLOOKUP(I231,Regional!$A$2:$B$7,2,FALSE)</f>
        <v>194778.94550720378</v>
      </c>
      <c r="J232" s="27">
        <f t="shared" ref="J232:J256" si="142">$D232*E232</f>
        <v>583127.38712609059</v>
      </c>
      <c r="K232" s="21">
        <f t="shared" ref="K232:K256" si="143">$D232*F232</f>
        <v>560435.81275298644</v>
      </c>
      <c r="L232" s="21">
        <f t="shared" ref="L232:L256" si="144">$D232*G232</f>
        <v>591478.34723801981</v>
      </c>
      <c r="M232" s="21">
        <f t="shared" ref="M232:M256" si="145">$D232*H232</f>
        <v>579268.6676260957</v>
      </c>
      <c r="N232" s="22">
        <f t="shared" ref="N232:N256" si="146">$D232*I232</f>
        <v>584336.83652161132</v>
      </c>
      <c r="O232" s="300">
        <f>VLOOKUP(B232,Valores!$A$2:$O$300,14,FALSE)</f>
        <v>3.3300000000000003E-2</v>
      </c>
      <c r="P232" s="6" t="str">
        <f>VLOOKUP(B232,Valores!$A$2:$O$300,15,FALSE)</f>
        <v>UAR</v>
      </c>
      <c r="Q232" s="5">
        <f>IF($P232="UAR",J232*Q$231,0)</f>
        <v>269370.28894919122</v>
      </c>
      <c r="R232" s="5">
        <f t="shared" ref="R232:R256" si="147">IF($P232="UAR",K232*R$231,0)</f>
        <v>258888.1265940326</v>
      </c>
      <c r="S232" s="5">
        <f t="shared" ref="S232:S256" si="148">IF($P232="UAR",L232*S$231,0)</f>
        <v>273227.93753167352</v>
      </c>
      <c r="T232" s="5">
        <f t="shared" ref="T232:T256" si="149">IF($P232="UAR",M232*T$231,0)</f>
        <v>267587.78925935453</v>
      </c>
      <c r="U232" s="5">
        <f t="shared" ref="U232:U256" si="150">IF($P232="UAR",N232*U$231,0)</f>
        <v>269928.98288182652</v>
      </c>
      <c r="W232" s="1">
        <f>J232+Q232</f>
        <v>852497.67607528181</v>
      </c>
      <c r="X232" s="7">
        <f>IF($O232="rateio",0,W232*$O232)</f>
        <v>28388.172613306888</v>
      </c>
      <c r="Z232" s="1">
        <f>K232+R232</f>
        <v>819323.93934701907</v>
      </c>
      <c r="AA232" s="7">
        <f>IF($O232="rateio",0,Z232*$O232)</f>
        <v>27283.487180255739</v>
      </c>
      <c r="AC232" s="1">
        <f>L232+S232</f>
        <v>864706.28476969339</v>
      </c>
      <c r="AD232" s="7">
        <f>IF($O232="rateio",0,AC232*$O232)</f>
        <v>28794.719282830793</v>
      </c>
      <c r="AF232" s="1">
        <f>M232+T232</f>
        <v>846856.45688545029</v>
      </c>
      <c r="AG232" s="7">
        <f>IF($O232="rateio",0,AF232*$O232)</f>
        <v>28200.320014285498</v>
      </c>
      <c r="AI232" s="1">
        <f>N232+U232</f>
        <v>854265.8194034379</v>
      </c>
      <c r="AJ232" s="7">
        <f>IF($O232="rateio",0,AI232*$O232)</f>
        <v>28447.051786134485</v>
      </c>
    </row>
    <row r="233" spans="1:36" x14ac:dyDescent="0.2">
      <c r="A233" s="5">
        <v>2</v>
      </c>
      <c r="B233" s="6" t="s">
        <v>576</v>
      </c>
      <c r="C233" s="131" t="str">
        <f>VLOOKUP(B233,Valores!$A$2:$F$300,5,FALSE)</f>
        <v>unid.</v>
      </c>
      <c r="D233" s="131">
        <v>3</v>
      </c>
      <c r="E233" s="3">
        <f>Entrada!$K$33*VLOOKUP(E231,Regional!$A$2:$B$7,2,FALSE)</f>
        <v>55785.842826343804</v>
      </c>
      <c r="F233" s="1">
        <f>Entrada!$K$33*VLOOKUP(F231,Regional!$A$2:$B$7,2,FALSE)</f>
        <v>53615.015954879163</v>
      </c>
      <c r="G233" s="1">
        <f>Entrada!$K$33*VLOOKUP(G231,Regional!$A$2:$B$7,2,FALSE)</f>
        <v>56584.75119274576</v>
      </c>
      <c r="H233" s="1">
        <f>Entrada!$K$33*VLOOKUP(H231,Regional!$A$2:$B$7,2,FALSE)</f>
        <v>55416.692063937378</v>
      </c>
      <c r="I233" s="2">
        <f>Entrada!$K$33*VLOOKUP(I231,Regional!$A$2:$B$7,2,FALSE)</f>
        <v>55901.546796650291</v>
      </c>
      <c r="J233" s="3">
        <f t="shared" si="142"/>
        <v>167357.5284790314</v>
      </c>
      <c r="K233" s="1">
        <f t="shared" si="143"/>
        <v>160845.04786463748</v>
      </c>
      <c r="L233" s="1">
        <f t="shared" si="144"/>
        <v>169754.25357823729</v>
      </c>
      <c r="M233" s="1">
        <f t="shared" si="145"/>
        <v>166250.07619181214</v>
      </c>
      <c r="N233" s="2">
        <f t="shared" si="146"/>
        <v>167704.64038995089</v>
      </c>
      <c r="O233" s="300">
        <f>VLOOKUP(B233,Valores!$A$2:$O$300,14,FALSE)</f>
        <v>4.1700000000000001E-2</v>
      </c>
      <c r="P233" s="6" t="str">
        <f>VLOOKUP(B233,Valores!$A$2:$O$300,15,FALSE)</f>
        <v>UAR</v>
      </c>
      <c r="Q233" s="5">
        <f t="shared" ref="Q233:Q256" si="151">IF($P233="UAR",J233*Q$231,0)</f>
        <v>77309.25831900812</v>
      </c>
      <c r="R233" s="5">
        <f t="shared" si="147"/>
        <v>74300.878291582019</v>
      </c>
      <c r="S233" s="5">
        <f t="shared" si="148"/>
        <v>78416.403252959368</v>
      </c>
      <c r="T233" s="5">
        <f t="shared" si="149"/>
        <v>76797.681004699611</v>
      </c>
      <c r="U233" s="5">
        <f t="shared" si="150"/>
        <v>77469.603447373476</v>
      </c>
      <c r="W233" s="1">
        <f>J233+Q233</f>
        <v>244666.78679803951</v>
      </c>
      <c r="X233" s="7">
        <f>IF($O233="rateio",0,W233*$O233)</f>
        <v>10202.605009478248</v>
      </c>
      <c r="Z233" s="1">
        <f>K233+R233</f>
        <v>235145.9261562195</v>
      </c>
      <c r="AA233" s="7">
        <f>IF($O233="rateio",0,Z233*$O233)</f>
        <v>9805.5851207143533</v>
      </c>
      <c r="AC233" s="1">
        <f>L233+S233</f>
        <v>248170.65683119665</v>
      </c>
      <c r="AD233" s="7">
        <f>IF($O233="rateio",0,AC233*$O233)</f>
        <v>10348.716389860901</v>
      </c>
      <c r="AF233" s="1">
        <f>M233+T233</f>
        <v>243047.75719651175</v>
      </c>
      <c r="AG233" s="7">
        <f>IF($O233="rateio",0,AF233*$O233)</f>
        <v>10135.091475094541</v>
      </c>
      <c r="AI233" s="1">
        <f>N233+U233</f>
        <v>245174.24383732438</v>
      </c>
      <c r="AJ233" s="7">
        <f>IF($O233="rateio",0,AI233*$O233)</f>
        <v>10223.765968016427</v>
      </c>
    </row>
    <row r="234" spans="1:36" x14ac:dyDescent="0.2">
      <c r="A234" s="5">
        <v>3</v>
      </c>
      <c r="B234" s="6" t="s">
        <v>348</v>
      </c>
      <c r="C234" s="131" t="str">
        <f>VLOOKUP(B234,Valores!$A$2:$F$300,5,FALSE)</f>
        <v>kg</v>
      </c>
      <c r="D234" s="131">
        <v>4700</v>
      </c>
      <c r="E234" s="3">
        <f>VLOOKUP($B234,Valores!$A$2:$G$300,6,FALSE)*VLOOKUP(VLOOKUP($B234,Indices_Poder!$B$5:$E$250,3,FALSE),Indices_Poder!$G$6:$N$27,4,FALSE)*VLOOKUP($E$8,Regional!$A$2:$B$7,2,FALSE)</f>
        <v>63.9384476185</v>
      </c>
      <c r="F234" s="1">
        <f>VLOOKUP($B234,Valores!$A$2:$G$300,6,FALSE)*VLOOKUP(VLOOKUP($B234,Indices_Poder!$B$5:$E$250,3,FALSE),Indices_Poder!$G$6:$N$27,4,FALSE)*VLOOKUP($F$8,Regional!$A$2:$B$7,2,FALSE)</f>
        <v>61.450373706234416</v>
      </c>
      <c r="G234" s="1">
        <f>VLOOKUP($B234,Valores!$A$2:$G$300,6,FALSE)*VLOOKUP(VLOOKUP($B234,Indices_Poder!$B$5:$E$250,3,FALSE),Indices_Poder!$G$6:$N$27,4,FALSE)*VLOOKUP($G$8,Regional!$A$2:$B$7,2,FALSE)</f>
        <v>64.854109337480978</v>
      </c>
      <c r="H234" s="1">
        <f>VLOOKUP($B234,Valores!$A$2:$G$300,6,FALSE)*VLOOKUP(VLOOKUP($B234,Indices_Poder!$B$5:$E$250,3,FALSE),Indices_Poder!$G$6:$N$27,4,FALSE)*VLOOKUP($H$8,Regional!$A$2:$B$7,2,FALSE)</f>
        <v>63.51534875524672</v>
      </c>
      <c r="I234" s="1">
        <f>VLOOKUP($B234,Valores!$A$2:$G$300,6,FALSE)*VLOOKUP(VLOOKUP($B234,Indices_Poder!$B$5:$E$250,3,FALSE),Indices_Poder!$G$6:$N$27,4,FALSE)*VLOOKUP($I$8,Regional!$A$2:$B$7,2,FALSE)</f>
        <v>64.071060695042078</v>
      </c>
      <c r="J234" s="3">
        <f t="shared" si="142"/>
        <v>300510.70380695001</v>
      </c>
      <c r="K234" s="1">
        <f t="shared" si="143"/>
        <v>288816.75641930173</v>
      </c>
      <c r="L234" s="1">
        <f t="shared" si="144"/>
        <v>304814.31388616061</v>
      </c>
      <c r="M234" s="1">
        <f t="shared" si="145"/>
        <v>298522.1391496596</v>
      </c>
      <c r="N234" s="2">
        <f t="shared" si="146"/>
        <v>301133.98526669777</v>
      </c>
      <c r="O234" s="300">
        <f>VLOOKUP(B234,Valores!$A$2:$O$300,14,FALSE)</f>
        <v>2.5000000000000001E-2</v>
      </c>
      <c r="P234" s="6" t="str">
        <f>VLOOKUP(B234,Valores!$A$2:$O$300,15,FALSE)</f>
        <v>UAR</v>
      </c>
      <c r="Q234" s="5">
        <f t="shared" si="151"/>
        <v>138818.13288817334</v>
      </c>
      <c r="R234" s="5">
        <f t="shared" si="147"/>
        <v>133416.22233430267</v>
      </c>
      <c r="S234" s="5">
        <f t="shared" si="148"/>
        <v>140806.14565546077</v>
      </c>
      <c r="T234" s="5">
        <f t="shared" si="149"/>
        <v>137899.53388535776</v>
      </c>
      <c r="U234" s="5">
        <f t="shared" si="150"/>
        <v>139106.05197860807</v>
      </c>
      <c r="W234" s="1">
        <f>J234+Q234</f>
        <v>439328.83669512335</v>
      </c>
      <c r="X234" s="7">
        <f>IF($O234="rateio",0,W234*$O234)</f>
        <v>10983.220917378085</v>
      </c>
      <c r="Z234" s="1">
        <f>K234+R234</f>
        <v>422232.9787536044</v>
      </c>
      <c r="AA234" s="7">
        <f>IF($O234="rateio",0,Z234*$O234)</f>
        <v>10555.82446884011</v>
      </c>
      <c r="AC234" s="1">
        <f>L234+S234</f>
        <v>445620.45954162139</v>
      </c>
      <c r="AD234" s="7">
        <f>IF($O234="rateio",0,AC234*$O234)</f>
        <v>11140.511488540535</v>
      </c>
      <c r="AF234" s="1">
        <f>M234+T234</f>
        <v>436421.67303501733</v>
      </c>
      <c r="AG234" s="7">
        <f>IF($O234="rateio",0,AF234*$O234)</f>
        <v>10910.541825875434</v>
      </c>
      <c r="AI234" s="1">
        <f>N234+U234</f>
        <v>440240.03724530584</v>
      </c>
      <c r="AJ234" s="7">
        <f>IF($O234="rateio",0,AI234*$O234)</f>
        <v>11006.000931132647</v>
      </c>
    </row>
    <row r="235" spans="1:36" x14ac:dyDescent="0.2">
      <c r="A235" s="5">
        <v>4</v>
      </c>
      <c r="B235" s="6" t="s">
        <v>16</v>
      </c>
      <c r="C235" s="131" t="str">
        <f>VLOOKUP(B235,Valores!$A$2:$F$300,5,FALSE)</f>
        <v>unid.</v>
      </c>
      <c r="D235" s="131">
        <v>102</v>
      </c>
      <c r="E235" s="3">
        <f>VLOOKUP($B235,Valores!$A$2:$G$300,6,FALSE)*VLOOKUP(VLOOKUP($B235,Indices_Poder!$B$5:$E$250,3,FALSE),Indices_Poder!$G$6:$N$27,4,FALSE)*VLOOKUP($E$8,Regional!$A$2:$B$7,2,FALSE)</f>
        <v>153.50973269963379</v>
      </c>
      <c r="F235" s="1">
        <f>VLOOKUP($B235,Valores!$A$2:$G$300,6,FALSE)*VLOOKUP(VLOOKUP($B235,Indices_Poder!$B$5:$E$250,3,FALSE),Indices_Poder!$G$6:$N$27,4,FALSE)*VLOOKUP($F$8,Regional!$A$2:$B$7,2,FALSE)</f>
        <v>147.53611939754435</v>
      </c>
      <c r="G235" s="1">
        <f>VLOOKUP($B235,Valores!$A$2:$G$300,6,FALSE)*VLOOKUP(VLOOKUP($B235,Indices_Poder!$B$5:$E$250,3,FALSE),Indices_Poder!$G$6:$N$27,4,FALSE)*VLOOKUP($G$8,Regional!$A$2:$B$7,2,FALSE)</f>
        <v>155.70814368644335</v>
      </c>
      <c r="H235" s="1">
        <f>VLOOKUP($B235,Valores!$A$2:$G$300,6,FALSE)*VLOOKUP(VLOOKUP($B235,Indices_Poder!$B$5:$E$250,3,FALSE),Indices_Poder!$G$6:$N$27,4,FALSE)*VLOOKUP($H$8,Regional!$A$2:$B$7,2,FALSE)</f>
        <v>152.49391520917698</v>
      </c>
      <c r="I235" s="1">
        <f>VLOOKUP($B235,Valores!$A$2:$G$300,6,FALSE)*VLOOKUP(VLOOKUP($B235,Indices_Poder!$B$5:$E$250,3,FALSE),Indices_Poder!$G$6:$N$27,4,FALSE)*VLOOKUP($I$8,Regional!$A$2:$B$7,2,FALSE)</f>
        <v>153.82812325634416</v>
      </c>
      <c r="J235" s="3">
        <f t="shared" si="142"/>
        <v>15657.992735362646</v>
      </c>
      <c r="K235" s="1">
        <f t="shared" si="143"/>
        <v>15048.684178549523</v>
      </c>
      <c r="L235" s="1">
        <f t="shared" si="144"/>
        <v>15882.230656017222</v>
      </c>
      <c r="M235" s="1">
        <f t="shared" si="145"/>
        <v>15554.379351336051</v>
      </c>
      <c r="N235" s="2">
        <f t="shared" si="146"/>
        <v>15690.468572147103</v>
      </c>
      <c r="O235" s="300">
        <f>VLOOKUP(B235,Valores!$A$2:$O$300,14,FALSE)</f>
        <v>2.5000000000000001E-2</v>
      </c>
      <c r="P235" s="6" t="str">
        <f>VLOOKUP(B235,Valores!$A$2:$O$300,15,FALSE)</f>
        <v>COM</v>
      </c>
      <c r="Q235" s="5">
        <f t="shared" si="151"/>
        <v>0</v>
      </c>
      <c r="R235" s="5">
        <f t="shared" si="147"/>
        <v>0</v>
      </c>
      <c r="S235" s="5">
        <f t="shared" si="148"/>
        <v>0</v>
      </c>
      <c r="T235" s="5">
        <f t="shared" si="149"/>
        <v>0</v>
      </c>
      <c r="U235" s="5">
        <f t="shared" si="150"/>
        <v>0</v>
      </c>
      <c r="W235" s="1">
        <f t="shared" ref="W235:W256" si="152">J235+Q235</f>
        <v>15657.992735362646</v>
      </c>
      <c r="X235" s="7">
        <f t="shared" ref="X235:X256" si="153">IF($O235="rateio",0,W235*$O235)</f>
        <v>391.44981838406619</v>
      </c>
      <c r="Z235" s="1">
        <f t="shared" ref="Z235:Z256" si="154">K235+R235</f>
        <v>15048.684178549523</v>
      </c>
      <c r="AA235" s="7">
        <f t="shared" ref="AA235:AA256" si="155">IF($O235="rateio",0,Z235*$O235)</f>
        <v>376.21710446373811</v>
      </c>
      <c r="AC235" s="1">
        <f t="shared" ref="AC235:AC256" si="156">L235+S235</f>
        <v>15882.230656017222</v>
      </c>
      <c r="AD235" s="7">
        <f t="shared" ref="AD235:AD256" si="157">IF($O235="rateio",0,AC235*$O235)</f>
        <v>397.05576640043057</v>
      </c>
      <c r="AF235" s="1">
        <f t="shared" ref="AF235:AF256" si="158">M235+T235</f>
        <v>15554.379351336051</v>
      </c>
      <c r="AG235" s="7">
        <f t="shared" ref="AG235:AG256" si="159">IF($O235="rateio",0,AF235*$O235)</f>
        <v>388.85948378340129</v>
      </c>
      <c r="AI235" s="1">
        <f t="shared" ref="AI235:AI256" si="160">N235+U235</f>
        <v>15690.468572147103</v>
      </c>
      <c r="AJ235" s="7">
        <f t="shared" ref="AJ235:AJ256" si="161">IF($O235="rateio",0,AI235*$O235)</f>
        <v>392.26171430367759</v>
      </c>
    </row>
    <row r="236" spans="1:36" x14ac:dyDescent="0.2">
      <c r="A236" s="5">
        <v>5</v>
      </c>
      <c r="B236" s="6" t="s">
        <v>17</v>
      </c>
      <c r="C236" s="131" t="str">
        <f>VLOOKUP(B236,Valores!$A$2:$F$300,5,FALSE)</f>
        <v>unid.</v>
      </c>
      <c r="D236" s="131">
        <v>0</v>
      </c>
      <c r="E236" s="3">
        <f>VLOOKUP($B236,Valores!$A$2:$G$300,6,FALSE)*VLOOKUP(VLOOKUP($B236,Indices_Poder!$B$5:$E$250,3,FALSE),Indices_Poder!$G$6:$N$27,4,FALSE)*VLOOKUP($E$8,Regional!$A$2:$B$7,2,FALSE)</f>
        <v>155.87191199257884</v>
      </c>
      <c r="F236" s="1">
        <f>VLOOKUP($B236,Valores!$A$2:$G$300,6,FALSE)*VLOOKUP(VLOOKUP($B236,Indices_Poder!$B$5:$E$250,3,FALSE),Indices_Poder!$G$6:$N$27,4,FALSE)*VLOOKUP($F$8,Regional!$A$2:$B$7,2,FALSE)</f>
        <v>149.80637783701576</v>
      </c>
      <c r="G236" s="1">
        <f>VLOOKUP($B236,Valores!$A$2:$G$300,6,FALSE)*VLOOKUP(VLOOKUP($B236,Indices_Poder!$B$5:$E$250,3,FALSE),Indices_Poder!$G$6:$N$27,4,FALSE)*VLOOKUP($G$8,Regional!$A$2:$B$7,2,FALSE)</f>
        <v>158.10415171987995</v>
      </c>
      <c r="H236" s="1">
        <f>VLOOKUP($B236,Valores!$A$2:$G$300,6,FALSE)*VLOOKUP(VLOOKUP($B236,Indices_Poder!$B$5:$E$250,3,FALSE),Indices_Poder!$G$6:$N$27,4,FALSE)*VLOOKUP($H$8,Regional!$A$2:$B$7,2,FALSE)</f>
        <v>154.84046329099831</v>
      </c>
      <c r="I236" s="1">
        <f>VLOOKUP($B236,Valores!$A$2:$G$300,6,FALSE)*VLOOKUP(VLOOKUP($B236,Indices_Poder!$B$5:$E$250,3,FALSE),Indices_Poder!$G$6:$N$27,4,FALSE)*VLOOKUP($I$8,Regional!$A$2:$B$7,2,FALSE)</f>
        <v>156.195201884119</v>
      </c>
      <c r="J236" s="3">
        <f t="shared" si="142"/>
        <v>0</v>
      </c>
      <c r="K236" s="1">
        <f t="shared" si="143"/>
        <v>0</v>
      </c>
      <c r="L236" s="1">
        <f t="shared" si="144"/>
        <v>0</v>
      </c>
      <c r="M236" s="1">
        <f t="shared" si="145"/>
        <v>0</v>
      </c>
      <c r="N236" s="2">
        <f t="shared" si="146"/>
        <v>0</v>
      </c>
      <c r="O236" s="300">
        <f>VLOOKUP(B236,Valores!$A$2:$O$300,14,FALSE)</f>
        <v>2.5000000000000001E-2</v>
      </c>
      <c r="P236" s="6" t="str">
        <f>VLOOKUP(B236,Valores!$A$2:$O$300,15,FALSE)</f>
        <v>COM</v>
      </c>
      <c r="Q236" s="5">
        <f t="shared" si="151"/>
        <v>0</v>
      </c>
      <c r="R236" s="5">
        <f t="shared" si="147"/>
        <v>0</v>
      </c>
      <c r="S236" s="5">
        <f t="shared" si="148"/>
        <v>0</v>
      </c>
      <c r="T236" s="5">
        <f t="shared" si="149"/>
        <v>0</v>
      </c>
      <c r="U236" s="5">
        <f t="shared" si="150"/>
        <v>0</v>
      </c>
      <c r="W236" s="1">
        <f t="shared" si="152"/>
        <v>0</v>
      </c>
      <c r="X236" s="7">
        <f t="shared" si="153"/>
        <v>0</v>
      </c>
      <c r="Z236" s="1">
        <f t="shared" si="154"/>
        <v>0</v>
      </c>
      <c r="AA236" s="7">
        <f t="shared" si="155"/>
        <v>0</v>
      </c>
      <c r="AC236" s="1">
        <f t="shared" si="156"/>
        <v>0</v>
      </c>
      <c r="AD236" s="7">
        <f t="shared" si="157"/>
        <v>0</v>
      </c>
      <c r="AF236" s="1">
        <f t="shared" si="158"/>
        <v>0</v>
      </c>
      <c r="AG236" s="7">
        <f t="shared" si="159"/>
        <v>0</v>
      </c>
      <c r="AI236" s="1">
        <f t="shared" si="160"/>
        <v>0</v>
      </c>
      <c r="AJ236" s="7">
        <f t="shared" si="161"/>
        <v>0</v>
      </c>
    </row>
    <row r="237" spans="1:36" x14ac:dyDescent="0.2">
      <c r="A237" s="5">
        <v>6</v>
      </c>
      <c r="B237" s="6" t="s">
        <v>582</v>
      </c>
      <c r="C237" s="131">
        <v>0</v>
      </c>
      <c r="D237" s="131">
        <v>0</v>
      </c>
      <c r="E237" s="131">
        <v>0</v>
      </c>
      <c r="F237" s="131">
        <v>0</v>
      </c>
      <c r="G237" s="131">
        <v>0</v>
      </c>
      <c r="H237" s="131">
        <v>0</v>
      </c>
      <c r="I237" s="131">
        <v>0</v>
      </c>
      <c r="J237" s="131">
        <v>0</v>
      </c>
      <c r="K237" s="131">
        <v>0</v>
      </c>
      <c r="L237" s="131">
        <v>0</v>
      </c>
      <c r="M237" s="131">
        <v>0</v>
      </c>
      <c r="N237" s="131">
        <v>0</v>
      </c>
      <c r="O237" s="300">
        <v>0</v>
      </c>
      <c r="P237" s="6">
        <v>0</v>
      </c>
      <c r="Q237" s="5">
        <f t="shared" si="151"/>
        <v>0</v>
      </c>
      <c r="R237" s="5">
        <f t="shared" si="147"/>
        <v>0</v>
      </c>
      <c r="S237" s="5">
        <f t="shared" si="148"/>
        <v>0</v>
      </c>
      <c r="T237" s="5">
        <f t="shared" si="149"/>
        <v>0</v>
      </c>
      <c r="U237" s="5">
        <f t="shared" si="150"/>
        <v>0</v>
      </c>
      <c r="W237" s="1">
        <f t="shared" si="152"/>
        <v>0</v>
      </c>
      <c r="X237" s="7">
        <f t="shared" si="153"/>
        <v>0</v>
      </c>
      <c r="Z237" s="1">
        <f t="shared" si="154"/>
        <v>0</v>
      </c>
      <c r="AA237" s="7">
        <f t="shared" si="155"/>
        <v>0</v>
      </c>
      <c r="AC237" s="1">
        <f t="shared" si="156"/>
        <v>0</v>
      </c>
      <c r="AD237" s="7">
        <f t="shared" si="157"/>
        <v>0</v>
      </c>
      <c r="AF237" s="1">
        <f t="shared" si="158"/>
        <v>0</v>
      </c>
      <c r="AG237" s="7">
        <f t="shared" si="159"/>
        <v>0</v>
      </c>
      <c r="AI237" s="1">
        <f t="shared" si="160"/>
        <v>0</v>
      </c>
      <c r="AJ237" s="7">
        <f t="shared" si="161"/>
        <v>0</v>
      </c>
    </row>
    <row r="238" spans="1:36" x14ac:dyDescent="0.2">
      <c r="A238" s="5">
        <v>7</v>
      </c>
      <c r="B238" s="6" t="s">
        <v>18</v>
      </c>
      <c r="C238" s="131" t="str">
        <f>VLOOKUP(B238,Valores!$A$2:$F$300,5,FALSE)</f>
        <v>unid.</v>
      </c>
      <c r="D238" s="131">
        <v>0</v>
      </c>
      <c r="E238" s="3">
        <f>VLOOKUP($B238,Valores!$A$2:$G$300,6,FALSE)*VLOOKUP(VLOOKUP($B238,Indices_Poder!$B$5:$E$250,3,FALSE),Indices_Poder!$G$6:$N$27,4,FALSE)*VLOOKUP($E$8,Regional!$A$2:$B$7,2,FALSE)</f>
        <v>153.50973269963379</v>
      </c>
      <c r="F238" s="1">
        <f>VLOOKUP($B238,Valores!$A$2:$G$300,6,FALSE)*VLOOKUP(VLOOKUP($B238,Indices_Poder!$B$5:$E$250,3,FALSE),Indices_Poder!$G$6:$N$27,4,FALSE)*VLOOKUP($F$8,Regional!$A$2:$B$7,2,FALSE)</f>
        <v>147.53611939754435</v>
      </c>
      <c r="G238" s="1">
        <f>VLOOKUP($B238,Valores!$A$2:$G$300,6,FALSE)*VLOOKUP(VLOOKUP($B238,Indices_Poder!$B$5:$E$250,3,FALSE),Indices_Poder!$G$6:$N$27,4,FALSE)*VLOOKUP($G$8,Regional!$A$2:$B$7,2,FALSE)</f>
        <v>155.70814368644335</v>
      </c>
      <c r="H238" s="1">
        <f>VLOOKUP($B238,Valores!$A$2:$G$300,6,FALSE)*VLOOKUP(VLOOKUP($B238,Indices_Poder!$B$5:$E$250,3,FALSE),Indices_Poder!$G$6:$N$27,4,FALSE)*VLOOKUP($H$8,Regional!$A$2:$B$7,2,FALSE)</f>
        <v>152.49391520917698</v>
      </c>
      <c r="I238" s="1">
        <f>VLOOKUP($B238,Valores!$A$2:$G$300,6,FALSE)*VLOOKUP(VLOOKUP($B238,Indices_Poder!$B$5:$E$250,3,FALSE),Indices_Poder!$G$6:$N$27,4,FALSE)*VLOOKUP($I$8,Regional!$A$2:$B$7,2,FALSE)</f>
        <v>153.82812325634416</v>
      </c>
      <c r="J238" s="3">
        <f t="shared" si="142"/>
        <v>0</v>
      </c>
      <c r="K238" s="1">
        <f t="shared" si="143"/>
        <v>0</v>
      </c>
      <c r="L238" s="1">
        <f t="shared" si="144"/>
        <v>0</v>
      </c>
      <c r="M238" s="1">
        <f t="shared" si="145"/>
        <v>0</v>
      </c>
      <c r="N238" s="2">
        <f t="shared" si="146"/>
        <v>0</v>
      </c>
      <c r="O238" s="300">
        <f>VLOOKUP(B238,Valores!$A$2:$O$300,14,FALSE)</f>
        <v>2.5000000000000001E-2</v>
      </c>
      <c r="P238" s="6" t="str">
        <f>VLOOKUP(B238,Valores!$A$2:$O$300,15,FALSE)</f>
        <v>COM</v>
      </c>
      <c r="Q238" s="5">
        <f t="shared" si="151"/>
        <v>0</v>
      </c>
      <c r="R238" s="5">
        <f t="shared" si="147"/>
        <v>0</v>
      </c>
      <c r="S238" s="5">
        <f t="shared" si="148"/>
        <v>0</v>
      </c>
      <c r="T238" s="5">
        <f t="shared" si="149"/>
        <v>0</v>
      </c>
      <c r="U238" s="5">
        <f t="shared" si="150"/>
        <v>0</v>
      </c>
      <c r="W238" s="1">
        <f t="shared" si="152"/>
        <v>0</v>
      </c>
      <c r="X238" s="7">
        <f t="shared" si="153"/>
        <v>0</v>
      </c>
      <c r="Z238" s="1">
        <f t="shared" si="154"/>
        <v>0</v>
      </c>
      <c r="AA238" s="7">
        <f t="shared" si="155"/>
        <v>0</v>
      </c>
      <c r="AC238" s="1">
        <f t="shared" si="156"/>
        <v>0</v>
      </c>
      <c r="AD238" s="7">
        <f t="shared" si="157"/>
        <v>0</v>
      </c>
      <c r="AF238" s="1">
        <f t="shared" si="158"/>
        <v>0</v>
      </c>
      <c r="AG238" s="7">
        <f t="shared" si="159"/>
        <v>0</v>
      </c>
      <c r="AI238" s="1">
        <f t="shared" si="160"/>
        <v>0</v>
      </c>
      <c r="AJ238" s="7">
        <f t="shared" si="161"/>
        <v>0</v>
      </c>
    </row>
    <row r="239" spans="1:36" x14ac:dyDescent="0.2">
      <c r="A239" s="5">
        <v>8</v>
      </c>
      <c r="B239" s="6" t="s">
        <v>19</v>
      </c>
      <c r="C239" s="131" t="str">
        <f>VLOOKUP(B239,Valores!$A$2:$F$300,5,FALSE)</f>
        <v>unid.</v>
      </c>
      <c r="D239" s="131">
        <v>0</v>
      </c>
      <c r="E239" s="3">
        <f>VLOOKUP($B239,Valores!$A$2:$G$300,6,FALSE)*VLOOKUP(VLOOKUP($B239,Indices_Poder!$B$5:$E$250,3,FALSE),Indices_Poder!$G$6:$N$27,4,FALSE)*VLOOKUP($E$8,Regional!$A$2:$B$7,2,FALSE)</f>
        <v>153.50973269963379</v>
      </c>
      <c r="F239" s="1">
        <f>VLOOKUP($B239,Valores!$A$2:$G$300,6,FALSE)*VLOOKUP(VLOOKUP($B239,Indices_Poder!$B$5:$E$250,3,FALSE),Indices_Poder!$G$6:$N$27,4,FALSE)*VLOOKUP($F$8,Regional!$A$2:$B$7,2,FALSE)</f>
        <v>147.53611939754435</v>
      </c>
      <c r="G239" s="1">
        <f>VLOOKUP($B239,Valores!$A$2:$G$300,6,FALSE)*VLOOKUP(VLOOKUP($B239,Indices_Poder!$B$5:$E$250,3,FALSE),Indices_Poder!$G$6:$N$27,4,FALSE)*VLOOKUP($G$8,Regional!$A$2:$B$7,2,FALSE)</f>
        <v>155.70814368644335</v>
      </c>
      <c r="H239" s="1">
        <f>VLOOKUP($B239,Valores!$A$2:$G$300,6,FALSE)*VLOOKUP(VLOOKUP($B239,Indices_Poder!$B$5:$E$250,3,FALSE),Indices_Poder!$G$6:$N$27,4,FALSE)*VLOOKUP($H$8,Regional!$A$2:$B$7,2,FALSE)</f>
        <v>152.49391520917698</v>
      </c>
      <c r="I239" s="1">
        <f>VLOOKUP($B239,Valores!$A$2:$G$300,6,FALSE)*VLOOKUP(VLOOKUP($B239,Indices_Poder!$B$5:$E$250,3,FALSE),Indices_Poder!$G$6:$N$27,4,FALSE)*VLOOKUP($I$8,Regional!$A$2:$B$7,2,FALSE)</f>
        <v>153.82812325634416</v>
      </c>
      <c r="J239" s="3">
        <f t="shared" si="142"/>
        <v>0</v>
      </c>
      <c r="K239" s="1">
        <f t="shared" si="143"/>
        <v>0</v>
      </c>
      <c r="L239" s="1">
        <f t="shared" si="144"/>
        <v>0</v>
      </c>
      <c r="M239" s="1">
        <f t="shared" si="145"/>
        <v>0</v>
      </c>
      <c r="N239" s="2">
        <f t="shared" si="146"/>
        <v>0</v>
      </c>
      <c r="O239" s="300">
        <f>VLOOKUP(B239,Valores!$A$2:$O$300,14,FALSE)</f>
        <v>2.5000000000000001E-2</v>
      </c>
      <c r="P239" s="6" t="str">
        <f>VLOOKUP(B239,Valores!$A$2:$O$300,15,FALSE)</f>
        <v>COM</v>
      </c>
      <c r="Q239" s="5">
        <f t="shared" si="151"/>
        <v>0</v>
      </c>
      <c r="R239" s="5">
        <f t="shared" si="147"/>
        <v>0</v>
      </c>
      <c r="S239" s="5">
        <f t="shared" si="148"/>
        <v>0</v>
      </c>
      <c r="T239" s="5">
        <f t="shared" si="149"/>
        <v>0</v>
      </c>
      <c r="U239" s="5">
        <f t="shared" si="150"/>
        <v>0</v>
      </c>
      <c r="W239" s="1">
        <f t="shared" si="152"/>
        <v>0</v>
      </c>
      <c r="X239" s="7">
        <f t="shared" si="153"/>
        <v>0</v>
      </c>
      <c r="Z239" s="1">
        <f t="shared" si="154"/>
        <v>0</v>
      </c>
      <c r="AA239" s="7">
        <f t="shared" si="155"/>
        <v>0</v>
      </c>
      <c r="AC239" s="1">
        <f t="shared" si="156"/>
        <v>0</v>
      </c>
      <c r="AD239" s="7">
        <f t="shared" si="157"/>
        <v>0</v>
      </c>
      <c r="AF239" s="1">
        <f t="shared" si="158"/>
        <v>0</v>
      </c>
      <c r="AG239" s="7">
        <f t="shared" si="159"/>
        <v>0</v>
      </c>
      <c r="AI239" s="1">
        <f t="shared" si="160"/>
        <v>0</v>
      </c>
      <c r="AJ239" s="7">
        <f t="shared" si="161"/>
        <v>0</v>
      </c>
    </row>
    <row r="240" spans="1:36" x14ac:dyDescent="0.2">
      <c r="A240" s="5">
        <v>9</v>
      </c>
      <c r="B240" s="6" t="s">
        <v>28</v>
      </c>
      <c r="C240" s="131" t="str">
        <f>VLOOKUP(B240,Valores!$A$2:$F$300,5,FALSE)</f>
        <v>m</v>
      </c>
      <c r="D240" s="131">
        <v>12500</v>
      </c>
      <c r="E240" s="3">
        <f>VLOOKUP($B240,Valores!$A$2:$G$300,6,FALSE)*VLOOKUP(VLOOKUP($B240,Indices_Poder!$B$5:$E$250,3,FALSE),Indices_Poder!$G$6:$N$27,4,FALSE)*VLOOKUP($E$8,Regional!$A$2:$B$7,2,FALSE)</f>
        <v>39.933598587490515</v>
      </c>
      <c r="F240" s="1">
        <f>VLOOKUP($B240,Valores!$A$2:$G$300,6,FALSE)*VLOOKUP(VLOOKUP($B240,Indices_Poder!$B$5:$E$250,3,FALSE),Indices_Poder!$G$6:$N$27,4,FALSE)*VLOOKUP($F$8,Regional!$A$2:$B$7,2,FALSE)</f>
        <v>38.37963929430817</v>
      </c>
      <c r="G240" s="1">
        <f>VLOOKUP($B240,Valores!$A$2:$G$300,6,FALSE)*VLOOKUP(VLOOKUP($B240,Indices_Poder!$B$5:$E$250,3,FALSE),Indices_Poder!$G$6:$N$27,4,FALSE)*VLOOKUP($G$8,Regional!$A$2:$B$7,2,FALSE)</f>
        <v>40.505487159854574</v>
      </c>
      <c r="H240" s="1">
        <f>VLOOKUP($B240,Valores!$A$2:$G$300,6,FALSE)*VLOOKUP(VLOOKUP($B240,Indices_Poder!$B$5:$E$250,3,FALSE),Indices_Poder!$G$6:$N$27,4,FALSE)*VLOOKUP($H$8,Regional!$A$2:$B$7,2,FALSE)</f>
        <v>39.669346626467124</v>
      </c>
      <c r="I240" s="1">
        <f>VLOOKUP($B240,Valores!$A$2:$G$300,6,FALSE)*VLOOKUP(VLOOKUP($B240,Indices_Poder!$B$5:$E$250,3,FALSE),Indices_Poder!$G$6:$N$27,4,FALSE)*VLOOKUP($I$8,Regional!$A$2:$B$7,2,FALSE)</f>
        <v>40.016423829005312</v>
      </c>
      <c r="J240" s="3">
        <f t="shared" si="142"/>
        <v>499169.98234363145</v>
      </c>
      <c r="K240" s="1">
        <f t="shared" si="143"/>
        <v>479745.4911788521</v>
      </c>
      <c r="L240" s="1">
        <f t="shared" si="144"/>
        <v>506318.58949818218</v>
      </c>
      <c r="M240" s="1">
        <f t="shared" si="145"/>
        <v>495866.83283083903</v>
      </c>
      <c r="N240" s="2">
        <f t="shared" si="146"/>
        <v>500205.29786256643</v>
      </c>
      <c r="O240" s="300" t="str">
        <f>VLOOKUP(B240,Valores!$A$2:$O$300,14,FALSE)</f>
        <v>Rateio</v>
      </c>
      <c r="P240" s="6" t="str">
        <f>VLOOKUP(B240,Valores!$A$2:$O$300,15,FALSE)</f>
        <v>UAR</v>
      </c>
      <c r="Q240" s="5">
        <f t="shared" si="151"/>
        <v>230586.94437480063</v>
      </c>
      <c r="R240" s="5">
        <f t="shared" si="147"/>
        <v>221613.98081098121</v>
      </c>
      <c r="S240" s="5">
        <f t="shared" si="148"/>
        <v>233889.17715843979</v>
      </c>
      <c r="T240" s="5">
        <f t="shared" si="149"/>
        <v>229061.08508856734</v>
      </c>
      <c r="U240" s="5">
        <f t="shared" si="150"/>
        <v>231065.19877794836</v>
      </c>
      <c r="W240" s="1">
        <f t="shared" si="152"/>
        <v>729756.92671843211</v>
      </c>
      <c r="X240" s="7">
        <f t="shared" si="153"/>
        <v>0</v>
      </c>
      <c r="Z240" s="1">
        <f t="shared" si="154"/>
        <v>701359.47198983328</v>
      </c>
      <c r="AA240" s="7">
        <f t="shared" si="155"/>
        <v>0</v>
      </c>
      <c r="AC240" s="1">
        <f t="shared" si="156"/>
        <v>740207.76665662194</v>
      </c>
      <c r="AD240" s="7">
        <f t="shared" si="157"/>
        <v>0</v>
      </c>
      <c r="AF240" s="1">
        <f t="shared" si="158"/>
        <v>724927.91791940643</v>
      </c>
      <c r="AG240" s="7">
        <f t="shared" si="159"/>
        <v>0</v>
      </c>
      <c r="AI240" s="1">
        <f t="shared" si="160"/>
        <v>731270.49664051482</v>
      </c>
      <c r="AJ240" s="7">
        <f t="shared" si="161"/>
        <v>0</v>
      </c>
    </row>
    <row r="241" spans="1:36" x14ac:dyDescent="0.2">
      <c r="A241" s="5">
        <v>10</v>
      </c>
      <c r="B241" s="6" t="s">
        <v>6</v>
      </c>
      <c r="C241" s="131" t="str">
        <f>VLOOKUP(B241,Valores!$A$2:$F$300,5,FALSE)</f>
        <v>kg</v>
      </c>
      <c r="D241" s="131">
        <f>300*6*D232</f>
        <v>5400</v>
      </c>
      <c r="E241" s="3">
        <f>VLOOKUP($B241,Valores!$A$2:$G$300,6,FALSE)*VLOOKUP(VLOOKUP($B241,Indices_Poder!$B$5:$E$250,3,FALSE),Indices_Poder!$G$6:$N$27,4,FALSE)*VLOOKUP($E$8,Regional!$A$2:$B$7,2,FALSE)</f>
        <v>46.691316437230633</v>
      </c>
      <c r="F241" s="1">
        <f>VLOOKUP($B241,Valores!$A$2:$G$300,6,FALSE)*VLOOKUP(VLOOKUP($B241,Indices_Poder!$B$5:$E$250,3,FALSE),Indices_Poder!$G$6:$N$27,4,FALSE)*VLOOKUP($F$8,Regional!$A$2:$B$7,2,FALSE)</f>
        <v>44.87439014821642</v>
      </c>
      <c r="G241" s="1">
        <f>VLOOKUP($B241,Valores!$A$2:$G$300,6,FALSE)*VLOOKUP(VLOOKUP($B241,Indices_Poder!$B$5:$E$250,3,FALSE),Indices_Poder!$G$6:$N$27,4,FALSE)*VLOOKUP($G$8,Regional!$A$2:$B$7,2,FALSE)</f>
        <v>47.359982203492201</v>
      </c>
      <c r="H241" s="1">
        <f>VLOOKUP($B241,Valores!$A$2:$G$300,6,FALSE)*VLOOKUP(VLOOKUP($B241,Indices_Poder!$B$5:$E$250,3,FALSE),Indices_Poder!$G$6:$N$27,4,FALSE)*VLOOKUP($H$8,Regional!$A$2:$B$7,2,FALSE)</f>
        <v>46.382346738337354</v>
      </c>
      <c r="I241" s="1">
        <f>VLOOKUP($B241,Valores!$A$2:$G$300,6,FALSE)*VLOOKUP(VLOOKUP($B241,Indices_Poder!$B$5:$E$250,3,FALSE),Indices_Poder!$G$6:$N$27,4,FALSE)*VLOOKUP($I$8,Regional!$A$2:$B$7,2,FALSE)</f>
        <v>46.788157686137481</v>
      </c>
      <c r="J241" s="3">
        <f t="shared" si="142"/>
        <v>252133.10876104541</v>
      </c>
      <c r="K241" s="1">
        <f t="shared" si="143"/>
        <v>242321.70680036867</v>
      </c>
      <c r="L241" s="1">
        <f t="shared" si="144"/>
        <v>255743.90389885788</v>
      </c>
      <c r="M241" s="1">
        <f t="shared" si="145"/>
        <v>250464.67238702171</v>
      </c>
      <c r="N241" s="2">
        <f t="shared" si="146"/>
        <v>252656.05150514239</v>
      </c>
      <c r="O241" s="300">
        <f>VLOOKUP(B241,Valores!$A$2:$O$300,14,FALSE)</f>
        <v>3.1300000000000001E-2</v>
      </c>
      <c r="P241" s="6" t="str">
        <f>VLOOKUP(B241,Valores!$A$2:$O$300,15,FALSE)</f>
        <v>UAR</v>
      </c>
      <c r="Q241" s="5">
        <f t="shared" si="151"/>
        <v>116470.55147820526</v>
      </c>
      <c r="R241" s="5">
        <f t="shared" si="147"/>
        <v>111938.26532685584</v>
      </c>
      <c r="S241" s="5">
        <f t="shared" si="148"/>
        <v>118138.52480801661</v>
      </c>
      <c r="T241" s="5">
        <f t="shared" si="149"/>
        <v>115699.83276718896</v>
      </c>
      <c r="U241" s="5">
        <f t="shared" si="150"/>
        <v>116712.1200294193</v>
      </c>
      <c r="W241" s="1">
        <f t="shared" si="152"/>
        <v>368603.66023925069</v>
      </c>
      <c r="X241" s="7">
        <f t="shared" si="153"/>
        <v>11537.294565488548</v>
      </c>
      <c r="Z241" s="1">
        <f t="shared" si="154"/>
        <v>354259.97212722449</v>
      </c>
      <c r="AA241" s="7">
        <f t="shared" si="155"/>
        <v>11088.337127582126</v>
      </c>
      <c r="AC241" s="1">
        <f t="shared" si="156"/>
        <v>373882.42870687449</v>
      </c>
      <c r="AD241" s="7">
        <f t="shared" si="157"/>
        <v>11702.520018525172</v>
      </c>
      <c r="AF241" s="1">
        <f t="shared" si="158"/>
        <v>366164.50515421067</v>
      </c>
      <c r="AG241" s="7">
        <f t="shared" si="159"/>
        <v>11460.949011326795</v>
      </c>
      <c r="AI241" s="1">
        <f t="shared" si="160"/>
        <v>369368.17153456167</v>
      </c>
      <c r="AJ241" s="7">
        <f t="shared" si="161"/>
        <v>11561.223769031782</v>
      </c>
    </row>
    <row r="242" spans="1:36" x14ac:dyDescent="0.2">
      <c r="A242" s="5">
        <v>11</v>
      </c>
      <c r="B242" s="6" t="s">
        <v>578</v>
      </c>
      <c r="C242" s="131" t="str">
        <f>VLOOKUP(B242,Valores!$A$2:$F$300,5,FALSE)</f>
        <v>kg</v>
      </c>
      <c r="D242" s="131">
        <f>300*D233</f>
        <v>900</v>
      </c>
      <c r="E242" s="3">
        <f>VLOOKUP($B242,Valores!$A$2:$G$300,6,FALSE)*VLOOKUP(VLOOKUP($B242,Indices_Poder!$B$5:$E$250,3,FALSE),Indices_Poder!$G$6:$N$27,4,FALSE)*VLOOKUP($E$8,Regional!$A$2:$B$7,2,FALSE)</f>
        <v>46.691316437230633</v>
      </c>
      <c r="F242" s="1">
        <f>VLOOKUP($B242,Valores!$A$2:$G$300,6,FALSE)*VLOOKUP(VLOOKUP($B242,Indices_Poder!$B$5:$E$250,3,FALSE),Indices_Poder!$G$6:$N$27,4,FALSE)*VLOOKUP($F$8,Regional!$A$2:$B$7,2,FALSE)</f>
        <v>44.87439014821642</v>
      </c>
      <c r="G242" s="1">
        <f>VLOOKUP($B242,Valores!$A$2:$G$300,6,FALSE)*VLOOKUP(VLOOKUP($B242,Indices_Poder!$B$5:$E$250,3,FALSE),Indices_Poder!$G$6:$N$27,4,FALSE)*VLOOKUP($G$8,Regional!$A$2:$B$7,2,FALSE)</f>
        <v>47.359982203492201</v>
      </c>
      <c r="H242" s="1">
        <f>VLOOKUP($B242,Valores!$A$2:$G$300,6,FALSE)*VLOOKUP(VLOOKUP($B242,Indices_Poder!$B$5:$E$250,3,FALSE),Indices_Poder!$G$6:$N$27,4,FALSE)*VLOOKUP($H$8,Regional!$A$2:$B$7,2,FALSE)</f>
        <v>46.382346738337354</v>
      </c>
      <c r="I242" s="1">
        <f>VLOOKUP($B242,Valores!$A$2:$G$300,6,FALSE)*VLOOKUP(VLOOKUP($B242,Indices_Poder!$B$5:$E$250,3,FALSE),Indices_Poder!$G$6:$N$27,4,FALSE)*VLOOKUP($I$8,Regional!$A$2:$B$7,2,FALSE)</f>
        <v>46.788157686137481</v>
      </c>
      <c r="J242" s="3">
        <f t="shared" si="142"/>
        <v>42022.184793507571</v>
      </c>
      <c r="K242" s="1">
        <f t="shared" si="143"/>
        <v>40386.951133394781</v>
      </c>
      <c r="L242" s="1">
        <f t="shared" si="144"/>
        <v>42623.983983142978</v>
      </c>
      <c r="M242" s="1">
        <f t="shared" si="145"/>
        <v>41744.112064503621</v>
      </c>
      <c r="N242" s="2">
        <f t="shared" si="146"/>
        <v>42109.341917523736</v>
      </c>
      <c r="O242" s="300">
        <f>VLOOKUP(B242,Valores!$A$2:$O$300,14,FALSE)</f>
        <v>3.1300000000000001E-2</v>
      </c>
      <c r="P242" s="6" t="str">
        <f>VLOOKUP(B242,Valores!$A$2:$O$300,15,FALSE)</f>
        <v>UAR</v>
      </c>
      <c r="Q242" s="5">
        <f t="shared" si="151"/>
        <v>19411.758579700876</v>
      </c>
      <c r="R242" s="5">
        <f t="shared" si="147"/>
        <v>18656.377554475974</v>
      </c>
      <c r="S242" s="5">
        <f t="shared" si="148"/>
        <v>19689.754134669434</v>
      </c>
      <c r="T242" s="5">
        <f t="shared" si="149"/>
        <v>19283.305461198161</v>
      </c>
      <c r="U242" s="5">
        <f t="shared" si="150"/>
        <v>19452.020004903217</v>
      </c>
      <c r="W242" s="1">
        <f t="shared" si="152"/>
        <v>61433.943373208444</v>
      </c>
      <c r="X242" s="7">
        <f t="shared" si="153"/>
        <v>1922.8824275814243</v>
      </c>
      <c r="Z242" s="1">
        <f t="shared" si="154"/>
        <v>59043.328687870759</v>
      </c>
      <c r="AA242" s="7">
        <f t="shared" si="155"/>
        <v>1848.0561879303548</v>
      </c>
      <c r="AC242" s="1">
        <f t="shared" si="156"/>
        <v>62313.738117812412</v>
      </c>
      <c r="AD242" s="7">
        <f t="shared" si="157"/>
        <v>1950.4200030875286</v>
      </c>
      <c r="AF242" s="1">
        <f t="shared" si="158"/>
        <v>61027.417525701778</v>
      </c>
      <c r="AG242" s="7">
        <f t="shared" si="159"/>
        <v>1910.1581685544656</v>
      </c>
      <c r="AI242" s="1">
        <f t="shared" si="160"/>
        <v>61561.36192242695</v>
      </c>
      <c r="AJ242" s="7">
        <f t="shared" si="161"/>
        <v>1926.8706281719635</v>
      </c>
    </row>
    <row r="243" spans="1:36" x14ac:dyDescent="0.2">
      <c r="A243" s="5">
        <v>12</v>
      </c>
      <c r="B243" s="6" t="s">
        <v>10</v>
      </c>
      <c r="C243" s="131" t="str">
        <f>VLOOKUP(B243,Valores!$A$2:$F$300,5,FALSE)</f>
        <v>kg</v>
      </c>
      <c r="D243" s="131">
        <f>300*D247</f>
        <v>1800</v>
      </c>
      <c r="E243" s="3">
        <f>VLOOKUP($B243,Valores!$A$2:$G$300,6,FALSE)*VLOOKUP(VLOOKUP($B243,Indices_Poder!$B$5:$E$250,3,FALSE),Indices_Poder!$G$6:$N$27,4,FALSE)*VLOOKUP($E$8,Regional!$A$2:$B$7,2,FALSE)</f>
        <v>46.691316437230633</v>
      </c>
      <c r="F243" s="1">
        <f>VLOOKUP($B243,Valores!$A$2:$G$300,6,FALSE)*VLOOKUP(VLOOKUP($B243,Indices_Poder!$B$5:$E$250,3,FALSE),Indices_Poder!$G$6:$N$27,4,FALSE)*VLOOKUP($F$8,Regional!$A$2:$B$7,2,FALSE)</f>
        <v>44.87439014821642</v>
      </c>
      <c r="G243" s="1">
        <f>VLOOKUP($B243,Valores!$A$2:$G$300,6,FALSE)*VLOOKUP(VLOOKUP($B243,Indices_Poder!$B$5:$E$250,3,FALSE),Indices_Poder!$G$6:$N$27,4,FALSE)*VLOOKUP($G$8,Regional!$A$2:$B$7,2,FALSE)</f>
        <v>47.359982203492201</v>
      </c>
      <c r="H243" s="1">
        <f>VLOOKUP($B243,Valores!$A$2:$G$300,6,FALSE)*VLOOKUP(VLOOKUP($B243,Indices_Poder!$B$5:$E$250,3,FALSE),Indices_Poder!$G$6:$N$27,4,FALSE)*VLOOKUP($H$8,Regional!$A$2:$B$7,2,FALSE)</f>
        <v>46.382346738337354</v>
      </c>
      <c r="I243" s="1">
        <f>VLOOKUP($B243,Valores!$A$2:$G$300,6,FALSE)*VLOOKUP(VLOOKUP($B243,Indices_Poder!$B$5:$E$250,3,FALSE),Indices_Poder!$G$6:$N$27,4,FALSE)*VLOOKUP($I$8,Regional!$A$2:$B$7,2,FALSE)</f>
        <v>46.788157686137481</v>
      </c>
      <c r="J243" s="3">
        <f t="shared" si="142"/>
        <v>84044.369587015142</v>
      </c>
      <c r="K243" s="1">
        <f t="shared" si="143"/>
        <v>80773.902266789562</v>
      </c>
      <c r="L243" s="1">
        <f t="shared" si="144"/>
        <v>85247.967966285956</v>
      </c>
      <c r="M243" s="1">
        <f t="shared" si="145"/>
        <v>83488.224129007242</v>
      </c>
      <c r="N243" s="2">
        <f t="shared" si="146"/>
        <v>84218.683835047472</v>
      </c>
      <c r="O243" s="300">
        <f>VLOOKUP(B243,Valores!$A$2:$O$300,14,FALSE)</f>
        <v>3.1300000000000001E-2</v>
      </c>
      <c r="P243" s="6" t="str">
        <f>VLOOKUP(B243,Valores!$A$2:$O$300,15,FALSE)</f>
        <v>UAR</v>
      </c>
      <c r="Q243" s="5">
        <f t="shared" si="151"/>
        <v>38823.517159401752</v>
      </c>
      <c r="R243" s="5">
        <f t="shared" si="147"/>
        <v>37312.755108951947</v>
      </c>
      <c r="S243" s="5">
        <f t="shared" si="148"/>
        <v>39379.508269338869</v>
      </c>
      <c r="T243" s="5">
        <f t="shared" si="149"/>
        <v>38566.610922396321</v>
      </c>
      <c r="U243" s="5">
        <f t="shared" si="150"/>
        <v>38904.040009806435</v>
      </c>
      <c r="W243" s="1">
        <f t="shared" si="152"/>
        <v>122867.88674641689</v>
      </c>
      <c r="X243" s="7">
        <f t="shared" si="153"/>
        <v>3845.7648551628486</v>
      </c>
      <c r="Z243" s="1">
        <f t="shared" si="154"/>
        <v>118086.65737574152</v>
      </c>
      <c r="AA243" s="7">
        <f t="shared" si="155"/>
        <v>3696.1123758607096</v>
      </c>
      <c r="AC243" s="1">
        <f t="shared" si="156"/>
        <v>124627.47623562482</v>
      </c>
      <c r="AD243" s="7">
        <f t="shared" si="157"/>
        <v>3900.8400061750572</v>
      </c>
      <c r="AF243" s="1">
        <f t="shared" si="158"/>
        <v>122054.83505140356</v>
      </c>
      <c r="AG243" s="7">
        <f t="shared" si="159"/>
        <v>3820.3163371089313</v>
      </c>
      <c r="AI243" s="1">
        <f t="shared" si="160"/>
        <v>123122.7238448539</v>
      </c>
      <c r="AJ243" s="7">
        <f t="shared" si="161"/>
        <v>3853.741256343927</v>
      </c>
    </row>
    <row r="244" spans="1:36" x14ac:dyDescent="0.2">
      <c r="A244" s="5">
        <v>13</v>
      </c>
      <c r="B244" s="6" t="s">
        <v>589</v>
      </c>
      <c r="C244" s="131" t="str">
        <f>VLOOKUP(B244,Valores!$A$2:$F$300,5,FALSE)</f>
        <v>kg</v>
      </c>
      <c r="D244" s="131">
        <v>15000</v>
      </c>
      <c r="E244" s="3">
        <f>VLOOKUP($B244,Valores!$A$2:$G$300,6,FALSE)*VLOOKUP(VLOOKUP($B244,Indices_Poder!$B$5:$E$250,3,FALSE),Indices_Poder!$G$6:$N$27,4,FALSE)*VLOOKUP($E$8,Regional!$A$2:$B$7,2,FALSE)</f>
        <v>46.691316437230633</v>
      </c>
      <c r="F244" s="1">
        <f>VLOOKUP($B244,Valores!$A$2:$G$300,6,FALSE)*VLOOKUP(VLOOKUP($B244,Indices_Poder!$B$5:$E$250,3,FALSE),Indices_Poder!$G$6:$N$27,4,FALSE)*VLOOKUP($F$8,Regional!$A$2:$B$7,2,FALSE)</f>
        <v>44.87439014821642</v>
      </c>
      <c r="G244" s="1">
        <f>VLOOKUP($B244,Valores!$A$2:$G$300,6,FALSE)*VLOOKUP(VLOOKUP($B244,Indices_Poder!$B$5:$E$250,3,FALSE),Indices_Poder!$G$6:$N$27,4,FALSE)*VLOOKUP($G$8,Regional!$A$2:$B$7,2,FALSE)</f>
        <v>47.359982203492201</v>
      </c>
      <c r="H244" s="1">
        <f>VLOOKUP($B244,Valores!$A$2:$G$300,6,FALSE)*VLOOKUP(VLOOKUP($B244,Indices_Poder!$B$5:$E$250,3,FALSE),Indices_Poder!$G$6:$N$27,4,FALSE)*VLOOKUP($H$8,Regional!$A$2:$B$7,2,FALSE)</f>
        <v>46.382346738337354</v>
      </c>
      <c r="I244" s="1">
        <f>VLOOKUP($B244,Valores!$A$2:$G$300,6,FALSE)*VLOOKUP(VLOOKUP($B244,Indices_Poder!$B$5:$E$250,3,FALSE),Indices_Poder!$G$6:$N$27,4,FALSE)*VLOOKUP($I$8,Regional!$A$2:$B$7,2,FALSE)</f>
        <v>46.788157686137481</v>
      </c>
      <c r="J244" s="3">
        <f t="shared" si="142"/>
        <v>700369.74655845948</v>
      </c>
      <c r="K244" s="1">
        <f t="shared" si="143"/>
        <v>673115.85222324636</v>
      </c>
      <c r="L244" s="1">
        <f t="shared" si="144"/>
        <v>710399.73305238306</v>
      </c>
      <c r="M244" s="1">
        <f t="shared" si="145"/>
        <v>695735.20107506029</v>
      </c>
      <c r="N244" s="2">
        <f t="shared" si="146"/>
        <v>701822.36529206217</v>
      </c>
      <c r="O244" s="300">
        <f>VLOOKUP(B244,Valores!$A$2:$O$300,14,FALSE)</f>
        <v>3.1300000000000001E-2</v>
      </c>
      <c r="P244" s="6" t="str">
        <f>VLOOKUP(B244,Valores!$A$2:$O$300,15,FALSE)</f>
        <v>UAR</v>
      </c>
      <c r="Q244" s="5">
        <f t="shared" si="151"/>
        <v>323529.3096616813</v>
      </c>
      <c r="R244" s="5">
        <f t="shared" si="147"/>
        <v>310939.62590793287</v>
      </c>
      <c r="S244" s="5">
        <f t="shared" si="148"/>
        <v>328162.56891115726</v>
      </c>
      <c r="T244" s="5">
        <f t="shared" si="149"/>
        <v>321388.42435330269</v>
      </c>
      <c r="U244" s="5">
        <f t="shared" si="150"/>
        <v>324200.33341505361</v>
      </c>
      <c r="W244" s="1">
        <f t="shared" si="152"/>
        <v>1023899.0562201408</v>
      </c>
      <c r="X244" s="7">
        <f t="shared" si="153"/>
        <v>32048.040459690408</v>
      </c>
      <c r="Z244" s="1">
        <f t="shared" si="154"/>
        <v>984055.47813117923</v>
      </c>
      <c r="AA244" s="7">
        <f t="shared" si="155"/>
        <v>30800.936465505911</v>
      </c>
      <c r="AC244" s="1">
        <f t="shared" si="156"/>
        <v>1038562.3019635403</v>
      </c>
      <c r="AD244" s="7">
        <f t="shared" si="157"/>
        <v>32507.00005145881</v>
      </c>
      <c r="AF244" s="1">
        <f t="shared" si="158"/>
        <v>1017123.625428363</v>
      </c>
      <c r="AG244" s="7">
        <f t="shared" si="159"/>
        <v>31835.969475907761</v>
      </c>
      <c r="AI244" s="1">
        <f t="shared" si="160"/>
        <v>1026022.6987071158</v>
      </c>
      <c r="AJ244" s="7">
        <f t="shared" si="161"/>
        <v>32114.510469532728</v>
      </c>
    </row>
    <row r="245" spans="1:36" x14ac:dyDescent="0.2">
      <c r="A245" s="5">
        <v>14</v>
      </c>
      <c r="B245" s="6" t="s">
        <v>463</v>
      </c>
      <c r="C245" s="131" t="str">
        <f>VLOOKUP(B245,Valores!$A$2:$F$300,5,FALSE)</f>
        <v>cj</v>
      </c>
      <c r="D245" s="131">
        <v>6</v>
      </c>
      <c r="E245" s="3">
        <f>VLOOKUP($B245,Valores!$A$2:$G$300,6,FALSE)*VLOOKUP(VLOOKUP($B245,Indices_Poder!$B$5:$E$250,3,FALSE),Indices_Poder!$G$6:$N$27,4,FALSE)*VLOOKUP($E$8,Regional!$A$2:$B$7,2,FALSE)</f>
        <v>1846.1796598300843</v>
      </c>
      <c r="F245" s="1">
        <f>VLOOKUP($B245,Valores!$A$2:$G$300,6,FALSE)*VLOOKUP(VLOOKUP($B245,Indices_Poder!$B$5:$E$250,3,FALSE),Indices_Poder!$G$6:$N$27,4,FALSE)*VLOOKUP($F$8,Regional!$A$2:$B$7,2,FALSE)</f>
        <v>1774.3381994870667</v>
      </c>
      <c r="G245" s="1">
        <f>VLOOKUP($B245,Valores!$A$2:$G$300,6,FALSE)*VLOOKUP(VLOOKUP($B245,Indices_Poder!$B$5:$E$250,3,FALSE),Indices_Poder!$G$6:$N$27,4,FALSE)*VLOOKUP($G$8,Regional!$A$2:$B$7,2,FALSE)</f>
        <v>1872.6187759461695</v>
      </c>
      <c r="H245" s="1">
        <f>VLOOKUP($B245,Valores!$A$2:$G$300,6,FALSE)*VLOOKUP(VLOOKUP($B245,Indices_Poder!$B$5:$E$250,3,FALSE),Indices_Poder!$G$6:$N$27,4,FALSE)*VLOOKUP($H$8,Regional!$A$2:$B$7,2,FALSE)</f>
        <v>1833.9629647971349</v>
      </c>
      <c r="I245" s="1">
        <f>VLOOKUP($B245,Valores!$A$2:$G$300,6,FALSE)*VLOOKUP(VLOOKUP($B245,Indices_Poder!$B$5:$E$250,3,FALSE),Indices_Poder!$G$6:$N$27,4,FALSE)*VLOOKUP($I$8,Regional!$A$2:$B$7,2,FALSE)</f>
        <v>1850.0087731986209</v>
      </c>
      <c r="J245" s="3">
        <f t="shared" si="142"/>
        <v>11077.077958980506</v>
      </c>
      <c r="K245" s="1">
        <f t="shared" si="143"/>
        <v>10646.0291969224</v>
      </c>
      <c r="L245" s="1">
        <f t="shared" si="144"/>
        <v>11235.712655677016</v>
      </c>
      <c r="M245" s="1">
        <f t="shared" si="145"/>
        <v>11003.777788782809</v>
      </c>
      <c r="N245" s="2">
        <f t="shared" si="146"/>
        <v>11100.052639191726</v>
      </c>
      <c r="O245" s="300">
        <f>VLOOKUP(B245,Valores!$A$2:$O$300,14,FALSE)</f>
        <v>2.7E-2</v>
      </c>
      <c r="P245" s="6" t="str">
        <f>VLOOKUP(B245,Valores!$A$2:$O$300,15,FALSE)</f>
        <v>COM</v>
      </c>
      <c r="Q245" s="5">
        <f t="shared" si="151"/>
        <v>0</v>
      </c>
      <c r="R245" s="5">
        <f t="shared" si="147"/>
        <v>0</v>
      </c>
      <c r="S245" s="5">
        <f t="shared" si="148"/>
        <v>0</v>
      </c>
      <c r="T245" s="5">
        <f t="shared" si="149"/>
        <v>0</v>
      </c>
      <c r="U245" s="5">
        <f t="shared" si="150"/>
        <v>0</v>
      </c>
      <c r="W245" s="1">
        <f t="shared" si="152"/>
        <v>11077.077958980506</v>
      </c>
      <c r="X245" s="7">
        <f t="shared" si="153"/>
        <v>299.08110489247366</v>
      </c>
      <c r="Z245" s="1">
        <f t="shared" si="154"/>
        <v>10646.0291969224</v>
      </c>
      <c r="AA245" s="7">
        <f t="shared" si="155"/>
        <v>287.4427883169048</v>
      </c>
      <c r="AC245" s="1">
        <f t="shared" si="156"/>
        <v>11235.712655677016</v>
      </c>
      <c r="AD245" s="7">
        <f t="shared" si="157"/>
        <v>303.36424170327945</v>
      </c>
      <c r="AF245" s="1">
        <f t="shared" si="158"/>
        <v>11003.777788782809</v>
      </c>
      <c r="AG245" s="7">
        <f t="shared" si="159"/>
        <v>297.10200029713582</v>
      </c>
      <c r="AI245" s="1">
        <f t="shared" si="160"/>
        <v>11100.052639191726</v>
      </c>
      <c r="AJ245" s="7">
        <f t="shared" si="161"/>
        <v>299.70142125817659</v>
      </c>
    </row>
    <row r="246" spans="1:36" x14ac:dyDescent="0.2">
      <c r="A246" s="5">
        <v>15</v>
      </c>
      <c r="B246" s="6" t="s">
        <v>465</v>
      </c>
      <c r="C246" s="131" t="str">
        <f>VLOOKUP(B246,Valores!$A$2:$F$300,5,FALSE)</f>
        <v>cj</v>
      </c>
      <c r="D246" s="131">
        <v>6</v>
      </c>
      <c r="E246" s="3">
        <f>VLOOKUP($B246,Valores!$A$2:$G$300,6,FALSE)*VLOOKUP(VLOOKUP($B246,Indices_Poder!$B$5:$E$250,3,FALSE),Indices_Poder!$G$6:$N$27,4,FALSE)*VLOOKUP($E$8,Regional!$A$2:$B$7,2,FALSE)</f>
        <v>2826.2441523498101</v>
      </c>
      <c r="F246" s="1">
        <f>VLOOKUP($B246,Valores!$A$2:$G$300,6,FALSE)*VLOOKUP(VLOOKUP($B246,Indices_Poder!$B$5:$E$250,3,FALSE),Indices_Poder!$G$6:$N$27,4,FALSE)*VLOOKUP($F$8,Regional!$A$2:$B$7,2,FALSE)</f>
        <v>2716.2648737299755</v>
      </c>
      <c r="G246" s="1">
        <f>VLOOKUP($B246,Valores!$A$2:$G$300,6,FALSE)*VLOOKUP(VLOOKUP($B246,Indices_Poder!$B$5:$E$250,3,FALSE),Indices_Poder!$G$6:$N$27,4,FALSE)*VLOOKUP($G$8,Regional!$A$2:$B$7,2,FALSE)</f>
        <v>2866.7187599637086</v>
      </c>
      <c r="H246" s="1">
        <f>VLOOKUP($B246,Valores!$A$2:$G$300,6,FALSE)*VLOOKUP(VLOOKUP($B246,Indices_Poder!$B$5:$E$250,3,FALSE),Indices_Poder!$G$6:$N$27,4,FALSE)*VLOOKUP($H$8,Regional!$A$2:$B$7,2,FALSE)</f>
        <v>2807.5420922799399</v>
      </c>
      <c r="I246" s="1">
        <f>VLOOKUP($B246,Valores!$A$2:$G$300,6,FALSE)*VLOOKUP(VLOOKUP($B246,Indices_Poder!$B$5:$E$250,3,FALSE),Indices_Poder!$G$6:$N$27,4,FALSE)*VLOOKUP($I$8,Regional!$A$2:$B$7,2,FALSE)</f>
        <v>2832.1059920732023</v>
      </c>
      <c r="J246" s="3">
        <f t="shared" si="142"/>
        <v>16957.464914098862</v>
      </c>
      <c r="K246" s="1">
        <f t="shared" si="143"/>
        <v>16297.589242379854</v>
      </c>
      <c r="L246" s="1">
        <f t="shared" si="144"/>
        <v>17200.312559782251</v>
      </c>
      <c r="M246" s="1">
        <f t="shared" si="145"/>
        <v>16845.252553679638</v>
      </c>
      <c r="N246" s="2">
        <f t="shared" si="146"/>
        <v>16992.635952439214</v>
      </c>
      <c r="O246" s="300">
        <f>VLOOKUP(B246,Valores!$A$2:$O$300,14,FALSE)</f>
        <v>2.7E-2</v>
      </c>
      <c r="P246" s="6" t="str">
        <f>VLOOKUP(B246,Valores!$A$2:$O$300,15,FALSE)</f>
        <v>COM</v>
      </c>
      <c r="Q246" s="5">
        <f t="shared" si="151"/>
        <v>0</v>
      </c>
      <c r="R246" s="5">
        <f t="shared" si="147"/>
        <v>0</v>
      </c>
      <c r="S246" s="5">
        <f t="shared" si="148"/>
        <v>0</v>
      </c>
      <c r="T246" s="5">
        <f t="shared" si="149"/>
        <v>0</v>
      </c>
      <c r="U246" s="5">
        <f t="shared" si="150"/>
        <v>0</v>
      </c>
      <c r="W246" s="1">
        <f t="shared" si="152"/>
        <v>16957.464914098862</v>
      </c>
      <c r="X246" s="7">
        <f t="shared" si="153"/>
        <v>457.85155268066927</v>
      </c>
      <c r="Z246" s="1">
        <f t="shared" si="154"/>
        <v>16297.589242379854</v>
      </c>
      <c r="AA246" s="7">
        <f t="shared" si="155"/>
        <v>440.03490954425604</v>
      </c>
      <c r="AC246" s="1">
        <f t="shared" si="156"/>
        <v>17200.312559782251</v>
      </c>
      <c r="AD246" s="7">
        <f t="shared" si="157"/>
        <v>464.40843911412077</v>
      </c>
      <c r="AF246" s="1">
        <f t="shared" si="158"/>
        <v>16845.252553679638</v>
      </c>
      <c r="AG246" s="7">
        <f t="shared" si="159"/>
        <v>454.82181894935025</v>
      </c>
      <c r="AI246" s="1">
        <f t="shared" si="160"/>
        <v>16992.635952439214</v>
      </c>
      <c r="AJ246" s="7">
        <f t="shared" si="161"/>
        <v>458.80117071585875</v>
      </c>
    </row>
    <row r="247" spans="1:36" x14ac:dyDescent="0.2">
      <c r="A247" s="5">
        <v>16</v>
      </c>
      <c r="B247" s="6" t="s">
        <v>15</v>
      </c>
      <c r="C247" s="131" t="str">
        <f>VLOOKUP(B247,Valores!$A$2:$F$300,5,FALSE)</f>
        <v>unid.</v>
      </c>
      <c r="D247" s="131">
        <v>6</v>
      </c>
      <c r="E247" s="3">
        <f>VLOOKUP($B247,Valores!$A$2:$G$300,6,FALSE)*VLOOKUP(VLOOKUP($B247,Indices_Poder!$B$5:$E$250,3,FALSE),Indices_Poder!$G$6:$N$27,4,FALSE)*VLOOKUP($E$8,Regional!$A$2:$B$7,2,FALSE)</f>
        <v>1588.2394531952059</v>
      </c>
      <c r="F247" s="1">
        <f>VLOOKUP($B247,Valores!$A$2:$G$300,6,FALSE)*VLOOKUP(VLOOKUP($B247,Indices_Poder!$B$5:$E$250,3,FALSE),Indices_Poder!$G$6:$N$27,4,FALSE)*VLOOKUP($F$8,Regional!$A$2:$B$7,2,FALSE)</f>
        <v>1526.4353697819802</v>
      </c>
      <c r="G247" s="1">
        <f>VLOOKUP($B247,Valores!$A$2:$G$300,6,FALSE)*VLOOKUP(VLOOKUP($B247,Indices_Poder!$B$5:$E$250,3,FALSE),Indices_Poder!$G$6:$N$27,4,FALSE)*VLOOKUP($G$8,Regional!$A$2:$B$7,2,FALSE)</f>
        <v>1610.9846107965197</v>
      </c>
      <c r="H247" s="1">
        <f>VLOOKUP($B247,Valores!$A$2:$G$300,6,FALSE)*VLOOKUP(VLOOKUP($B247,Indices_Poder!$B$5:$E$250,3,FALSE),Indices_Poder!$G$6:$N$27,4,FALSE)*VLOOKUP($H$8,Regional!$A$2:$B$7,2,FALSE)</f>
        <v>1577.7296217518401</v>
      </c>
      <c r="I247" s="1">
        <f>VLOOKUP($B247,Valores!$A$2:$G$300,6,FALSE)*VLOOKUP(VLOOKUP($B247,Indices_Poder!$B$5:$E$250,3,FALSE),Indices_Poder!$G$6:$N$27,4,FALSE)*VLOOKUP($I$8,Regional!$A$2:$B$7,2,FALSE)</f>
        <v>1591.5335794684995</v>
      </c>
      <c r="J247" s="3">
        <f t="shared" si="142"/>
        <v>9529.4367191712354</v>
      </c>
      <c r="K247" s="1">
        <f t="shared" si="143"/>
        <v>9158.6122186918801</v>
      </c>
      <c r="L247" s="1">
        <f t="shared" si="144"/>
        <v>9665.9076647791189</v>
      </c>
      <c r="M247" s="1">
        <f t="shared" si="145"/>
        <v>9466.3777305110416</v>
      </c>
      <c r="N247" s="2">
        <f t="shared" si="146"/>
        <v>9549.2014768109966</v>
      </c>
      <c r="O247" s="300">
        <f>VLOOKUP(B247,Valores!$A$2:$O$300,14,FALSE)</f>
        <v>2.7E-2</v>
      </c>
      <c r="P247" s="6" t="str">
        <f>VLOOKUP(B247,Valores!$A$2:$O$300,15,FALSE)</f>
        <v>COM</v>
      </c>
      <c r="Q247" s="5">
        <f t="shared" si="151"/>
        <v>0</v>
      </c>
      <c r="R247" s="5">
        <f t="shared" si="147"/>
        <v>0</v>
      </c>
      <c r="S247" s="5">
        <f t="shared" si="148"/>
        <v>0</v>
      </c>
      <c r="T247" s="5">
        <f t="shared" si="149"/>
        <v>0</v>
      </c>
      <c r="U247" s="5">
        <f t="shared" si="150"/>
        <v>0</v>
      </c>
      <c r="W247" s="1">
        <f t="shared" si="152"/>
        <v>9529.4367191712354</v>
      </c>
      <c r="X247" s="7">
        <f t="shared" si="153"/>
        <v>257.29479141762334</v>
      </c>
      <c r="Z247" s="1">
        <f t="shared" si="154"/>
        <v>9158.6122186918801</v>
      </c>
      <c r="AA247" s="7">
        <f t="shared" si="155"/>
        <v>247.28252990468076</v>
      </c>
      <c r="AC247" s="1">
        <f t="shared" si="156"/>
        <v>9665.9076647791189</v>
      </c>
      <c r="AD247" s="7">
        <f t="shared" si="157"/>
        <v>260.97950694903619</v>
      </c>
      <c r="AF247" s="1">
        <f t="shared" si="158"/>
        <v>9466.3777305110416</v>
      </c>
      <c r="AG247" s="7">
        <f t="shared" si="159"/>
        <v>255.59219872379813</v>
      </c>
      <c r="AI247" s="1">
        <f t="shared" si="160"/>
        <v>9549.2014768109966</v>
      </c>
      <c r="AJ247" s="7">
        <f t="shared" si="161"/>
        <v>257.82843987389691</v>
      </c>
    </row>
    <row r="248" spans="1:36" x14ac:dyDescent="0.2">
      <c r="A248" s="5">
        <v>17</v>
      </c>
      <c r="B248" s="6" t="s">
        <v>437</v>
      </c>
      <c r="C248" s="131" t="str">
        <f>VLOOKUP(B248,Valores!$A$2:$F$300,5,FALSE)</f>
        <v>m³</v>
      </c>
      <c r="D248" s="131">
        <v>31.5</v>
      </c>
      <c r="E248" s="3">
        <f>VLOOKUP($B248,Valores!$A$2:$G$300,6,FALSE)*VLOOKUP(VLOOKUP($B248,Indices_Poder!$B$5:$E$250,3,FALSE),Indices_Poder!$G$6:$N$27,4,FALSE)*VLOOKUP($E$8,Regional!$A$2:$B$7,2,FALSE)</f>
        <v>3577.0086142753808</v>
      </c>
      <c r="F248" s="1">
        <f>VLOOKUP($B248,Valores!$A$2:$G$300,6,FALSE)*VLOOKUP(VLOOKUP($B248,Indices_Poder!$B$5:$E$250,3,FALSE),Indices_Poder!$G$6:$N$27,4,FALSE)*VLOOKUP($F$8,Regional!$A$2:$B$7,2,FALSE)</f>
        <v>3437.8144025198744</v>
      </c>
      <c r="G248" s="1">
        <f>VLOOKUP($B248,Valores!$A$2:$G$300,6,FALSE)*VLOOKUP(VLOOKUP($B248,Indices_Poder!$B$5:$E$250,3,FALSE),Indices_Poder!$G$6:$N$27,4,FALSE)*VLOOKUP($G$8,Regional!$A$2:$B$7,2,FALSE)</f>
        <v>3628.2349104798182</v>
      </c>
      <c r="H248" s="1">
        <f>VLOOKUP($B248,Valores!$A$2:$G$300,6,FALSE)*VLOOKUP(VLOOKUP($B248,Indices_Poder!$B$5:$E$250,3,FALSE),Indices_Poder!$G$6:$N$27,4,FALSE)*VLOOKUP($H$8,Regional!$A$2:$B$7,2,FALSE)</f>
        <v>3553.3385325809168</v>
      </c>
      <c r="I248" s="1">
        <f>VLOOKUP($B248,Valores!$A$2:$G$300,6,FALSE)*VLOOKUP(VLOOKUP($B248,Indices_Poder!$B$5:$E$250,3,FALSE),Indices_Poder!$G$6:$N$27,4,FALSE)*VLOOKUP($I$8,Regional!$A$2:$B$7,2,FALSE)</f>
        <v>3584.4275951049885</v>
      </c>
      <c r="J248" s="3">
        <f t="shared" si="142"/>
        <v>112675.7713496745</v>
      </c>
      <c r="K248" s="1">
        <f t="shared" si="143"/>
        <v>108291.15367937605</v>
      </c>
      <c r="L248" s="1">
        <f t="shared" si="144"/>
        <v>114289.39968011428</v>
      </c>
      <c r="M248" s="1">
        <f t="shared" si="145"/>
        <v>111930.16377629888</v>
      </c>
      <c r="N248" s="2">
        <f t="shared" si="146"/>
        <v>112909.46924580714</v>
      </c>
      <c r="O248" s="300">
        <f>VLOOKUP(B248,Valores!$A$2:$O$300,14,FALSE)</f>
        <v>3.1300000000000001E-2</v>
      </c>
      <c r="P248" s="6" t="str">
        <f>VLOOKUP(B248,Valores!$A$2:$O$300,15,FALSE)</f>
        <v>COM</v>
      </c>
      <c r="Q248" s="5">
        <f t="shared" si="151"/>
        <v>0</v>
      </c>
      <c r="R248" s="5">
        <f t="shared" si="147"/>
        <v>0</v>
      </c>
      <c r="S248" s="5">
        <f t="shared" si="148"/>
        <v>0</v>
      </c>
      <c r="T248" s="5">
        <f t="shared" si="149"/>
        <v>0</v>
      </c>
      <c r="U248" s="5">
        <f t="shared" si="150"/>
        <v>0</v>
      </c>
      <c r="W248" s="1">
        <f t="shared" si="152"/>
        <v>112675.7713496745</v>
      </c>
      <c r="X248" s="7">
        <f t="shared" si="153"/>
        <v>3526.7516432448119</v>
      </c>
      <c r="Z248" s="1">
        <f t="shared" si="154"/>
        <v>108291.15367937605</v>
      </c>
      <c r="AA248" s="7">
        <f t="shared" si="155"/>
        <v>3389.5131101644706</v>
      </c>
      <c r="AC248" s="1">
        <f t="shared" si="156"/>
        <v>114289.39968011428</v>
      </c>
      <c r="AD248" s="7">
        <f t="shared" si="157"/>
        <v>3577.2582099875772</v>
      </c>
      <c r="AF248" s="1">
        <f t="shared" si="158"/>
        <v>111930.16377629888</v>
      </c>
      <c r="AG248" s="7">
        <f t="shared" si="159"/>
        <v>3503.4141261981554</v>
      </c>
      <c r="AI248" s="1">
        <f t="shared" si="160"/>
        <v>112909.46924580714</v>
      </c>
      <c r="AJ248" s="7">
        <f t="shared" si="161"/>
        <v>3534.0663873937638</v>
      </c>
    </row>
    <row r="249" spans="1:36" x14ac:dyDescent="0.2">
      <c r="A249" s="5">
        <v>18</v>
      </c>
      <c r="B249" s="6" t="s">
        <v>577</v>
      </c>
      <c r="C249" s="131" t="str">
        <f>VLOOKUP(B249,Valores!$A$2:$F$300,5,FALSE)</f>
        <v>m³</v>
      </c>
      <c r="D249" s="131">
        <v>5.25</v>
      </c>
      <c r="E249" s="3">
        <f>VLOOKUP($B249,Valores!$A$2:$G$300,6,FALSE)*VLOOKUP(VLOOKUP($B249,Indices_Poder!$B$5:$E$250,3,FALSE),Indices_Poder!$G$6:$N$27,4,FALSE)*VLOOKUP($E$8,Regional!$A$2:$B$7,2,FALSE)</f>
        <v>3577.0086142753808</v>
      </c>
      <c r="F249" s="1">
        <f>VLOOKUP($B249,Valores!$A$2:$G$300,6,FALSE)*VLOOKUP(VLOOKUP($B249,Indices_Poder!$B$5:$E$250,3,FALSE),Indices_Poder!$G$6:$N$27,4,FALSE)*VLOOKUP($F$8,Regional!$A$2:$B$7,2,FALSE)</f>
        <v>3437.8144025198744</v>
      </c>
      <c r="G249" s="1">
        <f>VLOOKUP($B249,Valores!$A$2:$G$300,6,FALSE)*VLOOKUP(VLOOKUP($B249,Indices_Poder!$B$5:$E$250,3,FALSE),Indices_Poder!$G$6:$N$27,4,FALSE)*VLOOKUP($G$8,Regional!$A$2:$B$7,2,FALSE)</f>
        <v>3628.2349104798182</v>
      </c>
      <c r="H249" s="1">
        <f>VLOOKUP($B249,Valores!$A$2:$G$300,6,FALSE)*VLOOKUP(VLOOKUP($B249,Indices_Poder!$B$5:$E$250,3,FALSE),Indices_Poder!$G$6:$N$27,4,FALSE)*VLOOKUP($H$8,Regional!$A$2:$B$7,2,FALSE)</f>
        <v>3553.3385325809168</v>
      </c>
      <c r="I249" s="1">
        <f>VLOOKUP($B249,Valores!$A$2:$G$300,6,FALSE)*VLOOKUP(VLOOKUP($B249,Indices_Poder!$B$5:$E$250,3,FALSE),Indices_Poder!$G$6:$N$27,4,FALSE)*VLOOKUP($I$8,Regional!$A$2:$B$7,2,FALSE)</f>
        <v>3584.4275951049885</v>
      </c>
      <c r="J249" s="3">
        <f t="shared" si="142"/>
        <v>18779.295224945748</v>
      </c>
      <c r="K249" s="1">
        <f t="shared" si="143"/>
        <v>18048.52561322934</v>
      </c>
      <c r="L249" s="1">
        <f t="shared" si="144"/>
        <v>19048.233280019045</v>
      </c>
      <c r="M249" s="1">
        <f t="shared" si="145"/>
        <v>18655.027296049811</v>
      </c>
      <c r="N249" s="2">
        <f t="shared" si="146"/>
        <v>18818.244874301188</v>
      </c>
      <c r="O249" s="300">
        <f>VLOOKUP(B249,Valores!$A$2:$O$300,14,FALSE)</f>
        <v>3.1300000000000001E-2</v>
      </c>
      <c r="P249" s="6" t="str">
        <f>VLOOKUP(B249,Valores!$A$2:$O$300,15,FALSE)</f>
        <v>COM</v>
      </c>
      <c r="Q249" s="5">
        <f t="shared" si="151"/>
        <v>0</v>
      </c>
      <c r="R249" s="5">
        <f t="shared" si="147"/>
        <v>0</v>
      </c>
      <c r="S249" s="5">
        <f t="shared" si="148"/>
        <v>0</v>
      </c>
      <c r="T249" s="5">
        <f t="shared" si="149"/>
        <v>0</v>
      </c>
      <c r="U249" s="5">
        <f t="shared" si="150"/>
        <v>0</v>
      </c>
      <c r="W249" s="1">
        <f t="shared" si="152"/>
        <v>18779.295224945748</v>
      </c>
      <c r="X249" s="7">
        <f t="shared" si="153"/>
        <v>587.79194054080199</v>
      </c>
      <c r="Z249" s="1">
        <f t="shared" si="154"/>
        <v>18048.52561322934</v>
      </c>
      <c r="AA249" s="7">
        <f t="shared" si="155"/>
        <v>564.9188516940784</v>
      </c>
      <c r="AC249" s="1">
        <f t="shared" si="156"/>
        <v>19048.233280019045</v>
      </c>
      <c r="AD249" s="7">
        <f t="shared" si="157"/>
        <v>596.2097016645962</v>
      </c>
      <c r="AF249" s="1">
        <f t="shared" si="158"/>
        <v>18655.027296049811</v>
      </c>
      <c r="AG249" s="7">
        <f t="shared" si="159"/>
        <v>583.90235436635908</v>
      </c>
      <c r="AI249" s="1">
        <f t="shared" si="160"/>
        <v>18818.244874301188</v>
      </c>
      <c r="AJ249" s="7">
        <f t="shared" si="161"/>
        <v>589.01106456562718</v>
      </c>
    </row>
    <row r="250" spans="1:36" x14ac:dyDescent="0.2">
      <c r="A250" s="5">
        <v>19</v>
      </c>
      <c r="B250" s="6" t="s">
        <v>441</v>
      </c>
      <c r="C250" s="131" t="str">
        <f>VLOOKUP(B250,Valores!$A$2:$F$300,5,FALSE)</f>
        <v>m³</v>
      </c>
      <c r="D250" s="131">
        <v>5.25</v>
      </c>
      <c r="E250" s="3">
        <f>VLOOKUP($B250,Valores!$A$2:$G$300,6,FALSE)*VLOOKUP(VLOOKUP($B250,Indices_Poder!$B$5:$E$250,3,FALSE),Indices_Poder!$G$6:$N$27,4,FALSE)*VLOOKUP($E$8,Regional!$A$2:$B$7,2,FALSE)</f>
        <v>3577.0086142753808</v>
      </c>
      <c r="F250" s="1">
        <f>VLOOKUP($B250,Valores!$A$2:$G$300,6,FALSE)*VLOOKUP(VLOOKUP($B250,Indices_Poder!$B$5:$E$250,3,FALSE),Indices_Poder!$G$6:$N$27,4,FALSE)*VLOOKUP($F$8,Regional!$A$2:$B$7,2,FALSE)</f>
        <v>3437.8144025198744</v>
      </c>
      <c r="G250" s="1">
        <f>VLOOKUP($B250,Valores!$A$2:$G$300,6,FALSE)*VLOOKUP(VLOOKUP($B250,Indices_Poder!$B$5:$E$250,3,FALSE),Indices_Poder!$G$6:$N$27,4,FALSE)*VLOOKUP($G$8,Regional!$A$2:$B$7,2,FALSE)</f>
        <v>3628.2349104798182</v>
      </c>
      <c r="H250" s="1">
        <f>VLOOKUP($B250,Valores!$A$2:$G$300,6,FALSE)*VLOOKUP(VLOOKUP($B250,Indices_Poder!$B$5:$E$250,3,FALSE),Indices_Poder!$G$6:$N$27,4,FALSE)*VLOOKUP($H$8,Regional!$A$2:$B$7,2,FALSE)</f>
        <v>3553.3385325809168</v>
      </c>
      <c r="I250" s="1">
        <f>VLOOKUP($B250,Valores!$A$2:$G$300,6,FALSE)*VLOOKUP(VLOOKUP($B250,Indices_Poder!$B$5:$E$250,3,FALSE),Indices_Poder!$G$6:$N$27,4,FALSE)*VLOOKUP($I$8,Regional!$A$2:$B$7,2,FALSE)</f>
        <v>3584.4275951049885</v>
      </c>
      <c r="J250" s="3">
        <f t="shared" si="142"/>
        <v>18779.295224945748</v>
      </c>
      <c r="K250" s="1">
        <f t="shared" si="143"/>
        <v>18048.52561322934</v>
      </c>
      <c r="L250" s="1">
        <f t="shared" si="144"/>
        <v>19048.233280019045</v>
      </c>
      <c r="M250" s="1">
        <f t="shared" si="145"/>
        <v>18655.027296049811</v>
      </c>
      <c r="N250" s="2">
        <f t="shared" si="146"/>
        <v>18818.244874301188</v>
      </c>
      <c r="O250" s="300">
        <f>VLOOKUP(B250,Valores!$A$2:$O$300,14,FALSE)</f>
        <v>3.1300000000000001E-2</v>
      </c>
      <c r="P250" s="6" t="str">
        <f>VLOOKUP(B250,Valores!$A$2:$O$300,15,FALSE)</f>
        <v>COM</v>
      </c>
      <c r="Q250" s="5">
        <f t="shared" si="151"/>
        <v>0</v>
      </c>
      <c r="R250" s="5">
        <f t="shared" si="147"/>
        <v>0</v>
      </c>
      <c r="S250" s="5">
        <f t="shared" si="148"/>
        <v>0</v>
      </c>
      <c r="T250" s="5">
        <f t="shared" si="149"/>
        <v>0</v>
      </c>
      <c r="U250" s="5">
        <f t="shared" si="150"/>
        <v>0</v>
      </c>
      <c r="W250" s="1">
        <f t="shared" si="152"/>
        <v>18779.295224945748</v>
      </c>
      <c r="X250" s="7">
        <f t="shared" si="153"/>
        <v>587.79194054080199</v>
      </c>
      <c r="Z250" s="1">
        <f t="shared" si="154"/>
        <v>18048.52561322934</v>
      </c>
      <c r="AA250" s="7">
        <f t="shared" si="155"/>
        <v>564.9188516940784</v>
      </c>
      <c r="AC250" s="1">
        <f t="shared" si="156"/>
        <v>19048.233280019045</v>
      </c>
      <c r="AD250" s="7">
        <f t="shared" si="157"/>
        <v>596.2097016645962</v>
      </c>
      <c r="AF250" s="1">
        <f t="shared" si="158"/>
        <v>18655.027296049811</v>
      </c>
      <c r="AG250" s="7">
        <f t="shared" si="159"/>
        <v>583.90235436635908</v>
      </c>
      <c r="AI250" s="1">
        <f t="shared" si="160"/>
        <v>18818.244874301188</v>
      </c>
      <c r="AJ250" s="7">
        <f t="shared" si="161"/>
        <v>589.01106456562718</v>
      </c>
    </row>
    <row r="251" spans="1:36" x14ac:dyDescent="0.2">
      <c r="A251" s="5">
        <v>20</v>
      </c>
      <c r="B251" s="6" t="s">
        <v>442</v>
      </c>
      <c r="C251" s="131" t="str">
        <f>VLOOKUP(B251,Valores!$A$2:$F$300,5,FALSE)</f>
        <v>m³</v>
      </c>
      <c r="D251" s="131">
        <v>60</v>
      </c>
      <c r="E251" s="3">
        <f>VLOOKUP($B251,Valores!$A$2:$G$300,6,FALSE)*VLOOKUP(VLOOKUP($B251,Indices_Poder!$B$5:$E$250,3,FALSE),Indices_Poder!$G$6:$N$27,4,FALSE)*VLOOKUP($E$8,Regional!$A$2:$B$7,2,FALSE)</f>
        <v>3577.0086142753808</v>
      </c>
      <c r="F251" s="1">
        <f>VLOOKUP($B251,Valores!$A$2:$G$300,6,FALSE)*VLOOKUP(VLOOKUP($B251,Indices_Poder!$B$5:$E$250,3,FALSE),Indices_Poder!$G$6:$N$27,4,FALSE)*VLOOKUP($F$8,Regional!$A$2:$B$7,2,FALSE)</f>
        <v>3437.8144025198744</v>
      </c>
      <c r="G251" s="1">
        <f>VLOOKUP($B251,Valores!$A$2:$G$300,6,FALSE)*VLOOKUP(VLOOKUP($B251,Indices_Poder!$B$5:$E$250,3,FALSE),Indices_Poder!$G$6:$N$27,4,FALSE)*VLOOKUP($G$8,Regional!$A$2:$B$7,2,FALSE)</f>
        <v>3628.2349104798182</v>
      </c>
      <c r="H251" s="1">
        <f>VLOOKUP($B251,Valores!$A$2:$G$300,6,FALSE)*VLOOKUP(VLOOKUP($B251,Indices_Poder!$B$5:$E$250,3,FALSE),Indices_Poder!$G$6:$N$27,4,FALSE)*VLOOKUP($H$8,Regional!$A$2:$B$7,2,FALSE)</f>
        <v>3553.3385325809168</v>
      </c>
      <c r="I251" s="1">
        <f>VLOOKUP($B251,Valores!$A$2:$G$300,6,FALSE)*VLOOKUP(VLOOKUP($B251,Indices_Poder!$B$5:$E$250,3,FALSE),Indices_Poder!$G$6:$N$27,4,FALSE)*VLOOKUP($I$8,Regional!$A$2:$B$7,2,FALSE)</f>
        <v>3584.4275951049885</v>
      </c>
      <c r="J251" s="3">
        <f t="shared" si="142"/>
        <v>214620.51685652285</v>
      </c>
      <c r="K251" s="1">
        <f t="shared" si="143"/>
        <v>206268.86415119248</v>
      </c>
      <c r="L251" s="1">
        <f t="shared" si="144"/>
        <v>217694.09462878908</v>
      </c>
      <c r="M251" s="1">
        <f t="shared" si="145"/>
        <v>213200.31195485502</v>
      </c>
      <c r="N251" s="2">
        <f t="shared" si="146"/>
        <v>215065.65570629932</v>
      </c>
      <c r="O251" s="300">
        <f>VLOOKUP(B251,Valores!$A$2:$O$300,14,FALSE)</f>
        <v>3.1300000000000001E-2</v>
      </c>
      <c r="P251" s="6" t="str">
        <f>VLOOKUP(B251,Valores!$A$2:$O$300,15,FALSE)</f>
        <v>COM</v>
      </c>
      <c r="Q251" s="5">
        <f t="shared" si="151"/>
        <v>0</v>
      </c>
      <c r="R251" s="5">
        <f t="shared" si="147"/>
        <v>0</v>
      </c>
      <c r="S251" s="5">
        <f t="shared" si="148"/>
        <v>0</v>
      </c>
      <c r="T251" s="5">
        <f t="shared" si="149"/>
        <v>0</v>
      </c>
      <c r="U251" s="5">
        <f t="shared" si="150"/>
        <v>0</v>
      </c>
      <c r="W251" s="1">
        <f t="shared" si="152"/>
        <v>214620.51685652285</v>
      </c>
      <c r="X251" s="7">
        <f t="shared" si="153"/>
        <v>6717.6221776091652</v>
      </c>
      <c r="Z251" s="1">
        <f t="shared" si="154"/>
        <v>206268.86415119248</v>
      </c>
      <c r="AA251" s="7">
        <f t="shared" si="155"/>
        <v>6456.2154479323253</v>
      </c>
      <c r="AC251" s="1">
        <f t="shared" si="156"/>
        <v>217694.09462878908</v>
      </c>
      <c r="AD251" s="7">
        <f t="shared" si="157"/>
        <v>6813.8251618810982</v>
      </c>
      <c r="AF251" s="1">
        <f t="shared" si="158"/>
        <v>213200.31195485502</v>
      </c>
      <c r="AG251" s="7">
        <f t="shared" si="159"/>
        <v>6673.1697641869623</v>
      </c>
      <c r="AI251" s="1">
        <f t="shared" si="160"/>
        <v>215065.65570629932</v>
      </c>
      <c r="AJ251" s="7">
        <f t="shared" si="161"/>
        <v>6731.5550236071695</v>
      </c>
    </row>
    <row r="252" spans="1:36" x14ac:dyDescent="0.2">
      <c r="A252" s="5">
        <v>21</v>
      </c>
      <c r="B252" s="6" t="s">
        <v>380</v>
      </c>
      <c r="C252" s="131" t="str">
        <f>VLOOKUP(B252,Valores!$A$2:$F$300,5,FALSE)</f>
        <v>unid.</v>
      </c>
      <c r="D252" s="131">
        <v>0</v>
      </c>
      <c r="E252" s="3">
        <f>VLOOKUP($B252,Valores!$A$2:$G$300,6,FALSE)*VLOOKUP(VLOOKUP($B252,Indices_Poder!$B$5:$E$250,3,FALSE),Indices_Poder!$G$6:$N$27,4,FALSE)*VLOOKUP($E$8,Regional!$A$2:$B$7,2,FALSE)</f>
        <v>57403.64504240363</v>
      </c>
      <c r="F252" s="1">
        <f>VLOOKUP($B252,Valores!$A$2:$G$300,6,FALSE)*VLOOKUP(VLOOKUP($B252,Indices_Poder!$B$5:$E$250,3,FALSE),Indices_Poder!$G$6:$N$27,4,FALSE)*VLOOKUP($F$8,Regional!$A$2:$B$7,2,FALSE)</f>
        <v>55169.863694580716</v>
      </c>
      <c r="G252" s="1">
        <f>VLOOKUP($B252,Valores!$A$2:$G$300,6,FALSE)*VLOOKUP(VLOOKUP($B252,Indices_Poder!$B$5:$E$250,3,FALSE),Indices_Poder!$G$6:$N$27,4,FALSE)*VLOOKUP($G$8,Regional!$A$2:$B$7,2,FALSE)</f>
        <v>58225.721934368914</v>
      </c>
      <c r="H252" s="1">
        <f>VLOOKUP($B252,Valores!$A$2:$G$300,6,FALSE)*VLOOKUP(VLOOKUP($B252,Indices_Poder!$B$5:$E$250,3,FALSE),Indices_Poder!$G$6:$N$27,4,FALSE)*VLOOKUP($H$8,Regional!$A$2:$B$7,2,FALSE)</f>
        <v>57023.788823357609</v>
      </c>
      <c r="I252" s="1">
        <f>VLOOKUP($B252,Valores!$A$2:$G$300,6,FALSE)*VLOOKUP(VLOOKUP($B252,Indices_Poder!$B$5:$E$250,3,FALSE),Indices_Poder!$G$6:$N$27,4,FALSE)*VLOOKUP($I$8,Regional!$A$2:$B$7,2,FALSE)</f>
        <v>57522.704454343431</v>
      </c>
      <c r="J252" s="3">
        <f t="shared" si="142"/>
        <v>0</v>
      </c>
      <c r="K252" s="1">
        <f t="shared" si="143"/>
        <v>0</v>
      </c>
      <c r="L252" s="1">
        <f t="shared" si="144"/>
        <v>0</v>
      </c>
      <c r="M252" s="1">
        <f t="shared" si="145"/>
        <v>0</v>
      </c>
      <c r="N252" s="2">
        <f t="shared" si="146"/>
        <v>0</v>
      </c>
      <c r="O252" s="300">
        <f>VLOOKUP(B252,Valores!$A$2:$O$300,14,FALSE)</f>
        <v>6.6699999999999995E-2</v>
      </c>
      <c r="P252" s="6" t="str">
        <f>VLOOKUP(B252,Valores!$A$2:$O$300,15,FALSE)</f>
        <v>UAR</v>
      </c>
      <c r="Q252" s="5">
        <f t="shared" si="151"/>
        <v>0</v>
      </c>
      <c r="R252" s="5">
        <f t="shared" si="147"/>
        <v>0</v>
      </c>
      <c r="S252" s="5">
        <f t="shared" si="148"/>
        <v>0</v>
      </c>
      <c r="T252" s="5">
        <f t="shared" si="149"/>
        <v>0</v>
      </c>
      <c r="U252" s="5">
        <f t="shared" si="150"/>
        <v>0</v>
      </c>
      <c r="W252" s="1">
        <f t="shared" si="152"/>
        <v>0</v>
      </c>
      <c r="X252" s="7">
        <f t="shared" si="153"/>
        <v>0</v>
      </c>
      <c r="Z252" s="1">
        <f t="shared" si="154"/>
        <v>0</v>
      </c>
      <c r="AA252" s="7">
        <f t="shared" si="155"/>
        <v>0</v>
      </c>
      <c r="AC252" s="1">
        <f t="shared" si="156"/>
        <v>0</v>
      </c>
      <c r="AD252" s="7">
        <f t="shared" si="157"/>
        <v>0</v>
      </c>
      <c r="AF252" s="1">
        <f t="shared" si="158"/>
        <v>0</v>
      </c>
      <c r="AG252" s="7">
        <f t="shared" si="159"/>
        <v>0</v>
      </c>
      <c r="AI252" s="1">
        <f t="shared" si="160"/>
        <v>0</v>
      </c>
      <c r="AJ252" s="7">
        <f t="shared" si="161"/>
        <v>0</v>
      </c>
    </row>
    <row r="253" spans="1:36" x14ac:dyDescent="0.2">
      <c r="A253" s="5">
        <v>22</v>
      </c>
      <c r="B253" s="6" t="s">
        <v>383</v>
      </c>
      <c r="C253" s="131" t="str">
        <f>VLOOKUP(B253,Valores!$A$2:$F$300,5,FALSE)</f>
        <v>unid.</v>
      </c>
      <c r="D253" s="131">
        <v>0</v>
      </c>
      <c r="E253" s="3">
        <f>VLOOKUP($B253,Valores!$A$2:$G$300,6,FALSE)*VLOOKUP(VLOOKUP($B253,Indices_Poder!$B$5:$E$250,3,FALSE),Indices_Poder!$G$6:$N$27,4,FALSE)*VLOOKUP($E$8,Regional!$A$2:$B$7,2,FALSE)</f>
        <v>34009.24081113447</v>
      </c>
      <c r="F253" s="1">
        <f>VLOOKUP($B253,Valores!$A$2:$G$300,6,FALSE)*VLOOKUP(VLOOKUP($B253,Indices_Poder!$B$5:$E$250,3,FALSE),Indices_Poder!$G$6:$N$27,4,FALSE)*VLOOKUP($F$8,Regional!$A$2:$B$7,2,FALSE)</f>
        <v>32685.819489693782</v>
      </c>
      <c r="G253" s="1">
        <f>VLOOKUP($B253,Valores!$A$2:$G$300,6,FALSE)*VLOOKUP(VLOOKUP($B253,Indices_Poder!$B$5:$E$250,3,FALSE),Indices_Poder!$G$6:$N$27,4,FALSE)*VLOOKUP($G$8,Regional!$A$2:$B$7,2,FALSE)</f>
        <v>34496.286728923558</v>
      </c>
      <c r="H253" s="1">
        <f>VLOOKUP($B253,Valores!$A$2:$G$300,6,FALSE)*VLOOKUP(VLOOKUP($B253,Indices_Poder!$B$5:$E$250,3,FALSE),Indices_Poder!$G$6:$N$27,4,FALSE)*VLOOKUP($H$8,Regional!$A$2:$B$7,2,FALSE)</f>
        <v>33784.192007742276</v>
      </c>
      <c r="I253" s="1">
        <f>VLOOKUP($B253,Valores!$A$2:$G$300,6,FALSE)*VLOOKUP(VLOOKUP($B253,Indices_Poder!$B$5:$E$250,3,FALSE),Indices_Poder!$G$6:$N$27,4,FALSE)*VLOOKUP($I$8,Regional!$A$2:$B$7,2,FALSE)</f>
        <v>34079.778495779785</v>
      </c>
      <c r="J253" s="3">
        <f t="shared" si="142"/>
        <v>0</v>
      </c>
      <c r="K253" s="1">
        <f t="shared" si="143"/>
        <v>0</v>
      </c>
      <c r="L253" s="1">
        <f t="shared" si="144"/>
        <v>0</v>
      </c>
      <c r="M253" s="1">
        <f t="shared" si="145"/>
        <v>0</v>
      </c>
      <c r="N253" s="2">
        <f t="shared" si="146"/>
        <v>0</v>
      </c>
      <c r="O253" s="300">
        <f>VLOOKUP(B253,Valores!$A$2:$O$300,14,FALSE)</f>
        <v>6.6699999999999995E-2</v>
      </c>
      <c r="P253" s="6" t="str">
        <f>VLOOKUP(B253,Valores!$A$2:$O$300,15,FALSE)</f>
        <v>UAR</v>
      </c>
      <c r="Q253" s="5">
        <f t="shared" si="151"/>
        <v>0</v>
      </c>
      <c r="R253" s="5">
        <f t="shared" si="147"/>
        <v>0</v>
      </c>
      <c r="S253" s="5">
        <f t="shared" si="148"/>
        <v>0</v>
      </c>
      <c r="T253" s="5">
        <f t="shared" si="149"/>
        <v>0</v>
      </c>
      <c r="U253" s="5">
        <f t="shared" si="150"/>
        <v>0</v>
      </c>
      <c r="W253" s="1">
        <f t="shared" si="152"/>
        <v>0</v>
      </c>
      <c r="X253" s="7">
        <f t="shared" si="153"/>
        <v>0</v>
      </c>
      <c r="Z253" s="1">
        <f t="shared" si="154"/>
        <v>0</v>
      </c>
      <c r="AA253" s="7">
        <f t="shared" si="155"/>
        <v>0</v>
      </c>
      <c r="AC253" s="1">
        <f t="shared" si="156"/>
        <v>0</v>
      </c>
      <c r="AD253" s="7">
        <f t="shared" si="157"/>
        <v>0</v>
      </c>
      <c r="AF253" s="1">
        <f t="shared" si="158"/>
        <v>0</v>
      </c>
      <c r="AG253" s="7">
        <f t="shared" si="159"/>
        <v>0</v>
      </c>
      <c r="AI253" s="1">
        <f t="shared" si="160"/>
        <v>0</v>
      </c>
      <c r="AJ253" s="7">
        <f t="shared" si="161"/>
        <v>0</v>
      </c>
    </row>
    <row r="254" spans="1:36" x14ac:dyDescent="0.2">
      <c r="A254" s="5">
        <v>23</v>
      </c>
      <c r="B254" s="6" t="s">
        <v>381</v>
      </c>
      <c r="C254" s="131" t="str">
        <f>VLOOKUP(B254,Valores!$A$2:$F$300,5,FALSE)</f>
        <v>unid.</v>
      </c>
      <c r="D254" s="131">
        <v>0</v>
      </c>
      <c r="E254" s="3">
        <f>VLOOKUP($B254,Valores!$A$2:$G$300,6,FALSE)*VLOOKUP(VLOOKUP($B254,Indices_Poder!$B$5:$E$250,3,FALSE),Indices_Poder!$G$6:$N$27,4,FALSE)*VLOOKUP($E$8,Regional!$A$2:$B$7,2,FALSE)</f>
        <v>35004.213271464112</v>
      </c>
      <c r="F254" s="1">
        <f>VLOOKUP($B254,Valores!$A$2:$G$300,6,FALSE)*VLOOKUP(VLOOKUP($B254,Indices_Poder!$B$5:$E$250,3,FALSE),Indices_Poder!$G$6:$N$27,4,FALSE)*VLOOKUP($F$8,Regional!$A$2:$B$7,2,FALSE)</f>
        <v>33642.074009344913</v>
      </c>
      <c r="G254" s="1">
        <f>VLOOKUP($B254,Valores!$A$2:$G$300,6,FALSE)*VLOOKUP(VLOOKUP($B254,Indices_Poder!$B$5:$E$250,3,FALSE),Indices_Poder!$G$6:$N$27,4,FALSE)*VLOOKUP($G$8,Regional!$A$2:$B$7,2,FALSE)</f>
        <v>35505.50817757396</v>
      </c>
      <c r="H254" s="1">
        <f>VLOOKUP($B254,Valores!$A$2:$G$300,6,FALSE)*VLOOKUP(VLOOKUP($B254,Indices_Poder!$B$5:$E$250,3,FALSE),Indices_Poder!$G$6:$N$27,4,FALSE)*VLOOKUP($H$8,Regional!$A$2:$B$7,2,FALSE)</f>
        <v>34772.580452778864</v>
      </c>
      <c r="I254" s="1">
        <f>VLOOKUP($B254,Valores!$A$2:$G$300,6,FALSE)*VLOOKUP(VLOOKUP($B254,Indices_Poder!$B$5:$E$250,3,FALSE),Indices_Poder!$G$6:$N$27,4,FALSE)*VLOOKUP($I$8,Regional!$A$2:$B$7,2,FALSE)</f>
        <v>35076.814602693812</v>
      </c>
      <c r="J254" s="3">
        <f t="shared" si="142"/>
        <v>0</v>
      </c>
      <c r="K254" s="1">
        <f t="shared" si="143"/>
        <v>0</v>
      </c>
      <c r="L254" s="1">
        <f t="shared" si="144"/>
        <v>0</v>
      </c>
      <c r="M254" s="1">
        <f t="shared" si="145"/>
        <v>0</v>
      </c>
      <c r="N254" s="2">
        <f t="shared" si="146"/>
        <v>0</v>
      </c>
      <c r="O254" s="300">
        <f>VLOOKUP(B254,Valores!$A$2:$O$300,14,FALSE)</f>
        <v>6.6699999999999995E-2</v>
      </c>
      <c r="P254" s="6" t="str">
        <f>VLOOKUP(B254,Valores!$A$2:$O$300,15,FALSE)</f>
        <v>UAR</v>
      </c>
      <c r="Q254" s="5">
        <f t="shared" si="151"/>
        <v>0</v>
      </c>
      <c r="R254" s="5">
        <f t="shared" si="147"/>
        <v>0</v>
      </c>
      <c r="S254" s="5">
        <f t="shared" si="148"/>
        <v>0</v>
      </c>
      <c r="T254" s="5">
        <f t="shared" si="149"/>
        <v>0</v>
      </c>
      <c r="U254" s="5">
        <f t="shared" si="150"/>
        <v>0</v>
      </c>
      <c r="W254" s="1">
        <f t="shared" si="152"/>
        <v>0</v>
      </c>
      <c r="X254" s="7">
        <f t="shared" si="153"/>
        <v>0</v>
      </c>
      <c r="Z254" s="1">
        <f t="shared" si="154"/>
        <v>0</v>
      </c>
      <c r="AA254" s="7">
        <f t="shared" si="155"/>
        <v>0</v>
      </c>
      <c r="AC254" s="1">
        <f t="shared" si="156"/>
        <v>0</v>
      </c>
      <c r="AD254" s="7">
        <f t="shared" si="157"/>
        <v>0</v>
      </c>
      <c r="AF254" s="1">
        <f t="shared" si="158"/>
        <v>0</v>
      </c>
      <c r="AG254" s="7">
        <f t="shared" si="159"/>
        <v>0</v>
      </c>
      <c r="AI254" s="1">
        <f t="shared" si="160"/>
        <v>0</v>
      </c>
      <c r="AJ254" s="7">
        <f t="shared" si="161"/>
        <v>0</v>
      </c>
    </row>
    <row r="255" spans="1:36" x14ac:dyDescent="0.2">
      <c r="A255" s="5">
        <v>24</v>
      </c>
      <c r="B255" s="6" t="s">
        <v>499</v>
      </c>
      <c r="C255" s="131" t="str">
        <f>VLOOKUP(B255,Valores!$A$2:$F$300,5,FALSE)</f>
        <v>unid.</v>
      </c>
      <c r="D255" s="131">
        <v>0</v>
      </c>
      <c r="E255" s="3">
        <f>VLOOKUP($B255,Valores!$A$2:$G$300,6,FALSE)*VLOOKUP(VLOOKUP($B255,Indices_Poder!$B$5:$E$250,3,FALSE),Indices_Poder!$G$6:$N$27,4,FALSE)*VLOOKUP($E$8,Regional!$A$2:$B$7,2,FALSE)</f>
        <v>35004.213271464112</v>
      </c>
      <c r="F255" s="1">
        <f>VLOOKUP($B255,Valores!$A$2:$G$300,6,FALSE)*VLOOKUP(VLOOKUP($B255,Indices_Poder!$B$5:$E$250,3,FALSE),Indices_Poder!$G$6:$N$27,4,FALSE)*VLOOKUP($F$8,Regional!$A$2:$B$7,2,FALSE)</f>
        <v>33642.074009344913</v>
      </c>
      <c r="G255" s="1">
        <f>VLOOKUP($B255,Valores!$A$2:$G$300,6,FALSE)*VLOOKUP(VLOOKUP($B255,Indices_Poder!$B$5:$E$250,3,FALSE),Indices_Poder!$G$6:$N$27,4,FALSE)*VLOOKUP($G$8,Regional!$A$2:$B$7,2,FALSE)</f>
        <v>35505.50817757396</v>
      </c>
      <c r="H255" s="1">
        <f>VLOOKUP($B255,Valores!$A$2:$G$300,6,FALSE)*VLOOKUP(VLOOKUP($B255,Indices_Poder!$B$5:$E$250,3,FALSE),Indices_Poder!$G$6:$N$27,4,FALSE)*VLOOKUP($H$8,Regional!$A$2:$B$7,2,FALSE)</f>
        <v>34772.580452778864</v>
      </c>
      <c r="I255" s="1">
        <f>VLOOKUP($B255,Valores!$A$2:$G$300,6,FALSE)*VLOOKUP(VLOOKUP($B255,Indices_Poder!$B$5:$E$250,3,FALSE),Indices_Poder!$G$6:$N$27,4,FALSE)*VLOOKUP($I$8,Regional!$A$2:$B$7,2,FALSE)</f>
        <v>35076.814602693812</v>
      </c>
      <c r="J255" s="3">
        <f t="shared" si="142"/>
        <v>0</v>
      </c>
      <c r="K255" s="1">
        <f t="shared" si="143"/>
        <v>0</v>
      </c>
      <c r="L255" s="1">
        <f t="shared" si="144"/>
        <v>0</v>
      </c>
      <c r="M255" s="1">
        <f t="shared" si="145"/>
        <v>0</v>
      </c>
      <c r="N255" s="2">
        <f t="shared" si="146"/>
        <v>0</v>
      </c>
      <c r="O255" s="300">
        <f>VLOOKUP(B255,Valores!$A$2:$O$300,14,FALSE)</f>
        <v>6.6699999999999995E-2</v>
      </c>
      <c r="P255" s="6" t="str">
        <f>VLOOKUP(B255,Valores!$A$2:$O$300,15,FALSE)</f>
        <v>UAR</v>
      </c>
      <c r="Q255" s="5">
        <f t="shared" si="151"/>
        <v>0</v>
      </c>
      <c r="R255" s="5">
        <f t="shared" si="147"/>
        <v>0</v>
      </c>
      <c r="S255" s="5">
        <f t="shared" si="148"/>
        <v>0</v>
      </c>
      <c r="T255" s="5">
        <f t="shared" si="149"/>
        <v>0</v>
      </c>
      <c r="U255" s="5">
        <f t="shared" si="150"/>
        <v>0</v>
      </c>
      <c r="W255" s="1">
        <f t="shared" si="152"/>
        <v>0</v>
      </c>
      <c r="X255" s="7">
        <f t="shared" si="153"/>
        <v>0</v>
      </c>
      <c r="Z255" s="1">
        <f t="shared" si="154"/>
        <v>0</v>
      </c>
      <c r="AA255" s="7">
        <f t="shared" si="155"/>
        <v>0</v>
      </c>
      <c r="AC255" s="1">
        <f t="shared" si="156"/>
        <v>0</v>
      </c>
      <c r="AD255" s="7">
        <f t="shared" si="157"/>
        <v>0</v>
      </c>
      <c r="AF255" s="1">
        <f t="shared" si="158"/>
        <v>0</v>
      </c>
      <c r="AG255" s="7">
        <f t="shared" si="159"/>
        <v>0</v>
      </c>
      <c r="AI255" s="1">
        <f t="shared" si="160"/>
        <v>0</v>
      </c>
      <c r="AJ255" s="7">
        <f t="shared" si="161"/>
        <v>0</v>
      </c>
    </row>
    <row r="256" spans="1:36" x14ac:dyDescent="0.2">
      <c r="A256" s="5">
        <v>25</v>
      </c>
      <c r="B256" s="25" t="s">
        <v>382</v>
      </c>
      <c r="C256" s="131" t="str">
        <f>VLOOKUP(B256,Valores!$A$2:$F$300,5,FALSE)</f>
        <v>unid.</v>
      </c>
      <c r="D256" s="131">
        <v>0</v>
      </c>
      <c r="E256" s="3">
        <f>VLOOKUP($B256,Valores!$A$2:$G$300,6,FALSE)*VLOOKUP(VLOOKUP($B256,Indices_Poder!$B$5:$E$250,3,FALSE),Indices_Poder!$G$6:$N$27,4,FALSE)*VLOOKUP($E$8,Regional!$A$2:$B$7,2,FALSE)</f>
        <v>34009.24081113447</v>
      </c>
      <c r="F256" s="1">
        <f>VLOOKUP($B256,Valores!$A$2:$G$300,6,FALSE)*VLOOKUP(VLOOKUP($B256,Indices_Poder!$B$5:$E$250,3,FALSE),Indices_Poder!$G$6:$N$27,4,FALSE)*VLOOKUP($F$8,Regional!$A$2:$B$7,2,FALSE)</f>
        <v>32685.819489693782</v>
      </c>
      <c r="G256" s="1">
        <f>VLOOKUP($B256,Valores!$A$2:$G$300,6,FALSE)*VLOOKUP(VLOOKUP($B256,Indices_Poder!$B$5:$E$250,3,FALSE),Indices_Poder!$G$6:$N$27,4,FALSE)*VLOOKUP($G$8,Regional!$A$2:$B$7,2,FALSE)</f>
        <v>34496.286728923558</v>
      </c>
      <c r="H256" s="1">
        <f>VLOOKUP($B256,Valores!$A$2:$G$300,6,FALSE)*VLOOKUP(VLOOKUP($B256,Indices_Poder!$B$5:$E$250,3,FALSE),Indices_Poder!$G$6:$N$27,4,FALSE)*VLOOKUP($H$8,Regional!$A$2:$B$7,2,FALSE)</f>
        <v>33784.192007742276</v>
      </c>
      <c r="I256" s="1">
        <f>VLOOKUP($B256,Valores!$A$2:$G$300,6,FALSE)*VLOOKUP(VLOOKUP($B256,Indices_Poder!$B$5:$E$250,3,FALSE),Indices_Poder!$G$6:$N$27,4,FALSE)*VLOOKUP($I$8,Regional!$A$2:$B$7,2,FALSE)</f>
        <v>34079.778495779785</v>
      </c>
      <c r="J256" s="28">
        <f t="shared" si="142"/>
        <v>0</v>
      </c>
      <c r="K256" s="29">
        <f t="shared" si="143"/>
        <v>0</v>
      </c>
      <c r="L256" s="29">
        <f t="shared" si="144"/>
        <v>0</v>
      </c>
      <c r="M256" s="29">
        <f t="shared" si="145"/>
        <v>0</v>
      </c>
      <c r="N256" s="38">
        <f t="shared" si="146"/>
        <v>0</v>
      </c>
      <c r="O256" s="300">
        <f>VLOOKUP(B256,Valores!$A$2:$O$300,14,FALSE)</f>
        <v>6.6699999999999995E-2</v>
      </c>
      <c r="P256" s="6" t="str">
        <f>VLOOKUP(B256,Valores!$A$2:$O$300,15,FALSE)</f>
        <v>UAR</v>
      </c>
      <c r="Q256" s="5">
        <f t="shared" si="151"/>
        <v>0</v>
      </c>
      <c r="R256" s="5">
        <f t="shared" si="147"/>
        <v>0</v>
      </c>
      <c r="S256" s="5">
        <f t="shared" si="148"/>
        <v>0</v>
      </c>
      <c r="T256" s="5">
        <f t="shared" si="149"/>
        <v>0</v>
      </c>
      <c r="U256" s="5">
        <f t="shared" si="150"/>
        <v>0</v>
      </c>
      <c r="W256" s="1">
        <f t="shared" si="152"/>
        <v>0</v>
      </c>
      <c r="X256" s="7">
        <f t="shared" si="153"/>
        <v>0</v>
      </c>
      <c r="Z256" s="1">
        <f t="shared" si="154"/>
        <v>0</v>
      </c>
      <c r="AA256" s="7">
        <f t="shared" si="155"/>
        <v>0</v>
      </c>
      <c r="AC256" s="1">
        <f t="shared" si="156"/>
        <v>0</v>
      </c>
      <c r="AD256" s="7">
        <f t="shared" si="157"/>
        <v>0</v>
      </c>
      <c r="AF256" s="1">
        <f t="shared" si="158"/>
        <v>0</v>
      </c>
      <c r="AG256" s="7">
        <f t="shared" si="159"/>
        <v>0</v>
      </c>
      <c r="AI256" s="1">
        <f t="shared" si="160"/>
        <v>0</v>
      </c>
      <c r="AJ256" s="7">
        <f t="shared" si="161"/>
        <v>0</v>
      </c>
    </row>
    <row r="257" spans="1:36" x14ac:dyDescent="0.2">
      <c r="A257" s="44"/>
      <c r="B257" s="45" t="s">
        <v>38</v>
      </c>
      <c r="C257" s="45"/>
      <c r="D257" s="45"/>
      <c r="E257" s="46"/>
      <c r="F257" s="46"/>
      <c r="G257" s="46"/>
      <c r="H257" s="46"/>
      <c r="I257" s="46"/>
      <c r="J257" s="48">
        <f>SUM(J232:J256)</f>
        <v>3046811.8624394326</v>
      </c>
      <c r="K257" s="46">
        <f>SUM(K232:K256)</f>
        <v>2928249.5045331474</v>
      </c>
      <c r="L257" s="46">
        <f>SUM(L232:L256)</f>
        <v>3090445.2175064664</v>
      </c>
      <c r="M257" s="46">
        <f>SUM(M232:M256)</f>
        <v>3026650.2432015631</v>
      </c>
      <c r="N257" s="47">
        <f>SUM(N232:N256)</f>
        <v>3053131.1759319007</v>
      </c>
      <c r="Q257" s="3">
        <f>SUMIF($O232:$O256,"&lt;&gt;Rateio",X232:X256)</f>
        <v>111753.61581739689</v>
      </c>
      <c r="R257" s="3">
        <f>SUMIF($O232:$O256,"&lt;&gt;Rateio",AA232:AA256)</f>
        <v>107404.88252040383</v>
      </c>
      <c r="S257" s="3">
        <f>SUMIF($O232:$O256,"&lt;&gt;Rateio",AD232:AD256)</f>
        <v>113354.03796984356</v>
      </c>
      <c r="T257" s="3">
        <f>SUMIF($O232:$O256,"&lt;&gt;Rateio",AG232:AG256)</f>
        <v>111014.11040902497</v>
      </c>
      <c r="U257" s="3">
        <f>SUMIF($O232:$O256,"&lt;&gt;Rateio",AJ232:AJ256)</f>
        <v>111985.40109464775</v>
      </c>
      <c r="W257" s="36"/>
      <c r="X257" s="215"/>
      <c r="Z257" s="36"/>
      <c r="AA257" s="215"/>
      <c r="AC257" s="36"/>
      <c r="AD257" s="215"/>
      <c r="AF257" s="36"/>
      <c r="AG257" s="215"/>
      <c r="AI257" s="36"/>
      <c r="AJ257" s="215"/>
    </row>
    <row r="258" spans="1:36" ht="12.75" hidden="1" customHeight="1" x14ac:dyDescent="0.2">
      <c r="A258" s="44"/>
      <c r="B258" s="45"/>
      <c r="C258" s="45"/>
      <c r="D258" s="45"/>
      <c r="E258" s="92" t="s">
        <v>30</v>
      </c>
      <c r="F258" s="92" t="s">
        <v>31</v>
      </c>
      <c r="G258" s="92" t="s">
        <v>32</v>
      </c>
      <c r="H258" s="92" t="s">
        <v>33</v>
      </c>
      <c r="I258" s="92" t="s">
        <v>34</v>
      </c>
      <c r="J258" s="46"/>
      <c r="K258" s="46"/>
      <c r="L258" s="46"/>
      <c r="M258" s="46"/>
      <c r="N258" s="46"/>
      <c r="Q258" s="5"/>
      <c r="R258" s="5"/>
      <c r="S258" s="5"/>
      <c r="T258" s="5"/>
      <c r="U258" s="5"/>
      <c r="X258" s="7"/>
      <c r="AA258" s="7"/>
      <c r="AD258" s="7"/>
      <c r="AG258" s="7"/>
      <c r="AJ258" s="7"/>
    </row>
    <row r="259" spans="1:36" ht="12.75" hidden="1" customHeight="1" x14ac:dyDescent="0.2">
      <c r="A259" s="30"/>
      <c r="B259" s="123" t="s">
        <v>215</v>
      </c>
      <c r="C259" s="31"/>
      <c r="D259" s="31"/>
      <c r="E259" s="33" t="e">
        <f>(SUMIF(#REF!,"Obras civis",J232:J256)+#REF!)*3.98%</f>
        <v>#REF!</v>
      </c>
      <c r="F259" s="33" t="e">
        <f>(SUMIF(#REF!,"Obras civis",K232:K256)+#REF!)*3.98%</f>
        <v>#REF!</v>
      </c>
      <c r="G259" s="33" t="e">
        <f>(SUMIF(#REF!,"Obras civis",L232:L256)+#REF!)*3.98%</f>
        <v>#REF!</v>
      </c>
      <c r="H259" s="33" t="e">
        <f>(SUMIF(#REF!,"Obras civis",M232:M256)+#REF!)*3.98%</f>
        <v>#REF!</v>
      </c>
      <c r="I259" s="33" t="e">
        <f>(SUMIF(#REF!,"Obras civis",N232:N256)+#REF!)*3.98%</f>
        <v>#REF!</v>
      </c>
      <c r="J259" s="33"/>
      <c r="K259" s="33"/>
      <c r="L259" s="33"/>
      <c r="M259" s="33"/>
      <c r="N259" s="33"/>
      <c r="Q259" s="5"/>
      <c r="R259" s="5"/>
      <c r="S259" s="5"/>
      <c r="T259" s="5"/>
      <c r="U259" s="5"/>
      <c r="V259" s="14"/>
      <c r="X259" s="7"/>
      <c r="Y259" s="14"/>
      <c r="AA259" s="7"/>
      <c r="AB259" s="14"/>
      <c r="AD259" s="7"/>
      <c r="AE259" s="14"/>
      <c r="AG259" s="7"/>
      <c r="AH259" s="14"/>
      <c r="AJ259" s="7"/>
    </row>
    <row r="260" spans="1:36" ht="12.75" hidden="1" customHeight="1" x14ac:dyDescent="0.2">
      <c r="A260" s="30"/>
      <c r="B260" s="31" t="s">
        <v>141</v>
      </c>
      <c r="C260" s="41"/>
      <c r="D260" s="41"/>
      <c r="E260" s="35" t="e">
        <f>J257+#REF!+E259</f>
        <v>#REF!</v>
      </c>
      <c r="F260" s="35" t="e">
        <f>K257+#REF!+F259</f>
        <v>#REF!</v>
      </c>
      <c r="G260" s="35" t="e">
        <f>L257+#REF!+G259</f>
        <v>#REF!</v>
      </c>
      <c r="H260" s="35" t="e">
        <f>M257+#REF!+H259</f>
        <v>#REF!</v>
      </c>
      <c r="I260" s="35" t="e">
        <f>N257+#REF!+I259</f>
        <v>#REF!</v>
      </c>
      <c r="J260" s="35"/>
      <c r="K260" s="35"/>
      <c r="L260" s="35"/>
      <c r="M260" s="35"/>
      <c r="N260" s="35"/>
      <c r="Q260" s="5"/>
      <c r="R260" s="5"/>
      <c r="S260" s="5"/>
      <c r="T260" s="5"/>
      <c r="U260" s="5"/>
      <c r="V260" s="14"/>
      <c r="X260" s="7"/>
      <c r="Y260" s="14"/>
      <c r="AA260" s="7"/>
      <c r="AB260" s="14"/>
      <c r="AD260" s="7"/>
      <c r="AE260" s="14"/>
      <c r="AG260" s="7"/>
      <c r="AH260" s="14"/>
      <c r="AJ260" s="7"/>
    </row>
    <row r="261" spans="1:36" ht="12.75" hidden="1" customHeight="1" x14ac:dyDescent="0.2">
      <c r="A261" s="30"/>
      <c r="B261" s="31" t="s">
        <v>209</v>
      </c>
      <c r="C261" s="31"/>
      <c r="D261" s="31"/>
      <c r="E261" s="33" t="e">
        <f>E260*2.7%</f>
        <v>#REF!</v>
      </c>
      <c r="F261" s="33" t="e">
        <f>F260*2.7%</f>
        <v>#REF!</v>
      </c>
      <c r="G261" s="33" t="e">
        <f>G260*2.7%</f>
        <v>#REF!</v>
      </c>
      <c r="H261" s="33" t="e">
        <f>H260*2.7%</f>
        <v>#REF!</v>
      </c>
      <c r="I261" s="33" t="e">
        <f>I260*2.7%</f>
        <v>#REF!</v>
      </c>
      <c r="J261" s="33"/>
      <c r="K261" s="33"/>
      <c r="L261" s="33"/>
      <c r="M261" s="33"/>
      <c r="N261" s="33"/>
      <c r="Q261" s="5"/>
      <c r="R261" s="5"/>
      <c r="S261" s="5"/>
      <c r="T261" s="5"/>
      <c r="U261" s="5"/>
      <c r="V261" s="14"/>
      <c r="X261" s="7"/>
      <c r="Y261" s="14"/>
      <c r="AA261" s="7"/>
      <c r="AB261" s="14"/>
      <c r="AD261" s="7"/>
      <c r="AE261" s="14"/>
      <c r="AG261" s="7"/>
      <c r="AH261" s="14"/>
      <c r="AJ261" s="7"/>
    </row>
    <row r="262" spans="1:36" ht="12.75" hidden="1" customHeight="1" x14ac:dyDescent="0.2">
      <c r="A262" s="30"/>
      <c r="B262" s="31" t="s">
        <v>210</v>
      </c>
      <c r="C262" s="41"/>
      <c r="D262" s="41"/>
      <c r="E262" s="35" t="e">
        <f>E260*1.4%</f>
        <v>#REF!</v>
      </c>
      <c r="F262" s="35" t="e">
        <f>F260*1.4%</f>
        <v>#REF!</v>
      </c>
      <c r="G262" s="35" t="e">
        <f>G260*1.4%</f>
        <v>#REF!</v>
      </c>
      <c r="H262" s="35" t="e">
        <f>H260*1.4%</f>
        <v>#REF!</v>
      </c>
      <c r="I262" s="35" t="e">
        <f>I260*1.4%</f>
        <v>#REF!</v>
      </c>
      <c r="J262" s="35"/>
      <c r="K262" s="35"/>
      <c r="L262" s="35"/>
      <c r="M262" s="35"/>
      <c r="N262" s="35"/>
      <c r="Q262" s="5"/>
      <c r="R262" s="5"/>
      <c r="S262" s="5"/>
      <c r="T262" s="5"/>
      <c r="U262" s="5"/>
      <c r="V262" s="14"/>
      <c r="X262" s="7"/>
      <c r="Y262" s="14"/>
      <c r="AA262" s="7"/>
      <c r="AB262" s="14"/>
      <c r="AD262" s="7"/>
      <c r="AE262" s="14"/>
      <c r="AG262" s="7"/>
      <c r="AH262" s="14"/>
      <c r="AJ262" s="7"/>
    </row>
    <row r="263" spans="1:36" ht="12.75" hidden="1" customHeight="1" x14ac:dyDescent="0.2">
      <c r="A263" s="119"/>
      <c r="B263" s="121" t="s">
        <v>213</v>
      </c>
      <c r="C263" s="121"/>
      <c r="D263" s="121"/>
      <c r="E263" s="120" t="e">
        <f>E260*3.99%</f>
        <v>#REF!</v>
      </c>
      <c r="F263" s="120" t="e">
        <f>F260*3.99%</f>
        <v>#REF!</v>
      </c>
      <c r="G263" s="120" t="e">
        <f>G260*3.99%</f>
        <v>#REF!</v>
      </c>
      <c r="H263" s="120" t="e">
        <f>H260*3.99%</f>
        <v>#REF!</v>
      </c>
      <c r="I263" s="120" t="e">
        <f>I260*3.99%</f>
        <v>#REF!</v>
      </c>
      <c r="J263" s="122"/>
      <c r="K263" s="120"/>
      <c r="L263" s="120"/>
      <c r="M263" s="120"/>
      <c r="N263" s="120"/>
      <c r="Q263" s="5"/>
      <c r="R263" s="5"/>
      <c r="S263" s="5"/>
      <c r="T263" s="5"/>
      <c r="U263" s="5"/>
      <c r="X263" s="7"/>
      <c r="AA263" s="7"/>
      <c r="AD263" s="7"/>
      <c r="AG263" s="7"/>
      <c r="AJ263" s="7"/>
    </row>
    <row r="264" spans="1:36" ht="12.75" hidden="1" customHeight="1" x14ac:dyDescent="0.2">
      <c r="A264" s="30"/>
      <c r="B264" s="43" t="s">
        <v>211</v>
      </c>
      <c r="C264" s="43"/>
      <c r="D264" s="43"/>
      <c r="E264" s="42" t="e">
        <f>E260*2.7%</f>
        <v>#REF!</v>
      </c>
      <c r="F264" s="42" t="e">
        <f>F260*2.7%</f>
        <v>#REF!</v>
      </c>
      <c r="G264" s="42" t="e">
        <f>G260*2.7%</f>
        <v>#REF!</v>
      </c>
      <c r="H264" s="42" t="e">
        <f>H260*2.7%</f>
        <v>#REF!</v>
      </c>
      <c r="I264" s="42" t="e">
        <f>I260*2.7%</f>
        <v>#REF!</v>
      </c>
      <c r="J264" s="42"/>
      <c r="K264" s="42"/>
      <c r="L264" s="42"/>
      <c r="M264" s="42"/>
      <c r="N264" s="42"/>
      <c r="Q264" s="5"/>
      <c r="R264" s="5"/>
      <c r="S264" s="5"/>
      <c r="T264" s="5"/>
      <c r="U264" s="5"/>
      <c r="V264" s="14"/>
      <c r="X264" s="7"/>
      <c r="Y264" s="14"/>
      <c r="AA264" s="7"/>
      <c r="AB264" s="14"/>
      <c r="AD264" s="7"/>
      <c r="AE264" s="14"/>
      <c r="AG264" s="7"/>
      <c r="AH264" s="14"/>
      <c r="AJ264" s="7"/>
    </row>
    <row r="265" spans="1:36" ht="12.75" hidden="1" customHeight="1" x14ac:dyDescent="0.2">
      <c r="A265" s="30"/>
      <c r="B265" s="31" t="s">
        <v>142</v>
      </c>
      <c r="C265" s="31"/>
      <c r="D265" s="31"/>
      <c r="E265" s="33" t="e">
        <f>E260+E261+E262+E263+E264</f>
        <v>#REF!</v>
      </c>
      <c r="F265" s="33" t="e">
        <f>F260+F261+F262+F263+F264</f>
        <v>#REF!</v>
      </c>
      <c r="G265" s="33" t="e">
        <f>G260+G261+G262+G263+G264</f>
        <v>#REF!</v>
      </c>
      <c r="H265" s="33" t="e">
        <f>H260+H261+H262+H263+H264</f>
        <v>#REF!</v>
      </c>
      <c r="I265" s="33" t="e">
        <f>I260+I261+I262+I263+I264</f>
        <v>#REF!</v>
      </c>
      <c r="J265" s="33"/>
      <c r="K265" s="33"/>
      <c r="L265" s="33"/>
      <c r="M265" s="33"/>
      <c r="N265" s="33"/>
      <c r="Q265" s="5"/>
      <c r="R265" s="5"/>
      <c r="S265" s="5"/>
      <c r="T265" s="5"/>
      <c r="U265" s="5"/>
      <c r="V265" s="14"/>
      <c r="X265" s="7"/>
      <c r="Y265" s="14"/>
      <c r="AA265" s="7"/>
      <c r="AB265" s="14"/>
      <c r="AD265" s="7"/>
      <c r="AE265" s="14"/>
      <c r="AG265" s="7"/>
      <c r="AH265" s="14"/>
      <c r="AJ265" s="7"/>
    </row>
    <row r="266" spans="1:36" ht="12.75" hidden="1" customHeight="1" x14ac:dyDescent="0.2">
      <c r="A266" s="31"/>
      <c r="B266" s="31" t="s">
        <v>143</v>
      </c>
      <c r="C266" s="31"/>
      <c r="D266" s="31"/>
      <c r="E266" s="33" t="e">
        <f>E265*3%</f>
        <v>#REF!</v>
      </c>
      <c r="F266" s="33" t="e">
        <f>F265*3%</f>
        <v>#REF!</v>
      </c>
      <c r="G266" s="33" t="e">
        <f>G265*3%</f>
        <v>#REF!</v>
      </c>
      <c r="H266" s="33" t="e">
        <f>H265*3%</f>
        <v>#REF!</v>
      </c>
      <c r="I266" s="33" t="e">
        <f>I265*3%</f>
        <v>#REF!</v>
      </c>
      <c r="J266" s="33"/>
      <c r="K266" s="33"/>
      <c r="L266" s="33"/>
      <c r="M266" s="33"/>
      <c r="N266" s="33"/>
      <c r="Q266" s="5"/>
      <c r="R266" s="5"/>
      <c r="S266" s="5"/>
      <c r="T266" s="5"/>
      <c r="U266" s="5"/>
      <c r="V266" s="14"/>
      <c r="X266" s="7"/>
      <c r="Y266" s="14"/>
      <c r="AA266" s="7"/>
      <c r="AB266" s="14"/>
      <c r="AD266" s="7"/>
      <c r="AE266" s="14"/>
      <c r="AG266" s="7"/>
      <c r="AH266" s="14"/>
      <c r="AJ266" s="7"/>
    </row>
    <row r="267" spans="1:36" ht="12.75" hidden="1" customHeight="1" x14ac:dyDescent="0.2">
      <c r="A267" s="8"/>
      <c r="B267" s="8" t="s">
        <v>212</v>
      </c>
      <c r="C267" s="8"/>
      <c r="D267" s="8"/>
      <c r="E267" s="4" t="e">
        <f>E265*2.7%</f>
        <v>#REF!</v>
      </c>
      <c r="F267" s="4" t="e">
        <f>F265*2.7%</f>
        <v>#REF!</v>
      </c>
      <c r="G267" s="4" t="e">
        <f>G265*2.7%</f>
        <v>#REF!</v>
      </c>
      <c r="H267" s="4" t="e">
        <f>H265*2.7%</f>
        <v>#REF!</v>
      </c>
      <c r="I267" s="4" t="e">
        <f>I265*2.7%</f>
        <v>#REF!</v>
      </c>
      <c r="J267" s="4"/>
      <c r="K267" s="4"/>
      <c r="L267" s="4"/>
      <c r="M267" s="4"/>
      <c r="N267" s="4"/>
      <c r="Q267" s="5"/>
      <c r="R267" s="5"/>
      <c r="S267" s="5"/>
      <c r="T267" s="5"/>
      <c r="U267" s="5"/>
      <c r="V267" s="14"/>
      <c r="X267" s="7"/>
      <c r="Y267" s="14"/>
      <c r="AA267" s="7"/>
      <c r="AB267" s="14"/>
      <c r="AD267" s="7"/>
      <c r="AE267" s="14"/>
      <c r="AG267" s="7"/>
      <c r="AH267" s="14"/>
      <c r="AJ267" s="7"/>
    </row>
    <row r="268" spans="1:36" x14ac:dyDescent="0.2">
      <c r="A268" s="44"/>
      <c r="B268" s="45" t="s">
        <v>144</v>
      </c>
      <c r="C268" s="45"/>
      <c r="D268" s="45"/>
      <c r="E268" s="46">
        <f>J257*(1+Entrada!$K$13)</f>
        <v>5191462.7324105492</v>
      </c>
      <c r="F268" s="46">
        <f>K257*(1+Entrada!$K$13)</f>
        <v>4989444.3307740297</v>
      </c>
      <c r="G268" s="46">
        <f>L257*(1+Entrada!$K$13)</f>
        <v>5265809.606109268</v>
      </c>
      <c r="H268" s="46">
        <f>M257*(1+Entrada!$K$13)</f>
        <v>5157109.3493911438</v>
      </c>
      <c r="I268" s="46">
        <f>N257*(1+Entrada!$K$13)</f>
        <v>5202230.210670366</v>
      </c>
      <c r="J268" s="46"/>
      <c r="K268" s="46"/>
      <c r="L268" s="46"/>
      <c r="M268" s="46"/>
      <c r="N268" s="46"/>
      <c r="Q268" s="3">
        <f>SUMIF($O232:$O256,"&lt;&gt;Rateio",W232:W256)</f>
        <v>3531374.697131163</v>
      </c>
      <c r="R268" s="3">
        <f>SUMIF($O232:$O256,"&lt;&gt;Rateio",Z232:Z256)</f>
        <v>3393956.2644724296</v>
      </c>
      <c r="S268" s="3">
        <f>SUMIF($O232:$O256,"&lt;&gt;Rateio",AC232:AC256)</f>
        <v>3581947.4705715599</v>
      </c>
      <c r="T268" s="3">
        <f>SUMIF($O232:$O256,"&lt;&gt;Rateio",AF232:AF256)</f>
        <v>3508006.5880242218</v>
      </c>
      <c r="U268" s="3">
        <f>SUMIF($O232:$O256,"&lt;&gt;Rateio",AI232:AI256)</f>
        <v>3538699.0298363245</v>
      </c>
      <c r="X268" s="7"/>
      <c r="AA268" s="7"/>
      <c r="AD268" s="7"/>
      <c r="AG268" s="7"/>
      <c r="AJ268" s="7"/>
    </row>
    <row r="269" spans="1:36" x14ac:dyDescent="0.2">
      <c r="E269" s="216">
        <f>Q269</f>
        <v>3.1645924151912821E-2</v>
      </c>
      <c r="F269" s="217">
        <f>R269</f>
        <v>3.1645924151912808E-2</v>
      </c>
      <c r="G269" s="217">
        <f>S269</f>
        <v>3.1645924151912821E-2</v>
      </c>
      <c r="H269" s="217">
        <f>T269</f>
        <v>3.1645924151912808E-2</v>
      </c>
      <c r="I269" s="218">
        <f>U269</f>
        <v>3.1645924151912801E-2</v>
      </c>
      <c r="O269" s="6"/>
      <c r="Q269" s="24">
        <f>Q257/Q268</f>
        <v>3.1645924151912821E-2</v>
      </c>
      <c r="R269" s="24">
        <f>R257/R268</f>
        <v>3.1645924151912808E-2</v>
      </c>
      <c r="S269" s="24">
        <f>S257/S268</f>
        <v>3.1645924151912821E-2</v>
      </c>
      <c r="T269" s="24">
        <f>T257/T268</f>
        <v>3.1645924151912808E-2</v>
      </c>
      <c r="U269" s="24">
        <f>U257/U268</f>
        <v>3.1645924151912801E-2</v>
      </c>
      <c r="W269" s="25"/>
      <c r="X269" s="26"/>
      <c r="Z269" s="25"/>
      <c r="AA269" s="26"/>
      <c r="AC269" s="25"/>
      <c r="AD269" s="26"/>
      <c r="AF269" s="25"/>
      <c r="AG269" s="26"/>
      <c r="AI269" s="25"/>
      <c r="AJ269" s="26"/>
    </row>
    <row r="273" spans="1:36" s="11" customFormat="1" ht="12.75" customHeight="1" x14ac:dyDescent="0.2">
      <c r="B273" s="378" t="s">
        <v>47</v>
      </c>
      <c r="C273" s="9"/>
      <c r="D273" s="9"/>
      <c r="E273" s="9"/>
      <c r="F273" s="9"/>
      <c r="G273" s="16"/>
      <c r="H273" s="9"/>
      <c r="I273" s="9"/>
      <c r="J273" s="9"/>
      <c r="K273" s="9"/>
      <c r="L273" s="9"/>
      <c r="O273" s="300"/>
      <c r="P273" s="6"/>
      <c r="Q273" s="312" t="s">
        <v>30</v>
      </c>
      <c r="R273" s="312" t="s">
        <v>31</v>
      </c>
      <c r="S273" s="312" t="s">
        <v>32</v>
      </c>
      <c r="T273" s="312" t="s">
        <v>33</v>
      </c>
      <c r="U273" s="312" t="s">
        <v>34</v>
      </c>
      <c r="W273" s="313"/>
      <c r="X273" s="314"/>
      <c r="Z273" s="313"/>
      <c r="AA273" s="314"/>
      <c r="AC273" s="313"/>
      <c r="AD273" s="314"/>
      <c r="AF273" s="313"/>
      <c r="AG273" s="314"/>
      <c r="AI273" s="313"/>
      <c r="AJ273" s="314"/>
    </row>
    <row r="274" spans="1:36" s="11" customFormat="1" ht="12.75" customHeight="1" x14ac:dyDescent="0.2">
      <c r="B274" s="378"/>
      <c r="C274" s="9"/>
      <c r="D274" s="9"/>
      <c r="E274" s="9"/>
      <c r="F274" s="9"/>
      <c r="G274" s="16"/>
      <c r="H274" s="9"/>
      <c r="I274" s="9"/>
      <c r="J274" s="9"/>
      <c r="K274" s="9"/>
      <c r="L274" s="9"/>
      <c r="O274" s="300"/>
      <c r="P274" s="6"/>
      <c r="Q274" s="3">
        <f>SUMIF($O277:$O301,"Rateio",J277:J301)+E313</f>
        <v>5152236.5128392465</v>
      </c>
      <c r="R274" s="3">
        <f>SUMIF($O277:$O301,"Rateio",K277:K301)+F313</f>
        <v>4951744.5438457988</v>
      </c>
      <c r="S274" s="3">
        <f>SUMIF($O277:$O301,"Rateio",L277:L301)+G313</f>
        <v>5226021.628331759</v>
      </c>
      <c r="T274" s="3">
        <f>SUMIF($O277:$O301,"Rateio",M277:M301)+H313</f>
        <v>5118142.7008530525</v>
      </c>
      <c r="U274" s="3">
        <f>SUMIF($O277:$O301,"Rateio",N277:N301)+I313</f>
        <v>5162922.6330140252</v>
      </c>
      <c r="AA274" s="1"/>
      <c r="AD274" s="212"/>
      <c r="AG274" s="212"/>
      <c r="AJ274" s="212"/>
    </row>
    <row r="275" spans="1:36" s="17" customFormat="1" x14ac:dyDescent="0.2">
      <c r="A275" s="379" t="s">
        <v>35</v>
      </c>
      <c r="B275" s="379" t="s">
        <v>36</v>
      </c>
      <c r="C275" s="379" t="s">
        <v>0</v>
      </c>
      <c r="D275" s="379" t="s">
        <v>37</v>
      </c>
      <c r="E275" s="380" t="str">
        <f>$E$7</f>
        <v>Preço Unitário - Ref. 07/2017</v>
      </c>
      <c r="F275" s="380"/>
      <c r="G275" s="380"/>
      <c r="H275" s="380"/>
      <c r="I275" s="380"/>
      <c r="J275" s="381" t="str">
        <f>$J$7</f>
        <v>Preço Total</v>
      </c>
      <c r="K275" s="381"/>
      <c r="L275" s="381"/>
      <c r="M275" s="381"/>
      <c r="N275" s="381"/>
      <c r="O275" s="300"/>
      <c r="P275" s="6"/>
      <c r="Q275" s="3">
        <f>SUMIF($P277:$P301,"UAR",J277:J301)</f>
        <v>2350314.8461600188</v>
      </c>
      <c r="R275" s="3">
        <f t="shared" ref="R275" si="162">SUMIF($P277:$P301,"UAR",K277:K301)</f>
        <v>2258855.6807884588</v>
      </c>
      <c r="S275" s="3">
        <f t="shared" ref="S275" si="163">SUMIF($P277:$P301,"UAR",L277:L301)</f>
        <v>2383973.6760556437</v>
      </c>
      <c r="T275" s="3">
        <f t="shared" ref="T275" si="164">SUMIF($P277:$P301,"UAR",M277:M301)</f>
        <v>2334762.1454496267</v>
      </c>
      <c r="U275" s="3">
        <f t="shared" ref="U275" si="165">SUMIF($P277:$P301,"UAR",N277:N301)</f>
        <v>2355189.573248351</v>
      </c>
      <c r="AA275" s="213"/>
      <c r="AD275" s="213"/>
      <c r="AG275" s="213"/>
      <c r="AJ275" s="213"/>
    </row>
    <row r="276" spans="1:36" s="18" customFormat="1" x14ac:dyDescent="0.2">
      <c r="A276" s="379"/>
      <c r="B276" s="379"/>
      <c r="C276" s="379"/>
      <c r="D276" s="379"/>
      <c r="E276" s="10" t="s">
        <v>30</v>
      </c>
      <c r="F276" s="10" t="s">
        <v>31</v>
      </c>
      <c r="G276" s="10" t="s">
        <v>32</v>
      </c>
      <c r="H276" s="10" t="s">
        <v>33</v>
      </c>
      <c r="I276" s="10" t="s">
        <v>34</v>
      </c>
      <c r="J276" s="10" t="s">
        <v>30</v>
      </c>
      <c r="K276" s="10" t="s">
        <v>31</v>
      </c>
      <c r="L276" s="10" t="s">
        <v>32</v>
      </c>
      <c r="M276" s="10" t="s">
        <v>33</v>
      </c>
      <c r="N276" s="10" t="s">
        <v>34</v>
      </c>
      <c r="O276" s="300"/>
      <c r="P276" s="6"/>
      <c r="Q276" s="5">
        <f>Q275/Q274</f>
        <v>0.45617371025244902</v>
      </c>
      <c r="R276" s="5">
        <f t="shared" ref="R276" si="166">R275/R274</f>
        <v>0.45617371025244902</v>
      </c>
      <c r="S276" s="5">
        <f t="shared" ref="S276" si="167">S275/S274</f>
        <v>0.45617371025244902</v>
      </c>
      <c r="T276" s="5">
        <f t="shared" ref="T276" si="168">T275/T274</f>
        <v>0.45617371025244891</v>
      </c>
      <c r="U276" s="5">
        <f t="shared" ref="U276" si="169">U275/U274</f>
        <v>0.45617371025244902</v>
      </c>
      <c r="X276" s="214"/>
      <c r="AA276" s="214"/>
      <c r="AD276" s="214"/>
      <c r="AG276" s="214"/>
      <c r="AJ276" s="214"/>
    </row>
    <row r="277" spans="1:36" x14ac:dyDescent="0.2">
      <c r="A277" s="19">
        <v>1</v>
      </c>
      <c r="B277" s="20" t="s">
        <v>261</v>
      </c>
      <c r="C277" s="131" t="str">
        <f>VLOOKUP(B277,Valores!$A$2:$F$300,5,FALSE)</f>
        <v>unid.</v>
      </c>
      <c r="D277" s="131">
        <v>2</v>
      </c>
      <c r="E277" s="3">
        <f>Entrada!$K$29*VLOOKUP(E276,Regional!$A$2:$B$7,2,FALSE)</f>
        <v>194375.79570869685</v>
      </c>
      <c r="F277" s="1">
        <f>Entrada!$K$29*VLOOKUP(F276,Regional!$A$2:$B$7,2,FALSE)</f>
        <v>186811.93758432881</v>
      </c>
      <c r="G277" s="1">
        <f>Entrada!$K$29*VLOOKUP(G276,Regional!$A$2:$B$7,2,FALSE)</f>
        <v>197159.44907933992</v>
      </c>
      <c r="H277" s="1">
        <f>Entrada!$K$29*VLOOKUP(H276,Regional!$A$2:$B$7,2,FALSE)</f>
        <v>193089.55587536524</v>
      </c>
      <c r="I277" s="2">
        <f>Entrada!$K$29*VLOOKUP(I276,Regional!$A$2:$B$7,2,FALSE)</f>
        <v>194778.94550720378</v>
      </c>
      <c r="J277" s="1">
        <f>$D277*E277</f>
        <v>388751.59141739371</v>
      </c>
      <c r="K277" s="1">
        <f>$D277*F277</f>
        <v>373623.87516865763</v>
      </c>
      <c r="L277" s="1">
        <f t="shared" ref="L277:L301" si="170">$D277*G277</f>
        <v>394318.89815867983</v>
      </c>
      <c r="M277" s="1">
        <f t="shared" ref="M277:M301" si="171">$D277*H277</f>
        <v>386179.11175073049</v>
      </c>
      <c r="N277" s="1">
        <f t="shared" ref="N277:N301" si="172">$D277*I277</f>
        <v>389557.89101440756</v>
      </c>
      <c r="O277" s="300">
        <f>VLOOKUP(B277,Valores!$A$2:$O$300,14,FALSE)</f>
        <v>3.3300000000000003E-2</v>
      </c>
      <c r="P277" s="6" t="str">
        <f>VLOOKUP(B277,Valores!$A$2:$O$300,15,FALSE)</f>
        <v>UAR</v>
      </c>
      <c r="Q277" s="5">
        <f>IF($P277="UAR",J277*Q$276,0)</f>
        <v>177338.25582341661</v>
      </c>
      <c r="R277" s="5">
        <f t="shared" ref="R277:R301" si="173">IF($P277="UAR",K277*R$276,0)</f>
        <v>170437.3893745844</v>
      </c>
      <c r="S277" s="5">
        <f t="shared" ref="S277:S301" si="174">IF($P277="UAR",L277*S$276,0)</f>
        <v>179877.91479570256</v>
      </c>
      <c r="T277" s="5">
        <f t="shared" ref="T277:T301" si="175">IF($P277="UAR",M277*T$276,0)</f>
        <v>176164.75822932582</v>
      </c>
      <c r="U277" s="5">
        <f t="shared" ref="U277:U301" si="176">IF($P277="UAR",N277*U$276,0)</f>
        <v>177706.06850216148</v>
      </c>
      <c r="W277" s="1">
        <f>J277+Q277</f>
        <v>566089.84724081028</v>
      </c>
      <c r="X277" s="7">
        <f>IF($O277="rateio",0,W277*$O277)</f>
        <v>18850.791913118985</v>
      </c>
      <c r="Z277" s="1">
        <f>K277+R277</f>
        <v>544061.26454324205</v>
      </c>
      <c r="AA277" s="7">
        <f>IF($O277="rateio",0,Z277*$O277)</f>
        <v>18117.240109289964</v>
      </c>
      <c r="AC277" s="1">
        <f>L277+S277</f>
        <v>574196.81295438239</v>
      </c>
      <c r="AD277" s="7">
        <f>IF($O277="rateio",0,AC277*$O277)</f>
        <v>19120.753871380937</v>
      </c>
      <c r="AF277" s="1">
        <f>M277+T277</f>
        <v>562343.8699800563</v>
      </c>
      <c r="AG277" s="7">
        <f>IF($O277="rateio",0,AF277*$O277)</f>
        <v>18726.050870335876</v>
      </c>
      <c r="AI277" s="1">
        <f>N277+U277</f>
        <v>567263.95951656904</v>
      </c>
      <c r="AJ277" s="7">
        <f>IF($O277="rateio",0,AI277*$O277)</f>
        <v>18889.889851901749</v>
      </c>
    </row>
    <row r="278" spans="1:36" x14ac:dyDescent="0.2">
      <c r="A278" s="5">
        <v>2</v>
      </c>
      <c r="B278" s="6" t="s">
        <v>576</v>
      </c>
      <c r="C278" s="131" t="str">
        <f>VLOOKUP(B278,Valores!$A$2:$F$300,5,FALSE)</f>
        <v>unid.</v>
      </c>
      <c r="D278" s="131">
        <v>3</v>
      </c>
      <c r="E278" s="3">
        <f>Entrada!$K$33*VLOOKUP(E276,Regional!$A$2:$B$7,2,FALSE)</f>
        <v>55785.842826343804</v>
      </c>
      <c r="F278" s="1">
        <f>Entrada!$K$33*VLOOKUP(F276,Regional!$A$2:$B$7,2,FALSE)</f>
        <v>53615.015954879163</v>
      </c>
      <c r="G278" s="1">
        <f>Entrada!$K$33*VLOOKUP(G276,Regional!$A$2:$B$7,2,FALSE)</f>
        <v>56584.75119274576</v>
      </c>
      <c r="H278" s="1">
        <f>Entrada!$K$33*VLOOKUP(H276,Regional!$A$2:$B$7,2,FALSE)</f>
        <v>55416.692063937378</v>
      </c>
      <c r="I278" s="2">
        <f>Entrada!$K$33*VLOOKUP(I276,Regional!$A$2:$B$7,2,FALSE)</f>
        <v>55901.546796650291</v>
      </c>
      <c r="J278" s="1">
        <f t="shared" ref="J278:J301" si="177">$D278*E278</f>
        <v>167357.5284790314</v>
      </c>
      <c r="K278" s="1">
        <f t="shared" ref="K278:K301" si="178">$D278*F278</f>
        <v>160845.04786463748</v>
      </c>
      <c r="L278" s="1">
        <f t="shared" si="170"/>
        <v>169754.25357823729</v>
      </c>
      <c r="M278" s="1">
        <f t="shared" si="171"/>
        <v>166250.07619181214</v>
      </c>
      <c r="N278" s="1">
        <f t="shared" si="172"/>
        <v>167704.64038995089</v>
      </c>
      <c r="O278" s="300">
        <f>VLOOKUP(B278,Valores!$A$2:$O$300,14,FALSE)</f>
        <v>4.1700000000000001E-2</v>
      </c>
      <c r="P278" s="6" t="str">
        <f>VLOOKUP(B278,Valores!$A$2:$O$300,15,FALSE)</f>
        <v>UAR</v>
      </c>
      <c r="Q278" s="5">
        <f t="shared" ref="Q278:Q301" si="179">IF($P278="UAR",J278*Q$276,0)</f>
        <v>76344.104704959653</v>
      </c>
      <c r="R278" s="5">
        <f t="shared" si="173"/>
        <v>73373.282260144435</v>
      </c>
      <c r="S278" s="5">
        <f t="shared" si="174"/>
        <v>77437.427685919567</v>
      </c>
      <c r="T278" s="5">
        <f t="shared" si="175"/>
        <v>75838.914086171266</v>
      </c>
      <c r="U278" s="5">
        <f t="shared" si="176"/>
        <v>76502.448033236607</v>
      </c>
      <c r="W278" s="1">
        <f>J278+Q278</f>
        <v>243701.63318399107</v>
      </c>
      <c r="X278" s="7">
        <f>IF($O278="rateio",0,W278*$O278)</f>
        <v>10162.358103772427</v>
      </c>
      <c r="Z278" s="1">
        <f>K278+R278</f>
        <v>234218.33012478193</v>
      </c>
      <c r="AA278" s="7">
        <f>IF($O278="rateio",0,Z278*$O278)</f>
        <v>9766.9043662034073</v>
      </c>
      <c r="AC278" s="1">
        <f>L278+S278</f>
        <v>247191.68126415685</v>
      </c>
      <c r="AD278" s="7">
        <f>IF($O278="rateio",0,AC278*$O278)</f>
        <v>10307.893108715341</v>
      </c>
      <c r="AF278" s="1">
        <f>M278+T278</f>
        <v>242088.99027798342</v>
      </c>
      <c r="AG278" s="7">
        <f>IF($O278="rateio",0,AF278*$O278)</f>
        <v>10095.11089459191</v>
      </c>
      <c r="AI278" s="1">
        <f>N278+U278</f>
        <v>244207.0884231875</v>
      </c>
      <c r="AJ278" s="7">
        <f>IF($O278="rateio",0,AI278*$O278)</f>
        <v>10183.435587246919</v>
      </c>
    </row>
    <row r="279" spans="1:36" x14ac:dyDescent="0.2">
      <c r="A279" s="5">
        <v>3</v>
      </c>
      <c r="B279" s="6" t="s">
        <v>348</v>
      </c>
      <c r="C279" s="131" t="str">
        <f>VLOOKUP(B279,Valores!$A$2:$F$300,5,FALSE)</f>
        <v>kg</v>
      </c>
      <c r="D279" s="131">
        <v>4700</v>
      </c>
      <c r="E279" s="3">
        <f>VLOOKUP($B279,Valores!$A$2:$G$300,6,FALSE)*VLOOKUP(VLOOKUP($B279,Indices_Poder!$B$5:$E$250,3,FALSE),Indices_Poder!$G$6:$N$27,4,FALSE)*VLOOKUP($E$8,Regional!$A$2:$B$7,2,FALSE)</f>
        <v>63.9384476185</v>
      </c>
      <c r="F279" s="1">
        <f>VLOOKUP($B279,Valores!$A$2:$G$300,6,FALSE)*VLOOKUP(VLOOKUP($B279,Indices_Poder!$B$5:$E$250,3,FALSE),Indices_Poder!$G$6:$N$27,4,FALSE)*VLOOKUP($F$8,Regional!$A$2:$B$7,2,FALSE)</f>
        <v>61.450373706234416</v>
      </c>
      <c r="G279" s="1">
        <f>VLOOKUP($B279,Valores!$A$2:$G$300,6,FALSE)*VLOOKUP(VLOOKUP($B279,Indices_Poder!$B$5:$E$250,3,FALSE),Indices_Poder!$G$6:$N$27,4,FALSE)*VLOOKUP($G$8,Regional!$A$2:$B$7,2,FALSE)</f>
        <v>64.854109337480978</v>
      </c>
      <c r="H279" s="1">
        <f>VLOOKUP($B279,Valores!$A$2:$G$300,6,FALSE)*VLOOKUP(VLOOKUP($B279,Indices_Poder!$B$5:$E$250,3,FALSE),Indices_Poder!$G$6:$N$27,4,FALSE)*VLOOKUP($H$8,Regional!$A$2:$B$7,2,FALSE)</f>
        <v>63.51534875524672</v>
      </c>
      <c r="I279" s="2">
        <f>VLOOKUP($B279,Valores!$A$2:$G$300,6,FALSE)*VLOOKUP(VLOOKUP($B279,Indices_Poder!$B$5:$E$250,3,FALSE),Indices_Poder!$G$6:$N$27,4,FALSE)*VLOOKUP($I$8,Regional!$A$2:$B$7,2,FALSE)</f>
        <v>64.071060695042078</v>
      </c>
      <c r="J279" s="1">
        <f t="shared" si="177"/>
        <v>300510.70380695001</v>
      </c>
      <c r="K279" s="1">
        <f t="shared" si="178"/>
        <v>288816.75641930173</v>
      </c>
      <c r="L279" s="1">
        <f t="shared" si="170"/>
        <v>304814.31388616061</v>
      </c>
      <c r="M279" s="1">
        <f t="shared" si="171"/>
        <v>298522.1391496596</v>
      </c>
      <c r="N279" s="1">
        <f t="shared" si="172"/>
        <v>301133.98526669777</v>
      </c>
      <c r="O279" s="300">
        <f>VLOOKUP(B279,Valores!$A$2:$O$300,14,FALSE)</f>
        <v>2.5000000000000001E-2</v>
      </c>
      <c r="P279" s="6" t="str">
        <f>VLOOKUP(B279,Valores!$A$2:$O$300,15,FALSE)</f>
        <v>UAR</v>
      </c>
      <c r="Q279" s="5">
        <f t="shared" si="179"/>
        <v>137085.08272619115</v>
      </c>
      <c r="R279" s="5">
        <f t="shared" si="173"/>
        <v>131750.61135887069</v>
      </c>
      <c r="S279" s="5">
        <f t="shared" si="174"/>
        <v>139048.27650350449</v>
      </c>
      <c r="T279" s="5">
        <f t="shared" si="175"/>
        <v>136177.95180839807</v>
      </c>
      <c r="U279" s="5">
        <f t="shared" si="176"/>
        <v>137369.40734221583</v>
      </c>
      <c r="W279" s="1">
        <f>J279+Q279</f>
        <v>437595.78653314116</v>
      </c>
      <c r="X279" s="7">
        <f>IF($O279="rateio",0,W279*$O279)</f>
        <v>10939.89466332853</v>
      </c>
      <c r="Z279" s="1">
        <f>K279+R279</f>
        <v>420567.36777817243</v>
      </c>
      <c r="AA279" s="7">
        <f>IF($O279="rateio",0,Z279*$O279)</f>
        <v>10514.184194454312</v>
      </c>
      <c r="AC279" s="1">
        <f>L279+S279</f>
        <v>443862.5903896651</v>
      </c>
      <c r="AD279" s="7">
        <f>IF($O279="rateio",0,AC279*$O279)</f>
        <v>11096.564759741628</v>
      </c>
      <c r="AF279" s="1">
        <f>M279+T279</f>
        <v>434700.09095805767</v>
      </c>
      <c r="AG279" s="7">
        <f>IF($O279="rateio",0,AF279*$O279)</f>
        <v>10867.502273951442</v>
      </c>
      <c r="AI279" s="1">
        <f>N279+U279</f>
        <v>438503.39260891359</v>
      </c>
      <c r="AJ279" s="7">
        <f>IF($O279="rateio",0,AI279*$O279)</f>
        <v>10962.584815222841</v>
      </c>
    </row>
    <row r="280" spans="1:36" x14ac:dyDescent="0.2">
      <c r="A280" s="5">
        <v>4</v>
      </c>
      <c r="B280" s="6" t="s">
        <v>16</v>
      </c>
      <c r="C280" s="131" t="str">
        <f>VLOOKUP(B280,Valores!$A$2:$F$300,5,FALSE)</f>
        <v>unid.</v>
      </c>
      <c r="D280" s="131">
        <v>102</v>
      </c>
      <c r="E280" s="3">
        <f>VLOOKUP($B280,Valores!$A$2:$G$300,6,FALSE)*VLOOKUP(VLOOKUP($B280,Indices_Poder!$B$5:$E$250,3,FALSE),Indices_Poder!$G$6:$N$27,4,FALSE)*VLOOKUP($E$8,Regional!$A$2:$B$7,2,FALSE)</f>
        <v>153.50973269963379</v>
      </c>
      <c r="F280" s="1">
        <f>VLOOKUP($B280,Valores!$A$2:$G$300,6,FALSE)*VLOOKUP(VLOOKUP($B280,Indices_Poder!$B$5:$E$250,3,FALSE),Indices_Poder!$G$6:$N$27,4,FALSE)*VLOOKUP($F$8,Regional!$A$2:$B$7,2,FALSE)</f>
        <v>147.53611939754435</v>
      </c>
      <c r="G280" s="1">
        <f>VLOOKUP($B280,Valores!$A$2:$G$300,6,FALSE)*VLOOKUP(VLOOKUP($B280,Indices_Poder!$B$5:$E$250,3,FALSE),Indices_Poder!$G$6:$N$27,4,FALSE)*VLOOKUP($G$8,Regional!$A$2:$B$7,2,FALSE)</f>
        <v>155.70814368644335</v>
      </c>
      <c r="H280" s="1">
        <f>VLOOKUP($B280,Valores!$A$2:$G$300,6,FALSE)*VLOOKUP(VLOOKUP($B280,Indices_Poder!$B$5:$E$250,3,FALSE),Indices_Poder!$G$6:$N$27,4,FALSE)*VLOOKUP($H$8,Regional!$A$2:$B$7,2,FALSE)</f>
        <v>152.49391520917698</v>
      </c>
      <c r="I280" s="2">
        <f>VLOOKUP($B280,Valores!$A$2:$G$300,6,FALSE)*VLOOKUP(VLOOKUP($B280,Indices_Poder!$B$5:$E$250,3,FALSE),Indices_Poder!$G$6:$N$27,4,FALSE)*VLOOKUP($I$8,Regional!$A$2:$B$7,2,FALSE)</f>
        <v>153.82812325634416</v>
      </c>
      <c r="J280" s="1">
        <f t="shared" si="177"/>
        <v>15657.992735362646</v>
      </c>
      <c r="K280" s="1">
        <f t="shared" si="178"/>
        <v>15048.684178549523</v>
      </c>
      <c r="L280" s="1">
        <f t="shared" si="170"/>
        <v>15882.230656017222</v>
      </c>
      <c r="M280" s="1">
        <f t="shared" si="171"/>
        <v>15554.379351336051</v>
      </c>
      <c r="N280" s="1">
        <f t="shared" si="172"/>
        <v>15690.468572147103</v>
      </c>
      <c r="O280" s="300">
        <f>VLOOKUP(B280,Valores!$A$2:$O$300,14,FALSE)</f>
        <v>2.5000000000000001E-2</v>
      </c>
      <c r="P280" s="6" t="str">
        <f>VLOOKUP(B280,Valores!$A$2:$O$300,15,FALSE)</f>
        <v>COM</v>
      </c>
      <c r="Q280" s="5">
        <f t="shared" si="179"/>
        <v>0</v>
      </c>
      <c r="R280" s="5">
        <f t="shared" si="173"/>
        <v>0</v>
      </c>
      <c r="S280" s="5">
        <f t="shared" si="174"/>
        <v>0</v>
      </c>
      <c r="T280" s="5">
        <f t="shared" si="175"/>
        <v>0</v>
      </c>
      <c r="U280" s="5">
        <f t="shared" si="176"/>
        <v>0</v>
      </c>
      <c r="W280" s="1">
        <f t="shared" ref="W280:W301" si="180">J280+Q280</f>
        <v>15657.992735362646</v>
      </c>
      <c r="X280" s="7">
        <f t="shared" ref="X280:X301" si="181">IF($O280="rateio",0,W280*$O280)</f>
        <v>391.44981838406619</v>
      </c>
      <c r="Z280" s="1">
        <f t="shared" ref="Z280:Z301" si="182">K280+R280</f>
        <v>15048.684178549523</v>
      </c>
      <c r="AA280" s="7">
        <f t="shared" ref="AA280:AA301" si="183">IF($O280="rateio",0,Z280*$O280)</f>
        <v>376.21710446373811</v>
      </c>
      <c r="AC280" s="1">
        <f t="shared" ref="AC280:AC301" si="184">L280+S280</f>
        <v>15882.230656017222</v>
      </c>
      <c r="AD280" s="7">
        <f t="shared" ref="AD280:AD301" si="185">IF($O280="rateio",0,AC280*$O280)</f>
        <v>397.05576640043057</v>
      </c>
      <c r="AF280" s="1">
        <f t="shared" ref="AF280:AF301" si="186">M280+T280</f>
        <v>15554.379351336051</v>
      </c>
      <c r="AG280" s="7">
        <f t="shared" ref="AG280:AG301" si="187">IF($O280="rateio",0,AF280*$O280)</f>
        <v>388.85948378340129</v>
      </c>
      <c r="AI280" s="1">
        <f t="shared" ref="AI280:AI301" si="188">N280+U280</f>
        <v>15690.468572147103</v>
      </c>
      <c r="AJ280" s="7">
        <f t="shared" ref="AJ280:AJ301" si="189">IF($O280="rateio",0,AI280*$O280)</f>
        <v>392.26171430367759</v>
      </c>
    </row>
    <row r="281" spans="1:36" x14ac:dyDescent="0.2">
      <c r="A281" s="5">
        <v>5</v>
      </c>
      <c r="B281" s="6" t="s">
        <v>17</v>
      </c>
      <c r="C281" s="131" t="str">
        <f>VLOOKUP(B281,Valores!$A$2:$F$300,5,FALSE)</f>
        <v>unid.</v>
      </c>
      <c r="D281" s="131">
        <v>0</v>
      </c>
      <c r="E281" s="3">
        <f>VLOOKUP($B281,Valores!$A$2:$G$300,6,FALSE)*VLOOKUP(VLOOKUP($B281,Indices_Poder!$B$5:$E$250,3,FALSE),Indices_Poder!$G$6:$N$27,4,FALSE)*VLOOKUP($E$8,Regional!$A$2:$B$7,2,FALSE)</f>
        <v>155.87191199257884</v>
      </c>
      <c r="F281" s="1">
        <f>VLOOKUP($B281,Valores!$A$2:$G$300,6,FALSE)*VLOOKUP(VLOOKUP($B281,Indices_Poder!$B$5:$E$250,3,FALSE),Indices_Poder!$G$6:$N$27,4,FALSE)*VLOOKUP($F$8,Regional!$A$2:$B$7,2,FALSE)</f>
        <v>149.80637783701576</v>
      </c>
      <c r="G281" s="1">
        <f>VLOOKUP($B281,Valores!$A$2:$G$300,6,FALSE)*VLOOKUP(VLOOKUP($B281,Indices_Poder!$B$5:$E$250,3,FALSE),Indices_Poder!$G$6:$N$27,4,FALSE)*VLOOKUP($G$8,Regional!$A$2:$B$7,2,FALSE)</f>
        <v>158.10415171987995</v>
      </c>
      <c r="H281" s="1">
        <f>VLOOKUP($B281,Valores!$A$2:$G$300,6,FALSE)*VLOOKUP(VLOOKUP($B281,Indices_Poder!$B$5:$E$250,3,FALSE),Indices_Poder!$G$6:$N$27,4,FALSE)*VLOOKUP($H$8,Regional!$A$2:$B$7,2,FALSE)</f>
        <v>154.84046329099831</v>
      </c>
      <c r="I281" s="2">
        <f>VLOOKUP($B281,Valores!$A$2:$G$300,6,FALSE)*VLOOKUP(VLOOKUP($B281,Indices_Poder!$B$5:$E$250,3,FALSE),Indices_Poder!$G$6:$N$27,4,FALSE)*VLOOKUP($I$8,Regional!$A$2:$B$7,2,FALSE)</f>
        <v>156.195201884119</v>
      </c>
      <c r="J281" s="1">
        <f t="shared" si="177"/>
        <v>0</v>
      </c>
      <c r="K281" s="1">
        <f t="shared" si="178"/>
        <v>0</v>
      </c>
      <c r="L281" s="1">
        <f t="shared" si="170"/>
        <v>0</v>
      </c>
      <c r="M281" s="1">
        <f t="shared" si="171"/>
        <v>0</v>
      </c>
      <c r="N281" s="1">
        <f t="shared" si="172"/>
        <v>0</v>
      </c>
      <c r="O281" s="300">
        <f>VLOOKUP(B281,Valores!$A$2:$O$300,14,FALSE)</f>
        <v>2.5000000000000001E-2</v>
      </c>
      <c r="P281" s="6" t="str">
        <f>VLOOKUP(B281,Valores!$A$2:$O$300,15,FALSE)</f>
        <v>COM</v>
      </c>
      <c r="Q281" s="5">
        <f t="shared" si="179"/>
        <v>0</v>
      </c>
      <c r="R281" s="5">
        <f t="shared" si="173"/>
        <v>0</v>
      </c>
      <c r="S281" s="5">
        <f t="shared" si="174"/>
        <v>0</v>
      </c>
      <c r="T281" s="5">
        <f t="shared" si="175"/>
        <v>0</v>
      </c>
      <c r="U281" s="5">
        <f t="shared" si="176"/>
        <v>0</v>
      </c>
      <c r="W281" s="1">
        <f t="shared" si="180"/>
        <v>0</v>
      </c>
      <c r="X281" s="7">
        <f t="shared" si="181"/>
        <v>0</v>
      </c>
      <c r="Z281" s="1">
        <f t="shared" si="182"/>
        <v>0</v>
      </c>
      <c r="AA281" s="7">
        <f t="shared" si="183"/>
        <v>0</v>
      </c>
      <c r="AC281" s="1">
        <f t="shared" si="184"/>
        <v>0</v>
      </c>
      <c r="AD281" s="7">
        <f t="shared" si="185"/>
        <v>0</v>
      </c>
      <c r="AF281" s="1">
        <f t="shared" si="186"/>
        <v>0</v>
      </c>
      <c r="AG281" s="7">
        <f t="shared" si="187"/>
        <v>0</v>
      </c>
      <c r="AI281" s="1">
        <f t="shared" si="188"/>
        <v>0</v>
      </c>
      <c r="AJ281" s="7">
        <f t="shared" si="189"/>
        <v>0</v>
      </c>
    </row>
    <row r="282" spans="1:36" x14ac:dyDescent="0.2">
      <c r="A282" s="5">
        <v>6</v>
      </c>
      <c r="B282" s="6" t="s">
        <v>582</v>
      </c>
      <c r="C282" s="131">
        <v>0</v>
      </c>
      <c r="D282" s="131">
        <v>0</v>
      </c>
      <c r="E282" s="131">
        <v>0</v>
      </c>
      <c r="F282" s="131">
        <v>0</v>
      </c>
      <c r="G282" s="131">
        <v>0</v>
      </c>
      <c r="H282" s="131">
        <v>0</v>
      </c>
      <c r="I282" s="131">
        <v>0</v>
      </c>
      <c r="J282" s="131">
        <v>0</v>
      </c>
      <c r="K282" s="131">
        <v>0</v>
      </c>
      <c r="L282" s="131">
        <v>0</v>
      </c>
      <c r="M282" s="131">
        <v>0</v>
      </c>
      <c r="N282" s="131">
        <v>0</v>
      </c>
      <c r="O282" s="300">
        <v>0</v>
      </c>
      <c r="P282" s="6">
        <v>0</v>
      </c>
      <c r="Q282" s="5">
        <f t="shared" si="179"/>
        <v>0</v>
      </c>
      <c r="R282" s="5">
        <f t="shared" si="173"/>
        <v>0</v>
      </c>
      <c r="S282" s="5">
        <f t="shared" si="174"/>
        <v>0</v>
      </c>
      <c r="T282" s="5">
        <f t="shared" si="175"/>
        <v>0</v>
      </c>
      <c r="U282" s="5">
        <f t="shared" si="176"/>
        <v>0</v>
      </c>
      <c r="W282" s="1">
        <f t="shared" si="180"/>
        <v>0</v>
      </c>
      <c r="X282" s="7">
        <f t="shared" si="181"/>
        <v>0</v>
      </c>
      <c r="Z282" s="1">
        <f t="shared" si="182"/>
        <v>0</v>
      </c>
      <c r="AA282" s="7">
        <f t="shared" si="183"/>
        <v>0</v>
      </c>
      <c r="AC282" s="1">
        <f t="shared" si="184"/>
        <v>0</v>
      </c>
      <c r="AD282" s="7">
        <f t="shared" si="185"/>
        <v>0</v>
      </c>
      <c r="AF282" s="1">
        <f t="shared" si="186"/>
        <v>0</v>
      </c>
      <c r="AG282" s="7">
        <f t="shared" si="187"/>
        <v>0</v>
      </c>
      <c r="AI282" s="1">
        <f t="shared" si="188"/>
        <v>0</v>
      </c>
      <c r="AJ282" s="7">
        <f t="shared" si="189"/>
        <v>0</v>
      </c>
    </row>
    <row r="283" spans="1:36" x14ac:dyDescent="0.2">
      <c r="A283" s="5">
        <v>7</v>
      </c>
      <c r="B283" s="6" t="s">
        <v>18</v>
      </c>
      <c r="C283" s="131" t="str">
        <f>VLOOKUP(B283,Valores!$A$2:$F$300,5,FALSE)</f>
        <v>unid.</v>
      </c>
      <c r="D283" s="131">
        <v>0</v>
      </c>
      <c r="E283" s="3">
        <f>VLOOKUP($B283,Valores!$A$2:$G$300,6,FALSE)*VLOOKUP(VLOOKUP($B283,Indices_Poder!$B$5:$E$250,3,FALSE),Indices_Poder!$G$6:$N$27,4,FALSE)*VLOOKUP($E$8,Regional!$A$2:$B$7,2,FALSE)</f>
        <v>153.50973269963379</v>
      </c>
      <c r="F283" s="1">
        <f>VLOOKUP($B283,Valores!$A$2:$G$300,6,FALSE)*VLOOKUP(VLOOKUP($B283,Indices_Poder!$B$5:$E$250,3,FALSE),Indices_Poder!$G$6:$N$27,4,FALSE)*VLOOKUP($F$8,Regional!$A$2:$B$7,2,FALSE)</f>
        <v>147.53611939754435</v>
      </c>
      <c r="G283" s="1">
        <f>VLOOKUP($B283,Valores!$A$2:$G$300,6,FALSE)*VLOOKUP(VLOOKUP($B283,Indices_Poder!$B$5:$E$250,3,FALSE),Indices_Poder!$G$6:$N$27,4,FALSE)*VLOOKUP($G$8,Regional!$A$2:$B$7,2,FALSE)</f>
        <v>155.70814368644335</v>
      </c>
      <c r="H283" s="1">
        <f>VLOOKUP($B283,Valores!$A$2:$G$300,6,FALSE)*VLOOKUP(VLOOKUP($B283,Indices_Poder!$B$5:$E$250,3,FALSE),Indices_Poder!$G$6:$N$27,4,FALSE)*VLOOKUP($H$8,Regional!$A$2:$B$7,2,FALSE)</f>
        <v>152.49391520917698</v>
      </c>
      <c r="I283" s="2">
        <f>VLOOKUP($B283,Valores!$A$2:$G$300,6,FALSE)*VLOOKUP(VLOOKUP($B283,Indices_Poder!$B$5:$E$250,3,FALSE),Indices_Poder!$G$6:$N$27,4,FALSE)*VLOOKUP($I$8,Regional!$A$2:$B$7,2,FALSE)</f>
        <v>153.82812325634416</v>
      </c>
      <c r="J283" s="1">
        <f t="shared" si="177"/>
        <v>0</v>
      </c>
      <c r="K283" s="1">
        <f t="shared" si="178"/>
        <v>0</v>
      </c>
      <c r="L283" s="1">
        <f t="shared" si="170"/>
        <v>0</v>
      </c>
      <c r="M283" s="1">
        <f t="shared" si="171"/>
        <v>0</v>
      </c>
      <c r="N283" s="1">
        <f t="shared" si="172"/>
        <v>0</v>
      </c>
      <c r="O283" s="300">
        <f>VLOOKUP(B283,Valores!$A$2:$O$300,14,FALSE)</f>
        <v>2.5000000000000001E-2</v>
      </c>
      <c r="P283" s="6" t="str">
        <f>VLOOKUP(B283,Valores!$A$2:$O$300,15,FALSE)</f>
        <v>COM</v>
      </c>
      <c r="Q283" s="5">
        <f t="shared" si="179"/>
        <v>0</v>
      </c>
      <c r="R283" s="5">
        <f t="shared" si="173"/>
        <v>0</v>
      </c>
      <c r="S283" s="5">
        <f t="shared" si="174"/>
        <v>0</v>
      </c>
      <c r="T283" s="5">
        <f t="shared" si="175"/>
        <v>0</v>
      </c>
      <c r="U283" s="5">
        <f t="shared" si="176"/>
        <v>0</v>
      </c>
      <c r="W283" s="1">
        <f t="shared" si="180"/>
        <v>0</v>
      </c>
      <c r="X283" s="7">
        <f t="shared" si="181"/>
        <v>0</v>
      </c>
      <c r="Z283" s="1">
        <f t="shared" si="182"/>
        <v>0</v>
      </c>
      <c r="AA283" s="7">
        <f t="shared" si="183"/>
        <v>0</v>
      </c>
      <c r="AC283" s="1">
        <f t="shared" si="184"/>
        <v>0</v>
      </c>
      <c r="AD283" s="7">
        <f t="shared" si="185"/>
        <v>0</v>
      </c>
      <c r="AF283" s="1">
        <f t="shared" si="186"/>
        <v>0</v>
      </c>
      <c r="AG283" s="7">
        <f t="shared" si="187"/>
        <v>0</v>
      </c>
      <c r="AI283" s="1">
        <f t="shared" si="188"/>
        <v>0</v>
      </c>
      <c r="AJ283" s="7">
        <f t="shared" si="189"/>
        <v>0</v>
      </c>
    </row>
    <row r="284" spans="1:36" x14ac:dyDescent="0.2">
      <c r="A284" s="5">
        <v>8</v>
      </c>
      <c r="B284" s="6" t="s">
        <v>19</v>
      </c>
      <c r="C284" s="131" t="str">
        <f>VLOOKUP(B284,Valores!$A$2:$F$300,5,FALSE)</f>
        <v>unid.</v>
      </c>
      <c r="D284" s="131">
        <v>0</v>
      </c>
      <c r="E284" s="3">
        <f>VLOOKUP($B284,Valores!$A$2:$G$300,6,FALSE)*VLOOKUP(VLOOKUP($B284,Indices_Poder!$B$5:$E$250,3,FALSE),Indices_Poder!$G$6:$N$27,4,FALSE)*VLOOKUP($E$8,Regional!$A$2:$B$7,2,FALSE)</f>
        <v>153.50973269963379</v>
      </c>
      <c r="F284" s="1">
        <f>VLOOKUP($B284,Valores!$A$2:$G$300,6,FALSE)*VLOOKUP(VLOOKUP($B284,Indices_Poder!$B$5:$E$250,3,FALSE),Indices_Poder!$G$6:$N$27,4,FALSE)*VLOOKUP($F$8,Regional!$A$2:$B$7,2,FALSE)</f>
        <v>147.53611939754435</v>
      </c>
      <c r="G284" s="1">
        <f>VLOOKUP($B284,Valores!$A$2:$G$300,6,FALSE)*VLOOKUP(VLOOKUP($B284,Indices_Poder!$B$5:$E$250,3,FALSE),Indices_Poder!$G$6:$N$27,4,FALSE)*VLOOKUP($G$8,Regional!$A$2:$B$7,2,FALSE)</f>
        <v>155.70814368644335</v>
      </c>
      <c r="H284" s="1">
        <f>VLOOKUP($B284,Valores!$A$2:$G$300,6,FALSE)*VLOOKUP(VLOOKUP($B284,Indices_Poder!$B$5:$E$250,3,FALSE),Indices_Poder!$G$6:$N$27,4,FALSE)*VLOOKUP($H$8,Regional!$A$2:$B$7,2,FALSE)</f>
        <v>152.49391520917698</v>
      </c>
      <c r="I284" s="2">
        <f>VLOOKUP($B284,Valores!$A$2:$G$300,6,FALSE)*VLOOKUP(VLOOKUP($B284,Indices_Poder!$B$5:$E$250,3,FALSE),Indices_Poder!$G$6:$N$27,4,FALSE)*VLOOKUP($I$8,Regional!$A$2:$B$7,2,FALSE)</f>
        <v>153.82812325634416</v>
      </c>
      <c r="J284" s="1">
        <f t="shared" si="177"/>
        <v>0</v>
      </c>
      <c r="K284" s="1">
        <f t="shared" si="178"/>
        <v>0</v>
      </c>
      <c r="L284" s="1">
        <f t="shared" si="170"/>
        <v>0</v>
      </c>
      <c r="M284" s="1">
        <f t="shared" si="171"/>
        <v>0</v>
      </c>
      <c r="N284" s="1">
        <f t="shared" si="172"/>
        <v>0</v>
      </c>
      <c r="O284" s="300">
        <f>VLOOKUP(B284,Valores!$A$2:$O$300,14,FALSE)</f>
        <v>2.5000000000000001E-2</v>
      </c>
      <c r="P284" s="6" t="str">
        <f>VLOOKUP(B284,Valores!$A$2:$O$300,15,FALSE)</f>
        <v>COM</v>
      </c>
      <c r="Q284" s="5">
        <f t="shared" si="179"/>
        <v>0</v>
      </c>
      <c r="R284" s="5">
        <f t="shared" si="173"/>
        <v>0</v>
      </c>
      <c r="S284" s="5">
        <f t="shared" si="174"/>
        <v>0</v>
      </c>
      <c r="T284" s="5">
        <f t="shared" si="175"/>
        <v>0</v>
      </c>
      <c r="U284" s="5">
        <f t="shared" si="176"/>
        <v>0</v>
      </c>
      <c r="W284" s="1">
        <f t="shared" si="180"/>
        <v>0</v>
      </c>
      <c r="X284" s="7">
        <f t="shared" si="181"/>
        <v>0</v>
      </c>
      <c r="Z284" s="1">
        <f t="shared" si="182"/>
        <v>0</v>
      </c>
      <c r="AA284" s="7">
        <f t="shared" si="183"/>
        <v>0</v>
      </c>
      <c r="AC284" s="1">
        <f t="shared" si="184"/>
        <v>0</v>
      </c>
      <c r="AD284" s="7">
        <f t="shared" si="185"/>
        <v>0</v>
      </c>
      <c r="AF284" s="1">
        <f t="shared" si="186"/>
        <v>0</v>
      </c>
      <c r="AG284" s="7">
        <f t="shared" si="187"/>
        <v>0</v>
      </c>
      <c r="AI284" s="1">
        <f t="shared" si="188"/>
        <v>0</v>
      </c>
      <c r="AJ284" s="7">
        <f t="shared" si="189"/>
        <v>0</v>
      </c>
    </row>
    <row r="285" spans="1:36" x14ac:dyDescent="0.2">
      <c r="A285" s="5">
        <v>9</v>
      </c>
      <c r="B285" s="6" t="s">
        <v>28</v>
      </c>
      <c r="C285" s="131" t="str">
        <f>VLOOKUP(B285,Valores!$A$2:$F$300,5,FALSE)</f>
        <v>m</v>
      </c>
      <c r="D285" s="131">
        <v>12500</v>
      </c>
      <c r="E285" s="3">
        <f>VLOOKUP($B285,Valores!$A$2:$G$300,6,FALSE)*VLOOKUP(VLOOKUP($B285,Indices_Poder!$B$5:$E$250,3,FALSE),Indices_Poder!$G$6:$N$27,4,FALSE)*VLOOKUP($E$8,Regional!$A$2:$B$7,2,FALSE)</f>
        <v>39.933598587490515</v>
      </c>
      <c r="F285" s="1">
        <f>VLOOKUP($B285,Valores!$A$2:$G$300,6,FALSE)*VLOOKUP(VLOOKUP($B285,Indices_Poder!$B$5:$E$250,3,FALSE),Indices_Poder!$G$6:$N$27,4,FALSE)*VLOOKUP($F$8,Regional!$A$2:$B$7,2,FALSE)</f>
        <v>38.37963929430817</v>
      </c>
      <c r="G285" s="1">
        <f>VLOOKUP($B285,Valores!$A$2:$G$300,6,FALSE)*VLOOKUP(VLOOKUP($B285,Indices_Poder!$B$5:$E$250,3,FALSE),Indices_Poder!$G$6:$N$27,4,FALSE)*VLOOKUP($G$8,Regional!$A$2:$B$7,2,FALSE)</f>
        <v>40.505487159854574</v>
      </c>
      <c r="H285" s="1">
        <f>VLOOKUP($B285,Valores!$A$2:$G$300,6,FALSE)*VLOOKUP(VLOOKUP($B285,Indices_Poder!$B$5:$E$250,3,FALSE),Indices_Poder!$G$6:$N$27,4,FALSE)*VLOOKUP($H$8,Regional!$A$2:$B$7,2,FALSE)</f>
        <v>39.669346626467124</v>
      </c>
      <c r="I285" s="2">
        <f>VLOOKUP($B285,Valores!$A$2:$G$300,6,FALSE)*VLOOKUP(VLOOKUP($B285,Indices_Poder!$B$5:$E$250,3,FALSE),Indices_Poder!$G$6:$N$27,4,FALSE)*VLOOKUP($I$8,Regional!$A$2:$B$7,2,FALSE)</f>
        <v>40.016423829005312</v>
      </c>
      <c r="J285" s="1">
        <f t="shared" si="177"/>
        <v>499169.98234363145</v>
      </c>
      <c r="K285" s="1">
        <f t="shared" si="178"/>
        <v>479745.4911788521</v>
      </c>
      <c r="L285" s="1">
        <f t="shared" si="170"/>
        <v>506318.58949818218</v>
      </c>
      <c r="M285" s="1">
        <f t="shared" si="171"/>
        <v>495866.83283083903</v>
      </c>
      <c r="N285" s="1">
        <f t="shared" si="172"/>
        <v>500205.29786256643</v>
      </c>
      <c r="O285" s="300" t="str">
        <f>VLOOKUP(B285,Valores!$A$2:$O$300,14,FALSE)</f>
        <v>Rateio</v>
      </c>
      <c r="P285" s="6" t="str">
        <f>VLOOKUP(B285,Valores!$A$2:$O$300,15,FALSE)</f>
        <v>UAR</v>
      </c>
      <c r="Q285" s="5">
        <f t="shared" si="179"/>
        <v>227708.22289234382</v>
      </c>
      <c r="R285" s="5">
        <f t="shared" si="173"/>
        <v>218847.28068794051</v>
      </c>
      <c r="S285" s="5">
        <f t="shared" si="174"/>
        <v>230969.22954117242</v>
      </c>
      <c r="T285" s="5">
        <f t="shared" si="175"/>
        <v>226201.41292357468</v>
      </c>
      <c r="U285" s="5">
        <f t="shared" si="176"/>
        <v>228180.50661389832</v>
      </c>
      <c r="W285" s="1">
        <f t="shared" si="180"/>
        <v>726878.20523597533</v>
      </c>
      <c r="X285" s="7">
        <f t="shared" si="181"/>
        <v>0</v>
      </c>
      <c r="Z285" s="1">
        <f t="shared" si="182"/>
        <v>698592.77186679258</v>
      </c>
      <c r="AA285" s="7">
        <f t="shared" si="183"/>
        <v>0</v>
      </c>
      <c r="AC285" s="1">
        <f t="shared" si="184"/>
        <v>737287.81903935457</v>
      </c>
      <c r="AD285" s="7">
        <f t="shared" si="185"/>
        <v>0</v>
      </c>
      <c r="AF285" s="1">
        <f t="shared" si="186"/>
        <v>722068.24575441377</v>
      </c>
      <c r="AG285" s="7">
        <f t="shared" si="187"/>
        <v>0</v>
      </c>
      <c r="AI285" s="1">
        <f t="shared" si="188"/>
        <v>728385.80447646475</v>
      </c>
      <c r="AJ285" s="7">
        <f t="shared" si="189"/>
        <v>0</v>
      </c>
    </row>
    <row r="286" spans="1:36" x14ac:dyDescent="0.2">
      <c r="A286" s="5">
        <v>10</v>
      </c>
      <c r="B286" s="6" t="s">
        <v>6</v>
      </c>
      <c r="C286" s="131" t="str">
        <f>VLOOKUP(B286,Valores!$A$2:$F$300,5,FALSE)</f>
        <v>kg</v>
      </c>
      <c r="D286" s="131">
        <f>300*6*D277</f>
        <v>3600</v>
      </c>
      <c r="E286" s="3">
        <f>VLOOKUP($B286,Valores!$A$2:$G$300,6,FALSE)*VLOOKUP(VLOOKUP($B286,Indices_Poder!$B$5:$E$250,3,FALSE),Indices_Poder!$G$6:$N$27,4,FALSE)*VLOOKUP($E$8,Regional!$A$2:$B$7,2,FALSE)</f>
        <v>46.691316437230633</v>
      </c>
      <c r="F286" s="1">
        <f>VLOOKUP($B286,Valores!$A$2:$G$300,6,FALSE)*VLOOKUP(VLOOKUP($B286,Indices_Poder!$B$5:$E$250,3,FALSE),Indices_Poder!$G$6:$N$27,4,FALSE)*VLOOKUP($F$8,Regional!$A$2:$B$7,2,FALSE)</f>
        <v>44.87439014821642</v>
      </c>
      <c r="G286" s="1">
        <f>VLOOKUP($B286,Valores!$A$2:$G$300,6,FALSE)*VLOOKUP(VLOOKUP($B286,Indices_Poder!$B$5:$E$250,3,FALSE),Indices_Poder!$G$6:$N$27,4,FALSE)*VLOOKUP($G$8,Regional!$A$2:$B$7,2,FALSE)</f>
        <v>47.359982203492201</v>
      </c>
      <c r="H286" s="1">
        <f>VLOOKUP($B286,Valores!$A$2:$G$300,6,FALSE)*VLOOKUP(VLOOKUP($B286,Indices_Poder!$B$5:$E$250,3,FALSE),Indices_Poder!$G$6:$N$27,4,FALSE)*VLOOKUP($H$8,Regional!$A$2:$B$7,2,FALSE)</f>
        <v>46.382346738337354</v>
      </c>
      <c r="I286" s="2">
        <f>VLOOKUP($B286,Valores!$A$2:$G$300,6,FALSE)*VLOOKUP(VLOOKUP($B286,Indices_Poder!$B$5:$E$250,3,FALSE),Indices_Poder!$G$6:$N$27,4,FALSE)*VLOOKUP($I$8,Regional!$A$2:$B$7,2,FALSE)</f>
        <v>46.788157686137481</v>
      </c>
      <c r="J286" s="1">
        <f t="shared" si="177"/>
        <v>168088.73917403028</v>
      </c>
      <c r="K286" s="1">
        <f t="shared" si="178"/>
        <v>161547.80453357912</v>
      </c>
      <c r="L286" s="1">
        <f t="shared" si="170"/>
        <v>170495.93593257191</v>
      </c>
      <c r="M286" s="1">
        <f t="shared" si="171"/>
        <v>166976.44825801448</v>
      </c>
      <c r="N286" s="1">
        <f t="shared" si="172"/>
        <v>168437.36767009494</v>
      </c>
      <c r="O286" s="300">
        <f>VLOOKUP(B286,Valores!$A$2:$O$300,14,FALSE)</f>
        <v>3.1300000000000001E-2</v>
      </c>
      <c r="P286" s="6" t="str">
        <f>VLOOKUP(B286,Valores!$A$2:$O$300,15,FALSE)</f>
        <v>UAR</v>
      </c>
      <c r="Q286" s="5">
        <f t="shared" si="179"/>
        <v>76677.663800673574</v>
      </c>
      <c r="R286" s="5">
        <f t="shared" si="173"/>
        <v>73693.861377220193</v>
      </c>
      <c r="S286" s="5">
        <f t="shared" si="174"/>
        <v>77775.763677325172</v>
      </c>
      <c r="T286" s="5">
        <f t="shared" si="175"/>
        <v>76170.265926634529</v>
      </c>
      <c r="U286" s="5">
        <f t="shared" si="176"/>
        <v>76836.69895522311</v>
      </c>
      <c r="W286" s="1">
        <f t="shared" si="180"/>
        <v>244766.40297470387</v>
      </c>
      <c r="X286" s="7">
        <f t="shared" si="181"/>
        <v>7661.1884131082315</v>
      </c>
      <c r="Z286" s="1">
        <f t="shared" si="182"/>
        <v>235241.66591079932</v>
      </c>
      <c r="AA286" s="7">
        <f t="shared" si="183"/>
        <v>7363.0641430080186</v>
      </c>
      <c r="AC286" s="1">
        <f t="shared" si="184"/>
        <v>248271.6996098971</v>
      </c>
      <c r="AD286" s="7">
        <f t="shared" si="185"/>
        <v>7770.9041977897796</v>
      </c>
      <c r="AF286" s="1">
        <f t="shared" si="186"/>
        <v>243146.714184649</v>
      </c>
      <c r="AG286" s="7">
        <f t="shared" si="187"/>
        <v>7610.4921539795141</v>
      </c>
      <c r="AI286" s="1">
        <f t="shared" si="188"/>
        <v>245274.06662531805</v>
      </c>
      <c r="AJ286" s="7">
        <f t="shared" si="189"/>
        <v>7677.0782853724559</v>
      </c>
    </row>
    <row r="287" spans="1:36" x14ac:dyDescent="0.2">
      <c r="A287" s="5">
        <v>11</v>
      </c>
      <c r="B287" s="6" t="s">
        <v>578</v>
      </c>
      <c r="C287" s="131" t="str">
        <f>VLOOKUP(B287,Valores!$A$2:$F$300,5,FALSE)</f>
        <v>kg</v>
      </c>
      <c r="D287" s="131">
        <f>300*D278</f>
        <v>900</v>
      </c>
      <c r="E287" s="3">
        <f>VLOOKUP($B287,Valores!$A$2:$G$300,6,FALSE)*VLOOKUP(VLOOKUP($B287,Indices_Poder!$B$5:$E$250,3,FALSE),Indices_Poder!$G$6:$N$27,4,FALSE)*VLOOKUP($E$8,Regional!$A$2:$B$7,2,FALSE)</f>
        <v>46.691316437230633</v>
      </c>
      <c r="F287" s="1">
        <f>VLOOKUP($B287,Valores!$A$2:$G$300,6,FALSE)*VLOOKUP(VLOOKUP($B287,Indices_Poder!$B$5:$E$250,3,FALSE),Indices_Poder!$G$6:$N$27,4,FALSE)*VLOOKUP($F$8,Regional!$A$2:$B$7,2,FALSE)</f>
        <v>44.87439014821642</v>
      </c>
      <c r="G287" s="1">
        <f>VLOOKUP($B287,Valores!$A$2:$G$300,6,FALSE)*VLOOKUP(VLOOKUP($B287,Indices_Poder!$B$5:$E$250,3,FALSE),Indices_Poder!$G$6:$N$27,4,FALSE)*VLOOKUP($G$8,Regional!$A$2:$B$7,2,FALSE)</f>
        <v>47.359982203492201</v>
      </c>
      <c r="H287" s="1">
        <f>VLOOKUP($B287,Valores!$A$2:$G$300,6,FALSE)*VLOOKUP(VLOOKUP($B287,Indices_Poder!$B$5:$E$250,3,FALSE),Indices_Poder!$G$6:$N$27,4,FALSE)*VLOOKUP($H$8,Regional!$A$2:$B$7,2,FALSE)</f>
        <v>46.382346738337354</v>
      </c>
      <c r="I287" s="2">
        <f>VLOOKUP($B287,Valores!$A$2:$G$300,6,FALSE)*VLOOKUP(VLOOKUP($B287,Indices_Poder!$B$5:$E$250,3,FALSE),Indices_Poder!$G$6:$N$27,4,FALSE)*VLOOKUP($I$8,Regional!$A$2:$B$7,2,FALSE)</f>
        <v>46.788157686137481</v>
      </c>
      <c r="J287" s="1">
        <f t="shared" si="177"/>
        <v>42022.184793507571</v>
      </c>
      <c r="K287" s="1">
        <f t="shared" si="178"/>
        <v>40386.951133394781</v>
      </c>
      <c r="L287" s="1">
        <f t="shared" si="170"/>
        <v>42623.983983142978</v>
      </c>
      <c r="M287" s="1">
        <f t="shared" si="171"/>
        <v>41744.112064503621</v>
      </c>
      <c r="N287" s="1">
        <f t="shared" si="172"/>
        <v>42109.341917523736</v>
      </c>
      <c r="O287" s="300">
        <f>VLOOKUP(B287,Valores!$A$2:$O$300,14,FALSE)</f>
        <v>3.1300000000000001E-2</v>
      </c>
      <c r="P287" s="6" t="str">
        <f>VLOOKUP(B287,Valores!$A$2:$O$300,15,FALSE)</f>
        <v>UAR</v>
      </c>
      <c r="Q287" s="5">
        <f t="shared" si="179"/>
        <v>19169.415950168393</v>
      </c>
      <c r="R287" s="5">
        <f t="shared" si="173"/>
        <v>18423.465344305048</v>
      </c>
      <c r="S287" s="5">
        <f t="shared" si="174"/>
        <v>19443.940919331293</v>
      </c>
      <c r="T287" s="5">
        <f t="shared" si="175"/>
        <v>19042.566481658632</v>
      </c>
      <c r="U287" s="5">
        <f t="shared" si="176"/>
        <v>19209.174738805777</v>
      </c>
      <c r="W287" s="1">
        <f t="shared" si="180"/>
        <v>61191.600743675968</v>
      </c>
      <c r="X287" s="7">
        <f t="shared" si="181"/>
        <v>1915.2971032770579</v>
      </c>
      <c r="Z287" s="1">
        <f t="shared" si="182"/>
        <v>58810.41647769983</v>
      </c>
      <c r="AA287" s="7">
        <f t="shared" si="183"/>
        <v>1840.7660357520047</v>
      </c>
      <c r="AC287" s="1">
        <f t="shared" si="184"/>
        <v>62067.924902474275</v>
      </c>
      <c r="AD287" s="7">
        <f t="shared" si="185"/>
        <v>1942.7260494474449</v>
      </c>
      <c r="AF287" s="1">
        <f t="shared" si="186"/>
        <v>60786.678546162249</v>
      </c>
      <c r="AG287" s="7">
        <f t="shared" si="187"/>
        <v>1902.6230384948785</v>
      </c>
      <c r="AI287" s="1">
        <f t="shared" si="188"/>
        <v>61318.516656329513</v>
      </c>
      <c r="AJ287" s="7">
        <f t="shared" si="189"/>
        <v>1919.269571343114</v>
      </c>
    </row>
    <row r="288" spans="1:36" x14ac:dyDescent="0.2">
      <c r="A288" s="5">
        <v>12</v>
      </c>
      <c r="B288" s="6" t="s">
        <v>10</v>
      </c>
      <c r="C288" s="131" t="str">
        <f>VLOOKUP(B288,Valores!$A$2:$F$300,5,FALSE)</f>
        <v>kg</v>
      </c>
      <c r="D288" s="131">
        <f>300*D292</f>
        <v>1800</v>
      </c>
      <c r="E288" s="3">
        <f>VLOOKUP($B288,Valores!$A$2:$G$300,6,FALSE)*VLOOKUP(VLOOKUP($B288,Indices_Poder!$B$5:$E$250,3,FALSE),Indices_Poder!$G$6:$N$27,4,FALSE)*VLOOKUP($E$8,Regional!$A$2:$B$7,2,FALSE)</f>
        <v>46.691316437230633</v>
      </c>
      <c r="F288" s="1">
        <f>VLOOKUP($B288,Valores!$A$2:$G$300,6,FALSE)*VLOOKUP(VLOOKUP($B288,Indices_Poder!$B$5:$E$250,3,FALSE),Indices_Poder!$G$6:$N$27,4,FALSE)*VLOOKUP($F$8,Regional!$A$2:$B$7,2,FALSE)</f>
        <v>44.87439014821642</v>
      </c>
      <c r="G288" s="1">
        <f>VLOOKUP($B288,Valores!$A$2:$G$300,6,FALSE)*VLOOKUP(VLOOKUP($B288,Indices_Poder!$B$5:$E$250,3,FALSE),Indices_Poder!$G$6:$N$27,4,FALSE)*VLOOKUP($G$8,Regional!$A$2:$B$7,2,FALSE)</f>
        <v>47.359982203492201</v>
      </c>
      <c r="H288" s="1">
        <f>VLOOKUP($B288,Valores!$A$2:$G$300,6,FALSE)*VLOOKUP(VLOOKUP($B288,Indices_Poder!$B$5:$E$250,3,FALSE),Indices_Poder!$G$6:$N$27,4,FALSE)*VLOOKUP($H$8,Regional!$A$2:$B$7,2,FALSE)</f>
        <v>46.382346738337354</v>
      </c>
      <c r="I288" s="2">
        <f>VLOOKUP($B288,Valores!$A$2:$G$300,6,FALSE)*VLOOKUP(VLOOKUP($B288,Indices_Poder!$B$5:$E$250,3,FALSE),Indices_Poder!$G$6:$N$27,4,FALSE)*VLOOKUP($I$8,Regional!$A$2:$B$7,2,FALSE)</f>
        <v>46.788157686137481</v>
      </c>
      <c r="J288" s="1">
        <f t="shared" si="177"/>
        <v>84044.369587015142</v>
      </c>
      <c r="K288" s="1">
        <f t="shared" si="178"/>
        <v>80773.902266789562</v>
      </c>
      <c r="L288" s="1">
        <f t="shared" si="170"/>
        <v>85247.967966285956</v>
      </c>
      <c r="M288" s="1">
        <f t="shared" si="171"/>
        <v>83488.224129007242</v>
      </c>
      <c r="N288" s="1">
        <f t="shared" si="172"/>
        <v>84218.683835047472</v>
      </c>
      <c r="O288" s="300">
        <f>VLOOKUP(B288,Valores!$A$2:$O$300,14,FALSE)</f>
        <v>3.1300000000000001E-2</v>
      </c>
      <c r="P288" s="6" t="str">
        <f>VLOOKUP(B288,Valores!$A$2:$O$300,15,FALSE)</f>
        <v>UAR</v>
      </c>
      <c r="Q288" s="5">
        <f t="shared" si="179"/>
        <v>38338.831900336787</v>
      </c>
      <c r="R288" s="5">
        <f t="shared" si="173"/>
        <v>36846.930688610097</v>
      </c>
      <c r="S288" s="5">
        <f t="shared" si="174"/>
        <v>38887.881838662586</v>
      </c>
      <c r="T288" s="5">
        <f t="shared" si="175"/>
        <v>38085.132963317265</v>
      </c>
      <c r="U288" s="5">
        <f t="shared" si="176"/>
        <v>38418.349477611555</v>
      </c>
      <c r="W288" s="1">
        <f t="shared" si="180"/>
        <v>122383.20148735194</v>
      </c>
      <c r="X288" s="7">
        <f t="shared" si="181"/>
        <v>3830.5942065541158</v>
      </c>
      <c r="Z288" s="1">
        <f t="shared" si="182"/>
        <v>117620.83295539966</v>
      </c>
      <c r="AA288" s="7">
        <f t="shared" si="183"/>
        <v>3681.5320715040093</v>
      </c>
      <c r="AC288" s="1">
        <f t="shared" si="184"/>
        <v>124135.84980494855</v>
      </c>
      <c r="AD288" s="7">
        <f t="shared" si="185"/>
        <v>3885.4520988948898</v>
      </c>
      <c r="AF288" s="1">
        <f t="shared" si="186"/>
        <v>121573.3570923245</v>
      </c>
      <c r="AG288" s="7">
        <f t="shared" si="187"/>
        <v>3805.2460769897571</v>
      </c>
      <c r="AI288" s="1">
        <f t="shared" si="188"/>
        <v>122637.03331265903</v>
      </c>
      <c r="AJ288" s="7">
        <f t="shared" si="189"/>
        <v>3838.5391426862279</v>
      </c>
    </row>
    <row r="289" spans="1:36" x14ac:dyDescent="0.2">
      <c r="A289" s="5">
        <v>13</v>
      </c>
      <c r="B289" s="6" t="s">
        <v>589</v>
      </c>
      <c r="C289" s="131" t="str">
        <f>VLOOKUP(B289,Valores!$A$2:$F$300,5,FALSE)</f>
        <v>kg</v>
      </c>
      <c r="D289" s="131">
        <v>15000</v>
      </c>
      <c r="E289" s="3">
        <f>VLOOKUP($B289,Valores!$A$2:$G$300,6,FALSE)*VLOOKUP(VLOOKUP($B289,Indices_Poder!$B$5:$E$250,3,FALSE),Indices_Poder!$G$6:$N$27,4,FALSE)*VLOOKUP($E$8,Regional!$A$2:$B$7,2,FALSE)</f>
        <v>46.691316437230633</v>
      </c>
      <c r="F289" s="1">
        <f>VLOOKUP($B289,Valores!$A$2:$G$300,6,FALSE)*VLOOKUP(VLOOKUP($B289,Indices_Poder!$B$5:$E$250,3,FALSE),Indices_Poder!$G$6:$N$27,4,FALSE)*VLOOKUP($F$8,Regional!$A$2:$B$7,2,FALSE)</f>
        <v>44.87439014821642</v>
      </c>
      <c r="G289" s="1">
        <f>VLOOKUP($B289,Valores!$A$2:$G$300,6,FALSE)*VLOOKUP(VLOOKUP($B289,Indices_Poder!$B$5:$E$250,3,FALSE),Indices_Poder!$G$6:$N$27,4,FALSE)*VLOOKUP($G$8,Regional!$A$2:$B$7,2,FALSE)</f>
        <v>47.359982203492201</v>
      </c>
      <c r="H289" s="1">
        <f>VLOOKUP($B289,Valores!$A$2:$G$300,6,FALSE)*VLOOKUP(VLOOKUP($B289,Indices_Poder!$B$5:$E$250,3,FALSE),Indices_Poder!$G$6:$N$27,4,FALSE)*VLOOKUP($H$8,Regional!$A$2:$B$7,2,FALSE)</f>
        <v>46.382346738337354</v>
      </c>
      <c r="I289" s="2">
        <f>VLOOKUP($B289,Valores!$A$2:$G$300,6,FALSE)*VLOOKUP(VLOOKUP($B289,Indices_Poder!$B$5:$E$250,3,FALSE),Indices_Poder!$G$6:$N$27,4,FALSE)*VLOOKUP($I$8,Regional!$A$2:$B$7,2,FALSE)</f>
        <v>46.788157686137481</v>
      </c>
      <c r="J289" s="1">
        <f t="shared" si="177"/>
        <v>700369.74655845948</v>
      </c>
      <c r="K289" s="1">
        <f t="shared" si="178"/>
        <v>673115.85222324636</v>
      </c>
      <c r="L289" s="1">
        <f t="shared" si="170"/>
        <v>710399.73305238306</v>
      </c>
      <c r="M289" s="1">
        <f t="shared" si="171"/>
        <v>695735.20107506029</v>
      </c>
      <c r="N289" s="1">
        <f t="shared" si="172"/>
        <v>701822.36529206217</v>
      </c>
      <c r="O289" s="300">
        <f>VLOOKUP(B289,Valores!$A$2:$O$300,14,FALSE)</f>
        <v>3.1300000000000001E-2</v>
      </c>
      <c r="P289" s="6" t="str">
        <f>VLOOKUP(B289,Valores!$A$2:$O$300,15,FALSE)</f>
        <v>UAR</v>
      </c>
      <c r="Q289" s="5">
        <f t="shared" si="179"/>
        <v>319490.26583613985</v>
      </c>
      <c r="R289" s="5">
        <f t="shared" si="173"/>
        <v>307057.7557384175</v>
      </c>
      <c r="S289" s="5">
        <f t="shared" si="174"/>
        <v>324065.68198885489</v>
      </c>
      <c r="T289" s="5">
        <f t="shared" si="175"/>
        <v>317376.10802764382</v>
      </c>
      <c r="U289" s="5">
        <f t="shared" si="176"/>
        <v>320152.91231342958</v>
      </c>
      <c r="W289" s="1">
        <f t="shared" si="180"/>
        <v>1019860.0123945994</v>
      </c>
      <c r="X289" s="7">
        <f t="shared" si="181"/>
        <v>31921.618387950963</v>
      </c>
      <c r="Z289" s="1">
        <f t="shared" si="182"/>
        <v>980173.60796166386</v>
      </c>
      <c r="AA289" s="7">
        <f t="shared" si="183"/>
        <v>30679.43392920008</v>
      </c>
      <c r="AC289" s="1">
        <f t="shared" si="184"/>
        <v>1034465.415041238</v>
      </c>
      <c r="AD289" s="7">
        <f t="shared" si="185"/>
        <v>32378.767490790749</v>
      </c>
      <c r="AF289" s="1">
        <f t="shared" si="186"/>
        <v>1013111.3091027041</v>
      </c>
      <c r="AG289" s="7">
        <f t="shared" si="187"/>
        <v>31710.383974914639</v>
      </c>
      <c r="AI289" s="1">
        <f t="shared" si="188"/>
        <v>1021975.2776054917</v>
      </c>
      <c r="AJ289" s="7">
        <f t="shared" si="189"/>
        <v>31987.826189051892</v>
      </c>
    </row>
    <row r="290" spans="1:36" x14ac:dyDescent="0.2">
      <c r="A290" s="5">
        <v>14</v>
      </c>
      <c r="B290" s="6" t="s">
        <v>463</v>
      </c>
      <c r="C290" s="131" t="str">
        <f>VLOOKUP(B290,Valores!$A$2:$F$300,5,FALSE)</f>
        <v>cj</v>
      </c>
      <c r="D290" s="131">
        <v>6</v>
      </c>
      <c r="E290" s="3">
        <f>VLOOKUP($B290,Valores!$A$2:$G$300,6,FALSE)*VLOOKUP(VLOOKUP($B290,Indices_Poder!$B$5:$E$250,3,FALSE),Indices_Poder!$G$6:$N$27,4,FALSE)*VLOOKUP($E$8,Regional!$A$2:$B$7,2,FALSE)</f>
        <v>1846.1796598300843</v>
      </c>
      <c r="F290" s="1">
        <f>VLOOKUP($B290,Valores!$A$2:$G$300,6,FALSE)*VLOOKUP(VLOOKUP($B290,Indices_Poder!$B$5:$E$250,3,FALSE),Indices_Poder!$G$6:$N$27,4,FALSE)*VLOOKUP($F$8,Regional!$A$2:$B$7,2,FALSE)</f>
        <v>1774.3381994870667</v>
      </c>
      <c r="G290" s="1">
        <f>VLOOKUP($B290,Valores!$A$2:$G$300,6,FALSE)*VLOOKUP(VLOOKUP($B290,Indices_Poder!$B$5:$E$250,3,FALSE),Indices_Poder!$G$6:$N$27,4,FALSE)*VLOOKUP($G$8,Regional!$A$2:$B$7,2,FALSE)</f>
        <v>1872.6187759461695</v>
      </c>
      <c r="H290" s="1">
        <f>VLOOKUP($B290,Valores!$A$2:$G$300,6,FALSE)*VLOOKUP(VLOOKUP($B290,Indices_Poder!$B$5:$E$250,3,FALSE),Indices_Poder!$G$6:$N$27,4,FALSE)*VLOOKUP($H$8,Regional!$A$2:$B$7,2,FALSE)</f>
        <v>1833.9629647971349</v>
      </c>
      <c r="I290" s="2">
        <f>VLOOKUP($B290,Valores!$A$2:$G$300,6,FALSE)*VLOOKUP(VLOOKUP($B290,Indices_Poder!$B$5:$E$250,3,FALSE),Indices_Poder!$G$6:$N$27,4,FALSE)*VLOOKUP($I$8,Regional!$A$2:$B$7,2,FALSE)</f>
        <v>1850.0087731986209</v>
      </c>
      <c r="J290" s="1">
        <f t="shared" si="177"/>
        <v>11077.077958980506</v>
      </c>
      <c r="K290" s="1">
        <f t="shared" si="178"/>
        <v>10646.0291969224</v>
      </c>
      <c r="L290" s="1">
        <f t="shared" si="170"/>
        <v>11235.712655677016</v>
      </c>
      <c r="M290" s="1">
        <f t="shared" si="171"/>
        <v>11003.777788782809</v>
      </c>
      <c r="N290" s="1">
        <f t="shared" si="172"/>
        <v>11100.052639191726</v>
      </c>
      <c r="O290" s="300">
        <f>VLOOKUP(B290,Valores!$A$2:$O$300,14,FALSE)</f>
        <v>2.7E-2</v>
      </c>
      <c r="P290" s="6" t="str">
        <f>VLOOKUP(B290,Valores!$A$2:$O$300,15,FALSE)</f>
        <v>COM</v>
      </c>
      <c r="Q290" s="5">
        <f t="shared" si="179"/>
        <v>0</v>
      </c>
      <c r="R290" s="5">
        <f t="shared" si="173"/>
        <v>0</v>
      </c>
      <c r="S290" s="5">
        <f t="shared" si="174"/>
        <v>0</v>
      </c>
      <c r="T290" s="5">
        <f t="shared" si="175"/>
        <v>0</v>
      </c>
      <c r="U290" s="5">
        <f t="shared" si="176"/>
        <v>0</v>
      </c>
      <c r="W290" s="1">
        <f t="shared" si="180"/>
        <v>11077.077958980506</v>
      </c>
      <c r="X290" s="7">
        <f t="shared" si="181"/>
        <v>299.08110489247366</v>
      </c>
      <c r="Z290" s="1">
        <f t="shared" si="182"/>
        <v>10646.0291969224</v>
      </c>
      <c r="AA290" s="7">
        <f t="shared" si="183"/>
        <v>287.4427883169048</v>
      </c>
      <c r="AC290" s="1">
        <f t="shared" si="184"/>
        <v>11235.712655677016</v>
      </c>
      <c r="AD290" s="7">
        <f t="shared" si="185"/>
        <v>303.36424170327945</v>
      </c>
      <c r="AF290" s="1">
        <f t="shared" si="186"/>
        <v>11003.777788782809</v>
      </c>
      <c r="AG290" s="7">
        <f t="shared" si="187"/>
        <v>297.10200029713582</v>
      </c>
      <c r="AI290" s="1">
        <f t="shared" si="188"/>
        <v>11100.052639191726</v>
      </c>
      <c r="AJ290" s="7">
        <f t="shared" si="189"/>
        <v>299.70142125817659</v>
      </c>
    </row>
    <row r="291" spans="1:36" x14ac:dyDescent="0.2">
      <c r="A291" s="5">
        <v>15</v>
      </c>
      <c r="B291" s="6" t="s">
        <v>465</v>
      </c>
      <c r="C291" s="131" t="str">
        <f>VLOOKUP(B291,Valores!$A$2:$F$300,5,FALSE)</f>
        <v>cj</v>
      </c>
      <c r="D291" s="131">
        <v>6</v>
      </c>
      <c r="E291" s="3">
        <f>VLOOKUP($B291,Valores!$A$2:$G$300,6,FALSE)*VLOOKUP(VLOOKUP($B291,Indices_Poder!$B$5:$E$250,3,FALSE),Indices_Poder!$G$6:$N$27,4,FALSE)*VLOOKUP($E$8,Regional!$A$2:$B$7,2,FALSE)</f>
        <v>2826.2441523498101</v>
      </c>
      <c r="F291" s="1">
        <f>VLOOKUP($B291,Valores!$A$2:$G$300,6,FALSE)*VLOOKUP(VLOOKUP($B291,Indices_Poder!$B$5:$E$250,3,FALSE),Indices_Poder!$G$6:$N$27,4,FALSE)*VLOOKUP($F$8,Regional!$A$2:$B$7,2,FALSE)</f>
        <v>2716.2648737299755</v>
      </c>
      <c r="G291" s="1">
        <f>VLOOKUP($B291,Valores!$A$2:$G$300,6,FALSE)*VLOOKUP(VLOOKUP($B291,Indices_Poder!$B$5:$E$250,3,FALSE),Indices_Poder!$G$6:$N$27,4,FALSE)*VLOOKUP($G$8,Regional!$A$2:$B$7,2,FALSE)</f>
        <v>2866.7187599637086</v>
      </c>
      <c r="H291" s="1">
        <f>VLOOKUP($B291,Valores!$A$2:$G$300,6,FALSE)*VLOOKUP(VLOOKUP($B291,Indices_Poder!$B$5:$E$250,3,FALSE),Indices_Poder!$G$6:$N$27,4,FALSE)*VLOOKUP($H$8,Regional!$A$2:$B$7,2,FALSE)</f>
        <v>2807.5420922799399</v>
      </c>
      <c r="I291" s="2">
        <f>VLOOKUP($B291,Valores!$A$2:$G$300,6,FALSE)*VLOOKUP(VLOOKUP($B291,Indices_Poder!$B$5:$E$250,3,FALSE),Indices_Poder!$G$6:$N$27,4,FALSE)*VLOOKUP($I$8,Regional!$A$2:$B$7,2,FALSE)</f>
        <v>2832.1059920732023</v>
      </c>
      <c r="J291" s="1">
        <f t="shared" si="177"/>
        <v>16957.464914098862</v>
      </c>
      <c r="K291" s="1">
        <f t="shared" si="178"/>
        <v>16297.589242379854</v>
      </c>
      <c r="L291" s="1">
        <f t="shared" si="170"/>
        <v>17200.312559782251</v>
      </c>
      <c r="M291" s="1">
        <f t="shared" si="171"/>
        <v>16845.252553679638</v>
      </c>
      <c r="N291" s="1">
        <f t="shared" si="172"/>
        <v>16992.635952439214</v>
      </c>
      <c r="O291" s="300">
        <f>VLOOKUP(B291,Valores!$A$2:$O$300,14,FALSE)</f>
        <v>2.7E-2</v>
      </c>
      <c r="P291" s="6" t="str">
        <f>VLOOKUP(B291,Valores!$A$2:$O$300,15,FALSE)</f>
        <v>COM</v>
      </c>
      <c r="Q291" s="5">
        <f t="shared" si="179"/>
        <v>0</v>
      </c>
      <c r="R291" s="5">
        <f t="shared" si="173"/>
        <v>0</v>
      </c>
      <c r="S291" s="5">
        <f t="shared" si="174"/>
        <v>0</v>
      </c>
      <c r="T291" s="5">
        <f t="shared" si="175"/>
        <v>0</v>
      </c>
      <c r="U291" s="5">
        <f t="shared" si="176"/>
        <v>0</v>
      </c>
      <c r="W291" s="1">
        <f t="shared" si="180"/>
        <v>16957.464914098862</v>
      </c>
      <c r="X291" s="7">
        <f t="shared" si="181"/>
        <v>457.85155268066927</v>
      </c>
      <c r="Z291" s="1">
        <f t="shared" si="182"/>
        <v>16297.589242379854</v>
      </c>
      <c r="AA291" s="7">
        <f t="shared" si="183"/>
        <v>440.03490954425604</v>
      </c>
      <c r="AC291" s="1">
        <f t="shared" si="184"/>
        <v>17200.312559782251</v>
      </c>
      <c r="AD291" s="7">
        <f t="shared" si="185"/>
        <v>464.40843911412077</v>
      </c>
      <c r="AF291" s="1">
        <f t="shared" si="186"/>
        <v>16845.252553679638</v>
      </c>
      <c r="AG291" s="7">
        <f t="shared" si="187"/>
        <v>454.82181894935025</v>
      </c>
      <c r="AI291" s="1">
        <f t="shared" si="188"/>
        <v>16992.635952439214</v>
      </c>
      <c r="AJ291" s="7">
        <f t="shared" si="189"/>
        <v>458.80117071585875</v>
      </c>
    </row>
    <row r="292" spans="1:36" x14ac:dyDescent="0.2">
      <c r="A292" s="5">
        <v>16</v>
      </c>
      <c r="B292" s="6" t="s">
        <v>15</v>
      </c>
      <c r="C292" s="131" t="str">
        <f>VLOOKUP(B292,Valores!$A$2:$F$300,5,FALSE)</f>
        <v>unid.</v>
      </c>
      <c r="D292" s="131">
        <v>6</v>
      </c>
      <c r="E292" s="3">
        <f>VLOOKUP($B292,Valores!$A$2:$G$300,6,FALSE)*VLOOKUP(VLOOKUP($B292,Indices_Poder!$B$5:$E$250,3,FALSE),Indices_Poder!$G$6:$N$27,4,FALSE)*VLOOKUP($E$8,Regional!$A$2:$B$7,2,FALSE)</f>
        <v>1588.2394531952059</v>
      </c>
      <c r="F292" s="1">
        <f>VLOOKUP($B292,Valores!$A$2:$G$300,6,FALSE)*VLOOKUP(VLOOKUP($B292,Indices_Poder!$B$5:$E$250,3,FALSE),Indices_Poder!$G$6:$N$27,4,FALSE)*VLOOKUP($F$8,Regional!$A$2:$B$7,2,FALSE)</f>
        <v>1526.4353697819802</v>
      </c>
      <c r="G292" s="1">
        <f>VLOOKUP($B292,Valores!$A$2:$G$300,6,FALSE)*VLOOKUP(VLOOKUP($B292,Indices_Poder!$B$5:$E$250,3,FALSE),Indices_Poder!$G$6:$N$27,4,FALSE)*VLOOKUP($G$8,Regional!$A$2:$B$7,2,FALSE)</f>
        <v>1610.9846107965197</v>
      </c>
      <c r="H292" s="1">
        <f>VLOOKUP($B292,Valores!$A$2:$G$300,6,FALSE)*VLOOKUP(VLOOKUP($B292,Indices_Poder!$B$5:$E$250,3,FALSE),Indices_Poder!$G$6:$N$27,4,FALSE)*VLOOKUP($H$8,Regional!$A$2:$B$7,2,FALSE)</f>
        <v>1577.7296217518401</v>
      </c>
      <c r="I292" s="2">
        <f>VLOOKUP($B292,Valores!$A$2:$G$300,6,FALSE)*VLOOKUP(VLOOKUP($B292,Indices_Poder!$B$5:$E$250,3,FALSE),Indices_Poder!$G$6:$N$27,4,FALSE)*VLOOKUP($I$8,Regional!$A$2:$B$7,2,FALSE)</f>
        <v>1591.5335794684995</v>
      </c>
      <c r="J292" s="1">
        <f t="shared" si="177"/>
        <v>9529.4367191712354</v>
      </c>
      <c r="K292" s="1">
        <f t="shared" si="178"/>
        <v>9158.6122186918801</v>
      </c>
      <c r="L292" s="1">
        <f t="shared" si="170"/>
        <v>9665.9076647791189</v>
      </c>
      <c r="M292" s="1">
        <f t="shared" si="171"/>
        <v>9466.3777305110416</v>
      </c>
      <c r="N292" s="1">
        <f t="shared" si="172"/>
        <v>9549.2014768109966</v>
      </c>
      <c r="O292" s="300">
        <f>VLOOKUP(B292,Valores!$A$2:$O$300,14,FALSE)</f>
        <v>2.7E-2</v>
      </c>
      <c r="P292" s="6" t="str">
        <f>VLOOKUP(B292,Valores!$A$2:$O$300,15,FALSE)</f>
        <v>COM</v>
      </c>
      <c r="Q292" s="5">
        <f t="shared" si="179"/>
        <v>0</v>
      </c>
      <c r="R292" s="5">
        <f t="shared" si="173"/>
        <v>0</v>
      </c>
      <c r="S292" s="5">
        <f t="shared" si="174"/>
        <v>0</v>
      </c>
      <c r="T292" s="5">
        <f t="shared" si="175"/>
        <v>0</v>
      </c>
      <c r="U292" s="5">
        <f t="shared" si="176"/>
        <v>0</v>
      </c>
      <c r="W292" s="1">
        <f t="shared" si="180"/>
        <v>9529.4367191712354</v>
      </c>
      <c r="X292" s="7">
        <f t="shared" si="181"/>
        <v>257.29479141762334</v>
      </c>
      <c r="Z292" s="1">
        <f t="shared" si="182"/>
        <v>9158.6122186918801</v>
      </c>
      <c r="AA292" s="7">
        <f t="shared" si="183"/>
        <v>247.28252990468076</v>
      </c>
      <c r="AC292" s="1">
        <f t="shared" si="184"/>
        <v>9665.9076647791189</v>
      </c>
      <c r="AD292" s="7">
        <f t="shared" si="185"/>
        <v>260.97950694903619</v>
      </c>
      <c r="AF292" s="1">
        <f t="shared" si="186"/>
        <v>9466.3777305110416</v>
      </c>
      <c r="AG292" s="7">
        <f t="shared" si="187"/>
        <v>255.59219872379813</v>
      </c>
      <c r="AI292" s="1">
        <f t="shared" si="188"/>
        <v>9549.2014768109966</v>
      </c>
      <c r="AJ292" s="7">
        <f t="shared" si="189"/>
        <v>257.82843987389691</v>
      </c>
    </row>
    <row r="293" spans="1:36" x14ac:dyDescent="0.2">
      <c r="A293" s="5">
        <v>17</v>
      </c>
      <c r="B293" s="6" t="s">
        <v>437</v>
      </c>
      <c r="C293" s="131" t="str">
        <f>VLOOKUP(B293,Valores!$A$2:$F$300,5,FALSE)</f>
        <v>m³</v>
      </c>
      <c r="D293" s="131">
        <v>21</v>
      </c>
      <c r="E293" s="3">
        <f>VLOOKUP($B293,Valores!$A$2:$G$300,6,FALSE)*VLOOKUP(VLOOKUP($B293,Indices_Poder!$B$5:$E$250,3,FALSE),Indices_Poder!$G$6:$N$27,4,FALSE)*VLOOKUP($E$8,Regional!$A$2:$B$7,2,FALSE)</f>
        <v>3577.0086142753808</v>
      </c>
      <c r="F293" s="1">
        <f>VLOOKUP($B293,Valores!$A$2:$G$300,6,FALSE)*VLOOKUP(VLOOKUP($B293,Indices_Poder!$B$5:$E$250,3,FALSE),Indices_Poder!$G$6:$N$27,4,FALSE)*VLOOKUP($F$8,Regional!$A$2:$B$7,2,FALSE)</f>
        <v>3437.8144025198744</v>
      </c>
      <c r="G293" s="1">
        <f>VLOOKUP($B293,Valores!$A$2:$G$300,6,FALSE)*VLOOKUP(VLOOKUP($B293,Indices_Poder!$B$5:$E$250,3,FALSE),Indices_Poder!$G$6:$N$27,4,FALSE)*VLOOKUP($G$8,Regional!$A$2:$B$7,2,FALSE)</f>
        <v>3628.2349104798182</v>
      </c>
      <c r="H293" s="1">
        <f>VLOOKUP($B293,Valores!$A$2:$G$300,6,FALSE)*VLOOKUP(VLOOKUP($B293,Indices_Poder!$B$5:$E$250,3,FALSE),Indices_Poder!$G$6:$N$27,4,FALSE)*VLOOKUP($H$8,Regional!$A$2:$B$7,2,FALSE)</f>
        <v>3553.3385325809168</v>
      </c>
      <c r="I293" s="2">
        <f>VLOOKUP($B293,Valores!$A$2:$G$300,6,FALSE)*VLOOKUP(VLOOKUP($B293,Indices_Poder!$B$5:$E$250,3,FALSE),Indices_Poder!$G$6:$N$27,4,FALSE)*VLOOKUP($I$8,Regional!$A$2:$B$7,2,FALSE)</f>
        <v>3584.4275951049885</v>
      </c>
      <c r="J293" s="1">
        <f t="shared" si="177"/>
        <v>75117.180899782994</v>
      </c>
      <c r="K293" s="1">
        <f t="shared" si="178"/>
        <v>72194.102452917359</v>
      </c>
      <c r="L293" s="1">
        <f t="shared" si="170"/>
        <v>76192.933120076181</v>
      </c>
      <c r="M293" s="1">
        <f t="shared" si="171"/>
        <v>74620.109184199246</v>
      </c>
      <c r="N293" s="1">
        <f t="shared" si="172"/>
        <v>75272.979497204753</v>
      </c>
      <c r="O293" s="300">
        <f>VLOOKUP(B293,Valores!$A$2:$O$300,14,FALSE)</f>
        <v>3.1300000000000001E-2</v>
      </c>
      <c r="P293" s="6" t="str">
        <f>VLOOKUP(B293,Valores!$A$2:$O$300,15,FALSE)</f>
        <v>COM</v>
      </c>
      <c r="Q293" s="5">
        <f t="shared" si="179"/>
        <v>0</v>
      </c>
      <c r="R293" s="5">
        <f t="shared" si="173"/>
        <v>0</v>
      </c>
      <c r="S293" s="5">
        <f t="shared" si="174"/>
        <v>0</v>
      </c>
      <c r="T293" s="5">
        <f t="shared" si="175"/>
        <v>0</v>
      </c>
      <c r="U293" s="5">
        <f t="shared" si="176"/>
        <v>0</v>
      </c>
      <c r="W293" s="1">
        <f t="shared" si="180"/>
        <v>75117.180899782994</v>
      </c>
      <c r="X293" s="7">
        <f t="shared" si="181"/>
        <v>2351.167762163208</v>
      </c>
      <c r="Z293" s="1">
        <f t="shared" si="182"/>
        <v>72194.102452917359</v>
      </c>
      <c r="AA293" s="7">
        <f t="shared" si="183"/>
        <v>2259.6754067763136</v>
      </c>
      <c r="AC293" s="1">
        <f t="shared" si="184"/>
        <v>76192.933120076181</v>
      </c>
      <c r="AD293" s="7">
        <f t="shared" si="185"/>
        <v>2384.8388066583848</v>
      </c>
      <c r="AF293" s="1">
        <f t="shared" si="186"/>
        <v>74620.109184199246</v>
      </c>
      <c r="AG293" s="7">
        <f t="shared" si="187"/>
        <v>2335.6094174654363</v>
      </c>
      <c r="AI293" s="1">
        <f t="shared" si="188"/>
        <v>75272.979497204753</v>
      </c>
      <c r="AJ293" s="7">
        <f t="shared" si="189"/>
        <v>2356.0442582625087</v>
      </c>
    </row>
    <row r="294" spans="1:36" x14ac:dyDescent="0.2">
      <c r="A294" s="5">
        <v>18</v>
      </c>
      <c r="B294" s="6" t="s">
        <v>577</v>
      </c>
      <c r="C294" s="131" t="str">
        <f>VLOOKUP(B294,Valores!$A$2:$F$300,5,FALSE)</f>
        <v>m³</v>
      </c>
      <c r="D294" s="131">
        <v>5.25</v>
      </c>
      <c r="E294" s="3">
        <f>VLOOKUP($B294,Valores!$A$2:$G$300,6,FALSE)*VLOOKUP(VLOOKUP($B294,Indices_Poder!$B$5:$E$250,3,FALSE),Indices_Poder!$G$6:$N$27,4,FALSE)*VLOOKUP($E$8,Regional!$A$2:$B$7,2,FALSE)</f>
        <v>3577.0086142753808</v>
      </c>
      <c r="F294" s="1">
        <f>VLOOKUP($B294,Valores!$A$2:$G$300,6,FALSE)*VLOOKUP(VLOOKUP($B294,Indices_Poder!$B$5:$E$250,3,FALSE),Indices_Poder!$G$6:$N$27,4,FALSE)*VLOOKUP($F$8,Regional!$A$2:$B$7,2,FALSE)</f>
        <v>3437.8144025198744</v>
      </c>
      <c r="G294" s="1">
        <f>VLOOKUP($B294,Valores!$A$2:$G$300,6,FALSE)*VLOOKUP(VLOOKUP($B294,Indices_Poder!$B$5:$E$250,3,FALSE),Indices_Poder!$G$6:$N$27,4,FALSE)*VLOOKUP($G$8,Regional!$A$2:$B$7,2,FALSE)</f>
        <v>3628.2349104798182</v>
      </c>
      <c r="H294" s="1">
        <f>VLOOKUP($B294,Valores!$A$2:$G$300,6,FALSE)*VLOOKUP(VLOOKUP($B294,Indices_Poder!$B$5:$E$250,3,FALSE),Indices_Poder!$G$6:$N$27,4,FALSE)*VLOOKUP($H$8,Regional!$A$2:$B$7,2,FALSE)</f>
        <v>3553.3385325809168</v>
      </c>
      <c r="I294" s="2">
        <f>VLOOKUP($B294,Valores!$A$2:$G$300,6,FALSE)*VLOOKUP(VLOOKUP($B294,Indices_Poder!$B$5:$E$250,3,FALSE),Indices_Poder!$G$6:$N$27,4,FALSE)*VLOOKUP($I$8,Regional!$A$2:$B$7,2,FALSE)</f>
        <v>3584.4275951049885</v>
      </c>
      <c r="J294" s="1">
        <f t="shared" si="177"/>
        <v>18779.295224945748</v>
      </c>
      <c r="K294" s="1">
        <f t="shared" si="178"/>
        <v>18048.52561322934</v>
      </c>
      <c r="L294" s="1">
        <f t="shared" si="170"/>
        <v>19048.233280019045</v>
      </c>
      <c r="M294" s="1">
        <f t="shared" si="171"/>
        <v>18655.027296049811</v>
      </c>
      <c r="N294" s="1">
        <f t="shared" si="172"/>
        <v>18818.244874301188</v>
      </c>
      <c r="O294" s="300">
        <f>VLOOKUP(B294,Valores!$A$2:$O$300,14,FALSE)</f>
        <v>3.1300000000000001E-2</v>
      </c>
      <c r="P294" s="6" t="str">
        <f>VLOOKUP(B294,Valores!$A$2:$O$300,15,FALSE)</f>
        <v>COM</v>
      </c>
      <c r="Q294" s="5">
        <f t="shared" si="179"/>
        <v>0</v>
      </c>
      <c r="R294" s="5">
        <f t="shared" si="173"/>
        <v>0</v>
      </c>
      <c r="S294" s="5">
        <f t="shared" si="174"/>
        <v>0</v>
      </c>
      <c r="T294" s="5">
        <f t="shared" si="175"/>
        <v>0</v>
      </c>
      <c r="U294" s="5">
        <f t="shared" si="176"/>
        <v>0</v>
      </c>
      <c r="W294" s="1">
        <f t="shared" si="180"/>
        <v>18779.295224945748</v>
      </c>
      <c r="X294" s="7">
        <f t="shared" si="181"/>
        <v>587.79194054080199</v>
      </c>
      <c r="Z294" s="1">
        <f t="shared" si="182"/>
        <v>18048.52561322934</v>
      </c>
      <c r="AA294" s="7">
        <f t="shared" si="183"/>
        <v>564.9188516940784</v>
      </c>
      <c r="AC294" s="1">
        <f t="shared" si="184"/>
        <v>19048.233280019045</v>
      </c>
      <c r="AD294" s="7">
        <f t="shared" si="185"/>
        <v>596.2097016645962</v>
      </c>
      <c r="AF294" s="1">
        <f t="shared" si="186"/>
        <v>18655.027296049811</v>
      </c>
      <c r="AG294" s="7">
        <f t="shared" si="187"/>
        <v>583.90235436635908</v>
      </c>
      <c r="AI294" s="1">
        <f t="shared" si="188"/>
        <v>18818.244874301188</v>
      </c>
      <c r="AJ294" s="7">
        <f t="shared" si="189"/>
        <v>589.01106456562718</v>
      </c>
    </row>
    <row r="295" spans="1:36" x14ac:dyDescent="0.2">
      <c r="A295" s="5">
        <v>19</v>
      </c>
      <c r="B295" s="6" t="s">
        <v>441</v>
      </c>
      <c r="C295" s="131" t="str">
        <f>VLOOKUP(B295,Valores!$A$2:$F$300,5,FALSE)</f>
        <v>m³</v>
      </c>
      <c r="D295" s="131">
        <v>5.25</v>
      </c>
      <c r="E295" s="3">
        <f>VLOOKUP($B295,Valores!$A$2:$G$300,6,FALSE)*VLOOKUP(VLOOKUP($B295,Indices_Poder!$B$5:$E$250,3,FALSE),Indices_Poder!$G$6:$N$27,4,FALSE)*VLOOKUP($E$8,Regional!$A$2:$B$7,2,FALSE)</f>
        <v>3577.0086142753808</v>
      </c>
      <c r="F295" s="1">
        <f>VLOOKUP($B295,Valores!$A$2:$G$300,6,FALSE)*VLOOKUP(VLOOKUP($B295,Indices_Poder!$B$5:$E$250,3,FALSE),Indices_Poder!$G$6:$N$27,4,FALSE)*VLOOKUP($F$8,Regional!$A$2:$B$7,2,FALSE)</f>
        <v>3437.8144025198744</v>
      </c>
      <c r="G295" s="1">
        <f>VLOOKUP($B295,Valores!$A$2:$G$300,6,FALSE)*VLOOKUP(VLOOKUP($B295,Indices_Poder!$B$5:$E$250,3,FALSE),Indices_Poder!$G$6:$N$27,4,FALSE)*VLOOKUP($G$8,Regional!$A$2:$B$7,2,FALSE)</f>
        <v>3628.2349104798182</v>
      </c>
      <c r="H295" s="1">
        <f>VLOOKUP($B295,Valores!$A$2:$G$300,6,FALSE)*VLOOKUP(VLOOKUP($B295,Indices_Poder!$B$5:$E$250,3,FALSE),Indices_Poder!$G$6:$N$27,4,FALSE)*VLOOKUP($H$8,Regional!$A$2:$B$7,2,FALSE)</f>
        <v>3553.3385325809168</v>
      </c>
      <c r="I295" s="2">
        <f>VLOOKUP($B295,Valores!$A$2:$G$300,6,FALSE)*VLOOKUP(VLOOKUP($B295,Indices_Poder!$B$5:$E$250,3,FALSE),Indices_Poder!$G$6:$N$27,4,FALSE)*VLOOKUP($I$8,Regional!$A$2:$B$7,2,FALSE)</f>
        <v>3584.4275951049885</v>
      </c>
      <c r="J295" s="1">
        <f t="shared" si="177"/>
        <v>18779.295224945748</v>
      </c>
      <c r="K295" s="1">
        <f t="shared" si="178"/>
        <v>18048.52561322934</v>
      </c>
      <c r="L295" s="1">
        <f t="shared" si="170"/>
        <v>19048.233280019045</v>
      </c>
      <c r="M295" s="1">
        <f t="shared" si="171"/>
        <v>18655.027296049811</v>
      </c>
      <c r="N295" s="1">
        <f t="shared" si="172"/>
        <v>18818.244874301188</v>
      </c>
      <c r="O295" s="300">
        <f>VLOOKUP(B295,Valores!$A$2:$O$300,14,FALSE)</f>
        <v>3.1300000000000001E-2</v>
      </c>
      <c r="P295" s="6" t="str">
        <f>VLOOKUP(B295,Valores!$A$2:$O$300,15,FALSE)</f>
        <v>COM</v>
      </c>
      <c r="Q295" s="5">
        <f t="shared" si="179"/>
        <v>0</v>
      </c>
      <c r="R295" s="5">
        <f t="shared" si="173"/>
        <v>0</v>
      </c>
      <c r="S295" s="5">
        <f t="shared" si="174"/>
        <v>0</v>
      </c>
      <c r="T295" s="5">
        <f t="shared" si="175"/>
        <v>0</v>
      </c>
      <c r="U295" s="5">
        <f t="shared" si="176"/>
        <v>0</v>
      </c>
      <c r="W295" s="1">
        <f t="shared" si="180"/>
        <v>18779.295224945748</v>
      </c>
      <c r="X295" s="7">
        <f t="shared" si="181"/>
        <v>587.79194054080199</v>
      </c>
      <c r="Z295" s="1">
        <f t="shared" si="182"/>
        <v>18048.52561322934</v>
      </c>
      <c r="AA295" s="7">
        <f t="shared" si="183"/>
        <v>564.9188516940784</v>
      </c>
      <c r="AC295" s="1">
        <f t="shared" si="184"/>
        <v>19048.233280019045</v>
      </c>
      <c r="AD295" s="7">
        <f t="shared" si="185"/>
        <v>596.2097016645962</v>
      </c>
      <c r="AF295" s="1">
        <f t="shared" si="186"/>
        <v>18655.027296049811</v>
      </c>
      <c r="AG295" s="7">
        <f t="shared" si="187"/>
        <v>583.90235436635908</v>
      </c>
      <c r="AI295" s="1">
        <f t="shared" si="188"/>
        <v>18818.244874301188</v>
      </c>
      <c r="AJ295" s="7">
        <f t="shared" si="189"/>
        <v>589.01106456562718</v>
      </c>
    </row>
    <row r="296" spans="1:36" x14ac:dyDescent="0.2">
      <c r="A296" s="5">
        <v>20</v>
      </c>
      <c r="B296" s="6" t="s">
        <v>442</v>
      </c>
      <c r="C296" s="131" t="str">
        <f>VLOOKUP(B296,Valores!$A$2:$F$300,5,FALSE)</f>
        <v>m³</v>
      </c>
      <c r="D296" s="131">
        <v>60</v>
      </c>
      <c r="E296" s="3">
        <f>VLOOKUP($B296,Valores!$A$2:$G$300,6,FALSE)*VLOOKUP(VLOOKUP($B296,Indices_Poder!$B$5:$E$250,3,FALSE),Indices_Poder!$G$6:$N$27,4,FALSE)*VLOOKUP($E$8,Regional!$A$2:$B$7,2,FALSE)</f>
        <v>3577.0086142753808</v>
      </c>
      <c r="F296" s="1">
        <f>VLOOKUP($B296,Valores!$A$2:$G$300,6,FALSE)*VLOOKUP(VLOOKUP($B296,Indices_Poder!$B$5:$E$250,3,FALSE),Indices_Poder!$G$6:$N$27,4,FALSE)*VLOOKUP($F$8,Regional!$A$2:$B$7,2,FALSE)</f>
        <v>3437.8144025198744</v>
      </c>
      <c r="G296" s="1">
        <f>VLOOKUP($B296,Valores!$A$2:$G$300,6,FALSE)*VLOOKUP(VLOOKUP($B296,Indices_Poder!$B$5:$E$250,3,FALSE),Indices_Poder!$G$6:$N$27,4,FALSE)*VLOOKUP($G$8,Regional!$A$2:$B$7,2,FALSE)</f>
        <v>3628.2349104798182</v>
      </c>
      <c r="H296" s="1">
        <f>VLOOKUP($B296,Valores!$A$2:$G$300,6,FALSE)*VLOOKUP(VLOOKUP($B296,Indices_Poder!$B$5:$E$250,3,FALSE),Indices_Poder!$G$6:$N$27,4,FALSE)*VLOOKUP($H$8,Regional!$A$2:$B$7,2,FALSE)</f>
        <v>3553.3385325809168</v>
      </c>
      <c r="I296" s="2">
        <f>VLOOKUP($B296,Valores!$A$2:$G$300,6,FALSE)*VLOOKUP(VLOOKUP($B296,Indices_Poder!$B$5:$E$250,3,FALSE),Indices_Poder!$G$6:$N$27,4,FALSE)*VLOOKUP($I$8,Regional!$A$2:$B$7,2,FALSE)</f>
        <v>3584.4275951049885</v>
      </c>
      <c r="J296" s="1">
        <f t="shared" si="177"/>
        <v>214620.51685652285</v>
      </c>
      <c r="K296" s="1">
        <f t="shared" si="178"/>
        <v>206268.86415119248</v>
      </c>
      <c r="L296" s="1">
        <f t="shared" si="170"/>
        <v>217694.09462878908</v>
      </c>
      <c r="M296" s="1">
        <f t="shared" si="171"/>
        <v>213200.31195485502</v>
      </c>
      <c r="N296" s="1">
        <f t="shared" si="172"/>
        <v>215065.65570629932</v>
      </c>
      <c r="O296" s="300">
        <f>VLOOKUP(B296,Valores!$A$2:$O$300,14,FALSE)</f>
        <v>3.1300000000000001E-2</v>
      </c>
      <c r="P296" s="6" t="str">
        <f>VLOOKUP(B296,Valores!$A$2:$O$300,15,FALSE)</f>
        <v>COM</v>
      </c>
      <c r="Q296" s="5">
        <f t="shared" si="179"/>
        <v>0</v>
      </c>
      <c r="R296" s="5">
        <f t="shared" si="173"/>
        <v>0</v>
      </c>
      <c r="S296" s="5">
        <f t="shared" si="174"/>
        <v>0</v>
      </c>
      <c r="T296" s="5">
        <f t="shared" si="175"/>
        <v>0</v>
      </c>
      <c r="U296" s="5">
        <f t="shared" si="176"/>
        <v>0</v>
      </c>
      <c r="W296" s="1">
        <f t="shared" si="180"/>
        <v>214620.51685652285</v>
      </c>
      <c r="X296" s="7">
        <f t="shared" si="181"/>
        <v>6717.6221776091652</v>
      </c>
      <c r="Z296" s="1">
        <f t="shared" si="182"/>
        <v>206268.86415119248</v>
      </c>
      <c r="AA296" s="7">
        <f t="shared" si="183"/>
        <v>6456.2154479323253</v>
      </c>
      <c r="AC296" s="1">
        <f t="shared" si="184"/>
        <v>217694.09462878908</v>
      </c>
      <c r="AD296" s="7">
        <f t="shared" si="185"/>
        <v>6813.8251618810982</v>
      </c>
      <c r="AF296" s="1">
        <f t="shared" si="186"/>
        <v>213200.31195485502</v>
      </c>
      <c r="AG296" s="7">
        <f t="shared" si="187"/>
        <v>6673.1697641869623</v>
      </c>
      <c r="AI296" s="1">
        <f t="shared" si="188"/>
        <v>215065.65570629932</v>
      </c>
      <c r="AJ296" s="7">
        <f t="shared" si="189"/>
        <v>6731.5550236071695</v>
      </c>
    </row>
    <row r="297" spans="1:36" x14ac:dyDescent="0.2">
      <c r="A297" s="5">
        <v>21</v>
      </c>
      <c r="B297" s="6" t="s">
        <v>380</v>
      </c>
      <c r="C297" s="131" t="str">
        <f>VLOOKUP(B297,Valores!$A$2:$F$300,5,FALSE)</f>
        <v>unid.</v>
      </c>
      <c r="D297" s="131">
        <v>0</v>
      </c>
      <c r="E297" s="3">
        <f>VLOOKUP($B297,Valores!$A$2:$G$300,6,FALSE)*VLOOKUP(VLOOKUP($B297,Indices_Poder!$B$5:$E$250,3,FALSE),Indices_Poder!$G$6:$N$27,4,FALSE)*VLOOKUP($E$8,Regional!$A$2:$B$7,2,FALSE)</f>
        <v>57403.64504240363</v>
      </c>
      <c r="F297" s="1">
        <f>VLOOKUP($B297,Valores!$A$2:$G$300,6,FALSE)*VLOOKUP(VLOOKUP($B297,Indices_Poder!$B$5:$E$250,3,FALSE),Indices_Poder!$G$6:$N$27,4,FALSE)*VLOOKUP($F$8,Regional!$A$2:$B$7,2,FALSE)</f>
        <v>55169.863694580716</v>
      </c>
      <c r="G297" s="1">
        <f>VLOOKUP($B297,Valores!$A$2:$G$300,6,FALSE)*VLOOKUP(VLOOKUP($B297,Indices_Poder!$B$5:$E$250,3,FALSE),Indices_Poder!$G$6:$N$27,4,FALSE)*VLOOKUP($G$8,Regional!$A$2:$B$7,2,FALSE)</f>
        <v>58225.721934368914</v>
      </c>
      <c r="H297" s="1">
        <f>VLOOKUP($B297,Valores!$A$2:$G$300,6,FALSE)*VLOOKUP(VLOOKUP($B297,Indices_Poder!$B$5:$E$250,3,FALSE),Indices_Poder!$G$6:$N$27,4,FALSE)*VLOOKUP($H$8,Regional!$A$2:$B$7,2,FALSE)</f>
        <v>57023.788823357609</v>
      </c>
      <c r="I297" s="2">
        <f>VLOOKUP($B297,Valores!$A$2:$G$300,6,FALSE)*VLOOKUP(VLOOKUP($B297,Indices_Poder!$B$5:$E$250,3,FALSE),Indices_Poder!$G$6:$N$27,4,FALSE)*VLOOKUP($I$8,Regional!$A$2:$B$7,2,FALSE)</f>
        <v>57522.704454343431</v>
      </c>
      <c r="J297" s="1">
        <f t="shared" si="177"/>
        <v>0</v>
      </c>
      <c r="K297" s="1">
        <f t="shared" si="178"/>
        <v>0</v>
      </c>
      <c r="L297" s="1">
        <f t="shared" si="170"/>
        <v>0</v>
      </c>
      <c r="M297" s="1">
        <f t="shared" si="171"/>
        <v>0</v>
      </c>
      <c r="N297" s="1">
        <f t="shared" si="172"/>
        <v>0</v>
      </c>
      <c r="O297" s="300">
        <f>VLOOKUP(B297,Valores!$A$2:$O$300,14,FALSE)</f>
        <v>6.6699999999999995E-2</v>
      </c>
      <c r="P297" s="6" t="str">
        <f>VLOOKUP(B297,Valores!$A$2:$O$300,15,FALSE)</f>
        <v>UAR</v>
      </c>
      <c r="Q297" s="5">
        <f t="shared" si="179"/>
        <v>0</v>
      </c>
      <c r="R297" s="5">
        <f t="shared" si="173"/>
        <v>0</v>
      </c>
      <c r="S297" s="5">
        <f t="shared" si="174"/>
        <v>0</v>
      </c>
      <c r="T297" s="5">
        <f t="shared" si="175"/>
        <v>0</v>
      </c>
      <c r="U297" s="5">
        <f t="shared" si="176"/>
        <v>0</v>
      </c>
      <c r="W297" s="1">
        <f t="shared" si="180"/>
        <v>0</v>
      </c>
      <c r="X297" s="7">
        <f t="shared" si="181"/>
        <v>0</v>
      </c>
      <c r="Z297" s="1">
        <f t="shared" si="182"/>
        <v>0</v>
      </c>
      <c r="AA297" s="7">
        <f t="shared" si="183"/>
        <v>0</v>
      </c>
      <c r="AC297" s="1">
        <f t="shared" si="184"/>
        <v>0</v>
      </c>
      <c r="AD297" s="7">
        <f t="shared" si="185"/>
        <v>0</v>
      </c>
      <c r="AF297" s="1">
        <f t="shared" si="186"/>
        <v>0</v>
      </c>
      <c r="AG297" s="7">
        <f t="shared" si="187"/>
        <v>0</v>
      </c>
      <c r="AI297" s="1">
        <f t="shared" si="188"/>
        <v>0</v>
      </c>
      <c r="AJ297" s="7">
        <f t="shared" si="189"/>
        <v>0</v>
      </c>
    </row>
    <row r="298" spans="1:36" x14ac:dyDescent="0.2">
      <c r="A298" s="5">
        <v>22</v>
      </c>
      <c r="B298" s="6" t="s">
        <v>383</v>
      </c>
      <c r="C298" s="131" t="str">
        <f>VLOOKUP(B298,Valores!$A$2:$F$300,5,FALSE)</f>
        <v>unid.</v>
      </c>
      <c r="D298" s="131">
        <v>0</v>
      </c>
      <c r="E298" s="3">
        <f>VLOOKUP($B298,Valores!$A$2:$G$300,6,FALSE)*VLOOKUP(VLOOKUP($B298,Indices_Poder!$B$5:$E$250,3,FALSE),Indices_Poder!$G$6:$N$27,4,FALSE)*VLOOKUP($E$8,Regional!$A$2:$B$7,2,FALSE)</f>
        <v>34009.24081113447</v>
      </c>
      <c r="F298" s="1">
        <f>VLOOKUP($B298,Valores!$A$2:$G$300,6,FALSE)*VLOOKUP(VLOOKUP($B298,Indices_Poder!$B$5:$E$250,3,FALSE),Indices_Poder!$G$6:$N$27,4,FALSE)*VLOOKUP($F$8,Regional!$A$2:$B$7,2,FALSE)</f>
        <v>32685.819489693782</v>
      </c>
      <c r="G298" s="1">
        <f>VLOOKUP($B298,Valores!$A$2:$G$300,6,FALSE)*VLOOKUP(VLOOKUP($B298,Indices_Poder!$B$5:$E$250,3,FALSE),Indices_Poder!$G$6:$N$27,4,FALSE)*VLOOKUP($G$8,Regional!$A$2:$B$7,2,FALSE)</f>
        <v>34496.286728923558</v>
      </c>
      <c r="H298" s="1">
        <f>VLOOKUP($B298,Valores!$A$2:$G$300,6,FALSE)*VLOOKUP(VLOOKUP($B298,Indices_Poder!$B$5:$E$250,3,FALSE),Indices_Poder!$G$6:$N$27,4,FALSE)*VLOOKUP($H$8,Regional!$A$2:$B$7,2,FALSE)</f>
        <v>33784.192007742276</v>
      </c>
      <c r="I298" s="2">
        <f>VLOOKUP($B298,Valores!$A$2:$G$300,6,FALSE)*VLOOKUP(VLOOKUP($B298,Indices_Poder!$B$5:$E$250,3,FALSE),Indices_Poder!$G$6:$N$27,4,FALSE)*VLOOKUP($I$8,Regional!$A$2:$B$7,2,FALSE)</f>
        <v>34079.778495779785</v>
      </c>
      <c r="J298" s="1">
        <f t="shared" si="177"/>
        <v>0</v>
      </c>
      <c r="K298" s="1">
        <f t="shared" si="178"/>
        <v>0</v>
      </c>
      <c r="L298" s="1">
        <f t="shared" si="170"/>
        <v>0</v>
      </c>
      <c r="M298" s="1">
        <f t="shared" si="171"/>
        <v>0</v>
      </c>
      <c r="N298" s="1">
        <f t="shared" si="172"/>
        <v>0</v>
      </c>
      <c r="O298" s="300">
        <f>VLOOKUP(B298,Valores!$A$2:$O$300,14,FALSE)</f>
        <v>6.6699999999999995E-2</v>
      </c>
      <c r="P298" s="6" t="str">
        <f>VLOOKUP(B298,Valores!$A$2:$O$300,15,FALSE)</f>
        <v>UAR</v>
      </c>
      <c r="Q298" s="5">
        <f t="shared" si="179"/>
        <v>0</v>
      </c>
      <c r="R298" s="5">
        <f t="shared" si="173"/>
        <v>0</v>
      </c>
      <c r="S298" s="5">
        <f t="shared" si="174"/>
        <v>0</v>
      </c>
      <c r="T298" s="5">
        <f t="shared" si="175"/>
        <v>0</v>
      </c>
      <c r="U298" s="5">
        <f t="shared" si="176"/>
        <v>0</v>
      </c>
      <c r="W298" s="1">
        <f t="shared" si="180"/>
        <v>0</v>
      </c>
      <c r="X298" s="7">
        <f t="shared" si="181"/>
        <v>0</v>
      </c>
      <c r="Z298" s="1">
        <f t="shared" si="182"/>
        <v>0</v>
      </c>
      <c r="AA298" s="7">
        <f t="shared" si="183"/>
        <v>0</v>
      </c>
      <c r="AC298" s="1">
        <f t="shared" si="184"/>
        <v>0</v>
      </c>
      <c r="AD298" s="7">
        <f t="shared" si="185"/>
        <v>0</v>
      </c>
      <c r="AF298" s="1">
        <f t="shared" si="186"/>
        <v>0</v>
      </c>
      <c r="AG298" s="7">
        <f t="shared" si="187"/>
        <v>0</v>
      </c>
      <c r="AI298" s="1">
        <f t="shared" si="188"/>
        <v>0</v>
      </c>
      <c r="AJ298" s="7">
        <f t="shared" si="189"/>
        <v>0</v>
      </c>
    </row>
    <row r="299" spans="1:36" x14ac:dyDescent="0.2">
      <c r="A299" s="5">
        <v>23</v>
      </c>
      <c r="B299" s="6" t="s">
        <v>381</v>
      </c>
      <c r="C299" s="131" t="str">
        <f>VLOOKUP(B299,Valores!$A$2:$F$300,5,FALSE)</f>
        <v>unid.</v>
      </c>
      <c r="D299" s="131">
        <v>0</v>
      </c>
      <c r="E299" s="3">
        <f>VLOOKUP($B299,Valores!$A$2:$G$300,6,FALSE)*VLOOKUP(VLOOKUP($B299,Indices_Poder!$B$5:$E$250,3,FALSE),Indices_Poder!$G$6:$N$27,4,FALSE)*VLOOKUP($E$8,Regional!$A$2:$B$7,2,FALSE)</f>
        <v>35004.213271464112</v>
      </c>
      <c r="F299" s="1">
        <f>VLOOKUP($B299,Valores!$A$2:$G$300,6,FALSE)*VLOOKUP(VLOOKUP($B299,Indices_Poder!$B$5:$E$250,3,FALSE),Indices_Poder!$G$6:$N$27,4,FALSE)*VLOOKUP($F$8,Regional!$A$2:$B$7,2,FALSE)</f>
        <v>33642.074009344913</v>
      </c>
      <c r="G299" s="1">
        <f>VLOOKUP($B299,Valores!$A$2:$G$300,6,FALSE)*VLOOKUP(VLOOKUP($B299,Indices_Poder!$B$5:$E$250,3,FALSE),Indices_Poder!$G$6:$N$27,4,FALSE)*VLOOKUP($G$8,Regional!$A$2:$B$7,2,FALSE)</f>
        <v>35505.50817757396</v>
      </c>
      <c r="H299" s="1">
        <f>VLOOKUP($B299,Valores!$A$2:$G$300,6,FALSE)*VLOOKUP(VLOOKUP($B299,Indices_Poder!$B$5:$E$250,3,FALSE),Indices_Poder!$G$6:$N$27,4,FALSE)*VLOOKUP($H$8,Regional!$A$2:$B$7,2,FALSE)</f>
        <v>34772.580452778864</v>
      </c>
      <c r="I299" s="2">
        <f>VLOOKUP($B299,Valores!$A$2:$G$300,6,FALSE)*VLOOKUP(VLOOKUP($B299,Indices_Poder!$B$5:$E$250,3,FALSE),Indices_Poder!$G$6:$N$27,4,FALSE)*VLOOKUP($I$8,Regional!$A$2:$B$7,2,FALSE)</f>
        <v>35076.814602693812</v>
      </c>
      <c r="J299" s="1">
        <f t="shared" si="177"/>
        <v>0</v>
      </c>
      <c r="K299" s="1">
        <f t="shared" si="178"/>
        <v>0</v>
      </c>
      <c r="L299" s="1">
        <f t="shared" si="170"/>
        <v>0</v>
      </c>
      <c r="M299" s="1">
        <f t="shared" si="171"/>
        <v>0</v>
      </c>
      <c r="N299" s="1">
        <f t="shared" si="172"/>
        <v>0</v>
      </c>
      <c r="O299" s="300">
        <f>VLOOKUP(B299,Valores!$A$2:$O$300,14,FALSE)</f>
        <v>6.6699999999999995E-2</v>
      </c>
      <c r="P299" s="6" t="str">
        <f>VLOOKUP(B299,Valores!$A$2:$O$300,15,FALSE)</f>
        <v>UAR</v>
      </c>
      <c r="Q299" s="5">
        <f t="shared" si="179"/>
        <v>0</v>
      </c>
      <c r="R299" s="5">
        <f t="shared" si="173"/>
        <v>0</v>
      </c>
      <c r="S299" s="5">
        <f t="shared" si="174"/>
        <v>0</v>
      </c>
      <c r="T299" s="5">
        <f t="shared" si="175"/>
        <v>0</v>
      </c>
      <c r="U299" s="5">
        <f t="shared" si="176"/>
        <v>0</v>
      </c>
      <c r="W299" s="1">
        <f t="shared" si="180"/>
        <v>0</v>
      </c>
      <c r="X299" s="7">
        <f t="shared" si="181"/>
        <v>0</v>
      </c>
      <c r="Z299" s="1">
        <f t="shared" si="182"/>
        <v>0</v>
      </c>
      <c r="AA299" s="7">
        <f t="shared" si="183"/>
        <v>0</v>
      </c>
      <c r="AC299" s="1">
        <f t="shared" si="184"/>
        <v>0</v>
      </c>
      <c r="AD299" s="7">
        <f t="shared" si="185"/>
        <v>0</v>
      </c>
      <c r="AF299" s="1">
        <f t="shared" si="186"/>
        <v>0</v>
      </c>
      <c r="AG299" s="7">
        <f t="shared" si="187"/>
        <v>0</v>
      </c>
      <c r="AI299" s="1">
        <f t="shared" si="188"/>
        <v>0</v>
      </c>
      <c r="AJ299" s="7">
        <f t="shared" si="189"/>
        <v>0</v>
      </c>
    </row>
    <row r="300" spans="1:36" x14ac:dyDescent="0.2">
      <c r="A300" s="5">
        <v>24</v>
      </c>
      <c r="B300" s="6" t="s">
        <v>499</v>
      </c>
      <c r="C300" s="131" t="str">
        <f>VLOOKUP(B300,Valores!$A$2:$F$300,5,FALSE)</f>
        <v>unid.</v>
      </c>
      <c r="D300" s="131">
        <v>0</v>
      </c>
      <c r="E300" s="3">
        <f>VLOOKUP($B300,Valores!$A$2:$G$300,6,FALSE)*VLOOKUP(VLOOKUP($B300,Indices_Poder!$B$5:$E$250,3,FALSE),Indices_Poder!$G$6:$N$27,4,FALSE)*VLOOKUP($E$8,Regional!$A$2:$B$7,2,FALSE)</f>
        <v>35004.213271464112</v>
      </c>
      <c r="F300" s="1">
        <f>VLOOKUP($B300,Valores!$A$2:$G$300,6,FALSE)*VLOOKUP(VLOOKUP($B300,Indices_Poder!$B$5:$E$250,3,FALSE),Indices_Poder!$G$6:$N$27,4,FALSE)*VLOOKUP($F$8,Regional!$A$2:$B$7,2,FALSE)</f>
        <v>33642.074009344913</v>
      </c>
      <c r="G300" s="1">
        <f>VLOOKUP($B300,Valores!$A$2:$G$300,6,FALSE)*VLOOKUP(VLOOKUP($B300,Indices_Poder!$B$5:$E$250,3,FALSE),Indices_Poder!$G$6:$N$27,4,FALSE)*VLOOKUP($G$8,Regional!$A$2:$B$7,2,FALSE)</f>
        <v>35505.50817757396</v>
      </c>
      <c r="H300" s="1">
        <f>VLOOKUP($B300,Valores!$A$2:$G$300,6,FALSE)*VLOOKUP(VLOOKUP($B300,Indices_Poder!$B$5:$E$250,3,FALSE),Indices_Poder!$G$6:$N$27,4,FALSE)*VLOOKUP($H$8,Regional!$A$2:$B$7,2,FALSE)</f>
        <v>34772.580452778864</v>
      </c>
      <c r="I300" s="2">
        <f>VLOOKUP($B300,Valores!$A$2:$G$300,6,FALSE)*VLOOKUP(VLOOKUP($B300,Indices_Poder!$B$5:$E$250,3,FALSE),Indices_Poder!$G$6:$N$27,4,FALSE)*VLOOKUP($I$8,Regional!$A$2:$B$7,2,FALSE)</f>
        <v>35076.814602693812</v>
      </c>
      <c r="J300" s="1">
        <f t="shared" si="177"/>
        <v>0</v>
      </c>
      <c r="K300" s="1">
        <f t="shared" si="178"/>
        <v>0</v>
      </c>
      <c r="L300" s="1">
        <f t="shared" si="170"/>
        <v>0</v>
      </c>
      <c r="M300" s="1">
        <f t="shared" si="171"/>
        <v>0</v>
      </c>
      <c r="N300" s="1">
        <f t="shared" si="172"/>
        <v>0</v>
      </c>
      <c r="O300" s="300">
        <f>VLOOKUP(B300,Valores!$A$2:$O$300,14,FALSE)</f>
        <v>6.6699999999999995E-2</v>
      </c>
      <c r="P300" s="6" t="str">
        <f>VLOOKUP(B300,Valores!$A$2:$O$300,15,FALSE)</f>
        <v>UAR</v>
      </c>
      <c r="Q300" s="5">
        <f t="shared" si="179"/>
        <v>0</v>
      </c>
      <c r="R300" s="5">
        <f t="shared" si="173"/>
        <v>0</v>
      </c>
      <c r="S300" s="5">
        <f t="shared" si="174"/>
        <v>0</v>
      </c>
      <c r="T300" s="5">
        <f t="shared" si="175"/>
        <v>0</v>
      </c>
      <c r="U300" s="5">
        <f t="shared" si="176"/>
        <v>0</v>
      </c>
      <c r="W300" s="1">
        <f t="shared" si="180"/>
        <v>0</v>
      </c>
      <c r="X300" s="7">
        <f t="shared" si="181"/>
        <v>0</v>
      </c>
      <c r="Z300" s="1">
        <f t="shared" si="182"/>
        <v>0</v>
      </c>
      <c r="AA300" s="7">
        <f t="shared" si="183"/>
        <v>0</v>
      </c>
      <c r="AC300" s="1">
        <f t="shared" si="184"/>
        <v>0</v>
      </c>
      <c r="AD300" s="7">
        <f t="shared" si="185"/>
        <v>0</v>
      </c>
      <c r="AF300" s="1">
        <f t="shared" si="186"/>
        <v>0</v>
      </c>
      <c r="AG300" s="7">
        <f t="shared" si="187"/>
        <v>0</v>
      </c>
      <c r="AI300" s="1">
        <f t="shared" si="188"/>
        <v>0</v>
      </c>
      <c r="AJ300" s="7">
        <f t="shared" si="189"/>
        <v>0</v>
      </c>
    </row>
    <row r="301" spans="1:36" x14ac:dyDescent="0.2">
      <c r="A301" s="5">
        <v>25</v>
      </c>
      <c r="B301" s="25" t="s">
        <v>382</v>
      </c>
      <c r="C301" s="131" t="str">
        <f>VLOOKUP(B301,Valores!$A$2:$F$300,5,FALSE)</f>
        <v>unid.</v>
      </c>
      <c r="D301" s="131">
        <v>0</v>
      </c>
      <c r="E301" s="3">
        <f>VLOOKUP($B301,Valores!$A$2:$G$300,6,FALSE)*VLOOKUP(VLOOKUP($B301,Indices_Poder!$B$5:$E$250,3,FALSE),Indices_Poder!$G$6:$N$27,4,FALSE)*VLOOKUP($E$8,Regional!$A$2:$B$7,2,FALSE)</f>
        <v>34009.24081113447</v>
      </c>
      <c r="F301" s="1">
        <f>VLOOKUP($B301,Valores!$A$2:$G$300,6,FALSE)*VLOOKUP(VLOOKUP($B301,Indices_Poder!$B$5:$E$250,3,FALSE),Indices_Poder!$G$6:$N$27,4,FALSE)*VLOOKUP($F$8,Regional!$A$2:$B$7,2,FALSE)</f>
        <v>32685.819489693782</v>
      </c>
      <c r="G301" s="1">
        <f>VLOOKUP($B301,Valores!$A$2:$G$300,6,FALSE)*VLOOKUP(VLOOKUP($B301,Indices_Poder!$B$5:$E$250,3,FALSE),Indices_Poder!$G$6:$N$27,4,FALSE)*VLOOKUP($G$8,Regional!$A$2:$B$7,2,FALSE)</f>
        <v>34496.286728923558</v>
      </c>
      <c r="H301" s="1">
        <f>VLOOKUP($B301,Valores!$A$2:$G$300,6,FALSE)*VLOOKUP(VLOOKUP($B301,Indices_Poder!$B$5:$E$250,3,FALSE),Indices_Poder!$G$6:$N$27,4,FALSE)*VLOOKUP($H$8,Regional!$A$2:$B$7,2,FALSE)</f>
        <v>33784.192007742276</v>
      </c>
      <c r="I301" s="38">
        <f>VLOOKUP($B301,Valores!$A$2:$G$300,6,FALSE)*VLOOKUP(VLOOKUP($B301,Indices_Poder!$B$5:$E$250,3,FALSE),Indices_Poder!$G$6:$N$27,4,FALSE)*VLOOKUP($I$8,Regional!$A$2:$B$7,2,FALSE)</f>
        <v>34079.778495779785</v>
      </c>
      <c r="J301" s="1">
        <f t="shared" si="177"/>
        <v>0</v>
      </c>
      <c r="K301" s="1">
        <f t="shared" si="178"/>
        <v>0</v>
      </c>
      <c r="L301" s="1">
        <f t="shared" si="170"/>
        <v>0</v>
      </c>
      <c r="M301" s="1">
        <f t="shared" si="171"/>
        <v>0</v>
      </c>
      <c r="N301" s="1">
        <f t="shared" si="172"/>
        <v>0</v>
      </c>
      <c r="O301" s="300">
        <f>VLOOKUP(B301,Valores!$A$2:$O$300,14,FALSE)</f>
        <v>6.6699999999999995E-2</v>
      </c>
      <c r="P301" s="6" t="str">
        <f>VLOOKUP(B301,Valores!$A$2:$O$300,15,FALSE)</f>
        <v>UAR</v>
      </c>
      <c r="Q301" s="5">
        <f t="shared" si="179"/>
        <v>0</v>
      </c>
      <c r="R301" s="5">
        <f t="shared" si="173"/>
        <v>0</v>
      </c>
      <c r="S301" s="5">
        <f t="shared" si="174"/>
        <v>0</v>
      </c>
      <c r="T301" s="5">
        <f t="shared" si="175"/>
        <v>0</v>
      </c>
      <c r="U301" s="5">
        <f t="shared" si="176"/>
        <v>0</v>
      </c>
      <c r="W301" s="1">
        <f t="shared" si="180"/>
        <v>0</v>
      </c>
      <c r="X301" s="7">
        <f t="shared" si="181"/>
        <v>0</v>
      </c>
      <c r="Z301" s="1">
        <f t="shared" si="182"/>
        <v>0</v>
      </c>
      <c r="AA301" s="7">
        <f t="shared" si="183"/>
        <v>0</v>
      </c>
      <c r="AC301" s="1">
        <f t="shared" si="184"/>
        <v>0</v>
      </c>
      <c r="AD301" s="7">
        <f t="shared" si="185"/>
        <v>0</v>
      </c>
      <c r="AF301" s="1">
        <f t="shared" si="186"/>
        <v>0</v>
      </c>
      <c r="AG301" s="7">
        <f t="shared" si="187"/>
        <v>0</v>
      </c>
      <c r="AI301" s="1">
        <f t="shared" si="188"/>
        <v>0</v>
      </c>
      <c r="AJ301" s="7">
        <f t="shared" si="189"/>
        <v>0</v>
      </c>
    </row>
    <row r="302" spans="1:36" x14ac:dyDescent="0.2">
      <c r="A302" s="44"/>
      <c r="B302" s="45" t="s">
        <v>38</v>
      </c>
      <c r="C302" s="45"/>
      <c r="D302" s="45"/>
      <c r="E302" s="46"/>
      <c r="F302" s="46"/>
      <c r="G302" s="46"/>
      <c r="H302" s="46"/>
      <c r="I302" s="46"/>
      <c r="J302" s="48">
        <f>SUM(J277:J301)</f>
        <v>2730833.1066938289</v>
      </c>
      <c r="K302" s="46">
        <f>SUM(K277:K301)</f>
        <v>2624566.6134555703</v>
      </c>
      <c r="L302" s="46">
        <f>SUM(L277:L301)</f>
        <v>2769941.3339008023</v>
      </c>
      <c r="M302" s="46">
        <f>SUM(M277:M301)</f>
        <v>2712762.4086050903</v>
      </c>
      <c r="N302" s="47">
        <f>SUM(N277:N301)</f>
        <v>2736497.0568410465</v>
      </c>
      <c r="Q302" s="3">
        <f>SUMIF($O277:$O301,"&lt;&gt;Rateio",X277:X301)</f>
        <v>96931.793879339137</v>
      </c>
      <c r="R302" s="3">
        <f>SUMIF($O277:$O301,"&lt;&gt;Rateio",AA277:AA301)</f>
        <v>93159.830739738158</v>
      </c>
      <c r="S302" s="3">
        <f>SUMIF($O277:$O301,"&lt;&gt;Rateio",AD277:AD301)</f>
        <v>98319.952902796329</v>
      </c>
      <c r="T302" s="3">
        <f>SUMIF($O277:$O301,"&lt;&gt;Rateio",AG277:AG301)</f>
        <v>96290.368675396836</v>
      </c>
      <c r="U302" s="3">
        <f>SUMIF($O277:$O301,"&lt;&gt;Rateio",AJ277:AJ301)</f>
        <v>97132.837599977734</v>
      </c>
      <c r="W302" s="36"/>
      <c r="X302" s="215"/>
      <c r="Z302" s="36"/>
      <c r="AA302" s="215"/>
      <c r="AC302" s="36"/>
      <c r="AD302" s="215"/>
      <c r="AF302" s="36"/>
      <c r="AG302" s="215"/>
      <c r="AI302" s="36"/>
      <c r="AJ302" s="215"/>
    </row>
    <row r="303" spans="1:36" ht="12.75" hidden="1" customHeight="1" x14ac:dyDescent="0.2">
      <c r="A303" s="44"/>
      <c r="B303" s="45"/>
      <c r="C303" s="45"/>
      <c r="D303" s="45"/>
      <c r="E303" s="92" t="s">
        <v>30</v>
      </c>
      <c r="F303" s="92" t="s">
        <v>31</v>
      </c>
      <c r="G303" s="92" t="s">
        <v>32</v>
      </c>
      <c r="H303" s="92" t="s">
        <v>33</v>
      </c>
      <c r="I303" s="92" t="s">
        <v>34</v>
      </c>
      <c r="J303" s="46"/>
      <c r="K303" s="46"/>
      <c r="L303" s="46"/>
      <c r="M303" s="46"/>
      <c r="N303" s="46"/>
      <c r="Q303" s="5"/>
      <c r="R303" s="5"/>
      <c r="S303" s="5"/>
      <c r="T303" s="5"/>
      <c r="U303" s="5"/>
      <c r="X303" s="7"/>
      <c r="AA303" s="7"/>
      <c r="AD303" s="7"/>
      <c r="AG303" s="7"/>
      <c r="AJ303" s="7"/>
    </row>
    <row r="304" spans="1:36" ht="12.75" hidden="1" customHeight="1" x14ac:dyDescent="0.2">
      <c r="A304" s="30"/>
      <c r="B304" s="123" t="s">
        <v>215</v>
      </c>
      <c r="C304" s="31"/>
      <c r="D304" s="31"/>
      <c r="E304" s="33" t="e">
        <f>(SUMIF(#REF!,"Obras civis",J277:J301)+#REF!)*3.98%</f>
        <v>#REF!</v>
      </c>
      <c r="F304" s="33" t="e">
        <f>(SUMIF(#REF!,"Obras civis",K277:K301)+#REF!)*3.98%</f>
        <v>#REF!</v>
      </c>
      <c r="G304" s="33" t="e">
        <f>(SUMIF(#REF!,"Obras civis",L277:L301)+#REF!)*3.98%</f>
        <v>#REF!</v>
      </c>
      <c r="H304" s="33" t="e">
        <f>(SUMIF(#REF!,"Obras civis",M277:M301)+#REF!)*3.98%</f>
        <v>#REF!</v>
      </c>
      <c r="I304" s="33" t="e">
        <f>(SUMIF(#REF!,"Obras civis",N277:N301)+#REF!)*3.98%</f>
        <v>#REF!</v>
      </c>
      <c r="J304" s="33"/>
      <c r="K304" s="33"/>
      <c r="L304" s="33"/>
      <c r="M304" s="33"/>
      <c r="N304" s="33"/>
      <c r="Q304" s="5"/>
      <c r="R304" s="5"/>
      <c r="S304" s="5"/>
      <c r="T304" s="5"/>
      <c r="U304" s="5"/>
      <c r="V304" s="14"/>
      <c r="X304" s="7"/>
      <c r="Y304" s="14"/>
      <c r="AA304" s="7"/>
      <c r="AB304" s="14"/>
      <c r="AD304" s="7"/>
      <c r="AE304" s="14"/>
      <c r="AG304" s="7"/>
      <c r="AH304" s="14"/>
      <c r="AJ304" s="7"/>
    </row>
    <row r="305" spans="1:36" ht="12.75" hidden="1" customHeight="1" x14ac:dyDescent="0.2">
      <c r="A305" s="30"/>
      <c r="B305" s="31" t="s">
        <v>141</v>
      </c>
      <c r="C305" s="41"/>
      <c r="D305" s="41"/>
      <c r="E305" s="35" t="e">
        <f>J302+#REF!+E304</f>
        <v>#REF!</v>
      </c>
      <c r="F305" s="35" t="e">
        <f>K302+#REF!+F304</f>
        <v>#REF!</v>
      </c>
      <c r="G305" s="35" t="e">
        <f>L302+#REF!+G304</f>
        <v>#REF!</v>
      </c>
      <c r="H305" s="35" t="e">
        <f>M302+#REF!+H304</f>
        <v>#REF!</v>
      </c>
      <c r="I305" s="35" t="e">
        <f>N302+#REF!+I304</f>
        <v>#REF!</v>
      </c>
      <c r="J305" s="35"/>
      <c r="K305" s="35"/>
      <c r="L305" s="35"/>
      <c r="M305" s="35"/>
      <c r="N305" s="35"/>
      <c r="Q305" s="5"/>
      <c r="R305" s="5"/>
      <c r="S305" s="5"/>
      <c r="T305" s="5"/>
      <c r="U305" s="5"/>
      <c r="V305" s="14"/>
      <c r="X305" s="7"/>
      <c r="Y305" s="14"/>
      <c r="AA305" s="7"/>
      <c r="AB305" s="14"/>
      <c r="AD305" s="7"/>
      <c r="AE305" s="14"/>
      <c r="AG305" s="7"/>
      <c r="AH305" s="14"/>
      <c r="AJ305" s="7"/>
    </row>
    <row r="306" spans="1:36" ht="12.75" hidden="1" customHeight="1" x14ac:dyDescent="0.2">
      <c r="A306" s="30"/>
      <c r="B306" s="31" t="s">
        <v>209</v>
      </c>
      <c r="C306" s="31"/>
      <c r="D306" s="31"/>
      <c r="E306" s="33" t="e">
        <f>E305*2.7%</f>
        <v>#REF!</v>
      </c>
      <c r="F306" s="33" t="e">
        <f>F305*2.7%</f>
        <v>#REF!</v>
      </c>
      <c r="G306" s="33" t="e">
        <f>G305*2.7%</f>
        <v>#REF!</v>
      </c>
      <c r="H306" s="33" t="e">
        <f>H305*2.7%</f>
        <v>#REF!</v>
      </c>
      <c r="I306" s="33" t="e">
        <f>I305*2.7%</f>
        <v>#REF!</v>
      </c>
      <c r="J306" s="33"/>
      <c r="K306" s="33"/>
      <c r="L306" s="33"/>
      <c r="M306" s="33"/>
      <c r="N306" s="33"/>
      <c r="Q306" s="5"/>
      <c r="R306" s="5"/>
      <c r="S306" s="5"/>
      <c r="T306" s="5"/>
      <c r="U306" s="5"/>
      <c r="V306" s="14"/>
      <c r="X306" s="7"/>
      <c r="Y306" s="14"/>
      <c r="AA306" s="7"/>
      <c r="AB306" s="14"/>
      <c r="AD306" s="7"/>
      <c r="AE306" s="14"/>
      <c r="AG306" s="7"/>
      <c r="AH306" s="14"/>
      <c r="AJ306" s="7"/>
    </row>
    <row r="307" spans="1:36" ht="12.75" hidden="1" customHeight="1" x14ac:dyDescent="0.2">
      <c r="A307" s="30"/>
      <c r="B307" s="31" t="s">
        <v>210</v>
      </c>
      <c r="C307" s="41"/>
      <c r="D307" s="41"/>
      <c r="E307" s="35" t="e">
        <f>E305*1.4%</f>
        <v>#REF!</v>
      </c>
      <c r="F307" s="35" t="e">
        <f>F305*1.4%</f>
        <v>#REF!</v>
      </c>
      <c r="G307" s="35" t="e">
        <f>G305*1.4%</f>
        <v>#REF!</v>
      </c>
      <c r="H307" s="35" t="e">
        <f>H305*1.4%</f>
        <v>#REF!</v>
      </c>
      <c r="I307" s="35" t="e">
        <f>I305*1.4%</f>
        <v>#REF!</v>
      </c>
      <c r="J307" s="35"/>
      <c r="K307" s="35"/>
      <c r="L307" s="35"/>
      <c r="M307" s="35"/>
      <c r="N307" s="35"/>
      <c r="Q307" s="5"/>
      <c r="R307" s="5"/>
      <c r="S307" s="5"/>
      <c r="T307" s="5"/>
      <c r="U307" s="5"/>
      <c r="V307" s="14"/>
      <c r="X307" s="7"/>
      <c r="Y307" s="14"/>
      <c r="AA307" s="7"/>
      <c r="AB307" s="14"/>
      <c r="AD307" s="7"/>
      <c r="AE307" s="14"/>
      <c r="AG307" s="7"/>
      <c r="AH307" s="14"/>
      <c r="AJ307" s="7"/>
    </row>
    <row r="308" spans="1:36" ht="12.75" hidden="1" customHeight="1" x14ac:dyDescent="0.2">
      <c r="A308" s="119"/>
      <c r="B308" s="121" t="s">
        <v>213</v>
      </c>
      <c r="C308" s="121"/>
      <c r="D308" s="121"/>
      <c r="E308" s="120" t="e">
        <f>E305*3.99%</f>
        <v>#REF!</v>
      </c>
      <c r="F308" s="120" t="e">
        <f>F305*3.99%</f>
        <v>#REF!</v>
      </c>
      <c r="G308" s="120" t="e">
        <f>G305*3.99%</f>
        <v>#REF!</v>
      </c>
      <c r="H308" s="120" t="e">
        <f>H305*3.99%</f>
        <v>#REF!</v>
      </c>
      <c r="I308" s="120" t="e">
        <f>I305*3.99%</f>
        <v>#REF!</v>
      </c>
      <c r="J308" s="122"/>
      <c r="K308" s="120"/>
      <c r="L308" s="120"/>
      <c r="M308" s="120"/>
      <c r="N308" s="120"/>
      <c r="Q308" s="5"/>
      <c r="R308" s="5"/>
      <c r="S308" s="5"/>
      <c r="T308" s="5"/>
      <c r="U308" s="5"/>
      <c r="X308" s="7"/>
      <c r="AA308" s="7"/>
      <c r="AD308" s="7"/>
      <c r="AG308" s="7"/>
      <c r="AJ308" s="7"/>
    </row>
    <row r="309" spans="1:36" ht="12.75" hidden="1" customHeight="1" x14ac:dyDescent="0.2">
      <c r="A309" s="30"/>
      <c r="B309" s="43" t="s">
        <v>211</v>
      </c>
      <c r="C309" s="43"/>
      <c r="D309" s="43"/>
      <c r="E309" s="42" t="e">
        <f>E305*2.7%</f>
        <v>#REF!</v>
      </c>
      <c r="F309" s="42" t="e">
        <f>F305*2.7%</f>
        <v>#REF!</v>
      </c>
      <c r="G309" s="42" t="e">
        <f>G305*2.7%</f>
        <v>#REF!</v>
      </c>
      <c r="H309" s="42" t="e">
        <f>H305*2.7%</f>
        <v>#REF!</v>
      </c>
      <c r="I309" s="42" t="e">
        <f>I305*2.7%</f>
        <v>#REF!</v>
      </c>
      <c r="J309" s="42"/>
      <c r="K309" s="42"/>
      <c r="L309" s="42"/>
      <c r="M309" s="42"/>
      <c r="N309" s="42"/>
      <c r="Q309" s="5"/>
      <c r="R309" s="5"/>
      <c r="S309" s="5"/>
      <c r="T309" s="5"/>
      <c r="U309" s="5"/>
      <c r="V309" s="14"/>
      <c r="X309" s="7"/>
      <c r="Y309" s="14"/>
      <c r="AA309" s="7"/>
      <c r="AB309" s="14"/>
      <c r="AD309" s="7"/>
      <c r="AE309" s="14"/>
      <c r="AG309" s="7"/>
      <c r="AH309" s="14"/>
      <c r="AJ309" s="7"/>
    </row>
    <row r="310" spans="1:36" ht="12.75" hidden="1" customHeight="1" x14ac:dyDescent="0.2">
      <c r="A310" s="30"/>
      <c r="B310" s="31" t="s">
        <v>142</v>
      </c>
      <c r="C310" s="31"/>
      <c r="D310" s="31"/>
      <c r="E310" s="33" t="e">
        <f>E305+E306+E307+E308+E309</f>
        <v>#REF!</v>
      </c>
      <c r="F310" s="33" t="e">
        <f>F305+F306+F307+F308+F309</f>
        <v>#REF!</v>
      </c>
      <c r="G310" s="33" t="e">
        <f>G305+G306+G307+G308+G309</f>
        <v>#REF!</v>
      </c>
      <c r="H310" s="33" t="e">
        <f>H305+H306+H307+H308+H309</f>
        <v>#REF!</v>
      </c>
      <c r="I310" s="33" t="e">
        <f>I305+I306+I307+I308+I309</f>
        <v>#REF!</v>
      </c>
      <c r="J310" s="33"/>
      <c r="K310" s="33"/>
      <c r="L310" s="33"/>
      <c r="M310" s="33"/>
      <c r="N310" s="33"/>
      <c r="Q310" s="5"/>
      <c r="R310" s="5"/>
      <c r="S310" s="5"/>
      <c r="T310" s="5"/>
      <c r="U310" s="5"/>
      <c r="V310" s="14"/>
      <c r="X310" s="7"/>
      <c r="Y310" s="14"/>
      <c r="AA310" s="7"/>
      <c r="AB310" s="14"/>
      <c r="AD310" s="7"/>
      <c r="AE310" s="14"/>
      <c r="AG310" s="7"/>
      <c r="AH310" s="14"/>
      <c r="AJ310" s="7"/>
    </row>
    <row r="311" spans="1:36" ht="12.75" hidden="1" customHeight="1" x14ac:dyDescent="0.2">
      <c r="A311" s="31"/>
      <c r="B311" s="31" t="s">
        <v>143</v>
      </c>
      <c r="C311" s="31"/>
      <c r="D311" s="31"/>
      <c r="E311" s="33" t="e">
        <f>E310*3%</f>
        <v>#REF!</v>
      </c>
      <c r="F311" s="33" t="e">
        <f>F310*3%</f>
        <v>#REF!</v>
      </c>
      <c r="G311" s="33" t="e">
        <f>G310*3%</f>
        <v>#REF!</v>
      </c>
      <c r="H311" s="33" t="e">
        <f>H310*3%</f>
        <v>#REF!</v>
      </c>
      <c r="I311" s="33" t="e">
        <f>I310*3%</f>
        <v>#REF!</v>
      </c>
      <c r="J311" s="33"/>
      <c r="K311" s="33"/>
      <c r="L311" s="33"/>
      <c r="M311" s="33"/>
      <c r="N311" s="33"/>
      <c r="Q311" s="5"/>
      <c r="R311" s="5"/>
      <c r="S311" s="5"/>
      <c r="T311" s="5"/>
      <c r="U311" s="5"/>
      <c r="V311" s="14"/>
      <c r="X311" s="7"/>
      <c r="Y311" s="14"/>
      <c r="AA311" s="7"/>
      <c r="AB311" s="14"/>
      <c r="AD311" s="7"/>
      <c r="AE311" s="14"/>
      <c r="AG311" s="7"/>
      <c r="AH311" s="14"/>
      <c r="AJ311" s="7"/>
    </row>
    <row r="312" spans="1:36" ht="12.75" hidden="1" customHeight="1" x14ac:dyDescent="0.2">
      <c r="A312" s="8"/>
      <c r="B312" s="8" t="s">
        <v>212</v>
      </c>
      <c r="C312" s="8"/>
      <c r="D312" s="8"/>
      <c r="E312" s="4" t="e">
        <f>E310*2.7%</f>
        <v>#REF!</v>
      </c>
      <c r="F312" s="4" t="e">
        <f>F310*2.7%</f>
        <v>#REF!</v>
      </c>
      <c r="G312" s="4" t="e">
        <f>G310*2.7%</f>
        <v>#REF!</v>
      </c>
      <c r="H312" s="4" t="e">
        <f>H310*2.7%</f>
        <v>#REF!</v>
      </c>
      <c r="I312" s="4" t="e">
        <f>I310*2.7%</f>
        <v>#REF!</v>
      </c>
      <c r="J312" s="4"/>
      <c r="K312" s="4"/>
      <c r="L312" s="4"/>
      <c r="M312" s="4"/>
      <c r="N312" s="4"/>
      <c r="Q312" s="5"/>
      <c r="R312" s="5"/>
      <c r="S312" s="5"/>
      <c r="T312" s="5"/>
      <c r="U312" s="5"/>
      <c r="V312" s="14"/>
      <c r="X312" s="7"/>
      <c r="Y312" s="14"/>
      <c r="AA312" s="7"/>
      <c r="AB312" s="14"/>
      <c r="AD312" s="7"/>
      <c r="AE312" s="14"/>
      <c r="AG312" s="7"/>
      <c r="AH312" s="14"/>
      <c r="AJ312" s="7"/>
    </row>
    <row r="313" spans="1:36" x14ac:dyDescent="0.2">
      <c r="A313" s="44"/>
      <c r="B313" s="45" t="s">
        <v>144</v>
      </c>
      <c r="C313" s="45"/>
      <c r="D313" s="45"/>
      <c r="E313" s="46">
        <f>J302*(1+Entrada!$K$13)</f>
        <v>4653066.5304956147</v>
      </c>
      <c r="F313" s="46">
        <f>K302*(1+Entrada!$K$13)</f>
        <v>4471999.0526669463</v>
      </c>
      <c r="G313" s="46">
        <f>L302*(1+Entrada!$K$13)</f>
        <v>4719703.0388335772</v>
      </c>
      <c r="H313" s="46">
        <f>M302*(1+Entrada!$K$13)</f>
        <v>4622275.8680222137</v>
      </c>
      <c r="I313" s="46">
        <f>N302*(1+Entrada!$K$13)</f>
        <v>4662717.3351514591</v>
      </c>
      <c r="J313" s="46"/>
      <c r="K313" s="46"/>
      <c r="L313" s="46"/>
      <c r="M313" s="46"/>
      <c r="N313" s="46"/>
      <c r="Q313" s="3">
        <f>SUMIF($O277:$O301,"&lt;&gt;Rateio",W277:W301)</f>
        <v>3076106.7450920837</v>
      </c>
      <c r="R313" s="3">
        <f>SUMIF($O277:$O301,"&lt;&gt;Rateio",Z277:Z301)</f>
        <v>2956404.4184188708</v>
      </c>
      <c r="S313" s="3">
        <f>SUMIF($O277:$O301,"&lt;&gt;Rateio",AC277:AC301)</f>
        <v>3120159.6318119206</v>
      </c>
      <c r="T313" s="3">
        <f>SUMIF($O277:$O301,"&lt;&gt;Rateio",AF277:AF301)</f>
        <v>3055751.2732974011</v>
      </c>
      <c r="U313" s="3">
        <f>SUMIF($O277:$O301,"&lt;&gt;Rateio",AI277:AI301)</f>
        <v>3082486.8183411639</v>
      </c>
      <c r="X313" s="7"/>
      <c r="AA313" s="7"/>
      <c r="AD313" s="7"/>
      <c r="AG313" s="7"/>
      <c r="AJ313" s="7"/>
    </row>
    <row r="314" spans="1:36" x14ac:dyDescent="0.2">
      <c r="E314" s="216">
        <f>Q314</f>
        <v>3.1511193177542828E-2</v>
      </c>
      <c r="F314" s="217">
        <f>R314</f>
        <v>3.1511193177542814E-2</v>
      </c>
      <c r="G314" s="217">
        <f>S314</f>
        <v>3.1511193177542828E-2</v>
      </c>
      <c r="H314" s="217">
        <f>T314</f>
        <v>3.1511193177542814E-2</v>
      </c>
      <c r="I314" s="218">
        <f>U314</f>
        <v>3.1511193177542814E-2</v>
      </c>
      <c r="O314" s="6"/>
      <c r="Q314" s="24">
        <f>Q302/Q313</f>
        <v>3.1511193177542828E-2</v>
      </c>
      <c r="R314" s="24">
        <f>R302/R313</f>
        <v>3.1511193177542814E-2</v>
      </c>
      <c r="S314" s="24">
        <f>S302/S313</f>
        <v>3.1511193177542828E-2</v>
      </c>
      <c r="T314" s="24">
        <f>T302/T313</f>
        <v>3.1511193177542814E-2</v>
      </c>
      <c r="U314" s="24">
        <f>U302/U313</f>
        <v>3.1511193177542814E-2</v>
      </c>
      <c r="W314" s="25"/>
      <c r="X314" s="26"/>
      <c r="Z314" s="25"/>
      <c r="AA314" s="26"/>
      <c r="AC314" s="25"/>
      <c r="AD314" s="26"/>
      <c r="AF314" s="25"/>
      <c r="AG314" s="26"/>
      <c r="AI314" s="25"/>
      <c r="AJ314" s="26"/>
    </row>
    <row r="318" spans="1:36" s="11" customFormat="1" ht="12.75" customHeight="1" x14ac:dyDescent="0.2">
      <c r="B318" s="378" t="s">
        <v>48</v>
      </c>
      <c r="C318" s="9"/>
      <c r="D318" s="9"/>
      <c r="E318" s="9"/>
      <c r="F318" s="9"/>
      <c r="G318" s="16"/>
      <c r="H318" s="9"/>
      <c r="I318" s="9"/>
      <c r="J318" s="9"/>
      <c r="K318" s="9"/>
      <c r="L318" s="9"/>
      <c r="O318" s="300"/>
      <c r="P318" s="6"/>
      <c r="Q318" s="312" t="s">
        <v>30</v>
      </c>
      <c r="R318" s="312" t="s">
        <v>31</v>
      </c>
      <c r="S318" s="312" t="s">
        <v>32</v>
      </c>
      <c r="T318" s="312" t="s">
        <v>33</v>
      </c>
      <c r="U318" s="312" t="s">
        <v>34</v>
      </c>
      <c r="W318" s="313"/>
      <c r="X318" s="314"/>
      <c r="Z318" s="313"/>
      <c r="AA318" s="314"/>
      <c r="AC318" s="313"/>
      <c r="AD318" s="314"/>
      <c r="AF318" s="313"/>
      <c r="AG318" s="314"/>
      <c r="AI318" s="313"/>
      <c r="AJ318" s="314"/>
    </row>
    <row r="319" spans="1:36" s="11" customFormat="1" ht="12.75" customHeight="1" x14ac:dyDescent="0.2">
      <c r="B319" s="378"/>
      <c r="C319" s="9"/>
      <c r="D319" s="9"/>
      <c r="E319" s="9"/>
      <c r="F319" s="9"/>
      <c r="G319" s="16"/>
      <c r="H319" s="9"/>
      <c r="I319" s="9"/>
      <c r="J319" s="9"/>
      <c r="K319" s="9"/>
      <c r="L319" s="9"/>
      <c r="O319" s="300"/>
      <c r="P319" s="6"/>
      <c r="Q319" s="3">
        <f>SUMIF($O322:$O346,"Rateio",J322:J346)+E358</f>
        <v>5152236.5128392465</v>
      </c>
      <c r="R319" s="3">
        <f>SUMIF($O322:$O346,"Rateio",K322:K346)+F358</f>
        <v>4951744.5438457988</v>
      </c>
      <c r="S319" s="3">
        <f>SUMIF($O322:$O346,"Rateio",L322:L346)+G358</f>
        <v>5226021.628331759</v>
      </c>
      <c r="T319" s="3">
        <f>SUMIF($O322:$O346,"Rateio",M322:M346)+H358</f>
        <v>5118142.7008530525</v>
      </c>
      <c r="U319" s="3">
        <f>SUMIF($O322:$O346,"Rateio",N322:N346)+I358</f>
        <v>5162922.6330140252</v>
      </c>
      <c r="AA319" s="1"/>
      <c r="AD319" s="212"/>
      <c r="AG319" s="212"/>
      <c r="AJ319" s="212"/>
    </row>
    <row r="320" spans="1:36" s="17" customFormat="1" x14ac:dyDescent="0.2">
      <c r="A320" s="379" t="s">
        <v>35</v>
      </c>
      <c r="B320" s="379" t="s">
        <v>36</v>
      </c>
      <c r="C320" s="379" t="s">
        <v>0</v>
      </c>
      <c r="D320" s="379" t="s">
        <v>37</v>
      </c>
      <c r="E320" s="380" t="str">
        <f>$E$7</f>
        <v>Preço Unitário - Ref. 07/2017</v>
      </c>
      <c r="F320" s="380"/>
      <c r="G320" s="380"/>
      <c r="H320" s="380"/>
      <c r="I320" s="380"/>
      <c r="J320" s="381" t="str">
        <f>$J$7</f>
        <v>Preço Total</v>
      </c>
      <c r="K320" s="381"/>
      <c r="L320" s="381"/>
      <c r="M320" s="381"/>
      <c r="N320" s="381"/>
      <c r="O320" s="300"/>
      <c r="P320" s="6"/>
      <c r="Q320" s="3">
        <f>SUMIF($P322:$P346,"UAR",J322:J346)</f>
        <v>2350314.8461600188</v>
      </c>
      <c r="R320" s="3">
        <f t="shared" ref="R320" si="190">SUMIF($P322:$P346,"UAR",K322:K346)</f>
        <v>2258855.6807884588</v>
      </c>
      <c r="S320" s="3">
        <f t="shared" ref="S320" si="191">SUMIF($P322:$P346,"UAR",L322:L346)</f>
        <v>2383973.6760556437</v>
      </c>
      <c r="T320" s="3">
        <f t="shared" ref="T320" si="192">SUMIF($P322:$P346,"UAR",M322:M346)</f>
        <v>2334762.1454496267</v>
      </c>
      <c r="U320" s="3">
        <f t="shared" ref="U320" si="193">SUMIF($P322:$P346,"UAR",N322:N346)</f>
        <v>2355189.573248351</v>
      </c>
      <c r="AA320" s="213"/>
      <c r="AD320" s="213"/>
      <c r="AG320" s="213"/>
      <c r="AJ320" s="213"/>
    </row>
    <row r="321" spans="1:36" s="18" customFormat="1" x14ac:dyDescent="0.2">
      <c r="A321" s="379"/>
      <c r="B321" s="379"/>
      <c r="C321" s="379"/>
      <c r="D321" s="379"/>
      <c r="E321" s="10" t="s">
        <v>30</v>
      </c>
      <c r="F321" s="10" t="s">
        <v>31</v>
      </c>
      <c r="G321" s="10" t="s">
        <v>32</v>
      </c>
      <c r="H321" s="10" t="s">
        <v>33</v>
      </c>
      <c r="I321" s="10" t="s">
        <v>34</v>
      </c>
      <c r="J321" s="10" t="s">
        <v>30</v>
      </c>
      <c r="K321" s="10" t="s">
        <v>31</v>
      </c>
      <c r="L321" s="10" t="s">
        <v>32</v>
      </c>
      <c r="M321" s="10" t="s">
        <v>33</v>
      </c>
      <c r="N321" s="10" t="s">
        <v>34</v>
      </c>
      <c r="O321" s="300"/>
      <c r="P321" s="6"/>
      <c r="Q321" s="5">
        <f>Q320/Q319</f>
        <v>0.45617371025244902</v>
      </c>
      <c r="R321" s="5">
        <f t="shared" ref="R321" si="194">R320/R319</f>
        <v>0.45617371025244902</v>
      </c>
      <c r="S321" s="5">
        <f t="shared" ref="S321" si="195">S320/S319</f>
        <v>0.45617371025244902</v>
      </c>
      <c r="T321" s="5">
        <f t="shared" ref="T321" si="196">T320/T319</f>
        <v>0.45617371025244891</v>
      </c>
      <c r="U321" s="5">
        <f t="shared" ref="U321" si="197">U320/U319</f>
        <v>0.45617371025244902</v>
      </c>
      <c r="X321" s="214"/>
      <c r="AA321" s="214"/>
      <c r="AD321" s="214"/>
      <c r="AG321" s="214"/>
      <c r="AJ321" s="214"/>
    </row>
    <row r="322" spans="1:36" x14ac:dyDescent="0.2">
      <c r="A322" s="19">
        <v>1</v>
      </c>
      <c r="B322" s="20" t="s">
        <v>261</v>
      </c>
      <c r="C322" s="131" t="str">
        <f>VLOOKUP(B322,Valores!$A$2:$F$300,5,FALSE)</f>
        <v>unid.</v>
      </c>
      <c r="D322" s="131">
        <v>2</v>
      </c>
      <c r="E322" s="3">
        <f>Entrada!$K$29*VLOOKUP(E321,Regional!$A$2:$B$7,2,FALSE)</f>
        <v>194375.79570869685</v>
      </c>
      <c r="F322" s="1">
        <f>Entrada!$K$29*VLOOKUP(F321,Regional!$A$2:$B$7,2,FALSE)</f>
        <v>186811.93758432881</v>
      </c>
      <c r="G322" s="1">
        <f>Entrada!$K$29*VLOOKUP(G321,Regional!$A$2:$B$7,2,FALSE)</f>
        <v>197159.44907933992</v>
      </c>
      <c r="H322" s="1">
        <f>Entrada!$K$29*VLOOKUP(H321,Regional!$A$2:$B$7,2,FALSE)</f>
        <v>193089.55587536524</v>
      </c>
      <c r="I322" s="2">
        <f>Entrada!$K$29*VLOOKUP(I321,Regional!$A$2:$B$7,2,FALSE)</f>
        <v>194778.94550720378</v>
      </c>
      <c r="J322" s="1">
        <f t="shared" ref="J322:J346" si="198">$D322*E322</f>
        <v>388751.59141739371</v>
      </c>
      <c r="K322" s="1">
        <f t="shared" ref="K322:K346" si="199">$D322*F322</f>
        <v>373623.87516865763</v>
      </c>
      <c r="L322" s="1">
        <f t="shared" ref="L322:L346" si="200">$D322*G322</f>
        <v>394318.89815867983</v>
      </c>
      <c r="M322" s="1">
        <f t="shared" ref="M322:M346" si="201">$D322*H322</f>
        <v>386179.11175073049</v>
      </c>
      <c r="N322" s="1">
        <f t="shared" ref="N322:N346" si="202">$D322*I322</f>
        <v>389557.89101440756</v>
      </c>
      <c r="O322" s="300">
        <f>VLOOKUP(B322,Valores!$A$2:$O$300,14,FALSE)</f>
        <v>3.3300000000000003E-2</v>
      </c>
      <c r="P322" s="6" t="str">
        <f>VLOOKUP(B322,Valores!$A$2:$O$300,15,FALSE)</f>
        <v>UAR</v>
      </c>
      <c r="Q322" s="5">
        <f>IF($P322="UAR",J322*Q$321,0)</f>
        <v>177338.25582341661</v>
      </c>
      <c r="R322" s="5">
        <f t="shared" ref="R322:R346" si="203">IF($P322="UAR",K322*R$321,0)</f>
        <v>170437.3893745844</v>
      </c>
      <c r="S322" s="5">
        <f t="shared" ref="S322:S346" si="204">IF($P322="UAR",L322*S$321,0)</f>
        <v>179877.91479570256</v>
      </c>
      <c r="T322" s="5">
        <f t="shared" ref="T322:T346" si="205">IF($P322="UAR",M322*T$321,0)</f>
        <v>176164.75822932582</v>
      </c>
      <c r="U322" s="5">
        <f t="shared" ref="U322:U346" si="206">IF($P322="UAR",N322*U$321,0)</f>
        <v>177706.06850216148</v>
      </c>
      <c r="W322" s="1">
        <f>J322+Q322</f>
        <v>566089.84724081028</v>
      </c>
      <c r="X322" s="7">
        <f>IF($O322="rateio",0,W322*$O322)</f>
        <v>18850.791913118985</v>
      </c>
      <c r="Z322" s="1">
        <f>K322+R322</f>
        <v>544061.26454324205</v>
      </c>
      <c r="AA322" s="7">
        <f>IF($O322="rateio",0,Z322*$O322)</f>
        <v>18117.240109289964</v>
      </c>
      <c r="AC322" s="1">
        <f>L322+S322</f>
        <v>574196.81295438239</v>
      </c>
      <c r="AD322" s="7">
        <f>IF($O322="rateio",0,AC322*$O322)</f>
        <v>19120.753871380937</v>
      </c>
      <c r="AF322" s="1">
        <f>M322+T322</f>
        <v>562343.8699800563</v>
      </c>
      <c r="AG322" s="7">
        <f>IF($O322="rateio",0,AF322*$O322)</f>
        <v>18726.050870335876</v>
      </c>
      <c r="AI322" s="1">
        <f>N322+U322</f>
        <v>567263.95951656904</v>
      </c>
      <c r="AJ322" s="7">
        <f>IF($O322="rateio",0,AI322*$O322)</f>
        <v>18889.889851901749</v>
      </c>
    </row>
    <row r="323" spans="1:36" x14ac:dyDescent="0.2">
      <c r="A323" s="5">
        <v>2</v>
      </c>
      <c r="B323" s="6" t="s">
        <v>576</v>
      </c>
      <c r="C323" s="131" t="str">
        <f>VLOOKUP(B323,Valores!$A$2:$F$300,5,FALSE)</f>
        <v>unid.</v>
      </c>
      <c r="D323" s="131">
        <v>3</v>
      </c>
      <c r="E323" s="3">
        <f>Entrada!$K$33*VLOOKUP(E321,Regional!$A$2:$B$7,2,FALSE)</f>
        <v>55785.842826343804</v>
      </c>
      <c r="F323" s="1">
        <f>Entrada!$K$33*VLOOKUP(F321,Regional!$A$2:$B$7,2,FALSE)</f>
        <v>53615.015954879163</v>
      </c>
      <c r="G323" s="1">
        <f>Entrada!$K$33*VLOOKUP(G321,Regional!$A$2:$B$7,2,FALSE)</f>
        <v>56584.75119274576</v>
      </c>
      <c r="H323" s="1">
        <f>Entrada!$K$33*VLOOKUP(H321,Regional!$A$2:$B$7,2,FALSE)</f>
        <v>55416.692063937378</v>
      </c>
      <c r="I323" s="2">
        <f>Entrada!$K$33*VLOOKUP(I321,Regional!$A$2:$B$7,2,FALSE)</f>
        <v>55901.546796650291</v>
      </c>
      <c r="J323" s="1">
        <f t="shared" si="198"/>
        <v>167357.5284790314</v>
      </c>
      <c r="K323" s="1">
        <f t="shared" si="199"/>
        <v>160845.04786463748</v>
      </c>
      <c r="L323" s="1">
        <f t="shared" si="200"/>
        <v>169754.25357823729</v>
      </c>
      <c r="M323" s="1">
        <f t="shared" si="201"/>
        <v>166250.07619181214</v>
      </c>
      <c r="N323" s="1">
        <f t="shared" si="202"/>
        <v>167704.64038995089</v>
      </c>
      <c r="O323" s="300">
        <f>VLOOKUP(B323,Valores!$A$2:$O$300,14,FALSE)</f>
        <v>4.1700000000000001E-2</v>
      </c>
      <c r="P323" s="6" t="str">
        <f>VLOOKUP(B323,Valores!$A$2:$O$300,15,FALSE)</f>
        <v>UAR</v>
      </c>
      <c r="Q323" s="5">
        <f t="shared" ref="Q323:Q346" si="207">IF($P323="UAR",J323*Q$321,0)</f>
        <v>76344.104704959653</v>
      </c>
      <c r="R323" s="5">
        <f t="shared" si="203"/>
        <v>73373.282260144435</v>
      </c>
      <c r="S323" s="5">
        <f t="shared" si="204"/>
        <v>77437.427685919567</v>
      </c>
      <c r="T323" s="5">
        <f t="shared" si="205"/>
        <v>75838.914086171266</v>
      </c>
      <c r="U323" s="5">
        <f t="shared" si="206"/>
        <v>76502.448033236607</v>
      </c>
      <c r="W323" s="1">
        <f>J323+Q323</f>
        <v>243701.63318399107</v>
      </c>
      <c r="X323" s="7">
        <f>IF($O323="rateio",0,W323*$O323)</f>
        <v>10162.358103772427</v>
      </c>
      <c r="Z323" s="1">
        <f>K323+R323</f>
        <v>234218.33012478193</v>
      </c>
      <c r="AA323" s="7">
        <f>IF($O323="rateio",0,Z323*$O323)</f>
        <v>9766.9043662034073</v>
      </c>
      <c r="AC323" s="1">
        <f>L323+S323</f>
        <v>247191.68126415685</v>
      </c>
      <c r="AD323" s="7">
        <f>IF($O323="rateio",0,AC323*$O323)</f>
        <v>10307.893108715341</v>
      </c>
      <c r="AF323" s="1">
        <f>M323+T323</f>
        <v>242088.99027798342</v>
      </c>
      <c r="AG323" s="7">
        <f>IF($O323="rateio",0,AF323*$O323)</f>
        <v>10095.11089459191</v>
      </c>
      <c r="AI323" s="1">
        <f>N323+U323</f>
        <v>244207.0884231875</v>
      </c>
      <c r="AJ323" s="7">
        <f>IF($O323="rateio",0,AI323*$O323)</f>
        <v>10183.435587246919</v>
      </c>
    </row>
    <row r="324" spans="1:36" x14ac:dyDescent="0.2">
      <c r="A324" s="5">
        <v>3</v>
      </c>
      <c r="B324" s="6" t="s">
        <v>348</v>
      </c>
      <c r="C324" s="131" t="str">
        <f>VLOOKUP(B324,Valores!$A$2:$F$300,5,FALSE)</f>
        <v>kg</v>
      </c>
      <c r="D324" s="131">
        <v>4700</v>
      </c>
      <c r="E324" s="3">
        <f>VLOOKUP($B324,Valores!$A$2:$G$300,6,FALSE)*VLOOKUP(VLOOKUP($B324,Indices_Poder!$B$5:$E$250,3,FALSE),Indices_Poder!$G$6:$N$27,4,FALSE)*VLOOKUP($E$8,Regional!$A$2:$B$7,2,FALSE)</f>
        <v>63.9384476185</v>
      </c>
      <c r="F324" s="1">
        <f>VLOOKUP($B324,Valores!$A$2:$G$300,6,FALSE)*VLOOKUP(VLOOKUP($B324,Indices_Poder!$B$5:$E$250,3,FALSE),Indices_Poder!$G$6:$N$27,4,FALSE)*VLOOKUP($F$8,Regional!$A$2:$B$7,2,FALSE)</f>
        <v>61.450373706234416</v>
      </c>
      <c r="G324" s="1">
        <f>VLOOKUP($B324,Valores!$A$2:$G$300,6,FALSE)*VLOOKUP(VLOOKUP($B324,Indices_Poder!$B$5:$E$250,3,FALSE),Indices_Poder!$G$6:$N$27,4,FALSE)*VLOOKUP($G$8,Regional!$A$2:$B$7,2,FALSE)</f>
        <v>64.854109337480978</v>
      </c>
      <c r="H324" s="1">
        <f>VLOOKUP($B324,Valores!$A$2:$G$300,6,FALSE)*VLOOKUP(VLOOKUP($B324,Indices_Poder!$B$5:$E$250,3,FALSE),Indices_Poder!$G$6:$N$27,4,FALSE)*VLOOKUP($H$8,Regional!$A$2:$B$7,2,FALSE)</f>
        <v>63.51534875524672</v>
      </c>
      <c r="I324" s="2">
        <f>VLOOKUP($B324,Valores!$A$2:$G$300,6,FALSE)*VLOOKUP(VLOOKUP($B324,Indices_Poder!$B$5:$E$250,3,FALSE),Indices_Poder!$G$6:$N$27,4,FALSE)*VLOOKUP($I$8,Regional!$A$2:$B$7,2,FALSE)</f>
        <v>64.071060695042078</v>
      </c>
      <c r="J324" s="1">
        <f t="shared" si="198"/>
        <v>300510.70380695001</v>
      </c>
      <c r="K324" s="1">
        <f t="shared" si="199"/>
        <v>288816.75641930173</v>
      </c>
      <c r="L324" s="1">
        <f t="shared" si="200"/>
        <v>304814.31388616061</v>
      </c>
      <c r="M324" s="1">
        <f t="shared" si="201"/>
        <v>298522.1391496596</v>
      </c>
      <c r="N324" s="1">
        <f t="shared" si="202"/>
        <v>301133.98526669777</v>
      </c>
      <c r="O324" s="300">
        <f>VLOOKUP(B324,Valores!$A$2:$O$300,14,FALSE)</f>
        <v>2.5000000000000001E-2</v>
      </c>
      <c r="P324" s="6" t="str">
        <f>VLOOKUP(B324,Valores!$A$2:$O$300,15,FALSE)</f>
        <v>UAR</v>
      </c>
      <c r="Q324" s="5">
        <f t="shared" si="207"/>
        <v>137085.08272619115</v>
      </c>
      <c r="R324" s="5">
        <f t="shared" si="203"/>
        <v>131750.61135887069</v>
      </c>
      <c r="S324" s="5">
        <f t="shared" si="204"/>
        <v>139048.27650350449</v>
      </c>
      <c r="T324" s="5">
        <f t="shared" si="205"/>
        <v>136177.95180839807</v>
      </c>
      <c r="U324" s="5">
        <f t="shared" si="206"/>
        <v>137369.40734221583</v>
      </c>
      <c r="W324" s="1">
        <f>J324+Q324</f>
        <v>437595.78653314116</v>
      </c>
      <c r="X324" s="7">
        <f>IF($O324="rateio",0,W324*$O324)</f>
        <v>10939.89466332853</v>
      </c>
      <c r="Z324" s="1">
        <f>K324+R324</f>
        <v>420567.36777817243</v>
      </c>
      <c r="AA324" s="7">
        <f>IF($O324="rateio",0,Z324*$O324)</f>
        <v>10514.184194454312</v>
      </c>
      <c r="AC324" s="1">
        <f>L324+S324</f>
        <v>443862.5903896651</v>
      </c>
      <c r="AD324" s="7">
        <f>IF($O324="rateio",0,AC324*$O324)</f>
        <v>11096.564759741628</v>
      </c>
      <c r="AF324" s="1">
        <f>M324+T324</f>
        <v>434700.09095805767</v>
      </c>
      <c r="AG324" s="7">
        <f>IF($O324="rateio",0,AF324*$O324)</f>
        <v>10867.502273951442</v>
      </c>
      <c r="AI324" s="1">
        <f>N324+U324</f>
        <v>438503.39260891359</v>
      </c>
      <c r="AJ324" s="7">
        <f>IF($O324="rateio",0,AI324*$O324)</f>
        <v>10962.584815222841</v>
      </c>
    </row>
    <row r="325" spans="1:36" x14ac:dyDescent="0.2">
      <c r="A325" s="5">
        <v>4</v>
      </c>
      <c r="B325" s="6" t="s">
        <v>16</v>
      </c>
      <c r="C325" s="131" t="str">
        <f>VLOOKUP(B325,Valores!$A$2:$F$300,5,FALSE)</f>
        <v>unid.</v>
      </c>
      <c r="D325" s="131">
        <v>102</v>
      </c>
      <c r="E325" s="3">
        <f>VLOOKUP($B325,Valores!$A$2:$G$300,6,FALSE)*VLOOKUP(VLOOKUP($B325,Indices_Poder!$B$5:$E$250,3,FALSE),Indices_Poder!$G$6:$N$27,4,FALSE)*VLOOKUP($E$8,Regional!$A$2:$B$7,2,FALSE)</f>
        <v>153.50973269963379</v>
      </c>
      <c r="F325" s="1">
        <f>VLOOKUP($B325,Valores!$A$2:$G$300,6,FALSE)*VLOOKUP(VLOOKUP($B325,Indices_Poder!$B$5:$E$250,3,FALSE),Indices_Poder!$G$6:$N$27,4,FALSE)*VLOOKUP($F$8,Regional!$A$2:$B$7,2,FALSE)</f>
        <v>147.53611939754435</v>
      </c>
      <c r="G325" s="1">
        <f>VLOOKUP($B325,Valores!$A$2:$G$300,6,FALSE)*VLOOKUP(VLOOKUP($B325,Indices_Poder!$B$5:$E$250,3,FALSE),Indices_Poder!$G$6:$N$27,4,FALSE)*VLOOKUP($G$8,Regional!$A$2:$B$7,2,FALSE)</f>
        <v>155.70814368644335</v>
      </c>
      <c r="H325" s="1">
        <f>VLOOKUP($B325,Valores!$A$2:$G$300,6,FALSE)*VLOOKUP(VLOOKUP($B325,Indices_Poder!$B$5:$E$250,3,FALSE),Indices_Poder!$G$6:$N$27,4,FALSE)*VLOOKUP($H$8,Regional!$A$2:$B$7,2,FALSE)</f>
        <v>152.49391520917698</v>
      </c>
      <c r="I325" s="2">
        <f>VLOOKUP($B325,Valores!$A$2:$G$300,6,FALSE)*VLOOKUP(VLOOKUP($B325,Indices_Poder!$B$5:$E$250,3,FALSE),Indices_Poder!$G$6:$N$27,4,FALSE)*VLOOKUP($I$8,Regional!$A$2:$B$7,2,FALSE)</f>
        <v>153.82812325634416</v>
      </c>
      <c r="J325" s="1">
        <f t="shared" si="198"/>
        <v>15657.992735362646</v>
      </c>
      <c r="K325" s="1">
        <f t="shared" si="199"/>
        <v>15048.684178549523</v>
      </c>
      <c r="L325" s="1">
        <f t="shared" si="200"/>
        <v>15882.230656017222</v>
      </c>
      <c r="M325" s="1">
        <f t="shared" si="201"/>
        <v>15554.379351336051</v>
      </c>
      <c r="N325" s="1">
        <f t="shared" si="202"/>
        <v>15690.468572147103</v>
      </c>
      <c r="O325" s="300">
        <f>VLOOKUP(B325,Valores!$A$2:$O$300,14,FALSE)</f>
        <v>2.5000000000000001E-2</v>
      </c>
      <c r="P325" s="6" t="str">
        <f>VLOOKUP(B325,Valores!$A$2:$O$300,15,FALSE)</f>
        <v>COM</v>
      </c>
      <c r="Q325" s="5">
        <f t="shared" si="207"/>
        <v>0</v>
      </c>
      <c r="R325" s="5">
        <f t="shared" si="203"/>
        <v>0</v>
      </c>
      <c r="S325" s="5">
        <f t="shared" si="204"/>
        <v>0</v>
      </c>
      <c r="T325" s="5">
        <f t="shared" si="205"/>
        <v>0</v>
      </c>
      <c r="U325" s="5">
        <f t="shared" si="206"/>
        <v>0</v>
      </c>
      <c r="W325" s="1">
        <f t="shared" ref="W325:W346" si="208">J325+Q325</f>
        <v>15657.992735362646</v>
      </c>
      <c r="X325" s="7">
        <f t="shared" ref="X325:X346" si="209">IF($O325="rateio",0,W325*$O325)</f>
        <v>391.44981838406619</v>
      </c>
      <c r="Z325" s="1">
        <f t="shared" ref="Z325:Z346" si="210">K325+R325</f>
        <v>15048.684178549523</v>
      </c>
      <c r="AA325" s="7">
        <f t="shared" ref="AA325:AA346" si="211">IF($O325="rateio",0,Z325*$O325)</f>
        <v>376.21710446373811</v>
      </c>
      <c r="AC325" s="1">
        <f t="shared" ref="AC325:AC346" si="212">L325+S325</f>
        <v>15882.230656017222</v>
      </c>
      <c r="AD325" s="7">
        <f t="shared" ref="AD325:AD346" si="213">IF($O325="rateio",0,AC325*$O325)</f>
        <v>397.05576640043057</v>
      </c>
      <c r="AF325" s="1">
        <f t="shared" ref="AF325:AF346" si="214">M325+T325</f>
        <v>15554.379351336051</v>
      </c>
      <c r="AG325" s="7">
        <f t="shared" ref="AG325:AG346" si="215">IF($O325="rateio",0,AF325*$O325)</f>
        <v>388.85948378340129</v>
      </c>
      <c r="AI325" s="1">
        <f t="shared" ref="AI325:AI346" si="216">N325+U325</f>
        <v>15690.468572147103</v>
      </c>
      <c r="AJ325" s="7">
        <f t="shared" ref="AJ325:AJ346" si="217">IF($O325="rateio",0,AI325*$O325)</f>
        <v>392.26171430367759</v>
      </c>
    </row>
    <row r="326" spans="1:36" x14ac:dyDescent="0.2">
      <c r="A326" s="5">
        <v>5</v>
      </c>
      <c r="B326" s="6" t="s">
        <v>17</v>
      </c>
      <c r="C326" s="131" t="str">
        <f>VLOOKUP(B326,Valores!$A$2:$F$300,5,FALSE)</f>
        <v>unid.</v>
      </c>
      <c r="D326" s="131">
        <v>0</v>
      </c>
      <c r="E326" s="3">
        <f>VLOOKUP($B326,Valores!$A$2:$G$300,6,FALSE)*VLOOKUP(VLOOKUP($B326,Indices_Poder!$B$5:$E$250,3,FALSE),Indices_Poder!$G$6:$N$27,4,FALSE)*VLOOKUP($E$8,Regional!$A$2:$B$7,2,FALSE)</f>
        <v>155.87191199257884</v>
      </c>
      <c r="F326" s="1">
        <f>VLOOKUP($B326,Valores!$A$2:$G$300,6,FALSE)*VLOOKUP(VLOOKUP($B326,Indices_Poder!$B$5:$E$250,3,FALSE),Indices_Poder!$G$6:$N$27,4,FALSE)*VLOOKUP($F$8,Regional!$A$2:$B$7,2,FALSE)</f>
        <v>149.80637783701576</v>
      </c>
      <c r="G326" s="1">
        <f>VLOOKUP($B326,Valores!$A$2:$G$300,6,FALSE)*VLOOKUP(VLOOKUP($B326,Indices_Poder!$B$5:$E$250,3,FALSE),Indices_Poder!$G$6:$N$27,4,FALSE)*VLOOKUP($G$8,Regional!$A$2:$B$7,2,FALSE)</f>
        <v>158.10415171987995</v>
      </c>
      <c r="H326" s="1">
        <f>VLOOKUP($B326,Valores!$A$2:$G$300,6,FALSE)*VLOOKUP(VLOOKUP($B326,Indices_Poder!$B$5:$E$250,3,FALSE),Indices_Poder!$G$6:$N$27,4,FALSE)*VLOOKUP($H$8,Regional!$A$2:$B$7,2,FALSE)</f>
        <v>154.84046329099831</v>
      </c>
      <c r="I326" s="2">
        <f>VLOOKUP($B326,Valores!$A$2:$G$300,6,FALSE)*VLOOKUP(VLOOKUP($B326,Indices_Poder!$B$5:$E$250,3,FALSE),Indices_Poder!$G$6:$N$27,4,FALSE)*VLOOKUP($I$8,Regional!$A$2:$B$7,2,FALSE)</f>
        <v>156.195201884119</v>
      </c>
      <c r="J326" s="1">
        <f t="shared" si="198"/>
        <v>0</v>
      </c>
      <c r="K326" s="1">
        <f t="shared" si="199"/>
        <v>0</v>
      </c>
      <c r="L326" s="1">
        <f t="shared" si="200"/>
        <v>0</v>
      </c>
      <c r="M326" s="1">
        <f t="shared" si="201"/>
        <v>0</v>
      </c>
      <c r="N326" s="1">
        <f t="shared" si="202"/>
        <v>0</v>
      </c>
      <c r="O326" s="300">
        <f>VLOOKUP(B326,Valores!$A$2:$O$300,14,FALSE)</f>
        <v>2.5000000000000001E-2</v>
      </c>
      <c r="P326" s="6" t="str">
        <f>VLOOKUP(B326,Valores!$A$2:$O$300,15,FALSE)</f>
        <v>COM</v>
      </c>
      <c r="Q326" s="5">
        <f t="shared" si="207"/>
        <v>0</v>
      </c>
      <c r="R326" s="5">
        <f t="shared" si="203"/>
        <v>0</v>
      </c>
      <c r="S326" s="5">
        <f t="shared" si="204"/>
        <v>0</v>
      </c>
      <c r="T326" s="5">
        <f t="shared" si="205"/>
        <v>0</v>
      </c>
      <c r="U326" s="5">
        <f t="shared" si="206"/>
        <v>0</v>
      </c>
      <c r="W326" s="1">
        <f t="shared" si="208"/>
        <v>0</v>
      </c>
      <c r="X326" s="7">
        <f t="shared" si="209"/>
        <v>0</v>
      </c>
      <c r="Z326" s="1">
        <f t="shared" si="210"/>
        <v>0</v>
      </c>
      <c r="AA326" s="7">
        <f t="shared" si="211"/>
        <v>0</v>
      </c>
      <c r="AC326" s="1">
        <f t="shared" si="212"/>
        <v>0</v>
      </c>
      <c r="AD326" s="7">
        <f t="shared" si="213"/>
        <v>0</v>
      </c>
      <c r="AF326" s="1">
        <f t="shared" si="214"/>
        <v>0</v>
      </c>
      <c r="AG326" s="7">
        <f t="shared" si="215"/>
        <v>0</v>
      </c>
      <c r="AI326" s="1">
        <f t="shared" si="216"/>
        <v>0</v>
      </c>
      <c r="AJ326" s="7">
        <f t="shared" si="217"/>
        <v>0</v>
      </c>
    </row>
    <row r="327" spans="1:36" x14ac:dyDescent="0.2">
      <c r="A327" s="5">
        <v>6</v>
      </c>
      <c r="B327" s="6" t="s">
        <v>582</v>
      </c>
      <c r="C327" s="131">
        <v>0</v>
      </c>
      <c r="D327" s="131">
        <v>0</v>
      </c>
      <c r="E327" s="131">
        <v>0</v>
      </c>
      <c r="F327" s="131">
        <v>0</v>
      </c>
      <c r="G327" s="131">
        <v>0</v>
      </c>
      <c r="H327" s="131">
        <v>0</v>
      </c>
      <c r="I327" s="131">
        <v>0</v>
      </c>
      <c r="J327" s="131">
        <v>0</v>
      </c>
      <c r="K327" s="131">
        <v>0</v>
      </c>
      <c r="L327" s="131">
        <v>0</v>
      </c>
      <c r="M327" s="131">
        <v>0</v>
      </c>
      <c r="N327" s="131">
        <v>0</v>
      </c>
      <c r="O327" s="300">
        <v>0</v>
      </c>
      <c r="P327" s="6">
        <v>0</v>
      </c>
      <c r="Q327" s="5">
        <f t="shared" si="207"/>
        <v>0</v>
      </c>
      <c r="R327" s="5">
        <f t="shared" si="203"/>
        <v>0</v>
      </c>
      <c r="S327" s="5">
        <f t="shared" si="204"/>
        <v>0</v>
      </c>
      <c r="T327" s="5">
        <f t="shared" si="205"/>
        <v>0</v>
      </c>
      <c r="U327" s="5">
        <f t="shared" si="206"/>
        <v>0</v>
      </c>
      <c r="W327" s="1">
        <f t="shared" si="208"/>
        <v>0</v>
      </c>
      <c r="X327" s="7">
        <f t="shared" si="209"/>
        <v>0</v>
      </c>
      <c r="Z327" s="1">
        <f t="shared" si="210"/>
        <v>0</v>
      </c>
      <c r="AA327" s="7">
        <f t="shared" si="211"/>
        <v>0</v>
      </c>
      <c r="AC327" s="1">
        <f t="shared" si="212"/>
        <v>0</v>
      </c>
      <c r="AD327" s="7">
        <f t="shared" si="213"/>
        <v>0</v>
      </c>
      <c r="AF327" s="1">
        <f t="shared" si="214"/>
        <v>0</v>
      </c>
      <c r="AG327" s="7">
        <f t="shared" si="215"/>
        <v>0</v>
      </c>
      <c r="AI327" s="1">
        <f t="shared" si="216"/>
        <v>0</v>
      </c>
      <c r="AJ327" s="7">
        <f t="shared" si="217"/>
        <v>0</v>
      </c>
    </row>
    <row r="328" spans="1:36" x14ac:dyDescent="0.2">
      <c r="A328" s="5">
        <v>7</v>
      </c>
      <c r="B328" s="6" t="s">
        <v>18</v>
      </c>
      <c r="C328" s="131" t="str">
        <f>VLOOKUP(B328,Valores!$A$2:$F$300,5,FALSE)</f>
        <v>unid.</v>
      </c>
      <c r="D328" s="131">
        <v>0</v>
      </c>
      <c r="E328" s="3">
        <f>VLOOKUP($B328,Valores!$A$2:$G$300,6,FALSE)*VLOOKUP(VLOOKUP($B328,Indices_Poder!$B$5:$E$250,3,FALSE),Indices_Poder!$G$6:$N$27,4,FALSE)*VLOOKUP($E$8,Regional!$A$2:$B$7,2,FALSE)</f>
        <v>153.50973269963379</v>
      </c>
      <c r="F328" s="1">
        <f>VLOOKUP($B328,Valores!$A$2:$G$300,6,FALSE)*VLOOKUP(VLOOKUP($B328,Indices_Poder!$B$5:$E$250,3,FALSE),Indices_Poder!$G$6:$N$27,4,FALSE)*VLOOKUP($F$8,Regional!$A$2:$B$7,2,FALSE)</f>
        <v>147.53611939754435</v>
      </c>
      <c r="G328" s="1">
        <f>VLOOKUP($B328,Valores!$A$2:$G$300,6,FALSE)*VLOOKUP(VLOOKUP($B328,Indices_Poder!$B$5:$E$250,3,FALSE),Indices_Poder!$G$6:$N$27,4,FALSE)*VLOOKUP($G$8,Regional!$A$2:$B$7,2,FALSE)</f>
        <v>155.70814368644335</v>
      </c>
      <c r="H328" s="1">
        <f>VLOOKUP($B328,Valores!$A$2:$G$300,6,FALSE)*VLOOKUP(VLOOKUP($B328,Indices_Poder!$B$5:$E$250,3,FALSE),Indices_Poder!$G$6:$N$27,4,FALSE)*VLOOKUP($H$8,Regional!$A$2:$B$7,2,FALSE)</f>
        <v>152.49391520917698</v>
      </c>
      <c r="I328" s="2">
        <f>VLOOKUP($B328,Valores!$A$2:$G$300,6,FALSE)*VLOOKUP(VLOOKUP($B328,Indices_Poder!$B$5:$E$250,3,FALSE),Indices_Poder!$G$6:$N$27,4,FALSE)*VLOOKUP($I$8,Regional!$A$2:$B$7,2,FALSE)</f>
        <v>153.82812325634416</v>
      </c>
      <c r="J328" s="1">
        <f t="shared" si="198"/>
        <v>0</v>
      </c>
      <c r="K328" s="1">
        <f t="shared" si="199"/>
        <v>0</v>
      </c>
      <c r="L328" s="1">
        <f t="shared" si="200"/>
        <v>0</v>
      </c>
      <c r="M328" s="1">
        <f t="shared" si="201"/>
        <v>0</v>
      </c>
      <c r="N328" s="1">
        <f t="shared" si="202"/>
        <v>0</v>
      </c>
      <c r="O328" s="300">
        <f>VLOOKUP(B328,Valores!$A$2:$O$300,14,FALSE)</f>
        <v>2.5000000000000001E-2</v>
      </c>
      <c r="P328" s="6" t="str">
        <f>VLOOKUP(B328,Valores!$A$2:$O$300,15,FALSE)</f>
        <v>COM</v>
      </c>
      <c r="Q328" s="5">
        <f t="shared" si="207"/>
        <v>0</v>
      </c>
      <c r="R328" s="5">
        <f t="shared" si="203"/>
        <v>0</v>
      </c>
      <c r="S328" s="5">
        <f t="shared" si="204"/>
        <v>0</v>
      </c>
      <c r="T328" s="5">
        <f t="shared" si="205"/>
        <v>0</v>
      </c>
      <c r="U328" s="5">
        <f t="shared" si="206"/>
        <v>0</v>
      </c>
      <c r="W328" s="1">
        <f t="shared" si="208"/>
        <v>0</v>
      </c>
      <c r="X328" s="7">
        <f t="shared" si="209"/>
        <v>0</v>
      </c>
      <c r="Z328" s="1">
        <f t="shared" si="210"/>
        <v>0</v>
      </c>
      <c r="AA328" s="7">
        <f t="shared" si="211"/>
        <v>0</v>
      </c>
      <c r="AC328" s="1">
        <f t="shared" si="212"/>
        <v>0</v>
      </c>
      <c r="AD328" s="7">
        <f t="shared" si="213"/>
        <v>0</v>
      </c>
      <c r="AF328" s="1">
        <f t="shared" si="214"/>
        <v>0</v>
      </c>
      <c r="AG328" s="7">
        <f t="shared" si="215"/>
        <v>0</v>
      </c>
      <c r="AI328" s="1">
        <f t="shared" si="216"/>
        <v>0</v>
      </c>
      <c r="AJ328" s="7">
        <f t="shared" si="217"/>
        <v>0</v>
      </c>
    </row>
    <row r="329" spans="1:36" x14ac:dyDescent="0.2">
      <c r="A329" s="5">
        <v>8</v>
      </c>
      <c r="B329" s="6" t="s">
        <v>19</v>
      </c>
      <c r="C329" s="131" t="str">
        <f>VLOOKUP(B329,Valores!$A$2:$F$300,5,FALSE)</f>
        <v>unid.</v>
      </c>
      <c r="D329" s="131">
        <v>0</v>
      </c>
      <c r="E329" s="3">
        <f>VLOOKUP($B329,Valores!$A$2:$G$300,6,FALSE)*VLOOKUP(VLOOKUP($B329,Indices_Poder!$B$5:$E$250,3,FALSE),Indices_Poder!$G$6:$N$27,4,FALSE)*VLOOKUP($E$8,Regional!$A$2:$B$7,2,FALSE)</f>
        <v>153.50973269963379</v>
      </c>
      <c r="F329" s="1">
        <f>VLOOKUP($B329,Valores!$A$2:$G$300,6,FALSE)*VLOOKUP(VLOOKUP($B329,Indices_Poder!$B$5:$E$250,3,FALSE),Indices_Poder!$G$6:$N$27,4,FALSE)*VLOOKUP($F$8,Regional!$A$2:$B$7,2,FALSE)</f>
        <v>147.53611939754435</v>
      </c>
      <c r="G329" s="1">
        <f>VLOOKUP($B329,Valores!$A$2:$G$300,6,FALSE)*VLOOKUP(VLOOKUP($B329,Indices_Poder!$B$5:$E$250,3,FALSE),Indices_Poder!$G$6:$N$27,4,FALSE)*VLOOKUP($G$8,Regional!$A$2:$B$7,2,FALSE)</f>
        <v>155.70814368644335</v>
      </c>
      <c r="H329" s="1">
        <f>VLOOKUP($B329,Valores!$A$2:$G$300,6,FALSE)*VLOOKUP(VLOOKUP($B329,Indices_Poder!$B$5:$E$250,3,FALSE),Indices_Poder!$G$6:$N$27,4,FALSE)*VLOOKUP($H$8,Regional!$A$2:$B$7,2,FALSE)</f>
        <v>152.49391520917698</v>
      </c>
      <c r="I329" s="2">
        <f>VLOOKUP($B329,Valores!$A$2:$G$300,6,FALSE)*VLOOKUP(VLOOKUP($B329,Indices_Poder!$B$5:$E$250,3,FALSE),Indices_Poder!$G$6:$N$27,4,FALSE)*VLOOKUP($I$8,Regional!$A$2:$B$7,2,FALSE)</f>
        <v>153.82812325634416</v>
      </c>
      <c r="J329" s="1">
        <f t="shared" si="198"/>
        <v>0</v>
      </c>
      <c r="K329" s="1">
        <f t="shared" si="199"/>
        <v>0</v>
      </c>
      <c r="L329" s="1">
        <f t="shared" si="200"/>
        <v>0</v>
      </c>
      <c r="M329" s="1">
        <f t="shared" si="201"/>
        <v>0</v>
      </c>
      <c r="N329" s="1">
        <f t="shared" si="202"/>
        <v>0</v>
      </c>
      <c r="O329" s="300">
        <f>VLOOKUP(B329,Valores!$A$2:$O$300,14,FALSE)</f>
        <v>2.5000000000000001E-2</v>
      </c>
      <c r="P329" s="6" t="str">
        <f>VLOOKUP(B329,Valores!$A$2:$O$300,15,FALSE)</f>
        <v>COM</v>
      </c>
      <c r="Q329" s="5">
        <f t="shared" si="207"/>
        <v>0</v>
      </c>
      <c r="R329" s="5">
        <f t="shared" si="203"/>
        <v>0</v>
      </c>
      <c r="S329" s="5">
        <f t="shared" si="204"/>
        <v>0</v>
      </c>
      <c r="T329" s="5">
        <f t="shared" si="205"/>
        <v>0</v>
      </c>
      <c r="U329" s="5">
        <f t="shared" si="206"/>
        <v>0</v>
      </c>
      <c r="W329" s="1">
        <f t="shared" si="208"/>
        <v>0</v>
      </c>
      <c r="X329" s="7">
        <f t="shared" si="209"/>
        <v>0</v>
      </c>
      <c r="Z329" s="1">
        <f t="shared" si="210"/>
        <v>0</v>
      </c>
      <c r="AA329" s="7">
        <f t="shared" si="211"/>
        <v>0</v>
      </c>
      <c r="AC329" s="1">
        <f t="shared" si="212"/>
        <v>0</v>
      </c>
      <c r="AD329" s="7">
        <f t="shared" si="213"/>
        <v>0</v>
      </c>
      <c r="AF329" s="1">
        <f t="shared" si="214"/>
        <v>0</v>
      </c>
      <c r="AG329" s="7">
        <f t="shared" si="215"/>
        <v>0</v>
      </c>
      <c r="AI329" s="1">
        <f t="shared" si="216"/>
        <v>0</v>
      </c>
      <c r="AJ329" s="7">
        <f t="shared" si="217"/>
        <v>0</v>
      </c>
    </row>
    <row r="330" spans="1:36" x14ac:dyDescent="0.2">
      <c r="A330" s="5">
        <v>9</v>
      </c>
      <c r="B330" s="6" t="s">
        <v>28</v>
      </c>
      <c r="C330" s="131" t="str">
        <f>VLOOKUP(B330,Valores!$A$2:$F$300,5,FALSE)</f>
        <v>m</v>
      </c>
      <c r="D330" s="131">
        <v>12500</v>
      </c>
      <c r="E330" s="3">
        <f>VLOOKUP($B330,Valores!$A$2:$G$300,6,FALSE)*VLOOKUP(VLOOKUP($B330,Indices_Poder!$B$5:$E$250,3,FALSE),Indices_Poder!$G$6:$N$27,4,FALSE)*VLOOKUP($E$8,Regional!$A$2:$B$7,2,FALSE)</f>
        <v>39.933598587490515</v>
      </c>
      <c r="F330" s="1">
        <f>VLOOKUP($B330,Valores!$A$2:$G$300,6,FALSE)*VLOOKUP(VLOOKUP($B330,Indices_Poder!$B$5:$E$250,3,FALSE),Indices_Poder!$G$6:$N$27,4,FALSE)*VLOOKUP($F$8,Regional!$A$2:$B$7,2,FALSE)</f>
        <v>38.37963929430817</v>
      </c>
      <c r="G330" s="1">
        <f>VLOOKUP($B330,Valores!$A$2:$G$300,6,FALSE)*VLOOKUP(VLOOKUP($B330,Indices_Poder!$B$5:$E$250,3,FALSE),Indices_Poder!$G$6:$N$27,4,FALSE)*VLOOKUP($G$8,Regional!$A$2:$B$7,2,FALSE)</f>
        <v>40.505487159854574</v>
      </c>
      <c r="H330" s="1">
        <f>VLOOKUP($B330,Valores!$A$2:$G$300,6,FALSE)*VLOOKUP(VLOOKUP($B330,Indices_Poder!$B$5:$E$250,3,FALSE),Indices_Poder!$G$6:$N$27,4,FALSE)*VLOOKUP($H$8,Regional!$A$2:$B$7,2,FALSE)</f>
        <v>39.669346626467124</v>
      </c>
      <c r="I330" s="2">
        <f>VLOOKUP($B330,Valores!$A$2:$G$300,6,FALSE)*VLOOKUP(VLOOKUP($B330,Indices_Poder!$B$5:$E$250,3,FALSE),Indices_Poder!$G$6:$N$27,4,FALSE)*VLOOKUP($I$8,Regional!$A$2:$B$7,2,FALSE)</f>
        <v>40.016423829005312</v>
      </c>
      <c r="J330" s="1">
        <f t="shared" si="198"/>
        <v>499169.98234363145</v>
      </c>
      <c r="K330" s="1">
        <f t="shared" si="199"/>
        <v>479745.4911788521</v>
      </c>
      <c r="L330" s="1">
        <f t="shared" si="200"/>
        <v>506318.58949818218</v>
      </c>
      <c r="M330" s="1">
        <f t="shared" si="201"/>
        <v>495866.83283083903</v>
      </c>
      <c r="N330" s="1">
        <f t="shared" si="202"/>
        <v>500205.29786256643</v>
      </c>
      <c r="O330" s="300" t="str">
        <f>VLOOKUP(B330,Valores!$A$2:$O$300,14,FALSE)</f>
        <v>Rateio</v>
      </c>
      <c r="P330" s="6" t="str">
        <f>VLOOKUP(B330,Valores!$A$2:$O$300,15,FALSE)</f>
        <v>UAR</v>
      </c>
      <c r="Q330" s="5">
        <f t="shared" si="207"/>
        <v>227708.22289234382</v>
      </c>
      <c r="R330" s="5">
        <f t="shared" si="203"/>
        <v>218847.28068794051</v>
      </c>
      <c r="S330" s="5">
        <f t="shared" si="204"/>
        <v>230969.22954117242</v>
      </c>
      <c r="T330" s="5">
        <f t="shared" si="205"/>
        <v>226201.41292357468</v>
      </c>
      <c r="U330" s="5">
        <f t="shared" si="206"/>
        <v>228180.50661389832</v>
      </c>
      <c r="W330" s="1">
        <f t="shared" si="208"/>
        <v>726878.20523597533</v>
      </c>
      <c r="X330" s="7">
        <f t="shared" si="209"/>
        <v>0</v>
      </c>
      <c r="Z330" s="1">
        <f t="shared" si="210"/>
        <v>698592.77186679258</v>
      </c>
      <c r="AA330" s="7">
        <f t="shared" si="211"/>
        <v>0</v>
      </c>
      <c r="AC330" s="1">
        <f t="shared" si="212"/>
        <v>737287.81903935457</v>
      </c>
      <c r="AD330" s="7">
        <f t="shared" si="213"/>
        <v>0</v>
      </c>
      <c r="AF330" s="1">
        <f t="shared" si="214"/>
        <v>722068.24575441377</v>
      </c>
      <c r="AG330" s="7">
        <f t="shared" si="215"/>
        <v>0</v>
      </c>
      <c r="AI330" s="1">
        <f t="shared" si="216"/>
        <v>728385.80447646475</v>
      </c>
      <c r="AJ330" s="7">
        <f t="shared" si="217"/>
        <v>0</v>
      </c>
    </row>
    <row r="331" spans="1:36" x14ac:dyDescent="0.2">
      <c r="A331" s="5">
        <v>10</v>
      </c>
      <c r="B331" s="6" t="s">
        <v>6</v>
      </c>
      <c r="C331" s="131" t="str">
        <f>VLOOKUP(B331,Valores!$A$2:$F$300,5,FALSE)</f>
        <v>kg</v>
      </c>
      <c r="D331" s="131">
        <f>300*6*D322</f>
        <v>3600</v>
      </c>
      <c r="E331" s="3">
        <f>VLOOKUP($B331,Valores!$A$2:$G$300,6,FALSE)*VLOOKUP(VLOOKUP($B331,Indices_Poder!$B$5:$E$250,3,FALSE),Indices_Poder!$G$6:$N$27,4,FALSE)*VLOOKUP($E$8,Regional!$A$2:$B$7,2,FALSE)</f>
        <v>46.691316437230633</v>
      </c>
      <c r="F331" s="1">
        <f>VLOOKUP($B331,Valores!$A$2:$G$300,6,FALSE)*VLOOKUP(VLOOKUP($B331,Indices_Poder!$B$5:$E$250,3,FALSE),Indices_Poder!$G$6:$N$27,4,FALSE)*VLOOKUP($F$8,Regional!$A$2:$B$7,2,FALSE)</f>
        <v>44.87439014821642</v>
      </c>
      <c r="G331" s="1">
        <f>VLOOKUP($B331,Valores!$A$2:$G$300,6,FALSE)*VLOOKUP(VLOOKUP($B331,Indices_Poder!$B$5:$E$250,3,FALSE),Indices_Poder!$G$6:$N$27,4,FALSE)*VLOOKUP($G$8,Regional!$A$2:$B$7,2,FALSE)</f>
        <v>47.359982203492201</v>
      </c>
      <c r="H331" s="1">
        <f>VLOOKUP($B331,Valores!$A$2:$G$300,6,FALSE)*VLOOKUP(VLOOKUP($B331,Indices_Poder!$B$5:$E$250,3,FALSE),Indices_Poder!$G$6:$N$27,4,FALSE)*VLOOKUP($H$8,Regional!$A$2:$B$7,2,FALSE)</f>
        <v>46.382346738337354</v>
      </c>
      <c r="I331" s="2">
        <f>VLOOKUP($B331,Valores!$A$2:$G$300,6,FALSE)*VLOOKUP(VLOOKUP($B331,Indices_Poder!$B$5:$E$250,3,FALSE),Indices_Poder!$G$6:$N$27,4,FALSE)*VLOOKUP($I$8,Regional!$A$2:$B$7,2,FALSE)</f>
        <v>46.788157686137481</v>
      </c>
      <c r="J331" s="1">
        <f t="shared" si="198"/>
        <v>168088.73917403028</v>
      </c>
      <c r="K331" s="1">
        <f t="shared" si="199"/>
        <v>161547.80453357912</v>
      </c>
      <c r="L331" s="1">
        <f t="shared" si="200"/>
        <v>170495.93593257191</v>
      </c>
      <c r="M331" s="1">
        <f t="shared" si="201"/>
        <v>166976.44825801448</v>
      </c>
      <c r="N331" s="1">
        <f t="shared" si="202"/>
        <v>168437.36767009494</v>
      </c>
      <c r="O331" s="300">
        <f>VLOOKUP(B331,Valores!$A$2:$O$300,14,FALSE)</f>
        <v>3.1300000000000001E-2</v>
      </c>
      <c r="P331" s="6" t="str">
        <f>VLOOKUP(B331,Valores!$A$2:$O$300,15,FALSE)</f>
        <v>UAR</v>
      </c>
      <c r="Q331" s="5">
        <f t="shared" si="207"/>
        <v>76677.663800673574</v>
      </c>
      <c r="R331" s="5">
        <f t="shared" si="203"/>
        <v>73693.861377220193</v>
      </c>
      <c r="S331" s="5">
        <f t="shared" si="204"/>
        <v>77775.763677325172</v>
      </c>
      <c r="T331" s="5">
        <f t="shared" si="205"/>
        <v>76170.265926634529</v>
      </c>
      <c r="U331" s="5">
        <f t="shared" si="206"/>
        <v>76836.69895522311</v>
      </c>
      <c r="W331" s="1">
        <f t="shared" si="208"/>
        <v>244766.40297470387</v>
      </c>
      <c r="X331" s="7">
        <f t="shared" si="209"/>
        <v>7661.1884131082315</v>
      </c>
      <c r="Z331" s="1">
        <f t="shared" si="210"/>
        <v>235241.66591079932</v>
      </c>
      <c r="AA331" s="7">
        <f t="shared" si="211"/>
        <v>7363.0641430080186</v>
      </c>
      <c r="AC331" s="1">
        <f t="shared" si="212"/>
        <v>248271.6996098971</v>
      </c>
      <c r="AD331" s="7">
        <f t="shared" si="213"/>
        <v>7770.9041977897796</v>
      </c>
      <c r="AF331" s="1">
        <f t="shared" si="214"/>
        <v>243146.714184649</v>
      </c>
      <c r="AG331" s="7">
        <f t="shared" si="215"/>
        <v>7610.4921539795141</v>
      </c>
      <c r="AI331" s="1">
        <f t="shared" si="216"/>
        <v>245274.06662531805</v>
      </c>
      <c r="AJ331" s="7">
        <f t="shared" si="217"/>
        <v>7677.0782853724559</v>
      </c>
    </row>
    <row r="332" spans="1:36" x14ac:dyDescent="0.2">
      <c r="A332" s="5">
        <v>11</v>
      </c>
      <c r="B332" s="6" t="s">
        <v>578</v>
      </c>
      <c r="C332" s="131" t="str">
        <f>VLOOKUP(B332,Valores!$A$2:$F$300,5,FALSE)</f>
        <v>kg</v>
      </c>
      <c r="D332" s="131">
        <f>300*D323</f>
        <v>900</v>
      </c>
      <c r="E332" s="3">
        <f>VLOOKUP($B332,Valores!$A$2:$G$300,6,FALSE)*VLOOKUP(VLOOKUP($B332,Indices_Poder!$B$5:$E$250,3,FALSE),Indices_Poder!$G$6:$N$27,4,FALSE)*VLOOKUP($E$8,Regional!$A$2:$B$7,2,FALSE)</f>
        <v>46.691316437230633</v>
      </c>
      <c r="F332" s="1">
        <f>VLOOKUP($B332,Valores!$A$2:$G$300,6,FALSE)*VLOOKUP(VLOOKUP($B332,Indices_Poder!$B$5:$E$250,3,FALSE),Indices_Poder!$G$6:$N$27,4,FALSE)*VLOOKUP($F$8,Regional!$A$2:$B$7,2,FALSE)</f>
        <v>44.87439014821642</v>
      </c>
      <c r="G332" s="1">
        <f>VLOOKUP($B332,Valores!$A$2:$G$300,6,FALSE)*VLOOKUP(VLOOKUP($B332,Indices_Poder!$B$5:$E$250,3,FALSE),Indices_Poder!$G$6:$N$27,4,FALSE)*VLOOKUP($G$8,Regional!$A$2:$B$7,2,FALSE)</f>
        <v>47.359982203492201</v>
      </c>
      <c r="H332" s="1">
        <f>VLOOKUP($B332,Valores!$A$2:$G$300,6,FALSE)*VLOOKUP(VLOOKUP($B332,Indices_Poder!$B$5:$E$250,3,FALSE),Indices_Poder!$G$6:$N$27,4,FALSE)*VLOOKUP($H$8,Regional!$A$2:$B$7,2,FALSE)</f>
        <v>46.382346738337354</v>
      </c>
      <c r="I332" s="2">
        <f>VLOOKUP($B332,Valores!$A$2:$G$300,6,FALSE)*VLOOKUP(VLOOKUP($B332,Indices_Poder!$B$5:$E$250,3,FALSE),Indices_Poder!$G$6:$N$27,4,FALSE)*VLOOKUP($I$8,Regional!$A$2:$B$7,2,FALSE)</f>
        <v>46.788157686137481</v>
      </c>
      <c r="J332" s="1">
        <f t="shared" si="198"/>
        <v>42022.184793507571</v>
      </c>
      <c r="K332" s="1">
        <f t="shared" si="199"/>
        <v>40386.951133394781</v>
      </c>
      <c r="L332" s="1">
        <f t="shared" si="200"/>
        <v>42623.983983142978</v>
      </c>
      <c r="M332" s="1">
        <f t="shared" si="201"/>
        <v>41744.112064503621</v>
      </c>
      <c r="N332" s="1">
        <f t="shared" si="202"/>
        <v>42109.341917523736</v>
      </c>
      <c r="O332" s="300">
        <f>VLOOKUP(B332,Valores!$A$2:$O$300,14,FALSE)</f>
        <v>3.1300000000000001E-2</v>
      </c>
      <c r="P332" s="6" t="str">
        <f>VLOOKUP(B332,Valores!$A$2:$O$300,15,FALSE)</f>
        <v>UAR</v>
      </c>
      <c r="Q332" s="5">
        <f t="shared" si="207"/>
        <v>19169.415950168393</v>
      </c>
      <c r="R332" s="5">
        <f t="shared" si="203"/>
        <v>18423.465344305048</v>
      </c>
      <c r="S332" s="5">
        <f t="shared" si="204"/>
        <v>19443.940919331293</v>
      </c>
      <c r="T332" s="5">
        <f t="shared" si="205"/>
        <v>19042.566481658632</v>
      </c>
      <c r="U332" s="5">
        <f t="shared" si="206"/>
        <v>19209.174738805777</v>
      </c>
      <c r="W332" s="1">
        <f t="shared" si="208"/>
        <v>61191.600743675968</v>
      </c>
      <c r="X332" s="7">
        <f t="shared" si="209"/>
        <v>1915.2971032770579</v>
      </c>
      <c r="Z332" s="1">
        <f t="shared" si="210"/>
        <v>58810.41647769983</v>
      </c>
      <c r="AA332" s="7">
        <f t="shared" si="211"/>
        <v>1840.7660357520047</v>
      </c>
      <c r="AC332" s="1">
        <f t="shared" si="212"/>
        <v>62067.924902474275</v>
      </c>
      <c r="AD332" s="7">
        <f t="shared" si="213"/>
        <v>1942.7260494474449</v>
      </c>
      <c r="AF332" s="1">
        <f t="shared" si="214"/>
        <v>60786.678546162249</v>
      </c>
      <c r="AG332" s="7">
        <f t="shared" si="215"/>
        <v>1902.6230384948785</v>
      </c>
      <c r="AI332" s="1">
        <f t="shared" si="216"/>
        <v>61318.516656329513</v>
      </c>
      <c r="AJ332" s="7">
        <f t="shared" si="217"/>
        <v>1919.269571343114</v>
      </c>
    </row>
    <row r="333" spans="1:36" x14ac:dyDescent="0.2">
      <c r="A333" s="5">
        <v>12</v>
      </c>
      <c r="B333" s="6" t="s">
        <v>10</v>
      </c>
      <c r="C333" s="131" t="str">
        <f>VLOOKUP(B333,Valores!$A$2:$F$300,5,FALSE)</f>
        <v>kg</v>
      </c>
      <c r="D333" s="131">
        <f>300*D337</f>
        <v>1800</v>
      </c>
      <c r="E333" s="3">
        <f>VLOOKUP($B333,Valores!$A$2:$G$300,6,FALSE)*VLOOKUP(VLOOKUP($B333,Indices_Poder!$B$5:$E$250,3,FALSE),Indices_Poder!$G$6:$N$27,4,FALSE)*VLOOKUP($E$8,Regional!$A$2:$B$7,2,FALSE)</f>
        <v>46.691316437230633</v>
      </c>
      <c r="F333" s="1">
        <f>VLOOKUP($B333,Valores!$A$2:$G$300,6,FALSE)*VLOOKUP(VLOOKUP($B333,Indices_Poder!$B$5:$E$250,3,FALSE),Indices_Poder!$G$6:$N$27,4,FALSE)*VLOOKUP($F$8,Regional!$A$2:$B$7,2,FALSE)</f>
        <v>44.87439014821642</v>
      </c>
      <c r="G333" s="1">
        <f>VLOOKUP($B333,Valores!$A$2:$G$300,6,FALSE)*VLOOKUP(VLOOKUP($B333,Indices_Poder!$B$5:$E$250,3,FALSE),Indices_Poder!$G$6:$N$27,4,FALSE)*VLOOKUP($G$8,Regional!$A$2:$B$7,2,FALSE)</f>
        <v>47.359982203492201</v>
      </c>
      <c r="H333" s="1">
        <f>VLOOKUP($B333,Valores!$A$2:$G$300,6,FALSE)*VLOOKUP(VLOOKUP($B333,Indices_Poder!$B$5:$E$250,3,FALSE),Indices_Poder!$G$6:$N$27,4,FALSE)*VLOOKUP($H$8,Regional!$A$2:$B$7,2,FALSE)</f>
        <v>46.382346738337354</v>
      </c>
      <c r="I333" s="2">
        <f>VLOOKUP($B333,Valores!$A$2:$G$300,6,FALSE)*VLOOKUP(VLOOKUP($B333,Indices_Poder!$B$5:$E$250,3,FALSE),Indices_Poder!$G$6:$N$27,4,FALSE)*VLOOKUP($I$8,Regional!$A$2:$B$7,2,FALSE)</f>
        <v>46.788157686137481</v>
      </c>
      <c r="J333" s="1">
        <f t="shared" si="198"/>
        <v>84044.369587015142</v>
      </c>
      <c r="K333" s="1">
        <f t="shared" si="199"/>
        <v>80773.902266789562</v>
      </c>
      <c r="L333" s="1">
        <f t="shared" si="200"/>
        <v>85247.967966285956</v>
      </c>
      <c r="M333" s="1">
        <f t="shared" si="201"/>
        <v>83488.224129007242</v>
      </c>
      <c r="N333" s="1">
        <f t="shared" si="202"/>
        <v>84218.683835047472</v>
      </c>
      <c r="O333" s="300">
        <f>VLOOKUP(B333,Valores!$A$2:$O$300,14,FALSE)</f>
        <v>3.1300000000000001E-2</v>
      </c>
      <c r="P333" s="6" t="str">
        <f>VLOOKUP(B333,Valores!$A$2:$O$300,15,FALSE)</f>
        <v>UAR</v>
      </c>
      <c r="Q333" s="5">
        <f t="shared" si="207"/>
        <v>38338.831900336787</v>
      </c>
      <c r="R333" s="5">
        <f t="shared" si="203"/>
        <v>36846.930688610097</v>
      </c>
      <c r="S333" s="5">
        <f t="shared" si="204"/>
        <v>38887.881838662586</v>
      </c>
      <c r="T333" s="5">
        <f t="shared" si="205"/>
        <v>38085.132963317265</v>
      </c>
      <c r="U333" s="5">
        <f t="shared" si="206"/>
        <v>38418.349477611555</v>
      </c>
      <c r="W333" s="1">
        <f t="shared" si="208"/>
        <v>122383.20148735194</v>
      </c>
      <c r="X333" s="7">
        <f t="shared" si="209"/>
        <v>3830.5942065541158</v>
      </c>
      <c r="Z333" s="1">
        <f t="shared" si="210"/>
        <v>117620.83295539966</v>
      </c>
      <c r="AA333" s="7">
        <f t="shared" si="211"/>
        <v>3681.5320715040093</v>
      </c>
      <c r="AC333" s="1">
        <f t="shared" si="212"/>
        <v>124135.84980494855</v>
      </c>
      <c r="AD333" s="7">
        <f t="shared" si="213"/>
        <v>3885.4520988948898</v>
      </c>
      <c r="AF333" s="1">
        <f t="shared" si="214"/>
        <v>121573.3570923245</v>
      </c>
      <c r="AG333" s="7">
        <f t="shared" si="215"/>
        <v>3805.2460769897571</v>
      </c>
      <c r="AI333" s="1">
        <f t="shared" si="216"/>
        <v>122637.03331265903</v>
      </c>
      <c r="AJ333" s="7">
        <f t="shared" si="217"/>
        <v>3838.5391426862279</v>
      </c>
    </row>
    <row r="334" spans="1:36" x14ac:dyDescent="0.2">
      <c r="A334" s="5">
        <v>13</v>
      </c>
      <c r="B334" s="6" t="s">
        <v>589</v>
      </c>
      <c r="C334" s="131" t="str">
        <f>VLOOKUP(B334,Valores!$A$2:$F$300,5,FALSE)</f>
        <v>kg</v>
      </c>
      <c r="D334" s="131">
        <v>15000</v>
      </c>
      <c r="E334" s="3">
        <f>VLOOKUP($B334,Valores!$A$2:$G$300,6,FALSE)*VLOOKUP(VLOOKUP($B334,Indices_Poder!$B$5:$E$250,3,FALSE),Indices_Poder!$G$6:$N$27,4,FALSE)*VLOOKUP($E$8,Regional!$A$2:$B$7,2,FALSE)</f>
        <v>46.691316437230633</v>
      </c>
      <c r="F334" s="1">
        <f>VLOOKUP($B334,Valores!$A$2:$G$300,6,FALSE)*VLOOKUP(VLOOKUP($B334,Indices_Poder!$B$5:$E$250,3,FALSE),Indices_Poder!$G$6:$N$27,4,FALSE)*VLOOKUP($F$8,Regional!$A$2:$B$7,2,FALSE)</f>
        <v>44.87439014821642</v>
      </c>
      <c r="G334" s="1">
        <f>VLOOKUP($B334,Valores!$A$2:$G$300,6,FALSE)*VLOOKUP(VLOOKUP($B334,Indices_Poder!$B$5:$E$250,3,FALSE),Indices_Poder!$G$6:$N$27,4,FALSE)*VLOOKUP($G$8,Regional!$A$2:$B$7,2,FALSE)</f>
        <v>47.359982203492201</v>
      </c>
      <c r="H334" s="1">
        <f>VLOOKUP($B334,Valores!$A$2:$G$300,6,FALSE)*VLOOKUP(VLOOKUP($B334,Indices_Poder!$B$5:$E$250,3,FALSE),Indices_Poder!$G$6:$N$27,4,FALSE)*VLOOKUP($H$8,Regional!$A$2:$B$7,2,FALSE)</f>
        <v>46.382346738337354</v>
      </c>
      <c r="I334" s="2">
        <f>VLOOKUP($B334,Valores!$A$2:$G$300,6,FALSE)*VLOOKUP(VLOOKUP($B334,Indices_Poder!$B$5:$E$250,3,FALSE),Indices_Poder!$G$6:$N$27,4,FALSE)*VLOOKUP($I$8,Regional!$A$2:$B$7,2,FALSE)</f>
        <v>46.788157686137481</v>
      </c>
      <c r="J334" s="1">
        <f t="shared" si="198"/>
        <v>700369.74655845948</v>
      </c>
      <c r="K334" s="1">
        <f t="shared" si="199"/>
        <v>673115.85222324636</v>
      </c>
      <c r="L334" s="1">
        <f t="shared" si="200"/>
        <v>710399.73305238306</v>
      </c>
      <c r="M334" s="1">
        <f t="shared" si="201"/>
        <v>695735.20107506029</v>
      </c>
      <c r="N334" s="1">
        <f t="shared" si="202"/>
        <v>701822.36529206217</v>
      </c>
      <c r="O334" s="300">
        <f>VLOOKUP(B334,Valores!$A$2:$O$300,14,FALSE)</f>
        <v>3.1300000000000001E-2</v>
      </c>
      <c r="P334" s="6" t="str">
        <f>VLOOKUP(B334,Valores!$A$2:$O$300,15,FALSE)</f>
        <v>UAR</v>
      </c>
      <c r="Q334" s="5">
        <f t="shared" si="207"/>
        <v>319490.26583613985</v>
      </c>
      <c r="R334" s="5">
        <f t="shared" si="203"/>
        <v>307057.7557384175</v>
      </c>
      <c r="S334" s="5">
        <f t="shared" si="204"/>
        <v>324065.68198885489</v>
      </c>
      <c r="T334" s="5">
        <f t="shared" si="205"/>
        <v>317376.10802764382</v>
      </c>
      <c r="U334" s="5">
        <f t="shared" si="206"/>
        <v>320152.91231342958</v>
      </c>
      <c r="W334" s="1">
        <f t="shared" si="208"/>
        <v>1019860.0123945994</v>
      </c>
      <c r="X334" s="7">
        <f t="shared" si="209"/>
        <v>31921.618387950963</v>
      </c>
      <c r="Z334" s="1">
        <f t="shared" si="210"/>
        <v>980173.60796166386</v>
      </c>
      <c r="AA334" s="7">
        <f t="shared" si="211"/>
        <v>30679.43392920008</v>
      </c>
      <c r="AC334" s="1">
        <f t="shared" si="212"/>
        <v>1034465.415041238</v>
      </c>
      <c r="AD334" s="7">
        <f t="shared" si="213"/>
        <v>32378.767490790749</v>
      </c>
      <c r="AF334" s="1">
        <f t="shared" si="214"/>
        <v>1013111.3091027041</v>
      </c>
      <c r="AG334" s="7">
        <f t="shared" si="215"/>
        <v>31710.383974914639</v>
      </c>
      <c r="AI334" s="1">
        <f t="shared" si="216"/>
        <v>1021975.2776054917</v>
      </c>
      <c r="AJ334" s="7">
        <f t="shared" si="217"/>
        <v>31987.826189051892</v>
      </c>
    </row>
    <row r="335" spans="1:36" x14ac:dyDescent="0.2">
      <c r="A335" s="5">
        <v>14</v>
      </c>
      <c r="B335" s="6" t="s">
        <v>463</v>
      </c>
      <c r="C335" s="131" t="str">
        <f>VLOOKUP(B335,Valores!$A$2:$F$300,5,FALSE)</f>
        <v>cj</v>
      </c>
      <c r="D335" s="131">
        <v>6</v>
      </c>
      <c r="E335" s="3">
        <f>VLOOKUP($B335,Valores!$A$2:$G$300,6,FALSE)*VLOOKUP(VLOOKUP($B335,Indices_Poder!$B$5:$E$250,3,FALSE),Indices_Poder!$G$6:$N$27,4,FALSE)*VLOOKUP($E$8,Regional!$A$2:$B$7,2,FALSE)</f>
        <v>1846.1796598300843</v>
      </c>
      <c r="F335" s="1">
        <f>VLOOKUP($B335,Valores!$A$2:$G$300,6,FALSE)*VLOOKUP(VLOOKUP($B335,Indices_Poder!$B$5:$E$250,3,FALSE),Indices_Poder!$G$6:$N$27,4,FALSE)*VLOOKUP($F$8,Regional!$A$2:$B$7,2,FALSE)</f>
        <v>1774.3381994870667</v>
      </c>
      <c r="G335" s="1">
        <f>VLOOKUP($B335,Valores!$A$2:$G$300,6,FALSE)*VLOOKUP(VLOOKUP($B335,Indices_Poder!$B$5:$E$250,3,FALSE),Indices_Poder!$G$6:$N$27,4,FALSE)*VLOOKUP($G$8,Regional!$A$2:$B$7,2,FALSE)</f>
        <v>1872.6187759461695</v>
      </c>
      <c r="H335" s="1">
        <f>VLOOKUP($B335,Valores!$A$2:$G$300,6,FALSE)*VLOOKUP(VLOOKUP($B335,Indices_Poder!$B$5:$E$250,3,FALSE),Indices_Poder!$G$6:$N$27,4,FALSE)*VLOOKUP($H$8,Regional!$A$2:$B$7,2,FALSE)</f>
        <v>1833.9629647971349</v>
      </c>
      <c r="I335" s="2">
        <f>VLOOKUP($B335,Valores!$A$2:$G$300,6,FALSE)*VLOOKUP(VLOOKUP($B335,Indices_Poder!$B$5:$E$250,3,FALSE),Indices_Poder!$G$6:$N$27,4,FALSE)*VLOOKUP($I$8,Regional!$A$2:$B$7,2,FALSE)</f>
        <v>1850.0087731986209</v>
      </c>
      <c r="J335" s="1">
        <f t="shared" si="198"/>
        <v>11077.077958980506</v>
      </c>
      <c r="K335" s="1">
        <f t="shared" si="199"/>
        <v>10646.0291969224</v>
      </c>
      <c r="L335" s="1">
        <f t="shared" si="200"/>
        <v>11235.712655677016</v>
      </c>
      <c r="M335" s="1">
        <f t="shared" si="201"/>
        <v>11003.777788782809</v>
      </c>
      <c r="N335" s="1">
        <f t="shared" si="202"/>
        <v>11100.052639191726</v>
      </c>
      <c r="O335" s="300">
        <f>VLOOKUP(B335,Valores!$A$2:$O$300,14,FALSE)</f>
        <v>2.7E-2</v>
      </c>
      <c r="P335" s="6" t="str">
        <f>VLOOKUP(B335,Valores!$A$2:$O$300,15,FALSE)</f>
        <v>COM</v>
      </c>
      <c r="Q335" s="5">
        <f t="shared" si="207"/>
        <v>0</v>
      </c>
      <c r="R335" s="5">
        <f t="shared" si="203"/>
        <v>0</v>
      </c>
      <c r="S335" s="5">
        <f t="shared" si="204"/>
        <v>0</v>
      </c>
      <c r="T335" s="5">
        <f t="shared" si="205"/>
        <v>0</v>
      </c>
      <c r="U335" s="5">
        <f t="shared" si="206"/>
        <v>0</v>
      </c>
      <c r="W335" s="1">
        <f t="shared" si="208"/>
        <v>11077.077958980506</v>
      </c>
      <c r="X335" s="7">
        <f t="shared" si="209"/>
        <v>299.08110489247366</v>
      </c>
      <c r="Z335" s="1">
        <f t="shared" si="210"/>
        <v>10646.0291969224</v>
      </c>
      <c r="AA335" s="7">
        <f t="shared" si="211"/>
        <v>287.4427883169048</v>
      </c>
      <c r="AC335" s="1">
        <f t="shared" si="212"/>
        <v>11235.712655677016</v>
      </c>
      <c r="AD335" s="7">
        <f t="shared" si="213"/>
        <v>303.36424170327945</v>
      </c>
      <c r="AF335" s="1">
        <f t="shared" si="214"/>
        <v>11003.777788782809</v>
      </c>
      <c r="AG335" s="7">
        <f t="shared" si="215"/>
        <v>297.10200029713582</v>
      </c>
      <c r="AI335" s="1">
        <f t="shared" si="216"/>
        <v>11100.052639191726</v>
      </c>
      <c r="AJ335" s="7">
        <f t="shared" si="217"/>
        <v>299.70142125817659</v>
      </c>
    </row>
    <row r="336" spans="1:36" x14ac:dyDescent="0.2">
      <c r="A336" s="5">
        <v>15</v>
      </c>
      <c r="B336" s="6" t="s">
        <v>465</v>
      </c>
      <c r="C336" s="131" t="str">
        <f>VLOOKUP(B336,Valores!$A$2:$F$300,5,FALSE)</f>
        <v>cj</v>
      </c>
      <c r="D336" s="131">
        <v>6</v>
      </c>
      <c r="E336" s="3">
        <f>VLOOKUP($B336,Valores!$A$2:$G$300,6,FALSE)*VLOOKUP(VLOOKUP($B336,Indices_Poder!$B$5:$E$250,3,FALSE),Indices_Poder!$G$6:$N$27,4,FALSE)*VLOOKUP($E$8,Regional!$A$2:$B$7,2,FALSE)</f>
        <v>2826.2441523498101</v>
      </c>
      <c r="F336" s="1">
        <f>VLOOKUP($B336,Valores!$A$2:$G$300,6,FALSE)*VLOOKUP(VLOOKUP($B336,Indices_Poder!$B$5:$E$250,3,FALSE),Indices_Poder!$G$6:$N$27,4,FALSE)*VLOOKUP($F$8,Regional!$A$2:$B$7,2,FALSE)</f>
        <v>2716.2648737299755</v>
      </c>
      <c r="G336" s="1">
        <f>VLOOKUP($B336,Valores!$A$2:$G$300,6,FALSE)*VLOOKUP(VLOOKUP($B336,Indices_Poder!$B$5:$E$250,3,FALSE),Indices_Poder!$G$6:$N$27,4,FALSE)*VLOOKUP($G$8,Regional!$A$2:$B$7,2,FALSE)</f>
        <v>2866.7187599637086</v>
      </c>
      <c r="H336" s="1">
        <f>VLOOKUP($B336,Valores!$A$2:$G$300,6,FALSE)*VLOOKUP(VLOOKUP($B336,Indices_Poder!$B$5:$E$250,3,FALSE),Indices_Poder!$G$6:$N$27,4,FALSE)*VLOOKUP($H$8,Regional!$A$2:$B$7,2,FALSE)</f>
        <v>2807.5420922799399</v>
      </c>
      <c r="I336" s="2">
        <f>VLOOKUP($B336,Valores!$A$2:$G$300,6,FALSE)*VLOOKUP(VLOOKUP($B336,Indices_Poder!$B$5:$E$250,3,FALSE),Indices_Poder!$G$6:$N$27,4,FALSE)*VLOOKUP($I$8,Regional!$A$2:$B$7,2,FALSE)</f>
        <v>2832.1059920732023</v>
      </c>
      <c r="J336" s="1">
        <f t="shared" si="198"/>
        <v>16957.464914098862</v>
      </c>
      <c r="K336" s="1">
        <f t="shared" si="199"/>
        <v>16297.589242379854</v>
      </c>
      <c r="L336" s="1">
        <f t="shared" si="200"/>
        <v>17200.312559782251</v>
      </c>
      <c r="M336" s="1">
        <f t="shared" si="201"/>
        <v>16845.252553679638</v>
      </c>
      <c r="N336" s="1">
        <f t="shared" si="202"/>
        <v>16992.635952439214</v>
      </c>
      <c r="O336" s="300">
        <f>VLOOKUP(B336,Valores!$A$2:$O$300,14,FALSE)</f>
        <v>2.7E-2</v>
      </c>
      <c r="P336" s="6" t="str">
        <f>VLOOKUP(B336,Valores!$A$2:$O$300,15,FALSE)</f>
        <v>COM</v>
      </c>
      <c r="Q336" s="5">
        <f t="shared" si="207"/>
        <v>0</v>
      </c>
      <c r="R336" s="5">
        <f t="shared" si="203"/>
        <v>0</v>
      </c>
      <c r="S336" s="5">
        <f t="shared" si="204"/>
        <v>0</v>
      </c>
      <c r="T336" s="5">
        <f t="shared" si="205"/>
        <v>0</v>
      </c>
      <c r="U336" s="5">
        <f t="shared" si="206"/>
        <v>0</v>
      </c>
      <c r="W336" s="1">
        <f t="shared" si="208"/>
        <v>16957.464914098862</v>
      </c>
      <c r="X336" s="7">
        <f t="shared" si="209"/>
        <v>457.85155268066927</v>
      </c>
      <c r="Z336" s="1">
        <f t="shared" si="210"/>
        <v>16297.589242379854</v>
      </c>
      <c r="AA336" s="7">
        <f t="shared" si="211"/>
        <v>440.03490954425604</v>
      </c>
      <c r="AC336" s="1">
        <f t="shared" si="212"/>
        <v>17200.312559782251</v>
      </c>
      <c r="AD336" s="7">
        <f t="shared" si="213"/>
        <v>464.40843911412077</v>
      </c>
      <c r="AF336" s="1">
        <f t="shared" si="214"/>
        <v>16845.252553679638</v>
      </c>
      <c r="AG336" s="7">
        <f t="shared" si="215"/>
        <v>454.82181894935025</v>
      </c>
      <c r="AI336" s="1">
        <f t="shared" si="216"/>
        <v>16992.635952439214</v>
      </c>
      <c r="AJ336" s="7">
        <f t="shared" si="217"/>
        <v>458.80117071585875</v>
      </c>
    </row>
    <row r="337" spans="1:36" x14ac:dyDescent="0.2">
      <c r="A337" s="5">
        <v>16</v>
      </c>
      <c r="B337" s="6" t="s">
        <v>15</v>
      </c>
      <c r="C337" s="131" t="str">
        <f>VLOOKUP(B337,Valores!$A$2:$F$300,5,FALSE)</f>
        <v>unid.</v>
      </c>
      <c r="D337" s="131">
        <v>6</v>
      </c>
      <c r="E337" s="3">
        <f>VLOOKUP($B337,Valores!$A$2:$G$300,6,FALSE)*VLOOKUP(VLOOKUP($B337,Indices_Poder!$B$5:$E$250,3,FALSE),Indices_Poder!$G$6:$N$27,4,FALSE)*VLOOKUP($E$8,Regional!$A$2:$B$7,2,FALSE)</f>
        <v>1588.2394531952059</v>
      </c>
      <c r="F337" s="1">
        <f>VLOOKUP($B337,Valores!$A$2:$G$300,6,FALSE)*VLOOKUP(VLOOKUP($B337,Indices_Poder!$B$5:$E$250,3,FALSE),Indices_Poder!$G$6:$N$27,4,FALSE)*VLOOKUP($F$8,Regional!$A$2:$B$7,2,FALSE)</f>
        <v>1526.4353697819802</v>
      </c>
      <c r="G337" s="1">
        <f>VLOOKUP($B337,Valores!$A$2:$G$300,6,FALSE)*VLOOKUP(VLOOKUP($B337,Indices_Poder!$B$5:$E$250,3,FALSE),Indices_Poder!$G$6:$N$27,4,FALSE)*VLOOKUP($G$8,Regional!$A$2:$B$7,2,FALSE)</f>
        <v>1610.9846107965197</v>
      </c>
      <c r="H337" s="1">
        <f>VLOOKUP($B337,Valores!$A$2:$G$300,6,FALSE)*VLOOKUP(VLOOKUP($B337,Indices_Poder!$B$5:$E$250,3,FALSE),Indices_Poder!$G$6:$N$27,4,FALSE)*VLOOKUP($H$8,Regional!$A$2:$B$7,2,FALSE)</f>
        <v>1577.7296217518401</v>
      </c>
      <c r="I337" s="2">
        <f>VLOOKUP($B337,Valores!$A$2:$G$300,6,FALSE)*VLOOKUP(VLOOKUP($B337,Indices_Poder!$B$5:$E$250,3,FALSE),Indices_Poder!$G$6:$N$27,4,FALSE)*VLOOKUP($I$8,Regional!$A$2:$B$7,2,FALSE)</f>
        <v>1591.5335794684995</v>
      </c>
      <c r="J337" s="1">
        <f t="shared" si="198"/>
        <v>9529.4367191712354</v>
      </c>
      <c r="K337" s="1">
        <f t="shared" si="199"/>
        <v>9158.6122186918801</v>
      </c>
      <c r="L337" s="1">
        <f t="shared" si="200"/>
        <v>9665.9076647791189</v>
      </c>
      <c r="M337" s="1">
        <f t="shared" si="201"/>
        <v>9466.3777305110416</v>
      </c>
      <c r="N337" s="1">
        <f t="shared" si="202"/>
        <v>9549.2014768109966</v>
      </c>
      <c r="O337" s="300">
        <f>VLOOKUP(B337,Valores!$A$2:$O$300,14,FALSE)</f>
        <v>2.7E-2</v>
      </c>
      <c r="P337" s="6" t="str">
        <f>VLOOKUP(B337,Valores!$A$2:$O$300,15,FALSE)</f>
        <v>COM</v>
      </c>
      <c r="Q337" s="5">
        <f t="shared" si="207"/>
        <v>0</v>
      </c>
      <c r="R337" s="5">
        <f t="shared" si="203"/>
        <v>0</v>
      </c>
      <c r="S337" s="5">
        <f t="shared" si="204"/>
        <v>0</v>
      </c>
      <c r="T337" s="5">
        <f t="shared" si="205"/>
        <v>0</v>
      </c>
      <c r="U337" s="5">
        <f t="shared" si="206"/>
        <v>0</v>
      </c>
      <c r="W337" s="1">
        <f t="shared" si="208"/>
        <v>9529.4367191712354</v>
      </c>
      <c r="X337" s="7">
        <f t="shared" si="209"/>
        <v>257.29479141762334</v>
      </c>
      <c r="Z337" s="1">
        <f t="shared" si="210"/>
        <v>9158.6122186918801</v>
      </c>
      <c r="AA337" s="7">
        <f t="shared" si="211"/>
        <v>247.28252990468076</v>
      </c>
      <c r="AC337" s="1">
        <f t="shared" si="212"/>
        <v>9665.9076647791189</v>
      </c>
      <c r="AD337" s="7">
        <f t="shared" si="213"/>
        <v>260.97950694903619</v>
      </c>
      <c r="AF337" s="1">
        <f t="shared" si="214"/>
        <v>9466.3777305110416</v>
      </c>
      <c r="AG337" s="7">
        <f t="shared" si="215"/>
        <v>255.59219872379813</v>
      </c>
      <c r="AI337" s="1">
        <f t="shared" si="216"/>
        <v>9549.2014768109966</v>
      </c>
      <c r="AJ337" s="7">
        <f t="shared" si="217"/>
        <v>257.82843987389691</v>
      </c>
    </row>
    <row r="338" spans="1:36" x14ac:dyDescent="0.2">
      <c r="A338" s="5">
        <v>17</v>
      </c>
      <c r="B338" s="6" t="s">
        <v>437</v>
      </c>
      <c r="C338" s="131" t="str">
        <f>VLOOKUP(B338,Valores!$A$2:$F$300,5,FALSE)</f>
        <v>m³</v>
      </c>
      <c r="D338" s="131">
        <v>21</v>
      </c>
      <c r="E338" s="3">
        <f>VLOOKUP($B338,Valores!$A$2:$G$300,6,FALSE)*VLOOKUP(VLOOKUP($B338,Indices_Poder!$B$5:$E$250,3,FALSE),Indices_Poder!$G$6:$N$27,4,FALSE)*VLOOKUP($E$8,Regional!$A$2:$B$7,2,FALSE)</f>
        <v>3577.0086142753808</v>
      </c>
      <c r="F338" s="1">
        <f>VLOOKUP($B338,Valores!$A$2:$G$300,6,FALSE)*VLOOKUP(VLOOKUP($B338,Indices_Poder!$B$5:$E$250,3,FALSE),Indices_Poder!$G$6:$N$27,4,FALSE)*VLOOKUP($F$8,Regional!$A$2:$B$7,2,FALSE)</f>
        <v>3437.8144025198744</v>
      </c>
      <c r="G338" s="1">
        <f>VLOOKUP($B338,Valores!$A$2:$G$300,6,FALSE)*VLOOKUP(VLOOKUP($B338,Indices_Poder!$B$5:$E$250,3,FALSE),Indices_Poder!$G$6:$N$27,4,FALSE)*VLOOKUP($G$8,Regional!$A$2:$B$7,2,FALSE)</f>
        <v>3628.2349104798182</v>
      </c>
      <c r="H338" s="1">
        <f>VLOOKUP($B338,Valores!$A$2:$G$300,6,FALSE)*VLOOKUP(VLOOKUP($B338,Indices_Poder!$B$5:$E$250,3,FALSE),Indices_Poder!$G$6:$N$27,4,FALSE)*VLOOKUP($H$8,Regional!$A$2:$B$7,2,FALSE)</f>
        <v>3553.3385325809168</v>
      </c>
      <c r="I338" s="2">
        <f>VLOOKUP($B338,Valores!$A$2:$G$300,6,FALSE)*VLOOKUP(VLOOKUP($B338,Indices_Poder!$B$5:$E$250,3,FALSE),Indices_Poder!$G$6:$N$27,4,FALSE)*VLOOKUP($I$8,Regional!$A$2:$B$7,2,FALSE)</f>
        <v>3584.4275951049885</v>
      </c>
      <c r="J338" s="1">
        <f t="shared" si="198"/>
        <v>75117.180899782994</v>
      </c>
      <c r="K338" s="1">
        <f t="shared" si="199"/>
        <v>72194.102452917359</v>
      </c>
      <c r="L338" s="1">
        <f t="shared" si="200"/>
        <v>76192.933120076181</v>
      </c>
      <c r="M338" s="1">
        <f t="shared" si="201"/>
        <v>74620.109184199246</v>
      </c>
      <c r="N338" s="1">
        <f t="shared" si="202"/>
        <v>75272.979497204753</v>
      </c>
      <c r="O338" s="300">
        <f>VLOOKUP(B338,Valores!$A$2:$O$300,14,FALSE)</f>
        <v>3.1300000000000001E-2</v>
      </c>
      <c r="P338" s="6" t="str">
        <f>VLOOKUP(B338,Valores!$A$2:$O$300,15,FALSE)</f>
        <v>COM</v>
      </c>
      <c r="Q338" s="5">
        <f t="shared" si="207"/>
        <v>0</v>
      </c>
      <c r="R338" s="5">
        <f t="shared" si="203"/>
        <v>0</v>
      </c>
      <c r="S338" s="5">
        <f t="shared" si="204"/>
        <v>0</v>
      </c>
      <c r="T338" s="5">
        <f t="shared" si="205"/>
        <v>0</v>
      </c>
      <c r="U338" s="5">
        <f t="shared" si="206"/>
        <v>0</v>
      </c>
      <c r="W338" s="1">
        <f t="shared" si="208"/>
        <v>75117.180899782994</v>
      </c>
      <c r="X338" s="7">
        <f t="shared" si="209"/>
        <v>2351.167762163208</v>
      </c>
      <c r="Z338" s="1">
        <f t="shared" si="210"/>
        <v>72194.102452917359</v>
      </c>
      <c r="AA338" s="7">
        <f t="shared" si="211"/>
        <v>2259.6754067763136</v>
      </c>
      <c r="AC338" s="1">
        <f t="shared" si="212"/>
        <v>76192.933120076181</v>
      </c>
      <c r="AD338" s="7">
        <f t="shared" si="213"/>
        <v>2384.8388066583848</v>
      </c>
      <c r="AF338" s="1">
        <f t="shared" si="214"/>
        <v>74620.109184199246</v>
      </c>
      <c r="AG338" s="7">
        <f t="shared" si="215"/>
        <v>2335.6094174654363</v>
      </c>
      <c r="AI338" s="1">
        <f t="shared" si="216"/>
        <v>75272.979497204753</v>
      </c>
      <c r="AJ338" s="7">
        <f t="shared" si="217"/>
        <v>2356.0442582625087</v>
      </c>
    </row>
    <row r="339" spans="1:36" x14ac:dyDescent="0.2">
      <c r="A339" s="5">
        <v>18</v>
      </c>
      <c r="B339" s="6" t="s">
        <v>577</v>
      </c>
      <c r="C339" s="131" t="str">
        <f>VLOOKUP(B339,Valores!$A$2:$F$300,5,FALSE)</f>
        <v>m³</v>
      </c>
      <c r="D339" s="131">
        <v>5.25</v>
      </c>
      <c r="E339" s="3">
        <f>VLOOKUP($B339,Valores!$A$2:$G$300,6,FALSE)*VLOOKUP(VLOOKUP($B339,Indices_Poder!$B$5:$E$250,3,FALSE),Indices_Poder!$G$6:$N$27,4,FALSE)*VLOOKUP($E$8,Regional!$A$2:$B$7,2,FALSE)</f>
        <v>3577.0086142753808</v>
      </c>
      <c r="F339" s="1">
        <f>VLOOKUP($B339,Valores!$A$2:$G$300,6,FALSE)*VLOOKUP(VLOOKUP($B339,Indices_Poder!$B$5:$E$250,3,FALSE),Indices_Poder!$G$6:$N$27,4,FALSE)*VLOOKUP($F$8,Regional!$A$2:$B$7,2,FALSE)</f>
        <v>3437.8144025198744</v>
      </c>
      <c r="G339" s="1">
        <f>VLOOKUP($B339,Valores!$A$2:$G$300,6,FALSE)*VLOOKUP(VLOOKUP($B339,Indices_Poder!$B$5:$E$250,3,FALSE),Indices_Poder!$G$6:$N$27,4,FALSE)*VLOOKUP($G$8,Regional!$A$2:$B$7,2,FALSE)</f>
        <v>3628.2349104798182</v>
      </c>
      <c r="H339" s="1">
        <f>VLOOKUP($B339,Valores!$A$2:$G$300,6,FALSE)*VLOOKUP(VLOOKUP($B339,Indices_Poder!$B$5:$E$250,3,FALSE),Indices_Poder!$G$6:$N$27,4,FALSE)*VLOOKUP($H$8,Regional!$A$2:$B$7,2,FALSE)</f>
        <v>3553.3385325809168</v>
      </c>
      <c r="I339" s="2">
        <f>VLOOKUP($B339,Valores!$A$2:$G$300,6,FALSE)*VLOOKUP(VLOOKUP($B339,Indices_Poder!$B$5:$E$250,3,FALSE),Indices_Poder!$G$6:$N$27,4,FALSE)*VLOOKUP($I$8,Regional!$A$2:$B$7,2,FALSE)</f>
        <v>3584.4275951049885</v>
      </c>
      <c r="J339" s="1">
        <f t="shared" si="198"/>
        <v>18779.295224945748</v>
      </c>
      <c r="K339" s="1">
        <f t="shared" si="199"/>
        <v>18048.52561322934</v>
      </c>
      <c r="L339" s="1">
        <f t="shared" si="200"/>
        <v>19048.233280019045</v>
      </c>
      <c r="M339" s="1">
        <f t="shared" si="201"/>
        <v>18655.027296049811</v>
      </c>
      <c r="N339" s="1">
        <f t="shared" si="202"/>
        <v>18818.244874301188</v>
      </c>
      <c r="O339" s="300">
        <f>VLOOKUP(B339,Valores!$A$2:$O$300,14,FALSE)</f>
        <v>3.1300000000000001E-2</v>
      </c>
      <c r="P339" s="6" t="str">
        <f>VLOOKUP(B339,Valores!$A$2:$O$300,15,FALSE)</f>
        <v>COM</v>
      </c>
      <c r="Q339" s="5">
        <f t="shared" si="207"/>
        <v>0</v>
      </c>
      <c r="R339" s="5">
        <f t="shared" si="203"/>
        <v>0</v>
      </c>
      <c r="S339" s="5">
        <f t="shared" si="204"/>
        <v>0</v>
      </c>
      <c r="T339" s="5">
        <f t="shared" si="205"/>
        <v>0</v>
      </c>
      <c r="U339" s="5">
        <f t="shared" si="206"/>
        <v>0</v>
      </c>
      <c r="W339" s="1">
        <f t="shared" si="208"/>
        <v>18779.295224945748</v>
      </c>
      <c r="X339" s="7">
        <f t="shared" si="209"/>
        <v>587.79194054080199</v>
      </c>
      <c r="Z339" s="1">
        <f t="shared" si="210"/>
        <v>18048.52561322934</v>
      </c>
      <c r="AA339" s="7">
        <f t="shared" si="211"/>
        <v>564.9188516940784</v>
      </c>
      <c r="AC339" s="1">
        <f t="shared" si="212"/>
        <v>19048.233280019045</v>
      </c>
      <c r="AD339" s="7">
        <f t="shared" si="213"/>
        <v>596.2097016645962</v>
      </c>
      <c r="AF339" s="1">
        <f t="shared" si="214"/>
        <v>18655.027296049811</v>
      </c>
      <c r="AG339" s="7">
        <f t="shared" si="215"/>
        <v>583.90235436635908</v>
      </c>
      <c r="AI339" s="1">
        <f t="shared" si="216"/>
        <v>18818.244874301188</v>
      </c>
      <c r="AJ339" s="7">
        <f t="shared" si="217"/>
        <v>589.01106456562718</v>
      </c>
    </row>
    <row r="340" spans="1:36" x14ac:dyDescent="0.2">
      <c r="A340" s="5">
        <v>19</v>
      </c>
      <c r="B340" s="6" t="s">
        <v>441</v>
      </c>
      <c r="C340" s="131" t="str">
        <f>VLOOKUP(B340,Valores!$A$2:$F$300,5,FALSE)</f>
        <v>m³</v>
      </c>
      <c r="D340" s="131">
        <v>5.25</v>
      </c>
      <c r="E340" s="3">
        <f>VLOOKUP($B340,Valores!$A$2:$G$300,6,FALSE)*VLOOKUP(VLOOKUP($B340,Indices_Poder!$B$5:$E$250,3,FALSE),Indices_Poder!$G$6:$N$27,4,FALSE)*VLOOKUP($E$8,Regional!$A$2:$B$7,2,FALSE)</f>
        <v>3577.0086142753808</v>
      </c>
      <c r="F340" s="1">
        <f>VLOOKUP($B340,Valores!$A$2:$G$300,6,FALSE)*VLOOKUP(VLOOKUP($B340,Indices_Poder!$B$5:$E$250,3,FALSE),Indices_Poder!$G$6:$N$27,4,FALSE)*VLOOKUP($F$8,Regional!$A$2:$B$7,2,FALSE)</f>
        <v>3437.8144025198744</v>
      </c>
      <c r="G340" s="1">
        <f>VLOOKUP($B340,Valores!$A$2:$G$300,6,FALSE)*VLOOKUP(VLOOKUP($B340,Indices_Poder!$B$5:$E$250,3,FALSE),Indices_Poder!$G$6:$N$27,4,FALSE)*VLOOKUP($G$8,Regional!$A$2:$B$7,2,FALSE)</f>
        <v>3628.2349104798182</v>
      </c>
      <c r="H340" s="1">
        <f>VLOOKUP($B340,Valores!$A$2:$G$300,6,FALSE)*VLOOKUP(VLOOKUP($B340,Indices_Poder!$B$5:$E$250,3,FALSE),Indices_Poder!$G$6:$N$27,4,FALSE)*VLOOKUP($H$8,Regional!$A$2:$B$7,2,FALSE)</f>
        <v>3553.3385325809168</v>
      </c>
      <c r="I340" s="2">
        <f>VLOOKUP($B340,Valores!$A$2:$G$300,6,FALSE)*VLOOKUP(VLOOKUP($B340,Indices_Poder!$B$5:$E$250,3,FALSE),Indices_Poder!$G$6:$N$27,4,FALSE)*VLOOKUP($I$8,Regional!$A$2:$B$7,2,FALSE)</f>
        <v>3584.4275951049885</v>
      </c>
      <c r="J340" s="1">
        <f t="shared" si="198"/>
        <v>18779.295224945748</v>
      </c>
      <c r="K340" s="1">
        <f t="shared" si="199"/>
        <v>18048.52561322934</v>
      </c>
      <c r="L340" s="1">
        <f t="shared" si="200"/>
        <v>19048.233280019045</v>
      </c>
      <c r="M340" s="1">
        <f t="shared" si="201"/>
        <v>18655.027296049811</v>
      </c>
      <c r="N340" s="1">
        <f t="shared" si="202"/>
        <v>18818.244874301188</v>
      </c>
      <c r="O340" s="300">
        <f>VLOOKUP(B340,Valores!$A$2:$O$300,14,FALSE)</f>
        <v>3.1300000000000001E-2</v>
      </c>
      <c r="P340" s="6" t="str">
        <f>VLOOKUP(B340,Valores!$A$2:$O$300,15,FALSE)</f>
        <v>COM</v>
      </c>
      <c r="Q340" s="5">
        <f t="shared" si="207"/>
        <v>0</v>
      </c>
      <c r="R340" s="5">
        <f t="shared" si="203"/>
        <v>0</v>
      </c>
      <c r="S340" s="5">
        <f t="shared" si="204"/>
        <v>0</v>
      </c>
      <c r="T340" s="5">
        <f t="shared" si="205"/>
        <v>0</v>
      </c>
      <c r="U340" s="5">
        <f t="shared" si="206"/>
        <v>0</v>
      </c>
      <c r="W340" s="1">
        <f t="shared" si="208"/>
        <v>18779.295224945748</v>
      </c>
      <c r="X340" s="7">
        <f t="shared" si="209"/>
        <v>587.79194054080199</v>
      </c>
      <c r="Z340" s="1">
        <f t="shared" si="210"/>
        <v>18048.52561322934</v>
      </c>
      <c r="AA340" s="7">
        <f t="shared" si="211"/>
        <v>564.9188516940784</v>
      </c>
      <c r="AC340" s="1">
        <f t="shared" si="212"/>
        <v>19048.233280019045</v>
      </c>
      <c r="AD340" s="7">
        <f t="shared" si="213"/>
        <v>596.2097016645962</v>
      </c>
      <c r="AF340" s="1">
        <f t="shared" si="214"/>
        <v>18655.027296049811</v>
      </c>
      <c r="AG340" s="7">
        <f t="shared" si="215"/>
        <v>583.90235436635908</v>
      </c>
      <c r="AI340" s="1">
        <f t="shared" si="216"/>
        <v>18818.244874301188</v>
      </c>
      <c r="AJ340" s="7">
        <f t="shared" si="217"/>
        <v>589.01106456562718</v>
      </c>
    </row>
    <row r="341" spans="1:36" x14ac:dyDescent="0.2">
      <c r="A341" s="5">
        <v>20</v>
      </c>
      <c r="B341" s="6" t="s">
        <v>442</v>
      </c>
      <c r="C341" s="131" t="str">
        <f>VLOOKUP(B341,Valores!$A$2:$F$300,5,FALSE)</f>
        <v>m³</v>
      </c>
      <c r="D341" s="131">
        <v>60</v>
      </c>
      <c r="E341" s="3">
        <f>VLOOKUP($B341,Valores!$A$2:$G$300,6,FALSE)*VLOOKUP(VLOOKUP($B341,Indices_Poder!$B$5:$E$250,3,FALSE),Indices_Poder!$G$6:$N$27,4,FALSE)*VLOOKUP($E$8,Regional!$A$2:$B$7,2,FALSE)</f>
        <v>3577.0086142753808</v>
      </c>
      <c r="F341" s="1">
        <f>VLOOKUP($B341,Valores!$A$2:$G$300,6,FALSE)*VLOOKUP(VLOOKUP($B341,Indices_Poder!$B$5:$E$250,3,FALSE),Indices_Poder!$G$6:$N$27,4,FALSE)*VLOOKUP($F$8,Regional!$A$2:$B$7,2,FALSE)</f>
        <v>3437.8144025198744</v>
      </c>
      <c r="G341" s="1">
        <f>VLOOKUP($B341,Valores!$A$2:$G$300,6,FALSE)*VLOOKUP(VLOOKUP($B341,Indices_Poder!$B$5:$E$250,3,FALSE),Indices_Poder!$G$6:$N$27,4,FALSE)*VLOOKUP($G$8,Regional!$A$2:$B$7,2,FALSE)</f>
        <v>3628.2349104798182</v>
      </c>
      <c r="H341" s="1">
        <f>VLOOKUP($B341,Valores!$A$2:$G$300,6,FALSE)*VLOOKUP(VLOOKUP($B341,Indices_Poder!$B$5:$E$250,3,FALSE),Indices_Poder!$G$6:$N$27,4,FALSE)*VLOOKUP($H$8,Regional!$A$2:$B$7,2,FALSE)</f>
        <v>3553.3385325809168</v>
      </c>
      <c r="I341" s="2">
        <f>VLOOKUP($B341,Valores!$A$2:$G$300,6,FALSE)*VLOOKUP(VLOOKUP($B341,Indices_Poder!$B$5:$E$250,3,FALSE),Indices_Poder!$G$6:$N$27,4,FALSE)*VLOOKUP($I$8,Regional!$A$2:$B$7,2,FALSE)</f>
        <v>3584.4275951049885</v>
      </c>
      <c r="J341" s="1">
        <f t="shared" si="198"/>
        <v>214620.51685652285</v>
      </c>
      <c r="K341" s="1">
        <f t="shared" si="199"/>
        <v>206268.86415119248</v>
      </c>
      <c r="L341" s="1">
        <f t="shared" si="200"/>
        <v>217694.09462878908</v>
      </c>
      <c r="M341" s="1">
        <f t="shared" si="201"/>
        <v>213200.31195485502</v>
      </c>
      <c r="N341" s="1">
        <f t="shared" si="202"/>
        <v>215065.65570629932</v>
      </c>
      <c r="O341" s="300">
        <f>VLOOKUP(B341,Valores!$A$2:$O$300,14,FALSE)</f>
        <v>3.1300000000000001E-2</v>
      </c>
      <c r="P341" s="6" t="str">
        <f>VLOOKUP(B341,Valores!$A$2:$O$300,15,FALSE)</f>
        <v>COM</v>
      </c>
      <c r="Q341" s="5">
        <f t="shared" si="207"/>
        <v>0</v>
      </c>
      <c r="R341" s="5">
        <f t="shared" si="203"/>
        <v>0</v>
      </c>
      <c r="S341" s="5">
        <f t="shared" si="204"/>
        <v>0</v>
      </c>
      <c r="T341" s="5">
        <f t="shared" si="205"/>
        <v>0</v>
      </c>
      <c r="U341" s="5">
        <f t="shared" si="206"/>
        <v>0</v>
      </c>
      <c r="W341" s="1">
        <f t="shared" si="208"/>
        <v>214620.51685652285</v>
      </c>
      <c r="X341" s="7">
        <f t="shared" si="209"/>
        <v>6717.6221776091652</v>
      </c>
      <c r="Z341" s="1">
        <f t="shared" si="210"/>
        <v>206268.86415119248</v>
      </c>
      <c r="AA341" s="7">
        <f t="shared" si="211"/>
        <v>6456.2154479323253</v>
      </c>
      <c r="AC341" s="1">
        <f t="shared" si="212"/>
        <v>217694.09462878908</v>
      </c>
      <c r="AD341" s="7">
        <f t="shared" si="213"/>
        <v>6813.8251618810982</v>
      </c>
      <c r="AF341" s="1">
        <f t="shared" si="214"/>
        <v>213200.31195485502</v>
      </c>
      <c r="AG341" s="7">
        <f t="shared" si="215"/>
        <v>6673.1697641869623</v>
      </c>
      <c r="AI341" s="1">
        <f t="shared" si="216"/>
        <v>215065.65570629932</v>
      </c>
      <c r="AJ341" s="7">
        <f t="shared" si="217"/>
        <v>6731.5550236071695</v>
      </c>
    </row>
    <row r="342" spans="1:36" x14ac:dyDescent="0.2">
      <c r="A342" s="5">
        <v>21</v>
      </c>
      <c r="B342" s="6" t="s">
        <v>380</v>
      </c>
      <c r="C342" s="131" t="str">
        <f>VLOOKUP(B342,Valores!$A$2:$F$300,5,FALSE)</f>
        <v>unid.</v>
      </c>
      <c r="D342" s="131">
        <v>0</v>
      </c>
      <c r="E342" s="3">
        <f>VLOOKUP($B342,Valores!$A$2:$G$300,6,FALSE)*VLOOKUP(VLOOKUP($B342,Indices_Poder!$B$5:$E$250,3,FALSE),Indices_Poder!$G$6:$N$27,4,FALSE)*VLOOKUP($E$8,Regional!$A$2:$B$7,2,FALSE)</f>
        <v>57403.64504240363</v>
      </c>
      <c r="F342" s="1">
        <f>VLOOKUP($B342,Valores!$A$2:$G$300,6,FALSE)*VLOOKUP(VLOOKUP($B342,Indices_Poder!$B$5:$E$250,3,FALSE),Indices_Poder!$G$6:$N$27,4,FALSE)*VLOOKUP($F$8,Regional!$A$2:$B$7,2,FALSE)</f>
        <v>55169.863694580716</v>
      </c>
      <c r="G342" s="1">
        <f>VLOOKUP($B342,Valores!$A$2:$G$300,6,FALSE)*VLOOKUP(VLOOKUP($B342,Indices_Poder!$B$5:$E$250,3,FALSE),Indices_Poder!$G$6:$N$27,4,FALSE)*VLOOKUP($G$8,Regional!$A$2:$B$7,2,FALSE)</f>
        <v>58225.721934368914</v>
      </c>
      <c r="H342" s="1">
        <f>VLOOKUP($B342,Valores!$A$2:$G$300,6,FALSE)*VLOOKUP(VLOOKUP($B342,Indices_Poder!$B$5:$E$250,3,FALSE),Indices_Poder!$G$6:$N$27,4,FALSE)*VLOOKUP($H$8,Regional!$A$2:$B$7,2,FALSE)</f>
        <v>57023.788823357609</v>
      </c>
      <c r="I342" s="2">
        <f>VLOOKUP($B342,Valores!$A$2:$G$300,6,FALSE)*VLOOKUP(VLOOKUP($B342,Indices_Poder!$B$5:$E$250,3,FALSE),Indices_Poder!$G$6:$N$27,4,FALSE)*VLOOKUP($I$8,Regional!$A$2:$B$7,2,FALSE)</f>
        <v>57522.704454343431</v>
      </c>
      <c r="J342" s="1">
        <f t="shared" si="198"/>
        <v>0</v>
      </c>
      <c r="K342" s="1">
        <f t="shared" si="199"/>
        <v>0</v>
      </c>
      <c r="L342" s="1">
        <f t="shared" si="200"/>
        <v>0</v>
      </c>
      <c r="M342" s="1">
        <f t="shared" si="201"/>
        <v>0</v>
      </c>
      <c r="N342" s="1">
        <f t="shared" si="202"/>
        <v>0</v>
      </c>
      <c r="O342" s="300">
        <f>VLOOKUP(B342,Valores!$A$2:$O$300,14,FALSE)</f>
        <v>6.6699999999999995E-2</v>
      </c>
      <c r="P342" s="6" t="str">
        <f>VLOOKUP(B342,Valores!$A$2:$O$300,15,FALSE)</f>
        <v>UAR</v>
      </c>
      <c r="Q342" s="5">
        <f t="shared" si="207"/>
        <v>0</v>
      </c>
      <c r="R342" s="5">
        <f t="shared" si="203"/>
        <v>0</v>
      </c>
      <c r="S342" s="5">
        <f t="shared" si="204"/>
        <v>0</v>
      </c>
      <c r="T342" s="5">
        <f t="shared" si="205"/>
        <v>0</v>
      </c>
      <c r="U342" s="5">
        <f t="shared" si="206"/>
        <v>0</v>
      </c>
      <c r="W342" s="1">
        <f t="shared" si="208"/>
        <v>0</v>
      </c>
      <c r="X342" s="7">
        <f t="shared" si="209"/>
        <v>0</v>
      </c>
      <c r="Z342" s="1">
        <f t="shared" si="210"/>
        <v>0</v>
      </c>
      <c r="AA342" s="7">
        <f t="shared" si="211"/>
        <v>0</v>
      </c>
      <c r="AC342" s="1">
        <f t="shared" si="212"/>
        <v>0</v>
      </c>
      <c r="AD342" s="7">
        <f t="shared" si="213"/>
        <v>0</v>
      </c>
      <c r="AF342" s="1">
        <f t="shared" si="214"/>
        <v>0</v>
      </c>
      <c r="AG342" s="7">
        <f t="shared" si="215"/>
        <v>0</v>
      </c>
      <c r="AI342" s="1">
        <f t="shared" si="216"/>
        <v>0</v>
      </c>
      <c r="AJ342" s="7">
        <f t="shared" si="217"/>
        <v>0</v>
      </c>
    </row>
    <row r="343" spans="1:36" x14ac:dyDescent="0.2">
      <c r="A343" s="5">
        <v>22</v>
      </c>
      <c r="B343" s="6" t="s">
        <v>383</v>
      </c>
      <c r="C343" s="131" t="str">
        <f>VLOOKUP(B343,Valores!$A$2:$F$300,5,FALSE)</f>
        <v>unid.</v>
      </c>
      <c r="D343" s="131">
        <v>0</v>
      </c>
      <c r="E343" s="3">
        <f>VLOOKUP($B343,Valores!$A$2:$G$300,6,FALSE)*VLOOKUP(VLOOKUP($B343,Indices_Poder!$B$5:$E$250,3,FALSE),Indices_Poder!$G$6:$N$27,4,FALSE)*VLOOKUP($E$8,Regional!$A$2:$B$7,2,FALSE)</f>
        <v>34009.24081113447</v>
      </c>
      <c r="F343" s="1">
        <f>VLOOKUP($B343,Valores!$A$2:$G$300,6,FALSE)*VLOOKUP(VLOOKUP($B343,Indices_Poder!$B$5:$E$250,3,FALSE),Indices_Poder!$G$6:$N$27,4,FALSE)*VLOOKUP($F$8,Regional!$A$2:$B$7,2,FALSE)</f>
        <v>32685.819489693782</v>
      </c>
      <c r="G343" s="1">
        <f>VLOOKUP($B343,Valores!$A$2:$G$300,6,FALSE)*VLOOKUP(VLOOKUP($B343,Indices_Poder!$B$5:$E$250,3,FALSE),Indices_Poder!$G$6:$N$27,4,FALSE)*VLOOKUP($G$8,Regional!$A$2:$B$7,2,FALSE)</f>
        <v>34496.286728923558</v>
      </c>
      <c r="H343" s="1">
        <f>VLOOKUP($B343,Valores!$A$2:$G$300,6,FALSE)*VLOOKUP(VLOOKUP($B343,Indices_Poder!$B$5:$E$250,3,FALSE),Indices_Poder!$G$6:$N$27,4,FALSE)*VLOOKUP($H$8,Regional!$A$2:$B$7,2,FALSE)</f>
        <v>33784.192007742276</v>
      </c>
      <c r="I343" s="2">
        <f>VLOOKUP($B343,Valores!$A$2:$G$300,6,FALSE)*VLOOKUP(VLOOKUP($B343,Indices_Poder!$B$5:$E$250,3,FALSE),Indices_Poder!$G$6:$N$27,4,FALSE)*VLOOKUP($I$8,Regional!$A$2:$B$7,2,FALSE)</f>
        <v>34079.778495779785</v>
      </c>
      <c r="J343" s="1">
        <f t="shared" si="198"/>
        <v>0</v>
      </c>
      <c r="K343" s="1">
        <f t="shared" si="199"/>
        <v>0</v>
      </c>
      <c r="L343" s="1">
        <f t="shared" si="200"/>
        <v>0</v>
      </c>
      <c r="M343" s="1">
        <f t="shared" si="201"/>
        <v>0</v>
      </c>
      <c r="N343" s="1">
        <f t="shared" si="202"/>
        <v>0</v>
      </c>
      <c r="O343" s="300">
        <f>VLOOKUP(B343,Valores!$A$2:$O$300,14,FALSE)</f>
        <v>6.6699999999999995E-2</v>
      </c>
      <c r="P343" s="6" t="str">
        <f>VLOOKUP(B343,Valores!$A$2:$O$300,15,FALSE)</f>
        <v>UAR</v>
      </c>
      <c r="Q343" s="5">
        <f t="shared" si="207"/>
        <v>0</v>
      </c>
      <c r="R343" s="5">
        <f t="shared" si="203"/>
        <v>0</v>
      </c>
      <c r="S343" s="5">
        <f t="shared" si="204"/>
        <v>0</v>
      </c>
      <c r="T343" s="5">
        <f t="shared" si="205"/>
        <v>0</v>
      </c>
      <c r="U343" s="5">
        <f t="shared" si="206"/>
        <v>0</v>
      </c>
      <c r="W343" s="1">
        <f t="shared" si="208"/>
        <v>0</v>
      </c>
      <c r="X343" s="7">
        <f t="shared" si="209"/>
        <v>0</v>
      </c>
      <c r="Z343" s="1">
        <f t="shared" si="210"/>
        <v>0</v>
      </c>
      <c r="AA343" s="7">
        <f t="shared" si="211"/>
        <v>0</v>
      </c>
      <c r="AC343" s="1">
        <f t="shared" si="212"/>
        <v>0</v>
      </c>
      <c r="AD343" s="7">
        <f t="shared" si="213"/>
        <v>0</v>
      </c>
      <c r="AF343" s="1">
        <f t="shared" si="214"/>
        <v>0</v>
      </c>
      <c r="AG343" s="7">
        <f t="shared" si="215"/>
        <v>0</v>
      </c>
      <c r="AI343" s="1">
        <f t="shared" si="216"/>
        <v>0</v>
      </c>
      <c r="AJ343" s="7">
        <f t="shared" si="217"/>
        <v>0</v>
      </c>
    </row>
    <row r="344" spans="1:36" x14ac:dyDescent="0.2">
      <c r="A344" s="5">
        <v>23</v>
      </c>
      <c r="B344" s="6" t="s">
        <v>381</v>
      </c>
      <c r="C344" s="131" t="str">
        <f>VLOOKUP(B344,Valores!$A$2:$F$300,5,FALSE)</f>
        <v>unid.</v>
      </c>
      <c r="D344" s="131">
        <v>0</v>
      </c>
      <c r="E344" s="3">
        <f>VLOOKUP($B344,Valores!$A$2:$G$300,6,FALSE)*VLOOKUP(VLOOKUP($B344,Indices_Poder!$B$5:$E$250,3,FALSE),Indices_Poder!$G$6:$N$27,4,FALSE)*VLOOKUP($E$8,Regional!$A$2:$B$7,2,FALSE)</f>
        <v>35004.213271464112</v>
      </c>
      <c r="F344" s="1">
        <f>VLOOKUP($B344,Valores!$A$2:$G$300,6,FALSE)*VLOOKUP(VLOOKUP($B344,Indices_Poder!$B$5:$E$250,3,FALSE),Indices_Poder!$G$6:$N$27,4,FALSE)*VLOOKUP($F$8,Regional!$A$2:$B$7,2,FALSE)</f>
        <v>33642.074009344913</v>
      </c>
      <c r="G344" s="1">
        <f>VLOOKUP($B344,Valores!$A$2:$G$300,6,FALSE)*VLOOKUP(VLOOKUP($B344,Indices_Poder!$B$5:$E$250,3,FALSE),Indices_Poder!$G$6:$N$27,4,FALSE)*VLOOKUP($G$8,Regional!$A$2:$B$7,2,FALSE)</f>
        <v>35505.50817757396</v>
      </c>
      <c r="H344" s="1">
        <f>VLOOKUP($B344,Valores!$A$2:$G$300,6,FALSE)*VLOOKUP(VLOOKUP($B344,Indices_Poder!$B$5:$E$250,3,FALSE),Indices_Poder!$G$6:$N$27,4,FALSE)*VLOOKUP($H$8,Regional!$A$2:$B$7,2,FALSE)</f>
        <v>34772.580452778864</v>
      </c>
      <c r="I344" s="2">
        <f>VLOOKUP($B344,Valores!$A$2:$G$300,6,FALSE)*VLOOKUP(VLOOKUP($B344,Indices_Poder!$B$5:$E$250,3,FALSE),Indices_Poder!$G$6:$N$27,4,FALSE)*VLOOKUP($I$8,Regional!$A$2:$B$7,2,FALSE)</f>
        <v>35076.814602693812</v>
      </c>
      <c r="J344" s="1">
        <f t="shared" si="198"/>
        <v>0</v>
      </c>
      <c r="K344" s="1">
        <f t="shared" si="199"/>
        <v>0</v>
      </c>
      <c r="L344" s="1">
        <f t="shared" si="200"/>
        <v>0</v>
      </c>
      <c r="M344" s="1">
        <f t="shared" si="201"/>
        <v>0</v>
      </c>
      <c r="N344" s="1">
        <f t="shared" si="202"/>
        <v>0</v>
      </c>
      <c r="O344" s="300">
        <f>VLOOKUP(B344,Valores!$A$2:$O$300,14,FALSE)</f>
        <v>6.6699999999999995E-2</v>
      </c>
      <c r="P344" s="6" t="str">
        <f>VLOOKUP(B344,Valores!$A$2:$O$300,15,FALSE)</f>
        <v>UAR</v>
      </c>
      <c r="Q344" s="5">
        <f t="shared" si="207"/>
        <v>0</v>
      </c>
      <c r="R344" s="5">
        <f t="shared" si="203"/>
        <v>0</v>
      </c>
      <c r="S344" s="5">
        <f t="shared" si="204"/>
        <v>0</v>
      </c>
      <c r="T344" s="5">
        <f t="shared" si="205"/>
        <v>0</v>
      </c>
      <c r="U344" s="5">
        <f t="shared" si="206"/>
        <v>0</v>
      </c>
      <c r="W344" s="1">
        <f t="shared" si="208"/>
        <v>0</v>
      </c>
      <c r="X344" s="7">
        <f t="shared" si="209"/>
        <v>0</v>
      </c>
      <c r="Z344" s="1">
        <f t="shared" si="210"/>
        <v>0</v>
      </c>
      <c r="AA344" s="7">
        <f t="shared" si="211"/>
        <v>0</v>
      </c>
      <c r="AC344" s="1">
        <f t="shared" si="212"/>
        <v>0</v>
      </c>
      <c r="AD344" s="7">
        <f t="shared" si="213"/>
        <v>0</v>
      </c>
      <c r="AF344" s="1">
        <f t="shared" si="214"/>
        <v>0</v>
      </c>
      <c r="AG344" s="7">
        <f t="shared" si="215"/>
        <v>0</v>
      </c>
      <c r="AI344" s="1">
        <f t="shared" si="216"/>
        <v>0</v>
      </c>
      <c r="AJ344" s="7">
        <f t="shared" si="217"/>
        <v>0</v>
      </c>
    </row>
    <row r="345" spans="1:36" x14ac:dyDescent="0.2">
      <c r="A345" s="5">
        <v>24</v>
      </c>
      <c r="B345" s="6" t="s">
        <v>499</v>
      </c>
      <c r="C345" s="131" t="str">
        <f>VLOOKUP(B345,Valores!$A$2:$F$300,5,FALSE)</f>
        <v>unid.</v>
      </c>
      <c r="D345" s="131">
        <v>0</v>
      </c>
      <c r="E345" s="3">
        <f>VLOOKUP($B345,Valores!$A$2:$G$300,6,FALSE)*VLOOKUP(VLOOKUP($B345,Indices_Poder!$B$5:$E$250,3,FALSE),Indices_Poder!$G$6:$N$27,4,FALSE)*VLOOKUP($E$8,Regional!$A$2:$B$7,2,FALSE)</f>
        <v>35004.213271464112</v>
      </c>
      <c r="F345" s="1">
        <f>VLOOKUP($B345,Valores!$A$2:$G$300,6,FALSE)*VLOOKUP(VLOOKUP($B345,Indices_Poder!$B$5:$E$250,3,FALSE),Indices_Poder!$G$6:$N$27,4,FALSE)*VLOOKUP($F$8,Regional!$A$2:$B$7,2,FALSE)</f>
        <v>33642.074009344913</v>
      </c>
      <c r="G345" s="1">
        <f>VLOOKUP($B345,Valores!$A$2:$G$300,6,FALSE)*VLOOKUP(VLOOKUP($B345,Indices_Poder!$B$5:$E$250,3,FALSE),Indices_Poder!$G$6:$N$27,4,FALSE)*VLOOKUP($G$8,Regional!$A$2:$B$7,2,FALSE)</f>
        <v>35505.50817757396</v>
      </c>
      <c r="H345" s="1">
        <f>VLOOKUP($B345,Valores!$A$2:$G$300,6,FALSE)*VLOOKUP(VLOOKUP($B345,Indices_Poder!$B$5:$E$250,3,FALSE),Indices_Poder!$G$6:$N$27,4,FALSE)*VLOOKUP($H$8,Regional!$A$2:$B$7,2,FALSE)</f>
        <v>34772.580452778864</v>
      </c>
      <c r="I345" s="2">
        <f>VLOOKUP($B345,Valores!$A$2:$G$300,6,FALSE)*VLOOKUP(VLOOKUP($B345,Indices_Poder!$B$5:$E$250,3,FALSE),Indices_Poder!$G$6:$N$27,4,FALSE)*VLOOKUP($I$8,Regional!$A$2:$B$7,2,FALSE)</f>
        <v>35076.814602693812</v>
      </c>
      <c r="J345" s="1">
        <f t="shared" si="198"/>
        <v>0</v>
      </c>
      <c r="K345" s="1">
        <f t="shared" si="199"/>
        <v>0</v>
      </c>
      <c r="L345" s="1">
        <f t="shared" si="200"/>
        <v>0</v>
      </c>
      <c r="M345" s="1">
        <f t="shared" si="201"/>
        <v>0</v>
      </c>
      <c r="N345" s="1">
        <f t="shared" si="202"/>
        <v>0</v>
      </c>
      <c r="O345" s="300">
        <f>VLOOKUP(B345,Valores!$A$2:$O$300,14,FALSE)</f>
        <v>6.6699999999999995E-2</v>
      </c>
      <c r="P345" s="6" t="str">
        <f>VLOOKUP(B345,Valores!$A$2:$O$300,15,FALSE)</f>
        <v>UAR</v>
      </c>
      <c r="Q345" s="5">
        <f t="shared" si="207"/>
        <v>0</v>
      </c>
      <c r="R345" s="5">
        <f t="shared" si="203"/>
        <v>0</v>
      </c>
      <c r="S345" s="5">
        <f t="shared" si="204"/>
        <v>0</v>
      </c>
      <c r="T345" s="5">
        <f t="shared" si="205"/>
        <v>0</v>
      </c>
      <c r="U345" s="5">
        <f t="shared" si="206"/>
        <v>0</v>
      </c>
      <c r="W345" s="1">
        <f t="shared" si="208"/>
        <v>0</v>
      </c>
      <c r="X345" s="7">
        <f t="shared" si="209"/>
        <v>0</v>
      </c>
      <c r="Z345" s="1">
        <f t="shared" si="210"/>
        <v>0</v>
      </c>
      <c r="AA345" s="7">
        <f t="shared" si="211"/>
        <v>0</v>
      </c>
      <c r="AC345" s="1">
        <f t="shared" si="212"/>
        <v>0</v>
      </c>
      <c r="AD345" s="7">
        <f t="shared" si="213"/>
        <v>0</v>
      </c>
      <c r="AF345" s="1">
        <f t="shared" si="214"/>
        <v>0</v>
      </c>
      <c r="AG345" s="7">
        <f t="shared" si="215"/>
        <v>0</v>
      </c>
      <c r="AI345" s="1">
        <f t="shared" si="216"/>
        <v>0</v>
      </c>
      <c r="AJ345" s="7">
        <f t="shared" si="217"/>
        <v>0</v>
      </c>
    </row>
    <row r="346" spans="1:36" x14ac:dyDescent="0.2">
      <c r="A346" s="5">
        <v>25</v>
      </c>
      <c r="B346" s="25" t="s">
        <v>382</v>
      </c>
      <c r="C346" s="131" t="str">
        <f>VLOOKUP(B346,Valores!$A$2:$F$300,5,FALSE)</f>
        <v>unid.</v>
      </c>
      <c r="D346" s="131">
        <v>0</v>
      </c>
      <c r="E346" s="3">
        <f>VLOOKUP($B346,Valores!$A$2:$G$300,6,FALSE)*VLOOKUP(VLOOKUP($B346,Indices_Poder!$B$5:$E$250,3,FALSE),Indices_Poder!$G$6:$N$27,4,FALSE)*VLOOKUP($E$8,Regional!$A$2:$B$7,2,FALSE)</f>
        <v>34009.24081113447</v>
      </c>
      <c r="F346" s="1">
        <f>VLOOKUP($B346,Valores!$A$2:$G$300,6,FALSE)*VLOOKUP(VLOOKUP($B346,Indices_Poder!$B$5:$E$250,3,FALSE),Indices_Poder!$G$6:$N$27,4,FALSE)*VLOOKUP($F$8,Regional!$A$2:$B$7,2,FALSE)</f>
        <v>32685.819489693782</v>
      </c>
      <c r="G346" s="1">
        <f>VLOOKUP($B346,Valores!$A$2:$G$300,6,FALSE)*VLOOKUP(VLOOKUP($B346,Indices_Poder!$B$5:$E$250,3,FALSE),Indices_Poder!$G$6:$N$27,4,FALSE)*VLOOKUP($G$8,Regional!$A$2:$B$7,2,FALSE)</f>
        <v>34496.286728923558</v>
      </c>
      <c r="H346" s="1">
        <f>VLOOKUP($B346,Valores!$A$2:$G$300,6,FALSE)*VLOOKUP(VLOOKUP($B346,Indices_Poder!$B$5:$E$250,3,FALSE),Indices_Poder!$G$6:$N$27,4,FALSE)*VLOOKUP($H$8,Regional!$A$2:$B$7,2,FALSE)</f>
        <v>33784.192007742276</v>
      </c>
      <c r="I346" s="38">
        <f>VLOOKUP($B346,Valores!$A$2:$G$300,6,FALSE)*VLOOKUP(VLOOKUP($B346,Indices_Poder!$B$5:$E$250,3,FALSE),Indices_Poder!$G$6:$N$27,4,FALSE)*VLOOKUP($I$8,Regional!$A$2:$B$7,2,FALSE)</f>
        <v>34079.778495779785</v>
      </c>
      <c r="J346" s="1">
        <f t="shared" si="198"/>
        <v>0</v>
      </c>
      <c r="K346" s="1">
        <f t="shared" si="199"/>
        <v>0</v>
      </c>
      <c r="L346" s="1">
        <f t="shared" si="200"/>
        <v>0</v>
      </c>
      <c r="M346" s="1">
        <f t="shared" si="201"/>
        <v>0</v>
      </c>
      <c r="N346" s="1">
        <f t="shared" si="202"/>
        <v>0</v>
      </c>
      <c r="O346" s="300">
        <f>VLOOKUP(B346,Valores!$A$2:$O$300,14,FALSE)</f>
        <v>6.6699999999999995E-2</v>
      </c>
      <c r="P346" s="6" t="str">
        <f>VLOOKUP(B346,Valores!$A$2:$O$300,15,FALSE)</f>
        <v>UAR</v>
      </c>
      <c r="Q346" s="5">
        <f t="shared" si="207"/>
        <v>0</v>
      </c>
      <c r="R346" s="5">
        <f t="shared" si="203"/>
        <v>0</v>
      </c>
      <c r="S346" s="5">
        <f t="shared" si="204"/>
        <v>0</v>
      </c>
      <c r="T346" s="5">
        <f t="shared" si="205"/>
        <v>0</v>
      </c>
      <c r="U346" s="5">
        <f t="shared" si="206"/>
        <v>0</v>
      </c>
      <c r="W346" s="1">
        <f t="shared" si="208"/>
        <v>0</v>
      </c>
      <c r="X346" s="7">
        <f t="shared" si="209"/>
        <v>0</v>
      </c>
      <c r="Z346" s="1">
        <f t="shared" si="210"/>
        <v>0</v>
      </c>
      <c r="AA346" s="7">
        <f t="shared" si="211"/>
        <v>0</v>
      </c>
      <c r="AC346" s="1">
        <f t="shared" si="212"/>
        <v>0</v>
      </c>
      <c r="AD346" s="7">
        <f t="shared" si="213"/>
        <v>0</v>
      </c>
      <c r="AF346" s="1">
        <f t="shared" si="214"/>
        <v>0</v>
      </c>
      <c r="AG346" s="7">
        <f t="shared" si="215"/>
        <v>0</v>
      </c>
      <c r="AI346" s="1">
        <f t="shared" si="216"/>
        <v>0</v>
      </c>
      <c r="AJ346" s="7">
        <f t="shared" si="217"/>
        <v>0</v>
      </c>
    </row>
    <row r="347" spans="1:36" x14ac:dyDescent="0.2">
      <c r="A347" s="44"/>
      <c r="B347" s="45" t="s">
        <v>38</v>
      </c>
      <c r="C347" s="45"/>
      <c r="D347" s="45"/>
      <c r="E347" s="46"/>
      <c r="F347" s="46"/>
      <c r="G347" s="46"/>
      <c r="H347" s="46"/>
      <c r="I347" s="46"/>
      <c r="J347" s="48">
        <f>SUM(J322:J346)</f>
        <v>2730833.1066938289</v>
      </c>
      <c r="K347" s="46">
        <f>SUM(K322:K346)</f>
        <v>2624566.6134555703</v>
      </c>
      <c r="L347" s="46">
        <f>SUM(L322:L346)</f>
        <v>2769941.3339008023</v>
      </c>
      <c r="M347" s="46">
        <f>SUM(M322:M346)</f>
        <v>2712762.4086050903</v>
      </c>
      <c r="N347" s="47">
        <f>SUM(N322:N346)</f>
        <v>2736497.0568410465</v>
      </c>
      <c r="Q347" s="3">
        <f>SUMIF($O322:$O346,"&lt;&gt;Rateio",X322:X346)</f>
        <v>96931.793879339137</v>
      </c>
      <c r="R347" s="3">
        <f>SUMIF($O322:$O346,"&lt;&gt;Rateio",AA322:AA346)</f>
        <v>93159.830739738158</v>
      </c>
      <c r="S347" s="3">
        <f>SUMIF($O322:$O346,"&lt;&gt;Rateio",AD322:AD346)</f>
        <v>98319.952902796329</v>
      </c>
      <c r="T347" s="3">
        <f>SUMIF($O322:$O346,"&lt;&gt;Rateio",AG322:AG346)</f>
        <v>96290.368675396836</v>
      </c>
      <c r="U347" s="3">
        <f>SUMIF($O322:$O346,"&lt;&gt;Rateio",AJ322:AJ346)</f>
        <v>97132.837599977734</v>
      </c>
      <c r="W347" s="36"/>
      <c r="X347" s="215"/>
      <c r="Z347" s="36"/>
      <c r="AA347" s="215"/>
      <c r="AC347" s="36"/>
      <c r="AD347" s="215"/>
      <c r="AF347" s="36"/>
      <c r="AG347" s="215"/>
      <c r="AI347" s="36"/>
      <c r="AJ347" s="215"/>
    </row>
    <row r="348" spans="1:36" ht="12.75" hidden="1" customHeight="1" x14ac:dyDescent="0.2">
      <c r="A348" s="44"/>
      <c r="B348" s="45"/>
      <c r="C348" s="45"/>
      <c r="D348" s="45"/>
      <c r="E348" s="92" t="s">
        <v>30</v>
      </c>
      <c r="F348" s="92" t="s">
        <v>31</v>
      </c>
      <c r="G348" s="92" t="s">
        <v>32</v>
      </c>
      <c r="H348" s="92" t="s">
        <v>33</v>
      </c>
      <c r="I348" s="92" t="s">
        <v>34</v>
      </c>
      <c r="J348" s="46"/>
      <c r="K348" s="46"/>
      <c r="L348" s="46"/>
      <c r="M348" s="46"/>
      <c r="N348" s="46"/>
      <c r="Q348" s="5"/>
      <c r="R348" s="5"/>
      <c r="S348" s="5"/>
      <c r="T348" s="5"/>
      <c r="U348" s="5"/>
      <c r="X348" s="7"/>
      <c r="AA348" s="7"/>
      <c r="AD348" s="7"/>
      <c r="AG348" s="7"/>
      <c r="AJ348" s="7"/>
    </row>
    <row r="349" spans="1:36" ht="12.75" hidden="1" customHeight="1" x14ac:dyDescent="0.2">
      <c r="A349" s="30"/>
      <c r="B349" s="123" t="s">
        <v>215</v>
      </c>
      <c r="C349" s="31"/>
      <c r="D349" s="31"/>
      <c r="E349" s="33" t="e">
        <f>(SUMIF(#REF!,"Obras civis",J322:J346)+#REF!)*3.98%</f>
        <v>#REF!</v>
      </c>
      <c r="F349" s="33" t="e">
        <f>(SUMIF(#REF!,"Obras civis",K322:K346)+#REF!)*3.98%</f>
        <v>#REF!</v>
      </c>
      <c r="G349" s="33" t="e">
        <f>(SUMIF(#REF!,"Obras civis",L322:L346)+#REF!)*3.98%</f>
        <v>#REF!</v>
      </c>
      <c r="H349" s="33" t="e">
        <f>(SUMIF(#REF!,"Obras civis",M322:M346)+#REF!)*3.98%</f>
        <v>#REF!</v>
      </c>
      <c r="I349" s="33" t="e">
        <f>(SUMIF(#REF!,"Obras civis",N322:N346)+#REF!)*3.98%</f>
        <v>#REF!</v>
      </c>
      <c r="J349" s="33"/>
      <c r="K349" s="33"/>
      <c r="L349" s="33"/>
      <c r="M349" s="33"/>
      <c r="N349" s="33"/>
      <c r="Q349" s="5"/>
      <c r="R349" s="5"/>
      <c r="S349" s="5"/>
      <c r="T349" s="5"/>
      <c r="U349" s="5"/>
      <c r="V349" s="14"/>
      <c r="X349" s="7"/>
      <c r="Y349" s="14"/>
      <c r="AA349" s="7"/>
      <c r="AB349" s="14"/>
      <c r="AD349" s="7"/>
      <c r="AE349" s="14"/>
      <c r="AG349" s="7"/>
      <c r="AH349" s="14"/>
      <c r="AJ349" s="7"/>
    </row>
    <row r="350" spans="1:36" ht="12.75" hidden="1" customHeight="1" x14ac:dyDescent="0.2">
      <c r="A350" s="30"/>
      <c r="B350" s="31" t="s">
        <v>141</v>
      </c>
      <c r="C350" s="41"/>
      <c r="D350" s="41"/>
      <c r="E350" s="35" t="e">
        <f>J347+#REF!+E349</f>
        <v>#REF!</v>
      </c>
      <c r="F350" s="35" t="e">
        <f>K347+#REF!+F349</f>
        <v>#REF!</v>
      </c>
      <c r="G350" s="35" t="e">
        <f>L347+#REF!+G349</f>
        <v>#REF!</v>
      </c>
      <c r="H350" s="35" t="e">
        <f>M347+#REF!+H349</f>
        <v>#REF!</v>
      </c>
      <c r="I350" s="35" t="e">
        <f>N347+#REF!+I349</f>
        <v>#REF!</v>
      </c>
      <c r="J350" s="35"/>
      <c r="K350" s="35"/>
      <c r="L350" s="35"/>
      <c r="M350" s="35"/>
      <c r="N350" s="35"/>
      <c r="Q350" s="5"/>
      <c r="R350" s="5"/>
      <c r="S350" s="5"/>
      <c r="T350" s="5"/>
      <c r="U350" s="5"/>
      <c r="V350" s="14"/>
      <c r="X350" s="7"/>
      <c r="Y350" s="14"/>
      <c r="AA350" s="7"/>
      <c r="AB350" s="14"/>
      <c r="AD350" s="7"/>
      <c r="AE350" s="14"/>
      <c r="AG350" s="7"/>
      <c r="AH350" s="14"/>
      <c r="AJ350" s="7"/>
    </row>
    <row r="351" spans="1:36" ht="12.75" hidden="1" customHeight="1" x14ac:dyDescent="0.2">
      <c r="A351" s="30"/>
      <c r="B351" s="31" t="s">
        <v>209</v>
      </c>
      <c r="C351" s="31"/>
      <c r="D351" s="31"/>
      <c r="E351" s="33" t="e">
        <f>E350*2.7%</f>
        <v>#REF!</v>
      </c>
      <c r="F351" s="33" t="e">
        <f>F350*2.7%</f>
        <v>#REF!</v>
      </c>
      <c r="G351" s="33" t="e">
        <f>G350*2.7%</f>
        <v>#REF!</v>
      </c>
      <c r="H351" s="33" t="e">
        <f>H350*2.7%</f>
        <v>#REF!</v>
      </c>
      <c r="I351" s="33" t="e">
        <f>I350*2.7%</f>
        <v>#REF!</v>
      </c>
      <c r="J351" s="33"/>
      <c r="K351" s="33"/>
      <c r="L351" s="33"/>
      <c r="M351" s="33"/>
      <c r="N351" s="33"/>
      <c r="Q351" s="5"/>
      <c r="R351" s="5"/>
      <c r="S351" s="5"/>
      <c r="T351" s="5"/>
      <c r="U351" s="5"/>
      <c r="V351" s="14"/>
      <c r="X351" s="7"/>
      <c r="Y351" s="14"/>
      <c r="AA351" s="7"/>
      <c r="AB351" s="14"/>
      <c r="AD351" s="7"/>
      <c r="AE351" s="14"/>
      <c r="AG351" s="7"/>
      <c r="AH351" s="14"/>
      <c r="AJ351" s="7"/>
    </row>
    <row r="352" spans="1:36" ht="12.75" hidden="1" customHeight="1" x14ac:dyDescent="0.2">
      <c r="A352" s="30"/>
      <c r="B352" s="31" t="s">
        <v>210</v>
      </c>
      <c r="C352" s="41"/>
      <c r="D352" s="41"/>
      <c r="E352" s="35" t="e">
        <f>E350*1.4%</f>
        <v>#REF!</v>
      </c>
      <c r="F352" s="35" t="e">
        <f>F350*1.4%</f>
        <v>#REF!</v>
      </c>
      <c r="G352" s="35" t="e">
        <f>G350*1.4%</f>
        <v>#REF!</v>
      </c>
      <c r="H352" s="35" t="e">
        <f>H350*1.4%</f>
        <v>#REF!</v>
      </c>
      <c r="I352" s="35" t="e">
        <f>I350*1.4%</f>
        <v>#REF!</v>
      </c>
      <c r="J352" s="35"/>
      <c r="K352" s="35"/>
      <c r="L352" s="35"/>
      <c r="M352" s="35"/>
      <c r="N352" s="35"/>
      <c r="Q352" s="5"/>
      <c r="R352" s="5"/>
      <c r="S352" s="5"/>
      <c r="T352" s="5"/>
      <c r="U352" s="5"/>
      <c r="V352" s="14"/>
      <c r="X352" s="7"/>
      <c r="Y352" s="14"/>
      <c r="AA352" s="7"/>
      <c r="AB352" s="14"/>
      <c r="AD352" s="7"/>
      <c r="AE352" s="14"/>
      <c r="AG352" s="7"/>
      <c r="AH352" s="14"/>
      <c r="AJ352" s="7"/>
    </row>
    <row r="353" spans="1:36" ht="12.75" hidden="1" customHeight="1" x14ac:dyDescent="0.2">
      <c r="A353" s="119"/>
      <c r="B353" s="121" t="s">
        <v>213</v>
      </c>
      <c r="C353" s="121"/>
      <c r="D353" s="121"/>
      <c r="E353" s="120" t="e">
        <f>E350*3.99%</f>
        <v>#REF!</v>
      </c>
      <c r="F353" s="120" t="e">
        <f>F350*3.99%</f>
        <v>#REF!</v>
      </c>
      <c r="G353" s="120" t="e">
        <f>G350*3.99%</f>
        <v>#REF!</v>
      </c>
      <c r="H353" s="120" t="e">
        <f>H350*3.99%</f>
        <v>#REF!</v>
      </c>
      <c r="I353" s="120" t="e">
        <f>I350*3.99%</f>
        <v>#REF!</v>
      </c>
      <c r="J353" s="122"/>
      <c r="K353" s="120"/>
      <c r="L353" s="120"/>
      <c r="M353" s="120"/>
      <c r="N353" s="120"/>
      <c r="Q353" s="5"/>
      <c r="R353" s="5"/>
      <c r="S353" s="5"/>
      <c r="T353" s="5"/>
      <c r="U353" s="5"/>
      <c r="X353" s="7"/>
      <c r="AA353" s="7"/>
      <c r="AD353" s="7"/>
      <c r="AG353" s="7"/>
      <c r="AJ353" s="7"/>
    </row>
    <row r="354" spans="1:36" ht="12.75" hidden="1" customHeight="1" x14ac:dyDescent="0.2">
      <c r="A354" s="30"/>
      <c r="B354" s="43" t="s">
        <v>211</v>
      </c>
      <c r="C354" s="43"/>
      <c r="D354" s="43"/>
      <c r="E354" s="42" t="e">
        <f>E350*2.7%</f>
        <v>#REF!</v>
      </c>
      <c r="F354" s="42" t="e">
        <f>F350*2.7%</f>
        <v>#REF!</v>
      </c>
      <c r="G354" s="42" t="e">
        <f>G350*2.7%</f>
        <v>#REF!</v>
      </c>
      <c r="H354" s="42" t="e">
        <f>H350*2.7%</f>
        <v>#REF!</v>
      </c>
      <c r="I354" s="42" t="e">
        <f>I350*2.7%</f>
        <v>#REF!</v>
      </c>
      <c r="J354" s="42"/>
      <c r="K354" s="42"/>
      <c r="L354" s="42"/>
      <c r="M354" s="42"/>
      <c r="N354" s="42"/>
      <c r="Q354" s="5"/>
      <c r="R354" s="5"/>
      <c r="S354" s="5"/>
      <c r="T354" s="5"/>
      <c r="U354" s="5"/>
      <c r="V354" s="14"/>
      <c r="X354" s="7"/>
      <c r="Y354" s="14"/>
      <c r="AA354" s="7"/>
      <c r="AB354" s="14"/>
      <c r="AD354" s="7"/>
      <c r="AE354" s="14"/>
      <c r="AG354" s="7"/>
      <c r="AH354" s="14"/>
      <c r="AJ354" s="7"/>
    </row>
    <row r="355" spans="1:36" ht="12.75" hidden="1" customHeight="1" x14ac:dyDescent="0.2">
      <c r="A355" s="30"/>
      <c r="B355" s="31" t="s">
        <v>142</v>
      </c>
      <c r="C355" s="31"/>
      <c r="D355" s="31"/>
      <c r="E355" s="33" t="e">
        <f>E350+E351+E352+E353+E354</f>
        <v>#REF!</v>
      </c>
      <c r="F355" s="33" t="e">
        <f>F350+F351+F352+F353+F354</f>
        <v>#REF!</v>
      </c>
      <c r="G355" s="33" t="e">
        <f>G350+G351+G352+G353+G354</f>
        <v>#REF!</v>
      </c>
      <c r="H355" s="33" t="e">
        <f>H350+H351+H352+H353+H354</f>
        <v>#REF!</v>
      </c>
      <c r="I355" s="33" t="e">
        <f>I350+I351+I352+I353+I354</f>
        <v>#REF!</v>
      </c>
      <c r="J355" s="33"/>
      <c r="K355" s="33"/>
      <c r="L355" s="33"/>
      <c r="M355" s="33"/>
      <c r="N355" s="33"/>
      <c r="Q355" s="5"/>
      <c r="R355" s="5"/>
      <c r="S355" s="5"/>
      <c r="T355" s="5"/>
      <c r="U355" s="5"/>
      <c r="V355" s="14"/>
      <c r="X355" s="7"/>
      <c r="Y355" s="14"/>
      <c r="AA355" s="7"/>
      <c r="AB355" s="14"/>
      <c r="AD355" s="7"/>
      <c r="AE355" s="14"/>
      <c r="AG355" s="7"/>
      <c r="AH355" s="14"/>
      <c r="AJ355" s="7"/>
    </row>
    <row r="356" spans="1:36" ht="12.75" hidden="1" customHeight="1" x14ac:dyDescent="0.2">
      <c r="A356" s="31"/>
      <c r="B356" s="31" t="s">
        <v>143</v>
      </c>
      <c r="C356" s="31"/>
      <c r="D356" s="31"/>
      <c r="E356" s="33" t="e">
        <f>E355*3%</f>
        <v>#REF!</v>
      </c>
      <c r="F356" s="33" t="e">
        <f>F355*3%</f>
        <v>#REF!</v>
      </c>
      <c r="G356" s="33" t="e">
        <f>G355*3%</f>
        <v>#REF!</v>
      </c>
      <c r="H356" s="33" t="e">
        <f>H355*3%</f>
        <v>#REF!</v>
      </c>
      <c r="I356" s="33" t="e">
        <f>I355*3%</f>
        <v>#REF!</v>
      </c>
      <c r="J356" s="33"/>
      <c r="K356" s="33"/>
      <c r="L356" s="33"/>
      <c r="M356" s="33"/>
      <c r="N356" s="33"/>
      <c r="Q356" s="5"/>
      <c r="R356" s="5"/>
      <c r="S356" s="5"/>
      <c r="T356" s="5"/>
      <c r="U356" s="5"/>
      <c r="V356" s="14"/>
      <c r="X356" s="7"/>
      <c r="Y356" s="14"/>
      <c r="AA356" s="7"/>
      <c r="AB356" s="14"/>
      <c r="AD356" s="7"/>
      <c r="AE356" s="14"/>
      <c r="AG356" s="7"/>
      <c r="AH356" s="14"/>
      <c r="AJ356" s="7"/>
    </row>
    <row r="357" spans="1:36" ht="12.75" hidden="1" customHeight="1" x14ac:dyDescent="0.2">
      <c r="A357" s="8"/>
      <c r="B357" s="8" t="s">
        <v>212</v>
      </c>
      <c r="C357" s="8"/>
      <c r="D357" s="8"/>
      <c r="E357" s="4" t="e">
        <f>E355*2.7%</f>
        <v>#REF!</v>
      </c>
      <c r="F357" s="4" t="e">
        <f>F355*2.7%</f>
        <v>#REF!</v>
      </c>
      <c r="G357" s="4" t="e">
        <f>G355*2.7%</f>
        <v>#REF!</v>
      </c>
      <c r="H357" s="4" t="e">
        <f>H355*2.7%</f>
        <v>#REF!</v>
      </c>
      <c r="I357" s="4" t="e">
        <f>I355*2.7%</f>
        <v>#REF!</v>
      </c>
      <c r="J357" s="4"/>
      <c r="K357" s="4"/>
      <c r="L357" s="4"/>
      <c r="M357" s="4"/>
      <c r="N357" s="4"/>
      <c r="Q357" s="5"/>
      <c r="R357" s="5"/>
      <c r="S357" s="5"/>
      <c r="T357" s="5"/>
      <c r="U357" s="5"/>
      <c r="V357" s="14"/>
      <c r="X357" s="7"/>
      <c r="Y357" s="14"/>
      <c r="AA357" s="7"/>
      <c r="AB357" s="14"/>
      <c r="AD357" s="7"/>
      <c r="AE357" s="14"/>
      <c r="AG357" s="7"/>
      <c r="AH357" s="14"/>
      <c r="AJ357" s="7"/>
    </row>
    <row r="358" spans="1:36" x14ac:dyDescent="0.2">
      <c r="A358" s="44"/>
      <c r="B358" s="45" t="s">
        <v>144</v>
      </c>
      <c r="C358" s="45"/>
      <c r="D358" s="45"/>
      <c r="E358" s="46">
        <f>J347*(1+Entrada!$K$13)</f>
        <v>4653066.5304956147</v>
      </c>
      <c r="F358" s="46">
        <f>K347*(1+Entrada!$K$13)</f>
        <v>4471999.0526669463</v>
      </c>
      <c r="G358" s="46">
        <f>L347*(1+Entrada!$K$13)</f>
        <v>4719703.0388335772</v>
      </c>
      <c r="H358" s="46">
        <f>M347*(1+Entrada!$K$13)</f>
        <v>4622275.8680222137</v>
      </c>
      <c r="I358" s="46">
        <f>N347*(1+Entrada!$K$13)</f>
        <v>4662717.3351514591</v>
      </c>
      <c r="J358" s="46"/>
      <c r="K358" s="46"/>
      <c r="L358" s="46"/>
      <c r="M358" s="46"/>
      <c r="N358" s="46"/>
      <c r="Q358" s="3">
        <f>SUMIF($O322:$O346,"&lt;&gt;Rateio",W322:W346)</f>
        <v>3076106.7450920837</v>
      </c>
      <c r="R358" s="3">
        <f>SUMIF($O322:$O346,"&lt;&gt;Rateio",Z322:Z346)</f>
        <v>2956404.4184188708</v>
      </c>
      <c r="S358" s="3">
        <f>SUMIF($O322:$O346,"&lt;&gt;Rateio",AC322:AC346)</f>
        <v>3120159.6318119206</v>
      </c>
      <c r="T358" s="3">
        <f>SUMIF($O322:$O346,"&lt;&gt;Rateio",AF322:AF346)</f>
        <v>3055751.2732974011</v>
      </c>
      <c r="U358" s="3">
        <f>SUMIF($O322:$O346,"&lt;&gt;Rateio",AI322:AI346)</f>
        <v>3082486.8183411639</v>
      </c>
      <c r="X358" s="7"/>
      <c r="AA358" s="7"/>
      <c r="AD358" s="7"/>
      <c r="AG358" s="7"/>
      <c r="AJ358" s="7"/>
    </row>
    <row r="359" spans="1:36" x14ac:dyDescent="0.2">
      <c r="E359" s="216">
        <f>Q359</f>
        <v>3.1511193177542828E-2</v>
      </c>
      <c r="F359" s="217">
        <f>R359</f>
        <v>3.1511193177542814E-2</v>
      </c>
      <c r="G359" s="217">
        <f>S359</f>
        <v>3.1511193177542828E-2</v>
      </c>
      <c r="H359" s="217">
        <f>T359</f>
        <v>3.1511193177542814E-2</v>
      </c>
      <c r="I359" s="218">
        <f>U359</f>
        <v>3.1511193177542814E-2</v>
      </c>
      <c r="O359" s="6"/>
      <c r="Q359" s="24">
        <f>Q347/Q358</f>
        <v>3.1511193177542828E-2</v>
      </c>
      <c r="R359" s="24">
        <f>R347/R358</f>
        <v>3.1511193177542814E-2</v>
      </c>
      <c r="S359" s="24">
        <f>S347/S358</f>
        <v>3.1511193177542828E-2</v>
      </c>
      <c r="T359" s="24">
        <f>T347/T358</f>
        <v>3.1511193177542814E-2</v>
      </c>
      <c r="U359" s="24">
        <f>U347/U358</f>
        <v>3.1511193177542814E-2</v>
      </c>
      <c r="W359" s="25"/>
      <c r="X359" s="26"/>
      <c r="Z359" s="25"/>
      <c r="AA359" s="26"/>
      <c r="AC359" s="25"/>
      <c r="AD359" s="26"/>
      <c r="AF359" s="25"/>
      <c r="AG359" s="26"/>
      <c r="AI359" s="25"/>
      <c r="AJ359" s="26"/>
    </row>
    <row r="363" spans="1:36" s="11" customFormat="1" ht="12.75" customHeight="1" x14ac:dyDescent="0.2">
      <c r="B363" s="378" t="s">
        <v>49</v>
      </c>
      <c r="C363" s="9"/>
      <c r="D363" s="9"/>
      <c r="E363" s="9"/>
      <c r="F363" s="9"/>
      <c r="G363" s="16"/>
      <c r="H363" s="9"/>
      <c r="I363" s="9"/>
      <c r="J363" s="9"/>
      <c r="K363" s="9"/>
      <c r="L363" s="9"/>
      <c r="O363" s="300"/>
      <c r="P363" s="6"/>
      <c r="Q363" s="312" t="s">
        <v>30</v>
      </c>
      <c r="R363" s="312" t="s">
        <v>31</v>
      </c>
      <c r="S363" s="312" t="s">
        <v>32</v>
      </c>
      <c r="T363" s="312" t="s">
        <v>33</v>
      </c>
      <c r="U363" s="312" t="s">
        <v>34</v>
      </c>
      <c r="W363" s="313"/>
      <c r="X363" s="314"/>
      <c r="Z363" s="313"/>
      <c r="AA363" s="314"/>
      <c r="AC363" s="313"/>
      <c r="AD363" s="314"/>
      <c r="AF363" s="313"/>
      <c r="AG363" s="314"/>
      <c r="AI363" s="313"/>
      <c r="AJ363" s="314"/>
    </row>
    <row r="364" spans="1:36" s="11" customFormat="1" ht="12.75" customHeight="1" x14ac:dyDescent="0.2">
      <c r="B364" s="378"/>
      <c r="C364" s="9"/>
      <c r="D364" s="9"/>
      <c r="E364" s="9"/>
      <c r="F364" s="9"/>
      <c r="G364" s="16"/>
      <c r="H364" s="9"/>
      <c r="I364" s="9"/>
      <c r="J364" s="9"/>
      <c r="K364" s="9"/>
      <c r="L364" s="9"/>
      <c r="O364" s="300"/>
      <c r="P364" s="6"/>
      <c r="Q364" s="3">
        <f>SUMIF($O367:$O391,"Rateio",J367:J391)+E403</f>
        <v>9852874.3023306765</v>
      </c>
      <c r="R364" s="3">
        <f>SUMIF($O367:$O391,"Rateio",K367:K391)+F403</f>
        <v>9469463.6875041798</v>
      </c>
      <c r="S364" s="3">
        <f>SUMIF($O367:$O391,"Rateio",L367:L391)+G403</f>
        <v>9993977.193573935</v>
      </c>
      <c r="T364" s="3">
        <f>SUMIF($O367:$O391,"Rateio",M367:M391)+H403</f>
        <v>9787675.0353424139</v>
      </c>
      <c r="U364" s="3">
        <f>SUMIF($O367:$O391,"Rateio",N367:N391)+I403</f>
        <v>9873309.8934762515</v>
      </c>
      <c r="AA364" s="1"/>
      <c r="AD364" s="212"/>
      <c r="AG364" s="212"/>
      <c r="AJ364" s="212"/>
    </row>
    <row r="365" spans="1:36" s="17" customFormat="1" x14ac:dyDescent="0.2">
      <c r="A365" s="379" t="s">
        <v>35</v>
      </c>
      <c r="B365" s="379" t="s">
        <v>36</v>
      </c>
      <c r="C365" s="379" t="s">
        <v>0</v>
      </c>
      <c r="D365" s="379" t="s">
        <v>37</v>
      </c>
      <c r="E365" s="380" t="str">
        <f>$E$7</f>
        <v>Preço Unitário - Ref. 07/2017</v>
      </c>
      <c r="F365" s="380"/>
      <c r="G365" s="380"/>
      <c r="H365" s="380"/>
      <c r="I365" s="380"/>
      <c r="J365" s="381" t="str">
        <f>$J$7</f>
        <v>Preço Total</v>
      </c>
      <c r="K365" s="381"/>
      <c r="L365" s="381"/>
      <c r="M365" s="381"/>
      <c r="N365" s="381"/>
      <c r="O365" s="300"/>
      <c r="P365" s="6"/>
      <c r="Q365" s="3">
        <f>SUMIF($P367:$P391,"UAR",J367:J391)</f>
        <v>5067518.8846101519</v>
      </c>
      <c r="R365" s="3">
        <f t="shared" ref="R365" si="218">SUMIF($P367:$P391,"UAR",K367:K391)</f>
        <v>4870323.5818411252</v>
      </c>
      <c r="S365" s="3">
        <f t="shared" ref="S365" si="219">SUMIF($P367:$P391,"UAR",L367:L391)</f>
        <v>5140090.7599946922</v>
      </c>
      <c r="T365" s="3">
        <f t="shared" ref="T365" si="220">SUMIF($P367:$P391,"UAR",M367:M391)</f>
        <v>5033985.6732255705</v>
      </c>
      <c r="U365" s="3">
        <f t="shared" ref="U365" si="221">SUMIF($P367:$P391,"UAR",N367:N391)</f>
        <v>5078029.2941486025</v>
      </c>
      <c r="AA365" s="213"/>
      <c r="AD365" s="213"/>
      <c r="AG365" s="213"/>
      <c r="AJ365" s="213"/>
    </row>
    <row r="366" spans="1:36" s="18" customFormat="1" x14ac:dyDescent="0.2">
      <c r="A366" s="379"/>
      <c r="B366" s="379"/>
      <c r="C366" s="379"/>
      <c r="D366" s="379"/>
      <c r="E366" s="10" t="s">
        <v>30</v>
      </c>
      <c r="F366" s="10" t="s">
        <v>31</v>
      </c>
      <c r="G366" s="10" t="s">
        <v>32</v>
      </c>
      <c r="H366" s="10" t="s">
        <v>33</v>
      </c>
      <c r="I366" s="10" t="s">
        <v>34</v>
      </c>
      <c r="J366" s="10" t="s">
        <v>30</v>
      </c>
      <c r="K366" s="10" t="s">
        <v>31</v>
      </c>
      <c r="L366" s="10" t="s">
        <v>32</v>
      </c>
      <c r="M366" s="10" t="s">
        <v>33</v>
      </c>
      <c r="N366" s="10" t="s">
        <v>34</v>
      </c>
      <c r="O366" s="300"/>
      <c r="P366" s="6"/>
      <c r="Q366" s="5">
        <f>Q365/Q364</f>
        <v>0.51431884028109853</v>
      </c>
      <c r="R366" s="5">
        <f t="shared" ref="R366" si="222">R365/R364</f>
        <v>0.51431884028109864</v>
      </c>
      <c r="S366" s="5">
        <f t="shared" ref="S366" si="223">S365/S364</f>
        <v>0.51431884028109831</v>
      </c>
      <c r="T366" s="5">
        <f t="shared" ref="T366" si="224">T365/T364</f>
        <v>0.51431884028109853</v>
      </c>
      <c r="U366" s="5">
        <f t="shared" ref="U366" si="225">U365/U364</f>
        <v>0.51431884028109853</v>
      </c>
      <c r="X366" s="214"/>
      <c r="AA366" s="214"/>
      <c r="AD366" s="214"/>
      <c r="AG366" s="214"/>
      <c r="AJ366" s="214"/>
    </row>
    <row r="367" spans="1:36" x14ac:dyDescent="0.2">
      <c r="A367" s="19">
        <v>1</v>
      </c>
      <c r="B367" s="20" t="s">
        <v>261</v>
      </c>
      <c r="C367" s="131" t="str">
        <f>VLOOKUP(B367,Valores!$A$2:$F$300,5,FALSE)</f>
        <v>unid.</v>
      </c>
      <c r="D367" s="131">
        <v>3</v>
      </c>
      <c r="E367" s="3">
        <f>Entrada!$L$29*VLOOKUP(E366,Regional!$A$2:$B$7,2,FALSE)</f>
        <v>429890.87625635241</v>
      </c>
      <c r="F367" s="1">
        <f>Entrada!$L$29*VLOOKUP(F366,Regional!$A$2:$B$7,2,FALSE)</f>
        <v>413162.28314573481</v>
      </c>
      <c r="G367" s="1">
        <f>Entrada!$L$29*VLOOKUP(G366,Regional!$A$2:$B$7,2,FALSE)</f>
        <v>436047.33818792482</v>
      </c>
      <c r="H367" s="1">
        <f>Entrada!$L$29*VLOOKUP(H366,Regional!$A$2:$B$7,2,FALSE)</f>
        <v>427046.16626038443</v>
      </c>
      <c r="I367" s="2">
        <f>Entrada!$L$29*VLOOKUP(I366,Regional!$A$2:$B$7,2,FALSE)</f>
        <v>430782.50177747669</v>
      </c>
      <c r="J367" s="1">
        <f t="shared" ref="J367:J391" si="226">$D367*E367</f>
        <v>1289672.6287690573</v>
      </c>
      <c r="K367" s="1">
        <f t="shared" ref="K367:K391" si="227">$D367*F367</f>
        <v>1239486.8494372044</v>
      </c>
      <c r="L367" s="1">
        <f t="shared" ref="L367:L391" si="228">$D367*G367</f>
        <v>1308142.0145637745</v>
      </c>
      <c r="M367" s="1">
        <f t="shared" ref="M367:M391" si="229">$D367*H367</f>
        <v>1281138.4987811532</v>
      </c>
      <c r="N367" s="1">
        <f t="shared" ref="N367:N391" si="230">$D367*I367</f>
        <v>1292347.5053324301</v>
      </c>
      <c r="O367" s="300">
        <f>VLOOKUP(B367,Valores!$A$2:$O$300,14,FALSE)</f>
        <v>3.3300000000000003E-2</v>
      </c>
      <c r="P367" s="6" t="str">
        <f>VLOOKUP(B367,Valores!$A$2:$O$300,15,FALSE)</f>
        <v>UAR</v>
      </c>
      <c r="Q367" s="5">
        <f>IF($P367="UAR",J367*Q$366,0)</f>
        <v>663302.93077077728</v>
      </c>
      <c r="R367" s="5">
        <f t="shared" ref="R367:R391" si="231">IF($P367="UAR",K367*R$366,0)</f>
        <v>637491.43894621567</v>
      </c>
      <c r="S367" s="5">
        <f t="shared" ref="S367:S391" si="232">IF($P367="UAR",L367*S$366,0)</f>
        <v>672802.0838534201</v>
      </c>
      <c r="T367" s="5">
        <f t="shared" ref="T367:T391" si="233">IF($P367="UAR",M367*T$366,0)</f>
        <v>658913.66693259031</v>
      </c>
      <c r="U367" s="5">
        <f t="shared" ref="U367:U391" si="234">IF($P367="UAR",N367*U$366,0)</f>
        <v>664678.67018274625</v>
      </c>
      <c r="W367" s="1">
        <f>J367+Q367</f>
        <v>1952975.5595398345</v>
      </c>
      <c r="X367" s="7">
        <f>IF($O367="rateio",0,W367*$O367)</f>
        <v>65034.086132676493</v>
      </c>
      <c r="Z367" s="1">
        <f>K367+R367</f>
        <v>1876978.2883834201</v>
      </c>
      <c r="AA367" s="7">
        <f>IF($O367="rateio",0,Z367*$O367)</f>
        <v>62503.377003167894</v>
      </c>
      <c r="AC367" s="1">
        <f>L367+S367</f>
        <v>1980944.0984171946</v>
      </c>
      <c r="AD367" s="7">
        <f>IF($O367="rateio",0,AC367*$O367)</f>
        <v>65965.438477292584</v>
      </c>
      <c r="AF367" s="1">
        <f>M367+T367</f>
        <v>1940052.1657137435</v>
      </c>
      <c r="AG367" s="7">
        <f>IF($O367="rateio",0,AF367*$O367)</f>
        <v>64603.737118267665</v>
      </c>
      <c r="AI367" s="1">
        <f>N367+U367</f>
        <v>1957026.1755151763</v>
      </c>
      <c r="AJ367" s="7">
        <f>IF($O367="rateio",0,AI367*$O367)</f>
        <v>65168.971644655379</v>
      </c>
    </row>
    <row r="368" spans="1:36" x14ac:dyDescent="0.2">
      <c r="A368" s="5">
        <v>2</v>
      </c>
      <c r="B368" s="6" t="s">
        <v>576</v>
      </c>
      <c r="C368" s="131" t="str">
        <f>VLOOKUP(B368,Valores!$A$2:$F$300,5,FALSE)</f>
        <v>unid.</v>
      </c>
      <c r="D368" s="131">
        <v>3</v>
      </c>
      <c r="E368" s="3">
        <f>Entrada!$L$33*VLOOKUP(E366,Regional!$A$2:$B$7,2,FALSE)</f>
        <v>82680.809040397464</v>
      </c>
      <c r="F368" s="1">
        <f>Entrada!$L$33*VLOOKUP(F366,Regional!$A$2:$B$7,2,FALSE)</f>
        <v>79463.402742924227</v>
      </c>
      <c r="G368" s="1">
        <f>Entrada!$L$33*VLOOKUP(G366,Regional!$A$2:$B$7,2,FALSE)</f>
        <v>83864.87988591427</v>
      </c>
      <c r="H368" s="1">
        <f>Entrada!$L$33*VLOOKUP(H366,Regional!$A$2:$B$7,2,FALSE)</f>
        <v>82133.686649710391</v>
      </c>
      <c r="I368" s="2">
        <f>Entrada!$L$33*VLOOKUP(I366,Regional!$A$2:$B$7,2,FALSE)</f>
        <v>82852.295162851617</v>
      </c>
      <c r="J368" s="1">
        <f t="shared" si="226"/>
        <v>248042.42712119239</v>
      </c>
      <c r="K368" s="1">
        <f t="shared" si="227"/>
        <v>238390.20822877268</v>
      </c>
      <c r="L368" s="1">
        <f t="shared" si="228"/>
        <v>251594.63965774281</v>
      </c>
      <c r="M368" s="1">
        <f t="shared" si="229"/>
        <v>246401.05994913116</v>
      </c>
      <c r="N368" s="1">
        <f t="shared" si="230"/>
        <v>248556.88548855484</v>
      </c>
      <c r="O368" s="300">
        <f>VLOOKUP(B368,Valores!$A$2:$O$300,14,FALSE)</f>
        <v>4.1700000000000001E-2</v>
      </c>
      <c r="P368" s="6" t="str">
        <f>VLOOKUP(B368,Valores!$A$2:$O$300,15,FALSE)</f>
        <v>UAR</v>
      </c>
      <c r="Q368" s="5">
        <f t="shared" ref="Q368:Q391" si="235">IF($P368="UAR",J368*Q$366,0)</f>
        <v>127572.89345748058</v>
      </c>
      <c r="R368" s="5">
        <f t="shared" si="231"/>
        <v>122608.57543059198</v>
      </c>
      <c r="S368" s="5">
        <f t="shared" si="232"/>
        <v>129399.86328971111</v>
      </c>
      <c r="T368" s="5">
        <f t="shared" si="233"/>
        <v>126728.70739707057</v>
      </c>
      <c r="U368" s="5">
        <f t="shared" si="234"/>
        <v>127837.48908835533</v>
      </c>
      <c r="W368" s="1">
        <f>J368+Q368</f>
        <v>375615.32057867298</v>
      </c>
      <c r="X368" s="7">
        <f>IF($O368="rateio",0,W368*$O368)</f>
        <v>15663.158868130664</v>
      </c>
      <c r="Z368" s="1">
        <f>K368+R368</f>
        <v>360998.78365936468</v>
      </c>
      <c r="AA368" s="7">
        <f>IF($O368="rateio",0,Z368*$O368)</f>
        <v>15053.649278595507</v>
      </c>
      <c r="AC368" s="1">
        <f>L368+S368</f>
        <v>380994.50294745393</v>
      </c>
      <c r="AD368" s="7">
        <f>IF($O368="rateio",0,AC368*$O368)</f>
        <v>15887.47077290883</v>
      </c>
      <c r="AF368" s="1">
        <f>M368+T368</f>
        <v>373129.7673462017</v>
      </c>
      <c r="AG368" s="7">
        <f>IF($O368="rateio",0,AF368*$O368)</f>
        <v>15559.511298336611</v>
      </c>
      <c r="AI368" s="1">
        <f>N368+U368</f>
        <v>376394.37457691017</v>
      </c>
      <c r="AJ368" s="7">
        <f>IF($O368="rateio",0,AI368*$O368)</f>
        <v>15695.645419857154</v>
      </c>
    </row>
    <row r="369" spans="1:36" x14ac:dyDescent="0.2">
      <c r="A369" s="5">
        <v>3</v>
      </c>
      <c r="B369" s="6" t="s">
        <v>348</v>
      </c>
      <c r="C369" s="131" t="str">
        <f>VLOOKUP(B369,Valores!$A$2:$F$300,5,FALSE)</f>
        <v>kg</v>
      </c>
      <c r="D369" s="131">
        <v>6370</v>
      </c>
      <c r="E369" s="3">
        <f>VLOOKUP($B369,Valores!$A$2:$G$300,6,FALSE)*VLOOKUP(VLOOKUP($B369,Indices_Poder!$B$5:$E$250,3,FALSE),Indices_Poder!$G$6:$N$27,4,FALSE)*VLOOKUP($E$8,Regional!$A$2:$B$7,2,FALSE)</f>
        <v>63.9384476185</v>
      </c>
      <c r="F369" s="1">
        <f>VLOOKUP($B369,Valores!$A$2:$G$300,6,FALSE)*VLOOKUP(VLOOKUP($B369,Indices_Poder!$B$5:$E$250,3,FALSE),Indices_Poder!$G$6:$N$27,4,FALSE)*VLOOKUP($F$8,Regional!$A$2:$B$7,2,FALSE)</f>
        <v>61.450373706234416</v>
      </c>
      <c r="G369" s="1">
        <f>VLOOKUP($B369,Valores!$A$2:$G$300,6,FALSE)*VLOOKUP(VLOOKUP($B369,Indices_Poder!$B$5:$E$250,3,FALSE),Indices_Poder!$G$6:$N$27,4,FALSE)*VLOOKUP($G$8,Regional!$A$2:$B$7,2,FALSE)</f>
        <v>64.854109337480978</v>
      </c>
      <c r="H369" s="1">
        <f>VLOOKUP($B369,Valores!$A$2:$G$300,6,FALSE)*VLOOKUP(VLOOKUP($B369,Indices_Poder!$B$5:$E$250,3,FALSE),Indices_Poder!$G$6:$N$27,4,FALSE)*VLOOKUP($H$8,Regional!$A$2:$B$7,2,FALSE)</f>
        <v>63.51534875524672</v>
      </c>
      <c r="I369" s="2">
        <f>VLOOKUP($B369,Valores!$A$2:$G$300,6,FALSE)*VLOOKUP(VLOOKUP($B369,Indices_Poder!$B$5:$E$250,3,FALSE),Indices_Poder!$G$6:$N$27,4,FALSE)*VLOOKUP($I$8,Regional!$A$2:$B$7,2,FALSE)</f>
        <v>64.071060695042078</v>
      </c>
      <c r="J369" s="1">
        <f t="shared" si="226"/>
        <v>407287.91132984502</v>
      </c>
      <c r="K369" s="1">
        <f t="shared" si="227"/>
        <v>391438.88050871325</v>
      </c>
      <c r="L369" s="1">
        <f t="shared" si="228"/>
        <v>413120.67647975381</v>
      </c>
      <c r="M369" s="1">
        <f t="shared" si="229"/>
        <v>404592.77157092158</v>
      </c>
      <c r="N369" s="1">
        <f t="shared" si="230"/>
        <v>408132.65662741807</v>
      </c>
      <c r="O369" s="300">
        <f>VLOOKUP(B369,Valores!$A$2:$O$300,14,FALSE)</f>
        <v>2.5000000000000001E-2</v>
      </c>
      <c r="P369" s="6" t="str">
        <f>VLOOKUP(B369,Valores!$A$2:$O$300,15,FALSE)</f>
        <v>UAR</v>
      </c>
      <c r="Q369" s="5">
        <f t="shared" si="235"/>
        <v>209475.84621567678</v>
      </c>
      <c r="R369" s="5">
        <f t="shared" si="231"/>
        <v>201324.39106417296</v>
      </c>
      <c r="S369" s="5">
        <f t="shared" si="232"/>
        <v>212475.74722320979</v>
      </c>
      <c r="T369" s="5">
        <f t="shared" si="233"/>
        <v>208089.68506047179</v>
      </c>
      <c r="U369" s="5">
        <f t="shared" si="234"/>
        <v>209910.31463745746</v>
      </c>
      <c r="W369" s="1">
        <f>J369+Q369</f>
        <v>616763.75754552183</v>
      </c>
      <c r="X369" s="7">
        <f>IF($O369="rateio",0,W369*$O369)</f>
        <v>15419.093938638047</v>
      </c>
      <c r="Z369" s="1">
        <f>K369+R369</f>
        <v>592763.27157288627</v>
      </c>
      <c r="AA369" s="7">
        <f>IF($O369="rateio",0,Z369*$O369)</f>
        <v>14819.081789322157</v>
      </c>
      <c r="AC369" s="1">
        <f>L369+S369</f>
        <v>625596.42370296363</v>
      </c>
      <c r="AD369" s="7">
        <f>IF($O369="rateio",0,AC369*$O369)</f>
        <v>15639.910592574091</v>
      </c>
      <c r="AF369" s="1">
        <f>M369+T369</f>
        <v>612682.4566313934</v>
      </c>
      <c r="AG369" s="7">
        <f>IF($O369="rateio",0,AF369*$O369)</f>
        <v>15317.061415784836</v>
      </c>
      <c r="AI369" s="1">
        <f>N369+U369</f>
        <v>618042.97126487549</v>
      </c>
      <c r="AJ369" s="7">
        <f>IF($O369="rateio",0,AI369*$O369)</f>
        <v>15451.074281621888</v>
      </c>
    </row>
    <row r="370" spans="1:36" x14ac:dyDescent="0.2">
      <c r="A370" s="5">
        <v>4</v>
      </c>
      <c r="B370" s="6" t="s">
        <v>16</v>
      </c>
      <c r="C370" s="131" t="str">
        <f>VLOOKUP(B370,Valores!$A$2:$F$300,5,FALSE)</f>
        <v>unid.</v>
      </c>
      <c r="D370" s="131">
        <v>102</v>
      </c>
      <c r="E370" s="3">
        <f>VLOOKUP($B370,Valores!$A$2:$G$300,6,FALSE)*VLOOKUP(VLOOKUP($B370,Indices_Poder!$B$5:$E$250,3,FALSE),Indices_Poder!$G$6:$N$27,4,FALSE)*VLOOKUP($E$8,Regional!$A$2:$B$7,2,FALSE)</f>
        <v>153.50973269963379</v>
      </c>
      <c r="F370" s="1">
        <f>VLOOKUP($B370,Valores!$A$2:$G$300,6,FALSE)*VLOOKUP(VLOOKUP($B370,Indices_Poder!$B$5:$E$250,3,FALSE),Indices_Poder!$G$6:$N$27,4,FALSE)*VLOOKUP($F$8,Regional!$A$2:$B$7,2,FALSE)</f>
        <v>147.53611939754435</v>
      </c>
      <c r="G370" s="1">
        <f>VLOOKUP($B370,Valores!$A$2:$G$300,6,FALSE)*VLOOKUP(VLOOKUP($B370,Indices_Poder!$B$5:$E$250,3,FALSE),Indices_Poder!$G$6:$N$27,4,FALSE)*VLOOKUP($G$8,Regional!$A$2:$B$7,2,FALSE)</f>
        <v>155.70814368644335</v>
      </c>
      <c r="H370" s="1">
        <f>VLOOKUP($B370,Valores!$A$2:$G$300,6,FALSE)*VLOOKUP(VLOOKUP($B370,Indices_Poder!$B$5:$E$250,3,FALSE),Indices_Poder!$G$6:$N$27,4,FALSE)*VLOOKUP($H$8,Regional!$A$2:$B$7,2,FALSE)</f>
        <v>152.49391520917698</v>
      </c>
      <c r="I370" s="2">
        <f>VLOOKUP($B370,Valores!$A$2:$G$300,6,FALSE)*VLOOKUP(VLOOKUP($B370,Indices_Poder!$B$5:$E$250,3,FALSE),Indices_Poder!$G$6:$N$27,4,FALSE)*VLOOKUP($I$8,Regional!$A$2:$B$7,2,FALSE)</f>
        <v>153.82812325634416</v>
      </c>
      <c r="J370" s="1">
        <f t="shared" si="226"/>
        <v>15657.992735362646</v>
      </c>
      <c r="K370" s="1">
        <f t="shared" si="227"/>
        <v>15048.684178549523</v>
      </c>
      <c r="L370" s="1">
        <f t="shared" si="228"/>
        <v>15882.230656017222</v>
      </c>
      <c r="M370" s="1">
        <f t="shared" si="229"/>
        <v>15554.379351336051</v>
      </c>
      <c r="N370" s="1">
        <f t="shared" si="230"/>
        <v>15690.468572147103</v>
      </c>
      <c r="O370" s="300">
        <f>VLOOKUP(B370,Valores!$A$2:$O$300,14,FALSE)</f>
        <v>2.5000000000000001E-2</v>
      </c>
      <c r="P370" s="6" t="str">
        <f>VLOOKUP(B370,Valores!$A$2:$O$300,15,FALSE)</f>
        <v>COM</v>
      </c>
      <c r="Q370" s="5">
        <f t="shared" si="235"/>
        <v>0</v>
      </c>
      <c r="R370" s="5">
        <f t="shared" si="231"/>
        <v>0</v>
      </c>
      <c r="S370" s="5">
        <f t="shared" si="232"/>
        <v>0</v>
      </c>
      <c r="T370" s="5">
        <f t="shared" si="233"/>
        <v>0</v>
      </c>
      <c r="U370" s="5">
        <f t="shared" si="234"/>
        <v>0</v>
      </c>
      <c r="W370" s="1">
        <f t="shared" ref="W370:W391" si="236">J370+Q370</f>
        <v>15657.992735362646</v>
      </c>
      <c r="X370" s="7">
        <f t="shared" ref="X370:X391" si="237">IF($O370="rateio",0,W370*$O370)</f>
        <v>391.44981838406619</v>
      </c>
      <c r="Z370" s="1">
        <f t="shared" ref="Z370:Z391" si="238">K370+R370</f>
        <v>15048.684178549523</v>
      </c>
      <c r="AA370" s="7">
        <f t="shared" ref="AA370:AA391" si="239">IF($O370="rateio",0,Z370*$O370)</f>
        <v>376.21710446373811</v>
      </c>
      <c r="AC370" s="1">
        <f t="shared" ref="AC370:AC391" si="240">L370+S370</f>
        <v>15882.230656017222</v>
      </c>
      <c r="AD370" s="7">
        <f t="shared" ref="AD370:AD391" si="241">IF($O370="rateio",0,AC370*$O370)</f>
        <v>397.05576640043057</v>
      </c>
      <c r="AF370" s="1">
        <f t="shared" ref="AF370:AF391" si="242">M370+T370</f>
        <v>15554.379351336051</v>
      </c>
      <c r="AG370" s="7">
        <f t="shared" ref="AG370:AG391" si="243">IF($O370="rateio",0,AF370*$O370)</f>
        <v>388.85948378340129</v>
      </c>
      <c r="AI370" s="1">
        <f t="shared" ref="AI370:AI391" si="244">N370+U370</f>
        <v>15690.468572147103</v>
      </c>
      <c r="AJ370" s="7">
        <f t="shared" ref="AJ370:AJ391" si="245">IF($O370="rateio",0,AI370*$O370)</f>
        <v>392.26171430367759</v>
      </c>
    </row>
    <row r="371" spans="1:36" x14ac:dyDescent="0.2">
      <c r="A371" s="5">
        <v>5</v>
      </c>
      <c r="B371" s="6" t="s">
        <v>17</v>
      </c>
      <c r="C371" s="131" t="str">
        <f>VLOOKUP(B371,Valores!$A$2:$F$300,5,FALSE)</f>
        <v>unid.</v>
      </c>
      <c r="D371" s="131">
        <v>0</v>
      </c>
      <c r="E371" s="3">
        <f>VLOOKUP($B371,Valores!$A$2:$G$300,6,FALSE)*VLOOKUP(VLOOKUP($B371,Indices_Poder!$B$5:$E$250,3,FALSE),Indices_Poder!$G$6:$N$27,4,FALSE)*VLOOKUP($E$8,Regional!$A$2:$B$7,2,FALSE)</f>
        <v>155.87191199257884</v>
      </c>
      <c r="F371" s="1">
        <f>VLOOKUP($B371,Valores!$A$2:$G$300,6,FALSE)*VLOOKUP(VLOOKUP($B371,Indices_Poder!$B$5:$E$250,3,FALSE),Indices_Poder!$G$6:$N$27,4,FALSE)*VLOOKUP($F$8,Regional!$A$2:$B$7,2,FALSE)</f>
        <v>149.80637783701576</v>
      </c>
      <c r="G371" s="1">
        <f>VLOOKUP($B371,Valores!$A$2:$G$300,6,FALSE)*VLOOKUP(VLOOKUP($B371,Indices_Poder!$B$5:$E$250,3,FALSE),Indices_Poder!$G$6:$N$27,4,FALSE)*VLOOKUP($G$8,Regional!$A$2:$B$7,2,FALSE)</f>
        <v>158.10415171987995</v>
      </c>
      <c r="H371" s="1">
        <f>VLOOKUP($B371,Valores!$A$2:$G$300,6,FALSE)*VLOOKUP(VLOOKUP($B371,Indices_Poder!$B$5:$E$250,3,FALSE),Indices_Poder!$G$6:$N$27,4,FALSE)*VLOOKUP($H$8,Regional!$A$2:$B$7,2,FALSE)</f>
        <v>154.84046329099831</v>
      </c>
      <c r="I371" s="2">
        <f>VLOOKUP($B371,Valores!$A$2:$G$300,6,FALSE)*VLOOKUP(VLOOKUP($B371,Indices_Poder!$B$5:$E$250,3,FALSE),Indices_Poder!$G$6:$N$27,4,FALSE)*VLOOKUP($I$8,Regional!$A$2:$B$7,2,FALSE)</f>
        <v>156.195201884119</v>
      </c>
      <c r="J371" s="1">
        <f t="shared" si="226"/>
        <v>0</v>
      </c>
      <c r="K371" s="1">
        <f t="shared" si="227"/>
        <v>0</v>
      </c>
      <c r="L371" s="1">
        <f t="shared" si="228"/>
        <v>0</v>
      </c>
      <c r="M371" s="1">
        <f t="shared" si="229"/>
        <v>0</v>
      </c>
      <c r="N371" s="1">
        <f t="shared" si="230"/>
        <v>0</v>
      </c>
      <c r="O371" s="300">
        <f>VLOOKUP(B371,Valores!$A$2:$O$300,14,FALSE)</f>
        <v>2.5000000000000001E-2</v>
      </c>
      <c r="P371" s="6" t="str">
        <f>VLOOKUP(B371,Valores!$A$2:$O$300,15,FALSE)</f>
        <v>COM</v>
      </c>
      <c r="Q371" s="5">
        <f t="shared" si="235"/>
        <v>0</v>
      </c>
      <c r="R371" s="5">
        <f t="shared" si="231"/>
        <v>0</v>
      </c>
      <c r="S371" s="5">
        <f t="shared" si="232"/>
        <v>0</v>
      </c>
      <c r="T371" s="5">
        <f t="shared" si="233"/>
        <v>0</v>
      </c>
      <c r="U371" s="5">
        <f t="shared" si="234"/>
        <v>0</v>
      </c>
      <c r="W371" s="1">
        <f t="shared" si="236"/>
        <v>0</v>
      </c>
      <c r="X371" s="7">
        <f t="shared" si="237"/>
        <v>0</v>
      </c>
      <c r="Z371" s="1">
        <f t="shared" si="238"/>
        <v>0</v>
      </c>
      <c r="AA371" s="7">
        <f t="shared" si="239"/>
        <v>0</v>
      </c>
      <c r="AC371" s="1">
        <f t="shared" si="240"/>
        <v>0</v>
      </c>
      <c r="AD371" s="7">
        <f t="shared" si="241"/>
        <v>0</v>
      </c>
      <c r="AF371" s="1">
        <f t="shared" si="242"/>
        <v>0</v>
      </c>
      <c r="AG371" s="7">
        <f t="shared" si="243"/>
        <v>0</v>
      </c>
      <c r="AI371" s="1">
        <f t="shared" si="244"/>
        <v>0</v>
      </c>
      <c r="AJ371" s="7">
        <f t="shared" si="245"/>
        <v>0</v>
      </c>
    </row>
    <row r="372" spans="1:36" x14ac:dyDescent="0.2">
      <c r="A372" s="5">
        <v>6</v>
      </c>
      <c r="B372" s="6" t="s">
        <v>582</v>
      </c>
      <c r="C372" s="131">
        <v>0</v>
      </c>
      <c r="D372" s="131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00">
        <v>0</v>
      </c>
      <c r="P372" s="6">
        <v>0</v>
      </c>
      <c r="Q372" s="5">
        <f t="shared" si="235"/>
        <v>0</v>
      </c>
      <c r="R372" s="5">
        <f t="shared" si="231"/>
        <v>0</v>
      </c>
      <c r="S372" s="5">
        <f t="shared" si="232"/>
        <v>0</v>
      </c>
      <c r="T372" s="5">
        <f t="shared" si="233"/>
        <v>0</v>
      </c>
      <c r="U372" s="5">
        <f t="shared" si="234"/>
        <v>0</v>
      </c>
      <c r="W372" s="1">
        <f t="shared" si="236"/>
        <v>0</v>
      </c>
      <c r="X372" s="7">
        <f t="shared" si="237"/>
        <v>0</v>
      </c>
      <c r="Z372" s="1">
        <f t="shared" si="238"/>
        <v>0</v>
      </c>
      <c r="AA372" s="7">
        <f t="shared" si="239"/>
        <v>0</v>
      </c>
      <c r="AC372" s="1">
        <f t="shared" si="240"/>
        <v>0</v>
      </c>
      <c r="AD372" s="7">
        <f t="shared" si="241"/>
        <v>0</v>
      </c>
      <c r="AF372" s="1">
        <f t="shared" si="242"/>
        <v>0</v>
      </c>
      <c r="AG372" s="7">
        <f t="shared" si="243"/>
        <v>0</v>
      </c>
      <c r="AI372" s="1">
        <f t="shared" si="244"/>
        <v>0</v>
      </c>
      <c r="AJ372" s="7">
        <f t="shared" si="245"/>
        <v>0</v>
      </c>
    </row>
    <row r="373" spans="1:36" x14ac:dyDescent="0.2">
      <c r="A373" s="5">
        <v>7</v>
      </c>
      <c r="B373" s="6" t="s">
        <v>18</v>
      </c>
      <c r="C373" s="131" t="str">
        <f>VLOOKUP(B373,Valores!$A$2:$F$300,5,FALSE)</f>
        <v>unid.</v>
      </c>
      <c r="D373" s="131">
        <v>0</v>
      </c>
      <c r="E373" s="3">
        <f>VLOOKUP($B373,Valores!$A$2:$G$300,6,FALSE)*VLOOKUP(VLOOKUP($B373,Indices_Poder!$B$5:$E$250,3,FALSE),Indices_Poder!$G$6:$N$27,4,FALSE)*VLOOKUP($E$8,Regional!$A$2:$B$7,2,FALSE)</f>
        <v>153.50973269963379</v>
      </c>
      <c r="F373" s="1">
        <f>VLOOKUP($B373,Valores!$A$2:$G$300,6,FALSE)*VLOOKUP(VLOOKUP($B373,Indices_Poder!$B$5:$E$250,3,FALSE),Indices_Poder!$G$6:$N$27,4,FALSE)*VLOOKUP($F$8,Regional!$A$2:$B$7,2,FALSE)</f>
        <v>147.53611939754435</v>
      </c>
      <c r="G373" s="1">
        <f>VLOOKUP($B373,Valores!$A$2:$G$300,6,FALSE)*VLOOKUP(VLOOKUP($B373,Indices_Poder!$B$5:$E$250,3,FALSE),Indices_Poder!$G$6:$N$27,4,FALSE)*VLOOKUP($G$8,Regional!$A$2:$B$7,2,FALSE)</f>
        <v>155.70814368644335</v>
      </c>
      <c r="H373" s="1">
        <f>VLOOKUP($B373,Valores!$A$2:$G$300,6,FALSE)*VLOOKUP(VLOOKUP($B373,Indices_Poder!$B$5:$E$250,3,FALSE),Indices_Poder!$G$6:$N$27,4,FALSE)*VLOOKUP($H$8,Regional!$A$2:$B$7,2,FALSE)</f>
        <v>152.49391520917698</v>
      </c>
      <c r="I373" s="2">
        <f>VLOOKUP($B373,Valores!$A$2:$G$300,6,FALSE)*VLOOKUP(VLOOKUP($B373,Indices_Poder!$B$5:$E$250,3,FALSE),Indices_Poder!$G$6:$N$27,4,FALSE)*VLOOKUP($I$8,Regional!$A$2:$B$7,2,FALSE)</f>
        <v>153.82812325634416</v>
      </c>
      <c r="J373" s="1">
        <f t="shared" si="226"/>
        <v>0</v>
      </c>
      <c r="K373" s="1">
        <f t="shared" si="227"/>
        <v>0</v>
      </c>
      <c r="L373" s="1">
        <f t="shared" si="228"/>
        <v>0</v>
      </c>
      <c r="M373" s="1">
        <f t="shared" si="229"/>
        <v>0</v>
      </c>
      <c r="N373" s="1">
        <f t="shared" si="230"/>
        <v>0</v>
      </c>
      <c r="O373" s="300">
        <f>VLOOKUP(B373,Valores!$A$2:$O$300,14,FALSE)</f>
        <v>2.5000000000000001E-2</v>
      </c>
      <c r="P373" s="6" t="str">
        <f>VLOOKUP(B373,Valores!$A$2:$O$300,15,FALSE)</f>
        <v>COM</v>
      </c>
      <c r="Q373" s="5">
        <f t="shared" si="235"/>
        <v>0</v>
      </c>
      <c r="R373" s="5">
        <f t="shared" si="231"/>
        <v>0</v>
      </c>
      <c r="S373" s="5">
        <f t="shared" si="232"/>
        <v>0</v>
      </c>
      <c r="T373" s="5">
        <f t="shared" si="233"/>
        <v>0</v>
      </c>
      <c r="U373" s="5">
        <f t="shared" si="234"/>
        <v>0</v>
      </c>
      <c r="W373" s="1">
        <f t="shared" si="236"/>
        <v>0</v>
      </c>
      <c r="X373" s="7">
        <f t="shared" si="237"/>
        <v>0</v>
      </c>
      <c r="Z373" s="1">
        <f t="shared" si="238"/>
        <v>0</v>
      </c>
      <c r="AA373" s="7">
        <f t="shared" si="239"/>
        <v>0</v>
      </c>
      <c r="AC373" s="1">
        <f t="shared" si="240"/>
        <v>0</v>
      </c>
      <c r="AD373" s="7">
        <f t="shared" si="241"/>
        <v>0</v>
      </c>
      <c r="AF373" s="1">
        <f t="shared" si="242"/>
        <v>0</v>
      </c>
      <c r="AG373" s="7">
        <f t="shared" si="243"/>
        <v>0</v>
      </c>
      <c r="AI373" s="1">
        <f t="shared" si="244"/>
        <v>0</v>
      </c>
      <c r="AJ373" s="7">
        <f t="shared" si="245"/>
        <v>0</v>
      </c>
    </row>
    <row r="374" spans="1:36" x14ac:dyDescent="0.2">
      <c r="A374" s="5">
        <v>8</v>
      </c>
      <c r="B374" s="6" t="s">
        <v>19</v>
      </c>
      <c r="C374" s="131" t="str">
        <f>VLOOKUP(B374,Valores!$A$2:$F$300,5,FALSE)</f>
        <v>unid.</v>
      </c>
      <c r="D374" s="131">
        <v>0</v>
      </c>
      <c r="E374" s="3">
        <f>VLOOKUP($B374,Valores!$A$2:$G$300,6,FALSE)*VLOOKUP(VLOOKUP($B374,Indices_Poder!$B$5:$E$250,3,FALSE),Indices_Poder!$G$6:$N$27,4,FALSE)*VLOOKUP($E$8,Regional!$A$2:$B$7,2,FALSE)</f>
        <v>153.50973269963379</v>
      </c>
      <c r="F374" s="1">
        <f>VLOOKUP($B374,Valores!$A$2:$G$300,6,FALSE)*VLOOKUP(VLOOKUP($B374,Indices_Poder!$B$5:$E$250,3,FALSE),Indices_Poder!$G$6:$N$27,4,FALSE)*VLOOKUP($F$8,Regional!$A$2:$B$7,2,FALSE)</f>
        <v>147.53611939754435</v>
      </c>
      <c r="G374" s="1">
        <f>VLOOKUP($B374,Valores!$A$2:$G$300,6,FALSE)*VLOOKUP(VLOOKUP($B374,Indices_Poder!$B$5:$E$250,3,FALSE),Indices_Poder!$G$6:$N$27,4,FALSE)*VLOOKUP($G$8,Regional!$A$2:$B$7,2,FALSE)</f>
        <v>155.70814368644335</v>
      </c>
      <c r="H374" s="1">
        <f>VLOOKUP($B374,Valores!$A$2:$G$300,6,FALSE)*VLOOKUP(VLOOKUP($B374,Indices_Poder!$B$5:$E$250,3,FALSE),Indices_Poder!$G$6:$N$27,4,FALSE)*VLOOKUP($H$8,Regional!$A$2:$B$7,2,FALSE)</f>
        <v>152.49391520917698</v>
      </c>
      <c r="I374" s="2">
        <f>VLOOKUP($B374,Valores!$A$2:$G$300,6,FALSE)*VLOOKUP(VLOOKUP($B374,Indices_Poder!$B$5:$E$250,3,FALSE),Indices_Poder!$G$6:$N$27,4,FALSE)*VLOOKUP($I$8,Regional!$A$2:$B$7,2,FALSE)</f>
        <v>153.82812325634416</v>
      </c>
      <c r="J374" s="1">
        <f t="shared" si="226"/>
        <v>0</v>
      </c>
      <c r="K374" s="1">
        <f t="shared" si="227"/>
        <v>0</v>
      </c>
      <c r="L374" s="1">
        <f t="shared" si="228"/>
        <v>0</v>
      </c>
      <c r="M374" s="1">
        <f t="shared" si="229"/>
        <v>0</v>
      </c>
      <c r="N374" s="1">
        <f t="shared" si="230"/>
        <v>0</v>
      </c>
      <c r="O374" s="300">
        <f>VLOOKUP(B374,Valores!$A$2:$O$300,14,FALSE)</f>
        <v>2.5000000000000001E-2</v>
      </c>
      <c r="P374" s="6" t="str">
        <f>VLOOKUP(B374,Valores!$A$2:$O$300,15,FALSE)</f>
        <v>COM</v>
      </c>
      <c r="Q374" s="5">
        <f t="shared" si="235"/>
        <v>0</v>
      </c>
      <c r="R374" s="5">
        <f t="shared" si="231"/>
        <v>0</v>
      </c>
      <c r="S374" s="5">
        <f t="shared" si="232"/>
        <v>0</v>
      </c>
      <c r="T374" s="5">
        <f t="shared" si="233"/>
        <v>0</v>
      </c>
      <c r="U374" s="5">
        <f t="shared" si="234"/>
        <v>0</v>
      </c>
      <c r="W374" s="1">
        <f t="shared" si="236"/>
        <v>0</v>
      </c>
      <c r="X374" s="7">
        <f t="shared" si="237"/>
        <v>0</v>
      </c>
      <c r="Z374" s="1">
        <f t="shared" si="238"/>
        <v>0</v>
      </c>
      <c r="AA374" s="7">
        <f t="shared" si="239"/>
        <v>0</v>
      </c>
      <c r="AC374" s="1">
        <f t="shared" si="240"/>
        <v>0</v>
      </c>
      <c r="AD374" s="7">
        <f t="shared" si="241"/>
        <v>0</v>
      </c>
      <c r="AF374" s="1">
        <f t="shared" si="242"/>
        <v>0</v>
      </c>
      <c r="AG374" s="7">
        <f t="shared" si="243"/>
        <v>0</v>
      </c>
      <c r="AI374" s="1">
        <f t="shared" si="244"/>
        <v>0</v>
      </c>
      <c r="AJ374" s="7">
        <f t="shared" si="245"/>
        <v>0</v>
      </c>
    </row>
    <row r="375" spans="1:36" x14ac:dyDescent="0.2">
      <c r="A375" s="5">
        <v>9</v>
      </c>
      <c r="B375" s="6" t="s">
        <v>28</v>
      </c>
      <c r="C375" s="131" t="str">
        <f>VLOOKUP(B375,Valores!$A$2:$F$300,5,FALSE)</f>
        <v>m</v>
      </c>
      <c r="D375" s="131">
        <v>14470</v>
      </c>
      <c r="E375" s="3">
        <f>VLOOKUP($B375,Valores!$A$2:$G$300,6,FALSE)*VLOOKUP(VLOOKUP($B375,Indices_Poder!$B$5:$E$250,3,FALSE),Indices_Poder!$G$6:$N$27,4,FALSE)*VLOOKUP($E$8,Regional!$A$2:$B$7,2,FALSE)</f>
        <v>39.933598587490515</v>
      </c>
      <c r="F375" s="1">
        <f>VLOOKUP($B375,Valores!$A$2:$G$300,6,FALSE)*VLOOKUP(VLOOKUP($B375,Indices_Poder!$B$5:$E$250,3,FALSE),Indices_Poder!$G$6:$N$27,4,FALSE)*VLOOKUP($F$8,Regional!$A$2:$B$7,2,FALSE)</f>
        <v>38.37963929430817</v>
      </c>
      <c r="G375" s="1">
        <f>VLOOKUP($B375,Valores!$A$2:$G$300,6,FALSE)*VLOOKUP(VLOOKUP($B375,Indices_Poder!$B$5:$E$250,3,FALSE),Indices_Poder!$G$6:$N$27,4,FALSE)*VLOOKUP($G$8,Regional!$A$2:$B$7,2,FALSE)</f>
        <v>40.505487159854574</v>
      </c>
      <c r="H375" s="1">
        <f>VLOOKUP($B375,Valores!$A$2:$G$300,6,FALSE)*VLOOKUP(VLOOKUP($B375,Indices_Poder!$B$5:$E$250,3,FALSE),Indices_Poder!$G$6:$N$27,4,FALSE)*VLOOKUP($H$8,Regional!$A$2:$B$7,2,FALSE)</f>
        <v>39.669346626467124</v>
      </c>
      <c r="I375" s="2">
        <f>VLOOKUP($B375,Valores!$A$2:$G$300,6,FALSE)*VLOOKUP(VLOOKUP($B375,Indices_Poder!$B$5:$E$250,3,FALSE),Indices_Poder!$G$6:$N$27,4,FALSE)*VLOOKUP($I$8,Regional!$A$2:$B$7,2,FALSE)</f>
        <v>40.016423829005312</v>
      </c>
      <c r="J375" s="1">
        <f t="shared" si="226"/>
        <v>577839.17156098771</v>
      </c>
      <c r="K375" s="1">
        <f t="shared" si="227"/>
        <v>555353.38058863918</v>
      </c>
      <c r="L375" s="1">
        <f t="shared" si="228"/>
        <v>586114.3992030957</v>
      </c>
      <c r="M375" s="1">
        <f t="shared" si="229"/>
        <v>574015.44568497932</v>
      </c>
      <c r="N375" s="1">
        <f t="shared" si="230"/>
        <v>579037.65280570684</v>
      </c>
      <c r="O375" s="300" t="str">
        <f>VLOOKUP(B375,Valores!$A$2:$O$300,14,FALSE)</f>
        <v>Rateio</v>
      </c>
      <c r="P375" s="6" t="str">
        <f>VLOOKUP(B375,Valores!$A$2:$O$300,15,FALSE)</f>
        <v>UAR</v>
      </c>
      <c r="Q375" s="5">
        <f t="shared" si="235"/>
        <v>297193.57258623792</v>
      </c>
      <c r="R375" s="5">
        <f t="shared" si="231"/>
        <v>285628.70665053651</v>
      </c>
      <c r="S375" s="5">
        <f t="shared" si="232"/>
        <v>301449.67807018885</v>
      </c>
      <c r="T375" s="5">
        <f t="shared" si="233"/>
        <v>295226.95832813648</v>
      </c>
      <c r="U375" s="5">
        <f t="shared" si="234"/>
        <v>297809.97407012054</v>
      </c>
      <c r="W375" s="1">
        <f t="shared" si="236"/>
        <v>875032.74414722563</v>
      </c>
      <c r="X375" s="7">
        <f t="shared" si="237"/>
        <v>0</v>
      </c>
      <c r="Z375" s="1">
        <f t="shared" si="238"/>
        <v>840982.08723917569</v>
      </c>
      <c r="AA375" s="7">
        <f t="shared" si="239"/>
        <v>0</v>
      </c>
      <c r="AC375" s="1">
        <f t="shared" si="240"/>
        <v>887564.07727328455</v>
      </c>
      <c r="AD375" s="7">
        <f t="shared" si="241"/>
        <v>0</v>
      </c>
      <c r="AF375" s="1">
        <f t="shared" si="242"/>
        <v>869242.4040131158</v>
      </c>
      <c r="AG375" s="7">
        <f t="shared" si="243"/>
        <v>0</v>
      </c>
      <c r="AI375" s="1">
        <f t="shared" si="244"/>
        <v>876847.62687582732</v>
      </c>
      <c r="AJ375" s="7">
        <f t="shared" si="245"/>
        <v>0</v>
      </c>
    </row>
    <row r="376" spans="1:36" x14ac:dyDescent="0.2">
      <c r="A376" s="5">
        <v>10</v>
      </c>
      <c r="B376" s="6" t="s">
        <v>6</v>
      </c>
      <c r="C376" s="131" t="str">
        <f>VLOOKUP(B376,Valores!$A$2:$F$300,5,FALSE)</f>
        <v>kg</v>
      </c>
      <c r="D376" s="131">
        <f>500*6*D367</f>
        <v>9000</v>
      </c>
      <c r="E376" s="3">
        <f>VLOOKUP($B376,Valores!$A$2:$G$300,6,FALSE)*VLOOKUP(VLOOKUP($B376,Indices_Poder!$B$5:$E$250,3,FALSE),Indices_Poder!$G$6:$N$27,4,FALSE)*VLOOKUP($E$8,Regional!$A$2:$B$7,2,FALSE)</f>
        <v>46.691316437230633</v>
      </c>
      <c r="F376" s="1">
        <f>VLOOKUP($B376,Valores!$A$2:$G$300,6,FALSE)*VLOOKUP(VLOOKUP($B376,Indices_Poder!$B$5:$E$250,3,FALSE),Indices_Poder!$G$6:$N$27,4,FALSE)*VLOOKUP($F$8,Regional!$A$2:$B$7,2,FALSE)</f>
        <v>44.87439014821642</v>
      </c>
      <c r="G376" s="1">
        <f>VLOOKUP($B376,Valores!$A$2:$G$300,6,FALSE)*VLOOKUP(VLOOKUP($B376,Indices_Poder!$B$5:$E$250,3,FALSE),Indices_Poder!$G$6:$N$27,4,FALSE)*VLOOKUP($G$8,Regional!$A$2:$B$7,2,FALSE)</f>
        <v>47.359982203492201</v>
      </c>
      <c r="H376" s="1">
        <f>VLOOKUP($B376,Valores!$A$2:$G$300,6,FALSE)*VLOOKUP(VLOOKUP($B376,Indices_Poder!$B$5:$E$250,3,FALSE),Indices_Poder!$G$6:$N$27,4,FALSE)*VLOOKUP($H$8,Regional!$A$2:$B$7,2,FALSE)</f>
        <v>46.382346738337354</v>
      </c>
      <c r="I376" s="2">
        <f>VLOOKUP($B376,Valores!$A$2:$G$300,6,FALSE)*VLOOKUP(VLOOKUP($B376,Indices_Poder!$B$5:$E$250,3,FALSE),Indices_Poder!$G$6:$N$27,4,FALSE)*VLOOKUP($I$8,Regional!$A$2:$B$7,2,FALSE)</f>
        <v>46.788157686137481</v>
      </c>
      <c r="J376" s="1">
        <f t="shared" si="226"/>
        <v>420221.8479350757</v>
      </c>
      <c r="K376" s="1">
        <f t="shared" si="227"/>
        <v>403869.51133394777</v>
      </c>
      <c r="L376" s="1">
        <f t="shared" si="228"/>
        <v>426239.83983142982</v>
      </c>
      <c r="M376" s="1">
        <f t="shared" si="229"/>
        <v>417441.12064503616</v>
      </c>
      <c r="N376" s="1">
        <f t="shared" si="230"/>
        <v>421093.4191752373</v>
      </c>
      <c r="O376" s="300">
        <f>VLOOKUP(B376,Valores!$A$2:$O$300,14,FALSE)</f>
        <v>3.1300000000000001E-2</v>
      </c>
      <c r="P376" s="6" t="str">
        <f>VLOOKUP(B376,Valores!$A$2:$O$300,15,FALSE)</f>
        <v>UAR</v>
      </c>
      <c r="Q376" s="5">
        <f t="shared" si="235"/>
        <v>216128.01349074827</v>
      </c>
      <c r="R376" s="5">
        <f t="shared" si="231"/>
        <v>207717.69869417005</v>
      </c>
      <c r="S376" s="5">
        <f t="shared" si="232"/>
        <v>219223.18010370209</v>
      </c>
      <c r="T376" s="5">
        <f t="shared" si="233"/>
        <v>214697.83305579715</v>
      </c>
      <c r="U376" s="5">
        <f t="shared" si="234"/>
        <v>216576.27900021055</v>
      </c>
      <c r="W376" s="1">
        <f t="shared" si="236"/>
        <v>636349.861425824</v>
      </c>
      <c r="X376" s="7">
        <f t="shared" si="237"/>
        <v>19917.750662628292</v>
      </c>
      <c r="Z376" s="1">
        <f t="shared" si="238"/>
        <v>611587.21002811776</v>
      </c>
      <c r="AA376" s="7">
        <f t="shared" si="239"/>
        <v>19142.679673880088</v>
      </c>
      <c r="AC376" s="1">
        <f t="shared" si="240"/>
        <v>645463.01993513189</v>
      </c>
      <c r="AD376" s="7">
        <f t="shared" si="241"/>
        <v>20202.992523969628</v>
      </c>
      <c r="AF376" s="1">
        <f t="shared" si="242"/>
        <v>632138.95370083326</v>
      </c>
      <c r="AG376" s="7">
        <f t="shared" si="243"/>
        <v>19785.949250836082</v>
      </c>
      <c r="AI376" s="1">
        <f t="shared" si="244"/>
        <v>637669.69817544788</v>
      </c>
      <c r="AJ376" s="7">
        <f t="shared" si="245"/>
        <v>19959.061552891519</v>
      </c>
    </row>
    <row r="377" spans="1:36" x14ac:dyDescent="0.2">
      <c r="A377" s="5">
        <v>11</v>
      </c>
      <c r="B377" s="6" t="s">
        <v>578</v>
      </c>
      <c r="C377" s="131" t="str">
        <f>VLOOKUP(B377,Valores!$A$2:$F$300,5,FALSE)</f>
        <v>kg</v>
      </c>
      <c r="D377" s="131">
        <f>500*D368</f>
        <v>1500</v>
      </c>
      <c r="E377" s="3">
        <f>VLOOKUP($B377,Valores!$A$2:$G$300,6,FALSE)*VLOOKUP(VLOOKUP($B377,Indices_Poder!$B$5:$E$250,3,FALSE),Indices_Poder!$G$6:$N$27,4,FALSE)*VLOOKUP($E$8,Regional!$A$2:$B$7,2,FALSE)</f>
        <v>46.691316437230633</v>
      </c>
      <c r="F377" s="1">
        <f>VLOOKUP($B377,Valores!$A$2:$G$300,6,FALSE)*VLOOKUP(VLOOKUP($B377,Indices_Poder!$B$5:$E$250,3,FALSE),Indices_Poder!$G$6:$N$27,4,FALSE)*VLOOKUP($F$8,Regional!$A$2:$B$7,2,FALSE)</f>
        <v>44.87439014821642</v>
      </c>
      <c r="G377" s="1">
        <f>VLOOKUP($B377,Valores!$A$2:$G$300,6,FALSE)*VLOOKUP(VLOOKUP($B377,Indices_Poder!$B$5:$E$250,3,FALSE),Indices_Poder!$G$6:$N$27,4,FALSE)*VLOOKUP($G$8,Regional!$A$2:$B$7,2,FALSE)</f>
        <v>47.359982203492201</v>
      </c>
      <c r="H377" s="1">
        <f>VLOOKUP($B377,Valores!$A$2:$G$300,6,FALSE)*VLOOKUP(VLOOKUP($B377,Indices_Poder!$B$5:$E$250,3,FALSE),Indices_Poder!$G$6:$N$27,4,FALSE)*VLOOKUP($H$8,Regional!$A$2:$B$7,2,FALSE)</f>
        <v>46.382346738337354</v>
      </c>
      <c r="I377" s="2">
        <f>VLOOKUP($B377,Valores!$A$2:$G$300,6,FALSE)*VLOOKUP(VLOOKUP($B377,Indices_Poder!$B$5:$E$250,3,FALSE),Indices_Poder!$G$6:$N$27,4,FALSE)*VLOOKUP($I$8,Regional!$A$2:$B$7,2,FALSE)</f>
        <v>46.788157686137481</v>
      </c>
      <c r="J377" s="1">
        <f t="shared" si="226"/>
        <v>70036.974655845945</v>
      </c>
      <c r="K377" s="1">
        <f t="shared" si="227"/>
        <v>67311.585222324633</v>
      </c>
      <c r="L377" s="1">
        <f t="shared" si="228"/>
        <v>71039.973305238309</v>
      </c>
      <c r="M377" s="1">
        <f t="shared" si="229"/>
        <v>69573.520107506032</v>
      </c>
      <c r="N377" s="1">
        <f t="shared" si="230"/>
        <v>70182.236529206217</v>
      </c>
      <c r="O377" s="300">
        <f>VLOOKUP(B377,Valores!$A$2:$O$300,14,FALSE)</f>
        <v>3.1300000000000001E-2</v>
      </c>
      <c r="P377" s="6" t="str">
        <f>VLOOKUP(B377,Valores!$A$2:$O$300,15,FALSE)</f>
        <v>UAR</v>
      </c>
      <c r="Q377" s="5">
        <f t="shared" si="235"/>
        <v>36021.335581791376</v>
      </c>
      <c r="R377" s="5">
        <f t="shared" si="231"/>
        <v>34619.616449028341</v>
      </c>
      <c r="S377" s="5">
        <f t="shared" si="232"/>
        <v>36537.196683950351</v>
      </c>
      <c r="T377" s="5">
        <f t="shared" si="233"/>
        <v>35782.972175966192</v>
      </c>
      <c r="U377" s="5">
        <f t="shared" si="234"/>
        <v>36096.046500035089</v>
      </c>
      <c r="W377" s="1">
        <f t="shared" si="236"/>
        <v>106058.31023763731</v>
      </c>
      <c r="X377" s="7">
        <f t="shared" si="237"/>
        <v>3319.6251104380481</v>
      </c>
      <c r="Z377" s="1">
        <f t="shared" si="238"/>
        <v>101931.20167135297</v>
      </c>
      <c r="AA377" s="7">
        <f t="shared" si="239"/>
        <v>3190.4466123133484</v>
      </c>
      <c r="AC377" s="1">
        <f t="shared" si="240"/>
        <v>107577.16998918867</v>
      </c>
      <c r="AD377" s="7">
        <f t="shared" si="241"/>
        <v>3367.1654206616054</v>
      </c>
      <c r="AF377" s="1">
        <f t="shared" si="242"/>
        <v>105356.49228347222</v>
      </c>
      <c r="AG377" s="7">
        <f t="shared" si="243"/>
        <v>3297.6582084726806</v>
      </c>
      <c r="AI377" s="1">
        <f t="shared" si="244"/>
        <v>106278.28302924131</v>
      </c>
      <c r="AJ377" s="7">
        <f t="shared" si="245"/>
        <v>3326.5102588152531</v>
      </c>
    </row>
    <row r="378" spans="1:36" x14ac:dyDescent="0.2">
      <c r="A378" s="5">
        <v>12</v>
      </c>
      <c r="B378" s="6" t="s">
        <v>10</v>
      </c>
      <c r="C378" s="131" t="str">
        <f>VLOOKUP(B378,Valores!$A$2:$F$300,5,FALSE)</f>
        <v>kg</v>
      </c>
      <c r="D378" s="131">
        <f>500*D382</f>
        <v>3000</v>
      </c>
      <c r="E378" s="3">
        <f>VLOOKUP($B378,Valores!$A$2:$G$300,6,FALSE)*VLOOKUP(VLOOKUP($B378,Indices_Poder!$B$5:$E$250,3,FALSE),Indices_Poder!$G$6:$N$27,4,FALSE)*VLOOKUP($E$8,Regional!$A$2:$B$7,2,FALSE)</f>
        <v>46.691316437230633</v>
      </c>
      <c r="F378" s="1">
        <f>VLOOKUP($B378,Valores!$A$2:$G$300,6,FALSE)*VLOOKUP(VLOOKUP($B378,Indices_Poder!$B$5:$E$250,3,FALSE),Indices_Poder!$G$6:$N$27,4,FALSE)*VLOOKUP($F$8,Regional!$A$2:$B$7,2,FALSE)</f>
        <v>44.87439014821642</v>
      </c>
      <c r="G378" s="1">
        <f>VLOOKUP($B378,Valores!$A$2:$G$300,6,FALSE)*VLOOKUP(VLOOKUP($B378,Indices_Poder!$B$5:$E$250,3,FALSE),Indices_Poder!$G$6:$N$27,4,FALSE)*VLOOKUP($G$8,Regional!$A$2:$B$7,2,FALSE)</f>
        <v>47.359982203492201</v>
      </c>
      <c r="H378" s="1">
        <f>VLOOKUP($B378,Valores!$A$2:$G$300,6,FALSE)*VLOOKUP(VLOOKUP($B378,Indices_Poder!$B$5:$E$250,3,FALSE),Indices_Poder!$G$6:$N$27,4,FALSE)*VLOOKUP($H$8,Regional!$A$2:$B$7,2,FALSE)</f>
        <v>46.382346738337354</v>
      </c>
      <c r="I378" s="2">
        <f>VLOOKUP($B378,Valores!$A$2:$G$300,6,FALSE)*VLOOKUP(VLOOKUP($B378,Indices_Poder!$B$5:$E$250,3,FALSE),Indices_Poder!$G$6:$N$27,4,FALSE)*VLOOKUP($I$8,Regional!$A$2:$B$7,2,FALSE)</f>
        <v>46.788157686137481</v>
      </c>
      <c r="J378" s="1">
        <f t="shared" si="226"/>
        <v>140073.94931169189</v>
      </c>
      <c r="K378" s="1">
        <f t="shared" si="227"/>
        <v>134623.17044464927</v>
      </c>
      <c r="L378" s="1">
        <f t="shared" si="228"/>
        <v>142079.94661047662</v>
      </c>
      <c r="M378" s="1">
        <f t="shared" si="229"/>
        <v>139147.04021501206</v>
      </c>
      <c r="N378" s="1">
        <f t="shared" si="230"/>
        <v>140364.47305841243</v>
      </c>
      <c r="O378" s="300">
        <f>VLOOKUP(B378,Valores!$A$2:$O$300,14,FALSE)</f>
        <v>3.1300000000000001E-2</v>
      </c>
      <c r="P378" s="6" t="str">
        <f>VLOOKUP(B378,Valores!$A$2:$O$300,15,FALSE)</f>
        <v>UAR</v>
      </c>
      <c r="Q378" s="5">
        <f t="shared" si="235"/>
        <v>72042.671163582752</v>
      </c>
      <c r="R378" s="5">
        <f t="shared" si="231"/>
        <v>69239.232898056682</v>
      </c>
      <c r="S378" s="5">
        <f t="shared" si="232"/>
        <v>73074.393367900702</v>
      </c>
      <c r="T378" s="5">
        <f t="shared" si="233"/>
        <v>71565.944351932383</v>
      </c>
      <c r="U378" s="5">
        <f t="shared" si="234"/>
        <v>72192.093000070177</v>
      </c>
      <c r="W378" s="1">
        <f t="shared" si="236"/>
        <v>212116.62047527463</v>
      </c>
      <c r="X378" s="7">
        <f t="shared" si="237"/>
        <v>6639.2502208760961</v>
      </c>
      <c r="Z378" s="1">
        <f t="shared" si="238"/>
        <v>203862.40334270595</v>
      </c>
      <c r="AA378" s="7">
        <f t="shared" si="239"/>
        <v>6380.8932246266968</v>
      </c>
      <c r="AC378" s="1">
        <f t="shared" si="240"/>
        <v>215154.33997837733</v>
      </c>
      <c r="AD378" s="7">
        <f t="shared" si="241"/>
        <v>6734.3308413232107</v>
      </c>
      <c r="AF378" s="1">
        <f t="shared" si="242"/>
        <v>210712.98456694445</v>
      </c>
      <c r="AG378" s="7">
        <f t="shared" si="243"/>
        <v>6595.3164169453612</v>
      </c>
      <c r="AI378" s="1">
        <f t="shared" si="244"/>
        <v>212556.56605848263</v>
      </c>
      <c r="AJ378" s="7">
        <f t="shared" si="245"/>
        <v>6653.0205176305062</v>
      </c>
    </row>
    <row r="379" spans="1:36" x14ac:dyDescent="0.2">
      <c r="A379" s="5">
        <v>13</v>
      </c>
      <c r="B379" s="6" t="s">
        <v>589</v>
      </c>
      <c r="C379" s="131" t="str">
        <f>VLOOKUP(B379,Valores!$A$2:$F$300,5,FALSE)</f>
        <v>kg</v>
      </c>
      <c r="D379" s="131">
        <v>41000</v>
      </c>
      <c r="E379" s="3">
        <f>VLOOKUP($B379,Valores!$A$2:$G$300,6,FALSE)*VLOOKUP(VLOOKUP($B379,Indices_Poder!$B$5:$E$250,3,FALSE),Indices_Poder!$G$6:$N$27,4,FALSE)*VLOOKUP($E$8,Regional!$A$2:$B$7,2,FALSE)</f>
        <v>46.691316437230633</v>
      </c>
      <c r="F379" s="1">
        <f>VLOOKUP($B379,Valores!$A$2:$G$300,6,FALSE)*VLOOKUP(VLOOKUP($B379,Indices_Poder!$B$5:$E$250,3,FALSE),Indices_Poder!$G$6:$N$27,4,FALSE)*VLOOKUP($F$8,Regional!$A$2:$B$7,2,FALSE)</f>
        <v>44.87439014821642</v>
      </c>
      <c r="G379" s="1">
        <f>VLOOKUP($B379,Valores!$A$2:$G$300,6,FALSE)*VLOOKUP(VLOOKUP($B379,Indices_Poder!$B$5:$E$250,3,FALSE),Indices_Poder!$G$6:$N$27,4,FALSE)*VLOOKUP($G$8,Regional!$A$2:$B$7,2,FALSE)</f>
        <v>47.359982203492201</v>
      </c>
      <c r="H379" s="1">
        <f>VLOOKUP($B379,Valores!$A$2:$G$300,6,FALSE)*VLOOKUP(VLOOKUP($B379,Indices_Poder!$B$5:$E$250,3,FALSE),Indices_Poder!$G$6:$N$27,4,FALSE)*VLOOKUP($H$8,Regional!$A$2:$B$7,2,FALSE)</f>
        <v>46.382346738337354</v>
      </c>
      <c r="I379" s="2">
        <f>VLOOKUP($B379,Valores!$A$2:$G$300,6,FALSE)*VLOOKUP(VLOOKUP($B379,Indices_Poder!$B$5:$E$250,3,FALSE),Indices_Poder!$G$6:$N$27,4,FALSE)*VLOOKUP($I$8,Regional!$A$2:$B$7,2,FALSE)</f>
        <v>46.788157686137481</v>
      </c>
      <c r="J379" s="1">
        <f t="shared" si="226"/>
        <v>1914343.9739264559</v>
      </c>
      <c r="K379" s="1">
        <f t="shared" si="227"/>
        <v>1839849.9960768733</v>
      </c>
      <c r="L379" s="1">
        <f t="shared" si="228"/>
        <v>1941759.2703431803</v>
      </c>
      <c r="M379" s="1">
        <f t="shared" si="229"/>
        <v>1901676.2162718314</v>
      </c>
      <c r="N379" s="1">
        <f t="shared" si="230"/>
        <v>1918314.4651316367</v>
      </c>
      <c r="O379" s="300">
        <f>VLOOKUP(B379,Valores!$A$2:$O$300,14,FALSE)</f>
        <v>3.1300000000000001E-2</v>
      </c>
      <c r="P379" s="6" t="str">
        <f>VLOOKUP(B379,Valores!$A$2:$O$300,15,FALSE)</f>
        <v>UAR</v>
      </c>
      <c r="Q379" s="5">
        <f t="shared" si="235"/>
        <v>984583.17256896431</v>
      </c>
      <c r="R379" s="5">
        <f t="shared" si="231"/>
        <v>946269.51627344138</v>
      </c>
      <c r="S379" s="5">
        <f t="shared" si="232"/>
        <v>998683.37602797616</v>
      </c>
      <c r="T379" s="5">
        <f t="shared" si="233"/>
        <v>978067.9061430759</v>
      </c>
      <c r="U379" s="5">
        <f t="shared" si="234"/>
        <v>986625.27100095921</v>
      </c>
      <c r="W379" s="1">
        <f t="shared" si="236"/>
        <v>2898927.1464954205</v>
      </c>
      <c r="X379" s="7">
        <f t="shared" si="237"/>
        <v>90736.419685306668</v>
      </c>
      <c r="Z379" s="1">
        <f t="shared" si="238"/>
        <v>2786119.5123503148</v>
      </c>
      <c r="AA379" s="7">
        <f t="shared" si="239"/>
        <v>87205.540736564857</v>
      </c>
      <c r="AC379" s="1">
        <f t="shared" si="240"/>
        <v>2940442.6463711564</v>
      </c>
      <c r="AD379" s="7">
        <f t="shared" si="241"/>
        <v>92035.854831417208</v>
      </c>
      <c r="AF379" s="1">
        <f t="shared" si="242"/>
        <v>2879744.1224149074</v>
      </c>
      <c r="AG379" s="7">
        <f t="shared" si="243"/>
        <v>90135.9910315866</v>
      </c>
      <c r="AI379" s="1">
        <f t="shared" si="244"/>
        <v>2904939.7361325957</v>
      </c>
      <c r="AJ379" s="7">
        <f t="shared" si="245"/>
        <v>90924.613740950255</v>
      </c>
    </row>
    <row r="380" spans="1:36" x14ac:dyDescent="0.2">
      <c r="A380" s="5">
        <v>14</v>
      </c>
      <c r="B380" s="6" t="s">
        <v>464</v>
      </c>
      <c r="C380" s="131" t="str">
        <f>VLOOKUP(B380,Valores!$A$2:$F$300,5,FALSE)</f>
        <v>cj</v>
      </c>
      <c r="D380" s="131">
        <v>6</v>
      </c>
      <c r="E380" s="3">
        <f>VLOOKUP($B380,Valores!$A$2:$G$300,6,FALSE)*VLOOKUP(VLOOKUP($B380,Indices_Poder!$B$5:$E$250,3,FALSE),Indices_Poder!$G$6:$N$27,4,FALSE)*VLOOKUP($E$8,Regional!$A$2:$B$7,2,FALSE)</f>
        <v>2832.9752544814723</v>
      </c>
      <c r="F380" s="1">
        <f>VLOOKUP($B380,Valores!$A$2:$G$300,6,FALSE)*VLOOKUP(VLOOKUP($B380,Indices_Poder!$B$5:$E$250,3,FALSE),Indices_Poder!$G$6:$N$27,4,FALSE)*VLOOKUP($F$8,Regional!$A$2:$B$7,2,FALSE)</f>
        <v>2722.7340445786872</v>
      </c>
      <c r="G380" s="1">
        <f>VLOOKUP($B380,Valores!$A$2:$G$300,6,FALSE)*VLOOKUP(VLOOKUP($B380,Indices_Poder!$B$5:$E$250,3,FALSE),Indices_Poder!$G$6:$N$27,4,FALSE)*VLOOKUP($G$8,Regional!$A$2:$B$7,2,FALSE)</f>
        <v>2873.546258125898</v>
      </c>
      <c r="H380" s="1">
        <f>VLOOKUP($B380,Valores!$A$2:$G$300,6,FALSE)*VLOOKUP(VLOOKUP($B380,Indices_Poder!$B$5:$E$250,3,FALSE),Indices_Poder!$G$6:$N$27,4,FALSE)*VLOOKUP($H$8,Regional!$A$2:$B$7,2,FALSE)</f>
        <v>2814.2286527974961</v>
      </c>
      <c r="I380" s="2">
        <f>VLOOKUP($B380,Valores!$A$2:$G$300,6,FALSE)*VLOOKUP(VLOOKUP($B380,Indices_Poder!$B$5:$E$250,3,FALSE),Indices_Poder!$G$6:$N$27,4,FALSE)*VLOOKUP($I$8,Regional!$A$2:$B$7,2,FALSE)</f>
        <v>2838.8510550092856</v>
      </c>
      <c r="J380" s="1">
        <f t="shared" si="226"/>
        <v>16997.851526888833</v>
      </c>
      <c r="K380" s="1">
        <f t="shared" si="227"/>
        <v>16336.404267472124</v>
      </c>
      <c r="L380" s="1">
        <f t="shared" si="228"/>
        <v>17241.277548755388</v>
      </c>
      <c r="M380" s="1">
        <f t="shared" si="229"/>
        <v>16885.371916784978</v>
      </c>
      <c r="N380" s="1">
        <f t="shared" si="230"/>
        <v>17033.106330055714</v>
      </c>
      <c r="O380" s="300">
        <f>VLOOKUP(B380,Valores!$A$2:$O$300,14,FALSE)</f>
        <v>2.7E-2</v>
      </c>
      <c r="P380" s="6" t="str">
        <f>VLOOKUP(B380,Valores!$A$2:$O$300,15,FALSE)</f>
        <v>COM</v>
      </c>
      <c r="Q380" s="5">
        <f t="shared" si="235"/>
        <v>0</v>
      </c>
      <c r="R380" s="5">
        <f t="shared" si="231"/>
        <v>0</v>
      </c>
      <c r="S380" s="5">
        <f t="shared" si="232"/>
        <v>0</v>
      </c>
      <c r="T380" s="5">
        <f t="shared" si="233"/>
        <v>0</v>
      </c>
      <c r="U380" s="5">
        <f t="shared" si="234"/>
        <v>0</v>
      </c>
      <c r="W380" s="1">
        <f t="shared" si="236"/>
        <v>16997.851526888833</v>
      </c>
      <c r="X380" s="7">
        <f t="shared" si="237"/>
        <v>458.94199122599849</v>
      </c>
      <c r="Z380" s="1">
        <f t="shared" si="238"/>
        <v>16336.404267472124</v>
      </c>
      <c r="AA380" s="7">
        <f t="shared" si="239"/>
        <v>441.08291522174733</v>
      </c>
      <c r="AC380" s="1">
        <f t="shared" si="240"/>
        <v>17241.277548755388</v>
      </c>
      <c r="AD380" s="7">
        <f t="shared" si="241"/>
        <v>465.51449381639549</v>
      </c>
      <c r="AF380" s="1">
        <f t="shared" si="242"/>
        <v>16885.371916784978</v>
      </c>
      <c r="AG380" s="7">
        <f t="shared" si="243"/>
        <v>455.90504175319438</v>
      </c>
      <c r="AI380" s="1">
        <f t="shared" si="244"/>
        <v>17033.106330055714</v>
      </c>
      <c r="AJ380" s="7">
        <f t="shared" si="245"/>
        <v>459.89387091150428</v>
      </c>
    </row>
    <row r="381" spans="1:36" x14ac:dyDescent="0.2">
      <c r="A381" s="5">
        <v>15</v>
      </c>
      <c r="B381" s="6" t="s">
        <v>472</v>
      </c>
      <c r="C381" s="131" t="str">
        <f>VLOOKUP(B381,Valores!$A$2:$F$300,5,FALSE)</f>
        <v>cj</v>
      </c>
      <c r="D381" s="131">
        <v>6</v>
      </c>
      <c r="E381" s="3">
        <f>VLOOKUP($B381,Valores!$A$2:$G$300,6,FALSE)*VLOOKUP(VLOOKUP($B381,Indices_Poder!$B$5:$E$250,3,FALSE),Indices_Poder!$G$6:$N$27,4,FALSE)*VLOOKUP($E$8,Regional!$A$2:$B$7,2,FALSE)</f>
        <v>2826.2441523498101</v>
      </c>
      <c r="F381" s="1">
        <f>VLOOKUP($B381,Valores!$A$2:$G$300,6,FALSE)*VLOOKUP(VLOOKUP($B381,Indices_Poder!$B$5:$E$250,3,FALSE),Indices_Poder!$G$6:$N$27,4,FALSE)*VLOOKUP($F$8,Regional!$A$2:$B$7,2,FALSE)</f>
        <v>2716.2648737299755</v>
      </c>
      <c r="G381" s="1">
        <f>VLOOKUP($B381,Valores!$A$2:$G$300,6,FALSE)*VLOOKUP(VLOOKUP($B381,Indices_Poder!$B$5:$E$250,3,FALSE),Indices_Poder!$G$6:$N$27,4,FALSE)*VLOOKUP($G$8,Regional!$A$2:$B$7,2,FALSE)</f>
        <v>2866.7187599637086</v>
      </c>
      <c r="H381" s="1">
        <f>VLOOKUP($B381,Valores!$A$2:$G$300,6,FALSE)*VLOOKUP(VLOOKUP($B381,Indices_Poder!$B$5:$E$250,3,FALSE),Indices_Poder!$G$6:$N$27,4,FALSE)*VLOOKUP($H$8,Regional!$A$2:$B$7,2,FALSE)</f>
        <v>2807.5420922799399</v>
      </c>
      <c r="I381" s="2">
        <f>VLOOKUP($B381,Valores!$A$2:$G$300,6,FALSE)*VLOOKUP(VLOOKUP($B381,Indices_Poder!$B$5:$E$250,3,FALSE),Indices_Poder!$G$6:$N$27,4,FALSE)*VLOOKUP($I$8,Regional!$A$2:$B$7,2,FALSE)</f>
        <v>2832.1059920732023</v>
      </c>
      <c r="J381" s="1">
        <f t="shared" si="226"/>
        <v>16957.464914098862</v>
      </c>
      <c r="K381" s="1">
        <f t="shared" si="227"/>
        <v>16297.589242379854</v>
      </c>
      <c r="L381" s="1">
        <f t="shared" si="228"/>
        <v>17200.312559782251</v>
      </c>
      <c r="M381" s="1">
        <f t="shared" si="229"/>
        <v>16845.252553679638</v>
      </c>
      <c r="N381" s="1">
        <f t="shared" si="230"/>
        <v>16992.635952439214</v>
      </c>
      <c r="O381" s="300">
        <f>VLOOKUP(B381,Valores!$A$2:$O$300,14,FALSE)</f>
        <v>2.7E-2</v>
      </c>
      <c r="P381" s="6" t="str">
        <f>VLOOKUP(B381,Valores!$A$2:$O$300,15,FALSE)</f>
        <v>COM</v>
      </c>
      <c r="Q381" s="5">
        <f t="shared" si="235"/>
        <v>0</v>
      </c>
      <c r="R381" s="5">
        <f t="shared" si="231"/>
        <v>0</v>
      </c>
      <c r="S381" s="5">
        <f t="shared" si="232"/>
        <v>0</v>
      </c>
      <c r="T381" s="5">
        <f t="shared" si="233"/>
        <v>0</v>
      </c>
      <c r="U381" s="5">
        <f t="shared" si="234"/>
        <v>0</v>
      </c>
      <c r="W381" s="1">
        <f t="shared" si="236"/>
        <v>16957.464914098862</v>
      </c>
      <c r="X381" s="7">
        <f t="shared" si="237"/>
        <v>457.85155268066927</v>
      </c>
      <c r="Z381" s="1">
        <f t="shared" si="238"/>
        <v>16297.589242379854</v>
      </c>
      <c r="AA381" s="7">
        <f t="shared" si="239"/>
        <v>440.03490954425604</v>
      </c>
      <c r="AC381" s="1">
        <f t="shared" si="240"/>
        <v>17200.312559782251</v>
      </c>
      <c r="AD381" s="7">
        <f t="shared" si="241"/>
        <v>464.40843911412077</v>
      </c>
      <c r="AF381" s="1">
        <f t="shared" si="242"/>
        <v>16845.252553679638</v>
      </c>
      <c r="AG381" s="7">
        <f t="shared" si="243"/>
        <v>454.82181894935025</v>
      </c>
      <c r="AI381" s="1">
        <f t="shared" si="244"/>
        <v>16992.635952439214</v>
      </c>
      <c r="AJ381" s="7">
        <f t="shared" si="245"/>
        <v>458.80117071585875</v>
      </c>
    </row>
    <row r="382" spans="1:36" x14ac:dyDescent="0.2">
      <c r="A382" s="5">
        <v>16</v>
      </c>
      <c r="B382" s="6" t="s">
        <v>15</v>
      </c>
      <c r="C382" s="131" t="str">
        <f>VLOOKUP(B382,Valores!$A$2:$F$300,5,FALSE)</f>
        <v>unid.</v>
      </c>
      <c r="D382" s="131">
        <v>6</v>
      </c>
      <c r="E382" s="3">
        <f>VLOOKUP($B382,Valores!$A$2:$G$300,6,FALSE)*VLOOKUP(VLOOKUP($B382,Indices_Poder!$B$5:$E$250,3,FALSE),Indices_Poder!$G$6:$N$27,4,FALSE)*VLOOKUP($E$8,Regional!$A$2:$B$7,2,FALSE)</f>
        <v>1588.2394531952059</v>
      </c>
      <c r="F382" s="1">
        <f>VLOOKUP($B382,Valores!$A$2:$G$300,6,FALSE)*VLOOKUP(VLOOKUP($B382,Indices_Poder!$B$5:$E$250,3,FALSE),Indices_Poder!$G$6:$N$27,4,FALSE)*VLOOKUP($F$8,Regional!$A$2:$B$7,2,FALSE)</f>
        <v>1526.4353697819802</v>
      </c>
      <c r="G382" s="1">
        <f>VLOOKUP($B382,Valores!$A$2:$G$300,6,FALSE)*VLOOKUP(VLOOKUP($B382,Indices_Poder!$B$5:$E$250,3,FALSE),Indices_Poder!$G$6:$N$27,4,FALSE)*VLOOKUP($G$8,Regional!$A$2:$B$7,2,FALSE)</f>
        <v>1610.9846107965197</v>
      </c>
      <c r="H382" s="1">
        <f>VLOOKUP($B382,Valores!$A$2:$G$300,6,FALSE)*VLOOKUP(VLOOKUP($B382,Indices_Poder!$B$5:$E$250,3,FALSE),Indices_Poder!$G$6:$N$27,4,FALSE)*VLOOKUP($H$8,Regional!$A$2:$B$7,2,FALSE)</f>
        <v>1577.7296217518401</v>
      </c>
      <c r="I382" s="2">
        <f>VLOOKUP($B382,Valores!$A$2:$G$300,6,FALSE)*VLOOKUP(VLOOKUP($B382,Indices_Poder!$B$5:$E$250,3,FALSE),Indices_Poder!$G$6:$N$27,4,FALSE)*VLOOKUP($I$8,Regional!$A$2:$B$7,2,FALSE)</f>
        <v>1591.5335794684995</v>
      </c>
      <c r="J382" s="1">
        <f t="shared" si="226"/>
        <v>9529.4367191712354</v>
      </c>
      <c r="K382" s="1">
        <f t="shared" si="227"/>
        <v>9158.6122186918801</v>
      </c>
      <c r="L382" s="1">
        <f t="shared" si="228"/>
        <v>9665.9076647791189</v>
      </c>
      <c r="M382" s="1">
        <f t="shared" si="229"/>
        <v>9466.3777305110416</v>
      </c>
      <c r="N382" s="1">
        <f t="shared" si="230"/>
        <v>9549.2014768109966</v>
      </c>
      <c r="O382" s="300">
        <f>VLOOKUP(B382,Valores!$A$2:$O$300,14,FALSE)</f>
        <v>2.7E-2</v>
      </c>
      <c r="P382" s="6" t="str">
        <f>VLOOKUP(B382,Valores!$A$2:$O$300,15,FALSE)</f>
        <v>COM</v>
      </c>
      <c r="Q382" s="5">
        <f t="shared" si="235"/>
        <v>0</v>
      </c>
      <c r="R382" s="5">
        <f t="shared" si="231"/>
        <v>0</v>
      </c>
      <c r="S382" s="5">
        <f t="shared" si="232"/>
        <v>0</v>
      </c>
      <c r="T382" s="5">
        <f t="shared" si="233"/>
        <v>0</v>
      </c>
      <c r="U382" s="5">
        <f t="shared" si="234"/>
        <v>0</v>
      </c>
      <c r="W382" s="1">
        <f t="shared" si="236"/>
        <v>9529.4367191712354</v>
      </c>
      <c r="X382" s="7">
        <f t="shared" si="237"/>
        <v>257.29479141762334</v>
      </c>
      <c r="Z382" s="1">
        <f t="shared" si="238"/>
        <v>9158.6122186918801</v>
      </c>
      <c r="AA382" s="7">
        <f t="shared" si="239"/>
        <v>247.28252990468076</v>
      </c>
      <c r="AC382" s="1">
        <f t="shared" si="240"/>
        <v>9665.9076647791189</v>
      </c>
      <c r="AD382" s="7">
        <f t="shared" si="241"/>
        <v>260.97950694903619</v>
      </c>
      <c r="AF382" s="1">
        <f t="shared" si="242"/>
        <v>9466.3777305110416</v>
      </c>
      <c r="AG382" s="7">
        <f t="shared" si="243"/>
        <v>255.59219872379813</v>
      </c>
      <c r="AI382" s="1">
        <f t="shared" si="244"/>
        <v>9549.2014768109966</v>
      </c>
      <c r="AJ382" s="7">
        <f t="shared" si="245"/>
        <v>257.82843987389691</v>
      </c>
    </row>
    <row r="383" spans="1:36" x14ac:dyDescent="0.2">
      <c r="A383" s="5">
        <v>17</v>
      </c>
      <c r="B383" s="6" t="s">
        <v>437</v>
      </c>
      <c r="C383" s="131" t="str">
        <f>VLOOKUP(B383,Valores!$A$2:$F$300,5,FALSE)</f>
        <v>m³</v>
      </c>
      <c r="D383" s="131">
        <v>24</v>
      </c>
      <c r="E383" s="3">
        <f>VLOOKUP($B383,Valores!$A$2:$G$300,6,FALSE)*VLOOKUP(VLOOKUP($B383,Indices_Poder!$B$5:$E$250,3,FALSE),Indices_Poder!$G$6:$N$27,4,FALSE)*VLOOKUP($E$8,Regional!$A$2:$B$7,2,FALSE)</f>
        <v>3577.0086142753808</v>
      </c>
      <c r="F383" s="1">
        <f>VLOOKUP($B383,Valores!$A$2:$G$300,6,FALSE)*VLOOKUP(VLOOKUP($B383,Indices_Poder!$B$5:$E$250,3,FALSE),Indices_Poder!$G$6:$N$27,4,FALSE)*VLOOKUP($F$8,Regional!$A$2:$B$7,2,FALSE)</f>
        <v>3437.8144025198744</v>
      </c>
      <c r="G383" s="1">
        <f>VLOOKUP($B383,Valores!$A$2:$G$300,6,FALSE)*VLOOKUP(VLOOKUP($B383,Indices_Poder!$B$5:$E$250,3,FALSE),Indices_Poder!$G$6:$N$27,4,FALSE)*VLOOKUP($G$8,Regional!$A$2:$B$7,2,FALSE)</f>
        <v>3628.2349104798182</v>
      </c>
      <c r="H383" s="1">
        <f>VLOOKUP($B383,Valores!$A$2:$G$300,6,FALSE)*VLOOKUP(VLOOKUP($B383,Indices_Poder!$B$5:$E$250,3,FALSE),Indices_Poder!$G$6:$N$27,4,FALSE)*VLOOKUP($H$8,Regional!$A$2:$B$7,2,FALSE)</f>
        <v>3553.3385325809168</v>
      </c>
      <c r="I383" s="2">
        <f>VLOOKUP($B383,Valores!$A$2:$G$300,6,FALSE)*VLOOKUP(VLOOKUP($B383,Indices_Poder!$B$5:$E$250,3,FALSE),Indices_Poder!$G$6:$N$27,4,FALSE)*VLOOKUP($I$8,Regional!$A$2:$B$7,2,FALSE)</f>
        <v>3584.4275951049885</v>
      </c>
      <c r="J383" s="1">
        <f t="shared" si="226"/>
        <v>85848.206742609138</v>
      </c>
      <c r="K383" s="1">
        <f t="shared" si="227"/>
        <v>82507.545660476986</v>
      </c>
      <c r="L383" s="1">
        <f t="shared" si="228"/>
        <v>87077.637851515639</v>
      </c>
      <c r="M383" s="1">
        <f t="shared" si="229"/>
        <v>85280.124781941995</v>
      </c>
      <c r="N383" s="1">
        <f t="shared" si="230"/>
        <v>86026.262282519718</v>
      </c>
      <c r="O383" s="300">
        <f>VLOOKUP(B383,Valores!$A$2:$O$300,14,FALSE)</f>
        <v>3.1300000000000001E-2</v>
      </c>
      <c r="P383" s="6" t="str">
        <f>VLOOKUP(B383,Valores!$A$2:$O$300,15,FALSE)</f>
        <v>COM</v>
      </c>
      <c r="Q383" s="5">
        <f t="shared" si="235"/>
        <v>0</v>
      </c>
      <c r="R383" s="5">
        <f t="shared" si="231"/>
        <v>0</v>
      </c>
      <c r="S383" s="5">
        <f t="shared" si="232"/>
        <v>0</v>
      </c>
      <c r="T383" s="5">
        <f t="shared" si="233"/>
        <v>0</v>
      </c>
      <c r="U383" s="5">
        <f t="shared" si="234"/>
        <v>0</v>
      </c>
      <c r="W383" s="1">
        <f t="shared" si="236"/>
        <v>85848.206742609138</v>
      </c>
      <c r="X383" s="7">
        <f t="shared" si="237"/>
        <v>2687.0488710436662</v>
      </c>
      <c r="Z383" s="1">
        <f t="shared" si="238"/>
        <v>82507.545660476986</v>
      </c>
      <c r="AA383" s="7">
        <f t="shared" si="239"/>
        <v>2582.48617917293</v>
      </c>
      <c r="AC383" s="1">
        <f t="shared" si="240"/>
        <v>87077.637851515639</v>
      </c>
      <c r="AD383" s="7">
        <f t="shared" si="241"/>
        <v>2725.5300647524396</v>
      </c>
      <c r="AF383" s="1">
        <f t="shared" si="242"/>
        <v>85280.124781941995</v>
      </c>
      <c r="AG383" s="7">
        <f t="shared" si="243"/>
        <v>2669.2679056747847</v>
      </c>
      <c r="AI383" s="1">
        <f t="shared" si="244"/>
        <v>86026.262282519718</v>
      </c>
      <c r="AJ383" s="7">
        <f t="shared" si="245"/>
        <v>2692.6220094428672</v>
      </c>
    </row>
    <row r="384" spans="1:36" x14ac:dyDescent="0.2">
      <c r="A384" s="5">
        <v>18</v>
      </c>
      <c r="B384" s="6" t="s">
        <v>577</v>
      </c>
      <c r="C384" s="131" t="str">
        <f>VLOOKUP(B384,Valores!$A$2:$F$300,5,FALSE)</f>
        <v>m³</v>
      </c>
      <c r="D384" s="131">
        <v>7</v>
      </c>
      <c r="E384" s="3">
        <f>VLOOKUP($B384,Valores!$A$2:$G$300,6,FALSE)*VLOOKUP(VLOOKUP($B384,Indices_Poder!$B$5:$E$250,3,FALSE),Indices_Poder!$G$6:$N$27,4,FALSE)*VLOOKUP($E$8,Regional!$A$2:$B$7,2,FALSE)</f>
        <v>3577.0086142753808</v>
      </c>
      <c r="F384" s="1">
        <f>VLOOKUP($B384,Valores!$A$2:$G$300,6,FALSE)*VLOOKUP(VLOOKUP($B384,Indices_Poder!$B$5:$E$250,3,FALSE),Indices_Poder!$G$6:$N$27,4,FALSE)*VLOOKUP($F$8,Regional!$A$2:$B$7,2,FALSE)</f>
        <v>3437.8144025198744</v>
      </c>
      <c r="G384" s="1">
        <f>VLOOKUP($B384,Valores!$A$2:$G$300,6,FALSE)*VLOOKUP(VLOOKUP($B384,Indices_Poder!$B$5:$E$250,3,FALSE),Indices_Poder!$G$6:$N$27,4,FALSE)*VLOOKUP($G$8,Regional!$A$2:$B$7,2,FALSE)</f>
        <v>3628.2349104798182</v>
      </c>
      <c r="H384" s="1">
        <f>VLOOKUP($B384,Valores!$A$2:$G$300,6,FALSE)*VLOOKUP(VLOOKUP($B384,Indices_Poder!$B$5:$E$250,3,FALSE),Indices_Poder!$G$6:$N$27,4,FALSE)*VLOOKUP($H$8,Regional!$A$2:$B$7,2,FALSE)</f>
        <v>3553.3385325809168</v>
      </c>
      <c r="I384" s="2">
        <f>VLOOKUP($B384,Valores!$A$2:$G$300,6,FALSE)*VLOOKUP(VLOOKUP($B384,Indices_Poder!$B$5:$E$250,3,FALSE),Indices_Poder!$G$6:$N$27,4,FALSE)*VLOOKUP($I$8,Regional!$A$2:$B$7,2,FALSE)</f>
        <v>3584.4275951049885</v>
      </c>
      <c r="J384" s="1">
        <f t="shared" si="226"/>
        <v>25039.060299927667</v>
      </c>
      <c r="K384" s="1">
        <f t="shared" si="227"/>
        <v>24064.700817639121</v>
      </c>
      <c r="L384" s="1">
        <f t="shared" si="228"/>
        <v>25397.644373358726</v>
      </c>
      <c r="M384" s="1">
        <f t="shared" si="229"/>
        <v>24873.369728066416</v>
      </c>
      <c r="N384" s="1">
        <f t="shared" si="230"/>
        <v>25090.993165734919</v>
      </c>
      <c r="O384" s="300">
        <f>VLOOKUP(B384,Valores!$A$2:$O$300,14,FALSE)</f>
        <v>3.1300000000000001E-2</v>
      </c>
      <c r="P384" s="6" t="str">
        <f>VLOOKUP(B384,Valores!$A$2:$O$300,15,FALSE)</f>
        <v>COM</v>
      </c>
      <c r="Q384" s="5">
        <f t="shared" si="235"/>
        <v>0</v>
      </c>
      <c r="R384" s="5">
        <f t="shared" si="231"/>
        <v>0</v>
      </c>
      <c r="S384" s="5">
        <f t="shared" si="232"/>
        <v>0</v>
      </c>
      <c r="T384" s="5">
        <f t="shared" si="233"/>
        <v>0</v>
      </c>
      <c r="U384" s="5">
        <f t="shared" si="234"/>
        <v>0</v>
      </c>
      <c r="W384" s="1">
        <f t="shared" si="236"/>
        <v>25039.060299927667</v>
      </c>
      <c r="X384" s="7">
        <f t="shared" si="237"/>
        <v>783.72258738773598</v>
      </c>
      <c r="Z384" s="1">
        <f t="shared" si="238"/>
        <v>24064.700817639121</v>
      </c>
      <c r="AA384" s="7">
        <f t="shared" si="239"/>
        <v>753.22513559210449</v>
      </c>
      <c r="AC384" s="1">
        <f t="shared" si="240"/>
        <v>25397.644373358726</v>
      </c>
      <c r="AD384" s="7">
        <f t="shared" si="241"/>
        <v>794.94626888612811</v>
      </c>
      <c r="AF384" s="1">
        <f t="shared" si="242"/>
        <v>24873.369728066416</v>
      </c>
      <c r="AG384" s="7">
        <f t="shared" si="243"/>
        <v>778.53647248847892</v>
      </c>
      <c r="AI384" s="1">
        <f t="shared" si="244"/>
        <v>25090.993165734919</v>
      </c>
      <c r="AJ384" s="7">
        <f t="shared" si="245"/>
        <v>785.34808608750302</v>
      </c>
    </row>
    <row r="385" spans="1:36" x14ac:dyDescent="0.2">
      <c r="A385" s="5">
        <v>19</v>
      </c>
      <c r="B385" s="6" t="s">
        <v>441</v>
      </c>
      <c r="C385" s="131" t="str">
        <f>VLOOKUP(B385,Valores!$A$2:$F$300,5,FALSE)</f>
        <v>m³</v>
      </c>
      <c r="D385" s="131">
        <v>7</v>
      </c>
      <c r="E385" s="3">
        <f>VLOOKUP($B385,Valores!$A$2:$G$300,6,FALSE)*VLOOKUP(VLOOKUP($B385,Indices_Poder!$B$5:$E$250,3,FALSE),Indices_Poder!$G$6:$N$27,4,FALSE)*VLOOKUP($E$8,Regional!$A$2:$B$7,2,FALSE)</f>
        <v>3577.0086142753808</v>
      </c>
      <c r="F385" s="1">
        <f>VLOOKUP($B385,Valores!$A$2:$G$300,6,FALSE)*VLOOKUP(VLOOKUP($B385,Indices_Poder!$B$5:$E$250,3,FALSE),Indices_Poder!$G$6:$N$27,4,FALSE)*VLOOKUP($F$8,Regional!$A$2:$B$7,2,FALSE)</f>
        <v>3437.8144025198744</v>
      </c>
      <c r="G385" s="1">
        <f>VLOOKUP($B385,Valores!$A$2:$G$300,6,FALSE)*VLOOKUP(VLOOKUP($B385,Indices_Poder!$B$5:$E$250,3,FALSE),Indices_Poder!$G$6:$N$27,4,FALSE)*VLOOKUP($G$8,Regional!$A$2:$B$7,2,FALSE)</f>
        <v>3628.2349104798182</v>
      </c>
      <c r="H385" s="1">
        <f>VLOOKUP($B385,Valores!$A$2:$G$300,6,FALSE)*VLOOKUP(VLOOKUP($B385,Indices_Poder!$B$5:$E$250,3,FALSE),Indices_Poder!$G$6:$N$27,4,FALSE)*VLOOKUP($H$8,Regional!$A$2:$B$7,2,FALSE)</f>
        <v>3553.3385325809168</v>
      </c>
      <c r="I385" s="2">
        <f>VLOOKUP($B385,Valores!$A$2:$G$300,6,FALSE)*VLOOKUP(VLOOKUP($B385,Indices_Poder!$B$5:$E$250,3,FALSE),Indices_Poder!$G$6:$N$27,4,FALSE)*VLOOKUP($I$8,Regional!$A$2:$B$7,2,FALSE)</f>
        <v>3584.4275951049885</v>
      </c>
      <c r="J385" s="1">
        <f t="shared" si="226"/>
        <v>25039.060299927667</v>
      </c>
      <c r="K385" s="1">
        <f t="shared" si="227"/>
        <v>24064.700817639121</v>
      </c>
      <c r="L385" s="1">
        <f t="shared" si="228"/>
        <v>25397.644373358726</v>
      </c>
      <c r="M385" s="1">
        <f t="shared" si="229"/>
        <v>24873.369728066416</v>
      </c>
      <c r="N385" s="1">
        <f t="shared" si="230"/>
        <v>25090.993165734919</v>
      </c>
      <c r="O385" s="300">
        <f>VLOOKUP(B385,Valores!$A$2:$O$300,14,FALSE)</f>
        <v>3.1300000000000001E-2</v>
      </c>
      <c r="P385" s="6" t="str">
        <f>VLOOKUP(B385,Valores!$A$2:$O$300,15,FALSE)</f>
        <v>COM</v>
      </c>
      <c r="Q385" s="5">
        <f t="shared" si="235"/>
        <v>0</v>
      </c>
      <c r="R385" s="5">
        <f t="shared" si="231"/>
        <v>0</v>
      </c>
      <c r="S385" s="5">
        <f t="shared" si="232"/>
        <v>0</v>
      </c>
      <c r="T385" s="5">
        <f t="shared" si="233"/>
        <v>0</v>
      </c>
      <c r="U385" s="5">
        <f t="shared" si="234"/>
        <v>0</v>
      </c>
      <c r="W385" s="1">
        <f t="shared" si="236"/>
        <v>25039.060299927667</v>
      </c>
      <c r="X385" s="7">
        <f t="shared" si="237"/>
        <v>783.72258738773598</v>
      </c>
      <c r="Z385" s="1">
        <f t="shared" si="238"/>
        <v>24064.700817639121</v>
      </c>
      <c r="AA385" s="7">
        <f t="shared" si="239"/>
        <v>753.22513559210449</v>
      </c>
      <c r="AC385" s="1">
        <f t="shared" si="240"/>
        <v>25397.644373358726</v>
      </c>
      <c r="AD385" s="7">
        <f t="shared" si="241"/>
        <v>794.94626888612811</v>
      </c>
      <c r="AF385" s="1">
        <f t="shared" si="242"/>
        <v>24873.369728066416</v>
      </c>
      <c r="AG385" s="7">
        <f t="shared" si="243"/>
        <v>778.53647248847892</v>
      </c>
      <c r="AI385" s="1">
        <f t="shared" si="244"/>
        <v>25090.993165734919</v>
      </c>
      <c r="AJ385" s="7">
        <f t="shared" si="245"/>
        <v>785.34808608750302</v>
      </c>
    </row>
    <row r="386" spans="1:36" x14ac:dyDescent="0.2">
      <c r="A386" s="5">
        <v>20</v>
      </c>
      <c r="B386" s="6" t="s">
        <v>442</v>
      </c>
      <c r="C386" s="131" t="str">
        <f>VLOOKUP(B386,Valores!$A$2:$F$300,5,FALSE)</f>
        <v>m³</v>
      </c>
      <c r="D386" s="131">
        <v>70</v>
      </c>
      <c r="E386" s="3">
        <f>VLOOKUP($B386,Valores!$A$2:$G$300,6,FALSE)*VLOOKUP(VLOOKUP($B386,Indices_Poder!$B$5:$E$250,3,FALSE),Indices_Poder!$G$6:$N$27,4,FALSE)*VLOOKUP($E$8,Regional!$A$2:$B$7,2,FALSE)</f>
        <v>3577.0086142753808</v>
      </c>
      <c r="F386" s="1">
        <f>VLOOKUP($B386,Valores!$A$2:$G$300,6,FALSE)*VLOOKUP(VLOOKUP($B386,Indices_Poder!$B$5:$E$250,3,FALSE),Indices_Poder!$G$6:$N$27,4,FALSE)*VLOOKUP($F$8,Regional!$A$2:$B$7,2,FALSE)</f>
        <v>3437.8144025198744</v>
      </c>
      <c r="G386" s="1">
        <f>VLOOKUP($B386,Valores!$A$2:$G$300,6,FALSE)*VLOOKUP(VLOOKUP($B386,Indices_Poder!$B$5:$E$250,3,FALSE),Indices_Poder!$G$6:$N$27,4,FALSE)*VLOOKUP($G$8,Regional!$A$2:$B$7,2,FALSE)</f>
        <v>3628.2349104798182</v>
      </c>
      <c r="H386" s="1">
        <f>VLOOKUP($B386,Valores!$A$2:$G$300,6,FALSE)*VLOOKUP(VLOOKUP($B386,Indices_Poder!$B$5:$E$250,3,FALSE),Indices_Poder!$G$6:$N$27,4,FALSE)*VLOOKUP($H$8,Regional!$A$2:$B$7,2,FALSE)</f>
        <v>3553.3385325809168</v>
      </c>
      <c r="I386" s="2">
        <f>VLOOKUP($B386,Valores!$A$2:$G$300,6,FALSE)*VLOOKUP(VLOOKUP($B386,Indices_Poder!$B$5:$E$250,3,FALSE),Indices_Poder!$G$6:$N$27,4,FALSE)*VLOOKUP($I$8,Regional!$A$2:$B$7,2,FALSE)</f>
        <v>3584.4275951049885</v>
      </c>
      <c r="J386" s="1">
        <f t="shared" si="226"/>
        <v>250390.60299927666</v>
      </c>
      <c r="K386" s="1">
        <f t="shared" si="227"/>
        <v>240647.00817639122</v>
      </c>
      <c r="L386" s="1">
        <f t="shared" si="228"/>
        <v>253976.44373358728</v>
      </c>
      <c r="M386" s="1">
        <f t="shared" si="229"/>
        <v>248733.69728066417</v>
      </c>
      <c r="N386" s="1">
        <f t="shared" si="230"/>
        <v>250909.9316573492</v>
      </c>
      <c r="O386" s="300">
        <f>VLOOKUP(B386,Valores!$A$2:$O$300,14,FALSE)</f>
        <v>3.1300000000000001E-2</v>
      </c>
      <c r="P386" s="6" t="str">
        <f>VLOOKUP(B386,Valores!$A$2:$O$300,15,FALSE)</f>
        <v>COM</v>
      </c>
      <c r="Q386" s="5">
        <f t="shared" si="235"/>
        <v>0</v>
      </c>
      <c r="R386" s="5">
        <f t="shared" si="231"/>
        <v>0</v>
      </c>
      <c r="S386" s="5">
        <f t="shared" si="232"/>
        <v>0</v>
      </c>
      <c r="T386" s="5">
        <f t="shared" si="233"/>
        <v>0</v>
      </c>
      <c r="U386" s="5">
        <f t="shared" si="234"/>
        <v>0</v>
      </c>
      <c r="W386" s="1">
        <f t="shared" si="236"/>
        <v>250390.60299927666</v>
      </c>
      <c r="X386" s="7">
        <f t="shared" si="237"/>
        <v>7837.2258738773598</v>
      </c>
      <c r="Z386" s="1">
        <f t="shared" si="238"/>
        <v>240647.00817639122</v>
      </c>
      <c r="AA386" s="7">
        <f t="shared" si="239"/>
        <v>7532.2513559210456</v>
      </c>
      <c r="AC386" s="1">
        <f t="shared" si="240"/>
        <v>253976.44373358728</v>
      </c>
      <c r="AD386" s="7">
        <f t="shared" si="241"/>
        <v>7949.462688861282</v>
      </c>
      <c r="AF386" s="1">
        <f t="shared" si="242"/>
        <v>248733.69728066417</v>
      </c>
      <c r="AG386" s="7">
        <f t="shared" si="243"/>
        <v>7785.3647248847892</v>
      </c>
      <c r="AI386" s="1">
        <f t="shared" si="244"/>
        <v>250909.9316573492</v>
      </c>
      <c r="AJ386" s="7">
        <f t="shared" si="245"/>
        <v>7853.48086087503</v>
      </c>
    </row>
    <row r="387" spans="1:36" x14ac:dyDescent="0.2">
      <c r="A387" s="5">
        <v>21</v>
      </c>
      <c r="B387" s="6" t="s">
        <v>380</v>
      </c>
      <c r="C387" s="131" t="str">
        <f>VLOOKUP(B387,Valores!$A$2:$F$300,5,FALSE)</f>
        <v>unid.</v>
      </c>
      <c r="D387" s="131">
        <v>0</v>
      </c>
      <c r="E387" s="3">
        <f>VLOOKUP($B387,Valores!$A$2:$G$300,6,FALSE)*VLOOKUP(VLOOKUP($B387,Indices_Poder!$B$5:$E$250,3,FALSE),Indices_Poder!$G$6:$N$27,4,FALSE)*VLOOKUP($E$8,Regional!$A$2:$B$7,2,FALSE)</f>
        <v>57403.64504240363</v>
      </c>
      <c r="F387" s="1">
        <f>VLOOKUP($B387,Valores!$A$2:$G$300,6,FALSE)*VLOOKUP(VLOOKUP($B387,Indices_Poder!$B$5:$E$250,3,FALSE),Indices_Poder!$G$6:$N$27,4,FALSE)*VLOOKUP($F$8,Regional!$A$2:$B$7,2,FALSE)</f>
        <v>55169.863694580716</v>
      </c>
      <c r="G387" s="1">
        <f>VLOOKUP($B387,Valores!$A$2:$G$300,6,FALSE)*VLOOKUP(VLOOKUP($B387,Indices_Poder!$B$5:$E$250,3,FALSE),Indices_Poder!$G$6:$N$27,4,FALSE)*VLOOKUP($G$8,Regional!$A$2:$B$7,2,FALSE)</f>
        <v>58225.721934368914</v>
      </c>
      <c r="H387" s="1">
        <f>VLOOKUP($B387,Valores!$A$2:$G$300,6,FALSE)*VLOOKUP(VLOOKUP($B387,Indices_Poder!$B$5:$E$250,3,FALSE),Indices_Poder!$G$6:$N$27,4,FALSE)*VLOOKUP($H$8,Regional!$A$2:$B$7,2,FALSE)</f>
        <v>57023.788823357609</v>
      </c>
      <c r="I387" s="2">
        <f>VLOOKUP($B387,Valores!$A$2:$G$300,6,FALSE)*VLOOKUP(VLOOKUP($B387,Indices_Poder!$B$5:$E$250,3,FALSE),Indices_Poder!$G$6:$N$27,4,FALSE)*VLOOKUP($I$8,Regional!$A$2:$B$7,2,FALSE)</f>
        <v>57522.704454343431</v>
      </c>
      <c r="J387" s="1">
        <f t="shared" si="226"/>
        <v>0</v>
      </c>
      <c r="K387" s="1">
        <f t="shared" si="227"/>
        <v>0</v>
      </c>
      <c r="L387" s="1">
        <f t="shared" si="228"/>
        <v>0</v>
      </c>
      <c r="M387" s="1">
        <f t="shared" si="229"/>
        <v>0</v>
      </c>
      <c r="N387" s="1">
        <f t="shared" si="230"/>
        <v>0</v>
      </c>
      <c r="O387" s="300">
        <f>VLOOKUP(B387,Valores!$A$2:$O$300,14,FALSE)</f>
        <v>6.6699999999999995E-2</v>
      </c>
      <c r="P387" s="6" t="str">
        <f>VLOOKUP(B387,Valores!$A$2:$O$300,15,FALSE)</f>
        <v>UAR</v>
      </c>
      <c r="Q387" s="5">
        <f t="shared" si="235"/>
        <v>0</v>
      </c>
      <c r="R387" s="5">
        <f t="shared" si="231"/>
        <v>0</v>
      </c>
      <c r="S387" s="5">
        <f t="shared" si="232"/>
        <v>0</v>
      </c>
      <c r="T387" s="5">
        <f t="shared" si="233"/>
        <v>0</v>
      </c>
      <c r="U387" s="5">
        <f t="shared" si="234"/>
        <v>0</v>
      </c>
      <c r="W387" s="1">
        <f t="shared" si="236"/>
        <v>0</v>
      </c>
      <c r="X387" s="7">
        <f t="shared" si="237"/>
        <v>0</v>
      </c>
      <c r="Z387" s="1">
        <f t="shared" si="238"/>
        <v>0</v>
      </c>
      <c r="AA387" s="7">
        <f t="shared" si="239"/>
        <v>0</v>
      </c>
      <c r="AC387" s="1">
        <f t="shared" si="240"/>
        <v>0</v>
      </c>
      <c r="AD387" s="7">
        <f t="shared" si="241"/>
        <v>0</v>
      </c>
      <c r="AF387" s="1">
        <f t="shared" si="242"/>
        <v>0</v>
      </c>
      <c r="AG387" s="7">
        <f t="shared" si="243"/>
        <v>0</v>
      </c>
      <c r="AI387" s="1">
        <f t="shared" si="244"/>
        <v>0</v>
      </c>
      <c r="AJ387" s="7">
        <f t="shared" si="245"/>
        <v>0</v>
      </c>
    </row>
    <row r="388" spans="1:36" x14ac:dyDescent="0.2">
      <c r="A388" s="5">
        <v>22</v>
      </c>
      <c r="B388" s="6" t="s">
        <v>383</v>
      </c>
      <c r="C388" s="131" t="str">
        <f>VLOOKUP(B388,Valores!$A$2:$F$300,5,FALSE)</f>
        <v>unid.</v>
      </c>
      <c r="D388" s="131">
        <v>0</v>
      </c>
      <c r="E388" s="3">
        <f>VLOOKUP($B388,Valores!$A$2:$G$300,6,FALSE)*VLOOKUP(VLOOKUP($B388,Indices_Poder!$B$5:$E$250,3,FALSE),Indices_Poder!$G$6:$N$27,4,FALSE)*VLOOKUP($E$8,Regional!$A$2:$B$7,2,FALSE)</f>
        <v>34009.24081113447</v>
      </c>
      <c r="F388" s="1">
        <f>VLOOKUP($B388,Valores!$A$2:$G$300,6,FALSE)*VLOOKUP(VLOOKUP($B388,Indices_Poder!$B$5:$E$250,3,FALSE),Indices_Poder!$G$6:$N$27,4,FALSE)*VLOOKUP($F$8,Regional!$A$2:$B$7,2,FALSE)</f>
        <v>32685.819489693782</v>
      </c>
      <c r="G388" s="1">
        <f>VLOOKUP($B388,Valores!$A$2:$G$300,6,FALSE)*VLOOKUP(VLOOKUP($B388,Indices_Poder!$B$5:$E$250,3,FALSE),Indices_Poder!$G$6:$N$27,4,FALSE)*VLOOKUP($G$8,Regional!$A$2:$B$7,2,FALSE)</f>
        <v>34496.286728923558</v>
      </c>
      <c r="H388" s="1">
        <f>VLOOKUP($B388,Valores!$A$2:$G$300,6,FALSE)*VLOOKUP(VLOOKUP($B388,Indices_Poder!$B$5:$E$250,3,FALSE),Indices_Poder!$G$6:$N$27,4,FALSE)*VLOOKUP($H$8,Regional!$A$2:$B$7,2,FALSE)</f>
        <v>33784.192007742276</v>
      </c>
      <c r="I388" s="2">
        <f>VLOOKUP($B388,Valores!$A$2:$G$300,6,FALSE)*VLOOKUP(VLOOKUP($B388,Indices_Poder!$B$5:$E$250,3,FALSE),Indices_Poder!$G$6:$N$27,4,FALSE)*VLOOKUP($I$8,Regional!$A$2:$B$7,2,FALSE)</f>
        <v>34079.778495779785</v>
      </c>
      <c r="J388" s="1">
        <f t="shared" si="226"/>
        <v>0</v>
      </c>
      <c r="K388" s="1">
        <f t="shared" si="227"/>
        <v>0</v>
      </c>
      <c r="L388" s="1">
        <f t="shared" si="228"/>
        <v>0</v>
      </c>
      <c r="M388" s="1">
        <f t="shared" si="229"/>
        <v>0</v>
      </c>
      <c r="N388" s="1">
        <f t="shared" si="230"/>
        <v>0</v>
      </c>
      <c r="O388" s="300">
        <f>VLOOKUP(B388,Valores!$A$2:$O$300,14,FALSE)</f>
        <v>6.6699999999999995E-2</v>
      </c>
      <c r="P388" s="6" t="str">
        <f>VLOOKUP(B388,Valores!$A$2:$O$300,15,FALSE)</f>
        <v>UAR</v>
      </c>
      <c r="Q388" s="5">
        <f t="shared" si="235"/>
        <v>0</v>
      </c>
      <c r="R388" s="5">
        <f t="shared" si="231"/>
        <v>0</v>
      </c>
      <c r="S388" s="5">
        <f t="shared" si="232"/>
        <v>0</v>
      </c>
      <c r="T388" s="5">
        <f t="shared" si="233"/>
        <v>0</v>
      </c>
      <c r="U388" s="5">
        <f t="shared" si="234"/>
        <v>0</v>
      </c>
      <c r="W388" s="1">
        <f t="shared" si="236"/>
        <v>0</v>
      </c>
      <c r="X388" s="7">
        <f t="shared" si="237"/>
        <v>0</v>
      </c>
      <c r="Z388" s="1">
        <f t="shared" si="238"/>
        <v>0</v>
      </c>
      <c r="AA388" s="7">
        <f t="shared" si="239"/>
        <v>0</v>
      </c>
      <c r="AC388" s="1">
        <f t="shared" si="240"/>
        <v>0</v>
      </c>
      <c r="AD388" s="7">
        <f t="shared" si="241"/>
        <v>0</v>
      </c>
      <c r="AF388" s="1">
        <f t="shared" si="242"/>
        <v>0</v>
      </c>
      <c r="AG388" s="7">
        <f t="shared" si="243"/>
        <v>0</v>
      </c>
      <c r="AI388" s="1">
        <f t="shared" si="244"/>
        <v>0</v>
      </c>
      <c r="AJ388" s="7">
        <f t="shared" si="245"/>
        <v>0</v>
      </c>
    </row>
    <row r="389" spans="1:36" x14ac:dyDescent="0.2">
      <c r="A389" s="5">
        <v>23</v>
      </c>
      <c r="B389" s="6" t="s">
        <v>381</v>
      </c>
      <c r="C389" s="131" t="str">
        <f>VLOOKUP(B389,Valores!$A$2:$F$300,5,FALSE)</f>
        <v>unid.</v>
      </c>
      <c r="D389" s="131">
        <v>0</v>
      </c>
      <c r="E389" s="3">
        <f>VLOOKUP($B389,Valores!$A$2:$G$300,6,FALSE)*VLOOKUP(VLOOKUP($B389,Indices_Poder!$B$5:$E$250,3,FALSE),Indices_Poder!$G$6:$N$27,4,FALSE)*VLOOKUP($E$8,Regional!$A$2:$B$7,2,FALSE)</f>
        <v>35004.213271464112</v>
      </c>
      <c r="F389" s="1">
        <f>VLOOKUP($B389,Valores!$A$2:$G$300,6,FALSE)*VLOOKUP(VLOOKUP($B389,Indices_Poder!$B$5:$E$250,3,FALSE),Indices_Poder!$G$6:$N$27,4,FALSE)*VLOOKUP($F$8,Regional!$A$2:$B$7,2,FALSE)</f>
        <v>33642.074009344913</v>
      </c>
      <c r="G389" s="1">
        <f>VLOOKUP($B389,Valores!$A$2:$G$300,6,FALSE)*VLOOKUP(VLOOKUP($B389,Indices_Poder!$B$5:$E$250,3,FALSE),Indices_Poder!$G$6:$N$27,4,FALSE)*VLOOKUP($G$8,Regional!$A$2:$B$7,2,FALSE)</f>
        <v>35505.50817757396</v>
      </c>
      <c r="H389" s="1">
        <f>VLOOKUP($B389,Valores!$A$2:$G$300,6,FALSE)*VLOOKUP(VLOOKUP($B389,Indices_Poder!$B$5:$E$250,3,FALSE),Indices_Poder!$G$6:$N$27,4,FALSE)*VLOOKUP($H$8,Regional!$A$2:$B$7,2,FALSE)</f>
        <v>34772.580452778864</v>
      </c>
      <c r="I389" s="2">
        <f>VLOOKUP($B389,Valores!$A$2:$G$300,6,FALSE)*VLOOKUP(VLOOKUP($B389,Indices_Poder!$B$5:$E$250,3,FALSE),Indices_Poder!$G$6:$N$27,4,FALSE)*VLOOKUP($I$8,Regional!$A$2:$B$7,2,FALSE)</f>
        <v>35076.814602693812</v>
      </c>
      <c r="J389" s="1">
        <f t="shared" si="226"/>
        <v>0</v>
      </c>
      <c r="K389" s="1">
        <f t="shared" si="227"/>
        <v>0</v>
      </c>
      <c r="L389" s="1">
        <f t="shared" si="228"/>
        <v>0</v>
      </c>
      <c r="M389" s="1">
        <f t="shared" si="229"/>
        <v>0</v>
      </c>
      <c r="N389" s="1">
        <f t="shared" si="230"/>
        <v>0</v>
      </c>
      <c r="O389" s="300">
        <f>VLOOKUP(B389,Valores!$A$2:$O$300,14,FALSE)</f>
        <v>6.6699999999999995E-2</v>
      </c>
      <c r="P389" s="6" t="str">
        <f>VLOOKUP(B389,Valores!$A$2:$O$300,15,FALSE)</f>
        <v>UAR</v>
      </c>
      <c r="Q389" s="5">
        <f t="shared" si="235"/>
        <v>0</v>
      </c>
      <c r="R389" s="5">
        <f t="shared" si="231"/>
        <v>0</v>
      </c>
      <c r="S389" s="5">
        <f t="shared" si="232"/>
        <v>0</v>
      </c>
      <c r="T389" s="5">
        <f t="shared" si="233"/>
        <v>0</v>
      </c>
      <c r="U389" s="5">
        <f t="shared" si="234"/>
        <v>0</v>
      </c>
      <c r="W389" s="1">
        <f t="shared" si="236"/>
        <v>0</v>
      </c>
      <c r="X389" s="7">
        <f t="shared" si="237"/>
        <v>0</v>
      </c>
      <c r="Z389" s="1">
        <f t="shared" si="238"/>
        <v>0</v>
      </c>
      <c r="AA389" s="7">
        <f t="shared" si="239"/>
        <v>0</v>
      </c>
      <c r="AC389" s="1">
        <f t="shared" si="240"/>
        <v>0</v>
      </c>
      <c r="AD389" s="7">
        <f t="shared" si="241"/>
        <v>0</v>
      </c>
      <c r="AF389" s="1">
        <f t="shared" si="242"/>
        <v>0</v>
      </c>
      <c r="AG389" s="7">
        <f t="shared" si="243"/>
        <v>0</v>
      </c>
      <c r="AI389" s="1">
        <f t="shared" si="244"/>
        <v>0</v>
      </c>
      <c r="AJ389" s="7">
        <f t="shared" si="245"/>
        <v>0</v>
      </c>
    </row>
    <row r="390" spans="1:36" x14ac:dyDescent="0.2">
      <c r="A390" s="5">
        <v>24</v>
      </c>
      <c r="B390" s="6" t="s">
        <v>499</v>
      </c>
      <c r="C390" s="131" t="str">
        <f>VLOOKUP(B390,Valores!$A$2:$F$300,5,FALSE)</f>
        <v>unid.</v>
      </c>
      <c r="D390" s="131">
        <v>0</v>
      </c>
      <c r="E390" s="3">
        <f>VLOOKUP($B390,Valores!$A$2:$G$300,6,FALSE)*VLOOKUP(VLOOKUP($B390,Indices_Poder!$B$5:$E$250,3,FALSE),Indices_Poder!$G$6:$N$27,4,FALSE)*VLOOKUP($E$8,Regional!$A$2:$B$7,2,FALSE)</f>
        <v>35004.213271464112</v>
      </c>
      <c r="F390" s="1">
        <f>VLOOKUP($B390,Valores!$A$2:$G$300,6,FALSE)*VLOOKUP(VLOOKUP($B390,Indices_Poder!$B$5:$E$250,3,FALSE),Indices_Poder!$G$6:$N$27,4,FALSE)*VLOOKUP($F$8,Regional!$A$2:$B$7,2,FALSE)</f>
        <v>33642.074009344913</v>
      </c>
      <c r="G390" s="1">
        <f>VLOOKUP($B390,Valores!$A$2:$G$300,6,FALSE)*VLOOKUP(VLOOKUP($B390,Indices_Poder!$B$5:$E$250,3,FALSE),Indices_Poder!$G$6:$N$27,4,FALSE)*VLOOKUP($G$8,Regional!$A$2:$B$7,2,FALSE)</f>
        <v>35505.50817757396</v>
      </c>
      <c r="H390" s="1">
        <f>VLOOKUP($B390,Valores!$A$2:$G$300,6,FALSE)*VLOOKUP(VLOOKUP($B390,Indices_Poder!$B$5:$E$250,3,FALSE),Indices_Poder!$G$6:$N$27,4,FALSE)*VLOOKUP($H$8,Regional!$A$2:$B$7,2,FALSE)</f>
        <v>34772.580452778864</v>
      </c>
      <c r="I390" s="2">
        <f>VLOOKUP($B390,Valores!$A$2:$G$300,6,FALSE)*VLOOKUP(VLOOKUP($B390,Indices_Poder!$B$5:$E$250,3,FALSE),Indices_Poder!$G$6:$N$27,4,FALSE)*VLOOKUP($I$8,Regional!$A$2:$B$7,2,FALSE)</f>
        <v>35076.814602693812</v>
      </c>
      <c r="J390" s="1">
        <f t="shared" si="226"/>
        <v>0</v>
      </c>
      <c r="K390" s="1">
        <f t="shared" si="227"/>
        <v>0</v>
      </c>
      <c r="L390" s="1">
        <f t="shared" si="228"/>
        <v>0</v>
      </c>
      <c r="M390" s="1">
        <f t="shared" si="229"/>
        <v>0</v>
      </c>
      <c r="N390" s="1">
        <f t="shared" si="230"/>
        <v>0</v>
      </c>
      <c r="O390" s="300">
        <f>VLOOKUP(B390,Valores!$A$2:$O$300,14,FALSE)</f>
        <v>6.6699999999999995E-2</v>
      </c>
      <c r="P390" s="6" t="str">
        <f>VLOOKUP(B390,Valores!$A$2:$O$300,15,FALSE)</f>
        <v>UAR</v>
      </c>
      <c r="Q390" s="5">
        <f t="shared" si="235"/>
        <v>0</v>
      </c>
      <c r="R390" s="5">
        <f t="shared" si="231"/>
        <v>0</v>
      </c>
      <c r="S390" s="5">
        <f t="shared" si="232"/>
        <v>0</v>
      </c>
      <c r="T390" s="5">
        <f t="shared" si="233"/>
        <v>0</v>
      </c>
      <c r="U390" s="5">
        <f t="shared" si="234"/>
        <v>0</v>
      </c>
      <c r="W390" s="1">
        <f t="shared" si="236"/>
        <v>0</v>
      </c>
      <c r="X390" s="7">
        <f t="shared" si="237"/>
        <v>0</v>
      </c>
      <c r="Z390" s="1">
        <f t="shared" si="238"/>
        <v>0</v>
      </c>
      <c r="AA390" s="7">
        <f t="shared" si="239"/>
        <v>0</v>
      </c>
      <c r="AC390" s="1">
        <f t="shared" si="240"/>
        <v>0</v>
      </c>
      <c r="AD390" s="7">
        <f t="shared" si="241"/>
        <v>0</v>
      </c>
      <c r="AF390" s="1">
        <f t="shared" si="242"/>
        <v>0</v>
      </c>
      <c r="AG390" s="7">
        <f t="shared" si="243"/>
        <v>0</v>
      </c>
      <c r="AI390" s="1">
        <f t="shared" si="244"/>
        <v>0</v>
      </c>
      <c r="AJ390" s="7">
        <f t="shared" si="245"/>
        <v>0</v>
      </c>
    </row>
    <row r="391" spans="1:36" x14ac:dyDescent="0.2">
      <c r="A391" s="5">
        <v>25</v>
      </c>
      <c r="B391" s="25" t="s">
        <v>382</v>
      </c>
      <c r="C391" s="131" t="str">
        <f>VLOOKUP(B391,Valores!$A$2:$F$300,5,FALSE)</f>
        <v>unid.</v>
      </c>
      <c r="D391" s="131">
        <v>0</v>
      </c>
      <c r="E391" s="3">
        <f>VLOOKUP($B391,Valores!$A$2:$G$300,6,FALSE)*VLOOKUP(VLOOKUP($B391,Indices_Poder!$B$5:$E$250,3,FALSE),Indices_Poder!$G$6:$N$27,4,FALSE)*VLOOKUP($E$8,Regional!$A$2:$B$7,2,FALSE)</f>
        <v>34009.24081113447</v>
      </c>
      <c r="F391" s="1">
        <f>VLOOKUP($B391,Valores!$A$2:$G$300,6,FALSE)*VLOOKUP(VLOOKUP($B391,Indices_Poder!$B$5:$E$250,3,FALSE),Indices_Poder!$G$6:$N$27,4,FALSE)*VLOOKUP($F$8,Regional!$A$2:$B$7,2,FALSE)</f>
        <v>32685.819489693782</v>
      </c>
      <c r="G391" s="1">
        <f>VLOOKUP($B391,Valores!$A$2:$G$300,6,FALSE)*VLOOKUP(VLOOKUP($B391,Indices_Poder!$B$5:$E$250,3,FALSE),Indices_Poder!$G$6:$N$27,4,FALSE)*VLOOKUP($G$8,Regional!$A$2:$B$7,2,FALSE)</f>
        <v>34496.286728923558</v>
      </c>
      <c r="H391" s="1">
        <f>VLOOKUP($B391,Valores!$A$2:$G$300,6,FALSE)*VLOOKUP(VLOOKUP($B391,Indices_Poder!$B$5:$E$250,3,FALSE),Indices_Poder!$G$6:$N$27,4,FALSE)*VLOOKUP($H$8,Regional!$A$2:$B$7,2,FALSE)</f>
        <v>33784.192007742276</v>
      </c>
      <c r="I391" s="38">
        <f>VLOOKUP($B391,Valores!$A$2:$G$300,6,FALSE)*VLOOKUP(VLOOKUP($B391,Indices_Poder!$B$5:$E$250,3,FALSE),Indices_Poder!$G$6:$N$27,4,FALSE)*VLOOKUP($I$8,Regional!$A$2:$B$7,2,FALSE)</f>
        <v>34079.778495779785</v>
      </c>
      <c r="J391" s="1">
        <f t="shared" si="226"/>
        <v>0</v>
      </c>
      <c r="K391" s="1">
        <f t="shared" si="227"/>
        <v>0</v>
      </c>
      <c r="L391" s="1">
        <f t="shared" si="228"/>
        <v>0</v>
      </c>
      <c r="M391" s="1">
        <f t="shared" si="229"/>
        <v>0</v>
      </c>
      <c r="N391" s="1">
        <f t="shared" si="230"/>
        <v>0</v>
      </c>
      <c r="O391" s="300">
        <f>VLOOKUP(B391,Valores!$A$2:$O$300,14,FALSE)</f>
        <v>6.6699999999999995E-2</v>
      </c>
      <c r="P391" s="6" t="str">
        <f>VLOOKUP(B391,Valores!$A$2:$O$300,15,FALSE)</f>
        <v>UAR</v>
      </c>
      <c r="Q391" s="5">
        <f t="shared" si="235"/>
        <v>0</v>
      </c>
      <c r="R391" s="5">
        <f t="shared" si="231"/>
        <v>0</v>
      </c>
      <c r="S391" s="5">
        <f t="shared" si="232"/>
        <v>0</v>
      </c>
      <c r="T391" s="5">
        <f t="shared" si="233"/>
        <v>0</v>
      </c>
      <c r="U391" s="5">
        <f t="shared" si="234"/>
        <v>0</v>
      </c>
      <c r="W391" s="1">
        <f t="shared" si="236"/>
        <v>0</v>
      </c>
      <c r="X391" s="7">
        <f t="shared" si="237"/>
        <v>0</v>
      </c>
      <c r="Z391" s="1">
        <f t="shared" si="238"/>
        <v>0</v>
      </c>
      <c r="AA391" s="7">
        <f t="shared" si="239"/>
        <v>0</v>
      </c>
      <c r="AC391" s="1">
        <f t="shared" si="240"/>
        <v>0</v>
      </c>
      <c r="AD391" s="7">
        <f t="shared" si="241"/>
        <v>0</v>
      </c>
      <c r="AF391" s="1">
        <f t="shared" si="242"/>
        <v>0</v>
      </c>
      <c r="AG391" s="7">
        <f t="shared" si="243"/>
        <v>0</v>
      </c>
      <c r="AI391" s="1">
        <f t="shared" si="244"/>
        <v>0</v>
      </c>
      <c r="AJ391" s="7">
        <f t="shared" si="245"/>
        <v>0</v>
      </c>
    </row>
    <row r="392" spans="1:36" x14ac:dyDescent="0.2">
      <c r="A392" s="44"/>
      <c r="B392" s="45" t="s">
        <v>38</v>
      </c>
      <c r="C392" s="45"/>
      <c r="D392" s="45"/>
      <c r="E392" s="46"/>
      <c r="F392" s="46"/>
      <c r="G392" s="46"/>
      <c r="H392" s="46"/>
      <c r="I392" s="46"/>
      <c r="J392" s="48">
        <f>SUM(J367:J391)</f>
        <v>5512978.5608474137</v>
      </c>
      <c r="K392" s="46">
        <f>SUM(K367:K391)</f>
        <v>5298448.8272203645</v>
      </c>
      <c r="L392" s="46">
        <f>SUM(L367:L391)</f>
        <v>5591929.8587558484</v>
      </c>
      <c r="M392" s="46">
        <f>SUM(M367:M391)</f>
        <v>5476497.616296621</v>
      </c>
      <c r="N392" s="47">
        <f>SUM(N367:N391)</f>
        <v>5524412.8867513947</v>
      </c>
      <c r="Q392" s="3">
        <f>SUMIF($O367:$O391,"&lt;&gt;Rateio",X367:X391)</f>
        <v>230386.64269209918</v>
      </c>
      <c r="R392" s="3">
        <f>SUMIF($O367:$O391,"&lt;&gt;Rateio",AA367:AA391)</f>
        <v>221421.47358388314</v>
      </c>
      <c r="S392" s="3">
        <f>SUMIF($O367:$O391,"&lt;&gt;Rateio",AD367:AD391)</f>
        <v>233686.00695781308</v>
      </c>
      <c r="T392" s="3">
        <f>SUMIF($O367:$O391,"&lt;&gt;Rateio",AG367:AG391)</f>
        <v>228862.10885897616</v>
      </c>
      <c r="U392" s="3">
        <f>SUMIF($O367:$O391,"&lt;&gt;Rateio",AJ367:AJ391)</f>
        <v>230864.48165471977</v>
      </c>
      <c r="W392" s="36"/>
      <c r="X392" s="215"/>
      <c r="Z392" s="36"/>
      <c r="AA392" s="215"/>
      <c r="AC392" s="36"/>
      <c r="AD392" s="215"/>
      <c r="AF392" s="36"/>
      <c r="AG392" s="215"/>
      <c r="AI392" s="36"/>
      <c r="AJ392" s="215"/>
    </row>
    <row r="393" spans="1:36" ht="12.75" hidden="1" customHeight="1" x14ac:dyDescent="0.2">
      <c r="A393" s="44"/>
      <c r="B393" s="45"/>
      <c r="C393" s="45"/>
      <c r="D393" s="45"/>
      <c r="E393" s="92" t="s">
        <v>30</v>
      </c>
      <c r="F393" s="92" t="s">
        <v>31</v>
      </c>
      <c r="G393" s="92" t="s">
        <v>32</v>
      </c>
      <c r="H393" s="92" t="s">
        <v>33</v>
      </c>
      <c r="I393" s="92" t="s">
        <v>34</v>
      </c>
      <c r="J393" s="46"/>
      <c r="K393" s="46"/>
      <c r="L393" s="46"/>
      <c r="M393" s="46"/>
      <c r="N393" s="46"/>
      <c r="O393" s="300" t="e">
        <f>VLOOKUP(B393,Valores!$A$2:$O$300,14,FALSE)</f>
        <v>#N/A</v>
      </c>
      <c r="P393" s="6" t="e">
        <f>VLOOKUP(B393,Valores!$A$2:$O$300,15,FALSE)</f>
        <v>#N/A</v>
      </c>
      <c r="Q393" s="5"/>
      <c r="R393" s="5"/>
      <c r="S393" s="5"/>
      <c r="T393" s="5"/>
      <c r="U393" s="5"/>
      <c r="X393" s="7"/>
      <c r="AA393" s="7"/>
      <c r="AD393" s="7"/>
      <c r="AG393" s="7"/>
      <c r="AJ393" s="7"/>
    </row>
    <row r="394" spans="1:36" ht="12.75" hidden="1" customHeight="1" x14ac:dyDescent="0.2">
      <c r="A394" s="30"/>
      <c r="B394" s="123" t="s">
        <v>215</v>
      </c>
      <c r="C394" s="31"/>
      <c r="D394" s="31"/>
      <c r="E394" s="33" t="e">
        <f>(SUMIF(#REF!,"Obras civis",E367:E391)+#REF!)*3.98%</f>
        <v>#REF!</v>
      </c>
      <c r="F394" s="33" t="e">
        <f>(SUMIF(#REF!,"Obras civis",F367:F391)+#REF!)*3.98%</f>
        <v>#REF!</v>
      </c>
      <c r="G394" s="33" t="e">
        <f>(SUMIF(#REF!,"Obras civis",G367:G391)+#REF!)*3.98%</f>
        <v>#REF!</v>
      </c>
      <c r="H394" s="33" t="e">
        <f>(SUMIF(#REF!,"Obras civis",H367:H391)+#REF!)*3.98%</f>
        <v>#REF!</v>
      </c>
      <c r="I394" s="33" t="e">
        <f>(SUMIF(#REF!,"Obras civis",I367:I391)+#REF!)*3.98%</f>
        <v>#REF!</v>
      </c>
      <c r="J394" s="33"/>
      <c r="K394" s="33"/>
      <c r="L394" s="33"/>
      <c r="M394" s="33"/>
      <c r="N394" s="33"/>
      <c r="O394" s="300" t="e">
        <f>VLOOKUP(B394,Valores!$A$2:$O$300,14,FALSE)</f>
        <v>#N/A</v>
      </c>
      <c r="P394" s="6" t="e">
        <f>VLOOKUP(B394,Valores!$A$2:$O$300,15,FALSE)</f>
        <v>#N/A</v>
      </c>
      <c r="Q394" s="5"/>
      <c r="R394" s="5"/>
      <c r="S394" s="5"/>
      <c r="T394" s="5"/>
      <c r="U394" s="5"/>
      <c r="V394" s="14"/>
      <c r="X394" s="7"/>
      <c r="Y394" s="14"/>
      <c r="AA394" s="7"/>
      <c r="AB394" s="14"/>
      <c r="AD394" s="7"/>
      <c r="AE394" s="14"/>
      <c r="AG394" s="7"/>
      <c r="AH394" s="14"/>
      <c r="AJ394" s="7"/>
    </row>
    <row r="395" spans="1:36" ht="12.75" hidden="1" customHeight="1" x14ac:dyDescent="0.2">
      <c r="A395" s="30"/>
      <c r="B395" s="31" t="s">
        <v>141</v>
      </c>
      <c r="C395" s="41"/>
      <c r="D395" s="41"/>
      <c r="E395" s="35" t="e">
        <f>J392+#REF!+E394</f>
        <v>#REF!</v>
      </c>
      <c r="F395" s="35" t="e">
        <f>K392+#REF!+F394</f>
        <v>#REF!</v>
      </c>
      <c r="G395" s="35" t="e">
        <f>L392+#REF!+G394</f>
        <v>#REF!</v>
      </c>
      <c r="H395" s="35" t="e">
        <f>M392+#REF!+H394</f>
        <v>#REF!</v>
      </c>
      <c r="I395" s="35" t="e">
        <f>N392+#REF!+I394</f>
        <v>#REF!</v>
      </c>
      <c r="J395" s="35"/>
      <c r="K395" s="35"/>
      <c r="L395" s="35"/>
      <c r="M395" s="35"/>
      <c r="N395" s="35"/>
      <c r="O395" s="300" t="e">
        <f>VLOOKUP(B395,Valores!$A$2:$O$300,14,FALSE)</f>
        <v>#N/A</v>
      </c>
      <c r="P395" s="6" t="e">
        <f>VLOOKUP(B395,Valores!$A$2:$O$300,15,FALSE)</f>
        <v>#N/A</v>
      </c>
      <c r="Q395" s="5"/>
      <c r="R395" s="5"/>
      <c r="S395" s="5"/>
      <c r="T395" s="5"/>
      <c r="U395" s="5"/>
      <c r="V395" s="14"/>
      <c r="X395" s="7"/>
      <c r="Y395" s="14"/>
      <c r="AA395" s="7"/>
      <c r="AB395" s="14"/>
      <c r="AD395" s="7"/>
      <c r="AE395" s="14"/>
      <c r="AG395" s="7"/>
      <c r="AH395" s="14"/>
      <c r="AJ395" s="7"/>
    </row>
    <row r="396" spans="1:36" ht="12.75" hidden="1" customHeight="1" x14ac:dyDescent="0.2">
      <c r="A396" s="30"/>
      <c r="B396" s="31" t="s">
        <v>209</v>
      </c>
      <c r="C396" s="31"/>
      <c r="D396" s="31"/>
      <c r="E396" s="33" t="e">
        <f>E395*2.7%</f>
        <v>#REF!</v>
      </c>
      <c r="F396" s="33" t="e">
        <f>F395*2.7%</f>
        <v>#REF!</v>
      </c>
      <c r="G396" s="33" t="e">
        <f>G395*2.7%</f>
        <v>#REF!</v>
      </c>
      <c r="H396" s="33" t="e">
        <f>H395*2.7%</f>
        <v>#REF!</v>
      </c>
      <c r="I396" s="33" t="e">
        <f>I395*2.7%</f>
        <v>#REF!</v>
      </c>
      <c r="J396" s="33"/>
      <c r="K396" s="33"/>
      <c r="L396" s="33"/>
      <c r="M396" s="33"/>
      <c r="N396" s="33"/>
      <c r="O396" s="300" t="e">
        <f>VLOOKUP(B396,Valores!$A$2:$O$300,14,FALSE)</f>
        <v>#N/A</v>
      </c>
      <c r="P396" s="6" t="e">
        <f>VLOOKUP(B396,Valores!$A$2:$O$300,15,FALSE)</f>
        <v>#N/A</v>
      </c>
      <c r="Q396" s="5"/>
      <c r="R396" s="5"/>
      <c r="S396" s="5"/>
      <c r="T396" s="5"/>
      <c r="U396" s="5"/>
      <c r="V396" s="14"/>
      <c r="X396" s="7"/>
      <c r="Y396" s="14"/>
      <c r="AA396" s="7"/>
      <c r="AB396" s="14"/>
      <c r="AD396" s="7"/>
      <c r="AE396" s="14"/>
      <c r="AG396" s="7"/>
      <c r="AH396" s="14"/>
      <c r="AJ396" s="7"/>
    </row>
    <row r="397" spans="1:36" ht="12.75" hidden="1" customHeight="1" x14ac:dyDescent="0.2">
      <c r="A397" s="30"/>
      <c r="B397" s="31" t="s">
        <v>210</v>
      </c>
      <c r="C397" s="41"/>
      <c r="D397" s="41"/>
      <c r="E397" s="35" t="e">
        <f>E395*1.4%</f>
        <v>#REF!</v>
      </c>
      <c r="F397" s="35" t="e">
        <f>F395*1.4%</f>
        <v>#REF!</v>
      </c>
      <c r="G397" s="35" t="e">
        <f>G395*1.4%</f>
        <v>#REF!</v>
      </c>
      <c r="H397" s="35" t="e">
        <f>H395*1.4%</f>
        <v>#REF!</v>
      </c>
      <c r="I397" s="35" t="e">
        <f>I395*1.4%</f>
        <v>#REF!</v>
      </c>
      <c r="J397" s="35"/>
      <c r="K397" s="35"/>
      <c r="L397" s="35"/>
      <c r="M397" s="35"/>
      <c r="N397" s="35"/>
      <c r="O397" s="300" t="e">
        <f>VLOOKUP(B397,Valores!$A$2:$O$300,14,FALSE)</f>
        <v>#N/A</v>
      </c>
      <c r="P397" s="6" t="e">
        <f>VLOOKUP(B397,Valores!$A$2:$O$300,15,FALSE)</f>
        <v>#N/A</v>
      </c>
      <c r="Q397" s="5"/>
      <c r="R397" s="5"/>
      <c r="S397" s="5"/>
      <c r="T397" s="5"/>
      <c r="U397" s="5"/>
      <c r="V397" s="14"/>
      <c r="X397" s="7"/>
      <c r="Y397" s="14"/>
      <c r="AA397" s="7"/>
      <c r="AB397" s="14"/>
      <c r="AD397" s="7"/>
      <c r="AE397" s="14"/>
      <c r="AG397" s="7"/>
      <c r="AH397" s="14"/>
      <c r="AJ397" s="7"/>
    </row>
    <row r="398" spans="1:36" ht="12.75" hidden="1" customHeight="1" x14ac:dyDescent="0.2">
      <c r="A398" s="119"/>
      <c r="B398" s="121" t="s">
        <v>213</v>
      </c>
      <c r="C398" s="121"/>
      <c r="D398" s="121"/>
      <c r="E398" s="120" t="e">
        <f>E395*3.99%</f>
        <v>#REF!</v>
      </c>
      <c r="F398" s="120" t="e">
        <f>F395*3.99%</f>
        <v>#REF!</v>
      </c>
      <c r="G398" s="120" t="e">
        <f>G395*3.99%</f>
        <v>#REF!</v>
      </c>
      <c r="H398" s="120" t="e">
        <f>H395*3.99%</f>
        <v>#REF!</v>
      </c>
      <c r="I398" s="120" t="e">
        <f>I395*3.99%</f>
        <v>#REF!</v>
      </c>
      <c r="J398" s="122"/>
      <c r="K398" s="120"/>
      <c r="L398" s="120"/>
      <c r="M398" s="120"/>
      <c r="N398" s="120"/>
      <c r="O398" s="300" t="e">
        <f>VLOOKUP(B398,Valores!$A$2:$O$300,14,FALSE)</f>
        <v>#N/A</v>
      </c>
      <c r="P398" s="6" t="e">
        <f>VLOOKUP(B398,Valores!$A$2:$O$300,15,FALSE)</f>
        <v>#N/A</v>
      </c>
      <c r="Q398" s="5"/>
      <c r="R398" s="5"/>
      <c r="S398" s="5"/>
      <c r="T398" s="5"/>
      <c r="U398" s="5"/>
      <c r="X398" s="7"/>
      <c r="AA398" s="7"/>
      <c r="AD398" s="7"/>
      <c r="AG398" s="7"/>
      <c r="AJ398" s="7"/>
    </row>
    <row r="399" spans="1:36" ht="12.75" hidden="1" customHeight="1" x14ac:dyDescent="0.2">
      <c r="A399" s="30"/>
      <c r="B399" s="43" t="s">
        <v>211</v>
      </c>
      <c r="C399" s="43"/>
      <c r="D399" s="43"/>
      <c r="E399" s="42" t="e">
        <f>E395*2.7%</f>
        <v>#REF!</v>
      </c>
      <c r="F399" s="42" t="e">
        <f>F395*2.7%</f>
        <v>#REF!</v>
      </c>
      <c r="G399" s="42" t="e">
        <f>G395*2.7%</f>
        <v>#REF!</v>
      </c>
      <c r="H399" s="42" t="e">
        <f>H395*2.7%</f>
        <v>#REF!</v>
      </c>
      <c r="I399" s="42" t="e">
        <f>I395*2.7%</f>
        <v>#REF!</v>
      </c>
      <c r="J399" s="42"/>
      <c r="K399" s="42"/>
      <c r="L399" s="42"/>
      <c r="M399" s="42"/>
      <c r="N399" s="42"/>
      <c r="O399" s="300" t="e">
        <f>VLOOKUP(B399,Valores!$A$2:$O$300,14,FALSE)</f>
        <v>#N/A</v>
      </c>
      <c r="P399" s="6" t="e">
        <f>VLOOKUP(B399,Valores!$A$2:$O$300,15,FALSE)</f>
        <v>#N/A</v>
      </c>
      <c r="Q399" s="5"/>
      <c r="R399" s="5"/>
      <c r="S399" s="5"/>
      <c r="T399" s="5"/>
      <c r="U399" s="5"/>
      <c r="V399" s="14"/>
      <c r="X399" s="7"/>
      <c r="Y399" s="14"/>
      <c r="AA399" s="7"/>
      <c r="AB399" s="14"/>
      <c r="AD399" s="7"/>
      <c r="AE399" s="14"/>
      <c r="AG399" s="7"/>
      <c r="AH399" s="14"/>
      <c r="AJ399" s="7"/>
    </row>
    <row r="400" spans="1:36" ht="12.75" hidden="1" customHeight="1" x14ac:dyDescent="0.2">
      <c r="A400" s="30"/>
      <c r="B400" s="31" t="s">
        <v>142</v>
      </c>
      <c r="C400" s="31"/>
      <c r="D400" s="31"/>
      <c r="E400" s="33" t="e">
        <f>E395+E396+E397+E398+E399</f>
        <v>#REF!</v>
      </c>
      <c r="F400" s="33" t="e">
        <f>F395+F396+F397+F398+F399</f>
        <v>#REF!</v>
      </c>
      <c r="G400" s="33" t="e">
        <f>G395+G396+G397+G398+G399</f>
        <v>#REF!</v>
      </c>
      <c r="H400" s="33" t="e">
        <f>H395+H396+H397+H398+H399</f>
        <v>#REF!</v>
      </c>
      <c r="I400" s="33" t="e">
        <f>I395+I396+I397+I398+I399</f>
        <v>#REF!</v>
      </c>
      <c r="J400" s="33"/>
      <c r="K400" s="33"/>
      <c r="L400" s="33"/>
      <c r="M400" s="33"/>
      <c r="N400" s="33"/>
      <c r="O400" s="300" t="e">
        <f>VLOOKUP(B400,Valores!$A$2:$O$300,14,FALSE)</f>
        <v>#N/A</v>
      </c>
      <c r="P400" s="6" t="e">
        <f>VLOOKUP(B400,Valores!$A$2:$O$300,15,FALSE)</f>
        <v>#N/A</v>
      </c>
      <c r="Q400" s="5"/>
      <c r="R400" s="5"/>
      <c r="S400" s="5"/>
      <c r="T400" s="5"/>
      <c r="U400" s="5"/>
      <c r="V400" s="14"/>
      <c r="X400" s="7"/>
      <c r="Y400" s="14"/>
      <c r="AA400" s="7"/>
      <c r="AB400" s="14"/>
      <c r="AD400" s="7"/>
      <c r="AE400" s="14"/>
      <c r="AG400" s="7"/>
      <c r="AH400" s="14"/>
      <c r="AJ400" s="7"/>
    </row>
    <row r="401" spans="1:36" ht="12.75" hidden="1" customHeight="1" x14ac:dyDescent="0.2">
      <c r="A401" s="31"/>
      <c r="B401" s="31" t="s">
        <v>143</v>
      </c>
      <c r="C401" s="31"/>
      <c r="D401" s="31"/>
      <c r="E401" s="33" t="e">
        <f>E400*3%</f>
        <v>#REF!</v>
      </c>
      <c r="F401" s="33" t="e">
        <f>F400*3%</f>
        <v>#REF!</v>
      </c>
      <c r="G401" s="33" t="e">
        <f>G400*3%</f>
        <v>#REF!</v>
      </c>
      <c r="H401" s="33" t="e">
        <f>H400*3%</f>
        <v>#REF!</v>
      </c>
      <c r="I401" s="33" t="e">
        <f>I400*3%</f>
        <v>#REF!</v>
      </c>
      <c r="J401" s="33"/>
      <c r="K401" s="33"/>
      <c r="L401" s="33"/>
      <c r="M401" s="33"/>
      <c r="N401" s="33"/>
      <c r="O401" s="300" t="e">
        <f>VLOOKUP(B401,Valores!$A$2:$O$300,14,FALSE)</f>
        <v>#N/A</v>
      </c>
      <c r="P401" s="6" t="e">
        <f>VLOOKUP(B401,Valores!$A$2:$O$300,15,FALSE)</f>
        <v>#N/A</v>
      </c>
      <c r="Q401" s="5"/>
      <c r="R401" s="5"/>
      <c r="S401" s="5"/>
      <c r="T401" s="5"/>
      <c r="U401" s="5"/>
      <c r="V401" s="14"/>
      <c r="X401" s="7"/>
      <c r="Y401" s="14"/>
      <c r="AA401" s="7"/>
      <c r="AB401" s="14"/>
      <c r="AD401" s="7"/>
      <c r="AE401" s="14"/>
      <c r="AG401" s="7"/>
      <c r="AH401" s="14"/>
      <c r="AJ401" s="7"/>
    </row>
    <row r="402" spans="1:36" ht="12.75" hidden="1" customHeight="1" x14ac:dyDescent="0.2">
      <c r="A402" s="8"/>
      <c r="B402" s="8" t="s">
        <v>212</v>
      </c>
      <c r="C402" s="8"/>
      <c r="D402" s="8"/>
      <c r="E402" s="4" t="e">
        <f>E400*2.7%</f>
        <v>#REF!</v>
      </c>
      <c r="F402" s="4" t="e">
        <f>F400*2.7%</f>
        <v>#REF!</v>
      </c>
      <c r="G402" s="4" t="e">
        <f>G400*2.7%</f>
        <v>#REF!</v>
      </c>
      <c r="H402" s="4" t="e">
        <f>H400*2.7%</f>
        <v>#REF!</v>
      </c>
      <c r="I402" s="4" t="e">
        <f>I400*2.7%</f>
        <v>#REF!</v>
      </c>
      <c r="J402" s="4"/>
      <c r="K402" s="4"/>
      <c r="L402" s="4"/>
      <c r="M402" s="4"/>
      <c r="N402" s="4"/>
      <c r="O402" s="300" t="e">
        <f>VLOOKUP(B402,Valores!$A$2:$O$300,14,FALSE)</f>
        <v>#N/A</v>
      </c>
      <c r="P402" s="6" t="e">
        <f>VLOOKUP(B402,Valores!$A$2:$O$300,15,FALSE)</f>
        <v>#N/A</v>
      </c>
      <c r="Q402" s="5"/>
      <c r="R402" s="5"/>
      <c r="S402" s="5"/>
      <c r="T402" s="5"/>
      <c r="U402" s="5"/>
      <c r="V402" s="14"/>
      <c r="X402" s="7"/>
      <c r="Y402" s="14"/>
      <c r="AA402" s="7"/>
      <c r="AB402" s="14"/>
      <c r="AD402" s="7"/>
      <c r="AE402" s="14"/>
      <c r="AG402" s="7"/>
      <c r="AH402" s="14"/>
      <c r="AJ402" s="7"/>
    </row>
    <row r="403" spans="1:36" x14ac:dyDescent="0.2">
      <c r="A403" s="44"/>
      <c r="B403" s="45" t="s">
        <v>144</v>
      </c>
      <c r="C403" s="45"/>
      <c r="D403" s="45"/>
      <c r="E403" s="46">
        <f>J392*(1+Entrada!$L$13)</f>
        <v>9275035.1307696886</v>
      </c>
      <c r="F403" s="46">
        <f>K392*(1+Entrada!$L$13)</f>
        <v>8914110.3069155402</v>
      </c>
      <c r="G403" s="46">
        <f>L392*(1+Entrada!$L$13)</f>
        <v>9407862.7943708394</v>
      </c>
      <c r="H403" s="46">
        <f>M392*(1+Entrada!$L$13)</f>
        <v>9213659.5896574352</v>
      </c>
      <c r="I403" s="46">
        <f>N392*(1+Entrada!$L$13)</f>
        <v>9294272.240670545</v>
      </c>
      <c r="J403" s="46"/>
      <c r="K403" s="46"/>
      <c r="L403" s="46"/>
      <c r="M403" s="46"/>
      <c r="N403" s="46"/>
      <c r="Q403" s="3">
        <f>SUMIF($O367:$O391,"&lt;&gt;Rateio",W367:W391)</f>
        <v>7244266.2525354475</v>
      </c>
      <c r="R403" s="3">
        <f>SUMIF($O367:$O391,"&lt;&gt;Rateio",Z367:Z391)</f>
        <v>6962365.9163874025</v>
      </c>
      <c r="S403" s="3">
        <f>SUMIF($O367:$O391,"&lt;&gt;Rateio",AC367:AC391)</f>
        <v>7348011.3001026222</v>
      </c>
      <c r="T403" s="3">
        <f>SUMIF($O367:$O391,"&lt;&gt;Rateio",AF367:AF391)</f>
        <v>7196328.8857285473</v>
      </c>
      <c r="U403" s="3">
        <f>SUMIF($O367:$O391,"&lt;&gt;Rateio",AI367:AI391)</f>
        <v>7259291.397355522</v>
      </c>
      <c r="X403" s="7"/>
      <c r="AA403" s="7"/>
      <c r="AD403" s="7"/>
      <c r="AG403" s="7"/>
      <c r="AJ403" s="7"/>
    </row>
    <row r="404" spans="1:36" x14ac:dyDescent="0.2">
      <c r="E404" s="216">
        <f>Q404</f>
        <v>3.1802619431811376E-2</v>
      </c>
      <c r="F404" s="217">
        <f>R404</f>
        <v>3.1802619431811362E-2</v>
      </c>
      <c r="G404" s="217">
        <f>S404</f>
        <v>3.1802619431811355E-2</v>
      </c>
      <c r="H404" s="217">
        <f>T404</f>
        <v>3.1802619431811369E-2</v>
      </c>
      <c r="I404" s="218">
        <f>U404</f>
        <v>3.1802619431811362E-2</v>
      </c>
      <c r="O404" s="6"/>
      <c r="Q404" s="24">
        <f>Q392/Q403</f>
        <v>3.1802619431811376E-2</v>
      </c>
      <c r="R404" s="24">
        <f>R392/R403</f>
        <v>3.1802619431811362E-2</v>
      </c>
      <c r="S404" s="24">
        <f>S392/S403</f>
        <v>3.1802619431811355E-2</v>
      </c>
      <c r="T404" s="24">
        <f>T392/T403</f>
        <v>3.1802619431811369E-2</v>
      </c>
      <c r="U404" s="24">
        <f>U392/U403</f>
        <v>3.1802619431811362E-2</v>
      </c>
      <c r="W404" s="25"/>
      <c r="X404" s="26"/>
      <c r="Z404" s="25"/>
      <c r="AA404" s="26"/>
      <c r="AC404" s="25"/>
      <c r="AD404" s="26"/>
      <c r="AF404" s="25"/>
      <c r="AG404" s="26"/>
      <c r="AI404" s="25"/>
      <c r="AJ404" s="26"/>
    </row>
    <row r="408" spans="1:36" s="11" customFormat="1" ht="12.75" customHeight="1" x14ac:dyDescent="0.2">
      <c r="B408" s="378" t="s">
        <v>50</v>
      </c>
      <c r="C408" s="9"/>
      <c r="D408" s="9"/>
      <c r="E408" s="9"/>
      <c r="F408" s="9"/>
      <c r="G408" s="16"/>
      <c r="H408" s="9"/>
      <c r="I408" s="9"/>
      <c r="J408" s="9"/>
      <c r="K408" s="9"/>
      <c r="L408" s="9"/>
      <c r="O408" s="300"/>
      <c r="P408" s="6"/>
      <c r="Q408" s="312" t="s">
        <v>30</v>
      </c>
      <c r="R408" s="312" t="s">
        <v>31</v>
      </c>
      <c r="S408" s="312" t="s">
        <v>32</v>
      </c>
      <c r="T408" s="312" t="s">
        <v>33</v>
      </c>
      <c r="U408" s="312" t="s">
        <v>34</v>
      </c>
      <c r="W408" s="313"/>
      <c r="X408" s="314"/>
      <c r="Z408" s="313"/>
      <c r="AA408" s="314"/>
      <c r="AC408" s="313"/>
      <c r="AD408" s="314"/>
      <c r="AF408" s="313"/>
      <c r="AG408" s="314"/>
      <c r="AI408" s="313"/>
      <c r="AJ408" s="314"/>
    </row>
    <row r="409" spans="1:36" s="11" customFormat="1" ht="12.75" customHeight="1" x14ac:dyDescent="0.2">
      <c r="B409" s="378"/>
      <c r="C409" s="9"/>
      <c r="D409" s="9"/>
      <c r="E409" s="9"/>
      <c r="F409" s="9"/>
      <c r="G409" s="16"/>
      <c r="H409" s="9"/>
      <c r="I409" s="9"/>
      <c r="J409" s="9"/>
      <c r="K409" s="9"/>
      <c r="L409" s="9"/>
      <c r="O409" s="300"/>
      <c r="P409" s="6"/>
      <c r="Q409" s="3">
        <f>SUMIF($O412:$O436,"Rateio",J412:J436)+E448</f>
        <v>8893965.4797949977</v>
      </c>
      <c r="R409" s="3">
        <f>SUMIF($O412:$O436,"Rateio",K412:K436)+F448</f>
        <v>8547869.4403837174</v>
      </c>
      <c r="S409" s="3">
        <f>SUMIF($O412:$O436,"Rateio",L412:L436)+G448</f>
        <v>9021335.8496291023</v>
      </c>
      <c r="T409" s="3">
        <f>SUMIF($O412:$O436,"Rateio",M412:M436)+H448</f>
        <v>8835111.5847682059</v>
      </c>
      <c r="U409" s="3">
        <f>SUMIF($O412:$O436,"Rateio",N412:N436)+I448</f>
        <v>8912412.2230123524</v>
      </c>
      <c r="AA409" s="1"/>
      <c r="AD409" s="212"/>
      <c r="AG409" s="212"/>
      <c r="AJ409" s="212"/>
    </row>
    <row r="410" spans="1:36" s="17" customFormat="1" x14ac:dyDescent="0.2">
      <c r="A410" s="379" t="s">
        <v>35</v>
      </c>
      <c r="B410" s="379" t="s">
        <v>36</v>
      </c>
      <c r="C410" s="379" t="s">
        <v>0</v>
      </c>
      <c r="D410" s="379" t="s">
        <v>37</v>
      </c>
      <c r="E410" s="380" t="str">
        <f>$E$7</f>
        <v>Preço Unitário - Ref. 07/2017</v>
      </c>
      <c r="F410" s="380"/>
      <c r="G410" s="380"/>
      <c r="H410" s="380"/>
      <c r="I410" s="380"/>
      <c r="J410" s="381" t="str">
        <f>$J$7</f>
        <v>Preço Total</v>
      </c>
      <c r="K410" s="381"/>
      <c r="L410" s="381"/>
      <c r="M410" s="381"/>
      <c r="N410" s="381"/>
      <c r="O410" s="300"/>
      <c r="P410" s="6"/>
      <c r="Q410" s="3">
        <f>SUMIF($P412:$P436,"UAR",J412:J436)</f>
        <v>4497554.0590421073</v>
      </c>
      <c r="R410" s="3">
        <f t="shared" ref="R410" si="246">SUMIF($P412:$P436,"UAR",K412:K436)</f>
        <v>4322538.1282507405</v>
      </c>
      <c r="S410" s="3">
        <f t="shared" ref="S410" si="247">SUMIF($P412:$P436,"UAR",L412:L436)</f>
        <v>4561963.4751962908</v>
      </c>
      <c r="T410" s="3">
        <f t="shared" ref="T410" si="248">SUMIF($P412:$P436,"UAR",M412:M436)</f>
        <v>4467792.4667501748</v>
      </c>
      <c r="U410" s="3">
        <f t="shared" ref="U410" si="249">SUMIF($P412:$P436,"UAR",N412:N436)</f>
        <v>4506882.3193127131</v>
      </c>
      <c r="AA410" s="213"/>
      <c r="AD410" s="213"/>
      <c r="AG410" s="213"/>
      <c r="AJ410" s="213"/>
    </row>
    <row r="411" spans="1:36" s="18" customFormat="1" x14ac:dyDescent="0.2">
      <c r="A411" s="379"/>
      <c r="B411" s="379"/>
      <c r="C411" s="379"/>
      <c r="D411" s="379"/>
      <c r="E411" s="10" t="s">
        <v>30</v>
      </c>
      <c r="F411" s="10" t="s">
        <v>31</v>
      </c>
      <c r="G411" s="10" t="s">
        <v>32</v>
      </c>
      <c r="H411" s="10" t="s">
        <v>33</v>
      </c>
      <c r="I411" s="10" t="s">
        <v>34</v>
      </c>
      <c r="J411" s="10" t="s">
        <v>30</v>
      </c>
      <c r="K411" s="10" t="s">
        <v>31</v>
      </c>
      <c r="L411" s="10" t="s">
        <v>32</v>
      </c>
      <c r="M411" s="10" t="s">
        <v>33</v>
      </c>
      <c r="N411" s="10" t="s">
        <v>34</v>
      </c>
      <c r="O411" s="300"/>
      <c r="P411" s="6"/>
      <c r="Q411" s="5">
        <f>Q410/Q409</f>
        <v>0.50568602602061974</v>
      </c>
      <c r="R411" s="5">
        <f t="shared" ref="R411" si="250">R410/R409</f>
        <v>0.50568602602061974</v>
      </c>
      <c r="S411" s="5">
        <f t="shared" ref="S411" si="251">S410/S409</f>
        <v>0.50568602602061963</v>
      </c>
      <c r="T411" s="5">
        <f t="shared" ref="T411" si="252">T410/T409</f>
        <v>0.50568602602061985</v>
      </c>
      <c r="U411" s="5">
        <f t="shared" ref="U411" si="253">U410/U409</f>
        <v>0.50568602602061963</v>
      </c>
      <c r="X411" s="214"/>
      <c r="AA411" s="214"/>
      <c r="AD411" s="214"/>
      <c r="AG411" s="214"/>
      <c r="AJ411" s="214"/>
    </row>
    <row r="412" spans="1:36" x14ac:dyDescent="0.2">
      <c r="A412" s="19">
        <v>1</v>
      </c>
      <c r="B412" s="20" t="s">
        <v>261</v>
      </c>
      <c r="C412" s="131" t="str">
        <f>VLOOKUP(B412,Valores!$A$2:$F$300,5,FALSE)</f>
        <v>unid.</v>
      </c>
      <c r="D412" s="131">
        <v>2</v>
      </c>
      <c r="E412" s="3">
        <f>Entrada!$L$29*VLOOKUP(E411,Regional!$A$2:$B$7,2,FALSE)</f>
        <v>429890.87625635241</v>
      </c>
      <c r="F412" s="1">
        <f>Entrada!$L$29*VLOOKUP(F411,Regional!$A$2:$B$7,2,FALSE)</f>
        <v>413162.28314573481</v>
      </c>
      <c r="G412" s="1">
        <f>Entrada!$L$29*VLOOKUP(G411,Regional!$A$2:$B$7,2,FALSE)</f>
        <v>436047.33818792482</v>
      </c>
      <c r="H412" s="1">
        <f>Entrada!$L$29*VLOOKUP(H411,Regional!$A$2:$B$7,2,FALSE)</f>
        <v>427046.16626038443</v>
      </c>
      <c r="I412" s="2">
        <f>Entrada!$L$29*VLOOKUP(I411,Regional!$A$2:$B$7,2,FALSE)</f>
        <v>430782.50177747669</v>
      </c>
      <c r="J412" s="27">
        <f t="shared" ref="J412:N436" si="254">$D412*E412</f>
        <v>859781.75251270481</v>
      </c>
      <c r="K412" s="21">
        <f t="shared" si="254"/>
        <v>826324.56629146961</v>
      </c>
      <c r="L412" s="21">
        <f t="shared" si="254"/>
        <v>872094.67637584964</v>
      </c>
      <c r="M412" s="21">
        <f t="shared" si="254"/>
        <v>854092.33252076886</v>
      </c>
      <c r="N412" s="22">
        <f t="shared" si="254"/>
        <v>861565.00355495338</v>
      </c>
      <c r="O412" s="300">
        <f>VLOOKUP(B412,Valores!$A$2:$O$300,14,FALSE)</f>
        <v>3.3300000000000003E-2</v>
      </c>
      <c r="P412" s="6" t="str">
        <f>VLOOKUP(B412,Valores!$A$2:$O$300,15,FALSE)</f>
        <v>UAR</v>
      </c>
      <c r="Q412" s="5">
        <f>IF($P412="UAR",J412*Q$411,0)</f>
        <v>434779.61767319369</v>
      </c>
      <c r="R412" s="5">
        <f t="shared" ref="R412:R436" si="255">IF($P412="UAR",K412*R$411,0)</f>
        <v>417860.78613114543</v>
      </c>
      <c r="S412" s="5">
        <f t="shared" ref="S412:S436" si="256">IF($P412="UAR",L412*S$411,0)</f>
        <v>441006.09121024178</v>
      </c>
      <c r="T412" s="5">
        <f t="shared" ref="T412:T436" si="257">IF($P412="UAR",M412*T$411,0)</f>
        <v>431902.55748710944</v>
      </c>
      <c r="U412" s="5">
        <f t="shared" ref="U412:U436" si="258">IF($P412="UAR",N412*U$411,0)</f>
        <v>435681.38280614541</v>
      </c>
      <c r="W412" s="1">
        <f>J412+Q412</f>
        <v>1294561.3701858986</v>
      </c>
      <c r="X412" s="7">
        <f>IF($O412="rateio",0,W412*$O412)</f>
        <v>43108.893627190431</v>
      </c>
      <c r="Z412" s="1">
        <f>K412+R412</f>
        <v>1244185.352422615</v>
      </c>
      <c r="AA412" s="7">
        <f>IF($O412="rateio",0,Z412*$O412)</f>
        <v>41431.372235673087</v>
      </c>
      <c r="AC412" s="1">
        <f>L412+S412</f>
        <v>1313100.7675860915</v>
      </c>
      <c r="AD412" s="7">
        <f>IF($O412="rateio",0,AC412*$O412)</f>
        <v>43726.255560616853</v>
      </c>
      <c r="AF412" s="1">
        <f>M412+T412</f>
        <v>1285994.8900078782</v>
      </c>
      <c r="AG412" s="7">
        <f>IF($O412="rateio",0,AF412*$O412)</f>
        <v>42823.62983726235</v>
      </c>
      <c r="AI412" s="1">
        <f>N412+U412</f>
        <v>1297246.3863610988</v>
      </c>
      <c r="AJ412" s="7">
        <f>IF($O412="rateio",0,AI412*$O412)</f>
        <v>43198.304665824595</v>
      </c>
    </row>
    <row r="413" spans="1:36" x14ac:dyDescent="0.2">
      <c r="A413" s="5">
        <v>2</v>
      </c>
      <c r="B413" s="6" t="s">
        <v>576</v>
      </c>
      <c r="C413" s="131" t="str">
        <f>VLOOKUP(B413,Valores!$A$2:$F$300,5,FALSE)</f>
        <v>unid.</v>
      </c>
      <c r="D413" s="131">
        <v>3</v>
      </c>
      <c r="E413" s="3">
        <f>Entrada!$L$33*VLOOKUP(E411,Regional!$A$2:$B$7,2,FALSE)</f>
        <v>82680.809040397464</v>
      </c>
      <c r="F413" s="1">
        <f>Entrada!$L$33*VLOOKUP(F411,Regional!$A$2:$B$7,2,FALSE)</f>
        <v>79463.402742924227</v>
      </c>
      <c r="G413" s="1">
        <f>Entrada!$L$33*VLOOKUP(G411,Regional!$A$2:$B$7,2,FALSE)</f>
        <v>83864.87988591427</v>
      </c>
      <c r="H413" s="1">
        <f>Entrada!$L$33*VLOOKUP(H411,Regional!$A$2:$B$7,2,FALSE)</f>
        <v>82133.686649710391</v>
      </c>
      <c r="I413" s="2">
        <f>Entrada!$L$33*VLOOKUP(I411,Regional!$A$2:$B$7,2,FALSE)</f>
        <v>82852.295162851617</v>
      </c>
      <c r="J413" s="3">
        <f t="shared" si="254"/>
        <v>248042.42712119239</v>
      </c>
      <c r="K413" s="1">
        <f t="shared" si="254"/>
        <v>238390.20822877268</v>
      </c>
      <c r="L413" s="1">
        <f t="shared" si="254"/>
        <v>251594.63965774281</v>
      </c>
      <c r="M413" s="1">
        <f t="shared" si="254"/>
        <v>246401.05994913116</v>
      </c>
      <c r="N413" s="2">
        <f t="shared" si="254"/>
        <v>248556.88548855484</v>
      </c>
      <c r="O413" s="300">
        <f>VLOOKUP(B413,Valores!$A$2:$O$300,14,FALSE)</f>
        <v>4.1700000000000001E-2</v>
      </c>
      <c r="P413" s="6" t="str">
        <f>VLOOKUP(B413,Valores!$A$2:$O$300,15,FALSE)</f>
        <v>UAR</v>
      </c>
      <c r="Q413" s="5">
        <f t="shared" ref="Q413:Q436" si="259">IF($P413="UAR",J413*Q$411,0)</f>
        <v>125431.58925542497</v>
      </c>
      <c r="R413" s="5">
        <f t="shared" si="255"/>
        <v>120550.59704143609</v>
      </c>
      <c r="S413" s="5">
        <f t="shared" si="256"/>
        <v>127227.89349661375</v>
      </c>
      <c r="T413" s="5">
        <f t="shared" si="257"/>
        <v>124601.57281294465</v>
      </c>
      <c r="U413" s="5">
        <f t="shared" si="258"/>
        <v>125691.74366276951</v>
      </c>
      <c r="W413" s="1">
        <f>J413+Q413</f>
        <v>373474.01637661736</v>
      </c>
      <c r="X413" s="7">
        <f>IF($O413="rateio",0,W413*$O413)</f>
        <v>15573.866482904945</v>
      </c>
      <c r="Z413" s="1">
        <f>K413+R413</f>
        <v>358940.80527020874</v>
      </c>
      <c r="AA413" s="7">
        <f>IF($O413="rateio",0,Z413*$O413)</f>
        <v>14967.831579767704</v>
      </c>
      <c r="AC413" s="1">
        <f>L413+S413</f>
        <v>378822.53315435653</v>
      </c>
      <c r="AD413" s="7">
        <f>IF($O413="rateio",0,AC413*$O413)</f>
        <v>15796.899632536668</v>
      </c>
      <c r="AF413" s="1">
        <f>M413+T413</f>
        <v>371002.63276207581</v>
      </c>
      <c r="AG413" s="7">
        <f>IF($O413="rateio",0,AF413*$O413)</f>
        <v>15470.809786178561</v>
      </c>
      <c r="AI413" s="1">
        <f>N413+U413</f>
        <v>374248.62915132433</v>
      </c>
      <c r="AJ413" s="7">
        <f>IF($O413="rateio",0,AI413*$O413)</f>
        <v>15606.167835610226</v>
      </c>
    </row>
    <row r="414" spans="1:36" x14ac:dyDescent="0.2">
      <c r="A414" s="5">
        <v>3</v>
      </c>
      <c r="B414" s="6" t="s">
        <v>348</v>
      </c>
      <c r="C414" s="131" t="str">
        <f>VLOOKUP(B414,Valores!$A$2:$F$300,5,FALSE)</f>
        <v>kg</v>
      </c>
      <c r="D414" s="131">
        <v>6370</v>
      </c>
      <c r="E414" s="3">
        <f>VLOOKUP($B414,Valores!$A$2:$G$300,6,FALSE)*VLOOKUP(VLOOKUP($B414,Indices_Poder!$B$5:$E$250,3,FALSE),Indices_Poder!$G$6:$N$27,4,FALSE)*VLOOKUP($E$8,Regional!$A$2:$B$7,2,FALSE)</f>
        <v>63.9384476185</v>
      </c>
      <c r="F414" s="1">
        <f>VLOOKUP($B414,Valores!$A$2:$G$300,6,FALSE)*VLOOKUP(VLOOKUP($B414,Indices_Poder!$B$5:$E$250,3,FALSE),Indices_Poder!$G$6:$N$27,4,FALSE)*VLOOKUP($F$8,Regional!$A$2:$B$7,2,FALSE)</f>
        <v>61.450373706234416</v>
      </c>
      <c r="G414" s="1">
        <f>VLOOKUP($B414,Valores!$A$2:$G$300,6,FALSE)*VLOOKUP(VLOOKUP($B414,Indices_Poder!$B$5:$E$250,3,FALSE),Indices_Poder!$G$6:$N$27,4,FALSE)*VLOOKUP($G$8,Regional!$A$2:$B$7,2,FALSE)</f>
        <v>64.854109337480978</v>
      </c>
      <c r="H414" s="1">
        <f>VLOOKUP($B414,Valores!$A$2:$G$300,6,FALSE)*VLOOKUP(VLOOKUP($B414,Indices_Poder!$B$5:$E$250,3,FALSE),Indices_Poder!$G$6:$N$27,4,FALSE)*VLOOKUP($H$8,Regional!$A$2:$B$7,2,FALSE)</f>
        <v>63.51534875524672</v>
      </c>
      <c r="I414" s="1">
        <f>VLOOKUP($B414,Valores!$A$2:$G$300,6,FALSE)*VLOOKUP(VLOOKUP($B414,Indices_Poder!$B$5:$E$250,3,FALSE),Indices_Poder!$G$6:$N$27,4,FALSE)*VLOOKUP($I$8,Regional!$A$2:$B$7,2,FALSE)</f>
        <v>64.071060695042078</v>
      </c>
      <c r="J414" s="3">
        <f t="shared" si="254"/>
        <v>407287.91132984502</v>
      </c>
      <c r="K414" s="1">
        <f t="shared" si="254"/>
        <v>391438.88050871325</v>
      </c>
      <c r="L414" s="1">
        <f t="shared" si="254"/>
        <v>413120.67647975381</v>
      </c>
      <c r="M414" s="1">
        <f t="shared" si="254"/>
        <v>404592.77157092158</v>
      </c>
      <c r="N414" s="2">
        <f t="shared" si="254"/>
        <v>408132.65662741807</v>
      </c>
      <c r="O414" s="300">
        <f>VLOOKUP(B414,Valores!$A$2:$O$300,14,FALSE)</f>
        <v>2.5000000000000001E-2</v>
      </c>
      <c r="P414" s="6" t="str">
        <f>VLOOKUP(B414,Valores!$A$2:$O$300,15,FALSE)</f>
        <v>UAR</v>
      </c>
      <c r="Q414" s="5">
        <f t="shared" si="259"/>
        <v>205959.80532662789</v>
      </c>
      <c r="R414" s="5">
        <f t="shared" si="255"/>
        <v>197945.17191441142</v>
      </c>
      <c r="S414" s="5">
        <f t="shared" si="256"/>
        <v>208909.35315599677</v>
      </c>
      <c r="T414" s="5">
        <f t="shared" si="257"/>
        <v>204596.91081236774</v>
      </c>
      <c r="U414" s="5">
        <f t="shared" si="258"/>
        <v>206386.98121915714</v>
      </c>
      <c r="W414" s="1">
        <f>J414+Q414</f>
        <v>613247.71665647288</v>
      </c>
      <c r="X414" s="7">
        <f>IF($O414="rateio",0,W414*$O414)</f>
        <v>15331.192916411823</v>
      </c>
      <c r="Z414" s="1">
        <f>K414+R414</f>
        <v>589384.05242312467</v>
      </c>
      <c r="AA414" s="7">
        <f>IF($O414="rateio",0,Z414*$O414)</f>
        <v>14734.601310578117</v>
      </c>
      <c r="AC414" s="1">
        <f>L414+S414</f>
        <v>622030.02963575057</v>
      </c>
      <c r="AD414" s="7">
        <f>IF($O414="rateio",0,AC414*$O414)</f>
        <v>15550.750740893765</v>
      </c>
      <c r="AF414" s="1">
        <f>M414+T414</f>
        <v>609189.68238328933</v>
      </c>
      <c r="AG414" s="7">
        <f>IF($O414="rateio",0,AF414*$O414)</f>
        <v>15229.742059582233</v>
      </c>
      <c r="AI414" s="1">
        <f>N414+U414</f>
        <v>614519.63784657524</v>
      </c>
      <c r="AJ414" s="7">
        <f>IF($O414="rateio",0,AI414*$O414)</f>
        <v>15362.990946164382</v>
      </c>
    </row>
    <row r="415" spans="1:36" x14ac:dyDescent="0.2">
      <c r="A415" s="5">
        <v>4</v>
      </c>
      <c r="B415" s="6" t="s">
        <v>16</v>
      </c>
      <c r="C415" s="131" t="str">
        <f>VLOOKUP(B415,Valores!$A$2:$F$300,5,FALSE)</f>
        <v>unid.</v>
      </c>
      <c r="D415" s="131">
        <v>102</v>
      </c>
      <c r="E415" s="3">
        <f>VLOOKUP($B415,Valores!$A$2:$G$300,6,FALSE)*VLOOKUP(VLOOKUP($B415,Indices_Poder!$B$5:$E$250,3,FALSE),Indices_Poder!$G$6:$N$27,4,FALSE)*VLOOKUP($E$8,Regional!$A$2:$B$7,2,FALSE)</f>
        <v>153.50973269963379</v>
      </c>
      <c r="F415" s="1">
        <f>VLOOKUP($B415,Valores!$A$2:$G$300,6,FALSE)*VLOOKUP(VLOOKUP($B415,Indices_Poder!$B$5:$E$250,3,FALSE),Indices_Poder!$G$6:$N$27,4,FALSE)*VLOOKUP($F$8,Regional!$A$2:$B$7,2,FALSE)</f>
        <v>147.53611939754435</v>
      </c>
      <c r="G415" s="1">
        <f>VLOOKUP($B415,Valores!$A$2:$G$300,6,FALSE)*VLOOKUP(VLOOKUP($B415,Indices_Poder!$B$5:$E$250,3,FALSE),Indices_Poder!$G$6:$N$27,4,FALSE)*VLOOKUP($G$8,Regional!$A$2:$B$7,2,FALSE)</f>
        <v>155.70814368644335</v>
      </c>
      <c r="H415" s="1">
        <f>VLOOKUP($B415,Valores!$A$2:$G$300,6,FALSE)*VLOOKUP(VLOOKUP($B415,Indices_Poder!$B$5:$E$250,3,FALSE),Indices_Poder!$G$6:$N$27,4,FALSE)*VLOOKUP($H$8,Regional!$A$2:$B$7,2,FALSE)</f>
        <v>152.49391520917698</v>
      </c>
      <c r="I415" s="1">
        <f>VLOOKUP($B415,Valores!$A$2:$G$300,6,FALSE)*VLOOKUP(VLOOKUP($B415,Indices_Poder!$B$5:$E$250,3,FALSE),Indices_Poder!$G$6:$N$27,4,FALSE)*VLOOKUP($I$8,Regional!$A$2:$B$7,2,FALSE)</f>
        <v>153.82812325634416</v>
      </c>
      <c r="J415" s="3">
        <f t="shared" si="254"/>
        <v>15657.992735362646</v>
      </c>
      <c r="K415" s="1">
        <f t="shared" si="254"/>
        <v>15048.684178549523</v>
      </c>
      <c r="L415" s="1">
        <f t="shared" si="254"/>
        <v>15882.230656017222</v>
      </c>
      <c r="M415" s="1">
        <f t="shared" si="254"/>
        <v>15554.379351336051</v>
      </c>
      <c r="N415" s="2">
        <f t="shared" si="254"/>
        <v>15690.468572147103</v>
      </c>
      <c r="O415" s="300">
        <f>VLOOKUP(B415,Valores!$A$2:$O$300,14,FALSE)</f>
        <v>2.5000000000000001E-2</v>
      </c>
      <c r="P415" s="6" t="str">
        <f>VLOOKUP(B415,Valores!$A$2:$O$300,15,FALSE)</f>
        <v>COM</v>
      </c>
      <c r="Q415" s="5">
        <f t="shared" si="259"/>
        <v>0</v>
      </c>
      <c r="R415" s="5">
        <f t="shared" si="255"/>
        <v>0</v>
      </c>
      <c r="S415" s="5">
        <f t="shared" si="256"/>
        <v>0</v>
      </c>
      <c r="T415" s="5">
        <f t="shared" si="257"/>
        <v>0</v>
      </c>
      <c r="U415" s="5">
        <f t="shared" si="258"/>
        <v>0</v>
      </c>
      <c r="W415" s="1">
        <f t="shared" ref="W415:W436" si="260">J415+Q415</f>
        <v>15657.992735362646</v>
      </c>
      <c r="X415" s="7">
        <f t="shared" ref="X415:X436" si="261">IF($O415="rateio",0,W415*$O415)</f>
        <v>391.44981838406619</v>
      </c>
      <c r="Z415" s="1">
        <f t="shared" ref="Z415:Z436" si="262">K415+R415</f>
        <v>15048.684178549523</v>
      </c>
      <c r="AA415" s="7">
        <f t="shared" ref="AA415:AA436" si="263">IF($O415="rateio",0,Z415*$O415)</f>
        <v>376.21710446373811</v>
      </c>
      <c r="AC415" s="1">
        <f t="shared" ref="AC415:AC436" si="264">L415+S415</f>
        <v>15882.230656017222</v>
      </c>
      <c r="AD415" s="7">
        <f t="shared" ref="AD415:AD436" si="265">IF($O415="rateio",0,AC415*$O415)</f>
        <v>397.05576640043057</v>
      </c>
      <c r="AF415" s="1">
        <f t="shared" ref="AF415:AF436" si="266">M415+T415</f>
        <v>15554.379351336051</v>
      </c>
      <c r="AG415" s="7">
        <f t="shared" ref="AG415:AG436" si="267">IF($O415="rateio",0,AF415*$O415)</f>
        <v>388.85948378340129</v>
      </c>
      <c r="AI415" s="1">
        <f t="shared" ref="AI415:AI436" si="268">N415+U415</f>
        <v>15690.468572147103</v>
      </c>
      <c r="AJ415" s="7">
        <f t="shared" ref="AJ415:AJ436" si="269">IF($O415="rateio",0,AI415*$O415)</f>
        <v>392.26171430367759</v>
      </c>
    </row>
    <row r="416" spans="1:36" x14ac:dyDescent="0.2">
      <c r="A416" s="5">
        <v>5</v>
      </c>
      <c r="B416" s="6" t="s">
        <v>17</v>
      </c>
      <c r="C416" s="131" t="str">
        <f>VLOOKUP(B416,Valores!$A$2:$F$300,5,FALSE)</f>
        <v>unid.</v>
      </c>
      <c r="D416" s="131">
        <v>0</v>
      </c>
      <c r="E416" s="3">
        <f>VLOOKUP($B416,Valores!$A$2:$G$300,6,FALSE)*VLOOKUP(VLOOKUP($B416,Indices_Poder!$B$5:$E$250,3,FALSE),Indices_Poder!$G$6:$N$27,4,FALSE)*VLOOKUP($E$8,Regional!$A$2:$B$7,2,FALSE)</f>
        <v>155.87191199257884</v>
      </c>
      <c r="F416" s="1">
        <f>VLOOKUP($B416,Valores!$A$2:$G$300,6,FALSE)*VLOOKUP(VLOOKUP($B416,Indices_Poder!$B$5:$E$250,3,FALSE),Indices_Poder!$G$6:$N$27,4,FALSE)*VLOOKUP($F$8,Regional!$A$2:$B$7,2,FALSE)</f>
        <v>149.80637783701576</v>
      </c>
      <c r="G416" s="1">
        <f>VLOOKUP($B416,Valores!$A$2:$G$300,6,FALSE)*VLOOKUP(VLOOKUP($B416,Indices_Poder!$B$5:$E$250,3,FALSE),Indices_Poder!$G$6:$N$27,4,FALSE)*VLOOKUP($G$8,Regional!$A$2:$B$7,2,FALSE)</f>
        <v>158.10415171987995</v>
      </c>
      <c r="H416" s="1">
        <f>VLOOKUP($B416,Valores!$A$2:$G$300,6,FALSE)*VLOOKUP(VLOOKUP($B416,Indices_Poder!$B$5:$E$250,3,FALSE),Indices_Poder!$G$6:$N$27,4,FALSE)*VLOOKUP($H$8,Regional!$A$2:$B$7,2,FALSE)</f>
        <v>154.84046329099831</v>
      </c>
      <c r="I416" s="1">
        <f>VLOOKUP($B416,Valores!$A$2:$G$300,6,FALSE)*VLOOKUP(VLOOKUP($B416,Indices_Poder!$B$5:$E$250,3,FALSE),Indices_Poder!$G$6:$N$27,4,FALSE)*VLOOKUP($I$8,Regional!$A$2:$B$7,2,FALSE)</f>
        <v>156.195201884119</v>
      </c>
      <c r="J416" s="3">
        <f t="shared" si="254"/>
        <v>0</v>
      </c>
      <c r="K416" s="1">
        <f t="shared" si="254"/>
        <v>0</v>
      </c>
      <c r="L416" s="1">
        <f t="shared" si="254"/>
        <v>0</v>
      </c>
      <c r="M416" s="1">
        <f t="shared" si="254"/>
        <v>0</v>
      </c>
      <c r="N416" s="2">
        <f t="shared" si="254"/>
        <v>0</v>
      </c>
      <c r="O416" s="300">
        <f>VLOOKUP(B416,Valores!$A$2:$O$300,14,FALSE)</f>
        <v>2.5000000000000001E-2</v>
      </c>
      <c r="P416" s="6" t="str">
        <f>VLOOKUP(B416,Valores!$A$2:$O$300,15,FALSE)</f>
        <v>COM</v>
      </c>
      <c r="Q416" s="5">
        <f t="shared" si="259"/>
        <v>0</v>
      </c>
      <c r="R416" s="5">
        <f t="shared" si="255"/>
        <v>0</v>
      </c>
      <c r="S416" s="5">
        <f t="shared" si="256"/>
        <v>0</v>
      </c>
      <c r="T416" s="5">
        <f t="shared" si="257"/>
        <v>0</v>
      </c>
      <c r="U416" s="5">
        <f t="shared" si="258"/>
        <v>0</v>
      </c>
      <c r="W416" s="1">
        <f t="shared" si="260"/>
        <v>0</v>
      </c>
      <c r="X416" s="7">
        <f t="shared" si="261"/>
        <v>0</v>
      </c>
      <c r="Z416" s="1">
        <f t="shared" si="262"/>
        <v>0</v>
      </c>
      <c r="AA416" s="7">
        <f t="shared" si="263"/>
        <v>0</v>
      </c>
      <c r="AC416" s="1">
        <f t="shared" si="264"/>
        <v>0</v>
      </c>
      <c r="AD416" s="7">
        <f t="shared" si="265"/>
        <v>0</v>
      </c>
      <c r="AF416" s="1">
        <f t="shared" si="266"/>
        <v>0</v>
      </c>
      <c r="AG416" s="7">
        <f t="shared" si="267"/>
        <v>0</v>
      </c>
      <c r="AI416" s="1">
        <f t="shared" si="268"/>
        <v>0</v>
      </c>
      <c r="AJ416" s="7">
        <f t="shared" si="269"/>
        <v>0</v>
      </c>
    </row>
    <row r="417" spans="1:36" x14ac:dyDescent="0.2">
      <c r="A417" s="5">
        <v>6</v>
      </c>
      <c r="B417" s="6" t="s">
        <v>582</v>
      </c>
      <c r="C417" s="131">
        <v>0</v>
      </c>
      <c r="D417" s="131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00">
        <v>0</v>
      </c>
      <c r="P417" s="6">
        <v>0</v>
      </c>
      <c r="Q417" s="5">
        <f t="shared" si="259"/>
        <v>0</v>
      </c>
      <c r="R417" s="5">
        <f t="shared" si="255"/>
        <v>0</v>
      </c>
      <c r="S417" s="5">
        <f t="shared" si="256"/>
        <v>0</v>
      </c>
      <c r="T417" s="5">
        <f t="shared" si="257"/>
        <v>0</v>
      </c>
      <c r="U417" s="5">
        <f t="shared" si="258"/>
        <v>0</v>
      </c>
      <c r="W417" s="1">
        <f t="shared" si="260"/>
        <v>0</v>
      </c>
      <c r="X417" s="7">
        <f t="shared" si="261"/>
        <v>0</v>
      </c>
      <c r="Z417" s="1">
        <f t="shared" si="262"/>
        <v>0</v>
      </c>
      <c r="AA417" s="7">
        <f t="shared" si="263"/>
        <v>0</v>
      </c>
      <c r="AC417" s="1">
        <f t="shared" si="264"/>
        <v>0</v>
      </c>
      <c r="AD417" s="7">
        <f t="shared" si="265"/>
        <v>0</v>
      </c>
      <c r="AF417" s="1">
        <f t="shared" si="266"/>
        <v>0</v>
      </c>
      <c r="AG417" s="7">
        <f t="shared" si="267"/>
        <v>0</v>
      </c>
      <c r="AI417" s="1">
        <f t="shared" si="268"/>
        <v>0</v>
      </c>
      <c r="AJ417" s="7">
        <f t="shared" si="269"/>
        <v>0</v>
      </c>
    </row>
    <row r="418" spans="1:36" x14ac:dyDescent="0.2">
      <c r="A418" s="5">
        <v>7</v>
      </c>
      <c r="B418" s="6" t="s">
        <v>18</v>
      </c>
      <c r="C418" s="131" t="str">
        <f>VLOOKUP(B418,Valores!$A$2:$F$300,5,FALSE)</f>
        <v>unid.</v>
      </c>
      <c r="D418" s="131">
        <v>0</v>
      </c>
      <c r="E418" s="3">
        <f>VLOOKUP($B418,Valores!$A$2:$G$300,6,FALSE)*VLOOKUP(VLOOKUP($B418,Indices_Poder!$B$5:$E$250,3,FALSE),Indices_Poder!$G$6:$N$27,4,FALSE)*VLOOKUP($E$8,Regional!$A$2:$B$7,2,FALSE)</f>
        <v>153.50973269963379</v>
      </c>
      <c r="F418" s="1">
        <f>VLOOKUP($B418,Valores!$A$2:$G$300,6,FALSE)*VLOOKUP(VLOOKUP($B418,Indices_Poder!$B$5:$E$250,3,FALSE),Indices_Poder!$G$6:$N$27,4,FALSE)*VLOOKUP($F$8,Regional!$A$2:$B$7,2,FALSE)</f>
        <v>147.53611939754435</v>
      </c>
      <c r="G418" s="1">
        <f>VLOOKUP($B418,Valores!$A$2:$G$300,6,FALSE)*VLOOKUP(VLOOKUP($B418,Indices_Poder!$B$5:$E$250,3,FALSE),Indices_Poder!$G$6:$N$27,4,FALSE)*VLOOKUP($G$8,Regional!$A$2:$B$7,2,FALSE)</f>
        <v>155.70814368644335</v>
      </c>
      <c r="H418" s="1">
        <f>VLOOKUP($B418,Valores!$A$2:$G$300,6,FALSE)*VLOOKUP(VLOOKUP($B418,Indices_Poder!$B$5:$E$250,3,FALSE),Indices_Poder!$G$6:$N$27,4,FALSE)*VLOOKUP($H$8,Regional!$A$2:$B$7,2,FALSE)</f>
        <v>152.49391520917698</v>
      </c>
      <c r="I418" s="1">
        <f>VLOOKUP($B418,Valores!$A$2:$G$300,6,FALSE)*VLOOKUP(VLOOKUP($B418,Indices_Poder!$B$5:$E$250,3,FALSE),Indices_Poder!$G$6:$N$27,4,FALSE)*VLOOKUP($I$8,Regional!$A$2:$B$7,2,FALSE)</f>
        <v>153.82812325634416</v>
      </c>
      <c r="J418" s="3">
        <f t="shared" si="254"/>
        <v>0</v>
      </c>
      <c r="K418" s="1">
        <f t="shared" si="254"/>
        <v>0</v>
      </c>
      <c r="L418" s="1">
        <f t="shared" si="254"/>
        <v>0</v>
      </c>
      <c r="M418" s="1">
        <f t="shared" si="254"/>
        <v>0</v>
      </c>
      <c r="N418" s="2">
        <f t="shared" si="254"/>
        <v>0</v>
      </c>
      <c r="O418" s="300">
        <f>VLOOKUP(B418,Valores!$A$2:$O$300,14,FALSE)</f>
        <v>2.5000000000000001E-2</v>
      </c>
      <c r="P418" s="6" t="str">
        <f>VLOOKUP(B418,Valores!$A$2:$O$300,15,FALSE)</f>
        <v>COM</v>
      </c>
      <c r="Q418" s="5">
        <f t="shared" si="259"/>
        <v>0</v>
      </c>
      <c r="R418" s="5">
        <f t="shared" si="255"/>
        <v>0</v>
      </c>
      <c r="S418" s="5">
        <f t="shared" si="256"/>
        <v>0</v>
      </c>
      <c r="T418" s="5">
        <f t="shared" si="257"/>
        <v>0</v>
      </c>
      <c r="U418" s="5">
        <f t="shared" si="258"/>
        <v>0</v>
      </c>
      <c r="W418" s="1">
        <f t="shared" si="260"/>
        <v>0</v>
      </c>
      <c r="X418" s="7">
        <f t="shared" si="261"/>
        <v>0</v>
      </c>
      <c r="Z418" s="1">
        <f t="shared" si="262"/>
        <v>0</v>
      </c>
      <c r="AA418" s="7">
        <f t="shared" si="263"/>
        <v>0</v>
      </c>
      <c r="AC418" s="1">
        <f t="shared" si="264"/>
        <v>0</v>
      </c>
      <c r="AD418" s="7">
        <f t="shared" si="265"/>
        <v>0</v>
      </c>
      <c r="AF418" s="1">
        <f t="shared" si="266"/>
        <v>0</v>
      </c>
      <c r="AG418" s="7">
        <f t="shared" si="267"/>
        <v>0</v>
      </c>
      <c r="AI418" s="1">
        <f t="shared" si="268"/>
        <v>0</v>
      </c>
      <c r="AJ418" s="7">
        <f t="shared" si="269"/>
        <v>0</v>
      </c>
    </row>
    <row r="419" spans="1:36" x14ac:dyDescent="0.2">
      <c r="A419" s="5">
        <v>8</v>
      </c>
      <c r="B419" s="6" t="s">
        <v>19</v>
      </c>
      <c r="C419" s="131" t="str">
        <f>VLOOKUP(B419,Valores!$A$2:$F$300,5,FALSE)</f>
        <v>unid.</v>
      </c>
      <c r="D419" s="131">
        <v>0</v>
      </c>
      <c r="E419" s="3">
        <f>VLOOKUP($B419,Valores!$A$2:$G$300,6,FALSE)*VLOOKUP(VLOOKUP($B419,Indices_Poder!$B$5:$E$250,3,FALSE),Indices_Poder!$G$6:$N$27,4,FALSE)*VLOOKUP($E$8,Regional!$A$2:$B$7,2,FALSE)</f>
        <v>153.50973269963379</v>
      </c>
      <c r="F419" s="1">
        <f>VLOOKUP($B419,Valores!$A$2:$G$300,6,FALSE)*VLOOKUP(VLOOKUP($B419,Indices_Poder!$B$5:$E$250,3,FALSE),Indices_Poder!$G$6:$N$27,4,FALSE)*VLOOKUP($F$8,Regional!$A$2:$B$7,2,FALSE)</f>
        <v>147.53611939754435</v>
      </c>
      <c r="G419" s="1">
        <f>VLOOKUP($B419,Valores!$A$2:$G$300,6,FALSE)*VLOOKUP(VLOOKUP($B419,Indices_Poder!$B$5:$E$250,3,FALSE),Indices_Poder!$G$6:$N$27,4,FALSE)*VLOOKUP($G$8,Regional!$A$2:$B$7,2,FALSE)</f>
        <v>155.70814368644335</v>
      </c>
      <c r="H419" s="1">
        <f>VLOOKUP($B419,Valores!$A$2:$G$300,6,FALSE)*VLOOKUP(VLOOKUP($B419,Indices_Poder!$B$5:$E$250,3,FALSE),Indices_Poder!$G$6:$N$27,4,FALSE)*VLOOKUP($H$8,Regional!$A$2:$B$7,2,FALSE)</f>
        <v>152.49391520917698</v>
      </c>
      <c r="I419" s="1">
        <f>VLOOKUP($B419,Valores!$A$2:$G$300,6,FALSE)*VLOOKUP(VLOOKUP($B419,Indices_Poder!$B$5:$E$250,3,FALSE),Indices_Poder!$G$6:$N$27,4,FALSE)*VLOOKUP($I$8,Regional!$A$2:$B$7,2,FALSE)</f>
        <v>153.82812325634416</v>
      </c>
      <c r="J419" s="3">
        <f t="shared" si="254"/>
        <v>0</v>
      </c>
      <c r="K419" s="1">
        <f t="shared" si="254"/>
        <v>0</v>
      </c>
      <c r="L419" s="1">
        <f t="shared" si="254"/>
        <v>0</v>
      </c>
      <c r="M419" s="1">
        <f t="shared" si="254"/>
        <v>0</v>
      </c>
      <c r="N419" s="2">
        <f t="shared" si="254"/>
        <v>0</v>
      </c>
      <c r="O419" s="300">
        <f>VLOOKUP(B419,Valores!$A$2:$O$300,14,FALSE)</f>
        <v>2.5000000000000001E-2</v>
      </c>
      <c r="P419" s="6" t="str">
        <f>VLOOKUP(B419,Valores!$A$2:$O$300,15,FALSE)</f>
        <v>COM</v>
      </c>
      <c r="Q419" s="5">
        <f t="shared" si="259"/>
        <v>0</v>
      </c>
      <c r="R419" s="5">
        <f t="shared" si="255"/>
        <v>0</v>
      </c>
      <c r="S419" s="5">
        <f t="shared" si="256"/>
        <v>0</v>
      </c>
      <c r="T419" s="5">
        <f t="shared" si="257"/>
        <v>0</v>
      </c>
      <c r="U419" s="5">
        <f t="shared" si="258"/>
        <v>0</v>
      </c>
      <c r="W419" s="1">
        <f t="shared" si="260"/>
        <v>0</v>
      </c>
      <c r="X419" s="7">
        <f t="shared" si="261"/>
        <v>0</v>
      </c>
      <c r="Z419" s="1">
        <f t="shared" si="262"/>
        <v>0</v>
      </c>
      <c r="AA419" s="7">
        <f t="shared" si="263"/>
        <v>0</v>
      </c>
      <c r="AC419" s="1">
        <f t="shared" si="264"/>
        <v>0</v>
      </c>
      <c r="AD419" s="7">
        <f t="shared" si="265"/>
        <v>0</v>
      </c>
      <c r="AF419" s="1">
        <f t="shared" si="266"/>
        <v>0</v>
      </c>
      <c r="AG419" s="7">
        <f t="shared" si="267"/>
        <v>0</v>
      </c>
      <c r="AI419" s="1">
        <f t="shared" si="268"/>
        <v>0</v>
      </c>
      <c r="AJ419" s="7">
        <f t="shared" si="269"/>
        <v>0</v>
      </c>
    </row>
    <row r="420" spans="1:36" x14ac:dyDescent="0.2">
      <c r="A420" s="5">
        <v>9</v>
      </c>
      <c r="B420" s="6" t="s">
        <v>28</v>
      </c>
      <c r="C420" s="131" t="str">
        <f>VLOOKUP(B420,Valores!$A$2:$F$300,5,FALSE)</f>
        <v>m</v>
      </c>
      <c r="D420" s="131">
        <v>14470</v>
      </c>
      <c r="E420" s="3">
        <f>VLOOKUP($B420,Valores!$A$2:$G$300,6,FALSE)*VLOOKUP(VLOOKUP($B420,Indices_Poder!$B$5:$E$250,3,FALSE),Indices_Poder!$G$6:$N$27,4,FALSE)*VLOOKUP($E$8,Regional!$A$2:$B$7,2,FALSE)</f>
        <v>39.933598587490515</v>
      </c>
      <c r="F420" s="1">
        <f>VLOOKUP($B420,Valores!$A$2:$G$300,6,FALSE)*VLOOKUP(VLOOKUP($B420,Indices_Poder!$B$5:$E$250,3,FALSE),Indices_Poder!$G$6:$N$27,4,FALSE)*VLOOKUP($F$8,Regional!$A$2:$B$7,2,FALSE)</f>
        <v>38.37963929430817</v>
      </c>
      <c r="G420" s="1">
        <f>VLOOKUP($B420,Valores!$A$2:$G$300,6,FALSE)*VLOOKUP(VLOOKUP($B420,Indices_Poder!$B$5:$E$250,3,FALSE),Indices_Poder!$G$6:$N$27,4,FALSE)*VLOOKUP($G$8,Regional!$A$2:$B$7,2,FALSE)</f>
        <v>40.505487159854574</v>
      </c>
      <c r="H420" s="1">
        <f>VLOOKUP($B420,Valores!$A$2:$G$300,6,FALSE)*VLOOKUP(VLOOKUP($B420,Indices_Poder!$B$5:$E$250,3,FALSE),Indices_Poder!$G$6:$N$27,4,FALSE)*VLOOKUP($H$8,Regional!$A$2:$B$7,2,FALSE)</f>
        <v>39.669346626467124</v>
      </c>
      <c r="I420" s="1">
        <f>VLOOKUP($B420,Valores!$A$2:$G$300,6,FALSE)*VLOOKUP(VLOOKUP($B420,Indices_Poder!$B$5:$E$250,3,FALSE),Indices_Poder!$G$6:$N$27,4,FALSE)*VLOOKUP($I$8,Regional!$A$2:$B$7,2,FALSE)</f>
        <v>40.016423829005312</v>
      </c>
      <c r="J420" s="3">
        <f t="shared" si="254"/>
        <v>577839.17156098771</v>
      </c>
      <c r="K420" s="1">
        <f t="shared" si="254"/>
        <v>555353.38058863918</v>
      </c>
      <c r="L420" s="1">
        <f t="shared" si="254"/>
        <v>586114.3992030957</v>
      </c>
      <c r="M420" s="1">
        <f t="shared" si="254"/>
        <v>574015.44568497932</v>
      </c>
      <c r="N420" s="2">
        <f t="shared" si="254"/>
        <v>579037.65280570684</v>
      </c>
      <c r="O420" s="300" t="str">
        <f>VLOOKUP(B420,Valores!$A$2:$O$300,14,FALSE)</f>
        <v>Rateio</v>
      </c>
      <c r="P420" s="6" t="str">
        <f>VLOOKUP(B420,Valores!$A$2:$O$300,15,FALSE)</f>
        <v>UAR</v>
      </c>
      <c r="Q420" s="5">
        <f t="shared" si="259"/>
        <v>292205.19434572296</v>
      </c>
      <c r="R420" s="5">
        <f t="shared" si="255"/>
        <v>280834.44406698574</v>
      </c>
      <c r="S420" s="5">
        <f t="shared" si="256"/>
        <v>296389.8613264765</v>
      </c>
      <c r="T420" s="5">
        <f t="shared" si="257"/>
        <v>290271.58960289217</v>
      </c>
      <c r="U420" s="5">
        <f t="shared" si="258"/>
        <v>292811.2495636252</v>
      </c>
      <c r="W420" s="1">
        <f t="shared" si="260"/>
        <v>870044.36590671074</v>
      </c>
      <c r="X420" s="7">
        <f t="shared" si="261"/>
        <v>0</v>
      </c>
      <c r="Z420" s="1">
        <f t="shared" si="262"/>
        <v>836187.82465562492</v>
      </c>
      <c r="AA420" s="7">
        <f t="shared" si="263"/>
        <v>0</v>
      </c>
      <c r="AC420" s="1">
        <f t="shared" si="264"/>
        <v>882504.26052957214</v>
      </c>
      <c r="AD420" s="7">
        <f t="shared" si="265"/>
        <v>0</v>
      </c>
      <c r="AF420" s="1">
        <f t="shared" si="266"/>
        <v>864287.03528787149</v>
      </c>
      <c r="AG420" s="7">
        <f t="shared" si="267"/>
        <v>0</v>
      </c>
      <c r="AI420" s="1">
        <f t="shared" si="268"/>
        <v>871848.90236933203</v>
      </c>
      <c r="AJ420" s="7">
        <f t="shared" si="269"/>
        <v>0</v>
      </c>
    </row>
    <row r="421" spans="1:36" x14ac:dyDescent="0.2">
      <c r="A421" s="5">
        <v>10</v>
      </c>
      <c r="B421" s="6" t="s">
        <v>6</v>
      </c>
      <c r="C421" s="131" t="str">
        <f>VLOOKUP(B421,Valores!$A$2:$F$300,5,FALSE)</f>
        <v>kg</v>
      </c>
      <c r="D421" s="131">
        <f>500*6*D412</f>
        <v>6000</v>
      </c>
      <c r="E421" s="3">
        <f>VLOOKUP($B421,Valores!$A$2:$G$300,6,FALSE)*VLOOKUP(VLOOKUP($B421,Indices_Poder!$B$5:$E$250,3,FALSE),Indices_Poder!$G$6:$N$27,4,FALSE)*VLOOKUP($E$8,Regional!$A$2:$B$7,2,FALSE)</f>
        <v>46.691316437230633</v>
      </c>
      <c r="F421" s="1">
        <f>VLOOKUP($B421,Valores!$A$2:$G$300,6,FALSE)*VLOOKUP(VLOOKUP($B421,Indices_Poder!$B$5:$E$250,3,FALSE),Indices_Poder!$G$6:$N$27,4,FALSE)*VLOOKUP($F$8,Regional!$A$2:$B$7,2,FALSE)</f>
        <v>44.87439014821642</v>
      </c>
      <c r="G421" s="1">
        <f>VLOOKUP($B421,Valores!$A$2:$G$300,6,FALSE)*VLOOKUP(VLOOKUP($B421,Indices_Poder!$B$5:$E$250,3,FALSE),Indices_Poder!$G$6:$N$27,4,FALSE)*VLOOKUP($G$8,Regional!$A$2:$B$7,2,FALSE)</f>
        <v>47.359982203492201</v>
      </c>
      <c r="H421" s="1">
        <f>VLOOKUP($B421,Valores!$A$2:$G$300,6,FALSE)*VLOOKUP(VLOOKUP($B421,Indices_Poder!$B$5:$E$250,3,FALSE),Indices_Poder!$G$6:$N$27,4,FALSE)*VLOOKUP($H$8,Regional!$A$2:$B$7,2,FALSE)</f>
        <v>46.382346738337354</v>
      </c>
      <c r="I421" s="1">
        <f>VLOOKUP($B421,Valores!$A$2:$G$300,6,FALSE)*VLOOKUP(VLOOKUP($B421,Indices_Poder!$B$5:$E$250,3,FALSE),Indices_Poder!$G$6:$N$27,4,FALSE)*VLOOKUP($I$8,Regional!$A$2:$B$7,2,FALSE)</f>
        <v>46.788157686137481</v>
      </c>
      <c r="J421" s="3">
        <f t="shared" si="254"/>
        <v>280147.89862338378</v>
      </c>
      <c r="K421" s="1">
        <f t="shared" si="254"/>
        <v>269246.34088929853</v>
      </c>
      <c r="L421" s="1">
        <f t="shared" si="254"/>
        <v>284159.89322095324</v>
      </c>
      <c r="M421" s="1">
        <f t="shared" si="254"/>
        <v>278294.08043002413</v>
      </c>
      <c r="N421" s="2">
        <f t="shared" si="254"/>
        <v>280728.94611682487</v>
      </c>
      <c r="O421" s="300">
        <f>VLOOKUP(B421,Valores!$A$2:$O$300,14,FALSE)</f>
        <v>3.1300000000000001E-2</v>
      </c>
      <c r="P421" s="6" t="str">
        <f>VLOOKUP(B421,Valores!$A$2:$O$300,15,FALSE)</f>
        <v>UAR</v>
      </c>
      <c r="Q421" s="5">
        <f t="shared" si="259"/>
        <v>141666.87755288638</v>
      </c>
      <c r="R421" s="5">
        <f t="shared" si="255"/>
        <v>136154.11214490246</v>
      </c>
      <c r="S421" s="5">
        <f t="shared" si="256"/>
        <v>143695.68715734745</v>
      </c>
      <c r="T421" s="5">
        <f t="shared" si="257"/>
        <v>140729.42759772166</v>
      </c>
      <c r="U421" s="5">
        <f t="shared" si="258"/>
        <v>141960.70515077384</v>
      </c>
      <c r="W421" s="1">
        <f t="shared" si="260"/>
        <v>421814.77617627016</v>
      </c>
      <c r="X421" s="7">
        <f t="shared" si="261"/>
        <v>13202.802494317257</v>
      </c>
      <c r="Z421" s="1">
        <f t="shared" si="262"/>
        <v>405400.453034201</v>
      </c>
      <c r="AA421" s="7">
        <f t="shared" si="263"/>
        <v>12689.034179970491</v>
      </c>
      <c r="AC421" s="1">
        <f t="shared" si="264"/>
        <v>427855.58037830068</v>
      </c>
      <c r="AD421" s="7">
        <f t="shared" si="265"/>
        <v>13391.879665840812</v>
      </c>
      <c r="AF421" s="1">
        <f t="shared" si="266"/>
        <v>419023.50802774576</v>
      </c>
      <c r="AG421" s="7">
        <f t="shared" si="267"/>
        <v>13115.435801268442</v>
      </c>
      <c r="AI421" s="1">
        <f t="shared" si="268"/>
        <v>422689.65126759873</v>
      </c>
      <c r="AJ421" s="7">
        <f t="shared" si="269"/>
        <v>13230.186084675841</v>
      </c>
    </row>
    <row r="422" spans="1:36" x14ac:dyDescent="0.2">
      <c r="A422" s="5">
        <v>11</v>
      </c>
      <c r="B422" s="6" t="s">
        <v>578</v>
      </c>
      <c r="C422" s="131" t="str">
        <f>VLOOKUP(B422,Valores!$A$2:$F$300,5,FALSE)</f>
        <v>kg</v>
      </c>
      <c r="D422" s="131">
        <f>500*D413</f>
        <v>1500</v>
      </c>
      <c r="E422" s="3">
        <f>VLOOKUP($B422,Valores!$A$2:$G$300,6,FALSE)*VLOOKUP(VLOOKUP($B422,Indices_Poder!$B$5:$E$250,3,FALSE),Indices_Poder!$G$6:$N$27,4,FALSE)*VLOOKUP($E$8,Regional!$A$2:$B$7,2,FALSE)</f>
        <v>46.691316437230633</v>
      </c>
      <c r="F422" s="1">
        <f>VLOOKUP($B422,Valores!$A$2:$G$300,6,FALSE)*VLOOKUP(VLOOKUP($B422,Indices_Poder!$B$5:$E$250,3,FALSE),Indices_Poder!$G$6:$N$27,4,FALSE)*VLOOKUP($F$8,Regional!$A$2:$B$7,2,FALSE)</f>
        <v>44.87439014821642</v>
      </c>
      <c r="G422" s="1">
        <f>VLOOKUP($B422,Valores!$A$2:$G$300,6,FALSE)*VLOOKUP(VLOOKUP($B422,Indices_Poder!$B$5:$E$250,3,FALSE),Indices_Poder!$G$6:$N$27,4,FALSE)*VLOOKUP($G$8,Regional!$A$2:$B$7,2,FALSE)</f>
        <v>47.359982203492201</v>
      </c>
      <c r="H422" s="1">
        <f>VLOOKUP($B422,Valores!$A$2:$G$300,6,FALSE)*VLOOKUP(VLOOKUP($B422,Indices_Poder!$B$5:$E$250,3,FALSE),Indices_Poder!$G$6:$N$27,4,FALSE)*VLOOKUP($H$8,Regional!$A$2:$B$7,2,FALSE)</f>
        <v>46.382346738337354</v>
      </c>
      <c r="I422" s="1">
        <f>VLOOKUP($B422,Valores!$A$2:$G$300,6,FALSE)*VLOOKUP(VLOOKUP($B422,Indices_Poder!$B$5:$E$250,3,FALSE),Indices_Poder!$G$6:$N$27,4,FALSE)*VLOOKUP($I$8,Regional!$A$2:$B$7,2,FALSE)</f>
        <v>46.788157686137481</v>
      </c>
      <c r="J422" s="3">
        <f t="shared" si="254"/>
        <v>70036.974655845945</v>
      </c>
      <c r="K422" s="1">
        <f t="shared" si="254"/>
        <v>67311.585222324633</v>
      </c>
      <c r="L422" s="1">
        <f t="shared" si="254"/>
        <v>71039.973305238309</v>
      </c>
      <c r="M422" s="1">
        <f t="shared" si="254"/>
        <v>69573.520107506032</v>
      </c>
      <c r="N422" s="2">
        <f t="shared" si="254"/>
        <v>70182.236529206217</v>
      </c>
      <c r="O422" s="300">
        <f>VLOOKUP(B422,Valores!$A$2:$O$300,14,FALSE)</f>
        <v>3.1300000000000001E-2</v>
      </c>
      <c r="P422" s="6" t="str">
        <f>VLOOKUP(B422,Valores!$A$2:$O$300,15,FALSE)</f>
        <v>UAR</v>
      </c>
      <c r="Q422" s="5">
        <f t="shared" si="259"/>
        <v>35416.719388221594</v>
      </c>
      <c r="R422" s="5">
        <f t="shared" si="255"/>
        <v>34038.528036225616</v>
      </c>
      <c r="S422" s="5">
        <f t="shared" si="256"/>
        <v>35923.921789336862</v>
      </c>
      <c r="T422" s="5">
        <f t="shared" si="257"/>
        <v>35182.356899430415</v>
      </c>
      <c r="U422" s="5">
        <f t="shared" si="258"/>
        <v>35490.176287693459</v>
      </c>
      <c r="W422" s="1">
        <f t="shared" si="260"/>
        <v>105453.69404406754</v>
      </c>
      <c r="X422" s="7">
        <f t="shared" si="261"/>
        <v>3300.7006235793142</v>
      </c>
      <c r="Z422" s="1">
        <f t="shared" si="262"/>
        <v>101350.11325855025</v>
      </c>
      <c r="AA422" s="7">
        <f t="shared" si="263"/>
        <v>3172.2585449926228</v>
      </c>
      <c r="AC422" s="1">
        <f t="shared" si="264"/>
        <v>106963.89509457517</v>
      </c>
      <c r="AD422" s="7">
        <f t="shared" si="265"/>
        <v>3347.969916460203</v>
      </c>
      <c r="AF422" s="1">
        <f t="shared" si="266"/>
        <v>104755.87700693644</v>
      </c>
      <c r="AG422" s="7">
        <f t="shared" si="267"/>
        <v>3278.8589503171106</v>
      </c>
      <c r="AI422" s="1">
        <f t="shared" si="268"/>
        <v>105672.41281689968</v>
      </c>
      <c r="AJ422" s="7">
        <f t="shared" si="269"/>
        <v>3307.5465211689602</v>
      </c>
    </row>
    <row r="423" spans="1:36" x14ac:dyDescent="0.2">
      <c r="A423" s="5">
        <v>12</v>
      </c>
      <c r="B423" s="6" t="s">
        <v>10</v>
      </c>
      <c r="C423" s="131" t="str">
        <f>VLOOKUP(B423,Valores!$A$2:$F$300,5,FALSE)</f>
        <v>kg</v>
      </c>
      <c r="D423" s="131">
        <f>500*D427</f>
        <v>3000</v>
      </c>
      <c r="E423" s="3">
        <f>VLOOKUP($B423,Valores!$A$2:$G$300,6,FALSE)*VLOOKUP(VLOOKUP($B423,Indices_Poder!$B$5:$E$250,3,FALSE),Indices_Poder!$G$6:$N$27,4,FALSE)*VLOOKUP($E$8,Regional!$A$2:$B$7,2,FALSE)</f>
        <v>46.691316437230633</v>
      </c>
      <c r="F423" s="1">
        <f>VLOOKUP($B423,Valores!$A$2:$G$300,6,FALSE)*VLOOKUP(VLOOKUP($B423,Indices_Poder!$B$5:$E$250,3,FALSE),Indices_Poder!$G$6:$N$27,4,FALSE)*VLOOKUP($F$8,Regional!$A$2:$B$7,2,FALSE)</f>
        <v>44.87439014821642</v>
      </c>
      <c r="G423" s="1">
        <f>VLOOKUP($B423,Valores!$A$2:$G$300,6,FALSE)*VLOOKUP(VLOOKUP($B423,Indices_Poder!$B$5:$E$250,3,FALSE),Indices_Poder!$G$6:$N$27,4,FALSE)*VLOOKUP($G$8,Regional!$A$2:$B$7,2,FALSE)</f>
        <v>47.359982203492201</v>
      </c>
      <c r="H423" s="1">
        <f>VLOOKUP($B423,Valores!$A$2:$G$300,6,FALSE)*VLOOKUP(VLOOKUP($B423,Indices_Poder!$B$5:$E$250,3,FALSE),Indices_Poder!$G$6:$N$27,4,FALSE)*VLOOKUP($H$8,Regional!$A$2:$B$7,2,FALSE)</f>
        <v>46.382346738337354</v>
      </c>
      <c r="I423" s="1">
        <f>VLOOKUP($B423,Valores!$A$2:$G$300,6,FALSE)*VLOOKUP(VLOOKUP($B423,Indices_Poder!$B$5:$E$250,3,FALSE),Indices_Poder!$G$6:$N$27,4,FALSE)*VLOOKUP($I$8,Regional!$A$2:$B$7,2,FALSE)</f>
        <v>46.788157686137481</v>
      </c>
      <c r="J423" s="3">
        <f t="shared" si="254"/>
        <v>140073.94931169189</v>
      </c>
      <c r="K423" s="1">
        <f t="shared" si="254"/>
        <v>134623.17044464927</v>
      </c>
      <c r="L423" s="1">
        <f t="shared" si="254"/>
        <v>142079.94661047662</v>
      </c>
      <c r="M423" s="1">
        <f t="shared" si="254"/>
        <v>139147.04021501206</v>
      </c>
      <c r="N423" s="2">
        <f t="shared" si="254"/>
        <v>140364.47305841243</v>
      </c>
      <c r="O423" s="300">
        <f>VLOOKUP(B423,Valores!$A$2:$O$300,14,FALSE)</f>
        <v>3.1300000000000001E-2</v>
      </c>
      <c r="P423" s="6" t="str">
        <f>VLOOKUP(B423,Valores!$A$2:$O$300,15,FALSE)</f>
        <v>UAR</v>
      </c>
      <c r="Q423" s="5">
        <f t="shared" si="259"/>
        <v>70833.438776443189</v>
      </c>
      <c r="R423" s="5">
        <f t="shared" si="255"/>
        <v>68077.056072451232</v>
      </c>
      <c r="S423" s="5">
        <f t="shared" si="256"/>
        <v>71847.843578673725</v>
      </c>
      <c r="T423" s="5">
        <f t="shared" si="257"/>
        <v>70364.71379886083</v>
      </c>
      <c r="U423" s="5">
        <f t="shared" si="258"/>
        <v>70980.352575386918</v>
      </c>
      <c r="W423" s="1">
        <f t="shared" si="260"/>
        <v>210907.38808813508</v>
      </c>
      <c r="X423" s="7">
        <f t="shared" si="261"/>
        <v>6601.4012471586284</v>
      </c>
      <c r="Z423" s="1">
        <f t="shared" si="262"/>
        <v>202700.2265171005</v>
      </c>
      <c r="AA423" s="7">
        <f t="shared" si="263"/>
        <v>6344.5170899852455</v>
      </c>
      <c r="AC423" s="1">
        <f t="shared" si="264"/>
        <v>213927.79018915034</v>
      </c>
      <c r="AD423" s="7">
        <f t="shared" si="265"/>
        <v>6695.9398329204059</v>
      </c>
      <c r="AF423" s="1">
        <f t="shared" si="266"/>
        <v>209511.75401387288</v>
      </c>
      <c r="AG423" s="7">
        <f t="shared" si="267"/>
        <v>6557.7179006342212</v>
      </c>
      <c r="AI423" s="1">
        <f t="shared" si="268"/>
        <v>211344.82563379937</v>
      </c>
      <c r="AJ423" s="7">
        <f t="shared" si="269"/>
        <v>6615.0930423379205</v>
      </c>
    </row>
    <row r="424" spans="1:36" x14ac:dyDescent="0.2">
      <c r="A424" s="5">
        <v>13</v>
      </c>
      <c r="B424" s="6" t="s">
        <v>589</v>
      </c>
      <c r="C424" s="131" t="str">
        <f>VLOOKUP(B424,Valores!$A$2:$F$300,5,FALSE)</f>
        <v>kg</v>
      </c>
      <c r="D424" s="131">
        <v>41000</v>
      </c>
      <c r="E424" s="3">
        <f>VLOOKUP($B424,Valores!$A$2:$G$300,6,FALSE)*VLOOKUP(VLOOKUP($B424,Indices_Poder!$B$5:$E$250,3,FALSE),Indices_Poder!$G$6:$N$27,4,FALSE)*VLOOKUP($E$8,Regional!$A$2:$B$7,2,FALSE)</f>
        <v>46.691316437230633</v>
      </c>
      <c r="F424" s="1">
        <f>VLOOKUP($B424,Valores!$A$2:$G$300,6,FALSE)*VLOOKUP(VLOOKUP($B424,Indices_Poder!$B$5:$E$250,3,FALSE),Indices_Poder!$G$6:$N$27,4,FALSE)*VLOOKUP($F$8,Regional!$A$2:$B$7,2,FALSE)</f>
        <v>44.87439014821642</v>
      </c>
      <c r="G424" s="1">
        <f>VLOOKUP($B424,Valores!$A$2:$G$300,6,FALSE)*VLOOKUP(VLOOKUP($B424,Indices_Poder!$B$5:$E$250,3,FALSE),Indices_Poder!$G$6:$N$27,4,FALSE)*VLOOKUP($G$8,Regional!$A$2:$B$7,2,FALSE)</f>
        <v>47.359982203492201</v>
      </c>
      <c r="H424" s="1">
        <f>VLOOKUP($B424,Valores!$A$2:$G$300,6,FALSE)*VLOOKUP(VLOOKUP($B424,Indices_Poder!$B$5:$E$250,3,FALSE),Indices_Poder!$G$6:$N$27,4,FALSE)*VLOOKUP($H$8,Regional!$A$2:$B$7,2,FALSE)</f>
        <v>46.382346738337354</v>
      </c>
      <c r="I424" s="1">
        <f>VLOOKUP($B424,Valores!$A$2:$G$300,6,FALSE)*VLOOKUP(VLOOKUP($B424,Indices_Poder!$B$5:$E$250,3,FALSE),Indices_Poder!$G$6:$N$27,4,FALSE)*VLOOKUP($I$8,Regional!$A$2:$B$7,2,FALSE)</f>
        <v>46.788157686137481</v>
      </c>
      <c r="J424" s="3">
        <f t="shared" si="254"/>
        <v>1914343.9739264559</v>
      </c>
      <c r="K424" s="1">
        <f t="shared" si="254"/>
        <v>1839849.9960768733</v>
      </c>
      <c r="L424" s="1">
        <f t="shared" si="254"/>
        <v>1941759.2703431803</v>
      </c>
      <c r="M424" s="1">
        <f t="shared" si="254"/>
        <v>1901676.2162718314</v>
      </c>
      <c r="N424" s="2">
        <f t="shared" si="254"/>
        <v>1918314.4651316367</v>
      </c>
      <c r="O424" s="300">
        <f>VLOOKUP(B424,Valores!$A$2:$O$300,14,FALSE)</f>
        <v>3.1300000000000001E-2</v>
      </c>
      <c r="P424" s="6" t="str">
        <f>VLOOKUP(B424,Valores!$A$2:$O$300,15,FALSE)</f>
        <v>UAR</v>
      </c>
      <c r="Q424" s="5">
        <f t="shared" si="259"/>
        <v>968056.99661139038</v>
      </c>
      <c r="R424" s="5">
        <f t="shared" si="255"/>
        <v>930386.43299016682</v>
      </c>
      <c r="S424" s="5">
        <f t="shared" si="256"/>
        <v>981920.52890854084</v>
      </c>
      <c r="T424" s="5">
        <f t="shared" si="257"/>
        <v>961651.08858443121</v>
      </c>
      <c r="U424" s="5">
        <f t="shared" si="258"/>
        <v>970064.81853028783</v>
      </c>
      <c r="W424" s="1">
        <f t="shared" si="260"/>
        <v>2882400.9705378464</v>
      </c>
      <c r="X424" s="7">
        <f t="shared" si="261"/>
        <v>90219.150377834594</v>
      </c>
      <c r="Z424" s="1">
        <f t="shared" si="262"/>
        <v>2770236.4290670399</v>
      </c>
      <c r="AA424" s="7">
        <f t="shared" si="263"/>
        <v>86708.400229798353</v>
      </c>
      <c r="AC424" s="1">
        <f t="shared" si="264"/>
        <v>2923679.7992517212</v>
      </c>
      <c r="AD424" s="7">
        <f t="shared" si="265"/>
        <v>91511.177716578881</v>
      </c>
      <c r="AF424" s="1">
        <f t="shared" si="266"/>
        <v>2863327.3048562626</v>
      </c>
      <c r="AG424" s="7">
        <f t="shared" si="267"/>
        <v>89622.144642001018</v>
      </c>
      <c r="AI424" s="1">
        <f t="shared" si="268"/>
        <v>2888379.2836619243</v>
      </c>
      <c r="AJ424" s="7">
        <f t="shared" si="269"/>
        <v>90406.271578618238</v>
      </c>
    </row>
    <row r="425" spans="1:36" x14ac:dyDescent="0.2">
      <c r="A425" s="5">
        <v>14</v>
      </c>
      <c r="B425" s="6" t="s">
        <v>464</v>
      </c>
      <c r="C425" s="131" t="str">
        <f>VLOOKUP(B425,Valores!$A$2:$F$300,5,FALSE)</f>
        <v>cj</v>
      </c>
      <c r="D425" s="131">
        <v>6</v>
      </c>
      <c r="E425" s="3">
        <f>VLOOKUP($B425,Valores!$A$2:$G$300,6,FALSE)*VLOOKUP(VLOOKUP($B425,Indices_Poder!$B$5:$E$250,3,FALSE),Indices_Poder!$G$6:$N$27,4,FALSE)*VLOOKUP($E$8,Regional!$A$2:$B$7,2,FALSE)</f>
        <v>2832.9752544814723</v>
      </c>
      <c r="F425" s="1">
        <f>VLOOKUP($B425,Valores!$A$2:$G$300,6,FALSE)*VLOOKUP(VLOOKUP($B425,Indices_Poder!$B$5:$E$250,3,FALSE),Indices_Poder!$G$6:$N$27,4,FALSE)*VLOOKUP($F$8,Regional!$A$2:$B$7,2,FALSE)</f>
        <v>2722.7340445786872</v>
      </c>
      <c r="G425" s="1">
        <f>VLOOKUP($B425,Valores!$A$2:$G$300,6,FALSE)*VLOOKUP(VLOOKUP($B425,Indices_Poder!$B$5:$E$250,3,FALSE),Indices_Poder!$G$6:$N$27,4,FALSE)*VLOOKUP($G$8,Regional!$A$2:$B$7,2,FALSE)</f>
        <v>2873.546258125898</v>
      </c>
      <c r="H425" s="1">
        <f>VLOOKUP($B425,Valores!$A$2:$G$300,6,FALSE)*VLOOKUP(VLOOKUP($B425,Indices_Poder!$B$5:$E$250,3,FALSE),Indices_Poder!$G$6:$N$27,4,FALSE)*VLOOKUP($H$8,Regional!$A$2:$B$7,2,FALSE)</f>
        <v>2814.2286527974961</v>
      </c>
      <c r="I425" s="1">
        <f>VLOOKUP($B425,Valores!$A$2:$G$300,6,FALSE)*VLOOKUP(VLOOKUP($B425,Indices_Poder!$B$5:$E$250,3,FALSE),Indices_Poder!$G$6:$N$27,4,FALSE)*VLOOKUP($I$8,Regional!$A$2:$B$7,2,FALSE)</f>
        <v>2838.8510550092856</v>
      </c>
      <c r="J425" s="3">
        <f t="shared" si="254"/>
        <v>16997.851526888833</v>
      </c>
      <c r="K425" s="1">
        <f t="shared" si="254"/>
        <v>16336.404267472124</v>
      </c>
      <c r="L425" s="1">
        <f t="shared" si="254"/>
        <v>17241.277548755388</v>
      </c>
      <c r="M425" s="1">
        <f t="shared" si="254"/>
        <v>16885.371916784978</v>
      </c>
      <c r="N425" s="2">
        <f t="shared" si="254"/>
        <v>17033.106330055714</v>
      </c>
      <c r="O425" s="300">
        <f>VLOOKUP(B425,Valores!$A$2:$O$300,14,FALSE)</f>
        <v>2.7E-2</v>
      </c>
      <c r="P425" s="6" t="str">
        <f>VLOOKUP(B425,Valores!$A$2:$O$300,15,FALSE)</f>
        <v>COM</v>
      </c>
      <c r="Q425" s="5">
        <f t="shared" si="259"/>
        <v>0</v>
      </c>
      <c r="R425" s="5">
        <f t="shared" si="255"/>
        <v>0</v>
      </c>
      <c r="S425" s="5">
        <f t="shared" si="256"/>
        <v>0</v>
      </c>
      <c r="T425" s="5">
        <f t="shared" si="257"/>
        <v>0</v>
      </c>
      <c r="U425" s="5">
        <f t="shared" si="258"/>
        <v>0</v>
      </c>
      <c r="W425" s="1">
        <f t="shared" si="260"/>
        <v>16997.851526888833</v>
      </c>
      <c r="X425" s="7">
        <f t="shared" si="261"/>
        <v>458.94199122599849</v>
      </c>
      <c r="Z425" s="1">
        <f t="shared" si="262"/>
        <v>16336.404267472124</v>
      </c>
      <c r="AA425" s="7">
        <f t="shared" si="263"/>
        <v>441.08291522174733</v>
      </c>
      <c r="AC425" s="1">
        <f t="shared" si="264"/>
        <v>17241.277548755388</v>
      </c>
      <c r="AD425" s="7">
        <f t="shared" si="265"/>
        <v>465.51449381639549</v>
      </c>
      <c r="AF425" s="1">
        <f t="shared" si="266"/>
        <v>16885.371916784978</v>
      </c>
      <c r="AG425" s="7">
        <f t="shared" si="267"/>
        <v>455.90504175319438</v>
      </c>
      <c r="AI425" s="1">
        <f t="shared" si="268"/>
        <v>17033.106330055714</v>
      </c>
      <c r="AJ425" s="7">
        <f t="shared" si="269"/>
        <v>459.89387091150428</v>
      </c>
    </row>
    <row r="426" spans="1:36" x14ac:dyDescent="0.2">
      <c r="A426" s="5">
        <v>15</v>
      </c>
      <c r="B426" s="6" t="s">
        <v>472</v>
      </c>
      <c r="C426" s="131" t="str">
        <f>VLOOKUP(B426,Valores!$A$2:$F$300,5,FALSE)</f>
        <v>cj</v>
      </c>
      <c r="D426" s="131">
        <v>6</v>
      </c>
      <c r="E426" s="3">
        <f>VLOOKUP($B426,Valores!$A$2:$G$300,6,FALSE)*VLOOKUP(VLOOKUP($B426,Indices_Poder!$B$5:$E$250,3,FALSE),Indices_Poder!$G$6:$N$27,4,FALSE)*VLOOKUP($E$8,Regional!$A$2:$B$7,2,FALSE)</f>
        <v>2826.2441523498101</v>
      </c>
      <c r="F426" s="1">
        <f>VLOOKUP($B426,Valores!$A$2:$G$300,6,FALSE)*VLOOKUP(VLOOKUP($B426,Indices_Poder!$B$5:$E$250,3,FALSE),Indices_Poder!$G$6:$N$27,4,FALSE)*VLOOKUP($F$8,Regional!$A$2:$B$7,2,FALSE)</f>
        <v>2716.2648737299755</v>
      </c>
      <c r="G426" s="1">
        <f>VLOOKUP($B426,Valores!$A$2:$G$300,6,FALSE)*VLOOKUP(VLOOKUP($B426,Indices_Poder!$B$5:$E$250,3,FALSE),Indices_Poder!$G$6:$N$27,4,FALSE)*VLOOKUP($G$8,Regional!$A$2:$B$7,2,FALSE)</f>
        <v>2866.7187599637086</v>
      </c>
      <c r="H426" s="1">
        <f>VLOOKUP($B426,Valores!$A$2:$G$300,6,FALSE)*VLOOKUP(VLOOKUP($B426,Indices_Poder!$B$5:$E$250,3,FALSE),Indices_Poder!$G$6:$N$27,4,FALSE)*VLOOKUP($H$8,Regional!$A$2:$B$7,2,FALSE)</f>
        <v>2807.5420922799399</v>
      </c>
      <c r="I426" s="1">
        <f>VLOOKUP($B426,Valores!$A$2:$G$300,6,FALSE)*VLOOKUP(VLOOKUP($B426,Indices_Poder!$B$5:$E$250,3,FALSE),Indices_Poder!$G$6:$N$27,4,FALSE)*VLOOKUP($I$8,Regional!$A$2:$B$7,2,FALSE)</f>
        <v>2832.1059920732023</v>
      </c>
      <c r="J426" s="3">
        <f t="shared" si="254"/>
        <v>16957.464914098862</v>
      </c>
      <c r="K426" s="1">
        <f t="shared" si="254"/>
        <v>16297.589242379854</v>
      </c>
      <c r="L426" s="1">
        <f t="shared" si="254"/>
        <v>17200.312559782251</v>
      </c>
      <c r="M426" s="1">
        <f t="shared" si="254"/>
        <v>16845.252553679638</v>
      </c>
      <c r="N426" s="2">
        <f t="shared" si="254"/>
        <v>16992.635952439214</v>
      </c>
      <c r="O426" s="300">
        <f>VLOOKUP(B426,Valores!$A$2:$O$300,14,FALSE)</f>
        <v>2.7E-2</v>
      </c>
      <c r="P426" s="6" t="str">
        <f>VLOOKUP(B426,Valores!$A$2:$O$300,15,FALSE)</f>
        <v>COM</v>
      </c>
      <c r="Q426" s="5">
        <f t="shared" si="259"/>
        <v>0</v>
      </c>
      <c r="R426" s="5">
        <f t="shared" si="255"/>
        <v>0</v>
      </c>
      <c r="S426" s="5">
        <f t="shared" si="256"/>
        <v>0</v>
      </c>
      <c r="T426" s="5">
        <f t="shared" si="257"/>
        <v>0</v>
      </c>
      <c r="U426" s="5">
        <f t="shared" si="258"/>
        <v>0</v>
      </c>
      <c r="W426" s="1">
        <f t="shared" si="260"/>
        <v>16957.464914098862</v>
      </c>
      <c r="X426" s="7">
        <f t="shared" si="261"/>
        <v>457.85155268066927</v>
      </c>
      <c r="Z426" s="1">
        <f t="shared" si="262"/>
        <v>16297.589242379854</v>
      </c>
      <c r="AA426" s="7">
        <f t="shared" si="263"/>
        <v>440.03490954425604</v>
      </c>
      <c r="AC426" s="1">
        <f t="shared" si="264"/>
        <v>17200.312559782251</v>
      </c>
      <c r="AD426" s="7">
        <f t="shared" si="265"/>
        <v>464.40843911412077</v>
      </c>
      <c r="AF426" s="1">
        <f t="shared" si="266"/>
        <v>16845.252553679638</v>
      </c>
      <c r="AG426" s="7">
        <f t="shared" si="267"/>
        <v>454.82181894935025</v>
      </c>
      <c r="AI426" s="1">
        <f t="shared" si="268"/>
        <v>16992.635952439214</v>
      </c>
      <c r="AJ426" s="7">
        <f t="shared" si="269"/>
        <v>458.80117071585875</v>
      </c>
    </row>
    <row r="427" spans="1:36" x14ac:dyDescent="0.2">
      <c r="A427" s="5">
        <v>16</v>
      </c>
      <c r="B427" s="6" t="s">
        <v>15</v>
      </c>
      <c r="C427" s="131" t="str">
        <f>VLOOKUP(B427,Valores!$A$2:$F$300,5,FALSE)</f>
        <v>unid.</v>
      </c>
      <c r="D427" s="131">
        <v>6</v>
      </c>
      <c r="E427" s="3">
        <f>VLOOKUP($B427,Valores!$A$2:$G$300,6,FALSE)*VLOOKUP(VLOOKUP($B427,Indices_Poder!$B$5:$E$250,3,FALSE),Indices_Poder!$G$6:$N$27,4,FALSE)*VLOOKUP($E$8,Regional!$A$2:$B$7,2,FALSE)</f>
        <v>1588.2394531952059</v>
      </c>
      <c r="F427" s="1">
        <f>VLOOKUP($B427,Valores!$A$2:$G$300,6,FALSE)*VLOOKUP(VLOOKUP($B427,Indices_Poder!$B$5:$E$250,3,FALSE),Indices_Poder!$G$6:$N$27,4,FALSE)*VLOOKUP($F$8,Regional!$A$2:$B$7,2,FALSE)</f>
        <v>1526.4353697819802</v>
      </c>
      <c r="G427" s="1">
        <f>VLOOKUP($B427,Valores!$A$2:$G$300,6,FALSE)*VLOOKUP(VLOOKUP($B427,Indices_Poder!$B$5:$E$250,3,FALSE),Indices_Poder!$G$6:$N$27,4,FALSE)*VLOOKUP($G$8,Regional!$A$2:$B$7,2,FALSE)</f>
        <v>1610.9846107965197</v>
      </c>
      <c r="H427" s="1">
        <f>VLOOKUP($B427,Valores!$A$2:$G$300,6,FALSE)*VLOOKUP(VLOOKUP($B427,Indices_Poder!$B$5:$E$250,3,FALSE),Indices_Poder!$G$6:$N$27,4,FALSE)*VLOOKUP($H$8,Regional!$A$2:$B$7,2,FALSE)</f>
        <v>1577.7296217518401</v>
      </c>
      <c r="I427" s="1">
        <f>VLOOKUP($B427,Valores!$A$2:$G$300,6,FALSE)*VLOOKUP(VLOOKUP($B427,Indices_Poder!$B$5:$E$250,3,FALSE),Indices_Poder!$G$6:$N$27,4,FALSE)*VLOOKUP($I$8,Regional!$A$2:$B$7,2,FALSE)</f>
        <v>1591.5335794684995</v>
      </c>
      <c r="J427" s="3">
        <f t="shared" si="254"/>
        <v>9529.4367191712354</v>
      </c>
      <c r="K427" s="1">
        <f t="shared" si="254"/>
        <v>9158.6122186918801</v>
      </c>
      <c r="L427" s="1">
        <f t="shared" si="254"/>
        <v>9665.9076647791189</v>
      </c>
      <c r="M427" s="1">
        <f t="shared" si="254"/>
        <v>9466.3777305110416</v>
      </c>
      <c r="N427" s="2">
        <f t="shared" si="254"/>
        <v>9549.2014768109966</v>
      </c>
      <c r="O427" s="300">
        <f>VLOOKUP(B427,Valores!$A$2:$O$300,14,FALSE)</f>
        <v>2.7E-2</v>
      </c>
      <c r="P427" s="6" t="str">
        <f>VLOOKUP(B427,Valores!$A$2:$O$300,15,FALSE)</f>
        <v>COM</v>
      </c>
      <c r="Q427" s="5">
        <f t="shared" si="259"/>
        <v>0</v>
      </c>
      <c r="R427" s="5">
        <f t="shared" si="255"/>
        <v>0</v>
      </c>
      <c r="S427" s="5">
        <f t="shared" si="256"/>
        <v>0</v>
      </c>
      <c r="T427" s="5">
        <f t="shared" si="257"/>
        <v>0</v>
      </c>
      <c r="U427" s="5">
        <f t="shared" si="258"/>
        <v>0</v>
      </c>
      <c r="W427" s="1">
        <f t="shared" si="260"/>
        <v>9529.4367191712354</v>
      </c>
      <c r="X427" s="7">
        <f t="shared" si="261"/>
        <v>257.29479141762334</v>
      </c>
      <c r="Z427" s="1">
        <f t="shared" si="262"/>
        <v>9158.6122186918801</v>
      </c>
      <c r="AA427" s="7">
        <f t="shared" si="263"/>
        <v>247.28252990468076</v>
      </c>
      <c r="AC427" s="1">
        <f t="shared" si="264"/>
        <v>9665.9076647791189</v>
      </c>
      <c r="AD427" s="7">
        <f t="shared" si="265"/>
        <v>260.97950694903619</v>
      </c>
      <c r="AF427" s="1">
        <f t="shared" si="266"/>
        <v>9466.3777305110416</v>
      </c>
      <c r="AG427" s="7">
        <f t="shared" si="267"/>
        <v>255.59219872379813</v>
      </c>
      <c r="AI427" s="1">
        <f t="shared" si="268"/>
        <v>9549.2014768109966</v>
      </c>
      <c r="AJ427" s="7">
        <f t="shared" si="269"/>
        <v>257.82843987389691</v>
      </c>
    </row>
    <row r="428" spans="1:36" x14ac:dyDescent="0.2">
      <c r="A428" s="5">
        <v>17</v>
      </c>
      <c r="B428" s="6" t="s">
        <v>437</v>
      </c>
      <c r="C428" s="131" t="str">
        <f>VLOOKUP(B428,Valores!$A$2:$F$300,5,FALSE)</f>
        <v>m³</v>
      </c>
      <c r="D428" s="131">
        <v>24</v>
      </c>
      <c r="E428" s="3">
        <f>VLOOKUP($B428,Valores!$A$2:$G$300,6,FALSE)*VLOOKUP(VLOOKUP($B428,Indices_Poder!$B$5:$E$250,3,FALSE),Indices_Poder!$G$6:$N$27,4,FALSE)*VLOOKUP($E$8,Regional!$A$2:$B$7,2,FALSE)</f>
        <v>3577.0086142753808</v>
      </c>
      <c r="F428" s="1">
        <f>VLOOKUP($B428,Valores!$A$2:$G$300,6,FALSE)*VLOOKUP(VLOOKUP($B428,Indices_Poder!$B$5:$E$250,3,FALSE),Indices_Poder!$G$6:$N$27,4,FALSE)*VLOOKUP($F$8,Regional!$A$2:$B$7,2,FALSE)</f>
        <v>3437.8144025198744</v>
      </c>
      <c r="G428" s="1">
        <f>VLOOKUP($B428,Valores!$A$2:$G$300,6,FALSE)*VLOOKUP(VLOOKUP($B428,Indices_Poder!$B$5:$E$250,3,FALSE),Indices_Poder!$G$6:$N$27,4,FALSE)*VLOOKUP($G$8,Regional!$A$2:$B$7,2,FALSE)</f>
        <v>3628.2349104798182</v>
      </c>
      <c r="H428" s="1">
        <f>VLOOKUP($B428,Valores!$A$2:$G$300,6,FALSE)*VLOOKUP(VLOOKUP($B428,Indices_Poder!$B$5:$E$250,3,FALSE),Indices_Poder!$G$6:$N$27,4,FALSE)*VLOOKUP($H$8,Regional!$A$2:$B$7,2,FALSE)</f>
        <v>3553.3385325809168</v>
      </c>
      <c r="I428" s="1">
        <f>VLOOKUP($B428,Valores!$A$2:$G$300,6,FALSE)*VLOOKUP(VLOOKUP($B428,Indices_Poder!$B$5:$E$250,3,FALSE),Indices_Poder!$G$6:$N$27,4,FALSE)*VLOOKUP($I$8,Regional!$A$2:$B$7,2,FALSE)</f>
        <v>3584.4275951049885</v>
      </c>
      <c r="J428" s="3">
        <f t="shared" si="254"/>
        <v>85848.206742609138</v>
      </c>
      <c r="K428" s="1">
        <f t="shared" si="254"/>
        <v>82507.545660476986</v>
      </c>
      <c r="L428" s="1">
        <f t="shared" si="254"/>
        <v>87077.637851515639</v>
      </c>
      <c r="M428" s="1">
        <f t="shared" si="254"/>
        <v>85280.124781941995</v>
      </c>
      <c r="N428" s="2">
        <f t="shared" si="254"/>
        <v>86026.262282519718</v>
      </c>
      <c r="O428" s="300">
        <f>VLOOKUP(B428,Valores!$A$2:$O$300,14,FALSE)</f>
        <v>3.1300000000000001E-2</v>
      </c>
      <c r="P428" s="6" t="str">
        <f>VLOOKUP(B428,Valores!$A$2:$O$300,15,FALSE)</f>
        <v>COM</v>
      </c>
      <c r="Q428" s="5">
        <f t="shared" si="259"/>
        <v>0</v>
      </c>
      <c r="R428" s="5">
        <f t="shared" si="255"/>
        <v>0</v>
      </c>
      <c r="S428" s="5">
        <f t="shared" si="256"/>
        <v>0</v>
      </c>
      <c r="T428" s="5">
        <f t="shared" si="257"/>
        <v>0</v>
      </c>
      <c r="U428" s="5">
        <f t="shared" si="258"/>
        <v>0</v>
      </c>
      <c r="W428" s="1">
        <f t="shared" si="260"/>
        <v>85848.206742609138</v>
      </c>
      <c r="X428" s="7">
        <f t="shared" si="261"/>
        <v>2687.0488710436662</v>
      </c>
      <c r="Z428" s="1">
        <f t="shared" si="262"/>
        <v>82507.545660476986</v>
      </c>
      <c r="AA428" s="7">
        <f t="shared" si="263"/>
        <v>2582.48617917293</v>
      </c>
      <c r="AC428" s="1">
        <f t="shared" si="264"/>
        <v>87077.637851515639</v>
      </c>
      <c r="AD428" s="7">
        <f t="shared" si="265"/>
        <v>2725.5300647524396</v>
      </c>
      <c r="AF428" s="1">
        <f t="shared" si="266"/>
        <v>85280.124781941995</v>
      </c>
      <c r="AG428" s="7">
        <f t="shared" si="267"/>
        <v>2669.2679056747847</v>
      </c>
      <c r="AI428" s="1">
        <f t="shared" si="268"/>
        <v>86026.262282519718</v>
      </c>
      <c r="AJ428" s="7">
        <f t="shared" si="269"/>
        <v>2692.6220094428672</v>
      </c>
    </row>
    <row r="429" spans="1:36" x14ac:dyDescent="0.2">
      <c r="A429" s="5">
        <v>18</v>
      </c>
      <c r="B429" s="6" t="s">
        <v>577</v>
      </c>
      <c r="C429" s="131" t="str">
        <f>VLOOKUP(B429,Valores!$A$2:$F$300,5,FALSE)</f>
        <v>m³</v>
      </c>
      <c r="D429" s="131">
        <v>7</v>
      </c>
      <c r="E429" s="3">
        <f>VLOOKUP($B429,Valores!$A$2:$G$300,6,FALSE)*VLOOKUP(VLOOKUP($B429,Indices_Poder!$B$5:$E$250,3,FALSE),Indices_Poder!$G$6:$N$27,4,FALSE)*VLOOKUP($E$8,Regional!$A$2:$B$7,2,FALSE)</f>
        <v>3577.0086142753808</v>
      </c>
      <c r="F429" s="1">
        <f>VLOOKUP($B429,Valores!$A$2:$G$300,6,FALSE)*VLOOKUP(VLOOKUP($B429,Indices_Poder!$B$5:$E$250,3,FALSE),Indices_Poder!$G$6:$N$27,4,FALSE)*VLOOKUP($F$8,Regional!$A$2:$B$7,2,FALSE)</f>
        <v>3437.8144025198744</v>
      </c>
      <c r="G429" s="1">
        <f>VLOOKUP($B429,Valores!$A$2:$G$300,6,FALSE)*VLOOKUP(VLOOKUP($B429,Indices_Poder!$B$5:$E$250,3,FALSE),Indices_Poder!$G$6:$N$27,4,FALSE)*VLOOKUP($G$8,Regional!$A$2:$B$7,2,FALSE)</f>
        <v>3628.2349104798182</v>
      </c>
      <c r="H429" s="1">
        <f>VLOOKUP($B429,Valores!$A$2:$G$300,6,FALSE)*VLOOKUP(VLOOKUP($B429,Indices_Poder!$B$5:$E$250,3,FALSE),Indices_Poder!$G$6:$N$27,4,FALSE)*VLOOKUP($H$8,Regional!$A$2:$B$7,2,FALSE)</f>
        <v>3553.3385325809168</v>
      </c>
      <c r="I429" s="1">
        <f>VLOOKUP($B429,Valores!$A$2:$G$300,6,FALSE)*VLOOKUP(VLOOKUP($B429,Indices_Poder!$B$5:$E$250,3,FALSE),Indices_Poder!$G$6:$N$27,4,FALSE)*VLOOKUP($I$8,Regional!$A$2:$B$7,2,FALSE)</f>
        <v>3584.4275951049885</v>
      </c>
      <c r="J429" s="3">
        <f t="shared" si="254"/>
        <v>25039.060299927667</v>
      </c>
      <c r="K429" s="1">
        <f t="shared" si="254"/>
        <v>24064.700817639121</v>
      </c>
      <c r="L429" s="1">
        <f t="shared" si="254"/>
        <v>25397.644373358726</v>
      </c>
      <c r="M429" s="1">
        <f t="shared" si="254"/>
        <v>24873.369728066416</v>
      </c>
      <c r="N429" s="2">
        <f t="shared" si="254"/>
        <v>25090.993165734919</v>
      </c>
      <c r="O429" s="300">
        <f>VLOOKUP(B429,Valores!$A$2:$O$300,14,FALSE)</f>
        <v>3.1300000000000001E-2</v>
      </c>
      <c r="P429" s="6" t="str">
        <f>VLOOKUP(B429,Valores!$A$2:$O$300,15,FALSE)</f>
        <v>COM</v>
      </c>
      <c r="Q429" s="5">
        <f t="shared" si="259"/>
        <v>0</v>
      </c>
      <c r="R429" s="5">
        <f t="shared" si="255"/>
        <v>0</v>
      </c>
      <c r="S429" s="5">
        <f t="shared" si="256"/>
        <v>0</v>
      </c>
      <c r="T429" s="5">
        <f t="shared" si="257"/>
        <v>0</v>
      </c>
      <c r="U429" s="5">
        <f t="shared" si="258"/>
        <v>0</v>
      </c>
      <c r="W429" s="1">
        <f t="shared" si="260"/>
        <v>25039.060299927667</v>
      </c>
      <c r="X429" s="7">
        <f t="shared" si="261"/>
        <v>783.72258738773598</v>
      </c>
      <c r="Z429" s="1">
        <f t="shared" si="262"/>
        <v>24064.700817639121</v>
      </c>
      <c r="AA429" s="7">
        <f t="shared" si="263"/>
        <v>753.22513559210449</v>
      </c>
      <c r="AC429" s="1">
        <f t="shared" si="264"/>
        <v>25397.644373358726</v>
      </c>
      <c r="AD429" s="7">
        <f t="shared" si="265"/>
        <v>794.94626888612811</v>
      </c>
      <c r="AF429" s="1">
        <f t="shared" si="266"/>
        <v>24873.369728066416</v>
      </c>
      <c r="AG429" s="7">
        <f t="shared" si="267"/>
        <v>778.53647248847892</v>
      </c>
      <c r="AI429" s="1">
        <f t="shared" si="268"/>
        <v>25090.993165734919</v>
      </c>
      <c r="AJ429" s="7">
        <f t="shared" si="269"/>
        <v>785.34808608750302</v>
      </c>
    </row>
    <row r="430" spans="1:36" x14ac:dyDescent="0.2">
      <c r="A430" s="5">
        <v>19</v>
      </c>
      <c r="B430" s="6" t="s">
        <v>441</v>
      </c>
      <c r="C430" s="131" t="str">
        <f>VLOOKUP(B430,Valores!$A$2:$F$300,5,FALSE)</f>
        <v>m³</v>
      </c>
      <c r="D430" s="131">
        <v>7</v>
      </c>
      <c r="E430" s="3">
        <f>VLOOKUP($B430,Valores!$A$2:$G$300,6,FALSE)*VLOOKUP(VLOOKUP($B430,Indices_Poder!$B$5:$E$250,3,FALSE),Indices_Poder!$G$6:$N$27,4,FALSE)*VLOOKUP($E$8,Regional!$A$2:$B$7,2,FALSE)</f>
        <v>3577.0086142753808</v>
      </c>
      <c r="F430" s="1">
        <f>VLOOKUP($B430,Valores!$A$2:$G$300,6,FALSE)*VLOOKUP(VLOOKUP($B430,Indices_Poder!$B$5:$E$250,3,FALSE),Indices_Poder!$G$6:$N$27,4,FALSE)*VLOOKUP($F$8,Regional!$A$2:$B$7,2,FALSE)</f>
        <v>3437.8144025198744</v>
      </c>
      <c r="G430" s="1">
        <f>VLOOKUP($B430,Valores!$A$2:$G$300,6,FALSE)*VLOOKUP(VLOOKUP($B430,Indices_Poder!$B$5:$E$250,3,FALSE),Indices_Poder!$G$6:$N$27,4,FALSE)*VLOOKUP($G$8,Regional!$A$2:$B$7,2,FALSE)</f>
        <v>3628.2349104798182</v>
      </c>
      <c r="H430" s="1">
        <f>VLOOKUP($B430,Valores!$A$2:$G$300,6,FALSE)*VLOOKUP(VLOOKUP($B430,Indices_Poder!$B$5:$E$250,3,FALSE),Indices_Poder!$G$6:$N$27,4,FALSE)*VLOOKUP($H$8,Regional!$A$2:$B$7,2,FALSE)</f>
        <v>3553.3385325809168</v>
      </c>
      <c r="I430" s="1">
        <f>VLOOKUP($B430,Valores!$A$2:$G$300,6,FALSE)*VLOOKUP(VLOOKUP($B430,Indices_Poder!$B$5:$E$250,3,FALSE),Indices_Poder!$G$6:$N$27,4,FALSE)*VLOOKUP($I$8,Regional!$A$2:$B$7,2,FALSE)</f>
        <v>3584.4275951049885</v>
      </c>
      <c r="J430" s="3">
        <f t="shared" si="254"/>
        <v>25039.060299927667</v>
      </c>
      <c r="K430" s="1">
        <f t="shared" si="254"/>
        <v>24064.700817639121</v>
      </c>
      <c r="L430" s="1">
        <f t="shared" si="254"/>
        <v>25397.644373358726</v>
      </c>
      <c r="M430" s="1">
        <f t="shared" si="254"/>
        <v>24873.369728066416</v>
      </c>
      <c r="N430" s="2">
        <f t="shared" si="254"/>
        <v>25090.993165734919</v>
      </c>
      <c r="O430" s="300">
        <f>VLOOKUP(B430,Valores!$A$2:$O$300,14,FALSE)</f>
        <v>3.1300000000000001E-2</v>
      </c>
      <c r="P430" s="6" t="str">
        <f>VLOOKUP(B430,Valores!$A$2:$O$300,15,FALSE)</f>
        <v>COM</v>
      </c>
      <c r="Q430" s="5">
        <f t="shared" si="259"/>
        <v>0</v>
      </c>
      <c r="R430" s="5">
        <f t="shared" si="255"/>
        <v>0</v>
      </c>
      <c r="S430" s="5">
        <f t="shared" si="256"/>
        <v>0</v>
      </c>
      <c r="T430" s="5">
        <f t="shared" si="257"/>
        <v>0</v>
      </c>
      <c r="U430" s="5">
        <f t="shared" si="258"/>
        <v>0</v>
      </c>
      <c r="W430" s="1">
        <f t="shared" si="260"/>
        <v>25039.060299927667</v>
      </c>
      <c r="X430" s="7">
        <f t="shared" si="261"/>
        <v>783.72258738773598</v>
      </c>
      <c r="Z430" s="1">
        <f t="shared" si="262"/>
        <v>24064.700817639121</v>
      </c>
      <c r="AA430" s="7">
        <f t="shared" si="263"/>
        <v>753.22513559210449</v>
      </c>
      <c r="AC430" s="1">
        <f t="shared" si="264"/>
        <v>25397.644373358726</v>
      </c>
      <c r="AD430" s="7">
        <f t="shared" si="265"/>
        <v>794.94626888612811</v>
      </c>
      <c r="AF430" s="1">
        <f t="shared" si="266"/>
        <v>24873.369728066416</v>
      </c>
      <c r="AG430" s="7">
        <f t="shared" si="267"/>
        <v>778.53647248847892</v>
      </c>
      <c r="AI430" s="1">
        <f t="shared" si="268"/>
        <v>25090.993165734919</v>
      </c>
      <c r="AJ430" s="7">
        <f t="shared" si="269"/>
        <v>785.34808608750302</v>
      </c>
    </row>
    <row r="431" spans="1:36" x14ac:dyDescent="0.2">
      <c r="A431" s="5">
        <v>20</v>
      </c>
      <c r="B431" s="6" t="s">
        <v>442</v>
      </c>
      <c r="C431" s="131" t="str">
        <f>VLOOKUP(B431,Valores!$A$2:$F$300,5,FALSE)</f>
        <v>m³</v>
      </c>
      <c r="D431" s="131">
        <v>70</v>
      </c>
      <c r="E431" s="3">
        <f>VLOOKUP($B431,Valores!$A$2:$G$300,6,FALSE)*VLOOKUP(VLOOKUP($B431,Indices_Poder!$B$5:$E$250,3,FALSE),Indices_Poder!$G$6:$N$27,4,FALSE)*VLOOKUP($E$8,Regional!$A$2:$B$7,2,FALSE)</f>
        <v>3577.0086142753808</v>
      </c>
      <c r="F431" s="1">
        <f>VLOOKUP($B431,Valores!$A$2:$G$300,6,FALSE)*VLOOKUP(VLOOKUP($B431,Indices_Poder!$B$5:$E$250,3,FALSE),Indices_Poder!$G$6:$N$27,4,FALSE)*VLOOKUP($F$8,Regional!$A$2:$B$7,2,FALSE)</f>
        <v>3437.8144025198744</v>
      </c>
      <c r="G431" s="1">
        <f>VLOOKUP($B431,Valores!$A$2:$G$300,6,FALSE)*VLOOKUP(VLOOKUP($B431,Indices_Poder!$B$5:$E$250,3,FALSE),Indices_Poder!$G$6:$N$27,4,FALSE)*VLOOKUP($G$8,Regional!$A$2:$B$7,2,FALSE)</f>
        <v>3628.2349104798182</v>
      </c>
      <c r="H431" s="1">
        <f>VLOOKUP($B431,Valores!$A$2:$G$300,6,FALSE)*VLOOKUP(VLOOKUP($B431,Indices_Poder!$B$5:$E$250,3,FALSE),Indices_Poder!$G$6:$N$27,4,FALSE)*VLOOKUP($H$8,Regional!$A$2:$B$7,2,FALSE)</f>
        <v>3553.3385325809168</v>
      </c>
      <c r="I431" s="1">
        <f>VLOOKUP($B431,Valores!$A$2:$G$300,6,FALSE)*VLOOKUP(VLOOKUP($B431,Indices_Poder!$B$5:$E$250,3,FALSE),Indices_Poder!$G$6:$N$27,4,FALSE)*VLOOKUP($I$8,Regional!$A$2:$B$7,2,FALSE)</f>
        <v>3584.4275951049885</v>
      </c>
      <c r="J431" s="3">
        <f t="shared" si="254"/>
        <v>250390.60299927666</v>
      </c>
      <c r="K431" s="1">
        <f t="shared" si="254"/>
        <v>240647.00817639122</v>
      </c>
      <c r="L431" s="1">
        <f t="shared" si="254"/>
        <v>253976.44373358728</v>
      </c>
      <c r="M431" s="1">
        <f t="shared" si="254"/>
        <v>248733.69728066417</v>
      </c>
      <c r="N431" s="2">
        <f t="shared" si="254"/>
        <v>250909.9316573492</v>
      </c>
      <c r="O431" s="300">
        <f>VLOOKUP(B431,Valores!$A$2:$O$300,14,FALSE)</f>
        <v>3.1300000000000001E-2</v>
      </c>
      <c r="P431" s="6" t="str">
        <f>VLOOKUP(B431,Valores!$A$2:$O$300,15,FALSE)</f>
        <v>COM</v>
      </c>
      <c r="Q431" s="5">
        <f t="shared" si="259"/>
        <v>0</v>
      </c>
      <c r="R431" s="5">
        <f t="shared" si="255"/>
        <v>0</v>
      </c>
      <c r="S431" s="5">
        <f t="shared" si="256"/>
        <v>0</v>
      </c>
      <c r="T431" s="5">
        <f t="shared" si="257"/>
        <v>0</v>
      </c>
      <c r="U431" s="5">
        <f t="shared" si="258"/>
        <v>0</v>
      </c>
      <c r="W431" s="1">
        <f t="shared" si="260"/>
        <v>250390.60299927666</v>
      </c>
      <c r="X431" s="7">
        <f t="shared" si="261"/>
        <v>7837.2258738773598</v>
      </c>
      <c r="Z431" s="1">
        <f t="shared" si="262"/>
        <v>240647.00817639122</v>
      </c>
      <c r="AA431" s="7">
        <f t="shared" si="263"/>
        <v>7532.2513559210456</v>
      </c>
      <c r="AC431" s="1">
        <f t="shared" si="264"/>
        <v>253976.44373358728</v>
      </c>
      <c r="AD431" s="7">
        <f t="shared" si="265"/>
        <v>7949.462688861282</v>
      </c>
      <c r="AF431" s="1">
        <f t="shared" si="266"/>
        <v>248733.69728066417</v>
      </c>
      <c r="AG431" s="7">
        <f t="shared" si="267"/>
        <v>7785.3647248847892</v>
      </c>
      <c r="AI431" s="1">
        <f t="shared" si="268"/>
        <v>250909.9316573492</v>
      </c>
      <c r="AJ431" s="7">
        <f t="shared" si="269"/>
        <v>7853.48086087503</v>
      </c>
    </row>
    <row r="432" spans="1:36" x14ac:dyDescent="0.2">
      <c r="A432" s="5">
        <v>21</v>
      </c>
      <c r="B432" s="6" t="s">
        <v>380</v>
      </c>
      <c r="C432" s="131" t="str">
        <f>VLOOKUP(B432,Valores!$A$2:$F$300,5,FALSE)</f>
        <v>unid.</v>
      </c>
      <c r="D432" s="131">
        <v>0</v>
      </c>
      <c r="E432" s="3">
        <f>VLOOKUP($B432,Valores!$A$2:$G$300,6,FALSE)*VLOOKUP(VLOOKUP($B432,Indices_Poder!$B$5:$E$250,3,FALSE),Indices_Poder!$G$6:$N$27,4,FALSE)*VLOOKUP($E$8,Regional!$A$2:$B$7,2,FALSE)</f>
        <v>57403.64504240363</v>
      </c>
      <c r="F432" s="1">
        <f>VLOOKUP($B432,Valores!$A$2:$G$300,6,FALSE)*VLOOKUP(VLOOKUP($B432,Indices_Poder!$B$5:$E$250,3,FALSE),Indices_Poder!$G$6:$N$27,4,FALSE)*VLOOKUP($F$8,Regional!$A$2:$B$7,2,FALSE)</f>
        <v>55169.863694580716</v>
      </c>
      <c r="G432" s="1">
        <f>VLOOKUP($B432,Valores!$A$2:$G$300,6,FALSE)*VLOOKUP(VLOOKUP($B432,Indices_Poder!$B$5:$E$250,3,FALSE),Indices_Poder!$G$6:$N$27,4,FALSE)*VLOOKUP($G$8,Regional!$A$2:$B$7,2,FALSE)</f>
        <v>58225.721934368914</v>
      </c>
      <c r="H432" s="1">
        <f>VLOOKUP($B432,Valores!$A$2:$G$300,6,FALSE)*VLOOKUP(VLOOKUP($B432,Indices_Poder!$B$5:$E$250,3,FALSE),Indices_Poder!$G$6:$N$27,4,FALSE)*VLOOKUP($H$8,Regional!$A$2:$B$7,2,FALSE)</f>
        <v>57023.788823357609</v>
      </c>
      <c r="I432" s="1">
        <f>VLOOKUP($B432,Valores!$A$2:$G$300,6,FALSE)*VLOOKUP(VLOOKUP($B432,Indices_Poder!$B$5:$E$250,3,FALSE),Indices_Poder!$G$6:$N$27,4,FALSE)*VLOOKUP($I$8,Regional!$A$2:$B$7,2,FALSE)</f>
        <v>57522.704454343431</v>
      </c>
      <c r="J432" s="3">
        <f t="shared" si="254"/>
        <v>0</v>
      </c>
      <c r="K432" s="1">
        <f t="shared" si="254"/>
        <v>0</v>
      </c>
      <c r="L432" s="1">
        <f t="shared" si="254"/>
        <v>0</v>
      </c>
      <c r="M432" s="1">
        <f t="shared" si="254"/>
        <v>0</v>
      </c>
      <c r="N432" s="2">
        <f t="shared" si="254"/>
        <v>0</v>
      </c>
      <c r="O432" s="300">
        <f>VLOOKUP(B432,Valores!$A$2:$O$300,14,FALSE)</f>
        <v>6.6699999999999995E-2</v>
      </c>
      <c r="P432" s="6" t="str">
        <f>VLOOKUP(B432,Valores!$A$2:$O$300,15,FALSE)</f>
        <v>UAR</v>
      </c>
      <c r="Q432" s="5">
        <f t="shared" si="259"/>
        <v>0</v>
      </c>
      <c r="R432" s="5">
        <f t="shared" si="255"/>
        <v>0</v>
      </c>
      <c r="S432" s="5">
        <f t="shared" si="256"/>
        <v>0</v>
      </c>
      <c r="T432" s="5">
        <f t="shared" si="257"/>
        <v>0</v>
      </c>
      <c r="U432" s="5">
        <f t="shared" si="258"/>
        <v>0</v>
      </c>
      <c r="W432" s="1">
        <f t="shared" si="260"/>
        <v>0</v>
      </c>
      <c r="X432" s="7">
        <f t="shared" si="261"/>
        <v>0</v>
      </c>
      <c r="Z432" s="1">
        <f t="shared" si="262"/>
        <v>0</v>
      </c>
      <c r="AA432" s="7">
        <f t="shared" si="263"/>
        <v>0</v>
      </c>
      <c r="AC432" s="1">
        <f t="shared" si="264"/>
        <v>0</v>
      </c>
      <c r="AD432" s="7">
        <f t="shared" si="265"/>
        <v>0</v>
      </c>
      <c r="AF432" s="1">
        <f t="shared" si="266"/>
        <v>0</v>
      </c>
      <c r="AG432" s="7">
        <f t="shared" si="267"/>
        <v>0</v>
      </c>
      <c r="AI432" s="1">
        <f t="shared" si="268"/>
        <v>0</v>
      </c>
      <c r="AJ432" s="7">
        <f t="shared" si="269"/>
        <v>0</v>
      </c>
    </row>
    <row r="433" spans="1:36" x14ac:dyDescent="0.2">
      <c r="A433" s="5">
        <v>22</v>
      </c>
      <c r="B433" s="6" t="s">
        <v>383</v>
      </c>
      <c r="C433" s="131" t="str">
        <f>VLOOKUP(B433,Valores!$A$2:$F$300,5,FALSE)</f>
        <v>unid.</v>
      </c>
      <c r="D433" s="131">
        <v>0</v>
      </c>
      <c r="E433" s="3">
        <f>VLOOKUP($B433,Valores!$A$2:$G$300,6,FALSE)*VLOOKUP(VLOOKUP($B433,Indices_Poder!$B$5:$E$250,3,FALSE),Indices_Poder!$G$6:$N$27,4,FALSE)*VLOOKUP($E$8,Regional!$A$2:$B$7,2,FALSE)</f>
        <v>34009.24081113447</v>
      </c>
      <c r="F433" s="1">
        <f>VLOOKUP($B433,Valores!$A$2:$G$300,6,FALSE)*VLOOKUP(VLOOKUP($B433,Indices_Poder!$B$5:$E$250,3,FALSE),Indices_Poder!$G$6:$N$27,4,FALSE)*VLOOKUP($F$8,Regional!$A$2:$B$7,2,FALSE)</f>
        <v>32685.819489693782</v>
      </c>
      <c r="G433" s="1">
        <f>VLOOKUP($B433,Valores!$A$2:$G$300,6,FALSE)*VLOOKUP(VLOOKUP($B433,Indices_Poder!$B$5:$E$250,3,FALSE),Indices_Poder!$G$6:$N$27,4,FALSE)*VLOOKUP($G$8,Regional!$A$2:$B$7,2,FALSE)</f>
        <v>34496.286728923558</v>
      </c>
      <c r="H433" s="1">
        <f>VLOOKUP($B433,Valores!$A$2:$G$300,6,FALSE)*VLOOKUP(VLOOKUP($B433,Indices_Poder!$B$5:$E$250,3,FALSE),Indices_Poder!$G$6:$N$27,4,FALSE)*VLOOKUP($H$8,Regional!$A$2:$B$7,2,FALSE)</f>
        <v>33784.192007742276</v>
      </c>
      <c r="I433" s="1">
        <f>VLOOKUP($B433,Valores!$A$2:$G$300,6,FALSE)*VLOOKUP(VLOOKUP($B433,Indices_Poder!$B$5:$E$250,3,FALSE),Indices_Poder!$G$6:$N$27,4,FALSE)*VLOOKUP($I$8,Regional!$A$2:$B$7,2,FALSE)</f>
        <v>34079.778495779785</v>
      </c>
      <c r="J433" s="3">
        <f t="shared" si="254"/>
        <v>0</v>
      </c>
      <c r="K433" s="1">
        <f t="shared" si="254"/>
        <v>0</v>
      </c>
      <c r="L433" s="1">
        <f t="shared" si="254"/>
        <v>0</v>
      </c>
      <c r="M433" s="1">
        <f t="shared" si="254"/>
        <v>0</v>
      </c>
      <c r="N433" s="2">
        <f t="shared" si="254"/>
        <v>0</v>
      </c>
      <c r="O433" s="300">
        <f>VLOOKUP(B433,Valores!$A$2:$O$300,14,FALSE)</f>
        <v>6.6699999999999995E-2</v>
      </c>
      <c r="P433" s="6" t="str">
        <f>VLOOKUP(B433,Valores!$A$2:$O$300,15,FALSE)</f>
        <v>UAR</v>
      </c>
      <c r="Q433" s="5">
        <f t="shared" si="259"/>
        <v>0</v>
      </c>
      <c r="R433" s="5">
        <f t="shared" si="255"/>
        <v>0</v>
      </c>
      <c r="S433" s="5">
        <f t="shared" si="256"/>
        <v>0</v>
      </c>
      <c r="T433" s="5">
        <f t="shared" si="257"/>
        <v>0</v>
      </c>
      <c r="U433" s="5">
        <f t="shared" si="258"/>
        <v>0</v>
      </c>
      <c r="W433" s="1">
        <f t="shared" si="260"/>
        <v>0</v>
      </c>
      <c r="X433" s="7">
        <f t="shared" si="261"/>
        <v>0</v>
      </c>
      <c r="Z433" s="1">
        <f t="shared" si="262"/>
        <v>0</v>
      </c>
      <c r="AA433" s="7">
        <f t="shared" si="263"/>
        <v>0</v>
      </c>
      <c r="AC433" s="1">
        <f t="shared" si="264"/>
        <v>0</v>
      </c>
      <c r="AD433" s="7">
        <f t="shared" si="265"/>
        <v>0</v>
      </c>
      <c r="AF433" s="1">
        <f t="shared" si="266"/>
        <v>0</v>
      </c>
      <c r="AG433" s="7">
        <f t="shared" si="267"/>
        <v>0</v>
      </c>
      <c r="AI433" s="1">
        <f t="shared" si="268"/>
        <v>0</v>
      </c>
      <c r="AJ433" s="7">
        <f t="shared" si="269"/>
        <v>0</v>
      </c>
    </row>
    <row r="434" spans="1:36" x14ac:dyDescent="0.2">
      <c r="A434" s="5">
        <v>23</v>
      </c>
      <c r="B434" s="6" t="s">
        <v>381</v>
      </c>
      <c r="C434" s="131" t="str">
        <f>VLOOKUP(B434,Valores!$A$2:$F$300,5,FALSE)</f>
        <v>unid.</v>
      </c>
      <c r="D434" s="131">
        <v>0</v>
      </c>
      <c r="E434" s="3">
        <f>VLOOKUP($B434,Valores!$A$2:$G$300,6,FALSE)*VLOOKUP(VLOOKUP($B434,Indices_Poder!$B$5:$E$250,3,FALSE),Indices_Poder!$G$6:$N$27,4,FALSE)*VLOOKUP($E$8,Regional!$A$2:$B$7,2,FALSE)</f>
        <v>35004.213271464112</v>
      </c>
      <c r="F434" s="1">
        <f>VLOOKUP($B434,Valores!$A$2:$G$300,6,FALSE)*VLOOKUP(VLOOKUP($B434,Indices_Poder!$B$5:$E$250,3,FALSE),Indices_Poder!$G$6:$N$27,4,FALSE)*VLOOKUP($F$8,Regional!$A$2:$B$7,2,FALSE)</f>
        <v>33642.074009344913</v>
      </c>
      <c r="G434" s="1">
        <f>VLOOKUP($B434,Valores!$A$2:$G$300,6,FALSE)*VLOOKUP(VLOOKUP($B434,Indices_Poder!$B$5:$E$250,3,FALSE),Indices_Poder!$G$6:$N$27,4,FALSE)*VLOOKUP($G$8,Regional!$A$2:$B$7,2,FALSE)</f>
        <v>35505.50817757396</v>
      </c>
      <c r="H434" s="1">
        <f>VLOOKUP($B434,Valores!$A$2:$G$300,6,FALSE)*VLOOKUP(VLOOKUP($B434,Indices_Poder!$B$5:$E$250,3,FALSE),Indices_Poder!$G$6:$N$27,4,FALSE)*VLOOKUP($H$8,Regional!$A$2:$B$7,2,FALSE)</f>
        <v>34772.580452778864</v>
      </c>
      <c r="I434" s="1">
        <f>VLOOKUP($B434,Valores!$A$2:$G$300,6,FALSE)*VLOOKUP(VLOOKUP($B434,Indices_Poder!$B$5:$E$250,3,FALSE),Indices_Poder!$G$6:$N$27,4,FALSE)*VLOOKUP($I$8,Regional!$A$2:$B$7,2,FALSE)</f>
        <v>35076.814602693812</v>
      </c>
      <c r="J434" s="3">
        <f t="shared" si="254"/>
        <v>0</v>
      </c>
      <c r="K434" s="1">
        <f t="shared" si="254"/>
        <v>0</v>
      </c>
      <c r="L434" s="1">
        <f t="shared" si="254"/>
        <v>0</v>
      </c>
      <c r="M434" s="1">
        <f t="shared" si="254"/>
        <v>0</v>
      </c>
      <c r="N434" s="2">
        <f t="shared" si="254"/>
        <v>0</v>
      </c>
      <c r="O434" s="300">
        <f>VLOOKUP(B434,Valores!$A$2:$O$300,14,FALSE)</f>
        <v>6.6699999999999995E-2</v>
      </c>
      <c r="P434" s="6" t="str">
        <f>VLOOKUP(B434,Valores!$A$2:$O$300,15,FALSE)</f>
        <v>UAR</v>
      </c>
      <c r="Q434" s="5">
        <f t="shared" si="259"/>
        <v>0</v>
      </c>
      <c r="R434" s="5">
        <f t="shared" si="255"/>
        <v>0</v>
      </c>
      <c r="S434" s="5">
        <f t="shared" si="256"/>
        <v>0</v>
      </c>
      <c r="T434" s="5">
        <f t="shared" si="257"/>
        <v>0</v>
      </c>
      <c r="U434" s="5">
        <f t="shared" si="258"/>
        <v>0</v>
      </c>
      <c r="W434" s="1">
        <f t="shared" si="260"/>
        <v>0</v>
      </c>
      <c r="X434" s="7">
        <f t="shared" si="261"/>
        <v>0</v>
      </c>
      <c r="Z434" s="1">
        <f t="shared" si="262"/>
        <v>0</v>
      </c>
      <c r="AA434" s="7">
        <f t="shared" si="263"/>
        <v>0</v>
      </c>
      <c r="AC434" s="1">
        <f t="shared" si="264"/>
        <v>0</v>
      </c>
      <c r="AD434" s="7">
        <f t="shared" si="265"/>
        <v>0</v>
      </c>
      <c r="AF434" s="1">
        <f t="shared" si="266"/>
        <v>0</v>
      </c>
      <c r="AG434" s="7">
        <f t="shared" si="267"/>
        <v>0</v>
      </c>
      <c r="AI434" s="1">
        <f t="shared" si="268"/>
        <v>0</v>
      </c>
      <c r="AJ434" s="7">
        <f t="shared" si="269"/>
        <v>0</v>
      </c>
    </row>
    <row r="435" spans="1:36" x14ac:dyDescent="0.2">
      <c r="A435" s="5">
        <v>24</v>
      </c>
      <c r="B435" s="6" t="s">
        <v>499</v>
      </c>
      <c r="C435" s="131" t="str">
        <f>VLOOKUP(B435,Valores!$A$2:$F$300,5,FALSE)</f>
        <v>unid.</v>
      </c>
      <c r="D435" s="131">
        <v>0</v>
      </c>
      <c r="E435" s="3">
        <f>VLOOKUP($B435,Valores!$A$2:$G$300,6,FALSE)*VLOOKUP(VLOOKUP($B435,Indices_Poder!$B$5:$E$250,3,FALSE),Indices_Poder!$G$6:$N$27,4,FALSE)*VLOOKUP($E$8,Regional!$A$2:$B$7,2,FALSE)</f>
        <v>35004.213271464112</v>
      </c>
      <c r="F435" s="1">
        <f>VLOOKUP($B435,Valores!$A$2:$G$300,6,FALSE)*VLOOKUP(VLOOKUP($B435,Indices_Poder!$B$5:$E$250,3,FALSE),Indices_Poder!$G$6:$N$27,4,FALSE)*VLOOKUP($F$8,Regional!$A$2:$B$7,2,FALSE)</f>
        <v>33642.074009344913</v>
      </c>
      <c r="G435" s="1">
        <f>VLOOKUP($B435,Valores!$A$2:$G$300,6,FALSE)*VLOOKUP(VLOOKUP($B435,Indices_Poder!$B$5:$E$250,3,FALSE),Indices_Poder!$G$6:$N$27,4,FALSE)*VLOOKUP($G$8,Regional!$A$2:$B$7,2,FALSE)</f>
        <v>35505.50817757396</v>
      </c>
      <c r="H435" s="1">
        <f>VLOOKUP($B435,Valores!$A$2:$G$300,6,FALSE)*VLOOKUP(VLOOKUP($B435,Indices_Poder!$B$5:$E$250,3,FALSE),Indices_Poder!$G$6:$N$27,4,FALSE)*VLOOKUP($H$8,Regional!$A$2:$B$7,2,FALSE)</f>
        <v>34772.580452778864</v>
      </c>
      <c r="I435" s="1">
        <f>VLOOKUP($B435,Valores!$A$2:$G$300,6,FALSE)*VLOOKUP(VLOOKUP($B435,Indices_Poder!$B$5:$E$250,3,FALSE),Indices_Poder!$G$6:$N$27,4,FALSE)*VLOOKUP($I$8,Regional!$A$2:$B$7,2,FALSE)</f>
        <v>35076.814602693812</v>
      </c>
      <c r="J435" s="3">
        <f t="shared" si="254"/>
        <v>0</v>
      </c>
      <c r="K435" s="1">
        <f t="shared" si="254"/>
        <v>0</v>
      </c>
      <c r="L435" s="1">
        <f t="shared" si="254"/>
        <v>0</v>
      </c>
      <c r="M435" s="1">
        <f t="shared" si="254"/>
        <v>0</v>
      </c>
      <c r="N435" s="2">
        <f t="shared" si="254"/>
        <v>0</v>
      </c>
      <c r="O435" s="300">
        <f>VLOOKUP(B435,Valores!$A$2:$O$300,14,FALSE)</f>
        <v>6.6699999999999995E-2</v>
      </c>
      <c r="P435" s="6" t="str">
        <f>VLOOKUP(B435,Valores!$A$2:$O$300,15,FALSE)</f>
        <v>UAR</v>
      </c>
      <c r="Q435" s="5">
        <f t="shared" si="259"/>
        <v>0</v>
      </c>
      <c r="R435" s="5">
        <f t="shared" si="255"/>
        <v>0</v>
      </c>
      <c r="S435" s="5">
        <f t="shared" si="256"/>
        <v>0</v>
      </c>
      <c r="T435" s="5">
        <f t="shared" si="257"/>
        <v>0</v>
      </c>
      <c r="U435" s="5">
        <f t="shared" si="258"/>
        <v>0</v>
      </c>
      <c r="W435" s="1">
        <f t="shared" si="260"/>
        <v>0</v>
      </c>
      <c r="X435" s="7">
        <f t="shared" si="261"/>
        <v>0</v>
      </c>
      <c r="Z435" s="1">
        <f t="shared" si="262"/>
        <v>0</v>
      </c>
      <c r="AA435" s="7">
        <f t="shared" si="263"/>
        <v>0</v>
      </c>
      <c r="AC435" s="1">
        <f t="shared" si="264"/>
        <v>0</v>
      </c>
      <c r="AD435" s="7">
        <f t="shared" si="265"/>
        <v>0</v>
      </c>
      <c r="AF435" s="1">
        <f t="shared" si="266"/>
        <v>0</v>
      </c>
      <c r="AG435" s="7">
        <f t="shared" si="267"/>
        <v>0</v>
      </c>
      <c r="AI435" s="1">
        <f t="shared" si="268"/>
        <v>0</v>
      </c>
      <c r="AJ435" s="7">
        <f t="shared" si="269"/>
        <v>0</v>
      </c>
    </row>
    <row r="436" spans="1:36" x14ac:dyDescent="0.2">
      <c r="A436" s="5">
        <v>25</v>
      </c>
      <c r="B436" s="25" t="s">
        <v>382</v>
      </c>
      <c r="C436" s="131" t="str">
        <f>VLOOKUP(B436,Valores!$A$2:$F$300,5,FALSE)</f>
        <v>unid.</v>
      </c>
      <c r="D436" s="131">
        <v>0</v>
      </c>
      <c r="E436" s="3">
        <f>VLOOKUP($B436,Valores!$A$2:$G$300,6,FALSE)*VLOOKUP(VLOOKUP($B436,Indices_Poder!$B$5:$E$250,3,FALSE),Indices_Poder!$G$6:$N$27,4,FALSE)*VLOOKUP($E$8,Regional!$A$2:$B$7,2,FALSE)</f>
        <v>34009.24081113447</v>
      </c>
      <c r="F436" s="1">
        <f>VLOOKUP($B436,Valores!$A$2:$G$300,6,FALSE)*VLOOKUP(VLOOKUP($B436,Indices_Poder!$B$5:$E$250,3,FALSE),Indices_Poder!$G$6:$N$27,4,FALSE)*VLOOKUP($F$8,Regional!$A$2:$B$7,2,FALSE)</f>
        <v>32685.819489693782</v>
      </c>
      <c r="G436" s="1">
        <f>VLOOKUP($B436,Valores!$A$2:$G$300,6,FALSE)*VLOOKUP(VLOOKUP($B436,Indices_Poder!$B$5:$E$250,3,FALSE),Indices_Poder!$G$6:$N$27,4,FALSE)*VLOOKUP($G$8,Regional!$A$2:$B$7,2,FALSE)</f>
        <v>34496.286728923558</v>
      </c>
      <c r="H436" s="1">
        <f>VLOOKUP($B436,Valores!$A$2:$G$300,6,FALSE)*VLOOKUP(VLOOKUP($B436,Indices_Poder!$B$5:$E$250,3,FALSE),Indices_Poder!$G$6:$N$27,4,FALSE)*VLOOKUP($H$8,Regional!$A$2:$B$7,2,FALSE)</f>
        <v>33784.192007742276</v>
      </c>
      <c r="I436" s="1">
        <f>VLOOKUP($B436,Valores!$A$2:$G$300,6,FALSE)*VLOOKUP(VLOOKUP($B436,Indices_Poder!$B$5:$E$250,3,FALSE),Indices_Poder!$G$6:$N$27,4,FALSE)*VLOOKUP($I$8,Regional!$A$2:$B$7,2,FALSE)</f>
        <v>34079.778495779785</v>
      </c>
      <c r="J436" s="28">
        <f t="shared" si="254"/>
        <v>0</v>
      </c>
      <c r="K436" s="29">
        <f t="shared" si="254"/>
        <v>0</v>
      </c>
      <c r="L436" s="29">
        <f t="shared" si="254"/>
        <v>0</v>
      </c>
      <c r="M436" s="29">
        <f t="shared" si="254"/>
        <v>0</v>
      </c>
      <c r="N436" s="38">
        <f t="shared" si="254"/>
        <v>0</v>
      </c>
      <c r="O436" s="300">
        <f>VLOOKUP(B436,Valores!$A$2:$O$300,14,FALSE)</f>
        <v>6.6699999999999995E-2</v>
      </c>
      <c r="P436" s="6" t="str">
        <f>VLOOKUP(B436,Valores!$A$2:$O$300,15,FALSE)</f>
        <v>UAR</v>
      </c>
      <c r="Q436" s="5">
        <f t="shared" si="259"/>
        <v>0</v>
      </c>
      <c r="R436" s="5">
        <f t="shared" si="255"/>
        <v>0</v>
      </c>
      <c r="S436" s="5">
        <f t="shared" si="256"/>
        <v>0</v>
      </c>
      <c r="T436" s="5">
        <f t="shared" si="257"/>
        <v>0</v>
      </c>
      <c r="U436" s="5">
        <f t="shared" si="258"/>
        <v>0</v>
      </c>
      <c r="W436" s="1">
        <f t="shared" si="260"/>
        <v>0</v>
      </c>
      <c r="X436" s="7">
        <f t="shared" si="261"/>
        <v>0</v>
      </c>
      <c r="Z436" s="1">
        <f t="shared" si="262"/>
        <v>0</v>
      </c>
      <c r="AA436" s="7">
        <f t="shared" si="263"/>
        <v>0</v>
      </c>
      <c r="AC436" s="1">
        <f t="shared" si="264"/>
        <v>0</v>
      </c>
      <c r="AD436" s="7">
        <f t="shared" si="265"/>
        <v>0</v>
      </c>
      <c r="AF436" s="1">
        <f t="shared" si="266"/>
        <v>0</v>
      </c>
      <c r="AG436" s="7">
        <f t="shared" si="267"/>
        <v>0</v>
      </c>
      <c r="AI436" s="1">
        <f t="shared" si="268"/>
        <v>0</v>
      </c>
      <c r="AJ436" s="7">
        <f t="shared" si="269"/>
        <v>0</v>
      </c>
    </row>
    <row r="437" spans="1:36" s="111" customFormat="1" x14ac:dyDescent="0.2">
      <c r="A437" s="112"/>
      <c r="B437" s="45" t="s">
        <v>38</v>
      </c>
      <c r="C437" s="113"/>
      <c r="D437" s="113"/>
      <c r="E437" s="114"/>
      <c r="F437" s="114"/>
      <c r="G437" s="114"/>
      <c r="H437" s="114"/>
      <c r="I437" s="114"/>
      <c r="J437" s="115">
        <f>SUM(J412:J436)</f>
        <v>4943013.7352793692</v>
      </c>
      <c r="K437" s="114">
        <f>SUM(K412:K436)</f>
        <v>4750663.3736299807</v>
      </c>
      <c r="L437" s="114">
        <f>SUM(L412:L436)</f>
        <v>5013802.573957446</v>
      </c>
      <c r="M437" s="114">
        <f>SUM(M412:M436)</f>
        <v>4910304.4098212244</v>
      </c>
      <c r="N437" s="116">
        <f>SUM(N412:N436)</f>
        <v>4953265.9119155053</v>
      </c>
      <c r="O437" s="305"/>
      <c r="Q437" s="3">
        <f>SUMIF($O412:$O436,"&lt;&gt;Rateio",X412:X436)</f>
        <v>200995.26584280183</v>
      </c>
      <c r="R437" s="3">
        <f>SUMIF($O412:$O436,"&lt;&gt;Rateio",AA412:AA436)</f>
        <v>193173.82043617821</v>
      </c>
      <c r="S437" s="3">
        <f>SUMIF($O412:$O436,"&lt;&gt;Rateio",AD412:AD436)</f>
        <v>203873.71656351353</v>
      </c>
      <c r="T437" s="3">
        <f>SUMIF($O412:$O436,"&lt;&gt;Rateio",AG412:AG436)</f>
        <v>199665.22309599025</v>
      </c>
      <c r="U437" s="3">
        <f>SUMIF($O412:$O436,"&lt;&gt;Rateio",AJ412:AJ436)</f>
        <v>201412.14491269796</v>
      </c>
      <c r="V437" s="6"/>
      <c r="W437" s="36"/>
      <c r="X437" s="215"/>
      <c r="Y437" s="6"/>
      <c r="Z437" s="36"/>
      <c r="AA437" s="215"/>
      <c r="AB437" s="6"/>
      <c r="AC437" s="36"/>
      <c r="AD437" s="215"/>
      <c r="AE437" s="6"/>
      <c r="AF437" s="36"/>
      <c r="AG437" s="215"/>
      <c r="AH437" s="6"/>
      <c r="AI437" s="36"/>
      <c r="AJ437" s="215"/>
    </row>
    <row r="438" spans="1:36" ht="12.75" hidden="1" customHeight="1" x14ac:dyDescent="0.2">
      <c r="A438" s="44"/>
      <c r="B438" s="45"/>
      <c r="C438" s="45"/>
      <c r="D438" s="45"/>
      <c r="E438" s="92" t="s">
        <v>30</v>
      </c>
      <c r="F438" s="92" t="s">
        <v>31</v>
      </c>
      <c r="G438" s="92" t="s">
        <v>32</v>
      </c>
      <c r="H438" s="92" t="s">
        <v>33</v>
      </c>
      <c r="I438" s="92" t="s">
        <v>34</v>
      </c>
      <c r="J438" s="46"/>
      <c r="K438" s="46"/>
      <c r="L438" s="46"/>
      <c r="M438" s="46"/>
      <c r="N438" s="46"/>
      <c r="Q438" s="5"/>
      <c r="R438" s="5"/>
      <c r="S438" s="5"/>
      <c r="T438" s="5"/>
      <c r="U438" s="5"/>
      <c r="X438" s="7"/>
      <c r="AA438" s="7"/>
      <c r="AD438" s="7"/>
      <c r="AG438" s="7"/>
      <c r="AJ438" s="7"/>
    </row>
    <row r="439" spans="1:36" ht="12.75" hidden="1" customHeight="1" x14ac:dyDescent="0.2">
      <c r="A439" s="30"/>
      <c r="B439" s="123" t="s">
        <v>215</v>
      </c>
      <c r="C439" s="31"/>
      <c r="D439" s="31"/>
      <c r="E439" s="33" t="e">
        <f>(SUMIF(#REF!,"Obras civis",J412:J436)+#REF!)*3.98%</f>
        <v>#REF!</v>
      </c>
      <c r="F439" s="33" t="e">
        <f>(SUMIF(#REF!,"Obras civis",K412:K436)+#REF!)*3.98%</f>
        <v>#REF!</v>
      </c>
      <c r="G439" s="33" t="e">
        <f>(SUMIF(#REF!,"Obras civis",L412:L436)+#REF!)*3.98%</f>
        <v>#REF!</v>
      </c>
      <c r="H439" s="33" t="e">
        <f>(SUMIF(#REF!,"Obras civis",M412:M436)+#REF!)*3.98%</f>
        <v>#REF!</v>
      </c>
      <c r="I439" s="33" t="e">
        <f>(SUMIF(#REF!,"Obras civis",N412:N436)+#REF!)*3.98%</f>
        <v>#REF!</v>
      </c>
      <c r="J439" s="33"/>
      <c r="K439" s="33"/>
      <c r="L439" s="33"/>
      <c r="M439" s="33"/>
      <c r="N439" s="33"/>
      <c r="Q439" s="5"/>
      <c r="R439" s="5"/>
      <c r="S439" s="5"/>
      <c r="T439" s="5"/>
      <c r="U439" s="5"/>
      <c r="V439" s="14"/>
      <c r="X439" s="7"/>
      <c r="Y439" s="14"/>
      <c r="AA439" s="7"/>
      <c r="AB439" s="14"/>
      <c r="AD439" s="7"/>
      <c r="AE439" s="14"/>
      <c r="AG439" s="7"/>
      <c r="AH439" s="14"/>
      <c r="AJ439" s="7"/>
    </row>
    <row r="440" spans="1:36" ht="12.75" hidden="1" customHeight="1" x14ac:dyDescent="0.2">
      <c r="A440" s="30"/>
      <c r="B440" s="31" t="s">
        <v>141</v>
      </c>
      <c r="C440" s="41"/>
      <c r="D440" s="41"/>
      <c r="E440" s="35" t="e">
        <f>J437+#REF!+E439</f>
        <v>#REF!</v>
      </c>
      <c r="F440" s="35" t="e">
        <f>K437+#REF!+F439</f>
        <v>#REF!</v>
      </c>
      <c r="G440" s="35" t="e">
        <f>L437+#REF!+G439</f>
        <v>#REF!</v>
      </c>
      <c r="H440" s="35" t="e">
        <f>M437+#REF!+H439</f>
        <v>#REF!</v>
      </c>
      <c r="I440" s="35" t="e">
        <f>N437+#REF!+I439</f>
        <v>#REF!</v>
      </c>
      <c r="J440" s="35"/>
      <c r="K440" s="35"/>
      <c r="L440" s="35"/>
      <c r="M440" s="35"/>
      <c r="N440" s="35"/>
      <c r="Q440" s="5"/>
      <c r="R440" s="5"/>
      <c r="S440" s="5"/>
      <c r="T440" s="5"/>
      <c r="U440" s="5"/>
      <c r="V440" s="14"/>
      <c r="X440" s="7"/>
      <c r="Y440" s="14"/>
      <c r="AA440" s="7"/>
      <c r="AB440" s="14"/>
      <c r="AD440" s="7"/>
      <c r="AE440" s="14"/>
      <c r="AG440" s="7"/>
      <c r="AH440" s="14"/>
      <c r="AJ440" s="7"/>
    </row>
    <row r="441" spans="1:36" ht="12.75" hidden="1" customHeight="1" x14ac:dyDescent="0.2">
      <c r="A441" s="30"/>
      <c r="B441" s="31" t="s">
        <v>209</v>
      </c>
      <c r="C441" s="31"/>
      <c r="D441" s="31"/>
      <c r="E441" s="33" t="e">
        <f>E440*2.7%</f>
        <v>#REF!</v>
      </c>
      <c r="F441" s="33" t="e">
        <f>F440*2.7%</f>
        <v>#REF!</v>
      </c>
      <c r="G441" s="33" t="e">
        <f>G440*2.7%</f>
        <v>#REF!</v>
      </c>
      <c r="H441" s="33" t="e">
        <f>H440*2.7%</f>
        <v>#REF!</v>
      </c>
      <c r="I441" s="33" t="e">
        <f>I440*2.7%</f>
        <v>#REF!</v>
      </c>
      <c r="J441" s="33"/>
      <c r="K441" s="33"/>
      <c r="L441" s="33"/>
      <c r="M441" s="33"/>
      <c r="N441" s="33"/>
      <c r="Q441" s="5"/>
      <c r="R441" s="5"/>
      <c r="S441" s="5"/>
      <c r="T441" s="5"/>
      <c r="U441" s="5"/>
      <c r="V441" s="14"/>
      <c r="X441" s="7"/>
      <c r="Y441" s="14"/>
      <c r="AA441" s="7"/>
      <c r="AB441" s="14"/>
      <c r="AD441" s="7"/>
      <c r="AE441" s="14"/>
      <c r="AG441" s="7"/>
      <c r="AH441" s="14"/>
      <c r="AJ441" s="7"/>
    </row>
    <row r="442" spans="1:36" ht="12.75" hidden="1" customHeight="1" x14ac:dyDescent="0.2">
      <c r="A442" s="30"/>
      <c r="B442" s="31" t="s">
        <v>210</v>
      </c>
      <c r="C442" s="41"/>
      <c r="D442" s="41"/>
      <c r="E442" s="35" t="e">
        <f>E440*1.4%</f>
        <v>#REF!</v>
      </c>
      <c r="F442" s="35" t="e">
        <f>F440*1.4%</f>
        <v>#REF!</v>
      </c>
      <c r="G442" s="35" t="e">
        <f>G440*1.4%</f>
        <v>#REF!</v>
      </c>
      <c r="H442" s="35" t="e">
        <f>H440*1.4%</f>
        <v>#REF!</v>
      </c>
      <c r="I442" s="35" t="e">
        <f>I440*1.4%</f>
        <v>#REF!</v>
      </c>
      <c r="J442" s="35"/>
      <c r="K442" s="35"/>
      <c r="L442" s="35"/>
      <c r="M442" s="35"/>
      <c r="N442" s="35"/>
      <c r="Q442" s="5"/>
      <c r="R442" s="5"/>
      <c r="S442" s="5"/>
      <c r="T442" s="5"/>
      <c r="U442" s="5"/>
      <c r="V442" s="14"/>
      <c r="X442" s="7"/>
      <c r="Y442" s="14"/>
      <c r="AA442" s="7"/>
      <c r="AB442" s="14"/>
      <c r="AD442" s="7"/>
      <c r="AE442" s="14"/>
      <c r="AG442" s="7"/>
      <c r="AH442" s="14"/>
      <c r="AJ442" s="7"/>
    </row>
    <row r="443" spans="1:36" ht="12.75" hidden="1" customHeight="1" x14ac:dyDescent="0.2">
      <c r="A443" s="119"/>
      <c r="B443" s="121" t="s">
        <v>213</v>
      </c>
      <c r="C443" s="121"/>
      <c r="D443" s="121"/>
      <c r="E443" s="120" t="e">
        <f>E440*3.99%</f>
        <v>#REF!</v>
      </c>
      <c r="F443" s="120" t="e">
        <f>F440*3.99%</f>
        <v>#REF!</v>
      </c>
      <c r="G443" s="120" t="e">
        <f>G440*3.99%</f>
        <v>#REF!</v>
      </c>
      <c r="H443" s="120" t="e">
        <f>H440*3.99%</f>
        <v>#REF!</v>
      </c>
      <c r="I443" s="120" t="e">
        <f>I440*3.99%</f>
        <v>#REF!</v>
      </c>
      <c r="J443" s="122"/>
      <c r="K443" s="120"/>
      <c r="L443" s="120"/>
      <c r="M443" s="120"/>
      <c r="N443" s="120"/>
      <c r="Q443" s="5"/>
      <c r="R443" s="5"/>
      <c r="S443" s="5"/>
      <c r="T443" s="5"/>
      <c r="U443" s="5"/>
      <c r="X443" s="7"/>
      <c r="AA443" s="7"/>
      <c r="AD443" s="7"/>
      <c r="AG443" s="7"/>
      <c r="AJ443" s="7"/>
    </row>
    <row r="444" spans="1:36" ht="12.75" hidden="1" customHeight="1" x14ac:dyDescent="0.2">
      <c r="A444" s="30"/>
      <c r="B444" s="43" t="s">
        <v>211</v>
      </c>
      <c r="C444" s="43"/>
      <c r="D444" s="43"/>
      <c r="E444" s="42" t="e">
        <f>E440*2.7%</f>
        <v>#REF!</v>
      </c>
      <c r="F444" s="42" t="e">
        <f>F440*2.7%</f>
        <v>#REF!</v>
      </c>
      <c r="G444" s="42" t="e">
        <f>G440*2.7%</f>
        <v>#REF!</v>
      </c>
      <c r="H444" s="42" t="e">
        <f>H440*2.7%</f>
        <v>#REF!</v>
      </c>
      <c r="I444" s="42" t="e">
        <f>I440*2.7%</f>
        <v>#REF!</v>
      </c>
      <c r="J444" s="42"/>
      <c r="K444" s="42"/>
      <c r="L444" s="42"/>
      <c r="M444" s="42"/>
      <c r="N444" s="42"/>
      <c r="Q444" s="5"/>
      <c r="R444" s="5"/>
      <c r="S444" s="5"/>
      <c r="T444" s="5"/>
      <c r="U444" s="5"/>
      <c r="V444" s="14"/>
      <c r="X444" s="7"/>
      <c r="Y444" s="14"/>
      <c r="AA444" s="7"/>
      <c r="AB444" s="14"/>
      <c r="AD444" s="7"/>
      <c r="AE444" s="14"/>
      <c r="AG444" s="7"/>
      <c r="AH444" s="14"/>
      <c r="AJ444" s="7"/>
    </row>
    <row r="445" spans="1:36" ht="12.75" hidden="1" customHeight="1" x14ac:dyDescent="0.2">
      <c r="A445" s="30"/>
      <c r="B445" s="31" t="s">
        <v>142</v>
      </c>
      <c r="C445" s="31"/>
      <c r="D445" s="31"/>
      <c r="E445" s="33" t="e">
        <f>E440+E441+E442+E443+E444</f>
        <v>#REF!</v>
      </c>
      <c r="F445" s="33" t="e">
        <f>F440+F441+F442+F443+F444</f>
        <v>#REF!</v>
      </c>
      <c r="G445" s="33" t="e">
        <f>G440+G441+G442+G443+G444</f>
        <v>#REF!</v>
      </c>
      <c r="H445" s="33" t="e">
        <f>H440+H441+H442+H443+H444</f>
        <v>#REF!</v>
      </c>
      <c r="I445" s="33" t="e">
        <f>I440+I441+I442+I443+I444</f>
        <v>#REF!</v>
      </c>
      <c r="J445" s="33"/>
      <c r="K445" s="33"/>
      <c r="L445" s="33"/>
      <c r="M445" s="33"/>
      <c r="N445" s="33"/>
      <c r="Q445" s="5"/>
      <c r="R445" s="5"/>
      <c r="S445" s="5"/>
      <c r="T445" s="5"/>
      <c r="U445" s="5"/>
      <c r="V445" s="14"/>
      <c r="X445" s="7"/>
      <c r="Y445" s="14"/>
      <c r="AA445" s="7"/>
      <c r="AB445" s="14"/>
      <c r="AD445" s="7"/>
      <c r="AE445" s="14"/>
      <c r="AG445" s="7"/>
      <c r="AH445" s="14"/>
      <c r="AJ445" s="7"/>
    </row>
    <row r="446" spans="1:36" ht="12.75" hidden="1" customHeight="1" x14ac:dyDescent="0.2">
      <c r="A446" s="31"/>
      <c r="B446" s="31" t="s">
        <v>143</v>
      </c>
      <c r="C446" s="31"/>
      <c r="D446" s="31"/>
      <c r="E446" s="33" t="e">
        <f>E445*3%</f>
        <v>#REF!</v>
      </c>
      <c r="F446" s="33" t="e">
        <f>F445*3%</f>
        <v>#REF!</v>
      </c>
      <c r="G446" s="33" t="e">
        <f>G445*3%</f>
        <v>#REF!</v>
      </c>
      <c r="H446" s="33" t="e">
        <f>H445*3%</f>
        <v>#REF!</v>
      </c>
      <c r="I446" s="33" t="e">
        <f>I445*3%</f>
        <v>#REF!</v>
      </c>
      <c r="J446" s="33"/>
      <c r="K446" s="33"/>
      <c r="L446" s="33"/>
      <c r="M446" s="33"/>
      <c r="N446" s="33"/>
      <c r="Q446" s="5"/>
      <c r="R446" s="5"/>
      <c r="S446" s="5"/>
      <c r="T446" s="5"/>
      <c r="U446" s="5"/>
      <c r="V446" s="14"/>
      <c r="X446" s="7"/>
      <c r="Y446" s="14"/>
      <c r="AA446" s="7"/>
      <c r="AB446" s="14"/>
      <c r="AD446" s="7"/>
      <c r="AE446" s="14"/>
      <c r="AG446" s="7"/>
      <c r="AH446" s="14"/>
      <c r="AJ446" s="7"/>
    </row>
    <row r="447" spans="1:36" ht="12.75" hidden="1" customHeight="1" x14ac:dyDescent="0.2">
      <c r="A447" s="8"/>
      <c r="B447" s="8" t="s">
        <v>212</v>
      </c>
      <c r="C447" s="8"/>
      <c r="D447" s="8"/>
      <c r="E447" s="4" t="e">
        <f>E445*2.7%</f>
        <v>#REF!</v>
      </c>
      <c r="F447" s="4" t="e">
        <f>F445*2.7%</f>
        <v>#REF!</v>
      </c>
      <c r="G447" s="4" t="e">
        <f>G445*2.7%</f>
        <v>#REF!</v>
      </c>
      <c r="H447" s="4" t="e">
        <f>H445*2.7%</f>
        <v>#REF!</v>
      </c>
      <c r="I447" s="4" t="e">
        <f>I445*2.7%</f>
        <v>#REF!</v>
      </c>
      <c r="J447" s="4"/>
      <c r="K447" s="4"/>
      <c r="L447" s="4"/>
      <c r="M447" s="4"/>
      <c r="N447" s="4"/>
      <c r="Q447" s="5"/>
      <c r="R447" s="5"/>
      <c r="S447" s="5"/>
      <c r="T447" s="5"/>
      <c r="U447" s="5"/>
      <c r="V447" s="14"/>
      <c r="X447" s="7"/>
      <c r="Y447" s="14"/>
      <c r="AA447" s="7"/>
      <c r="AB447" s="14"/>
      <c r="AD447" s="7"/>
      <c r="AE447" s="14"/>
      <c r="AG447" s="7"/>
      <c r="AH447" s="14"/>
      <c r="AJ447" s="7"/>
    </row>
    <row r="448" spans="1:36" x14ac:dyDescent="0.2">
      <c r="A448" s="44"/>
      <c r="B448" s="45" t="s">
        <v>144</v>
      </c>
      <c r="C448" s="45"/>
      <c r="D448" s="45"/>
      <c r="E448" s="46">
        <f>J437*(1+Entrada!$L$13)</f>
        <v>8316126.3082340099</v>
      </c>
      <c r="F448" s="46">
        <f>K437*(1+Entrada!$L$13)</f>
        <v>7992516.0597950788</v>
      </c>
      <c r="G448" s="46">
        <f>L437*(1+Entrada!$L$13)</f>
        <v>8435221.4504260067</v>
      </c>
      <c r="H448" s="46">
        <f>M437*(1+Entrada!$L$13)</f>
        <v>8261096.1390832271</v>
      </c>
      <c r="I448" s="46">
        <f>N437*(1+Entrada!$L$13)</f>
        <v>8333374.5702066459</v>
      </c>
      <c r="J448" s="46"/>
      <c r="K448" s="46"/>
      <c r="L448" s="46"/>
      <c r="M448" s="46"/>
      <c r="N448" s="46"/>
      <c r="Q448" s="3">
        <f>SUMIF($O412:$O436,"&lt;&gt;Rateio",W412:W436)</f>
        <v>6347319.6083025699</v>
      </c>
      <c r="R448" s="3">
        <f>SUMIF($O412:$O436,"&lt;&gt;Rateio",Z412:Z436)</f>
        <v>6100322.6773720803</v>
      </c>
      <c r="S448" s="3">
        <f>SUMIF($O412:$O436,"&lt;&gt;Rateio",AC412:AC436)</f>
        <v>6438219.4940511016</v>
      </c>
      <c r="T448" s="3">
        <f>SUMIF($O412:$O436,"&lt;&gt;Rateio",AF412:AF436)</f>
        <v>6305317.5921291113</v>
      </c>
      <c r="U448" s="3">
        <f>SUMIF($O412:$O436,"&lt;&gt;Rateio",AI412:AI436)</f>
        <v>6360484.4193420121</v>
      </c>
      <c r="X448" s="7"/>
      <c r="AA448" s="7"/>
      <c r="AD448" s="7"/>
      <c r="AG448" s="7"/>
      <c r="AJ448" s="7"/>
    </row>
    <row r="449" spans="5:36" x14ac:dyDescent="0.2">
      <c r="E449" s="216">
        <f>Q449</f>
        <v>3.1666164341227009E-2</v>
      </c>
      <c r="F449" s="217">
        <f>R449</f>
        <v>3.1666164341227002E-2</v>
      </c>
      <c r="G449" s="217">
        <f>S449</f>
        <v>3.1666164341227002E-2</v>
      </c>
      <c r="H449" s="217">
        <f>T449</f>
        <v>3.1666164341227016E-2</v>
      </c>
      <c r="I449" s="218">
        <f>U449</f>
        <v>3.1666164341227002E-2</v>
      </c>
      <c r="O449" s="6"/>
      <c r="Q449" s="24">
        <f>Q437/Q448</f>
        <v>3.1666164341227009E-2</v>
      </c>
      <c r="R449" s="24">
        <f>R437/R448</f>
        <v>3.1666164341227002E-2</v>
      </c>
      <c r="S449" s="24">
        <f>S437/S448</f>
        <v>3.1666164341227002E-2</v>
      </c>
      <c r="T449" s="24">
        <f>T437/T448</f>
        <v>3.1666164341227016E-2</v>
      </c>
      <c r="U449" s="24">
        <f>U437/U448</f>
        <v>3.1666164341227002E-2</v>
      </c>
      <c r="W449" s="25"/>
      <c r="X449" s="26"/>
      <c r="Z449" s="25"/>
      <c r="AA449" s="26"/>
      <c r="AC449" s="25"/>
      <c r="AD449" s="26"/>
      <c r="AF449" s="25"/>
      <c r="AG449" s="26"/>
      <c r="AI449" s="25"/>
      <c r="AJ449" s="26"/>
    </row>
  </sheetData>
  <mergeCells count="70">
    <mergeCell ref="A320:A321"/>
    <mergeCell ref="E365:I365"/>
    <mergeCell ref="J365:N365"/>
    <mergeCell ref="C410:C411"/>
    <mergeCell ref="D410:D411"/>
    <mergeCell ref="E410:I410"/>
    <mergeCell ref="J410:N410"/>
    <mergeCell ref="A410:A411"/>
    <mergeCell ref="B410:B411"/>
    <mergeCell ref="B408:B409"/>
    <mergeCell ref="B363:B364"/>
    <mergeCell ref="A365:A366"/>
    <mergeCell ref="E320:I320"/>
    <mergeCell ref="J320:N320"/>
    <mergeCell ref="D320:D321"/>
    <mergeCell ref="B318:B319"/>
    <mergeCell ref="B275:B276"/>
    <mergeCell ref="B365:B366"/>
    <mergeCell ref="C365:C366"/>
    <mergeCell ref="D365:D366"/>
    <mergeCell ref="B320:B321"/>
    <mergeCell ref="C320:C321"/>
    <mergeCell ref="J275:N275"/>
    <mergeCell ref="C140:C141"/>
    <mergeCell ref="D140:D141"/>
    <mergeCell ref="B140:B141"/>
    <mergeCell ref="J230:N230"/>
    <mergeCell ref="E185:I185"/>
    <mergeCell ref="J185:N185"/>
    <mergeCell ref="B228:B229"/>
    <mergeCell ref="E230:I230"/>
    <mergeCell ref="E275:I275"/>
    <mergeCell ref="A185:A186"/>
    <mergeCell ref="B185:B186"/>
    <mergeCell ref="C185:C186"/>
    <mergeCell ref="D185:D186"/>
    <mergeCell ref="A230:A231"/>
    <mergeCell ref="A275:A276"/>
    <mergeCell ref="C275:C276"/>
    <mergeCell ref="D275:D276"/>
    <mergeCell ref="D230:D231"/>
    <mergeCell ref="B230:B231"/>
    <mergeCell ref="C230:C231"/>
    <mergeCell ref="B273:B274"/>
    <mergeCell ref="E7:I7"/>
    <mergeCell ref="J7:N7"/>
    <mergeCell ref="E51:I51"/>
    <mergeCell ref="J51:N51"/>
    <mergeCell ref="E140:I140"/>
    <mergeCell ref="E95:I95"/>
    <mergeCell ref="J95:N95"/>
    <mergeCell ref="J140:N140"/>
    <mergeCell ref="C7:C8"/>
    <mergeCell ref="D7:D8"/>
    <mergeCell ref="D51:D52"/>
    <mergeCell ref="A95:A96"/>
    <mergeCell ref="B95:B96"/>
    <mergeCell ref="C95:C96"/>
    <mergeCell ref="D95:D96"/>
    <mergeCell ref="B93:B94"/>
    <mergeCell ref="C51:C52"/>
    <mergeCell ref="B7:B8"/>
    <mergeCell ref="A51:A52"/>
    <mergeCell ref="B51:B52"/>
    <mergeCell ref="B138:B139"/>
    <mergeCell ref="B183:B184"/>
    <mergeCell ref="A140:A141"/>
    <mergeCell ref="B49:B50"/>
    <mergeCell ref="B5:B6"/>
    <mergeCell ref="A7:A8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771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5.7109375" style="6" customWidth="1"/>
    <col min="3" max="4" width="8.5703125" style="6" customWidth="1"/>
    <col min="5" max="5" width="10.855468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6"/>
    <col min="17" max="21" width="10.85546875" style="6" bestFit="1" customWidth="1"/>
    <col min="22" max="16384" width="9.140625" style="6"/>
  </cols>
  <sheetData>
    <row r="2" spans="1:36" ht="15.75" x14ac:dyDescent="0.25">
      <c r="C2" s="15" t="str">
        <f>Resumo!D2</f>
        <v>Planilha de Apoio ANEEL - Ref. 07/2017 (Atualizada para 05/2019)</v>
      </c>
      <c r="D2" s="15"/>
    </row>
    <row r="3" spans="1:36" ht="15.75" x14ac:dyDescent="0.25">
      <c r="C3" s="15" t="s">
        <v>39</v>
      </c>
      <c r="D3" s="15"/>
    </row>
    <row r="5" spans="1:36" s="11" customFormat="1" ht="12.75" customHeight="1" x14ac:dyDescent="0.2">
      <c r="B5" s="378" t="s">
        <v>543</v>
      </c>
      <c r="C5" s="9"/>
      <c r="D5" s="9"/>
      <c r="E5" s="9"/>
      <c r="F5" s="9"/>
      <c r="G5" s="16"/>
      <c r="H5" s="9"/>
      <c r="I5" s="9"/>
      <c r="J5" s="9"/>
      <c r="K5" s="9"/>
      <c r="L5" s="9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Q6" s="3">
        <f>SUMIF($O9:$O47,"Rateio",J9:J47)+E59</f>
        <v>2613719.7858661078</v>
      </c>
      <c r="R6" s="3">
        <f>SUMIF($O9:$O47,"Rateio",K9:K47)+F59</f>
        <v>2512010.5912358612</v>
      </c>
      <c r="S6" s="3">
        <f>SUMIF($O9:$O47,"Rateio",L9:L47)+G59</f>
        <v>2651150.8346513491</v>
      </c>
      <c r="T6" s="3">
        <f>SUMIF($O9:$O47,"Rateio",M9:M47)+H59</f>
        <v>2596424.0598756857</v>
      </c>
      <c r="U6" s="3">
        <f>SUMIF($O9:$O47,"Rateio",N9:N47)+I59</f>
        <v>2619140.8343108674</v>
      </c>
      <c r="AA6" s="1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">
        <v>645</v>
      </c>
      <c r="F7" s="380"/>
      <c r="G7" s="380"/>
      <c r="H7" s="380"/>
      <c r="I7" s="380"/>
      <c r="J7" s="381" t="s">
        <v>202</v>
      </c>
      <c r="K7" s="381"/>
      <c r="L7" s="381"/>
      <c r="M7" s="381"/>
      <c r="N7" s="381"/>
      <c r="Q7" s="3">
        <f>SUMIF($P9:$P47,"UAR",J9:J47)</f>
        <v>1235995.5565008672</v>
      </c>
      <c r="R7" s="3">
        <f>SUMIF($P9:$P47,"UAR",K9:K47)</f>
        <v>1187898.5442281419</v>
      </c>
      <c r="S7" s="3">
        <f>SUMIF($P9:$P47,"UAR",L9:L47)</f>
        <v>1253696.2336063115</v>
      </c>
      <c r="T7" s="3">
        <f>SUMIF($P9:$P47,"UAR",M9:M47)</f>
        <v>1227816.6229417999</v>
      </c>
      <c r="U7" s="3">
        <f>SUMIF($P9:$P47,"UAR",N9:N47)</f>
        <v>1238559.1028402764</v>
      </c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Q8" s="5">
        <f>Q7/Q6</f>
        <v>0.47288755404638588</v>
      </c>
      <c r="R8" s="5">
        <f>R7/R6</f>
        <v>0.47288755404638583</v>
      </c>
      <c r="S8" s="5">
        <f>S7/S6</f>
        <v>0.4728875540463861</v>
      </c>
      <c r="T8" s="5">
        <f>T7/T6</f>
        <v>0.47288755404638588</v>
      </c>
      <c r="U8" s="5">
        <f>U7/U6</f>
        <v>0.47288755404638588</v>
      </c>
      <c r="X8" s="214"/>
      <c r="AA8" s="214"/>
      <c r="AD8" s="214"/>
      <c r="AG8" s="214"/>
      <c r="AJ8" s="214"/>
    </row>
    <row r="9" spans="1:36" x14ac:dyDescent="0.2">
      <c r="A9" s="19">
        <v>1</v>
      </c>
      <c r="B9" s="20" t="s">
        <v>1</v>
      </c>
      <c r="C9" s="131" t="str">
        <f>VLOOKUP(B9,Valores!$A$2:$F$300,5,FALSE)</f>
        <v>unid.</v>
      </c>
      <c r="D9" s="131">
        <v>1</v>
      </c>
      <c r="E9" s="27">
        <f>Entrada!$G27*VLOOKUP($E8,Regional!$A$2:$B$7,2,FALSE)</f>
        <v>136493.65172402153</v>
      </c>
      <c r="F9" s="21">
        <f>Entrada!$G27*VLOOKUP($F8,Regional!$A$2:$B$7,2,FALSE)</f>
        <v>131182.19505446457</v>
      </c>
      <c r="G9" s="21">
        <f>Entrada!$G27*VLOOKUP($G8,Regional!$A$2:$B$7,2,FALSE)</f>
        <v>138448.37562525444</v>
      </c>
      <c r="H9" s="21">
        <f>Entrada!$G27*VLOOKUP($H8,Regional!$A$2:$B$7,2,FALSE)</f>
        <v>135590.43447310705</v>
      </c>
      <c r="I9" s="22">
        <f>Entrada!$G27*VLOOKUP($I8,Regional!$A$2:$B$7,2,FALSE)</f>
        <v>136776.74966833802</v>
      </c>
      <c r="J9" s="27">
        <f t="shared" ref="J9:J47" si="0">$D9*E9</f>
        <v>136493.65172402153</v>
      </c>
      <c r="K9" s="21">
        <f t="shared" ref="K9:K47" si="1">$D9*F9</f>
        <v>131182.19505446457</v>
      </c>
      <c r="L9" s="21">
        <f t="shared" ref="L9:L47" si="2">$D9*G9</f>
        <v>138448.37562525444</v>
      </c>
      <c r="M9" s="21">
        <f t="shared" ref="M9:M47" si="3">$D9*H9</f>
        <v>135590.43447310705</v>
      </c>
      <c r="N9" s="22">
        <f t="shared" ref="N9:N47" si="4">$D9*I9</f>
        <v>136776.74966833802</v>
      </c>
      <c r="O9" s="6">
        <f>VLOOKUP(B9,Valores!$A$2:$O$300,14,FALSE)</f>
        <v>3.0300000000000001E-2</v>
      </c>
      <c r="P9" s="6" t="str">
        <f>VLOOKUP(B9,Valores!$A$2:$O$300,15,FALSE)</f>
        <v>UAR</v>
      </c>
      <c r="Q9" s="5">
        <f>IF($P9="UAR",J9*Q$8,0)</f>
        <v>64546.149106631805</v>
      </c>
      <c r="R9" s="5">
        <f t="shared" ref="R9:R47" si="5">IF($P9="UAR",K9*R$8,0)</f>
        <v>62034.427353741637</v>
      </c>
      <c r="S9" s="5">
        <f t="shared" ref="S9:S47" si="6">IF($P9="UAR",L9*S$8,0)</f>
        <v>65470.513711121872</v>
      </c>
      <c r="T9" s="5">
        <f t="shared" ref="T9:T47" si="7">IF($P9="UAR",M9*T$8,0)</f>
        <v>64119.028910074354</v>
      </c>
      <c r="U9" s="5">
        <f t="shared" ref="U9:U47" si="8">IF($P9="UAR",N9*U$8,0)</f>
        <v>64680.022601075187</v>
      </c>
      <c r="W9" s="1">
        <f t="shared" ref="W9:W18" si="9">J9+Q9</f>
        <v>201039.80083065334</v>
      </c>
      <c r="X9" s="7">
        <f t="shared" ref="X9:X18" si="10">IF($O9="rateio",0,W9*$O9)</f>
        <v>6091.5059651687961</v>
      </c>
      <c r="Z9" s="1">
        <f t="shared" ref="Z9:Z18" si="11">K9+R9</f>
        <v>193216.6224082062</v>
      </c>
      <c r="AA9" s="7">
        <f t="shared" ref="AA9:AA18" si="12">IF($O9="rateio",0,Z9*$O9)</f>
        <v>5854.4636589686479</v>
      </c>
      <c r="AC9" s="1">
        <f t="shared" ref="AC9:AC18" si="13">L9+S9</f>
        <v>203918.88933637631</v>
      </c>
      <c r="AD9" s="7">
        <f t="shared" ref="AD9:AD18" si="14">IF($O9="rateio",0,AC9*$O9)</f>
        <v>6178.7423468922025</v>
      </c>
      <c r="AF9" s="1">
        <f t="shared" ref="AF9:AF18" si="15">M9+T9</f>
        <v>199709.4633831814</v>
      </c>
      <c r="AG9" s="7">
        <f t="shared" ref="AG9:AG18" si="16">IF($O9="rateio",0,AF9*$O9)</f>
        <v>6051.1967405103969</v>
      </c>
      <c r="AI9" s="1">
        <f t="shared" ref="AI9:AI18" si="17">N9+U9</f>
        <v>201456.7722694132</v>
      </c>
      <c r="AJ9" s="7">
        <f t="shared" ref="AJ9:AJ18" si="18">IF($O9="rateio",0,AI9*$O9)</f>
        <v>6104.1401997632202</v>
      </c>
    </row>
    <row r="10" spans="1:36" x14ac:dyDescent="0.2">
      <c r="A10" s="5">
        <v>2</v>
      </c>
      <c r="B10" s="6" t="s">
        <v>261</v>
      </c>
      <c r="C10" s="131" t="str">
        <f>VLOOKUP(B10,Valores!$A$2:$F$300,5,FALSE)</f>
        <v>unid.</v>
      </c>
      <c r="D10" s="131">
        <v>1</v>
      </c>
      <c r="E10" s="3">
        <f>Entrada!$G$29*VLOOKUP($E$8,Regional!$A$2:$B$7,2,FALSE)</f>
        <v>49614.322262572161</v>
      </c>
      <c r="F10" s="1">
        <f>Entrada!$G$29*VLOOKUP($F$8,Regional!$A$2:$B$7,2,FALSE)</f>
        <v>47683.651351811328</v>
      </c>
      <c r="G10" s="1">
        <f>Entrada!$G$29*VLOOKUP($G$8,Regional!$A$2:$B$7,2,FALSE)</f>
        <v>50324.848359171956</v>
      </c>
      <c r="H10" s="1">
        <f>Entrada!$G$29*VLOOKUP($H$8,Regional!$A$2:$B$7,2,FALSE)</f>
        <v>49286.010204143291</v>
      </c>
      <c r="I10" s="2">
        <f>Entrada!$G$29*VLOOKUP($I$8,Regional!$A$2:$B$7,2,FALSE)</f>
        <v>49717.226042079717</v>
      </c>
      <c r="J10" s="1">
        <f t="shared" si="0"/>
        <v>49614.322262572161</v>
      </c>
      <c r="K10" s="1">
        <f t="shared" si="1"/>
        <v>47683.651351811328</v>
      </c>
      <c r="L10" s="1">
        <f t="shared" si="2"/>
        <v>50324.848359171956</v>
      </c>
      <c r="M10" s="1">
        <f t="shared" si="3"/>
        <v>49286.010204143291</v>
      </c>
      <c r="N10" s="2">
        <f t="shared" si="4"/>
        <v>49717.226042079717</v>
      </c>
      <c r="O10" s="6">
        <f>VLOOKUP(B10,Valores!$A$2:$O$300,14,FALSE)</f>
        <v>3.3300000000000003E-2</v>
      </c>
      <c r="P10" s="6" t="str">
        <f>VLOOKUP(B10,Valores!$A$2:$O$300,15,FALSE)</f>
        <v>UAR</v>
      </c>
      <c r="Q10" s="5">
        <f t="shared" ref="Q10:Q47" si="19">IF($P10="UAR",J10*Q$8,0)</f>
        <v>23461.995500416899</v>
      </c>
      <c r="R10" s="5">
        <f t="shared" si="5"/>
        <v>22549.005255758697</v>
      </c>
      <c r="S10" s="5">
        <f t="shared" si="6"/>
        <v>23797.994448324112</v>
      </c>
      <c r="T10" s="5">
        <f t="shared" si="7"/>
        <v>23306.740814142537</v>
      </c>
      <c r="U10" s="5">
        <f t="shared" si="8"/>
        <v>23510.657417010356</v>
      </c>
      <c r="W10" s="1">
        <f t="shared" si="9"/>
        <v>73076.317762989056</v>
      </c>
      <c r="X10" s="7">
        <f t="shared" si="10"/>
        <v>2433.4413815075359</v>
      </c>
      <c r="Z10" s="1">
        <f t="shared" si="11"/>
        <v>70232.656607570025</v>
      </c>
      <c r="AA10" s="7">
        <f t="shared" si="12"/>
        <v>2338.7474650320819</v>
      </c>
      <c r="AC10" s="1">
        <f t="shared" si="13"/>
        <v>74122.842807496068</v>
      </c>
      <c r="AD10" s="7">
        <f t="shared" si="14"/>
        <v>2468.2906654896192</v>
      </c>
      <c r="AF10" s="1">
        <f t="shared" si="15"/>
        <v>72592.751018285824</v>
      </c>
      <c r="AG10" s="7">
        <f t="shared" si="16"/>
        <v>2417.3386089089181</v>
      </c>
      <c r="AI10" s="1">
        <f t="shared" si="17"/>
        <v>73227.883459090081</v>
      </c>
      <c r="AJ10" s="7">
        <f t="shared" si="18"/>
        <v>2438.4885191876997</v>
      </c>
    </row>
    <row r="11" spans="1:36" x14ac:dyDescent="0.2">
      <c r="A11" s="5">
        <v>3</v>
      </c>
      <c r="B11" s="6" t="s">
        <v>262</v>
      </c>
      <c r="C11" s="131" t="str">
        <f>VLOOKUP(B11,Valores!$A$2:$F$300,5,FALSE)</f>
        <v>unid.</v>
      </c>
      <c r="D11" s="131">
        <v>1</v>
      </c>
      <c r="E11" s="3">
        <f>Entrada!$G$28*VLOOKUP($E$8,Regional!$A$2:$B$7,2,FALSE)</f>
        <v>34233.882361174787</v>
      </c>
      <c r="F11" s="1">
        <f>Entrada!$G$28*VLOOKUP($F$8,Regional!$A$2:$B$7,2,FALSE)</f>
        <v>32901.719432749807</v>
      </c>
      <c r="G11" s="1">
        <f>Entrada!$G$28*VLOOKUP($G$8,Regional!$A$2:$B$7,2,FALSE)</f>
        <v>34724.145367828642</v>
      </c>
      <c r="H11" s="1">
        <f>Entrada!$G$28*VLOOKUP($H$8,Regional!$A$2:$B$7,2,FALSE)</f>
        <v>34007.347040858862</v>
      </c>
      <c r="I11" s="2">
        <f>Entrada!$G$28*VLOOKUP($I$8,Regional!$A$2:$B$7,2,FALSE)</f>
        <v>34304.885969035</v>
      </c>
      <c r="J11" s="3">
        <f t="shared" si="0"/>
        <v>34233.882361174787</v>
      </c>
      <c r="K11" s="1">
        <f t="shared" si="1"/>
        <v>32901.719432749807</v>
      </c>
      <c r="L11" s="1">
        <f t="shared" si="2"/>
        <v>34724.145367828642</v>
      </c>
      <c r="M11" s="1">
        <f t="shared" si="3"/>
        <v>34007.347040858862</v>
      </c>
      <c r="N11" s="2">
        <f t="shared" si="4"/>
        <v>34304.885969035</v>
      </c>
      <c r="O11" s="6">
        <f>VLOOKUP(B11,Valores!$A$2:$O$300,14,FALSE)</f>
        <v>3.3300000000000003E-2</v>
      </c>
      <c r="P11" s="6" t="str">
        <f>VLOOKUP(B11,Valores!$A$2:$O$300,15,FALSE)</f>
        <v>UAR</v>
      </c>
      <c r="Q11" s="5">
        <f t="shared" si="19"/>
        <v>16188.776895287658</v>
      </c>
      <c r="R11" s="5">
        <f t="shared" si="5"/>
        <v>15558.813626473497</v>
      </c>
      <c r="S11" s="5">
        <f t="shared" si="6"/>
        <v>16420.616169343633</v>
      </c>
      <c r="T11" s="5">
        <f t="shared" si="7"/>
        <v>16081.651161758346</v>
      </c>
      <c r="U11" s="5">
        <f t="shared" si="8"/>
        <v>16222.353617737142</v>
      </c>
      <c r="W11" s="1">
        <f t="shared" si="9"/>
        <v>50422.659256462444</v>
      </c>
      <c r="X11" s="7">
        <f t="shared" si="10"/>
        <v>1679.0745532401995</v>
      </c>
      <c r="Z11" s="1">
        <f t="shared" si="11"/>
        <v>48460.533059223308</v>
      </c>
      <c r="AA11" s="7">
        <f t="shared" si="12"/>
        <v>1613.7357508721364</v>
      </c>
      <c r="AC11" s="1">
        <f t="shared" si="13"/>
        <v>51144.761537172279</v>
      </c>
      <c r="AD11" s="7">
        <f t="shared" si="14"/>
        <v>1703.120559187837</v>
      </c>
      <c r="AF11" s="1">
        <f t="shared" si="15"/>
        <v>50088.998202617207</v>
      </c>
      <c r="AG11" s="7">
        <f t="shared" si="16"/>
        <v>1667.9636401471532</v>
      </c>
      <c r="AI11" s="1">
        <f t="shared" si="17"/>
        <v>50527.239586772143</v>
      </c>
      <c r="AJ11" s="7">
        <f t="shared" si="18"/>
        <v>1682.5570782395125</v>
      </c>
    </row>
    <row r="12" spans="1:36" x14ac:dyDescent="0.2">
      <c r="A12" s="5">
        <v>4</v>
      </c>
      <c r="B12" s="6" t="s">
        <v>21</v>
      </c>
      <c r="C12" s="131" t="str">
        <f>VLOOKUP(B12,Valores!$A$2:$F$300,5,FALSE)</f>
        <v>unid.</v>
      </c>
      <c r="D12" s="131">
        <v>0</v>
      </c>
      <c r="E12" s="3">
        <f>Entrada!$G30*VLOOKUP($E$8,Regional!$A$2:$B$7,2,FALSE)</f>
        <v>19809.663591367073</v>
      </c>
      <c r="F12" s="1">
        <f>Entrada!$G30*VLOOKUP($F$8,Regional!$A$2:$B$7,2,FALSE)</f>
        <v>19038.798657540046</v>
      </c>
      <c r="G12" s="1">
        <f>Entrada!$G30*VLOOKUP($G$8,Regional!$A$2:$B$7,2,FALSE)</f>
        <v>20093.35753909529</v>
      </c>
      <c r="H12" s="1">
        <f>Entrada!$G30*VLOOKUP($H$8,Regional!$A$2:$B$7,2,FALSE)</f>
        <v>19678.577422416794</v>
      </c>
      <c r="I12" s="2">
        <f>Entrada!$G30*VLOOKUP($I$8,Regional!$A$2:$B$7,2,FALSE)</f>
        <v>19850.750301038057</v>
      </c>
      <c r="J12" s="3">
        <f t="shared" si="0"/>
        <v>0</v>
      </c>
      <c r="K12" s="1">
        <f t="shared" si="1"/>
        <v>0</v>
      </c>
      <c r="L12" s="1">
        <f t="shared" si="2"/>
        <v>0</v>
      </c>
      <c r="M12" s="1">
        <f t="shared" si="3"/>
        <v>0</v>
      </c>
      <c r="N12" s="2">
        <f t="shared" si="4"/>
        <v>0</v>
      </c>
      <c r="O12" s="6">
        <f>VLOOKUP(B12,Valores!$A$2:$O$300,14,FALSE)</f>
        <v>3.3300000000000003E-2</v>
      </c>
      <c r="P12" s="6" t="str">
        <f>VLOOKUP(B12,Valores!$A$2:$O$300,15,FALSE)</f>
        <v>UAR</v>
      </c>
      <c r="Q12" s="5">
        <f t="shared" si="19"/>
        <v>0</v>
      </c>
      <c r="R12" s="5">
        <f t="shared" si="5"/>
        <v>0</v>
      </c>
      <c r="S12" s="5">
        <f t="shared" si="6"/>
        <v>0</v>
      </c>
      <c r="T12" s="5">
        <f t="shared" si="7"/>
        <v>0</v>
      </c>
      <c r="U12" s="5">
        <f t="shared" si="8"/>
        <v>0</v>
      </c>
      <c r="W12" s="1">
        <f t="shared" si="9"/>
        <v>0</v>
      </c>
      <c r="X12" s="7">
        <f t="shared" si="10"/>
        <v>0</v>
      </c>
      <c r="Z12" s="1">
        <f t="shared" si="11"/>
        <v>0</v>
      </c>
      <c r="AA12" s="7">
        <f t="shared" si="12"/>
        <v>0</v>
      </c>
      <c r="AC12" s="1">
        <f t="shared" si="13"/>
        <v>0</v>
      </c>
      <c r="AD12" s="7">
        <f t="shared" si="14"/>
        <v>0</v>
      </c>
      <c r="AF12" s="1">
        <f t="shared" si="15"/>
        <v>0</v>
      </c>
      <c r="AG12" s="7">
        <f t="shared" si="16"/>
        <v>0</v>
      </c>
      <c r="AI12" s="1">
        <f t="shared" si="17"/>
        <v>0</v>
      </c>
      <c r="AJ12" s="7">
        <f t="shared" si="18"/>
        <v>0</v>
      </c>
    </row>
    <row r="13" spans="1:36" x14ac:dyDescent="0.2">
      <c r="A13" s="5">
        <v>5</v>
      </c>
      <c r="B13" s="6" t="s">
        <v>3</v>
      </c>
      <c r="C13" s="131" t="str">
        <f>VLOOKUP(B13,Valores!$A$2:$F$300,5,FALSE)</f>
        <v>unid.</v>
      </c>
      <c r="D13" s="131">
        <v>0</v>
      </c>
      <c r="E13" s="3">
        <f>Entrada!$G31*VLOOKUP($E$8,Regional!$A$2:$B$7,2,FALSE)</f>
        <v>26204.202788300074</v>
      </c>
      <c r="F13" s="1">
        <f>Entrada!$G31*VLOOKUP($F$8,Regional!$A$2:$B$7,2,FALSE)</f>
        <v>25184.503440291162</v>
      </c>
      <c r="G13" s="1">
        <f>Entrada!$G31*VLOOKUP($G$8,Regional!$A$2:$B$7,2,FALSE)</f>
        <v>26579.472852922641</v>
      </c>
      <c r="H13" s="1">
        <f>Entrada!$G31*VLOOKUP($H$8,Regional!$A$2:$B$7,2,FALSE)</f>
        <v>26030.802137750339</v>
      </c>
      <c r="I13" s="2">
        <f>Entrada!$G31*VLOOKUP($I$8,Regional!$A$2:$B$7,2,FALSE)</f>
        <v>26258.552245935069</v>
      </c>
      <c r="J13" s="3">
        <f t="shared" si="0"/>
        <v>0</v>
      </c>
      <c r="K13" s="1">
        <f t="shared" si="1"/>
        <v>0</v>
      </c>
      <c r="L13" s="1">
        <f t="shared" si="2"/>
        <v>0</v>
      </c>
      <c r="M13" s="1">
        <f t="shared" si="3"/>
        <v>0</v>
      </c>
      <c r="N13" s="2">
        <f t="shared" si="4"/>
        <v>0</v>
      </c>
      <c r="O13" s="6">
        <f>VLOOKUP(B13,Valores!$A$2:$O$300,14,FALSE)</f>
        <v>3.3300000000000003E-2</v>
      </c>
      <c r="P13" s="6" t="str">
        <f>VLOOKUP(B13,Valores!$A$2:$O$300,15,FALSE)</f>
        <v>UAR</v>
      </c>
      <c r="Q13" s="5">
        <f t="shared" si="19"/>
        <v>0</v>
      </c>
      <c r="R13" s="5">
        <f t="shared" si="5"/>
        <v>0</v>
      </c>
      <c r="S13" s="5">
        <f t="shared" si="6"/>
        <v>0</v>
      </c>
      <c r="T13" s="5">
        <f t="shared" si="7"/>
        <v>0</v>
      </c>
      <c r="U13" s="5">
        <f t="shared" si="8"/>
        <v>0</v>
      </c>
      <c r="W13" s="1">
        <f t="shared" si="9"/>
        <v>0</v>
      </c>
      <c r="X13" s="7">
        <f t="shared" si="10"/>
        <v>0</v>
      </c>
      <c r="Z13" s="1">
        <f t="shared" si="11"/>
        <v>0</v>
      </c>
      <c r="AA13" s="7">
        <f t="shared" si="12"/>
        <v>0</v>
      </c>
      <c r="AC13" s="1">
        <f t="shared" si="13"/>
        <v>0</v>
      </c>
      <c r="AD13" s="7">
        <f t="shared" si="14"/>
        <v>0</v>
      </c>
      <c r="AF13" s="1">
        <f t="shared" si="15"/>
        <v>0</v>
      </c>
      <c r="AG13" s="7">
        <f t="shared" si="16"/>
        <v>0</v>
      </c>
      <c r="AI13" s="1">
        <f t="shared" si="17"/>
        <v>0</v>
      </c>
      <c r="AJ13" s="7">
        <f t="shared" si="18"/>
        <v>0</v>
      </c>
    </row>
    <row r="14" spans="1:36" x14ac:dyDescent="0.2">
      <c r="A14" s="5">
        <v>6</v>
      </c>
      <c r="B14" s="6" t="s">
        <v>4</v>
      </c>
      <c r="C14" s="131" t="str">
        <f>VLOOKUP(B14,Valores!$A$2:$F$300,5,FALSE)</f>
        <v>unid.</v>
      </c>
      <c r="D14" s="131">
        <v>3</v>
      </c>
      <c r="E14" s="3">
        <f>Entrada!$G32*VLOOKUP($E$8,Regional!$A$2:$B$7,2,FALSE)</f>
        <v>29140.106683049478</v>
      </c>
      <c r="F14" s="1">
        <f>Entrada!$G32*VLOOKUP($F$8,Regional!$A$2:$B$7,2,FALSE)</f>
        <v>28006.160803235009</v>
      </c>
      <c r="G14" s="1">
        <f>Entrada!$G32*VLOOKUP($G$8,Regional!$A$2:$B$7,2,FALSE)</f>
        <v>29557.421791103025</v>
      </c>
      <c r="H14" s="1">
        <f>Entrada!$G32*VLOOKUP($H$8,Regional!$A$2:$B$7,2,FALSE)</f>
        <v>28947.278322776463</v>
      </c>
      <c r="I14" s="2">
        <f>Entrada!$G32*VLOOKUP($I$8,Regional!$A$2:$B$7,2,FALSE)</f>
        <v>29200.545422836545</v>
      </c>
      <c r="J14" s="3">
        <f t="shared" si="0"/>
        <v>87420.320049148431</v>
      </c>
      <c r="K14" s="1">
        <f t="shared" si="1"/>
        <v>84018.48240970503</v>
      </c>
      <c r="L14" s="1">
        <f t="shared" si="2"/>
        <v>88672.26537330907</v>
      </c>
      <c r="M14" s="1">
        <f t="shared" si="3"/>
        <v>86841.834968329393</v>
      </c>
      <c r="N14" s="2">
        <f t="shared" si="4"/>
        <v>87601.636268509639</v>
      </c>
      <c r="O14" s="6">
        <f>VLOOKUP(B14,Valores!$A$2:$O$300,14,FALSE)</f>
        <v>3.3300000000000003E-2</v>
      </c>
      <c r="P14" s="6" t="str">
        <f>VLOOKUP(B14,Valores!$A$2:$O$300,15,FALSE)</f>
        <v>UAR</v>
      </c>
      <c r="Q14" s="5">
        <f t="shared" si="19"/>
        <v>41339.981321994033</v>
      </c>
      <c r="R14" s="5">
        <f t="shared" si="5"/>
        <v>39731.294641414701</v>
      </c>
      <c r="S14" s="5">
        <f t="shared" si="6"/>
        <v>41932.010684136185</v>
      </c>
      <c r="T14" s="5">
        <f t="shared" si="7"/>
        <v>41066.422927073188</v>
      </c>
      <c r="U14" s="5">
        <f t="shared" si="8"/>
        <v>41425.723505476686</v>
      </c>
      <c r="W14" s="1">
        <f t="shared" si="9"/>
        <v>128760.30137114247</v>
      </c>
      <c r="X14" s="7">
        <f t="shared" si="10"/>
        <v>4287.7180356590443</v>
      </c>
      <c r="Z14" s="1">
        <f t="shared" si="11"/>
        <v>123749.77705111973</v>
      </c>
      <c r="AA14" s="7">
        <f t="shared" si="12"/>
        <v>4120.8675758022873</v>
      </c>
      <c r="AC14" s="1">
        <f t="shared" si="13"/>
        <v>130604.27605744525</v>
      </c>
      <c r="AD14" s="7">
        <f t="shared" si="14"/>
        <v>4349.1223927129276</v>
      </c>
      <c r="AF14" s="1">
        <f t="shared" si="15"/>
        <v>127908.25789540258</v>
      </c>
      <c r="AG14" s="7">
        <f t="shared" si="16"/>
        <v>4259.3449879169066</v>
      </c>
      <c r="AI14" s="1">
        <f t="shared" si="17"/>
        <v>129027.35977398633</v>
      </c>
      <c r="AJ14" s="7">
        <f t="shared" si="18"/>
        <v>4296.6110804737455</v>
      </c>
    </row>
    <row r="15" spans="1:36" x14ac:dyDescent="0.2">
      <c r="A15" s="5">
        <v>7</v>
      </c>
      <c r="B15" s="6" t="s">
        <v>576</v>
      </c>
      <c r="C15" s="131" t="str">
        <f>VLOOKUP(B15,Valores!$A$2:$F$300,5,FALSE)</f>
        <v>unid.</v>
      </c>
      <c r="D15" s="131">
        <v>3</v>
      </c>
      <c r="E15" s="3">
        <f>Entrada!$G33*VLOOKUP($E$8,Regional!$A$2:$B$7,2,FALSE)</f>
        <v>8163.080195945221</v>
      </c>
      <c r="F15" s="1">
        <f>Entrada!$G33*VLOOKUP($F$8,Regional!$A$2:$B$7,2,FALSE)</f>
        <v>7845.425519678316</v>
      </c>
      <c r="G15" s="1">
        <f>Entrada!$G33*VLOOKUP($G$8,Regional!$A$2:$B$7,2,FALSE)</f>
        <v>8279.9835666525851</v>
      </c>
      <c r="H15" s="1">
        <f>Entrada!$G33*VLOOKUP($H$8,Regional!$A$2:$B$7,2,FALSE)</f>
        <v>8109.0627763769917</v>
      </c>
      <c r="I15" s="2">
        <f>Entrada!$G33*VLOOKUP($I$8,Regional!$A$2:$B$7,2,FALSE)</f>
        <v>8180.0110289442191</v>
      </c>
      <c r="J15" s="3">
        <f t="shared" si="0"/>
        <v>24489.240587835662</v>
      </c>
      <c r="K15" s="1">
        <f t="shared" si="1"/>
        <v>23536.276559034948</v>
      </c>
      <c r="L15" s="1">
        <f t="shared" si="2"/>
        <v>24839.950699957757</v>
      </c>
      <c r="M15" s="1">
        <f t="shared" si="3"/>
        <v>24327.188329130975</v>
      </c>
      <c r="N15" s="2">
        <f t="shared" si="4"/>
        <v>24540.033086832656</v>
      </c>
      <c r="O15" s="6">
        <f>VLOOKUP(B15,Valores!$A$2:$O$300,14,FALSE)</f>
        <v>4.1700000000000001E-2</v>
      </c>
      <c r="P15" s="6" t="str">
        <f>VLOOKUP(B15,Valores!$A$2:$O$300,15,FALSE)</f>
        <v>UAR</v>
      </c>
      <c r="Q15" s="5">
        <f t="shared" si="19"/>
        <v>11580.657082035083</v>
      </c>
      <c r="R15" s="5">
        <f t="shared" si="5"/>
        <v>11130.012253361323</v>
      </c>
      <c r="S15" s="5">
        <f t="shared" si="6"/>
        <v>11746.50352913584</v>
      </c>
      <c r="T15" s="5">
        <f t="shared" si="7"/>
        <v>11504.024585788531</v>
      </c>
      <c r="U15" s="5">
        <f t="shared" si="8"/>
        <v>11604.676222649676</v>
      </c>
      <c r="W15" s="1">
        <f t="shared" si="9"/>
        <v>36069.897669870741</v>
      </c>
      <c r="X15" s="7">
        <f t="shared" si="10"/>
        <v>1504.1147328336099</v>
      </c>
      <c r="Z15" s="1">
        <f t="shared" si="11"/>
        <v>34666.288812396269</v>
      </c>
      <c r="AA15" s="7">
        <f t="shared" si="12"/>
        <v>1445.5842434769245</v>
      </c>
      <c r="AC15" s="1">
        <f t="shared" si="13"/>
        <v>36586.454229093593</v>
      </c>
      <c r="AD15" s="7">
        <f t="shared" si="14"/>
        <v>1525.6551413532029</v>
      </c>
      <c r="AF15" s="1">
        <f t="shared" si="15"/>
        <v>35831.21291491951</v>
      </c>
      <c r="AG15" s="7">
        <f t="shared" si="16"/>
        <v>1494.1615785521435</v>
      </c>
      <c r="AI15" s="1">
        <f t="shared" si="17"/>
        <v>36144.709309482336</v>
      </c>
      <c r="AJ15" s="7">
        <f t="shared" si="18"/>
        <v>1507.2343782054133</v>
      </c>
    </row>
    <row r="16" spans="1:36" x14ac:dyDescent="0.2">
      <c r="A16" s="5">
        <v>8</v>
      </c>
      <c r="B16" s="6" t="s">
        <v>348</v>
      </c>
      <c r="C16" s="131" t="str">
        <f>VLOOKUP(B16,Valores!$A$2:$F$300,5,FALSE)</f>
        <v>kg</v>
      </c>
      <c r="D16" s="131">
        <v>60</v>
      </c>
      <c r="E16" s="3">
        <f>VLOOKUP($B16,Valores!$A$2:$G$300,6,FALSE)*VLOOKUP(VLOOKUP($B16,Indices_Poder!$B$5:$E$250,3,FALSE),Indices_Poder!$G$6:$N$27,4,FALSE)*VLOOKUP($E$8,Regional!$A$2:$B$7,2,FALSE)</f>
        <v>63.9384476185</v>
      </c>
      <c r="F16" s="1">
        <f>VLOOKUP($B16,Valores!$A$2:$G$300,6,FALSE)*VLOOKUP(VLOOKUP($B16,Indices_Poder!$B$5:$E$250,3,FALSE),Indices_Poder!$G$6:$N$27,4,FALSE)*VLOOKUP($F$8,Regional!$A$2:$B$7,2,FALSE)</f>
        <v>61.450373706234416</v>
      </c>
      <c r="G16" s="1">
        <f>VLOOKUP($B16,Valores!$A$2:$G$300,6,FALSE)*VLOOKUP(VLOOKUP($B16,Indices_Poder!$B$5:$E$250,3,FALSE),Indices_Poder!$G$6:$N$27,4,FALSE)*VLOOKUP($G$8,Regional!$A$2:$B$7,2,FALSE)</f>
        <v>64.854109337480978</v>
      </c>
      <c r="H16" s="1">
        <f>VLOOKUP($B16,Valores!$A$2:$G$300,6,FALSE)*VLOOKUP(VLOOKUP($B16,Indices_Poder!$B$5:$E$250,3,FALSE),Indices_Poder!$G$6:$N$27,4,FALSE)*VLOOKUP($H$8,Regional!$A$2:$B$7,2,FALSE)</f>
        <v>63.51534875524672</v>
      </c>
      <c r="I16" s="2">
        <f>VLOOKUP($B16,Valores!$A$2:$G$300,6,FALSE)*VLOOKUP(VLOOKUP($B16,Indices_Poder!$B$5:$E$250,3,FALSE),Indices_Poder!$G$6:$N$27,4,FALSE)*VLOOKUP($I$8,Regional!$A$2:$B$7,2,FALSE)</f>
        <v>64.071060695042078</v>
      </c>
      <c r="J16" s="3">
        <f t="shared" si="0"/>
        <v>3836.3068571099998</v>
      </c>
      <c r="K16" s="1">
        <f t="shared" si="1"/>
        <v>3687.0224223740652</v>
      </c>
      <c r="L16" s="1">
        <f t="shared" si="2"/>
        <v>3891.2465602488587</v>
      </c>
      <c r="M16" s="1">
        <f t="shared" si="3"/>
        <v>3810.9209253148033</v>
      </c>
      <c r="N16" s="2">
        <f t="shared" si="4"/>
        <v>3844.2636417025246</v>
      </c>
      <c r="O16" s="6">
        <f>VLOOKUP(B16,Valores!$A$2:$O$300,14,FALSE)</f>
        <v>2.5000000000000001E-2</v>
      </c>
      <c r="P16" s="6" t="str">
        <f>VLOOKUP(B16,Valores!$A$2:$O$300,15,FALSE)</f>
        <v>UAR</v>
      </c>
      <c r="Q16" s="5">
        <f t="shared" si="19"/>
        <v>1814.1417662301258</v>
      </c>
      <c r="R16" s="5">
        <f t="shared" si="5"/>
        <v>1743.5470150306521</v>
      </c>
      <c r="S16" s="5">
        <f t="shared" si="6"/>
        <v>1840.1220680674962</v>
      </c>
      <c r="T16" s="5">
        <f t="shared" si="7"/>
        <v>1802.1370750363069</v>
      </c>
      <c r="U16" s="5">
        <f t="shared" si="8"/>
        <v>1817.9044306341589</v>
      </c>
      <c r="W16" s="1">
        <f t="shared" si="9"/>
        <v>5650.4486233401258</v>
      </c>
      <c r="X16" s="7">
        <f t="shared" si="10"/>
        <v>141.26121558350314</v>
      </c>
      <c r="Z16" s="1">
        <f t="shared" si="11"/>
        <v>5430.5694374047171</v>
      </c>
      <c r="AA16" s="7">
        <f t="shared" si="12"/>
        <v>135.76423593511794</v>
      </c>
      <c r="AC16" s="1">
        <f t="shared" si="13"/>
        <v>5731.3686283163552</v>
      </c>
      <c r="AD16" s="7">
        <f t="shared" si="14"/>
        <v>143.28421570790888</v>
      </c>
      <c r="AF16" s="1">
        <f t="shared" si="15"/>
        <v>5613.0580003511104</v>
      </c>
      <c r="AG16" s="7">
        <f t="shared" si="16"/>
        <v>140.32645000877775</v>
      </c>
      <c r="AI16" s="1">
        <f t="shared" si="17"/>
        <v>5662.1680723366835</v>
      </c>
      <c r="AJ16" s="7">
        <f t="shared" si="18"/>
        <v>141.5542018084171</v>
      </c>
    </row>
    <row r="17" spans="1:36" x14ac:dyDescent="0.2">
      <c r="A17" s="5">
        <v>9</v>
      </c>
      <c r="B17" s="6" t="s">
        <v>16</v>
      </c>
      <c r="C17" s="131" t="str">
        <f>VLOOKUP(B17,Valores!$A$2:$F$300,5,FALSE)</f>
        <v>unid.</v>
      </c>
      <c r="D17" s="131">
        <v>21</v>
      </c>
      <c r="E17" s="3">
        <f>VLOOKUP($B17,Valores!$A$2:$G$300,6,FALSE)*VLOOKUP(VLOOKUP($B17,Indices_Poder!$B$5:$E$250,3,FALSE),Indices_Poder!$G$6:$N$27,4,FALSE)*VLOOKUP($E$8,Regional!$A$2:$B$7,2,FALSE)</f>
        <v>153.50973269963379</v>
      </c>
      <c r="F17" s="1">
        <f>VLOOKUP($B17,Valores!$A$2:$G$300,6,FALSE)*VLOOKUP(VLOOKUP($B17,Indices_Poder!$B$5:$E$250,3,FALSE),Indices_Poder!$G$6:$N$27,4,FALSE)*VLOOKUP($F$8,Regional!$A$2:$B$7,2,FALSE)</f>
        <v>147.53611939754435</v>
      </c>
      <c r="G17" s="1">
        <f>VLOOKUP($B17,Valores!$A$2:$G$300,6,FALSE)*VLOOKUP(VLOOKUP($B17,Indices_Poder!$B$5:$E$250,3,FALSE),Indices_Poder!$G$6:$N$27,4,FALSE)*VLOOKUP($G$8,Regional!$A$2:$B$7,2,FALSE)</f>
        <v>155.70814368644335</v>
      </c>
      <c r="H17" s="1">
        <f>VLOOKUP($B17,Valores!$A$2:$G$300,6,FALSE)*VLOOKUP(VLOOKUP($B17,Indices_Poder!$B$5:$E$250,3,FALSE),Indices_Poder!$G$6:$N$27,4,FALSE)*VLOOKUP($H$8,Regional!$A$2:$B$7,2,FALSE)</f>
        <v>152.49391520917698</v>
      </c>
      <c r="I17" s="2">
        <f>VLOOKUP($B17,Valores!$A$2:$G$300,6,FALSE)*VLOOKUP(VLOOKUP($B17,Indices_Poder!$B$5:$E$250,3,FALSE),Indices_Poder!$G$6:$N$27,4,FALSE)*VLOOKUP($I$8,Regional!$A$2:$B$7,2,FALSE)</f>
        <v>153.82812325634416</v>
      </c>
      <c r="J17" s="3">
        <f t="shared" si="0"/>
        <v>3223.7043866923095</v>
      </c>
      <c r="K17" s="1">
        <f t="shared" si="1"/>
        <v>3098.2585073484315</v>
      </c>
      <c r="L17" s="1">
        <f t="shared" si="2"/>
        <v>3269.8710174153102</v>
      </c>
      <c r="M17" s="1">
        <f t="shared" si="3"/>
        <v>3202.3722193927165</v>
      </c>
      <c r="N17" s="2">
        <f t="shared" si="4"/>
        <v>3230.3905883832272</v>
      </c>
      <c r="O17" s="6">
        <f>VLOOKUP(B17,Valores!$A$2:$O$300,14,FALSE)</f>
        <v>2.5000000000000001E-2</v>
      </c>
      <c r="P17" s="6" t="str">
        <f>VLOOKUP(B17,Valores!$A$2:$O$300,15,FALSE)</f>
        <v>COM</v>
      </c>
      <c r="Q17" s="5">
        <f t="shared" si="19"/>
        <v>0</v>
      </c>
      <c r="R17" s="5">
        <f t="shared" si="5"/>
        <v>0</v>
      </c>
      <c r="S17" s="5">
        <f t="shared" si="6"/>
        <v>0</v>
      </c>
      <c r="T17" s="5">
        <f t="shared" si="7"/>
        <v>0</v>
      </c>
      <c r="U17" s="5">
        <f t="shared" si="8"/>
        <v>0</v>
      </c>
      <c r="W17" s="1">
        <f t="shared" si="9"/>
        <v>3223.7043866923095</v>
      </c>
      <c r="X17" s="7">
        <f t="shared" si="10"/>
        <v>80.592609667307741</v>
      </c>
      <c r="Z17" s="1">
        <f t="shared" si="11"/>
        <v>3098.2585073484315</v>
      </c>
      <c r="AA17" s="7">
        <f t="shared" si="12"/>
        <v>77.456462683710797</v>
      </c>
      <c r="AC17" s="1">
        <f t="shared" si="13"/>
        <v>3269.8710174153102</v>
      </c>
      <c r="AD17" s="7">
        <f t="shared" si="14"/>
        <v>81.746775435382759</v>
      </c>
      <c r="AF17" s="1">
        <f t="shared" si="15"/>
        <v>3202.3722193927165</v>
      </c>
      <c r="AG17" s="7">
        <f t="shared" si="16"/>
        <v>80.059305484817912</v>
      </c>
      <c r="AI17" s="1">
        <f t="shared" si="17"/>
        <v>3230.3905883832272</v>
      </c>
      <c r="AJ17" s="7">
        <f t="shared" si="18"/>
        <v>80.759764709580679</v>
      </c>
    </row>
    <row r="18" spans="1:36" x14ac:dyDescent="0.2">
      <c r="A18" s="5">
        <v>10</v>
      </c>
      <c r="B18" s="6" t="s">
        <v>17</v>
      </c>
      <c r="C18" s="131" t="str">
        <f>VLOOKUP(B18,Valores!$A$2:$F$300,5,FALSE)</f>
        <v>unid.</v>
      </c>
      <c r="D18" s="131">
        <v>0</v>
      </c>
      <c r="E18" s="3">
        <f>VLOOKUP($B18,Valores!$A$2:$G$300,6,FALSE)*VLOOKUP(VLOOKUP($B18,Indices_Poder!$B$5:$E$250,3,FALSE),Indices_Poder!$G$6:$N$27,4,FALSE)*VLOOKUP($E$8,Regional!$A$2:$B$7,2,FALSE)</f>
        <v>155.87191199257884</v>
      </c>
      <c r="F18" s="1">
        <f>VLOOKUP($B18,Valores!$A$2:$G$300,6,FALSE)*VLOOKUP(VLOOKUP($B18,Indices_Poder!$B$5:$E$250,3,FALSE),Indices_Poder!$G$6:$N$27,4,FALSE)*VLOOKUP($F$8,Regional!$A$2:$B$7,2,FALSE)</f>
        <v>149.80637783701576</v>
      </c>
      <c r="G18" s="1">
        <f>VLOOKUP($B18,Valores!$A$2:$G$300,6,FALSE)*VLOOKUP(VLOOKUP($B18,Indices_Poder!$B$5:$E$250,3,FALSE),Indices_Poder!$G$6:$N$27,4,FALSE)*VLOOKUP($G$8,Regional!$A$2:$B$7,2,FALSE)</f>
        <v>158.10415171987995</v>
      </c>
      <c r="H18" s="1">
        <f>VLOOKUP($B18,Valores!$A$2:$G$300,6,FALSE)*VLOOKUP(VLOOKUP($B18,Indices_Poder!$B$5:$E$250,3,FALSE),Indices_Poder!$G$6:$N$27,4,FALSE)*VLOOKUP($H$8,Regional!$A$2:$B$7,2,FALSE)</f>
        <v>154.84046329099831</v>
      </c>
      <c r="I18" s="2">
        <f>VLOOKUP($B18,Valores!$A$2:$G$300,6,FALSE)*VLOOKUP(VLOOKUP($B18,Indices_Poder!$B$5:$E$250,3,FALSE),Indices_Poder!$G$6:$N$27,4,FALSE)*VLOOKUP($I$8,Regional!$A$2:$B$7,2,FALSE)</f>
        <v>156.195201884119</v>
      </c>
      <c r="J18" s="3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  <c r="N18" s="2">
        <f t="shared" si="4"/>
        <v>0</v>
      </c>
      <c r="O18" s="6">
        <f>VLOOKUP(B18,Valores!$A$2:$O$300,14,FALSE)</f>
        <v>2.5000000000000001E-2</v>
      </c>
      <c r="P18" s="6" t="str">
        <f>VLOOKUP(B18,Valores!$A$2:$O$300,15,FALSE)</f>
        <v>COM</v>
      </c>
      <c r="Q18" s="5">
        <f t="shared" si="19"/>
        <v>0</v>
      </c>
      <c r="R18" s="5">
        <f t="shared" si="5"/>
        <v>0</v>
      </c>
      <c r="S18" s="5">
        <f t="shared" si="6"/>
        <v>0</v>
      </c>
      <c r="T18" s="5">
        <f t="shared" si="7"/>
        <v>0</v>
      </c>
      <c r="U18" s="5">
        <f t="shared" si="8"/>
        <v>0</v>
      </c>
      <c r="W18" s="1">
        <f t="shared" si="9"/>
        <v>0</v>
      </c>
      <c r="X18" s="7">
        <f t="shared" si="10"/>
        <v>0</v>
      </c>
      <c r="Z18" s="1">
        <f t="shared" si="11"/>
        <v>0</v>
      </c>
      <c r="AA18" s="7">
        <f t="shared" si="12"/>
        <v>0</v>
      </c>
      <c r="AC18" s="1">
        <f t="shared" si="13"/>
        <v>0</v>
      </c>
      <c r="AD18" s="7">
        <f t="shared" si="14"/>
        <v>0</v>
      </c>
      <c r="AF18" s="1">
        <f t="shared" si="15"/>
        <v>0</v>
      </c>
      <c r="AG18" s="7">
        <f t="shared" si="16"/>
        <v>0</v>
      </c>
      <c r="AI18" s="1">
        <f t="shared" si="17"/>
        <v>0</v>
      </c>
      <c r="AJ18" s="7">
        <f t="shared" si="18"/>
        <v>0</v>
      </c>
    </row>
    <row r="19" spans="1:36" x14ac:dyDescent="0.2">
      <c r="A19" s="5">
        <v>11</v>
      </c>
      <c r="B19" s="6" t="s">
        <v>582</v>
      </c>
      <c r="C19" s="131">
        <v>0</v>
      </c>
      <c r="D19" s="131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6">
        <v>0</v>
      </c>
      <c r="P19" s="6">
        <v>0</v>
      </c>
      <c r="Q19" s="5">
        <f t="shared" si="19"/>
        <v>0</v>
      </c>
      <c r="R19" s="5">
        <f t="shared" si="5"/>
        <v>0</v>
      </c>
      <c r="S19" s="5">
        <f t="shared" si="6"/>
        <v>0</v>
      </c>
      <c r="T19" s="5">
        <f t="shared" si="7"/>
        <v>0</v>
      </c>
      <c r="U19" s="5">
        <f t="shared" si="8"/>
        <v>0</v>
      </c>
    </row>
    <row r="20" spans="1:36" x14ac:dyDescent="0.2">
      <c r="A20" s="5">
        <v>12</v>
      </c>
      <c r="B20" s="6" t="s">
        <v>18</v>
      </c>
      <c r="C20" s="131" t="str">
        <f>VLOOKUP(B20,Valores!$A$2:$F$300,5,FALSE)</f>
        <v>unid.</v>
      </c>
      <c r="D20" s="131">
        <v>0</v>
      </c>
      <c r="E20" s="3">
        <f>VLOOKUP($B20,Valores!$A$2:$G$300,6,FALSE)*VLOOKUP(VLOOKUP($B20,Indices_Poder!$B$5:$E$250,3,FALSE),Indices_Poder!$G$6:$N$27,4,FALSE)*VLOOKUP($E$8,Regional!$A$2:$B$7,2,FALSE)</f>
        <v>153.50973269963379</v>
      </c>
      <c r="F20" s="1">
        <f>VLOOKUP($B20,Valores!$A$2:$G$300,6,FALSE)*VLOOKUP(VLOOKUP($B20,Indices_Poder!$B$5:$E$250,3,FALSE),Indices_Poder!$G$6:$N$27,4,FALSE)*VLOOKUP($F$8,Regional!$A$2:$B$7,2,FALSE)</f>
        <v>147.53611939754435</v>
      </c>
      <c r="G20" s="1">
        <f>VLOOKUP($B20,Valores!$A$2:$G$300,6,FALSE)*VLOOKUP(VLOOKUP($B20,Indices_Poder!$B$5:$E$250,3,FALSE),Indices_Poder!$G$6:$N$27,4,FALSE)*VLOOKUP($G$8,Regional!$A$2:$B$7,2,FALSE)</f>
        <v>155.70814368644335</v>
      </c>
      <c r="H20" s="1">
        <f>VLOOKUP($B20,Valores!$A$2:$G$300,6,FALSE)*VLOOKUP(VLOOKUP($B20,Indices_Poder!$B$5:$E$250,3,FALSE),Indices_Poder!$G$6:$N$27,4,FALSE)*VLOOKUP($H$8,Regional!$A$2:$B$7,2,FALSE)</f>
        <v>152.49391520917698</v>
      </c>
      <c r="I20" s="2">
        <f>VLOOKUP($B20,Valores!$A$2:$G$300,6,FALSE)*VLOOKUP(VLOOKUP($B20,Indices_Poder!$B$5:$E$250,3,FALSE),Indices_Poder!$G$6:$N$27,4,FALSE)*VLOOKUP($I$8,Regional!$A$2:$B$7,2,FALSE)</f>
        <v>153.82812325634416</v>
      </c>
      <c r="J20" s="3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  <c r="N20" s="2">
        <f t="shared" si="4"/>
        <v>0</v>
      </c>
      <c r="O20" s="6">
        <f>VLOOKUP(B20,Valores!$A$2:$O$300,14,FALSE)</f>
        <v>2.5000000000000001E-2</v>
      </c>
      <c r="P20" s="6" t="str">
        <f>VLOOKUP(B20,Valores!$A$2:$O$300,15,FALSE)</f>
        <v>COM</v>
      </c>
      <c r="Q20" s="5">
        <f t="shared" si="19"/>
        <v>0</v>
      </c>
      <c r="R20" s="5">
        <f t="shared" si="5"/>
        <v>0</v>
      </c>
      <c r="S20" s="5">
        <f t="shared" si="6"/>
        <v>0</v>
      </c>
      <c r="T20" s="5">
        <f t="shared" si="7"/>
        <v>0</v>
      </c>
      <c r="U20" s="5">
        <f t="shared" si="8"/>
        <v>0</v>
      </c>
      <c r="W20" s="1">
        <f t="shared" ref="W20:W47" si="20">J20+Q20</f>
        <v>0</v>
      </c>
      <c r="X20" s="7">
        <f t="shared" ref="X20:X47" si="21">IF($O20="rateio",0,W20*$O20)</f>
        <v>0</v>
      </c>
      <c r="Z20" s="1">
        <f t="shared" ref="Z20:Z47" si="22">K20+R20</f>
        <v>0</v>
      </c>
      <c r="AA20" s="7">
        <f t="shared" ref="AA20:AA47" si="23">IF($O20="rateio",0,Z20*$O20)</f>
        <v>0</v>
      </c>
      <c r="AC20" s="1">
        <f t="shared" ref="AC20:AC47" si="24">L20+S20</f>
        <v>0</v>
      </c>
      <c r="AD20" s="7">
        <f t="shared" ref="AD20:AD47" si="25">IF($O20="rateio",0,AC20*$O20)</f>
        <v>0</v>
      </c>
      <c r="AF20" s="1">
        <f t="shared" ref="AF20:AF47" si="26">M20+T20</f>
        <v>0</v>
      </c>
      <c r="AG20" s="7">
        <f t="shared" ref="AG20:AG47" si="27">IF($O20="rateio",0,AF20*$O20)</f>
        <v>0</v>
      </c>
      <c r="AI20" s="1">
        <f t="shared" ref="AI20:AI47" si="28">N20+U20</f>
        <v>0</v>
      </c>
      <c r="AJ20" s="7">
        <f t="shared" ref="AJ20:AJ47" si="29">IF($O20="rateio",0,AI20*$O20)</f>
        <v>0</v>
      </c>
    </row>
    <row r="21" spans="1:36" x14ac:dyDescent="0.2">
      <c r="A21" s="5">
        <v>13</v>
      </c>
      <c r="B21" s="6" t="s">
        <v>19</v>
      </c>
      <c r="C21" s="131" t="str">
        <f>VLOOKUP(B21,Valores!$A$2:$F$300,5,FALSE)</f>
        <v>unid.</v>
      </c>
      <c r="D21" s="131">
        <v>0</v>
      </c>
      <c r="E21" s="3">
        <f>VLOOKUP($B21,Valores!$A$2:$G$300,6,FALSE)*VLOOKUP(VLOOKUP($B21,Indices_Poder!$B$5:$E$250,3,FALSE),Indices_Poder!$G$6:$N$27,4,FALSE)*VLOOKUP($E$8,Regional!$A$2:$B$7,2,FALSE)</f>
        <v>153.50973269963379</v>
      </c>
      <c r="F21" s="1">
        <f>VLOOKUP($B21,Valores!$A$2:$G$300,6,FALSE)*VLOOKUP(VLOOKUP($B21,Indices_Poder!$B$5:$E$250,3,FALSE),Indices_Poder!$G$6:$N$27,4,FALSE)*VLOOKUP($F$8,Regional!$A$2:$B$7,2,FALSE)</f>
        <v>147.53611939754435</v>
      </c>
      <c r="G21" s="1">
        <f>VLOOKUP($B21,Valores!$A$2:$G$300,6,FALSE)*VLOOKUP(VLOOKUP($B21,Indices_Poder!$B$5:$E$250,3,FALSE),Indices_Poder!$G$6:$N$27,4,FALSE)*VLOOKUP($G$8,Regional!$A$2:$B$7,2,FALSE)</f>
        <v>155.70814368644335</v>
      </c>
      <c r="H21" s="1">
        <f>VLOOKUP($B21,Valores!$A$2:$G$300,6,FALSE)*VLOOKUP(VLOOKUP($B21,Indices_Poder!$B$5:$E$250,3,FALSE),Indices_Poder!$G$6:$N$27,4,FALSE)*VLOOKUP($H$8,Regional!$A$2:$B$7,2,FALSE)</f>
        <v>152.49391520917698</v>
      </c>
      <c r="I21" s="2">
        <f>VLOOKUP($B21,Valores!$A$2:$G$300,6,FALSE)*VLOOKUP(VLOOKUP($B21,Indices_Poder!$B$5:$E$250,3,FALSE),Indices_Poder!$G$6:$N$27,4,FALSE)*VLOOKUP($I$8,Regional!$A$2:$B$7,2,FALSE)</f>
        <v>153.82812325634416</v>
      </c>
      <c r="J21" s="3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  <c r="N21" s="2">
        <f t="shared" si="4"/>
        <v>0</v>
      </c>
      <c r="O21" s="6">
        <f>VLOOKUP(B21,Valores!$A$2:$O$300,14,FALSE)</f>
        <v>2.5000000000000001E-2</v>
      </c>
      <c r="P21" s="6" t="str">
        <f>VLOOKUP(B21,Valores!$A$2:$O$300,15,FALSE)</f>
        <v>COM</v>
      </c>
      <c r="Q21" s="5">
        <f t="shared" si="19"/>
        <v>0</v>
      </c>
      <c r="R21" s="5">
        <f t="shared" si="5"/>
        <v>0</v>
      </c>
      <c r="S21" s="5">
        <f t="shared" si="6"/>
        <v>0</v>
      </c>
      <c r="T21" s="5">
        <f t="shared" si="7"/>
        <v>0</v>
      </c>
      <c r="U21" s="5">
        <f t="shared" si="8"/>
        <v>0</v>
      </c>
      <c r="W21" s="1">
        <f t="shared" si="20"/>
        <v>0</v>
      </c>
      <c r="X21" s="7">
        <f t="shared" si="21"/>
        <v>0</v>
      </c>
      <c r="Z21" s="1">
        <f t="shared" si="22"/>
        <v>0</v>
      </c>
      <c r="AA21" s="7">
        <f t="shared" si="23"/>
        <v>0</v>
      </c>
      <c r="AC21" s="1">
        <f t="shared" si="24"/>
        <v>0</v>
      </c>
      <c r="AD21" s="7">
        <f t="shared" si="25"/>
        <v>0</v>
      </c>
      <c r="AF21" s="1">
        <f t="shared" si="26"/>
        <v>0</v>
      </c>
      <c r="AG21" s="7">
        <f t="shared" si="27"/>
        <v>0</v>
      </c>
      <c r="AI21" s="1">
        <f t="shared" si="28"/>
        <v>0</v>
      </c>
      <c r="AJ21" s="7">
        <f t="shared" si="29"/>
        <v>0</v>
      </c>
    </row>
    <row r="22" spans="1:36" x14ac:dyDescent="0.2">
      <c r="A22" s="5">
        <v>14</v>
      </c>
      <c r="B22" s="6" t="s">
        <v>28</v>
      </c>
      <c r="C22" s="131" t="str">
        <f>VLOOKUP(B22,Valores!$A$2:$F$300,5,FALSE)</f>
        <v>m</v>
      </c>
      <c r="D22" s="131">
        <v>2769</v>
      </c>
      <c r="E22" s="3">
        <f>VLOOKUP($B22,Valores!$A$2:$G$300,6,FALSE)*VLOOKUP(VLOOKUP($B22,Indices_Poder!$B$5:$E$250,3,FALSE),Indices_Poder!$G$6:$N$27,4,FALSE)*VLOOKUP($E$8,Regional!$A$2:$B$7,2,FALSE)</f>
        <v>39.933598587490515</v>
      </c>
      <c r="F22" s="1">
        <f>VLOOKUP($B22,Valores!$A$2:$G$300,6,FALSE)*VLOOKUP(VLOOKUP($B22,Indices_Poder!$B$5:$E$250,3,FALSE),Indices_Poder!$G$6:$N$27,4,FALSE)*VLOOKUP($F$8,Regional!$A$2:$B$7,2,FALSE)</f>
        <v>38.37963929430817</v>
      </c>
      <c r="G22" s="1">
        <f>VLOOKUP($B22,Valores!$A$2:$G$300,6,FALSE)*VLOOKUP(VLOOKUP($B22,Indices_Poder!$B$5:$E$250,3,FALSE),Indices_Poder!$G$6:$N$27,4,FALSE)*VLOOKUP($G$8,Regional!$A$2:$B$7,2,FALSE)</f>
        <v>40.505487159854574</v>
      </c>
      <c r="H22" s="1">
        <f>VLOOKUP($B22,Valores!$A$2:$G$300,6,FALSE)*VLOOKUP(VLOOKUP($B22,Indices_Poder!$B$5:$E$250,3,FALSE),Indices_Poder!$G$6:$N$27,4,FALSE)*VLOOKUP($H$8,Regional!$A$2:$B$7,2,FALSE)</f>
        <v>39.669346626467124</v>
      </c>
      <c r="I22" s="2">
        <f>VLOOKUP($B22,Valores!$A$2:$G$300,6,FALSE)*VLOOKUP(VLOOKUP($B22,Indices_Poder!$B$5:$E$250,3,FALSE),Indices_Poder!$G$6:$N$27,4,FALSE)*VLOOKUP($I$8,Regional!$A$2:$B$7,2,FALSE)</f>
        <v>40.016423829005312</v>
      </c>
      <c r="J22" s="3">
        <f t="shared" si="0"/>
        <v>110576.13448876124</v>
      </c>
      <c r="K22" s="1">
        <f t="shared" si="1"/>
        <v>106273.22120593932</v>
      </c>
      <c r="L22" s="1">
        <f t="shared" si="2"/>
        <v>112159.69394563732</v>
      </c>
      <c r="M22" s="1">
        <f t="shared" si="3"/>
        <v>109844.42080868747</v>
      </c>
      <c r="N22" s="2">
        <f t="shared" si="4"/>
        <v>110805.47758251571</v>
      </c>
      <c r="O22" s="6" t="str">
        <f>VLOOKUP(B22,Valores!$A$2:$O$300,14,FALSE)</f>
        <v>Rateio</v>
      </c>
      <c r="P22" s="6" t="str">
        <f>VLOOKUP(B22,Valores!$A$2:$O$300,15,FALSE)</f>
        <v>UAR</v>
      </c>
      <c r="Q22" s="5">
        <f t="shared" si="19"/>
        <v>52290.077774294514</v>
      </c>
      <c r="R22" s="5">
        <f t="shared" si="5"/>
        <v>50255.28363670715</v>
      </c>
      <c r="S22" s="5">
        <f t="shared" si="6"/>
        <v>53038.923332543694</v>
      </c>
      <c r="T22" s="5">
        <f t="shared" si="7"/>
        <v>51944.059481862154</v>
      </c>
      <c r="U22" s="5">
        <f t="shared" si="8"/>
        <v>52398.531268937499</v>
      </c>
      <c r="W22" s="1">
        <f t="shared" si="20"/>
        <v>162866.21226305576</v>
      </c>
      <c r="X22" s="7">
        <f t="shared" si="21"/>
        <v>0</v>
      </c>
      <c r="Z22" s="1">
        <f t="shared" si="22"/>
        <v>156528.50484264648</v>
      </c>
      <c r="AA22" s="7">
        <f t="shared" si="23"/>
        <v>0</v>
      </c>
      <c r="AC22" s="1">
        <f t="shared" si="24"/>
        <v>165198.61727818102</v>
      </c>
      <c r="AD22" s="7">
        <f t="shared" si="25"/>
        <v>0</v>
      </c>
      <c r="AF22" s="1">
        <f t="shared" si="26"/>
        <v>161788.48029054963</v>
      </c>
      <c r="AG22" s="7">
        <f t="shared" si="27"/>
        <v>0</v>
      </c>
      <c r="AI22" s="1">
        <f t="shared" si="28"/>
        <v>163204.0088514532</v>
      </c>
      <c r="AJ22" s="7">
        <f t="shared" si="29"/>
        <v>0</v>
      </c>
    </row>
    <row r="23" spans="1:36" x14ac:dyDescent="0.2">
      <c r="A23" s="5">
        <v>15</v>
      </c>
      <c r="B23" s="6" t="s">
        <v>6</v>
      </c>
      <c r="C23" s="131" t="str">
        <f>VLOOKUP(B23,Valores!$A$2:$F$300,5,FALSE)</f>
        <v>kg</v>
      </c>
      <c r="D23" s="131">
        <v>665</v>
      </c>
      <c r="E23" s="3">
        <f>VLOOKUP($B23,Valores!$A$2:$G$300,6,FALSE)*VLOOKUP(VLOOKUP($B23,Indices_Poder!$B$5:$E$250,3,FALSE),Indices_Poder!$G$6:$N$27,4,FALSE)*VLOOKUP($E$8,Regional!$A$2:$B$7,2,FALSE)</f>
        <v>46.691316437230633</v>
      </c>
      <c r="F23" s="1">
        <f>VLOOKUP($B23,Valores!$A$2:$G$300,6,FALSE)*VLOOKUP(VLOOKUP($B23,Indices_Poder!$B$5:$E$250,3,FALSE),Indices_Poder!$G$6:$N$27,4,FALSE)*VLOOKUP($F$8,Regional!$A$2:$B$7,2,FALSE)</f>
        <v>44.87439014821642</v>
      </c>
      <c r="G23" s="1">
        <f>VLOOKUP($B23,Valores!$A$2:$G$300,6,FALSE)*VLOOKUP(VLOOKUP($B23,Indices_Poder!$B$5:$E$250,3,FALSE),Indices_Poder!$G$6:$N$27,4,FALSE)*VLOOKUP($G$8,Regional!$A$2:$B$7,2,FALSE)</f>
        <v>47.359982203492201</v>
      </c>
      <c r="H23" s="1">
        <f>VLOOKUP($B23,Valores!$A$2:$G$300,6,FALSE)*VLOOKUP(VLOOKUP($B23,Indices_Poder!$B$5:$E$250,3,FALSE),Indices_Poder!$G$6:$N$27,4,FALSE)*VLOOKUP($H$8,Regional!$A$2:$B$7,2,FALSE)</f>
        <v>46.382346738337354</v>
      </c>
      <c r="I23" s="2">
        <f>VLOOKUP($B23,Valores!$A$2:$G$300,6,FALSE)*VLOOKUP(VLOOKUP($B23,Indices_Poder!$B$5:$E$250,3,FALSE),Indices_Poder!$G$6:$N$27,4,FALSE)*VLOOKUP($I$8,Regional!$A$2:$B$7,2,FALSE)</f>
        <v>46.788157686137481</v>
      </c>
      <c r="J23" s="3">
        <f t="shared" si="0"/>
        <v>31049.725430758372</v>
      </c>
      <c r="K23" s="1">
        <f t="shared" si="1"/>
        <v>29841.469448563919</v>
      </c>
      <c r="L23" s="1">
        <f t="shared" si="2"/>
        <v>31494.388165322314</v>
      </c>
      <c r="M23" s="1">
        <f t="shared" si="3"/>
        <v>30844.260580994342</v>
      </c>
      <c r="N23" s="2">
        <f t="shared" si="4"/>
        <v>31114.124861281423</v>
      </c>
      <c r="O23" s="6">
        <f>VLOOKUP(B23,Valores!$A$2:$O$300,14,FALSE)</f>
        <v>3.1300000000000001E-2</v>
      </c>
      <c r="P23" s="6" t="str">
        <f>VLOOKUP(B23,Valores!$A$2:$O$300,15,FALSE)</f>
        <v>UAR</v>
      </c>
      <c r="Q23" s="5">
        <f t="shared" si="19"/>
        <v>14683.028712763191</v>
      </c>
      <c r="R23" s="5">
        <f t="shared" si="5"/>
        <v>14111.659496681343</v>
      </c>
      <c r="S23" s="5">
        <f t="shared" si="6"/>
        <v>14893.304185686718</v>
      </c>
      <c r="T23" s="5">
        <f t="shared" si="7"/>
        <v>14585.866942515771</v>
      </c>
      <c r="U23" s="5">
        <f t="shared" si="8"/>
        <v>14713.482401945217</v>
      </c>
      <c r="W23" s="1">
        <f t="shared" si="20"/>
        <v>45732.754143521561</v>
      </c>
      <c r="X23" s="7">
        <f t="shared" si="21"/>
        <v>1431.4352046922249</v>
      </c>
      <c r="Z23" s="1">
        <f t="shared" si="22"/>
        <v>43953.128945245262</v>
      </c>
      <c r="AA23" s="7">
        <f t="shared" si="23"/>
        <v>1375.7329359861767</v>
      </c>
      <c r="AC23" s="1">
        <f t="shared" si="24"/>
        <v>46387.692351009035</v>
      </c>
      <c r="AD23" s="7">
        <f t="shared" si="25"/>
        <v>1451.9347705865828</v>
      </c>
      <c r="AF23" s="1">
        <f t="shared" si="26"/>
        <v>45430.127523510113</v>
      </c>
      <c r="AG23" s="7">
        <f t="shared" si="27"/>
        <v>1421.9629914858665</v>
      </c>
      <c r="AI23" s="1">
        <f t="shared" si="28"/>
        <v>45827.607263226644</v>
      </c>
      <c r="AJ23" s="7">
        <f t="shared" si="29"/>
        <v>1434.404107338994</v>
      </c>
    </row>
    <row r="24" spans="1:36" x14ac:dyDescent="0.2">
      <c r="A24" s="5">
        <v>16</v>
      </c>
      <c r="B24" s="6" t="s">
        <v>7</v>
      </c>
      <c r="C24" s="131" t="str">
        <f>VLOOKUP(B24,Valores!$A$2:$F$300,5,FALSE)</f>
        <v>kg</v>
      </c>
      <c r="D24" s="131">
        <v>665</v>
      </c>
      <c r="E24" s="3">
        <f>VLOOKUP($B24,Valores!$A$2:$G$300,6,FALSE)*VLOOKUP(VLOOKUP($B24,Indices_Poder!$B$5:$E$250,3,FALSE),Indices_Poder!$G$6:$N$27,4,FALSE)*VLOOKUP($E$8,Regional!$A$2:$B$7,2,FALSE)</f>
        <v>46.691316437230633</v>
      </c>
      <c r="F24" s="1">
        <f>VLOOKUP($B24,Valores!$A$2:$G$300,6,FALSE)*VLOOKUP(VLOOKUP($B24,Indices_Poder!$B$5:$E$250,3,FALSE),Indices_Poder!$G$6:$N$27,4,FALSE)*VLOOKUP($F$8,Regional!$A$2:$B$7,2,FALSE)</f>
        <v>44.87439014821642</v>
      </c>
      <c r="G24" s="1">
        <f>VLOOKUP($B24,Valores!$A$2:$G$300,6,FALSE)*VLOOKUP(VLOOKUP($B24,Indices_Poder!$B$5:$E$250,3,FALSE),Indices_Poder!$G$6:$N$27,4,FALSE)*VLOOKUP($G$8,Regional!$A$2:$B$7,2,FALSE)</f>
        <v>47.359982203492201</v>
      </c>
      <c r="H24" s="1">
        <f>VLOOKUP($B24,Valores!$A$2:$G$300,6,FALSE)*VLOOKUP(VLOOKUP($B24,Indices_Poder!$B$5:$E$250,3,FALSE),Indices_Poder!$G$6:$N$27,4,FALSE)*VLOOKUP($H$8,Regional!$A$2:$B$7,2,FALSE)</f>
        <v>46.382346738337354</v>
      </c>
      <c r="I24" s="2">
        <f>VLOOKUP($B24,Valores!$A$2:$G$300,6,FALSE)*VLOOKUP(VLOOKUP($B24,Indices_Poder!$B$5:$E$250,3,FALSE),Indices_Poder!$G$6:$N$27,4,FALSE)*VLOOKUP($I$8,Regional!$A$2:$B$7,2,FALSE)</f>
        <v>46.788157686137481</v>
      </c>
      <c r="J24" s="3">
        <f t="shared" si="0"/>
        <v>31049.725430758372</v>
      </c>
      <c r="K24" s="1">
        <f t="shared" si="1"/>
        <v>29841.469448563919</v>
      </c>
      <c r="L24" s="1">
        <f t="shared" si="2"/>
        <v>31494.388165322314</v>
      </c>
      <c r="M24" s="1">
        <f t="shared" si="3"/>
        <v>30844.260580994342</v>
      </c>
      <c r="N24" s="2">
        <f t="shared" si="4"/>
        <v>31114.124861281423</v>
      </c>
      <c r="O24" s="6">
        <f>VLOOKUP(B24,Valores!$A$2:$O$300,14,FALSE)</f>
        <v>3.1300000000000001E-2</v>
      </c>
      <c r="P24" s="6" t="str">
        <f>VLOOKUP(B24,Valores!$A$2:$O$300,15,FALSE)</f>
        <v>UAR</v>
      </c>
      <c r="Q24" s="5">
        <f t="shared" si="19"/>
        <v>14683.028712763191</v>
      </c>
      <c r="R24" s="5">
        <f t="shared" si="5"/>
        <v>14111.659496681343</v>
      </c>
      <c r="S24" s="5">
        <f t="shared" si="6"/>
        <v>14893.304185686718</v>
      </c>
      <c r="T24" s="5">
        <f t="shared" si="7"/>
        <v>14585.866942515771</v>
      </c>
      <c r="U24" s="5">
        <f t="shared" si="8"/>
        <v>14713.482401945217</v>
      </c>
      <c r="W24" s="1">
        <f t="shared" si="20"/>
        <v>45732.754143521561</v>
      </c>
      <c r="X24" s="7">
        <f t="shared" si="21"/>
        <v>1431.4352046922249</v>
      </c>
      <c r="Z24" s="1">
        <f t="shared" si="22"/>
        <v>43953.128945245262</v>
      </c>
      <c r="AA24" s="7">
        <f t="shared" si="23"/>
        <v>1375.7329359861767</v>
      </c>
      <c r="AC24" s="1">
        <f t="shared" si="24"/>
        <v>46387.692351009035</v>
      </c>
      <c r="AD24" s="7">
        <f t="shared" si="25"/>
        <v>1451.9347705865828</v>
      </c>
      <c r="AF24" s="1">
        <f t="shared" si="26"/>
        <v>45430.127523510113</v>
      </c>
      <c r="AG24" s="7">
        <f t="shared" si="27"/>
        <v>1421.9629914858665</v>
      </c>
      <c r="AI24" s="1">
        <f t="shared" si="28"/>
        <v>45827.607263226644</v>
      </c>
      <c r="AJ24" s="7">
        <f t="shared" si="29"/>
        <v>1434.404107338994</v>
      </c>
    </row>
    <row r="25" spans="1:36" x14ac:dyDescent="0.2">
      <c r="A25" s="5">
        <v>17</v>
      </c>
      <c r="B25" s="6" t="s">
        <v>8</v>
      </c>
      <c r="C25" s="131" t="str">
        <f>VLOOKUP(B25,Valores!$A$2:$F$300,5,FALSE)</f>
        <v>kg</v>
      </c>
      <c r="D25" s="131">
        <v>0</v>
      </c>
      <c r="E25" s="3">
        <f>VLOOKUP($B25,Valores!$A$2:$G$300,6,FALSE)*VLOOKUP(VLOOKUP($B25,Indices_Poder!$B$5:$E$250,3,FALSE),Indices_Poder!$G$6:$N$27,4,FALSE)*VLOOKUP($E$8,Regional!$A$2:$B$7,2,FALSE)</f>
        <v>46.691316437230633</v>
      </c>
      <c r="F25" s="1">
        <f>VLOOKUP($B25,Valores!$A$2:$G$300,6,FALSE)*VLOOKUP(VLOOKUP($B25,Indices_Poder!$B$5:$E$250,3,FALSE),Indices_Poder!$G$6:$N$27,4,FALSE)*VLOOKUP($F$8,Regional!$A$2:$B$7,2,FALSE)</f>
        <v>44.87439014821642</v>
      </c>
      <c r="G25" s="1">
        <f>VLOOKUP($B25,Valores!$A$2:$G$300,6,FALSE)*VLOOKUP(VLOOKUP($B25,Indices_Poder!$B$5:$E$250,3,FALSE),Indices_Poder!$G$6:$N$27,4,FALSE)*VLOOKUP($G$8,Regional!$A$2:$B$7,2,FALSE)</f>
        <v>47.359982203492201</v>
      </c>
      <c r="H25" s="1">
        <f>VLOOKUP($B25,Valores!$A$2:$G$300,6,FALSE)*VLOOKUP(VLOOKUP($B25,Indices_Poder!$B$5:$E$250,3,FALSE),Indices_Poder!$G$6:$N$27,4,FALSE)*VLOOKUP($H$8,Regional!$A$2:$B$7,2,FALSE)</f>
        <v>46.382346738337354</v>
      </c>
      <c r="I25" s="2">
        <f>VLOOKUP($B25,Valores!$A$2:$G$300,6,FALSE)*VLOOKUP(VLOOKUP($B25,Indices_Poder!$B$5:$E$250,3,FALSE),Indices_Poder!$G$6:$N$27,4,FALSE)*VLOOKUP($I$8,Regional!$A$2:$B$7,2,FALSE)</f>
        <v>46.788157686137481</v>
      </c>
      <c r="J25" s="3">
        <f t="shared" si="0"/>
        <v>0</v>
      </c>
      <c r="K25" s="1">
        <f t="shared" si="1"/>
        <v>0</v>
      </c>
      <c r="L25" s="1">
        <f t="shared" si="2"/>
        <v>0</v>
      </c>
      <c r="M25" s="1">
        <f t="shared" si="3"/>
        <v>0</v>
      </c>
      <c r="N25" s="2">
        <f t="shared" si="4"/>
        <v>0</v>
      </c>
      <c r="O25" s="6">
        <f>VLOOKUP(B25,Valores!$A$2:$O$300,14,FALSE)</f>
        <v>3.1300000000000001E-2</v>
      </c>
      <c r="P25" s="6" t="str">
        <f>VLOOKUP(B25,Valores!$A$2:$O$300,15,FALSE)</f>
        <v>UAR</v>
      </c>
      <c r="Q25" s="5">
        <f t="shared" si="19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5">
        <f t="shared" si="8"/>
        <v>0</v>
      </c>
      <c r="W25" s="1">
        <f t="shared" si="20"/>
        <v>0</v>
      </c>
      <c r="X25" s="7">
        <f t="shared" si="21"/>
        <v>0</v>
      </c>
      <c r="Z25" s="1">
        <f t="shared" si="22"/>
        <v>0</v>
      </c>
      <c r="AA25" s="7">
        <f t="shared" si="23"/>
        <v>0</v>
      </c>
      <c r="AC25" s="1">
        <f t="shared" si="24"/>
        <v>0</v>
      </c>
      <c r="AD25" s="7">
        <f t="shared" si="25"/>
        <v>0</v>
      </c>
      <c r="AF25" s="1">
        <f t="shared" si="26"/>
        <v>0</v>
      </c>
      <c r="AG25" s="7">
        <f t="shared" si="27"/>
        <v>0</v>
      </c>
      <c r="AI25" s="1">
        <f t="shared" si="28"/>
        <v>0</v>
      </c>
      <c r="AJ25" s="7">
        <f t="shared" si="29"/>
        <v>0</v>
      </c>
    </row>
    <row r="26" spans="1:36" x14ac:dyDescent="0.2">
      <c r="A26" s="5">
        <v>18</v>
      </c>
      <c r="B26" s="6" t="s">
        <v>9</v>
      </c>
      <c r="C26" s="131" t="str">
        <f>VLOOKUP(B26,Valores!$A$2:$F$300,5,FALSE)</f>
        <v>kg</v>
      </c>
      <c r="D26" s="131">
        <v>570</v>
      </c>
      <c r="E26" s="3">
        <f>VLOOKUP($B26,Valores!$A$2:$G$300,6,FALSE)*VLOOKUP(VLOOKUP($B26,Indices_Poder!$B$5:$E$250,3,FALSE),Indices_Poder!$G$6:$N$27,4,FALSE)*VLOOKUP($E$8,Regional!$A$2:$B$7,2,FALSE)</f>
        <v>46.691316437230633</v>
      </c>
      <c r="F26" s="1">
        <f>VLOOKUP($B26,Valores!$A$2:$G$300,6,FALSE)*VLOOKUP(VLOOKUP($B26,Indices_Poder!$B$5:$E$250,3,FALSE),Indices_Poder!$G$6:$N$27,4,FALSE)*VLOOKUP($F$8,Regional!$A$2:$B$7,2,FALSE)</f>
        <v>44.87439014821642</v>
      </c>
      <c r="G26" s="1">
        <f>VLOOKUP($B26,Valores!$A$2:$G$300,6,FALSE)*VLOOKUP(VLOOKUP($B26,Indices_Poder!$B$5:$E$250,3,FALSE),Indices_Poder!$G$6:$N$27,4,FALSE)*VLOOKUP($G$8,Regional!$A$2:$B$7,2,FALSE)</f>
        <v>47.359982203492201</v>
      </c>
      <c r="H26" s="1">
        <f>VLOOKUP($B26,Valores!$A$2:$G$300,6,FALSE)*VLOOKUP(VLOOKUP($B26,Indices_Poder!$B$5:$E$250,3,FALSE),Indices_Poder!$G$6:$N$27,4,FALSE)*VLOOKUP($H$8,Regional!$A$2:$B$7,2,FALSE)</f>
        <v>46.382346738337354</v>
      </c>
      <c r="I26" s="2">
        <f>VLOOKUP($B26,Valores!$A$2:$G$300,6,FALSE)*VLOOKUP(VLOOKUP($B26,Indices_Poder!$B$5:$E$250,3,FALSE),Indices_Poder!$G$6:$N$27,4,FALSE)*VLOOKUP($I$8,Regional!$A$2:$B$7,2,FALSE)</f>
        <v>46.788157686137481</v>
      </c>
      <c r="J26" s="3">
        <f t="shared" si="0"/>
        <v>26614.050369221459</v>
      </c>
      <c r="K26" s="1">
        <f t="shared" si="1"/>
        <v>25578.402384483361</v>
      </c>
      <c r="L26" s="1">
        <f t="shared" si="2"/>
        <v>26995.189855990553</v>
      </c>
      <c r="M26" s="1">
        <f t="shared" si="3"/>
        <v>26437.937640852291</v>
      </c>
      <c r="N26" s="2">
        <f t="shared" si="4"/>
        <v>26669.249881098363</v>
      </c>
      <c r="O26" s="6">
        <f>VLOOKUP(B26,Valores!$A$2:$O$300,14,FALSE)</f>
        <v>3.1300000000000001E-2</v>
      </c>
      <c r="P26" s="6" t="str">
        <f>VLOOKUP(B26,Valores!$A$2:$O$300,15,FALSE)</f>
        <v>UAR</v>
      </c>
      <c r="Q26" s="5">
        <f t="shared" si="19"/>
        <v>12585.453182368448</v>
      </c>
      <c r="R26" s="5">
        <f t="shared" si="5"/>
        <v>12095.708140012579</v>
      </c>
      <c r="S26" s="5">
        <f t="shared" si="6"/>
        <v>12765.689302017186</v>
      </c>
      <c r="T26" s="5">
        <f t="shared" si="7"/>
        <v>12502.171665013517</v>
      </c>
      <c r="U26" s="5">
        <f t="shared" si="8"/>
        <v>12611.556344524473</v>
      </c>
      <c r="W26" s="1">
        <f t="shared" si="20"/>
        <v>39199.503551589907</v>
      </c>
      <c r="X26" s="7">
        <f t="shared" si="21"/>
        <v>1226.9444611647641</v>
      </c>
      <c r="Z26" s="1">
        <f t="shared" si="22"/>
        <v>37674.11052449594</v>
      </c>
      <c r="AA26" s="7">
        <f t="shared" si="23"/>
        <v>1179.1996594167231</v>
      </c>
      <c r="AC26" s="1">
        <f t="shared" si="24"/>
        <v>39760.879158007738</v>
      </c>
      <c r="AD26" s="7">
        <f t="shared" si="25"/>
        <v>1244.5155176456421</v>
      </c>
      <c r="AF26" s="1">
        <f t="shared" si="26"/>
        <v>38940.109305865808</v>
      </c>
      <c r="AG26" s="7">
        <f t="shared" si="27"/>
        <v>1218.8254212735999</v>
      </c>
      <c r="AI26" s="1">
        <f t="shared" si="28"/>
        <v>39280.806225622837</v>
      </c>
      <c r="AJ26" s="7">
        <f t="shared" si="29"/>
        <v>1229.4892348619949</v>
      </c>
    </row>
    <row r="27" spans="1:36" x14ac:dyDescent="0.2">
      <c r="A27" s="5">
        <v>19</v>
      </c>
      <c r="B27" s="6" t="s">
        <v>578</v>
      </c>
      <c r="C27" s="131" t="str">
        <f>VLOOKUP(B27,Valores!$A$2:$F$300,5,FALSE)</f>
        <v>kg</v>
      </c>
      <c r="D27" s="131">
        <v>570</v>
      </c>
      <c r="E27" s="3">
        <f>VLOOKUP($B27,Valores!$A$2:$G$300,6,FALSE)*VLOOKUP(VLOOKUP($B27,Indices_Poder!$B$5:$E$250,3,FALSE),Indices_Poder!$G$6:$N$27,4,FALSE)*VLOOKUP($E$8,Regional!$A$2:$B$7,2,FALSE)</f>
        <v>46.691316437230633</v>
      </c>
      <c r="F27" s="1">
        <f>VLOOKUP($B27,Valores!$A$2:$G$300,6,FALSE)*VLOOKUP(VLOOKUP($B27,Indices_Poder!$B$5:$E$250,3,FALSE),Indices_Poder!$G$6:$N$27,4,FALSE)*VLOOKUP($F$8,Regional!$A$2:$B$7,2,FALSE)</f>
        <v>44.87439014821642</v>
      </c>
      <c r="G27" s="1">
        <f>VLOOKUP($B27,Valores!$A$2:$G$300,6,FALSE)*VLOOKUP(VLOOKUP($B27,Indices_Poder!$B$5:$E$250,3,FALSE),Indices_Poder!$G$6:$N$27,4,FALSE)*VLOOKUP($G$8,Regional!$A$2:$B$7,2,FALSE)</f>
        <v>47.359982203492201</v>
      </c>
      <c r="H27" s="1">
        <f>VLOOKUP($B27,Valores!$A$2:$G$300,6,FALSE)*VLOOKUP(VLOOKUP($B27,Indices_Poder!$B$5:$E$250,3,FALSE),Indices_Poder!$G$6:$N$27,4,FALSE)*VLOOKUP($H$8,Regional!$A$2:$B$7,2,FALSE)</f>
        <v>46.382346738337354</v>
      </c>
      <c r="I27" s="2">
        <f>VLOOKUP($B27,Valores!$A$2:$G$300,6,FALSE)*VLOOKUP(VLOOKUP($B27,Indices_Poder!$B$5:$E$250,3,FALSE),Indices_Poder!$G$6:$N$27,4,FALSE)*VLOOKUP($I$8,Regional!$A$2:$B$7,2,FALSE)</f>
        <v>46.788157686137481</v>
      </c>
      <c r="J27" s="3">
        <f t="shared" si="0"/>
        <v>26614.050369221459</v>
      </c>
      <c r="K27" s="1">
        <f t="shared" si="1"/>
        <v>25578.402384483361</v>
      </c>
      <c r="L27" s="1">
        <f t="shared" si="2"/>
        <v>26995.189855990553</v>
      </c>
      <c r="M27" s="1">
        <f t="shared" si="3"/>
        <v>26437.937640852291</v>
      </c>
      <c r="N27" s="2">
        <f t="shared" si="4"/>
        <v>26669.249881098363</v>
      </c>
      <c r="O27" s="6">
        <f>VLOOKUP(B27,Valores!$A$2:$O$300,14,FALSE)</f>
        <v>3.1300000000000001E-2</v>
      </c>
      <c r="P27" s="6" t="str">
        <f>VLOOKUP(B27,Valores!$A$2:$O$300,15,FALSE)</f>
        <v>UAR</v>
      </c>
      <c r="Q27" s="5">
        <f t="shared" si="19"/>
        <v>12585.453182368448</v>
      </c>
      <c r="R27" s="5">
        <f t="shared" si="5"/>
        <v>12095.708140012579</v>
      </c>
      <c r="S27" s="5">
        <f t="shared" si="6"/>
        <v>12765.689302017186</v>
      </c>
      <c r="T27" s="5">
        <f t="shared" si="7"/>
        <v>12502.171665013517</v>
      </c>
      <c r="U27" s="5">
        <f t="shared" si="8"/>
        <v>12611.556344524473</v>
      </c>
      <c r="W27" s="1">
        <f t="shared" si="20"/>
        <v>39199.503551589907</v>
      </c>
      <c r="X27" s="7">
        <f t="shared" si="21"/>
        <v>1226.9444611647641</v>
      </c>
      <c r="Z27" s="1">
        <f t="shared" si="22"/>
        <v>37674.11052449594</v>
      </c>
      <c r="AA27" s="7">
        <f t="shared" si="23"/>
        <v>1179.1996594167231</v>
      </c>
      <c r="AC27" s="1">
        <f t="shared" si="24"/>
        <v>39760.879158007738</v>
      </c>
      <c r="AD27" s="7">
        <f t="shared" si="25"/>
        <v>1244.5155176456421</v>
      </c>
      <c r="AF27" s="1">
        <f t="shared" si="26"/>
        <v>38940.109305865808</v>
      </c>
      <c r="AG27" s="7">
        <f t="shared" si="27"/>
        <v>1218.8254212735999</v>
      </c>
      <c r="AI27" s="1">
        <f t="shared" si="28"/>
        <v>39280.806225622837</v>
      </c>
      <c r="AJ27" s="7">
        <f t="shared" si="29"/>
        <v>1229.4892348619949</v>
      </c>
    </row>
    <row r="28" spans="1:36" x14ac:dyDescent="0.2">
      <c r="A28" s="5">
        <v>20</v>
      </c>
      <c r="B28" s="6" t="s">
        <v>10</v>
      </c>
      <c r="C28" s="131" t="str">
        <f>VLOOKUP(B28,Valores!$A$2:$F$300,5,FALSE)</f>
        <v>kg</v>
      </c>
      <c r="D28" s="131">
        <v>570</v>
      </c>
      <c r="E28" s="3">
        <f>VLOOKUP($B28,Valores!$A$2:$G$300,6,FALSE)*VLOOKUP(VLOOKUP($B28,Indices_Poder!$B$5:$E$250,3,FALSE),Indices_Poder!$G$6:$N$27,4,FALSE)*VLOOKUP($E$8,Regional!$A$2:$B$7,2,FALSE)</f>
        <v>46.691316437230633</v>
      </c>
      <c r="F28" s="1">
        <f>VLOOKUP($B28,Valores!$A$2:$G$300,6,FALSE)*VLOOKUP(VLOOKUP($B28,Indices_Poder!$B$5:$E$250,3,FALSE),Indices_Poder!$G$6:$N$27,4,FALSE)*VLOOKUP($F$8,Regional!$A$2:$B$7,2,FALSE)</f>
        <v>44.87439014821642</v>
      </c>
      <c r="G28" s="1">
        <f>VLOOKUP($B28,Valores!$A$2:$G$300,6,FALSE)*VLOOKUP(VLOOKUP($B28,Indices_Poder!$B$5:$E$250,3,FALSE),Indices_Poder!$G$6:$N$27,4,FALSE)*VLOOKUP($G$8,Regional!$A$2:$B$7,2,FALSE)</f>
        <v>47.359982203492201</v>
      </c>
      <c r="H28" s="1">
        <f>VLOOKUP($B28,Valores!$A$2:$G$300,6,FALSE)*VLOOKUP(VLOOKUP($B28,Indices_Poder!$B$5:$E$250,3,FALSE),Indices_Poder!$G$6:$N$27,4,FALSE)*VLOOKUP($H$8,Regional!$A$2:$B$7,2,FALSE)</f>
        <v>46.382346738337354</v>
      </c>
      <c r="I28" s="2">
        <f>VLOOKUP($B28,Valores!$A$2:$G$300,6,FALSE)*VLOOKUP(VLOOKUP($B28,Indices_Poder!$B$5:$E$250,3,FALSE),Indices_Poder!$G$6:$N$27,4,FALSE)*VLOOKUP($I$8,Regional!$A$2:$B$7,2,FALSE)</f>
        <v>46.788157686137481</v>
      </c>
      <c r="J28" s="3">
        <f t="shared" si="0"/>
        <v>26614.050369221459</v>
      </c>
      <c r="K28" s="1">
        <f t="shared" si="1"/>
        <v>25578.402384483361</v>
      </c>
      <c r="L28" s="1">
        <f t="shared" si="2"/>
        <v>26995.189855990553</v>
      </c>
      <c r="M28" s="1">
        <f t="shared" si="3"/>
        <v>26437.937640852291</v>
      </c>
      <c r="N28" s="2">
        <f t="shared" si="4"/>
        <v>26669.249881098363</v>
      </c>
      <c r="O28" s="6">
        <f>VLOOKUP(B28,Valores!$A$2:$O$300,14,FALSE)</f>
        <v>3.1300000000000001E-2</v>
      </c>
      <c r="P28" s="6" t="str">
        <f>VLOOKUP(B28,Valores!$A$2:$O$300,15,FALSE)</f>
        <v>UAR</v>
      </c>
      <c r="Q28" s="5">
        <f t="shared" si="19"/>
        <v>12585.453182368448</v>
      </c>
      <c r="R28" s="5">
        <f t="shared" si="5"/>
        <v>12095.708140012579</v>
      </c>
      <c r="S28" s="5">
        <f t="shared" si="6"/>
        <v>12765.689302017186</v>
      </c>
      <c r="T28" s="5">
        <f t="shared" si="7"/>
        <v>12502.171665013517</v>
      </c>
      <c r="U28" s="5">
        <f t="shared" si="8"/>
        <v>12611.556344524473</v>
      </c>
      <c r="W28" s="1">
        <f t="shared" si="20"/>
        <v>39199.503551589907</v>
      </c>
      <c r="X28" s="7">
        <f t="shared" si="21"/>
        <v>1226.9444611647641</v>
      </c>
      <c r="Z28" s="1">
        <f t="shared" si="22"/>
        <v>37674.11052449594</v>
      </c>
      <c r="AA28" s="7">
        <f t="shared" si="23"/>
        <v>1179.1996594167231</v>
      </c>
      <c r="AC28" s="1">
        <f t="shared" si="24"/>
        <v>39760.879158007738</v>
      </c>
      <c r="AD28" s="7">
        <f t="shared" si="25"/>
        <v>1244.5155176456421</v>
      </c>
      <c r="AF28" s="1">
        <f t="shared" si="26"/>
        <v>38940.109305865808</v>
      </c>
      <c r="AG28" s="7">
        <f t="shared" si="27"/>
        <v>1218.8254212735999</v>
      </c>
      <c r="AI28" s="1">
        <f t="shared" si="28"/>
        <v>39280.806225622837</v>
      </c>
      <c r="AJ28" s="7">
        <f t="shared" si="29"/>
        <v>1229.4892348619949</v>
      </c>
    </row>
    <row r="29" spans="1:36" x14ac:dyDescent="0.2">
      <c r="A29" s="5">
        <v>21</v>
      </c>
      <c r="B29" s="6" t="s">
        <v>589</v>
      </c>
      <c r="C29" s="131" t="str">
        <f>VLOOKUP(B29,Valores!$A$2:$F$300,5,FALSE)</f>
        <v>kg</v>
      </c>
      <c r="D29" s="131">
        <v>9200</v>
      </c>
      <c r="E29" s="3">
        <f>VLOOKUP($B29,Valores!$A$2:$G$300,6,FALSE)*VLOOKUP(VLOOKUP($B29,Indices_Poder!$B$5:$E$250,3,FALSE),Indices_Poder!$G$6:$N$27,4,FALSE)*VLOOKUP($E$8,Regional!$A$2:$B$7,2,FALSE)</f>
        <v>46.691316437230633</v>
      </c>
      <c r="F29" s="1">
        <f>VLOOKUP($B29,Valores!$A$2:$G$300,6,FALSE)*VLOOKUP(VLOOKUP($B29,Indices_Poder!$B$5:$E$250,3,FALSE),Indices_Poder!$G$6:$N$27,4,FALSE)*VLOOKUP($F$8,Regional!$A$2:$B$7,2,FALSE)</f>
        <v>44.87439014821642</v>
      </c>
      <c r="G29" s="1">
        <f>VLOOKUP($B29,Valores!$A$2:$G$300,6,FALSE)*VLOOKUP(VLOOKUP($B29,Indices_Poder!$B$5:$E$250,3,FALSE),Indices_Poder!$G$6:$N$27,4,FALSE)*VLOOKUP($G$8,Regional!$A$2:$B$7,2,FALSE)</f>
        <v>47.359982203492201</v>
      </c>
      <c r="H29" s="1">
        <f>VLOOKUP($B29,Valores!$A$2:$G$300,6,FALSE)*VLOOKUP(VLOOKUP($B29,Indices_Poder!$B$5:$E$250,3,FALSE),Indices_Poder!$G$6:$N$27,4,FALSE)*VLOOKUP($H$8,Regional!$A$2:$B$7,2,FALSE)</f>
        <v>46.382346738337354</v>
      </c>
      <c r="I29" s="2">
        <f>VLOOKUP($B29,Valores!$A$2:$G$300,6,FALSE)*VLOOKUP(VLOOKUP($B29,Indices_Poder!$B$5:$E$250,3,FALSE),Indices_Poder!$G$6:$N$27,4,FALSE)*VLOOKUP($I$8,Regional!$A$2:$B$7,2,FALSE)</f>
        <v>46.788157686137481</v>
      </c>
      <c r="J29" s="3">
        <f t="shared" si="0"/>
        <v>429560.11122252181</v>
      </c>
      <c r="K29" s="1">
        <f t="shared" si="1"/>
        <v>412844.38936359109</v>
      </c>
      <c r="L29" s="1">
        <f t="shared" si="2"/>
        <v>435711.83627212828</v>
      </c>
      <c r="M29" s="1">
        <f t="shared" si="3"/>
        <v>426717.58999270364</v>
      </c>
      <c r="N29" s="2">
        <f t="shared" si="4"/>
        <v>430451.05071246484</v>
      </c>
      <c r="O29" s="6">
        <f>VLOOKUP(B29,Valores!$A$2:$O$300,14,FALSE)</f>
        <v>3.1300000000000001E-2</v>
      </c>
      <c r="P29" s="6" t="str">
        <f>VLOOKUP(B29,Valores!$A$2:$O$300,15,FALSE)</f>
        <v>UAR</v>
      </c>
      <c r="Q29" s="5">
        <f t="shared" si="19"/>
        <v>203133.63031191181</v>
      </c>
      <c r="R29" s="5">
        <f t="shared" si="5"/>
        <v>195228.97348792234</v>
      </c>
      <c r="S29" s="5">
        <f t="shared" si="6"/>
        <v>206042.7045237862</v>
      </c>
      <c r="T29" s="5">
        <f t="shared" si="7"/>
        <v>201789.43740021819</v>
      </c>
      <c r="U29" s="5">
        <f t="shared" si="8"/>
        <v>203554.94450811431</v>
      </c>
      <c r="W29" s="1">
        <f t="shared" si="20"/>
        <v>632693.74153443356</v>
      </c>
      <c r="X29" s="7">
        <f t="shared" si="21"/>
        <v>19803.314110027772</v>
      </c>
      <c r="Z29" s="1">
        <f t="shared" si="22"/>
        <v>608073.36285151343</v>
      </c>
      <c r="AA29" s="7">
        <f t="shared" si="23"/>
        <v>19032.69625725237</v>
      </c>
      <c r="AC29" s="1">
        <f t="shared" si="24"/>
        <v>641754.54079591448</v>
      </c>
      <c r="AD29" s="7">
        <f t="shared" si="25"/>
        <v>20086.917126912125</v>
      </c>
      <c r="AF29" s="1">
        <f t="shared" si="26"/>
        <v>628507.02739292185</v>
      </c>
      <c r="AG29" s="7">
        <f t="shared" si="27"/>
        <v>19672.269957398454</v>
      </c>
      <c r="AI29" s="1">
        <f t="shared" si="28"/>
        <v>634005.99522057921</v>
      </c>
      <c r="AJ29" s="7">
        <f t="shared" si="29"/>
        <v>19844.387650404129</v>
      </c>
    </row>
    <row r="30" spans="1:36" x14ac:dyDescent="0.2">
      <c r="A30" s="5">
        <v>22</v>
      </c>
      <c r="B30" s="6" t="s">
        <v>459</v>
      </c>
      <c r="C30" s="131" t="str">
        <f>VLOOKUP(B30,Valores!$A$2:$F$300,5,FALSE)</f>
        <v>cj</v>
      </c>
      <c r="D30" s="131">
        <v>0</v>
      </c>
      <c r="E30" s="3">
        <f>VLOOKUP($B30,Valores!$A$2:$G$300,6,FALSE)*VLOOKUP(VLOOKUP($B30,Indices_Poder!$B$5:$E$250,3,FALSE),Indices_Poder!$G$6:$N$27,4,FALSE)*VLOOKUP($E$8,Regional!$A$2:$B$7,2,FALSE)</f>
        <v>227.97342449912026</v>
      </c>
      <c r="F30" s="1">
        <f>VLOOKUP($B30,Valores!$A$2:$G$300,6,FALSE)*VLOOKUP(VLOOKUP($B30,Indices_Poder!$B$5:$E$250,3,FALSE),Indices_Poder!$G$6:$N$27,4,FALSE)*VLOOKUP($F$8,Regional!$A$2:$B$7,2,FALSE)</f>
        <v>219.10216235071005</v>
      </c>
      <c r="G30" s="1">
        <f>VLOOKUP($B30,Valores!$A$2:$G$300,6,FALSE)*VLOOKUP(VLOOKUP($B30,Indices_Poder!$B$5:$E$250,3,FALSE),Indices_Poder!$G$6:$N$27,4,FALSE)*VLOOKUP($G$8,Regional!$A$2:$B$7,2,FALSE)</f>
        <v>231.23822909688545</v>
      </c>
      <c r="H30" s="1">
        <f>VLOOKUP($B30,Valores!$A$2:$G$300,6,FALSE)*VLOOKUP(VLOOKUP($B30,Indices_Poder!$B$5:$E$250,3,FALSE),Indices_Poder!$G$6:$N$27,4,FALSE)*VLOOKUP($H$8,Regional!$A$2:$B$7,2,FALSE)</f>
        <v>226.46485961601499</v>
      </c>
      <c r="I30" s="2">
        <f>VLOOKUP($B30,Valores!$A$2:$G$300,6,FALSE)*VLOOKUP(VLOOKUP($B30,Indices_Poder!$B$5:$E$250,3,FALSE),Indices_Poder!$G$6:$N$27,4,FALSE)*VLOOKUP($I$8,Regional!$A$2:$B$7,2,FALSE)</f>
        <v>228.44625826845177</v>
      </c>
      <c r="J30" s="3">
        <f t="shared" si="0"/>
        <v>0</v>
      </c>
      <c r="K30" s="1">
        <f t="shared" si="1"/>
        <v>0</v>
      </c>
      <c r="L30" s="1">
        <f t="shared" si="2"/>
        <v>0</v>
      </c>
      <c r="M30" s="1">
        <f t="shared" si="3"/>
        <v>0</v>
      </c>
      <c r="N30" s="2">
        <f t="shared" si="4"/>
        <v>0</v>
      </c>
      <c r="O30" s="6">
        <f>VLOOKUP(B30,Valores!$A$2:$O$300,14,FALSE)</f>
        <v>2.7E-2</v>
      </c>
      <c r="P30" s="6" t="str">
        <f>VLOOKUP(B30,Valores!$A$2:$O$300,15,FALSE)</f>
        <v>COM</v>
      </c>
      <c r="Q30" s="5">
        <f t="shared" si="19"/>
        <v>0</v>
      </c>
      <c r="R30" s="5">
        <f t="shared" si="5"/>
        <v>0</v>
      </c>
      <c r="S30" s="5">
        <f t="shared" si="6"/>
        <v>0</v>
      </c>
      <c r="T30" s="5">
        <f t="shared" si="7"/>
        <v>0</v>
      </c>
      <c r="U30" s="5">
        <f t="shared" si="8"/>
        <v>0</v>
      </c>
      <c r="W30" s="1">
        <f t="shared" si="20"/>
        <v>0</v>
      </c>
      <c r="X30" s="7">
        <f t="shared" si="21"/>
        <v>0</v>
      </c>
      <c r="Z30" s="1">
        <f t="shared" si="22"/>
        <v>0</v>
      </c>
      <c r="AA30" s="7">
        <f t="shared" si="23"/>
        <v>0</v>
      </c>
      <c r="AC30" s="1">
        <f t="shared" si="24"/>
        <v>0</v>
      </c>
      <c r="AD30" s="7">
        <f t="shared" si="25"/>
        <v>0</v>
      </c>
      <c r="AF30" s="1">
        <f t="shared" si="26"/>
        <v>0</v>
      </c>
      <c r="AG30" s="7">
        <f t="shared" si="27"/>
        <v>0</v>
      </c>
      <c r="AI30" s="1">
        <f t="shared" si="28"/>
        <v>0</v>
      </c>
      <c r="AJ30" s="7">
        <f t="shared" si="29"/>
        <v>0</v>
      </c>
    </row>
    <row r="31" spans="1:36" x14ac:dyDescent="0.2">
      <c r="A31" s="5">
        <v>23</v>
      </c>
      <c r="B31" s="6" t="s">
        <v>469</v>
      </c>
      <c r="C31" s="131" t="str">
        <f>VLOOKUP(B31,Valores!$A$2:$F$300,5,FALSE)</f>
        <v>cj</v>
      </c>
      <c r="D31" s="131">
        <v>0</v>
      </c>
      <c r="E31" s="3">
        <f>VLOOKUP($B31,Valores!$A$2:$G$300,6,FALSE)*VLOOKUP(VLOOKUP($B31,Indices_Poder!$B$5:$E$250,3,FALSE),Indices_Poder!$G$6:$N$27,4,FALSE)*VLOOKUP($E$8,Regional!$A$2:$B$7,2,FALSE)</f>
        <v>719.65591643706887</v>
      </c>
      <c r="F31" s="1">
        <f>VLOOKUP($B31,Valores!$A$2:$G$300,6,FALSE)*VLOOKUP(VLOOKUP($B31,Indices_Poder!$B$5:$E$250,3,FALSE),Indices_Poder!$G$6:$N$27,4,FALSE)*VLOOKUP($F$8,Regional!$A$2:$B$7,2,FALSE)</f>
        <v>691.65152818262891</v>
      </c>
      <c r="G31" s="1">
        <f>VLOOKUP($B31,Valores!$A$2:$G$300,6,FALSE)*VLOOKUP(VLOOKUP($B31,Indices_Poder!$B$5:$E$250,3,FALSE),Indices_Poder!$G$6:$N$27,4,FALSE)*VLOOKUP($G$8,Regional!$A$2:$B$7,2,FALSE)</f>
        <v>729.96209993172317</v>
      </c>
      <c r="H31" s="1">
        <f>VLOOKUP($B31,Valores!$A$2:$G$300,6,FALSE)*VLOOKUP(VLOOKUP($B31,Indices_Poder!$B$5:$E$250,3,FALSE),Indices_Poder!$G$6:$N$27,4,FALSE)*VLOOKUP($H$8,Regional!$A$2:$B$7,2,FALSE)</f>
        <v>714.89374889126316</v>
      </c>
      <c r="I31" s="2">
        <f>VLOOKUP($B31,Valores!$A$2:$G$300,6,FALSE)*VLOOKUP(VLOOKUP($B31,Indices_Poder!$B$5:$E$250,3,FALSE),Indices_Poder!$G$6:$N$27,4,FALSE)*VLOOKUP($I$8,Regional!$A$2:$B$7,2,FALSE)</f>
        <v>721.148536115605</v>
      </c>
      <c r="J31" s="3">
        <f t="shared" si="0"/>
        <v>0</v>
      </c>
      <c r="K31" s="1">
        <f t="shared" si="1"/>
        <v>0</v>
      </c>
      <c r="L31" s="1">
        <f t="shared" si="2"/>
        <v>0</v>
      </c>
      <c r="M31" s="1">
        <f t="shared" si="3"/>
        <v>0</v>
      </c>
      <c r="N31" s="2">
        <f t="shared" si="4"/>
        <v>0</v>
      </c>
      <c r="O31" s="6">
        <f>VLOOKUP(B31,Valores!$A$2:$O$300,14,FALSE)</f>
        <v>2.7E-2</v>
      </c>
      <c r="P31" s="6" t="str">
        <f>VLOOKUP(B31,Valores!$A$2:$O$300,15,FALSE)</f>
        <v>COM</v>
      </c>
      <c r="Q31" s="5">
        <f t="shared" si="19"/>
        <v>0</v>
      </c>
      <c r="R31" s="5">
        <f t="shared" si="5"/>
        <v>0</v>
      </c>
      <c r="S31" s="5">
        <f t="shared" si="6"/>
        <v>0</v>
      </c>
      <c r="T31" s="5">
        <f t="shared" si="7"/>
        <v>0</v>
      </c>
      <c r="U31" s="5">
        <f t="shared" si="8"/>
        <v>0</v>
      </c>
      <c r="W31" s="1">
        <f t="shared" si="20"/>
        <v>0</v>
      </c>
      <c r="X31" s="7">
        <f t="shared" si="21"/>
        <v>0</v>
      </c>
      <c r="Z31" s="1">
        <f t="shared" si="22"/>
        <v>0</v>
      </c>
      <c r="AA31" s="7">
        <f t="shared" si="23"/>
        <v>0</v>
      </c>
      <c r="AC31" s="1">
        <f t="shared" si="24"/>
        <v>0</v>
      </c>
      <c r="AD31" s="7">
        <f t="shared" si="25"/>
        <v>0</v>
      </c>
      <c r="AF31" s="1">
        <f t="shared" si="26"/>
        <v>0</v>
      </c>
      <c r="AG31" s="7">
        <f t="shared" si="27"/>
        <v>0</v>
      </c>
      <c r="AI31" s="1">
        <f t="shared" si="28"/>
        <v>0</v>
      </c>
      <c r="AJ31" s="7">
        <f t="shared" si="29"/>
        <v>0</v>
      </c>
    </row>
    <row r="32" spans="1:36" x14ac:dyDescent="0.2">
      <c r="A32" s="5">
        <v>24</v>
      </c>
      <c r="B32" s="6" t="s">
        <v>15</v>
      </c>
      <c r="C32" s="131" t="str">
        <f>VLOOKUP(B32,Valores!$A$2:$F$300,5,FALSE)</f>
        <v>unid.</v>
      </c>
      <c r="D32" s="131">
        <v>3</v>
      </c>
      <c r="E32" s="3">
        <f>VLOOKUP($B32,Valores!$A$2:$G$300,6,FALSE)*VLOOKUP(VLOOKUP($B32,Indices_Poder!$B$5:$E$250,3,FALSE),Indices_Poder!$G$6:$N$27,4,FALSE)*VLOOKUP($E$8,Regional!$A$2:$B$7,2,FALSE)</f>
        <v>1588.2394531952059</v>
      </c>
      <c r="F32" s="1">
        <f>VLOOKUP($B32,Valores!$A$2:$G$300,6,FALSE)*VLOOKUP(VLOOKUP($B32,Indices_Poder!$B$5:$E$250,3,FALSE),Indices_Poder!$G$6:$N$27,4,FALSE)*VLOOKUP($F$8,Regional!$A$2:$B$7,2,FALSE)</f>
        <v>1526.4353697819802</v>
      </c>
      <c r="G32" s="1">
        <f>VLOOKUP($B32,Valores!$A$2:$G$300,6,FALSE)*VLOOKUP(VLOOKUP($B32,Indices_Poder!$B$5:$E$250,3,FALSE),Indices_Poder!$G$6:$N$27,4,FALSE)*VLOOKUP($G$8,Regional!$A$2:$B$7,2,FALSE)</f>
        <v>1610.9846107965197</v>
      </c>
      <c r="H32" s="1">
        <f>VLOOKUP($B32,Valores!$A$2:$G$300,6,FALSE)*VLOOKUP(VLOOKUP($B32,Indices_Poder!$B$5:$E$250,3,FALSE),Indices_Poder!$G$6:$N$27,4,FALSE)*VLOOKUP($H$8,Regional!$A$2:$B$7,2,FALSE)</f>
        <v>1577.7296217518401</v>
      </c>
      <c r="I32" s="2">
        <f>VLOOKUP($B32,Valores!$A$2:$G$300,6,FALSE)*VLOOKUP(VLOOKUP($B32,Indices_Poder!$B$5:$E$250,3,FALSE),Indices_Poder!$G$6:$N$27,4,FALSE)*VLOOKUP($I$8,Regional!$A$2:$B$7,2,FALSE)</f>
        <v>1591.5335794684995</v>
      </c>
      <c r="J32" s="3">
        <f t="shared" si="0"/>
        <v>4764.7183595856177</v>
      </c>
      <c r="K32" s="1">
        <f t="shared" si="1"/>
        <v>4579.3061093459401</v>
      </c>
      <c r="L32" s="1">
        <f t="shared" si="2"/>
        <v>4832.9538323895595</v>
      </c>
      <c r="M32" s="1">
        <f t="shared" si="3"/>
        <v>4733.1888652555208</v>
      </c>
      <c r="N32" s="2">
        <f t="shared" si="4"/>
        <v>4774.6007384054983</v>
      </c>
      <c r="O32" s="6">
        <f>VLOOKUP(B32,Valores!$A$2:$O$300,14,FALSE)</f>
        <v>2.7E-2</v>
      </c>
      <c r="P32" s="6" t="str">
        <f>VLOOKUP(B32,Valores!$A$2:$O$300,15,FALSE)</f>
        <v>COM</v>
      </c>
      <c r="Q32" s="5">
        <f t="shared" si="19"/>
        <v>0</v>
      </c>
      <c r="R32" s="5">
        <f t="shared" si="5"/>
        <v>0</v>
      </c>
      <c r="S32" s="5">
        <f t="shared" si="6"/>
        <v>0</v>
      </c>
      <c r="T32" s="5">
        <f t="shared" si="7"/>
        <v>0</v>
      </c>
      <c r="U32" s="5">
        <f t="shared" si="8"/>
        <v>0</v>
      </c>
      <c r="W32" s="1">
        <f t="shared" si="20"/>
        <v>4764.7183595856177</v>
      </c>
      <c r="X32" s="7">
        <f t="shared" si="21"/>
        <v>128.64739570881167</v>
      </c>
      <c r="Z32" s="1">
        <f t="shared" si="22"/>
        <v>4579.3061093459401</v>
      </c>
      <c r="AA32" s="7">
        <f t="shared" si="23"/>
        <v>123.64126495234038</v>
      </c>
      <c r="AC32" s="1">
        <f t="shared" si="24"/>
        <v>4832.9538323895595</v>
      </c>
      <c r="AD32" s="7">
        <f t="shared" si="25"/>
        <v>130.4897534745181</v>
      </c>
      <c r="AF32" s="1">
        <f t="shared" si="26"/>
        <v>4733.1888652555208</v>
      </c>
      <c r="AG32" s="7">
        <f t="shared" si="27"/>
        <v>127.79609936189907</v>
      </c>
      <c r="AI32" s="1">
        <f t="shared" si="28"/>
        <v>4774.6007384054983</v>
      </c>
      <c r="AJ32" s="7">
        <f t="shared" si="29"/>
        <v>128.91421993694846</v>
      </c>
    </row>
    <row r="33" spans="1:36" x14ac:dyDescent="0.2">
      <c r="A33" s="5">
        <v>25</v>
      </c>
      <c r="B33" s="6" t="s">
        <v>436</v>
      </c>
      <c r="C33" s="131" t="str">
        <f>VLOOKUP(B33,Valores!$A$2:$F$300,5,FALSE)</f>
        <v>m³</v>
      </c>
      <c r="D33" s="131">
        <v>1.66</v>
      </c>
      <c r="E33" s="3">
        <f>VLOOKUP($B33,Valores!$A$2:$G$300,6,FALSE)*VLOOKUP(VLOOKUP($B33,Indices_Poder!$B$5:$E$250,3,FALSE),Indices_Poder!$G$6:$N$27,4,FALSE)*VLOOKUP($E$8,Regional!$A$2:$B$7,2,FALSE)</f>
        <v>3577.0086142753808</v>
      </c>
      <c r="F33" s="1">
        <f>VLOOKUP($B33,Valores!$A$2:$G$300,6,FALSE)*VLOOKUP(VLOOKUP($B33,Indices_Poder!$B$5:$E$250,3,FALSE),Indices_Poder!$G$6:$N$27,4,FALSE)*VLOOKUP($F$8,Regional!$A$2:$B$7,2,FALSE)</f>
        <v>3437.8144025198744</v>
      </c>
      <c r="G33" s="1">
        <f>VLOOKUP($B33,Valores!$A$2:$G$300,6,FALSE)*VLOOKUP(VLOOKUP($B33,Indices_Poder!$B$5:$E$250,3,FALSE),Indices_Poder!$G$6:$N$27,4,FALSE)*VLOOKUP($G$8,Regional!$A$2:$B$7,2,FALSE)</f>
        <v>3628.2349104798182</v>
      </c>
      <c r="H33" s="1">
        <f>VLOOKUP($B33,Valores!$A$2:$G$300,6,FALSE)*VLOOKUP(VLOOKUP($B33,Indices_Poder!$B$5:$E$250,3,FALSE),Indices_Poder!$G$6:$N$27,4,FALSE)*VLOOKUP($H$8,Regional!$A$2:$B$7,2,FALSE)</f>
        <v>3553.3385325809168</v>
      </c>
      <c r="I33" s="2">
        <f>VLOOKUP($B33,Valores!$A$2:$G$300,6,FALSE)*VLOOKUP(VLOOKUP($B33,Indices_Poder!$B$5:$E$250,3,FALSE),Indices_Poder!$G$6:$N$27,4,FALSE)*VLOOKUP($I$8,Regional!$A$2:$B$7,2,FALSE)</f>
        <v>3584.4275951049885</v>
      </c>
      <c r="J33" s="3">
        <f t="shared" si="0"/>
        <v>5937.8342996971314</v>
      </c>
      <c r="K33" s="1">
        <f t="shared" si="1"/>
        <v>5706.771908182991</v>
      </c>
      <c r="L33" s="1">
        <f t="shared" si="2"/>
        <v>6022.8699513964975</v>
      </c>
      <c r="M33" s="1">
        <f t="shared" si="3"/>
        <v>5898.541964084322</v>
      </c>
      <c r="N33" s="2">
        <f t="shared" si="4"/>
        <v>5950.1498078742807</v>
      </c>
      <c r="O33" s="6">
        <f>VLOOKUP(B33,Valores!$A$2:$O$300,14,FALSE)</f>
        <v>3.1300000000000001E-2</v>
      </c>
      <c r="P33" s="6" t="str">
        <f>VLOOKUP(B33,Valores!$A$2:$O$300,15,FALSE)</f>
        <v>COM</v>
      </c>
      <c r="Q33" s="5">
        <f t="shared" si="19"/>
        <v>0</v>
      </c>
      <c r="R33" s="5">
        <f t="shared" si="5"/>
        <v>0</v>
      </c>
      <c r="S33" s="5">
        <f t="shared" si="6"/>
        <v>0</v>
      </c>
      <c r="T33" s="5">
        <f t="shared" si="7"/>
        <v>0</v>
      </c>
      <c r="U33" s="5">
        <f t="shared" si="8"/>
        <v>0</v>
      </c>
      <c r="W33" s="1">
        <f t="shared" si="20"/>
        <v>5937.8342996971314</v>
      </c>
      <c r="X33" s="7">
        <f t="shared" si="21"/>
        <v>185.85421358052022</v>
      </c>
      <c r="Z33" s="1">
        <f t="shared" si="22"/>
        <v>5706.771908182991</v>
      </c>
      <c r="AA33" s="7">
        <f t="shared" si="23"/>
        <v>178.62196072612761</v>
      </c>
      <c r="AC33" s="1">
        <f t="shared" si="24"/>
        <v>6022.8699513964975</v>
      </c>
      <c r="AD33" s="7">
        <f t="shared" si="25"/>
        <v>188.51582947871037</v>
      </c>
      <c r="AF33" s="1">
        <f t="shared" si="26"/>
        <v>5898.541964084322</v>
      </c>
      <c r="AG33" s="7">
        <f t="shared" si="27"/>
        <v>184.62436347583929</v>
      </c>
      <c r="AI33" s="1">
        <f t="shared" si="28"/>
        <v>5950.1498078742807</v>
      </c>
      <c r="AJ33" s="7">
        <f t="shared" si="29"/>
        <v>186.23968898646498</v>
      </c>
    </row>
    <row r="34" spans="1:36" x14ac:dyDescent="0.2">
      <c r="A34" s="5">
        <v>26</v>
      </c>
      <c r="B34" s="6" t="s">
        <v>437</v>
      </c>
      <c r="C34" s="131" t="str">
        <f>VLOOKUP(B34,Valores!$A$2:$F$300,5,FALSE)</f>
        <v>m³</v>
      </c>
      <c r="D34" s="131">
        <v>5.24</v>
      </c>
      <c r="E34" s="3">
        <f>VLOOKUP($B34,Valores!$A$2:$G$300,6,FALSE)*VLOOKUP(VLOOKUP($B34,Indices_Poder!$B$5:$E$250,3,FALSE),Indices_Poder!$G$6:$N$27,4,FALSE)*VLOOKUP($E$8,Regional!$A$2:$B$7,2,FALSE)</f>
        <v>3577.0086142753808</v>
      </c>
      <c r="F34" s="1">
        <f>VLOOKUP($B34,Valores!$A$2:$G$300,6,FALSE)*VLOOKUP(VLOOKUP($B34,Indices_Poder!$B$5:$E$250,3,FALSE),Indices_Poder!$G$6:$N$27,4,FALSE)*VLOOKUP($F$8,Regional!$A$2:$B$7,2,FALSE)</f>
        <v>3437.8144025198744</v>
      </c>
      <c r="G34" s="1">
        <f>VLOOKUP($B34,Valores!$A$2:$G$300,6,FALSE)*VLOOKUP(VLOOKUP($B34,Indices_Poder!$B$5:$E$250,3,FALSE),Indices_Poder!$G$6:$N$27,4,FALSE)*VLOOKUP($G$8,Regional!$A$2:$B$7,2,FALSE)</f>
        <v>3628.2349104798182</v>
      </c>
      <c r="H34" s="1">
        <f>VLOOKUP($B34,Valores!$A$2:$G$300,6,FALSE)*VLOOKUP(VLOOKUP($B34,Indices_Poder!$B$5:$E$250,3,FALSE),Indices_Poder!$G$6:$N$27,4,FALSE)*VLOOKUP($H$8,Regional!$A$2:$B$7,2,FALSE)</f>
        <v>3553.3385325809168</v>
      </c>
      <c r="I34" s="2">
        <f>VLOOKUP($B34,Valores!$A$2:$G$300,6,FALSE)*VLOOKUP(VLOOKUP($B34,Indices_Poder!$B$5:$E$250,3,FALSE),Indices_Poder!$G$6:$N$27,4,FALSE)*VLOOKUP($I$8,Regional!$A$2:$B$7,2,FALSE)</f>
        <v>3584.4275951049885</v>
      </c>
      <c r="J34" s="3">
        <f t="shared" si="0"/>
        <v>18743.525138802997</v>
      </c>
      <c r="K34" s="1">
        <f t="shared" si="1"/>
        <v>18014.147469204141</v>
      </c>
      <c r="L34" s="1">
        <f t="shared" si="2"/>
        <v>19011.950930914249</v>
      </c>
      <c r="M34" s="1">
        <f t="shared" si="3"/>
        <v>18619.493910724006</v>
      </c>
      <c r="N34" s="2">
        <f t="shared" si="4"/>
        <v>18782.400598350141</v>
      </c>
      <c r="O34" s="6">
        <f>VLOOKUP(B34,Valores!$A$2:$O$300,14,FALSE)</f>
        <v>3.1300000000000001E-2</v>
      </c>
      <c r="P34" s="6" t="str">
        <f>VLOOKUP(B34,Valores!$A$2:$O$300,15,FALSE)</f>
        <v>COM</v>
      </c>
      <c r="Q34" s="5">
        <f t="shared" si="19"/>
        <v>0</v>
      </c>
      <c r="R34" s="5">
        <f t="shared" si="5"/>
        <v>0</v>
      </c>
      <c r="S34" s="5">
        <f t="shared" si="6"/>
        <v>0</v>
      </c>
      <c r="T34" s="5">
        <f t="shared" si="7"/>
        <v>0</v>
      </c>
      <c r="U34" s="5">
        <f t="shared" si="8"/>
        <v>0</v>
      </c>
      <c r="W34" s="1">
        <f t="shared" si="20"/>
        <v>18743.525138802997</v>
      </c>
      <c r="X34" s="7">
        <f t="shared" si="21"/>
        <v>586.6723368445339</v>
      </c>
      <c r="Z34" s="1">
        <f t="shared" si="22"/>
        <v>18014.147469204141</v>
      </c>
      <c r="AA34" s="7">
        <f t="shared" si="23"/>
        <v>563.84281578608966</v>
      </c>
      <c r="AC34" s="1">
        <f t="shared" si="24"/>
        <v>19011.950930914249</v>
      </c>
      <c r="AD34" s="7">
        <f t="shared" si="25"/>
        <v>595.07406413761601</v>
      </c>
      <c r="AF34" s="1">
        <f t="shared" si="26"/>
        <v>18619.493910724006</v>
      </c>
      <c r="AG34" s="7">
        <f t="shared" si="27"/>
        <v>582.79015940566137</v>
      </c>
      <c r="AI34" s="1">
        <f t="shared" si="28"/>
        <v>18782.400598350141</v>
      </c>
      <c r="AJ34" s="7">
        <f t="shared" si="29"/>
        <v>587.8891387283594</v>
      </c>
    </row>
    <row r="35" spans="1:36" x14ac:dyDescent="0.2">
      <c r="A35" s="5">
        <v>27</v>
      </c>
      <c r="B35" s="6" t="s">
        <v>438</v>
      </c>
      <c r="C35" s="131" t="str">
        <f>VLOOKUP(B35,Valores!$A$2:$F$300,5,FALSE)</f>
        <v>m³</v>
      </c>
      <c r="D35" s="131">
        <v>5.24</v>
      </c>
      <c r="E35" s="3">
        <f>VLOOKUP($B35,Valores!$A$2:$G$300,6,FALSE)*VLOOKUP(VLOOKUP($B35,Indices_Poder!$B$5:$E$250,3,FALSE),Indices_Poder!$G$6:$N$27,4,FALSE)*VLOOKUP($E$8,Regional!$A$2:$B$7,2,FALSE)</f>
        <v>3577.0086142753808</v>
      </c>
      <c r="F35" s="1">
        <f>VLOOKUP($B35,Valores!$A$2:$G$300,6,FALSE)*VLOOKUP(VLOOKUP($B35,Indices_Poder!$B$5:$E$250,3,FALSE),Indices_Poder!$G$6:$N$27,4,FALSE)*VLOOKUP($F$8,Regional!$A$2:$B$7,2,FALSE)</f>
        <v>3437.8144025198744</v>
      </c>
      <c r="G35" s="1">
        <f>VLOOKUP($B35,Valores!$A$2:$G$300,6,FALSE)*VLOOKUP(VLOOKUP($B35,Indices_Poder!$B$5:$E$250,3,FALSE),Indices_Poder!$G$6:$N$27,4,FALSE)*VLOOKUP($G$8,Regional!$A$2:$B$7,2,FALSE)</f>
        <v>3628.2349104798182</v>
      </c>
      <c r="H35" s="1">
        <f>VLOOKUP($B35,Valores!$A$2:$G$300,6,FALSE)*VLOOKUP(VLOOKUP($B35,Indices_Poder!$B$5:$E$250,3,FALSE),Indices_Poder!$G$6:$N$27,4,FALSE)*VLOOKUP($H$8,Regional!$A$2:$B$7,2,FALSE)</f>
        <v>3553.3385325809168</v>
      </c>
      <c r="I35" s="2">
        <f>VLOOKUP($B35,Valores!$A$2:$G$300,6,FALSE)*VLOOKUP(VLOOKUP($B35,Indices_Poder!$B$5:$E$250,3,FALSE),Indices_Poder!$G$6:$N$27,4,FALSE)*VLOOKUP($I$8,Regional!$A$2:$B$7,2,FALSE)</f>
        <v>3584.4275951049885</v>
      </c>
      <c r="J35" s="3">
        <f t="shared" si="0"/>
        <v>18743.525138802997</v>
      </c>
      <c r="K35" s="1">
        <f t="shared" si="1"/>
        <v>18014.147469204141</v>
      </c>
      <c r="L35" s="1">
        <f t="shared" si="2"/>
        <v>19011.950930914249</v>
      </c>
      <c r="M35" s="1">
        <f t="shared" si="3"/>
        <v>18619.493910724006</v>
      </c>
      <c r="N35" s="2">
        <f t="shared" si="4"/>
        <v>18782.400598350141</v>
      </c>
      <c r="O35" s="6">
        <f>VLOOKUP(B35,Valores!$A$2:$O$300,14,FALSE)</f>
        <v>3.1300000000000001E-2</v>
      </c>
      <c r="P35" s="6" t="str">
        <f>VLOOKUP(B35,Valores!$A$2:$O$300,15,FALSE)</f>
        <v>COM</v>
      </c>
      <c r="Q35" s="5">
        <f t="shared" si="19"/>
        <v>0</v>
      </c>
      <c r="R35" s="5">
        <f t="shared" si="5"/>
        <v>0</v>
      </c>
      <c r="S35" s="5">
        <f t="shared" si="6"/>
        <v>0</v>
      </c>
      <c r="T35" s="5">
        <f t="shared" si="7"/>
        <v>0</v>
      </c>
      <c r="U35" s="5">
        <f t="shared" si="8"/>
        <v>0</v>
      </c>
      <c r="W35" s="1">
        <f t="shared" si="20"/>
        <v>18743.525138802997</v>
      </c>
      <c r="X35" s="7">
        <f t="shared" si="21"/>
        <v>586.6723368445339</v>
      </c>
      <c r="Z35" s="1">
        <f t="shared" si="22"/>
        <v>18014.147469204141</v>
      </c>
      <c r="AA35" s="7">
        <f t="shared" si="23"/>
        <v>563.84281578608966</v>
      </c>
      <c r="AC35" s="1">
        <f t="shared" si="24"/>
        <v>19011.950930914249</v>
      </c>
      <c r="AD35" s="7">
        <f t="shared" si="25"/>
        <v>595.07406413761601</v>
      </c>
      <c r="AF35" s="1">
        <f t="shared" si="26"/>
        <v>18619.493910724006</v>
      </c>
      <c r="AG35" s="7">
        <f t="shared" si="27"/>
        <v>582.79015940566137</v>
      </c>
      <c r="AI35" s="1">
        <f t="shared" si="28"/>
        <v>18782.400598350141</v>
      </c>
      <c r="AJ35" s="7">
        <f t="shared" si="29"/>
        <v>587.8891387283594</v>
      </c>
    </row>
    <row r="36" spans="1:36" x14ac:dyDescent="0.2">
      <c r="A36" s="5">
        <v>28</v>
      </c>
      <c r="B36" s="6" t="s">
        <v>439</v>
      </c>
      <c r="C36" s="131" t="str">
        <f>VLOOKUP(B36,Valores!$A$2:$F$300,5,FALSE)</f>
        <v>m³</v>
      </c>
      <c r="D36" s="131">
        <v>0</v>
      </c>
      <c r="E36" s="3">
        <f>VLOOKUP($B36,Valores!$A$2:$G$300,6,FALSE)*VLOOKUP(VLOOKUP($B36,Indices_Poder!$B$5:$E$250,3,FALSE),Indices_Poder!$G$6:$N$27,4,FALSE)*VLOOKUP($E$8,Regional!$A$2:$B$7,2,FALSE)</f>
        <v>3577.0086142753808</v>
      </c>
      <c r="F36" s="1">
        <f>VLOOKUP($B36,Valores!$A$2:$G$300,6,FALSE)*VLOOKUP(VLOOKUP($B36,Indices_Poder!$B$5:$E$250,3,FALSE),Indices_Poder!$G$6:$N$27,4,FALSE)*VLOOKUP($F$8,Regional!$A$2:$B$7,2,FALSE)</f>
        <v>3437.8144025198744</v>
      </c>
      <c r="G36" s="1">
        <f>VLOOKUP($B36,Valores!$A$2:$G$300,6,FALSE)*VLOOKUP(VLOOKUP($B36,Indices_Poder!$B$5:$E$250,3,FALSE),Indices_Poder!$G$6:$N$27,4,FALSE)*VLOOKUP($G$8,Regional!$A$2:$B$7,2,FALSE)</f>
        <v>3628.2349104798182</v>
      </c>
      <c r="H36" s="1">
        <f>VLOOKUP($B36,Valores!$A$2:$G$300,6,FALSE)*VLOOKUP(VLOOKUP($B36,Indices_Poder!$B$5:$E$250,3,FALSE),Indices_Poder!$G$6:$N$27,4,FALSE)*VLOOKUP($H$8,Regional!$A$2:$B$7,2,FALSE)</f>
        <v>3553.3385325809168</v>
      </c>
      <c r="I36" s="2">
        <f>VLOOKUP($B36,Valores!$A$2:$G$300,6,FALSE)*VLOOKUP(VLOOKUP($B36,Indices_Poder!$B$5:$E$250,3,FALSE),Indices_Poder!$G$6:$N$27,4,FALSE)*VLOOKUP($I$8,Regional!$A$2:$B$7,2,FALSE)</f>
        <v>3584.4275951049885</v>
      </c>
      <c r="J36" s="3">
        <f t="shared" si="0"/>
        <v>0</v>
      </c>
      <c r="K36" s="1">
        <f t="shared" si="1"/>
        <v>0</v>
      </c>
      <c r="L36" s="1">
        <f t="shared" si="2"/>
        <v>0</v>
      </c>
      <c r="M36" s="1">
        <f t="shared" si="3"/>
        <v>0</v>
      </c>
      <c r="N36" s="2">
        <f t="shared" si="4"/>
        <v>0</v>
      </c>
      <c r="O36" s="6">
        <f>VLOOKUP(B36,Valores!$A$2:$O$300,14,FALSE)</f>
        <v>3.1300000000000001E-2</v>
      </c>
      <c r="P36" s="6" t="str">
        <f>VLOOKUP(B36,Valores!$A$2:$O$300,15,FALSE)</f>
        <v>COM</v>
      </c>
      <c r="Q36" s="5">
        <f t="shared" si="19"/>
        <v>0</v>
      </c>
      <c r="R36" s="5">
        <f t="shared" si="5"/>
        <v>0</v>
      </c>
      <c r="S36" s="5">
        <f t="shared" si="6"/>
        <v>0</v>
      </c>
      <c r="T36" s="5">
        <f t="shared" si="7"/>
        <v>0</v>
      </c>
      <c r="U36" s="5">
        <f t="shared" si="8"/>
        <v>0</v>
      </c>
      <c r="W36" s="1">
        <f t="shared" si="20"/>
        <v>0</v>
      </c>
      <c r="X36" s="7">
        <f t="shared" si="21"/>
        <v>0</v>
      </c>
      <c r="Z36" s="1">
        <f t="shared" si="22"/>
        <v>0</v>
      </c>
      <c r="AA36" s="7">
        <f t="shared" si="23"/>
        <v>0</v>
      </c>
      <c r="AC36" s="1">
        <f t="shared" si="24"/>
        <v>0</v>
      </c>
      <c r="AD36" s="7">
        <f t="shared" si="25"/>
        <v>0</v>
      </c>
      <c r="AF36" s="1">
        <f t="shared" si="26"/>
        <v>0</v>
      </c>
      <c r="AG36" s="7">
        <f t="shared" si="27"/>
        <v>0</v>
      </c>
      <c r="AI36" s="1">
        <f t="shared" si="28"/>
        <v>0</v>
      </c>
      <c r="AJ36" s="7">
        <f t="shared" si="29"/>
        <v>0</v>
      </c>
    </row>
    <row r="37" spans="1:36" x14ac:dyDescent="0.2">
      <c r="A37" s="5">
        <v>29</v>
      </c>
      <c r="B37" s="6" t="s">
        <v>440</v>
      </c>
      <c r="C37" s="131" t="str">
        <f>VLOOKUP(B37,Valores!$A$2:$F$300,5,FALSE)</f>
        <v>m³</v>
      </c>
      <c r="D37" s="131">
        <v>1.74</v>
      </c>
      <c r="E37" s="3">
        <f>VLOOKUP($B37,Valores!$A$2:$G$300,6,FALSE)*VLOOKUP(VLOOKUP($B37,Indices_Poder!$B$5:$E$250,3,FALSE),Indices_Poder!$G$6:$N$27,4,FALSE)*VLOOKUP($E$8,Regional!$A$2:$B$7,2,FALSE)</f>
        <v>3577.0086142753808</v>
      </c>
      <c r="F37" s="1">
        <f>VLOOKUP($B37,Valores!$A$2:$G$300,6,FALSE)*VLOOKUP(VLOOKUP($B37,Indices_Poder!$B$5:$E$250,3,FALSE),Indices_Poder!$G$6:$N$27,4,FALSE)*VLOOKUP($F$8,Regional!$A$2:$B$7,2,FALSE)</f>
        <v>3437.8144025198744</v>
      </c>
      <c r="G37" s="1">
        <f>VLOOKUP($B37,Valores!$A$2:$G$300,6,FALSE)*VLOOKUP(VLOOKUP($B37,Indices_Poder!$B$5:$E$250,3,FALSE),Indices_Poder!$G$6:$N$27,4,FALSE)*VLOOKUP($G$8,Regional!$A$2:$B$7,2,FALSE)</f>
        <v>3628.2349104798182</v>
      </c>
      <c r="H37" s="1">
        <f>VLOOKUP($B37,Valores!$A$2:$G$300,6,FALSE)*VLOOKUP(VLOOKUP($B37,Indices_Poder!$B$5:$E$250,3,FALSE),Indices_Poder!$G$6:$N$27,4,FALSE)*VLOOKUP($H$8,Regional!$A$2:$B$7,2,FALSE)</f>
        <v>3553.3385325809168</v>
      </c>
      <c r="I37" s="2">
        <f>VLOOKUP($B37,Valores!$A$2:$G$300,6,FALSE)*VLOOKUP(VLOOKUP($B37,Indices_Poder!$B$5:$E$250,3,FALSE),Indices_Poder!$G$6:$N$27,4,FALSE)*VLOOKUP($I$8,Regional!$A$2:$B$7,2,FALSE)</f>
        <v>3584.4275951049885</v>
      </c>
      <c r="J37" s="3">
        <f t="shared" si="0"/>
        <v>6223.994988839162</v>
      </c>
      <c r="K37" s="1">
        <f t="shared" si="1"/>
        <v>5981.7970603845815</v>
      </c>
      <c r="L37" s="1">
        <f t="shared" si="2"/>
        <v>6313.1287442348839</v>
      </c>
      <c r="M37" s="1">
        <f t="shared" si="3"/>
        <v>6182.8090466907952</v>
      </c>
      <c r="N37" s="2">
        <f t="shared" si="4"/>
        <v>6236.9040154826798</v>
      </c>
      <c r="O37" s="6">
        <f>VLOOKUP(B37,Valores!$A$2:$O$300,14,FALSE)</f>
        <v>3.1300000000000001E-2</v>
      </c>
      <c r="P37" s="6" t="str">
        <f>VLOOKUP(B37,Valores!$A$2:$O$300,15,FALSE)</f>
        <v>COM</v>
      </c>
      <c r="Q37" s="5">
        <f t="shared" si="19"/>
        <v>0</v>
      </c>
      <c r="R37" s="5">
        <f t="shared" si="5"/>
        <v>0</v>
      </c>
      <c r="S37" s="5">
        <f t="shared" si="6"/>
        <v>0</v>
      </c>
      <c r="T37" s="5">
        <f t="shared" si="7"/>
        <v>0</v>
      </c>
      <c r="U37" s="5">
        <f t="shared" si="8"/>
        <v>0</v>
      </c>
      <c r="W37" s="1">
        <f t="shared" si="20"/>
        <v>6223.994988839162</v>
      </c>
      <c r="X37" s="7">
        <f t="shared" si="21"/>
        <v>194.81104315066577</v>
      </c>
      <c r="Z37" s="1">
        <f t="shared" si="22"/>
        <v>5981.7970603845815</v>
      </c>
      <c r="AA37" s="7">
        <f t="shared" si="23"/>
        <v>187.23024799003741</v>
      </c>
      <c r="AC37" s="1">
        <f t="shared" si="24"/>
        <v>6313.1287442348839</v>
      </c>
      <c r="AD37" s="7">
        <f t="shared" si="25"/>
        <v>197.60092969455187</v>
      </c>
      <c r="AF37" s="1">
        <f t="shared" si="26"/>
        <v>6182.8090466907952</v>
      </c>
      <c r="AG37" s="7">
        <f t="shared" si="27"/>
        <v>193.52192316142191</v>
      </c>
      <c r="AI37" s="1">
        <f t="shared" si="28"/>
        <v>6236.9040154826798</v>
      </c>
      <c r="AJ37" s="7">
        <f t="shared" si="29"/>
        <v>195.21509568460789</v>
      </c>
    </row>
    <row r="38" spans="1:36" x14ac:dyDescent="0.2">
      <c r="A38" s="5">
        <v>30</v>
      </c>
      <c r="B38" s="6" t="s">
        <v>577</v>
      </c>
      <c r="C38" s="131" t="str">
        <f>VLOOKUP(B38,Valores!$A$2:$F$300,5,FALSE)</f>
        <v>m³</v>
      </c>
      <c r="D38" s="131">
        <v>1.74</v>
      </c>
      <c r="E38" s="3">
        <f>VLOOKUP($B38,Valores!$A$2:$G$300,6,FALSE)*VLOOKUP(VLOOKUP($B38,Indices_Poder!$B$5:$E$250,3,FALSE),Indices_Poder!$G$6:$N$27,4,FALSE)*VLOOKUP($E$8,Regional!$A$2:$B$7,2,FALSE)</f>
        <v>3577.0086142753808</v>
      </c>
      <c r="F38" s="1">
        <f>VLOOKUP($B38,Valores!$A$2:$G$300,6,FALSE)*VLOOKUP(VLOOKUP($B38,Indices_Poder!$B$5:$E$250,3,FALSE),Indices_Poder!$G$6:$N$27,4,FALSE)*VLOOKUP($F$8,Regional!$A$2:$B$7,2,FALSE)</f>
        <v>3437.8144025198744</v>
      </c>
      <c r="G38" s="1">
        <f>VLOOKUP($B38,Valores!$A$2:$G$300,6,FALSE)*VLOOKUP(VLOOKUP($B38,Indices_Poder!$B$5:$E$250,3,FALSE),Indices_Poder!$G$6:$N$27,4,FALSE)*VLOOKUP($G$8,Regional!$A$2:$B$7,2,FALSE)</f>
        <v>3628.2349104798182</v>
      </c>
      <c r="H38" s="1">
        <f>VLOOKUP($B38,Valores!$A$2:$G$300,6,FALSE)*VLOOKUP(VLOOKUP($B38,Indices_Poder!$B$5:$E$250,3,FALSE),Indices_Poder!$G$6:$N$27,4,FALSE)*VLOOKUP($H$8,Regional!$A$2:$B$7,2,FALSE)</f>
        <v>3553.3385325809168</v>
      </c>
      <c r="I38" s="2">
        <f>VLOOKUP($B38,Valores!$A$2:$G$300,6,FALSE)*VLOOKUP(VLOOKUP($B38,Indices_Poder!$B$5:$E$250,3,FALSE),Indices_Poder!$G$6:$N$27,4,FALSE)*VLOOKUP($I$8,Regional!$A$2:$B$7,2,FALSE)</f>
        <v>3584.4275951049885</v>
      </c>
      <c r="J38" s="3">
        <f t="shared" si="0"/>
        <v>6223.994988839162</v>
      </c>
      <c r="K38" s="1">
        <f t="shared" si="1"/>
        <v>5981.7970603845815</v>
      </c>
      <c r="L38" s="1">
        <f t="shared" si="2"/>
        <v>6313.1287442348839</v>
      </c>
      <c r="M38" s="1">
        <f t="shared" si="3"/>
        <v>6182.8090466907952</v>
      </c>
      <c r="N38" s="2">
        <f t="shared" si="4"/>
        <v>6236.9040154826798</v>
      </c>
      <c r="O38" s="6">
        <f>VLOOKUP(B38,Valores!$A$2:$O$300,14,FALSE)</f>
        <v>3.1300000000000001E-2</v>
      </c>
      <c r="P38" s="6" t="str">
        <f>VLOOKUP(B38,Valores!$A$2:$O$300,15,FALSE)</f>
        <v>COM</v>
      </c>
      <c r="Q38" s="5">
        <f t="shared" si="19"/>
        <v>0</v>
      </c>
      <c r="R38" s="5">
        <f t="shared" si="5"/>
        <v>0</v>
      </c>
      <c r="S38" s="5">
        <f t="shared" si="6"/>
        <v>0</v>
      </c>
      <c r="T38" s="5">
        <f t="shared" si="7"/>
        <v>0</v>
      </c>
      <c r="U38" s="5">
        <f t="shared" si="8"/>
        <v>0</v>
      </c>
      <c r="W38" s="1">
        <f t="shared" si="20"/>
        <v>6223.994988839162</v>
      </c>
      <c r="X38" s="7">
        <f t="shared" si="21"/>
        <v>194.81104315066577</v>
      </c>
      <c r="Z38" s="1">
        <f t="shared" si="22"/>
        <v>5981.7970603845815</v>
      </c>
      <c r="AA38" s="7">
        <f t="shared" si="23"/>
        <v>187.23024799003741</v>
      </c>
      <c r="AC38" s="1">
        <f t="shared" si="24"/>
        <v>6313.1287442348839</v>
      </c>
      <c r="AD38" s="7">
        <f t="shared" si="25"/>
        <v>197.60092969455187</v>
      </c>
      <c r="AF38" s="1">
        <f t="shared" si="26"/>
        <v>6182.8090466907952</v>
      </c>
      <c r="AG38" s="7">
        <f t="shared" si="27"/>
        <v>193.52192316142191</v>
      </c>
      <c r="AI38" s="1">
        <f t="shared" si="28"/>
        <v>6236.9040154826798</v>
      </c>
      <c r="AJ38" s="7">
        <f t="shared" si="29"/>
        <v>195.21509568460789</v>
      </c>
    </row>
    <row r="39" spans="1:36" x14ac:dyDescent="0.2">
      <c r="A39" s="5">
        <v>31</v>
      </c>
      <c r="B39" s="6" t="s">
        <v>441</v>
      </c>
      <c r="C39" s="131" t="str">
        <f>VLOOKUP(B39,Valores!$A$2:$F$300,5,FALSE)</f>
        <v>m³</v>
      </c>
      <c r="D39" s="131">
        <v>1.74</v>
      </c>
      <c r="E39" s="3">
        <f>VLOOKUP($B39,Valores!$A$2:$G$300,6,FALSE)*VLOOKUP(VLOOKUP($B39,Indices_Poder!$B$5:$E$250,3,FALSE),Indices_Poder!$G$6:$N$27,4,FALSE)*VLOOKUP($E$8,Regional!$A$2:$B$7,2,FALSE)</f>
        <v>3577.0086142753808</v>
      </c>
      <c r="F39" s="1">
        <f>VLOOKUP($B39,Valores!$A$2:$G$300,6,FALSE)*VLOOKUP(VLOOKUP($B39,Indices_Poder!$B$5:$E$250,3,FALSE),Indices_Poder!$G$6:$N$27,4,FALSE)*VLOOKUP($F$8,Regional!$A$2:$B$7,2,FALSE)</f>
        <v>3437.8144025198744</v>
      </c>
      <c r="G39" s="1">
        <f>VLOOKUP($B39,Valores!$A$2:$G$300,6,FALSE)*VLOOKUP(VLOOKUP($B39,Indices_Poder!$B$5:$E$250,3,FALSE),Indices_Poder!$G$6:$N$27,4,FALSE)*VLOOKUP($G$8,Regional!$A$2:$B$7,2,FALSE)</f>
        <v>3628.2349104798182</v>
      </c>
      <c r="H39" s="1">
        <f>VLOOKUP($B39,Valores!$A$2:$G$300,6,FALSE)*VLOOKUP(VLOOKUP($B39,Indices_Poder!$B$5:$E$250,3,FALSE),Indices_Poder!$G$6:$N$27,4,FALSE)*VLOOKUP($H$8,Regional!$A$2:$B$7,2,FALSE)</f>
        <v>3553.3385325809168</v>
      </c>
      <c r="I39" s="2">
        <f>VLOOKUP($B39,Valores!$A$2:$G$300,6,FALSE)*VLOOKUP(VLOOKUP($B39,Indices_Poder!$B$5:$E$250,3,FALSE),Indices_Poder!$G$6:$N$27,4,FALSE)*VLOOKUP($I$8,Regional!$A$2:$B$7,2,FALSE)</f>
        <v>3584.4275951049885</v>
      </c>
      <c r="J39" s="3">
        <f t="shared" si="0"/>
        <v>6223.994988839162</v>
      </c>
      <c r="K39" s="1">
        <f t="shared" si="1"/>
        <v>5981.7970603845815</v>
      </c>
      <c r="L39" s="1">
        <f t="shared" si="2"/>
        <v>6313.1287442348839</v>
      </c>
      <c r="M39" s="1">
        <f t="shared" si="3"/>
        <v>6182.8090466907952</v>
      </c>
      <c r="N39" s="2">
        <f t="shared" si="4"/>
        <v>6236.9040154826798</v>
      </c>
      <c r="O39" s="6">
        <f>VLOOKUP(B39,Valores!$A$2:$O$300,14,FALSE)</f>
        <v>3.1300000000000001E-2</v>
      </c>
      <c r="P39" s="6" t="str">
        <f>VLOOKUP(B39,Valores!$A$2:$O$300,15,FALSE)</f>
        <v>COM</v>
      </c>
      <c r="Q39" s="5">
        <f t="shared" si="19"/>
        <v>0</v>
      </c>
      <c r="R39" s="5">
        <f t="shared" si="5"/>
        <v>0</v>
      </c>
      <c r="S39" s="5">
        <f t="shared" si="6"/>
        <v>0</v>
      </c>
      <c r="T39" s="5">
        <f t="shared" si="7"/>
        <v>0</v>
      </c>
      <c r="U39" s="5">
        <f t="shared" si="8"/>
        <v>0</v>
      </c>
      <c r="W39" s="1">
        <f t="shared" si="20"/>
        <v>6223.994988839162</v>
      </c>
      <c r="X39" s="7">
        <f t="shared" si="21"/>
        <v>194.81104315066577</v>
      </c>
      <c r="Z39" s="1">
        <f t="shared" si="22"/>
        <v>5981.7970603845815</v>
      </c>
      <c r="AA39" s="7">
        <f t="shared" si="23"/>
        <v>187.23024799003741</v>
      </c>
      <c r="AC39" s="1">
        <f t="shared" si="24"/>
        <v>6313.1287442348839</v>
      </c>
      <c r="AD39" s="7">
        <f t="shared" si="25"/>
        <v>197.60092969455187</v>
      </c>
      <c r="AF39" s="1">
        <f t="shared" si="26"/>
        <v>6182.8090466907952</v>
      </c>
      <c r="AG39" s="7">
        <f t="shared" si="27"/>
        <v>193.52192316142191</v>
      </c>
      <c r="AI39" s="1">
        <f t="shared" si="28"/>
        <v>6236.9040154826798</v>
      </c>
      <c r="AJ39" s="7">
        <f t="shared" si="29"/>
        <v>195.21509568460789</v>
      </c>
    </row>
    <row r="40" spans="1:36" x14ac:dyDescent="0.2">
      <c r="A40" s="5">
        <v>32</v>
      </c>
      <c r="B40" s="6" t="s">
        <v>442</v>
      </c>
      <c r="C40" s="131" t="str">
        <f>VLOOKUP(B40,Valores!$A$2:$F$300,5,FALSE)</f>
        <v>m³</v>
      </c>
      <c r="D40" s="131">
        <v>26.62</v>
      </c>
      <c r="E40" s="3">
        <f>VLOOKUP($B40,Valores!$A$2:$G$300,6,FALSE)*VLOOKUP(VLOOKUP($B40,Indices_Poder!$B$5:$E$250,3,FALSE),Indices_Poder!$G$6:$N$27,4,FALSE)*VLOOKUP($E$8,Regional!$A$2:$B$7,2,FALSE)</f>
        <v>3577.0086142753808</v>
      </c>
      <c r="F40" s="1">
        <f>VLOOKUP($B40,Valores!$A$2:$G$300,6,FALSE)*VLOOKUP(VLOOKUP($B40,Indices_Poder!$B$5:$E$250,3,FALSE),Indices_Poder!$G$6:$N$27,4,FALSE)*VLOOKUP($F$8,Regional!$A$2:$B$7,2,FALSE)</f>
        <v>3437.8144025198744</v>
      </c>
      <c r="G40" s="1">
        <f>VLOOKUP($B40,Valores!$A$2:$G$300,6,FALSE)*VLOOKUP(VLOOKUP($B40,Indices_Poder!$B$5:$E$250,3,FALSE),Indices_Poder!$G$6:$N$27,4,FALSE)*VLOOKUP($G$8,Regional!$A$2:$B$7,2,FALSE)</f>
        <v>3628.2349104798182</v>
      </c>
      <c r="H40" s="1">
        <f>VLOOKUP($B40,Valores!$A$2:$G$300,6,FALSE)*VLOOKUP(VLOOKUP($B40,Indices_Poder!$B$5:$E$250,3,FALSE),Indices_Poder!$G$6:$N$27,4,FALSE)*VLOOKUP($H$8,Regional!$A$2:$B$7,2,FALSE)</f>
        <v>3553.3385325809168</v>
      </c>
      <c r="I40" s="2">
        <f>VLOOKUP($B40,Valores!$A$2:$G$300,6,FALSE)*VLOOKUP(VLOOKUP($B40,Indices_Poder!$B$5:$E$250,3,FALSE),Indices_Poder!$G$6:$N$27,4,FALSE)*VLOOKUP($I$8,Regional!$A$2:$B$7,2,FALSE)</f>
        <v>3584.4275951049885</v>
      </c>
      <c r="J40" s="3">
        <f t="shared" si="0"/>
        <v>95219.969312010639</v>
      </c>
      <c r="K40" s="1">
        <f t="shared" si="1"/>
        <v>91514.619395079062</v>
      </c>
      <c r="L40" s="1">
        <f t="shared" si="2"/>
        <v>96583.613316972769</v>
      </c>
      <c r="M40" s="1">
        <f t="shared" si="3"/>
        <v>94589.871737304013</v>
      </c>
      <c r="N40" s="2">
        <f t="shared" si="4"/>
        <v>95417.462581694796</v>
      </c>
      <c r="O40" s="6">
        <f>VLOOKUP(B40,Valores!$A$2:$O$300,14,FALSE)</f>
        <v>3.1300000000000001E-2</v>
      </c>
      <c r="P40" s="6" t="str">
        <f>VLOOKUP(B40,Valores!$A$2:$O$300,15,FALSE)</f>
        <v>COM</v>
      </c>
      <c r="Q40" s="5">
        <f t="shared" si="19"/>
        <v>0</v>
      </c>
      <c r="R40" s="5">
        <f t="shared" si="5"/>
        <v>0</v>
      </c>
      <c r="S40" s="5">
        <f t="shared" si="6"/>
        <v>0</v>
      </c>
      <c r="T40" s="5">
        <f t="shared" si="7"/>
        <v>0</v>
      </c>
      <c r="U40" s="5">
        <f t="shared" si="8"/>
        <v>0</v>
      </c>
      <c r="W40" s="1">
        <f t="shared" si="20"/>
        <v>95219.969312010639</v>
      </c>
      <c r="X40" s="7">
        <f t="shared" si="21"/>
        <v>2980.385039465933</v>
      </c>
      <c r="Z40" s="1">
        <f t="shared" si="22"/>
        <v>91514.619395079062</v>
      </c>
      <c r="AA40" s="7">
        <f t="shared" si="23"/>
        <v>2864.4075870659749</v>
      </c>
      <c r="AC40" s="1">
        <f t="shared" si="24"/>
        <v>96583.613316972769</v>
      </c>
      <c r="AD40" s="7">
        <f t="shared" si="25"/>
        <v>3023.067096821248</v>
      </c>
      <c r="AF40" s="1">
        <f t="shared" si="26"/>
        <v>94589.871737304013</v>
      </c>
      <c r="AG40" s="7">
        <f t="shared" si="27"/>
        <v>2960.6629853776158</v>
      </c>
      <c r="AI40" s="1">
        <f t="shared" si="28"/>
        <v>95417.462581694796</v>
      </c>
      <c r="AJ40" s="7">
        <f t="shared" si="29"/>
        <v>2986.5665788070473</v>
      </c>
    </row>
    <row r="41" spans="1:36" x14ac:dyDescent="0.2">
      <c r="A41" s="5">
        <v>33</v>
      </c>
      <c r="B41" s="6" t="s">
        <v>380</v>
      </c>
      <c r="C41" s="131" t="str">
        <f>VLOOKUP(B41,Valores!$A$2:$F$300,5,FALSE)</f>
        <v>unid.</v>
      </c>
      <c r="D41" s="131">
        <v>1</v>
      </c>
      <c r="E41" s="3">
        <f>VLOOKUP($B41,Valores!$A$2:$G$300,6,FALSE)*VLOOKUP(VLOOKUP($B41,Indices_Poder!$B$5:$E$250,3,FALSE),Indices_Poder!$G$6:$N$27,4,FALSE)*VLOOKUP($E$8,Regional!$A$2:$B$7,2,FALSE)</f>
        <v>57403.64504240363</v>
      </c>
      <c r="F41" s="1">
        <f>VLOOKUP($B41,Valores!$A$2:$G$300,6,FALSE)*VLOOKUP(VLOOKUP($B41,Indices_Poder!$B$5:$E$250,3,FALSE),Indices_Poder!$G$6:$N$27,4,FALSE)*VLOOKUP($F$8,Regional!$A$2:$B$7,2,FALSE)</f>
        <v>55169.863694580716</v>
      </c>
      <c r="G41" s="1">
        <f>VLOOKUP($B41,Valores!$A$2:$G$300,6,FALSE)*VLOOKUP(VLOOKUP($B41,Indices_Poder!$B$5:$E$250,3,FALSE),Indices_Poder!$G$6:$N$27,4,FALSE)*VLOOKUP($G$8,Regional!$A$2:$B$7,2,FALSE)</f>
        <v>58225.721934368914</v>
      </c>
      <c r="H41" s="1">
        <f>VLOOKUP($B41,Valores!$A$2:$G$300,6,FALSE)*VLOOKUP(VLOOKUP($B41,Indices_Poder!$B$5:$E$250,3,FALSE),Indices_Poder!$G$6:$N$27,4,FALSE)*VLOOKUP($H$8,Regional!$A$2:$B$7,2,FALSE)</f>
        <v>57023.788823357609</v>
      </c>
      <c r="I41" s="2">
        <f>VLOOKUP($B41,Valores!$A$2:$G$300,6,FALSE)*VLOOKUP(VLOOKUP($B41,Indices_Poder!$B$5:$E$250,3,FALSE),Indices_Poder!$G$6:$N$27,4,FALSE)*VLOOKUP($I$8,Regional!$A$2:$B$7,2,FALSE)</f>
        <v>57522.704454343431</v>
      </c>
      <c r="J41" s="3">
        <f t="shared" si="0"/>
        <v>57403.64504240363</v>
      </c>
      <c r="K41" s="1">
        <f t="shared" si="1"/>
        <v>55169.863694580716</v>
      </c>
      <c r="L41" s="1">
        <f t="shared" si="2"/>
        <v>58225.721934368914</v>
      </c>
      <c r="M41" s="1">
        <f t="shared" si="3"/>
        <v>57023.788823357609</v>
      </c>
      <c r="N41" s="2">
        <f t="shared" si="4"/>
        <v>57522.704454343431</v>
      </c>
      <c r="O41" s="6">
        <f>VLOOKUP(B41,Valores!$A$2:$O$300,14,FALSE)</f>
        <v>6.6699999999999995E-2</v>
      </c>
      <c r="P41" s="6" t="str">
        <f>VLOOKUP(B41,Valores!$A$2:$O$300,15,FALSE)</f>
        <v>UAR</v>
      </c>
      <c r="Q41" s="5">
        <f t="shared" si="19"/>
        <v>27145.469297449199</v>
      </c>
      <c r="R41" s="5">
        <f t="shared" si="5"/>
        <v>26089.141899602779</v>
      </c>
      <c r="S41" s="5">
        <f t="shared" si="6"/>
        <v>27534.219228128728</v>
      </c>
      <c r="T41" s="5">
        <f t="shared" si="7"/>
        <v>26965.840019135216</v>
      </c>
      <c r="U41" s="5">
        <f t="shared" si="8"/>
        <v>27201.771011547611</v>
      </c>
      <c r="W41" s="1">
        <f t="shared" si="20"/>
        <v>84549.114339852822</v>
      </c>
      <c r="X41" s="7">
        <f t="shared" si="21"/>
        <v>5639.4259264681832</v>
      </c>
      <c r="Z41" s="1">
        <f t="shared" si="22"/>
        <v>81259.005594183487</v>
      </c>
      <c r="AA41" s="7">
        <f t="shared" si="23"/>
        <v>5419.9756731320385</v>
      </c>
      <c r="AC41" s="1">
        <f t="shared" si="24"/>
        <v>85759.941162497649</v>
      </c>
      <c r="AD41" s="7">
        <f t="shared" si="25"/>
        <v>5720.1880755385928</v>
      </c>
      <c r="AF41" s="1">
        <f t="shared" si="26"/>
        <v>83989.628842492821</v>
      </c>
      <c r="AG41" s="7">
        <f t="shared" si="27"/>
        <v>5602.1082437942705</v>
      </c>
      <c r="AI41" s="1">
        <f t="shared" si="28"/>
        <v>84724.475465891039</v>
      </c>
      <c r="AJ41" s="7">
        <f t="shared" si="29"/>
        <v>5651.1225135749319</v>
      </c>
    </row>
    <row r="42" spans="1:36" x14ac:dyDescent="0.2">
      <c r="A42" s="5">
        <v>34</v>
      </c>
      <c r="B42" s="6" t="s">
        <v>498</v>
      </c>
      <c r="C42" s="131" t="str">
        <f>VLOOKUP(B42,Valores!$A$2:$F$300,5,FALSE)</f>
        <v>unid.</v>
      </c>
      <c r="D42" s="131">
        <v>0</v>
      </c>
      <c r="E42" s="3">
        <f>VLOOKUP($B42,Valores!$A$2:$G$300,6,FALSE)*VLOOKUP(VLOOKUP($B42,Indices_Poder!$B$5:$E$250,3,FALSE),Indices_Poder!$G$6:$N$27,4,FALSE)*VLOOKUP($E$8,Regional!$A$2:$B$7,2,FALSE)</f>
        <v>57403.64504240363</v>
      </c>
      <c r="F42" s="1">
        <f>VLOOKUP($B42,Valores!$A$2:$G$300,6,FALSE)*VLOOKUP(VLOOKUP($B42,Indices_Poder!$B$5:$E$250,3,FALSE),Indices_Poder!$G$6:$N$27,4,FALSE)*VLOOKUP($F$8,Regional!$A$2:$B$7,2,FALSE)</f>
        <v>55169.863694580716</v>
      </c>
      <c r="G42" s="1">
        <f>VLOOKUP($B42,Valores!$A$2:$G$300,6,FALSE)*VLOOKUP(VLOOKUP($B42,Indices_Poder!$B$5:$E$250,3,FALSE),Indices_Poder!$G$6:$N$27,4,FALSE)*VLOOKUP($G$8,Regional!$A$2:$B$7,2,FALSE)</f>
        <v>58225.721934368914</v>
      </c>
      <c r="H42" s="1">
        <f>VLOOKUP($B42,Valores!$A$2:$G$300,6,FALSE)*VLOOKUP(VLOOKUP($B42,Indices_Poder!$B$5:$E$250,3,FALSE),Indices_Poder!$G$6:$N$27,4,FALSE)*VLOOKUP($H$8,Regional!$A$2:$B$7,2,FALSE)</f>
        <v>57023.788823357609</v>
      </c>
      <c r="I42" s="2">
        <f>VLOOKUP($B42,Valores!$A$2:$G$300,6,FALSE)*VLOOKUP(VLOOKUP($B42,Indices_Poder!$B$5:$E$250,3,FALSE),Indices_Poder!$G$6:$N$27,4,FALSE)*VLOOKUP($I$8,Regional!$A$2:$B$7,2,FALSE)</f>
        <v>57522.704454343431</v>
      </c>
      <c r="J42" s="3">
        <f t="shared" si="0"/>
        <v>0</v>
      </c>
      <c r="K42" s="1">
        <f t="shared" si="1"/>
        <v>0</v>
      </c>
      <c r="L42" s="1">
        <f t="shared" si="2"/>
        <v>0</v>
      </c>
      <c r="M42" s="1">
        <f t="shared" si="3"/>
        <v>0</v>
      </c>
      <c r="N42" s="2">
        <f t="shared" si="4"/>
        <v>0</v>
      </c>
      <c r="O42" s="6">
        <f>VLOOKUP(B42,Valores!$A$2:$O$300,14,FALSE)</f>
        <v>6.6699999999999995E-2</v>
      </c>
      <c r="P42" s="6" t="str">
        <f>VLOOKUP(B42,Valores!$A$2:$O$300,15,FALSE)</f>
        <v>UAR</v>
      </c>
      <c r="Q42" s="5">
        <f t="shared" si="19"/>
        <v>0</v>
      </c>
      <c r="R42" s="5">
        <f t="shared" si="5"/>
        <v>0</v>
      </c>
      <c r="S42" s="5">
        <f t="shared" si="6"/>
        <v>0</v>
      </c>
      <c r="T42" s="5">
        <f t="shared" si="7"/>
        <v>0</v>
      </c>
      <c r="U42" s="5">
        <f t="shared" si="8"/>
        <v>0</v>
      </c>
      <c r="W42" s="1">
        <f t="shared" si="20"/>
        <v>0</v>
      </c>
      <c r="X42" s="7">
        <f t="shared" si="21"/>
        <v>0</v>
      </c>
      <c r="Z42" s="1">
        <f t="shared" si="22"/>
        <v>0</v>
      </c>
      <c r="AA42" s="7">
        <f t="shared" si="23"/>
        <v>0</v>
      </c>
      <c r="AC42" s="1">
        <f t="shared" si="24"/>
        <v>0</v>
      </c>
      <c r="AD42" s="7">
        <f t="shared" si="25"/>
        <v>0</v>
      </c>
      <c r="AF42" s="1">
        <f t="shared" si="26"/>
        <v>0</v>
      </c>
      <c r="AG42" s="7">
        <f t="shared" si="27"/>
        <v>0</v>
      </c>
      <c r="AI42" s="1">
        <f t="shared" si="28"/>
        <v>0</v>
      </c>
      <c r="AJ42" s="7">
        <f t="shared" si="29"/>
        <v>0</v>
      </c>
    </row>
    <row r="43" spans="1:36" x14ac:dyDescent="0.2">
      <c r="A43" s="5">
        <v>35</v>
      </c>
      <c r="B43" s="6" t="s">
        <v>383</v>
      </c>
      <c r="C43" s="131" t="str">
        <f>VLOOKUP(B43,Valores!$A$2:$F$300,5,FALSE)</f>
        <v>unid.</v>
      </c>
      <c r="D43" s="131">
        <v>1</v>
      </c>
      <c r="E43" s="3">
        <f>VLOOKUP($B43,Valores!$A$2:$G$300,6,FALSE)*VLOOKUP(VLOOKUP($B43,Indices_Poder!$B$5:$E$250,3,FALSE),Indices_Poder!$G$6:$N$27,4,FALSE)*VLOOKUP($E$8,Regional!$A$2:$B$7,2,FALSE)</f>
        <v>34009.24081113447</v>
      </c>
      <c r="F43" s="1">
        <f>VLOOKUP($B43,Valores!$A$2:$G$300,6,FALSE)*VLOOKUP(VLOOKUP($B43,Indices_Poder!$B$5:$E$250,3,FALSE),Indices_Poder!$G$6:$N$27,4,FALSE)*VLOOKUP($F$8,Regional!$A$2:$B$7,2,FALSE)</f>
        <v>32685.819489693782</v>
      </c>
      <c r="G43" s="1">
        <f>VLOOKUP($B43,Valores!$A$2:$G$300,6,FALSE)*VLOOKUP(VLOOKUP($B43,Indices_Poder!$B$5:$E$250,3,FALSE),Indices_Poder!$G$6:$N$27,4,FALSE)*VLOOKUP($G$8,Regional!$A$2:$B$7,2,FALSE)</f>
        <v>34496.286728923558</v>
      </c>
      <c r="H43" s="1">
        <f>VLOOKUP($B43,Valores!$A$2:$G$300,6,FALSE)*VLOOKUP(VLOOKUP($B43,Indices_Poder!$B$5:$E$250,3,FALSE),Indices_Poder!$G$6:$N$27,4,FALSE)*VLOOKUP($H$8,Regional!$A$2:$B$7,2,FALSE)</f>
        <v>33784.192007742276</v>
      </c>
      <c r="I43" s="2">
        <f>VLOOKUP($B43,Valores!$A$2:$G$300,6,FALSE)*VLOOKUP(VLOOKUP($B43,Indices_Poder!$B$5:$E$250,3,FALSE),Indices_Poder!$G$6:$N$27,4,FALSE)*VLOOKUP($I$8,Regional!$A$2:$B$7,2,FALSE)</f>
        <v>34079.778495779785</v>
      </c>
      <c r="J43" s="3">
        <f t="shared" si="0"/>
        <v>34009.24081113447</v>
      </c>
      <c r="K43" s="1">
        <f t="shared" si="1"/>
        <v>32685.819489693782</v>
      </c>
      <c r="L43" s="1">
        <f t="shared" si="2"/>
        <v>34496.286728923558</v>
      </c>
      <c r="M43" s="1">
        <f t="shared" si="3"/>
        <v>33784.192007742276</v>
      </c>
      <c r="N43" s="2">
        <f t="shared" si="4"/>
        <v>34079.778495779785</v>
      </c>
      <c r="O43" s="6">
        <f>VLOOKUP(B43,Valores!$A$2:$O$300,14,FALSE)</f>
        <v>6.6699999999999995E-2</v>
      </c>
      <c r="P43" s="6" t="str">
        <f>VLOOKUP(B43,Valores!$A$2:$O$300,15,FALSE)</f>
        <v>UAR</v>
      </c>
      <c r="Q43" s="5">
        <f t="shared" si="19"/>
        <v>16082.546702151903</v>
      </c>
      <c r="R43" s="5">
        <f t="shared" si="5"/>
        <v>15456.71723048298</v>
      </c>
      <c r="S43" s="5">
        <f t="shared" si="6"/>
        <v>16312.864654923471</v>
      </c>
      <c r="T43" s="5">
        <f t="shared" si="7"/>
        <v>15976.123923974705</v>
      </c>
      <c r="U43" s="5">
        <f t="shared" si="8"/>
        <v>16115.903095311922</v>
      </c>
      <c r="W43" s="1">
        <f t="shared" si="20"/>
        <v>50091.78751328637</v>
      </c>
      <c r="X43" s="7">
        <f t="shared" si="21"/>
        <v>3341.1222271362008</v>
      </c>
      <c r="Z43" s="1">
        <f t="shared" si="22"/>
        <v>48142.536720176766</v>
      </c>
      <c r="AA43" s="7">
        <f t="shared" si="23"/>
        <v>3211.1071992357902</v>
      </c>
      <c r="AC43" s="1">
        <f t="shared" si="24"/>
        <v>50809.151383847027</v>
      </c>
      <c r="AD43" s="7">
        <f t="shared" si="25"/>
        <v>3388.9703973025967</v>
      </c>
      <c r="AF43" s="1">
        <f t="shared" si="26"/>
        <v>49760.315931716978</v>
      </c>
      <c r="AG43" s="7">
        <f t="shared" si="27"/>
        <v>3319.0130726455222</v>
      </c>
      <c r="AI43" s="1">
        <f t="shared" si="28"/>
        <v>50195.681591091707</v>
      </c>
      <c r="AJ43" s="7">
        <f t="shared" si="29"/>
        <v>3348.0519621258168</v>
      </c>
    </row>
    <row r="44" spans="1:36" x14ac:dyDescent="0.2">
      <c r="A44" s="5">
        <v>36</v>
      </c>
      <c r="B44" s="6" t="s">
        <v>381</v>
      </c>
      <c r="C44" s="131" t="str">
        <f>VLOOKUP(B44,Valores!$A$2:$F$300,5,FALSE)</f>
        <v>unid.</v>
      </c>
      <c r="D44" s="131">
        <v>0</v>
      </c>
      <c r="E44" s="3">
        <f>VLOOKUP($B44,Valores!$A$2:$G$300,6,FALSE)*VLOOKUP(VLOOKUP($B44,Indices_Poder!$B$5:$E$250,3,FALSE),Indices_Poder!$G$6:$N$27,4,FALSE)*VLOOKUP($E$8,Regional!$A$2:$B$7,2,FALSE)</f>
        <v>35004.213271464112</v>
      </c>
      <c r="F44" s="1">
        <f>VLOOKUP($B44,Valores!$A$2:$G$300,6,FALSE)*VLOOKUP(VLOOKUP($B44,Indices_Poder!$B$5:$E$250,3,FALSE),Indices_Poder!$G$6:$N$27,4,FALSE)*VLOOKUP($F$8,Regional!$A$2:$B$7,2,FALSE)</f>
        <v>33642.074009344913</v>
      </c>
      <c r="G44" s="1">
        <f>VLOOKUP($B44,Valores!$A$2:$G$300,6,FALSE)*VLOOKUP(VLOOKUP($B44,Indices_Poder!$B$5:$E$250,3,FALSE),Indices_Poder!$G$6:$N$27,4,FALSE)*VLOOKUP($G$8,Regional!$A$2:$B$7,2,FALSE)</f>
        <v>35505.50817757396</v>
      </c>
      <c r="H44" s="1">
        <f>VLOOKUP($B44,Valores!$A$2:$G$300,6,FALSE)*VLOOKUP(VLOOKUP($B44,Indices_Poder!$B$5:$E$250,3,FALSE),Indices_Poder!$G$6:$N$27,4,FALSE)*VLOOKUP($H$8,Regional!$A$2:$B$7,2,FALSE)</f>
        <v>34772.580452778864</v>
      </c>
      <c r="I44" s="2">
        <f>VLOOKUP($B44,Valores!$A$2:$G$300,6,FALSE)*VLOOKUP(VLOOKUP($B44,Indices_Poder!$B$5:$E$250,3,FALSE),Indices_Poder!$G$6:$N$27,4,FALSE)*VLOOKUP($I$8,Regional!$A$2:$B$7,2,FALSE)</f>
        <v>35076.814602693812</v>
      </c>
      <c r="J44" s="3">
        <f t="shared" si="0"/>
        <v>0</v>
      </c>
      <c r="K44" s="1">
        <f t="shared" si="1"/>
        <v>0</v>
      </c>
      <c r="L44" s="1">
        <f t="shared" si="2"/>
        <v>0</v>
      </c>
      <c r="M44" s="1">
        <f t="shared" si="3"/>
        <v>0</v>
      </c>
      <c r="N44" s="2">
        <f t="shared" si="4"/>
        <v>0</v>
      </c>
      <c r="O44" s="6">
        <f>VLOOKUP(B44,Valores!$A$2:$O$300,14,FALSE)</f>
        <v>6.6699999999999995E-2</v>
      </c>
      <c r="P44" s="6" t="str">
        <f>VLOOKUP(B44,Valores!$A$2:$O$300,15,FALSE)</f>
        <v>UAR</v>
      </c>
      <c r="Q44" s="5">
        <f t="shared" si="19"/>
        <v>0</v>
      </c>
      <c r="R44" s="5">
        <f t="shared" si="5"/>
        <v>0</v>
      </c>
      <c r="S44" s="5">
        <f t="shared" si="6"/>
        <v>0</v>
      </c>
      <c r="T44" s="5">
        <f t="shared" si="7"/>
        <v>0</v>
      </c>
      <c r="U44" s="5">
        <f t="shared" si="8"/>
        <v>0</v>
      </c>
      <c r="W44" s="1">
        <f t="shared" si="20"/>
        <v>0</v>
      </c>
      <c r="X44" s="7">
        <f t="shared" si="21"/>
        <v>0</v>
      </c>
      <c r="Z44" s="1">
        <f t="shared" si="22"/>
        <v>0</v>
      </c>
      <c r="AA44" s="7">
        <f t="shared" si="23"/>
        <v>0</v>
      </c>
      <c r="AC44" s="1">
        <f t="shared" si="24"/>
        <v>0</v>
      </c>
      <c r="AD44" s="7">
        <f t="shared" si="25"/>
        <v>0</v>
      </c>
      <c r="AF44" s="1">
        <f t="shared" si="26"/>
        <v>0</v>
      </c>
      <c r="AG44" s="7">
        <f t="shared" si="27"/>
        <v>0</v>
      </c>
      <c r="AI44" s="1">
        <f t="shared" si="28"/>
        <v>0</v>
      </c>
      <c r="AJ44" s="7">
        <f t="shared" si="29"/>
        <v>0</v>
      </c>
    </row>
    <row r="45" spans="1:36" x14ac:dyDescent="0.2">
      <c r="A45" s="5">
        <v>37</v>
      </c>
      <c r="B45" s="6" t="s">
        <v>499</v>
      </c>
      <c r="C45" s="131" t="str">
        <f>VLOOKUP(B45,Valores!$A$2:$F$300,5,FALSE)</f>
        <v>unid.</v>
      </c>
      <c r="D45" s="131">
        <v>1</v>
      </c>
      <c r="E45" s="3">
        <f>VLOOKUP($B45,Valores!$A$2:$G$300,6,FALSE)*VLOOKUP(VLOOKUP($B45,Indices_Poder!$B$5:$E$250,3,FALSE),Indices_Poder!$G$6:$N$27,4,FALSE)*VLOOKUP($E$8,Regional!$A$2:$B$7,2,FALSE)</f>
        <v>35004.213271464112</v>
      </c>
      <c r="F45" s="1">
        <f>VLOOKUP($B45,Valores!$A$2:$G$300,6,FALSE)*VLOOKUP(VLOOKUP($B45,Indices_Poder!$B$5:$E$250,3,FALSE),Indices_Poder!$G$6:$N$27,4,FALSE)*VLOOKUP($F$8,Regional!$A$2:$B$7,2,FALSE)</f>
        <v>33642.074009344913</v>
      </c>
      <c r="G45" s="1">
        <f>VLOOKUP($B45,Valores!$A$2:$G$300,6,FALSE)*VLOOKUP(VLOOKUP($B45,Indices_Poder!$B$5:$E$250,3,FALSE),Indices_Poder!$G$6:$N$27,4,FALSE)*VLOOKUP($G$8,Regional!$A$2:$B$7,2,FALSE)</f>
        <v>35505.50817757396</v>
      </c>
      <c r="H45" s="1">
        <f>VLOOKUP($B45,Valores!$A$2:$G$300,6,FALSE)*VLOOKUP(VLOOKUP($B45,Indices_Poder!$B$5:$E$250,3,FALSE),Indices_Poder!$G$6:$N$27,4,FALSE)*VLOOKUP($H$8,Regional!$A$2:$B$7,2,FALSE)</f>
        <v>34772.580452778864</v>
      </c>
      <c r="I45" s="2">
        <f>VLOOKUP($B45,Valores!$A$2:$G$300,6,FALSE)*VLOOKUP(VLOOKUP($B45,Indices_Poder!$B$5:$E$250,3,FALSE),Indices_Poder!$G$6:$N$27,4,FALSE)*VLOOKUP($I$8,Regional!$A$2:$B$7,2,FALSE)</f>
        <v>35076.814602693812</v>
      </c>
      <c r="J45" s="3">
        <f t="shared" si="0"/>
        <v>35004.213271464112</v>
      </c>
      <c r="K45" s="1">
        <f t="shared" si="1"/>
        <v>33642.074009344913</v>
      </c>
      <c r="L45" s="1">
        <f t="shared" si="2"/>
        <v>35505.50817757396</v>
      </c>
      <c r="M45" s="1">
        <f t="shared" si="3"/>
        <v>34772.580452778864</v>
      </c>
      <c r="N45" s="2">
        <f t="shared" si="4"/>
        <v>35076.814602693812</v>
      </c>
      <c r="O45" s="6">
        <f>VLOOKUP(B45,Valores!$A$2:$O$300,14,FALSE)</f>
        <v>6.6699999999999995E-2</v>
      </c>
      <c r="P45" s="6" t="str">
        <f>VLOOKUP(B45,Valores!$A$2:$O$300,15,FALSE)</f>
        <v>UAR</v>
      </c>
      <c r="Q45" s="5">
        <f t="shared" si="19"/>
        <v>16553.056795260702</v>
      </c>
      <c r="R45" s="5">
        <f t="shared" si="5"/>
        <v>15908.918091326605</v>
      </c>
      <c r="S45" s="5">
        <f t="shared" si="6"/>
        <v>16790.11291726691</v>
      </c>
      <c r="T45" s="5">
        <f t="shared" si="7"/>
        <v>16443.520518195768</v>
      </c>
      <c r="U45" s="5">
        <f t="shared" si="8"/>
        <v>16587.389061206428</v>
      </c>
      <c r="W45" s="1">
        <f t="shared" si="20"/>
        <v>51557.270066724814</v>
      </c>
      <c r="X45" s="7">
        <f t="shared" si="21"/>
        <v>3438.869913450545</v>
      </c>
      <c r="Z45" s="1">
        <f t="shared" si="22"/>
        <v>49550.992100671516</v>
      </c>
      <c r="AA45" s="7">
        <f t="shared" si="23"/>
        <v>3305.0511731147899</v>
      </c>
      <c r="AC45" s="1">
        <f t="shared" si="24"/>
        <v>52295.62109484087</v>
      </c>
      <c r="AD45" s="7">
        <f t="shared" si="25"/>
        <v>3488.1179270258858</v>
      </c>
      <c r="AF45" s="1">
        <f t="shared" si="26"/>
        <v>51216.100970974629</v>
      </c>
      <c r="AG45" s="7">
        <f t="shared" si="27"/>
        <v>3416.1139347640074</v>
      </c>
      <c r="AI45" s="1">
        <f t="shared" si="28"/>
        <v>51664.20366390024</v>
      </c>
      <c r="AJ45" s="7">
        <f t="shared" si="29"/>
        <v>3446.0023843821459</v>
      </c>
    </row>
    <row r="46" spans="1:36" x14ac:dyDescent="0.2">
      <c r="A46" s="5">
        <v>38</v>
      </c>
      <c r="B46" s="6" t="s">
        <v>384</v>
      </c>
      <c r="C46" s="131" t="str">
        <f>VLOOKUP(B46,Valores!$A$2:$F$300,5,FALSE)</f>
        <v>unid.</v>
      </c>
      <c r="D46" s="131">
        <v>1</v>
      </c>
      <c r="E46" s="3">
        <f>VLOOKUP($B46,Valores!$A$2:$G$300,6,FALSE)*VLOOKUP(VLOOKUP($B46,Indices_Poder!$B$5:$E$250,3,FALSE),Indices_Poder!$G$6:$N$27,4,FALSE)*VLOOKUP($E$8,Regional!$A$2:$B$7,2,FALSE)</f>
        <v>57403.64504240363</v>
      </c>
      <c r="F46" s="1">
        <f>VLOOKUP($B46,Valores!$A$2:$G$300,6,FALSE)*VLOOKUP(VLOOKUP($B46,Indices_Poder!$B$5:$E$250,3,FALSE),Indices_Poder!$G$6:$N$27,4,FALSE)*VLOOKUP($F$8,Regional!$A$2:$B$7,2,FALSE)</f>
        <v>55169.863694580716</v>
      </c>
      <c r="G46" s="1">
        <f>VLOOKUP($B46,Valores!$A$2:$G$300,6,FALSE)*VLOOKUP(VLOOKUP($B46,Indices_Poder!$B$5:$E$250,3,FALSE),Indices_Poder!$G$6:$N$27,4,FALSE)*VLOOKUP($G$8,Regional!$A$2:$B$7,2,FALSE)</f>
        <v>58225.721934368914</v>
      </c>
      <c r="H46" s="1">
        <f>VLOOKUP($B46,Valores!$A$2:$G$300,6,FALSE)*VLOOKUP(VLOOKUP($B46,Indices_Poder!$B$5:$E$250,3,FALSE),Indices_Poder!$G$6:$N$27,4,FALSE)*VLOOKUP($H$8,Regional!$A$2:$B$7,2,FALSE)</f>
        <v>57023.788823357609</v>
      </c>
      <c r="I46" s="2">
        <f>VLOOKUP($B46,Valores!$A$2:$G$300,6,FALSE)*VLOOKUP(VLOOKUP($B46,Indices_Poder!$B$5:$E$250,3,FALSE),Indices_Poder!$G$6:$N$27,4,FALSE)*VLOOKUP($I$8,Regional!$A$2:$B$7,2,FALSE)</f>
        <v>57522.704454343431</v>
      </c>
      <c r="J46" s="3">
        <f t="shared" si="0"/>
        <v>57403.64504240363</v>
      </c>
      <c r="K46" s="1">
        <f t="shared" si="1"/>
        <v>55169.863694580716</v>
      </c>
      <c r="L46" s="1">
        <f t="shared" si="2"/>
        <v>58225.721934368914</v>
      </c>
      <c r="M46" s="1">
        <f t="shared" si="3"/>
        <v>57023.788823357609</v>
      </c>
      <c r="N46" s="2">
        <f t="shared" si="4"/>
        <v>57522.704454343431</v>
      </c>
      <c r="O46" s="6">
        <f>VLOOKUP(B46,Valores!$A$2:$O$300,14,FALSE)</f>
        <v>6.6699999999999995E-2</v>
      </c>
      <c r="P46" s="6" t="str">
        <f>VLOOKUP(B46,Valores!$A$2:$O$300,15,FALSE)</f>
        <v>UAR</v>
      </c>
      <c r="Q46" s="5">
        <f t="shared" si="19"/>
        <v>27145.469297449199</v>
      </c>
      <c r="R46" s="5">
        <f t="shared" si="5"/>
        <v>26089.141899602779</v>
      </c>
      <c r="S46" s="5">
        <f t="shared" si="6"/>
        <v>27534.219228128728</v>
      </c>
      <c r="T46" s="5">
        <f t="shared" si="7"/>
        <v>26965.840019135216</v>
      </c>
      <c r="U46" s="5">
        <f t="shared" si="8"/>
        <v>27201.771011547611</v>
      </c>
      <c r="W46" s="1">
        <f t="shared" si="20"/>
        <v>84549.114339852822</v>
      </c>
      <c r="X46" s="7">
        <f t="shared" si="21"/>
        <v>5639.4259264681832</v>
      </c>
      <c r="Z46" s="1">
        <f t="shared" si="22"/>
        <v>81259.005594183487</v>
      </c>
      <c r="AA46" s="7">
        <f t="shared" si="23"/>
        <v>5419.9756731320385</v>
      </c>
      <c r="AC46" s="1">
        <f t="shared" si="24"/>
        <v>85759.941162497649</v>
      </c>
      <c r="AD46" s="7">
        <f t="shared" si="25"/>
        <v>5720.1880755385928</v>
      </c>
      <c r="AF46" s="1">
        <f t="shared" si="26"/>
        <v>83989.628842492821</v>
      </c>
      <c r="AG46" s="7">
        <f t="shared" si="27"/>
        <v>5602.1082437942705</v>
      </c>
      <c r="AI46" s="1">
        <f t="shared" si="28"/>
        <v>84724.475465891039</v>
      </c>
      <c r="AJ46" s="7">
        <f t="shared" si="29"/>
        <v>5651.1225135749319</v>
      </c>
    </row>
    <row r="47" spans="1:36" x14ac:dyDescent="0.2">
      <c r="A47" s="5">
        <v>39</v>
      </c>
      <c r="B47" s="25" t="s">
        <v>382</v>
      </c>
      <c r="C47" s="131" t="str">
        <f>VLOOKUP(B47,Valores!$A$2:$F$300,5,FALSE)</f>
        <v>unid.</v>
      </c>
      <c r="D47" s="131">
        <v>1</v>
      </c>
      <c r="E47" s="3">
        <f>VLOOKUP($B47,Valores!$A$2:$G$300,6,FALSE)*VLOOKUP(VLOOKUP($B47,Indices_Poder!$B$5:$E$250,3,FALSE),Indices_Poder!$G$6:$N$27,4,FALSE)*VLOOKUP($E$8,Regional!$A$2:$B$7,2,FALSE)</f>
        <v>34009.24081113447</v>
      </c>
      <c r="F47" s="1">
        <f>VLOOKUP($B47,Valores!$A$2:$G$300,6,FALSE)*VLOOKUP(VLOOKUP($B47,Indices_Poder!$B$5:$E$250,3,FALSE),Indices_Poder!$G$6:$N$27,4,FALSE)*VLOOKUP($F$8,Regional!$A$2:$B$7,2,FALSE)</f>
        <v>32685.819489693782</v>
      </c>
      <c r="G47" s="1">
        <f>VLOOKUP($B47,Valores!$A$2:$G$300,6,FALSE)*VLOOKUP(VLOOKUP($B47,Indices_Poder!$B$5:$E$250,3,FALSE),Indices_Poder!$G$6:$N$27,4,FALSE)*VLOOKUP($G$8,Regional!$A$2:$B$7,2,FALSE)</f>
        <v>34496.286728923558</v>
      </c>
      <c r="H47" s="1">
        <f>VLOOKUP($B47,Valores!$A$2:$G$300,6,FALSE)*VLOOKUP(VLOOKUP($B47,Indices_Poder!$B$5:$E$250,3,FALSE),Indices_Poder!$G$6:$N$27,4,FALSE)*VLOOKUP($H$8,Regional!$A$2:$B$7,2,FALSE)</f>
        <v>33784.192007742276</v>
      </c>
      <c r="I47" s="2">
        <f>VLOOKUP($B47,Valores!$A$2:$G$300,6,FALSE)*VLOOKUP(VLOOKUP($B47,Indices_Poder!$B$5:$E$250,3,FALSE),Indices_Poder!$G$6:$N$27,4,FALSE)*VLOOKUP($I$8,Regional!$A$2:$B$7,2,FALSE)</f>
        <v>34079.778495779785</v>
      </c>
      <c r="J47" s="3">
        <f t="shared" si="0"/>
        <v>34009.24081113447</v>
      </c>
      <c r="K47" s="1">
        <f t="shared" si="1"/>
        <v>32685.819489693782</v>
      </c>
      <c r="L47" s="1">
        <f t="shared" si="2"/>
        <v>34496.286728923558</v>
      </c>
      <c r="M47" s="1">
        <f t="shared" si="3"/>
        <v>33784.192007742276</v>
      </c>
      <c r="N47" s="2">
        <f t="shared" si="4"/>
        <v>34079.778495779785</v>
      </c>
      <c r="O47" s="6">
        <f>VLOOKUP(B47,Valores!$A$2:$O$300,14,FALSE)</f>
        <v>6.6699999999999995E-2</v>
      </c>
      <c r="P47" s="6" t="str">
        <f>VLOOKUP(B47,Valores!$A$2:$O$300,15,FALSE)</f>
        <v>UAR</v>
      </c>
      <c r="Q47" s="5">
        <f t="shared" si="19"/>
        <v>16082.546702151903</v>
      </c>
      <c r="R47" s="5">
        <f t="shared" si="5"/>
        <v>15456.71723048298</v>
      </c>
      <c r="S47" s="5">
        <f t="shared" si="6"/>
        <v>16312.864654923471</v>
      </c>
      <c r="T47" s="5">
        <f t="shared" si="7"/>
        <v>15976.123923974705</v>
      </c>
      <c r="U47" s="5">
        <f t="shared" si="8"/>
        <v>16115.903095311922</v>
      </c>
      <c r="W47" s="1">
        <f t="shared" si="20"/>
        <v>50091.78751328637</v>
      </c>
      <c r="X47" s="7">
        <f t="shared" si="21"/>
        <v>3341.1222271362008</v>
      </c>
      <c r="Z47" s="1">
        <f t="shared" si="22"/>
        <v>48142.536720176766</v>
      </c>
      <c r="AA47" s="7">
        <f t="shared" si="23"/>
        <v>3211.1071992357902</v>
      </c>
      <c r="AC47" s="1">
        <f t="shared" si="24"/>
        <v>50809.151383847027</v>
      </c>
      <c r="AD47" s="7">
        <f t="shared" si="25"/>
        <v>3388.9703973025967</v>
      </c>
      <c r="AF47" s="1">
        <f t="shared" si="26"/>
        <v>49760.315931716978</v>
      </c>
      <c r="AG47" s="7">
        <f t="shared" si="27"/>
        <v>3319.0130726455222</v>
      </c>
      <c r="AI47" s="1">
        <f t="shared" si="28"/>
        <v>50195.681591091707</v>
      </c>
      <c r="AJ47" s="7">
        <f t="shared" si="29"/>
        <v>3348.0519621258168</v>
      </c>
    </row>
    <row r="48" spans="1:36" x14ac:dyDescent="0.2">
      <c r="A48" s="44"/>
      <c r="B48" s="45" t="s">
        <v>38</v>
      </c>
      <c r="C48" s="45"/>
      <c r="D48" s="45"/>
      <c r="E48" s="53"/>
      <c r="F48" s="53"/>
      <c r="G48" s="53"/>
      <c r="H48" s="53"/>
      <c r="I48" s="53"/>
      <c r="J48" s="48">
        <f>SUM(J9:J47)</f>
        <v>1401300.8181029763</v>
      </c>
      <c r="K48" s="46">
        <f>SUM(K9:K47)</f>
        <v>1346771.1862676602</v>
      </c>
      <c r="L48" s="46">
        <f>SUM(L9:L47)</f>
        <v>1421368.829819018</v>
      </c>
      <c r="M48" s="46">
        <f>SUM(M9:M47)</f>
        <v>1392028.0126893569</v>
      </c>
      <c r="N48" s="47">
        <f>SUM(N9:N47)</f>
        <v>1404207.2197997826</v>
      </c>
      <c r="Q48" s="3">
        <f>SUMIF($O9:$O47,"&lt;&gt;Rateio",X9:X47)</f>
        <v>69017.357069122139</v>
      </c>
      <c r="R48" s="3">
        <f>SUMIF($O9:$O47,"&lt;&gt;Rateio",AA9:AA47)</f>
        <v>66331.644606382994</v>
      </c>
      <c r="S48" s="3">
        <f>SUMIF($O9:$O47,"&lt;&gt;Rateio",AD9:AD47)</f>
        <v>70005.753787642927</v>
      </c>
      <c r="T48" s="3">
        <f>SUMIF($O9:$O47,"&lt;&gt;Rateio",AG9:AG47)</f>
        <v>68560.649619874632</v>
      </c>
      <c r="U48" s="3">
        <f>SUMIF($O9:$O47,"&lt;&gt;Rateio",AJ9:AJ47)</f>
        <v>69160.50418008033</v>
      </c>
      <c r="W48" s="36"/>
      <c r="X48" s="215"/>
      <c r="Z48" s="36"/>
      <c r="AA48" s="215"/>
      <c r="AC48" s="36"/>
      <c r="AD48" s="215"/>
      <c r="AF48" s="36"/>
      <c r="AG48" s="215"/>
      <c r="AI48" s="36"/>
      <c r="AJ48" s="215"/>
    </row>
    <row r="49" spans="1:36" ht="12.75" hidden="1" customHeight="1" x14ac:dyDescent="0.2">
      <c r="A49" s="44"/>
      <c r="B49" s="45"/>
      <c r="C49" s="45"/>
      <c r="D49" s="45"/>
      <c r="E49" s="92" t="s">
        <v>30</v>
      </c>
      <c r="F49" s="92" t="s">
        <v>31</v>
      </c>
      <c r="G49" s="92" t="s">
        <v>32</v>
      </c>
      <c r="H49" s="92" t="s">
        <v>33</v>
      </c>
      <c r="I49" s="92" t="s">
        <v>34</v>
      </c>
      <c r="J49" s="46"/>
      <c r="K49" s="46"/>
      <c r="L49" s="46"/>
      <c r="M49" s="46"/>
      <c r="N49" s="46"/>
      <c r="Q49" s="5"/>
      <c r="R49" s="5"/>
      <c r="S49" s="5"/>
      <c r="T49" s="5"/>
      <c r="U49" s="5"/>
      <c r="X49" s="7"/>
      <c r="AA49" s="7"/>
      <c r="AD49" s="7"/>
      <c r="AG49" s="7"/>
      <c r="AJ49" s="7"/>
    </row>
    <row r="50" spans="1:36" s="14" customFormat="1" ht="12.75" hidden="1" customHeight="1" x14ac:dyDescent="0.2">
      <c r="A50" s="30"/>
      <c r="B50" s="31" t="s">
        <v>215</v>
      </c>
      <c r="C50" s="31"/>
      <c r="D50" s="31"/>
      <c r="E50" s="33" t="e">
        <f>(SUMIF(#REF!,"Obras civis",J9:J47)+#REF!)*3.98%</f>
        <v>#REF!</v>
      </c>
      <c r="F50" s="33" t="e">
        <f>(SUMIF(#REF!,"Obras civis",K9:K47)+#REF!)*3.98%</f>
        <v>#REF!</v>
      </c>
      <c r="G50" s="33" t="e">
        <f>(SUMIF(#REF!,"Obras civis",L9:L47)+#REF!)*3.98%</f>
        <v>#REF!</v>
      </c>
      <c r="H50" s="33" t="e">
        <f>(SUMIF(#REF!,"Obras civis",M9:M47)+#REF!)*3.98%</f>
        <v>#REF!</v>
      </c>
      <c r="I50" s="33" t="e">
        <f>(SUMIF(#REF!,"Obras civis",N9:N47)+#REF!)*3.98%</f>
        <v>#REF!</v>
      </c>
      <c r="J50" s="33"/>
      <c r="K50" s="33"/>
      <c r="L50" s="33"/>
      <c r="M50" s="33"/>
      <c r="N50" s="33"/>
      <c r="Q50" s="5"/>
      <c r="R50" s="5"/>
      <c r="S50" s="5"/>
      <c r="T50" s="5"/>
      <c r="U50" s="5"/>
      <c r="W50" s="6"/>
      <c r="X50" s="7"/>
      <c r="Z50" s="6"/>
      <c r="AA50" s="7"/>
      <c r="AC50" s="6"/>
      <c r="AD50" s="7"/>
      <c r="AF50" s="6"/>
      <c r="AG50" s="7"/>
      <c r="AI50" s="6"/>
      <c r="AJ50" s="7"/>
    </row>
    <row r="51" spans="1:36" s="14" customFormat="1" ht="12.75" hidden="1" customHeight="1" x14ac:dyDescent="0.2">
      <c r="A51" s="30"/>
      <c r="B51" s="31" t="s">
        <v>141</v>
      </c>
      <c r="C51" s="41"/>
      <c r="D51" s="41"/>
      <c r="E51" s="35" t="e">
        <f>J48+#REF!+E50</f>
        <v>#REF!</v>
      </c>
      <c r="F51" s="35" t="e">
        <f>K48+#REF!+F50</f>
        <v>#REF!</v>
      </c>
      <c r="G51" s="35" t="e">
        <f>L48+#REF!+G50</f>
        <v>#REF!</v>
      </c>
      <c r="H51" s="35" t="e">
        <f>M48+#REF!+H50</f>
        <v>#REF!</v>
      </c>
      <c r="I51" s="35" t="e">
        <f>N48+#REF!+I50</f>
        <v>#REF!</v>
      </c>
      <c r="J51" s="35"/>
      <c r="K51" s="35"/>
      <c r="L51" s="35"/>
      <c r="M51" s="35"/>
      <c r="N51" s="35"/>
      <c r="Q51" s="5"/>
      <c r="R51" s="5"/>
      <c r="S51" s="5"/>
      <c r="T51" s="5"/>
      <c r="U51" s="5"/>
      <c r="W51" s="6"/>
      <c r="X51" s="7"/>
      <c r="Z51" s="6"/>
      <c r="AA51" s="7"/>
      <c r="AC51" s="6"/>
      <c r="AD51" s="7"/>
      <c r="AF51" s="6"/>
      <c r="AG51" s="7"/>
      <c r="AI51" s="6"/>
      <c r="AJ51" s="7"/>
    </row>
    <row r="52" spans="1:36" s="14" customFormat="1" ht="12.75" hidden="1" customHeight="1" x14ac:dyDescent="0.2">
      <c r="A52" s="30"/>
      <c r="B52" s="31" t="s">
        <v>209</v>
      </c>
      <c r="C52" s="31"/>
      <c r="D52" s="31"/>
      <c r="E52" s="33" t="e">
        <f>E51*2.7%</f>
        <v>#REF!</v>
      </c>
      <c r="F52" s="33" t="e">
        <f>F51*2.7%</f>
        <v>#REF!</v>
      </c>
      <c r="G52" s="33" t="e">
        <f>G51*2.7%</f>
        <v>#REF!</v>
      </c>
      <c r="H52" s="33" t="e">
        <f>H51*2.7%</f>
        <v>#REF!</v>
      </c>
      <c r="I52" s="33" t="e">
        <f>I51*2.7%</f>
        <v>#REF!</v>
      </c>
      <c r="J52" s="33"/>
      <c r="K52" s="33"/>
      <c r="L52" s="33"/>
      <c r="M52" s="33"/>
      <c r="N52" s="33"/>
      <c r="Q52" s="5"/>
      <c r="R52" s="5"/>
      <c r="S52" s="5"/>
      <c r="T52" s="5"/>
      <c r="U52" s="5"/>
      <c r="W52" s="6"/>
      <c r="X52" s="7"/>
      <c r="Z52" s="6"/>
      <c r="AA52" s="7"/>
      <c r="AC52" s="6"/>
      <c r="AD52" s="7"/>
      <c r="AF52" s="6"/>
      <c r="AG52" s="7"/>
      <c r="AI52" s="6"/>
      <c r="AJ52" s="7"/>
    </row>
    <row r="53" spans="1:36" s="14" customFormat="1" ht="12.75" hidden="1" customHeight="1" x14ac:dyDescent="0.2">
      <c r="A53" s="30"/>
      <c r="B53" s="31" t="s">
        <v>210</v>
      </c>
      <c r="C53" s="41"/>
      <c r="D53" s="41"/>
      <c r="E53" s="35" t="e">
        <f>E51*1.4%</f>
        <v>#REF!</v>
      </c>
      <c r="F53" s="35" t="e">
        <f>F51*1.4%</f>
        <v>#REF!</v>
      </c>
      <c r="G53" s="35" t="e">
        <f>G51*1.4%</f>
        <v>#REF!</v>
      </c>
      <c r="H53" s="35" t="e">
        <f>H51*1.4%</f>
        <v>#REF!</v>
      </c>
      <c r="I53" s="35" t="e">
        <f>I51*1.4%</f>
        <v>#REF!</v>
      </c>
      <c r="J53" s="35"/>
      <c r="K53" s="35"/>
      <c r="L53" s="35"/>
      <c r="M53" s="35"/>
      <c r="N53" s="35"/>
      <c r="Q53" s="5"/>
      <c r="R53" s="5"/>
      <c r="S53" s="5"/>
      <c r="T53" s="5"/>
      <c r="U53" s="5"/>
      <c r="W53" s="6"/>
      <c r="X53" s="7"/>
      <c r="Z53" s="6"/>
      <c r="AA53" s="7"/>
      <c r="AC53" s="6"/>
      <c r="AD53" s="7"/>
      <c r="AF53" s="6"/>
      <c r="AG53" s="7"/>
      <c r="AI53" s="6"/>
      <c r="AJ53" s="7"/>
    </row>
    <row r="54" spans="1:36" ht="15" hidden="1" customHeight="1" x14ac:dyDescent="0.2">
      <c r="A54" s="119"/>
      <c r="B54" s="121" t="s">
        <v>213</v>
      </c>
      <c r="C54" s="121"/>
      <c r="D54" s="121"/>
      <c r="E54" s="120" t="e">
        <f>E51*3.99%</f>
        <v>#REF!</v>
      </c>
      <c r="F54" s="120" t="e">
        <f>F51*3.99%</f>
        <v>#REF!</v>
      </c>
      <c r="G54" s="120" t="e">
        <f>G51*3.99%</f>
        <v>#REF!</v>
      </c>
      <c r="H54" s="120" t="e">
        <f>H51*3.99%</f>
        <v>#REF!</v>
      </c>
      <c r="I54" s="120" t="e">
        <f>I51*3.99%</f>
        <v>#REF!</v>
      </c>
      <c r="J54" s="122"/>
      <c r="K54" s="120"/>
      <c r="L54" s="120"/>
      <c r="M54" s="120"/>
      <c r="N54" s="120"/>
      <c r="Q54" s="5"/>
      <c r="R54" s="5"/>
      <c r="S54" s="5"/>
      <c r="T54" s="5"/>
      <c r="U54" s="5"/>
      <c r="X54" s="7"/>
      <c r="AA54" s="7"/>
      <c r="AD54" s="7"/>
      <c r="AG54" s="7"/>
      <c r="AJ54" s="7"/>
    </row>
    <row r="55" spans="1:36" s="14" customFormat="1" ht="12.75" hidden="1" customHeight="1" x14ac:dyDescent="0.2">
      <c r="A55" s="30"/>
      <c r="B55" s="43" t="s">
        <v>211</v>
      </c>
      <c r="C55" s="43"/>
      <c r="D55" s="43"/>
      <c r="E55" s="42" t="e">
        <f>E51*2.7%</f>
        <v>#REF!</v>
      </c>
      <c r="F55" s="42" t="e">
        <f>F51*2.7%</f>
        <v>#REF!</v>
      </c>
      <c r="G55" s="42" t="e">
        <f>G51*2.7%</f>
        <v>#REF!</v>
      </c>
      <c r="H55" s="42" t="e">
        <f>H51*2.7%</f>
        <v>#REF!</v>
      </c>
      <c r="I55" s="42" t="e">
        <f>I51*2.7%</f>
        <v>#REF!</v>
      </c>
      <c r="J55" s="42"/>
      <c r="K55" s="42"/>
      <c r="L55" s="42"/>
      <c r="M55" s="42"/>
      <c r="N55" s="42"/>
      <c r="Q55" s="5"/>
      <c r="R55" s="5"/>
      <c r="S55" s="5"/>
      <c r="T55" s="5"/>
      <c r="U55" s="5"/>
      <c r="W55" s="6"/>
      <c r="X55" s="7"/>
      <c r="Z55" s="6"/>
      <c r="AA55" s="7"/>
      <c r="AC55" s="6"/>
      <c r="AD55" s="7"/>
      <c r="AF55" s="6"/>
      <c r="AG55" s="7"/>
      <c r="AI55" s="6"/>
      <c r="AJ55" s="7"/>
    </row>
    <row r="56" spans="1:36" s="14" customFormat="1" ht="12.75" hidden="1" customHeight="1" x14ac:dyDescent="0.2">
      <c r="A56" s="30"/>
      <c r="B56" s="31" t="s">
        <v>142</v>
      </c>
      <c r="C56" s="31"/>
      <c r="D56" s="31"/>
      <c r="E56" s="33" t="e">
        <f>E51+E52+E53+E54+E55</f>
        <v>#REF!</v>
      </c>
      <c r="F56" s="33" t="e">
        <f>F51+F52+F53+F54+F55</f>
        <v>#REF!</v>
      </c>
      <c r="G56" s="33" t="e">
        <f>G51+G52+G53+G54+G55</f>
        <v>#REF!</v>
      </c>
      <c r="H56" s="33" t="e">
        <f>H51+H52+H53+H54+H55</f>
        <v>#REF!</v>
      </c>
      <c r="I56" s="33" t="e">
        <f>I51+I52+I53+I54+I55</f>
        <v>#REF!</v>
      </c>
      <c r="J56" s="33"/>
      <c r="K56" s="33"/>
      <c r="L56" s="33"/>
      <c r="M56" s="33"/>
      <c r="N56" s="33"/>
      <c r="Q56" s="5"/>
      <c r="R56" s="5"/>
      <c r="S56" s="5"/>
      <c r="T56" s="5"/>
      <c r="U56" s="5"/>
      <c r="W56" s="6"/>
      <c r="X56" s="7"/>
      <c r="Z56" s="6"/>
      <c r="AA56" s="7"/>
      <c r="AC56" s="6"/>
      <c r="AD56" s="7"/>
      <c r="AF56" s="6"/>
      <c r="AG56" s="7"/>
      <c r="AI56" s="6"/>
      <c r="AJ56" s="7"/>
    </row>
    <row r="57" spans="1:36" s="14" customFormat="1" ht="12.75" hidden="1" customHeight="1" x14ac:dyDescent="0.2">
      <c r="A57" s="31"/>
      <c r="B57" s="31" t="s">
        <v>143</v>
      </c>
      <c r="C57" s="31"/>
      <c r="D57" s="31"/>
      <c r="E57" s="33" t="e">
        <f>E56*3%</f>
        <v>#REF!</v>
      </c>
      <c r="F57" s="33" t="e">
        <f>F56*3%</f>
        <v>#REF!</v>
      </c>
      <c r="G57" s="33" t="e">
        <f>G56*3%</f>
        <v>#REF!</v>
      </c>
      <c r="H57" s="33" t="e">
        <f>H56*3%</f>
        <v>#REF!</v>
      </c>
      <c r="I57" s="33" t="e">
        <f>I56*3%</f>
        <v>#REF!</v>
      </c>
      <c r="J57" s="33"/>
      <c r="K57" s="33"/>
      <c r="L57" s="33"/>
      <c r="M57" s="33"/>
      <c r="N57" s="33"/>
      <c r="Q57" s="5"/>
      <c r="R57" s="5"/>
      <c r="S57" s="5"/>
      <c r="T57" s="5"/>
      <c r="U57" s="5"/>
      <c r="W57" s="6"/>
      <c r="X57" s="7"/>
      <c r="Z57" s="6"/>
      <c r="AA57" s="7"/>
      <c r="AC57" s="6"/>
      <c r="AD57" s="7"/>
      <c r="AF57" s="6"/>
      <c r="AG57" s="7"/>
      <c r="AI57" s="6"/>
      <c r="AJ57" s="7"/>
    </row>
    <row r="58" spans="1:36" s="14" customFormat="1" ht="12.75" hidden="1" customHeight="1" x14ac:dyDescent="0.2">
      <c r="A58" s="8"/>
      <c r="B58" s="8" t="s">
        <v>212</v>
      </c>
      <c r="C58" s="8"/>
      <c r="D58" s="8"/>
      <c r="E58" s="4" t="e">
        <f>E56*2.7%</f>
        <v>#REF!</v>
      </c>
      <c r="F58" s="4" t="e">
        <f>F56*2.7%</f>
        <v>#REF!</v>
      </c>
      <c r="G58" s="4" t="e">
        <f>G56*2.7%</f>
        <v>#REF!</v>
      </c>
      <c r="H58" s="4" t="e">
        <f>H56*2.7%</f>
        <v>#REF!</v>
      </c>
      <c r="I58" s="4" t="e">
        <f>I56*2.7%</f>
        <v>#REF!</v>
      </c>
      <c r="J58" s="4"/>
      <c r="K58" s="4"/>
      <c r="L58" s="4"/>
      <c r="M58" s="4"/>
      <c r="N58" s="4"/>
      <c r="Q58" s="5"/>
      <c r="R58" s="5"/>
      <c r="S58" s="5"/>
      <c r="T58" s="5"/>
      <c r="U58" s="5"/>
      <c r="W58" s="6"/>
      <c r="X58" s="7"/>
      <c r="Z58" s="6"/>
      <c r="AA58" s="7"/>
      <c r="AC58" s="6"/>
      <c r="AD58" s="7"/>
      <c r="AF58" s="6"/>
      <c r="AG58" s="7"/>
      <c r="AI58" s="6"/>
      <c r="AJ58" s="7"/>
    </row>
    <row r="59" spans="1:36" x14ac:dyDescent="0.2">
      <c r="A59" s="44"/>
      <c r="B59" s="45" t="s">
        <v>144</v>
      </c>
      <c r="C59" s="45"/>
      <c r="D59" s="45"/>
      <c r="E59" s="46">
        <f>J48*(1+Entrada!$G$13)</f>
        <v>2503143.6513773464</v>
      </c>
      <c r="F59" s="46">
        <f>K48*(1+Entrada!$G$13)</f>
        <v>2405737.3700299216</v>
      </c>
      <c r="G59" s="46">
        <f>L48*(1+Entrada!$G$13)</f>
        <v>2538991.1407057117</v>
      </c>
      <c r="H59" s="46">
        <f>M48*(1+Entrada!$G$13)</f>
        <v>2486579.6390669984</v>
      </c>
      <c r="I59" s="46">
        <f>N48*(1+Entrada!$G$13)</f>
        <v>2508335.3567283517</v>
      </c>
      <c r="J59" s="46"/>
      <c r="K59" s="46"/>
      <c r="L59" s="46"/>
      <c r="M59" s="46"/>
      <c r="N59" s="46"/>
      <c r="Q59" s="3">
        <f>SUMIF($O9:$O47,"&lt;&gt;Rateio",W9:W47)</f>
        <v>1822921.5213658172</v>
      </c>
      <c r="R59" s="3">
        <f>SUMIF($O9:$O47,"&lt;&gt;Rateio",Z9:Z47)</f>
        <v>1751985.1184603225</v>
      </c>
      <c r="S59" s="3">
        <f>SUMIF($O9:$O47,"&lt;&gt;Rateio",AC9:AC47)</f>
        <v>1849027.5579680924</v>
      </c>
      <c r="T59" s="3">
        <f>SUMIF($O9:$O47,"&lt;&gt;Rateio",AF9:AF47)</f>
        <v>1810858.7320392486</v>
      </c>
      <c r="U59" s="3">
        <f>SUMIF($O9:$O47,"&lt;&gt;Rateio",AI9:AI47)</f>
        <v>1826702.3956323536</v>
      </c>
      <c r="X59" s="7"/>
      <c r="AA59" s="7"/>
      <c r="AD59" s="7"/>
      <c r="AG59" s="7"/>
      <c r="AJ59" s="7"/>
    </row>
    <row r="60" spans="1:36" x14ac:dyDescent="0.2">
      <c r="E60" s="216">
        <f>Q60</f>
        <v>3.7860849334540272E-2</v>
      </c>
      <c r="F60" s="217">
        <f>R60</f>
        <v>3.7860849334540293E-2</v>
      </c>
      <c r="G60" s="217">
        <f>S60</f>
        <v>3.78608493345403E-2</v>
      </c>
      <c r="H60" s="217">
        <f>T60</f>
        <v>3.7860849334540272E-2</v>
      </c>
      <c r="I60" s="218">
        <f>U60</f>
        <v>3.7860849334540279E-2</v>
      </c>
      <c r="Q60" s="24">
        <f>Q48/Q59</f>
        <v>3.7860849334540272E-2</v>
      </c>
      <c r="R60" s="24">
        <f>R48/R59</f>
        <v>3.7860849334540293E-2</v>
      </c>
      <c r="S60" s="24">
        <f>S48/S59</f>
        <v>3.78608493345403E-2</v>
      </c>
      <c r="T60" s="24">
        <f>T48/T59</f>
        <v>3.7860849334540272E-2</v>
      </c>
      <c r="U60" s="24">
        <f>U48/U59</f>
        <v>3.7860849334540279E-2</v>
      </c>
      <c r="W60" s="25"/>
      <c r="X60" s="26"/>
      <c r="Z60" s="25"/>
      <c r="AA60" s="26"/>
      <c r="AC60" s="25"/>
      <c r="AD60" s="26"/>
      <c r="AF60" s="25"/>
      <c r="AG60" s="26"/>
      <c r="AI60" s="25"/>
      <c r="AJ60" s="26"/>
    </row>
    <row r="61" spans="1:36" s="14" customFormat="1" x14ac:dyDescent="0.2">
      <c r="E61" s="307"/>
      <c r="F61" s="307"/>
      <c r="G61" s="307"/>
      <c r="H61" s="307"/>
      <c r="I61" s="307"/>
      <c r="J61" s="36"/>
      <c r="K61" s="36"/>
      <c r="L61" s="36"/>
      <c r="M61" s="36"/>
      <c r="N61" s="36"/>
    </row>
    <row r="62" spans="1:36" s="14" customFormat="1" x14ac:dyDescent="0.2">
      <c r="E62" s="307"/>
      <c r="F62" s="307"/>
      <c r="G62" s="307"/>
      <c r="H62" s="307"/>
      <c r="I62" s="307"/>
      <c r="J62" s="36"/>
      <c r="K62" s="36"/>
      <c r="L62" s="36"/>
      <c r="M62" s="36"/>
      <c r="N62" s="36"/>
    </row>
    <row r="64" spans="1:36" s="11" customFormat="1" ht="12.75" customHeight="1" x14ac:dyDescent="0.2">
      <c r="B64" s="382" t="s">
        <v>542</v>
      </c>
      <c r="C64" s="9"/>
      <c r="D64" s="9"/>
      <c r="E64" s="9"/>
      <c r="F64" s="9"/>
      <c r="G64" s="16"/>
      <c r="H64" s="9"/>
      <c r="I64" s="9"/>
      <c r="J64" s="9"/>
      <c r="K64" s="9"/>
      <c r="L64" s="9"/>
      <c r="Q64" s="312" t="s">
        <v>30</v>
      </c>
      <c r="R64" s="312" t="s">
        <v>31</v>
      </c>
      <c r="S64" s="312" t="s">
        <v>32</v>
      </c>
      <c r="T64" s="312" t="s">
        <v>33</v>
      </c>
      <c r="U64" s="312" t="s">
        <v>34</v>
      </c>
      <c r="W64" s="313"/>
      <c r="X64" s="314"/>
      <c r="Z64" s="313"/>
      <c r="AA64" s="314"/>
      <c r="AC64" s="313"/>
      <c r="AD64" s="314"/>
      <c r="AF64" s="313"/>
      <c r="AG64" s="314"/>
      <c r="AI64" s="313"/>
      <c r="AJ64" s="314"/>
    </row>
    <row r="65" spans="1:36" s="11" customFormat="1" ht="12.75" customHeight="1" x14ac:dyDescent="0.2">
      <c r="B65" s="382"/>
      <c r="C65" s="9"/>
      <c r="D65" s="9"/>
      <c r="E65" s="9"/>
      <c r="F65" s="9"/>
      <c r="G65" s="16"/>
      <c r="H65" s="9"/>
      <c r="I65" s="9"/>
      <c r="J65" s="9"/>
      <c r="K65" s="9"/>
      <c r="L65" s="9"/>
      <c r="O65" s="14" t="s">
        <v>571</v>
      </c>
      <c r="Q65" s="3">
        <f>SUMIF($O68:$O106,"Rateio",J68:J106)+E118</f>
        <v>2763817.4534202814</v>
      </c>
      <c r="R65" s="3">
        <f>SUMIF($O68:$O106,"Rateio",K68:K106)+F118</f>
        <v>2673534.2584276055</v>
      </c>
      <c r="S65" s="3">
        <f>SUMIF($O68:$O106,"Rateio",L68:L106)+G118</f>
        <v>2797043.5023389054</v>
      </c>
      <c r="T65" s="3">
        <f>SUMIF($O68:$O106,"Rateio",M68:M106)+H118</f>
        <v>2748464.7273682277</v>
      </c>
      <c r="U65" s="3">
        <f>SUMIF($O68:$O106,"Rateio",N68:N106)+I118</f>
        <v>2768629.501884358</v>
      </c>
      <c r="AA65" s="1"/>
      <c r="AD65" s="212"/>
      <c r="AG65" s="212"/>
      <c r="AJ65" s="212"/>
    </row>
    <row r="66" spans="1:36" s="17" customFormat="1" x14ac:dyDescent="0.2">
      <c r="A66" s="379" t="s">
        <v>35</v>
      </c>
      <c r="B66" s="379" t="s">
        <v>36</v>
      </c>
      <c r="C66" s="379" t="s">
        <v>0</v>
      </c>
      <c r="D66" s="379" t="s">
        <v>37</v>
      </c>
      <c r="E66" s="380" t="str">
        <f>$E$7</f>
        <v>Preço Unitário - Ref. 07/2017</v>
      </c>
      <c r="F66" s="380"/>
      <c r="G66" s="380"/>
      <c r="H66" s="380"/>
      <c r="I66" s="380"/>
      <c r="J66" s="381" t="str">
        <f>$J$7</f>
        <v>Preço Total</v>
      </c>
      <c r="K66" s="381"/>
      <c r="L66" s="381"/>
      <c r="M66" s="381"/>
      <c r="N66" s="381"/>
      <c r="O66" s="206" t="s">
        <v>572</v>
      </c>
      <c r="Q66" s="3">
        <f>SUMIF($P68:$P106,"UAR",J68:J106)</f>
        <v>1301279.1642928002</v>
      </c>
      <c r="R66" s="3">
        <f>SUMIF($P68:$P106,"UAR",K68:K106)</f>
        <v>1260307.9914472569</v>
      </c>
      <c r="S66" s="3">
        <f>SUMIF($P68:$P106,"UAR",L68:L106)</f>
        <v>1316357.3878019466</v>
      </c>
      <c r="T66" s="3">
        <f>SUMIF($P68:$P106,"UAR",M68:M106)</f>
        <v>1294311.9851540911</v>
      </c>
      <c r="U66" s="3">
        <f>SUMIF($P68:$P106,"UAR",N68:N106)</f>
        <v>1303462.907007918</v>
      </c>
      <c r="AA66" s="213"/>
      <c r="AD66" s="213"/>
      <c r="AG66" s="213"/>
      <c r="AJ66" s="213"/>
    </row>
    <row r="67" spans="1:36" s="18" customFormat="1" x14ac:dyDescent="0.2">
      <c r="A67" s="379"/>
      <c r="B67" s="379"/>
      <c r="C67" s="379"/>
      <c r="D67" s="379"/>
      <c r="E67" s="10" t="s">
        <v>30</v>
      </c>
      <c r="F67" s="10" t="s">
        <v>31</v>
      </c>
      <c r="G67" s="10" t="s">
        <v>32</v>
      </c>
      <c r="H67" s="10" t="s">
        <v>33</v>
      </c>
      <c r="I67" s="10" t="s">
        <v>34</v>
      </c>
      <c r="J67" s="10" t="s">
        <v>30</v>
      </c>
      <c r="K67" s="10" t="s">
        <v>31</v>
      </c>
      <c r="L67" s="10" t="s">
        <v>32</v>
      </c>
      <c r="M67" s="10" t="s">
        <v>33</v>
      </c>
      <c r="N67" s="10" t="s">
        <v>34</v>
      </c>
      <c r="O67" s="206" t="s">
        <v>573</v>
      </c>
      <c r="Q67" s="5">
        <f>Q66/Q65</f>
        <v>0.47082674099276717</v>
      </c>
      <c r="R67" s="5">
        <f>R66/R65</f>
        <v>0.47140147446193037</v>
      </c>
      <c r="S67" s="5">
        <f>S66/S65</f>
        <v>0.47062456722650192</v>
      </c>
      <c r="T67" s="5">
        <f>T66/T65</f>
        <v>0.47092181037136688</v>
      </c>
      <c r="U67" s="5">
        <f>U66/U65</f>
        <v>0.4707971601547869</v>
      </c>
      <c r="X67" s="214"/>
      <c r="AA67" s="214"/>
      <c r="AD67" s="214"/>
      <c r="AG67" s="214"/>
      <c r="AJ67" s="214"/>
    </row>
    <row r="68" spans="1:36" x14ac:dyDescent="0.2">
      <c r="A68" s="19">
        <v>1</v>
      </c>
      <c r="B68" s="20" t="s">
        <v>1</v>
      </c>
      <c r="C68" s="131" t="str">
        <f>VLOOKUP(B68,Valores!$A$2:$F$300,5,FALSE)</f>
        <v>unid.</v>
      </c>
      <c r="D68" s="131">
        <v>1</v>
      </c>
      <c r="E68" s="27">
        <f>Entrada!$G27*VLOOKUP($E$67,Regional!$A$2:$B$7,2,FALSE)</f>
        <v>136493.65172402153</v>
      </c>
      <c r="F68" s="21">
        <f>Entrada!$G27*VLOOKUP($E$67,Regional!$A$2:$B$7,2,FALSE)</f>
        <v>136493.65172402153</v>
      </c>
      <c r="G68" s="21">
        <f>Entrada!$G27*VLOOKUP($E$67,Regional!$A$2:$B$7,2,FALSE)</f>
        <v>136493.65172402153</v>
      </c>
      <c r="H68" s="21">
        <f>Entrada!$G27*VLOOKUP($E$67,Regional!$A$2:$B$7,2,FALSE)</f>
        <v>136493.65172402153</v>
      </c>
      <c r="I68" s="22">
        <f>Entrada!$G27*VLOOKUP($E$67,Regional!$A$2:$B$7,2,FALSE)</f>
        <v>136493.65172402153</v>
      </c>
      <c r="J68" s="27">
        <f t="shared" ref="J68:J106" si="30">$D68*E68</f>
        <v>136493.65172402153</v>
      </c>
      <c r="K68" s="21">
        <f t="shared" ref="K68:K106" si="31">$D68*F68</f>
        <v>136493.65172402153</v>
      </c>
      <c r="L68" s="21">
        <f t="shared" ref="L68:L106" si="32">$D68*G68</f>
        <v>136493.65172402153</v>
      </c>
      <c r="M68" s="21">
        <f t="shared" ref="M68:M106" si="33">$D68*H68</f>
        <v>136493.65172402153</v>
      </c>
      <c r="N68" s="22">
        <f t="shared" ref="N68:N106" si="34">$D68*I68</f>
        <v>136493.65172402153</v>
      </c>
      <c r="O68" s="6">
        <f>VLOOKUP(B68,Valores!$A$2:$O$300,14,FALSE)</f>
        <v>3.0300000000000001E-2</v>
      </c>
      <c r="P68" s="6" t="str">
        <f>VLOOKUP(B68,Valores!$A$2:$O$300,15,FALSE)</f>
        <v>UAR</v>
      </c>
      <c r="Q68" s="5">
        <f>IF($P68="UAR",J68*Q$67,0)</f>
        <v>64264.861207422851</v>
      </c>
      <c r="R68" s="5">
        <f>IF($P68="UAR",K68*R$67,0)</f>
        <v>64343.308677396955</v>
      </c>
      <c r="S68" s="5">
        <f>IF($P68="UAR",L68*S$67,0)</f>
        <v>64237.265771782513</v>
      </c>
      <c r="T68" s="5">
        <f>IF($P68="UAR",M68*T$67,0)</f>
        <v>64277.837574075063</v>
      </c>
      <c r="U68" s="5">
        <f>IF($P68="UAR",N68*U$67,0)</f>
        <v>64260.823610825872</v>
      </c>
      <c r="W68" s="1">
        <f t="shared" ref="W68:W77" si="35">J68+Q68</f>
        <v>200758.51293144439</v>
      </c>
      <c r="X68" s="7">
        <f t="shared" ref="X68:X77" si="36">IF($O68="rateio",0,W68*$O68)</f>
        <v>6082.9829418227655</v>
      </c>
      <c r="Z68" s="1">
        <f t="shared" ref="Z68:Z77" si="37">K68+R68</f>
        <v>200836.9604014185</v>
      </c>
      <c r="AA68" s="7">
        <f t="shared" ref="AA68:AA77" si="38">IF($O68="rateio",0,Z68*$O68)</f>
        <v>6085.3599001629809</v>
      </c>
      <c r="AC68" s="1">
        <f t="shared" ref="AC68:AC77" si="39">L68+S68</f>
        <v>200730.91749580405</v>
      </c>
      <c r="AD68" s="7">
        <f t="shared" ref="AD68:AD77" si="40">IF($O68="rateio",0,AC68*$O68)</f>
        <v>6082.1468001228632</v>
      </c>
      <c r="AF68" s="1">
        <f t="shared" ref="AF68:AF77" si="41">M68+T68</f>
        <v>200771.4892980966</v>
      </c>
      <c r="AG68" s="7">
        <f t="shared" ref="AG68:AG77" si="42">IF($O68="rateio",0,AF68*$O68)</f>
        <v>6083.3761257323267</v>
      </c>
      <c r="AI68" s="1">
        <f t="shared" ref="AI68:AI77" si="43">N68+U68</f>
        <v>200754.4753348474</v>
      </c>
      <c r="AJ68" s="7">
        <f t="shared" ref="AJ68:AJ77" si="44">IF($O68="rateio",0,AI68*$O68)</f>
        <v>6082.8606026458765</v>
      </c>
    </row>
    <row r="69" spans="1:36" x14ac:dyDescent="0.2">
      <c r="A69" s="5">
        <v>2</v>
      </c>
      <c r="B69" s="6" t="s">
        <v>261</v>
      </c>
      <c r="C69" s="131" t="str">
        <f>VLOOKUP(B69,Valores!$A$2:$F$300,5,FALSE)</f>
        <v>unid.</v>
      </c>
      <c r="D69" s="131">
        <v>1</v>
      </c>
      <c r="E69" s="3">
        <f>Entrada!$G$29*VLOOKUP($E$8,Regional!$A$2:$B$7,2,FALSE)</f>
        <v>49614.322262572161</v>
      </c>
      <c r="F69" s="1">
        <f>Entrada!$G$29*VLOOKUP($F$8,Regional!$A$2:$B$7,2,FALSE)</f>
        <v>47683.651351811328</v>
      </c>
      <c r="G69" s="1">
        <f>Entrada!$G$29*VLOOKUP($G$8,Regional!$A$2:$B$7,2,FALSE)</f>
        <v>50324.848359171956</v>
      </c>
      <c r="H69" s="1">
        <f>Entrada!$G$29*VLOOKUP($H$8,Regional!$A$2:$B$7,2,FALSE)</f>
        <v>49286.010204143291</v>
      </c>
      <c r="I69" s="2">
        <f>Entrada!$G$29*VLOOKUP($I$8,Regional!$A$2:$B$7,2,FALSE)</f>
        <v>49717.226042079717</v>
      </c>
      <c r="J69" s="3">
        <f t="shared" si="30"/>
        <v>49614.322262572161</v>
      </c>
      <c r="K69" s="1">
        <f t="shared" si="31"/>
        <v>47683.651351811328</v>
      </c>
      <c r="L69" s="1">
        <f t="shared" si="32"/>
        <v>50324.848359171956</v>
      </c>
      <c r="M69" s="1">
        <f t="shared" si="33"/>
        <v>49286.010204143291</v>
      </c>
      <c r="N69" s="2">
        <f t="shared" si="34"/>
        <v>49717.226042079717</v>
      </c>
      <c r="O69" s="6">
        <f>VLOOKUP(B69,Valores!$A$2:$O$300,14,FALSE)</f>
        <v>3.3300000000000003E-2</v>
      </c>
      <c r="P69" s="6" t="str">
        <f>VLOOKUP(B69,Valores!$A$2:$O$300,15,FALSE)</f>
        <v>UAR</v>
      </c>
      <c r="Q69" s="5">
        <f t="shared" ref="Q69:Q106" si="45">IF($P69="UAR",J69*Q$67,0)</f>
        <v>23359.749657451746</v>
      </c>
      <c r="R69" s="5">
        <f t="shared" ref="R69:R77" si="46">IF($P69="UAR",K69*R$67,0)</f>
        <v>22478.143554972481</v>
      </c>
      <c r="S69" s="5">
        <f t="shared" ref="S69:S77" si="47">IF($P69="UAR",L69*S$67,0)</f>
        <v>23684.109979774636</v>
      </c>
      <c r="T69" s="5">
        <f t="shared" ref="T69:T77" si="48">IF($P69="UAR",M69*T$67,0)</f>
        <v>23209.857151316821</v>
      </c>
      <c r="U69" s="5">
        <f t="shared" ref="U69:U77" si="49">IF($P69="UAR",N69*U$67,0)</f>
        <v>23406.728831384746</v>
      </c>
      <c r="W69" s="1">
        <f t="shared" si="35"/>
        <v>72974.071920023911</v>
      </c>
      <c r="X69" s="7">
        <f t="shared" si="36"/>
        <v>2430.0365949367965</v>
      </c>
      <c r="Z69" s="1">
        <f t="shared" si="37"/>
        <v>70161.794906783805</v>
      </c>
      <c r="AA69" s="7">
        <f t="shared" si="38"/>
        <v>2336.387770395901</v>
      </c>
      <c r="AC69" s="1">
        <f t="shared" si="39"/>
        <v>74008.958338946599</v>
      </c>
      <c r="AD69" s="7">
        <f t="shared" si="40"/>
        <v>2464.498312686922</v>
      </c>
      <c r="AF69" s="1">
        <f t="shared" si="41"/>
        <v>72495.867355460112</v>
      </c>
      <c r="AG69" s="7">
        <f t="shared" si="42"/>
        <v>2414.1123829368221</v>
      </c>
      <c r="AI69" s="1">
        <f t="shared" si="43"/>
        <v>73123.954873464463</v>
      </c>
      <c r="AJ69" s="7">
        <f t="shared" si="44"/>
        <v>2435.0276972863667</v>
      </c>
    </row>
    <row r="70" spans="1:36" x14ac:dyDescent="0.2">
      <c r="A70" s="5">
        <v>3</v>
      </c>
      <c r="B70" s="6" t="s">
        <v>262</v>
      </c>
      <c r="C70" s="131" t="str">
        <f>VLOOKUP(B70,Valores!$A$2:$F$300,5,FALSE)</f>
        <v>unid.</v>
      </c>
      <c r="D70" s="131">
        <v>2</v>
      </c>
      <c r="E70" s="3">
        <f>Entrada!$G$28*VLOOKUP($E$8,Regional!$A$2:$B$7,2,FALSE)</f>
        <v>34233.882361174787</v>
      </c>
      <c r="F70" s="1">
        <f>Entrada!$G$28*VLOOKUP($F$8,Regional!$A$2:$B$7,2,FALSE)</f>
        <v>32901.719432749807</v>
      </c>
      <c r="G70" s="1">
        <f>Entrada!$G$28*VLOOKUP($G$8,Regional!$A$2:$B$7,2,FALSE)</f>
        <v>34724.145367828642</v>
      </c>
      <c r="H70" s="1">
        <f>Entrada!$G$28*VLOOKUP($H$8,Regional!$A$2:$B$7,2,FALSE)</f>
        <v>34007.347040858862</v>
      </c>
      <c r="I70" s="2">
        <f>Entrada!$G$28*VLOOKUP($I$8,Regional!$A$2:$B$7,2,FALSE)</f>
        <v>34304.885969035</v>
      </c>
      <c r="J70" s="3">
        <f t="shared" si="30"/>
        <v>68467.764722349573</v>
      </c>
      <c r="K70" s="1">
        <f t="shared" si="31"/>
        <v>65803.438865499615</v>
      </c>
      <c r="L70" s="1">
        <f t="shared" si="32"/>
        <v>69448.290735657283</v>
      </c>
      <c r="M70" s="1">
        <f t="shared" si="33"/>
        <v>68014.694081717724</v>
      </c>
      <c r="N70" s="2">
        <f t="shared" si="34"/>
        <v>68609.77193807</v>
      </c>
      <c r="O70" s="6">
        <f>VLOOKUP(B70,Valores!$A$2:$O$300,14,FALSE)</f>
        <v>3.3300000000000003E-2</v>
      </c>
      <c r="P70" s="6" t="str">
        <f>VLOOKUP(B70,Valores!$A$2:$O$300,15,FALSE)</f>
        <v>UAR</v>
      </c>
      <c r="Q70" s="5">
        <f t="shared" si="45"/>
        <v>32236.454527283404</v>
      </c>
      <c r="R70" s="5">
        <f t="shared" si="46"/>
        <v>31019.838105862014</v>
      </c>
      <c r="S70" s="5">
        <f t="shared" si="47"/>
        <v>32684.071772088992</v>
      </c>
      <c r="T70" s="5">
        <f t="shared" si="48"/>
        <v>32029.602868817205</v>
      </c>
      <c r="U70" s="5">
        <f t="shared" si="49"/>
        <v>32301.285787310946</v>
      </c>
      <c r="W70" s="1">
        <f t="shared" si="35"/>
        <v>100704.21924963298</v>
      </c>
      <c r="X70" s="7">
        <f t="shared" si="36"/>
        <v>3353.4505010127787</v>
      </c>
      <c r="Z70" s="1">
        <f t="shared" si="37"/>
        <v>96823.276971361629</v>
      </c>
      <c r="AA70" s="7">
        <f t="shared" si="38"/>
        <v>3224.2151231463426</v>
      </c>
      <c r="AC70" s="1">
        <f t="shared" si="39"/>
        <v>102132.36250774628</v>
      </c>
      <c r="AD70" s="7">
        <f t="shared" si="40"/>
        <v>3401.0076715079513</v>
      </c>
      <c r="AF70" s="1">
        <f t="shared" si="41"/>
        <v>100044.29695053493</v>
      </c>
      <c r="AG70" s="7">
        <f t="shared" si="42"/>
        <v>3331.4750884528135</v>
      </c>
      <c r="AI70" s="1">
        <f t="shared" si="43"/>
        <v>100911.05772538095</v>
      </c>
      <c r="AJ70" s="7">
        <f t="shared" si="44"/>
        <v>3360.3382222551859</v>
      </c>
    </row>
    <row r="71" spans="1:36" x14ac:dyDescent="0.2">
      <c r="A71" s="5">
        <v>4</v>
      </c>
      <c r="B71" s="6" t="s">
        <v>21</v>
      </c>
      <c r="C71" s="131" t="str">
        <f>VLOOKUP(B71,Valores!$A$2:$F$300,5,FALSE)</f>
        <v>unid.</v>
      </c>
      <c r="D71" s="131">
        <v>0</v>
      </c>
      <c r="E71" s="3">
        <f>Entrada!$G30*VLOOKUP($E$67,Regional!$A$2:$B$7,2,FALSE)</f>
        <v>19809.663591367073</v>
      </c>
      <c r="F71" s="1">
        <f>Entrada!$G30*VLOOKUP($E$67,Regional!$A$2:$B$7,2,FALSE)</f>
        <v>19809.663591367073</v>
      </c>
      <c r="G71" s="1">
        <f>Entrada!$G30*VLOOKUP($E$67,Regional!$A$2:$B$7,2,FALSE)</f>
        <v>19809.663591367073</v>
      </c>
      <c r="H71" s="1">
        <f>Entrada!$G30*VLOOKUP($E$67,Regional!$A$2:$B$7,2,FALSE)</f>
        <v>19809.663591367073</v>
      </c>
      <c r="I71" s="2">
        <f>Entrada!$G30*VLOOKUP($E$67,Regional!$A$2:$B$7,2,FALSE)</f>
        <v>19809.663591367073</v>
      </c>
      <c r="J71" s="3">
        <f t="shared" si="30"/>
        <v>0</v>
      </c>
      <c r="K71" s="1">
        <f t="shared" si="31"/>
        <v>0</v>
      </c>
      <c r="L71" s="1">
        <f t="shared" si="32"/>
        <v>0</v>
      </c>
      <c r="M71" s="1">
        <f t="shared" si="33"/>
        <v>0</v>
      </c>
      <c r="N71" s="2">
        <f t="shared" si="34"/>
        <v>0</v>
      </c>
      <c r="O71" s="6">
        <f>VLOOKUP(B71,Valores!$A$2:$O$300,14,FALSE)</f>
        <v>3.3300000000000003E-2</v>
      </c>
      <c r="P71" s="6" t="str">
        <f>VLOOKUP(B71,Valores!$A$2:$O$300,15,FALSE)</f>
        <v>UAR</v>
      </c>
      <c r="Q71" s="5">
        <f t="shared" si="45"/>
        <v>0</v>
      </c>
      <c r="R71" s="5">
        <f t="shared" si="46"/>
        <v>0</v>
      </c>
      <c r="S71" s="5">
        <f t="shared" si="47"/>
        <v>0</v>
      </c>
      <c r="T71" s="5">
        <f t="shared" si="48"/>
        <v>0</v>
      </c>
      <c r="U71" s="5">
        <f t="shared" si="49"/>
        <v>0</v>
      </c>
      <c r="W71" s="1">
        <f t="shared" si="35"/>
        <v>0</v>
      </c>
      <c r="X71" s="7">
        <f t="shared" si="36"/>
        <v>0</v>
      </c>
      <c r="Z71" s="1">
        <f t="shared" si="37"/>
        <v>0</v>
      </c>
      <c r="AA71" s="7">
        <f t="shared" si="38"/>
        <v>0</v>
      </c>
      <c r="AC71" s="1">
        <f t="shared" si="39"/>
        <v>0</v>
      </c>
      <c r="AD71" s="7">
        <f t="shared" si="40"/>
        <v>0</v>
      </c>
      <c r="AF71" s="1">
        <f t="shared" si="41"/>
        <v>0</v>
      </c>
      <c r="AG71" s="7">
        <f t="shared" si="42"/>
        <v>0</v>
      </c>
      <c r="AI71" s="1">
        <f t="shared" si="43"/>
        <v>0</v>
      </c>
      <c r="AJ71" s="7">
        <f t="shared" si="44"/>
        <v>0</v>
      </c>
    </row>
    <row r="72" spans="1:36" x14ac:dyDescent="0.2">
      <c r="A72" s="5">
        <v>5</v>
      </c>
      <c r="B72" s="6" t="s">
        <v>3</v>
      </c>
      <c r="C72" s="131" t="str">
        <f>VLOOKUP(B72,Valores!$A$2:$F$300,5,FALSE)</f>
        <v>unid.</v>
      </c>
      <c r="D72" s="131">
        <v>0</v>
      </c>
      <c r="E72" s="3">
        <f>Entrada!$G31*VLOOKUP($E$67,Regional!$A$2:$B$7,2,FALSE)</f>
        <v>26204.202788300074</v>
      </c>
      <c r="F72" s="1">
        <f>Entrada!$G31*VLOOKUP($E$67,Regional!$A$2:$B$7,2,FALSE)</f>
        <v>26204.202788300074</v>
      </c>
      <c r="G72" s="1">
        <f>Entrada!$G31*VLOOKUP($E$67,Regional!$A$2:$B$7,2,FALSE)</f>
        <v>26204.202788300074</v>
      </c>
      <c r="H72" s="1">
        <f>Entrada!$G31*VLOOKUP($E$67,Regional!$A$2:$B$7,2,FALSE)</f>
        <v>26204.202788300074</v>
      </c>
      <c r="I72" s="2">
        <f>Entrada!$G31*VLOOKUP($E$67,Regional!$A$2:$B$7,2,FALSE)</f>
        <v>26204.202788300074</v>
      </c>
      <c r="J72" s="3">
        <f t="shared" si="30"/>
        <v>0</v>
      </c>
      <c r="K72" s="1">
        <f t="shared" si="31"/>
        <v>0</v>
      </c>
      <c r="L72" s="1">
        <f t="shared" si="32"/>
        <v>0</v>
      </c>
      <c r="M72" s="1">
        <f t="shared" si="33"/>
        <v>0</v>
      </c>
      <c r="N72" s="2">
        <f t="shared" si="34"/>
        <v>0</v>
      </c>
      <c r="O72" s="6">
        <f>VLOOKUP(B72,Valores!$A$2:$O$300,14,FALSE)</f>
        <v>3.3300000000000003E-2</v>
      </c>
      <c r="P72" s="6" t="str">
        <f>VLOOKUP(B72,Valores!$A$2:$O$300,15,FALSE)</f>
        <v>UAR</v>
      </c>
      <c r="Q72" s="5">
        <f t="shared" si="45"/>
        <v>0</v>
      </c>
      <c r="R72" s="5">
        <f t="shared" si="46"/>
        <v>0</v>
      </c>
      <c r="S72" s="5">
        <f t="shared" si="47"/>
        <v>0</v>
      </c>
      <c r="T72" s="5">
        <f t="shared" si="48"/>
        <v>0</v>
      </c>
      <c r="U72" s="5">
        <f t="shared" si="49"/>
        <v>0</v>
      </c>
      <c r="W72" s="1">
        <f t="shared" si="35"/>
        <v>0</v>
      </c>
      <c r="X72" s="7">
        <f t="shared" si="36"/>
        <v>0</v>
      </c>
      <c r="Z72" s="1">
        <f t="shared" si="37"/>
        <v>0</v>
      </c>
      <c r="AA72" s="7">
        <f t="shared" si="38"/>
        <v>0</v>
      </c>
      <c r="AC72" s="1">
        <f t="shared" si="39"/>
        <v>0</v>
      </c>
      <c r="AD72" s="7">
        <f t="shared" si="40"/>
        <v>0</v>
      </c>
      <c r="AF72" s="1">
        <f t="shared" si="41"/>
        <v>0</v>
      </c>
      <c r="AG72" s="7">
        <f t="shared" si="42"/>
        <v>0</v>
      </c>
      <c r="AI72" s="1">
        <f t="shared" si="43"/>
        <v>0</v>
      </c>
      <c r="AJ72" s="7">
        <f t="shared" si="44"/>
        <v>0</v>
      </c>
    </row>
    <row r="73" spans="1:36" x14ac:dyDescent="0.2">
      <c r="A73" s="5">
        <v>6</v>
      </c>
      <c r="B73" s="6" t="s">
        <v>4</v>
      </c>
      <c r="C73" s="131" t="str">
        <f>VLOOKUP(B73,Valores!$A$2:$F$300,5,FALSE)</f>
        <v>unid.</v>
      </c>
      <c r="D73" s="131">
        <v>3</v>
      </c>
      <c r="E73" s="3">
        <f>Entrada!$G32*VLOOKUP($E$67,Regional!$A$2:$B$7,2,FALSE)</f>
        <v>29140.106683049478</v>
      </c>
      <c r="F73" s="1">
        <f>Entrada!$G32*VLOOKUP($E$67,Regional!$A$2:$B$7,2,FALSE)</f>
        <v>29140.106683049478</v>
      </c>
      <c r="G73" s="1">
        <f>Entrada!$G32*VLOOKUP($E$67,Regional!$A$2:$B$7,2,FALSE)</f>
        <v>29140.106683049478</v>
      </c>
      <c r="H73" s="1">
        <f>Entrada!$G32*VLOOKUP($E$67,Regional!$A$2:$B$7,2,FALSE)</f>
        <v>29140.106683049478</v>
      </c>
      <c r="I73" s="2">
        <f>Entrada!$G32*VLOOKUP($E$67,Regional!$A$2:$B$7,2,FALSE)</f>
        <v>29140.106683049478</v>
      </c>
      <c r="J73" s="3">
        <f t="shared" si="30"/>
        <v>87420.320049148431</v>
      </c>
      <c r="K73" s="1">
        <f t="shared" si="31"/>
        <v>87420.320049148431</v>
      </c>
      <c r="L73" s="1">
        <f t="shared" si="32"/>
        <v>87420.320049148431</v>
      </c>
      <c r="M73" s="1">
        <f t="shared" si="33"/>
        <v>87420.320049148431</v>
      </c>
      <c r="N73" s="2">
        <f t="shared" si="34"/>
        <v>87420.320049148431</v>
      </c>
      <c r="O73" s="6">
        <f>VLOOKUP(B73,Valores!$A$2:$O$300,14,FALSE)</f>
        <v>3.3300000000000003E-2</v>
      </c>
      <c r="P73" s="6" t="str">
        <f>VLOOKUP(B73,Valores!$A$2:$O$300,15,FALSE)</f>
        <v>UAR</v>
      </c>
      <c r="Q73" s="5">
        <f t="shared" si="45"/>
        <v>41159.824385285217</v>
      </c>
      <c r="R73" s="5">
        <f t="shared" si="46"/>
        <v>41210.067769102425</v>
      </c>
      <c r="S73" s="5">
        <f t="shared" si="47"/>
        <v>41142.150289932768</v>
      </c>
      <c r="T73" s="5">
        <f t="shared" si="48"/>
        <v>41168.135380789281</v>
      </c>
      <c r="U73" s="5">
        <f t="shared" si="49"/>
        <v>41157.238418961664</v>
      </c>
      <c r="W73" s="1">
        <f t="shared" si="35"/>
        <v>128580.14443443365</v>
      </c>
      <c r="X73" s="7">
        <f t="shared" si="36"/>
        <v>4281.7188096666405</v>
      </c>
      <c r="Z73" s="1">
        <f t="shared" si="37"/>
        <v>128630.38781825086</v>
      </c>
      <c r="AA73" s="7">
        <f t="shared" si="38"/>
        <v>4283.3919143477542</v>
      </c>
      <c r="AC73" s="1">
        <f t="shared" si="39"/>
        <v>128562.47033908119</v>
      </c>
      <c r="AD73" s="7">
        <f t="shared" si="40"/>
        <v>4281.1302622914045</v>
      </c>
      <c r="AF73" s="1">
        <f t="shared" si="41"/>
        <v>128588.45542993772</v>
      </c>
      <c r="AG73" s="7">
        <f t="shared" si="42"/>
        <v>4281.9955658169265</v>
      </c>
      <c r="AI73" s="1">
        <f t="shared" si="43"/>
        <v>128577.5584681101</v>
      </c>
      <c r="AJ73" s="7">
        <f t="shared" si="44"/>
        <v>4281.6326969880665</v>
      </c>
    </row>
    <row r="74" spans="1:36" x14ac:dyDescent="0.2">
      <c r="A74" s="5">
        <v>7</v>
      </c>
      <c r="B74" s="6" t="s">
        <v>576</v>
      </c>
      <c r="C74" s="131" t="str">
        <f>VLOOKUP(B74,Valores!$A$2:$F$300,5,FALSE)</f>
        <v>unid.</v>
      </c>
      <c r="D74" s="131">
        <v>3</v>
      </c>
      <c r="E74" s="3">
        <f>Entrada!$G33*VLOOKUP($E$67,Regional!$A$2:$B$7,2,FALSE)</f>
        <v>8163.080195945221</v>
      </c>
      <c r="F74" s="1">
        <f>Entrada!$G33*VLOOKUP($E$67,Regional!$A$2:$B$7,2,FALSE)</f>
        <v>8163.080195945221</v>
      </c>
      <c r="G74" s="1">
        <f>Entrada!$G33*VLOOKUP($E$67,Regional!$A$2:$B$7,2,FALSE)</f>
        <v>8163.080195945221</v>
      </c>
      <c r="H74" s="1">
        <f>Entrada!$G33*VLOOKUP($E$67,Regional!$A$2:$B$7,2,FALSE)</f>
        <v>8163.080195945221</v>
      </c>
      <c r="I74" s="2">
        <f>Entrada!$G33*VLOOKUP($E$67,Regional!$A$2:$B$7,2,FALSE)</f>
        <v>8163.080195945221</v>
      </c>
      <c r="J74" s="3">
        <f t="shared" si="30"/>
        <v>24489.240587835662</v>
      </c>
      <c r="K74" s="1">
        <f t="shared" si="31"/>
        <v>24489.240587835662</v>
      </c>
      <c r="L74" s="1">
        <f t="shared" si="32"/>
        <v>24489.240587835662</v>
      </c>
      <c r="M74" s="1">
        <f t="shared" si="33"/>
        <v>24489.240587835662</v>
      </c>
      <c r="N74" s="2">
        <f t="shared" si="34"/>
        <v>24489.240587835662</v>
      </c>
      <c r="O74" s="6">
        <f>VLOOKUP(B74,Valores!$A$2:$O$300,14,FALSE)</f>
        <v>4.1700000000000001E-2</v>
      </c>
      <c r="P74" s="6" t="str">
        <f>VLOOKUP(B74,Valores!$A$2:$O$300,15,FALSE)</f>
        <v>UAR</v>
      </c>
      <c r="Q74" s="5">
        <f t="shared" si="45"/>
        <v>11530.189335358462</v>
      </c>
      <c r="R74" s="5">
        <f t="shared" si="46"/>
        <v>11544.264121558681</v>
      </c>
      <c r="S74" s="5">
        <f t="shared" si="47"/>
        <v>11525.238253355845</v>
      </c>
      <c r="T74" s="5">
        <f t="shared" si="48"/>
        <v>11532.517512243527</v>
      </c>
      <c r="U74" s="5">
        <f t="shared" si="49"/>
        <v>11529.464923100373</v>
      </c>
      <c r="W74" s="1">
        <f t="shared" si="35"/>
        <v>36019.429923194126</v>
      </c>
      <c r="X74" s="7">
        <f t="shared" si="36"/>
        <v>1502.0102277971951</v>
      </c>
      <c r="Z74" s="1">
        <f t="shared" si="37"/>
        <v>36033.504709394343</v>
      </c>
      <c r="AA74" s="7">
        <f t="shared" si="38"/>
        <v>1502.5971463817441</v>
      </c>
      <c r="AC74" s="1">
        <f t="shared" si="39"/>
        <v>36014.478841191507</v>
      </c>
      <c r="AD74" s="7">
        <f t="shared" si="40"/>
        <v>1501.803767677686</v>
      </c>
      <c r="AF74" s="1">
        <f t="shared" si="41"/>
        <v>36021.758100079191</v>
      </c>
      <c r="AG74" s="7">
        <f t="shared" si="42"/>
        <v>1502.1073127733023</v>
      </c>
      <c r="AI74" s="1">
        <f t="shared" si="43"/>
        <v>36018.705510936037</v>
      </c>
      <c r="AJ74" s="7">
        <f t="shared" si="44"/>
        <v>1501.9800198060327</v>
      </c>
    </row>
    <row r="75" spans="1:36" x14ac:dyDescent="0.2">
      <c r="A75" s="5">
        <v>8</v>
      </c>
      <c r="B75" s="6" t="s">
        <v>348</v>
      </c>
      <c r="C75" s="131" t="str">
        <f>VLOOKUP(B75,Valores!$A$2:$F$300,5,FALSE)</f>
        <v>kg</v>
      </c>
      <c r="D75" s="131">
        <v>60</v>
      </c>
      <c r="E75" s="3">
        <f>VLOOKUP($B75,Valores!$A$2:$G$300,6,FALSE)*VLOOKUP(VLOOKUP($B75,Indices_Poder!$B$5:$E$250,3,FALSE),Indices_Poder!$G$6:$N$27,4,FALSE)*VLOOKUP($E$8,Regional!$A$2:$B$7,2,FALSE)</f>
        <v>63.9384476185</v>
      </c>
      <c r="F75" s="1">
        <f>VLOOKUP($B75,Valores!$A$2:$G$300,6,FALSE)*VLOOKUP(VLOOKUP($B75,Indices_Poder!$B$5:$E$250,3,FALSE),Indices_Poder!$G$6:$N$27,4,FALSE)*VLOOKUP($F$8,Regional!$A$2:$B$7,2,FALSE)</f>
        <v>61.450373706234416</v>
      </c>
      <c r="G75" s="1">
        <f>VLOOKUP($B75,Valores!$A$2:$G$300,6,FALSE)*VLOOKUP(VLOOKUP($B75,Indices_Poder!$B$5:$E$250,3,FALSE),Indices_Poder!$G$6:$N$27,4,FALSE)*VLOOKUP($G$8,Regional!$A$2:$B$7,2,FALSE)</f>
        <v>64.854109337480978</v>
      </c>
      <c r="H75" s="1">
        <f>VLOOKUP($B75,Valores!$A$2:$G$300,6,FALSE)*VLOOKUP(VLOOKUP($B75,Indices_Poder!$B$5:$E$250,3,FALSE),Indices_Poder!$G$6:$N$27,4,FALSE)*VLOOKUP($H$8,Regional!$A$2:$B$7,2,FALSE)</f>
        <v>63.51534875524672</v>
      </c>
      <c r="I75" s="2">
        <f>VLOOKUP($B75,Valores!$A$2:$G$300,6,FALSE)*VLOOKUP(VLOOKUP($B75,Indices_Poder!$B$5:$E$250,3,FALSE),Indices_Poder!$G$6:$N$27,4,FALSE)*VLOOKUP($I$8,Regional!$A$2:$B$7,2,FALSE)</f>
        <v>64.071060695042078</v>
      </c>
      <c r="J75" s="3">
        <f t="shared" si="30"/>
        <v>3836.3068571099998</v>
      </c>
      <c r="K75" s="1">
        <f t="shared" si="31"/>
        <v>3687.0224223740652</v>
      </c>
      <c r="L75" s="1">
        <f t="shared" si="32"/>
        <v>3891.2465602488587</v>
      </c>
      <c r="M75" s="1">
        <f t="shared" si="33"/>
        <v>3810.9209253148033</v>
      </c>
      <c r="N75" s="2">
        <f t="shared" si="34"/>
        <v>3844.2636417025246</v>
      </c>
      <c r="O75" s="6">
        <f>VLOOKUP(B75,Valores!$A$2:$O$300,14,FALSE)</f>
        <v>2.5000000000000001E-2</v>
      </c>
      <c r="P75" s="6" t="str">
        <f>VLOOKUP(B75,Valores!$A$2:$O$300,15,FALSE)</f>
        <v>UAR</v>
      </c>
      <c r="Q75" s="5">
        <f t="shared" si="45"/>
        <v>1806.2358549813066</v>
      </c>
      <c r="R75" s="5">
        <f t="shared" si="46"/>
        <v>1738.0678062813324</v>
      </c>
      <c r="S75" s="5">
        <f t="shared" si="47"/>
        <v>1831.3162283887334</v>
      </c>
      <c r="T75" s="5">
        <f t="shared" si="48"/>
        <v>1794.6457813313718</v>
      </c>
      <c r="U75" s="5">
        <f t="shared" si="49"/>
        <v>1809.8684053998479</v>
      </c>
      <c r="W75" s="1">
        <f t="shared" si="35"/>
        <v>5642.5427120913064</v>
      </c>
      <c r="X75" s="7">
        <f t="shared" si="36"/>
        <v>141.06356780228268</v>
      </c>
      <c r="Z75" s="1">
        <f t="shared" si="37"/>
        <v>5425.0902286553974</v>
      </c>
      <c r="AA75" s="7">
        <f t="shared" si="38"/>
        <v>135.62725571638495</v>
      </c>
      <c r="AC75" s="1">
        <f t="shared" si="39"/>
        <v>5722.5627886375923</v>
      </c>
      <c r="AD75" s="7">
        <f t="shared" si="40"/>
        <v>143.06406971593981</v>
      </c>
      <c r="AF75" s="1">
        <f t="shared" si="41"/>
        <v>5605.5667066461756</v>
      </c>
      <c r="AG75" s="7">
        <f t="shared" si="42"/>
        <v>140.13916766615441</v>
      </c>
      <c r="AI75" s="1">
        <f t="shared" si="43"/>
        <v>5654.1320471023728</v>
      </c>
      <c r="AJ75" s="7">
        <f t="shared" si="44"/>
        <v>141.35330117755933</v>
      </c>
    </row>
    <row r="76" spans="1:36" x14ac:dyDescent="0.2">
      <c r="A76" s="5">
        <v>9</v>
      </c>
      <c r="B76" s="6" t="s">
        <v>16</v>
      </c>
      <c r="C76" s="131" t="str">
        <f>VLOOKUP(B76,Valores!$A$2:$F$300,5,FALSE)</f>
        <v>unid.</v>
      </c>
      <c r="D76" s="131">
        <v>21</v>
      </c>
      <c r="E76" s="3">
        <f>VLOOKUP($B76,Valores!$A$2:$G$300,6,FALSE)*VLOOKUP(VLOOKUP($B76,Indices_Poder!$B$5:$E$250,3,FALSE),Indices_Poder!$G$6:$N$27,4,FALSE)*VLOOKUP($E$8,Regional!$A$2:$B$7,2,FALSE)</f>
        <v>153.50973269963379</v>
      </c>
      <c r="F76" s="1">
        <f>VLOOKUP($B76,Valores!$A$2:$G$300,6,FALSE)*VLOOKUP(VLOOKUP($B76,Indices_Poder!$B$5:$E$250,3,FALSE),Indices_Poder!$G$6:$N$27,4,FALSE)*VLOOKUP($F$8,Regional!$A$2:$B$7,2,FALSE)</f>
        <v>147.53611939754435</v>
      </c>
      <c r="G76" s="1">
        <f>VLOOKUP($B76,Valores!$A$2:$G$300,6,FALSE)*VLOOKUP(VLOOKUP($B76,Indices_Poder!$B$5:$E$250,3,FALSE),Indices_Poder!$G$6:$N$27,4,FALSE)*VLOOKUP($G$8,Regional!$A$2:$B$7,2,FALSE)</f>
        <v>155.70814368644335</v>
      </c>
      <c r="H76" s="1">
        <f>VLOOKUP($B76,Valores!$A$2:$G$300,6,FALSE)*VLOOKUP(VLOOKUP($B76,Indices_Poder!$B$5:$E$250,3,FALSE),Indices_Poder!$G$6:$N$27,4,FALSE)*VLOOKUP($H$8,Regional!$A$2:$B$7,2,FALSE)</f>
        <v>152.49391520917698</v>
      </c>
      <c r="I76" s="2">
        <f>VLOOKUP($B76,Valores!$A$2:$G$300,6,FALSE)*VLOOKUP(VLOOKUP($B76,Indices_Poder!$B$5:$E$250,3,FALSE),Indices_Poder!$G$6:$N$27,4,FALSE)*VLOOKUP($I$8,Regional!$A$2:$B$7,2,FALSE)</f>
        <v>153.82812325634416</v>
      </c>
      <c r="J76" s="3">
        <f t="shared" si="30"/>
        <v>3223.7043866923095</v>
      </c>
      <c r="K76" s="1">
        <f t="shared" si="31"/>
        <v>3098.2585073484315</v>
      </c>
      <c r="L76" s="1">
        <f t="shared" si="32"/>
        <v>3269.8710174153102</v>
      </c>
      <c r="M76" s="1">
        <f t="shared" si="33"/>
        <v>3202.3722193927165</v>
      </c>
      <c r="N76" s="2">
        <f t="shared" si="34"/>
        <v>3230.3905883832272</v>
      </c>
      <c r="O76" s="6">
        <f>VLOOKUP(B76,Valores!$A$2:$O$300,14,FALSE)</f>
        <v>2.5000000000000001E-2</v>
      </c>
      <c r="P76" s="6" t="str">
        <f>VLOOKUP(B76,Valores!$A$2:$O$300,15,FALSE)</f>
        <v>COM</v>
      </c>
      <c r="Q76" s="5">
        <f t="shared" si="45"/>
        <v>0</v>
      </c>
      <c r="R76" s="5">
        <f t="shared" si="46"/>
        <v>0</v>
      </c>
      <c r="S76" s="5">
        <f t="shared" si="47"/>
        <v>0</v>
      </c>
      <c r="T76" s="5">
        <f t="shared" si="48"/>
        <v>0</v>
      </c>
      <c r="U76" s="5">
        <f t="shared" si="49"/>
        <v>0</v>
      </c>
      <c r="W76" s="1">
        <f t="shared" si="35"/>
        <v>3223.7043866923095</v>
      </c>
      <c r="X76" s="7">
        <f t="shared" si="36"/>
        <v>80.592609667307741</v>
      </c>
      <c r="Z76" s="1">
        <f t="shared" si="37"/>
        <v>3098.2585073484315</v>
      </c>
      <c r="AA76" s="7">
        <f t="shared" si="38"/>
        <v>77.456462683710797</v>
      </c>
      <c r="AC76" s="1">
        <f t="shared" si="39"/>
        <v>3269.8710174153102</v>
      </c>
      <c r="AD76" s="7">
        <f t="shared" si="40"/>
        <v>81.746775435382759</v>
      </c>
      <c r="AF76" s="1">
        <f t="shared" si="41"/>
        <v>3202.3722193927165</v>
      </c>
      <c r="AG76" s="7">
        <f t="shared" si="42"/>
        <v>80.059305484817912</v>
      </c>
      <c r="AI76" s="1">
        <f t="shared" si="43"/>
        <v>3230.3905883832272</v>
      </c>
      <c r="AJ76" s="7">
        <f t="shared" si="44"/>
        <v>80.759764709580679</v>
      </c>
    </row>
    <row r="77" spans="1:36" x14ac:dyDescent="0.2">
      <c r="A77" s="5">
        <v>10</v>
      </c>
      <c r="B77" s="6" t="s">
        <v>17</v>
      </c>
      <c r="C77" s="131" t="str">
        <f>VLOOKUP(B77,Valores!$A$2:$F$300,5,FALSE)</f>
        <v>unid.</v>
      </c>
      <c r="D77" s="131">
        <v>0</v>
      </c>
      <c r="E77" s="3">
        <f>VLOOKUP($B77,Valores!$A$2:$G$300,6,FALSE)*VLOOKUP(VLOOKUP($B77,Indices_Poder!$B$5:$E$250,3,FALSE),Indices_Poder!$G$6:$N$27,4,FALSE)*VLOOKUP($E$8,Regional!$A$2:$B$7,2,FALSE)</f>
        <v>155.87191199257884</v>
      </c>
      <c r="F77" s="1">
        <f>VLOOKUP($B77,Valores!$A$2:$G$300,6,FALSE)*VLOOKUP(VLOOKUP($B77,Indices_Poder!$B$5:$E$250,3,FALSE),Indices_Poder!$G$6:$N$27,4,FALSE)*VLOOKUP($F$8,Regional!$A$2:$B$7,2,FALSE)</f>
        <v>149.80637783701576</v>
      </c>
      <c r="G77" s="1">
        <f>VLOOKUP($B77,Valores!$A$2:$G$300,6,FALSE)*VLOOKUP(VLOOKUP($B77,Indices_Poder!$B$5:$E$250,3,FALSE),Indices_Poder!$G$6:$N$27,4,FALSE)*VLOOKUP($G$8,Regional!$A$2:$B$7,2,FALSE)</f>
        <v>158.10415171987995</v>
      </c>
      <c r="H77" s="1">
        <f>VLOOKUP($B77,Valores!$A$2:$G$300,6,FALSE)*VLOOKUP(VLOOKUP($B77,Indices_Poder!$B$5:$E$250,3,FALSE),Indices_Poder!$G$6:$N$27,4,FALSE)*VLOOKUP($H$8,Regional!$A$2:$B$7,2,FALSE)</f>
        <v>154.84046329099831</v>
      </c>
      <c r="I77" s="2">
        <f>VLOOKUP($B77,Valores!$A$2:$G$300,6,FALSE)*VLOOKUP(VLOOKUP($B77,Indices_Poder!$B$5:$E$250,3,FALSE),Indices_Poder!$G$6:$N$27,4,FALSE)*VLOOKUP($I$8,Regional!$A$2:$B$7,2,FALSE)</f>
        <v>156.195201884119</v>
      </c>
      <c r="J77" s="3">
        <f t="shared" si="30"/>
        <v>0</v>
      </c>
      <c r="K77" s="1">
        <f t="shared" si="31"/>
        <v>0</v>
      </c>
      <c r="L77" s="1">
        <f t="shared" si="32"/>
        <v>0</v>
      </c>
      <c r="M77" s="1">
        <f t="shared" si="33"/>
        <v>0</v>
      </c>
      <c r="N77" s="2">
        <f t="shared" si="34"/>
        <v>0</v>
      </c>
      <c r="O77" s="6">
        <f>VLOOKUP(B77,Valores!$A$2:$O$300,14,FALSE)</f>
        <v>2.5000000000000001E-2</v>
      </c>
      <c r="P77" s="6" t="str">
        <f>VLOOKUP(B77,Valores!$A$2:$O$300,15,FALSE)</f>
        <v>COM</v>
      </c>
      <c r="Q77" s="5">
        <f t="shared" si="45"/>
        <v>0</v>
      </c>
      <c r="R77" s="5">
        <f t="shared" si="46"/>
        <v>0</v>
      </c>
      <c r="S77" s="5">
        <f t="shared" si="47"/>
        <v>0</v>
      </c>
      <c r="T77" s="5">
        <f t="shared" si="48"/>
        <v>0</v>
      </c>
      <c r="U77" s="5">
        <f t="shared" si="49"/>
        <v>0</v>
      </c>
      <c r="W77" s="1">
        <f t="shared" si="35"/>
        <v>0</v>
      </c>
      <c r="X77" s="7">
        <f t="shared" si="36"/>
        <v>0</v>
      </c>
      <c r="Z77" s="1">
        <f t="shared" si="37"/>
        <v>0</v>
      </c>
      <c r="AA77" s="7">
        <f t="shared" si="38"/>
        <v>0</v>
      </c>
      <c r="AC77" s="1">
        <f t="shared" si="39"/>
        <v>0</v>
      </c>
      <c r="AD77" s="7">
        <f t="shared" si="40"/>
        <v>0</v>
      </c>
      <c r="AF77" s="1">
        <f t="shared" si="41"/>
        <v>0</v>
      </c>
      <c r="AG77" s="7">
        <f t="shared" si="42"/>
        <v>0</v>
      </c>
      <c r="AI77" s="1">
        <f t="shared" si="43"/>
        <v>0</v>
      </c>
      <c r="AJ77" s="7">
        <f t="shared" si="44"/>
        <v>0</v>
      </c>
    </row>
    <row r="78" spans="1:36" x14ac:dyDescent="0.2">
      <c r="A78" s="5">
        <v>11</v>
      </c>
      <c r="B78" s="6" t="s">
        <v>582</v>
      </c>
      <c r="C78" s="131">
        <v>0</v>
      </c>
      <c r="D78" s="131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</row>
    <row r="79" spans="1:36" x14ac:dyDescent="0.2">
      <c r="A79" s="5">
        <v>12</v>
      </c>
      <c r="B79" s="6" t="s">
        <v>18</v>
      </c>
      <c r="C79" s="131" t="str">
        <f>VLOOKUP(B79,Valores!$A$2:$F$300,5,FALSE)</f>
        <v>unid.</v>
      </c>
      <c r="D79" s="131">
        <v>0</v>
      </c>
      <c r="E79" s="3">
        <f>VLOOKUP($B79,Valores!$A$2:$G$300,6,FALSE)*VLOOKUP(VLOOKUP($B79,Indices_Poder!$B$5:$E$250,3,FALSE),Indices_Poder!$G$6:$N$27,4,FALSE)*VLOOKUP($E$8,Regional!$A$2:$B$7,2,FALSE)</f>
        <v>153.50973269963379</v>
      </c>
      <c r="F79" s="1">
        <f>VLOOKUP($B79,Valores!$A$2:$G$300,6,FALSE)*VLOOKUP(VLOOKUP($B79,Indices_Poder!$B$5:$E$250,3,FALSE),Indices_Poder!$G$6:$N$27,4,FALSE)*VLOOKUP($F$8,Regional!$A$2:$B$7,2,FALSE)</f>
        <v>147.53611939754435</v>
      </c>
      <c r="G79" s="1">
        <f>VLOOKUP($B79,Valores!$A$2:$G$300,6,FALSE)*VLOOKUP(VLOOKUP($B79,Indices_Poder!$B$5:$E$250,3,FALSE),Indices_Poder!$G$6:$N$27,4,FALSE)*VLOOKUP($G$8,Regional!$A$2:$B$7,2,FALSE)</f>
        <v>155.70814368644335</v>
      </c>
      <c r="H79" s="1">
        <f>VLOOKUP($B79,Valores!$A$2:$G$300,6,FALSE)*VLOOKUP(VLOOKUP($B79,Indices_Poder!$B$5:$E$250,3,FALSE),Indices_Poder!$G$6:$N$27,4,FALSE)*VLOOKUP($H$8,Regional!$A$2:$B$7,2,FALSE)</f>
        <v>152.49391520917698</v>
      </c>
      <c r="I79" s="2">
        <f>VLOOKUP($B79,Valores!$A$2:$G$300,6,FALSE)*VLOOKUP(VLOOKUP($B79,Indices_Poder!$B$5:$E$250,3,FALSE),Indices_Poder!$G$6:$N$27,4,FALSE)*VLOOKUP($I$8,Regional!$A$2:$B$7,2,FALSE)</f>
        <v>153.82812325634416</v>
      </c>
      <c r="J79" s="3">
        <f t="shared" si="30"/>
        <v>0</v>
      </c>
      <c r="K79" s="1">
        <f t="shared" si="31"/>
        <v>0</v>
      </c>
      <c r="L79" s="1">
        <f t="shared" si="32"/>
        <v>0</v>
      </c>
      <c r="M79" s="1">
        <f t="shared" si="33"/>
        <v>0</v>
      </c>
      <c r="N79" s="2">
        <f t="shared" si="34"/>
        <v>0</v>
      </c>
      <c r="O79" s="6">
        <f>VLOOKUP(B79,Valores!$A$2:$O$300,14,FALSE)</f>
        <v>2.5000000000000001E-2</v>
      </c>
      <c r="P79" s="6" t="str">
        <f>VLOOKUP(B79,Valores!$A$2:$O$300,15,FALSE)</f>
        <v>COM</v>
      </c>
      <c r="Q79" s="5">
        <f t="shared" si="45"/>
        <v>0</v>
      </c>
      <c r="R79" s="5">
        <f t="shared" ref="R79:R106" si="50">IF($P79="UAR",K79*R$67,0)</f>
        <v>0</v>
      </c>
      <c r="S79" s="5">
        <f t="shared" ref="S79:S106" si="51">IF($P79="UAR",L79*S$67,0)</f>
        <v>0</v>
      </c>
      <c r="T79" s="5">
        <f t="shared" ref="T79:T106" si="52">IF($P79="UAR",M79*T$67,0)</f>
        <v>0</v>
      </c>
      <c r="U79" s="5">
        <f t="shared" ref="U79:U106" si="53">IF($P79="UAR",N79*U$67,0)</f>
        <v>0</v>
      </c>
      <c r="W79" s="1">
        <f t="shared" ref="W79:W106" si="54">J79+Q79</f>
        <v>0</v>
      </c>
      <c r="X79" s="7">
        <f t="shared" ref="X79:X106" si="55">IF($O79="rateio",0,W79*$O79)</f>
        <v>0</v>
      </c>
      <c r="Z79" s="1">
        <f t="shared" ref="Z79:Z106" si="56">K79+R79</f>
        <v>0</v>
      </c>
      <c r="AA79" s="7">
        <f t="shared" ref="AA79:AA106" si="57">IF($O79="rateio",0,Z79*$O79)</f>
        <v>0</v>
      </c>
      <c r="AC79" s="1">
        <f t="shared" ref="AC79:AC106" si="58">L79+S79</f>
        <v>0</v>
      </c>
      <c r="AD79" s="7">
        <f t="shared" ref="AD79:AD106" si="59">IF($O79="rateio",0,AC79*$O79)</f>
        <v>0</v>
      </c>
      <c r="AF79" s="1">
        <f t="shared" ref="AF79:AF106" si="60">M79+T79</f>
        <v>0</v>
      </c>
      <c r="AG79" s="7">
        <f t="shared" ref="AG79:AG106" si="61">IF($O79="rateio",0,AF79*$O79)</f>
        <v>0</v>
      </c>
      <c r="AI79" s="1">
        <f t="shared" ref="AI79:AI106" si="62">N79+U79</f>
        <v>0</v>
      </c>
      <c r="AJ79" s="7">
        <f t="shared" ref="AJ79:AJ106" si="63">IF($O79="rateio",0,AI79*$O79)</f>
        <v>0</v>
      </c>
    </row>
    <row r="80" spans="1:36" x14ac:dyDescent="0.2">
      <c r="A80" s="5">
        <v>13</v>
      </c>
      <c r="B80" s="6" t="s">
        <v>19</v>
      </c>
      <c r="C80" s="131" t="str">
        <f>VLOOKUP(B80,Valores!$A$2:$F$300,5,FALSE)</f>
        <v>unid.</v>
      </c>
      <c r="D80" s="131">
        <v>0</v>
      </c>
      <c r="E80" s="3">
        <f>VLOOKUP($B80,Valores!$A$2:$G$300,6,FALSE)*VLOOKUP(VLOOKUP($B80,Indices_Poder!$B$5:$E$250,3,FALSE),Indices_Poder!$G$6:$N$27,4,FALSE)*VLOOKUP($E$8,Regional!$A$2:$B$7,2,FALSE)</f>
        <v>153.50973269963379</v>
      </c>
      <c r="F80" s="1">
        <f>VLOOKUP($B80,Valores!$A$2:$G$300,6,FALSE)*VLOOKUP(VLOOKUP($B80,Indices_Poder!$B$5:$E$250,3,FALSE),Indices_Poder!$G$6:$N$27,4,FALSE)*VLOOKUP($F$8,Regional!$A$2:$B$7,2,FALSE)</f>
        <v>147.53611939754435</v>
      </c>
      <c r="G80" s="1">
        <f>VLOOKUP($B80,Valores!$A$2:$G$300,6,FALSE)*VLOOKUP(VLOOKUP($B80,Indices_Poder!$B$5:$E$250,3,FALSE),Indices_Poder!$G$6:$N$27,4,FALSE)*VLOOKUP($G$8,Regional!$A$2:$B$7,2,FALSE)</f>
        <v>155.70814368644335</v>
      </c>
      <c r="H80" s="1">
        <f>VLOOKUP($B80,Valores!$A$2:$G$300,6,FALSE)*VLOOKUP(VLOOKUP($B80,Indices_Poder!$B$5:$E$250,3,FALSE),Indices_Poder!$G$6:$N$27,4,FALSE)*VLOOKUP($H$8,Regional!$A$2:$B$7,2,FALSE)</f>
        <v>152.49391520917698</v>
      </c>
      <c r="I80" s="2">
        <f>VLOOKUP($B80,Valores!$A$2:$G$300,6,FALSE)*VLOOKUP(VLOOKUP($B80,Indices_Poder!$B$5:$E$250,3,FALSE),Indices_Poder!$G$6:$N$27,4,FALSE)*VLOOKUP($I$8,Regional!$A$2:$B$7,2,FALSE)</f>
        <v>153.82812325634416</v>
      </c>
      <c r="J80" s="3">
        <f t="shared" si="30"/>
        <v>0</v>
      </c>
      <c r="K80" s="1">
        <f t="shared" si="31"/>
        <v>0</v>
      </c>
      <c r="L80" s="1">
        <f t="shared" si="32"/>
        <v>0</v>
      </c>
      <c r="M80" s="1">
        <f t="shared" si="33"/>
        <v>0</v>
      </c>
      <c r="N80" s="2">
        <f t="shared" si="34"/>
        <v>0</v>
      </c>
      <c r="O80" s="6">
        <f>VLOOKUP(B80,Valores!$A$2:$O$300,14,FALSE)</f>
        <v>2.5000000000000001E-2</v>
      </c>
      <c r="P80" s="6" t="str">
        <f>VLOOKUP(B80,Valores!$A$2:$O$300,15,FALSE)</f>
        <v>COM</v>
      </c>
      <c r="Q80" s="5">
        <f t="shared" si="45"/>
        <v>0</v>
      </c>
      <c r="R80" s="5">
        <f t="shared" si="50"/>
        <v>0</v>
      </c>
      <c r="S80" s="5">
        <f t="shared" si="51"/>
        <v>0</v>
      </c>
      <c r="T80" s="5">
        <f t="shared" si="52"/>
        <v>0</v>
      </c>
      <c r="U80" s="5">
        <f t="shared" si="53"/>
        <v>0</v>
      </c>
      <c r="W80" s="1">
        <f t="shared" si="54"/>
        <v>0</v>
      </c>
      <c r="X80" s="7">
        <f t="shared" si="55"/>
        <v>0</v>
      </c>
      <c r="Z80" s="1">
        <f t="shared" si="56"/>
        <v>0</v>
      </c>
      <c r="AA80" s="7">
        <f t="shared" si="57"/>
        <v>0</v>
      </c>
      <c r="AC80" s="1">
        <f t="shared" si="58"/>
        <v>0</v>
      </c>
      <c r="AD80" s="7">
        <f t="shared" si="59"/>
        <v>0</v>
      </c>
      <c r="AF80" s="1">
        <f t="shared" si="60"/>
        <v>0</v>
      </c>
      <c r="AG80" s="7">
        <f t="shared" si="61"/>
        <v>0</v>
      </c>
      <c r="AI80" s="1">
        <f t="shared" si="62"/>
        <v>0</v>
      </c>
      <c r="AJ80" s="7">
        <f t="shared" si="63"/>
        <v>0</v>
      </c>
    </row>
    <row r="81" spans="1:36" x14ac:dyDescent="0.2">
      <c r="A81" s="5">
        <v>14</v>
      </c>
      <c r="B81" s="6" t="s">
        <v>28</v>
      </c>
      <c r="C81" s="131" t="str">
        <f>VLOOKUP(B81,Valores!$A$2:$F$300,5,FALSE)</f>
        <v>m</v>
      </c>
      <c r="D81" s="131">
        <v>2769</v>
      </c>
      <c r="E81" s="3">
        <f>VLOOKUP($B81,Valores!$A$2:$G$300,6,FALSE)*VLOOKUP(VLOOKUP($B81,Indices_Poder!$B$5:$E$250,3,FALSE),Indices_Poder!$G$6:$N$27,4,FALSE)*VLOOKUP($E$8,Regional!$A$2:$B$7,2,FALSE)</f>
        <v>39.933598587490515</v>
      </c>
      <c r="F81" s="1">
        <f>VLOOKUP($B81,Valores!$A$2:$G$300,6,FALSE)*VLOOKUP(VLOOKUP($B81,Indices_Poder!$B$5:$E$250,3,FALSE),Indices_Poder!$G$6:$N$27,4,FALSE)*VLOOKUP($F$8,Regional!$A$2:$B$7,2,FALSE)</f>
        <v>38.37963929430817</v>
      </c>
      <c r="G81" s="1">
        <f>VLOOKUP($B81,Valores!$A$2:$G$300,6,FALSE)*VLOOKUP(VLOOKUP($B81,Indices_Poder!$B$5:$E$250,3,FALSE),Indices_Poder!$G$6:$N$27,4,FALSE)*VLOOKUP($G$8,Regional!$A$2:$B$7,2,FALSE)</f>
        <v>40.505487159854574</v>
      </c>
      <c r="H81" s="1">
        <f>VLOOKUP($B81,Valores!$A$2:$G$300,6,FALSE)*VLOOKUP(VLOOKUP($B81,Indices_Poder!$B$5:$E$250,3,FALSE),Indices_Poder!$G$6:$N$27,4,FALSE)*VLOOKUP($H$8,Regional!$A$2:$B$7,2,FALSE)</f>
        <v>39.669346626467124</v>
      </c>
      <c r="I81" s="2">
        <f>VLOOKUP($B81,Valores!$A$2:$G$300,6,FALSE)*VLOOKUP(VLOOKUP($B81,Indices_Poder!$B$5:$E$250,3,FALSE),Indices_Poder!$G$6:$N$27,4,FALSE)*VLOOKUP($I$8,Regional!$A$2:$B$7,2,FALSE)</f>
        <v>40.016423829005312</v>
      </c>
      <c r="J81" s="3">
        <f t="shared" si="30"/>
        <v>110576.13448876124</v>
      </c>
      <c r="K81" s="1">
        <f t="shared" si="31"/>
        <v>106273.22120593932</v>
      </c>
      <c r="L81" s="1">
        <f t="shared" si="32"/>
        <v>112159.69394563732</v>
      </c>
      <c r="M81" s="1">
        <f t="shared" si="33"/>
        <v>109844.42080868747</v>
      </c>
      <c r="N81" s="2">
        <f t="shared" si="34"/>
        <v>110805.47758251571</v>
      </c>
      <c r="O81" s="6" t="str">
        <f>VLOOKUP(B81,Valores!$A$2:$O$300,14,FALSE)</f>
        <v>Rateio</v>
      </c>
      <c r="P81" s="6" t="str">
        <f>VLOOKUP(B81,Valores!$A$2:$O$300,15,FALSE)</f>
        <v>UAR</v>
      </c>
      <c r="Q81" s="5">
        <f t="shared" si="45"/>
        <v>52062.201032921374</v>
      </c>
      <c r="R81" s="5">
        <f t="shared" si="50"/>
        <v>50097.353172298681</v>
      </c>
      <c r="S81" s="5">
        <f t="shared" si="51"/>
        <v>52785.107423422472</v>
      </c>
      <c r="T81" s="5">
        <f t="shared" si="52"/>
        <v>51728.133506421349</v>
      </c>
      <c r="U81" s="5">
        <f t="shared" si="53"/>
        <v>52166.904175443298</v>
      </c>
      <c r="W81" s="1">
        <f t="shared" si="54"/>
        <v>162638.3355216826</v>
      </c>
      <c r="X81" s="7">
        <f t="shared" si="55"/>
        <v>0</v>
      </c>
      <c r="Z81" s="1">
        <f t="shared" si="56"/>
        <v>156370.574378238</v>
      </c>
      <c r="AA81" s="7">
        <f t="shared" si="57"/>
        <v>0</v>
      </c>
      <c r="AC81" s="1">
        <f t="shared" si="58"/>
        <v>164944.8013690598</v>
      </c>
      <c r="AD81" s="7">
        <f t="shared" si="59"/>
        <v>0</v>
      </c>
      <c r="AF81" s="1">
        <f t="shared" si="60"/>
        <v>161572.55431510881</v>
      </c>
      <c r="AG81" s="7">
        <f t="shared" si="61"/>
        <v>0</v>
      </c>
      <c r="AI81" s="1">
        <f t="shared" si="62"/>
        <v>162972.38175795902</v>
      </c>
      <c r="AJ81" s="7">
        <f t="shared" si="63"/>
        <v>0</v>
      </c>
    </row>
    <row r="82" spans="1:36" x14ac:dyDescent="0.2">
      <c r="A82" s="5">
        <v>15</v>
      </c>
      <c r="B82" s="6" t="s">
        <v>6</v>
      </c>
      <c r="C82" s="131" t="str">
        <f>VLOOKUP(B82,Valores!$A$2:$F$300,5,FALSE)</f>
        <v>kg</v>
      </c>
      <c r="D82" s="131">
        <v>665</v>
      </c>
      <c r="E82" s="3">
        <f>VLOOKUP($B82,Valores!$A$2:$G$300,6,FALSE)*VLOOKUP(VLOOKUP($B82,Indices_Poder!$B$5:$E$250,3,FALSE),Indices_Poder!$G$6:$N$27,4,FALSE)*VLOOKUP($E$8,Regional!$A$2:$B$7,2,FALSE)</f>
        <v>46.691316437230633</v>
      </c>
      <c r="F82" s="1">
        <f>VLOOKUP($B82,Valores!$A$2:$G$300,6,FALSE)*VLOOKUP(VLOOKUP($B82,Indices_Poder!$B$5:$E$250,3,FALSE),Indices_Poder!$G$6:$N$27,4,FALSE)*VLOOKUP($F$8,Regional!$A$2:$B$7,2,FALSE)</f>
        <v>44.87439014821642</v>
      </c>
      <c r="G82" s="1">
        <f>VLOOKUP($B82,Valores!$A$2:$G$300,6,FALSE)*VLOOKUP(VLOOKUP($B82,Indices_Poder!$B$5:$E$250,3,FALSE),Indices_Poder!$G$6:$N$27,4,FALSE)*VLOOKUP($G$8,Regional!$A$2:$B$7,2,FALSE)</f>
        <v>47.359982203492201</v>
      </c>
      <c r="H82" s="1">
        <f>VLOOKUP($B82,Valores!$A$2:$G$300,6,FALSE)*VLOOKUP(VLOOKUP($B82,Indices_Poder!$B$5:$E$250,3,FALSE),Indices_Poder!$G$6:$N$27,4,FALSE)*VLOOKUP($H$8,Regional!$A$2:$B$7,2,FALSE)</f>
        <v>46.382346738337354</v>
      </c>
      <c r="I82" s="2">
        <f>VLOOKUP($B82,Valores!$A$2:$G$300,6,FALSE)*VLOOKUP(VLOOKUP($B82,Indices_Poder!$B$5:$E$250,3,FALSE),Indices_Poder!$G$6:$N$27,4,FALSE)*VLOOKUP($I$8,Regional!$A$2:$B$7,2,FALSE)</f>
        <v>46.788157686137481</v>
      </c>
      <c r="J82" s="3">
        <f t="shared" si="30"/>
        <v>31049.725430758372</v>
      </c>
      <c r="K82" s="1">
        <f t="shared" si="31"/>
        <v>29841.469448563919</v>
      </c>
      <c r="L82" s="1">
        <f t="shared" si="32"/>
        <v>31494.388165322314</v>
      </c>
      <c r="M82" s="1">
        <f t="shared" si="33"/>
        <v>30844.260580994342</v>
      </c>
      <c r="N82" s="2">
        <f t="shared" si="34"/>
        <v>31114.124861281423</v>
      </c>
      <c r="O82" s="6">
        <f>VLOOKUP(B82,Valores!$A$2:$O$300,14,FALSE)</f>
        <v>3.1300000000000001E-2</v>
      </c>
      <c r="P82" s="6" t="str">
        <f>VLOOKUP(B82,Valores!$A$2:$O$300,15,FALSE)</f>
        <v>UAR</v>
      </c>
      <c r="Q82" s="5">
        <f t="shared" si="45"/>
        <v>14619.041033284208</v>
      </c>
      <c r="R82" s="5">
        <f t="shared" si="50"/>
        <v>14067.31269816368</v>
      </c>
      <c r="S82" s="5">
        <f t="shared" si="51"/>
        <v>14822.032800368279</v>
      </c>
      <c r="T82" s="5">
        <f t="shared" si="52"/>
        <v>14525.235032368044</v>
      </c>
      <c r="U82" s="5">
        <f t="shared" si="53"/>
        <v>14648.441625392747</v>
      </c>
      <c r="W82" s="1">
        <f t="shared" si="54"/>
        <v>45668.766464042579</v>
      </c>
      <c r="X82" s="7">
        <f t="shared" si="55"/>
        <v>1429.4323903245329</v>
      </c>
      <c r="Z82" s="1">
        <f t="shared" si="56"/>
        <v>43908.782146727601</v>
      </c>
      <c r="AA82" s="7">
        <f t="shared" si="57"/>
        <v>1374.3448811925739</v>
      </c>
      <c r="AC82" s="1">
        <f t="shared" si="58"/>
        <v>46316.420965690595</v>
      </c>
      <c r="AD82" s="7">
        <f t="shared" si="59"/>
        <v>1449.7039762261156</v>
      </c>
      <c r="AF82" s="1">
        <f t="shared" si="60"/>
        <v>45369.495613362385</v>
      </c>
      <c r="AG82" s="7">
        <f t="shared" si="61"/>
        <v>1420.0652126982427</v>
      </c>
      <c r="AI82" s="1">
        <f t="shared" si="62"/>
        <v>45762.566486674172</v>
      </c>
      <c r="AJ82" s="7">
        <f t="shared" si="63"/>
        <v>1432.3683310329016</v>
      </c>
    </row>
    <row r="83" spans="1:36" x14ac:dyDescent="0.2">
      <c r="A83" s="5">
        <v>16</v>
      </c>
      <c r="B83" s="6" t="s">
        <v>7</v>
      </c>
      <c r="C83" s="131" t="str">
        <f>VLOOKUP(B83,Valores!$A$2:$F$300,5,FALSE)</f>
        <v>kg</v>
      </c>
      <c r="D83" s="131">
        <v>1330</v>
      </c>
      <c r="E83" s="3">
        <f>VLOOKUP($B83,Valores!$A$2:$G$300,6,FALSE)*VLOOKUP(VLOOKUP($B83,Indices_Poder!$B$5:$E$250,3,FALSE),Indices_Poder!$G$6:$N$27,4,FALSE)*VLOOKUP($E$8,Regional!$A$2:$B$7,2,FALSE)</f>
        <v>46.691316437230633</v>
      </c>
      <c r="F83" s="1">
        <f>VLOOKUP($B83,Valores!$A$2:$G$300,6,FALSE)*VLOOKUP(VLOOKUP($B83,Indices_Poder!$B$5:$E$250,3,FALSE),Indices_Poder!$G$6:$N$27,4,FALSE)*VLOOKUP($F$8,Regional!$A$2:$B$7,2,FALSE)</f>
        <v>44.87439014821642</v>
      </c>
      <c r="G83" s="1">
        <f>VLOOKUP($B83,Valores!$A$2:$G$300,6,FALSE)*VLOOKUP(VLOOKUP($B83,Indices_Poder!$B$5:$E$250,3,FALSE),Indices_Poder!$G$6:$N$27,4,FALSE)*VLOOKUP($G$8,Regional!$A$2:$B$7,2,FALSE)</f>
        <v>47.359982203492201</v>
      </c>
      <c r="H83" s="1">
        <f>VLOOKUP($B83,Valores!$A$2:$G$300,6,FALSE)*VLOOKUP(VLOOKUP($B83,Indices_Poder!$B$5:$E$250,3,FALSE),Indices_Poder!$G$6:$N$27,4,FALSE)*VLOOKUP($H$8,Regional!$A$2:$B$7,2,FALSE)</f>
        <v>46.382346738337354</v>
      </c>
      <c r="I83" s="2">
        <f>VLOOKUP($B83,Valores!$A$2:$G$300,6,FALSE)*VLOOKUP(VLOOKUP($B83,Indices_Poder!$B$5:$E$250,3,FALSE),Indices_Poder!$G$6:$N$27,4,FALSE)*VLOOKUP($I$8,Regional!$A$2:$B$7,2,FALSE)</f>
        <v>46.788157686137481</v>
      </c>
      <c r="J83" s="3">
        <f t="shared" si="30"/>
        <v>62099.450861516743</v>
      </c>
      <c r="K83" s="1">
        <f t="shared" si="31"/>
        <v>59682.938897127839</v>
      </c>
      <c r="L83" s="1">
        <f t="shared" si="32"/>
        <v>62988.776330644629</v>
      </c>
      <c r="M83" s="1">
        <f t="shared" si="33"/>
        <v>61688.521161988683</v>
      </c>
      <c r="N83" s="2">
        <f t="shared" si="34"/>
        <v>62228.249722562847</v>
      </c>
      <c r="O83" s="6">
        <f>VLOOKUP(B83,Valores!$A$2:$O$300,14,FALSE)</f>
        <v>3.1300000000000001E-2</v>
      </c>
      <c r="P83" s="6" t="str">
        <f>VLOOKUP(B83,Valores!$A$2:$O$300,15,FALSE)</f>
        <v>UAR</v>
      </c>
      <c r="Q83" s="5">
        <f t="shared" si="45"/>
        <v>29238.082066568415</v>
      </c>
      <c r="R83" s="5">
        <f t="shared" si="50"/>
        <v>28134.625396327359</v>
      </c>
      <c r="S83" s="5">
        <f t="shared" si="51"/>
        <v>29644.065600736558</v>
      </c>
      <c r="T83" s="5">
        <f t="shared" si="52"/>
        <v>29050.470064736088</v>
      </c>
      <c r="U83" s="5">
        <f t="shared" si="53"/>
        <v>29296.883250785493</v>
      </c>
      <c r="W83" s="1">
        <f t="shared" si="54"/>
        <v>91337.532928085158</v>
      </c>
      <c r="X83" s="7">
        <f t="shared" si="55"/>
        <v>2858.8647806490658</v>
      </c>
      <c r="Z83" s="1">
        <f t="shared" si="56"/>
        <v>87817.564293455202</v>
      </c>
      <c r="AA83" s="7">
        <f t="shared" si="57"/>
        <v>2748.6897623851478</v>
      </c>
      <c r="AC83" s="1">
        <f t="shared" si="58"/>
        <v>92632.84193138119</v>
      </c>
      <c r="AD83" s="7">
        <f t="shared" si="59"/>
        <v>2899.4079524522313</v>
      </c>
      <c r="AF83" s="1">
        <f t="shared" si="60"/>
        <v>90738.991226724771</v>
      </c>
      <c r="AG83" s="7">
        <f t="shared" si="61"/>
        <v>2840.1304253964854</v>
      </c>
      <c r="AI83" s="1">
        <f t="shared" si="62"/>
        <v>91525.132973348344</v>
      </c>
      <c r="AJ83" s="7">
        <f t="shared" si="63"/>
        <v>2864.7366620658031</v>
      </c>
    </row>
    <row r="84" spans="1:36" x14ac:dyDescent="0.2">
      <c r="A84" s="5">
        <v>17</v>
      </c>
      <c r="B84" s="6" t="s">
        <v>8</v>
      </c>
      <c r="C84" s="131" t="str">
        <f>VLOOKUP(B84,Valores!$A$2:$F$300,5,FALSE)</f>
        <v>kg</v>
      </c>
      <c r="D84" s="131">
        <v>0</v>
      </c>
      <c r="E84" s="3">
        <f>VLOOKUP($B84,Valores!$A$2:$G$300,6,FALSE)*VLOOKUP(VLOOKUP($B84,Indices_Poder!$B$5:$E$250,3,FALSE),Indices_Poder!$G$6:$N$27,4,FALSE)*VLOOKUP($E$8,Regional!$A$2:$B$7,2,FALSE)</f>
        <v>46.691316437230633</v>
      </c>
      <c r="F84" s="1">
        <f>VLOOKUP($B84,Valores!$A$2:$G$300,6,FALSE)*VLOOKUP(VLOOKUP($B84,Indices_Poder!$B$5:$E$250,3,FALSE),Indices_Poder!$G$6:$N$27,4,FALSE)*VLOOKUP($F$8,Regional!$A$2:$B$7,2,FALSE)</f>
        <v>44.87439014821642</v>
      </c>
      <c r="G84" s="1">
        <f>VLOOKUP($B84,Valores!$A$2:$G$300,6,FALSE)*VLOOKUP(VLOOKUP($B84,Indices_Poder!$B$5:$E$250,3,FALSE),Indices_Poder!$G$6:$N$27,4,FALSE)*VLOOKUP($G$8,Regional!$A$2:$B$7,2,FALSE)</f>
        <v>47.359982203492201</v>
      </c>
      <c r="H84" s="1">
        <f>VLOOKUP($B84,Valores!$A$2:$G$300,6,FALSE)*VLOOKUP(VLOOKUP($B84,Indices_Poder!$B$5:$E$250,3,FALSE),Indices_Poder!$G$6:$N$27,4,FALSE)*VLOOKUP($H$8,Regional!$A$2:$B$7,2,FALSE)</f>
        <v>46.382346738337354</v>
      </c>
      <c r="I84" s="2">
        <f>VLOOKUP($B84,Valores!$A$2:$G$300,6,FALSE)*VLOOKUP(VLOOKUP($B84,Indices_Poder!$B$5:$E$250,3,FALSE),Indices_Poder!$G$6:$N$27,4,FALSE)*VLOOKUP($I$8,Regional!$A$2:$B$7,2,FALSE)</f>
        <v>46.788157686137481</v>
      </c>
      <c r="J84" s="3">
        <f t="shared" si="30"/>
        <v>0</v>
      </c>
      <c r="K84" s="1">
        <f t="shared" si="31"/>
        <v>0</v>
      </c>
      <c r="L84" s="1">
        <f t="shared" si="32"/>
        <v>0</v>
      </c>
      <c r="M84" s="1">
        <f t="shared" si="33"/>
        <v>0</v>
      </c>
      <c r="N84" s="2">
        <f t="shared" si="34"/>
        <v>0</v>
      </c>
      <c r="O84" s="6">
        <f>VLOOKUP(B84,Valores!$A$2:$O$300,14,FALSE)</f>
        <v>3.1300000000000001E-2</v>
      </c>
      <c r="P84" s="6" t="str">
        <f>VLOOKUP(B84,Valores!$A$2:$O$300,15,FALSE)</f>
        <v>UAR</v>
      </c>
      <c r="Q84" s="5">
        <f t="shared" si="45"/>
        <v>0</v>
      </c>
      <c r="R84" s="5">
        <f t="shared" si="50"/>
        <v>0</v>
      </c>
      <c r="S84" s="5">
        <f t="shared" si="51"/>
        <v>0</v>
      </c>
      <c r="T84" s="5">
        <f t="shared" si="52"/>
        <v>0</v>
      </c>
      <c r="U84" s="5">
        <f t="shared" si="53"/>
        <v>0</v>
      </c>
      <c r="W84" s="1">
        <f t="shared" si="54"/>
        <v>0</v>
      </c>
      <c r="X84" s="7">
        <f t="shared" si="55"/>
        <v>0</v>
      </c>
      <c r="Z84" s="1">
        <f t="shared" si="56"/>
        <v>0</v>
      </c>
      <c r="AA84" s="7">
        <f t="shared" si="57"/>
        <v>0</v>
      </c>
      <c r="AC84" s="1">
        <f t="shared" si="58"/>
        <v>0</v>
      </c>
      <c r="AD84" s="7">
        <f t="shared" si="59"/>
        <v>0</v>
      </c>
      <c r="AF84" s="1">
        <f t="shared" si="60"/>
        <v>0</v>
      </c>
      <c r="AG84" s="7">
        <f t="shared" si="61"/>
        <v>0</v>
      </c>
      <c r="AI84" s="1">
        <f t="shared" si="62"/>
        <v>0</v>
      </c>
      <c r="AJ84" s="7">
        <f t="shared" si="63"/>
        <v>0</v>
      </c>
    </row>
    <row r="85" spans="1:36" x14ac:dyDescent="0.2">
      <c r="A85" s="5">
        <v>18</v>
      </c>
      <c r="B85" s="6" t="s">
        <v>9</v>
      </c>
      <c r="C85" s="131" t="str">
        <f>VLOOKUP(B85,Valores!$A$2:$F$300,5,FALSE)</f>
        <v>kg</v>
      </c>
      <c r="D85" s="131">
        <v>570</v>
      </c>
      <c r="E85" s="3">
        <f>VLOOKUP($B85,Valores!$A$2:$G$300,6,FALSE)*VLOOKUP(VLOOKUP($B85,Indices_Poder!$B$5:$E$250,3,FALSE),Indices_Poder!$G$6:$N$27,4,FALSE)*VLOOKUP($E$8,Regional!$A$2:$B$7,2,FALSE)</f>
        <v>46.691316437230633</v>
      </c>
      <c r="F85" s="1">
        <f>VLOOKUP($B85,Valores!$A$2:$G$300,6,FALSE)*VLOOKUP(VLOOKUP($B85,Indices_Poder!$B$5:$E$250,3,FALSE),Indices_Poder!$G$6:$N$27,4,FALSE)*VLOOKUP($F$8,Regional!$A$2:$B$7,2,FALSE)</f>
        <v>44.87439014821642</v>
      </c>
      <c r="G85" s="1">
        <f>VLOOKUP($B85,Valores!$A$2:$G$300,6,FALSE)*VLOOKUP(VLOOKUP($B85,Indices_Poder!$B$5:$E$250,3,FALSE),Indices_Poder!$G$6:$N$27,4,FALSE)*VLOOKUP($G$8,Regional!$A$2:$B$7,2,FALSE)</f>
        <v>47.359982203492201</v>
      </c>
      <c r="H85" s="1">
        <f>VLOOKUP($B85,Valores!$A$2:$G$300,6,FALSE)*VLOOKUP(VLOOKUP($B85,Indices_Poder!$B$5:$E$250,3,FALSE),Indices_Poder!$G$6:$N$27,4,FALSE)*VLOOKUP($H$8,Regional!$A$2:$B$7,2,FALSE)</f>
        <v>46.382346738337354</v>
      </c>
      <c r="I85" s="2">
        <f>VLOOKUP($B85,Valores!$A$2:$G$300,6,FALSE)*VLOOKUP(VLOOKUP($B85,Indices_Poder!$B$5:$E$250,3,FALSE),Indices_Poder!$G$6:$N$27,4,FALSE)*VLOOKUP($I$8,Regional!$A$2:$B$7,2,FALSE)</f>
        <v>46.788157686137481</v>
      </c>
      <c r="J85" s="3">
        <f t="shared" si="30"/>
        <v>26614.050369221459</v>
      </c>
      <c r="K85" s="1">
        <f t="shared" si="31"/>
        <v>25578.402384483361</v>
      </c>
      <c r="L85" s="1">
        <f t="shared" si="32"/>
        <v>26995.189855990553</v>
      </c>
      <c r="M85" s="1">
        <f t="shared" si="33"/>
        <v>26437.937640852291</v>
      </c>
      <c r="N85" s="2">
        <f t="shared" si="34"/>
        <v>26669.249881098363</v>
      </c>
      <c r="O85" s="6">
        <f>VLOOKUP(B85,Valores!$A$2:$O$300,14,FALSE)</f>
        <v>3.1300000000000001E-2</v>
      </c>
      <c r="P85" s="6" t="str">
        <f>VLOOKUP(B85,Valores!$A$2:$O$300,15,FALSE)</f>
        <v>UAR</v>
      </c>
      <c r="Q85" s="5">
        <f t="shared" si="45"/>
        <v>12530.606599957891</v>
      </c>
      <c r="R85" s="5">
        <f t="shared" si="50"/>
        <v>12057.696598426011</v>
      </c>
      <c r="S85" s="5">
        <f t="shared" si="51"/>
        <v>12704.599543172808</v>
      </c>
      <c r="T85" s="5">
        <f t="shared" si="52"/>
        <v>12450.201456315464</v>
      </c>
      <c r="U85" s="5">
        <f t="shared" si="53"/>
        <v>12555.807107479497</v>
      </c>
      <c r="W85" s="1">
        <f t="shared" si="54"/>
        <v>39144.656969179348</v>
      </c>
      <c r="X85" s="7">
        <f t="shared" si="55"/>
        <v>1225.2277631353136</v>
      </c>
      <c r="Z85" s="1">
        <f t="shared" si="56"/>
        <v>37636.098982909374</v>
      </c>
      <c r="AA85" s="7">
        <f t="shared" si="57"/>
        <v>1178.0098981650635</v>
      </c>
      <c r="AC85" s="1">
        <f t="shared" si="58"/>
        <v>39699.789399163361</v>
      </c>
      <c r="AD85" s="7">
        <f t="shared" si="59"/>
        <v>1242.6034081938133</v>
      </c>
      <c r="AF85" s="1">
        <f t="shared" si="60"/>
        <v>38888.139097167754</v>
      </c>
      <c r="AG85" s="7">
        <f t="shared" si="61"/>
        <v>1217.1987537413509</v>
      </c>
      <c r="AI85" s="1">
        <f t="shared" si="62"/>
        <v>39225.05698857786</v>
      </c>
      <c r="AJ85" s="7">
        <f t="shared" si="63"/>
        <v>1227.7442837424871</v>
      </c>
    </row>
    <row r="86" spans="1:36" x14ac:dyDescent="0.2">
      <c r="A86" s="5">
        <v>19</v>
      </c>
      <c r="B86" s="6" t="s">
        <v>578</v>
      </c>
      <c r="C86" s="131" t="str">
        <f>VLOOKUP(B86,Valores!$A$2:$F$300,5,FALSE)</f>
        <v>kg</v>
      </c>
      <c r="D86" s="131">
        <v>570</v>
      </c>
      <c r="E86" s="3">
        <f>VLOOKUP($B86,Valores!$A$2:$G$300,6,FALSE)*VLOOKUP(VLOOKUP($B86,Indices_Poder!$B$5:$E$250,3,FALSE),Indices_Poder!$G$6:$N$27,4,FALSE)*VLOOKUP($E$8,Regional!$A$2:$B$7,2,FALSE)</f>
        <v>46.691316437230633</v>
      </c>
      <c r="F86" s="1">
        <f>VLOOKUP($B86,Valores!$A$2:$G$300,6,FALSE)*VLOOKUP(VLOOKUP($B86,Indices_Poder!$B$5:$E$250,3,FALSE),Indices_Poder!$G$6:$N$27,4,FALSE)*VLOOKUP($F$8,Regional!$A$2:$B$7,2,FALSE)</f>
        <v>44.87439014821642</v>
      </c>
      <c r="G86" s="1">
        <f>VLOOKUP($B86,Valores!$A$2:$G$300,6,FALSE)*VLOOKUP(VLOOKUP($B86,Indices_Poder!$B$5:$E$250,3,FALSE),Indices_Poder!$G$6:$N$27,4,FALSE)*VLOOKUP($G$8,Regional!$A$2:$B$7,2,FALSE)</f>
        <v>47.359982203492201</v>
      </c>
      <c r="H86" s="1">
        <f>VLOOKUP($B86,Valores!$A$2:$G$300,6,FALSE)*VLOOKUP(VLOOKUP($B86,Indices_Poder!$B$5:$E$250,3,FALSE),Indices_Poder!$G$6:$N$27,4,FALSE)*VLOOKUP($H$8,Regional!$A$2:$B$7,2,FALSE)</f>
        <v>46.382346738337354</v>
      </c>
      <c r="I86" s="2">
        <f>VLOOKUP($B86,Valores!$A$2:$G$300,6,FALSE)*VLOOKUP(VLOOKUP($B86,Indices_Poder!$B$5:$E$250,3,FALSE),Indices_Poder!$G$6:$N$27,4,FALSE)*VLOOKUP($I$8,Regional!$A$2:$B$7,2,FALSE)</f>
        <v>46.788157686137481</v>
      </c>
      <c r="J86" s="3">
        <f t="shared" si="30"/>
        <v>26614.050369221459</v>
      </c>
      <c r="K86" s="1">
        <f t="shared" si="31"/>
        <v>25578.402384483361</v>
      </c>
      <c r="L86" s="1">
        <f t="shared" si="32"/>
        <v>26995.189855990553</v>
      </c>
      <c r="M86" s="1">
        <f t="shared" si="33"/>
        <v>26437.937640852291</v>
      </c>
      <c r="N86" s="2">
        <f t="shared" si="34"/>
        <v>26669.249881098363</v>
      </c>
      <c r="O86" s="6">
        <f>VLOOKUP(B86,Valores!$A$2:$O$300,14,FALSE)</f>
        <v>3.1300000000000001E-2</v>
      </c>
      <c r="P86" s="6" t="str">
        <f>VLOOKUP(B86,Valores!$A$2:$O$300,15,FALSE)</f>
        <v>UAR</v>
      </c>
      <c r="Q86" s="5">
        <f t="shared" si="45"/>
        <v>12530.606599957891</v>
      </c>
      <c r="R86" s="5">
        <f t="shared" si="50"/>
        <v>12057.696598426011</v>
      </c>
      <c r="S86" s="5">
        <f t="shared" si="51"/>
        <v>12704.599543172808</v>
      </c>
      <c r="T86" s="5">
        <f t="shared" si="52"/>
        <v>12450.201456315464</v>
      </c>
      <c r="U86" s="5">
        <f t="shared" si="53"/>
        <v>12555.807107479497</v>
      </c>
      <c r="W86" s="1">
        <f t="shared" si="54"/>
        <v>39144.656969179348</v>
      </c>
      <c r="X86" s="7">
        <f t="shared" si="55"/>
        <v>1225.2277631353136</v>
      </c>
      <c r="Z86" s="1">
        <f t="shared" si="56"/>
        <v>37636.098982909374</v>
      </c>
      <c r="AA86" s="7">
        <f t="shared" si="57"/>
        <v>1178.0098981650635</v>
      </c>
      <c r="AC86" s="1">
        <f t="shared" si="58"/>
        <v>39699.789399163361</v>
      </c>
      <c r="AD86" s="7">
        <f t="shared" si="59"/>
        <v>1242.6034081938133</v>
      </c>
      <c r="AF86" s="1">
        <f t="shared" si="60"/>
        <v>38888.139097167754</v>
      </c>
      <c r="AG86" s="7">
        <f t="shared" si="61"/>
        <v>1217.1987537413509</v>
      </c>
      <c r="AI86" s="1">
        <f t="shared" si="62"/>
        <v>39225.05698857786</v>
      </c>
      <c r="AJ86" s="7">
        <f t="shared" si="63"/>
        <v>1227.7442837424871</v>
      </c>
    </row>
    <row r="87" spans="1:36" x14ac:dyDescent="0.2">
      <c r="A87" s="5">
        <v>20</v>
      </c>
      <c r="B87" s="6" t="s">
        <v>10</v>
      </c>
      <c r="C87" s="131" t="str">
        <f>VLOOKUP(B87,Valores!$A$2:$F$300,5,FALSE)</f>
        <v>kg</v>
      </c>
      <c r="D87" s="131">
        <v>570</v>
      </c>
      <c r="E87" s="3">
        <f>VLOOKUP($B87,Valores!$A$2:$G$300,6,FALSE)*VLOOKUP(VLOOKUP($B87,Indices_Poder!$B$5:$E$250,3,FALSE),Indices_Poder!$G$6:$N$27,4,FALSE)*VLOOKUP($E$8,Regional!$A$2:$B$7,2,FALSE)</f>
        <v>46.691316437230633</v>
      </c>
      <c r="F87" s="1">
        <f>VLOOKUP($B87,Valores!$A$2:$G$300,6,FALSE)*VLOOKUP(VLOOKUP($B87,Indices_Poder!$B$5:$E$250,3,FALSE),Indices_Poder!$G$6:$N$27,4,FALSE)*VLOOKUP($F$8,Regional!$A$2:$B$7,2,FALSE)</f>
        <v>44.87439014821642</v>
      </c>
      <c r="G87" s="1">
        <f>VLOOKUP($B87,Valores!$A$2:$G$300,6,FALSE)*VLOOKUP(VLOOKUP($B87,Indices_Poder!$B$5:$E$250,3,FALSE),Indices_Poder!$G$6:$N$27,4,FALSE)*VLOOKUP($G$8,Regional!$A$2:$B$7,2,FALSE)</f>
        <v>47.359982203492201</v>
      </c>
      <c r="H87" s="1">
        <f>VLOOKUP($B87,Valores!$A$2:$G$300,6,FALSE)*VLOOKUP(VLOOKUP($B87,Indices_Poder!$B$5:$E$250,3,FALSE),Indices_Poder!$G$6:$N$27,4,FALSE)*VLOOKUP($H$8,Regional!$A$2:$B$7,2,FALSE)</f>
        <v>46.382346738337354</v>
      </c>
      <c r="I87" s="2">
        <f>VLOOKUP($B87,Valores!$A$2:$G$300,6,FALSE)*VLOOKUP(VLOOKUP($B87,Indices_Poder!$B$5:$E$250,3,FALSE),Indices_Poder!$G$6:$N$27,4,FALSE)*VLOOKUP($I$8,Regional!$A$2:$B$7,2,FALSE)</f>
        <v>46.788157686137481</v>
      </c>
      <c r="J87" s="3">
        <f t="shared" si="30"/>
        <v>26614.050369221459</v>
      </c>
      <c r="K87" s="1">
        <f t="shared" si="31"/>
        <v>25578.402384483361</v>
      </c>
      <c r="L87" s="1">
        <f t="shared" si="32"/>
        <v>26995.189855990553</v>
      </c>
      <c r="M87" s="1">
        <f t="shared" si="33"/>
        <v>26437.937640852291</v>
      </c>
      <c r="N87" s="2">
        <f t="shared" si="34"/>
        <v>26669.249881098363</v>
      </c>
      <c r="O87" s="6">
        <f>VLOOKUP(B87,Valores!$A$2:$O$300,14,FALSE)</f>
        <v>3.1300000000000001E-2</v>
      </c>
      <c r="P87" s="6" t="str">
        <f>VLOOKUP(B87,Valores!$A$2:$O$300,15,FALSE)</f>
        <v>UAR</v>
      </c>
      <c r="Q87" s="5">
        <f t="shared" si="45"/>
        <v>12530.606599957891</v>
      </c>
      <c r="R87" s="5">
        <f t="shared" si="50"/>
        <v>12057.696598426011</v>
      </c>
      <c r="S87" s="5">
        <f t="shared" si="51"/>
        <v>12704.599543172808</v>
      </c>
      <c r="T87" s="5">
        <f t="shared" si="52"/>
        <v>12450.201456315464</v>
      </c>
      <c r="U87" s="5">
        <f t="shared" si="53"/>
        <v>12555.807107479497</v>
      </c>
      <c r="W87" s="1">
        <f t="shared" si="54"/>
        <v>39144.656969179348</v>
      </c>
      <c r="X87" s="7">
        <f t="shared" si="55"/>
        <v>1225.2277631353136</v>
      </c>
      <c r="Z87" s="1">
        <f t="shared" si="56"/>
        <v>37636.098982909374</v>
      </c>
      <c r="AA87" s="7">
        <f t="shared" si="57"/>
        <v>1178.0098981650635</v>
      </c>
      <c r="AC87" s="1">
        <f t="shared" si="58"/>
        <v>39699.789399163361</v>
      </c>
      <c r="AD87" s="7">
        <f t="shared" si="59"/>
        <v>1242.6034081938133</v>
      </c>
      <c r="AF87" s="1">
        <f t="shared" si="60"/>
        <v>38888.139097167754</v>
      </c>
      <c r="AG87" s="7">
        <f t="shared" si="61"/>
        <v>1217.1987537413509</v>
      </c>
      <c r="AI87" s="1">
        <f t="shared" si="62"/>
        <v>39225.05698857786</v>
      </c>
      <c r="AJ87" s="7">
        <f t="shared" si="63"/>
        <v>1227.7442837424871</v>
      </c>
    </row>
    <row r="88" spans="1:36" x14ac:dyDescent="0.2">
      <c r="A88" s="5">
        <v>21</v>
      </c>
      <c r="B88" s="6" t="s">
        <v>589</v>
      </c>
      <c r="C88" s="131" t="str">
        <f>VLOOKUP(B88,Valores!$A$2:$F$300,5,FALSE)</f>
        <v>kg</v>
      </c>
      <c r="D88" s="131">
        <v>9200</v>
      </c>
      <c r="E88" s="3">
        <f>VLOOKUP($B88,Valores!$A$2:$G$300,6,FALSE)*VLOOKUP(VLOOKUP($B88,Indices_Poder!$B$5:$E$250,3,FALSE),Indices_Poder!$G$6:$N$27,4,FALSE)*VLOOKUP($E$8,Regional!$A$2:$B$7,2,FALSE)</f>
        <v>46.691316437230633</v>
      </c>
      <c r="F88" s="1">
        <f>VLOOKUP($B88,Valores!$A$2:$G$300,6,FALSE)*VLOOKUP(VLOOKUP($B88,Indices_Poder!$B$5:$E$250,3,FALSE),Indices_Poder!$G$6:$N$27,4,FALSE)*VLOOKUP($F$8,Regional!$A$2:$B$7,2,FALSE)</f>
        <v>44.87439014821642</v>
      </c>
      <c r="G88" s="1">
        <f>VLOOKUP($B88,Valores!$A$2:$G$300,6,FALSE)*VLOOKUP(VLOOKUP($B88,Indices_Poder!$B$5:$E$250,3,FALSE),Indices_Poder!$G$6:$N$27,4,FALSE)*VLOOKUP($G$8,Regional!$A$2:$B$7,2,FALSE)</f>
        <v>47.359982203492201</v>
      </c>
      <c r="H88" s="1">
        <f>VLOOKUP($B88,Valores!$A$2:$G$300,6,FALSE)*VLOOKUP(VLOOKUP($B88,Indices_Poder!$B$5:$E$250,3,FALSE),Indices_Poder!$G$6:$N$27,4,FALSE)*VLOOKUP($H$8,Regional!$A$2:$B$7,2,FALSE)</f>
        <v>46.382346738337354</v>
      </c>
      <c r="I88" s="2">
        <f>VLOOKUP($B88,Valores!$A$2:$G$300,6,FALSE)*VLOOKUP(VLOOKUP($B88,Indices_Poder!$B$5:$E$250,3,FALSE),Indices_Poder!$G$6:$N$27,4,FALSE)*VLOOKUP($I$8,Regional!$A$2:$B$7,2,FALSE)</f>
        <v>46.788157686137481</v>
      </c>
      <c r="J88" s="3">
        <f t="shared" si="30"/>
        <v>429560.11122252181</v>
      </c>
      <c r="K88" s="1">
        <f t="shared" si="31"/>
        <v>412844.38936359109</v>
      </c>
      <c r="L88" s="1">
        <f t="shared" si="32"/>
        <v>435711.83627212828</v>
      </c>
      <c r="M88" s="1">
        <f t="shared" si="33"/>
        <v>426717.58999270364</v>
      </c>
      <c r="N88" s="2">
        <f t="shared" si="34"/>
        <v>430451.05071246484</v>
      </c>
      <c r="O88" s="6">
        <f>VLOOKUP(B88,Valores!$A$2:$O$300,14,FALSE)</f>
        <v>3.1300000000000001E-2</v>
      </c>
      <c r="P88" s="6" t="str">
        <f>VLOOKUP(B88,Valores!$A$2:$O$300,15,FALSE)</f>
        <v>UAR</v>
      </c>
      <c r="Q88" s="5">
        <f t="shared" si="45"/>
        <v>202248.38722739054</v>
      </c>
      <c r="R88" s="5">
        <f t="shared" si="50"/>
        <v>194615.45386933212</v>
      </c>
      <c r="S88" s="5">
        <f t="shared" si="51"/>
        <v>205056.69438103485</v>
      </c>
      <c r="T88" s="5">
        <f t="shared" si="52"/>
        <v>200950.61999667066</v>
      </c>
      <c r="U88" s="5">
        <f t="shared" si="53"/>
        <v>202655.13226107261</v>
      </c>
      <c r="W88" s="1">
        <f t="shared" si="54"/>
        <v>631808.49844991229</v>
      </c>
      <c r="X88" s="7">
        <f t="shared" si="55"/>
        <v>19775.606001482254</v>
      </c>
      <c r="Z88" s="1">
        <f t="shared" si="56"/>
        <v>607459.84323292319</v>
      </c>
      <c r="AA88" s="7">
        <f t="shared" si="57"/>
        <v>19013.493093190496</v>
      </c>
      <c r="AC88" s="1">
        <f t="shared" si="58"/>
        <v>640768.53065316309</v>
      </c>
      <c r="AD88" s="7">
        <f t="shared" si="59"/>
        <v>20056.055009444004</v>
      </c>
      <c r="AF88" s="1">
        <f t="shared" si="60"/>
        <v>627668.20998937427</v>
      </c>
      <c r="AG88" s="7">
        <f t="shared" si="61"/>
        <v>19646.014972667417</v>
      </c>
      <c r="AI88" s="1">
        <f t="shared" si="62"/>
        <v>633106.18297353748</v>
      </c>
      <c r="AJ88" s="7">
        <f t="shared" si="63"/>
        <v>19816.223527071725</v>
      </c>
    </row>
    <row r="89" spans="1:36" x14ac:dyDescent="0.2">
      <c r="A89" s="5">
        <v>22</v>
      </c>
      <c r="B89" s="6" t="s">
        <v>459</v>
      </c>
      <c r="C89" s="131" t="str">
        <f>VLOOKUP(B89,Valores!$A$2:$F$300,5,FALSE)</f>
        <v>cj</v>
      </c>
      <c r="D89" s="131">
        <v>0</v>
      </c>
      <c r="E89" s="3">
        <f>VLOOKUP($B89,Valores!$A$2:$G$300,6,FALSE)*VLOOKUP(VLOOKUP($B89,Indices_Poder!$B$5:$E$250,3,FALSE),Indices_Poder!$G$6:$N$27,4,FALSE)*VLOOKUP($E$8,Regional!$A$2:$B$7,2,FALSE)</f>
        <v>227.97342449912026</v>
      </c>
      <c r="F89" s="1">
        <f>VLOOKUP($B89,Valores!$A$2:$G$300,6,FALSE)*VLOOKUP(VLOOKUP($B89,Indices_Poder!$B$5:$E$250,3,FALSE),Indices_Poder!$G$6:$N$27,4,FALSE)*VLOOKUP($F$8,Regional!$A$2:$B$7,2,FALSE)</f>
        <v>219.10216235071005</v>
      </c>
      <c r="G89" s="1">
        <f>VLOOKUP($B89,Valores!$A$2:$G$300,6,FALSE)*VLOOKUP(VLOOKUP($B89,Indices_Poder!$B$5:$E$250,3,FALSE),Indices_Poder!$G$6:$N$27,4,FALSE)*VLOOKUP($G$8,Regional!$A$2:$B$7,2,FALSE)</f>
        <v>231.23822909688545</v>
      </c>
      <c r="H89" s="1">
        <f>VLOOKUP($B89,Valores!$A$2:$G$300,6,FALSE)*VLOOKUP(VLOOKUP($B89,Indices_Poder!$B$5:$E$250,3,FALSE),Indices_Poder!$G$6:$N$27,4,FALSE)*VLOOKUP($H$8,Regional!$A$2:$B$7,2,FALSE)</f>
        <v>226.46485961601499</v>
      </c>
      <c r="I89" s="2">
        <f>VLOOKUP($B89,Valores!$A$2:$G$300,6,FALSE)*VLOOKUP(VLOOKUP($B89,Indices_Poder!$B$5:$E$250,3,FALSE),Indices_Poder!$G$6:$N$27,4,FALSE)*VLOOKUP($I$8,Regional!$A$2:$B$7,2,FALSE)</f>
        <v>228.44625826845177</v>
      </c>
      <c r="J89" s="3">
        <f t="shared" si="30"/>
        <v>0</v>
      </c>
      <c r="K89" s="1">
        <f t="shared" si="31"/>
        <v>0</v>
      </c>
      <c r="L89" s="1">
        <f t="shared" si="32"/>
        <v>0</v>
      </c>
      <c r="M89" s="1">
        <f t="shared" si="33"/>
        <v>0</v>
      </c>
      <c r="N89" s="2">
        <f t="shared" si="34"/>
        <v>0</v>
      </c>
      <c r="O89" s="6">
        <f>VLOOKUP(B89,Valores!$A$2:$O$300,14,FALSE)</f>
        <v>2.7E-2</v>
      </c>
      <c r="P89" s="6" t="str">
        <f>VLOOKUP(B89,Valores!$A$2:$O$300,15,FALSE)</f>
        <v>COM</v>
      </c>
      <c r="Q89" s="5">
        <f t="shared" si="45"/>
        <v>0</v>
      </c>
      <c r="R89" s="5">
        <f t="shared" si="50"/>
        <v>0</v>
      </c>
      <c r="S89" s="5">
        <f t="shared" si="51"/>
        <v>0</v>
      </c>
      <c r="T89" s="5">
        <f t="shared" si="52"/>
        <v>0</v>
      </c>
      <c r="U89" s="5">
        <f t="shared" si="53"/>
        <v>0</v>
      </c>
      <c r="W89" s="1">
        <f t="shared" si="54"/>
        <v>0</v>
      </c>
      <c r="X89" s="7">
        <f t="shared" si="55"/>
        <v>0</v>
      </c>
      <c r="Z89" s="1">
        <f t="shared" si="56"/>
        <v>0</v>
      </c>
      <c r="AA89" s="7">
        <f t="shared" si="57"/>
        <v>0</v>
      </c>
      <c r="AC89" s="1">
        <f t="shared" si="58"/>
        <v>0</v>
      </c>
      <c r="AD89" s="7">
        <f t="shared" si="59"/>
        <v>0</v>
      </c>
      <c r="AF89" s="1">
        <f t="shared" si="60"/>
        <v>0</v>
      </c>
      <c r="AG89" s="7">
        <f t="shared" si="61"/>
        <v>0</v>
      </c>
      <c r="AI89" s="1">
        <f t="shared" si="62"/>
        <v>0</v>
      </c>
      <c r="AJ89" s="7">
        <f t="shared" si="63"/>
        <v>0</v>
      </c>
    </row>
    <row r="90" spans="1:36" x14ac:dyDescent="0.2">
      <c r="A90" s="5">
        <v>23</v>
      </c>
      <c r="B90" s="6" t="s">
        <v>469</v>
      </c>
      <c r="C90" s="131" t="str">
        <f>VLOOKUP(B90,Valores!$A$2:$F$300,5,FALSE)</f>
        <v>cj</v>
      </c>
      <c r="D90" s="131">
        <v>0</v>
      </c>
      <c r="E90" s="3">
        <f>VLOOKUP($B90,Valores!$A$2:$G$300,6,FALSE)*VLOOKUP(VLOOKUP($B90,Indices_Poder!$B$5:$E$250,3,FALSE),Indices_Poder!$G$6:$N$27,4,FALSE)*VLOOKUP($E$8,Regional!$A$2:$B$7,2,FALSE)</f>
        <v>719.65591643706887</v>
      </c>
      <c r="F90" s="1">
        <f>VLOOKUP($B90,Valores!$A$2:$G$300,6,FALSE)*VLOOKUP(VLOOKUP($B90,Indices_Poder!$B$5:$E$250,3,FALSE),Indices_Poder!$G$6:$N$27,4,FALSE)*VLOOKUP($F$8,Regional!$A$2:$B$7,2,FALSE)</f>
        <v>691.65152818262891</v>
      </c>
      <c r="G90" s="1">
        <f>VLOOKUP($B90,Valores!$A$2:$G$300,6,FALSE)*VLOOKUP(VLOOKUP($B90,Indices_Poder!$B$5:$E$250,3,FALSE),Indices_Poder!$G$6:$N$27,4,FALSE)*VLOOKUP($G$8,Regional!$A$2:$B$7,2,FALSE)</f>
        <v>729.96209993172317</v>
      </c>
      <c r="H90" s="1">
        <f>VLOOKUP($B90,Valores!$A$2:$G$300,6,FALSE)*VLOOKUP(VLOOKUP($B90,Indices_Poder!$B$5:$E$250,3,FALSE),Indices_Poder!$G$6:$N$27,4,FALSE)*VLOOKUP($H$8,Regional!$A$2:$B$7,2,FALSE)</f>
        <v>714.89374889126316</v>
      </c>
      <c r="I90" s="2">
        <f>VLOOKUP($B90,Valores!$A$2:$G$300,6,FALSE)*VLOOKUP(VLOOKUP($B90,Indices_Poder!$B$5:$E$250,3,FALSE),Indices_Poder!$G$6:$N$27,4,FALSE)*VLOOKUP($I$8,Regional!$A$2:$B$7,2,FALSE)</f>
        <v>721.148536115605</v>
      </c>
      <c r="J90" s="3">
        <f t="shared" si="30"/>
        <v>0</v>
      </c>
      <c r="K90" s="1">
        <f t="shared" si="31"/>
        <v>0</v>
      </c>
      <c r="L90" s="1">
        <f t="shared" si="32"/>
        <v>0</v>
      </c>
      <c r="M90" s="1">
        <f t="shared" si="33"/>
        <v>0</v>
      </c>
      <c r="N90" s="2">
        <f t="shared" si="34"/>
        <v>0</v>
      </c>
      <c r="O90" s="6">
        <f>VLOOKUP(B90,Valores!$A$2:$O$300,14,FALSE)</f>
        <v>2.7E-2</v>
      </c>
      <c r="P90" s="6" t="str">
        <f>VLOOKUP(B90,Valores!$A$2:$O$300,15,FALSE)</f>
        <v>COM</v>
      </c>
      <c r="Q90" s="5">
        <f t="shared" si="45"/>
        <v>0</v>
      </c>
      <c r="R90" s="5">
        <f t="shared" si="50"/>
        <v>0</v>
      </c>
      <c r="S90" s="5">
        <f t="shared" si="51"/>
        <v>0</v>
      </c>
      <c r="T90" s="5">
        <f t="shared" si="52"/>
        <v>0</v>
      </c>
      <c r="U90" s="5">
        <f t="shared" si="53"/>
        <v>0</v>
      </c>
      <c r="W90" s="1">
        <f t="shared" si="54"/>
        <v>0</v>
      </c>
      <c r="X90" s="7">
        <f t="shared" si="55"/>
        <v>0</v>
      </c>
      <c r="Z90" s="1">
        <f t="shared" si="56"/>
        <v>0</v>
      </c>
      <c r="AA90" s="7">
        <f t="shared" si="57"/>
        <v>0</v>
      </c>
      <c r="AC90" s="1">
        <f t="shared" si="58"/>
        <v>0</v>
      </c>
      <c r="AD90" s="7">
        <f t="shared" si="59"/>
        <v>0</v>
      </c>
      <c r="AF90" s="1">
        <f t="shared" si="60"/>
        <v>0</v>
      </c>
      <c r="AG90" s="7">
        <f t="shared" si="61"/>
        <v>0</v>
      </c>
      <c r="AI90" s="1">
        <f t="shared" si="62"/>
        <v>0</v>
      </c>
      <c r="AJ90" s="7">
        <f t="shared" si="63"/>
        <v>0</v>
      </c>
    </row>
    <row r="91" spans="1:36" x14ac:dyDescent="0.2">
      <c r="A91" s="5">
        <v>24</v>
      </c>
      <c r="B91" s="6" t="s">
        <v>15</v>
      </c>
      <c r="C91" s="335" t="str">
        <f>VLOOKUP(B91,Valores!$A$2:$F$300,5,FALSE)</f>
        <v>unid.</v>
      </c>
      <c r="D91" s="335">
        <v>3</v>
      </c>
      <c r="E91" s="3">
        <f>VLOOKUP($B91,Valores!$A$2:$G$300,6,FALSE)*VLOOKUP(VLOOKUP($B91,Indices_Poder!$B$5:$E$250,3,FALSE),Indices_Poder!$G$6:$N$27,4,FALSE)*VLOOKUP($E$8,Regional!$A$2:$B$7,2,FALSE)</f>
        <v>1588.2394531952059</v>
      </c>
      <c r="F91" s="1">
        <f>VLOOKUP($B91,Valores!$A$2:$G$300,6,FALSE)*VLOOKUP(VLOOKUP($B91,Indices_Poder!$B$5:$E$250,3,FALSE),Indices_Poder!$G$6:$N$27,4,FALSE)*VLOOKUP($F$8,Regional!$A$2:$B$7,2,FALSE)</f>
        <v>1526.4353697819802</v>
      </c>
      <c r="G91" s="1">
        <f>VLOOKUP($B91,Valores!$A$2:$G$300,6,FALSE)*VLOOKUP(VLOOKUP($B91,Indices_Poder!$B$5:$E$250,3,FALSE),Indices_Poder!$G$6:$N$27,4,FALSE)*VLOOKUP($G$8,Regional!$A$2:$B$7,2,FALSE)</f>
        <v>1610.9846107965197</v>
      </c>
      <c r="H91" s="1">
        <f>VLOOKUP($B91,Valores!$A$2:$G$300,6,FALSE)*VLOOKUP(VLOOKUP($B91,Indices_Poder!$B$5:$E$250,3,FALSE),Indices_Poder!$G$6:$N$27,4,FALSE)*VLOOKUP($H$8,Regional!$A$2:$B$7,2,FALSE)</f>
        <v>1577.7296217518401</v>
      </c>
      <c r="I91" s="2">
        <f>VLOOKUP($B91,Valores!$A$2:$G$300,6,FALSE)*VLOOKUP(VLOOKUP($B91,Indices_Poder!$B$5:$E$250,3,FALSE),Indices_Poder!$G$6:$N$27,4,FALSE)*VLOOKUP($I$8,Regional!$A$2:$B$7,2,FALSE)</f>
        <v>1591.5335794684995</v>
      </c>
      <c r="J91" s="3">
        <f t="shared" si="30"/>
        <v>4764.7183595856177</v>
      </c>
      <c r="K91" s="1">
        <f t="shared" si="31"/>
        <v>4579.3061093459401</v>
      </c>
      <c r="L91" s="1">
        <f t="shared" si="32"/>
        <v>4832.9538323895595</v>
      </c>
      <c r="M91" s="1">
        <f t="shared" si="33"/>
        <v>4733.1888652555208</v>
      </c>
      <c r="N91" s="2">
        <f t="shared" si="34"/>
        <v>4774.6007384054983</v>
      </c>
      <c r="O91" s="6">
        <f>VLOOKUP(B91,Valores!$A$2:$O$300,14,FALSE)</f>
        <v>2.7E-2</v>
      </c>
      <c r="P91" s="6" t="str">
        <f>VLOOKUP(B91,Valores!$A$2:$O$300,15,FALSE)</f>
        <v>COM</v>
      </c>
      <c r="Q91" s="5">
        <f t="shared" si="45"/>
        <v>0</v>
      </c>
      <c r="R91" s="5">
        <f t="shared" si="50"/>
        <v>0</v>
      </c>
      <c r="S91" s="5">
        <f t="shared" si="51"/>
        <v>0</v>
      </c>
      <c r="T91" s="5">
        <f t="shared" si="52"/>
        <v>0</v>
      </c>
      <c r="U91" s="5">
        <f t="shared" si="53"/>
        <v>0</v>
      </c>
      <c r="W91" s="1">
        <f t="shared" si="54"/>
        <v>4764.7183595856177</v>
      </c>
      <c r="X91" s="7">
        <f t="shared" si="55"/>
        <v>128.64739570881167</v>
      </c>
      <c r="Z91" s="1">
        <f t="shared" si="56"/>
        <v>4579.3061093459401</v>
      </c>
      <c r="AA91" s="7">
        <f t="shared" si="57"/>
        <v>123.64126495234038</v>
      </c>
      <c r="AC91" s="1">
        <f t="shared" si="58"/>
        <v>4832.9538323895595</v>
      </c>
      <c r="AD91" s="7">
        <f t="shared" si="59"/>
        <v>130.4897534745181</v>
      </c>
      <c r="AF91" s="1">
        <f t="shared" si="60"/>
        <v>4733.1888652555208</v>
      </c>
      <c r="AG91" s="7">
        <f t="shared" si="61"/>
        <v>127.79609936189907</v>
      </c>
      <c r="AI91" s="1">
        <f t="shared" si="62"/>
        <v>4774.6007384054983</v>
      </c>
      <c r="AJ91" s="7">
        <f t="shared" si="63"/>
        <v>128.91421993694846</v>
      </c>
    </row>
    <row r="92" spans="1:36" x14ac:dyDescent="0.2">
      <c r="A92" s="5">
        <v>25</v>
      </c>
      <c r="B92" s="6" t="s">
        <v>436</v>
      </c>
      <c r="C92" s="335" t="str">
        <f>VLOOKUP(B92,Valores!$A$2:$F$300,5,FALSE)</f>
        <v>m³</v>
      </c>
      <c r="D92" s="335">
        <v>1.66</v>
      </c>
      <c r="E92" s="3">
        <f>VLOOKUP($B92,Valores!$A$2:$G$300,6,FALSE)*VLOOKUP(VLOOKUP($B92,Indices_Poder!$B$5:$E$250,3,FALSE),Indices_Poder!$G$6:$N$27,4,FALSE)*VLOOKUP($E$8,Regional!$A$2:$B$7,2,FALSE)</f>
        <v>3577.0086142753808</v>
      </c>
      <c r="F92" s="1">
        <f>VLOOKUP($B92,Valores!$A$2:$G$300,6,FALSE)*VLOOKUP(VLOOKUP($B92,Indices_Poder!$B$5:$E$250,3,FALSE),Indices_Poder!$G$6:$N$27,4,FALSE)*VLOOKUP($F$8,Regional!$A$2:$B$7,2,FALSE)</f>
        <v>3437.8144025198744</v>
      </c>
      <c r="G92" s="1">
        <f>VLOOKUP($B92,Valores!$A$2:$G$300,6,FALSE)*VLOOKUP(VLOOKUP($B92,Indices_Poder!$B$5:$E$250,3,FALSE),Indices_Poder!$G$6:$N$27,4,FALSE)*VLOOKUP($G$8,Regional!$A$2:$B$7,2,FALSE)</f>
        <v>3628.2349104798182</v>
      </c>
      <c r="H92" s="1">
        <f>VLOOKUP($B92,Valores!$A$2:$G$300,6,FALSE)*VLOOKUP(VLOOKUP($B92,Indices_Poder!$B$5:$E$250,3,FALSE),Indices_Poder!$G$6:$N$27,4,FALSE)*VLOOKUP($H$8,Regional!$A$2:$B$7,2,FALSE)</f>
        <v>3553.3385325809168</v>
      </c>
      <c r="I92" s="2">
        <f>VLOOKUP($B92,Valores!$A$2:$G$300,6,FALSE)*VLOOKUP(VLOOKUP($B92,Indices_Poder!$B$5:$E$250,3,FALSE),Indices_Poder!$G$6:$N$27,4,FALSE)*VLOOKUP($I$8,Regional!$A$2:$B$7,2,FALSE)</f>
        <v>3584.4275951049885</v>
      </c>
      <c r="J92" s="3">
        <f t="shared" si="30"/>
        <v>5937.8342996971314</v>
      </c>
      <c r="K92" s="1">
        <f t="shared" si="31"/>
        <v>5706.771908182991</v>
      </c>
      <c r="L92" s="1">
        <f t="shared" si="32"/>
        <v>6022.8699513964975</v>
      </c>
      <c r="M92" s="1">
        <f t="shared" si="33"/>
        <v>5898.541964084322</v>
      </c>
      <c r="N92" s="2">
        <f t="shared" si="34"/>
        <v>5950.1498078742807</v>
      </c>
      <c r="O92" s="6">
        <f>VLOOKUP(B92,Valores!$A$2:$O$300,14,FALSE)</f>
        <v>3.1300000000000001E-2</v>
      </c>
      <c r="P92" s="6" t="str">
        <f>VLOOKUP(B92,Valores!$A$2:$O$300,15,FALSE)</f>
        <v>COM</v>
      </c>
      <c r="Q92" s="5">
        <f t="shared" si="45"/>
        <v>0</v>
      </c>
      <c r="R92" s="5">
        <f t="shared" si="50"/>
        <v>0</v>
      </c>
      <c r="S92" s="5">
        <f t="shared" si="51"/>
        <v>0</v>
      </c>
      <c r="T92" s="5">
        <f t="shared" si="52"/>
        <v>0</v>
      </c>
      <c r="U92" s="5">
        <f t="shared" si="53"/>
        <v>0</v>
      </c>
      <c r="W92" s="1">
        <f t="shared" si="54"/>
        <v>5937.8342996971314</v>
      </c>
      <c r="X92" s="7">
        <f t="shared" si="55"/>
        <v>185.85421358052022</v>
      </c>
      <c r="Z92" s="1">
        <f t="shared" si="56"/>
        <v>5706.771908182991</v>
      </c>
      <c r="AA92" s="7">
        <f t="shared" si="57"/>
        <v>178.62196072612761</v>
      </c>
      <c r="AC92" s="1">
        <f t="shared" si="58"/>
        <v>6022.8699513964975</v>
      </c>
      <c r="AD92" s="7">
        <f t="shared" si="59"/>
        <v>188.51582947871037</v>
      </c>
      <c r="AF92" s="1">
        <f t="shared" si="60"/>
        <v>5898.541964084322</v>
      </c>
      <c r="AG92" s="7">
        <f t="shared" si="61"/>
        <v>184.62436347583929</v>
      </c>
      <c r="AI92" s="1">
        <f t="shared" si="62"/>
        <v>5950.1498078742807</v>
      </c>
      <c r="AJ92" s="7">
        <f t="shared" si="63"/>
        <v>186.23968898646498</v>
      </c>
    </row>
    <row r="93" spans="1:36" x14ac:dyDescent="0.2">
      <c r="A93" s="5">
        <v>26</v>
      </c>
      <c r="B93" s="6" t="s">
        <v>437</v>
      </c>
      <c r="C93" s="335" t="str">
        <f>VLOOKUP(B93,Valores!$A$2:$F$300,5,FALSE)</f>
        <v>m³</v>
      </c>
      <c r="D93" s="335">
        <v>5.24</v>
      </c>
      <c r="E93" s="3">
        <f>VLOOKUP($B93,Valores!$A$2:$G$300,6,FALSE)*VLOOKUP(VLOOKUP($B93,Indices_Poder!$B$5:$E$250,3,FALSE),Indices_Poder!$G$6:$N$27,4,FALSE)*VLOOKUP($E$8,Regional!$A$2:$B$7,2,FALSE)</f>
        <v>3577.0086142753808</v>
      </c>
      <c r="F93" s="1">
        <f>VLOOKUP($B93,Valores!$A$2:$G$300,6,FALSE)*VLOOKUP(VLOOKUP($B93,Indices_Poder!$B$5:$E$250,3,FALSE),Indices_Poder!$G$6:$N$27,4,FALSE)*VLOOKUP($F$8,Regional!$A$2:$B$7,2,FALSE)</f>
        <v>3437.8144025198744</v>
      </c>
      <c r="G93" s="1">
        <f>VLOOKUP($B93,Valores!$A$2:$G$300,6,FALSE)*VLOOKUP(VLOOKUP($B93,Indices_Poder!$B$5:$E$250,3,FALSE),Indices_Poder!$G$6:$N$27,4,FALSE)*VLOOKUP($G$8,Regional!$A$2:$B$7,2,FALSE)</f>
        <v>3628.2349104798182</v>
      </c>
      <c r="H93" s="1">
        <f>VLOOKUP($B93,Valores!$A$2:$G$300,6,FALSE)*VLOOKUP(VLOOKUP($B93,Indices_Poder!$B$5:$E$250,3,FALSE),Indices_Poder!$G$6:$N$27,4,FALSE)*VLOOKUP($H$8,Regional!$A$2:$B$7,2,FALSE)</f>
        <v>3553.3385325809168</v>
      </c>
      <c r="I93" s="2">
        <f>VLOOKUP($B93,Valores!$A$2:$G$300,6,FALSE)*VLOOKUP(VLOOKUP($B93,Indices_Poder!$B$5:$E$250,3,FALSE),Indices_Poder!$G$6:$N$27,4,FALSE)*VLOOKUP($I$8,Regional!$A$2:$B$7,2,FALSE)</f>
        <v>3584.4275951049885</v>
      </c>
      <c r="J93" s="3">
        <f t="shared" si="30"/>
        <v>18743.525138802997</v>
      </c>
      <c r="K93" s="1">
        <f t="shared" si="31"/>
        <v>18014.147469204141</v>
      </c>
      <c r="L93" s="1">
        <f t="shared" si="32"/>
        <v>19011.950930914249</v>
      </c>
      <c r="M93" s="1">
        <f t="shared" si="33"/>
        <v>18619.493910724006</v>
      </c>
      <c r="N93" s="2">
        <f t="shared" si="34"/>
        <v>18782.400598350141</v>
      </c>
      <c r="O93" s="6">
        <f>VLOOKUP(B93,Valores!$A$2:$O$300,14,FALSE)</f>
        <v>3.1300000000000001E-2</v>
      </c>
      <c r="P93" s="6" t="str">
        <f>VLOOKUP(B93,Valores!$A$2:$O$300,15,FALSE)</f>
        <v>COM</v>
      </c>
      <c r="Q93" s="5">
        <f t="shared" si="45"/>
        <v>0</v>
      </c>
      <c r="R93" s="5">
        <f t="shared" si="50"/>
        <v>0</v>
      </c>
      <c r="S93" s="5">
        <f t="shared" si="51"/>
        <v>0</v>
      </c>
      <c r="T93" s="5">
        <f t="shared" si="52"/>
        <v>0</v>
      </c>
      <c r="U93" s="5">
        <f t="shared" si="53"/>
        <v>0</v>
      </c>
      <c r="W93" s="1">
        <f t="shared" si="54"/>
        <v>18743.525138802997</v>
      </c>
      <c r="X93" s="7">
        <f t="shared" si="55"/>
        <v>586.6723368445339</v>
      </c>
      <c r="Z93" s="1">
        <f t="shared" si="56"/>
        <v>18014.147469204141</v>
      </c>
      <c r="AA93" s="7">
        <f t="shared" si="57"/>
        <v>563.84281578608966</v>
      </c>
      <c r="AC93" s="1">
        <f t="shared" si="58"/>
        <v>19011.950930914249</v>
      </c>
      <c r="AD93" s="7">
        <f t="shared" si="59"/>
        <v>595.07406413761601</v>
      </c>
      <c r="AF93" s="1">
        <f t="shared" si="60"/>
        <v>18619.493910724006</v>
      </c>
      <c r="AG93" s="7">
        <f t="shared" si="61"/>
        <v>582.79015940566137</v>
      </c>
      <c r="AI93" s="1">
        <f t="shared" si="62"/>
        <v>18782.400598350141</v>
      </c>
      <c r="AJ93" s="7">
        <f t="shared" si="63"/>
        <v>587.8891387283594</v>
      </c>
    </row>
    <row r="94" spans="1:36" x14ac:dyDescent="0.2">
      <c r="A94" s="5">
        <v>27</v>
      </c>
      <c r="B94" s="6" t="s">
        <v>438</v>
      </c>
      <c r="C94" s="335" t="str">
        <f>VLOOKUP(B94,Valores!$A$2:$F$300,5,FALSE)</f>
        <v>m³</v>
      </c>
      <c r="D94" s="335">
        <v>10.48</v>
      </c>
      <c r="E94" s="3">
        <f>VLOOKUP($B94,Valores!$A$2:$G$300,6,FALSE)*VLOOKUP(VLOOKUP($B94,Indices_Poder!$B$5:$E$250,3,FALSE),Indices_Poder!$G$6:$N$27,4,FALSE)*VLOOKUP($E$8,Regional!$A$2:$B$7,2,FALSE)</f>
        <v>3577.0086142753808</v>
      </c>
      <c r="F94" s="1">
        <f>VLOOKUP($B94,Valores!$A$2:$G$300,6,FALSE)*VLOOKUP(VLOOKUP($B94,Indices_Poder!$B$5:$E$250,3,FALSE),Indices_Poder!$G$6:$N$27,4,FALSE)*VLOOKUP($F$8,Regional!$A$2:$B$7,2,FALSE)</f>
        <v>3437.8144025198744</v>
      </c>
      <c r="G94" s="1">
        <f>VLOOKUP($B94,Valores!$A$2:$G$300,6,FALSE)*VLOOKUP(VLOOKUP($B94,Indices_Poder!$B$5:$E$250,3,FALSE),Indices_Poder!$G$6:$N$27,4,FALSE)*VLOOKUP($G$8,Regional!$A$2:$B$7,2,FALSE)</f>
        <v>3628.2349104798182</v>
      </c>
      <c r="H94" s="1">
        <f>VLOOKUP($B94,Valores!$A$2:$G$300,6,FALSE)*VLOOKUP(VLOOKUP($B94,Indices_Poder!$B$5:$E$250,3,FALSE),Indices_Poder!$G$6:$N$27,4,FALSE)*VLOOKUP($H$8,Regional!$A$2:$B$7,2,FALSE)</f>
        <v>3553.3385325809168</v>
      </c>
      <c r="I94" s="2">
        <f>VLOOKUP($B94,Valores!$A$2:$G$300,6,FALSE)*VLOOKUP(VLOOKUP($B94,Indices_Poder!$B$5:$E$250,3,FALSE),Indices_Poder!$G$6:$N$27,4,FALSE)*VLOOKUP($I$8,Regional!$A$2:$B$7,2,FALSE)</f>
        <v>3584.4275951049885</v>
      </c>
      <c r="J94" s="3">
        <f t="shared" si="30"/>
        <v>37487.050277605995</v>
      </c>
      <c r="K94" s="1">
        <f t="shared" si="31"/>
        <v>36028.294938408282</v>
      </c>
      <c r="L94" s="1">
        <f t="shared" si="32"/>
        <v>38023.901861828497</v>
      </c>
      <c r="M94" s="1">
        <f t="shared" si="33"/>
        <v>37238.987821448012</v>
      </c>
      <c r="N94" s="2">
        <f t="shared" si="34"/>
        <v>37564.801196700282</v>
      </c>
      <c r="O94" s="6">
        <f>VLOOKUP(B94,Valores!$A$2:$O$300,14,FALSE)</f>
        <v>3.1300000000000001E-2</v>
      </c>
      <c r="P94" s="6" t="str">
        <f>VLOOKUP(B94,Valores!$A$2:$O$300,15,FALSE)</f>
        <v>COM</v>
      </c>
      <c r="Q94" s="5">
        <f t="shared" si="45"/>
        <v>0</v>
      </c>
      <c r="R94" s="5">
        <f t="shared" si="50"/>
        <v>0</v>
      </c>
      <c r="S94" s="5">
        <f t="shared" si="51"/>
        <v>0</v>
      </c>
      <c r="T94" s="5">
        <f t="shared" si="52"/>
        <v>0</v>
      </c>
      <c r="U94" s="5">
        <f t="shared" si="53"/>
        <v>0</v>
      </c>
      <c r="W94" s="1">
        <f t="shared" si="54"/>
        <v>37487.050277605995</v>
      </c>
      <c r="X94" s="7">
        <f t="shared" si="55"/>
        <v>1173.3446736890678</v>
      </c>
      <c r="Z94" s="1">
        <f t="shared" si="56"/>
        <v>36028.294938408282</v>
      </c>
      <c r="AA94" s="7">
        <f t="shared" si="57"/>
        <v>1127.6856315721793</v>
      </c>
      <c r="AC94" s="1">
        <f t="shared" si="58"/>
        <v>38023.901861828497</v>
      </c>
      <c r="AD94" s="7">
        <f t="shared" si="59"/>
        <v>1190.148128275232</v>
      </c>
      <c r="AF94" s="1">
        <f t="shared" si="60"/>
        <v>37238.987821448012</v>
      </c>
      <c r="AG94" s="7">
        <f t="shared" si="61"/>
        <v>1165.5803188113227</v>
      </c>
      <c r="AI94" s="1">
        <f t="shared" si="62"/>
        <v>37564.801196700282</v>
      </c>
      <c r="AJ94" s="7">
        <f t="shared" si="63"/>
        <v>1175.7782774567188</v>
      </c>
    </row>
    <row r="95" spans="1:36" x14ac:dyDescent="0.2">
      <c r="A95" s="5">
        <v>28</v>
      </c>
      <c r="B95" s="6" t="s">
        <v>439</v>
      </c>
      <c r="C95" s="335" t="str">
        <f>VLOOKUP(B95,Valores!$A$2:$F$300,5,FALSE)</f>
        <v>m³</v>
      </c>
      <c r="D95" s="335">
        <v>0</v>
      </c>
      <c r="E95" s="3">
        <f>VLOOKUP($B95,Valores!$A$2:$G$300,6,FALSE)*VLOOKUP(VLOOKUP($B95,Indices_Poder!$B$5:$E$250,3,FALSE),Indices_Poder!$G$6:$N$27,4,FALSE)*VLOOKUP($E$8,Regional!$A$2:$B$7,2,FALSE)</f>
        <v>3577.0086142753808</v>
      </c>
      <c r="F95" s="1">
        <f>VLOOKUP($B95,Valores!$A$2:$G$300,6,FALSE)*VLOOKUP(VLOOKUP($B95,Indices_Poder!$B$5:$E$250,3,FALSE),Indices_Poder!$G$6:$N$27,4,FALSE)*VLOOKUP($F$8,Regional!$A$2:$B$7,2,FALSE)</f>
        <v>3437.8144025198744</v>
      </c>
      <c r="G95" s="1">
        <f>VLOOKUP($B95,Valores!$A$2:$G$300,6,FALSE)*VLOOKUP(VLOOKUP($B95,Indices_Poder!$B$5:$E$250,3,FALSE),Indices_Poder!$G$6:$N$27,4,FALSE)*VLOOKUP($G$8,Regional!$A$2:$B$7,2,FALSE)</f>
        <v>3628.2349104798182</v>
      </c>
      <c r="H95" s="1">
        <f>VLOOKUP($B95,Valores!$A$2:$G$300,6,FALSE)*VLOOKUP(VLOOKUP($B95,Indices_Poder!$B$5:$E$250,3,FALSE),Indices_Poder!$G$6:$N$27,4,FALSE)*VLOOKUP($H$8,Regional!$A$2:$B$7,2,FALSE)</f>
        <v>3553.3385325809168</v>
      </c>
      <c r="I95" s="2">
        <f>VLOOKUP($B95,Valores!$A$2:$G$300,6,FALSE)*VLOOKUP(VLOOKUP($B95,Indices_Poder!$B$5:$E$250,3,FALSE),Indices_Poder!$G$6:$N$27,4,FALSE)*VLOOKUP($I$8,Regional!$A$2:$B$7,2,FALSE)</f>
        <v>3584.4275951049885</v>
      </c>
      <c r="J95" s="3">
        <f t="shared" si="30"/>
        <v>0</v>
      </c>
      <c r="K95" s="1">
        <f t="shared" si="31"/>
        <v>0</v>
      </c>
      <c r="L95" s="1">
        <f t="shared" si="32"/>
        <v>0</v>
      </c>
      <c r="M95" s="1">
        <f t="shared" si="33"/>
        <v>0</v>
      </c>
      <c r="N95" s="2">
        <f t="shared" si="34"/>
        <v>0</v>
      </c>
      <c r="O95" s="6">
        <f>VLOOKUP(B95,Valores!$A$2:$O$300,14,FALSE)</f>
        <v>3.1300000000000001E-2</v>
      </c>
      <c r="P95" s="6" t="str">
        <f>VLOOKUP(B95,Valores!$A$2:$O$300,15,FALSE)</f>
        <v>COM</v>
      </c>
      <c r="Q95" s="5">
        <f t="shared" si="45"/>
        <v>0</v>
      </c>
      <c r="R95" s="5">
        <f t="shared" si="50"/>
        <v>0</v>
      </c>
      <c r="S95" s="5">
        <f t="shared" si="51"/>
        <v>0</v>
      </c>
      <c r="T95" s="5">
        <f t="shared" si="52"/>
        <v>0</v>
      </c>
      <c r="U95" s="5">
        <f t="shared" si="53"/>
        <v>0</v>
      </c>
      <c r="W95" s="1">
        <f t="shared" si="54"/>
        <v>0</v>
      </c>
      <c r="X95" s="7">
        <f t="shared" si="55"/>
        <v>0</v>
      </c>
      <c r="Z95" s="1">
        <f t="shared" si="56"/>
        <v>0</v>
      </c>
      <c r="AA95" s="7">
        <f t="shared" si="57"/>
        <v>0</v>
      </c>
      <c r="AC95" s="1">
        <f t="shared" si="58"/>
        <v>0</v>
      </c>
      <c r="AD95" s="7">
        <f t="shared" si="59"/>
        <v>0</v>
      </c>
      <c r="AF95" s="1">
        <f t="shared" si="60"/>
        <v>0</v>
      </c>
      <c r="AG95" s="7">
        <f t="shared" si="61"/>
        <v>0</v>
      </c>
      <c r="AI95" s="1">
        <f t="shared" si="62"/>
        <v>0</v>
      </c>
      <c r="AJ95" s="7">
        <f t="shared" si="63"/>
        <v>0</v>
      </c>
    </row>
    <row r="96" spans="1:36" x14ac:dyDescent="0.2">
      <c r="A96" s="5">
        <v>29</v>
      </c>
      <c r="B96" s="6" t="s">
        <v>440</v>
      </c>
      <c r="C96" s="335" t="str">
        <f>VLOOKUP(B96,Valores!$A$2:$F$300,5,FALSE)</f>
        <v>m³</v>
      </c>
      <c r="D96" s="335">
        <v>1.74</v>
      </c>
      <c r="E96" s="3">
        <f>VLOOKUP($B96,Valores!$A$2:$G$300,6,FALSE)*VLOOKUP(VLOOKUP($B96,Indices_Poder!$B$5:$E$250,3,FALSE),Indices_Poder!$G$6:$N$27,4,FALSE)*VLOOKUP($E$8,Regional!$A$2:$B$7,2,FALSE)</f>
        <v>3577.0086142753808</v>
      </c>
      <c r="F96" s="1">
        <f>VLOOKUP($B96,Valores!$A$2:$G$300,6,FALSE)*VLOOKUP(VLOOKUP($B96,Indices_Poder!$B$5:$E$250,3,FALSE),Indices_Poder!$G$6:$N$27,4,FALSE)*VLOOKUP($F$8,Regional!$A$2:$B$7,2,FALSE)</f>
        <v>3437.8144025198744</v>
      </c>
      <c r="G96" s="1">
        <f>VLOOKUP($B96,Valores!$A$2:$G$300,6,FALSE)*VLOOKUP(VLOOKUP($B96,Indices_Poder!$B$5:$E$250,3,FALSE),Indices_Poder!$G$6:$N$27,4,FALSE)*VLOOKUP($G$8,Regional!$A$2:$B$7,2,FALSE)</f>
        <v>3628.2349104798182</v>
      </c>
      <c r="H96" s="1">
        <f>VLOOKUP($B96,Valores!$A$2:$G$300,6,FALSE)*VLOOKUP(VLOOKUP($B96,Indices_Poder!$B$5:$E$250,3,FALSE),Indices_Poder!$G$6:$N$27,4,FALSE)*VLOOKUP($H$8,Regional!$A$2:$B$7,2,FALSE)</f>
        <v>3553.3385325809168</v>
      </c>
      <c r="I96" s="2">
        <f>VLOOKUP($B96,Valores!$A$2:$G$300,6,FALSE)*VLOOKUP(VLOOKUP($B96,Indices_Poder!$B$5:$E$250,3,FALSE),Indices_Poder!$G$6:$N$27,4,FALSE)*VLOOKUP($I$8,Regional!$A$2:$B$7,2,FALSE)</f>
        <v>3584.4275951049885</v>
      </c>
      <c r="J96" s="3">
        <f t="shared" si="30"/>
        <v>6223.994988839162</v>
      </c>
      <c r="K96" s="1">
        <f t="shared" si="31"/>
        <v>5981.7970603845815</v>
      </c>
      <c r="L96" s="1">
        <f t="shared" si="32"/>
        <v>6313.1287442348839</v>
      </c>
      <c r="M96" s="1">
        <f t="shared" si="33"/>
        <v>6182.8090466907952</v>
      </c>
      <c r="N96" s="2">
        <f t="shared" si="34"/>
        <v>6236.9040154826798</v>
      </c>
      <c r="O96" s="6">
        <f>VLOOKUP(B96,Valores!$A$2:$O$300,14,FALSE)</f>
        <v>3.1300000000000001E-2</v>
      </c>
      <c r="P96" s="6" t="str">
        <f>VLOOKUP(B96,Valores!$A$2:$O$300,15,FALSE)</f>
        <v>COM</v>
      </c>
      <c r="Q96" s="5">
        <f t="shared" si="45"/>
        <v>0</v>
      </c>
      <c r="R96" s="5">
        <f t="shared" si="50"/>
        <v>0</v>
      </c>
      <c r="S96" s="5">
        <f t="shared" si="51"/>
        <v>0</v>
      </c>
      <c r="T96" s="5">
        <f t="shared" si="52"/>
        <v>0</v>
      </c>
      <c r="U96" s="5">
        <f t="shared" si="53"/>
        <v>0</v>
      </c>
      <c r="W96" s="1">
        <f t="shared" si="54"/>
        <v>6223.994988839162</v>
      </c>
      <c r="X96" s="7">
        <f t="shared" si="55"/>
        <v>194.81104315066577</v>
      </c>
      <c r="Z96" s="1">
        <f t="shared" si="56"/>
        <v>5981.7970603845815</v>
      </c>
      <c r="AA96" s="7">
        <f t="shared" si="57"/>
        <v>187.23024799003741</v>
      </c>
      <c r="AC96" s="1">
        <f t="shared" si="58"/>
        <v>6313.1287442348839</v>
      </c>
      <c r="AD96" s="7">
        <f t="shared" si="59"/>
        <v>197.60092969455187</v>
      </c>
      <c r="AF96" s="1">
        <f t="shared" si="60"/>
        <v>6182.8090466907952</v>
      </c>
      <c r="AG96" s="7">
        <f t="shared" si="61"/>
        <v>193.52192316142191</v>
      </c>
      <c r="AI96" s="1">
        <f t="shared" si="62"/>
        <v>6236.9040154826798</v>
      </c>
      <c r="AJ96" s="7">
        <f t="shared" si="63"/>
        <v>195.21509568460789</v>
      </c>
    </row>
    <row r="97" spans="1:36" x14ac:dyDescent="0.2">
      <c r="A97" s="5">
        <v>30</v>
      </c>
      <c r="B97" s="6" t="s">
        <v>577</v>
      </c>
      <c r="C97" s="131" t="str">
        <f>VLOOKUP(B97,Valores!$A$2:$F$300,5,FALSE)</f>
        <v>m³</v>
      </c>
      <c r="D97" s="131">
        <v>1.74</v>
      </c>
      <c r="E97" s="3">
        <f>VLOOKUP($B97,Valores!$A$2:$G$300,6,FALSE)*VLOOKUP(VLOOKUP($B97,Indices_Poder!$B$5:$E$250,3,FALSE),Indices_Poder!$G$6:$N$27,4,FALSE)*VLOOKUP($E$8,Regional!$A$2:$B$7,2,FALSE)</f>
        <v>3577.0086142753808</v>
      </c>
      <c r="F97" s="1">
        <f>VLOOKUP($B97,Valores!$A$2:$G$300,6,FALSE)*VLOOKUP(VLOOKUP($B97,Indices_Poder!$B$5:$E$250,3,FALSE),Indices_Poder!$G$6:$N$27,4,FALSE)*VLOOKUP($F$8,Regional!$A$2:$B$7,2,FALSE)</f>
        <v>3437.8144025198744</v>
      </c>
      <c r="G97" s="1">
        <f>VLOOKUP($B97,Valores!$A$2:$G$300,6,FALSE)*VLOOKUP(VLOOKUP($B97,Indices_Poder!$B$5:$E$250,3,FALSE),Indices_Poder!$G$6:$N$27,4,FALSE)*VLOOKUP($G$8,Regional!$A$2:$B$7,2,FALSE)</f>
        <v>3628.2349104798182</v>
      </c>
      <c r="H97" s="1">
        <f>VLOOKUP($B97,Valores!$A$2:$G$300,6,FALSE)*VLOOKUP(VLOOKUP($B97,Indices_Poder!$B$5:$E$250,3,FALSE),Indices_Poder!$G$6:$N$27,4,FALSE)*VLOOKUP($H$8,Regional!$A$2:$B$7,2,FALSE)</f>
        <v>3553.3385325809168</v>
      </c>
      <c r="I97" s="2">
        <f>VLOOKUP($B97,Valores!$A$2:$G$300,6,FALSE)*VLOOKUP(VLOOKUP($B97,Indices_Poder!$B$5:$E$250,3,FALSE),Indices_Poder!$G$6:$N$27,4,FALSE)*VLOOKUP($I$8,Regional!$A$2:$B$7,2,FALSE)</f>
        <v>3584.4275951049885</v>
      </c>
      <c r="J97" s="3">
        <f t="shared" si="30"/>
        <v>6223.994988839162</v>
      </c>
      <c r="K97" s="1">
        <f t="shared" si="31"/>
        <v>5981.7970603845815</v>
      </c>
      <c r="L97" s="1">
        <f t="shared" si="32"/>
        <v>6313.1287442348839</v>
      </c>
      <c r="M97" s="1">
        <f t="shared" si="33"/>
        <v>6182.8090466907952</v>
      </c>
      <c r="N97" s="2">
        <f t="shared" si="34"/>
        <v>6236.9040154826798</v>
      </c>
      <c r="O97" s="6">
        <f>VLOOKUP(B97,Valores!$A$2:$O$300,14,FALSE)</f>
        <v>3.1300000000000001E-2</v>
      </c>
      <c r="P97" s="6" t="str">
        <f>VLOOKUP(B97,Valores!$A$2:$O$300,15,FALSE)</f>
        <v>COM</v>
      </c>
      <c r="Q97" s="5">
        <f t="shared" si="45"/>
        <v>0</v>
      </c>
      <c r="R97" s="5">
        <f t="shared" si="50"/>
        <v>0</v>
      </c>
      <c r="S97" s="5">
        <f t="shared" si="51"/>
        <v>0</v>
      </c>
      <c r="T97" s="5">
        <f t="shared" si="52"/>
        <v>0</v>
      </c>
      <c r="U97" s="5">
        <f t="shared" si="53"/>
        <v>0</v>
      </c>
      <c r="W97" s="1">
        <f t="shared" si="54"/>
        <v>6223.994988839162</v>
      </c>
      <c r="X97" s="7">
        <f t="shared" si="55"/>
        <v>194.81104315066577</v>
      </c>
      <c r="Z97" s="1">
        <f t="shared" si="56"/>
        <v>5981.7970603845815</v>
      </c>
      <c r="AA97" s="7">
        <f t="shared" si="57"/>
        <v>187.23024799003741</v>
      </c>
      <c r="AC97" s="1">
        <f t="shared" si="58"/>
        <v>6313.1287442348839</v>
      </c>
      <c r="AD97" s="7">
        <f t="shared" si="59"/>
        <v>197.60092969455187</v>
      </c>
      <c r="AF97" s="1">
        <f t="shared" si="60"/>
        <v>6182.8090466907952</v>
      </c>
      <c r="AG97" s="7">
        <f t="shared" si="61"/>
        <v>193.52192316142191</v>
      </c>
      <c r="AI97" s="1">
        <f t="shared" si="62"/>
        <v>6236.9040154826798</v>
      </c>
      <c r="AJ97" s="7">
        <f t="shared" si="63"/>
        <v>195.21509568460789</v>
      </c>
    </row>
    <row r="98" spans="1:36" x14ac:dyDescent="0.2">
      <c r="A98" s="5">
        <v>31</v>
      </c>
      <c r="B98" s="6" t="s">
        <v>441</v>
      </c>
      <c r="C98" s="131" t="str">
        <f>VLOOKUP(B98,Valores!$A$2:$F$300,5,FALSE)</f>
        <v>m³</v>
      </c>
      <c r="D98" s="131">
        <v>1.74</v>
      </c>
      <c r="E98" s="3">
        <f>VLOOKUP($B98,Valores!$A$2:$G$300,6,FALSE)*VLOOKUP(VLOOKUP($B98,Indices_Poder!$B$5:$E$250,3,FALSE),Indices_Poder!$G$6:$N$27,4,FALSE)*VLOOKUP($E$8,Regional!$A$2:$B$7,2,FALSE)</f>
        <v>3577.0086142753808</v>
      </c>
      <c r="F98" s="1">
        <f>VLOOKUP($B98,Valores!$A$2:$G$300,6,FALSE)*VLOOKUP(VLOOKUP($B98,Indices_Poder!$B$5:$E$250,3,FALSE),Indices_Poder!$G$6:$N$27,4,FALSE)*VLOOKUP($F$8,Regional!$A$2:$B$7,2,FALSE)</f>
        <v>3437.8144025198744</v>
      </c>
      <c r="G98" s="1">
        <f>VLOOKUP($B98,Valores!$A$2:$G$300,6,FALSE)*VLOOKUP(VLOOKUP($B98,Indices_Poder!$B$5:$E$250,3,FALSE),Indices_Poder!$G$6:$N$27,4,FALSE)*VLOOKUP($G$8,Regional!$A$2:$B$7,2,FALSE)</f>
        <v>3628.2349104798182</v>
      </c>
      <c r="H98" s="1">
        <f>VLOOKUP($B98,Valores!$A$2:$G$300,6,FALSE)*VLOOKUP(VLOOKUP($B98,Indices_Poder!$B$5:$E$250,3,FALSE),Indices_Poder!$G$6:$N$27,4,FALSE)*VLOOKUP($H$8,Regional!$A$2:$B$7,2,FALSE)</f>
        <v>3553.3385325809168</v>
      </c>
      <c r="I98" s="2">
        <f>VLOOKUP($B98,Valores!$A$2:$G$300,6,FALSE)*VLOOKUP(VLOOKUP($B98,Indices_Poder!$B$5:$E$250,3,FALSE),Indices_Poder!$G$6:$N$27,4,FALSE)*VLOOKUP($I$8,Regional!$A$2:$B$7,2,FALSE)</f>
        <v>3584.4275951049885</v>
      </c>
      <c r="J98" s="3">
        <f t="shared" si="30"/>
        <v>6223.994988839162</v>
      </c>
      <c r="K98" s="1">
        <f t="shared" si="31"/>
        <v>5981.7970603845815</v>
      </c>
      <c r="L98" s="1">
        <f t="shared" si="32"/>
        <v>6313.1287442348839</v>
      </c>
      <c r="M98" s="1">
        <f t="shared" si="33"/>
        <v>6182.8090466907952</v>
      </c>
      <c r="N98" s="2">
        <f t="shared" si="34"/>
        <v>6236.9040154826798</v>
      </c>
      <c r="O98" s="6">
        <f>VLOOKUP(B98,Valores!$A$2:$O$300,14,FALSE)</f>
        <v>3.1300000000000001E-2</v>
      </c>
      <c r="P98" s="6" t="str">
        <f>VLOOKUP(B98,Valores!$A$2:$O$300,15,FALSE)</f>
        <v>COM</v>
      </c>
      <c r="Q98" s="5">
        <f t="shared" si="45"/>
        <v>0</v>
      </c>
      <c r="R98" s="5">
        <f t="shared" si="50"/>
        <v>0</v>
      </c>
      <c r="S98" s="5">
        <f t="shared" si="51"/>
        <v>0</v>
      </c>
      <c r="T98" s="5">
        <f t="shared" si="52"/>
        <v>0</v>
      </c>
      <c r="U98" s="5">
        <f t="shared" si="53"/>
        <v>0</v>
      </c>
      <c r="W98" s="1">
        <f t="shared" si="54"/>
        <v>6223.994988839162</v>
      </c>
      <c r="X98" s="7">
        <f t="shared" si="55"/>
        <v>194.81104315066577</v>
      </c>
      <c r="Z98" s="1">
        <f t="shared" si="56"/>
        <v>5981.7970603845815</v>
      </c>
      <c r="AA98" s="7">
        <f t="shared" si="57"/>
        <v>187.23024799003741</v>
      </c>
      <c r="AC98" s="1">
        <f t="shared" si="58"/>
        <v>6313.1287442348839</v>
      </c>
      <c r="AD98" s="7">
        <f t="shared" si="59"/>
        <v>197.60092969455187</v>
      </c>
      <c r="AF98" s="1">
        <f t="shared" si="60"/>
        <v>6182.8090466907952</v>
      </c>
      <c r="AG98" s="7">
        <f t="shared" si="61"/>
        <v>193.52192316142191</v>
      </c>
      <c r="AI98" s="1">
        <f t="shared" si="62"/>
        <v>6236.9040154826798</v>
      </c>
      <c r="AJ98" s="7">
        <f t="shared" si="63"/>
        <v>195.21509568460789</v>
      </c>
    </row>
    <row r="99" spans="1:36" x14ac:dyDescent="0.2">
      <c r="A99" s="5">
        <v>32</v>
      </c>
      <c r="B99" s="6" t="s">
        <v>442</v>
      </c>
      <c r="C99" s="131" t="str">
        <f>VLOOKUP(B99,Valores!$A$2:$F$300,5,FALSE)</f>
        <v>m³</v>
      </c>
      <c r="D99" s="131">
        <v>26.62</v>
      </c>
      <c r="E99" s="3">
        <f>VLOOKUP($B99,Valores!$A$2:$G$300,6,FALSE)*VLOOKUP(VLOOKUP($B99,Indices_Poder!$B$5:$E$250,3,FALSE),Indices_Poder!$G$6:$N$27,4,FALSE)*VLOOKUP($E$8,Regional!$A$2:$B$7,2,FALSE)</f>
        <v>3577.0086142753808</v>
      </c>
      <c r="F99" s="1">
        <f>VLOOKUP($B99,Valores!$A$2:$G$300,6,FALSE)*VLOOKUP(VLOOKUP($B99,Indices_Poder!$B$5:$E$250,3,FALSE),Indices_Poder!$G$6:$N$27,4,FALSE)*VLOOKUP($F$8,Regional!$A$2:$B$7,2,FALSE)</f>
        <v>3437.8144025198744</v>
      </c>
      <c r="G99" s="1">
        <f>VLOOKUP($B99,Valores!$A$2:$G$300,6,FALSE)*VLOOKUP(VLOOKUP($B99,Indices_Poder!$B$5:$E$250,3,FALSE),Indices_Poder!$G$6:$N$27,4,FALSE)*VLOOKUP($G$8,Regional!$A$2:$B$7,2,FALSE)</f>
        <v>3628.2349104798182</v>
      </c>
      <c r="H99" s="1">
        <f>VLOOKUP($B99,Valores!$A$2:$G$300,6,FALSE)*VLOOKUP(VLOOKUP($B99,Indices_Poder!$B$5:$E$250,3,FALSE),Indices_Poder!$G$6:$N$27,4,FALSE)*VLOOKUP($H$8,Regional!$A$2:$B$7,2,FALSE)</f>
        <v>3553.3385325809168</v>
      </c>
      <c r="I99" s="2">
        <f>VLOOKUP($B99,Valores!$A$2:$G$300,6,FALSE)*VLOOKUP(VLOOKUP($B99,Indices_Poder!$B$5:$E$250,3,FALSE),Indices_Poder!$G$6:$N$27,4,FALSE)*VLOOKUP($I$8,Regional!$A$2:$B$7,2,FALSE)</f>
        <v>3584.4275951049885</v>
      </c>
      <c r="J99" s="3">
        <f t="shared" si="30"/>
        <v>95219.969312010639</v>
      </c>
      <c r="K99" s="1">
        <f t="shared" si="31"/>
        <v>91514.619395079062</v>
      </c>
      <c r="L99" s="1">
        <f t="shared" si="32"/>
        <v>96583.613316972769</v>
      </c>
      <c r="M99" s="1">
        <f t="shared" si="33"/>
        <v>94589.871737304013</v>
      </c>
      <c r="N99" s="2">
        <f t="shared" si="34"/>
        <v>95417.462581694796</v>
      </c>
      <c r="O99" s="6">
        <f>VLOOKUP(B99,Valores!$A$2:$O$300,14,FALSE)</f>
        <v>3.1300000000000001E-2</v>
      </c>
      <c r="P99" s="6" t="str">
        <f>VLOOKUP(B99,Valores!$A$2:$O$300,15,FALSE)</f>
        <v>COM</v>
      </c>
      <c r="Q99" s="5">
        <f t="shared" si="45"/>
        <v>0</v>
      </c>
      <c r="R99" s="5">
        <f t="shared" si="50"/>
        <v>0</v>
      </c>
      <c r="S99" s="5">
        <f t="shared" si="51"/>
        <v>0</v>
      </c>
      <c r="T99" s="5">
        <f t="shared" si="52"/>
        <v>0</v>
      </c>
      <c r="U99" s="5">
        <f t="shared" si="53"/>
        <v>0</v>
      </c>
      <c r="W99" s="1">
        <f t="shared" si="54"/>
        <v>95219.969312010639</v>
      </c>
      <c r="X99" s="7">
        <f t="shared" si="55"/>
        <v>2980.385039465933</v>
      </c>
      <c r="Z99" s="1">
        <f t="shared" si="56"/>
        <v>91514.619395079062</v>
      </c>
      <c r="AA99" s="7">
        <f t="shared" si="57"/>
        <v>2864.4075870659749</v>
      </c>
      <c r="AC99" s="1">
        <f t="shared" si="58"/>
        <v>96583.613316972769</v>
      </c>
      <c r="AD99" s="7">
        <f t="shared" si="59"/>
        <v>3023.067096821248</v>
      </c>
      <c r="AF99" s="1">
        <f t="shared" si="60"/>
        <v>94589.871737304013</v>
      </c>
      <c r="AG99" s="7">
        <f t="shared" si="61"/>
        <v>2960.6629853776158</v>
      </c>
      <c r="AI99" s="1">
        <f t="shared" si="62"/>
        <v>95417.462581694796</v>
      </c>
      <c r="AJ99" s="7">
        <f t="shared" si="63"/>
        <v>2986.5665788070473</v>
      </c>
    </row>
    <row r="100" spans="1:36" x14ac:dyDescent="0.2">
      <c r="A100" s="5">
        <v>33</v>
      </c>
      <c r="B100" s="6" t="s">
        <v>380</v>
      </c>
      <c r="C100" s="131" t="str">
        <f>VLOOKUP(B100,Valores!$A$2:$F$300,5,FALSE)</f>
        <v>unid.</v>
      </c>
      <c r="D100" s="131">
        <v>1</v>
      </c>
      <c r="E100" s="3">
        <f>VLOOKUP($B100,Valores!$A$2:$G$300,6,FALSE)*VLOOKUP(VLOOKUP($B100,Indices_Poder!$B$5:$E$250,3,FALSE),Indices_Poder!$G$6:$N$27,4,FALSE)*VLOOKUP($E$8,Regional!$A$2:$B$7,2,FALSE)</f>
        <v>57403.64504240363</v>
      </c>
      <c r="F100" s="1">
        <f>VLOOKUP($B100,Valores!$A$2:$G$300,6,FALSE)*VLOOKUP(VLOOKUP($B100,Indices_Poder!$B$5:$E$250,3,FALSE),Indices_Poder!$G$6:$N$27,4,FALSE)*VLOOKUP($F$8,Regional!$A$2:$B$7,2,FALSE)</f>
        <v>55169.863694580716</v>
      </c>
      <c r="G100" s="1">
        <f>VLOOKUP($B100,Valores!$A$2:$G$300,6,FALSE)*VLOOKUP(VLOOKUP($B100,Indices_Poder!$B$5:$E$250,3,FALSE),Indices_Poder!$G$6:$N$27,4,FALSE)*VLOOKUP($G$8,Regional!$A$2:$B$7,2,FALSE)</f>
        <v>58225.721934368914</v>
      </c>
      <c r="H100" s="1">
        <f>VLOOKUP($B100,Valores!$A$2:$G$300,6,FALSE)*VLOOKUP(VLOOKUP($B100,Indices_Poder!$B$5:$E$250,3,FALSE),Indices_Poder!$G$6:$N$27,4,FALSE)*VLOOKUP($H$8,Regional!$A$2:$B$7,2,FALSE)</f>
        <v>57023.788823357609</v>
      </c>
      <c r="I100" s="2">
        <f>VLOOKUP($B100,Valores!$A$2:$G$300,6,FALSE)*VLOOKUP(VLOOKUP($B100,Indices_Poder!$B$5:$E$250,3,FALSE),Indices_Poder!$G$6:$N$27,4,FALSE)*VLOOKUP($I$8,Regional!$A$2:$B$7,2,FALSE)</f>
        <v>57522.704454343431</v>
      </c>
      <c r="J100" s="3">
        <f t="shared" si="30"/>
        <v>57403.64504240363</v>
      </c>
      <c r="K100" s="1">
        <f t="shared" si="31"/>
        <v>55169.863694580716</v>
      </c>
      <c r="L100" s="1">
        <f t="shared" si="32"/>
        <v>58225.721934368914</v>
      </c>
      <c r="M100" s="1">
        <f t="shared" si="33"/>
        <v>57023.788823357609</v>
      </c>
      <c r="N100" s="2">
        <f t="shared" si="34"/>
        <v>57522.704454343431</v>
      </c>
      <c r="O100" s="6">
        <f>VLOOKUP(B100,Valores!$A$2:$O$300,14,FALSE)</f>
        <v>6.6699999999999995E-2</v>
      </c>
      <c r="P100" s="6" t="str">
        <f>VLOOKUP(B100,Valores!$A$2:$O$300,15,FALSE)</f>
        <v>UAR</v>
      </c>
      <c r="Q100" s="5">
        <f t="shared" si="45"/>
        <v>27027.171116420515</v>
      </c>
      <c r="R100" s="5">
        <f t="shared" si="50"/>
        <v>26007.155091489072</v>
      </c>
      <c r="S100" s="5">
        <f t="shared" si="51"/>
        <v>27402.455186813011</v>
      </c>
      <c r="T100" s="5">
        <f t="shared" si="52"/>
        <v>26853.745866930083</v>
      </c>
      <c r="U100" s="5">
        <f t="shared" si="53"/>
        <v>27081.525901527999</v>
      </c>
      <c r="W100" s="1">
        <f t="shared" si="54"/>
        <v>84430.816158824149</v>
      </c>
      <c r="X100" s="7">
        <f t="shared" si="55"/>
        <v>5631.5354377935701</v>
      </c>
      <c r="Z100" s="1">
        <f t="shared" si="56"/>
        <v>81177.018786069792</v>
      </c>
      <c r="AA100" s="7">
        <f t="shared" si="57"/>
        <v>5414.5071530308551</v>
      </c>
      <c r="AC100" s="1">
        <f t="shared" si="58"/>
        <v>85628.177121181929</v>
      </c>
      <c r="AD100" s="7">
        <f t="shared" si="59"/>
        <v>5711.3994139828346</v>
      </c>
      <c r="AF100" s="1">
        <f t="shared" si="60"/>
        <v>83877.534690287692</v>
      </c>
      <c r="AG100" s="7">
        <f t="shared" si="61"/>
        <v>5594.6315638421884</v>
      </c>
      <c r="AI100" s="1">
        <f t="shared" si="62"/>
        <v>84604.230355871434</v>
      </c>
      <c r="AJ100" s="7">
        <f t="shared" si="63"/>
        <v>5643.1021647366242</v>
      </c>
    </row>
    <row r="101" spans="1:36" x14ac:dyDescent="0.2">
      <c r="A101" s="5">
        <v>34</v>
      </c>
      <c r="B101" s="6" t="s">
        <v>498</v>
      </c>
      <c r="C101" s="131" t="str">
        <f>VLOOKUP(B101,Valores!$A$2:$F$300,5,FALSE)</f>
        <v>unid.</v>
      </c>
      <c r="D101" s="131">
        <v>0</v>
      </c>
      <c r="E101" s="3">
        <f>VLOOKUP($B101,Valores!$A$2:$G$300,6,FALSE)*VLOOKUP(VLOOKUP($B101,Indices_Poder!$B$5:$E$250,3,FALSE),Indices_Poder!$G$6:$N$27,4,FALSE)*VLOOKUP($E$8,Regional!$A$2:$B$7,2,FALSE)</f>
        <v>57403.64504240363</v>
      </c>
      <c r="F101" s="1">
        <f>VLOOKUP($B101,Valores!$A$2:$G$300,6,FALSE)*VLOOKUP(VLOOKUP($B101,Indices_Poder!$B$5:$E$250,3,FALSE),Indices_Poder!$G$6:$N$27,4,FALSE)*VLOOKUP($F$8,Regional!$A$2:$B$7,2,FALSE)</f>
        <v>55169.863694580716</v>
      </c>
      <c r="G101" s="1">
        <f>VLOOKUP($B101,Valores!$A$2:$G$300,6,FALSE)*VLOOKUP(VLOOKUP($B101,Indices_Poder!$B$5:$E$250,3,FALSE),Indices_Poder!$G$6:$N$27,4,FALSE)*VLOOKUP($G$8,Regional!$A$2:$B$7,2,FALSE)</f>
        <v>58225.721934368914</v>
      </c>
      <c r="H101" s="1">
        <f>VLOOKUP($B101,Valores!$A$2:$G$300,6,FALSE)*VLOOKUP(VLOOKUP($B101,Indices_Poder!$B$5:$E$250,3,FALSE),Indices_Poder!$G$6:$N$27,4,FALSE)*VLOOKUP($H$8,Regional!$A$2:$B$7,2,FALSE)</f>
        <v>57023.788823357609</v>
      </c>
      <c r="I101" s="2">
        <f>VLOOKUP($B101,Valores!$A$2:$G$300,6,FALSE)*VLOOKUP(VLOOKUP($B101,Indices_Poder!$B$5:$E$250,3,FALSE),Indices_Poder!$G$6:$N$27,4,FALSE)*VLOOKUP($I$8,Regional!$A$2:$B$7,2,FALSE)</f>
        <v>57522.704454343431</v>
      </c>
      <c r="J101" s="3">
        <f t="shared" si="30"/>
        <v>0</v>
      </c>
      <c r="K101" s="1">
        <f t="shared" si="31"/>
        <v>0</v>
      </c>
      <c r="L101" s="1">
        <f t="shared" si="32"/>
        <v>0</v>
      </c>
      <c r="M101" s="1">
        <f t="shared" si="33"/>
        <v>0</v>
      </c>
      <c r="N101" s="2">
        <f t="shared" si="34"/>
        <v>0</v>
      </c>
      <c r="O101" s="6">
        <f>VLOOKUP(B101,Valores!$A$2:$O$300,14,FALSE)</f>
        <v>6.6699999999999995E-2</v>
      </c>
      <c r="P101" s="6" t="str">
        <f>VLOOKUP(B101,Valores!$A$2:$O$300,15,FALSE)</f>
        <v>UAR</v>
      </c>
      <c r="Q101" s="5">
        <f t="shared" si="45"/>
        <v>0</v>
      </c>
      <c r="R101" s="5">
        <f t="shared" si="50"/>
        <v>0</v>
      </c>
      <c r="S101" s="5">
        <f t="shared" si="51"/>
        <v>0</v>
      </c>
      <c r="T101" s="5">
        <f t="shared" si="52"/>
        <v>0</v>
      </c>
      <c r="U101" s="5">
        <f t="shared" si="53"/>
        <v>0</v>
      </c>
      <c r="W101" s="1">
        <f t="shared" si="54"/>
        <v>0</v>
      </c>
      <c r="X101" s="7">
        <f t="shared" si="55"/>
        <v>0</v>
      </c>
      <c r="Z101" s="1">
        <f t="shared" si="56"/>
        <v>0</v>
      </c>
      <c r="AA101" s="7">
        <f t="shared" si="57"/>
        <v>0</v>
      </c>
      <c r="AC101" s="1">
        <f t="shared" si="58"/>
        <v>0</v>
      </c>
      <c r="AD101" s="7">
        <f t="shared" si="59"/>
        <v>0</v>
      </c>
      <c r="AF101" s="1">
        <f t="shared" si="60"/>
        <v>0</v>
      </c>
      <c r="AG101" s="7">
        <f t="shared" si="61"/>
        <v>0</v>
      </c>
      <c r="AI101" s="1">
        <f t="shared" si="62"/>
        <v>0</v>
      </c>
      <c r="AJ101" s="7">
        <f t="shared" si="63"/>
        <v>0</v>
      </c>
    </row>
    <row r="102" spans="1:36" x14ac:dyDescent="0.2">
      <c r="A102" s="5">
        <v>35</v>
      </c>
      <c r="B102" s="6" t="s">
        <v>383</v>
      </c>
      <c r="C102" s="131" t="str">
        <f>VLOOKUP(B102,Valores!$A$2:$F$300,5,FALSE)</f>
        <v>unid.</v>
      </c>
      <c r="D102" s="131">
        <v>1</v>
      </c>
      <c r="E102" s="3">
        <f>VLOOKUP($B102,Valores!$A$2:$G$300,6,FALSE)*VLOOKUP(VLOOKUP($B102,Indices_Poder!$B$5:$E$250,3,FALSE),Indices_Poder!$G$6:$N$27,4,FALSE)*VLOOKUP($E$8,Regional!$A$2:$B$7,2,FALSE)</f>
        <v>34009.24081113447</v>
      </c>
      <c r="F102" s="1">
        <f>VLOOKUP($B102,Valores!$A$2:$G$300,6,FALSE)*VLOOKUP(VLOOKUP($B102,Indices_Poder!$B$5:$E$250,3,FALSE),Indices_Poder!$G$6:$N$27,4,FALSE)*VLOOKUP($F$8,Regional!$A$2:$B$7,2,FALSE)</f>
        <v>32685.819489693782</v>
      </c>
      <c r="G102" s="1">
        <f>VLOOKUP($B102,Valores!$A$2:$G$300,6,FALSE)*VLOOKUP(VLOOKUP($B102,Indices_Poder!$B$5:$E$250,3,FALSE),Indices_Poder!$G$6:$N$27,4,FALSE)*VLOOKUP($G$8,Regional!$A$2:$B$7,2,FALSE)</f>
        <v>34496.286728923558</v>
      </c>
      <c r="H102" s="1">
        <f>VLOOKUP($B102,Valores!$A$2:$G$300,6,FALSE)*VLOOKUP(VLOOKUP($B102,Indices_Poder!$B$5:$E$250,3,FALSE),Indices_Poder!$G$6:$N$27,4,FALSE)*VLOOKUP($H$8,Regional!$A$2:$B$7,2,FALSE)</f>
        <v>33784.192007742276</v>
      </c>
      <c r="I102" s="2">
        <f>VLOOKUP($B102,Valores!$A$2:$G$300,6,FALSE)*VLOOKUP(VLOOKUP($B102,Indices_Poder!$B$5:$E$250,3,FALSE),Indices_Poder!$G$6:$N$27,4,FALSE)*VLOOKUP($I$8,Regional!$A$2:$B$7,2,FALSE)</f>
        <v>34079.778495779785</v>
      </c>
      <c r="J102" s="3">
        <f t="shared" si="30"/>
        <v>34009.24081113447</v>
      </c>
      <c r="K102" s="1">
        <f t="shared" si="31"/>
        <v>32685.819489693782</v>
      </c>
      <c r="L102" s="1">
        <f t="shared" si="32"/>
        <v>34496.286728923558</v>
      </c>
      <c r="M102" s="1">
        <f t="shared" si="33"/>
        <v>33784.192007742276</v>
      </c>
      <c r="N102" s="2">
        <f t="shared" si="34"/>
        <v>34079.778495779785</v>
      </c>
      <c r="O102" s="6">
        <f>VLOOKUP(B102,Valores!$A$2:$O$300,14,FALSE)</f>
        <v>6.6699999999999995E-2</v>
      </c>
      <c r="P102" s="6" t="str">
        <f>VLOOKUP(B102,Valores!$A$2:$O$300,15,FALSE)</f>
        <v>UAR</v>
      </c>
      <c r="Q102" s="5">
        <f t="shared" si="45"/>
        <v>16012.460014744656</v>
      </c>
      <c r="R102" s="5">
        <f t="shared" si="50"/>
        <v>15408.14350143815</v>
      </c>
      <c r="S102" s="5">
        <f t="shared" si="51"/>
        <v>16234.800012720971</v>
      </c>
      <c r="T102" s="5">
        <f t="shared" si="52"/>
        <v>15909.712862219856</v>
      </c>
      <c r="U102" s="5">
        <f t="shared" si="53"/>
        <v>16044.662934517299</v>
      </c>
      <c r="W102" s="1">
        <f t="shared" si="54"/>
        <v>50021.700825879125</v>
      </c>
      <c r="X102" s="7">
        <f t="shared" si="55"/>
        <v>3336.4474450861376</v>
      </c>
      <c r="Z102" s="1">
        <f t="shared" si="56"/>
        <v>48093.962991131935</v>
      </c>
      <c r="AA102" s="7">
        <f t="shared" si="57"/>
        <v>3207.8673315084998</v>
      </c>
      <c r="AC102" s="1">
        <f t="shared" si="58"/>
        <v>50731.086741644525</v>
      </c>
      <c r="AD102" s="7">
        <f t="shared" si="59"/>
        <v>3383.7634856676896</v>
      </c>
      <c r="AF102" s="1">
        <f t="shared" si="60"/>
        <v>49693.904869962134</v>
      </c>
      <c r="AG102" s="7">
        <f t="shared" si="61"/>
        <v>3314.5834548264743</v>
      </c>
      <c r="AI102" s="1">
        <f t="shared" si="62"/>
        <v>50124.441430297084</v>
      </c>
      <c r="AJ102" s="7">
        <f t="shared" si="63"/>
        <v>3343.3002434008154</v>
      </c>
    </row>
    <row r="103" spans="1:36" x14ac:dyDescent="0.2">
      <c r="A103" s="5">
        <v>36</v>
      </c>
      <c r="B103" s="6" t="s">
        <v>381</v>
      </c>
      <c r="C103" s="131" t="str">
        <f>VLOOKUP(B103,Valores!$A$2:$F$300,5,FALSE)</f>
        <v>unid.</v>
      </c>
      <c r="D103" s="131">
        <v>0</v>
      </c>
      <c r="E103" s="3">
        <f>VLOOKUP($B103,Valores!$A$2:$G$300,6,FALSE)*VLOOKUP(VLOOKUP($B103,Indices_Poder!$B$5:$E$250,3,FALSE),Indices_Poder!$G$6:$N$27,4,FALSE)*VLOOKUP($E$8,Regional!$A$2:$B$7,2,FALSE)</f>
        <v>35004.213271464112</v>
      </c>
      <c r="F103" s="1">
        <f>VLOOKUP($B103,Valores!$A$2:$G$300,6,FALSE)*VLOOKUP(VLOOKUP($B103,Indices_Poder!$B$5:$E$250,3,FALSE),Indices_Poder!$G$6:$N$27,4,FALSE)*VLOOKUP($F$8,Regional!$A$2:$B$7,2,FALSE)</f>
        <v>33642.074009344913</v>
      </c>
      <c r="G103" s="1">
        <f>VLOOKUP($B103,Valores!$A$2:$G$300,6,FALSE)*VLOOKUP(VLOOKUP($B103,Indices_Poder!$B$5:$E$250,3,FALSE),Indices_Poder!$G$6:$N$27,4,FALSE)*VLOOKUP($G$8,Regional!$A$2:$B$7,2,FALSE)</f>
        <v>35505.50817757396</v>
      </c>
      <c r="H103" s="1">
        <f>VLOOKUP($B103,Valores!$A$2:$G$300,6,FALSE)*VLOOKUP(VLOOKUP($B103,Indices_Poder!$B$5:$E$250,3,FALSE),Indices_Poder!$G$6:$N$27,4,FALSE)*VLOOKUP($H$8,Regional!$A$2:$B$7,2,FALSE)</f>
        <v>34772.580452778864</v>
      </c>
      <c r="I103" s="2">
        <f>VLOOKUP($B103,Valores!$A$2:$G$300,6,FALSE)*VLOOKUP(VLOOKUP($B103,Indices_Poder!$B$5:$E$250,3,FALSE),Indices_Poder!$G$6:$N$27,4,FALSE)*VLOOKUP($I$8,Regional!$A$2:$B$7,2,FALSE)</f>
        <v>35076.814602693812</v>
      </c>
      <c r="J103" s="3">
        <f t="shared" si="30"/>
        <v>0</v>
      </c>
      <c r="K103" s="1">
        <f t="shared" si="31"/>
        <v>0</v>
      </c>
      <c r="L103" s="1">
        <f t="shared" si="32"/>
        <v>0</v>
      </c>
      <c r="M103" s="1">
        <f t="shared" si="33"/>
        <v>0</v>
      </c>
      <c r="N103" s="2">
        <f t="shared" si="34"/>
        <v>0</v>
      </c>
      <c r="O103" s="6">
        <f>VLOOKUP(B103,Valores!$A$2:$O$300,14,FALSE)</f>
        <v>6.6699999999999995E-2</v>
      </c>
      <c r="P103" s="6" t="str">
        <f>VLOOKUP(B103,Valores!$A$2:$O$300,15,FALSE)</f>
        <v>UAR</v>
      </c>
      <c r="Q103" s="5">
        <f t="shared" si="45"/>
        <v>0</v>
      </c>
      <c r="R103" s="5">
        <f t="shared" si="50"/>
        <v>0</v>
      </c>
      <c r="S103" s="5">
        <f t="shared" si="51"/>
        <v>0</v>
      </c>
      <c r="T103" s="5">
        <f t="shared" si="52"/>
        <v>0</v>
      </c>
      <c r="U103" s="5">
        <f t="shared" si="53"/>
        <v>0</v>
      </c>
      <c r="W103" s="1">
        <f t="shared" si="54"/>
        <v>0</v>
      </c>
      <c r="X103" s="7">
        <f t="shared" si="55"/>
        <v>0</v>
      </c>
      <c r="Z103" s="1">
        <f t="shared" si="56"/>
        <v>0</v>
      </c>
      <c r="AA103" s="7">
        <f t="shared" si="57"/>
        <v>0</v>
      </c>
      <c r="AC103" s="1">
        <f t="shared" si="58"/>
        <v>0</v>
      </c>
      <c r="AD103" s="7">
        <f t="shared" si="59"/>
        <v>0</v>
      </c>
      <c r="AF103" s="1">
        <f t="shared" si="60"/>
        <v>0</v>
      </c>
      <c r="AG103" s="7">
        <f t="shared" si="61"/>
        <v>0</v>
      </c>
      <c r="AI103" s="1">
        <f t="shared" si="62"/>
        <v>0</v>
      </c>
      <c r="AJ103" s="7">
        <f t="shared" si="63"/>
        <v>0</v>
      </c>
    </row>
    <row r="104" spans="1:36" x14ac:dyDescent="0.2">
      <c r="A104" s="5">
        <v>37</v>
      </c>
      <c r="B104" s="6" t="s">
        <v>499</v>
      </c>
      <c r="C104" s="131" t="str">
        <f>VLOOKUP(B104,Valores!$A$2:$F$300,5,FALSE)</f>
        <v>unid.</v>
      </c>
      <c r="D104" s="131">
        <v>1</v>
      </c>
      <c r="E104" s="3">
        <f>VLOOKUP($B104,Valores!$A$2:$G$300,6,FALSE)*VLOOKUP(VLOOKUP($B104,Indices_Poder!$B$5:$E$250,3,FALSE),Indices_Poder!$G$6:$N$27,4,FALSE)*VLOOKUP($E$8,Regional!$A$2:$B$7,2,FALSE)</f>
        <v>35004.213271464112</v>
      </c>
      <c r="F104" s="1">
        <f>VLOOKUP($B104,Valores!$A$2:$G$300,6,FALSE)*VLOOKUP(VLOOKUP($B104,Indices_Poder!$B$5:$E$250,3,FALSE),Indices_Poder!$G$6:$N$27,4,FALSE)*VLOOKUP($F$8,Regional!$A$2:$B$7,2,FALSE)</f>
        <v>33642.074009344913</v>
      </c>
      <c r="G104" s="1">
        <f>VLOOKUP($B104,Valores!$A$2:$G$300,6,FALSE)*VLOOKUP(VLOOKUP($B104,Indices_Poder!$B$5:$E$250,3,FALSE),Indices_Poder!$G$6:$N$27,4,FALSE)*VLOOKUP($G$8,Regional!$A$2:$B$7,2,FALSE)</f>
        <v>35505.50817757396</v>
      </c>
      <c r="H104" s="1">
        <f>VLOOKUP($B104,Valores!$A$2:$G$300,6,FALSE)*VLOOKUP(VLOOKUP($B104,Indices_Poder!$B$5:$E$250,3,FALSE),Indices_Poder!$G$6:$N$27,4,FALSE)*VLOOKUP($H$8,Regional!$A$2:$B$7,2,FALSE)</f>
        <v>34772.580452778864</v>
      </c>
      <c r="I104" s="2">
        <f>VLOOKUP($B104,Valores!$A$2:$G$300,6,FALSE)*VLOOKUP(VLOOKUP($B104,Indices_Poder!$B$5:$E$250,3,FALSE),Indices_Poder!$G$6:$N$27,4,FALSE)*VLOOKUP($I$8,Regional!$A$2:$B$7,2,FALSE)</f>
        <v>35076.814602693812</v>
      </c>
      <c r="J104" s="3">
        <f t="shared" si="30"/>
        <v>35004.213271464112</v>
      </c>
      <c r="K104" s="1">
        <f t="shared" si="31"/>
        <v>33642.074009344913</v>
      </c>
      <c r="L104" s="1">
        <f t="shared" si="32"/>
        <v>35505.50817757396</v>
      </c>
      <c r="M104" s="1">
        <f t="shared" si="33"/>
        <v>34772.580452778864</v>
      </c>
      <c r="N104" s="2">
        <f t="shared" si="34"/>
        <v>35076.814602693812</v>
      </c>
      <c r="O104" s="6">
        <f>VLOOKUP(B104,Valores!$A$2:$O$300,14,FALSE)</f>
        <v>6.6699999999999995E-2</v>
      </c>
      <c r="P104" s="6" t="str">
        <f>VLOOKUP(B104,Valores!$A$2:$O$300,15,FALSE)</f>
        <v>UAR</v>
      </c>
      <c r="Q104" s="5">
        <f t="shared" si="45"/>
        <v>16480.919655619218</v>
      </c>
      <c r="R104" s="5">
        <f t="shared" si="50"/>
        <v>15858.923291962577</v>
      </c>
      <c r="S104" s="5">
        <f t="shared" si="51"/>
        <v>16709.76442022777</v>
      </c>
      <c r="T104" s="5">
        <f t="shared" si="52"/>
        <v>16375.166538106627</v>
      </c>
      <c r="U104" s="5">
        <f t="shared" si="53"/>
        <v>16514.064702224205</v>
      </c>
      <c r="W104" s="1">
        <f t="shared" si="54"/>
        <v>51485.13292708333</v>
      </c>
      <c r="X104" s="7">
        <f t="shared" si="55"/>
        <v>3434.0583662364579</v>
      </c>
      <c r="Z104" s="1">
        <f t="shared" si="56"/>
        <v>49500.997301307492</v>
      </c>
      <c r="AA104" s="7">
        <f t="shared" si="57"/>
        <v>3301.7165199972096</v>
      </c>
      <c r="AC104" s="1">
        <f t="shared" si="58"/>
        <v>52215.272597801726</v>
      </c>
      <c r="AD104" s="7">
        <f t="shared" si="59"/>
        <v>3482.7586822733747</v>
      </c>
      <c r="AF104" s="1">
        <f t="shared" si="60"/>
        <v>51147.746990885491</v>
      </c>
      <c r="AG104" s="7">
        <f t="shared" si="61"/>
        <v>3411.554724292062</v>
      </c>
      <c r="AI104" s="1">
        <f t="shared" si="62"/>
        <v>51590.879304918017</v>
      </c>
      <c r="AJ104" s="7">
        <f t="shared" si="63"/>
        <v>3441.1116496380314</v>
      </c>
    </row>
    <row r="105" spans="1:36" x14ac:dyDescent="0.2">
      <c r="A105" s="5">
        <v>38</v>
      </c>
      <c r="B105" s="6" t="s">
        <v>384</v>
      </c>
      <c r="C105" s="131" t="str">
        <f>VLOOKUP(B105,Valores!$A$2:$F$300,5,FALSE)</f>
        <v>unid.</v>
      </c>
      <c r="D105" s="131">
        <v>1</v>
      </c>
      <c r="E105" s="3">
        <f>VLOOKUP($B105,Valores!$A$2:$G$300,6,FALSE)*VLOOKUP(VLOOKUP($B105,Indices_Poder!$B$5:$E$250,3,FALSE),Indices_Poder!$G$6:$N$27,4,FALSE)*VLOOKUP($E$8,Regional!$A$2:$B$7,2,FALSE)</f>
        <v>57403.64504240363</v>
      </c>
      <c r="F105" s="1">
        <f>VLOOKUP($B105,Valores!$A$2:$G$300,6,FALSE)*VLOOKUP(VLOOKUP($B105,Indices_Poder!$B$5:$E$250,3,FALSE),Indices_Poder!$G$6:$N$27,4,FALSE)*VLOOKUP($F$8,Regional!$A$2:$B$7,2,FALSE)</f>
        <v>55169.863694580716</v>
      </c>
      <c r="G105" s="1">
        <f>VLOOKUP($B105,Valores!$A$2:$G$300,6,FALSE)*VLOOKUP(VLOOKUP($B105,Indices_Poder!$B$5:$E$250,3,FALSE),Indices_Poder!$G$6:$N$27,4,FALSE)*VLOOKUP($G$8,Regional!$A$2:$B$7,2,FALSE)</f>
        <v>58225.721934368914</v>
      </c>
      <c r="H105" s="1">
        <f>VLOOKUP($B105,Valores!$A$2:$G$300,6,FALSE)*VLOOKUP(VLOOKUP($B105,Indices_Poder!$B$5:$E$250,3,FALSE),Indices_Poder!$G$6:$N$27,4,FALSE)*VLOOKUP($H$8,Regional!$A$2:$B$7,2,FALSE)</f>
        <v>57023.788823357609</v>
      </c>
      <c r="I105" s="2">
        <f>VLOOKUP($B105,Valores!$A$2:$G$300,6,FALSE)*VLOOKUP(VLOOKUP($B105,Indices_Poder!$B$5:$E$250,3,FALSE),Indices_Poder!$G$6:$N$27,4,FALSE)*VLOOKUP($I$8,Regional!$A$2:$B$7,2,FALSE)</f>
        <v>57522.704454343431</v>
      </c>
      <c r="J105" s="3">
        <f t="shared" si="30"/>
        <v>57403.64504240363</v>
      </c>
      <c r="K105" s="1">
        <f t="shared" si="31"/>
        <v>55169.863694580716</v>
      </c>
      <c r="L105" s="1">
        <f t="shared" si="32"/>
        <v>58225.721934368914</v>
      </c>
      <c r="M105" s="1">
        <f t="shared" si="33"/>
        <v>57023.788823357609</v>
      </c>
      <c r="N105" s="2">
        <f t="shared" si="34"/>
        <v>57522.704454343431</v>
      </c>
      <c r="O105" s="6">
        <f>VLOOKUP(B105,Valores!$A$2:$O$300,14,FALSE)</f>
        <v>6.6699999999999995E-2</v>
      </c>
      <c r="P105" s="6" t="str">
        <f>VLOOKUP(B105,Valores!$A$2:$O$300,15,FALSE)</f>
        <v>UAR</v>
      </c>
      <c r="Q105" s="5">
        <f t="shared" si="45"/>
        <v>27027.171116420515</v>
      </c>
      <c r="R105" s="5">
        <f t="shared" si="50"/>
        <v>26007.155091489072</v>
      </c>
      <c r="S105" s="5">
        <f t="shared" si="51"/>
        <v>27402.455186813011</v>
      </c>
      <c r="T105" s="5">
        <f t="shared" si="52"/>
        <v>26853.745866930083</v>
      </c>
      <c r="U105" s="5">
        <f t="shared" si="53"/>
        <v>27081.525901527999</v>
      </c>
      <c r="W105" s="1">
        <f t="shared" si="54"/>
        <v>84430.816158824149</v>
      </c>
      <c r="X105" s="7">
        <f t="shared" si="55"/>
        <v>5631.5354377935701</v>
      </c>
      <c r="Z105" s="1">
        <f t="shared" si="56"/>
        <v>81177.018786069792</v>
      </c>
      <c r="AA105" s="7">
        <f t="shared" si="57"/>
        <v>5414.5071530308551</v>
      </c>
      <c r="AC105" s="1">
        <f t="shared" si="58"/>
        <v>85628.177121181929</v>
      </c>
      <c r="AD105" s="7">
        <f t="shared" si="59"/>
        <v>5711.3994139828346</v>
      </c>
      <c r="AF105" s="1">
        <f t="shared" si="60"/>
        <v>83877.534690287692</v>
      </c>
      <c r="AG105" s="7">
        <f t="shared" si="61"/>
        <v>5594.6315638421884</v>
      </c>
      <c r="AI105" s="1">
        <f t="shared" si="62"/>
        <v>84604.230355871434</v>
      </c>
      <c r="AJ105" s="7">
        <f t="shared" si="63"/>
        <v>5643.1021647366242</v>
      </c>
    </row>
    <row r="106" spans="1:36" x14ac:dyDescent="0.2">
      <c r="A106" s="5">
        <v>39</v>
      </c>
      <c r="B106" s="25" t="s">
        <v>382</v>
      </c>
      <c r="C106" s="131" t="str">
        <f>VLOOKUP(B106,Valores!$A$2:$F$300,5,FALSE)</f>
        <v>unid.</v>
      </c>
      <c r="D106" s="131">
        <v>1</v>
      </c>
      <c r="E106" s="3">
        <f>VLOOKUP($B106,Valores!$A$2:$G$300,6,FALSE)*VLOOKUP(VLOOKUP($B106,Indices_Poder!$B$5:$E$250,3,FALSE),Indices_Poder!$G$6:$N$27,4,FALSE)*VLOOKUP($E$8,Regional!$A$2:$B$7,2,FALSE)</f>
        <v>34009.24081113447</v>
      </c>
      <c r="F106" s="1">
        <f>VLOOKUP($B106,Valores!$A$2:$G$300,6,FALSE)*VLOOKUP(VLOOKUP($B106,Indices_Poder!$B$5:$E$250,3,FALSE),Indices_Poder!$G$6:$N$27,4,FALSE)*VLOOKUP($F$8,Regional!$A$2:$B$7,2,FALSE)</f>
        <v>32685.819489693782</v>
      </c>
      <c r="G106" s="1">
        <f>VLOOKUP($B106,Valores!$A$2:$G$300,6,FALSE)*VLOOKUP(VLOOKUP($B106,Indices_Poder!$B$5:$E$250,3,FALSE),Indices_Poder!$G$6:$N$27,4,FALSE)*VLOOKUP($G$8,Regional!$A$2:$B$7,2,FALSE)</f>
        <v>34496.286728923558</v>
      </c>
      <c r="H106" s="1">
        <f>VLOOKUP($B106,Valores!$A$2:$G$300,6,FALSE)*VLOOKUP(VLOOKUP($B106,Indices_Poder!$B$5:$E$250,3,FALSE),Indices_Poder!$G$6:$N$27,4,FALSE)*VLOOKUP($H$8,Regional!$A$2:$B$7,2,FALSE)</f>
        <v>33784.192007742276</v>
      </c>
      <c r="I106" s="2">
        <f>VLOOKUP($B106,Valores!$A$2:$G$300,6,FALSE)*VLOOKUP(VLOOKUP($B106,Indices_Poder!$B$5:$E$250,3,FALSE),Indices_Poder!$G$6:$N$27,4,FALSE)*VLOOKUP($I$8,Regional!$A$2:$B$7,2,FALSE)</f>
        <v>34079.778495779785</v>
      </c>
      <c r="J106" s="3">
        <f t="shared" si="30"/>
        <v>34009.24081113447</v>
      </c>
      <c r="K106" s="1">
        <f t="shared" si="31"/>
        <v>32685.819489693782</v>
      </c>
      <c r="L106" s="1">
        <f t="shared" si="32"/>
        <v>34496.286728923558</v>
      </c>
      <c r="M106" s="1">
        <f t="shared" si="33"/>
        <v>33784.192007742276</v>
      </c>
      <c r="N106" s="2">
        <f t="shared" si="34"/>
        <v>34079.778495779785</v>
      </c>
      <c r="O106" s="6">
        <f>VLOOKUP(B106,Valores!$A$2:$O$300,14,FALSE)</f>
        <v>6.6699999999999995E-2</v>
      </c>
      <c r="P106" s="6" t="str">
        <f>VLOOKUP(B106,Valores!$A$2:$O$300,15,FALSE)</f>
        <v>UAR</v>
      </c>
      <c r="Q106" s="5">
        <f t="shared" si="45"/>
        <v>16012.460014744656</v>
      </c>
      <c r="R106" s="5">
        <f t="shared" si="50"/>
        <v>15408.14350143815</v>
      </c>
      <c r="S106" s="5">
        <f t="shared" si="51"/>
        <v>16234.800012720971</v>
      </c>
      <c r="T106" s="5">
        <f t="shared" si="52"/>
        <v>15909.712862219856</v>
      </c>
      <c r="U106" s="5">
        <f t="shared" si="53"/>
        <v>16044.662934517299</v>
      </c>
      <c r="W106" s="1">
        <f t="shared" si="54"/>
        <v>50021.700825879125</v>
      </c>
      <c r="X106" s="7">
        <f t="shared" si="55"/>
        <v>3336.4474450861376</v>
      </c>
      <c r="Z106" s="1">
        <f t="shared" si="56"/>
        <v>48093.962991131935</v>
      </c>
      <c r="AA106" s="7">
        <f t="shared" si="57"/>
        <v>3207.8673315084998</v>
      </c>
      <c r="AC106" s="1">
        <f t="shared" si="58"/>
        <v>50731.086741644525</v>
      </c>
      <c r="AD106" s="7">
        <f t="shared" si="59"/>
        <v>3383.7634856676896</v>
      </c>
      <c r="AF106" s="1">
        <f t="shared" si="60"/>
        <v>49693.904869962134</v>
      </c>
      <c r="AG106" s="7">
        <f t="shared" si="61"/>
        <v>3314.5834548264743</v>
      </c>
      <c r="AI106" s="1">
        <f t="shared" si="62"/>
        <v>50124.441430297084</v>
      </c>
      <c r="AJ106" s="7">
        <f t="shared" si="63"/>
        <v>3343.3002434008154</v>
      </c>
    </row>
    <row r="107" spans="1:36" x14ac:dyDescent="0.2">
      <c r="A107" s="44"/>
      <c r="B107" s="45" t="s">
        <v>38</v>
      </c>
      <c r="C107" s="45"/>
      <c r="D107" s="45"/>
      <c r="E107" s="46"/>
      <c r="F107" s="46"/>
      <c r="G107" s="46"/>
      <c r="H107" s="46"/>
      <c r="I107" s="46"/>
      <c r="J107" s="48">
        <f>SUM(J68:J106)</f>
        <v>1485327.9510337121</v>
      </c>
      <c r="K107" s="46">
        <f>SUM(K68:K106)</f>
        <v>1437194.7809559794</v>
      </c>
      <c r="L107" s="46">
        <f>SUM(L68:L106)</f>
        <v>1503041.934945568</v>
      </c>
      <c r="M107" s="46">
        <f>SUM(M68:M106)</f>
        <v>1477142.8688123722</v>
      </c>
      <c r="N107" s="47">
        <f>SUM(N68:N106)</f>
        <v>1487893.4245657742</v>
      </c>
      <c r="O107" s="14"/>
      <c r="P107" s="14"/>
      <c r="Q107" s="3">
        <f>SUMIF($O68:$O106,"&lt;&gt;Rateio",X68:X106)</f>
        <v>72620.802635304281</v>
      </c>
      <c r="R107" s="3">
        <f>SUMIF($O68:$O106,"&lt;&gt;Rateio",AA68:AA106)</f>
        <v>70281.948497246965</v>
      </c>
      <c r="S107" s="3">
        <f>SUMIF($O68:$O106,"&lt;&gt;Rateio",AD68:AD106)</f>
        <v>73481.556964987321</v>
      </c>
      <c r="T107" s="3">
        <f>SUMIF($O68:$O106,"&lt;&gt;Rateio",AG68:AG106)</f>
        <v>72223.076278395354</v>
      </c>
      <c r="U107" s="3">
        <f>SUMIF($O68:$O106,"&lt;&gt;Rateio",AJ68:AJ106)</f>
        <v>72745.463333148815</v>
      </c>
      <c r="W107" s="36"/>
      <c r="X107" s="215"/>
      <c r="Z107" s="36"/>
      <c r="AA107" s="215"/>
      <c r="AC107" s="36"/>
      <c r="AD107" s="215"/>
      <c r="AF107" s="36"/>
      <c r="AG107" s="215"/>
      <c r="AI107" s="36"/>
      <c r="AJ107" s="215"/>
    </row>
    <row r="108" spans="1:36" ht="12.75" hidden="1" customHeight="1" x14ac:dyDescent="0.2">
      <c r="A108" s="44"/>
      <c r="B108" s="45"/>
      <c r="C108" s="45"/>
      <c r="D108" s="45"/>
      <c r="E108" s="92" t="s">
        <v>30</v>
      </c>
      <c r="F108" s="92" t="s">
        <v>31</v>
      </c>
      <c r="G108" s="92" t="s">
        <v>32</v>
      </c>
      <c r="H108" s="92" t="s">
        <v>33</v>
      </c>
      <c r="I108" s="92" t="s">
        <v>34</v>
      </c>
      <c r="J108" s="46"/>
      <c r="K108" s="46"/>
      <c r="L108" s="46"/>
      <c r="M108" s="46"/>
      <c r="N108" s="46"/>
      <c r="Q108" s="5"/>
      <c r="R108" s="5"/>
      <c r="S108" s="5"/>
      <c r="T108" s="5"/>
      <c r="U108" s="5"/>
      <c r="X108" s="7"/>
      <c r="AA108" s="7"/>
      <c r="AD108" s="7"/>
      <c r="AG108" s="7"/>
      <c r="AJ108" s="7"/>
    </row>
    <row r="109" spans="1:36" s="14" customFormat="1" ht="12.75" hidden="1" customHeight="1" x14ac:dyDescent="0.2">
      <c r="A109" s="30"/>
      <c r="B109" s="31" t="s">
        <v>215</v>
      </c>
      <c r="C109" s="31"/>
      <c r="D109" s="31"/>
      <c r="E109" s="33" t="e">
        <f>(SUMIF(#REF!,"Obras civis",J68:J106)+#REF!)*3.98%</f>
        <v>#REF!</v>
      </c>
      <c r="F109" s="33" t="e">
        <f>(SUMIF(#REF!,"Obras civis",K68:K106)+#REF!)*3.98%</f>
        <v>#REF!</v>
      </c>
      <c r="G109" s="33" t="e">
        <f>(SUMIF(#REF!,"Obras civis",L68:L106)+#REF!)*3.98%</f>
        <v>#REF!</v>
      </c>
      <c r="H109" s="33" t="e">
        <f>(SUMIF(#REF!,"Obras civis",M68:M106)+#REF!)*3.98%</f>
        <v>#REF!</v>
      </c>
      <c r="I109" s="33" t="e">
        <f>(SUMIF(#REF!,"Obras civis",N68:N106)+#REF!)*3.98%</f>
        <v>#REF!</v>
      </c>
      <c r="J109" s="33"/>
      <c r="K109" s="33"/>
      <c r="L109" s="33"/>
      <c r="M109" s="33"/>
      <c r="N109" s="33"/>
      <c r="O109" s="6"/>
      <c r="P109" s="6"/>
      <c r="Q109" s="5"/>
      <c r="R109" s="5"/>
      <c r="S109" s="5"/>
      <c r="T109" s="5"/>
      <c r="U109" s="5"/>
      <c r="W109" s="6"/>
      <c r="X109" s="7"/>
      <c r="Z109" s="6"/>
      <c r="AA109" s="7"/>
      <c r="AC109" s="6"/>
      <c r="AD109" s="7"/>
      <c r="AF109" s="6"/>
      <c r="AG109" s="7"/>
      <c r="AI109" s="6"/>
      <c r="AJ109" s="7"/>
    </row>
    <row r="110" spans="1:36" s="14" customFormat="1" ht="12.75" hidden="1" customHeight="1" x14ac:dyDescent="0.2">
      <c r="A110" s="30"/>
      <c r="B110" s="31" t="s">
        <v>141</v>
      </c>
      <c r="C110" s="41"/>
      <c r="D110" s="41"/>
      <c r="E110" s="35" t="e">
        <f>J107+#REF!+E109</f>
        <v>#REF!</v>
      </c>
      <c r="F110" s="35" t="e">
        <f>K107+#REF!+F109</f>
        <v>#REF!</v>
      </c>
      <c r="G110" s="35" t="e">
        <f>L107+#REF!+G109</f>
        <v>#REF!</v>
      </c>
      <c r="H110" s="35" t="e">
        <f>M107+#REF!+H109</f>
        <v>#REF!</v>
      </c>
      <c r="I110" s="35" t="e">
        <f>N107+#REF!+I109</f>
        <v>#REF!</v>
      </c>
      <c r="J110" s="35"/>
      <c r="K110" s="35"/>
      <c r="L110" s="35"/>
      <c r="M110" s="35"/>
      <c r="N110" s="35"/>
      <c r="O110" s="6"/>
      <c r="P110" s="6"/>
      <c r="Q110" s="5"/>
      <c r="R110" s="5"/>
      <c r="S110" s="5"/>
      <c r="T110" s="5"/>
      <c r="U110" s="5"/>
      <c r="W110" s="6"/>
      <c r="X110" s="7"/>
      <c r="Z110" s="6"/>
      <c r="AA110" s="7"/>
      <c r="AC110" s="6"/>
      <c r="AD110" s="7"/>
      <c r="AF110" s="6"/>
      <c r="AG110" s="7"/>
      <c r="AI110" s="6"/>
      <c r="AJ110" s="7"/>
    </row>
    <row r="111" spans="1:36" s="14" customFormat="1" ht="12.75" hidden="1" customHeight="1" x14ac:dyDescent="0.2">
      <c r="A111" s="30"/>
      <c r="B111" s="31" t="s">
        <v>209</v>
      </c>
      <c r="C111" s="31"/>
      <c r="D111" s="31"/>
      <c r="E111" s="33" t="e">
        <f>E110*2.7%</f>
        <v>#REF!</v>
      </c>
      <c r="F111" s="33" t="e">
        <f>F110*2.7%</f>
        <v>#REF!</v>
      </c>
      <c r="G111" s="33" t="e">
        <f>G110*2.7%</f>
        <v>#REF!</v>
      </c>
      <c r="H111" s="33" t="e">
        <f>H110*2.7%</f>
        <v>#REF!</v>
      </c>
      <c r="I111" s="33" t="e">
        <f>I110*2.7%</f>
        <v>#REF!</v>
      </c>
      <c r="J111" s="33"/>
      <c r="K111" s="33"/>
      <c r="L111" s="33"/>
      <c r="M111" s="33"/>
      <c r="N111" s="33"/>
      <c r="O111" s="6"/>
      <c r="P111" s="6"/>
      <c r="Q111" s="5"/>
      <c r="R111" s="5"/>
      <c r="S111" s="5"/>
      <c r="T111" s="5"/>
      <c r="U111" s="5"/>
      <c r="W111" s="6"/>
      <c r="X111" s="7"/>
      <c r="Z111" s="6"/>
      <c r="AA111" s="7"/>
      <c r="AC111" s="6"/>
      <c r="AD111" s="7"/>
      <c r="AF111" s="6"/>
      <c r="AG111" s="7"/>
      <c r="AI111" s="6"/>
      <c r="AJ111" s="7"/>
    </row>
    <row r="112" spans="1:36" s="14" customFormat="1" ht="12.75" hidden="1" customHeight="1" x14ac:dyDescent="0.2">
      <c r="A112" s="30"/>
      <c r="B112" s="31" t="s">
        <v>210</v>
      </c>
      <c r="C112" s="41"/>
      <c r="D112" s="41"/>
      <c r="E112" s="35" t="e">
        <f>E110*1.4%</f>
        <v>#REF!</v>
      </c>
      <c r="F112" s="35" t="e">
        <f>F110*1.4%</f>
        <v>#REF!</v>
      </c>
      <c r="G112" s="35" t="e">
        <f>G110*1.4%</f>
        <v>#REF!</v>
      </c>
      <c r="H112" s="35" t="e">
        <f>H110*1.4%</f>
        <v>#REF!</v>
      </c>
      <c r="I112" s="35" t="e">
        <f>I110*1.4%</f>
        <v>#REF!</v>
      </c>
      <c r="J112" s="35"/>
      <c r="K112" s="35"/>
      <c r="L112" s="35"/>
      <c r="M112" s="35"/>
      <c r="N112" s="35"/>
      <c r="O112" s="6"/>
      <c r="P112" s="6"/>
      <c r="Q112" s="5"/>
      <c r="R112" s="5"/>
      <c r="S112" s="5"/>
      <c r="T112" s="5"/>
      <c r="U112" s="5"/>
      <c r="W112" s="6"/>
      <c r="X112" s="7"/>
      <c r="Z112" s="6"/>
      <c r="AA112" s="7"/>
      <c r="AC112" s="6"/>
      <c r="AD112" s="7"/>
      <c r="AF112" s="6"/>
      <c r="AG112" s="7"/>
      <c r="AI112" s="6"/>
      <c r="AJ112" s="7"/>
    </row>
    <row r="113" spans="1:36" ht="12.75" hidden="1" customHeight="1" x14ac:dyDescent="0.2">
      <c r="A113" s="119"/>
      <c r="B113" s="121" t="s">
        <v>213</v>
      </c>
      <c r="C113" s="121"/>
      <c r="D113" s="121"/>
      <c r="E113" s="120" t="e">
        <f>E110*3.99%</f>
        <v>#REF!</v>
      </c>
      <c r="F113" s="120" t="e">
        <f>F110*3.99%</f>
        <v>#REF!</v>
      </c>
      <c r="G113" s="120" t="e">
        <f>G110*3.99%</f>
        <v>#REF!</v>
      </c>
      <c r="H113" s="120" t="e">
        <f>H110*3.99%</f>
        <v>#REF!</v>
      </c>
      <c r="I113" s="120" t="e">
        <f>I110*3.99%</f>
        <v>#REF!</v>
      </c>
      <c r="J113" s="122"/>
      <c r="K113" s="120"/>
      <c r="L113" s="120"/>
      <c r="M113" s="120"/>
      <c r="N113" s="120"/>
      <c r="Q113" s="5"/>
      <c r="R113" s="5"/>
      <c r="S113" s="5"/>
      <c r="T113" s="5"/>
      <c r="U113" s="5"/>
      <c r="X113" s="7"/>
      <c r="AA113" s="7"/>
      <c r="AD113" s="7"/>
      <c r="AG113" s="7"/>
      <c r="AJ113" s="7"/>
    </row>
    <row r="114" spans="1:36" s="14" customFormat="1" ht="12.75" hidden="1" customHeight="1" x14ac:dyDescent="0.2">
      <c r="A114" s="30"/>
      <c r="B114" s="43" t="s">
        <v>211</v>
      </c>
      <c r="C114" s="43"/>
      <c r="D114" s="43"/>
      <c r="E114" s="42" t="e">
        <f>E110*2.7%</f>
        <v>#REF!</v>
      </c>
      <c r="F114" s="42" t="e">
        <f>F110*2.7%</f>
        <v>#REF!</v>
      </c>
      <c r="G114" s="42" t="e">
        <f>G110*2.7%</f>
        <v>#REF!</v>
      </c>
      <c r="H114" s="42" t="e">
        <f>H110*2.7%</f>
        <v>#REF!</v>
      </c>
      <c r="I114" s="42" t="e">
        <f>I110*2.7%</f>
        <v>#REF!</v>
      </c>
      <c r="J114" s="42"/>
      <c r="K114" s="42"/>
      <c r="L114" s="42"/>
      <c r="M114" s="42"/>
      <c r="N114" s="42"/>
      <c r="O114" s="6"/>
      <c r="P114" s="6"/>
      <c r="Q114" s="5"/>
      <c r="R114" s="5"/>
      <c r="S114" s="5"/>
      <c r="T114" s="5"/>
      <c r="U114" s="5"/>
      <c r="W114" s="6"/>
      <c r="X114" s="7"/>
      <c r="Z114" s="6"/>
      <c r="AA114" s="7"/>
      <c r="AC114" s="6"/>
      <c r="AD114" s="7"/>
      <c r="AF114" s="6"/>
      <c r="AG114" s="7"/>
      <c r="AI114" s="6"/>
      <c r="AJ114" s="7"/>
    </row>
    <row r="115" spans="1:36" s="14" customFormat="1" ht="12.75" hidden="1" customHeight="1" x14ac:dyDescent="0.2">
      <c r="A115" s="30"/>
      <c r="B115" s="31" t="s">
        <v>142</v>
      </c>
      <c r="C115" s="31"/>
      <c r="D115" s="31"/>
      <c r="E115" s="33" t="e">
        <f>E110+E111+E112+E113+E114</f>
        <v>#REF!</v>
      </c>
      <c r="F115" s="33" t="e">
        <f>F110+F111+F112+F113+F114</f>
        <v>#REF!</v>
      </c>
      <c r="G115" s="33" t="e">
        <f>G110+G111+G112+G113+G114</f>
        <v>#REF!</v>
      </c>
      <c r="H115" s="33" t="e">
        <f>H110+H111+H112+H113+H114</f>
        <v>#REF!</v>
      </c>
      <c r="I115" s="33" t="e">
        <f>I110+I111+I112+I113+I114</f>
        <v>#REF!</v>
      </c>
      <c r="J115" s="33"/>
      <c r="K115" s="33"/>
      <c r="L115" s="33"/>
      <c r="M115" s="33"/>
      <c r="N115" s="33"/>
      <c r="O115" s="6"/>
      <c r="P115" s="6"/>
      <c r="Q115" s="5"/>
      <c r="R115" s="5"/>
      <c r="S115" s="5"/>
      <c r="T115" s="5"/>
      <c r="U115" s="5"/>
      <c r="W115" s="6"/>
      <c r="X115" s="7"/>
      <c r="Z115" s="6"/>
      <c r="AA115" s="7"/>
      <c r="AC115" s="6"/>
      <c r="AD115" s="7"/>
      <c r="AF115" s="6"/>
      <c r="AG115" s="7"/>
      <c r="AI115" s="6"/>
      <c r="AJ115" s="7"/>
    </row>
    <row r="116" spans="1:36" s="14" customFormat="1" ht="12.75" hidden="1" customHeight="1" x14ac:dyDescent="0.2">
      <c r="A116" s="31"/>
      <c r="B116" s="31" t="s">
        <v>143</v>
      </c>
      <c r="C116" s="31"/>
      <c r="D116" s="31"/>
      <c r="E116" s="33" t="e">
        <f>E115*3%</f>
        <v>#REF!</v>
      </c>
      <c r="F116" s="33" t="e">
        <f>F115*3%</f>
        <v>#REF!</v>
      </c>
      <c r="G116" s="33" t="e">
        <f>G115*3%</f>
        <v>#REF!</v>
      </c>
      <c r="H116" s="33" t="e">
        <f>H115*3%</f>
        <v>#REF!</v>
      </c>
      <c r="I116" s="33" t="e">
        <f>I115*3%</f>
        <v>#REF!</v>
      </c>
      <c r="J116" s="33"/>
      <c r="K116" s="33"/>
      <c r="L116" s="33"/>
      <c r="M116" s="33"/>
      <c r="N116" s="33"/>
      <c r="O116" s="6"/>
      <c r="P116" s="6"/>
      <c r="Q116" s="5"/>
      <c r="R116" s="5"/>
      <c r="S116" s="5"/>
      <c r="T116" s="5"/>
      <c r="U116" s="5"/>
      <c r="W116" s="6"/>
      <c r="X116" s="7"/>
      <c r="Z116" s="6"/>
      <c r="AA116" s="7"/>
      <c r="AC116" s="6"/>
      <c r="AD116" s="7"/>
      <c r="AF116" s="6"/>
      <c r="AG116" s="7"/>
      <c r="AI116" s="6"/>
      <c r="AJ116" s="7"/>
    </row>
    <row r="117" spans="1:36" s="14" customFormat="1" ht="12.75" hidden="1" customHeight="1" x14ac:dyDescent="0.2">
      <c r="A117" s="8"/>
      <c r="B117" s="8" t="s">
        <v>212</v>
      </c>
      <c r="C117" s="8"/>
      <c r="D117" s="8"/>
      <c r="E117" s="4" t="e">
        <f>E115*2.7%</f>
        <v>#REF!</v>
      </c>
      <c r="F117" s="4" t="e">
        <f>F115*2.7%</f>
        <v>#REF!</v>
      </c>
      <c r="G117" s="4" t="e">
        <f>G115*2.7%</f>
        <v>#REF!</v>
      </c>
      <c r="H117" s="4" t="e">
        <f>H115*2.7%</f>
        <v>#REF!</v>
      </c>
      <c r="I117" s="4" t="e">
        <f>I115*2.7%</f>
        <v>#REF!</v>
      </c>
      <c r="J117" s="4"/>
      <c r="K117" s="4"/>
      <c r="L117" s="4"/>
      <c r="M117" s="4"/>
      <c r="N117" s="4"/>
      <c r="O117" s="6"/>
      <c r="P117" s="6"/>
      <c r="Q117" s="5"/>
      <c r="R117" s="5"/>
      <c r="S117" s="5"/>
      <c r="T117" s="5"/>
      <c r="U117" s="5"/>
      <c r="W117" s="6"/>
      <c r="X117" s="7"/>
      <c r="Z117" s="6"/>
      <c r="AA117" s="7"/>
      <c r="AC117" s="6"/>
      <c r="AD117" s="7"/>
      <c r="AF117" s="6"/>
      <c r="AG117" s="7"/>
      <c r="AI117" s="6"/>
      <c r="AJ117" s="7"/>
    </row>
    <row r="118" spans="1:36" x14ac:dyDescent="0.2">
      <c r="A118" s="44"/>
      <c r="B118" s="45" t="s">
        <v>144</v>
      </c>
      <c r="C118" s="45"/>
      <c r="D118" s="45"/>
      <c r="E118" s="46">
        <f>J107*(1+Entrada!$G$13)</f>
        <v>2653241.31893152</v>
      </c>
      <c r="F118" s="46">
        <f>K107*(1+Entrada!$G$13)</f>
        <v>2567261.037221666</v>
      </c>
      <c r="G118" s="46">
        <f>L107*(1+Entrada!$G$13)</f>
        <v>2684883.8083932679</v>
      </c>
      <c r="H118" s="46">
        <f>M107*(1+Entrada!$G$13)</f>
        <v>2638620.3065595403</v>
      </c>
      <c r="I118" s="46">
        <f>N107*(1+Entrada!$G$13)</f>
        <v>2657824.0243018423</v>
      </c>
      <c r="J118" s="46"/>
      <c r="K118" s="46"/>
      <c r="L118" s="46"/>
      <c r="M118" s="46"/>
      <c r="N118" s="46"/>
      <c r="Q118" s="3">
        <f>SUMIF($O68:$O106,"&lt;&gt;Rateio",W68:W106)</f>
        <v>1935366.6435578004</v>
      </c>
      <c r="R118" s="3">
        <f>SUMIF($O68:$O106,"&lt;&gt;Rateio",Z68:Z106)</f>
        <v>1874935.252022132</v>
      </c>
      <c r="S118" s="3">
        <f>SUMIF($O68:$O106,"&lt;&gt;Rateio",AC68:AC106)</f>
        <v>1957607.2595262078</v>
      </c>
      <c r="T118" s="3">
        <f>SUMIF($O68:$O106,"&lt;&gt;Rateio",AF68:AF106)</f>
        <v>1925090.0577313858</v>
      </c>
      <c r="U118" s="3">
        <f>SUMIF($O68:$O106,"&lt;&gt;Rateio",AI68:AI106)</f>
        <v>1938587.6777942455</v>
      </c>
      <c r="X118" s="7"/>
      <c r="AA118" s="7"/>
      <c r="AD118" s="7"/>
      <c r="AG118" s="7"/>
      <c r="AJ118" s="7"/>
    </row>
    <row r="119" spans="1:36" x14ac:dyDescent="0.2">
      <c r="E119" s="216">
        <f>Q119</f>
        <v>3.7523020703614518E-2</v>
      </c>
      <c r="F119" s="217">
        <f>R119</f>
        <v>3.7485000306782514E-2</v>
      </c>
      <c r="G119" s="217">
        <f>S119</f>
        <v>3.7536414215572425E-2</v>
      </c>
      <c r="H119" s="217">
        <f>T119</f>
        <v>3.751672602969356E-2</v>
      </c>
      <c r="I119" s="218">
        <f>U119</f>
        <v>3.7524979739848398E-2</v>
      </c>
      <c r="Q119" s="24">
        <f>Q107/Q118</f>
        <v>3.7523020703614518E-2</v>
      </c>
      <c r="R119" s="24">
        <f>R107/R118</f>
        <v>3.7485000306782514E-2</v>
      </c>
      <c r="S119" s="24">
        <f>S107/S118</f>
        <v>3.7536414215572425E-2</v>
      </c>
      <c r="T119" s="24">
        <f>T107/T118</f>
        <v>3.751672602969356E-2</v>
      </c>
      <c r="U119" s="24">
        <f>U107/U118</f>
        <v>3.7524979739848398E-2</v>
      </c>
      <c r="W119" s="25"/>
      <c r="X119" s="26"/>
      <c r="Z119" s="25"/>
      <c r="AA119" s="26"/>
      <c r="AC119" s="25"/>
      <c r="AD119" s="26"/>
      <c r="AF119" s="25"/>
      <c r="AG119" s="26"/>
      <c r="AI119" s="25"/>
      <c r="AJ119" s="26"/>
    </row>
    <row r="120" spans="1:36" s="14" customFormat="1" x14ac:dyDescent="0.2">
      <c r="E120" s="307"/>
      <c r="F120" s="307"/>
      <c r="G120" s="307"/>
      <c r="H120" s="307"/>
      <c r="I120" s="307"/>
      <c r="J120" s="36"/>
      <c r="K120" s="36"/>
      <c r="L120" s="36"/>
      <c r="M120" s="36"/>
      <c r="N120" s="36"/>
    </row>
    <row r="121" spans="1:36" s="14" customFormat="1" x14ac:dyDescent="0.2">
      <c r="E121" s="307"/>
      <c r="F121" s="307"/>
      <c r="G121" s="307"/>
      <c r="H121" s="307"/>
      <c r="I121" s="307"/>
      <c r="J121" s="36"/>
      <c r="K121" s="36"/>
      <c r="L121" s="36"/>
      <c r="M121" s="36"/>
      <c r="N121" s="36"/>
    </row>
    <row r="122" spans="1:36" s="11" customFormat="1" ht="12.75" customHeight="1" x14ac:dyDescent="0.2">
      <c r="B122" s="378" t="s">
        <v>541</v>
      </c>
      <c r="C122" s="9"/>
      <c r="D122" s="9"/>
      <c r="E122" s="9"/>
      <c r="F122" s="9"/>
      <c r="G122" s="16"/>
      <c r="H122" s="9"/>
      <c r="I122" s="9"/>
      <c r="J122" s="9"/>
      <c r="K122" s="9"/>
      <c r="L122" s="9"/>
      <c r="O122" s="14"/>
      <c r="P122" s="14"/>
      <c r="Q122" s="312" t="s">
        <v>30</v>
      </c>
      <c r="R122" s="312" t="s">
        <v>31</v>
      </c>
      <c r="S122" s="312" t="s">
        <v>32</v>
      </c>
      <c r="T122" s="312" t="s">
        <v>33</v>
      </c>
      <c r="U122" s="312" t="s">
        <v>34</v>
      </c>
      <c r="W122" s="313"/>
      <c r="X122" s="314"/>
      <c r="Z122" s="313"/>
      <c r="AA122" s="314"/>
      <c r="AC122" s="313"/>
      <c r="AD122" s="314"/>
      <c r="AF122" s="313"/>
      <c r="AG122" s="314"/>
      <c r="AI122" s="313"/>
      <c r="AJ122" s="314"/>
    </row>
    <row r="123" spans="1:36" s="11" customFormat="1" ht="12.75" customHeight="1" x14ac:dyDescent="0.2">
      <c r="B123" s="378"/>
      <c r="C123" s="9"/>
      <c r="D123" s="9"/>
      <c r="E123" s="9"/>
      <c r="F123" s="9"/>
      <c r="G123" s="16"/>
      <c r="H123" s="9"/>
      <c r="I123" s="9"/>
      <c r="J123" s="9"/>
      <c r="K123" s="9"/>
      <c r="L123" s="9"/>
      <c r="O123" s="6"/>
      <c r="P123" s="6"/>
      <c r="Q123" s="3">
        <f>SUMIF($O126:$O164,"Rateio",J126:J164)+E176</f>
        <v>4302932.9621528583</v>
      </c>
      <c r="R123" s="3">
        <f>SUMIF($O126:$O164,"Rateio",K126:K164)+F176</f>
        <v>4135490.4350330336</v>
      </c>
      <c r="S123" s="3">
        <f>SUMIF($O126:$O164,"Rateio",L126:L164)+G176</f>
        <v>4364555.2119812183</v>
      </c>
      <c r="T123" s="3">
        <f>SUMIF($O126:$O164,"Rateio",M126:M164)+H176</f>
        <v>4274459.232921822</v>
      </c>
      <c r="U123" s="3">
        <f>SUMIF($O126:$O164,"Rateio",N126:N164)+I176</f>
        <v>4311857.5638521388</v>
      </c>
      <c r="AA123" s="1"/>
      <c r="AD123" s="212"/>
      <c r="AG123" s="212"/>
      <c r="AJ123" s="212"/>
    </row>
    <row r="124" spans="1:36" s="17" customFormat="1" x14ac:dyDescent="0.2">
      <c r="A124" s="379" t="s">
        <v>35</v>
      </c>
      <c r="B124" s="379" t="s">
        <v>36</v>
      </c>
      <c r="C124" s="379" t="s">
        <v>0</v>
      </c>
      <c r="D124" s="379" t="s">
        <v>37</v>
      </c>
      <c r="E124" s="380" t="str">
        <f>$E$7</f>
        <v>Preço Unitário - Ref. 07/2017</v>
      </c>
      <c r="F124" s="380"/>
      <c r="G124" s="380"/>
      <c r="H124" s="380"/>
      <c r="I124" s="380"/>
      <c r="J124" s="381" t="str">
        <f>$J$7</f>
        <v>Preço Total</v>
      </c>
      <c r="K124" s="381"/>
      <c r="L124" s="381"/>
      <c r="M124" s="381"/>
      <c r="N124" s="381"/>
      <c r="O124" s="6"/>
      <c r="P124" s="6"/>
      <c r="Q124" s="3">
        <f>SUMIF($P126:$P164,"UAR",J126:J164)</f>
        <v>1963032.6228230656</v>
      </c>
      <c r="R124" s="3">
        <f>SUMIF($P126:$P164,"UAR",K126:K164)</f>
        <v>1886643.9953275309</v>
      </c>
      <c r="S124" s="3">
        <f>SUMIF($P126:$P164,"UAR",L126:L164)</f>
        <v>1991145.1887795441</v>
      </c>
      <c r="T124" s="3">
        <f>SUMIF($P126:$P164,"UAR",M126:M164)</f>
        <v>1950042.6785535205</v>
      </c>
      <c r="U124" s="3">
        <f>SUMIF($P126:$P164,"UAR",N126:N164)</f>
        <v>1967104.0978926246</v>
      </c>
      <c r="AA124" s="213"/>
      <c r="AD124" s="213"/>
      <c r="AG124" s="213"/>
      <c r="AJ124" s="213"/>
    </row>
    <row r="125" spans="1:36" s="18" customFormat="1" x14ac:dyDescent="0.2">
      <c r="A125" s="379"/>
      <c r="B125" s="379"/>
      <c r="C125" s="379"/>
      <c r="D125" s="379"/>
      <c r="E125" s="10" t="s">
        <v>30</v>
      </c>
      <c r="F125" s="10" t="s">
        <v>31</v>
      </c>
      <c r="G125" s="10" t="s">
        <v>32</v>
      </c>
      <c r="H125" s="10" t="s">
        <v>33</v>
      </c>
      <c r="I125" s="10" t="s">
        <v>34</v>
      </c>
      <c r="J125" s="10" t="s">
        <v>30</v>
      </c>
      <c r="K125" s="10" t="s">
        <v>31</v>
      </c>
      <c r="L125" s="10" t="s">
        <v>32</v>
      </c>
      <c r="M125" s="10" t="s">
        <v>33</v>
      </c>
      <c r="N125" s="10" t="s">
        <v>34</v>
      </c>
      <c r="O125" s="11"/>
      <c r="P125" s="11"/>
      <c r="Q125" s="5">
        <f>Q124/Q123</f>
        <v>0.45620804230259593</v>
      </c>
      <c r="R125" s="5">
        <f>R124/R123</f>
        <v>0.45620804230259587</v>
      </c>
      <c r="S125" s="5">
        <f>S124/S123</f>
        <v>0.45620804230259615</v>
      </c>
      <c r="T125" s="5">
        <f>T124/T123</f>
        <v>0.45620804230259598</v>
      </c>
      <c r="U125" s="5">
        <f>U124/U123</f>
        <v>0.45620804230259587</v>
      </c>
      <c r="X125" s="214"/>
      <c r="AA125" s="214"/>
      <c r="AD125" s="214"/>
      <c r="AG125" s="214"/>
      <c r="AJ125" s="214"/>
    </row>
    <row r="126" spans="1:36" x14ac:dyDescent="0.2">
      <c r="A126" s="19">
        <v>1</v>
      </c>
      <c r="B126" s="20" t="s">
        <v>1</v>
      </c>
      <c r="C126" s="131" t="str">
        <f>VLOOKUP(B126,Valores!$A$2:$F$300,5,FALSE)</f>
        <v>unid.</v>
      </c>
      <c r="D126" s="131">
        <v>1</v>
      </c>
      <c r="E126" s="27">
        <f>Entrada!$H$27*VLOOKUP(E125,Regional!$A$2:$B$7,2,FALSE)</f>
        <v>305303.44174582278</v>
      </c>
      <c r="F126" s="21">
        <f>Entrada!$H$27*VLOOKUP(F125,Regional!$A$2:$B$7,2,FALSE)</f>
        <v>293422.99176578782</v>
      </c>
      <c r="G126" s="21">
        <f>Entrada!$H$27*VLOOKUP(G125,Regional!$A$2:$B$7,2,FALSE)</f>
        <v>309675.6885658864</v>
      </c>
      <c r="H126" s="21">
        <f>Entrada!$H$27*VLOOKUP(H125,Regional!$A$2:$B$7,2,FALSE)</f>
        <v>303283.16218068992</v>
      </c>
      <c r="I126" s="22">
        <f>Entrada!$H$27*VLOOKUP(I125,Regional!$A$2:$B$7,2,FALSE)</f>
        <v>305936.66369907337</v>
      </c>
      <c r="J126" s="27">
        <f t="shared" ref="J126:J164" si="64">$D126*E126</f>
        <v>305303.44174582278</v>
      </c>
      <c r="K126" s="21">
        <f t="shared" ref="K126:K164" si="65">$D126*F126</f>
        <v>293422.99176578782</v>
      </c>
      <c r="L126" s="21">
        <f t="shared" ref="L126:L164" si="66">$D126*G126</f>
        <v>309675.6885658864</v>
      </c>
      <c r="M126" s="21">
        <f t="shared" ref="M126:M164" si="67">$D126*H126</f>
        <v>303283.16218068992</v>
      </c>
      <c r="N126" s="22">
        <f t="shared" ref="N126:N164" si="68">$D126*I126</f>
        <v>305936.66369907337</v>
      </c>
      <c r="O126" s="6">
        <f>VLOOKUP(B126,Valores!$A$2:$O$300,14,FALSE)</f>
        <v>3.0300000000000001E-2</v>
      </c>
      <c r="P126" s="6" t="str">
        <f>VLOOKUP(B126,Valores!$A$2:$O$300,15,FALSE)</f>
        <v>UAR</v>
      </c>
      <c r="Q126" s="5">
        <f>IF($P126="UAR",J126*Q$125,0)</f>
        <v>139281.88546710645</v>
      </c>
      <c r="R126" s="5">
        <f t="shared" ref="R126:R164" si="69">IF($P126="UAR",K126*R$125,0)</f>
        <v>133861.92864004077</v>
      </c>
      <c r="S126" s="5">
        <f t="shared" ref="S126:S164" si="70">IF($P126="UAR",L126*S$125,0)</f>
        <v>141276.53962935149</v>
      </c>
      <c r="T126" s="5">
        <f t="shared" ref="T126:T164" si="71">IF($P126="UAR",M126*T$125,0)</f>
        <v>138360.21768179326</v>
      </c>
      <c r="U126" s="5">
        <f t="shared" ref="U126:U164" si="72">IF($P126="UAR",N126*U$125,0)</f>
        <v>139570.7664147419</v>
      </c>
      <c r="W126" s="1">
        <f t="shared" ref="W126:W135" si="73">J126+Q126</f>
        <v>444585.32721292926</v>
      </c>
      <c r="X126" s="7">
        <f t="shared" ref="X126:X135" si="74">IF($O126="rateio",0,W126*$O126)</f>
        <v>13470.935414551757</v>
      </c>
      <c r="Z126" s="1">
        <f t="shared" ref="Z126:Z135" si="75">K126+R126</f>
        <v>427284.92040582863</v>
      </c>
      <c r="AA126" s="7">
        <f t="shared" ref="AA126:AA135" si="76">IF($O126="rateio",0,Z126*$O126)</f>
        <v>12946.733088296607</v>
      </c>
      <c r="AC126" s="1">
        <f t="shared" ref="AC126:AC135" si="77">L126+S126</f>
        <v>450952.22819523793</v>
      </c>
      <c r="AD126" s="7">
        <f t="shared" ref="AD126:AD135" si="78">IF($O126="rateio",0,AC126*$O126)</f>
        <v>13663.852514315709</v>
      </c>
      <c r="AF126" s="1">
        <f t="shared" ref="AF126:AF135" si="79">M126+T126</f>
        <v>441643.37986248318</v>
      </c>
      <c r="AG126" s="7">
        <f t="shared" ref="AG126:AG135" si="80">IF($O126="rateio",0,AF126*$O126)</f>
        <v>13381.794409833241</v>
      </c>
      <c r="AI126" s="1">
        <f t="shared" ref="AI126:AI135" si="81">N126+U126</f>
        <v>445507.43011381524</v>
      </c>
      <c r="AJ126" s="7">
        <f t="shared" ref="AJ126:AJ135" si="82">IF($O126="rateio",0,AI126*$O126)</f>
        <v>13498.875132448602</v>
      </c>
    </row>
    <row r="127" spans="1:36" x14ac:dyDescent="0.2">
      <c r="A127" s="5">
        <v>2</v>
      </c>
      <c r="B127" s="6" t="s">
        <v>261</v>
      </c>
      <c r="C127" s="131" t="str">
        <f>VLOOKUP(B127,Valores!$A$2:$F$300,5,FALSE)</f>
        <v>unid.</v>
      </c>
      <c r="D127" s="131">
        <v>1</v>
      </c>
      <c r="E127" s="3">
        <f>Entrada!$H$29*VLOOKUP($E$8,Regional!$A$2:$B$7,2,FALSE)</f>
        <v>69442.392137626332</v>
      </c>
      <c r="F127" s="1">
        <f>Entrada!$H$29*VLOOKUP($F$8,Regional!$A$2:$B$7,2,FALSE)</f>
        <v>66740.14003864117</v>
      </c>
      <c r="G127" s="1">
        <f>Entrada!$H$29*VLOOKUP($G$8,Regional!$A$2:$B$7,2,FALSE)</f>
        <v>70436.875778115791</v>
      </c>
      <c r="H127" s="1">
        <f>Entrada!$H$29*VLOOKUP($H$8,Regional!$A$2:$B$7,2,FALSE)</f>
        <v>68982.872110641547</v>
      </c>
      <c r="I127" s="2">
        <f>Entrada!$H$29*VLOOKUP($I$8,Regional!$A$2:$B$7,2,FALSE)</f>
        <v>69586.420802800669</v>
      </c>
      <c r="J127" s="3">
        <f t="shared" si="64"/>
        <v>69442.392137626332</v>
      </c>
      <c r="K127" s="1">
        <f t="shared" si="65"/>
        <v>66740.14003864117</v>
      </c>
      <c r="L127" s="1">
        <f t="shared" si="66"/>
        <v>70436.875778115791</v>
      </c>
      <c r="M127" s="1">
        <f t="shared" si="67"/>
        <v>68982.872110641547</v>
      </c>
      <c r="N127" s="2">
        <f t="shared" si="68"/>
        <v>69586.420802800669</v>
      </c>
      <c r="O127" s="6">
        <f>VLOOKUP(B127,Valores!$A$2:$O$300,14,FALSE)</f>
        <v>3.3300000000000003E-2</v>
      </c>
      <c r="P127" s="6" t="str">
        <f>VLOOKUP(B127,Valores!$A$2:$O$300,15,FALSE)</f>
        <v>UAR</v>
      </c>
      <c r="Q127" s="5">
        <f t="shared" ref="Q127:Q164" si="83">IF($P127="UAR",J127*Q$125,0)</f>
        <v>31680.177769915688</v>
      </c>
      <c r="R127" s="5">
        <f t="shared" si="69"/>
        <v>30447.388630029582</v>
      </c>
      <c r="S127" s="5">
        <f t="shared" si="70"/>
        <v>32133.869204645358</v>
      </c>
      <c r="T127" s="5">
        <f t="shared" si="71"/>
        <v>31470.541038006126</v>
      </c>
      <c r="U127" s="5">
        <f t="shared" si="72"/>
        <v>31745.884805290327</v>
      </c>
      <c r="W127" s="1">
        <f t="shared" si="73"/>
        <v>101122.56990754203</v>
      </c>
      <c r="X127" s="7">
        <f t="shared" si="74"/>
        <v>3367.38157792115</v>
      </c>
      <c r="Z127" s="1">
        <f t="shared" si="75"/>
        <v>97187.528668670755</v>
      </c>
      <c r="AA127" s="7">
        <f t="shared" si="76"/>
        <v>3236.3447046667366</v>
      </c>
      <c r="AC127" s="1">
        <f t="shared" si="77"/>
        <v>102570.74498276116</v>
      </c>
      <c r="AD127" s="7">
        <f t="shared" si="78"/>
        <v>3415.6058079259469</v>
      </c>
      <c r="AF127" s="1">
        <f t="shared" si="79"/>
        <v>100453.41314864767</v>
      </c>
      <c r="AG127" s="7">
        <f t="shared" si="80"/>
        <v>3345.0986578499678</v>
      </c>
      <c r="AI127" s="1">
        <f t="shared" si="81"/>
        <v>101332.305608091</v>
      </c>
      <c r="AJ127" s="7">
        <f t="shared" si="82"/>
        <v>3374.3657767494306</v>
      </c>
    </row>
    <row r="128" spans="1:36" x14ac:dyDescent="0.2">
      <c r="A128" s="5">
        <v>3</v>
      </c>
      <c r="B128" s="6" t="s">
        <v>262</v>
      </c>
      <c r="C128" s="131" t="str">
        <f>VLOOKUP(B128,Valores!$A$2:$F$300,5,FALSE)</f>
        <v>unid.</v>
      </c>
      <c r="D128" s="131">
        <v>1</v>
      </c>
      <c r="E128" s="3">
        <f>Entrada!$H$28*VLOOKUP($E$8,Regional!$A$2:$B$7,2,FALSE)</f>
        <v>47915.250574962178</v>
      </c>
      <c r="F128" s="1">
        <f>Entrada!$H$28*VLOOKUP($F$8,Regional!$A$2:$B$7,2,FALSE)</f>
        <v>46050.696626662415</v>
      </c>
      <c r="G128" s="1">
        <f>Entrada!$H$28*VLOOKUP($G$8,Regional!$A$2:$B$7,2,FALSE)</f>
        <v>48601.444286899903</v>
      </c>
      <c r="H128" s="1">
        <f>Entrada!$H$28*VLOOKUP($H$8,Regional!$A$2:$B$7,2,FALSE)</f>
        <v>47598.181756342681</v>
      </c>
      <c r="I128" s="2">
        <f>Entrada!$H$28*VLOOKUP($I$8,Regional!$A$2:$B$7,2,FALSE)</f>
        <v>48014.630353932473</v>
      </c>
      <c r="J128" s="3">
        <f t="shared" si="64"/>
        <v>47915.250574962178</v>
      </c>
      <c r="K128" s="1">
        <f t="shared" si="65"/>
        <v>46050.696626662415</v>
      </c>
      <c r="L128" s="1">
        <f t="shared" si="66"/>
        <v>48601.444286899903</v>
      </c>
      <c r="M128" s="1">
        <f t="shared" si="67"/>
        <v>47598.181756342681</v>
      </c>
      <c r="N128" s="2">
        <f t="shared" si="68"/>
        <v>48014.630353932473</v>
      </c>
      <c r="O128" s="6">
        <f>VLOOKUP(B128,Valores!$A$2:$O$300,14,FALSE)</f>
        <v>3.3300000000000003E-2</v>
      </c>
      <c r="P128" s="6" t="str">
        <f>VLOOKUP(B128,Valores!$A$2:$O$300,15,FALSE)</f>
        <v>UAR</v>
      </c>
      <c r="Q128" s="5">
        <f t="shared" si="83"/>
        <v>21859.322661241829</v>
      </c>
      <c r="R128" s="5">
        <f t="shared" si="69"/>
        <v>21008.698154720416</v>
      </c>
      <c r="S128" s="5">
        <f t="shared" si="70"/>
        <v>22172.3697512053</v>
      </c>
      <c r="T128" s="5">
        <f t="shared" si="71"/>
        <v>21714.673316224234</v>
      </c>
      <c r="U128" s="5">
        <f t="shared" si="72"/>
        <v>21904.660515650328</v>
      </c>
      <c r="W128" s="1">
        <f t="shared" si="73"/>
        <v>69774.573236204014</v>
      </c>
      <c r="X128" s="7">
        <f t="shared" si="74"/>
        <v>2323.4932887655941</v>
      </c>
      <c r="Z128" s="1">
        <f t="shared" si="75"/>
        <v>67059.394781382827</v>
      </c>
      <c r="AA128" s="7">
        <f t="shared" si="76"/>
        <v>2233.0778462200483</v>
      </c>
      <c r="AC128" s="1">
        <f t="shared" si="77"/>
        <v>70773.814038105207</v>
      </c>
      <c r="AD128" s="7">
        <f t="shared" si="78"/>
        <v>2356.7680074689038</v>
      </c>
      <c r="AF128" s="1">
        <f t="shared" si="79"/>
        <v>69312.855072566919</v>
      </c>
      <c r="AG128" s="7">
        <f t="shared" si="80"/>
        <v>2308.1180739164788</v>
      </c>
      <c r="AI128" s="1">
        <f t="shared" si="81"/>
        <v>69919.290869582794</v>
      </c>
      <c r="AJ128" s="7">
        <f t="shared" si="82"/>
        <v>2328.3123859571074</v>
      </c>
    </row>
    <row r="129" spans="1:36" x14ac:dyDescent="0.2">
      <c r="A129" s="5">
        <v>4</v>
      </c>
      <c r="B129" s="6" t="s">
        <v>21</v>
      </c>
      <c r="C129" s="131" t="str">
        <f>VLOOKUP(B129,Valores!$A$2:$F$300,5,FALSE)</f>
        <v>unid.</v>
      </c>
      <c r="D129" s="131">
        <v>0</v>
      </c>
      <c r="E129" s="3">
        <f>Entrada!$H$30*VLOOKUP(E125,Regional!$A$2:$B$7,2,FALSE)</f>
        <v>31031.52032651244</v>
      </c>
      <c r="F129" s="1">
        <f>Entrada!$H$30*VLOOKUP(F125,Regional!$A$2:$B$7,2,FALSE)</f>
        <v>29823.972770102966</v>
      </c>
      <c r="G129" s="1">
        <f>Entrada!$H$30*VLOOKUP(G125,Regional!$A$2:$B$7,2,FALSE)</f>
        <v>31475.922346003234</v>
      </c>
      <c r="H129" s="1">
        <f>Entrada!$H$30*VLOOKUP(H125,Regional!$A$2:$B$7,2,FALSE)</f>
        <v>30826.175945092557</v>
      </c>
      <c r="I129" s="2">
        <f>Entrada!$H$30*VLOOKUP(I125,Regional!$A$2:$B$7,2,FALSE)</f>
        <v>31095.88199830076</v>
      </c>
      <c r="J129" s="3">
        <f t="shared" si="64"/>
        <v>0</v>
      </c>
      <c r="K129" s="1">
        <f t="shared" si="65"/>
        <v>0</v>
      </c>
      <c r="L129" s="1">
        <f t="shared" si="66"/>
        <v>0</v>
      </c>
      <c r="M129" s="1">
        <f t="shared" si="67"/>
        <v>0</v>
      </c>
      <c r="N129" s="2">
        <f t="shared" si="68"/>
        <v>0</v>
      </c>
      <c r="O129" s="6">
        <f>VLOOKUP(B129,Valores!$A$2:$O$300,14,FALSE)</f>
        <v>3.3300000000000003E-2</v>
      </c>
      <c r="P129" s="6" t="str">
        <f>VLOOKUP(B129,Valores!$A$2:$O$300,15,FALSE)</f>
        <v>UAR</v>
      </c>
      <c r="Q129" s="5">
        <f t="shared" si="83"/>
        <v>0</v>
      </c>
      <c r="R129" s="5">
        <f t="shared" si="69"/>
        <v>0</v>
      </c>
      <c r="S129" s="5">
        <f t="shared" si="70"/>
        <v>0</v>
      </c>
      <c r="T129" s="5">
        <f t="shared" si="71"/>
        <v>0</v>
      </c>
      <c r="U129" s="5">
        <f t="shared" si="72"/>
        <v>0</v>
      </c>
      <c r="W129" s="1">
        <f t="shared" si="73"/>
        <v>0</v>
      </c>
      <c r="X129" s="7">
        <f t="shared" si="74"/>
        <v>0</v>
      </c>
      <c r="Z129" s="1">
        <f t="shared" si="75"/>
        <v>0</v>
      </c>
      <c r="AA129" s="7">
        <f t="shared" si="76"/>
        <v>0</v>
      </c>
      <c r="AC129" s="1">
        <f t="shared" si="77"/>
        <v>0</v>
      </c>
      <c r="AD129" s="7">
        <f t="shared" si="78"/>
        <v>0</v>
      </c>
      <c r="AF129" s="1">
        <f t="shared" si="79"/>
        <v>0</v>
      </c>
      <c r="AG129" s="7">
        <f t="shared" si="80"/>
        <v>0</v>
      </c>
      <c r="AI129" s="1">
        <f t="shared" si="81"/>
        <v>0</v>
      </c>
      <c r="AJ129" s="7">
        <f t="shared" si="82"/>
        <v>0</v>
      </c>
    </row>
    <row r="130" spans="1:36" x14ac:dyDescent="0.2">
      <c r="A130" s="5">
        <v>5</v>
      </c>
      <c r="B130" s="6" t="s">
        <v>3</v>
      </c>
      <c r="C130" s="131" t="str">
        <f>VLOOKUP(B130,Valores!$A$2:$F$300,5,FALSE)</f>
        <v>unid.</v>
      </c>
      <c r="D130" s="131">
        <v>0</v>
      </c>
      <c r="E130" s="3">
        <f>Entrada!$H$31*VLOOKUP(E125,Regional!$A$2:$B$7,2,FALSE)</f>
        <v>37790.358856436236</v>
      </c>
      <c r="F130" s="1">
        <f>Entrada!$H$31*VLOOKUP(F125,Regional!$A$2:$B$7,2,FALSE)</f>
        <v>36319.800694516642</v>
      </c>
      <c r="G130" s="1">
        <f>Entrada!$H$31*VLOOKUP(G125,Regional!$A$2:$B$7,2,FALSE)</f>
        <v>38331.554119071618</v>
      </c>
      <c r="H130" s="1">
        <f>Entrada!$H$31*VLOOKUP(H125,Regional!$A$2:$B$7,2,FALSE)</f>
        <v>37540.289321287477</v>
      </c>
      <c r="I130" s="2">
        <f>Entrada!$H$31*VLOOKUP(I125,Regional!$A$2:$B$7,2,FALSE)</f>
        <v>37868.738859990328</v>
      </c>
      <c r="J130" s="3">
        <f t="shared" si="64"/>
        <v>0</v>
      </c>
      <c r="K130" s="1">
        <f t="shared" si="65"/>
        <v>0</v>
      </c>
      <c r="L130" s="1">
        <f t="shared" si="66"/>
        <v>0</v>
      </c>
      <c r="M130" s="1">
        <f t="shared" si="67"/>
        <v>0</v>
      </c>
      <c r="N130" s="2">
        <f t="shared" si="68"/>
        <v>0</v>
      </c>
      <c r="O130" s="6">
        <f>VLOOKUP(B130,Valores!$A$2:$O$300,14,FALSE)</f>
        <v>3.3300000000000003E-2</v>
      </c>
      <c r="P130" s="6" t="str">
        <f>VLOOKUP(B130,Valores!$A$2:$O$300,15,FALSE)</f>
        <v>UAR</v>
      </c>
      <c r="Q130" s="5">
        <f t="shared" si="83"/>
        <v>0</v>
      </c>
      <c r="R130" s="5">
        <f t="shared" si="69"/>
        <v>0</v>
      </c>
      <c r="S130" s="5">
        <f t="shared" si="70"/>
        <v>0</v>
      </c>
      <c r="T130" s="5">
        <f t="shared" si="71"/>
        <v>0</v>
      </c>
      <c r="U130" s="5">
        <f t="shared" si="72"/>
        <v>0</v>
      </c>
      <c r="W130" s="1">
        <f t="shared" si="73"/>
        <v>0</v>
      </c>
      <c r="X130" s="7">
        <f t="shared" si="74"/>
        <v>0</v>
      </c>
      <c r="Z130" s="1">
        <f t="shared" si="75"/>
        <v>0</v>
      </c>
      <c r="AA130" s="7">
        <f t="shared" si="76"/>
        <v>0</v>
      </c>
      <c r="AC130" s="1">
        <f t="shared" si="77"/>
        <v>0</v>
      </c>
      <c r="AD130" s="7">
        <f t="shared" si="78"/>
        <v>0</v>
      </c>
      <c r="AF130" s="1">
        <f t="shared" si="79"/>
        <v>0</v>
      </c>
      <c r="AG130" s="7">
        <f t="shared" si="80"/>
        <v>0</v>
      </c>
      <c r="AI130" s="1">
        <f t="shared" si="81"/>
        <v>0</v>
      </c>
      <c r="AJ130" s="7">
        <f t="shared" si="82"/>
        <v>0</v>
      </c>
    </row>
    <row r="131" spans="1:36" x14ac:dyDescent="0.2">
      <c r="A131" s="5">
        <v>6</v>
      </c>
      <c r="B131" s="6" t="s">
        <v>4</v>
      </c>
      <c r="C131" s="131" t="str">
        <f>VLOOKUP(B131,Valores!$A$2:$F$300,5,FALSE)</f>
        <v>unid.</v>
      </c>
      <c r="D131" s="131">
        <v>3</v>
      </c>
      <c r="E131" s="3">
        <f>Entrada!$H$32*VLOOKUP(E125,Regional!$A$2:$B$7,2,FALSE)</f>
        <v>42546.017567468443</v>
      </c>
      <c r="F131" s="1">
        <f>Entrada!$H$32*VLOOKUP(F125,Regional!$A$2:$B$7,2,FALSE)</f>
        <v>40890.399698670168</v>
      </c>
      <c r="G131" s="1">
        <f>Entrada!$H$32*VLOOKUP(G125,Regional!$A$2:$B$7,2,FALSE)</f>
        <v>43155.318559792686</v>
      </c>
      <c r="H131" s="1">
        <f>Entrada!$H$32*VLOOKUP(H125,Regional!$A$2:$B$7,2,FALSE)</f>
        <v>42264.478488256558</v>
      </c>
      <c r="I131" s="2">
        <f>Entrada!$H$32*VLOOKUP(I125,Regional!$A$2:$B$7,2,FALSE)</f>
        <v>42634.261159460228</v>
      </c>
      <c r="J131" s="3">
        <f t="shared" si="64"/>
        <v>127638.05270240533</v>
      </c>
      <c r="K131" s="1">
        <f t="shared" si="65"/>
        <v>122671.1990960105</v>
      </c>
      <c r="L131" s="1">
        <f t="shared" si="66"/>
        <v>129465.95567937806</v>
      </c>
      <c r="M131" s="1">
        <f t="shared" si="67"/>
        <v>126793.43546476967</v>
      </c>
      <c r="N131" s="2">
        <f t="shared" si="68"/>
        <v>127902.78347838068</v>
      </c>
      <c r="O131" s="6">
        <f>VLOOKUP(B131,Valores!$A$2:$O$300,14,FALSE)</f>
        <v>3.3300000000000003E-2</v>
      </c>
      <c r="P131" s="6" t="str">
        <f>VLOOKUP(B131,Valores!$A$2:$O$300,15,FALSE)</f>
        <v>UAR</v>
      </c>
      <c r="Q131" s="5">
        <f t="shared" si="83"/>
        <v>58229.506146679902</v>
      </c>
      <c r="R131" s="5">
        <f t="shared" si="69"/>
        <v>55963.587586502923</v>
      </c>
      <c r="S131" s="5">
        <f t="shared" si="70"/>
        <v>59063.410185323744</v>
      </c>
      <c r="T131" s="5">
        <f t="shared" si="71"/>
        <v>57844.184970203118</v>
      </c>
      <c r="U131" s="5">
        <f t="shared" si="72"/>
        <v>58350.278455724852</v>
      </c>
      <c r="W131" s="1">
        <f t="shared" si="73"/>
        <v>185867.55884908524</v>
      </c>
      <c r="X131" s="7">
        <f t="shared" si="74"/>
        <v>6189.3897096745386</v>
      </c>
      <c r="Z131" s="1">
        <f t="shared" si="75"/>
        <v>178634.78668251343</v>
      </c>
      <c r="AA131" s="7">
        <f t="shared" si="76"/>
        <v>5948.5383965276978</v>
      </c>
      <c r="AC131" s="1">
        <f t="shared" si="77"/>
        <v>188529.3658647018</v>
      </c>
      <c r="AD131" s="7">
        <f t="shared" si="78"/>
        <v>6278.0278832945705</v>
      </c>
      <c r="AF131" s="1">
        <f t="shared" si="79"/>
        <v>184637.62043497281</v>
      </c>
      <c r="AG131" s="7">
        <f t="shared" si="80"/>
        <v>6148.4327604845948</v>
      </c>
      <c r="AI131" s="1">
        <f t="shared" si="81"/>
        <v>186253.06193410553</v>
      </c>
      <c r="AJ131" s="7">
        <f t="shared" si="82"/>
        <v>6202.2269624057144</v>
      </c>
    </row>
    <row r="132" spans="1:36" x14ac:dyDescent="0.2">
      <c r="A132" s="5">
        <v>7</v>
      </c>
      <c r="B132" s="6" t="s">
        <v>576</v>
      </c>
      <c r="C132" s="131" t="str">
        <f>VLOOKUP(B132,Valores!$A$2:$F$300,5,FALSE)</f>
        <v>unid.</v>
      </c>
      <c r="D132" s="131">
        <v>3</v>
      </c>
      <c r="E132" s="3">
        <f>Entrada!$H$33*VLOOKUP(E125,Regional!$A$2:$B$7,2,FALSE)</f>
        <v>15994.71776798365</v>
      </c>
      <c r="F132" s="1">
        <f>Entrada!$H$33*VLOOKUP(F125,Regional!$A$2:$B$7,2,FALSE)</f>
        <v>15372.306034592484</v>
      </c>
      <c r="G132" s="1">
        <f>Entrada!$H$33*VLOOKUP(G125,Regional!$A$2:$B$7,2,FALSE)</f>
        <v>16223.777923673291</v>
      </c>
      <c r="H132" s="1">
        <f>Entrada!$H$33*VLOOKUP(H125,Regional!$A$2:$B$7,2,FALSE)</f>
        <v>15888.876178802921</v>
      </c>
      <c r="I132" s="2">
        <f>Entrada!$H$33*VLOOKUP(I125,Regional!$A$2:$B$7,2,FALSE)</f>
        <v>16027.891997428356</v>
      </c>
      <c r="J132" s="3">
        <f t="shared" si="64"/>
        <v>47984.153303950952</v>
      </c>
      <c r="K132" s="1">
        <f t="shared" si="65"/>
        <v>46116.918103777454</v>
      </c>
      <c r="L132" s="1">
        <f t="shared" si="66"/>
        <v>48671.333771019876</v>
      </c>
      <c r="M132" s="1">
        <f t="shared" si="67"/>
        <v>47666.62853640876</v>
      </c>
      <c r="N132" s="2">
        <f t="shared" si="68"/>
        <v>48083.675992285069</v>
      </c>
      <c r="O132" s="6">
        <f>VLOOKUP(B132,Valores!$A$2:$O$300,14,FALSE)</f>
        <v>4.1700000000000001E-2</v>
      </c>
      <c r="P132" s="6" t="str">
        <f>VLOOKUP(B132,Valores!$A$2:$O$300,15,FALSE)</f>
        <v>UAR</v>
      </c>
      <c r="Q132" s="5">
        <f t="shared" si="83"/>
        <v>21890.756640343105</v>
      </c>
      <c r="R132" s="5">
        <f t="shared" si="69"/>
        <v>21038.908925153453</v>
      </c>
      <c r="S132" s="5">
        <f t="shared" si="70"/>
        <v>22204.253895933212</v>
      </c>
      <c r="T132" s="5">
        <f t="shared" si="71"/>
        <v>21745.899287760098</v>
      </c>
      <c r="U132" s="5">
        <f t="shared" si="72"/>
        <v>21936.159691152701</v>
      </c>
      <c r="W132" s="1">
        <f t="shared" si="73"/>
        <v>69874.90994429405</v>
      </c>
      <c r="X132" s="7">
        <f t="shared" si="74"/>
        <v>2913.7837446770618</v>
      </c>
      <c r="Z132" s="1">
        <f t="shared" si="75"/>
        <v>67155.827028930915</v>
      </c>
      <c r="AA132" s="7">
        <f t="shared" si="76"/>
        <v>2800.3979871064194</v>
      </c>
      <c r="AC132" s="1">
        <f t="shared" si="77"/>
        <v>70875.587666953084</v>
      </c>
      <c r="AD132" s="7">
        <f t="shared" si="78"/>
        <v>2955.5120057119439</v>
      </c>
      <c r="AF132" s="1">
        <f t="shared" si="79"/>
        <v>69412.52782416885</v>
      </c>
      <c r="AG132" s="7">
        <f t="shared" si="80"/>
        <v>2894.5024102678412</v>
      </c>
      <c r="AI132" s="1">
        <f t="shared" si="81"/>
        <v>70019.835683437763</v>
      </c>
      <c r="AJ132" s="7">
        <f t="shared" si="82"/>
        <v>2919.8271479993546</v>
      </c>
    </row>
    <row r="133" spans="1:36" x14ac:dyDescent="0.2">
      <c r="A133" s="5">
        <v>8</v>
      </c>
      <c r="B133" s="6" t="s">
        <v>348</v>
      </c>
      <c r="C133" s="131" t="str">
        <f>VLOOKUP(B133,Valores!$A$2:$F$300,5,FALSE)</f>
        <v>kg</v>
      </c>
      <c r="D133" s="131">
        <v>520</v>
      </c>
      <c r="E133" s="3">
        <f>VLOOKUP($B133,Valores!$A$2:$G$300,6,FALSE)*VLOOKUP(VLOOKUP($B133,Indices_Poder!$B$5:$E$250,3,FALSE),Indices_Poder!$G$6:$N$27,4,FALSE)*VLOOKUP($E$8,Regional!$A$2:$B$7,2,FALSE)</f>
        <v>63.9384476185</v>
      </c>
      <c r="F133" s="1">
        <f>VLOOKUP($B133,Valores!$A$2:$G$300,6,FALSE)*VLOOKUP(VLOOKUP($B133,Indices_Poder!$B$5:$E$250,3,FALSE),Indices_Poder!$G$6:$N$27,4,FALSE)*VLOOKUP($F$8,Regional!$A$2:$B$7,2,FALSE)</f>
        <v>61.450373706234416</v>
      </c>
      <c r="G133" s="1">
        <f>VLOOKUP($B133,Valores!$A$2:$G$300,6,FALSE)*VLOOKUP(VLOOKUP($B133,Indices_Poder!$B$5:$E$250,3,FALSE),Indices_Poder!$G$6:$N$27,4,FALSE)*VLOOKUP($G$8,Regional!$A$2:$B$7,2,FALSE)</f>
        <v>64.854109337480978</v>
      </c>
      <c r="H133" s="1">
        <f>VLOOKUP($B133,Valores!$A$2:$G$300,6,FALSE)*VLOOKUP(VLOOKUP($B133,Indices_Poder!$B$5:$E$250,3,FALSE),Indices_Poder!$G$6:$N$27,4,FALSE)*VLOOKUP($H$8,Regional!$A$2:$B$7,2,FALSE)</f>
        <v>63.51534875524672</v>
      </c>
      <c r="I133" s="2">
        <f>VLOOKUP($B133,Valores!$A$2:$G$300,6,FALSE)*VLOOKUP(VLOOKUP($B133,Indices_Poder!$B$5:$E$250,3,FALSE),Indices_Poder!$G$6:$N$27,4,FALSE)*VLOOKUP($I$8,Regional!$A$2:$B$7,2,FALSE)</f>
        <v>64.071060695042078</v>
      </c>
      <c r="J133" s="3">
        <f t="shared" si="64"/>
        <v>33247.99276162</v>
      </c>
      <c r="K133" s="1">
        <f t="shared" si="65"/>
        <v>31954.194327241898</v>
      </c>
      <c r="L133" s="1">
        <f t="shared" si="66"/>
        <v>33724.136855490106</v>
      </c>
      <c r="M133" s="1">
        <f t="shared" si="67"/>
        <v>33027.981352728297</v>
      </c>
      <c r="N133" s="2">
        <f t="shared" si="68"/>
        <v>33316.951561421884</v>
      </c>
      <c r="O133" s="6">
        <f>VLOOKUP(B133,Valores!$A$2:$O$300,14,FALSE)</f>
        <v>2.5000000000000001E-2</v>
      </c>
      <c r="P133" s="6" t="str">
        <f>VLOOKUP(B133,Valores!$A$2:$O$300,15,FALSE)</f>
        <v>UAR</v>
      </c>
      <c r="Q133" s="5">
        <f t="shared" si="83"/>
        <v>15168.00168826954</v>
      </c>
      <c r="R133" s="5">
        <f t="shared" si="69"/>
        <v>14577.76043738774</v>
      </c>
      <c r="S133" s="5">
        <f t="shared" si="70"/>
        <v>15385.222453187973</v>
      </c>
      <c r="T133" s="5">
        <f t="shared" si="71"/>
        <v>15067.630714134822</v>
      </c>
      <c r="U133" s="5">
        <f t="shared" si="72"/>
        <v>15199.461247326692</v>
      </c>
      <c r="W133" s="1">
        <f t="shared" si="73"/>
        <v>48415.994449889542</v>
      </c>
      <c r="X133" s="7">
        <f t="shared" si="74"/>
        <v>1210.3998612472385</v>
      </c>
      <c r="Z133" s="1">
        <f t="shared" si="75"/>
        <v>46531.954764629641</v>
      </c>
      <c r="AA133" s="7">
        <f t="shared" si="76"/>
        <v>1163.2988691157411</v>
      </c>
      <c r="AC133" s="1">
        <f t="shared" si="77"/>
        <v>49109.359308678075</v>
      </c>
      <c r="AD133" s="7">
        <f t="shared" si="78"/>
        <v>1227.7339827169519</v>
      </c>
      <c r="AF133" s="1">
        <f t="shared" si="79"/>
        <v>48095.612066863119</v>
      </c>
      <c r="AG133" s="7">
        <f t="shared" si="80"/>
        <v>1202.3903016715781</v>
      </c>
      <c r="AI133" s="1">
        <f t="shared" si="81"/>
        <v>48516.412808748573</v>
      </c>
      <c r="AJ133" s="7">
        <f t="shared" si="82"/>
        <v>1212.9103202187143</v>
      </c>
    </row>
    <row r="134" spans="1:36" x14ac:dyDescent="0.2">
      <c r="A134" s="5">
        <v>9</v>
      </c>
      <c r="B134" s="6" t="s">
        <v>16</v>
      </c>
      <c r="C134" s="131" t="str">
        <f>VLOOKUP(B134,Valores!$A$2:$F$300,5,FALSE)</f>
        <v>unid.</v>
      </c>
      <c r="D134" s="131">
        <v>64</v>
      </c>
      <c r="E134" s="3">
        <f>VLOOKUP($B134,Valores!$A$2:$G$300,6,FALSE)*VLOOKUP(VLOOKUP($B134,Indices_Poder!$B$5:$E$250,3,FALSE),Indices_Poder!$G$6:$N$27,4,FALSE)*VLOOKUP($E$8,Regional!$A$2:$B$7,2,FALSE)</f>
        <v>153.50973269963379</v>
      </c>
      <c r="F134" s="1">
        <f>VLOOKUP($B134,Valores!$A$2:$G$300,6,FALSE)*VLOOKUP(VLOOKUP($B134,Indices_Poder!$B$5:$E$250,3,FALSE),Indices_Poder!$G$6:$N$27,4,FALSE)*VLOOKUP($F$8,Regional!$A$2:$B$7,2,FALSE)</f>
        <v>147.53611939754435</v>
      </c>
      <c r="G134" s="1">
        <f>VLOOKUP($B134,Valores!$A$2:$G$300,6,FALSE)*VLOOKUP(VLOOKUP($B134,Indices_Poder!$B$5:$E$250,3,FALSE),Indices_Poder!$G$6:$N$27,4,FALSE)*VLOOKUP($G$8,Regional!$A$2:$B$7,2,FALSE)</f>
        <v>155.70814368644335</v>
      </c>
      <c r="H134" s="1">
        <f>VLOOKUP($B134,Valores!$A$2:$G$300,6,FALSE)*VLOOKUP(VLOOKUP($B134,Indices_Poder!$B$5:$E$250,3,FALSE),Indices_Poder!$G$6:$N$27,4,FALSE)*VLOOKUP($H$8,Regional!$A$2:$B$7,2,FALSE)</f>
        <v>152.49391520917698</v>
      </c>
      <c r="I134" s="2">
        <f>VLOOKUP($B134,Valores!$A$2:$G$300,6,FALSE)*VLOOKUP(VLOOKUP($B134,Indices_Poder!$B$5:$E$250,3,FALSE),Indices_Poder!$G$6:$N$27,4,FALSE)*VLOOKUP($I$8,Regional!$A$2:$B$7,2,FALSE)</f>
        <v>153.82812325634416</v>
      </c>
      <c r="J134" s="3">
        <f t="shared" si="64"/>
        <v>9824.6228927765624</v>
      </c>
      <c r="K134" s="1">
        <f t="shared" si="65"/>
        <v>9442.3116414428387</v>
      </c>
      <c r="L134" s="1">
        <f t="shared" si="66"/>
        <v>9965.3211959323744</v>
      </c>
      <c r="M134" s="1">
        <f t="shared" si="67"/>
        <v>9759.6105733873264</v>
      </c>
      <c r="N134" s="2">
        <f t="shared" si="68"/>
        <v>9844.999888406026</v>
      </c>
      <c r="O134" s="6">
        <f>VLOOKUP(B134,Valores!$A$2:$O$300,14,FALSE)</f>
        <v>2.5000000000000001E-2</v>
      </c>
      <c r="P134" s="6" t="str">
        <f>VLOOKUP(B134,Valores!$A$2:$O$300,15,FALSE)</f>
        <v>COM</v>
      </c>
      <c r="Q134" s="5">
        <f t="shared" si="83"/>
        <v>0</v>
      </c>
      <c r="R134" s="5">
        <f t="shared" si="69"/>
        <v>0</v>
      </c>
      <c r="S134" s="5">
        <f t="shared" si="70"/>
        <v>0</v>
      </c>
      <c r="T134" s="5">
        <f t="shared" si="71"/>
        <v>0</v>
      </c>
      <c r="U134" s="5">
        <f t="shared" si="72"/>
        <v>0</v>
      </c>
      <c r="W134" s="1">
        <f t="shared" si="73"/>
        <v>9824.6228927765624</v>
      </c>
      <c r="X134" s="7">
        <f t="shared" si="74"/>
        <v>245.61557231941407</v>
      </c>
      <c r="Z134" s="1">
        <f t="shared" si="75"/>
        <v>9442.3116414428387</v>
      </c>
      <c r="AA134" s="7">
        <f t="shared" si="76"/>
        <v>236.05779103607097</v>
      </c>
      <c r="AC134" s="1">
        <f t="shared" si="77"/>
        <v>9965.3211959323744</v>
      </c>
      <c r="AD134" s="7">
        <f t="shared" si="78"/>
        <v>249.13302989830936</v>
      </c>
      <c r="AF134" s="1">
        <f t="shared" si="79"/>
        <v>9759.6105733873264</v>
      </c>
      <c r="AG134" s="7">
        <f t="shared" si="80"/>
        <v>243.99026433468316</v>
      </c>
      <c r="AI134" s="1">
        <f t="shared" si="81"/>
        <v>9844.999888406026</v>
      </c>
      <c r="AJ134" s="7">
        <f t="shared" si="82"/>
        <v>246.12499721015067</v>
      </c>
    </row>
    <row r="135" spans="1:36" x14ac:dyDescent="0.2">
      <c r="A135" s="5">
        <v>10</v>
      </c>
      <c r="B135" s="6" t="s">
        <v>17</v>
      </c>
      <c r="C135" s="131" t="str">
        <f>VLOOKUP(B135,Valores!$A$2:$F$300,5,FALSE)</f>
        <v>unid.</v>
      </c>
      <c r="D135" s="131">
        <v>0</v>
      </c>
      <c r="E135" s="3">
        <f>VLOOKUP($B135,Valores!$A$2:$G$300,6,FALSE)*VLOOKUP(VLOOKUP($B135,Indices_Poder!$B$5:$E$250,3,FALSE),Indices_Poder!$G$6:$N$27,4,FALSE)*VLOOKUP($E$8,Regional!$A$2:$B$7,2,FALSE)</f>
        <v>155.87191199257884</v>
      </c>
      <c r="F135" s="1">
        <f>VLOOKUP($B135,Valores!$A$2:$G$300,6,FALSE)*VLOOKUP(VLOOKUP($B135,Indices_Poder!$B$5:$E$250,3,FALSE),Indices_Poder!$G$6:$N$27,4,FALSE)*VLOOKUP($F$8,Regional!$A$2:$B$7,2,FALSE)</f>
        <v>149.80637783701576</v>
      </c>
      <c r="G135" s="1">
        <f>VLOOKUP($B135,Valores!$A$2:$G$300,6,FALSE)*VLOOKUP(VLOOKUP($B135,Indices_Poder!$B$5:$E$250,3,FALSE),Indices_Poder!$G$6:$N$27,4,FALSE)*VLOOKUP($G$8,Regional!$A$2:$B$7,2,FALSE)</f>
        <v>158.10415171987995</v>
      </c>
      <c r="H135" s="1">
        <f>VLOOKUP($B135,Valores!$A$2:$G$300,6,FALSE)*VLOOKUP(VLOOKUP($B135,Indices_Poder!$B$5:$E$250,3,FALSE),Indices_Poder!$G$6:$N$27,4,FALSE)*VLOOKUP($H$8,Regional!$A$2:$B$7,2,FALSE)</f>
        <v>154.84046329099831</v>
      </c>
      <c r="I135" s="2">
        <f>VLOOKUP($B135,Valores!$A$2:$G$300,6,FALSE)*VLOOKUP(VLOOKUP($B135,Indices_Poder!$B$5:$E$250,3,FALSE),Indices_Poder!$G$6:$N$27,4,FALSE)*VLOOKUP($I$8,Regional!$A$2:$B$7,2,FALSE)</f>
        <v>156.195201884119</v>
      </c>
      <c r="J135" s="3">
        <f t="shared" si="64"/>
        <v>0</v>
      </c>
      <c r="K135" s="1">
        <f t="shared" si="65"/>
        <v>0</v>
      </c>
      <c r="L135" s="1">
        <f t="shared" si="66"/>
        <v>0</v>
      </c>
      <c r="M135" s="1">
        <f t="shared" si="67"/>
        <v>0</v>
      </c>
      <c r="N135" s="2">
        <f t="shared" si="68"/>
        <v>0</v>
      </c>
      <c r="O135" s="6">
        <f>VLOOKUP(B135,Valores!$A$2:$O$300,14,FALSE)</f>
        <v>2.5000000000000001E-2</v>
      </c>
      <c r="P135" s="6" t="str">
        <f>VLOOKUP(B135,Valores!$A$2:$O$300,15,FALSE)</f>
        <v>COM</v>
      </c>
      <c r="Q135" s="5">
        <f t="shared" si="83"/>
        <v>0</v>
      </c>
      <c r="R135" s="5">
        <f t="shared" si="69"/>
        <v>0</v>
      </c>
      <c r="S135" s="5">
        <f t="shared" si="70"/>
        <v>0</v>
      </c>
      <c r="T135" s="5">
        <f t="shared" si="71"/>
        <v>0</v>
      </c>
      <c r="U135" s="5">
        <f t="shared" si="72"/>
        <v>0</v>
      </c>
      <c r="W135" s="1">
        <f t="shared" si="73"/>
        <v>0</v>
      </c>
      <c r="X135" s="7">
        <f t="shared" si="74"/>
        <v>0</v>
      </c>
      <c r="Z135" s="1">
        <f t="shared" si="75"/>
        <v>0</v>
      </c>
      <c r="AA135" s="7">
        <f t="shared" si="76"/>
        <v>0</v>
      </c>
      <c r="AC135" s="1">
        <f t="shared" si="77"/>
        <v>0</v>
      </c>
      <c r="AD135" s="7">
        <f t="shared" si="78"/>
        <v>0</v>
      </c>
      <c r="AF135" s="1">
        <f t="shared" si="79"/>
        <v>0</v>
      </c>
      <c r="AG135" s="7">
        <f t="shared" si="80"/>
        <v>0</v>
      </c>
      <c r="AI135" s="1">
        <f t="shared" si="81"/>
        <v>0</v>
      </c>
      <c r="AJ135" s="7">
        <f t="shared" si="82"/>
        <v>0</v>
      </c>
    </row>
    <row r="136" spans="1:36" x14ac:dyDescent="0.2">
      <c r="A136" s="5">
        <v>11</v>
      </c>
      <c r="B136" s="6" t="s">
        <v>582</v>
      </c>
      <c r="C136" s="131">
        <v>0</v>
      </c>
      <c r="D136" s="131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6">
        <v>0</v>
      </c>
      <c r="P136" s="6">
        <v>0</v>
      </c>
      <c r="Q136" s="5">
        <f t="shared" si="83"/>
        <v>0</v>
      </c>
      <c r="R136" s="5">
        <f t="shared" si="69"/>
        <v>0</v>
      </c>
      <c r="S136" s="5">
        <f t="shared" si="70"/>
        <v>0</v>
      </c>
      <c r="T136" s="5">
        <f t="shared" si="71"/>
        <v>0</v>
      </c>
      <c r="U136" s="5">
        <f t="shared" si="72"/>
        <v>0</v>
      </c>
    </row>
    <row r="137" spans="1:36" x14ac:dyDescent="0.2">
      <c r="A137" s="5">
        <v>12</v>
      </c>
      <c r="B137" s="6" t="s">
        <v>18</v>
      </c>
      <c r="C137" s="131" t="str">
        <f>VLOOKUP(B137,Valores!$A$2:$F$300,5,FALSE)</f>
        <v>unid.</v>
      </c>
      <c r="D137" s="131">
        <v>0</v>
      </c>
      <c r="E137" s="3">
        <f>VLOOKUP($B137,Valores!$A$2:$G$300,6,FALSE)*VLOOKUP(VLOOKUP($B137,Indices_Poder!$B$5:$E$250,3,FALSE),Indices_Poder!$G$6:$N$27,4,FALSE)*VLOOKUP($E$8,Regional!$A$2:$B$7,2,FALSE)</f>
        <v>153.50973269963379</v>
      </c>
      <c r="F137" s="1">
        <f>VLOOKUP($B137,Valores!$A$2:$G$300,6,FALSE)*VLOOKUP(VLOOKUP($B137,Indices_Poder!$B$5:$E$250,3,FALSE),Indices_Poder!$G$6:$N$27,4,FALSE)*VLOOKUP($F$8,Regional!$A$2:$B$7,2,FALSE)</f>
        <v>147.53611939754435</v>
      </c>
      <c r="G137" s="1">
        <f>VLOOKUP($B137,Valores!$A$2:$G$300,6,FALSE)*VLOOKUP(VLOOKUP($B137,Indices_Poder!$B$5:$E$250,3,FALSE),Indices_Poder!$G$6:$N$27,4,FALSE)*VLOOKUP($G$8,Regional!$A$2:$B$7,2,FALSE)</f>
        <v>155.70814368644335</v>
      </c>
      <c r="H137" s="1">
        <f>VLOOKUP($B137,Valores!$A$2:$G$300,6,FALSE)*VLOOKUP(VLOOKUP($B137,Indices_Poder!$B$5:$E$250,3,FALSE),Indices_Poder!$G$6:$N$27,4,FALSE)*VLOOKUP($H$8,Regional!$A$2:$B$7,2,FALSE)</f>
        <v>152.49391520917698</v>
      </c>
      <c r="I137" s="2">
        <f>VLOOKUP($B137,Valores!$A$2:$G$300,6,FALSE)*VLOOKUP(VLOOKUP($B137,Indices_Poder!$B$5:$E$250,3,FALSE),Indices_Poder!$G$6:$N$27,4,FALSE)*VLOOKUP($I$8,Regional!$A$2:$B$7,2,FALSE)</f>
        <v>153.82812325634416</v>
      </c>
      <c r="J137" s="3">
        <f t="shared" si="64"/>
        <v>0</v>
      </c>
      <c r="K137" s="1">
        <f t="shared" si="65"/>
        <v>0</v>
      </c>
      <c r="L137" s="1">
        <f t="shared" si="66"/>
        <v>0</v>
      </c>
      <c r="M137" s="1">
        <f t="shared" si="67"/>
        <v>0</v>
      </c>
      <c r="N137" s="2">
        <f t="shared" si="68"/>
        <v>0</v>
      </c>
      <c r="O137" s="6">
        <f>VLOOKUP(B137,Valores!$A$2:$O$300,14,FALSE)</f>
        <v>2.5000000000000001E-2</v>
      </c>
      <c r="P137" s="6" t="str">
        <f>VLOOKUP(B137,Valores!$A$2:$O$300,15,FALSE)</f>
        <v>COM</v>
      </c>
      <c r="Q137" s="5">
        <f t="shared" si="83"/>
        <v>0</v>
      </c>
      <c r="R137" s="5">
        <f t="shared" si="69"/>
        <v>0</v>
      </c>
      <c r="S137" s="5">
        <f t="shared" si="70"/>
        <v>0</v>
      </c>
      <c r="T137" s="5">
        <f t="shared" si="71"/>
        <v>0</v>
      </c>
      <c r="U137" s="5">
        <f t="shared" si="72"/>
        <v>0</v>
      </c>
      <c r="W137" s="1">
        <f t="shared" ref="W137:W164" si="84">J137+Q137</f>
        <v>0</v>
      </c>
      <c r="X137" s="7">
        <f t="shared" ref="X137:X164" si="85">IF($O137="rateio",0,W137*$O137)</f>
        <v>0</v>
      </c>
      <c r="Z137" s="1">
        <f t="shared" ref="Z137:Z164" si="86">K137+R137</f>
        <v>0</v>
      </c>
      <c r="AA137" s="7">
        <f t="shared" ref="AA137:AA164" si="87">IF($O137="rateio",0,Z137*$O137)</f>
        <v>0</v>
      </c>
      <c r="AC137" s="1">
        <f t="shared" ref="AC137:AC164" si="88">L137+S137</f>
        <v>0</v>
      </c>
      <c r="AD137" s="7">
        <f t="shared" ref="AD137:AD164" si="89">IF($O137="rateio",0,AC137*$O137)</f>
        <v>0</v>
      </c>
      <c r="AF137" s="1">
        <f t="shared" ref="AF137:AF164" si="90">M137+T137</f>
        <v>0</v>
      </c>
      <c r="AG137" s="7">
        <f t="shared" ref="AG137:AG164" si="91">IF($O137="rateio",0,AF137*$O137)</f>
        <v>0</v>
      </c>
      <c r="AI137" s="1">
        <f t="shared" ref="AI137:AI164" si="92">N137+U137</f>
        <v>0</v>
      </c>
      <c r="AJ137" s="7">
        <f t="shared" ref="AJ137:AJ164" si="93">IF($O137="rateio",0,AI137*$O137)</f>
        <v>0</v>
      </c>
    </row>
    <row r="138" spans="1:36" x14ac:dyDescent="0.2">
      <c r="A138" s="5">
        <v>13</v>
      </c>
      <c r="B138" s="6" t="s">
        <v>19</v>
      </c>
      <c r="C138" s="131" t="str">
        <f>VLOOKUP(B138,Valores!$A$2:$F$300,5,FALSE)</f>
        <v>unid.</v>
      </c>
      <c r="D138" s="131">
        <v>0</v>
      </c>
      <c r="E138" s="3">
        <f>VLOOKUP($B138,Valores!$A$2:$G$300,6,FALSE)*VLOOKUP(VLOOKUP($B138,Indices_Poder!$B$5:$E$250,3,FALSE),Indices_Poder!$G$6:$N$27,4,FALSE)*VLOOKUP($E$8,Regional!$A$2:$B$7,2,FALSE)</f>
        <v>153.50973269963379</v>
      </c>
      <c r="F138" s="1">
        <f>VLOOKUP($B138,Valores!$A$2:$G$300,6,FALSE)*VLOOKUP(VLOOKUP($B138,Indices_Poder!$B$5:$E$250,3,FALSE),Indices_Poder!$G$6:$N$27,4,FALSE)*VLOOKUP($F$8,Regional!$A$2:$B$7,2,FALSE)</f>
        <v>147.53611939754435</v>
      </c>
      <c r="G138" s="1">
        <f>VLOOKUP($B138,Valores!$A$2:$G$300,6,FALSE)*VLOOKUP(VLOOKUP($B138,Indices_Poder!$B$5:$E$250,3,FALSE),Indices_Poder!$G$6:$N$27,4,FALSE)*VLOOKUP($G$8,Regional!$A$2:$B$7,2,FALSE)</f>
        <v>155.70814368644335</v>
      </c>
      <c r="H138" s="1">
        <f>VLOOKUP($B138,Valores!$A$2:$G$300,6,FALSE)*VLOOKUP(VLOOKUP($B138,Indices_Poder!$B$5:$E$250,3,FALSE),Indices_Poder!$G$6:$N$27,4,FALSE)*VLOOKUP($H$8,Regional!$A$2:$B$7,2,FALSE)</f>
        <v>152.49391520917698</v>
      </c>
      <c r="I138" s="2">
        <f>VLOOKUP($B138,Valores!$A$2:$G$300,6,FALSE)*VLOOKUP(VLOOKUP($B138,Indices_Poder!$B$5:$E$250,3,FALSE),Indices_Poder!$G$6:$N$27,4,FALSE)*VLOOKUP($I$8,Regional!$A$2:$B$7,2,FALSE)</f>
        <v>153.82812325634416</v>
      </c>
      <c r="J138" s="3">
        <f t="shared" si="64"/>
        <v>0</v>
      </c>
      <c r="K138" s="1">
        <f t="shared" si="65"/>
        <v>0</v>
      </c>
      <c r="L138" s="1">
        <f t="shared" si="66"/>
        <v>0</v>
      </c>
      <c r="M138" s="1">
        <f t="shared" si="67"/>
        <v>0</v>
      </c>
      <c r="N138" s="2">
        <f t="shared" si="68"/>
        <v>0</v>
      </c>
      <c r="O138" s="6">
        <f>VLOOKUP(B138,Valores!$A$2:$O$300,14,FALSE)</f>
        <v>2.5000000000000001E-2</v>
      </c>
      <c r="P138" s="6" t="str">
        <f>VLOOKUP(B138,Valores!$A$2:$O$300,15,FALSE)</f>
        <v>COM</v>
      </c>
      <c r="Q138" s="5">
        <f t="shared" si="83"/>
        <v>0</v>
      </c>
      <c r="R138" s="5">
        <f t="shared" si="69"/>
        <v>0</v>
      </c>
      <c r="S138" s="5">
        <f t="shared" si="70"/>
        <v>0</v>
      </c>
      <c r="T138" s="5">
        <f t="shared" si="71"/>
        <v>0</v>
      </c>
      <c r="U138" s="5">
        <f t="shared" si="72"/>
        <v>0</v>
      </c>
      <c r="W138" s="1">
        <f t="shared" si="84"/>
        <v>0</v>
      </c>
      <c r="X138" s="7">
        <f t="shared" si="85"/>
        <v>0</v>
      </c>
      <c r="Z138" s="1">
        <f t="shared" si="86"/>
        <v>0</v>
      </c>
      <c r="AA138" s="7">
        <f t="shared" si="87"/>
        <v>0</v>
      </c>
      <c r="AC138" s="1">
        <f t="shared" si="88"/>
        <v>0</v>
      </c>
      <c r="AD138" s="7">
        <f t="shared" si="89"/>
        <v>0</v>
      </c>
      <c r="AF138" s="1">
        <f t="shared" si="90"/>
        <v>0</v>
      </c>
      <c r="AG138" s="7">
        <f t="shared" si="91"/>
        <v>0</v>
      </c>
      <c r="AI138" s="1">
        <f t="shared" si="92"/>
        <v>0</v>
      </c>
      <c r="AJ138" s="7">
        <f t="shared" si="93"/>
        <v>0</v>
      </c>
    </row>
    <row r="139" spans="1:36" x14ac:dyDescent="0.2">
      <c r="A139" s="5">
        <v>14</v>
      </c>
      <c r="B139" s="6" t="s">
        <v>28</v>
      </c>
      <c r="C139" s="131" t="str">
        <f>VLOOKUP(B139,Valores!$A$2:$F$300,5,FALSE)</f>
        <v>m</v>
      </c>
      <c r="D139" s="131">
        <v>6504</v>
      </c>
      <c r="E139" s="3">
        <f>VLOOKUP($B139,Valores!$A$2:$G$300,6,FALSE)*VLOOKUP(VLOOKUP($B139,Indices_Poder!$B$5:$E$250,3,FALSE),Indices_Poder!$G$6:$N$27,4,FALSE)*VLOOKUP($E$8,Regional!$A$2:$B$7,2,FALSE)</f>
        <v>39.933598587490515</v>
      </c>
      <c r="F139" s="1">
        <f>VLOOKUP($B139,Valores!$A$2:$G$300,6,FALSE)*VLOOKUP(VLOOKUP($B139,Indices_Poder!$B$5:$E$250,3,FALSE),Indices_Poder!$G$6:$N$27,4,FALSE)*VLOOKUP($F$8,Regional!$A$2:$B$7,2,FALSE)</f>
        <v>38.37963929430817</v>
      </c>
      <c r="G139" s="1">
        <f>VLOOKUP($B139,Valores!$A$2:$G$300,6,FALSE)*VLOOKUP(VLOOKUP($B139,Indices_Poder!$B$5:$E$250,3,FALSE),Indices_Poder!$G$6:$N$27,4,FALSE)*VLOOKUP($G$8,Regional!$A$2:$B$7,2,FALSE)</f>
        <v>40.505487159854574</v>
      </c>
      <c r="H139" s="1">
        <f>VLOOKUP($B139,Valores!$A$2:$G$300,6,FALSE)*VLOOKUP(VLOOKUP($B139,Indices_Poder!$B$5:$E$250,3,FALSE),Indices_Poder!$G$6:$N$27,4,FALSE)*VLOOKUP($H$8,Regional!$A$2:$B$7,2,FALSE)</f>
        <v>39.669346626467124</v>
      </c>
      <c r="I139" s="2">
        <f>VLOOKUP($B139,Valores!$A$2:$G$300,6,FALSE)*VLOOKUP(VLOOKUP($B139,Indices_Poder!$B$5:$E$250,3,FALSE),Indices_Poder!$G$6:$N$27,4,FALSE)*VLOOKUP($I$8,Regional!$A$2:$B$7,2,FALSE)</f>
        <v>40.016423829005312</v>
      </c>
      <c r="J139" s="3">
        <f t="shared" si="64"/>
        <v>259728.12521303832</v>
      </c>
      <c r="K139" s="1">
        <f t="shared" si="65"/>
        <v>249621.17397018033</v>
      </c>
      <c r="L139" s="1">
        <f t="shared" si="66"/>
        <v>263447.68848769413</v>
      </c>
      <c r="M139" s="1">
        <f t="shared" si="67"/>
        <v>258009.43045854216</v>
      </c>
      <c r="N139" s="2">
        <f t="shared" si="68"/>
        <v>260266.82058385055</v>
      </c>
      <c r="O139" s="6" t="str">
        <f>VLOOKUP(B139,Valores!$A$2:$O$300,14,FALSE)</f>
        <v>Rateio</v>
      </c>
      <c r="P139" s="6" t="str">
        <f>VLOOKUP(B139,Valores!$A$2:$O$300,15,FALSE)</f>
        <v>UAR</v>
      </c>
      <c r="Q139" s="5">
        <f t="shared" si="83"/>
        <v>118490.05953436373</v>
      </c>
      <c r="R139" s="5">
        <f t="shared" si="69"/>
        <v>113879.18709421167</v>
      </c>
      <c r="S139" s="5">
        <f t="shared" si="70"/>
        <v>120186.95421411513</v>
      </c>
      <c r="T139" s="5">
        <f t="shared" si="71"/>
        <v>117705.97716509931</v>
      </c>
      <c r="U139" s="5">
        <f t="shared" si="72"/>
        <v>118735.81669487942</v>
      </c>
      <c r="W139" s="1">
        <f t="shared" si="84"/>
        <v>378218.18474740203</v>
      </c>
      <c r="X139" s="7">
        <f t="shared" si="85"/>
        <v>0</v>
      </c>
      <c r="Z139" s="1">
        <f t="shared" si="86"/>
        <v>363500.36106439203</v>
      </c>
      <c r="AA139" s="7">
        <f t="shared" si="87"/>
        <v>0</v>
      </c>
      <c r="AC139" s="1">
        <f t="shared" si="88"/>
        <v>383634.64270180929</v>
      </c>
      <c r="AD139" s="7">
        <f t="shared" si="89"/>
        <v>0</v>
      </c>
      <c r="AF139" s="1">
        <f t="shared" si="90"/>
        <v>375715.40762364148</v>
      </c>
      <c r="AG139" s="7">
        <f t="shared" si="91"/>
        <v>0</v>
      </c>
      <c r="AI139" s="1">
        <f t="shared" si="92"/>
        <v>379002.63727872999</v>
      </c>
      <c r="AJ139" s="7">
        <f t="shared" si="93"/>
        <v>0</v>
      </c>
    </row>
    <row r="140" spans="1:36" x14ac:dyDescent="0.2">
      <c r="A140" s="5">
        <v>15</v>
      </c>
      <c r="B140" s="6" t="s">
        <v>6</v>
      </c>
      <c r="C140" s="131" t="str">
        <f>VLOOKUP(B140,Valores!$A$2:$F$300,5,FALSE)</f>
        <v>kg</v>
      </c>
      <c r="D140" s="131">
        <v>735</v>
      </c>
      <c r="E140" s="3">
        <f>VLOOKUP($B140,Valores!$A$2:$G$300,6,FALSE)*VLOOKUP(VLOOKUP($B140,Indices_Poder!$B$5:$E$250,3,FALSE),Indices_Poder!$G$6:$N$27,4,FALSE)*VLOOKUP($E$8,Regional!$A$2:$B$7,2,FALSE)</f>
        <v>46.691316437230633</v>
      </c>
      <c r="F140" s="1">
        <f>VLOOKUP($B140,Valores!$A$2:$G$300,6,FALSE)*VLOOKUP(VLOOKUP($B140,Indices_Poder!$B$5:$E$250,3,FALSE),Indices_Poder!$G$6:$N$27,4,FALSE)*VLOOKUP($F$8,Regional!$A$2:$B$7,2,FALSE)</f>
        <v>44.87439014821642</v>
      </c>
      <c r="G140" s="1">
        <f>VLOOKUP($B140,Valores!$A$2:$G$300,6,FALSE)*VLOOKUP(VLOOKUP($B140,Indices_Poder!$B$5:$E$250,3,FALSE),Indices_Poder!$G$6:$N$27,4,FALSE)*VLOOKUP($G$8,Regional!$A$2:$B$7,2,FALSE)</f>
        <v>47.359982203492201</v>
      </c>
      <c r="H140" s="1">
        <f>VLOOKUP($B140,Valores!$A$2:$G$300,6,FALSE)*VLOOKUP(VLOOKUP($B140,Indices_Poder!$B$5:$E$250,3,FALSE),Indices_Poder!$G$6:$N$27,4,FALSE)*VLOOKUP($H$8,Regional!$A$2:$B$7,2,FALSE)</f>
        <v>46.382346738337354</v>
      </c>
      <c r="I140" s="2">
        <f>VLOOKUP($B140,Valores!$A$2:$G$300,6,FALSE)*VLOOKUP(VLOOKUP($B140,Indices_Poder!$B$5:$E$250,3,FALSE),Indices_Poder!$G$6:$N$27,4,FALSE)*VLOOKUP($I$8,Regional!$A$2:$B$7,2,FALSE)</f>
        <v>46.788157686137481</v>
      </c>
      <c r="J140" s="3">
        <f t="shared" si="64"/>
        <v>34318.117581364517</v>
      </c>
      <c r="K140" s="1">
        <f t="shared" si="65"/>
        <v>32982.676758939066</v>
      </c>
      <c r="L140" s="1">
        <f t="shared" si="66"/>
        <v>34809.586919566769</v>
      </c>
      <c r="M140" s="1">
        <f t="shared" si="67"/>
        <v>34091.024852677954</v>
      </c>
      <c r="N140" s="2">
        <f t="shared" si="68"/>
        <v>34389.295899311051</v>
      </c>
      <c r="O140" s="6">
        <f>VLOOKUP(B140,Valores!$A$2:$O$300,14,FALSE)</f>
        <v>3.1300000000000001E-2</v>
      </c>
      <c r="P140" s="6" t="str">
        <f>VLOOKUP(B140,Valores!$A$2:$O$300,15,FALSE)</f>
        <v>UAR</v>
      </c>
      <c r="Q140" s="5">
        <f t="shared" si="83"/>
        <v>15656.201237304605</v>
      </c>
      <c r="R140" s="5">
        <f t="shared" si="69"/>
        <v>15046.962394094919</v>
      </c>
      <c r="S140" s="5">
        <f t="shared" si="70"/>
        <v>15880.413501937614</v>
      </c>
      <c r="T140" s="5">
        <f t="shared" si="71"/>
        <v>15552.599708129355</v>
      </c>
      <c r="U140" s="5">
        <f t="shared" si="72"/>
        <v>15688.673358389384</v>
      </c>
      <c r="W140" s="1">
        <f t="shared" si="84"/>
        <v>49974.318818669126</v>
      </c>
      <c r="X140" s="7">
        <f t="shared" si="85"/>
        <v>1564.1961790243438</v>
      </c>
      <c r="Z140" s="1">
        <f t="shared" si="86"/>
        <v>48029.639153033982</v>
      </c>
      <c r="AA140" s="7">
        <f t="shared" si="87"/>
        <v>1503.3277054899638</v>
      </c>
      <c r="AC140" s="1">
        <f t="shared" si="88"/>
        <v>50690.000421504381</v>
      </c>
      <c r="AD140" s="7">
        <f t="shared" si="89"/>
        <v>1586.5970131930872</v>
      </c>
      <c r="AF140" s="1">
        <f t="shared" si="90"/>
        <v>49643.624560807308</v>
      </c>
      <c r="AG140" s="7">
        <f t="shared" si="91"/>
        <v>1553.8454487532688</v>
      </c>
      <c r="AI140" s="1">
        <f t="shared" si="92"/>
        <v>50077.969257700432</v>
      </c>
      <c r="AJ140" s="7">
        <f t="shared" si="93"/>
        <v>1567.4404377660235</v>
      </c>
    </row>
    <row r="141" spans="1:36" x14ac:dyDescent="0.2">
      <c r="A141" s="5">
        <v>16</v>
      </c>
      <c r="B141" s="6" t="s">
        <v>7</v>
      </c>
      <c r="C141" s="131" t="str">
        <f>VLOOKUP(B141,Valores!$A$2:$F$300,5,FALSE)</f>
        <v>kg</v>
      </c>
      <c r="D141" s="131">
        <v>735</v>
      </c>
      <c r="E141" s="3">
        <f>VLOOKUP($B141,Valores!$A$2:$G$300,6,FALSE)*VLOOKUP(VLOOKUP($B141,Indices_Poder!$B$5:$E$250,3,FALSE),Indices_Poder!$G$6:$N$27,4,FALSE)*VLOOKUP($E$8,Regional!$A$2:$B$7,2,FALSE)</f>
        <v>46.691316437230633</v>
      </c>
      <c r="F141" s="1">
        <f>VLOOKUP($B141,Valores!$A$2:$G$300,6,FALSE)*VLOOKUP(VLOOKUP($B141,Indices_Poder!$B$5:$E$250,3,FALSE),Indices_Poder!$G$6:$N$27,4,FALSE)*VLOOKUP($F$8,Regional!$A$2:$B$7,2,FALSE)</f>
        <v>44.87439014821642</v>
      </c>
      <c r="G141" s="1">
        <f>VLOOKUP($B141,Valores!$A$2:$G$300,6,FALSE)*VLOOKUP(VLOOKUP($B141,Indices_Poder!$B$5:$E$250,3,FALSE),Indices_Poder!$G$6:$N$27,4,FALSE)*VLOOKUP($G$8,Regional!$A$2:$B$7,2,FALSE)</f>
        <v>47.359982203492201</v>
      </c>
      <c r="H141" s="1">
        <f>VLOOKUP($B141,Valores!$A$2:$G$300,6,FALSE)*VLOOKUP(VLOOKUP($B141,Indices_Poder!$B$5:$E$250,3,FALSE),Indices_Poder!$G$6:$N$27,4,FALSE)*VLOOKUP($H$8,Regional!$A$2:$B$7,2,FALSE)</f>
        <v>46.382346738337354</v>
      </c>
      <c r="I141" s="2">
        <f>VLOOKUP($B141,Valores!$A$2:$G$300,6,FALSE)*VLOOKUP(VLOOKUP($B141,Indices_Poder!$B$5:$E$250,3,FALSE),Indices_Poder!$G$6:$N$27,4,FALSE)*VLOOKUP($I$8,Regional!$A$2:$B$7,2,FALSE)</f>
        <v>46.788157686137481</v>
      </c>
      <c r="J141" s="3">
        <f t="shared" si="64"/>
        <v>34318.117581364517</v>
      </c>
      <c r="K141" s="1">
        <f t="shared" si="65"/>
        <v>32982.676758939066</v>
      </c>
      <c r="L141" s="1">
        <f t="shared" si="66"/>
        <v>34809.586919566769</v>
      </c>
      <c r="M141" s="1">
        <f t="shared" si="67"/>
        <v>34091.024852677954</v>
      </c>
      <c r="N141" s="2">
        <f t="shared" si="68"/>
        <v>34389.295899311051</v>
      </c>
      <c r="O141" s="6">
        <f>VLOOKUP(B141,Valores!$A$2:$O$300,14,FALSE)</f>
        <v>3.1300000000000001E-2</v>
      </c>
      <c r="P141" s="6" t="str">
        <f>VLOOKUP(B141,Valores!$A$2:$O$300,15,FALSE)</f>
        <v>UAR</v>
      </c>
      <c r="Q141" s="5">
        <f t="shared" si="83"/>
        <v>15656.201237304605</v>
      </c>
      <c r="R141" s="5">
        <f t="shared" si="69"/>
        <v>15046.962394094919</v>
      </c>
      <c r="S141" s="5">
        <f t="shared" si="70"/>
        <v>15880.413501937614</v>
      </c>
      <c r="T141" s="5">
        <f t="shared" si="71"/>
        <v>15552.599708129355</v>
      </c>
      <c r="U141" s="5">
        <f t="shared" si="72"/>
        <v>15688.673358389384</v>
      </c>
      <c r="W141" s="1">
        <f t="shared" si="84"/>
        <v>49974.318818669126</v>
      </c>
      <c r="X141" s="7">
        <f t="shared" si="85"/>
        <v>1564.1961790243438</v>
      </c>
      <c r="Z141" s="1">
        <f t="shared" si="86"/>
        <v>48029.639153033982</v>
      </c>
      <c r="AA141" s="7">
        <f t="shared" si="87"/>
        <v>1503.3277054899638</v>
      </c>
      <c r="AC141" s="1">
        <f t="shared" si="88"/>
        <v>50690.000421504381</v>
      </c>
      <c r="AD141" s="7">
        <f t="shared" si="89"/>
        <v>1586.5970131930872</v>
      </c>
      <c r="AF141" s="1">
        <f t="shared" si="90"/>
        <v>49643.624560807308</v>
      </c>
      <c r="AG141" s="7">
        <f t="shared" si="91"/>
        <v>1553.8454487532688</v>
      </c>
      <c r="AI141" s="1">
        <f t="shared" si="92"/>
        <v>50077.969257700432</v>
      </c>
      <c r="AJ141" s="7">
        <f t="shared" si="93"/>
        <v>1567.4404377660235</v>
      </c>
    </row>
    <row r="142" spans="1:36" x14ac:dyDescent="0.2">
      <c r="A142" s="5">
        <v>17</v>
      </c>
      <c r="B142" s="6" t="s">
        <v>8</v>
      </c>
      <c r="C142" s="131" t="str">
        <f>VLOOKUP(B142,Valores!$A$2:$F$300,5,FALSE)</f>
        <v>kg</v>
      </c>
      <c r="D142" s="131">
        <v>0</v>
      </c>
      <c r="E142" s="3">
        <f>VLOOKUP($B142,Valores!$A$2:$G$300,6,FALSE)*VLOOKUP(VLOOKUP($B142,Indices_Poder!$B$5:$E$250,3,FALSE),Indices_Poder!$G$6:$N$27,4,FALSE)*VLOOKUP($E$8,Regional!$A$2:$B$7,2,FALSE)</f>
        <v>46.691316437230633</v>
      </c>
      <c r="F142" s="1">
        <f>VLOOKUP($B142,Valores!$A$2:$G$300,6,FALSE)*VLOOKUP(VLOOKUP($B142,Indices_Poder!$B$5:$E$250,3,FALSE),Indices_Poder!$G$6:$N$27,4,FALSE)*VLOOKUP($F$8,Regional!$A$2:$B$7,2,FALSE)</f>
        <v>44.87439014821642</v>
      </c>
      <c r="G142" s="1">
        <f>VLOOKUP($B142,Valores!$A$2:$G$300,6,FALSE)*VLOOKUP(VLOOKUP($B142,Indices_Poder!$B$5:$E$250,3,FALSE),Indices_Poder!$G$6:$N$27,4,FALSE)*VLOOKUP($G$8,Regional!$A$2:$B$7,2,FALSE)</f>
        <v>47.359982203492201</v>
      </c>
      <c r="H142" s="1">
        <f>VLOOKUP($B142,Valores!$A$2:$G$300,6,FALSE)*VLOOKUP(VLOOKUP($B142,Indices_Poder!$B$5:$E$250,3,FALSE),Indices_Poder!$G$6:$N$27,4,FALSE)*VLOOKUP($H$8,Regional!$A$2:$B$7,2,FALSE)</f>
        <v>46.382346738337354</v>
      </c>
      <c r="I142" s="2">
        <f>VLOOKUP($B142,Valores!$A$2:$G$300,6,FALSE)*VLOOKUP(VLOOKUP($B142,Indices_Poder!$B$5:$E$250,3,FALSE),Indices_Poder!$G$6:$N$27,4,FALSE)*VLOOKUP($I$8,Regional!$A$2:$B$7,2,FALSE)</f>
        <v>46.788157686137481</v>
      </c>
      <c r="J142" s="3">
        <f t="shared" si="64"/>
        <v>0</v>
      </c>
      <c r="K142" s="1">
        <f t="shared" si="65"/>
        <v>0</v>
      </c>
      <c r="L142" s="1">
        <f t="shared" si="66"/>
        <v>0</v>
      </c>
      <c r="M142" s="1">
        <f t="shared" si="67"/>
        <v>0</v>
      </c>
      <c r="N142" s="2">
        <f t="shared" si="68"/>
        <v>0</v>
      </c>
      <c r="O142" s="6">
        <f>VLOOKUP(B142,Valores!$A$2:$O$300,14,FALSE)</f>
        <v>3.1300000000000001E-2</v>
      </c>
      <c r="P142" s="6" t="str">
        <f>VLOOKUP(B142,Valores!$A$2:$O$300,15,FALSE)</f>
        <v>UAR</v>
      </c>
      <c r="Q142" s="5">
        <f t="shared" si="83"/>
        <v>0</v>
      </c>
      <c r="R142" s="5">
        <f t="shared" si="69"/>
        <v>0</v>
      </c>
      <c r="S142" s="5">
        <f t="shared" si="70"/>
        <v>0</v>
      </c>
      <c r="T142" s="5">
        <f t="shared" si="71"/>
        <v>0</v>
      </c>
      <c r="U142" s="5">
        <f t="shared" si="72"/>
        <v>0</v>
      </c>
      <c r="W142" s="1">
        <f t="shared" si="84"/>
        <v>0</v>
      </c>
      <c r="X142" s="7">
        <f t="shared" si="85"/>
        <v>0</v>
      </c>
      <c r="Z142" s="1">
        <f t="shared" si="86"/>
        <v>0</v>
      </c>
      <c r="AA142" s="7">
        <f t="shared" si="87"/>
        <v>0</v>
      </c>
      <c r="AC142" s="1">
        <f t="shared" si="88"/>
        <v>0</v>
      </c>
      <c r="AD142" s="7">
        <f t="shared" si="89"/>
        <v>0</v>
      </c>
      <c r="AF142" s="1">
        <f t="shared" si="90"/>
        <v>0</v>
      </c>
      <c r="AG142" s="7">
        <f t="shared" si="91"/>
        <v>0</v>
      </c>
      <c r="AI142" s="1">
        <f t="shared" si="92"/>
        <v>0</v>
      </c>
      <c r="AJ142" s="7">
        <f t="shared" si="93"/>
        <v>0</v>
      </c>
    </row>
    <row r="143" spans="1:36" x14ac:dyDescent="0.2">
      <c r="A143" s="5">
        <v>18</v>
      </c>
      <c r="B143" s="6" t="s">
        <v>9</v>
      </c>
      <c r="C143" s="131" t="str">
        <f>VLOOKUP(B143,Valores!$A$2:$F$300,5,FALSE)</f>
        <v>kg</v>
      </c>
      <c r="D143" s="131">
        <v>630</v>
      </c>
      <c r="E143" s="3">
        <f>VLOOKUP($B143,Valores!$A$2:$G$300,6,FALSE)*VLOOKUP(VLOOKUP($B143,Indices_Poder!$B$5:$E$250,3,FALSE),Indices_Poder!$G$6:$N$27,4,FALSE)*VLOOKUP($E$8,Regional!$A$2:$B$7,2,FALSE)</f>
        <v>46.691316437230633</v>
      </c>
      <c r="F143" s="1">
        <f>VLOOKUP($B143,Valores!$A$2:$G$300,6,FALSE)*VLOOKUP(VLOOKUP($B143,Indices_Poder!$B$5:$E$250,3,FALSE),Indices_Poder!$G$6:$N$27,4,FALSE)*VLOOKUP($F$8,Regional!$A$2:$B$7,2,FALSE)</f>
        <v>44.87439014821642</v>
      </c>
      <c r="G143" s="1">
        <f>VLOOKUP($B143,Valores!$A$2:$G$300,6,FALSE)*VLOOKUP(VLOOKUP($B143,Indices_Poder!$B$5:$E$250,3,FALSE),Indices_Poder!$G$6:$N$27,4,FALSE)*VLOOKUP($G$8,Regional!$A$2:$B$7,2,FALSE)</f>
        <v>47.359982203492201</v>
      </c>
      <c r="H143" s="1">
        <f>VLOOKUP($B143,Valores!$A$2:$G$300,6,FALSE)*VLOOKUP(VLOOKUP($B143,Indices_Poder!$B$5:$E$250,3,FALSE),Indices_Poder!$G$6:$N$27,4,FALSE)*VLOOKUP($H$8,Regional!$A$2:$B$7,2,FALSE)</f>
        <v>46.382346738337354</v>
      </c>
      <c r="I143" s="2">
        <f>VLOOKUP($B143,Valores!$A$2:$G$300,6,FALSE)*VLOOKUP(VLOOKUP($B143,Indices_Poder!$B$5:$E$250,3,FALSE),Indices_Poder!$G$6:$N$27,4,FALSE)*VLOOKUP($I$8,Regional!$A$2:$B$7,2,FALSE)</f>
        <v>46.788157686137481</v>
      </c>
      <c r="J143" s="3">
        <f t="shared" si="64"/>
        <v>29415.529355455299</v>
      </c>
      <c r="K143" s="1">
        <f t="shared" si="65"/>
        <v>28270.865793376346</v>
      </c>
      <c r="L143" s="1">
        <f t="shared" si="66"/>
        <v>29836.788788200087</v>
      </c>
      <c r="M143" s="1">
        <f t="shared" si="67"/>
        <v>29220.878445152532</v>
      </c>
      <c r="N143" s="2">
        <f t="shared" si="68"/>
        <v>29476.539342266613</v>
      </c>
      <c r="O143" s="6">
        <f>VLOOKUP(B143,Valores!$A$2:$O$300,14,FALSE)</f>
        <v>3.1300000000000001E-2</v>
      </c>
      <c r="P143" s="6" t="str">
        <f>VLOOKUP(B143,Valores!$A$2:$O$300,15,FALSE)</f>
        <v>UAR</v>
      </c>
      <c r="Q143" s="5">
        <f t="shared" si="83"/>
        <v>13419.601060546804</v>
      </c>
      <c r="R143" s="5">
        <f t="shared" si="69"/>
        <v>12897.396337795646</v>
      </c>
      <c r="S143" s="5">
        <f t="shared" si="70"/>
        <v>13611.783001660811</v>
      </c>
      <c r="T143" s="5">
        <f t="shared" si="71"/>
        <v>13330.799749825161</v>
      </c>
      <c r="U143" s="5">
        <f t="shared" si="72"/>
        <v>13447.434307190899</v>
      </c>
      <c r="W143" s="1">
        <f t="shared" si="84"/>
        <v>42835.130416002103</v>
      </c>
      <c r="X143" s="7">
        <f t="shared" si="85"/>
        <v>1340.7395820208658</v>
      </c>
      <c r="Z143" s="1">
        <f t="shared" si="86"/>
        <v>41168.262131171992</v>
      </c>
      <c r="AA143" s="7">
        <f t="shared" si="87"/>
        <v>1288.5666047056834</v>
      </c>
      <c r="AC143" s="1">
        <f t="shared" si="88"/>
        <v>43448.5717898609</v>
      </c>
      <c r="AD143" s="7">
        <f t="shared" si="89"/>
        <v>1359.9402970226463</v>
      </c>
      <c r="AF143" s="1">
        <f t="shared" si="90"/>
        <v>42551.678194977692</v>
      </c>
      <c r="AG143" s="7">
        <f t="shared" si="91"/>
        <v>1331.8675275028017</v>
      </c>
      <c r="AI143" s="1">
        <f t="shared" si="92"/>
        <v>42923.973649457512</v>
      </c>
      <c r="AJ143" s="7">
        <f t="shared" si="93"/>
        <v>1343.5203752280202</v>
      </c>
    </row>
    <row r="144" spans="1:36" x14ac:dyDescent="0.2">
      <c r="A144" s="5">
        <v>19</v>
      </c>
      <c r="B144" s="6" t="s">
        <v>578</v>
      </c>
      <c r="C144" s="131" t="str">
        <f>VLOOKUP(B144,Valores!$A$2:$F$300,5,FALSE)</f>
        <v>kg</v>
      </c>
      <c r="D144" s="131">
        <v>630</v>
      </c>
      <c r="E144" s="3">
        <f>VLOOKUP($B144,Valores!$A$2:$G$300,6,FALSE)*VLOOKUP(VLOOKUP($B144,Indices_Poder!$B$5:$E$250,3,FALSE),Indices_Poder!$G$6:$N$27,4,FALSE)*VLOOKUP($E$8,Regional!$A$2:$B$7,2,FALSE)</f>
        <v>46.691316437230633</v>
      </c>
      <c r="F144" s="1">
        <f>VLOOKUP($B144,Valores!$A$2:$G$300,6,FALSE)*VLOOKUP(VLOOKUP($B144,Indices_Poder!$B$5:$E$250,3,FALSE),Indices_Poder!$G$6:$N$27,4,FALSE)*VLOOKUP($F$8,Regional!$A$2:$B$7,2,FALSE)</f>
        <v>44.87439014821642</v>
      </c>
      <c r="G144" s="1">
        <f>VLOOKUP($B144,Valores!$A$2:$G$300,6,FALSE)*VLOOKUP(VLOOKUP($B144,Indices_Poder!$B$5:$E$250,3,FALSE),Indices_Poder!$G$6:$N$27,4,FALSE)*VLOOKUP($G$8,Regional!$A$2:$B$7,2,FALSE)</f>
        <v>47.359982203492201</v>
      </c>
      <c r="H144" s="1">
        <f>VLOOKUP($B144,Valores!$A$2:$G$300,6,FALSE)*VLOOKUP(VLOOKUP($B144,Indices_Poder!$B$5:$E$250,3,FALSE),Indices_Poder!$G$6:$N$27,4,FALSE)*VLOOKUP($H$8,Regional!$A$2:$B$7,2,FALSE)</f>
        <v>46.382346738337354</v>
      </c>
      <c r="I144" s="2">
        <f>VLOOKUP($B144,Valores!$A$2:$G$300,6,FALSE)*VLOOKUP(VLOOKUP($B144,Indices_Poder!$B$5:$E$250,3,FALSE),Indices_Poder!$G$6:$N$27,4,FALSE)*VLOOKUP($I$8,Regional!$A$2:$B$7,2,FALSE)</f>
        <v>46.788157686137481</v>
      </c>
      <c r="J144" s="3">
        <f t="shared" si="64"/>
        <v>29415.529355455299</v>
      </c>
      <c r="K144" s="1">
        <f t="shared" si="65"/>
        <v>28270.865793376346</v>
      </c>
      <c r="L144" s="1">
        <f t="shared" si="66"/>
        <v>29836.788788200087</v>
      </c>
      <c r="M144" s="1">
        <f t="shared" si="67"/>
        <v>29220.878445152532</v>
      </c>
      <c r="N144" s="2">
        <f t="shared" si="68"/>
        <v>29476.539342266613</v>
      </c>
      <c r="O144" s="6">
        <f>VLOOKUP(B144,Valores!$A$2:$O$300,14,FALSE)</f>
        <v>3.1300000000000001E-2</v>
      </c>
      <c r="P144" s="6" t="str">
        <f>VLOOKUP(B144,Valores!$A$2:$O$300,15,FALSE)</f>
        <v>UAR</v>
      </c>
      <c r="Q144" s="5">
        <f t="shared" si="83"/>
        <v>13419.601060546804</v>
      </c>
      <c r="R144" s="5">
        <f t="shared" si="69"/>
        <v>12897.396337795646</v>
      </c>
      <c r="S144" s="5">
        <f t="shared" si="70"/>
        <v>13611.783001660811</v>
      </c>
      <c r="T144" s="5">
        <f t="shared" si="71"/>
        <v>13330.799749825161</v>
      </c>
      <c r="U144" s="5">
        <f t="shared" si="72"/>
        <v>13447.434307190899</v>
      </c>
      <c r="W144" s="1">
        <f t="shared" si="84"/>
        <v>42835.130416002103</v>
      </c>
      <c r="X144" s="7">
        <f t="shared" si="85"/>
        <v>1340.7395820208658</v>
      </c>
      <c r="Z144" s="1">
        <f t="shared" si="86"/>
        <v>41168.262131171992</v>
      </c>
      <c r="AA144" s="7">
        <f t="shared" si="87"/>
        <v>1288.5666047056834</v>
      </c>
      <c r="AC144" s="1">
        <f t="shared" si="88"/>
        <v>43448.5717898609</v>
      </c>
      <c r="AD144" s="7">
        <f t="shared" si="89"/>
        <v>1359.9402970226463</v>
      </c>
      <c r="AF144" s="1">
        <f t="shared" si="90"/>
        <v>42551.678194977692</v>
      </c>
      <c r="AG144" s="7">
        <f t="shared" si="91"/>
        <v>1331.8675275028017</v>
      </c>
      <c r="AI144" s="1">
        <f t="shared" si="92"/>
        <v>42923.973649457512</v>
      </c>
      <c r="AJ144" s="7">
        <f t="shared" si="93"/>
        <v>1343.5203752280202</v>
      </c>
    </row>
    <row r="145" spans="1:36" x14ac:dyDescent="0.2">
      <c r="A145" s="5">
        <v>20</v>
      </c>
      <c r="B145" s="6" t="s">
        <v>10</v>
      </c>
      <c r="C145" s="131" t="str">
        <f>VLOOKUP(B145,Valores!$A$2:$F$300,5,FALSE)</f>
        <v>kg</v>
      </c>
      <c r="D145" s="131">
        <v>1260</v>
      </c>
      <c r="E145" s="3">
        <f>VLOOKUP($B145,Valores!$A$2:$G$300,6,FALSE)*VLOOKUP(VLOOKUP($B145,Indices_Poder!$B$5:$E$250,3,FALSE),Indices_Poder!$G$6:$N$27,4,FALSE)*VLOOKUP($E$8,Regional!$A$2:$B$7,2,FALSE)</f>
        <v>46.691316437230633</v>
      </c>
      <c r="F145" s="1">
        <f>VLOOKUP($B145,Valores!$A$2:$G$300,6,FALSE)*VLOOKUP(VLOOKUP($B145,Indices_Poder!$B$5:$E$250,3,FALSE),Indices_Poder!$G$6:$N$27,4,FALSE)*VLOOKUP($F$8,Regional!$A$2:$B$7,2,FALSE)</f>
        <v>44.87439014821642</v>
      </c>
      <c r="G145" s="1">
        <f>VLOOKUP($B145,Valores!$A$2:$G$300,6,FALSE)*VLOOKUP(VLOOKUP($B145,Indices_Poder!$B$5:$E$250,3,FALSE),Indices_Poder!$G$6:$N$27,4,FALSE)*VLOOKUP($G$8,Regional!$A$2:$B$7,2,FALSE)</f>
        <v>47.359982203492201</v>
      </c>
      <c r="H145" s="1">
        <f>VLOOKUP($B145,Valores!$A$2:$G$300,6,FALSE)*VLOOKUP(VLOOKUP($B145,Indices_Poder!$B$5:$E$250,3,FALSE),Indices_Poder!$G$6:$N$27,4,FALSE)*VLOOKUP($H$8,Regional!$A$2:$B$7,2,FALSE)</f>
        <v>46.382346738337354</v>
      </c>
      <c r="I145" s="2">
        <f>VLOOKUP($B145,Valores!$A$2:$G$300,6,FALSE)*VLOOKUP(VLOOKUP($B145,Indices_Poder!$B$5:$E$250,3,FALSE),Indices_Poder!$G$6:$N$27,4,FALSE)*VLOOKUP($I$8,Regional!$A$2:$B$7,2,FALSE)</f>
        <v>46.788157686137481</v>
      </c>
      <c r="J145" s="3">
        <f t="shared" si="64"/>
        <v>58831.058710910598</v>
      </c>
      <c r="K145" s="1">
        <f t="shared" si="65"/>
        <v>56541.731586752692</v>
      </c>
      <c r="L145" s="1">
        <f t="shared" si="66"/>
        <v>59673.577576400174</v>
      </c>
      <c r="M145" s="1">
        <f t="shared" si="67"/>
        <v>58441.756890305063</v>
      </c>
      <c r="N145" s="2">
        <f t="shared" si="68"/>
        <v>58953.078684533226</v>
      </c>
      <c r="O145" s="6">
        <f>VLOOKUP(B145,Valores!$A$2:$O$300,14,FALSE)</f>
        <v>3.1300000000000001E-2</v>
      </c>
      <c r="P145" s="6" t="str">
        <f>VLOOKUP(B145,Valores!$A$2:$O$300,15,FALSE)</f>
        <v>UAR</v>
      </c>
      <c r="Q145" s="5">
        <f t="shared" si="83"/>
        <v>26839.202121093607</v>
      </c>
      <c r="R145" s="5">
        <f t="shared" si="69"/>
        <v>25794.792675591292</v>
      </c>
      <c r="S145" s="5">
        <f t="shared" si="70"/>
        <v>27223.566003321623</v>
      </c>
      <c r="T145" s="5">
        <f t="shared" si="71"/>
        <v>26661.599499650321</v>
      </c>
      <c r="U145" s="5">
        <f t="shared" si="72"/>
        <v>26894.868614381798</v>
      </c>
      <c r="W145" s="1">
        <f t="shared" si="84"/>
        <v>85670.260832004205</v>
      </c>
      <c r="X145" s="7">
        <f t="shared" si="85"/>
        <v>2681.4791640417316</v>
      </c>
      <c r="Z145" s="1">
        <f t="shared" si="86"/>
        <v>82336.524262343984</v>
      </c>
      <c r="AA145" s="7">
        <f t="shared" si="87"/>
        <v>2577.1332094113668</v>
      </c>
      <c r="AC145" s="1">
        <f t="shared" si="88"/>
        <v>86897.1435797218</v>
      </c>
      <c r="AD145" s="7">
        <f t="shared" si="89"/>
        <v>2719.8805940452926</v>
      </c>
      <c r="AF145" s="1">
        <f t="shared" si="90"/>
        <v>85103.356389955385</v>
      </c>
      <c r="AG145" s="7">
        <f t="shared" si="91"/>
        <v>2663.7350550056035</v>
      </c>
      <c r="AI145" s="1">
        <f t="shared" si="92"/>
        <v>85847.947298915024</v>
      </c>
      <c r="AJ145" s="7">
        <f t="shared" si="93"/>
        <v>2687.0407504560403</v>
      </c>
    </row>
    <row r="146" spans="1:36" x14ac:dyDescent="0.2">
      <c r="A146" s="5">
        <v>21</v>
      </c>
      <c r="B146" s="6" t="s">
        <v>589</v>
      </c>
      <c r="C146" s="131" t="str">
        <f>VLOOKUP(B146,Valores!$A$2:$F$300,5,FALSE)</f>
        <v>kg</v>
      </c>
      <c r="D146" s="131">
        <v>12320</v>
      </c>
      <c r="E146" s="3">
        <f>VLOOKUP($B146,Valores!$A$2:$G$300,6,FALSE)*VLOOKUP(VLOOKUP($B146,Indices_Poder!$B$5:$E$250,3,FALSE),Indices_Poder!$G$6:$N$27,4,FALSE)*VLOOKUP($E$8,Regional!$A$2:$B$7,2,FALSE)</f>
        <v>46.691316437230633</v>
      </c>
      <c r="F146" s="1">
        <f>VLOOKUP($B146,Valores!$A$2:$G$300,6,FALSE)*VLOOKUP(VLOOKUP($B146,Indices_Poder!$B$5:$E$250,3,FALSE),Indices_Poder!$G$6:$N$27,4,FALSE)*VLOOKUP($F$8,Regional!$A$2:$B$7,2,FALSE)</f>
        <v>44.87439014821642</v>
      </c>
      <c r="G146" s="1">
        <f>VLOOKUP($B146,Valores!$A$2:$G$300,6,FALSE)*VLOOKUP(VLOOKUP($B146,Indices_Poder!$B$5:$E$250,3,FALSE),Indices_Poder!$G$6:$N$27,4,FALSE)*VLOOKUP($G$8,Regional!$A$2:$B$7,2,FALSE)</f>
        <v>47.359982203492201</v>
      </c>
      <c r="H146" s="1">
        <f>VLOOKUP($B146,Valores!$A$2:$G$300,6,FALSE)*VLOOKUP(VLOOKUP($B146,Indices_Poder!$B$5:$E$250,3,FALSE),Indices_Poder!$G$6:$N$27,4,FALSE)*VLOOKUP($H$8,Regional!$A$2:$B$7,2,FALSE)</f>
        <v>46.382346738337354</v>
      </c>
      <c r="I146" s="2">
        <f>VLOOKUP($B146,Valores!$A$2:$G$300,6,FALSE)*VLOOKUP(VLOOKUP($B146,Indices_Poder!$B$5:$E$250,3,FALSE),Indices_Poder!$G$6:$N$27,4,FALSE)*VLOOKUP($I$8,Regional!$A$2:$B$7,2,FALSE)</f>
        <v>46.788157686137481</v>
      </c>
      <c r="J146" s="3">
        <f t="shared" si="64"/>
        <v>575237.01850668143</v>
      </c>
      <c r="K146" s="1">
        <f t="shared" si="65"/>
        <v>552852.48662602634</v>
      </c>
      <c r="L146" s="1">
        <f t="shared" si="66"/>
        <v>583474.98074702395</v>
      </c>
      <c r="M146" s="1">
        <f t="shared" si="67"/>
        <v>571430.51181631617</v>
      </c>
      <c r="N146" s="2">
        <f t="shared" si="68"/>
        <v>576430.10269321373</v>
      </c>
      <c r="O146" s="6">
        <f>VLOOKUP(B146,Valores!$A$2:$O$300,14,FALSE)</f>
        <v>3.1300000000000001E-2</v>
      </c>
      <c r="P146" s="6" t="str">
        <f>VLOOKUP(B146,Valores!$A$2:$O$300,15,FALSE)</f>
        <v>UAR</v>
      </c>
      <c r="Q146" s="5">
        <f t="shared" si="83"/>
        <v>262427.7540729153</v>
      </c>
      <c r="R146" s="5">
        <f t="shared" si="69"/>
        <v>252215.75060578153</v>
      </c>
      <c r="S146" s="5">
        <f t="shared" si="70"/>
        <v>266185.97869914479</v>
      </c>
      <c r="T146" s="5">
        <f t="shared" si="71"/>
        <v>260691.19510769204</v>
      </c>
      <c r="U146" s="5">
        <f t="shared" si="72"/>
        <v>262972.04867395532</v>
      </c>
      <c r="W146" s="1">
        <f t="shared" si="84"/>
        <v>837664.77257959673</v>
      </c>
      <c r="X146" s="7">
        <f t="shared" si="85"/>
        <v>26218.907381741377</v>
      </c>
      <c r="Z146" s="1">
        <f t="shared" si="86"/>
        <v>805068.2372318079</v>
      </c>
      <c r="AA146" s="7">
        <f t="shared" si="87"/>
        <v>25198.635825355588</v>
      </c>
      <c r="AC146" s="1">
        <f t="shared" si="88"/>
        <v>849660.95944616874</v>
      </c>
      <c r="AD146" s="7">
        <f t="shared" si="89"/>
        <v>26594.388030665083</v>
      </c>
      <c r="AF146" s="1">
        <f t="shared" si="90"/>
        <v>832121.70692400821</v>
      </c>
      <c r="AG146" s="7">
        <f t="shared" si="91"/>
        <v>26045.409426721457</v>
      </c>
      <c r="AI146" s="1">
        <f t="shared" si="92"/>
        <v>839402.15136716911</v>
      </c>
      <c r="AJ146" s="7">
        <f t="shared" si="93"/>
        <v>26273.287337792393</v>
      </c>
    </row>
    <row r="147" spans="1:36" x14ac:dyDescent="0.2">
      <c r="A147" s="5">
        <v>22</v>
      </c>
      <c r="B147" s="6" t="s">
        <v>460</v>
      </c>
      <c r="C147" s="131" t="str">
        <f>VLOOKUP(B147,Valores!$A$2:$F$300,5,FALSE)</f>
        <v>cj</v>
      </c>
      <c r="D147" s="131">
        <v>6</v>
      </c>
      <c r="E147" s="3">
        <f>VLOOKUP($B147,Valores!$A$2:$G$300,6,FALSE)*VLOOKUP(VLOOKUP($B147,Indices_Poder!$B$5:$E$250,3,FALSE),Indices_Poder!$G$6:$N$27,4,FALSE)*VLOOKUP($E$8,Regional!$A$2:$B$7,2,FALSE)</f>
        <v>474.03232907112806</v>
      </c>
      <c r="F147" s="1">
        <f>VLOOKUP($B147,Valores!$A$2:$G$300,6,FALSE)*VLOOKUP(VLOOKUP($B147,Indices_Poder!$B$5:$E$250,3,FALSE),Indices_Poder!$G$6:$N$27,4,FALSE)*VLOOKUP($F$8,Regional!$A$2:$B$7,2,FALSE)</f>
        <v>455.5860339941874</v>
      </c>
      <c r="G147" s="1">
        <f>VLOOKUP($B147,Valores!$A$2:$G$300,6,FALSE)*VLOOKUP(VLOOKUP($B147,Indices_Poder!$B$5:$E$250,3,FALSE),Indices_Poder!$G$6:$N$27,4,FALSE)*VLOOKUP($G$8,Regional!$A$2:$B$7,2,FALSE)</f>
        <v>480.82094020350473</v>
      </c>
      <c r="H147" s="1">
        <f>VLOOKUP($B147,Valores!$A$2:$G$300,6,FALSE)*VLOOKUP(VLOOKUP($B147,Indices_Poder!$B$5:$E$250,3,FALSE),Indices_Poder!$G$6:$N$27,4,FALSE)*VLOOKUP($H$8,Regional!$A$2:$B$7,2,FALSE)</f>
        <v>470.89552254789203</v>
      </c>
      <c r="I147" s="2">
        <f>VLOOKUP($B147,Valores!$A$2:$G$300,6,FALSE)*VLOOKUP(VLOOKUP($B147,Indices_Poder!$B$5:$E$250,3,FALSE),Indices_Poder!$G$6:$N$27,4,FALSE)*VLOOKUP($I$8,Regional!$A$2:$B$7,2,FALSE)</f>
        <v>475.01550723512747</v>
      </c>
      <c r="J147" s="3">
        <f t="shared" si="64"/>
        <v>2844.1939744267684</v>
      </c>
      <c r="K147" s="1">
        <f t="shared" si="65"/>
        <v>2733.5162039651245</v>
      </c>
      <c r="L147" s="1">
        <f t="shared" si="66"/>
        <v>2884.9256412210284</v>
      </c>
      <c r="M147" s="1">
        <f t="shared" si="67"/>
        <v>2825.3731352873519</v>
      </c>
      <c r="N147" s="2">
        <f t="shared" si="68"/>
        <v>2850.0930434107649</v>
      </c>
      <c r="O147" s="6">
        <f>VLOOKUP(B147,Valores!$A$2:$O$300,14,FALSE)</f>
        <v>2.7E-2</v>
      </c>
      <c r="P147" s="6" t="str">
        <f>VLOOKUP(B147,Valores!$A$2:$O$300,15,FALSE)</f>
        <v>COM</v>
      </c>
      <c r="Q147" s="5">
        <f t="shared" si="83"/>
        <v>0</v>
      </c>
      <c r="R147" s="5">
        <f t="shared" si="69"/>
        <v>0</v>
      </c>
      <c r="S147" s="5">
        <f t="shared" si="70"/>
        <v>0</v>
      </c>
      <c r="T147" s="5">
        <f t="shared" si="71"/>
        <v>0</v>
      </c>
      <c r="U147" s="5">
        <f t="shared" si="72"/>
        <v>0</v>
      </c>
      <c r="W147" s="1">
        <f t="shared" si="84"/>
        <v>2844.1939744267684</v>
      </c>
      <c r="X147" s="7">
        <f t="shared" si="85"/>
        <v>76.793237309522752</v>
      </c>
      <c r="Z147" s="1">
        <f t="shared" si="86"/>
        <v>2733.5162039651245</v>
      </c>
      <c r="AA147" s="7">
        <f t="shared" si="87"/>
        <v>73.804937507058355</v>
      </c>
      <c r="AC147" s="1">
        <f t="shared" si="88"/>
        <v>2884.9256412210284</v>
      </c>
      <c r="AD147" s="7">
        <f t="shared" si="89"/>
        <v>77.892992312967763</v>
      </c>
      <c r="AF147" s="1">
        <f t="shared" si="90"/>
        <v>2825.3731352873519</v>
      </c>
      <c r="AG147" s="7">
        <f t="shared" si="91"/>
        <v>76.285074652758496</v>
      </c>
      <c r="AI147" s="1">
        <f t="shared" si="92"/>
        <v>2850.0930434107649</v>
      </c>
      <c r="AJ147" s="7">
        <f t="shared" si="93"/>
        <v>76.95251217209065</v>
      </c>
    </row>
    <row r="148" spans="1:36" x14ac:dyDescent="0.2">
      <c r="A148" s="5">
        <v>23</v>
      </c>
      <c r="B148" s="6" t="s">
        <v>468</v>
      </c>
      <c r="C148" s="131" t="str">
        <f>VLOOKUP(B148,Valores!$A$2:$F$300,5,FALSE)</f>
        <v>cj</v>
      </c>
      <c r="D148" s="131">
        <v>3</v>
      </c>
      <c r="E148" s="3">
        <f>VLOOKUP($B148,Valores!$A$2:$G$300,6,FALSE)*VLOOKUP(VLOOKUP($B148,Indices_Poder!$B$5:$E$250,3,FALSE),Indices_Poder!$G$6:$N$27,4,FALSE)*VLOOKUP($E$8,Regional!$A$2:$B$7,2,FALSE)</f>
        <v>741.3069615421017</v>
      </c>
      <c r="F148" s="1">
        <f>VLOOKUP($B148,Valores!$A$2:$G$300,6,FALSE)*VLOOKUP(VLOOKUP($B148,Indices_Poder!$B$5:$E$250,3,FALSE),Indices_Poder!$G$6:$N$27,4,FALSE)*VLOOKUP($F$8,Regional!$A$2:$B$7,2,FALSE)</f>
        <v>712.46005360653749</v>
      </c>
      <c r="G148" s="1">
        <f>VLOOKUP($B148,Valores!$A$2:$G$300,6,FALSE)*VLOOKUP(VLOOKUP($B148,Indices_Poder!$B$5:$E$250,3,FALSE),Indices_Poder!$G$6:$N$27,4,FALSE)*VLOOKUP($G$8,Regional!$A$2:$B$7,2,FALSE)</f>
        <v>751.9232093864083</v>
      </c>
      <c r="H148" s="1">
        <f>VLOOKUP($B148,Valores!$A$2:$G$300,6,FALSE)*VLOOKUP(VLOOKUP($B148,Indices_Poder!$B$5:$E$250,3,FALSE),Indices_Poder!$G$6:$N$27,4,FALSE)*VLOOKUP($H$8,Regional!$A$2:$B$7,2,FALSE)</f>
        <v>736.4015228830084</v>
      </c>
      <c r="I148" s="2">
        <f>VLOOKUP($B148,Valores!$A$2:$G$300,6,FALSE)*VLOOKUP(VLOOKUP($B148,Indices_Poder!$B$5:$E$250,3,FALSE),Indices_Poder!$G$6:$N$27,4,FALSE)*VLOOKUP($I$8,Regional!$A$2:$B$7,2,FALSE)</f>
        <v>742.84448709196681</v>
      </c>
      <c r="J148" s="3">
        <f t="shared" si="64"/>
        <v>2223.920884626305</v>
      </c>
      <c r="K148" s="1">
        <f t="shared" si="65"/>
        <v>2137.3801608196127</v>
      </c>
      <c r="L148" s="1">
        <f t="shared" si="66"/>
        <v>2255.7696281592248</v>
      </c>
      <c r="M148" s="1">
        <f t="shared" si="67"/>
        <v>2209.2045686490251</v>
      </c>
      <c r="N148" s="2">
        <f t="shared" si="68"/>
        <v>2228.5334612759007</v>
      </c>
      <c r="O148" s="6">
        <f>VLOOKUP(B148,Valores!$A$2:$O$300,14,FALSE)</f>
        <v>2.7E-2</v>
      </c>
      <c r="P148" s="6" t="str">
        <f>VLOOKUP(B148,Valores!$A$2:$O$300,15,FALSE)</f>
        <v>COM</v>
      </c>
      <c r="Q148" s="5">
        <f t="shared" si="83"/>
        <v>0</v>
      </c>
      <c r="R148" s="5">
        <f t="shared" si="69"/>
        <v>0</v>
      </c>
      <c r="S148" s="5">
        <f t="shared" si="70"/>
        <v>0</v>
      </c>
      <c r="T148" s="5">
        <f t="shared" si="71"/>
        <v>0</v>
      </c>
      <c r="U148" s="5">
        <f t="shared" si="72"/>
        <v>0</v>
      </c>
      <c r="W148" s="1">
        <f t="shared" si="84"/>
        <v>2223.920884626305</v>
      </c>
      <c r="X148" s="7">
        <f t="shared" si="85"/>
        <v>60.045863884910233</v>
      </c>
      <c r="Z148" s="1">
        <f t="shared" si="86"/>
        <v>2137.3801608196127</v>
      </c>
      <c r="AA148" s="7">
        <f t="shared" si="87"/>
        <v>57.709264342129543</v>
      </c>
      <c r="AC148" s="1">
        <f t="shared" si="88"/>
        <v>2255.7696281592248</v>
      </c>
      <c r="AD148" s="7">
        <f t="shared" si="89"/>
        <v>60.905779960299071</v>
      </c>
      <c r="AF148" s="1">
        <f t="shared" si="90"/>
        <v>2209.2045686490251</v>
      </c>
      <c r="AG148" s="7">
        <f t="shared" si="91"/>
        <v>59.648523353523679</v>
      </c>
      <c r="AI148" s="1">
        <f t="shared" si="92"/>
        <v>2228.5334612759007</v>
      </c>
      <c r="AJ148" s="7">
        <f t="shared" si="93"/>
        <v>60.170403454449314</v>
      </c>
    </row>
    <row r="149" spans="1:36" x14ac:dyDescent="0.2">
      <c r="A149" s="5">
        <v>24</v>
      </c>
      <c r="B149" s="6" t="s">
        <v>15</v>
      </c>
      <c r="C149" s="131" t="str">
        <f>VLOOKUP(B149,Valores!$A$2:$F$300,5,FALSE)</f>
        <v>unid.</v>
      </c>
      <c r="D149" s="131">
        <v>6</v>
      </c>
      <c r="E149" s="3">
        <f>VLOOKUP($B149,Valores!$A$2:$G$300,6,FALSE)*VLOOKUP(VLOOKUP($B149,Indices_Poder!$B$5:$E$250,3,FALSE),Indices_Poder!$G$6:$N$27,4,FALSE)*VLOOKUP($E$8,Regional!$A$2:$B$7,2,FALSE)</f>
        <v>1588.2394531952059</v>
      </c>
      <c r="F149" s="1">
        <f>VLOOKUP($B149,Valores!$A$2:$G$300,6,FALSE)*VLOOKUP(VLOOKUP($B149,Indices_Poder!$B$5:$E$250,3,FALSE),Indices_Poder!$G$6:$N$27,4,FALSE)*VLOOKUP($F$8,Regional!$A$2:$B$7,2,FALSE)</f>
        <v>1526.4353697819802</v>
      </c>
      <c r="G149" s="1">
        <f>VLOOKUP($B149,Valores!$A$2:$G$300,6,FALSE)*VLOOKUP(VLOOKUP($B149,Indices_Poder!$B$5:$E$250,3,FALSE),Indices_Poder!$G$6:$N$27,4,FALSE)*VLOOKUP($G$8,Regional!$A$2:$B$7,2,FALSE)</f>
        <v>1610.9846107965197</v>
      </c>
      <c r="H149" s="1">
        <f>VLOOKUP($B149,Valores!$A$2:$G$300,6,FALSE)*VLOOKUP(VLOOKUP($B149,Indices_Poder!$B$5:$E$250,3,FALSE),Indices_Poder!$G$6:$N$27,4,FALSE)*VLOOKUP($H$8,Regional!$A$2:$B$7,2,FALSE)</f>
        <v>1577.7296217518401</v>
      </c>
      <c r="I149" s="2">
        <f>VLOOKUP($B149,Valores!$A$2:$G$300,6,FALSE)*VLOOKUP(VLOOKUP($B149,Indices_Poder!$B$5:$E$250,3,FALSE),Indices_Poder!$G$6:$N$27,4,FALSE)*VLOOKUP($I$8,Regional!$A$2:$B$7,2,FALSE)</f>
        <v>1591.5335794684995</v>
      </c>
      <c r="J149" s="3">
        <f t="shared" si="64"/>
        <v>9529.4367191712354</v>
      </c>
      <c r="K149" s="1">
        <f t="shared" si="65"/>
        <v>9158.6122186918801</v>
      </c>
      <c r="L149" s="1">
        <f t="shared" si="66"/>
        <v>9665.9076647791189</v>
      </c>
      <c r="M149" s="1">
        <f t="shared" si="67"/>
        <v>9466.3777305110416</v>
      </c>
      <c r="N149" s="2">
        <f t="shared" si="68"/>
        <v>9549.2014768109966</v>
      </c>
      <c r="O149" s="6">
        <f>VLOOKUP(B149,Valores!$A$2:$O$300,14,FALSE)</f>
        <v>2.7E-2</v>
      </c>
      <c r="P149" s="6" t="str">
        <f>VLOOKUP(B149,Valores!$A$2:$O$300,15,FALSE)</f>
        <v>COM</v>
      </c>
      <c r="Q149" s="5">
        <f t="shared" si="83"/>
        <v>0</v>
      </c>
      <c r="R149" s="5">
        <f t="shared" si="69"/>
        <v>0</v>
      </c>
      <c r="S149" s="5">
        <f t="shared" si="70"/>
        <v>0</v>
      </c>
      <c r="T149" s="5">
        <f t="shared" si="71"/>
        <v>0</v>
      </c>
      <c r="U149" s="5">
        <f t="shared" si="72"/>
        <v>0</v>
      </c>
      <c r="W149" s="1">
        <f t="shared" si="84"/>
        <v>9529.4367191712354</v>
      </c>
      <c r="X149" s="7">
        <f t="shared" si="85"/>
        <v>257.29479141762334</v>
      </c>
      <c r="Z149" s="1">
        <f t="shared" si="86"/>
        <v>9158.6122186918801</v>
      </c>
      <c r="AA149" s="7">
        <f t="shared" si="87"/>
        <v>247.28252990468076</v>
      </c>
      <c r="AC149" s="1">
        <f t="shared" si="88"/>
        <v>9665.9076647791189</v>
      </c>
      <c r="AD149" s="7">
        <f t="shared" si="89"/>
        <v>260.97950694903619</v>
      </c>
      <c r="AF149" s="1">
        <f t="shared" si="90"/>
        <v>9466.3777305110416</v>
      </c>
      <c r="AG149" s="7">
        <f t="shared" si="91"/>
        <v>255.59219872379813</v>
      </c>
      <c r="AI149" s="1">
        <f t="shared" si="92"/>
        <v>9549.2014768109966</v>
      </c>
      <c r="AJ149" s="7">
        <f t="shared" si="93"/>
        <v>257.82843987389691</v>
      </c>
    </row>
    <row r="150" spans="1:36" x14ac:dyDescent="0.2">
      <c r="A150" s="5">
        <v>25</v>
      </c>
      <c r="B150" s="6" t="s">
        <v>436</v>
      </c>
      <c r="C150" s="131" t="str">
        <f>VLOOKUP(B150,Valores!$A$2:$F$300,5,FALSE)</f>
        <v>m³</v>
      </c>
      <c r="D150" s="131">
        <v>5.07</v>
      </c>
      <c r="E150" s="3">
        <f>VLOOKUP($B150,Valores!$A$2:$G$300,6,FALSE)*VLOOKUP(VLOOKUP($B150,Indices_Poder!$B$5:$E$250,3,FALSE),Indices_Poder!$G$6:$N$27,4,FALSE)*VLOOKUP($E$8,Regional!$A$2:$B$7,2,FALSE)</f>
        <v>3577.0086142753808</v>
      </c>
      <c r="F150" s="1">
        <f>VLOOKUP($B150,Valores!$A$2:$G$300,6,FALSE)*VLOOKUP(VLOOKUP($B150,Indices_Poder!$B$5:$E$250,3,FALSE),Indices_Poder!$G$6:$N$27,4,FALSE)*VLOOKUP($F$8,Regional!$A$2:$B$7,2,FALSE)</f>
        <v>3437.8144025198744</v>
      </c>
      <c r="G150" s="1">
        <f>VLOOKUP($B150,Valores!$A$2:$G$300,6,FALSE)*VLOOKUP(VLOOKUP($B150,Indices_Poder!$B$5:$E$250,3,FALSE),Indices_Poder!$G$6:$N$27,4,FALSE)*VLOOKUP($G$8,Regional!$A$2:$B$7,2,FALSE)</f>
        <v>3628.2349104798182</v>
      </c>
      <c r="H150" s="1">
        <f>VLOOKUP($B150,Valores!$A$2:$G$300,6,FALSE)*VLOOKUP(VLOOKUP($B150,Indices_Poder!$B$5:$E$250,3,FALSE),Indices_Poder!$G$6:$N$27,4,FALSE)*VLOOKUP($H$8,Regional!$A$2:$B$7,2,FALSE)</f>
        <v>3553.3385325809168</v>
      </c>
      <c r="I150" s="2">
        <f>VLOOKUP($B150,Valores!$A$2:$G$300,6,FALSE)*VLOOKUP(VLOOKUP($B150,Indices_Poder!$B$5:$E$250,3,FALSE),Indices_Poder!$G$6:$N$27,4,FALSE)*VLOOKUP($I$8,Regional!$A$2:$B$7,2,FALSE)</f>
        <v>3584.4275951049885</v>
      </c>
      <c r="J150" s="3">
        <f t="shared" si="64"/>
        <v>18135.433674376181</v>
      </c>
      <c r="K150" s="1">
        <f t="shared" si="65"/>
        <v>17429.719020775763</v>
      </c>
      <c r="L150" s="1">
        <f t="shared" si="66"/>
        <v>18395.150996132677</v>
      </c>
      <c r="M150" s="1">
        <f t="shared" si="67"/>
        <v>18015.426360185251</v>
      </c>
      <c r="N150" s="2">
        <f t="shared" si="68"/>
        <v>18173.047907182292</v>
      </c>
      <c r="O150" s="6">
        <f>VLOOKUP(B150,Valores!$A$2:$O$300,14,FALSE)</f>
        <v>3.1300000000000001E-2</v>
      </c>
      <c r="P150" s="6" t="str">
        <f>VLOOKUP(B150,Valores!$A$2:$O$300,15,FALSE)</f>
        <v>COM</v>
      </c>
      <c r="Q150" s="5">
        <f t="shared" si="83"/>
        <v>0</v>
      </c>
      <c r="R150" s="5">
        <f t="shared" si="69"/>
        <v>0</v>
      </c>
      <c r="S150" s="5">
        <f t="shared" si="70"/>
        <v>0</v>
      </c>
      <c r="T150" s="5">
        <f t="shared" si="71"/>
        <v>0</v>
      </c>
      <c r="U150" s="5">
        <f t="shared" si="72"/>
        <v>0</v>
      </c>
      <c r="W150" s="1">
        <f t="shared" si="84"/>
        <v>18135.433674376181</v>
      </c>
      <c r="X150" s="7">
        <f t="shared" si="85"/>
        <v>567.6390740079745</v>
      </c>
      <c r="Z150" s="1">
        <f t="shared" si="86"/>
        <v>17429.719020775763</v>
      </c>
      <c r="AA150" s="7">
        <f t="shared" si="87"/>
        <v>545.55020535028143</v>
      </c>
      <c r="AC150" s="1">
        <f t="shared" si="88"/>
        <v>18395.150996132677</v>
      </c>
      <c r="AD150" s="7">
        <f t="shared" si="89"/>
        <v>575.76822617895277</v>
      </c>
      <c r="AF150" s="1">
        <f t="shared" si="90"/>
        <v>18015.426360185251</v>
      </c>
      <c r="AG150" s="7">
        <f t="shared" si="91"/>
        <v>563.88284507379842</v>
      </c>
      <c r="AI150" s="1">
        <f t="shared" si="92"/>
        <v>18173.047907182292</v>
      </c>
      <c r="AJ150" s="7">
        <f t="shared" si="93"/>
        <v>568.81639949480575</v>
      </c>
    </row>
    <row r="151" spans="1:36" x14ac:dyDescent="0.2">
      <c r="A151" s="5">
        <v>26</v>
      </c>
      <c r="B151" s="6" t="s">
        <v>437</v>
      </c>
      <c r="C151" s="131" t="str">
        <f>VLOOKUP(B151,Valores!$A$2:$F$300,5,FALSE)</f>
        <v>m³</v>
      </c>
      <c r="D151" s="131">
        <v>1.1599999999999999</v>
      </c>
      <c r="E151" s="3">
        <f>VLOOKUP($B151,Valores!$A$2:$G$300,6,FALSE)*VLOOKUP(VLOOKUP($B151,Indices_Poder!$B$5:$E$250,3,FALSE),Indices_Poder!$G$6:$N$27,4,FALSE)*VLOOKUP($E$8,Regional!$A$2:$B$7,2,FALSE)</f>
        <v>3577.0086142753808</v>
      </c>
      <c r="F151" s="1">
        <f>VLOOKUP($B151,Valores!$A$2:$G$300,6,FALSE)*VLOOKUP(VLOOKUP($B151,Indices_Poder!$B$5:$E$250,3,FALSE),Indices_Poder!$G$6:$N$27,4,FALSE)*VLOOKUP($F$8,Regional!$A$2:$B$7,2,FALSE)</f>
        <v>3437.8144025198744</v>
      </c>
      <c r="G151" s="1">
        <f>VLOOKUP($B151,Valores!$A$2:$G$300,6,FALSE)*VLOOKUP(VLOOKUP($B151,Indices_Poder!$B$5:$E$250,3,FALSE),Indices_Poder!$G$6:$N$27,4,FALSE)*VLOOKUP($G$8,Regional!$A$2:$B$7,2,FALSE)</f>
        <v>3628.2349104798182</v>
      </c>
      <c r="H151" s="1">
        <f>VLOOKUP($B151,Valores!$A$2:$G$300,6,FALSE)*VLOOKUP(VLOOKUP($B151,Indices_Poder!$B$5:$E$250,3,FALSE),Indices_Poder!$G$6:$N$27,4,FALSE)*VLOOKUP($H$8,Regional!$A$2:$B$7,2,FALSE)</f>
        <v>3553.3385325809168</v>
      </c>
      <c r="I151" s="2">
        <f>VLOOKUP($B151,Valores!$A$2:$G$300,6,FALSE)*VLOOKUP(VLOOKUP($B151,Indices_Poder!$B$5:$E$250,3,FALSE),Indices_Poder!$G$6:$N$27,4,FALSE)*VLOOKUP($I$8,Regional!$A$2:$B$7,2,FALSE)</f>
        <v>3584.4275951049885</v>
      </c>
      <c r="J151" s="3">
        <f t="shared" si="64"/>
        <v>4149.3299925594411</v>
      </c>
      <c r="K151" s="1">
        <f t="shared" si="65"/>
        <v>3987.8647069230542</v>
      </c>
      <c r="L151" s="1">
        <f t="shared" si="66"/>
        <v>4208.7524961565887</v>
      </c>
      <c r="M151" s="1">
        <f t="shared" si="67"/>
        <v>4121.8726977938632</v>
      </c>
      <c r="N151" s="2">
        <f t="shared" si="68"/>
        <v>4157.9360103217869</v>
      </c>
      <c r="O151" s="6">
        <f>VLOOKUP(B151,Valores!$A$2:$O$300,14,FALSE)</f>
        <v>3.1300000000000001E-2</v>
      </c>
      <c r="P151" s="6" t="str">
        <f>VLOOKUP(B151,Valores!$A$2:$O$300,15,FALSE)</f>
        <v>COM</v>
      </c>
      <c r="Q151" s="5">
        <f t="shared" si="83"/>
        <v>0</v>
      </c>
      <c r="R151" s="5">
        <f t="shared" si="69"/>
        <v>0</v>
      </c>
      <c r="S151" s="5">
        <f t="shared" si="70"/>
        <v>0</v>
      </c>
      <c r="T151" s="5">
        <f t="shared" si="71"/>
        <v>0</v>
      </c>
      <c r="U151" s="5">
        <f t="shared" si="72"/>
        <v>0</v>
      </c>
      <c r="W151" s="1">
        <f t="shared" si="84"/>
        <v>4149.3299925594411</v>
      </c>
      <c r="X151" s="7">
        <f t="shared" si="85"/>
        <v>129.8740287671105</v>
      </c>
      <c r="Z151" s="1">
        <f t="shared" si="86"/>
        <v>3987.8647069230542</v>
      </c>
      <c r="AA151" s="7">
        <f t="shared" si="87"/>
        <v>124.82016532669161</v>
      </c>
      <c r="AC151" s="1">
        <f t="shared" si="88"/>
        <v>4208.7524961565887</v>
      </c>
      <c r="AD151" s="7">
        <f t="shared" si="89"/>
        <v>131.73395312970123</v>
      </c>
      <c r="AF151" s="1">
        <f t="shared" si="90"/>
        <v>4121.8726977938632</v>
      </c>
      <c r="AG151" s="7">
        <f t="shared" si="91"/>
        <v>129.01461544094792</v>
      </c>
      <c r="AI151" s="1">
        <f t="shared" si="92"/>
        <v>4157.9360103217869</v>
      </c>
      <c r="AJ151" s="7">
        <f t="shared" si="93"/>
        <v>130.14339712307194</v>
      </c>
    </row>
    <row r="152" spans="1:36" x14ac:dyDescent="0.2">
      <c r="A152" s="5">
        <v>27</v>
      </c>
      <c r="B152" s="6" t="s">
        <v>438</v>
      </c>
      <c r="C152" s="131" t="str">
        <f>VLOOKUP(B152,Valores!$A$2:$F$300,5,FALSE)</f>
        <v>m³</v>
      </c>
      <c r="D152" s="131">
        <v>1.1599999999999999</v>
      </c>
      <c r="E152" s="3">
        <f>VLOOKUP($B152,Valores!$A$2:$G$300,6,FALSE)*VLOOKUP(VLOOKUP($B152,Indices_Poder!$B$5:$E$250,3,FALSE),Indices_Poder!$G$6:$N$27,4,FALSE)*VLOOKUP($E$8,Regional!$A$2:$B$7,2,FALSE)</f>
        <v>3577.0086142753808</v>
      </c>
      <c r="F152" s="1">
        <f>VLOOKUP($B152,Valores!$A$2:$G$300,6,FALSE)*VLOOKUP(VLOOKUP($B152,Indices_Poder!$B$5:$E$250,3,FALSE),Indices_Poder!$G$6:$N$27,4,FALSE)*VLOOKUP($F$8,Regional!$A$2:$B$7,2,FALSE)</f>
        <v>3437.8144025198744</v>
      </c>
      <c r="G152" s="1">
        <f>VLOOKUP($B152,Valores!$A$2:$G$300,6,FALSE)*VLOOKUP(VLOOKUP($B152,Indices_Poder!$B$5:$E$250,3,FALSE),Indices_Poder!$G$6:$N$27,4,FALSE)*VLOOKUP($G$8,Regional!$A$2:$B$7,2,FALSE)</f>
        <v>3628.2349104798182</v>
      </c>
      <c r="H152" s="1">
        <f>VLOOKUP($B152,Valores!$A$2:$G$300,6,FALSE)*VLOOKUP(VLOOKUP($B152,Indices_Poder!$B$5:$E$250,3,FALSE),Indices_Poder!$G$6:$N$27,4,FALSE)*VLOOKUP($H$8,Regional!$A$2:$B$7,2,FALSE)</f>
        <v>3553.3385325809168</v>
      </c>
      <c r="I152" s="2">
        <f>VLOOKUP($B152,Valores!$A$2:$G$300,6,FALSE)*VLOOKUP(VLOOKUP($B152,Indices_Poder!$B$5:$E$250,3,FALSE),Indices_Poder!$G$6:$N$27,4,FALSE)*VLOOKUP($I$8,Regional!$A$2:$B$7,2,FALSE)</f>
        <v>3584.4275951049885</v>
      </c>
      <c r="J152" s="3">
        <f t="shared" si="64"/>
        <v>4149.3299925594411</v>
      </c>
      <c r="K152" s="1">
        <f t="shared" si="65"/>
        <v>3987.8647069230542</v>
      </c>
      <c r="L152" s="1">
        <f t="shared" si="66"/>
        <v>4208.7524961565887</v>
      </c>
      <c r="M152" s="1">
        <f t="shared" si="67"/>
        <v>4121.8726977938632</v>
      </c>
      <c r="N152" s="2">
        <f t="shared" si="68"/>
        <v>4157.9360103217869</v>
      </c>
      <c r="O152" s="6">
        <f>VLOOKUP(B152,Valores!$A$2:$O$300,14,FALSE)</f>
        <v>3.1300000000000001E-2</v>
      </c>
      <c r="P152" s="6" t="str">
        <f>VLOOKUP(B152,Valores!$A$2:$O$300,15,FALSE)</f>
        <v>COM</v>
      </c>
      <c r="Q152" s="5">
        <f t="shared" si="83"/>
        <v>0</v>
      </c>
      <c r="R152" s="5">
        <f t="shared" si="69"/>
        <v>0</v>
      </c>
      <c r="S152" s="5">
        <f t="shared" si="70"/>
        <v>0</v>
      </c>
      <c r="T152" s="5">
        <f t="shared" si="71"/>
        <v>0</v>
      </c>
      <c r="U152" s="5">
        <f t="shared" si="72"/>
        <v>0</v>
      </c>
      <c r="W152" s="1">
        <f t="shared" si="84"/>
        <v>4149.3299925594411</v>
      </c>
      <c r="X152" s="7">
        <f t="shared" si="85"/>
        <v>129.8740287671105</v>
      </c>
      <c r="Z152" s="1">
        <f t="shared" si="86"/>
        <v>3987.8647069230542</v>
      </c>
      <c r="AA152" s="7">
        <f t="shared" si="87"/>
        <v>124.82016532669161</v>
      </c>
      <c r="AC152" s="1">
        <f t="shared" si="88"/>
        <v>4208.7524961565887</v>
      </c>
      <c r="AD152" s="7">
        <f t="shared" si="89"/>
        <v>131.73395312970123</v>
      </c>
      <c r="AF152" s="1">
        <f t="shared" si="90"/>
        <v>4121.8726977938632</v>
      </c>
      <c r="AG152" s="7">
        <f t="shared" si="91"/>
        <v>129.01461544094792</v>
      </c>
      <c r="AI152" s="1">
        <f t="shared" si="92"/>
        <v>4157.9360103217869</v>
      </c>
      <c r="AJ152" s="7">
        <f t="shared" si="93"/>
        <v>130.14339712307194</v>
      </c>
    </row>
    <row r="153" spans="1:36" x14ac:dyDescent="0.2">
      <c r="A153" s="5">
        <v>28</v>
      </c>
      <c r="B153" s="6" t="s">
        <v>439</v>
      </c>
      <c r="C153" s="131" t="str">
        <f>VLOOKUP(B153,Valores!$A$2:$F$300,5,FALSE)</f>
        <v>m³</v>
      </c>
      <c r="D153" s="131">
        <v>0</v>
      </c>
      <c r="E153" s="3">
        <f>VLOOKUP($B153,Valores!$A$2:$G$300,6,FALSE)*VLOOKUP(VLOOKUP($B153,Indices_Poder!$B$5:$E$250,3,FALSE),Indices_Poder!$G$6:$N$27,4,FALSE)*VLOOKUP($E$8,Regional!$A$2:$B$7,2,FALSE)</f>
        <v>3577.0086142753808</v>
      </c>
      <c r="F153" s="1">
        <f>VLOOKUP($B153,Valores!$A$2:$G$300,6,FALSE)*VLOOKUP(VLOOKUP($B153,Indices_Poder!$B$5:$E$250,3,FALSE),Indices_Poder!$G$6:$N$27,4,FALSE)*VLOOKUP($F$8,Regional!$A$2:$B$7,2,FALSE)</f>
        <v>3437.8144025198744</v>
      </c>
      <c r="G153" s="1">
        <f>VLOOKUP($B153,Valores!$A$2:$G$300,6,FALSE)*VLOOKUP(VLOOKUP($B153,Indices_Poder!$B$5:$E$250,3,FALSE),Indices_Poder!$G$6:$N$27,4,FALSE)*VLOOKUP($G$8,Regional!$A$2:$B$7,2,FALSE)</f>
        <v>3628.2349104798182</v>
      </c>
      <c r="H153" s="1">
        <f>VLOOKUP($B153,Valores!$A$2:$G$300,6,FALSE)*VLOOKUP(VLOOKUP($B153,Indices_Poder!$B$5:$E$250,3,FALSE),Indices_Poder!$G$6:$N$27,4,FALSE)*VLOOKUP($H$8,Regional!$A$2:$B$7,2,FALSE)</f>
        <v>3553.3385325809168</v>
      </c>
      <c r="I153" s="2">
        <f>VLOOKUP($B153,Valores!$A$2:$G$300,6,FALSE)*VLOOKUP(VLOOKUP($B153,Indices_Poder!$B$5:$E$250,3,FALSE),Indices_Poder!$G$6:$N$27,4,FALSE)*VLOOKUP($I$8,Regional!$A$2:$B$7,2,FALSE)</f>
        <v>3584.4275951049885</v>
      </c>
      <c r="J153" s="3">
        <f t="shared" si="64"/>
        <v>0</v>
      </c>
      <c r="K153" s="1">
        <f t="shared" si="65"/>
        <v>0</v>
      </c>
      <c r="L153" s="1">
        <f t="shared" si="66"/>
        <v>0</v>
      </c>
      <c r="M153" s="1">
        <f t="shared" si="67"/>
        <v>0</v>
      </c>
      <c r="N153" s="2">
        <f t="shared" si="68"/>
        <v>0</v>
      </c>
      <c r="O153" s="6">
        <f>VLOOKUP(B153,Valores!$A$2:$O$300,14,FALSE)</f>
        <v>3.1300000000000001E-2</v>
      </c>
      <c r="P153" s="6" t="str">
        <f>VLOOKUP(B153,Valores!$A$2:$O$300,15,FALSE)</f>
        <v>COM</v>
      </c>
      <c r="Q153" s="5">
        <f t="shared" si="83"/>
        <v>0</v>
      </c>
      <c r="R153" s="5">
        <f t="shared" si="69"/>
        <v>0</v>
      </c>
      <c r="S153" s="5">
        <f t="shared" si="70"/>
        <v>0</v>
      </c>
      <c r="T153" s="5">
        <f t="shared" si="71"/>
        <v>0</v>
      </c>
      <c r="U153" s="5">
        <f t="shared" si="72"/>
        <v>0</v>
      </c>
      <c r="W153" s="1">
        <f t="shared" si="84"/>
        <v>0</v>
      </c>
      <c r="X153" s="7">
        <f t="shared" si="85"/>
        <v>0</v>
      </c>
      <c r="Z153" s="1">
        <f t="shared" si="86"/>
        <v>0</v>
      </c>
      <c r="AA153" s="7">
        <f t="shared" si="87"/>
        <v>0</v>
      </c>
      <c r="AC153" s="1">
        <f t="shared" si="88"/>
        <v>0</v>
      </c>
      <c r="AD153" s="7">
        <f t="shared" si="89"/>
        <v>0</v>
      </c>
      <c r="AF153" s="1">
        <f t="shared" si="90"/>
        <v>0</v>
      </c>
      <c r="AG153" s="7">
        <f t="shared" si="91"/>
        <v>0</v>
      </c>
      <c r="AI153" s="1">
        <f t="shared" si="92"/>
        <v>0</v>
      </c>
      <c r="AJ153" s="7">
        <f t="shared" si="93"/>
        <v>0</v>
      </c>
    </row>
    <row r="154" spans="1:36" x14ac:dyDescent="0.2">
      <c r="A154" s="5">
        <v>29</v>
      </c>
      <c r="B154" s="6" t="s">
        <v>440</v>
      </c>
      <c r="C154" s="131" t="str">
        <f>VLOOKUP(B154,Valores!$A$2:$F$300,5,FALSE)</f>
        <v>m³</v>
      </c>
      <c r="D154" s="131">
        <v>3.93</v>
      </c>
      <c r="E154" s="3">
        <f>VLOOKUP($B154,Valores!$A$2:$G$300,6,FALSE)*VLOOKUP(VLOOKUP($B154,Indices_Poder!$B$5:$E$250,3,FALSE),Indices_Poder!$G$6:$N$27,4,FALSE)*VLOOKUP($E$8,Regional!$A$2:$B$7,2,FALSE)</f>
        <v>3577.0086142753808</v>
      </c>
      <c r="F154" s="1">
        <f>VLOOKUP($B154,Valores!$A$2:$G$300,6,FALSE)*VLOOKUP(VLOOKUP($B154,Indices_Poder!$B$5:$E$250,3,FALSE),Indices_Poder!$G$6:$N$27,4,FALSE)*VLOOKUP($F$8,Regional!$A$2:$B$7,2,FALSE)</f>
        <v>3437.8144025198744</v>
      </c>
      <c r="G154" s="1">
        <f>VLOOKUP($B154,Valores!$A$2:$G$300,6,FALSE)*VLOOKUP(VLOOKUP($B154,Indices_Poder!$B$5:$E$250,3,FALSE),Indices_Poder!$G$6:$N$27,4,FALSE)*VLOOKUP($G$8,Regional!$A$2:$B$7,2,FALSE)</f>
        <v>3628.2349104798182</v>
      </c>
      <c r="H154" s="1">
        <f>VLOOKUP($B154,Valores!$A$2:$G$300,6,FALSE)*VLOOKUP(VLOOKUP($B154,Indices_Poder!$B$5:$E$250,3,FALSE),Indices_Poder!$G$6:$N$27,4,FALSE)*VLOOKUP($H$8,Regional!$A$2:$B$7,2,FALSE)</f>
        <v>3553.3385325809168</v>
      </c>
      <c r="I154" s="2">
        <f>VLOOKUP($B154,Valores!$A$2:$G$300,6,FALSE)*VLOOKUP(VLOOKUP($B154,Indices_Poder!$B$5:$E$250,3,FALSE),Indices_Poder!$G$6:$N$27,4,FALSE)*VLOOKUP($I$8,Regional!$A$2:$B$7,2,FALSE)</f>
        <v>3584.4275951049885</v>
      </c>
      <c r="J154" s="3">
        <f t="shared" si="64"/>
        <v>14057.643854102247</v>
      </c>
      <c r="K154" s="1">
        <f t="shared" si="65"/>
        <v>13510.610601903107</v>
      </c>
      <c r="L154" s="1">
        <f t="shared" si="66"/>
        <v>14258.963198185686</v>
      </c>
      <c r="M154" s="1">
        <f t="shared" si="67"/>
        <v>13964.620433043003</v>
      </c>
      <c r="N154" s="2">
        <f t="shared" si="68"/>
        <v>14086.800448762606</v>
      </c>
      <c r="O154" s="6">
        <f>VLOOKUP(B154,Valores!$A$2:$O$300,14,FALSE)</f>
        <v>3.1300000000000001E-2</v>
      </c>
      <c r="P154" s="6" t="str">
        <f>VLOOKUP(B154,Valores!$A$2:$O$300,15,FALSE)</f>
        <v>COM</v>
      </c>
      <c r="Q154" s="5">
        <f t="shared" si="83"/>
        <v>0</v>
      </c>
      <c r="R154" s="5">
        <f t="shared" si="69"/>
        <v>0</v>
      </c>
      <c r="S154" s="5">
        <f t="shared" si="70"/>
        <v>0</v>
      </c>
      <c r="T154" s="5">
        <f t="shared" si="71"/>
        <v>0</v>
      </c>
      <c r="U154" s="5">
        <f t="shared" si="72"/>
        <v>0</v>
      </c>
      <c r="W154" s="1">
        <f t="shared" si="84"/>
        <v>14057.643854102247</v>
      </c>
      <c r="X154" s="7">
        <f t="shared" si="85"/>
        <v>440.00425263340037</v>
      </c>
      <c r="Z154" s="1">
        <f t="shared" si="86"/>
        <v>13510.610601903107</v>
      </c>
      <c r="AA154" s="7">
        <f t="shared" si="87"/>
        <v>422.88211183956724</v>
      </c>
      <c r="AC154" s="1">
        <f t="shared" si="88"/>
        <v>14258.963198185686</v>
      </c>
      <c r="AD154" s="7">
        <f t="shared" si="89"/>
        <v>446.305548103212</v>
      </c>
      <c r="AF154" s="1">
        <f t="shared" si="90"/>
        <v>13964.620433043003</v>
      </c>
      <c r="AG154" s="7">
        <f t="shared" si="91"/>
        <v>437.09261955424603</v>
      </c>
      <c r="AI154" s="1">
        <f t="shared" si="92"/>
        <v>14086.800448762606</v>
      </c>
      <c r="AJ154" s="7">
        <f t="shared" si="93"/>
        <v>440.91685404626958</v>
      </c>
    </row>
    <row r="155" spans="1:36" x14ac:dyDescent="0.2">
      <c r="A155" s="5">
        <v>30</v>
      </c>
      <c r="B155" s="6" t="s">
        <v>577</v>
      </c>
      <c r="C155" s="131" t="str">
        <f>VLOOKUP(B155,Valores!$A$2:$F$300,5,FALSE)</f>
        <v>m³</v>
      </c>
      <c r="D155" s="131">
        <v>1.74</v>
      </c>
      <c r="E155" s="3">
        <f>VLOOKUP($B155,Valores!$A$2:$G$300,6,FALSE)*VLOOKUP(VLOOKUP($B155,Indices_Poder!$B$5:$E$250,3,FALSE),Indices_Poder!$G$6:$N$27,4,FALSE)*VLOOKUP($E$8,Regional!$A$2:$B$7,2,FALSE)</f>
        <v>3577.0086142753808</v>
      </c>
      <c r="F155" s="1">
        <f>VLOOKUP($B155,Valores!$A$2:$G$300,6,FALSE)*VLOOKUP(VLOOKUP($B155,Indices_Poder!$B$5:$E$250,3,FALSE),Indices_Poder!$G$6:$N$27,4,FALSE)*VLOOKUP($F$8,Regional!$A$2:$B$7,2,FALSE)</f>
        <v>3437.8144025198744</v>
      </c>
      <c r="G155" s="1">
        <f>VLOOKUP($B155,Valores!$A$2:$G$300,6,FALSE)*VLOOKUP(VLOOKUP($B155,Indices_Poder!$B$5:$E$250,3,FALSE),Indices_Poder!$G$6:$N$27,4,FALSE)*VLOOKUP($G$8,Regional!$A$2:$B$7,2,FALSE)</f>
        <v>3628.2349104798182</v>
      </c>
      <c r="H155" s="1">
        <f>VLOOKUP($B155,Valores!$A$2:$G$300,6,FALSE)*VLOOKUP(VLOOKUP($B155,Indices_Poder!$B$5:$E$250,3,FALSE),Indices_Poder!$G$6:$N$27,4,FALSE)*VLOOKUP($H$8,Regional!$A$2:$B$7,2,FALSE)</f>
        <v>3553.3385325809168</v>
      </c>
      <c r="I155" s="2">
        <f>VLOOKUP($B155,Valores!$A$2:$G$300,6,FALSE)*VLOOKUP(VLOOKUP($B155,Indices_Poder!$B$5:$E$250,3,FALSE),Indices_Poder!$G$6:$N$27,4,FALSE)*VLOOKUP($I$8,Regional!$A$2:$B$7,2,FALSE)</f>
        <v>3584.4275951049885</v>
      </c>
      <c r="J155" s="3">
        <f t="shared" si="64"/>
        <v>6223.994988839162</v>
      </c>
      <c r="K155" s="1">
        <f t="shared" si="65"/>
        <v>5981.7970603845815</v>
      </c>
      <c r="L155" s="1">
        <f t="shared" si="66"/>
        <v>6313.1287442348839</v>
      </c>
      <c r="M155" s="1">
        <f t="shared" si="67"/>
        <v>6182.8090466907952</v>
      </c>
      <c r="N155" s="2">
        <f t="shared" si="68"/>
        <v>6236.9040154826798</v>
      </c>
      <c r="O155" s="6">
        <f>VLOOKUP(B155,Valores!$A$2:$O$300,14,FALSE)</f>
        <v>3.1300000000000001E-2</v>
      </c>
      <c r="P155" s="6" t="str">
        <f>VLOOKUP(B155,Valores!$A$2:$O$300,15,FALSE)</f>
        <v>COM</v>
      </c>
      <c r="Q155" s="5">
        <f t="shared" si="83"/>
        <v>0</v>
      </c>
      <c r="R155" s="5">
        <f t="shared" si="69"/>
        <v>0</v>
      </c>
      <c r="S155" s="5">
        <f t="shared" si="70"/>
        <v>0</v>
      </c>
      <c r="T155" s="5">
        <f t="shared" si="71"/>
        <v>0</v>
      </c>
      <c r="U155" s="5">
        <f t="shared" si="72"/>
        <v>0</v>
      </c>
      <c r="W155" s="1">
        <f t="shared" si="84"/>
        <v>6223.994988839162</v>
      </c>
      <c r="X155" s="7">
        <f t="shared" si="85"/>
        <v>194.81104315066577</v>
      </c>
      <c r="Z155" s="1">
        <f t="shared" si="86"/>
        <v>5981.7970603845815</v>
      </c>
      <c r="AA155" s="7">
        <f t="shared" si="87"/>
        <v>187.23024799003741</v>
      </c>
      <c r="AC155" s="1">
        <f t="shared" si="88"/>
        <v>6313.1287442348839</v>
      </c>
      <c r="AD155" s="7">
        <f t="shared" si="89"/>
        <v>197.60092969455187</v>
      </c>
      <c r="AF155" s="1">
        <f t="shared" si="90"/>
        <v>6182.8090466907952</v>
      </c>
      <c r="AG155" s="7">
        <f t="shared" si="91"/>
        <v>193.52192316142191</v>
      </c>
      <c r="AI155" s="1">
        <f t="shared" si="92"/>
        <v>6236.9040154826798</v>
      </c>
      <c r="AJ155" s="7">
        <f t="shared" si="93"/>
        <v>195.21509568460789</v>
      </c>
    </row>
    <row r="156" spans="1:36" x14ac:dyDescent="0.2">
      <c r="A156" s="5">
        <v>31</v>
      </c>
      <c r="B156" s="6" t="s">
        <v>441</v>
      </c>
      <c r="C156" s="131" t="str">
        <f>VLOOKUP(B156,Valores!$A$2:$F$300,5,FALSE)</f>
        <v>m³</v>
      </c>
      <c r="D156" s="131">
        <v>3.48</v>
      </c>
      <c r="E156" s="3">
        <f>VLOOKUP($B156,Valores!$A$2:$G$300,6,FALSE)*VLOOKUP(VLOOKUP($B156,Indices_Poder!$B$5:$E$250,3,FALSE),Indices_Poder!$G$6:$N$27,4,FALSE)*VLOOKUP($E$8,Regional!$A$2:$B$7,2,FALSE)</f>
        <v>3577.0086142753808</v>
      </c>
      <c r="F156" s="1">
        <f>VLOOKUP($B156,Valores!$A$2:$G$300,6,FALSE)*VLOOKUP(VLOOKUP($B156,Indices_Poder!$B$5:$E$250,3,FALSE),Indices_Poder!$G$6:$N$27,4,FALSE)*VLOOKUP($F$8,Regional!$A$2:$B$7,2,FALSE)</f>
        <v>3437.8144025198744</v>
      </c>
      <c r="G156" s="1">
        <f>VLOOKUP($B156,Valores!$A$2:$G$300,6,FALSE)*VLOOKUP(VLOOKUP($B156,Indices_Poder!$B$5:$E$250,3,FALSE),Indices_Poder!$G$6:$N$27,4,FALSE)*VLOOKUP($G$8,Regional!$A$2:$B$7,2,FALSE)</f>
        <v>3628.2349104798182</v>
      </c>
      <c r="H156" s="1">
        <f>VLOOKUP($B156,Valores!$A$2:$G$300,6,FALSE)*VLOOKUP(VLOOKUP($B156,Indices_Poder!$B$5:$E$250,3,FALSE),Indices_Poder!$G$6:$N$27,4,FALSE)*VLOOKUP($H$8,Regional!$A$2:$B$7,2,FALSE)</f>
        <v>3553.3385325809168</v>
      </c>
      <c r="I156" s="2">
        <f>VLOOKUP($B156,Valores!$A$2:$G$300,6,FALSE)*VLOOKUP(VLOOKUP($B156,Indices_Poder!$B$5:$E$250,3,FALSE),Indices_Poder!$G$6:$N$27,4,FALSE)*VLOOKUP($I$8,Regional!$A$2:$B$7,2,FALSE)</f>
        <v>3584.4275951049885</v>
      </c>
      <c r="J156" s="3">
        <f t="shared" si="64"/>
        <v>12447.989977678324</v>
      </c>
      <c r="K156" s="1">
        <f t="shared" si="65"/>
        <v>11963.594120769163</v>
      </c>
      <c r="L156" s="1">
        <f t="shared" si="66"/>
        <v>12626.257488469768</v>
      </c>
      <c r="M156" s="1">
        <f t="shared" si="67"/>
        <v>12365.61809338159</v>
      </c>
      <c r="N156" s="2">
        <f t="shared" si="68"/>
        <v>12473.80803096536</v>
      </c>
      <c r="O156" s="6">
        <f>VLOOKUP(B156,Valores!$A$2:$O$300,14,FALSE)</f>
        <v>3.1300000000000001E-2</v>
      </c>
      <c r="P156" s="6" t="str">
        <f>VLOOKUP(B156,Valores!$A$2:$O$300,15,FALSE)</f>
        <v>COM</v>
      </c>
      <c r="Q156" s="5">
        <f t="shared" si="83"/>
        <v>0</v>
      </c>
      <c r="R156" s="5">
        <f t="shared" si="69"/>
        <v>0</v>
      </c>
      <c r="S156" s="5">
        <f t="shared" si="70"/>
        <v>0</v>
      </c>
      <c r="T156" s="5">
        <f t="shared" si="71"/>
        <v>0</v>
      </c>
      <c r="U156" s="5">
        <f t="shared" si="72"/>
        <v>0</v>
      </c>
      <c r="W156" s="1">
        <f t="shared" si="84"/>
        <v>12447.989977678324</v>
      </c>
      <c r="X156" s="7">
        <f t="shared" si="85"/>
        <v>389.62208630133154</v>
      </c>
      <c r="Z156" s="1">
        <f t="shared" si="86"/>
        <v>11963.594120769163</v>
      </c>
      <c r="AA156" s="7">
        <f t="shared" si="87"/>
        <v>374.46049598007482</v>
      </c>
      <c r="AC156" s="1">
        <f t="shared" si="88"/>
        <v>12626.257488469768</v>
      </c>
      <c r="AD156" s="7">
        <f t="shared" si="89"/>
        <v>395.20185938910373</v>
      </c>
      <c r="AF156" s="1">
        <f t="shared" si="90"/>
        <v>12365.61809338159</v>
      </c>
      <c r="AG156" s="7">
        <f t="shared" si="91"/>
        <v>387.04384632284382</v>
      </c>
      <c r="AI156" s="1">
        <f t="shared" si="92"/>
        <v>12473.80803096536</v>
      </c>
      <c r="AJ156" s="7">
        <f t="shared" si="93"/>
        <v>390.43019136921578</v>
      </c>
    </row>
    <row r="157" spans="1:36" x14ac:dyDescent="0.2">
      <c r="A157" s="5">
        <v>32</v>
      </c>
      <c r="B157" s="6" t="s">
        <v>442</v>
      </c>
      <c r="C157" s="131" t="str">
        <f>VLOOKUP(B157,Valores!$A$2:$F$300,5,FALSE)</f>
        <v>m³</v>
      </c>
      <c r="D157" s="131">
        <v>68.11</v>
      </c>
      <c r="E157" s="3">
        <f>VLOOKUP($B157,Valores!$A$2:$G$300,6,FALSE)*VLOOKUP(VLOOKUP($B157,Indices_Poder!$B$5:$E$250,3,FALSE),Indices_Poder!$G$6:$N$27,4,FALSE)*VLOOKUP($E$8,Regional!$A$2:$B$7,2,FALSE)</f>
        <v>3577.0086142753808</v>
      </c>
      <c r="F157" s="1">
        <f>VLOOKUP($B157,Valores!$A$2:$G$300,6,FALSE)*VLOOKUP(VLOOKUP($B157,Indices_Poder!$B$5:$E$250,3,FALSE),Indices_Poder!$G$6:$N$27,4,FALSE)*VLOOKUP($F$8,Regional!$A$2:$B$7,2,FALSE)</f>
        <v>3437.8144025198744</v>
      </c>
      <c r="G157" s="1">
        <f>VLOOKUP($B157,Valores!$A$2:$G$300,6,FALSE)*VLOOKUP(VLOOKUP($B157,Indices_Poder!$B$5:$E$250,3,FALSE),Indices_Poder!$G$6:$N$27,4,FALSE)*VLOOKUP($G$8,Regional!$A$2:$B$7,2,FALSE)</f>
        <v>3628.2349104798182</v>
      </c>
      <c r="H157" s="1">
        <f>VLOOKUP($B157,Valores!$A$2:$G$300,6,FALSE)*VLOOKUP(VLOOKUP($B157,Indices_Poder!$B$5:$E$250,3,FALSE),Indices_Poder!$G$6:$N$27,4,FALSE)*VLOOKUP($H$8,Regional!$A$2:$B$7,2,FALSE)</f>
        <v>3553.3385325809168</v>
      </c>
      <c r="I157" s="2">
        <f>VLOOKUP($B157,Valores!$A$2:$G$300,6,FALSE)*VLOOKUP(VLOOKUP($B157,Indices_Poder!$B$5:$E$250,3,FALSE),Indices_Poder!$G$6:$N$27,4,FALSE)*VLOOKUP($I$8,Regional!$A$2:$B$7,2,FALSE)</f>
        <v>3584.4275951049885</v>
      </c>
      <c r="J157" s="3">
        <f t="shared" si="64"/>
        <v>243630.05671829617</v>
      </c>
      <c r="K157" s="1">
        <f t="shared" si="65"/>
        <v>234149.53895562864</v>
      </c>
      <c r="L157" s="1">
        <f t="shared" si="66"/>
        <v>247119.07975278041</v>
      </c>
      <c r="M157" s="1">
        <f t="shared" si="67"/>
        <v>242017.88745408625</v>
      </c>
      <c r="N157" s="2">
        <f t="shared" si="68"/>
        <v>244135.36350260075</v>
      </c>
      <c r="O157" s="6">
        <f>VLOOKUP(B157,Valores!$A$2:$O$300,14,FALSE)</f>
        <v>3.1300000000000001E-2</v>
      </c>
      <c r="P157" s="6" t="str">
        <f>VLOOKUP(B157,Valores!$A$2:$O$300,15,FALSE)</f>
        <v>COM</v>
      </c>
      <c r="Q157" s="5">
        <f t="shared" si="83"/>
        <v>0</v>
      </c>
      <c r="R157" s="5">
        <f t="shared" si="69"/>
        <v>0</v>
      </c>
      <c r="S157" s="5">
        <f t="shared" si="70"/>
        <v>0</v>
      </c>
      <c r="T157" s="5">
        <f t="shared" si="71"/>
        <v>0</v>
      </c>
      <c r="U157" s="5">
        <f t="shared" si="72"/>
        <v>0</v>
      </c>
      <c r="W157" s="1">
        <f t="shared" si="84"/>
        <v>243630.05671829617</v>
      </c>
      <c r="X157" s="7">
        <f t="shared" si="85"/>
        <v>7625.6207752826704</v>
      </c>
      <c r="Z157" s="1">
        <f t="shared" si="86"/>
        <v>234149.53895562864</v>
      </c>
      <c r="AA157" s="7">
        <f t="shared" si="87"/>
        <v>7328.8805693111772</v>
      </c>
      <c r="AC157" s="1">
        <f t="shared" si="88"/>
        <v>247119.07975278041</v>
      </c>
      <c r="AD157" s="7">
        <f t="shared" si="89"/>
        <v>7734.8271962620274</v>
      </c>
      <c r="AF157" s="1">
        <f t="shared" si="90"/>
        <v>242017.88745408625</v>
      </c>
      <c r="AG157" s="7">
        <f t="shared" si="91"/>
        <v>7575.1598773128999</v>
      </c>
      <c r="AI157" s="1">
        <f t="shared" si="92"/>
        <v>244135.36350260075</v>
      </c>
      <c r="AJ157" s="7">
        <f t="shared" si="93"/>
        <v>7641.4368776314041</v>
      </c>
    </row>
    <row r="158" spans="1:36" x14ac:dyDescent="0.2">
      <c r="A158" s="5">
        <v>33</v>
      </c>
      <c r="B158" s="6" t="s">
        <v>380</v>
      </c>
      <c r="C158" s="131" t="str">
        <f>VLOOKUP(B158,Valores!$A$2:$F$300,5,FALSE)</f>
        <v>unid.</v>
      </c>
      <c r="D158" s="131">
        <v>1</v>
      </c>
      <c r="E158" s="3">
        <f>VLOOKUP($B158,Valores!$A$2:$G$300,6,FALSE)*VLOOKUP(VLOOKUP($B158,Indices_Poder!$B$5:$E$250,3,FALSE),Indices_Poder!$G$6:$N$27,4,FALSE)*VLOOKUP($E$8,Regional!$A$2:$B$7,2,FALSE)</f>
        <v>57403.64504240363</v>
      </c>
      <c r="F158" s="1">
        <f>VLOOKUP($B158,Valores!$A$2:$G$300,6,FALSE)*VLOOKUP(VLOOKUP($B158,Indices_Poder!$B$5:$E$250,3,FALSE),Indices_Poder!$G$6:$N$27,4,FALSE)*VLOOKUP($F$8,Regional!$A$2:$B$7,2,FALSE)</f>
        <v>55169.863694580716</v>
      </c>
      <c r="G158" s="1">
        <f>VLOOKUP($B158,Valores!$A$2:$G$300,6,FALSE)*VLOOKUP(VLOOKUP($B158,Indices_Poder!$B$5:$E$250,3,FALSE),Indices_Poder!$G$6:$N$27,4,FALSE)*VLOOKUP($G$8,Regional!$A$2:$B$7,2,FALSE)</f>
        <v>58225.721934368914</v>
      </c>
      <c r="H158" s="1">
        <f>VLOOKUP($B158,Valores!$A$2:$G$300,6,FALSE)*VLOOKUP(VLOOKUP($B158,Indices_Poder!$B$5:$E$250,3,FALSE),Indices_Poder!$G$6:$N$27,4,FALSE)*VLOOKUP($H$8,Regional!$A$2:$B$7,2,FALSE)</f>
        <v>57023.788823357609</v>
      </c>
      <c r="I158" s="2">
        <f>VLOOKUP($B158,Valores!$A$2:$G$300,6,FALSE)*VLOOKUP(VLOOKUP($B158,Indices_Poder!$B$5:$E$250,3,FALSE),Indices_Poder!$G$6:$N$27,4,FALSE)*VLOOKUP($I$8,Regional!$A$2:$B$7,2,FALSE)</f>
        <v>57522.704454343431</v>
      </c>
      <c r="J158" s="3">
        <f t="shared" si="64"/>
        <v>57403.64504240363</v>
      </c>
      <c r="K158" s="1">
        <f t="shared" si="65"/>
        <v>55169.863694580716</v>
      </c>
      <c r="L158" s="1">
        <f t="shared" si="66"/>
        <v>58225.721934368914</v>
      </c>
      <c r="M158" s="1">
        <f t="shared" si="67"/>
        <v>57023.788823357609</v>
      </c>
      <c r="N158" s="2">
        <f t="shared" si="68"/>
        <v>57522.704454343431</v>
      </c>
      <c r="O158" s="6">
        <f>VLOOKUP(B158,Valores!$A$2:$O$300,14,FALSE)</f>
        <v>6.6699999999999995E-2</v>
      </c>
      <c r="P158" s="6" t="str">
        <f>VLOOKUP(B158,Valores!$A$2:$O$300,15,FALSE)</f>
        <v>UAR</v>
      </c>
      <c r="Q158" s="5">
        <f t="shared" si="83"/>
        <v>26188.004525828077</v>
      </c>
      <c r="R158" s="5">
        <f t="shared" si="69"/>
        <v>25168.935510205727</v>
      </c>
      <c r="S158" s="5">
        <f t="shared" si="70"/>
        <v>26563.042615333776</v>
      </c>
      <c r="T158" s="5">
        <f t="shared" si="71"/>
        <v>26014.711063780629</v>
      </c>
      <c r="U158" s="5">
        <f t="shared" si="72"/>
        <v>26242.320387066829</v>
      </c>
      <c r="W158" s="1">
        <f t="shared" si="84"/>
        <v>83591.649568231704</v>
      </c>
      <c r="X158" s="7">
        <f t="shared" si="85"/>
        <v>5575.5630262010545</v>
      </c>
      <c r="Z158" s="1">
        <f t="shared" si="86"/>
        <v>80338.799204786439</v>
      </c>
      <c r="AA158" s="7">
        <f t="shared" si="87"/>
        <v>5358.5979069592549</v>
      </c>
      <c r="AC158" s="1">
        <f t="shared" si="88"/>
        <v>84788.764549702697</v>
      </c>
      <c r="AD158" s="7">
        <f t="shared" si="89"/>
        <v>5655.4105954651695</v>
      </c>
      <c r="AF158" s="1">
        <f t="shared" si="90"/>
        <v>83038.499887138241</v>
      </c>
      <c r="AG158" s="7">
        <f t="shared" si="91"/>
        <v>5538.6679424721206</v>
      </c>
      <c r="AI158" s="1">
        <f t="shared" si="92"/>
        <v>83765.024841410253</v>
      </c>
      <c r="AJ158" s="7">
        <f t="shared" si="93"/>
        <v>5587.1271569220635</v>
      </c>
    </row>
    <row r="159" spans="1:36" x14ac:dyDescent="0.2">
      <c r="A159" s="5">
        <v>34</v>
      </c>
      <c r="B159" s="6" t="s">
        <v>498</v>
      </c>
      <c r="C159" s="131" t="str">
        <f>VLOOKUP(B159,Valores!$A$2:$F$300,5,FALSE)</f>
        <v>unid.</v>
      </c>
      <c r="D159" s="131">
        <v>1</v>
      </c>
      <c r="E159" s="3">
        <f>VLOOKUP($B159,Valores!$A$2:$G$300,6,FALSE)*VLOOKUP(VLOOKUP($B159,Indices_Poder!$B$5:$E$250,3,FALSE),Indices_Poder!$G$6:$N$27,4,FALSE)*VLOOKUP($E$8,Regional!$A$2:$B$7,2,FALSE)</f>
        <v>57403.64504240363</v>
      </c>
      <c r="F159" s="1">
        <f>VLOOKUP($B159,Valores!$A$2:$G$300,6,FALSE)*VLOOKUP(VLOOKUP($B159,Indices_Poder!$B$5:$E$250,3,FALSE),Indices_Poder!$G$6:$N$27,4,FALSE)*VLOOKUP($F$8,Regional!$A$2:$B$7,2,FALSE)</f>
        <v>55169.863694580716</v>
      </c>
      <c r="G159" s="1">
        <f>VLOOKUP($B159,Valores!$A$2:$G$300,6,FALSE)*VLOOKUP(VLOOKUP($B159,Indices_Poder!$B$5:$E$250,3,FALSE),Indices_Poder!$G$6:$N$27,4,FALSE)*VLOOKUP($G$8,Regional!$A$2:$B$7,2,FALSE)</f>
        <v>58225.721934368914</v>
      </c>
      <c r="H159" s="1">
        <f>VLOOKUP($B159,Valores!$A$2:$G$300,6,FALSE)*VLOOKUP(VLOOKUP($B159,Indices_Poder!$B$5:$E$250,3,FALSE),Indices_Poder!$G$6:$N$27,4,FALSE)*VLOOKUP($H$8,Regional!$A$2:$B$7,2,FALSE)</f>
        <v>57023.788823357609</v>
      </c>
      <c r="I159" s="2">
        <f>VLOOKUP($B159,Valores!$A$2:$G$300,6,FALSE)*VLOOKUP(VLOOKUP($B159,Indices_Poder!$B$5:$E$250,3,FALSE),Indices_Poder!$G$6:$N$27,4,FALSE)*VLOOKUP($I$8,Regional!$A$2:$B$7,2,FALSE)</f>
        <v>57522.704454343431</v>
      </c>
      <c r="J159" s="3">
        <f t="shared" si="64"/>
        <v>57403.64504240363</v>
      </c>
      <c r="K159" s="1">
        <f t="shared" si="65"/>
        <v>55169.863694580716</v>
      </c>
      <c r="L159" s="1">
        <f t="shared" si="66"/>
        <v>58225.721934368914</v>
      </c>
      <c r="M159" s="1">
        <f t="shared" si="67"/>
        <v>57023.788823357609</v>
      </c>
      <c r="N159" s="2">
        <f t="shared" si="68"/>
        <v>57522.704454343431</v>
      </c>
      <c r="O159" s="6">
        <f>VLOOKUP(B159,Valores!$A$2:$O$300,14,FALSE)</f>
        <v>6.6699999999999995E-2</v>
      </c>
      <c r="P159" s="6" t="str">
        <f>VLOOKUP(B159,Valores!$A$2:$O$300,15,FALSE)</f>
        <v>UAR</v>
      </c>
      <c r="Q159" s="5">
        <f t="shared" si="83"/>
        <v>26188.004525828077</v>
      </c>
      <c r="R159" s="5">
        <f t="shared" si="69"/>
        <v>25168.935510205727</v>
      </c>
      <c r="S159" s="5">
        <f t="shared" si="70"/>
        <v>26563.042615333776</v>
      </c>
      <c r="T159" s="5">
        <f t="shared" si="71"/>
        <v>26014.711063780629</v>
      </c>
      <c r="U159" s="5">
        <f t="shared" si="72"/>
        <v>26242.320387066829</v>
      </c>
      <c r="W159" s="1">
        <f t="shared" si="84"/>
        <v>83591.649568231704</v>
      </c>
      <c r="X159" s="7">
        <f t="shared" si="85"/>
        <v>5575.5630262010545</v>
      </c>
      <c r="Z159" s="1">
        <f t="shared" si="86"/>
        <v>80338.799204786439</v>
      </c>
      <c r="AA159" s="7">
        <f t="shared" si="87"/>
        <v>5358.5979069592549</v>
      </c>
      <c r="AC159" s="1">
        <f t="shared" si="88"/>
        <v>84788.764549702697</v>
      </c>
      <c r="AD159" s="7">
        <f t="shared" si="89"/>
        <v>5655.4105954651695</v>
      </c>
      <c r="AF159" s="1">
        <f t="shared" si="90"/>
        <v>83038.499887138241</v>
      </c>
      <c r="AG159" s="7">
        <f t="shared" si="91"/>
        <v>5538.6679424721206</v>
      </c>
      <c r="AI159" s="1">
        <f t="shared" si="92"/>
        <v>83765.024841410253</v>
      </c>
      <c r="AJ159" s="7">
        <f t="shared" si="93"/>
        <v>5587.1271569220635</v>
      </c>
    </row>
    <row r="160" spans="1:36" x14ac:dyDescent="0.2">
      <c r="A160" s="5">
        <v>35</v>
      </c>
      <c r="B160" s="6" t="s">
        <v>383</v>
      </c>
      <c r="C160" s="131" t="str">
        <f>VLOOKUP(B160,Valores!$A$2:$F$300,5,FALSE)</f>
        <v>unid.</v>
      </c>
      <c r="D160" s="131">
        <v>1</v>
      </c>
      <c r="E160" s="3">
        <f>VLOOKUP($B160,Valores!$A$2:$G$300,6,FALSE)*VLOOKUP(VLOOKUP($B160,Indices_Poder!$B$5:$E$250,3,FALSE),Indices_Poder!$G$6:$N$27,4,FALSE)*VLOOKUP($E$8,Regional!$A$2:$B$7,2,FALSE)</f>
        <v>34009.24081113447</v>
      </c>
      <c r="F160" s="1">
        <f>VLOOKUP($B160,Valores!$A$2:$G$300,6,FALSE)*VLOOKUP(VLOOKUP($B160,Indices_Poder!$B$5:$E$250,3,FALSE),Indices_Poder!$G$6:$N$27,4,FALSE)*VLOOKUP($F$8,Regional!$A$2:$B$7,2,FALSE)</f>
        <v>32685.819489693782</v>
      </c>
      <c r="G160" s="1">
        <f>VLOOKUP($B160,Valores!$A$2:$G$300,6,FALSE)*VLOOKUP(VLOOKUP($B160,Indices_Poder!$B$5:$E$250,3,FALSE),Indices_Poder!$G$6:$N$27,4,FALSE)*VLOOKUP($G$8,Regional!$A$2:$B$7,2,FALSE)</f>
        <v>34496.286728923558</v>
      </c>
      <c r="H160" s="1">
        <f>VLOOKUP($B160,Valores!$A$2:$G$300,6,FALSE)*VLOOKUP(VLOOKUP($B160,Indices_Poder!$B$5:$E$250,3,FALSE),Indices_Poder!$G$6:$N$27,4,FALSE)*VLOOKUP($H$8,Regional!$A$2:$B$7,2,FALSE)</f>
        <v>33784.192007742276</v>
      </c>
      <c r="I160" s="2">
        <f>VLOOKUP($B160,Valores!$A$2:$G$300,6,FALSE)*VLOOKUP(VLOOKUP($B160,Indices_Poder!$B$5:$E$250,3,FALSE),Indices_Poder!$G$6:$N$27,4,FALSE)*VLOOKUP($I$8,Regional!$A$2:$B$7,2,FALSE)</f>
        <v>34079.778495779785</v>
      </c>
      <c r="J160" s="3">
        <f t="shared" si="64"/>
        <v>34009.24081113447</v>
      </c>
      <c r="K160" s="1">
        <f t="shared" si="65"/>
        <v>32685.819489693782</v>
      </c>
      <c r="L160" s="1">
        <f t="shared" si="66"/>
        <v>34496.286728923558</v>
      </c>
      <c r="M160" s="1">
        <f t="shared" si="67"/>
        <v>33784.192007742276</v>
      </c>
      <c r="N160" s="2">
        <f t="shared" si="68"/>
        <v>34079.778495779785</v>
      </c>
      <c r="O160" s="6">
        <f>VLOOKUP(B160,Valores!$A$2:$O$300,14,FALSE)</f>
        <v>6.6699999999999995E-2</v>
      </c>
      <c r="P160" s="6" t="str">
        <f>VLOOKUP(B160,Valores!$A$2:$O$300,15,FALSE)</f>
        <v>UAR</v>
      </c>
      <c r="Q160" s="5">
        <f t="shared" si="83"/>
        <v>15515.289170645206</v>
      </c>
      <c r="R160" s="5">
        <f t="shared" si="69"/>
        <v>14911.533720449233</v>
      </c>
      <c r="S160" s="5">
        <f t="shared" si="70"/>
        <v>15737.483435311246</v>
      </c>
      <c r="T160" s="5">
        <f t="shared" si="71"/>
        <v>15412.620096627114</v>
      </c>
      <c r="U160" s="5">
        <f t="shared" si="72"/>
        <v>15547.469029665801</v>
      </c>
      <c r="W160" s="1">
        <f t="shared" si="84"/>
        <v>49524.529981779677</v>
      </c>
      <c r="X160" s="7">
        <f t="shared" si="85"/>
        <v>3303.2861497847043</v>
      </c>
      <c r="Z160" s="1">
        <f t="shared" si="86"/>
        <v>47597.353210143017</v>
      </c>
      <c r="AA160" s="7">
        <f t="shared" si="87"/>
        <v>3174.7434591165388</v>
      </c>
      <c r="AC160" s="1">
        <f t="shared" si="88"/>
        <v>50233.770164234804</v>
      </c>
      <c r="AD160" s="7">
        <f t="shared" si="89"/>
        <v>3350.5924699544612</v>
      </c>
      <c r="AF160" s="1">
        <f t="shared" si="90"/>
        <v>49196.81210436939</v>
      </c>
      <c r="AG160" s="7">
        <f t="shared" si="91"/>
        <v>3281.427367361438</v>
      </c>
      <c r="AI160" s="1">
        <f t="shared" si="92"/>
        <v>49627.247525445586</v>
      </c>
      <c r="AJ160" s="7">
        <f t="shared" si="93"/>
        <v>3310.1374099472205</v>
      </c>
    </row>
    <row r="161" spans="1:36" x14ac:dyDescent="0.2">
      <c r="A161" s="5">
        <v>36</v>
      </c>
      <c r="B161" s="6" t="s">
        <v>381</v>
      </c>
      <c r="C161" s="131" t="str">
        <f>VLOOKUP(B161,Valores!$A$2:$F$300,5,FALSE)</f>
        <v>unid.</v>
      </c>
      <c r="D161" s="131">
        <v>1</v>
      </c>
      <c r="E161" s="3">
        <f>VLOOKUP($B161,Valores!$A$2:$G$300,6,FALSE)*VLOOKUP(VLOOKUP($B161,Indices_Poder!$B$5:$E$250,3,FALSE),Indices_Poder!$G$6:$N$27,4,FALSE)*VLOOKUP($E$8,Regional!$A$2:$B$7,2,FALSE)</f>
        <v>35004.213271464112</v>
      </c>
      <c r="F161" s="1">
        <f>VLOOKUP($B161,Valores!$A$2:$G$300,6,FALSE)*VLOOKUP(VLOOKUP($B161,Indices_Poder!$B$5:$E$250,3,FALSE),Indices_Poder!$G$6:$N$27,4,FALSE)*VLOOKUP($F$8,Regional!$A$2:$B$7,2,FALSE)</f>
        <v>33642.074009344913</v>
      </c>
      <c r="G161" s="1">
        <f>VLOOKUP($B161,Valores!$A$2:$G$300,6,FALSE)*VLOOKUP(VLOOKUP($B161,Indices_Poder!$B$5:$E$250,3,FALSE),Indices_Poder!$G$6:$N$27,4,FALSE)*VLOOKUP($G$8,Regional!$A$2:$B$7,2,FALSE)</f>
        <v>35505.50817757396</v>
      </c>
      <c r="H161" s="1">
        <f>VLOOKUP($B161,Valores!$A$2:$G$300,6,FALSE)*VLOOKUP(VLOOKUP($B161,Indices_Poder!$B$5:$E$250,3,FALSE),Indices_Poder!$G$6:$N$27,4,FALSE)*VLOOKUP($H$8,Regional!$A$2:$B$7,2,FALSE)</f>
        <v>34772.580452778864</v>
      </c>
      <c r="I161" s="2">
        <f>VLOOKUP($B161,Valores!$A$2:$G$300,6,FALSE)*VLOOKUP(VLOOKUP($B161,Indices_Poder!$B$5:$E$250,3,FALSE),Indices_Poder!$G$6:$N$27,4,FALSE)*VLOOKUP($I$8,Regional!$A$2:$B$7,2,FALSE)</f>
        <v>35076.814602693812</v>
      </c>
      <c r="J161" s="3">
        <f t="shared" si="64"/>
        <v>35004.213271464112</v>
      </c>
      <c r="K161" s="1">
        <f t="shared" si="65"/>
        <v>33642.074009344913</v>
      </c>
      <c r="L161" s="1">
        <f t="shared" si="66"/>
        <v>35505.50817757396</v>
      </c>
      <c r="M161" s="1">
        <f t="shared" si="67"/>
        <v>34772.580452778864</v>
      </c>
      <c r="N161" s="2">
        <f t="shared" si="68"/>
        <v>35076.814602693812</v>
      </c>
      <c r="O161" s="6">
        <f>VLOOKUP(B161,Valores!$A$2:$O$300,14,FALSE)</f>
        <v>6.6699999999999995E-2</v>
      </c>
      <c r="P161" s="6" t="str">
        <f>VLOOKUP(B161,Valores!$A$2:$O$300,15,FALSE)</f>
        <v>UAR</v>
      </c>
      <c r="Q161" s="5">
        <f t="shared" si="83"/>
        <v>15969.203608917189</v>
      </c>
      <c r="R161" s="5">
        <f t="shared" si="69"/>
        <v>15347.784722802286</v>
      </c>
      <c r="S161" s="5">
        <f t="shared" si="70"/>
        <v>16197.898376649835</v>
      </c>
      <c r="T161" s="5">
        <f t="shared" si="71"/>
        <v>15863.530854171762</v>
      </c>
      <c r="U161" s="5">
        <f t="shared" si="72"/>
        <v>16002.324920106052</v>
      </c>
      <c r="W161" s="1">
        <f t="shared" si="84"/>
        <v>50973.416880381301</v>
      </c>
      <c r="X161" s="7">
        <f t="shared" si="85"/>
        <v>3399.9269059214325</v>
      </c>
      <c r="Z161" s="1">
        <f t="shared" si="86"/>
        <v>48989.8587321472</v>
      </c>
      <c r="AA161" s="7">
        <f t="shared" si="87"/>
        <v>3267.6235774342181</v>
      </c>
      <c r="AC161" s="1">
        <f t="shared" si="88"/>
        <v>51703.406554223795</v>
      </c>
      <c r="AD161" s="7">
        <f t="shared" si="89"/>
        <v>3448.6172171667267</v>
      </c>
      <c r="AF161" s="1">
        <f t="shared" si="90"/>
        <v>50636.111306950625</v>
      </c>
      <c r="AG161" s="7">
        <f t="shared" si="91"/>
        <v>3377.4286241736063</v>
      </c>
      <c r="AI161" s="1">
        <f t="shared" si="92"/>
        <v>51079.139522799866</v>
      </c>
      <c r="AJ161" s="7">
        <f t="shared" si="93"/>
        <v>3406.9786061707509</v>
      </c>
    </row>
    <row r="162" spans="1:36" x14ac:dyDescent="0.2">
      <c r="A162" s="5">
        <v>37</v>
      </c>
      <c r="B162" s="6" t="s">
        <v>499</v>
      </c>
      <c r="C162" s="131" t="str">
        <f>VLOOKUP(B162,Valores!$A$2:$F$300,5,FALSE)</f>
        <v>unid.</v>
      </c>
      <c r="D162" s="131">
        <v>1</v>
      </c>
      <c r="E162" s="3">
        <f>VLOOKUP($B162,Valores!$A$2:$G$300,6,FALSE)*VLOOKUP(VLOOKUP($B162,Indices_Poder!$B$5:$E$250,3,FALSE),Indices_Poder!$G$6:$N$27,4,FALSE)*VLOOKUP($E$8,Regional!$A$2:$B$7,2,FALSE)</f>
        <v>35004.213271464112</v>
      </c>
      <c r="F162" s="1">
        <f>VLOOKUP($B162,Valores!$A$2:$G$300,6,FALSE)*VLOOKUP(VLOOKUP($B162,Indices_Poder!$B$5:$E$250,3,FALSE),Indices_Poder!$G$6:$N$27,4,FALSE)*VLOOKUP($F$8,Regional!$A$2:$B$7,2,FALSE)</f>
        <v>33642.074009344913</v>
      </c>
      <c r="G162" s="1">
        <f>VLOOKUP($B162,Valores!$A$2:$G$300,6,FALSE)*VLOOKUP(VLOOKUP($B162,Indices_Poder!$B$5:$E$250,3,FALSE),Indices_Poder!$G$6:$N$27,4,FALSE)*VLOOKUP($G$8,Regional!$A$2:$B$7,2,FALSE)</f>
        <v>35505.50817757396</v>
      </c>
      <c r="H162" s="1">
        <f>VLOOKUP($B162,Valores!$A$2:$G$300,6,FALSE)*VLOOKUP(VLOOKUP($B162,Indices_Poder!$B$5:$E$250,3,FALSE),Indices_Poder!$G$6:$N$27,4,FALSE)*VLOOKUP($H$8,Regional!$A$2:$B$7,2,FALSE)</f>
        <v>34772.580452778864</v>
      </c>
      <c r="I162" s="2">
        <f>VLOOKUP($B162,Valores!$A$2:$G$300,6,FALSE)*VLOOKUP(VLOOKUP($B162,Indices_Poder!$B$5:$E$250,3,FALSE),Indices_Poder!$G$6:$N$27,4,FALSE)*VLOOKUP($I$8,Regional!$A$2:$B$7,2,FALSE)</f>
        <v>35076.814602693812</v>
      </c>
      <c r="J162" s="3">
        <f t="shared" si="64"/>
        <v>35004.213271464112</v>
      </c>
      <c r="K162" s="1">
        <f t="shared" si="65"/>
        <v>33642.074009344913</v>
      </c>
      <c r="L162" s="1">
        <f t="shared" si="66"/>
        <v>35505.50817757396</v>
      </c>
      <c r="M162" s="1">
        <f t="shared" si="67"/>
        <v>34772.580452778864</v>
      </c>
      <c r="N162" s="2">
        <f t="shared" si="68"/>
        <v>35076.814602693812</v>
      </c>
      <c r="O162" s="6">
        <f>VLOOKUP(B162,Valores!$A$2:$O$300,14,FALSE)</f>
        <v>6.6699999999999995E-2</v>
      </c>
      <c r="P162" s="6" t="str">
        <f>VLOOKUP(B162,Valores!$A$2:$O$300,15,FALSE)</f>
        <v>UAR</v>
      </c>
      <c r="Q162" s="5">
        <f t="shared" si="83"/>
        <v>15969.203608917189</v>
      </c>
      <c r="R162" s="5">
        <f t="shared" si="69"/>
        <v>15347.784722802286</v>
      </c>
      <c r="S162" s="5">
        <f t="shared" si="70"/>
        <v>16197.898376649835</v>
      </c>
      <c r="T162" s="5">
        <f t="shared" si="71"/>
        <v>15863.530854171762</v>
      </c>
      <c r="U162" s="5">
        <f t="shared" si="72"/>
        <v>16002.324920106052</v>
      </c>
      <c r="W162" s="1">
        <f t="shared" si="84"/>
        <v>50973.416880381301</v>
      </c>
      <c r="X162" s="7">
        <f t="shared" si="85"/>
        <v>3399.9269059214325</v>
      </c>
      <c r="Z162" s="1">
        <f t="shared" si="86"/>
        <v>48989.8587321472</v>
      </c>
      <c r="AA162" s="7">
        <f t="shared" si="87"/>
        <v>3267.6235774342181</v>
      </c>
      <c r="AC162" s="1">
        <f t="shared" si="88"/>
        <v>51703.406554223795</v>
      </c>
      <c r="AD162" s="7">
        <f t="shared" si="89"/>
        <v>3448.6172171667267</v>
      </c>
      <c r="AF162" s="1">
        <f t="shared" si="90"/>
        <v>50636.111306950625</v>
      </c>
      <c r="AG162" s="7">
        <f t="shared" si="91"/>
        <v>3377.4286241736063</v>
      </c>
      <c r="AI162" s="1">
        <f t="shared" si="92"/>
        <v>51079.139522799866</v>
      </c>
      <c r="AJ162" s="7">
        <f t="shared" si="93"/>
        <v>3406.9786061707509</v>
      </c>
    </row>
    <row r="163" spans="1:36" x14ac:dyDescent="0.2">
      <c r="A163" s="5">
        <v>38</v>
      </c>
      <c r="B163" s="6" t="s">
        <v>384</v>
      </c>
      <c r="C163" s="131" t="str">
        <f>VLOOKUP(B163,Valores!$A$2:$F$300,5,FALSE)</f>
        <v>unid.</v>
      </c>
      <c r="D163" s="131">
        <v>1</v>
      </c>
      <c r="E163" s="3">
        <f>VLOOKUP($B163,Valores!$A$2:$G$300,6,FALSE)*VLOOKUP(VLOOKUP($B163,Indices_Poder!$B$5:$E$250,3,FALSE),Indices_Poder!$G$6:$N$27,4,FALSE)*VLOOKUP($E$8,Regional!$A$2:$B$7,2,FALSE)</f>
        <v>57403.64504240363</v>
      </c>
      <c r="F163" s="1">
        <f>VLOOKUP($B163,Valores!$A$2:$G$300,6,FALSE)*VLOOKUP(VLOOKUP($B163,Indices_Poder!$B$5:$E$250,3,FALSE),Indices_Poder!$G$6:$N$27,4,FALSE)*VLOOKUP($F$8,Regional!$A$2:$B$7,2,FALSE)</f>
        <v>55169.863694580716</v>
      </c>
      <c r="G163" s="1">
        <f>VLOOKUP($B163,Valores!$A$2:$G$300,6,FALSE)*VLOOKUP(VLOOKUP($B163,Indices_Poder!$B$5:$E$250,3,FALSE),Indices_Poder!$G$6:$N$27,4,FALSE)*VLOOKUP($G$8,Regional!$A$2:$B$7,2,FALSE)</f>
        <v>58225.721934368914</v>
      </c>
      <c r="H163" s="1">
        <f>VLOOKUP($B163,Valores!$A$2:$G$300,6,FALSE)*VLOOKUP(VLOOKUP($B163,Indices_Poder!$B$5:$E$250,3,FALSE),Indices_Poder!$G$6:$N$27,4,FALSE)*VLOOKUP($H$8,Regional!$A$2:$B$7,2,FALSE)</f>
        <v>57023.788823357609</v>
      </c>
      <c r="I163" s="2">
        <f>VLOOKUP($B163,Valores!$A$2:$G$300,6,FALSE)*VLOOKUP(VLOOKUP($B163,Indices_Poder!$B$5:$E$250,3,FALSE),Indices_Poder!$G$6:$N$27,4,FALSE)*VLOOKUP($I$8,Regional!$A$2:$B$7,2,FALSE)</f>
        <v>57522.704454343431</v>
      </c>
      <c r="J163" s="3">
        <f t="shared" si="64"/>
        <v>57403.64504240363</v>
      </c>
      <c r="K163" s="1">
        <f t="shared" si="65"/>
        <v>55169.863694580716</v>
      </c>
      <c r="L163" s="1">
        <f t="shared" si="66"/>
        <v>58225.721934368914</v>
      </c>
      <c r="M163" s="1">
        <f t="shared" si="67"/>
        <v>57023.788823357609</v>
      </c>
      <c r="N163" s="2">
        <f t="shared" si="68"/>
        <v>57522.704454343431</v>
      </c>
      <c r="O163" s="6">
        <f>VLOOKUP(B163,Valores!$A$2:$O$300,14,FALSE)</f>
        <v>6.6699999999999995E-2</v>
      </c>
      <c r="P163" s="6" t="str">
        <f>VLOOKUP(B163,Valores!$A$2:$O$300,15,FALSE)</f>
        <v>UAR</v>
      </c>
      <c r="Q163" s="5">
        <f t="shared" si="83"/>
        <v>26188.004525828077</v>
      </c>
      <c r="R163" s="5">
        <f t="shared" si="69"/>
        <v>25168.935510205727</v>
      </c>
      <c r="S163" s="5">
        <f t="shared" si="70"/>
        <v>26563.042615333776</v>
      </c>
      <c r="T163" s="5">
        <f t="shared" si="71"/>
        <v>26014.711063780629</v>
      </c>
      <c r="U163" s="5">
        <f t="shared" si="72"/>
        <v>26242.320387066829</v>
      </c>
      <c r="W163" s="1">
        <f t="shared" si="84"/>
        <v>83591.649568231704</v>
      </c>
      <c r="X163" s="7">
        <f t="shared" si="85"/>
        <v>5575.5630262010545</v>
      </c>
      <c r="Z163" s="1">
        <f t="shared" si="86"/>
        <v>80338.799204786439</v>
      </c>
      <c r="AA163" s="7">
        <f t="shared" si="87"/>
        <v>5358.5979069592549</v>
      </c>
      <c r="AC163" s="1">
        <f t="shared" si="88"/>
        <v>84788.764549702697</v>
      </c>
      <c r="AD163" s="7">
        <f t="shared" si="89"/>
        <v>5655.4105954651695</v>
      </c>
      <c r="AF163" s="1">
        <f t="shared" si="90"/>
        <v>83038.499887138241</v>
      </c>
      <c r="AG163" s="7">
        <f t="shared" si="91"/>
        <v>5538.6679424721206</v>
      </c>
      <c r="AI163" s="1">
        <f t="shared" si="92"/>
        <v>83765.024841410253</v>
      </c>
      <c r="AJ163" s="7">
        <f t="shared" si="93"/>
        <v>5587.1271569220635</v>
      </c>
    </row>
    <row r="164" spans="1:36" x14ac:dyDescent="0.2">
      <c r="A164" s="5">
        <v>39</v>
      </c>
      <c r="B164" s="25" t="s">
        <v>382</v>
      </c>
      <c r="C164" s="131" t="str">
        <f>VLOOKUP(B164,Valores!$A$2:$F$300,5,FALSE)</f>
        <v>unid.</v>
      </c>
      <c r="D164" s="131">
        <v>1</v>
      </c>
      <c r="E164" s="3">
        <f>VLOOKUP($B164,Valores!$A$2:$G$300,6,FALSE)*VLOOKUP(VLOOKUP($B164,Indices_Poder!$B$5:$E$250,3,FALSE),Indices_Poder!$G$6:$N$27,4,FALSE)*VLOOKUP($E$8,Regional!$A$2:$B$7,2,FALSE)</f>
        <v>34009.24081113447</v>
      </c>
      <c r="F164" s="1">
        <f>VLOOKUP($B164,Valores!$A$2:$G$300,6,FALSE)*VLOOKUP(VLOOKUP($B164,Indices_Poder!$B$5:$E$250,3,FALSE),Indices_Poder!$G$6:$N$27,4,FALSE)*VLOOKUP($F$8,Regional!$A$2:$B$7,2,FALSE)</f>
        <v>32685.819489693782</v>
      </c>
      <c r="G164" s="1">
        <f>VLOOKUP($B164,Valores!$A$2:$G$300,6,FALSE)*VLOOKUP(VLOOKUP($B164,Indices_Poder!$B$5:$E$250,3,FALSE),Indices_Poder!$G$6:$N$27,4,FALSE)*VLOOKUP($G$8,Regional!$A$2:$B$7,2,FALSE)</f>
        <v>34496.286728923558</v>
      </c>
      <c r="H164" s="1">
        <f>VLOOKUP($B164,Valores!$A$2:$G$300,6,FALSE)*VLOOKUP(VLOOKUP($B164,Indices_Poder!$B$5:$E$250,3,FALSE),Indices_Poder!$G$6:$N$27,4,FALSE)*VLOOKUP($H$8,Regional!$A$2:$B$7,2,FALSE)</f>
        <v>33784.192007742276</v>
      </c>
      <c r="I164" s="2">
        <f>VLOOKUP($B164,Valores!$A$2:$G$300,6,FALSE)*VLOOKUP(VLOOKUP($B164,Indices_Poder!$B$5:$E$250,3,FALSE),Indices_Poder!$G$6:$N$27,4,FALSE)*VLOOKUP($I$8,Regional!$A$2:$B$7,2,FALSE)</f>
        <v>34079.778495779785</v>
      </c>
      <c r="J164" s="3">
        <f t="shared" si="64"/>
        <v>34009.24081113447</v>
      </c>
      <c r="K164" s="1">
        <f t="shared" si="65"/>
        <v>32685.819489693782</v>
      </c>
      <c r="L164" s="1">
        <f t="shared" si="66"/>
        <v>34496.286728923558</v>
      </c>
      <c r="M164" s="1">
        <f t="shared" si="67"/>
        <v>33784.192007742276</v>
      </c>
      <c r="N164" s="2">
        <f t="shared" si="68"/>
        <v>34079.778495779785</v>
      </c>
      <c r="O164" s="6">
        <f>VLOOKUP(B164,Valores!$A$2:$O$300,14,FALSE)</f>
        <v>6.6699999999999995E-2</v>
      </c>
      <c r="P164" s="6" t="str">
        <f>VLOOKUP(B164,Valores!$A$2:$O$300,15,FALSE)</f>
        <v>UAR</v>
      </c>
      <c r="Q164" s="5">
        <f t="shared" si="83"/>
        <v>15515.289170645206</v>
      </c>
      <c r="R164" s="5">
        <f t="shared" si="69"/>
        <v>14911.533720449233</v>
      </c>
      <c r="S164" s="5">
        <f t="shared" si="70"/>
        <v>15737.483435311246</v>
      </c>
      <c r="T164" s="5">
        <f t="shared" si="71"/>
        <v>15412.620096627114</v>
      </c>
      <c r="U164" s="5">
        <f t="shared" si="72"/>
        <v>15547.469029665801</v>
      </c>
      <c r="W164" s="1">
        <f t="shared" si="84"/>
        <v>49524.529981779677</v>
      </c>
      <c r="X164" s="7">
        <f t="shared" si="85"/>
        <v>3303.2861497847043</v>
      </c>
      <c r="Z164" s="1">
        <f t="shared" si="86"/>
        <v>47597.353210143017</v>
      </c>
      <c r="AA164" s="7">
        <f t="shared" si="87"/>
        <v>3174.7434591165388</v>
      </c>
      <c r="AC164" s="1">
        <f t="shared" si="88"/>
        <v>50233.770164234804</v>
      </c>
      <c r="AD164" s="7">
        <f t="shared" si="89"/>
        <v>3350.5924699544612</v>
      </c>
      <c r="AF164" s="1">
        <f t="shared" si="90"/>
        <v>49196.81210436939</v>
      </c>
      <c r="AG164" s="7">
        <f t="shared" si="91"/>
        <v>3281.427367361438</v>
      </c>
      <c r="AI164" s="1">
        <f t="shared" si="92"/>
        <v>49627.247525445586</v>
      </c>
      <c r="AJ164" s="7">
        <f t="shared" si="93"/>
        <v>3310.1374099472205</v>
      </c>
    </row>
    <row r="165" spans="1:36" x14ac:dyDescent="0.2">
      <c r="A165" s="30"/>
      <c r="B165" s="45" t="s">
        <v>38</v>
      </c>
      <c r="C165" s="31"/>
      <c r="D165" s="31"/>
      <c r="E165" s="33"/>
      <c r="F165" s="33"/>
      <c r="G165" s="33"/>
      <c r="H165" s="33"/>
      <c r="I165" s="33"/>
      <c r="J165" s="32">
        <f>SUM(J126:J164)</f>
        <v>2290248.5764924777</v>
      </c>
      <c r="K165" s="33">
        <f>SUM(K126:K164)</f>
        <v>2201126.8047257578</v>
      </c>
      <c r="L165" s="33">
        <f>SUM(L126:L164)</f>
        <v>2323047.1980817518</v>
      </c>
      <c r="M165" s="33">
        <f>SUM(M126:M164)</f>
        <v>2275093.3513443298</v>
      </c>
      <c r="N165" s="34">
        <f>SUM(N126:N164)</f>
        <v>2294998.7216881658</v>
      </c>
      <c r="Q165" s="3">
        <f>SUMIF($O126:$O164,"&lt;&gt;Rateio",X126:X164)</f>
        <v>104435.95160856802</v>
      </c>
      <c r="R165" s="3">
        <f>SUMIF($O126:$O164,"&lt;&gt;Rateio",AA126:AA164)</f>
        <v>100371.97482498524</v>
      </c>
      <c r="S165" s="3">
        <f>SUMIF($O126:$O164,"&lt;&gt;Rateio",AD126:AD164)</f>
        <v>105931.57758222161</v>
      </c>
      <c r="T165" s="3">
        <f>SUMIF($O126:$O164,"&lt;&gt;Rateio",AG126:AG164)</f>
        <v>103744.86926212121</v>
      </c>
      <c r="U165" s="3">
        <f>SUMIF($O126:$O164,"&lt;&gt;Rateio",AJ126:AJ164)</f>
        <v>104652.55950820063</v>
      </c>
      <c r="W165" s="36"/>
      <c r="X165" s="215"/>
      <c r="Z165" s="36"/>
      <c r="AA165" s="215"/>
      <c r="AC165" s="36"/>
      <c r="AD165" s="215"/>
      <c r="AF165" s="36"/>
      <c r="AG165" s="215"/>
      <c r="AI165" s="36"/>
      <c r="AJ165" s="215"/>
    </row>
    <row r="166" spans="1:36" ht="12.75" hidden="1" customHeight="1" x14ac:dyDescent="0.2">
      <c r="A166" s="54"/>
      <c r="B166" s="45"/>
      <c r="C166" s="55"/>
      <c r="D166" s="55"/>
      <c r="E166" s="92" t="s">
        <v>30</v>
      </c>
      <c r="F166" s="92" t="s">
        <v>31</v>
      </c>
      <c r="G166" s="92" t="s">
        <v>32</v>
      </c>
      <c r="H166" s="92" t="s">
        <v>33</v>
      </c>
      <c r="I166" s="92" t="s">
        <v>34</v>
      </c>
      <c r="J166" s="46"/>
      <c r="K166" s="46"/>
      <c r="L166" s="46"/>
      <c r="M166" s="46"/>
      <c r="N166" s="46"/>
      <c r="Q166" s="5"/>
      <c r="R166" s="5"/>
      <c r="S166" s="5"/>
      <c r="T166" s="5"/>
      <c r="U166" s="5"/>
      <c r="X166" s="7"/>
      <c r="AA166" s="7"/>
      <c r="AD166" s="7"/>
      <c r="AG166" s="7"/>
      <c r="AJ166" s="7"/>
    </row>
    <row r="167" spans="1:36" s="14" customFormat="1" ht="12.75" hidden="1" customHeight="1" x14ac:dyDescent="0.2">
      <c r="A167" s="30"/>
      <c r="B167" s="31" t="s">
        <v>215</v>
      </c>
      <c r="C167" s="31"/>
      <c r="D167" s="31"/>
      <c r="E167" s="33" t="e">
        <f>(SUMIF(#REF!,"Obras civis",J126:J164)+#REF!)*3.98%</f>
        <v>#REF!</v>
      </c>
      <c r="F167" s="33" t="e">
        <f>(SUMIF(#REF!,"Obras civis",K126:K164)+#REF!)*3.98%</f>
        <v>#REF!</v>
      </c>
      <c r="G167" s="33" t="e">
        <f>(SUMIF(#REF!,"Obras civis",L126:L164)+#REF!)*3.98%</f>
        <v>#REF!</v>
      </c>
      <c r="H167" s="33" t="e">
        <f>(SUMIF(#REF!,"Obras civis",M126:M164)+#REF!)*3.98%</f>
        <v>#REF!</v>
      </c>
      <c r="I167" s="33" t="e">
        <f>(SUMIF(#REF!,"Obras civis",N126:N164)+#REF!)*3.98%</f>
        <v>#REF!</v>
      </c>
      <c r="J167" s="33"/>
      <c r="K167" s="33"/>
      <c r="L167" s="33"/>
      <c r="M167" s="33"/>
      <c r="N167" s="33"/>
      <c r="O167" s="6"/>
      <c r="P167" s="6"/>
      <c r="Q167" s="5"/>
      <c r="R167" s="5"/>
      <c r="S167" s="5"/>
      <c r="T167" s="5"/>
      <c r="U167" s="5"/>
      <c r="W167" s="6"/>
      <c r="X167" s="7"/>
      <c r="Z167" s="6"/>
      <c r="AA167" s="7"/>
      <c r="AC167" s="6"/>
      <c r="AD167" s="7"/>
      <c r="AF167" s="6"/>
      <c r="AG167" s="7"/>
      <c r="AI167" s="6"/>
      <c r="AJ167" s="7"/>
    </row>
    <row r="168" spans="1:36" s="14" customFormat="1" ht="12.75" hidden="1" customHeight="1" x14ac:dyDescent="0.2">
      <c r="A168" s="30"/>
      <c r="B168" s="31" t="s">
        <v>141</v>
      </c>
      <c r="C168" s="41"/>
      <c r="D168" s="41"/>
      <c r="E168" s="35" t="e">
        <f>J165+#REF!+E167</f>
        <v>#REF!</v>
      </c>
      <c r="F168" s="35" t="e">
        <f>K165+#REF!+F167</f>
        <v>#REF!</v>
      </c>
      <c r="G168" s="35" t="e">
        <f>L165+#REF!+G167</f>
        <v>#REF!</v>
      </c>
      <c r="H168" s="35" t="e">
        <f>M165+#REF!+H167</f>
        <v>#REF!</v>
      </c>
      <c r="I168" s="35" t="e">
        <f>N165+#REF!+I167</f>
        <v>#REF!</v>
      </c>
      <c r="J168" s="35"/>
      <c r="K168" s="35"/>
      <c r="L168" s="35"/>
      <c r="M168" s="35"/>
      <c r="N168" s="35"/>
      <c r="O168" s="6"/>
      <c r="P168" s="6"/>
      <c r="Q168" s="5"/>
      <c r="R168" s="5"/>
      <c r="S168" s="5"/>
      <c r="T168" s="5"/>
      <c r="U168" s="5"/>
      <c r="W168" s="6"/>
      <c r="X168" s="7"/>
      <c r="Z168" s="6"/>
      <c r="AA168" s="7"/>
      <c r="AC168" s="6"/>
      <c r="AD168" s="7"/>
      <c r="AF168" s="6"/>
      <c r="AG168" s="7"/>
      <c r="AI168" s="6"/>
      <c r="AJ168" s="7"/>
    </row>
    <row r="169" spans="1:36" s="14" customFormat="1" ht="12.75" hidden="1" customHeight="1" x14ac:dyDescent="0.2">
      <c r="A169" s="30"/>
      <c r="B169" s="31" t="s">
        <v>209</v>
      </c>
      <c r="C169" s="31"/>
      <c r="D169" s="31"/>
      <c r="E169" s="33" t="e">
        <f>E168*2.7%</f>
        <v>#REF!</v>
      </c>
      <c r="F169" s="33" t="e">
        <f>F168*2.7%</f>
        <v>#REF!</v>
      </c>
      <c r="G169" s="33" t="e">
        <f>G168*2.7%</f>
        <v>#REF!</v>
      </c>
      <c r="H169" s="33" t="e">
        <f>H168*2.7%</f>
        <v>#REF!</v>
      </c>
      <c r="I169" s="33" t="e">
        <f>I168*2.7%</f>
        <v>#REF!</v>
      </c>
      <c r="J169" s="33"/>
      <c r="K169" s="33"/>
      <c r="L169" s="33"/>
      <c r="M169" s="33"/>
      <c r="N169" s="33"/>
      <c r="O169" s="6"/>
      <c r="P169" s="6"/>
      <c r="Q169" s="5"/>
      <c r="R169" s="5"/>
      <c r="S169" s="5"/>
      <c r="T169" s="5"/>
      <c r="U169" s="5"/>
      <c r="W169" s="6"/>
      <c r="X169" s="7"/>
      <c r="Z169" s="6"/>
      <c r="AA169" s="7"/>
      <c r="AC169" s="6"/>
      <c r="AD169" s="7"/>
      <c r="AF169" s="6"/>
      <c r="AG169" s="7"/>
      <c r="AI169" s="6"/>
      <c r="AJ169" s="7"/>
    </row>
    <row r="170" spans="1:36" s="14" customFormat="1" ht="12.75" hidden="1" customHeight="1" x14ac:dyDescent="0.2">
      <c r="A170" s="30"/>
      <c r="B170" s="31" t="s">
        <v>210</v>
      </c>
      <c r="C170" s="41"/>
      <c r="D170" s="41"/>
      <c r="E170" s="35" t="e">
        <f>E168*1.4%</f>
        <v>#REF!</v>
      </c>
      <c r="F170" s="35" t="e">
        <f>F168*1.4%</f>
        <v>#REF!</v>
      </c>
      <c r="G170" s="35" t="e">
        <f>G168*1.4%</f>
        <v>#REF!</v>
      </c>
      <c r="H170" s="35" t="e">
        <f>H168*1.4%</f>
        <v>#REF!</v>
      </c>
      <c r="I170" s="35" t="e">
        <f>I168*1.4%</f>
        <v>#REF!</v>
      </c>
      <c r="J170" s="35"/>
      <c r="K170" s="35"/>
      <c r="L170" s="35"/>
      <c r="M170" s="35"/>
      <c r="N170" s="35"/>
      <c r="Q170" s="5"/>
      <c r="R170" s="5"/>
      <c r="S170" s="5"/>
      <c r="T170" s="5"/>
      <c r="U170" s="5"/>
      <c r="W170" s="6"/>
      <c r="X170" s="7"/>
      <c r="Z170" s="6"/>
      <c r="AA170" s="7"/>
      <c r="AC170" s="6"/>
      <c r="AD170" s="7"/>
      <c r="AF170" s="6"/>
      <c r="AG170" s="7"/>
      <c r="AI170" s="6"/>
      <c r="AJ170" s="7"/>
    </row>
    <row r="171" spans="1:36" ht="15" hidden="1" customHeight="1" x14ac:dyDescent="0.2">
      <c r="A171" s="119"/>
      <c r="B171" s="121" t="s">
        <v>213</v>
      </c>
      <c r="C171" s="121"/>
      <c r="D171" s="121"/>
      <c r="E171" s="120" t="e">
        <f>E168*3.99%</f>
        <v>#REF!</v>
      </c>
      <c r="F171" s="120" t="e">
        <f>F168*3.99%</f>
        <v>#REF!</v>
      </c>
      <c r="G171" s="120" t="e">
        <f>G168*3.99%</f>
        <v>#REF!</v>
      </c>
      <c r="H171" s="120" t="e">
        <f>H168*3.99%</f>
        <v>#REF!</v>
      </c>
      <c r="I171" s="120" t="e">
        <f>I168*3.99%</f>
        <v>#REF!</v>
      </c>
      <c r="J171" s="122"/>
      <c r="K171" s="120"/>
      <c r="L171" s="120"/>
      <c r="M171" s="120"/>
      <c r="N171" s="120"/>
      <c r="O171" s="14"/>
      <c r="P171" s="14"/>
      <c r="Q171" s="5"/>
      <c r="R171" s="5"/>
      <c r="S171" s="5"/>
      <c r="T171" s="5"/>
      <c r="U171" s="5"/>
      <c r="X171" s="7"/>
      <c r="AA171" s="7"/>
      <c r="AD171" s="7"/>
      <c r="AG171" s="7"/>
      <c r="AJ171" s="7"/>
    </row>
    <row r="172" spans="1:36" s="14" customFormat="1" ht="12.75" hidden="1" customHeight="1" x14ac:dyDescent="0.2">
      <c r="A172" s="30"/>
      <c r="B172" s="43" t="s">
        <v>211</v>
      </c>
      <c r="C172" s="43"/>
      <c r="D172" s="43"/>
      <c r="E172" s="42" t="e">
        <f>E168*2.7%</f>
        <v>#REF!</v>
      </c>
      <c r="F172" s="42" t="e">
        <f>F168*2.7%</f>
        <v>#REF!</v>
      </c>
      <c r="G172" s="42" t="e">
        <f>G168*2.7%</f>
        <v>#REF!</v>
      </c>
      <c r="H172" s="42" t="e">
        <f>H168*2.7%</f>
        <v>#REF!</v>
      </c>
      <c r="I172" s="42" t="e">
        <f>I168*2.7%</f>
        <v>#REF!</v>
      </c>
      <c r="J172" s="42"/>
      <c r="K172" s="42"/>
      <c r="L172" s="42"/>
      <c r="M172" s="42"/>
      <c r="N172" s="42"/>
      <c r="Q172" s="5"/>
      <c r="R172" s="5"/>
      <c r="S172" s="5"/>
      <c r="T172" s="5"/>
      <c r="U172" s="5"/>
      <c r="W172" s="6"/>
      <c r="X172" s="7"/>
      <c r="Z172" s="6"/>
      <c r="AA172" s="7"/>
      <c r="AC172" s="6"/>
      <c r="AD172" s="7"/>
      <c r="AF172" s="6"/>
      <c r="AG172" s="7"/>
      <c r="AI172" s="6"/>
      <c r="AJ172" s="7"/>
    </row>
    <row r="173" spans="1:36" s="14" customFormat="1" ht="12.75" hidden="1" customHeight="1" x14ac:dyDescent="0.2">
      <c r="A173" s="30"/>
      <c r="B173" s="31" t="s">
        <v>142</v>
      </c>
      <c r="C173" s="31"/>
      <c r="D173" s="31"/>
      <c r="E173" s="33" t="e">
        <f>E168+E169+E170+E171+E172</f>
        <v>#REF!</v>
      </c>
      <c r="F173" s="33" t="e">
        <f>F168+F169+F170+F171+F172</f>
        <v>#REF!</v>
      </c>
      <c r="G173" s="33" t="e">
        <f>G168+G169+G170+G171+G172</f>
        <v>#REF!</v>
      </c>
      <c r="H173" s="33" t="e">
        <f>H168+H169+H170+H171+H172</f>
        <v>#REF!</v>
      </c>
      <c r="I173" s="33" t="e">
        <f>I168+I169+I170+I171+I172</f>
        <v>#REF!</v>
      </c>
      <c r="J173" s="33"/>
      <c r="K173" s="33"/>
      <c r="L173" s="33"/>
      <c r="M173" s="33"/>
      <c r="N173" s="33"/>
      <c r="Q173" s="5"/>
      <c r="R173" s="5"/>
      <c r="S173" s="5"/>
      <c r="T173" s="5"/>
      <c r="U173" s="5"/>
      <c r="W173" s="6"/>
      <c r="X173" s="7"/>
      <c r="Z173" s="6"/>
      <c r="AA173" s="7"/>
      <c r="AC173" s="6"/>
      <c r="AD173" s="7"/>
      <c r="AF173" s="6"/>
      <c r="AG173" s="7"/>
      <c r="AI173" s="6"/>
      <c r="AJ173" s="7"/>
    </row>
    <row r="174" spans="1:36" s="14" customFormat="1" ht="12.75" hidden="1" customHeight="1" x14ac:dyDescent="0.2">
      <c r="A174" s="31"/>
      <c r="B174" s="31" t="s">
        <v>143</v>
      </c>
      <c r="C174" s="31"/>
      <c r="D174" s="31"/>
      <c r="E174" s="33" t="e">
        <f>E173*3%</f>
        <v>#REF!</v>
      </c>
      <c r="F174" s="33" t="e">
        <f>F173*3%</f>
        <v>#REF!</v>
      </c>
      <c r="G174" s="33" t="e">
        <f>G173*3%</f>
        <v>#REF!</v>
      </c>
      <c r="H174" s="33" t="e">
        <f>H173*3%</f>
        <v>#REF!</v>
      </c>
      <c r="I174" s="33" t="e">
        <f>I173*3%</f>
        <v>#REF!</v>
      </c>
      <c r="J174" s="33"/>
      <c r="K174" s="33"/>
      <c r="L174" s="33"/>
      <c r="M174" s="33"/>
      <c r="N174" s="33"/>
      <c r="O174" s="6"/>
      <c r="P174" s="6"/>
      <c r="Q174" s="5"/>
      <c r="R174" s="5"/>
      <c r="S174" s="5"/>
      <c r="T174" s="5"/>
      <c r="U174" s="5"/>
      <c r="W174" s="6"/>
      <c r="X174" s="7"/>
      <c r="Z174" s="6"/>
      <c r="AA174" s="7"/>
      <c r="AC174" s="6"/>
      <c r="AD174" s="7"/>
      <c r="AF174" s="6"/>
      <c r="AG174" s="7"/>
      <c r="AI174" s="6"/>
      <c r="AJ174" s="7"/>
    </row>
    <row r="175" spans="1:36" s="14" customFormat="1" ht="12.75" hidden="1" customHeight="1" x14ac:dyDescent="0.2">
      <c r="A175" s="8"/>
      <c r="B175" s="8" t="s">
        <v>212</v>
      </c>
      <c r="C175" s="8"/>
      <c r="D175" s="8"/>
      <c r="E175" s="4" t="e">
        <f>E173*2.7%</f>
        <v>#REF!</v>
      </c>
      <c r="F175" s="4" t="e">
        <f>F173*2.7%</f>
        <v>#REF!</v>
      </c>
      <c r="G175" s="4" t="e">
        <f>G173*2.7%</f>
        <v>#REF!</v>
      </c>
      <c r="H175" s="4" t="e">
        <f>H173*2.7%</f>
        <v>#REF!</v>
      </c>
      <c r="I175" s="4" t="e">
        <f>I173*2.7%</f>
        <v>#REF!</v>
      </c>
      <c r="J175" s="4"/>
      <c r="K175" s="4"/>
      <c r="L175" s="4"/>
      <c r="M175" s="4"/>
      <c r="N175" s="4"/>
      <c r="Q175" s="5"/>
      <c r="R175" s="5"/>
      <c r="S175" s="5"/>
      <c r="T175" s="5"/>
      <c r="U175" s="5"/>
      <c r="W175" s="6"/>
      <c r="X175" s="7"/>
      <c r="Z175" s="6"/>
      <c r="AA175" s="7"/>
      <c r="AC175" s="6"/>
      <c r="AD175" s="7"/>
      <c r="AF175" s="6"/>
      <c r="AG175" s="7"/>
      <c r="AI175" s="6"/>
      <c r="AJ175" s="7"/>
    </row>
    <row r="176" spans="1:36" x14ac:dyDescent="0.2">
      <c r="A176" s="44"/>
      <c r="B176" s="45" t="s">
        <v>144</v>
      </c>
      <c r="C176" s="45"/>
      <c r="D176" s="45"/>
      <c r="E176" s="46">
        <f>J165*(1+Entrada!$H$13)</f>
        <v>4043204.8369398201</v>
      </c>
      <c r="F176" s="46">
        <f>K165*(1+Entrada!$H$13)</f>
        <v>3885869.261062853</v>
      </c>
      <c r="G176" s="46">
        <f>L165*(1+Entrada!$H$13)</f>
        <v>4101107.5234935246</v>
      </c>
      <c r="H176" s="46">
        <f>M165*(1+Entrada!$H$13)</f>
        <v>4016449.80246328</v>
      </c>
      <c r="I176" s="46">
        <f>N165*(1+Entrada!$H$13)</f>
        <v>4051590.7432682882</v>
      </c>
      <c r="J176" s="46"/>
      <c r="K176" s="46"/>
      <c r="L176" s="46"/>
      <c r="M176" s="46"/>
      <c r="N176" s="46"/>
      <c r="O176" s="14"/>
      <c r="P176" s="14"/>
      <c r="Q176" s="3">
        <f>SUMIF($O126:$O164,"&lt;&gt;Rateio",W126:W164)</f>
        <v>2807581.6615793174</v>
      </c>
      <c r="R176" s="3">
        <f>SUMIF($O126:$O164,"&lt;&gt;Rateio",Z126:Z164)</f>
        <v>2698328.6072916854</v>
      </c>
      <c r="S176" s="3">
        <f>SUMIF($O126:$O164,"&lt;&gt;Rateio",AC126:AC164)</f>
        <v>2847789.0038932925</v>
      </c>
      <c r="T176" s="3">
        <f>SUMIF($O126:$O164,"&lt;&gt;Rateio",AF126:AF164)</f>
        <v>2789003.0965101002</v>
      </c>
      <c r="U176" s="3">
        <f>SUMIF($O126:$O164,"&lt;&gt;Rateio",AI126:AI164)</f>
        <v>2813404.7939144433</v>
      </c>
      <c r="X176" s="7"/>
      <c r="AA176" s="7"/>
      <c r="AD176" s="7"/>
      <c r="AG176" s="7"/>
      <c r="AJ176" s="7"/>
    </row>
    <row r="177" spans="1:36" x14ac:dyDescent="0.2">
      <c r="E177" s="216">
        <f>Q177</f>
        <v>3.7197832226123329E-2</v>
      </c>
      <c r="F177" s="217">
        <f>R177</f>
        <v>3.719783222612337E-2</v>
      </c>
      <c r="G177" s="217">
        <f>S177</f>
        <v>3.7197832226123342E-2</v>
      </c>
      <c r="H177" s="217">
        <f>T177</f>
        <v>3.7197832226123349E-2</v>
      </c>
      <c r="I177" s="218">
        <f>U177</f>
        <v>3.7197832226123363E-2</v>
      </c>
      <c r="Q177" s="24">
        <f>Q165/Q176</f>
        <v>3.7197832226123329E-2</v>
      </c>
      <c r="R177" s="24">
        <f>R165/R176</f>
        <v>3.719783222612337E-2</v>
      </c>
      <c r="S177" s="24">
        <f>S165/S176</f>
        <v>3.7197832226123342E-2</v>
      </c>
      <c r="T177" s="24">
        <f>T165/T176</f>
        <v>3.7197832226123349E-2</v>
      </c>
      <c r="U177" s="24">
        <f>U165/U176</f>
        <v>3.7197832226123363E-2</v>
      </c>
      <c r="W177" s="25"/>
      <c r="X177" s="26"/>
      <c r="Z177" s="25"/>
      <c r="AA177" s="26"/>
      <c r="AC177" s="25"/>
      <c r="AD177" s="26"/>
      <c r="AF177" s="25"/>
      <c r="AG177" s="26"/>
      <c r="AI177" s="25"/>
      <c r="AJ177" s="26"/>
    </row>
    <row r="178" spans="1:36" s="14" customFormat="1" x14ac:dyDescent="0.2">
      <c r="E178" s="307"/>
      <c r="F178" s="307"/>
      <c r="G178" s="307"/>
      <c r="H178" s="307"/>
      <c r="I178" s="307"/>
      <c r="J178" s="36"/>
      <c r="K178" s="36"/>
      <c r="L178" s="36"/>
      <c r="M178" s="36"/>
      <c r="N178" s="36"/>
    </row>
    <row r="179" spans="1:36" s="14" customFormat="1" x14ac:dyDescent="0.2">
      <c r="E179" s="307"/>
      <c r="F179" s="307"/>
      <c r="G179" s="307"/>
      <c r="H179" s="307"/>
      <c r="I179" s="307"/>
      <c r="J179" s="36"/>
      <c r="K179" s="36"/>
      <c r="L179" s="36"/>
      <c r="M179" s="36"/>
      <c r="N179" s="36"/>
    </row>
    <row r="180" spans="1:36" s="14" customFormat="1" x14ac:dyDescent="0.2">
      <c r="A180" s="12"/>
      <c r="B180" s="12"/>
      <c r="C180" s="12"/>
      <c r="D180" s="12"/>
      <c r="E180" s="12"/>
      <c r="F180" s="13"/>
      <c r="G180" s="13"/>
      <c r="H180" s="13"/>
      <c r="I180" s="13"/>
      <c r="J180" s="13"/>
      <c r="K180" s="13"/>
      <c r="L180" s="13"/>
      <c r="M180" s="13"/>
      <c r="N180" s="13"/>
    </row>
    <row r="181" spans="1:36" s="11" customFormat="1" ht="12.75" customHeight="1" x14ac:dyDescent="0.2">
      <c r="B181" s="378" t="s">
        <v>540</v>
      </c>
      <c r="C181" s="9"/>
      <c r="D181" s="9"/>
      <c r="E181" s="9"/>
      <c r="F181" s="9"/>
      <c r="G181" s="16"/>
      <c r="H181" s="9"/>
      <c r="I181" s="9"/>
      <c r="J181" s="9"/>
      <c r="K181" s="9"/>
      <c r="L181" s="9"/>
      <c r="O181" s="14"/>
      <c r="P181" s="14"/>
      <c r="Q181" s="312" t="s">
        <v>30</v>
      </c>
      <c r="R181" s="312" t="s">
        <v>31</v>
      </c>
      <c r="S181" s="312" t="s">
        <v>32</v>
      </c>
      <c r="T181" s="312" t="s">
        <v>33</v>
      </c>
      <c r="U181" s="312" t="s">
        <v>34</v>
      </c>
      <c r="W181" s="313"/>
      <c r="X181" s="314"/>
      <c r="Z181" s="313"/>
      <c r="AA181" s="314"/>
      <c r="AC181" s="313"/>
      <c r="AD181" s="314"/>
      <c r="AF181" s="313"/>
      <c r="AG181" s="314"/>
      <c r="AI181" s="313"/>
      <c r="AJ181" s="314"/>
    </row>
    <row r="182" spans="1:36" s="11" customFormat="1" ht="12.75" customHeight="1" x14ac:dyDescent="0.2">
      <c r="B182" s="378"/>
      <c r="C182" s="9"/>
      <c r="D182" s="9"/>
      <c r="E182" s="9"/>
      <c r="F182" s="9"/>
      <c r="G182" s="16"/>
      <c r="H182" s="9"/>
      <c r="I182" s="9"/>
      <c r="J182" s="9"/>
      <c r="K182" s="9"/>
      <c r="L182" s="9"/>
      <c r="O182" s="6"/>
      <c r="P182" s="6"/>
      <c r="Q182" s="3">
        <f>SUMIF($O185:$O223,"Rateio",J185:J223)+E235</f>
        <v>4455432.9774649022</v>
      </c>
      <c r="R182" s="3">
        <f>SUMIF($O185:$O223,"Rateio",K185:K223)+F235</f>
        <v>4282056.1287615765</v>
      </c>
      <c r="S182" s="3">
        <f>SUMIF($O185:$O223,"Rateio",L185:L223)+G235</f>
        <v>4519239.1781298313</v>
      </c>
      <c r="T182" s="3">
        <f>SUMIF($O185:$O223,"Rateio",M185:M223)+H235</f>
        <v>4425950.1123300735</v>
      </c>
      <c r="U182" s="3">
        <f>SUMIF($O185:$O223,"Rateio",N185:N223)+I235</f>
        <v>4464673.8754922356</v>
      </c>
      <c r="AA182" s="1"/>
      <c r="AD182" s="212"/>
      <c r="AG182" s="212"/>
      <c r="AJ182" s="212"/>
    </row>
    <row r="183" spans="1:36" s="17" customFormat="1" x14ac:dyDescent="0.2">
      <c r="A183" s="379" t="s">
        <v>35</v>
      </c>
      <c r="B183" s="379" t="s">
        <v>36</v>
      </c>
      <c r="C183" s="379" t="s">
        <v>0</v>
      </c>
      <c r="D183" s="379" t="s">
        <v>37</v>
      </c>
      <c r="E183" s="380" t="str">
        <f>$E$7</f>
        <v>Preço Unitário - Ref. 07/2017</v>
      </c>
      <c r="F183" s="380"/>
      <c r="G183" s="380"/>
      <c r="H183" s="380"/>
      <c r="I183" s="380"/>
      <c r="J183" s="381" t="str">
        <f>$J$7</f>
        <v>Preço Total</v>
      </c>
      <c r="K183" s="381"/>
      <c r="L183" s="381"/>
      <c r="M183" s="381"/>
      <c r="N183" s="381"/>
      <c r="O183" s="14"/>
      <c r="P183" s="14"/>
      <c r="Q183" s="3">
        <f>SUMIF($P185:$P223,"UAR",J185:J223)</f>
        <v>2045265.9909793921</v>
      </c>
      <c r="R183" s="3">
        <f>SUMIF($P185:$P223,"UAR",K185:K223)</f>
        <v>1965677.3687131326</v>
      </c>
      <c r="S183" s="3">
        <f>SUMIF($P185:$P223,"UAR",L185:L223)</f>
        <v>2074556.2199860108</v>
      </c>
      <c r="T183" s="3">
        <f>SUMIF($P185:$P223,"UAR",M185:M223)</f>
        <v>2031731.8851625409</v>
      </c>
      <c r="U183" s="3">
        <f>SUMIF($P185:$P223,"UAR",N185:N223)</f>
        <v>2049508.0241458679</v>
      </c>
      <c r="AA183" s="213"/>
      <c r="AD183" s="213"/>
      <c r="AG183" s="213"/>
      <c r="AJ183" s="213"/>
    </row>
    <row r="184" spans="1:36" s="18" customFormat="1" x14ac:dyDescent="0.2">
      <c r="A184" s="379"/>
      <c r="B184" s="379"/>
      <c r="C184" s="379"/>
      <c r="D184" s="379"/>
      <c r="E184" s="10" t="s">
        <v>30</v>
      </c>
      <c r="F184" s="10" t="s">
        <v>31</v>
      </c>
      <c r="G184" s="10" t="s">
        <v>32</v>
      </c>
      <c r="H184" s="10" t="s">
        <v>33</v>
      </c>
      <c r="I184" s="10" t="s">
        <v>34</v>
      </c>
      <c r="J184" s="10" t="s">
        <v>30</v>
      </c>
      <c r="K184" s="10" t="s">
        <v>31</v>
      </c>
      <c r="L184" s="10" t="s">
        <v>32</v>
      </c>
      <c r="M184" s="10" t="s">
        <v>33</v>
      </c>
      <c r="N184" s="10" t="s">
        <v>34</v>
      </c>
      <c r="O184" s="11"/>
      <c r="P184" s="11"/>
      <c r="Q184" s="5">
        <f>Q183/Q182</f>
        <v>0.45904988388875473</v>
      </c>
      <c r="R184" s="5">
        <f>R183/R182</f>
        <v>0.45904988388875478</v>
      </c>
      <c r="S184" s="5">
        <f>S183/S182</f>
        <v>0.45904988388875484</v>
      </c>
      <c r="T184" s="5">
        <f>T183/T182</f>
        <v>0.45904988388875467</v>
      </c>
      <c r="U184" s="5">
        <f>U183/U182</f>
        <v>0.45904988388875484</v>
      </c>
      <c r="X184" s="214"/>
      <c r="AA184" s="214"/>
      <c r="AD184" s="214"/>
      <c r="AG184" s="214"/>
      <c r="AJ184" s="214"/>
    </row>
    <row r="185" spans="1:36" x14ac:dyDescent="0.2">
      <c r="A185" s="19">
        <v>1</v>
      </c>
      <c r="B185" s="20" t="s">
        <v>1</v>
      </c>
      <c r="C185" s="131" t="str">
        <f>VLOOKUP(B185,Valores!$A$2:$F$300,5,FALSE)</f>
        <v>unid.</v>
      </c>
      <c r="D185" s="131">
        <v>1</v>
      </c>
      <c r="E185" s="27">
        <f>Entrada!$H$27*VLOOKUP(E184,Regional!$A$2:$B$7,2,FALSE)</f>
        <v>305303.44174582278</v>
      </c>
      <c r="F185" s="21">
        <f>Entrada!$H$27*VLOOKUP(F184,Regional!$A$2:$B$7,2,FALSE)</f>
        <v>293422.99176578782</v>
      </c>
      <c r="G185" s="21">
        <f>Entrada!$H$27*VLOOKUP(G184,Regional!$A$2:$B$7,2,FALSE)</f>
        <v>309675.6885658864</v>
      </c>
      <c r="H185" s="21">
        <f>Entrada!$H$27*VLOOKUP(H184,Regional!$A$2:$B$7,2,FALSE)</f>
        <v>303283.16218068992</v>
      </c>
      <c r="I185" s="22">
        <f>Entrada!$H$27*VLOOKUP(I184,Regional!$A$2:$B$7,2,FALSE)</f>
        <v>305936.66369907337</v>
      </c>
      <c r="J185" s="27">
        <f t="shared" ref="J185:J223" si="94">$D185*E185</f>
        <v>305303.44174582278</v>
      </c>
      <c r="K185" s="21">
        <f t="shared" ref="K185:K223" si="95">$D185*F185</f>
        <v>293422.99176578782</v>
      </c>
      <c r="L185" s="21">
        <f t="shared" ref="L185:L223" si="96">$D185*G185</f>
        <v>309675.6885658864</v>
      </c>
      <c r="M185" s="21">
        <f t="shared" ref="M185:M223" si="97">$D185*H185</f>
        <v>303283.16218068992</v>
      </c>
      <c r="N185" s="22">
        <f t="shared" ref="N185:N223" si="98">$D185*I185</f>
        <v>305936.66369907337</v>
      </c>
      <c r="O185" s="6">
        <f>VLOOKUP(B185,Valores!$A$2:$O$300,14,FALSE)</f>
        <v>3.0300000000000001E-2</v>
      </c>
      <c r="P185" s="6" t="str">
        <f>VLOOKUP(B185,Valores!$A$2:$O$300,15,FALSE)</f>
        <v>UAR</v>
      </c>
      <c r="Q185" s="5">
        <f>IF($P185="UAR",J185*Q$184,0)</f>
        <v>140149.50948425714</v>
      </c>
      <c r="R185" s="5">
        <f t="shared" ref="R185:R223" si="99">IF($P185="UAR",K185*R$184,0)</f>
        <v>134695.79030037596</v>
      </c>
      <c r="S185" s="5">
        <f t="shared" ref="S185:S223" si="100">IF($P185="UAR",L185*S$184,0)</f>
        <v>142156.58887934036</v>
      </c>
      <c r="T185" s="5">
        <f t="shared" ref="T185:T223" si="101">IF($P185="UAR",M185*T$184,0)</f>
        <v>139222.10038446006</v>
      </c>
      <c r="U185" s="5">
        <f t="shared" ref="U185:U223" si="102">IF($P185="UAR",N185*U$184,0)</f>
        <v>140440.18994837266</v>
      </c>
      <c r="W185" s="1">
        <f t="shared" ref="W185:W194" si="103">J185+Q185</f>
        <v>445452.95123007993</v>
      </c>
      <c r="X185" s="7">
        <f t="shared" ref="X185:X194" si="104">IF($O185="rateio",0,W185*$O185)</f>
        <v>13497.224422271422</v>
      </c>
      <c r="Z185" s="1">
        <f t="shared" ref="Z185:Z194" si="105">K185+R185</f>
        <v>428118.78206616378</v>
      </c>
      <c r="AA185" s="7">
        <f t="shared" ref="AA185:AA194" si="106">IF($O185="rateio",0,Z185*$O185)</f>
        <v>12971.999096604763</v>
      </c>
      <c r="AC185" s="1">
        <f t="shared" ref="AC185:AC194" si="107">L185+S185</f>
        <v>451832.27744522679</v>
      </c>
      <c r="AD185" s="7">
        <f t="shared" ref="AD185:AD194" si="108">IF($O185="rateio",0,AC185*$O185)</f>
        <v>13690.518006590371</v>
      </c>
      <c r="AF185" s="1">
        <f t="shared" ref="AF185:AF194" si="109">M185+T185</f>
        <v>442505.26256514998</v>
      </c>
      <c r="AG185" s="7">
        <f t="shared" ref="AG185:AG194" si="110">IF($O185="rateio",0,AF185*$O185)</f>
        <v>13407.909455724044</v>
      </c>
      <c r="AI185" s="1">
        <f t="shared" ref="AI185:AI194" si="111">N185+U185</f>
        <v>446376.85364744603</v>
      </c>
      <c r="AJ185" s="7">
        <f t="shared" ref="AJ185:AJ194" si="112">IF($O185="rateio",0,AI185*$O185)</f>
        <v>13525.218665517616</v>
      </c>
    </row>
    <row r="186" spans="1:36" x14ac:dyDescent="0.2">
      <c r="A186" s="5">
        <v>2</v>
      </c>
      <c r="B186" s="6" t="s">
        <v>261</v>
      </c>
      <c r="C186" s="131" t="str">
        <f>VLOOKUP(B186,Valores!$A$2:$F$300,5,FALSE)</f>
        <v>unid.</v>
      </c>
      <c r="D186" s="131">
        <v>1</v>
      </c>
      <c r="E186" s="3">
        <f>Entrada!$H$29*VLOOKUP($E$8,Regional!$A$2:$B$7,2,FALSE)</f>
        <v>69442.392137626332</v>
      </c>
      <c r="F186" s="1">
        <f>Entrada!$H$29*VLOOKUP($F$8,Regional!$A$2:$B$7,2,FALSE)</f>
        <v>66740.14003864117</v>
      </c>
      <c r="G186" s="1">
        <f>Entrada!$H$29*VLOOKUP($G$8,Regional!$A$2:$B$7,2,FALSE)</f>
        <v>70436.875778115791</v>
      </c>
      <c r="H186" s="1">
        <f>Entrada!$H$29*VLOOKUP($H$8,Regional!$A$2:$B$7,2,FALSE)</f>
        <v>68982.872110641547</v>
      </c>
      <c r="I186" s="2">
        <f>Entrada!$H$29*VLOOKUP($I$8,Regional!$A$2:$B$7,2,FALSE)</f>
        <v>69586.420802800669</v>
      </c>
      <c r="J186" s="3">
        <f t="shared" si="94"/>
        <v>69442.392137626332</v>
      </c>
      <c r="K186" s="1">
        <f t="shared" si="95"/>
        <v>66740.14003864117</v>
      </c>
      <c r="L186" s="1">
        <f t="shared" si="96"/>
        <v>70436.875778115791</v>
      </c>
      <c r="M186" s="1">
        <f t="shared" si="97"/>
        <v>68982.872110641547</v>
      </c>
      <c r="N186" s="2">
        <f t="shared" si="98"/>
        <v>69586.420802800669</v>
      </c>
      <c r="O186" s="6">
        <f>VLOOKUP(B186,Valores!$A$2:$O$300,14,FALSE)</f>
        <v>3.3300000000000003E-2</v>
      </c>
      <c r="P186" s="6" t="str">
        <f>VLOOKUP(B186,Valores!$A$2:$O$300,15,FALSE)</f>
        <v>UAR</v>
      </c>
      <c r="Q186" s="5">
        <f t="shared" ref="Q186:Q223" si="113">IF($P186="UAR",J186*Q$184,0)</f>
        <v>31877.522047734743</v>
      </c>
      <c r="R186" s="5">
        <f t="shared" si="99"/>
        <v>30637.053535457464</v>
      </c>
      <c r="S186" s="5">
        <f t="shared" si="100"/>
        <v>32334.039647430702</v>
      </c>
      <c r="T186" s="5">
        <f t="shared" si="101"/>
        <v>31666.579432702816</v>
      </c>
      <c r="U186" s="5">
        <f t="shared" si="102"/>
        <v>31943.638389759682</v>
      </c>
      <c r="W186" s="1">
        <f t="shared" si="103"/>
        <v>101319.91418536108</v>
      </c>
      <c r="X186" s="7">
        <f t="shared" si="104"/>
        <v>3373.9531423725243</v>
      </c>
      <c r="Z186" s="1">
        <f t="shared" si="105"/>
        <v>97377.193574098637</v>
      </c>
      <c r="AA186" s="7">
        <f t="shared" si="106"/>
        <v>3242.6605460174851</v>
      </c>
      <c r="AC186" s="1">
        <f t="shared" si="107"/>
        <v>102770.9154255465</v>
      </c>
      <c r="AD186" s="7">
        <f t="shared" si="108"/>
        <v>3422.2714836706987</v>
      </c>
      <c r="AF186" s="1">
        <f t="shared" si="109"/>
        <v>100649.45154334436</v>
      </c>
      <c r="AG186" s="7">
        <f t="shared" si="110"/>
        <v>3351.6267363933675</v>
      </c>
      <c r="AI186" s="1">
        <f t="shared" si="111"/>
        <v>101530.05919256035</v>
      </c>
      <c r="AJ186" s="7">
        <f t="shared" si="112"/>
        <v>3380.95097111226</v>
      </c>
    </row>
    <row r="187" spans="1:36" x14ac:dyDescent="0.2">
      <c r="A187" s="5">
        <v>3</v>
      </c>
      <c r="B187" s="6" t="s">
        <v>262</v>
      </c>
      <c r="C187" s="131" t="str">
        <f>VLOOKUP(B187,Valores!$A$2:$F$300,5,FALSE)</f>
        <v>unid.</v>
      </c>
      <c r="D187" s="131">
        <v>2</v>
      </c>
      <c r="E187" s="3">
        <f>Entrada!$H$28*VLOOKUP($E$8,Regional!$A$2:$B$7,2,FALSE)</f>
        <v>47915.250574962178</v>
      </c>
      <c r="F187" s="1">
        <f>Entrada!$H$28*VLOOKUP($F$8,Regional!$A$2:$B$7,2,FALSE)</f>
        <v>46050.696626662415</v>
      </c>
      <c r="G187" s="1">
        <f>Entrada!$H$28*VLOOKUP($G$8,Regional!$A$2:$B$7,2,FALSE)</f>
        <v>48601.444286899903</v>
      </c>
      <c r="H187" s="1">
        <f>Entrada!$H$28*VLOOKUP($H$8,Regional!$A$2:$B$7,2,FALSE)</f>
        <v>47598.181756342681</v>
      </c>
      <c r="I187" s="2">
        <f>Entrada!$H$28*VLOOKUP($I$8,Regional!$A$2:$B$7,2,FALSE)</f>
        <v>48014.630353932473</v>
      </c>
      <c r="J187" s="3">
        <f t="shared" si="94"/>
        <v>95830.501149924356</v>
      </c>
      <c r="K187" s="1">
        <f t="shared" si="95"/>
        <v>92101.39325332483</v>
      </c>
      <c r="L187" s="1">
        <f t="shared" si="96"/>
        <v>97202.888573799806</v>
      </c>
      <c r="M187" s="1">
        <f t="shared" si="97"/>
        <v>95196.363512685362</v>
      </c>
      <c r="N187" s="2">
        <f t="shared" si="98"/>
        <v>96029.260707864945</v>
      </c>
      <c r="O187" s="6">
        <f>VLOOKUP(B187,Valores!$A$2:$O$300,14,FALSE)</f>
        <v>3.3300000000000003E-2</v>
      </c>
      <c r="P187" s="6" t="str">
        <f>VLOOKUP(B187,Valores!$A$2:$O$300,15,FALSE)</f>
        <v>UAR</v>
      </c>
      <c r="Q187" s="5">
        <f t="shared" si="113"/>
        <v>43990.980425873953</v>
      </c>
      <c r="R187" s="5">
        <f t="shared" si="99"/>
        <v>42279.133878931309</v>
      </c>
      <c r="S187" s="5">
        <f t="shared" si="100"/>
        <v>44620.974713454372</v>
      </c>
      <c r="T187" s="5">
        <f t="shared" si="101"/>
        <v>43699.879617129896</v>
      </c>
      <c r="U187" s="5">
        <f t="shared" si="102"/>
        <v>44082.220977868368</v>
      </c>
      <c r="W187" s="1">
        <f t="shared" si="103"/>
        <v>139821.4815757983</v>
      </c>
      <c r="X187" s="7">
        <f t="shared" si="104"/>
        <v>4656.0553364740836</v>
      </c>
      <c r="Z187" s="1">
        <f t="shared" si="105"/>
        <v>134380.52713225613</v>
      </c>
      <c r="AA187" s="7">
        <f t="shared" si="106"/>
        <v>4474.8715535041292</v>
      </c>
      <c r="AC187" s="1">
        <f t="shared" si="107"/>
        <v>141823.86328725418</v>
      </c>
      <c r="AD187" s="7">
        <f t="shared" si="108"/>
        <v>4722.7346474655642</v>
      </c>
      <c r="AF187" s="1">
        <f t="shared" si="109"/>
        <v>138896.24312981527</v>
      </c>
      <c r="AG187" s="7">
        <f t="shared" si="110"/>
        <v>4625.2448962228491</v>
      </c>
      <c r="AI187" s="1">
        <f t="shared" si="111"/>
        <v>140111.48168573331</v>
      </c>
      <c r="AJ187" s="7">
        <f t="shared" si="112"/>
        <v>4665.7123401349199</v>
      </c>
    </row>
    <row r="188" spans="1:36" x14ac:dyDescent="0.2">
      <c r="A188" s="5">
        <v>4</v>
      </c>
      <c r="B188" s="6" t="s">
        <v>21</v>
      </c>
      <c r="C188" s="131" t="str">
        <f>VLOOKUP(B188,Valores!$A$2:$F$300,5,FALSE)</f>
        <v>unid.</v>
      </c>
      <c r="D188" s="131">
        <v>0</v>
      </c>
      <c r="E188" s="3">
        <f>Entrada!$H$30*VLOOKUP(E184,Regional!$A$2:$B$7,2,FALSE)</f>
        <v>31031.52032651244</v>
      </c>
      <c r="F188" s="1">
        <f>Entrada!$H$30*VLOOKUP(F184,Regional!$A$2:$B$7,2,FALSE)</f>
        <v>29823.972770102966</v>
      </c>
      <c r="G188" s="1">
        <f>Entrada!$H$30*VLOOKUP(G184,Regional!$A$2:$B$7,2,FALSE)</f>
        <v>31475.922346003234</v>
      </c>
      <c r="H188" s="1">
        <f>Entrada!$H$30*VLOOKUP(H184,Regional!$A$2:$B$7,2,FALSE)</f>
        <v>30826.175945092557</v>
      </c>
      <c r="I188" s="2">
        <f>Entrada!$H$30*VLOOKUP(I184,Regional!$A$2:$B$7,2,FALSE)</f>
        <v>31095.88199830076</v>
      </c>
      <c r="J188" s="3">
        <f t="shared" si="94"/>
        <v>0</v>
      </c>
      <c r="K188" s="1">
        <f t="shared" si="95"/>
        <v>0</v>
      </c>
      <c r="L188" s="1">
        <f t="shared" si="96"/>
        <v>0</v>
      </c>
      <c r="M188" s="1">
        <f t="shared" si="97"/>
        <v>0</v>
      </c>
      <c r="N188" s="2">
        <f t="shared" si="98"/>
        <v>0</v>
      </c>
      <c r="O188" s="6">
        <f>VLOOKUP(B188,Valores!$A$2:$O$300,14,FALSE)</f>
        <v>3.3300000000000003E-2</v>
      </c>
      <c r="P188" s="6" t="str">
        <f>VLOOKUP(B188,Valores!$A$2:$O$300,15,FALSE)</f>
        <v>UAR</v>
      </c>
      <c r="Q188" s="5">
        <f t="shared" si="113"/>
        <v>0</v>
      </c>
      <c r="R188" s="5">
        <f t="shared" si="99"/>
        <v>0</v>
      </c>
      <c r="S188" s="5">
        <f t="shared" si="100"/>
        <v>0</v>
      </c>
      <c r="T188" s="5">
        <f t="shared" si="101"/>
        <v>0</v>
      </c>
      <c r="U188" s="5">
        <f t="shared" si="102"/>
        <v>0</v>
      </c>
      <c r="W188" s="1">
        <f t="shared" si="103"/>
        <v>0</v>
      </c>
      <c r="X188" s="7">
        <f t="shared" si="104"/>
        <v>0</v>
      </c>
      <c r="Z188" s="1">
        <f t="shared" si="105"/>
        <v>0</v>
      </c>
      <c r="AA188" s="7">
        <f t="shared" si="106"/>
        <v>0</v>
      </c>
      <c r="AC188" s="1">
        <f t="shared" si="107"/>
        <v>0</v>
      </c>
      <c r="AD188" s="7">
        <f t="shared" si="108"/>
        <v>0</v>
      </c>
      <c r="AF188" s="1">
        <f t="shared" si="109"/>
        <v>0</v>
      </c>
      <c r="AG188" s="7">
        <f t="shared" si="110"/>
        <v>0</v>
      </c>
      <c r="AI188" s="1">
        <f t="shared" si="111"/>
        <v>0</v>
      </c>
      <c r="AJ188" s="7">
        <f t="shared" si="112"/>
        <v>0</v>
      </c>
    </row>
    <row r="189" spans="1:36" x14ac:dyDescent="0.2">
      <c r="A189" s="5">
        <v>5</v>
      </c>
      <c r="B189" s="6" t="s">
        <v>3</v>
      </c>
      <c r="C189" s="131" t="str">
        <f>VLOOKUP(B189,Valores!$A$2:$F$300,5,FALSE)</f>
        <v>unid.</v>
      </c>
      <c r="D189" s="131">
        <v>0</v>
      </c>
      <c r="E189" s="3">
        <f>Entrada!$H$31*VLOOKUP(E184,Regional!$A$2:$B$7,2,FALSE)</f>
        <v>37790.358856436236</v>
      </c>
      <c r="F189" s="1">
        <f>Entrada!$H$31*VLOOKUP(F184,Regional!$A$2:$B$7,2,FALSE)</f>
        <v>36319.800694516642</v>
      </c>
      <c r="G189" s="1">
        <f>Entrada!$H$31*VLOOKUP(G184,Regional!$A$2:$B$7,2,FALSE)</f>
        <v>38331.554119071618</v>
      </c>
      <c r="H189" s="1">
        <f>Entrada!$H$31*VLOOKUP(H184,Regional!$A$2:$B$7,2,FALSE)</f>
        <v>37540.289321287477</v>
      </c>
      <c r="I189" s="2">
        <f>Entrada!$H$31*VLOOKUP(I184,Regional!$A$2:$B$7,2,FALSE)</f>
        <v>37868.738859990328</v>
      </c>
      <c r="J189" s="3">
        <f t="shared" si="94"/>
        <v>0</v>
      </c>
      <c r="K189" s="1">
        <f t="shared" si="95"/>
        <v>0</v>
      </c>
      <c r="L189" s="1">
        <f t="shared" si="96"/>
        <v>0</v>
      </c>
      <c r="M189" s="1">
        <f t="shared" si="97"/>
        <v>0</v>
      </c>
      <c r="N189" s="2">
        <f t="shared" si="98"/>
        <v>0</v>
      </c>
      <c r="O189" s="6">
        <f>VLOOKUP(B189,Valores!$A$2:$O$300,14,FALSE)</f>
        <v>3.3300000000000003E-2</v>
      </c>
      <c r="P189" s="6" t="str">
        <f>VLOOKUP(B189,Valores!$A$2:$O$300,15,FALSE)</f>
        <v>UAR</v>
      </c>
      <c r="Q189" s="5">
        <f t="shared" si="113"/>
        <v>0</v>
      </c>
      <c r="R189" s="5">
        <f t="shared" si="99"/>
        <v>0</v>
      </c>
      <c r="S189" s="5">
        <f t="shared" si="100"/>
        <v>0</v>
      </c>
      <c r="T189" s="5">
        <f t="shared" si="101"/>
        <v>0</v>
      </c>
      <c r="U189" s="5">
        <f t="shared" si="102"/>
        <v>0</v>
      </c>
      <c r="W189" s="1">
        <f t="shared" si="103"/>
        <v>0</v>
      </c>
      <c r="X189" s="7">
        <f t="shared" si="104"/>
        <v>0</v>
      </c>
      <c r="Z189" s="1">
        <f t="shared" si="105"/>
        <v>0</v>
      </c>
      <c r="AA189" s="7">
        <f t="shared" si="106"/>
        <v>0</v>
      </c>
      <c r="AC189" s="1">
        <f t="shared" si="107"/>
        <v>0</v>
      </c>
      <c r="AD189" s="7">
        <f t="shared" si="108"/>
        <v>0</v>
      </c>
      <c r="AF189" s="1">
        <f t="shared" si="109"/>
        <v>0</v>
      </c>
      <c r="AG189" s="7">
        <f t="shared" si="110"/>
        <v>0</v>
      </c>
      <c r="AI189" s="1">
        <f t="shared" si="111"/>
        <v>0</v>
      </c>
      <c r="AJ189" s="7">
        <f t="shared" si="112"/>
        <v>0</v>
      </c>
    </row>
    <row r="190" spans="1:36" x14ac:dyDescent="0.2">
      <c r="A190" s="5">
        <v>6</v>
      </c>
      <c r="B190" s="6" t="s">
        <v>4</v>
      </c>
      <c r="C190" s="131" t="str">
        <f>VLOOKUP(B190,Valores!$A$2:$F$300,5,FALSE)</f>
        <v>unid.</v>
      </c>
      <c r="D190" s="131">
        <v>3</v>
      </c>
      <c r="E190" s="3">
        <f>Entrada!$H$32*VLOOKUP(E184,Regional!$A$2:$B$7,2,FALSE)</f>
        <v>42546.017567468443</v>
      </c>
      <c r="F190" s="1">
        <f>Entrada!$H$32*VLOOKUP(F184,Regional!$A$2:$B$7,2,FALSE)</f>
        <v>40890.399698670168</v>
      </c>
      <c r="G190" s="1">
        <f>Entrada!$H$32*VLOOKUP(G184,Regional!$A$2:$B$7,2,FALSE)</f>
        <v>43155.318559792686</v>
      </c>
      <c r="H190" s="1">
        <f>Entrada!$H$32*VLOOKUP(H184,Regional!$A$2:$B$7,2,FALSE)</f>
        <v>42264.478488256558</v>
      </c>
      <c r="I190" s="2">
        <f>Entrada!$H$32*VLOOKUP(I184,Regional!$A$2:$B$7,2,FALSE)</f>
        <v>42634.261159460228</v>
      </c>
      <c r="J190" s="3">
        <f t="shared" si="94"/>
        <v>127638.05270240533</v>
      </c>
      <c r="K190" s="1">
        <f t="shared" si="95"/>
        <v>122671.1990960105</v>
      </c>
      <c r="L190" s="1">
        <f t="shared" si="96"/>
        <v>129465.95567937806</v>
      </c>
      <c r="M190" s="1">
        <f t="shared" si="97"/>
        <v>126793.43546476967</v>
      </c>
      <c r="N190" s="2">
        <f t="shared" si="98"/>
        <v>127902.78347838068</v>
      </c>
      <c r="O190" s="6">
        <f>VLOOKUP(B190,Valores!$A$2:$O$300,14,FALSE)</f>
        <v>3.3300000000000003E-2</v>
      </c>
      <c r="P190" s="6" t="str">
        <f>VLOOKUP(B190,Valores!$A$2:$O$300,15,FALSE)</f>
        <v>UAR</v>
      </c>
      <c r="Q190" s="5">
        <f t="shared" si="113"/>
        <v>58592.233272825921</v>
      </c>
      <c r="R190" s="5">
        <f t="shared" si="99"/>
        <v>56312.199701517944</v>
      </c>
      <c r="S190" s="5">
        <f t="shared" si="100"/>
        <v>59431.331922165184</v>
      </c>
      <c r="T190" s="5">
        <f t="shared" si="101"/>
        <v>58204.511827958828</v>
      </c>
      <c r="U190" s="5">
        <f t="shared" si="102"/>
        <v>58713.757904799197</v>
      </c>
      <c r="W190" s="1">
        <f t="shared" si="103"/>
        <v>186230.28597523127</v>
      </c>
      <c r="X190" s="7">
        <f t="shared" si="104"/>
        <v>6201.4685229752022</v>
      </c>
      <c r="Z190" s="1">
        <f t="shared" si="105"/>
        <v>178983.39879752844</v>
      </c>
      <c r="AA190" s="7">
        <f t="shared" si="106"/>
        <v>5960.1471799576975</v>
      </c>
      <c r="AC190" s="1">
        <f t="shared" si="107"/>
        <v>188897.28760154324</v>
      </c>
      <c r="AD190" s="7">
        <f t="shared" si="108"/>
        <v>6290.2796771313906</v>
      </c>
      <c r="AF190" s="1">
        <f t="shared" si="109"/>
        <v>184997.9472927285</v>
      </c>
      <c r="AG190" s="7">
        <f t="shared" si="110"/>
        <v>6160.4316448478594</v>
      </c>
      <c r="AI190" s="1">
        <f t="shared" si="111"/>
        <v>186616.54138317987</v>
      </c>
      <c r="AJ190" s="7">
        <f t="shared" si="112"/>
        <v>6214.3308280598903</v>
      </c>
    </row>
    <row r="191" spans="1:36" x14ac:dyDescent="0.2">
      <c r="A191" s="5">
        <v>7</v>
      </c>
      <c r="B191" s="6" t="s">
        <v>576</v>
      </c>
      <c r="C191" s="131" t="str">
        <f>VLOOKUP(B191,Valores!$A$2:$F$300,5,FALSE)</f>
        <v>unid.</v>
      </c>
      <c r="D191" s="131">
        <v>3</v>
      </c>
      <c r="E191" s="3">
        <f>Entrada!$H$33*VLOOKUP(E184,Regional!$A$2:$B$7,2,FALSE)</f>
        <v>15994.71776798365</v>
      </c>
      <c r="F191" s="1">
        <f>Entrada!$H$33*VLOOKUP(F184,Regional!$A$2:$B$7,2,FALSE)</f>
        <v>15372.306034592484</v>
      </c>
      <c r="G191" s="1">
        <f>Entrada!$H$33*VLOOKUP(G184,Regional!$A$2:$B$7,2,FALSE)</f>
        <v>16223.777923673291</v>
      </c>
      <c r="H191" s="1">
        <f>Entrada!$H$33*VLOOKUP(H184,Regional!$A$2:$B$7,2,FALSE)</f>
        <v>15888.876178802921</v>
      </c>
      <c r="I191" s="2">
        <f>Entrada!$H$33*VLOOKUP(I184,Regional!$A$2:$B$7,2,FALSE)</f>
        <v>16027.891997428356</v>
      </c>
      <c r="J191" s="3">
        <f t="shared" si="94"/>
        <v>47984.153303950952</v>
      </c>
      <c r="K191" s="1">
        <f t="shared" si="95"/>
        <v>46116.918103777454</v>
      </c>
      <c r="L191" s="1">
        <f t="shared" si="96"/>
        <v>48671.333771019876</v>
      </c>
      <c r="M191" s="1">
        <f t="shared" si="97"/>
        <v>47666.62853640876</v>
      </c>
      <c r="N191" s="2">
        <f t="shared" si="98"/>
        <v>48083.675992285069</v>
      </c>
      <c r="O191" s="6">
        <f>VLOOKUP(B191,Valores!$A$2:$O$300,14,FALSE)</f>
        <v>4.1700000000000001E-2</v>
      </c>
      <c r="P191" s="6" t="str">
        <f>VLOOKUP(B191,Valores!$A$2:$O$300,15,FALSE)</f>
        <v>UAR</v>
      </c>
      <c r="Q191" s="5">
        <f t="shared" si="113"/>
        <v>22027.12000267889</v>
      </c>
      <c r="R191" s="5">
        <f t="shared" si="99"/>
        <v>21169.965900846255</v>
      </c>
      <c r="S191" s="5">
        <f t="shared" si="100"/>
        <v>22342.570116297506</v>
      </c>
      <c r="T191" s="5">
        <f t="shared" si="101"/>
        <v>21881.360295006842</v>
      </c>
      <c r="U191" s="5">
        <f t="shared" si="102"/>
        <v>22072.80588120297</v>
      </c>
      <c r="W191" s="1">
        <f t="shared" si="103"/>
        <v>70011.273306629839</v>
      </c>
      <c r="X191" s="7">
        <f t="shared" si="104"/>
        <v>2919.4700968864645</v>
      </c>
      <c r="Z191" s="1">
        <f t="shared" si="105"/>
        <v>67286.884004623716</v>
      </c>
      <c r="AA191" s="7">
        <f t="shared" si="106"/>
        <v>2805.8630629928089</v>
      </c>
      <c r="AC191" s="1">
        <f t="shared" si="107"/>
        <v>71013.903887317385</v>
      </c>
      <c r="AD191" s="7">
        <f t="shared" si="108"/>
        <v>2961.2797921011352</v>
      </c>
      <c r="AF191" s="1">
        <f t="shared" si="109"/>
        <v>69547.988831415598</v>
      </c>
      <c r="AG191" s="7">
        <f t="shared" si="110"/>
        <v>2900.1511342700305</v>
      </c>
      <c r="AI191" s="1">
        <f t="shared" si="111"/>
        <v>70156.481873488039</v>
      </c>
      <c r="AJ191" s="7">
        <f t="shared" si="112"/>
        <v>2925.5252941244512</v>
      </c>
    </row>
    <row r="192" spans="1:36" x14ac:dyDescent="0.2">
      <c r="A192" s="5">
        <v>8</v>
      </c>
      <c r="B192" s="6" t="s">
        <v>348</v>
      </c>
      <c r="C192" s="131" t="str">
        <f>VLOOKUP(B192,Valores!$A$2:$F$300,5,FALSE)</f>
        <v>kg</v>
      </c>
      <c r="D192" s="131">
        <v>520</v>
      </c>
      <c r="E192" s="3">
        <f>VLOOKUP($B192,Valores!$A$2:$G$300,6,FALSE)*VLOOKUP(VLOOKUP($B192,Indices_Poder!$B$5:$E$250,3,FALSE),Indices_Poder!$G$6:$N$27,4,FALSE)*VLOOKUP($E$8,Regional!$A$2:$B$7,2,FALSE)</f>
        <v>63.9384476185</v>
      </c>
      <c r="F192" s="1">
        <f>VLOOKUP($B192,Valores!$A$2:$G$300,6,FALSE)*VLOOKUP(VLOOKUP($B192,Indices_Poder!$B$5:$E$250,3,FALSE),Indices_Poder!$G$6:$N$27,4,FALSE)*VLOOKUP($F$8,Regional!$A$2:$B$7,2,FALSE)</f>
        <v>61.450373706234416</v>
      </c>
      <c r="G192" s="1">
        <f>VLOOKUP($B192,Valores!$A$2:$G$300,6,FALSE)*VLOOKUP(VLOOKUP($B192,Indices_Poder!$B$5:$E$250,3,FALSE),Indices_Poder!$G$6:$N$27,4,FALSE)*VLOOKUP($G$8,Regional!$A$2:$B$7,2,FALSE)</f>
        <v>64.854109337480978</v>
      </c>
      <c r="H192" s="1">
        <f>VLOOKUP($B192,Valores!$A$2:$G$300,6,FALSE)*VLOOKUP(VLOOKUP($B192,Indices_Poder!$B$5:$E$250,3,FALSE),Indices_Poder!$G$6:$N$27,4,FALSE)*VLOOKUP($H$8,Regional!$A$2:$B$7,2,FALSE)</f>
        <v>63.51534875524672</v>
      </c>
      <c r="I192" s="2">
        <f>VLOOKUP($B192,Valores!$A$2:$G$300,6,FALSE)*VLOOKUP(VLOOKUP($B192,Indices_Poder!$B$5:$E$250,3,FALSE),Indices_Poder!$G$6:$N$27,4,FALSE)*VLOOKUP($I$8,Regional!$A$2:$B$7,2,FALSE)</f>
        <v>64.071060695042078</v>
      </c>
      <c r="J192" s="3">
        <f t="shared" si="94"/>
        <v>33247.99276162</v>
      </c>
      <c r="K192" s="1">
        <f t="shared" si="95"/>
        <v>31954.194327241898</v>
      </c>
      <c r="L192" s="1">
        <f t="shared" si="96"/>
        <v>33724.136855490106</v>
      </c>
      <c r="M192" s="1">
        <f t="shared" si="97"/>
        <v>33027.981352728297</v>
      </c>
      <c r="N192" s="2">
        <f t="shared" si="98"/>
        <v>33316.951561421884</v>
      </c>
      <c r="O192" s="6">
        <f>VLOOKUP(B192,Valores!$A$2:$O$300,14,FALSE)</f>
        <v>2.5000000000000001E-2</v>
      </c>
      <c r="P192" s="6" t="str">
        <f>VLOOKUP(B192,Valores!$A$2:$O$300,15,FALSE)</f>
        <v>UAR</v>
      </c>
      <c r="Q192" s="5">
        <f t="shared" si="113"/>
        <v>15262.487216755819</v>
      </c>
      <c r="R192" s="5">
        <f t="shared" si="99"/>
        <v>14668.5691956791</v>
      </c>
      <c r="S192" s="5">
        <f t="shared" si="100"/>
        <v>15481.06110776121</v>
      </c>
      <c r="T192" s="5">
        <f t="shared" si="101"/>
        <v>15161.491005049878</v>
      </c>
      <c r="U192" s="5">
        <f t="shared" si="102"/>
        <v>15294.142745797984</v>
      </c>
      <c r="W192" s="1">
        <f t="shared" si="103"/>
        <v>48510.479978375821</v>
      </c>
      <c r="X192" s="7">
        <f t="shared" si="104"/>
        <v>1212.7619994593956</v>
      </c>
      <c r="Z192" s="1">
        <f t="shared" si="105"/>
        <v>46622.763522920999</v>
      </c>
      <c r="AA192" s="7">
        <f t="shared" si="106"/>
        <v>1165.5690880730251</v>
      </c>
      <c r="AC192" s="1">
        <f t="shared" si="107"/>
        <v>49205.197963251318</v>
      </c>
      <c r="AD192" s="7">
        <f t="shared" si="108"/>
        <v>1230.129949081283</v>
      </c>
      <c r="AF192" s="1">
        <f t="shared" si="109"/>
        <v>48189.472357778177</v>
      </c>
      <c r="AG192" s="7">
        <f t="shared" si="110"/>
        <v>1204.7368089444544</v>
      </c>
      <c r="AI192" s="1">
        <f t="shared" si="111"/>
        <v>48611.094307219872</v>
      </c>
      <c r="AJ192" s="7">
        <f t="shared" si="112"/>
        <v>1215.2773576804968</v>
      </c>
    </row>
    <row r="193" spans="1:36" x14ac:dyDescent="0.2">
      <c r="A193" s="5">
        <v>9</v>
      </c>
      <c r="B193" s="6" t="s">
        <v>16</v>
      </c>
      <c r="C193" s="131" t="str">
        <f>VLOOKUP(B193,Valores!$A$2:$F$300,5,FALSE)</f>
        <v>unid.</v>
      </c>
      <c r="D193" s="131">
        <v>64</v>
      </c>
      <c r="E193" s="3">
        <f>VLOOKUP($B193,Valores!$A$2:$G$300,6,FALSE)*VLOOKUP(VLOOKUP($B193,Indices_Poder!$B$5:$E$250,3,FALSE),Indices_Poder!$G$6:$N$27,4,FALSE)*VLOOKUP($E$8,Regional!$A$2:$B$7,2,FALSE)</f>
        <v>153.50973269963379</v>
      </c>
      <c r="F193" s="1">
        <f>VLOOKUP($B193,Valores!$A$2:$G$300,6,FALSE)*VLOOKUP(VLOOKUP($B193,Indices_Poder!$B$5:$E$250,3,FALSE),Indices_Poder!$G$6:$N$27,4,FALSE)*VLOOKUP($F$8,Regional!$A$2:$B$7,2,FALSE)</f>
        <v>147.53611939754435</v>
      </c>
      <c r="G193" s="1">
        <f>VLOOKUP($B193,Valores!$A$2:$G$300,6,FALSE)*VLOOKUP(VLOOKUP($B193,Indices_Poder!$B$5:$E$250,3,FALSE),Indices_Poder!$G$6:$N$27,4,FALSE)*VLOOKUP($G$8,Regional!$A$2:$B$7,2,FALSE)</f>
        <v>155.70814368644335</v>
      </c>
      <c r="H193" s="1">
        <f>VLOOKUP($B193,Valores!$A$2:$G$300,6,FALSE)*VLOOKUP(VLOOKUP($B193,Indices_Poder!$B$5:$E$250,3,FALSE),Indices_Poder!$G$6:$N$27,4,FALSE)*VLOOKUP($H$8,Regional!$A$2:$B$7,2,FALSE)</f>
        <v>152.49391520917698</v>
      </c>
      <c r="I193" s="2">
        <f>VLOOKUP($B193,Valores!$A$2:$G$300,6,FALSE)*VLOOKUP(VLOOKUP($B193,Indices_Poder!$B$5:$E$250,3,FALSE),Indices_Poder!$G$6:$N$27,4,FALSE)*VLOOKUP($I$8,Regional!$A$2:$B$7,2,FALSE)</f>
        <v>153.82812325634416</v>
      </c>
      <c r="J193" s="3">
        <f t="shared" si="94"/>
        <v>9824.6228927765624</v>
      </c>
      <c r="K193" s="1">
        <f t="shared" si="95"/>
        <v>9442.3116414428387</v>
      </c>
      <c r="L193" s="1">
        <f t="shared" si="96"/>
        <v>9965.3211959323744</v>
      </c>
      <c r="M193" s="1">
        <f t="shared" si="97"/>
        <v>9759.6105733873264</v>
      </c>
      <c r="N193" s="2">
        <f t="shared" si="98"/>
        <v>9844.999888406026</v>
      </c>
      <c r="O193" s="6">
        <f>VLOOKUP(B193,Valores!$A$2:$O$300,14,FALSE)</f>
        <v>2.5000000000000001E-2</v>
      </c>
      <c r="P193" s="6" t="str">
        <f>VLOOKUP(B193,Valores!$A$2:$O$300,15,FALSE)</f>
        <v>COM</v>
      </c>
      <c r="Q193" s="5">
        <f t="shared" si="113"/>
        <v>0</v>
      </c>
      <c r="R193" s="5">
        <f t="shared" si="99"/>
        <v>0</v>
      </c>
      <c r="S193" s="5">
        <f t="shared" si="100"/>
        <v>0</v>
      </c>
      <c r="T193" s="5">
        <f t="shared" si="101"/>
        <v>0</v>
      </c>
      <c r="U193" s="5">
        <f t="shared" si="102"/>
        <v>0</v>
      </c>
      <c r="W193" s="1">
        <f t="shared" si="103"/>
        <v>9824.6228927765624</v>
      </c>
      <c r="X193" s="7">
        <f t="shared" si="104"/>
        <v>245.61557231941407</v>
      </c>
      <c r="Z193" s="1">
        <f t="shared" si="105"/>
        <v>9442.3116414428387</v>
      </c>
      <c r="AA193" s="7">
        <f t="shared" si="106"/>
        <v>236.05779103607097</v>
      </c>
      <c r="AC193" s="1">
        <f t="shared" si="107"/>
        <v>9965.3211959323744</v>
      </c>
      <c r="AD193" s="7">
        <f t="shared" si="108"/>
        <v>249.13302989830936</v>
      </c>
      <c r="AF193" s="1">
        <f t="shared" si="109"/>
        <v>9759.6105733873264</v>
      </c>
      <c r="AG193" s="7">
        <f t="shared" si="110"/>
        <v>243.99026433468316</v>
      </c>
      <c r="AI193" s="1">
        <f t="shared" si="111"/>
        <v>9844.999888406026</v>
      </c>
      <c r="AJ193" s="7">
        <f t="shared" si="112"/>
        <v>246.12499721015067</v>
      </c>
    </row>
    <row r="194" spans="1:36" x14ac:dyDescent="0.2">
      <c r="A194" s="5">
        <v>10</v>
      </c>
      <c r="B194" s="6" t="s">
        <v>17</v>
      </c>
      <c r="C194" s="131" t="str">
        <f>VLOOKUP(B194,Valores!$A$2:$F$300,5,FALSE)</f>
        <v>unid.</v>
      </c>
      <c r="D194" s="131">
        <v>0</v>
      </c>
      <c r="E194" s="3">
        <f>VLOOKUP($B194,Valores!$A$2:$G$300,6,FALSE)*VLOOKUP(VLOOKUP($B194,Indices_Poder!$B$5:$E$250,3,FALSE),Indices_Poder!$G$6:$N$27,4,FALSE)*VLOOKUP($E$8,Regional!$A$2:$B$7,2,FALSE)</f>
        <v>155.87191199257884</v>
      </c>
      <c r="F194" s="1">
        <f>VLOOKUP($B194,Valores!$A$2:$G$300,6,FALSE)*VLOOKUP(VLOOKUP($B194,Indices_Poder!$B$5:$E$250,3,FALSE),Indices_Poder!$G$6:$N$27,4,FALSE)*VLOOKUP($F$8,Regional!$A$2:$B$7,2,FALSE)</f>
        <v>149.80637783701576</v>
      </c>
      <c r="G194" s="1">
        <f>VLOOKUP($B194,Valores!$A$2:$G$300,6,FALSE)*VLOOKUP(VLOOKUP($B194,Indices_Poder!$B$5:$E$250,3,FALSE),Indices_Poder!$G$6:$N$27,4,FALSE)*VLOOKUP($G$8,Regional!$A$2:$B$7,2,FALSE)</f>
        <v>158.10415171987995</v>
      </c>
      <c r="H194" s="1">
        <f>VLOOKUP($B194,Valores!$A$2:$G$300,6,FALSE)*VLOOKUP(VLOOKUP($B194,Indices_Poder!$B$5:$E$250,3,FALSE),Indices_Poder!$G$6:$N$27,4,FALSE)*VLOOKUP($H$8,Regional!$A$2:$B$7,2,FALSE)</f>
        <v>154.84046329099831</v>
      </c>
      <c r="I194" s="2">
        <f>VLOOKUP($B194,Valores!$A$2:$G$300,6,FALSE)*VLOOKUP(VLOOKUP($B194,Indices_Poder!$B$5:$E$250,3,FALSE),Indices_Poder!$G$6:$N$27,4,FALSE)*VLOOKUP($I$8,Regional!$A$2:$B$7,2,FALSE)</f>
        <v>156.195201884119</v>
      </c>
      <c r="J194" s="3">
        <f t="shared" si="94"/>
        <v>0</v>
      </c>
      <c r="K194" s="1">
        <f t="shared" si="95"/>
        <v>0</v>
      </c>
      <c r="L194" s="1">
        <f t="shared" si="96"/>
        <v>0</v>
      </c>
      <c r="M194" s="1">
        <f t="shared" si="97"/>
        <v>0</v>
      </c>
      <c r="N194" s="2">
        <f t="shared" si="98"/>
        <v>0</v>
      </c>
      <c r="O194" s="6">
        <f>VLOOKUP(B194,Valores!$A$2:$O$300,14,FALSE)</f>
        <v>2.5000000000000001E-2</v>
      </c>
      <c r="P194" s="6" t="str">
        <f>VLOOKUP(B194,Valores!$A$2:$O$300,15,FALSE)</f>
        <v>COM</v>
      </c>
      <c r="Q194" s="5">
        <f t="shared" si="113"/>
        <v>0</v>
      </c>
      <c r="R194" s="5">
        <f t="shared" si="99"/>
        <v>0</v>
      </c>
      <c r="S194" s="5">
        <f t="shared" si="100"/>
        <v>0</v>
      </c>
      <c r="T194" s="5">
        <f t="shared" si="101"/>
        <v>0</v>
      </c>
      <c r="U194" s="5">
        <f t="shared" si="102"/>
        <v>0</v>
      </c>
      <c r="W194" s="1">
        <f t="shared" si="103"/>
        <v>0</v>
      </c>
      <c r="X194" s="7">
        <f t="shared" si="104"/>
        <v>0</v>
      </c>
      <c r="Z194" s="1">
        <f t="shared" si="105"/>
        <v>0</v>
      </c>
      <c r="AA194" s="7">
        <f t="shared" si="106"/>
        <v>0</v>
      </c>
      <c r="AC194" s="1">
        <f t="shared" si="107"/>
        <v>0</v>
      </c>
      <c r="AD194" s="7">
        <f t="shared" si="108"/>
        <v>0</v>
      </c>
      <c r="AF194" s="1">
        <f t="shared" si="109"/>
        <v>0</v>
      </c>
      <c r="AG194" s="7">
        <f t="shared" si="110"/>
        <v>0</v>
      </c>
      <c r="AI194" s="1">
        <f t="shared" si="111"/>
        <v>0</v>
      </c>
      <c r="AJ194" s="7">
        <f t="shared" si="112"/>
        <v>0</v>
      </c>
    </row>
    <row r="195" spans="1:36" x14ac:dyDescent="0.2">
      <c r="A195" s="5">
        <v>11</v>
      </c>
      <c r="B195" s="6" t="s">
        <v>582</v>
      </c>
      <c r="C195" s="131">
        <v>0</v>
      </c>
      <c r="D195" s="131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6">
        <v>0</v>
      </c>
      <c r="P195" s="6">
        <v>0</v>
      </c>
      <c r="Q195" s="5">
        <f t="shared" si="113"/>
        <v>0</v>
      </c>
      <c r="R195" s="5">
        <f t="shared" si="99"/>
        <v>0</v>
      </c>
      <c r="S195" s="5">
        <f t="shared" si="100"/>
        <v>0</v>
      </c>
      <c r="T195" s="5">
        <f t="shared" si="101"/>
        <v>0</v>
      </c>
      <c r="U195" s="5">
        <f t="shared" si="102"/>
        <v>0</v>
      </c>
    </row>
    <row r="196" spans="1:36" x14ac:dyDescent="0.2">
      <c r="A196" s="5">
        <v>12</v>
      </c>
      <c r="B196" s="6" t="s">
        <v>18</v>
      </c>
      <c r="C196" s="131" t="str">
        <f>VLOOKUP(B196,Valores!$A$2:$F$300,5,FALSE)</f>
        <v>unid.</v>
      </c>
      <c r="D196" s="131">
        <v>0</v>
      </c>
      <c r="E196" s="3">
        <f>VLOOKUP($B196,Valores!$A$2:$G$300,6,FALSE)*VLOOKUP(VLOOKUP($B196,Indices_Poder!$B$5:$E$250,3,FALSE),Indices_Poder!$G$6:$N$27,4,FALSE)*VLOOKUP($E$8,Regional!$A$2:$B$7,2,FALSE)</f>
        <v>153.50973269963379</v>
      </c>
      <c r="F196" s="1">
        <f>VLOOKUP($B196,Valores!$A$2:$G$300,6,FALSE)*VLOOKUP(VLOOKUP($B196,Indices_Poder!$B$5:$E$250,3,FALSE),Indices_Poder!$G$6:$N$27,4,FALSE)*VLOOKUP($F$8,Regional!$A$2:$B$7,2,FALSE)</f>
        <v>147.53611939754435</v>
      </c>
      <c r="G196" s="1">
        <f>VLOOKUP($B196,Valores!$A$2:$G$300,6,FALSE)*VLOOKUP(VLOOKUP($B196,Indices_Poder!$B$5:$E$250,3,FALSE),Indices_Poder!$G$6:$N$27,4,FALSE)*VLOOKUP($G$8,Regional!$A$2:$B$7,2,FALSE)</f>
        <v>155.70814368644335</v>
      </c>
      <c r="H196" s="1">
        <f>VLOOKUP($B196,Valores!$A$2:$G$300,6,FALSE)*VLOOKUP(VLOOKUP($B196,Indices_Poder!$B$5:$E$250,3,FALSE),Indices_Poder!$G$6:$N$27,4,FALSE)*VLOOKUP($H$8,Regional!$A$2:$B$7,2,FALSE)</f>
        <v>152.49391520917698</v>
      </c>
      <c r="I196" s="2">
        <f>VLOOKUP($B196,Valores!$A$2:$G$300,6,FALSE)*VLOOKUP(VLOOKUP($B196,Indices_Poder!$B$5:$E$250,3,FALSE),Indices_Poder!$G$6:$N$27,4,FALSE)*VLOOKUP($I$8,Regional!$A$2:$B$7,2,FALSE)</f>
        <v>153.82812325634416</v>
      </c>
      <c r="J196" s="3">
        <f t="shared" si="94"/>
        <v>0</v>
      </c>
      <c r="K196" s="1">
        <f t="shared" si="95"/>
        <v>0</v>
      </c>
      <c r="L196" s="1">
        <f t="shared" si="96"/>
        <v>0</v>
      </c>
      <c r="M196" s="1">
        <f t="shared" si="97"/>
        <v>0</v>
      </c>
      <c r="N196" s="2">
        <f t="shared" si="98"/>
        <v>0</v>
      </c>
      <c r="O196" s="6">
        <f>VLOOKUP(B196,Valores!$A$2:$O$300,14,FALSE)</f>
        <v>2.5000000000000001E-2</v>
      </c>
      <c r="P196" s="6" t="str">
        <f>VLOOKUP(B196,Valores!$A$2:$O$300,15,FALSE)</f>
        <v>COM</v>
      </c>
      <c r="Q196" s="5">
        <f t="shared" si="113"/>
        <v>0</v>
      </c>
      <c r="R196" s="5">
        <f t="shared" si="99"/>
        <v>0</v>
      </c>
      <c r="S196" s="5">
        <f t="shared" si="100"/>
        <v>0</v>
      </c>
      <c r="T196" s="5">
        <f t="shared" si="101"/>
        <v>0</v>
      </c>
      <c r="U196" s="5">
        <f t="shared" si="102"/>
        <v>0</v>
      </c>
      <c r="W196" s="1">
        <f t="shared" ref="W196:W223" si="114">J196+Q196</f>
        <v>0</v>
      </c>
      <c r="X196" s="7">
        <f t="shared" ref="X196:X223" si="115">IF($O196="rateio",0,W196*$O196)</f>
        <v>0</v>
      </c>
      <c r="Z196" s="1">
        <f t="shared" ref="Z196:Z223" si="116">K196+R196</f>
        <v>0</v>
      </c>
      <c r="AA196" s="7">
        <f t="shared" ref="AA196:AA223" si="117">IF($O196="rateio",0,Z196*$O196)</f>
        <v>0</v>
      </c>
      <c r="AC196" s="1">
        <f t="shared" ref="AC196:AC223" si="118">L196+S196</f>
        <v>0</v>
      </c>
      <c r="AD196" s="7">
        <f t="shared" ref="AD196:AD223" si="119">IF($O196="rateio",0,AC196*$O196)</f>
        <v>0</v>
      </c>
      <c r="AF196" s="1">
        <f t="shared" ref="AF196:AF223" si="120">M196+T196</f>
        <v>0</v>
      </c>
      <c r="AG196" s="7">
        <f t="shared" ref="AG196:AG223" si="121">IF($O196="rateio",0,AF196*$O196)</f>
        <v>0</v>
      </c>
      <c r="AI196" s="1">
        <f t="shared" ref="AI196:AI223" si="122">N196+U196</f>
        <v>0</v>
      </c>
      <c r="AJ196" s="7">
        <f t="shared" ref="AJ196:AJ223" si="123">IF($O196="rateio",0,AI196*$O196)</f>
        <v>0</v>
      </c>
    </row>
    <row r="197" spans="1:36" x14ac:dyDescent="0.2">
      <c r="A197" s="5">
        <v>13</v>
      </c>
      <c r="B197" s="6" t="s">
        <v>19</v>
      </c>
      <c r="C197" s="131" t="str">
        <f>VLOOKUP(B197,Valores!$A$2:$F$300,5,FALSE)</f>
        <v>unid.</v>
      </c>
      <c r="D197" s="131">
        <v>0</v>
      </c>
      <c r="E197" s="3">
        <f>VLOOKUP($B197,Valores!$A$2:$G$300,6,FALSE)*VLOOKUP(VLOOKUP($B197,Indices_Poder!$B$5:$E$250,3,FALSE),Indices_Poder!$G$6:$N$27,4,FALSE)*VLOOKUP($E$8,Regional!$A$2:$B$7,2,FALSE)</f>
        <v>153.50973269963379</v>
      </c>
      <c r="F197" s="1">
        <f>VLOOKUP($B197,Valores!$A$2:$G$300,6,FALSE)*VLOOKUP(VLOOKUP($B197,Indices_Poder!$B$5:$E$250,3,FALSE),Indices_Poder!$G$6:$N$27,4,FALSE)*VLOOKUP($F$8,Regional!$A$2:$B$7,2,FALSE)</f>
        <v>147.53611939754435</v>
      </c>
      <c r="G197" s="1">
        <f>VLOOKUP($B197,Valores!$A$2:$G$300,6,FALSE)*VLOOKUP(VLOOKUP($B197,Indices_Poder!$B$5:$E$250,3,FALSE),Indices_Poder!$G$6:$N$27,4,FALSE)*VLOOKUP($G$8,Regional!$A$2:$B$7,2,FALSE)</f>
        <v>155.70814368644335</v>
      </c>
      <c r="H197" s="1">
        <f>VLOOKUP($B197,Valores!$A$2:$G$300,6,FALSE)*VLOOKUP(VLOOKUP($B197,Indices_Poder!$B$5:$E$250,3,FALSE),Indices_Poder!$G$6:$N$27,4,FALSE)*VLOOKUP($H$8,Regional!$A$2:$B$7,2,FALSE)</f>
        <v>152.49391520917698</v>
      </c>
      <c r="I197" s="2">
        <f>VLOOKUP($B197,Valores!$A$2:$G$300,6,FALSE)*VLOOKUP(VLOOKUP($B197,Indices_Poder!$B$5:$E$250,3,FALSE),Indices_Poder!$G$6:$N$27,4,FALSE)*VLOOKUP($I$8,Regional!$A$2:$B$7,2,FALSE)</f>
        <v>153.82812325634416</v>
      </c>
      <c r="J197" s="3">
        <f t="shared" si="94"/>
        <v>0</v>
      </c>
      <c r="K197" s="1">
        <f t="shared" si="95"/>
        <v>0</v>
      </c>
      <c r="L197" s="1">
        <f t="shared" si="96"/>
        <v>0</v>
      </c>
      <c r="M197" s="1">
        <f t="shared" si="97"/>
        <v>0</v>
      </c>
      <c r="N197" s="2">
        <f t="shared" si="98"/>
        <v>0</v>
      </c>
      <c r="O197" s="6">
        <f>VLOOKUP(B197,Valores!$A$2:$O$300,14,FALSE)</f>
        <v>2.5000000000000001E-2</v>
      </c>
      <c r="P197" s="6" t="str">
        <f>VLOOKUP(B197,Valores!$A$2:$O$300,15,FALSE)</f>
        <v>COM</v>
      </c>
      <c r="Q197" s="5">
        <f t="shared" si="113"/>
        <v>0</v>
      </c>
      <c r="R197" s="5">
        <f t="shared" si="99"/>
        <v>0</v>
      </c>
      <c r="S197" s="5">
        <f t="shared" si="100"/>
        <v>0</v>
      </c>
      <c r="T197" s="5">
        <f t="shared" si="101"/>
        <v>0</v>
      </c>
      <c r="U197" s="5">
        <f t="shared" si="102"/>
        <v>0</v>
      </c>
      <c r="W197" s="1">
        <f t="shared" si="114"/>
        <v>0</v>
      </c>
      <c r="X197" s="7">
        <f t="shared" si="115"/>
        <v>0</v>
      </c>
      <c r="Z197" s="1">
        <f t="shared" si="116"/>
        <v>0</v>
      </c>
      <c r="AA197" s="7">
        <f t="shared" si="117"/>
        <v>0</v>
      </c>
      <c r="AC197" s="1">
        <f t="shared" si="118"/>
        <v>0</v>
      </c>
      <c r="AD197" s="7">
        <f t="shared" si="119"/>
        <v>0</v>
      </c>
      <c r="AF197" s="1">
        <f t="shared" si="120"/>
        <v>0</v>
      </c>
      <c r="AG197" s="7">
        <f t="shared" si="121"/>
        <v>0</v>
      </c>
      <c r="AI197" s="1">
        <f t="shared" si="122"/>
        <v>0</v>
      </c>
      <c r="AJ197" s="7">
        <f t="shared" si="123"/>
        <v>0</v>
      </c>
    </row>
    <row r="198" spans="1:36" x14ac:dyDescent="0.2">
      <c r="A198" s="5">
        <v>14</v>
      </c>
      <c r="B198" s="6" t="s">
        <v>28</v>
      </c>
      <c r="C198" s="131" t="str">
        <f>VLOOKUP(B198,Valores!$A$2:$F$300,5,FALSE)</f>
        <v>m</v>
      </c>
      <c r="D198" s="131">
        <v>6504</v>
      </c>
      <c r="E198" s="3">
        <f>VLOOKUP($B198,Valores!$A$2:$G$300,6,FALSE)*VLOOKUP(VLOOKUP($B198,Indices_Poder!$B$5:$E$250,3,FALSE),Indices_Poder!$G$6:$N$27,4,FALSE)*VLOOKUP($E$8,Regional!$A$2:$B$7,2,FALSE)</f>
        <v>39.933598587490515</v>
      </c>
      <c r="F198" s="1">
        <f>VLOOKUP($B198,Valores!$A$2:$G$300,6,FALSE)*VLOOKUP(VLOOKUP($B198,Indices_Poder!$B$5:$E$250,3,FALSE),Indices_Poder!$G$6:$N$27,4,FALSE)*VLOOKUP($F$8,Regional!$A$2:$B$7,2,FALSE)</f>
        <v>38.37963929430817</v>
      </c>
      <c r="G198" s="1">
        <f>VLOOKUP($B198,Valores!$A$2:$G$300,6,FALSE)*VLOOKUP(VLOOKUP($B198,Indices_Poder!$B$5:$E$250,3,FALSE),Indices_Poder!$G$6:$N$27,4,FALSE)*VLOOKUP($G$8,Regional!$A$2:$B$7,2,FALSE)</f>
        <v>40.505487159854574</v>
      </c>
      <c r="H198" s="1">
        <f>VLOOKUP($B198,Valores!$A$2:$G$300,6,FALSE)*VLOOKUP(VLOOKUP($B198,Indices_Poder!$B$5:$E$250,3,FALSE),Indices_Poder!$G$6:$N$27,4,FALSE)*VLOOKUP($H$8,Regional!$A$2:$B$7,2,FALSE)</f>
        <v>39.669346626467124</v>
      </c>
      <c r="I198" s="2">
        <f>VLOOKUP($B198,Valores!$A$2:$G$300,6,FALSE)*VLOOKUP(VLOOKUP($B198,Indices_Poder!$B$5:$E$250,3,FALSE),Indices_Poder!$G$6:$N$27,4,FALSE)*VLOOKUP($I$8,Regional!$A$2:$B$7,2,FALSE)</f>
        <v>40.016423829005312</v>
      </c>
      <c r="J198" s="3">
        <f t="shared" si="94"/>
        <v>259728.12521303832</v>
      </c>
      <c r="K198" s="1">
        <f t="shared" si="95"/>
        <v>249621.17397018033</v>
      </c>
      <c r="L198" s="1">
        <f t="shared" si="96"/>
        <v>263447.68848769413</v>
      </c>
      <c r="M198" s="1">
        <f t="shared" si="97"/>
        <v>258009.43045854216</v>
      </c>
      <c r="N198" s="2">
        <f t="shared" si="98"/>
        <v>260266.82058385055</v>
      </c>
      <c r="O198" s="6" t="str">
        <f>VLOOKUP(B198,Valores!$A$2:$O$300,14,FALSE)</f>
        <v>Rateio</v>
      </c>
      <c r="P198" s="6" t="str">
        <f>VLOOKUP(B198,Valores!$A$2:$O$300,15,FALSE)</f>
        <v>UAR</v>
      </c>
      <c r="Q198" s="5">
        <f t="shared" si="113"/>
        <v>119228.16572168919</v>
      </c>
      <c r="R198" s="5">
        <f t="shared" si="99"/>
        <v>114588.57092718594</v>
      </c>
      <c r="S198" s="5">
        <f t="shared" si="100"/>
        <v>120935.63081103684</v>
      </c>
      <c r="T198" s="5">
        <f t="shared" si="101"/>
        <v>118439.19909419751</v>
      </c>
      <c r="U198" s="5">
        <f t="shared" si="102"/>
        <v>119475.45376911199</v>
      </c>
      <c r="W198" s="1">
        <f t="shared" si="114"/>
        <v>378956.29093472753</v>
      </c>
      <c r="X198" s="7">
        <f t="shared" si="115"/>
        <v>0</v>
      </c>
      <c r="Z198" s="1">
        <f t="shared" si="116"/>
        <v>364209.74489736627</v>
      </c>
      <c r="AA198" s="7">
        <f t="shared" si="117"/>
        <v>0</v>
      </c>
      <c r="AC198" s="1">
        <f t="shared" si="118"/>
        <v>384383.31929873099</v>
      </c>
      <c r="AD198" s="7">
        <f t="shared" si="119"/>
        <v>0</v>
      </c>
      <c r="AF198" s="1">
        <f t="shared" si="120"/>
        <v>376448.62955273967</v>
      </c>
      <c r="AG198" s="7">
        <f t="shared" si="121"/>
        <v>0</v>
      </c>
      <c r="AI198" s="1">
        <f t="shared" si="122"/>
        <v>379742.27435296256</v>
      </c>
      <c r="AJ198" s="7">
        <f t="shared" si="123"/>
        <v>0</v>
      </c>
    </row>
    <row r="199" spans="1:36" x14ac:dyDescent="0.2">
      <c r="A199" s="5">
        <v>15</v>
      </c>
      <c r="B199" s="6" t="s">
        <v>6</v>
      </c>
      <c r="C199" s="131" t="str">
        <f>VLOOKUP(B199,Valores!$A$2:$F$300,5,FALSE)</f>
        <v>kg</v>
      </c>
      <c r="D199" s="131">
        <v>735</v>
      </c>
      <c r="E199" s="3">
        <f>VLOOKUP($B199,Valores!$A$2:$G$300,6,FALSE)*VLOOKUP(VLOOKUP($B199,Indices_Poder!$B$5:$E$250,3,FALSE),Indices_Poder!$G$6:$N$27,4,FALSE)*VLOOKUP($E$8,Regional!$A$2:$B$7,2,FALSE)</f>
        <v>46.691316437230633</v>
      </c>
      <c r="F199" s="1">
        <f>VLOOKUP($B199,Valores!$A$2:$G$300,6,FALSE)*VLOOKUP(VLOOKUP($B199,Indices_Poder!$B$5:$E$250,3,FALSE),Indices_Poder!$G$6:$N$27,4,FALSE)*VLOOKUP($F$8,Regional!$A$2:$B$7,2,FALSE)</f>
        <v>44.87439014821642</v>
      </c>
      <c r="G199" s="1">
        <f>VLOOKUP($B199,Valores!$A$2:$G$300,6,FALSE)*VLOOKUP(VLOOKUP($B199,Indices_Poder!$B$5:$E$250,3,FALSE),Indices_Poder!$G$6:$N$27,4,FALSE)*VLOOKUP($G$8,Regional!$A$2:$B$7,2,FALSE)</f>
        <v>47.359982203492201</v>
      </c>
      <c r="H199" s="1">
        <f>VLOOKUP($B199,Valores!$A$2:$G$300,6,FALSE)*VLOOKUP(VLOOKUP($B199,Indices_Poder!$B$5:$E$250,3,FALSE),Indices_Poder!$G$6:$N$27,4,FALSE)*VLOOKUP($H$8,Regional!$A$2:$B$7,2,FALSE)</f>
        <v>46.382346738337354</v>
      </c>
      <c r="I199" s="2">
        <f>VLOOKUP($B199,Valores!$A$2:$G$300,6,FALSE)*VLOOKUP(VLOOKUP($B199,Indices_Poder!$B$5:$E$250,3,FALSE),Indices_Poder!$G$6:$N$27,4,FALSE)*VLOOKUP($I$8,Regional!$A$2:$B$7,2,FALSE)</f>
        <v>46.788157686137481</v>
      </c>
      <c r="J199" s="3">
        <f t="shared" si="94"/>
        <v>34318.117581364517</v>
      </c>
      <c r="K199" s="1">
        <f t="shared" si="95"/>
        <v>32982.676758939066</v>
      </c>
      <c r="L199" s="1">
        <f t="shared" si="96"/>
        <v>34809.586919566769</v>
      </c>
      <c r="M199" s="1">
        <f t="shared" si="97"/>
        <v>34091.024852677954</v>
      </c>
      <c r="N199" s="2">
        <f t="shared" si="98"/>
        <v>34389.295899311051</v>
      </c>
      <c r="O199" s="6">
        <f>VLOOKUP(B199,Valores!$A$2:$O$300,14,FALSE)</f>
        <v>3.1300000000000001E-2</v>
      </c>
      <c r="P199" s="6" t="str">
        <f>VLOOKUP(B199,Valores!$A$2:$O$300,15,FALSE)</f>
        <v>UAR</v>
      </c>
      <c r="Q199" s="5">
        <f t="shared" si="113"/>
        <v>15753.727891006014</v>
      </c>
      <c r="R199" s="5">
        <f t="shared" si="99"/>
        <v>15140.693936531308</v>
      </c>
      <c r="S199" s="5">
        <f t="shared" si="100"/>
        <v>15979.336833642645</v>
      </c>
      <c r="T199" s="5">
        <f t="shared" si="101"/>
        <v>15649.481000270465</v>
      </c>
      <c r="U199" s="5">
        <f t="shared" si="102"/>
        <v>15786.402289594771</v>
      </c>
      <c r="W199" s="1">
        <f t="shared" si="114"/>
        <v>50071.845472370529</v>
      </c>
      <c r="X199" s="7">
        <f t="shared" si="115"/>
        <v>1567.2487632851976</v>
      </c>
      <c r="Z199" s="1">
        <f t="shared" si="116"/>
        <v>48123.370695470374</v>
      </c>
      <c r="AA199" s="7">
        <f t="shared" si="117"/>
        <v>1506.2615027682227</v>
      </c>
      <c r="AC199" s="1">
        <f t="shared" si="118"/>
        <v>50788.923753209412</v>
      </c>
      <c r="AD199" s="7">
        <f t="shared" si="119"/>
        <v>1589.6933134754547</v>
      </c>
      <c r="AF199" s="1">
        <f t="shared" si="120"/>
        <v>49740.505852948423</v>
      </c>
      <c r="AG199" s="7">
        <f t="shared" si="121"/>
        <v>1556.8778331972858</v>
      </c>
      <c r="AI199" s="1">
        <f t="shared" si="122"/>
        <v>50175.698188905822</v>
      </c>
      <c r="AJ199" s="7">
        <f t="shared" si="123"/>
        <v>1570.4993533127524</v>
      </c>
    </row>
    <row r="200" spans="1:36" x14ac:dyDescent="0.2">
      <c r="A200" s="5">
        <v>16</v>
      </c>
      <c r="B200" s="6" t="s">
        <v>7</v>
      </c>
      <c r="C200" s="131" t="str">
        <f>VLOOKUP(B200,Valores!$A$2:$F$300,5,FALSE)</f>
        <v>kg</v>
      </c>
      <c r="D200" s="131">
        <v>1470</v>
      </c>
      <c r="E200" s="3">
        <f>VLOOKUP($B200,Valores!$A$2:$G$300,6,FALSE)*VLOOKUP(VLOOKUP($B200,Indices_Poder!$B$5:$E$250,3,FALSE),Indices_Poder!$G$6:$N$27,4,FALSE)*VLOOKUP($E$8,Regional!$A$2:$B$7,2,FALSE)</f>
        <v>46.691316437230633</v>
      </c>
      <c r="F200" s="1">
        <f>VLOOKUP($B200,Valores!$A$2:$G$300,6,FALSE)*VLOOKUP(VLOOKUP($B200,Indices_Poder!$B$5:$E$250,3,FALSE),Indices_Poder!$G$6:$N$27,4,FALSE)*VLOOKUP($F$8,Regional!$A$2:$B$7,2,FALSE)</f>
        <v>44.87439014821642</v>
      </c>
      <c r="G200" s="1">
        <f>VLOOKUP($B200,Valores!$A$2:$G$300,6,FALSE)*VLOOKUP(VLOOKUP($B200,Indices_Poder!$B$5:$E$250,3,FALSE),Indices_Poder!$G$6:$N$27,4,FALSE)*VLOOKUP($G$8,Regional!$A$2:$B$7,2,FALSE)</f>
        <v>47.359982203492201</v>
      </c>
      <c r="H200" s="1">
        <f>VLOOKUP($B200,Valores!$A$2:$G$300,6,FALSE)*VLOOKUP(VLOOKUP($B200,Indices_Poder!$B$5:$E$250,3,FALSE),Indices_Poder!$G$6:$N$27,4,FALSE)*VLOOKUP($H$8,Regional!$A$2:$B$7,2,FALSE)</f>
        <v>46.382346738337354</v>
      </c>
      <c r="I200" s="2">
        <f>VLOOKUP($B200,Valores!$A$2:$G$300,6,FALSE)*VLOOKUP(VLOOKUP($B200,Indices_Poder!$B$5:$E$250,3,FALSE),Indices_Poder!$G$6:$N$27,4,FALSE)*VLOOKUP($I$8,Regional!$A$2:$B$7,2,FALSE)</f>
        <v>46.788157686137481</v>
      </c>
      <c r="J200" s="3">
        <f t="shared" si="94"/>
        <v>68636.235162729034</v>
      </c>
      <c r="K200" s="1">
        <f t="shared" si="95"/>
        <v>65965.353517878131</v>
      </c>
      <c r="L200" s="1">
        <f t="shared" si="96"/>
        <v>69619.173839133538</v>
      </c>
      <c r="M200" s="1">
        <f t="shared" si="97"/>
        <v>68182.049705355908</v>
      </c>
      <c r="N200" s="2">
        <f t="shared" si="98"/>
        <v>68778.591798622103</v>
      </c>
      <c r="O200" s="6">
        <f>VLOOKUP(B200,Valores!$A$2:$O$300,14,FALSE)</f>
        <v>3.1300000000000001E-2</v>
      </c>
      <c r="P200" s="6" t="str">
        <f>VLOOKUP(B200,Valores!$A$2:$O$300,15,FALSE)</f>
        <v>UAR</v>
      </c>
      <c r="Q200" s="5">
        <f t="shared" si="113"/>
        <v>31507.455782012028</v>
      </c>
      <c r="R200" s="5">
        <f t="shared" si="99"/>
        <v>30281.387873062617</v>
      </c>
      <c r="S200" s="5">
        <f t="shared" si="100"/>
        <v>31958.673667285289</v>
      </c>
      <c r="T200" s="5">
        <f t="shared" si="101"/>
        <v>31298.962000540931</v>
      </c>
      <c r="U200" s="5">
        <f t="shared" si="102"/>
        <v>31572.804579189542</v>
      </c>
      <c r="W200" s="1">
        <f t="shared" si="114"/>
        <v>100143.69094474106</v>
      </c>
      <c r="X200" s="7">
        <f t="shared" si="115"/>
        <v>3134.4975265703952</v>
      </c>
      <c r="Z200" s="1">
        <f t="shared" si="116"/>
        <v>96246.741390940748</v>
      </c>
      <c r="AA200" s="7">
        <f t="shared" si="117"/>
        <v>3012.5230055364455</v>
      </c>
      <c r="AC200" s="1">
        <f t="shared" si="118"/>
        <v>101577.84750641882</v>
      </c>
      <c r="AD200" s="7">
        <f t="shared" si="119"/>
        <v>3179.3866269509094</v>
      </c>
      <c r="AF200" s="1">
        <f t="shared" si="120"/>
        <v>99481.011705896846</v>
      </c>
      <c r="AG200" s="7">
        <f t="shared" si="121"/>
        <v>3113.7556663945716</v>
      </c>
      <c r="AI200" s="1">
        <f t="shared" si="122"/>
        <v>100351.39637781164</v>
      </c>
      <c r="AJ200" s="7">
        <f t="shared" si="123"/>
        <v>3140.9987066255048</v>
      </c>
    </row>
    <row r="201" spans="1:36" x14ac:dyDescent="0.2">
      <c r="A201" s="5">
        <v>17</v>
      </c>
      <c r="B201" s="6" t="s">
        <v>8</v>
      </c>
      <c r="C201" s="131" t="str">
        <f>VLOOKUP(B201,Valores!$A$2:$F$300,5,FALSE)</f>
        <v>kg</v>
      </c>
      <c r="D201" s="131">
        <v>0</v>
      </c>
      <c r="E201" s="3">
        <f>VLOOKUP($B201,Valores!$A$2:$G$300,6,FALSE)*VLOOKUP(VLOOKUP($B201,Indices_Poder!$B$5:$E$250,3,FALSE),Indices_Poder!$G$6:$N$27,4,FALSE)*VLOOKUP($E$8,Regional!$A$2:$B$7,2,FALSE)</f>
        <v>46.691316437230633</v>
      </c>
      <c r="F201" s="1">
        <f>VLOOKUP($B201,Valores!$A$2:$G$300,6,FALSE)*VLOOKUP(VLOOKUP($B201,Indices_Poder!$B$5:$E$250,3,FALSE),Indices_Poder!$G$6:$N$27,4,FALSE)*VLOOKUP($F$8,Regional!$A$2:$B$7,2,FALSE)</f>
        <v>44.87439014821642</v>
      </c>
      <c r="G201" s="1">
        <f>VLOOKUP($B201,Valores!$A$2:$G$300,6,FALSE)*VLOOKUP(VLOOKUP($B201,Indices_Poder!$B$5:$E$250,3,FALSE),Indices_Poder!$G$6:$N$27,4,FALSE)*VLOOKUP($G$8,Regional!$A$2:$B$7,2,FALSE)</f>
        <v>47.359982203492201</v>
      </c>
      <c r="H201" s="1">
        <f>VLOOKUP($B201,Valores!$A$2:$G$300,6,FALSE)*VLOOKUP(VLOOKUP($B201,Indices_Poder!$B$5:$E$250,3,FALSE),Indices_Poder!$G$6:$N$27,4,FALSE)*VLOOKUP($H$8,Regional!$A$2:$B$7,2,FALSE)</f>
        <v>46.382346738337354</v>
      </c>
      <c r="I201" s="2">
        <f>VLOOKUP($B201,Valores!$A$2:$G$300,6,FALSE)*VLOOKUP(VLOOKUP($B201,Indices_Poder!$B$5:$E$250,3,FALSE),Indices_Poder!$G$6:$N$27,4,FALSE)*VLOOKUP($I$8,Regional!$A$2:$B$7,2,FALSE)</f>
        <v>46.788157686137481</v>
      </c>
      <c r="J201" s="3">
        <f t="shared" si="94"/>
        <v>0</v>
      </c>
      <c r="K201" s="1">
        <f t="shared" si="95"/>
        <v>0</v>
      </c>
      <c r="L201" s="1">
        <f t="shared" si="96"/>
        <v>0</v>
      </c>
      <c r="M201" s="1">
        <f t="shared" si="97"/>
        <v>0</v>
      </c>
      <c r="N201" s="2">
        <f t="shared" si="98"/>
        <v>0</v>
      </c>
      <c r="O201" s="6">
        <f>VLOOKUP(B201,Valores!$A$2:$O$300,14,FALSE)</f>
        <v>3.1300000000000001E-2</v>
      </c>
      <c r="P201" s="6" t="str">
        <f>VLOOKUP(B201,Valores!$A$2:$O$300,15,FALSE)</f>
        <v>UAR</v>
      </c>
      <c r="Q201" s="5">
        <f t="shared" si="113"/>
        <v>0</v>
      </c>
      <c r="R201" s="5">
        <f t="shared" si="99"/>
        <v>0</v>
      </c>
      <c r="S201" s="5">
        <f t="shared" si="100"/>
        <v>0</v>
      </c>
      <c r="T201" s="5">
        <f t="shared" si="101"/>
        <v>0</v>
      </c>
      <c r="U201" s="5">
        <f t="shared" si="102"/>
        <v>0</v>
      </c>
      <c r="W201" s="1">
        <f t="shared" si="114"/>
        <v>0</v>
      </c>
      <c r="X201" s="7">
        <f t="shared" si="115"/>
        <v>0</v>
      </c>
      <c r="Z201" s="1">
        <f t="shared" si="116"/>
        <v>0</v>
      </c>
      <c r="AA201" s="7">
        <f t="shared" si="117"/>
        <v>0</v>
      </c>
      <c r="AC201" s="1">
        <f t="shared" si="118"/>
        <v>0</v>
      </c>
      <c r="AD201" s="7">
        <f t="shared" si="119"/>
        <v>0</v>
      </c>
      <c r="AF201" s="1">
        <f t="shared" si="120"/>
        <v>0</v>
      </c>
      <c r="AG201" s="7">
        <f t="shared" si="121"/>
        <v>0</v>
      </c>
      <c r="AI201" s="1">
        <f t="shared" si="122"/>
        <v>0</v>
      </c>
      <c r="AJ201" s="7">
        <f t="shared" si="123"/>
        <v>0</v>
      </c>
    </row>
    <row r="202" spans="1:36" x14ac:dyDescent="0.2">
      <c r="A202" s="5">
        <v>18</v>
      </c>
      <c r="B202" s="6" t="s">
        <v>9</v>
      </c>
      <c r="C202" s="131" t="str">
        <f>VLOOKUP(B202,Valores!$A$2:$F$300,5,FALSE)</f>
        <v>kg</v>
      </c>
      <c r="D202" s="131">
        <v>630</v>
      </c>
      <c r="E202" s="3">
        <f>VLOOKUP($B202,Valores!$A$2:$G$300,6,FALSE)*VLOOKUP(VLOOKUP($B202,Indices_Poder!$B$5:$E$250,3,FALSE),Indices_Poder!$G$6:$N$27,4,FALSE)*VLOOKUP($E$8,Regional!$A$2:$B$7,2,FALSE)</f>
        <v>46.691316437230633</v>
      </c>
      <c r="F202" s="1">
        <f>VLOOKUP($B202,Valores!$A$2:$G$300,6,FALSE)*VLOOKUP(VLOOKUP($B202,Indices_Poder!$B$5:$E$250,3,FALSE),Indices_Poder!$G$6:$N$27,4,FALSE)*VLOOKUP($F$8,Regional!$A$2:$B$7,2,FALSE)</f>
        <v>44.87439014821642</v>
      </c>
      <c r="G202" s="1">
        <f>VLOOKUP($B202,Valores!$A$2:$G$300,6,FALSE)*VLOOKUP(VLOOKUP($B202,Indices_Poder!$B$5:$E$250,3,FALSE),Indices_Poder!$G$6:$N$27,4,FALSE)*VLOOKUP($G$8,Regional!$A$2:$B$7,2,FALSE)</f>
        <v>47.359982203492201</v>
      </c>
      <c r="H202" s="1">
        <f>VLOOKUP($B202,Valores!$A$2:$G$300,6,FALSE)*VLOOKUP(VLOOKUP($B202,Indices_Poder!$B$5:$E$250,3,FALSE),Indices_Poder!$G$6:$N$27,4,FALSE)*VLOOKUP($H$8,Regional!$A$2:$B$7,2,FALSE)</f>
        <v>46.382346738337354</v>
      </c>
      <c r="I202" s="2">
        <f>VLOOKUP($B202,Valores!$A$2:$G$300,6,FALSE)*VLOOKUP(VLOOKUP($B202,Indices_Poder!$B$5:$E$250,3,FALSE),Indices_Poder!$G$6:$N$27,4,FALSE)*VLOOKUP($I$8,Regional!$A$2:$B$7,2,FALSE)</f>
        <v>46.788157686137481</v>
      </c>
      <c r="J202" s="3">
        <f t="shared" si="94"/>
        <v>29415.529355455299</v>
      </c>
      <c r="K202" s="1">
        <f t="shared" si="95"/>
        <v>28270.865793376346</v>
      </c>
      <c r="L202" s="1">
        <f t="shared" si="96"/>
        <v>29836.788788200087</v>
      </c>
      <c r="M202" s="1">
        <f t="shared" si="97"/>
        <v>29220.878445152532</v>
      </c>
      <c r="N202" s="2">
        <f t="shared" si="98"/>
        <v>29476.539342266613</v>
      </c>
      <c r="O202" s="6">
        <f>VLOOKUP(B202,Valores!$A$2:$O$300,14,FALSE)</f>
        <v>3.1300000000000001E-2</v>
      </c>
      <c r="P202" s="6" t="str">
        <f>VLOOKUP(B202,Valores!$A$2:$O$300,15,FALSE)</f>
        <v>UAR</v>
      </c>
      <c r="Q202" s="5">
        <f t="shared" si="113"/>
        <v>13503.195335148012</v>
      </c>
      <c r="R202" s="5">
        <f t="shared" si="99"/>
        <v>12977.737659883982</v>
      </c>
      <c r="S202" s="5">
        <f t="shared" si="100"/>
        <v>13696.574428836551</v>
      </c>
      <c r="T202" s="5">
        <f t="shared" si="101"/>
        <v>13413.840857374684</v>
      </c>
      <c r="U202" s="5">
        <f t="shared" si="102"/>
        <v>13531.201962509802</v>
      </c>
      <c r="W202" s="1">
        <f t="shared" si="114"/>
        <v>42918.724690603311</v>
      </c>
      <c r="X202" s="7">
        <f t="shared" si="115"/>
        <v>1343.3560828158836</v>
      </c>
      <c r="Z202" s="1">
        <f t="shared" si="116"/>
        <v>41248.60345326033</v>
      </c>
      <c r="AA202" s="7">
        <f t="shared" si="117"/>
        <v>1291.0812880870483</v>
      </c>
      <c r="AC202" s="1">
        <f t="shared" si="118"/>
        <v>43533.36321703664</v>
      </c>
      <c r="AD202" s="7">
        <f t="shared" si="119"/>
        <v>1362.5942686932469</v>
      </c>
      <c r="AF202" s="1">
        <f t="shared" si="120"/>
        <v>42634.719302527214</v>
      </c>
      <c r="AG202" s="7">
        <f t="shared" si="121"/>
        <v>1334.4667141691018</v>
      </c>
      <c r="AI202" s="1">
        <f t="shared" si="122"/>
        <v>43007.741304776413</v>
      </c>
      <c r="AJ202" s="7">
        <f t="shared" si="123"/>
        <v>1346.1423028395018</v>
      </c>
    </row>
    <row r="203" spans="1:36" x14ac:dyDescent="0.2">
      <c r="A203" s="5">
        <v>19</v>
      </c>
      <c r="B203" s="6" t="s">
        <v>578</v>
      </c>
      <c r="C203" s="131" t="str">
        <f>VLOOKUP(B203,Valores!$A$2:$F$300,5,FALSE)</f>
        <v>kg</v>
      </c>
      <c r="D203" s="131">
        <v>630</v>
      </c>
      <c r="E203" s="3">
        <f>VLOOKUP($B203,Valores!$A$2:$G$300,6,FALSE)*VLOOKUP(VLOOKUP($B203,Indices_Poder!$B$5:$E$250,3,FALSE),Indices_Poder!$G$6:$N$27,4,FALSE)*VLOOKUP($E$8,Regional!$A$2:$B$7,2,FALSE)</f>
        <v>46.691316437230633</v>
      </c>
      <c r="F203" s="1">
        <f>VLOOKUP($B203,Valores!$A$2:$G$300,6,FALSE)*VLOOKUP(VLOOKUP($B203,Indices_Poder!$B$5:$E$250,3,FALSE),Indices_Poder!$G$6:$N$27,4,FALSE)*VLOOKUP($F$8,Regional!$A$2:$B$7,2,FALSE)</f>
        <v>44.87439014821642</v>
      </c>
      <c r="G203" s="1">
        <f>VLOOKUP($B203,Valores!$A$2:$G$300,6,FALSE)*VLOOKUP(VLOOKUP($B203,Indices_Poder!$B$5:$E$250,3,FALSE),Indices_Poder!$G$6:$N$27,4,FALSE)*VLOOKUP($G$8,Regional!$A$2:$B$7,2,FALSE)</f>
        <v>47.359982203492201</v>
      </c>
      <c r="H203" s="1">
        <f>VLOOKUP($B203,Valores!$A$2:$G$300,6,FALSE)*VLOOKUP(VLOOKUP($B203,Indices_Poder!$B$5:$E$250,3,FALSE),Indices_Poder!$G$6:$N$27,4,FALSE)*VLOOKUP($H$8,Regional!$A$2:$B$7,2,FALSE)</f>
        <v>46.382346738337354</v>
      </c>
      <c r="I203" s="2">
        <f>VLOOKUP($B203,Valores!$A$2:$G$300,6,FALSE)*VLOOKUP(VLOOKUP($B203,Indices_Poder!$B$5:$E$250,3,FALSE),Indices_Poder!$G$6:$N$27,4,FALSE)*VLOOKUP($I$8,Regional!$A$2:$B$7,2,FALSE)</f>
        <v>46.788157686137481</v>
      </c>
      <c r="J203" s="3">
        <f t="shared" si="94"/>
        <v>29415.529355455299</v>
      </c>
      <c r="K203" s="1">
        <f t="shared" si="95"/>
        <v>28270.865793376346</v>
      </c>
      <c r="L203" s="1">
        <f t="shared" si="96"/>
        <v>29836.788788200087</v>
      </c>
      <c r="M203" s="1">
        <f t="shared" si="97"/>
        <v>29220.878445152532</v>
      </c>
      <c r="N203" s="2">
        <f t="shared" si="98"/>
        <v>29476.539342266613</v>
      </c>
      <c r="O203" s="6">
        <f>VLOOKUP(B203,Valores!$A$2:$O$300,14,FALSE)</f>
        <v>3.1300000000000001E-2</v>
      </c>
      <c r="P203" s="6" t="str">
        <f>VLOOKUP(B203,Valores!$A$2:$O$300,15,FALSE)</f>
        <v>UAR</v>
      </c>
      <c r="Q203" s="5">
        <f t="shared" si="113"/>
        <v>13503.195335148012</v>
      </c>
      <c r="R203" s="5">
        <f t="shared" si="99"/>
        <v>12977.737659883982</v>
      </c>
      <c r="S203" s="5">
        <f t="shared" si="100"/>
        <v>13696.574428836551</v>
      </c>
      <c r="T203" s="5">
        <f t="shared" si="101"/>
        <v>13413.840857374684</v>
      </c>
      <c r="U203" s="5">
        <f t="shared" si="102"/>
        <v>13531.201962509802</v>
      </c>
      <c r="W203" s="1">
        <f t="shared" si="114"/>
        <v>42918.724690603311</v>
      </c>
      <c r="X203" s="7">
        <f t="shared" si="115"/>
        <v>1343.3560828158836</v>
      </c>
      <c r="Z203" s="1">
        <f t="shared" si="116"/>
        <v>41248.60345326033</v>
      </c>
      <c r="AA203" s="7">
        <f t="shared" si="117"/>
        <v>1291.0812880870483</v>
      </c>
      <c r="AC203" s="1">
        <f t="shared" si="118"/>
        <v>43533.36321703664</v>
      </c>
      <c r="AD203" s="7">
        <f t="shared" si="119"/>
        <v>1362.5942686932469</v>
      </c>
      <c r="AF203" s="1">
        <f t="shared" si="120"/>
        <v>42634.719302527214</v>
      </c>
      <c r="AG203" s="7">
        <f t="shared" si="121"/>
        <v>1334.4667141691018</v>
      </c>
      <c r="AI203" s="1">
        <f t="shared" si="122"/>
        <v>43007.741304776413</v>
      </c>
      <c r="AJ203" s="7">
        <f t="shared" si="123"/>
        <v>1346.1423028395018</v>
      </c>
    </row>
    <row r="204" spans="1:36" x14ac:dyDescent="0.2">
      <c r="A204" s="5">
        <v>20</v>
      </c>
      <c r="B204" s="6" t="s">
        <v>10</v>
      </c>
      <c r="C204" s="131" t="str">
        <f>VLOOKUP(B204,Valores!$A$2:$F$300,5,FALSE)</f>
        <v>kg</v>
      </c>
      <c r="D204" s="131">
        <v>1260</v>
      </c>
      <c r="E204" s="3">
        <f>VLOOKUP($B204,Valores!$A$2:$G$300,6,FALSE)*VLOOKUP(VLOOKUP($B204,Indices_Poder!$B$5:$E$250,3,FALSE),Indices_Poder!$G$6:$N$27,4,FALSE)*VLOOKUP($E$8,Regional!$A$2:$B$7,2,FALSE)</f>
        <v>46.691316437230633</v>
      </c>
      <c r="F204" s="1">
        <f>VLOOKUP($B204,Valores!$A$2:$G$300,6,FALSE)*VLOOKUP(VLOOKUP($B204,Indices_Poder!$B$5:$E$250,3,FALSE),Indices_Poder!$G$6:$N$27,4,FALSE)*VLOOKUP($F$8,Regional!$A$2:$B$7,2,FALSE)</f>
        <v>44.87439014821642</v>
      </c>
      <c r="G204" s="1">
        <f>VLOOKUP($B204,Valores!$A$2:$G$300,6,FALSE)*VLOOKUP(VLOOKUP($B204,Indices_Poder!$B$5:$E$250,3,FALSE),Indices_Poder!$G$6:$N$27,4,FALSE)*VLOOKUP($G$8,Regional!$A$2:$B$7,2,FALSE)</f>
        <v>47.359982203492201</v>
      </c>
      <c r="H204" s="1">
        <f>VLOOKUP($B204,Valores!$A$2:$G$300,6,FALSE)*VLOOKUP(VLOOKUP($B204,Indices_Poder!$B$5:$E$250,3,FALSE),Indices_Poder!$G$6:$N$27,4,FALSE)*VLOOKUP($H$8,Regional!$A$2:$B$7,2,FALSE)</f>
        <v>46.382346738337354</v>
      </c>
      <c r="I204" s="2">
        <f>VLOOKUP($B204,Valores!$A$2:$G$300,6,FALSE)*VLOOKUP(VLOOKUP($B204,Indices_Poder!$B$5:$E$250,3,FALSE),Indices_Poder!$G$6:$N$27,4,FALSE)*VLOOKUP($I$8,Regional!$A$2:$B$7,2,FALSE)</f>
        <v>46.788157686137481</v>
      </c>
      <c r="J204" s="3">
        <f t="shared" si="94"/>
        <v>58831.058710910598</v>
      </c>
      <c r="K204" s="1">
        <f t="shared" si="95"/>
        <v>56541.731586752692</v>
      </c>
      <c r="L204" s="1">
        <f t="shared" si="96"/>
        <v>59673.577576400174</v>
      </c>
      <c r="M204" s="1">
        <f t="shared" si="97"/>
        <v>58441.756890305063</v>
      </c>
      <c r="N204" s="2">
        <f t="shared" si="98"/>
        <v>58953.078684533226</v>
      </c>
      <c r="O204" s="6">
        <f>VLOOKUP(B204,Valores!$A$2:$O$300,14,FALSE)</f>
        <v>3.1300000000000001E-2</v>
      </c>
      <c r="P204" s="6" t="str">
        <f>VLOOKUP(B204,Valores!$A$2:$O$300,15,FALSE)</f>
        <v>UAR</v>
      </c>
      <c r="Q204" s="5">
        <f t="shared" si="113"/>
        <v>27006.390670296023</v>
      </c>
      <c r="R204" s="5">
        <f t="shared" si="99"/>
        <v>25955.475319767964</v>
      </c>
      <c r="S204" s="5">
        <f t="shared" si="100"/>
        <v>27393.148857673103</v>
      </c>
      <c r="T204" s="5">
        <f t="shared" si="101"/>
        <v>26827.681714749368</v>
      </c>
      <c r="U204" s="5">
        <f t="shared" si="102"/>
        <v>27062.403925019604</v>
      </c>
      <c r="W204" s="1">
        <f t="shared" si="114"/>
        <v>85837.449381206621</v>
      </c>
      <c r="X204" s="7">
        <f t="shared" si="115"/>
        <v>2686.7121656317672</v>
      </c>
      <c r="Z204" s="1">
        <f t="shared" si="116"/>
        <v>82497.20690652066</v>
      </c>
      <c r="AA204" s="7">
        <f t="shared" si="117"/>
        <v>2582.1625761740966</v>
      </c>
      <c r="AC204" s="1">
        <f t="shared" si="118"/>
        <v>87066.72643407328</v>
      </c>
      <c r="AD204" s="7">
        <f t="shared" si="119"/>
        <v>2725.1885373864939</v>
      </c>
      <c r="AF204" s="1">
        <f t="shared" si="120"/>
        <v>85269.438605054427</v>
      </c>
      <c r="AG204" s="7">
        <f t="shared" si="121"/>
        <v>2668.9334283382036</v>
      </c>
      <c r="AI204" s="1">
        <f t="shared" si="122"/>
        <v>86015.482609552826</v>
      </c>
      <c r="AJ204" s="7">
        <f t="shared" si="123"/>
        <v>2692.2846056790036</v>
      </c>
    </row>
    <row r="205" spans="1:36" x14ac:dyDescent="0.2">
      <c r="A205" s="5">
        <v>21</v>
      </c>
      <c r="B205" s="6" t="s">
        <v>589</v>
      </c>
      <c r="C205" s="131" t="str">
        <f>VLOOKUP(B205,Valores!$A$2:$F$300,5,FALSE)</f>
        <v>kg</v>
      </c>
      <c r="D205" s="131">
        <v>12320</v>
      </c>
      <c r="E205" s="3">
        <f>VLOOKUP($B205,Valores!$A$2:$G$300,6,FALSE)*VLOOKUP(VLOOKUP($B205,Indices_Poder!$B$5:$E$250,3,FALSE),Indices_Poder!$G$6:$N$27,4,FALSE)*VLOOKUP($E$8,Regional!$A$2:$B$7,2,FALSE)</f>
        <v>46.691316437230633</v>
      </c>
      <c r="F205" s="1">
        <f>VLOOKUP($B205,Valores!$A$2:$G$300,6,FALSE)*VLOOKUP(VLOOKUP($B205,Indices_Poder!$B$5:$E$250,3,FALSE),Indices_Poder!$G$6:$N$27,4,FALSE)*VLOOKUP($F$8,Regional!$A$2:$B$7,2,FALSE)</f>
        <v>44.87439014821642</v>
      </c>
      <c r="G205" s="1">
        <f>VLOOKUP($B205,Valores!$A$2:$G$300,6,FALSE)*VLOOKUP(VLOOKUP($B205,Indices_Poder!$B$5:$E$250,3,FALSE),Indices_Poder!$G$6:$N$27,4,FALSE)*VLOOKUP($G$8,Regional!$A$2:$B$7,2,FALSE)</f>
        <v>47.359982203492201</v>
      </c>
      <c r="H205" s="1">
        <f>VLOOKUP($B205,Valores!$A$2:$G$300,6,FALSE)*VLOOKUP(VLOOKUP($B205,Indices_Poder!$B$5:$E$250,3,FALSE),Indices_Poder!$G$6:$N$27,4,FALSE)*VLOOKUP($H$8,Regional!$A$2:$B$7,2,FALSE)</f>
        <v>46.382346738337354</v>
      </c>
      <c r="I205" s="2">
        <f>VLOOKUP($B205,Valores!$A$2:$G$300,6,FALSE)*VLOOKUP(VLOOKUP($B205,Indices_Poder!$B$5:$E$250,3,FALSE),Indices_Poder!$G$6:$N$27,4,FALSE)*VLOOKUP($I$8,Regional!$A$2:$B$7,2,FALSE)</f>
        <v>46.788157686137481</v>
      </c>
      <c r="J205" s="3">
        <f t="shared" si="94"/>
        <v>575237.01850668143</v>
      </c>
      <c r="K205" s="1">
        <f t="shared" si="95"/>
        <v>552852.48662602634</v>
      </c>
      <c r="L205" s="1">
        <f t="shared" si="96"/>
        <v>583474.98074702395</v>
      </c>
      <c r="M205" s="1">
        <f t="shared" si="97"/>
        <v>571430.51181631617</v>
      </c>
      <c r="N205" s="2">
        <f t="shared" si="98"/>
        <v>576430.10269321373</v>
      </c>
      <c r="O205" s="6">
        <f>VLOOKUP(B205,Valores!$A$2:$O$300,14,FALSE)</f>
        <v>3.1300000000000001E-2</v>
      </c>
      <c r="P205" s="6" t="str">
        <f>VLOOKUP(B205,Valores!$A$2:$O$300,15,FALSE)</f>
        <v>UAR</v>
      </c>
      <c r="Q205" s="5">
        <f t="shared" si="113"/>
        <v>264062.48655400559</v>
      </c>
      <c r="R205" s="5">
        <f t="shared" si="99"/>
        <v>253786.86979328675</v>
      </c>
      <c r="S205" s="5">
        <f t="shared" si="100"/>
        <v>267844.12216391478</v>
      </c>
      <c r="T205" s="5">
        <f t="shared" si="101"/>
        <v>262315.11009977158</v>
      </c>
      <c r="U205" s="5">
        <f t="shared" si="102"/>
        <v>264610.17171130277</v>
      </c>
      <c r="W205" s="1">
        <f t="shared" si="114"/>
        <v>839299.50506068696</v>
      </c>
      <c r="X205" s="7">
        <f t="shared" si="115"/>
        <v>26270.074508399503</v>
      </c>
      <c r="Z205" s="1">
        <f t="shared" si="116"/>
        <v>806639.35641931312</v>
      </c>
      <c r="AA205" s="7">
        <f t="shared" si="117"/>
        <v>25247.811855924501</v>
      </c>
      <c r="AC205" s="1">
        <f t="shared" si="118"/>
        <v>851319.10291093867</v>
      </c>
      <c r="AD205" s="7">
        <f t="shared" si="119"/>
        <v>26646.28792111238</v>
      </c>
      <c r="AF205" s="1">
        <f t="shared" si="120"/>
        <v>833745.62191608781</v>
      </c>
      <c r="AG205" s="7">
        <f t="shared" si="121"/>
        <v>26096.237965973549</v>
      </c>
      <c r="AI205" s="1">
        <f t="shared" si="122"/>
        <v>841040.27440451644</v>
      </c>
      <c r="AJ205" s="7">
        <f t="shared" si="123"/>
        <v>26324.560588861365</v>
      </c>
    </row>
    <row r="206" spans="1:36" x14ac:dyDescent="0.2">
      <c r="A206" s="5">
        <v>22</v>
      </c>
      <c r="B206" s="6" t="s">
        <v>460</v>
      </c>
      <c r="C206" s="131" t="str">
        <f>VLOOKUP(B206,Valores!$A$2:$F$300,5,FALSE)</f>
        <v>cj</v>
      </c>
      <c r="D206" s="131">
        <v>6</v>
      </c>
      <c r="E206" s="3">
        <f>VLOOKUP($B206,Valores!$A$2:$G$300,6,FALSE)*VLOOKUP(VLOOKUP($B206,Indices_Poder!$B$5:$E$250,3,FALSE),Indices_Poder!$G$6:$N$27,4,FALSE)*VLOOKUP($E$8,Regional!$A$2:$B$7,2,FALSE)</f>
        <v>474.03232907112806</v>
      </c>
      <c r="F206" s="1">
        <f>VLOOKUP($B206,Valores!$A$2:$G$300,6,FALSE)*VLOOKUP(VLOOKUP($B206,Indices_Poder!$B$5:$E$250,3,FALSE),Indices_Poder!$G$6:$N$27,4,FALSE)*VLOOKUP($F$8,Regional!$A$2:$B$7,2,FALSE)</f>
        <v>455.5860339941874</v>
      </c>
      <c r="G206" s="1">
        <f>VLOOKUP($B206,Valores!$A$2:$G$300,6,FALSE)*VLOOKUP(VLOOKUP($B206,Indices_Poder!$B$5:$E$250,3,FALSE),Indices_Poder!$G$6:$N$27,4,FALSE)*VLOOKUP($G$8,Regional!$A$2:$B$7,2,FALSE)</f>
        <v>480.82094020350473</v>
      </c>
      <c r="H206" s="1">
        <f>VLOOKUP($B206,Valores!$A$2:$G$300,6,FALSE)*VLOOKUP(VLOOKUP($B206,Indices_Poder!$B$5:$E$250,3,FALSE),Indices_Poder!$G$6:$N$27,4,FALSE)*VLOOKUP($H$8,Regional!$A$2:$B$7,2,FALSE)</f>
        <v>470.89552254789203</v>
      </c>
      <c r="I206" s="2">
        <f>VLOOKUP($B206,Valores!$A$2:$G$300,6,FALSE)*VLOOKUP(VLOOKUP($B206,Indices_Poder!$B$5:$E$250,3,FALSE),Indices_Poder!$G$6:$N$27,4,FALSE)*VLOOKUP($I$8,Regional!$A$2:$B$7,2,FALSE)</f>
        <v>475.01550723512747</v>
      </c>
      <c r="J206" s="3">
        <f t="shared" si="94"/>
        <v>2844.1939744267684</v>
      </c>
      <c r="K206" s="1">
        <f t="shared" si="95"/>
        <v>2733.5162039651245</v>
      </c>
      <c r="L206" s="1">
        <f t="shared" si="96"/>
        <v>2884.9256412210284</v>
      </c>
      <c r="M206" s="1">
        <f t="shared" si="97"/>
        <v>2825.3731352873519</v>
      </c>
      <c r="N206" s="2">
        <f t="shared" si="98"/>
        <v>2850.0930434107649</v>
      </c>
      <c r="O206" s="6">
        <f>VLOOKUP(B206,Valores!$A$2:$O$300,14,FALSE)</f>
        <v>2.7E-2</v>
      </c>
      <c r="P206" s="6" t="str">
        <f>VLOOKUP(B206,Valores!$A$2:$O$300,15,FALSE)</f>
        <v>COM</v>
      </c>
      <c r="Q206" s="5">
        <f t="shared" si="113"/>
        <v>0</v>
      </c>
      <c r="R206" s="5">
        <f t="shared" si="99"/>
        <v>0</v>
      </c>
      <c r="S206" s="5">
        <f t="shared" si="100"/>
        <v>0</v>
      </c>
      <c r="T206" s="5">
        <f t="shared" si="101"/>
        <v>0</v>
      </c>
      <c r="U206" s="5">
        <f t="shared" si="102"/>
        <v>0</v>
      </c>
      <c r="W206" s="1">
        <f t="shared" si="114"/>
        <v>2844.1939744267684</v>
      </c>
      <c r="X206" s="7">
        <f t="shared" si="115"/>
        <v>76.793237309522752</v>
      </c>
      <c r="Z206" s="1">
        <f t="shared" si="116"/>
        <v>2733.5162039651245</v>
      </c>
      <c r="AA206" s="7">
        <f t="shared" si="117"/>
        <v>73.804937507058355</v>
      </c>
      <c r="AC206" s="1">
        <f t="shared" si="118"/>
        <v>2884.9256412210284</v>
      </c>
      <c r="AD206" s="7">
        <f t="shared" si="119"/>
        <v>77.892992312967763</v>
      </c>
      <c r="AF206" s="1">
        <f t="shared" si="120"/>
        <v>2825.3731352873519</v>
      </c>
      <c r="AG206" s="7">
        <f t="shared" si="121"/>
        <v>76.285074652758496</v>
      </c>
      <c r="AI206" s="1">
        <f t="shared" si="122"/>
        <v>2850.0930434107649</v>
      </c>
      <c r="AJ206" s="7">
        <f t="shared" si="123"/>
        <v>76.95251217209065</v>
      </c>
    </row>
    <row r="207" spans="1:36" x14ac:dyDescent="0.2">
      <c r="A207" s="5">
        <v>23</v>
      </c>
      <c r="B207" s="6" t="s">
        <v>468</v>
      </c>
      <c r="C207" s="131" t="str">
        <f>VLOOKUP(B207,Valores!$A$2:$F$300,5,FALSE)</f>
        <v>cj</v>
      </c>
      <c r="D207" s="131">
        <v>3</v>
      </c>
      <c r="E207" s="3">
        <f>VLOOKUP($B207,Valores!$A$2:$G$300,6,FALSE)*VLOOKUP(VLOOKUP($B207,Indices_Poder!$B$5:$E$250,3,FALSE),Indices_Poder!$G$6:$N$27,4,FALSE)*VLOOKUP($E$8,Regional!$A$2:$B$7,2,FALSE)</f>
        <v>741.3069615421017</v>
      </c>
      <c r="F207" s="1">
        <f>VLOOKUP($B207,Valores!$A$2:$G$300,6,FALSE)*VLOOKUP(VLOOKUP($B207,Indices_Poder!$B$5:$E$250,3,FALSE),Indices_Poder!$G$6:$N$27,4,FALSE)*VLOOKUP($F$8,Regional!$A$2:$B$7,2,FALSE)</f>
        <v>712.46005360653749</v>
      </c>
      <c r="G207" s="1">
        <f>VLOOKUP($B207,Valores!$A$2:$G$300,6,FALSE)*VLOOKUP(VLOOKUP($B207,Indices_Poder!$B$5:$E$250,3,FALSE),Indices_Poder!$G$6:$N$27,4,FALSE)*VLOOKUP($G$8,Regional!$A$2:$B$7,2,FALSE)</f>
        <v>751.9232093864083</v>
      </c>
      <c r="H207" s="1">
        <f>VLOOKUP($B207,Valores!$A$2:$G$300,6,FALSE)*VLOOKUP(VLOOKUP($B207,Indices_Poder!$B$5:$E$250,3,FALSE),Indices_Poder!$G$6:$N$27,4,FALSE)*VLOOKUP($H$8,Regional!$A$2:$B$7,2,FALSE)</f>
        <v>736.4015228830084</v>
      </c>
      <c r="I207" s="2">
        <f>VLOOKUP($B207,Valores!$A$2:$G$300,6,FALSE)*VLOOKUP(VLOOKUP($B207,Indices_Poder!$B$5:$E$250,3,FALSE),Indices_Poder!$G$6:$N$27,4,FALSE)*VLOOKUP($I$8,Regional!$A$2:$B$7,2,FALSE)</f>
        <v>742.84448709196681</v>
      </c>
      <c r="J207" s="3">
        <f t="shared" si="94"/>
        <v>2223.920884626305</v>
      </c>
      <c r="K207" s="1">
        <f t="shared" si="95"/>
        <v>2137.3801608196127</v>
      </c>
      <c r="L207" s="1">
        <f t="shared" si="96"/>
        <v>2255.7696281592248</v>
      </c>
      <c r="M207" s="1">
        <f t="shared" si="97"/>
        <v>2209.2045686490251</v>
      </c>
      <c r="N207" s="2">
        <f t="shared" si="98"/>
        <v>2228.5334612759007</v>
      </c>
      <c r="O207" s="6">
        <f>VLOOKUP(B207,Valores!$A$2:$O$300,14,FALSE)</f>
        <v>2.7E-2</v>
      </c>
      <c r="P207" s="6" t="str">
        <f>VLOOKUP(B207,Valores!$A$2:$O$300,15,FALSE)</f>
        <v>COM</v>
      </c>
      <c r="Q207" s="5">
        <f t="shared" si="113"/>
        <v>0</v>
      </c>
      <c r="R207" s="5">
        <f t="shared" si="99"/>
        <v>0</v>
      </c>
      <c r="S207" s="5">
        <f t="shared" si="100"/>
        <v>0</v>
      </c>
      <c r="T207" s="5">
        <f t="shared" si="101"/>
        <v>0</v>
      </c>
      <c r="U207" s="5">
        <f t="shared" si="102"/>
        <v>0</v>
      </c>
      <c r="W207" s="1">
        <f t="shared" si="114"/>
        <v>2223.920884626305</v>
      </c>
      <c r="X207" s="7">
        <f t="shared" si="115"/>
        <v>60.045863884910233</v>
      </c>
      <c r="Z207" s="1">
        <f t="shared" si="116"/>
        <v>2137.3801608196127</v>
      </c>
      <c r="AA207" s="7">
        <f t="shared" si="117"/>
        <v>57.709264342129543</v>
      </c>
      <c r="AC207" s="1">
        <f t="shared" si="118"/>
        <v>2255.7696281592248</v>
      </c>
      <c r="AD207" s="7">
        <f t="shared" si="119"/>
        <v>60.905779960299071</v>
      </c>
      <c r="AF207" s="1">
        <f t="shared" si="120"/>
        <v>2209.2045686490251</v>
      </c>
      <c r="AG207" s="7">
        <f t="shared" si="121"/>
        <v>59.648523353523679</v>
      </c>
      <c r="AI207" s="1">
        <f t="shared" si="122"/>
        <v>2228.5334612759007</v>
      </c>
      <c r="AJ207" s="7">
        <f t="shared" si="123"/>
        <v>60.170403454449314</v>
      </c>
    </row>
    <row r="208" spans="1:36" x14ac:dyDescent="0.2">
      <c r="A208" s="5">
        <v>24</v>
      </c>
      <c r="B208" s="6" t="s">
        <v>15</v>
      </c>
      <c r="C208" s="131" t="str">
        <f>VLOOKUP(B208,Valores!$A$2:$F$300,5,FALSE)</f>
        <v>unid.</v>
      </c>
      <c r="D208" s="131">
        <v>6</v>
      </c>
      <c r="E208" s="3">
        <f>VLOOKUP($B208,Valores!$A$2:$G$300,6,FALSE)*VLOOKUP(VLOOKUP($B208,Indices_Poder!$B$5:$E$250,3,FALSE),Indices_Poder!$G$6:$N$27,4,FALSE)*VLOOKUP($E$8,Regional!$A$2:$B$7,2,FALSE)</f>
        <v>1588.2394531952059</v>
      </c>
      <c r="F208" s="1">
        <f>VLOOKUP($B208,Valores!$A$2:$G$300,6,FALSE)*VLOOKUP(VLOOKUP($B208,Indices_Poder!$B$5:$E$250,3,FALSE),Indices_Poder!$G$6:$N$27,4,FALSE)*VLOOKUP($F$8,Regional!$A$2:$B$7,2,FALSE)</f>
        <v>1526.4353697819802</v>
      </c>
      <c r="G208" s="1">
        <f>VLOOKUP($B208,Valores!$A$2:$G$300,6,FALSE)*VLOOKUP(VLOOKUP($B208,Indices_Poder!$B$5:$E$250,3,FALSE),Indices_Poder!$G$6:$N$27,4,FALSE)*VLOOKUP($G$8,Regional!$A$2:$B$7,2,FALSE)</f>
        <v>1610.9846107965197</v>
      </c>
      <c r="H208" s="1">
        <f>VLOOKUP($B208,Valores!$A$2:$G$300,6,FALSE)*VLOOKUP(VLOOKUP($B208,Indices_Poder!$B$5:$E$250,3,FALSE),Indices_Poder!$G$6:$N$27,4,FALSE)*VLOOKUP($H$8,Regional!$A$2:$B$7,2,FALSE)</f>
        <v>1577.7296217518401</v>
      </c>
      <c r="I208" s="2">
        <f>VLOOKUP($B208,Valores!$A$2:$G$300,6,FALSE)*VLOOKUP(VLOOKUP($B208,Indices_Poder!$B$5:$E$250,3,FALSE),Indices_Poder!$G$6:$N$27,4,FALSE)*VLOOKUP($I$8,Regional!$A$2:$B$7,2,FALSE)</f>
        <v>1591.5335794684995</v>
      </c>
      <c r="J208" s="3">
        <f t="shared" si="94"/>
        <v>9529.4367191712354</v>
      </c>
      <c r="K208" s="1">
        <f t="shared" si="95"/>
        <v>9158.6122186918801</v>
      </c>
      <c r="L208" s="1">
        <f t="shared" si="96"/>
        <v>9665.9076647791189</v>
      </c>
      <c r="M208" s="1">
        <f t="shared" si="97"/>
        <v>9466.3777305110416</v>
      </c>
      <c r="N208" s="2">
        <f t="shared" si="98"/>
        <v>9549.2014768109966</v>
      </c>
      <c r="O208" s="6">
        <f>VLOOKUP(B208,Valores!$A$2:$O$300,14,FALSE)</f>
        <v>2.7E-2</v>
      </c>
      <c r="P208" s="6" t="str">
        <f>VLOOKUP(B208,Valores!$A$2:$O$300,15,FALSE)</f>
        <v>COM</v>
      </c>
      <c r="Q208" s="5">
        <f t="shared" si="113"/>
        <v>0</v>
      </c>
      <c r="R208" s="5">
        <f t="shared" si="99"/>
        <v>0</v>
      </c>
      <c r="S208" s="5">
        <f t="shared" si="100"/>
        <v>0</v>
      </c>
      <c r="T208" s="5">
        <f t="shared" si="101"/>
        <v>0</v>
      </c>
      <c r="U208" s="5">
        <f t="shared" si="102"/>
        <v>0</v>
      </c>
      <c r="W208" s="1">
        <f t="shared" si="114"/>
        <v>9529.4367191712354</v>
      </c>
      <c r="X208" s="7">
        <f t="shared" si="115"/>
        <v>257.29479141762334</v>
      </c>
      <c r="Z208" s="1">
        <f t="shared" si="116"/>
        <v>9158.6122186918801</v>
      </c>
      <c r="AA208" s="7">
        <f t="shared" si="117"/>
        <v>247.28252990468076</v>
      </c>
      <c r="AC208" s="1">
        <f t="shared" si="118"/>
        <v>9665.9076647791189</v>
      </c>
      <c r="AD208" s="7">
        <f t="shared" si="119"/>
        <v>260.97950694903619</v>
      </c>
      <c r="AF208" s="1">
        <f t="shared" si="120"/>
        <v>9466.3777305110416</v>
      </c>
      <c r="AG208" s="7">
        <f t="shared" si="121"/>
        <v>255.59219872379813</v>
      </c>
      <c r="AI208" s="1">
        <f t="shared" si="122"/>
        <v>9549.2014768109966</v>
      </c>
      <c r="AJ208" s="7">
        <f t="shared" si="123"/>
        <v>257.82843987389691</v>
      </c>
    </row>
    <row r="209" spans="1:36" x14ac:dyDescent="0.2">
      <c r="A209" s="5">
        <v>25</v>
      </c>
      <c r="B209" s="6" t="s">
        <v>436</v>
      </c>
      <c r="C209" s="131" t="str">
        <f>VLOOKUP(B209,Valores!$A$2:$F$300,5,FALSE)</f>
        <v>m³</v>
      </c>
      <c r="D209" s="131">
        <v>5.07</v>
      </c>
      <c r="E209" s="3">
        <f>VLOOKUP($B209,Valores!$A$2:$G$300,6,FALSE)*VLOOKUP(VLOOKUP($B209,Indices_Poder!$B$5:$E$250,3,FALSE),Indices_Poder!$G$6:$N$27,4,FALSE)*VLOOKUP($E$8,Regional!$A$2:$B$7,2,FALSE)</f>
        <v>3577.0086142753808</v>
      </c>
      <c r="F209" s="1">
        <f>VLOOKUP($B209,Valores!$A$2:$G$300,6,FALSE)*VLOOKUP(VLOOKUP($B209,Indices_Poder!$B$5:$E$250,3,FALSE),Indices_Poder!$G$6:$N$27,4,FALSE)*VLOOKUP($F$8,Regional!$A$2:$B$7,2,FALSE)</f>
        <v>3437.8144025198744</v>
      </c>
      <c r="G209" s="1">
        <f>VLOOKUP($B209,Valores!$A$2:$G$300,6,FALSE)*VLOOKUP(VLOOKUP($B209,Indices_Poder!$B$5:$E$250,3,FALSE),Indices_Poder!$G$6:$N$27,4,FALSE)*VLOOKUP($G$8,Regional!$A$2:$B$7,2,FALSE)</f>
        <v>3628.2349104798182</v>
      </c>
      <c r="H209" s="1">
        <f>VLOOKUP($B209,Valores!$A$2:$G$300,6,FALSE)*VLOOKUP(VLOOKUP($B209,Indices_Poder!$B$5:$E$250,3,FALSE),Indices_Poder!$G$6:$N$27,4,FALSE)*VLOOKUP($H$8,Regional!$A$2:$B$7,2,FALSE)</f>
        <v>3553.3385325809168</v>
      </c>
      <c r="I209" s="2">
        <f>VLOOKUP($B209,Valores!$A$2:$G$300,6,FALSE)*VLOOKUP(VLOOKUP($B209,Indices_Poder!$B$5:$E$250,3,FALSE),Indices_Poder!$G$6:$N$27,4,FALSE)*VLOOKUP($I$8,Regional!$A$2:$B$7,2,FALSE)</f>
        <v>3584.4275951049885</v>
      </c>
      <c r="J209" s="3">
        <f t="shared" si="94"/>
        <v>18135.433674376181</v>
      </c>
      <c r="K209" s="1">
        <f t="shared" si="95"/>
        <v>17429.719020775763</v>
      </c>
      <c r="L209" s="1">
        <f t="shared" si="96"/>
        <v>18395.150996132677</v>
      </c>
      <c r="M209" s="1">
        <f t="shared" si="97"/>
        <v>18015.426360185251</v>
      </c>
      <c r="N209" s="2">
        <f t="shared" si="98"/>
        <v>18173.047907182292</v>
      </c>
      <c r="O209" s="6">
        <f>VLOOKUP(B209,Valores!$A$2:$O$300,14,FALSE)</f>
        <v>3.1300000000000001E-2</v>
      </c>
      <c r="P209" s="6" t="str">
        <f>VLOOKUP(B209,Valores!$A$2:$O$300,15,FALSE)</f>
        <v>COM</v>
      </c>
      <c r="Q209" s="5">
        <f t="shared" si="113"/>
        <v>0</v>
      </c>
      <c r="R209" s="5">
        <f t="shared" si="99"/>
        <v>0</v>
      </c>
      <c r="S209" s="5">
        <f t="shared" si="100"/>
        <v>0</v>
      </c>
      <c r="T209" s="5">
        <f t="shared" si="101"/>
        <v>0</v>
      </c>
      <c r="U209" s="5">
        <f t="shared" si="102"/>
        <v>0</v>
      </c>
      <c r="W209" s="1">
        <f t="shared" si="114"/>
        <v>18135.433674376181</v>
      </c>
      <c r="X209" s="7">
        <f t="shared" si="115"/>
        <v>567.6390740079745</v>
      </c>
      <c r="Z209" s="1">
        <f t="shared" si="116"/>
        <v>17429.719020775763</v>
      </c>
      <c r="AA209" s="7">
        <f t="shared" si="117"/>
        <v>545.55020535028143</v>
      </c>
      <c r="AC209" s="1">
        <f t="shared" si="118"/>
        <v>18395.150996132677</v>
      </c>
      <c r="AD209" s="7">
        <f t="shared" si="119"/>
        <v>575.76822617895277</v>
      </c>
      <c r="AF209" s="1">
        <f t="shared" si="120"/>
        <v>18015.426360185251</v>
      </c>
      <c r="AG209" s="7">
        <f t="shared" si="121"/>
        <v>563.88284507379842</v>
      </c>
      <c r="AI209" s="1">
        <f t="shared" si="122"/>
        <v>18173.047907182292</v>
      </c>
      <c r="AJ209" s="7">
        <f t="shared" si="123"/>
        <v>568.81639949480575</v>
      </c>
    </row>
    <row r="210" spans="1:36" x14ac:dyDescent="0.2">
      <c r="A210" s="5">
        <v>26</v>
      </c>
      <c r="B210" s="6" t="s">
        <v>437</v>
      </c>
      <c r="C210" s="131" t="str">
        <f>VLOOKUP(B210,Valores!$A$2:$F$300,5,FALSE)</f>
        <v>m³</v>
      </c>
      <c r="D210" s="131">
        <v>1.1599999999999999</v>
      </c>
      <c r="E210" s="3">
        <f>VLOOKUP($B210,Valores!$A$2:$G$300,6,FALSE)*VLOOKUP(VLOOKUP($B210,Indices_Poder!$B$5:$E$250,3,FALSE),Indices_Poder!$G$6:$N$27,4,FALSE)*VLOOKUP($E$8,Regional!$A$2:$B$7,2,FALSE)</f>
        <v>3577.0086142753808</v>
      </c>
      <c r="F210" s="1">
        <f>VLOOKUP($B210,Valores!$A$2:$G$300,6,FALSE)*VLOOKUP(VLOOKUP($B210,Indices_Poder!$B$5:$E$250,3,FALSE),Indices_Poder!$G$6:$N$27,4,FALSE)*VLOOKUP($F$8,Regional!$A$2:$B$7,2,FALSE)</f>
        <v>3437.8144025198744</v>
      </c>
      <c r="G210" s="1">
        <f>VLOOKUP($B210,Valores!$A$2:$G$300,6,FALSE)*VLOOKUP(VLOOKUP($B210,Indices_Poder!$B$5:$E$250,3,FALSE),Indices_Poder!$G$6:$N$27,4,FALSE)*VLOOKUP($G$8,Regional!$A$2:$B$7,2,FALSE)</f>
        <v>3628.2349104798182</v>
      </c>
      <c r="H210" s="1">
        <f>VLOOKUP($B210,Valores!$A$2:$G$300,6,FALSE)*VLOOKUP(VLOOKUP($B210,Indices_Poder!$B$5:$E$250,3,FALSE),Indices_Poder!$G$6:$N$27,4,FALSE)*VLOOKUP($H$8,Regional!$A$2:$B$7,2,FALSE)</f>
        <v>3553.3385325809168</v>
      </c>
      <c r="I210" s="2">
        <f>VLOOKUP($B210,Valores!$A$2:$G$300,6,FALSE)*VLOOKUP(VLOOKUP($B210,Indices_Poder!$B$5:$E$250,3,FALSE),Indices_Poder!$G$6:$N$27,4,FALSE)*VLOOKUP($I$8,Regional!$A$2:$B$7,2,FALSE)</f>
        <v>3584.4275951049885</v>
      </c>
      <c r="J210" s="3">
        <f t="shared" si="94"/>
        <v>4149.3299925594411</v>
      </c>
      <c r="K210" s="1">
        <f t="shared" si="95"/>
        <v>3987.8647069230542</v>
      </c>
      <c r="L210" s="1">
        <f t="shared" si="96"/>
        <v>4208.7524961565887</v>
      </c>
      <c r="M210" s="1">
        <f t="shared" si="97"/>
        <v>4121.8726977938632</v>
      </c>
      <c r="N210" s="2">
        <f t="shared" si="98"/>
        <v>4157.9360103217869</v>
      </c>
      <c r="O210" s="6">
        <f>VLOOKUP(B210,Valores!$A$2:$O$300,14,FALSE)</f>
        <v>3.1300000000000001E-2</v>
      </c>
      <c r="P210" s="6" t="str">
        <f>VLOOKUP(B210,Valores!$A$2:$O$300,15,FALSE)</f>
        <v>COM</v>
      </c>
      <c r="Q210" s="5">
        <f t="shared" si="113"/>
        <v>0</v>
      </c>
      <c r="R210" s="5">
        <f t="shared" si="99"/>
        <v>0</v>
      </c>
      <c r="S210" s="5">
        <f t="shared" si="100"/>
        <v>0</v>
      </c>
      <c r="T210" s="5">
        <f t="shared" si="101"/>
        <v>0</v>
      </c>
      <c r="U210" s="5">
        <f t="shared" si="102"/>
        <v>0</v>
      </c>
      <c r="W210" s="1">
        <f t="shared" si="114"/>
        <v>4149.3299925594411</v>
      </c>
      <c r="X210" s="7">
        <f t="shared" si="115"/>
        <v>129.8740287671105</v>
      </c>
      <c r="Z210" s="1">
        <f t="shared" si="116"/>
        <v>3987.8647069230542</v>
      </c>
      <c r="AA210" s="7">
        <f t="shared" si="117"/>
        <v>124.82016532669161</v>
      </c>
      <c r="AC210" s="1">
        <f t="shared" si="118"/>
        <v>4208.7524961565887</v>
      </c>
      <c r="AD210" s="7">
        <f t="shared" si="119"/>
        <v>131.73395312970123</v>
      </c>
      <c r="AF210" s="1">
        <f t="shared" si="120"/>
        <v>4121.8726977938632</v>
      </c>
      <c r="AG210" s="7">
        <f t="shared" si="121"/>
        <v>129.01461544094792</v>
      </c>
      <c r="AI210" s="1">
        <f t="shared" si="122"/>
        <v>4157.9360103217869</v>
      </c>
      <c r="AJ210" s="7">
        <f t="shared" si="123"/>
        <v>130.14339712307194</v>
      </c>
    </row>
    <row r="211" spans="1:36" x14ac:dyDescent="0.2">
      <c r="A211" s="5">
        <v>27</v>
      </c>
      <c r="B211" s="6" t="s">
        <v>438</v>
      </c>
      <c r="C211" s="131" t="str">
        <f>VLOOKUP(B211,Valores!$A$2:$F$300,5,FALSE)</f>
        <v>m³</v>
      </c>
      <c r="D211" s="131">
        <v>2.3199999999999998</v>
      </c>
      <c r="E211" s="3">
        <f>VLOOKUP($B211,Valores!$A$2:$G$300,6,FALSE)*VLOOKUP(VLOOKUP($B211,Indices_Poder!$B$5:$E$250,3,FALSE),Indices_Poder!$G$6:$N$27,4,FALSE)*VLOOKUP($E$8,Regional!$A$2:$B$7,2,FALSE)</f>
        <v>3577.0086142753808</v>
      </c>
      <c r="F211" s="1">
        <f>VLOOKUP($B211,Valores!$A$2:$G$300,6,FALSE)*VLOOKUP(VLOOKUP($B211,Indices_Poder!$B$5:$E$250,3,FALSE),Indices_Poder!$G$6:$N$27,4,FALSE)*VLOOKUP($F$8,Regional!$A$2:$B$7,2,FALSE)</f>
        <v>3437.8144025198744</v>
      </c>
      <c r="G211" s="1">
        <f>VLOOKUP($B211,Valores!$A$2:$G$300,6,FALSE)*VLOOKUP(VLOOKUP($B211,Indices_Poder!$B$5:$E$250,3,FALSE),Indices_Poder!$G$6:$N$27,4,FALSE)*VLOOKUP($G$8,Regional!$A$2:$B$7,2,FALSE)</f>
        <v>3628.2349104798182</v>
      </c>
      <c r="H211" s="1">
        <f>VLOOKUP($B211,Valores!$A$2:$G$300,6,FALSE)*VLOOKUP(VLOOKUP($B211,Indices_Poder!$B$5:$E$250,3,FALSE),Indices_Poder!$G$6:$N$27,4,FALSE)*VLOOKUP($H$8,Regional!$A$2:$B$7,2,FALSE)</f>
        <v>3553.3385325809168</v>
      </c>
      <c r="I211" s="2">
        <f>VLOOKUP($B211,Valores!$A$2:$G$300,6,FALSE)*VLOOKUP(VLOOKUP($B211,Indices_Poder!$B$5:$E$250,3,FALSE),Indices_Poder!$G$6:$N$27,4,FALSE)*VLOOKUP($I$8,Regional!$A$2:$B$7,2,FALSE)</f>
        <v>3584.4275951049885</v>
      </c>
      <c r="J211" s="3">
        <f t="shared" si="94"/>
        <v>8298.6599851188821</v>
      </c>
      <c r="K211" s="1">
        <f t="shared" si="95"/>
        <v>7975.7294138461084</v>
      </c>
      <c r="L211" s="1">
        <f t="shared" si="96"/>
        <v>8417.5049923131774</v>
      </c>
      <c r="M211" s="1">
        <f t="shared" si="97"/>
        <v>8243.7453955877263</v>
      </c>
      <c r="N211" s="2">
        <f t="shared" si="98"/>
        <v>8315.8720206435737</v>
      </c>
      <c r="O211" s="6">
        <f>VLOOKUP(B211,Valores!$A$2:$O$300,14,FALSE)</f>
        <v>3.1300000000000001E-2</v>
      </c>
      <c r="P211" s="6" t="str">
        <f>VLOOKUP(B211,Valores!$A$2:$O$300,15,FALSE)</f>
        <v>COM</v>
      </c>
      <c r="Q211" s="5">
        <f t="shared" si="113"/>
        <v>0</v>
      </c>
      <c r="R211" s="5">
        <f t="shared" si="99"/>
        <v>0</v>
      </c>
      <c r="S211" s="5">
        <f t="shared" si="100"/>
        <v>0</v>
      </c>
      <c r="T211" s="5">
        <f t="shared" si="101"/>
        <v>0</v>
      </c>
      <c r="U211" s="5">
        <f t="shared" si="102"/>
        <v>0</v>
      </c>
      <c r="W211" s="1">
        <f t="shared" si="114"/>
        <v>8298.6599851188821</v>
      </c>
      <c r="X211" s="7">
        <f t="shared" si="115"/>
        <v>259.748057534221</v>
      </c>
      <c r="Z211" s="1">
        <f t="shared" si="116"/>
        <v>7975.7294138461084</v>
      </c>
      <c r="AA211" s="7">
        <f t="shared" si="117"/>
        <v>249.64033065338322</v>
      </c>
      <c r="AC211" s="1">
        <f t="shared" si="118"/>
        <v>8417.5049923131774</v>
      </c>
      <c r="AD211" s="7">
        <f t="shared" si="119"/>
        <v>263.46790625940247</v>
      </c>
      <c r="AF211" s="1">
        <f t="shared" si="120"/>
        <v>8243.7453955877263</v>
      </c>
      <c r="AG211" s="7">
        <f t="shared" si="121"/>
        <v>258.02923088189584</v>
      </c>
      <c r="AI211" s="1">
        <f t="shared" si="122"/>
        <v>8315.8720206435737</v>
      </c>
      <c r="AJ211" s="7">
        <f t="shared" si="123"/>
        <v>260.28679424614387</v>
      </c>
    </row>
    <row r="212" spans="1:36" x14ac:dyDescent="0.2">
      <c r="A212" s="5">
        <v>28</v>
      </c>
      <c r="B212" s="6" t="s">
        <v>439</v>
      </c>
      <c r="C212" s="131" t="str">
        <f>VLOOKUP(B212,Valores!$A$2:$F$300,5,FALSE)</f>
        <v>m³</v>
      </c>
      <c r="D212" s="131">
        <v>0</v>
      </c>
      <c r="E212" s="3">
        <f>VLOOKUP($B212,Valores!$A$2:$G$300,6,FALSE)*VLOOKUP(VLOOKUP($B212,Indices_Poder!$B$5:$E$250,3,FALSE),Indices_Poder!$G$6:$N$27,4,FALSE)*VLOOKUP($E$8,Regional!$A$2:$B$7,2,FALSE)</f>
        <v>3577.0086142753808</v>
      </c>
      <c r="F212" s="1">
        <f>VLOOKUP($B212,Valores!$A$2:$G$300,6,FALSE)*VLOOKUP(VLOOKUP($B212,Indices_Poder!$B$5:$E$250,3,FALSE),Indices_Poder!$G$6:$N$27,4,FALSE)*VLOOKUP($F$8,Regional!$A$2:$B$7,2,FALSE)</f>
        <v>3437.8144025198744</v>
      </c>
      <c r="G212" s="1">
        <f>VLOOKUP($B212,Valores!$A$2:$G$300,6,FALSE)*VLOOKUP(VLOOKUP($B212,Indices_Poder!$B$5:$E$250,3,FALSE),Indices_Poder!$G$6:$N$27,4,FALSE)*VLOOKUP($G$8,Regional!$A$2:$B$7,2,FALSE)</f>
        <v>3628.2349104798182</v>
      </c>
      <c r="H212" s="1">
        <f>VLOOKUP($B212,Valores!$A$2:$G$300,6,FALSE)*VLOOKUP(VLOOKUP($B212,Indices_Poder!$B$5:$E$250,3,FALSE),Indices_Poder!$G$6:$N$27,4,FALSE)*VLOOKUP($H$8,Regional!$A$2:$B$7,2,FALSE)</f>
        <v>3553.3385325809168</v>
      </c>
      <c r="I212" s="2">
        <f>VLOOKUP($B212,Valores!$A$2:$G$300,6,FALSE)*VLOOKUP(VLOOKUP($B212,Indices_Poder!$B$5:$E$250,3,FALSE),Indices_Poder!$G$6:$N$27,4,FALSE)*VLOOKUP($I$8,Regional!$A$2:$B$7,2,FALSE)</f>
        <v>3584.4275951049885</v>
      </c>
      <c r="J212" s="3">
        <f t="shared" si="94"/>
        <v>0</v>
      </c>
      <c r="K212" s="1">
        <f t="shared" si="95"/>
        <v>0</v>
      </c>
      <c r="L212" s="1">
        <f t="shared" si="96"/>
        <v>0</v>
      </c>
      <c r="M212" s="1">
        <f t="shared" si="97"/>
        <v>0</v>
      </c>
      <c r="N212" s="2">
        <f t="shared" si="98"/>
        <v>0</v>
      </c>
      <c r="O212" s="6">
        <f>VLOOKUP(B212,Valores!$A$2:$O$300,14,FALSE)</f>
        <v>3.1300000000000001E-2</v>
      </c>
      <c r="P212" s="6" t="str">
        <f>VLOOKUP(B212,Valores!$A$2:$O$300,15,FALSE)</f>
        <v>COM</v>
      </c>
      <c r="Q212" s="5">
        <f t="shared" si="113"/>
        <v>0</v>
      </c>
      <c r="R212" s="5">
        <f t="shared" si="99"/>
        <v>0</v>
      </c>
      <c r="S212" s="5">
        <f t="shared" si="100"/>
        <v>0</v>
      </c>
      <c r="T212" s="5">
        <f t="shared" si="101"/>
        <v>0</v>
      </c>
      <c r="U212" s="5">
        <f t="shared" si="102"/>
        <v>0</v>
      </c>
      <c r="W212" s="1">
        <f t="shared" si="114"/>
        <v>0</v>
      </c>
      <c r="X212" s="7">
        <f t="shared" si="115"/>
        <v>0</v>
      </c>
      <c r="Z212" s="1">
        <f t="shared" si="116"/>
        <v>0</v>
      </c>
      <c r="AA212" s="7">
        <f t="shared" si="117"/>
        <v>0</v>
      </c>
      <c r="AC212" s="1">
        <f t="shared" si="118"/>
        <v>0</v>
      </c>
      <c r="AD212" s="7">
        <f t="shared" si="119"/>
        <v>0</v>
      </c>
      <c r="AF212" s="1">
        <f t="shared" si="120"/>
        <v>0</v>
      </c>
      <c r="AG212" s="7">
        <f t="shared" si="121"/>
        <v>0</v>
      </c>
      <c r="AI212" s="1">
        <f t="shared" si="122"/>
        <v>0</v>
      </c>
      <c r="AJ212" s="7">
        <f t="shared" si="123"/>
        <v>0</v>
      </c>
    </row>
    <row r="213" spans="1:36" x14ac:dyDescent="0.2">
      <c r="A213" s="5">
        <v>29</v>
      </c>
      <c r="B213" s="6" t="s">
        <v>440</v>
      </c>
      <c r="C213" s="131" t="str">
        <f>VLOOKUP(B213,Valores!$A$2:$F$300,5,FALSE)</f>
        <v>m³</v>
      </c>
      <c r="D213" s="131">
        <v>3.93</v>
      </c>
      <c r="E213" s="3">
        <f>VLOOKUP($B213,Valores!$A$2:$G$300,6,FALSE)*VLOOKUP(VLOOKUP($B213,Indices_Poder!$B$5:$E$250,3,FALSE),Indices_Poder!$G$6:$N$27,4,FALSE)*VLOOKUP($E$8,Regional!$A$2:$B$7,2,FALSE)</f>
        <v>3577.0086142753808</v>
      </c>
      <c r="F213" s="1">
        <f>VLOOKUP($B213,Valores!$A$2:$G$300,6,FALSE)*VLOOKUP(VLOOKUP($B213,Indices_Poder!$B$5:$E$250,3,FALSE),Indices_Poder!$G$6:$N$27,4,FALSE)*VLOOKUP($F$8,Regional!$A$2:$B$7,2,FALSE)</f>
        <v>3437.8144025198744</v>
      </c>
      <c r="G213" s="1">
        <f>VLOOKUP($B213,Valores!$A$2:$G$300,6,FALSE)*VLOOKUP(VLOOKUP($B213,Indices_Poder!$B$5:$E$250,3,FALSE),Indices_Poder!$G$6:$N$27,4,FALSE)*VLOOKUP($G$8,Regional!$A$2:$B$7,2,FALSE)</f>
        <v>3628.2349104798182</v>
      </c>
      <c r="H213" s="1">
        <f>VLOOKUP($B213,Valores!$A$2:$G$300,6,FALSE)*VLOOKUP(VLOOKUP($B213,Indices_Poder!$B$5:$E$250,3,FALSE),Indices_Poder!$G$6:$N$27,4,FALSE)*VLOOKUP($H$8,Regional!$A$2:$B$7,2,FALSE)</f>
        <v>3553.3385325809168</v>
      </c>
      <c r="I213" s="2">
        <f>VLOOKUP($B213,Valores!$A$2:$G$300,6,FALSE)*VLOOKUP(VLOOKUP($B213,Indices_Poder!$B$5:$E$250,3,FALSE),Indices_Poder!$G$6:$N$27,4,FALSE)*VLOOKUP($I$8,Regional!$A$2:$B$7,2,FALSE)</f>
        <v>3584.4275951049885</v>
      </c>
      <c r="J213" s="3">
        <f t="shared" si="94"/>
        <v>14057.643854102247</v>
      </c>
      <c r="K213" s="1">
        <f t="shared" si="95"/>
        <v>13510.610601903107</v>
      </c>
      <c r="L213" s="1">
        <f t="shared" si="96"/>
        <v>14258.963198185686</v>
      </c>
      <c r="M213" s="1">
        <f t="shared" si="97"/>
        <v>13964.620433043003</v>
      </c>
      <c r="N213" s="2">
        <f t="shared" si="98"/>
        <v>14086.800448762606</v>
      </c>
      <c r="O213" s="6">
        <f>VLOOKUP(B213,Valores!$A$2:$O$300,14,FALSE)</f>
        <v>3.1300000000000001E-2</v>
      </c>
      <c r="P213" s="6" t="str">
        <f>VLOOKUP(B213,Valores!$A$2:$O$300,15,FALSE)</f>
        <v>COM</v>
      </c>
      <c r="Q213" s="5">
        <f t="shared" si="113"/>
        <v>0</v>
      </c>
      <c r="R213" s="5">
        <f t="shared" si="99"/>
        <v>0</v>
      </c>
      <c r="S213" s="5">
        <f t="shared" si="100"/>
        <v>0</v>
      </c>
      <c r="T213" s="5">
        <f t="shared" si="101"/>
        <v>0</v>
      </c>
      <c r="U213" s="5">
        <f t="shared" si="102"/>
        <v>0</v>
      </c>
      <c r="W213" s="1">
        <f t="shared" si="114"/>
        <v>14057.643854102247</v>
      </c>
      <c r="X213" s="7">
        <f t="shared" si="115"/>
        <v>440.00425263340037</v>
      </c>
      <c r="Z213" s="1">
        <f t="shared" si="116"/>
        <v>13510.610601903107</v>
      </c>
      <c r="AA213" s="7">
        <f t="shared" si="117"/>
        <v>422.88211183956724</v>
      </c>
      <c r="AC213" s="1">
        <f t="shared" si="118"/>
        <v>14258.963198185686</v>
      </c>
      <c r="AD213" s="7">
        <f t="shared" si="119"/>
        <v>446.305548103212</v>
      </c>
      <c r="AF213" s="1">
        <f t="shared" si="120"/>
        <v>13964.620433043003</v>
      </c>
      <c r="AG213" s="7">
        <f t="shared" si="121"/>
        <v>437.09261955424603</v>
      </c>
      <c r="AI213" s="1">
        <f t="shared" si="122"/>
        <v>14086.800448762606</v>
      </c>
      <c r="AJ213" s="7">
        <f t="shared" si="123"/>
        <v>440.91685404626958</v>
      </c>
    </row>
    <row r="214" spans="1:36" x14ac:dyDescent="0.2">
      <c r="A214" s="5">
        <v>30</v>
      </c>
      <c r="B214" s="6" t="s">
        <v>577</v>
      </c>
      <c r="C214" s="131" t="str">
        <f>VLOOKUP(B214,Valores!$A$2:$F$300,5,FALSE)</f>
        <v>m³</v>
      </c>
      <c r="D214" s="131">
        <v>1.74</v>
      </c>
      <c r="E214" s="3">
        <f>VLOOKUP($B214,Valores!$A$2:$G$300,6,FALSE)*VLOOKUP(VLOOKUP($B214,Indices_Poder!$B$5:$E$250,3,FALSE),Indices_Poder!$G$6:$N$27,4,FALSE)*VLOOKUP($E$8,Regional!$A$2:$B$7,2,FALSE)</f>
        <v>3577.0086142753808</v>
      </c>
      <c r="F214" s="1">
        <f>VLOOKUP($B214,Valores!$A$2:$G$300,6,FALSE)*VLOOKUP(VLOOKUP($B214,Indices_Poder!$B$5:$E$250,3,FALSE),Indices_Poder!$G$6:$N$27,4,FALSE)*VLOOKUP($F$8,Regional!$A$2:$B$7,2,FALSE)</f>
        <v>3437.8144025198744</v>
      </c>
      <c r="G214" s="1">
        <f>VLOOKUP($B214,Valores!$A$2:$G$300,6,FALSE)*VLOOKUP(VLOOKUP($B214,Indices_Poder!$B$5:$E$250,3,FALSE),Indices_Poder!$G$6:$N$27,4,FALSE)*VLOOKUP($G$8,Regional!$A$2:$B$7,2,FALSE)</f>
        <v>3628.2349104798182</v>
      </c>
      <c r="H214" s="1">
        <f>VLOOKUP($B214,Valores!$A$2:$G$300,6,FALSE)*VLOOKUP(VLOOKUP($B214,Indices_Poder!$B$5:$E$250,3,FALSE),Indices_Poder!$G$6:$N$27,4,FALSE)*VLOOKUP($H$8,Regional!$A$2:$B$7,2,FALSE)</f>
        <v>3553.3385325809168</v>
      </c>
      <c r="I214" s="2">
        <f>VLOOKUP($B214,Valores!$A$2:$G$300,6,FALSE)*VLOOKUP(VLOOKUP($B214,Indices_Poder!$B$5:$E$250,3,FALSE),Indices_Poder!$G$6:$N$27,4,FALSE)*VLOOKUP($I$8,Regional!$A$2:$B$7,2,FALSE)</f>
        <v>3584.4275951049885</v>
      </c>
      <c r="J214" s="3">
        <f t="shared" si="94"/>
        <v>6223.994988839162</v>
      </c>
      <c r="K214" s="1">
        <f t="shared" si="95"/>
        <v>5981.7970603845815</v>
      </c>
      <c r="L214" s="1">
        <f t="shared" si="96"/>
        <v>6313.1287442348839</v>
      </c>
      <c r="M214" s="1">
        <f t="shared" si="97"/>
        <v>6182.8090466907952</v>
      </c>
      <c r="N214" s="2">
        <f t="shared" si="98"/>
        <v>6236.9040154826798</v>
      </c>
      <c r="O214" s="6">
        <f>VLOOKUP(B214,Valores!$A$2:$O$300,14,FALSE)</f>
        <v>3.1300000000000001E-2</v>
      </c>
      <c r="P214" s="6" t="str">
        <f>VLOOKUP(B214,Valores!$A$2:$O$300,15,FALSE)</f>
        <v>COM</v>
      </c>
      <c r="Q214" s="5">
        <f t="shared" si="113"/>
        <v>0</v>
      </c>
      <c r="R214" s="5">
        <f t="shared" si="99"/>
        <v>0</v>
      </c>
      <c r="S214" s="5">
        <f t="shared" si="100"/>
        <v>0</v>
      </c>
      <c r="T214" s="5">
        <f t="shared" si="101"/>
        <v>0</v>
      </c>
      <c r="U214" s="5">
        <f t="shared" si="102"/>
        <v>0</v>
      </c>
      <c r="W214" s="1">
        <f t="shared" si="114"/>
        <v>6223.994988839162</v>
      </c>
      <c r="X214" s="7">
        <f t="shared" si="115"/>
        <v>194.81104315066577</v>
      </c>
      <c r="Z214" s="1">
        <f t="shared" si="116"/>
        <v>5981.7970603845815</v>
      </c>
      <c r="AA214" s="7">
        <f t="shared" si="117"/>
        <v>187.23024799003741</v>
      </c>
      <c r="AC214" s="1">
        <f t="shared" si="118"/>
        <v>6313.1287442348839</v>
      </c>
      <c r="AD214" s="7">
        <f t="shared" si="119"/>
        <v>197.60092969455187</v>
      </c>
      <c r="AF214" s="1">
        <f t="shared" si="120"/>
        <v>6182.8090466907952</v>
      </c>
      <c r="AG214" s="7">
        <f t="shared" si="121"/>
        <v>193.52192316142191</v>
      </c>
      <c r="AI214" s="1">
        <f t="shared" si="122"/>
        <v>6236.9040154826798</v>
      </c>
      <c r="AJ214" s="7">
        <f t="shared" si="123"/>
        <v>195.21509568460789</v>
      </c>
    </row>
    <row r="215" spans="1:36" x14ac:dyDescent="0.2">
      <c r="A215" s="5">
        <v>31</v>
      </c>
      <c r="B215" s="6" t="s">
        <v>441</v>
      </c>
      <c r="C215" s="131" t="str">
        <f>VLOOKUP(B215,Valores!$A$2:$F$300,5,FALSE)</f>
        <v>m³</v>
      </c>
      <c r="D215" s="131">
        <v>3.48</v>
      </c>
      <c r="E215" s="3">
        <f>VLOOKUP($B215,Valores!$A$2:$G$300,6,FALSE)*VLOOKUP(VLOOKUP($B215,Indices_Poder!$B$5:$E$250,3,FALSE),Indices_Poder!$G$6:$N$27,4,FALSE)*VLOOKUP($E$8,Regional!$A$2:$B$7,2,FALSE)</f>
        <v>3577.0086142753808</v>
      </c>
      <c r="F215" s="1">
        <f>VLOOKUP($B215,Valores!$A$2:$G$300,6,FALSE)*VLOOKUP(VLOOKUP($B215,Indices_Poder!$B$5:$E$250,3,FALSE),Indices_Poder!$G$6:$N$27,4,FALSE)*VLOOKUP($F$8,Regional!$A$2:$B$7,2,FALSE)</f>
        <v>3437.8144025198744</v>
      </c>
      <c r="G215" s="1">
        <f>VLOOKUP($B215,Valores!$A$2:$G$300,6,FALSE)*VLOOKUP(VLOOKUP($B215,Indices_Poder!$B$5:$E$250,3,FALSE),Indices_Poder!$G$6:$N$27,4,FALSE)*VLOOKUP($G$8,Regional!$A$2:$B$7,2,FALSE)</f>
        <v>3628.2349104798182</v>
      </c>
      <c r="H215" s="1">
        <f>VLOOKUP($B215,Valores!$A$2:$G$300,6,FALSE)*VLOOKUP(VLOOKUP($B215,Indices_Poder!$B$5:$E$250,3,FALSE),Indices_Poder!$G$6:$N$27,4,FALSE)*VLOOKUP($H$8,Regional!$A$2:$B$7,2,FALSE)</f>
        <v>3553.3385325809168</v>
      </c>
      <c r="I215" s="2">
        <f>VLOOKUP($B215,Valores!$A$2:$G$300,6,FALSE)*VLOOKUP(VLOOKUP($B215,Indices_Poder!$B$5:$E$250,3,FALSE),Indices_Poder!$G$6:$N$27,4,FALSE)*VLOOKUP($I$8,Regional!$A$2:$B$7,2,FALSE)</f>
        <v>3584.4275951049885</v>
      </c>
      <c r="J215" s="3">
        <f t="shared" si="94"/>
        <v>12447.989977678324</v>
      </c>
      <c r="K215" s="1">
        <f t="shared" si="95"/>
        <v>11963.594120769163</v>
      </c>
      <c r="L215" s="1">
        <f t="shared" si="96"/>
        <v>12626.257488469768</v>
      </c>
      <c r="M215" s="1">
        <f t="shared" si="97"/>
        <v>12365.61809338159</v>
      </c>
      <c r="N215" s="2">
        <f t="shared" si="98"/>
        <v>12473.80803096536</v>
      </c>
      <c r="O215" s="6">
        <f>VLOOKUP(B215,Valores!$A$2:$O$300,14,FALSE)</f>
        <v>3.1300000000000001E-2</v>
      </c>
      <c r="P215" s="6" t="str">
        <f>VLOOKUP(B215,Valores!$A$2:$O$300,15,FALSE)</f>
        <v>COM</v>
      </c>
      <c r="Q215" s="5">
        <f t="shared" si="113"/>
        <v>0</v>
      </c>
      <c r="R215" s="5">
        <f t="shared" si="99"/>
        <v>0</v>
      </c>
      <c r="S215" s="5">
        <f t="shared" si="100"/>
        <v>0</v>
      </c>
      <c r="T215" s="5">
        <f t="shared" si="101"/>
        <v>0</v>
      </c>
      <c r="U215" s="5">
        <f t="shared" si="102"/>
        <v>0</v>
      </c>
      <c r="W215" s="1">
        <f t="shared" si="114"/>
        <v>12447.989977678324</v>
      </c>
      <c r="X215" s="7">
        <f t="shared" si="115"/>
        <v>389.62208630133154</v>
      </c>
      <c r="Z215" s="1">
        <f t="shared" si="116"/>
        <v>11963.594120769163</v>
      </c>
      <c r="AA215" s="7">
        <f t="shared" si="117"/>
        <v>374.46049598007482</v>
      </c>
      <c r="AC215" s="1">
        <f t="shared" si="118"/>
        <v>12626.257488469768</v>
      </c>
      <c r="AD215" s="7">
        <f t="shared" si="119"/>
        <v>395.20185938910373</v>
      </c>
      <c r="AF215" s="1">
        <f t="shared" si="120"/>
        <v>12365.61809338159</v>
      </c>
      <c r="AG215" s="7">
        <f t="shared" si="121"/>
        <v>387.04384632284382</v>
      </c>
      <c r="AI215" s="1">
        <f t="shared" si="122"/>
        <v>12473.80803096536</v>
      </c>
      <c r="AJ215" s="7">
        <f t="shared" si="123"/>
        <v>390.43019136921578</v>
      </c>
    </row>
    <row r="216" spans="1:36" x14ac:dyDescent="0.2">
      <c r="A216" s="5">
        <v>32</v>
      </c>
      <c r="B216" s="6" t="s">
        <v>442</v>
      </c>
      <c r="C216" s="131" t="str">
        <f>VLOOKUP(B216,Valores!$A$2:$F$300,5,FALSE)</f>
        <v>m³</v>
      </c>
      <c r="D216" s="131">
        <v>68.11</v>
      </c>
      <c r="E216" s="3">
        <f>VLOOKUP($B216,Valores!$A$2:$G$300,6,FALSE)*VLOOKUP(VLOOKUP($B216,Indices_Poder!$B$5:$E$250,3,FALSE),Indices_Poder!$G$6:$N$27,4,FALSE)*VLOOKUP($E$8,Regional!$A$2:$B$7,2,FALSE)</f>
        <v>3577.0086142753808</v>
      </c>
      <c r="F216" s="1">
        <f>VLOOKUP($B216,Valores!$A$2:$G$300,6,FALSE)*VLOOKUP(VLOOKUP($B216,Indices_Poder!$B$5:$E$250,3,FALSE),Indices_Poder!$G$6:$N$27,4,FALSE)*VLOOKUP($F$8,Regional!$A$2:$B$7,2,FALSE)</f>
        <v>3437.8144025198744</v>
      </c>
      <c r="G216" s="1">
        <f>VLOOKUP($B216,Valores!$A$2:$G$300,6,FALSE)*VLOOKUP(VLOOKUP($B216,Indices_Poder!$B$5:$E$250,3,FALSE),Indices_Poder!$G$6:$N$27,4,FALSE)*VLOOKUP($G$8,Regional!$A$2:$B$7,2,FALSE)</f>
        <v>3628.2349104798182</v>
      </c>
      <c r="H216" s="1">
        <f>VLOOKUP($B216,Valores!$A$2:$G$300,6,FALSE)*VLOOKUP(VLOOKUP($B216,Indices_Poder!$B$5:$E$250,3,FALSE),Indices_Poder!$G$6:$N$27,4,FALSE)*VLOOKUP($H$8,Regional!$A$2:$B$7,2,FALSE)</f>
        <v>3553.3385325809168</v>
      </c>
      <c r="I216" s="2">
        <f>VLOOKUP($B216,Valores!$A$2:$G$300,6,FALSE)*VLOOKUP(VLOOKUP($B216,Indices_Poder!$B$5:$E$250,3,FALSE),Indices_Poder!$G$6:$N$27,4,FALSE)*VLOOKUP($I$8,Regional!$A$2:$B$7,2,FALSE)</f>
        <v>3584.4275951049885</v>
      </c>
      <c r="J216" s="3">
        <f t="shared" si="94"/>
        <v>243630.05671829617</v>
      </c>
      <c r="K216" s="1">
        <f t="shared" si="95"/>
        <v>234149.53895562864</v>
      </c>
      <c r="L216" s="1">
        <f t="shared" si="96"/>
        <v>247119.07975278041</v>
      </c>
      <c r="M216" s="1">
        <f t="shared" si="97"/>
        <v>242017.88745408625</v>
      </c>
      <c r="N216" s="2">
        <f t="shared" si="98"/>
        <v>244135.36350260075</v>
      </c>
      <c r="O216" s="6">
        <f>VLOOKUP(B216,Valores!$A$2:$O$300,14,FALSE)</f>
        <v>3.1300000000000001E-2</v>
      </c>
      <c r="P216" s="6" t="str">
        <f>VLOOKUP(B216,Valores!$A$2:$O$300,15,FALSE)</f>
        <v>COM</v>
      </c>
      <c r="Q216" s="5">
        <f t="shared" si="113"/>
        <v>0</v>
      </c>
      <c r="R216" s="5">
        <f t="shared" si="99"/>
        <v>0</v>
      </c>
      <c r="S216" s="5">
        <f t="shared" si="100"/>
        <v>0</v>
      </c>
      <c r="T216" s="5">
        <f t="shared" si="101"/>
        <v>0</v>
      </c>
      <c r="U216" s="5">
        <f t="shared" si="102"/>
        <v>0</v>
      </c>
      <c r="W216" s="1">
        <f t="shared" si="114"/>
        <v>243630.05671829617</v>
      </c>
      <c r="X216" s="7">
        <f t="shared" si="115"/>
        <v>7625.6207752826704</v>
      </c>
      <c r="Z216" s="1">
        <f t="shared" si="116"/>
        <v>234149.53895562864</v>
      </c>
      <c r="AA216" s="7">
        <f t="shared" si="117"/>
        <v>7328.8805693111772</v>
      </c>
      <c r="AC216" s="1">
        <f t="shared" si="118"/>
        <v>247119.07975278041</v>
      </c>
      <c r="AD216" s="7">
        <f t="shared" si="119"/>
        <v>7734.8271962620274</v>
      </c>
      <c r="AF216" s="1">
        <f t="shared" si="120"/>
        <v>242017.88745408625</v>
      </c>
      <c r="AG216" s="7">
        <f t="shared" si="121"/>
        <v>7575.1598773128999</v>
      </c>
      <c r="AI216" s="1">
        <f t="shared" si="122"/>
        <v>244135.36350260075</v>
      </c>
      <c r="AJ216" s="7">
        <f t="shared" si="123"/>
        <v>7641.4368776314041</v>
      </c>
    </row>
    <row r="217" spans="1:36" x14ac:dyDescent="0.2">
      <c r="A217" s="5">
        <v>33</v>
      </c>
      <c r="B217" s="6" t="s">
        <v>380</v>
      </c>
      <c r="C217" s="131" t="str">
        <f>VLOOKUP(B217,Valores!$A$2:$F$300,5,FALSE)</f>
        <v>unid.</v>
      </c>
      <c r="D217" s="131">
        <v>1</v>
      </c>
      <c r="E217" s="3">
        <f>VLOOKUP($B217,Valores!$A$2:$G$300,6,FALSE)*VLOOKUP(VLOOKUP($B217,Indices_Poder!$B$5:$E$250,3,FALSE),Indices_Poder!$G$6:$N$27,4,FALSE)*VLOOKUP($E$8,Regional!$A$2:$B$7,2,FALSE)</f>
        <v>57403.64504240363</v>
      </c>
      <c r="F217" s="1">
        <f>VLOOKUP($B217,Valores!$A$2:$G$300,6,FALSE)*VLOOKUP(VLOOKUP($B217,Indices_Poder!$B$5:$E$250,3,FALSE),Indices_Poder!$G$6:$N$27,4,FALSE)*VLOOKUP($F$8,Regional!$A$2:$B$7,2,FALSE)</f>
        <v>55169.863694580716</v>
      </c>
      <c r="G217" s="1">
        <f>VLOOKUP($B217,Valores!$A$2:$G$300,6,FALSE)*VLOOKUP(VLOOKUP($B217,Indices_Poder!$B$5:$E$250,3,FALSE),Indices_Poder!$G$6:$N$27,4,FALSE)*VLOOKUP($G$8,Regional!$A$2:$B$7,2,FALSE)</f>
        <v>58225.721934368914</v>
      </c>
      <c r="H217" s="1">
        <f>VLOOKUP($B217,Valores!$A$2:$G$300,6,FALSE)*VLOOKUP(VLOOKUP($B217,Indices_Poder!$B$5:$E$250,3,FALSE),Indices_Poder!$G$6:$N$27,4,FALSE)*VLOOKUP($H$8,Regional!$A$2:$B$7,2,FALSE)</f>
        <v>57023.788823357609</v>
      </c>
      <c r="I217" s="2">
        <f>VLOOKUP($B217,Valores!$A$2:$G$300,6,FALSE)*VLOOKUP(VLOOKUP($B217,Indices_Poder!$B$5:$E$250,3,FALSE),Indices_Poder!$G$6:$N$27,4,FALSE)*VLOOKUP($I$8,Regional!$A$2:$B$7,2,FALSE)</f>
        <v>57522.704454343431</v>
      </c>
      <c r="J217" s="3">
        <f t="shared" si="94"/>
        <v>57403.64504240363</v>
      </c>
      <c r="K217" s="1">
        <f t="shared" si="95"/>
        <v>55169.863694580716</v>
      </c>
      <c r="L217" s="1">
        <f t="shared" si="96"/>
        <v>58225.721934368914</v>
      </c>
      <c r="M217" s="1">
        <f t="shared" si="97"/>
        <v>57023.788823357609</v>
      </c>
      <c r="N217" s="2">
        <f t="shared" si="98"/>
        <v>57522.704454343431</v>
      </c>
      <c r="O217" s="6">
        <f>VLOOKUP(B217,Valores!$A$2:$O$300,14,FALSE)</f>
        <v>6.6699999999999995E-2</v>
      </c>
      <c r="P217" s="6" t="str">
        <f>VLOOKUP(B217,Valores!$A$2:$O$300,15,FALSE)</f>
        <v>UAR</v>
      </c>
      <c r="Q217" s="5">
        <f t="shared" si="113"/>
        <v>26351.136591506678</v>
      </c>
      <c r="R217" s="5">
        <f t="shared" si="99"/>
        <v>25325.719523155705</v>
      </c>
      <c r="S217" s="5">
        <f t="shared" si="100"/>
        <v>26728.510893310977</v>
      </c>
      <c r="T217" s="5">
        <f t="shared" si="101"/>
        <v>26176.763638259177</v>
      </c>
      <c r="U217" s="5">
        <f t="shared" si="102"/>
        <v>26405.790800733514</v>
      </c>
      <c r="W217" s="1">
        <f t="shared" si="114"/>
        <v>83754.781633910316</v>
      </c>
      <c r="X217" s="7">
        <f t="shared" si="115"/>
        <v>5586.4439349818176</v>
      </c>
      <c r="Z217" s="1">
        <f t="shared" si="116"/>
        <v>80495.583217736421</v>
      </c>
      <c r="AA217" s="7">
        <f t="shared" si="117"/>
        <v>5369.0554006230186</v>
      </c>
      <c r="AC217" s="1">
        <f t="shared" si="118"/>
        <v>84954.232827679894</v>
      </c>
      <c r="AD217" s="7">
        <f t="shared" si="119"/>
        <v>5666.4473296062488</v>
      </c>
      <c r="AF217" s="1">
        <f t="shared" si="120"/>
        <v>83200.552461616782</v>
      </c>
      <c r="AG217" s="7">
        <f t="shared" si="121"/>
        <v>5549.4768491898394</v>
      </c>
      <c r="AI217" s="1">
        <f t="shared" si="122"/>
        <v>83928.495255076938</v>
      </c>
      <c r="AJ217" s="7">
        <f t="shared" si="123"/>
        <v>5598.0306335136311</v>
      </c>
    </row>
    <row r="218" spans="1:36" x14ac:dyDescent="0.2">
      <c r="A218" s="5">
        <v>34</v>
      </c>
      <c r="B218" s="6" t="s">
        <v>498</v>
      </c>
      <c r="C218" s="131" t="str">
        <f>VLOOKUP(B218,Valores!$A$2:$F$300,5,FALSE)</f>
        <v>unid.</v>
      </c>
      <c r="D218" s="131">
        <v>1</v>
      </c>
      <c r="E218" s="3">
        <f>VLOOKUP($B218,Valores!$A$2:$G$300,6,FALSE)*VLOOKUP(VLOOKUP($B218,Indices_Poder!$B$5:$E$250,3,FALSE),Indices_Poder!$G$6:$N$27,4,FALSE)*VLOOKUP($E$8,Regional!$A$2:$B$7,2,FALSE)</f>
        <v>57403.64504240363</v>
      </c>
      <c r="F218" s="1">
        <f>VLOOKUP($B218,Valores!$A$2:$G$300,6,FALSE)*VLOOKUP(VLOOKUP($B218,Indices_Poder!$B$5:$E$250,3,FALSE),Indices_Poder!$G$6:$N$27,4,FALSE)*VLOOKUP($F$8,Regional!$A$2:$B$7,2,FALSE)</f>
        <v>55169.863694580716</v>
      </c>
      <c r="G218" s="1">
        <f>VLOOKUP($B218,Valores!$A$2:$G$300,6,FALSE)*VLOOKUP(VLOOKUP($B218,Indices_Poder!$B$5:$E$250,3,FALSE),Indices_Poder!$G$6:$N$27,4,FALSE)*VLOOKUP($G$8,Regional!$A$2:$B$7,2,FALSE)</f>
        <v>58225.721934368914</v>
      </c>
      <c r="H218" s="1">
        <f>VLOOKUP($B218,Valores!$A$2:$G$300,6,FALSE)*VLOOKUP(VLOOKUP($B218,Indices_Poder!$B$5:$E$250,3,FALSE),Indices_Poder!$G$6:$N$27,4,FALSE)*VLOOKUP($H$8,Regional!$A$2:$B$7,2,FALSE)</f>
        <v>57023.788823357609</v>
      </c>
      <c r="I218" s="2">
        <f>VLOOKUP($B218,Valores!$A$2:$G$300,6,FALSE)*VLOOKUP(VLOOKUP($B218,Indices_Poder!$B$5:$E$250,3,FALSE),Indices_Poder!$G$6:$N$27,4,FALSE)*VLOOKUP($I$8,Regional!$A$2:$B$7,2,FALSE)</f>
        <v>57522.704454343431</v>
      </c>
      <c r="J218" s="3">
        <f t="shared" si="94"/>
        <v>57403.64504240363</v>
      </c>
      <c r="K218" s="1">
        <f t="shared" si="95"/>
        <v>55169.863694580716</v>
      </c>
      <c r="L218" s="1">
        <f t="shared" si="96"/>
        <v>58225.721934368914</v>
      </c>
      <c r="M218" s="1">
        <f t="shared" si="97"/>
        <v>57023.788823357609</v>
      </c>
      <c r="N218" s="2">
        <f t="shared" si="98"/>
        <v>57522.704454343431</v>
      </c>
      <c r="O218" s="6">
        <f>VLOOKUP(B218,Valores!$A$2:$O$300,14,FALSE)</f>
        <v>6.6699999999999995E-2</v>
      </c>
      <c r="P218" s="6" t="str">
        <f>VLOOKUP(B218,Valores!$A$2:$O$300,15,FALSE)</f>
        <v>UAR</v>
      </c>
      <c r="Q218" s="5">
        <f t="shared" si="113"/>
        <v>26351.136591506678</v>
      </c>
      <c r="R218" s="5">
        <f t="shared" si="99"/>
        <v>25325.719523155705</v>
      </c>
      <c r="S218" s="5">
        <f t="shared" si="100"/>
        <v>26728.510893310977</v>
      </c>
      <c r="T218" s="5">
        <f t="shared" si="101"/>
        <v>26176.763638259177</v>
      </c>
      <c r="U218" s="5">
        <f t="shared" si="102"/>
        <v>26405.790800733514</v>
      </c>
      <c r="W218" s="1">
        <f t="shared" si="114"/>
        <v>83754.781633910316</v>
      </c>
      <c r="X218" s="7">
        <f t="shared" si="115"/>
        <v>5586.4439349818176</v>
      </c>
      <c r="Z218" s="1">
        <f t="shared" si="116"/>
        <v>80495.583217736421</v>
      </c>
      <c r="AA218" s="7">
        <f t="shared" si="117"/>
        <v>5369.0554006230186</v>
      </c>
      <c r="AC218" s="1">
        <f t="shared" si="118"/>
        <v>84954.232827679894</v>
      </c>
      <c r="AD218" s="7">
        <f t="shared" si="119"/>
        <v>5666.4473296062488</v>
      </c>
      <c r="AF218" s="1">
        <f t="shared" si="120"/>
        <v>83200.552461616782</v>
      </c>
      <c r="AG218" s="7">
        <f t="shared" si="121"/>
        <v>5549.4768491898394</v>
      </c>
      <c r="AI218" s="1">
        <f t="shared" si="122"/>
        <v>83928.495255076938</v>
      </c>
      <c r="AJ218" s="7">
        <f t="shared" si="123"/>
        <v>5598.0306335136311</v>
      </c>
    </row>
    <row r="219" spans="1:36" x14ac:dyDescent="0.2">
      <c r="A219" s="5">
        <v>35</v>
      </c>
      <c r="B219" s="6" t="s">
        <v>383</v>
      </c>
      <c r="C219" s="131" t="str">
        <f>VLOOKUP(B219,Valores!$A$2:$F$300,5,FALSE)</f>
        <v>unid.</v>
      </c>
      <c r="D219" s="131">
        <v>1</v>
      </c>
      <c r="E219" s="3">
        <f>VLOOKUP($B219,Valores!$A$2:$G$300,6,FALSE)*VLOOKUP(VLOOKUP($B219,Indices_Poder!$B$5:$E$250,3,FALSE),Indices_Poder!$G$6:$N$27,4,FALSE)*VLOOKUP($E$8,Regional!$A$2:$B$7,2,FALSE)</f>
        <v>34009.24081113447</v>
      </c>
      <c r="F219" s="1">
        <f>VLOOKUP($B219,Valores!$A$2:$G$300,6,FALSE)*VLOOKUP(VLOOKUP($B219,Indices_Poder!$B$5:$E$250,3,FALSE),Indices_Poder!$G$6:$N$27,4,FALSE)*VLOOKUP($F$8,Regional!$A$2:$B$7,2,FALSE)</f>
        <v>32685.819489693782</v>
      </c>
      <c r="G219" s="1">
        <f>VLOOKUP($B219,Valores!$A$2:$G$300,6,FALSE)*VLOOKUP(VLOOKUP($B219,Indices_Poder!$B$5:$E$250,3,FALSE),Indices_Poder!$G$6:$N$27,4,FALSE)*VLOOKUP($G$8,Regional!$A$2:$B$7,2,FALSE)</f>
        <v>34496.286728923558</v>
      </c>
      <c r="H219" s="1">
        <f>VLOOKUP($B219,Valores!$A$2:$G$300,6,FALSE)*VLOOKUP(VLOOKUP($B219,Indices_Poder!$B$5:$E$250,3,FALSE),Indices_Poder!$G$6:$N$27,4,FALSE)*VLOOKUP($H$8,Regional!$A$2:$B$7,2,FALSE)</f>
        <v>33784.192007742276</v>
      </c>
      <c r="I219" s="2">
        <f>VLOOKUP($B219,Valores!$A$2:$G$300,6,FALSE)*VLOOKUP(VLOOKUP($B219,Indices_Poder!$B$5:$E$250,3,FALSE),Indices_Poder!$G$6:$N$27,4,FALSE)*VLOOKUP($I$8,Regional!$A$2:$B$7,2,FALSE)</f>
        <v>34079.778495779785</v>
      </c>
      <c r="J219" s="3">
        <f t="shared" si="94"/>
        <v>34009.24081113447</v>
      </c>
      <c r="K219" s="1">
        <f t="shared" si="95"/>
        <v>32685.819489693782</v>
      </c>
      <c r="L219" s="1">
        <f t="shared" si="96"/>
        <v>34496.286728923558</v>
      </c>
      <c r="M219" s="1">
        <f t="shared" si="97"/>
        <v>33784.192007742276</v>
      </c>
      <c r="N219" s="2">
        <f t="shared" si="98"/>
        <v>34079.778495779785</v>
      </c>
      <c r="O219" s="6">
        <f>VLOOKUP(B219,Valores!$A$2:$O$300,14,FALSE)</f>
        <v>6.6699999999999995E-2</v>
      </c>
      <c r="P219" s="6" t="str">
        <f>VLOOKUP(B219,Valores!$A$2:$O$300,15,FALSE)</f>
        <v>UAR</v>
      </c>
      <c r="Q219" s="5">
        <f t="shared" si="113"/>
        <v>15611.938045495977</v>
      </c>
      <c r="R219" s="5">
        <f t="shared" si="99"/>
        <v>15004.421641552728</v>
      </c>
      <c r="S219" s="5">
        <f t="shared" si="100"/>
        <v>15835.516417505554</v>
      </c>
      <c r="T219" s="5">
        <f t="shared" si="101"/>
        <v>15508.629418429486</v>
      </c>
      <c r="U219" s="5">
        <f t="shared" si="102"/>
        <v>15644.318361442194</v>
      </c>
      <c r="W219" s="1">
        <f t="shared" si="114"/>
        <v>49621.178856630446</v>
      </c>
      <c r="X219" s="7">
        <f t="shared" si="115"/>
        <v>3309.7326297372506</v>
      </c>
      <c r="Z219" s="1">
        <f t="shared" si="116"/>
        <v>47690.241131246512</v>
      </c>
      <c r="AA219" s="7">
        <f t="shared" si="117"/>
        <v>3180.9390834541423</v>
      </c>
      <c r="AC219" s="1">
        <f t="shared" si="118"/>
        <v>50331.803146429113</v>
      </c>
      <c r="AD219" s="7">
        <f t="shared" si="119"/>
        <v>3357.1312698668216</v>
      </c>
      <c r="AF219" s="1">
        <f t="shared" si="120"/>
        <v>49292.821426171766</v>
      </c>
      <c r="AG219" s="7">
        <f t="shared" si="121"/>
        <v>3287.8311891256567</v>
      </c>
      <c r="AI219" s="1">
        <f t="shared" si="122"/>
        <v>49724.096857221979</v>
      </c>
      <c r="AJ219" s="7">
        <f t="shared" si="123"/>
        <v>3316.5972603767059</v>
      </c>
    </row>
    <row r="220" spans="1:36" x14ac:dyDescent="0.2">
      <c r="A220" s="5">
        <v>36</v>
      </c>
      <c r="B220" s="6" t="s">
        <v>381</v>
      </c>
      <c r="C220" s="131" t="str">
        <f>VLOOKUP(B220,Valores!$A$2:$F$300,5,FALSE)</f>
        <v>unid.</v>
      </c>
      <c r="D220" s="131">
        <v>1</v>
      </c>
      <c r="E220" s="3">
        <f>VLOOKUP($B220,Valores!$A$2:$G$300,6,FALSE)*VLOOKUP(VLOOKUP($B220,Indices_Poder!$B$5:$E$250,3,FALSE),Indices_Poder!$G$6:$N$27,4,FALSE)*VLOOKUP($E$8,Regional!$A$2:$B$7,2,FALSE)</f>
        <v>35004.213271464112</v>
      </c>
      <c r="F220" s="1">
        <f>VLOOKUP($B220,Valores!$A$2:$G$300,6,FALSE)*VLOOKUP(VLOOKUP($B220,Indices_Poder!$B$5:$E$250,3,FALSE),Indices_Poder!$G$6:$N$27,4,FALSE)*VLOOKUP($F$8,Regional!$A$2:$B$7,2,FALSE)</f>
        <v>33642.074009344913</v>
      </c>
      <c r="G220" s="1">
        <f>VLOOKUP($B220,Valores!$A$2:$G$300,6,FALSE)*VLOOKUP(VLOOKUP($B220,Indices_Poder!$B$5:$E$250,3,FALSE),Indices_Poder!$G$6:$N$27,4,FALSE)*VLOOKUP($G$8,Regional!$A$2:$B$7,2,FALSE)</f>
        <v>35505.50817757396</v>
      </c>
      <c r="H220" s="1">
        <f>VLOOKUP($B220,Valores!$A$2:$G$300,6,FALSE)*VLOOKUP(VLOOKUP($B220,Indices_Poder!$B$5:$E$250,3,FALSE),Indices_Poder!$G$6:$N$27,4,FALSE)*VLOOKUP($H$8,Regional!$A$2:$B$7,2,FALSE)</f>
        <v>34772.580452778864</v>
      </c>
      <c r="I220" s="2">
        <f>VLOOKUP($B220,Valores!$A$2:$G$300,6,FALSE)*VLOOKUP(VLOOKUP($B220,Indices_Poder!$B$5:$E$250,3,FALSE),Indices_Poder!$G$6:$N$27,4,FALSE)*VLOOKUP($I$8,Regional!$A$2:$B$7,2,FALSE)</f>
        <v>35076.814602693812</v>
      </c>
      <c r="J220" s="3">
        <f t="shared" si="94"/>
        <v>35004.213271464112</v>
      </c>
      <c r="K220" s="1">
        <f t="shared" si="95"/>
        <v>33642.074009344913</v>
      </c>
      <c r="L220" s="1">
        <f t="shared" si="96"/>
        <v>35505.50817757396</v>
      </c>
      <c r="M220" s="1">
        <f t="shared" si="97"/>
        <v>34772.580452778864</v>
      </c>
      <c r="N220" s="2">
        <f t="shared" si="98"/>
        <v>35076.814602693812</v>
      </c>
      <c r="O220" s="6">
        <f>VLOOKUP(B220,Valores!$A$2:$O$300,14,FALSE)</f>
        <v>6.6699999999999995E-2</v>
      </c>
      <c r="P220" s="6" t="str">
        <f>VLOOKUP(B220,Valores!$A$2:$O$300,15,FALSE)</f>
        <v>UAR</v>
      </c>
      <c r="Q220" s="5">
        <f t="shared" si="113"/>
        <v>16068.680037882808</v>
      </c>
      <c r="R220" s="5">
        <f t="shared" si="99"/>
        <v>15443.390167766678</v>
      </c>
      <c r="S220" s="5">
        <f t="shared" si="100"/>
        <v>16298.799406326561</v>
      </c>
      <c r="T220" s="5">
        <f t="shared" si="101"/>
        <v>15962.349019360518</v>
      </c>
      <c r="U220" s="5">
        <f t="shared" si="102"/>
        <v>16102.007670553974</v>
      </c>
      <c r="W220" s="1">
        <f t="shared" si="114"/>
        <v>51072.893309346924</v>
      </c>
      <c r="X220" s="7">
        <f t="shared" si="115"/>
        <v>3406.5619837334398</v>
      </c>
      <c r="Z220" s="1">
        <f t="shared" si="116"/>
        <v>49085.464177111593</v>
      </c>
      <c r="AA220" s="7">
        <f t="shared" si="117"/>
        <v>3274.000460613343</v>
      </c>
      <c r="AC220" s="1">
        <f t="shared" si="118"/>
        <v>51804.307583900518</v>
      </c>
      <c r="AD220" s="7">
        <f t="shared" si="119"/>
        <v>3455.3473158461643</v>
      </c>
      <c r="AF220" s="1">
        <f t="shared" si="120"/>
        <v>50734.929472139382</v>
      </c>
      <c r="AG220" s="7">
        <f t="shared" si="121"/>
        <v>3384.0197957916967</v>
      </c>
      <c r="AI220" s="1">
        <f t="shared" si="122"/>
        <v>51178.822273247788</v>
      </c>
      <c r="AJ220" s="7">
        <f t="shared" si="123"/>
        <v>3413.6274456256274</v>
      </c>
    </row>
    <row r="221" spans="1:36" x14ac:dyDescent="0.2">
      <c r="A221" s="5">
        <v>37</v>
      </c>
      <c r="B221" s="6" t="s">
        <v>499</v>
      </c>
      <c r="C221" s="131" t="str">
        <f>VLOOKUP(B221,Valores!$A$2:$F$300,5,FALSE)</f>
        <v>unid.</v>
      </c>
      <c r="D221" s="131">
        <v>1</v>
      </c>
      <c r="E221" s="3">
        <f>VLOOKUP($B221,Valores!$A$2:$G$300,6,FALSE)*VLOOKUP(VLOOKUP($B221,Indices_Poder!$B$5:$E$250,3,FALSE),Indices_Poder!$G$6:$N$27,4,FALSE)*VLOOKUP($E$8,Regional!$A$2:$B$7,2,FALSE)</f>
        <v>35004.213271464112</v>
      </c>
      <c r="F221" s="1">
        <f>VLOOKUP($B221,Valores!$A$2:$G$300,6,FALSE)*VLOOKUP(VLOOKUP($B221,Indices_Poder!$B$5:$E$250,3,FALSE),Indices_Poder!$G$6:$N$27,4,FALSE)*VLOOKUP($F$8,Regional!$A$2:$B$7,2,FALSE)</f>
        <v>33642.074009344913</v>
      </c>
      <c r="G221" s="1">
        <f>VLOOKUP($B221,Valores!$A$2:$G$300,6,FALSE)*VLOOKUP(VLOOKUP($B221,Indices_Poder!$B$5:$E$250,3,FALSE),Indices_Poder!$G$6:$N$27,4,FALSE)*VLOOKUP($G$8,Regional!$A$2:$B$7,2,FALSE)</f>
        <v>35505.50817757396</v>
      </c>
      <c r="H221" s="1">
        <f>VLOOKUP($B221,Valores!$A$2:$G$300,6,FALSE)*VLOOKUP(VLOOKUP($B221,Indices_Poder!$B$5:$E$250,3,FALSE),Indices_Poder!$G$6:$N$27,4,FALSE)*VLOOKUP($H$8,Regional!$A$2:$B$7,2,FALSE)</f>
        <v>34772.580452778864</v>
      </c>
      <c r="I221" s="2">
        <f>VLOOKUP($B221,Valores!$A$2:$G$300,6,FALSE)*VLOOKUP(VLOOKUP($B221,Indices_Poder!$B$5:$E$250,3,FALSE),Indices_Poder!$G$6:$N$27,4,FALSE)*VLOOKUP($I$8,Regional!$A$2:$B$7,2,FALSE)</f>
        <v>35076.814602693812</v>
      </c>
      <c r="J221" s="3">
        <f t="shared" si="94"/>
        <v>35004.213271464112</v>
      </c>
      <c r="K221" s="1">
        <f t="shared" si="95"/>
        <v>33642.074009344913</v>
      </c>
      <c r="L221" s="1">
        <f t="shared" si="96"/>
        <v>35505.50817757396</v>
      </c>
      <c r="M221" s="1">
        <f t="shared" si="97"/>
        <v>34772.580452778864</v>
      </c>
      <c r="N221" s="2">
        <f t="shared" si="98"/>
        <v>35076.814602693812</v>
      </c>
      <c r="O221" s="6">
        <f>VLOOKUP(B221,Valores!$A$2:$O$300,14,FALSE)</f>
        <v>6.6699999999999995E-2</v>
      </c>
      <c r="P221" s="6" t="str">
        <f>VLOOKUP(B221,Valores!$A$2:$O$300,15,FALSE)</f>
        <v>UAR</v>
      </c>
      <c r="Q221" s="5">
        <f t="shared" si="113"/>
        <v>16068.680037882808</v>
      </c>
      <c r="R221" s="5">
        <f t="shared" si="99"/>
        <v>15443.390167766678</v>
      </c>
      <c r="S221" s="5">
        <f t="shared" si="100"/>
        <v>16298.799406326561</v>
      </c>
      <c r="T221" s="5">
        <f t="shared" si="101"/>
        <v>15962.349019360518</v>
      </c>
      <c r="U221" s="5">
        <f t="shared" si="102"/>
        <v>16102.007670553974</v>
      </c>
      <c r="W221" s="1">
        <f t="shared" si="114"/>
        <v>51072.893309346924</v>
      </c>
      <c r="X221" s="7">
        <f t="shared" si="115"/>
        <v>3406.5619837334398</v>
      </c>
      <c r="Z221" s="1">
        <f t="shared" si="116"/>
        <v>49085.464177111593</v>
      </c>
      <c r="AA221" s="7">
        <f t="shared" si="117"/>
        <v>3274.000460613343</v>
      </c>
      <c r="AC221" s="1">
        <f t="shared" si="118"/>
        <v>51804.307583900518</v>
      </c>
      <c r="AD221" s="7">
        <f t="shared" si="119"/>
        <v>3455.3473158461643</v>
      </c>
      <c r="AF221" s="1">
        <f t="shared" si="120"/>
        <v>50734.929472139382</v>
      </c>
      <c r="AG221" s="7">
        <f t="shared" si="121"/>
        <v>3384.0197957916967</v>
      </c>
      <c r="AI221" s="1">
        <f t="shared" si="122"/>
        <v>51178.822273247788</v>
      </c>
      <c r="AJ221" s="7">
        <f t="shared" si="123"/>
        <v>3413.6274456256274</v>
      </c>
    </row>
    <row r="222" spans="1:36" x14ac:dyDescent="0.2">
      <c r="A222" s="5">
        <v>38</v>
      </c>
      <c r="B222" s="6" t="s">
        <v>384</v>
      </c>
      <c r="C222" s="131" t="str">
        <f>VLOOKUP(B222,Valores!$A$2:$F$300,5,FALSE)</f>
        <v>unid.</v>
      </c>
      <c r="D222" s="131">
        <v>1</v>
      </c>
      <c r="E222" s="3">
        <f>VLOOKUP($B222,Valores!$A$2:$G$300,6,FALSE)*VLOOKUP(VLOOKUP($B222,Indices_Poder!$B$5:$E$250,3,FALSE),Indices_Poder!$G$6:$N$27,4,FALSE)*VLOOKUP($E$8,Regional!$A$2:$B$7,2,FALSE)</f>
        <v>57403.64504240363</v>
      </c>
      <c r="F222" s="1">
        <f>VLOOKUP($B222,Valores!$A$2:$G$300,6,FALSE)*VLOOKUP(VLOOKUP($B222,Indices_Poder!$B$5:$E$250,3,FALSE),Indices_Poder!$G$6:$N$27,4,FALSE)*VLOOKUP($F$8,Regional!$A$2:$B$7,2,FALSE)</f>
        <v>55169.863694580716</v>
      </c>
      <c r="G222" s="1">
        <f>VLOOKUP($B222,Valores!$A$2:$G$300,6,FALSE)*VLOOKUP(VLOOKUP($B222,Indices_Poder!$B$5:$E$250,3,FALSE),Indices_Poder!$G$6:$N$27,4,FALSE)*VLOOKUP($G$8,Regional!$A$2:$B$7,2,FALSE)</f>
        <v>58225.721934368914</v>
      </c>
      <c r="H222" s="1">
        <f>VLOOKUP($B222,Valores!$A$2:$G$300,6,FALSE)*VLOOKUP(VLOOKUP($B222,Indices_Poder!$B$5:$E$250,3,FALSE),Indices_Poder!$G$6:$N$27,4,FALSE)*VLOOKUP($H$8,Regional!$A$2:$B$7,2,FALSE)</f>
        <v>57023.788823357609</v>
      </c>
      <c r="I222" s="2">
        <f>VLOOKUP($B222,Valores!$A$2:$G$300,6,FALSE)*VLOOKUP(VLOOKUP($B222,Indices_Poder!$B$5:$E$250,3,FALSE),Indices_Poder!$G$6:$N$27,4,FALSE)*VLOOKUP($I$8,Regional!$A$2:$B$7,2,FALSE)</f>
        <v>57522.704454343431</v>
      </c>
      <c r="J222" s="3">
        <f t="shared" si="94"/>
        <v>57403.64504240363</v>
      </c>
      <c r="K222" s="1">
        <f t="shared" si="95"/>
        <v>55169.863694580716</v>
      </c>
      <c r="L222" s="1">
        <f t="shared" si="96"/>
        <v>58225.721934368914</v>
      </c>
      <c r="M222" s="1">
        <f t="shared" si="97"/>
        <v>57023.788823357609</v>
      </c>
      <c r="N222" s="2">
        <f t="shared" si="98"/>
        <v>57522.704454343431</v>
      </c>
      <c r="O222" s="6">
        <f>VLOOKUP(B222,Valores!$A$2:$O$300,14,FALSE)</f>
        <v>6.6699999999999995E-2</v>
      </c>
      <c r="P222" s="6" t="str">
        <f>VLOOKUP(B222,Valores!$A$2:$O$300,15,FALSE)</f>
        <v>UAR</v>
      </c>
      <c r="Q222" s="5">
        <f t="shared" si="113"/>
        <v>26351.136591506678</v>
      </c>
      <c r="R222" s="5">
        <f t="shared" si="99"/>
        <v>25325.719523155705</v>
      </c>
      <c r="S222" s="5">
        <f t="shared" si="100"/>
        <v>26728.510893310977</v>
      </c>
      <c r="T222" s="5">
        <f t="shared" si="101"/>
        <v>26176.763638259177</v>
      </c>
      <c r="U222" s="5">
        <f t="shared" si="102"/>
        <v>26405.790800733514</v>
      </c>
      <c r="W222" s="1">
        <f t="shared" si="114"/>
        <v>83754.781633910316</v>
      </c>
      <c r="X222" s="7">
        <f t="shared" si="115"/>
        <v>5586.4439349818176</v>
      </c>
      <c r="Z222" s="1">
        <f t="shared" si="116"/>
        <v>80495.583217736421</v>
      </c>
      <c r="AA222" s="7">
        <f t="shared" si="117"/>
        <v>5369.0554006230186</v>
      </c>
      <c r="AC222" s="1">
        <f t="shared" si="118"/>
        <v>84954.232827679894</v>
      </c>
      <c r="AD222" s="7">
        <f t="shared" si="119"/>
        <v>5666.4473296062488</v>
      </c>
      <c r="AF222" s="1">
        <f t="shared" si="120"/>
        <v>83200.552461616782</v>
      </c>
      <c r="AG222" s="7">
        <f t="shared" si="121"/>
        <v>5549.4768491898394</v>
      </c>
      <c r="AI222" s="1">
        <f t="shared" si="122"/>
        <v>83928.495255076938</v>
      </c>
      <c r="AJ222" s="7">
        <f t="shared" si="123"/>
        <v>5598.0306335136311</v>
      </c>
    </row>
    <row r="223" spans="1:36" x14ac:dyDescent="0.2">
      <c r="A223" s="5">
        <v>39</v>
      </c>
      <c r="B223" s="25" t="s">
        <v>382</v>
      </c>
      <c r="C223" s="131" t="str">
        <f>VLOOKUP(B223,Valores!$A$2:$F$300,5,FALSE)</f>
        <v>unid.</v>
      </c>
      <c r="D223" s="131">
        <v>1</v>
      </c>
      <c r="E223" s="3">
        <f>VLOOKUP($B223,Valores!$A$2:$G$300,6,FALSE)*VLOOKUP(VLOOKUP($B223,Indices_Poder!$B$5:$E$250,3,FALSE),Indices_Poder!$G$6:$N$27,4,FALSE)*VLOOKUP($E$8,Regional!$A$2:$B$7,2,FALSE)</f>
        <v>34009.24081113447</v>
      </c>
      <c r="F223" s="1">
        <f>VLOOKUP($B223,Valores!$A$2:$G$300,6,FALSE)*VLOOKUP(VLOOKUP($B223,Indices_Poder!$B$5:$E$250,3,FALSE),Indices_Poder!$G$6:$N$27,4,FALSE)*VLOOKUP($F$8,Regional!$A$2:$B$7,2,FALSE)</f>
        <v>32685.819489693782</v>
      </c>
      <c r="G223" s="1">
        <f>VLOOKUP($B223,Valores!$A$2:$G$300,6,FALSE)*VLOOKUP(VLOOKUP($B223,Indices_Poder!$B$5:$E$250,3,FALSE),Indices_Poder!$G$6:$N$27,4,FALSE)*VLOOKUP($G$8,Regional!$A$2:$B$7,2,FALSE)</f>
        <v>34496.286728923558</v>
      </c>
      <c r="H223" s="1">
        <f>VLOOKUP($B223,Valores!$A$2:$G$300,6,FALSE)*VLOOKUP(VLOOKUP($B223,Indices_Poder!$B$5:$E$250,3,FALSE),Indices_Poder!$G$6:$N$27,4,FALSE)*VLOOKUP($H$8,Regional!$A$2:$B$7,2,FALSE)</f>
        <v>33784.192007742276</v>
      </c>
      <c r="I223" s="2">
        <f>VLOOKUP($B223,Valores!$A$2:$G$300,6,FALSE)*VLOOKUP(VLOOKUP($B223,Indices_Poder!$B$5:$E$250,3,FALSE),Indices_Poder!$G$6:$N$27,4,FALSE)*VLOOKUP($I$8,Regional!$A$2:$B$7,2,FALSE)</f>
        <v>34079.778495779785</v>
      </c>
      <c r="J223" s="3">
        <f t="shared" si="94"/>
        <v>34009.24081113447</v>
      </c>
      <c r="K223" s="1">
        <f t="shared" si="95"/>
        <v>32685.819489693782</v>
      </c>
      <c r="L223" s="1">
        <f t="shared" si="96"/>
        <v>34496.286728923558</v>
      </c>
      <c r="M223" s="1">
        <f t="shared" si="97"/>
        <v>33784.192007742276</v>
      </c>
      <c r="N223" s="2">
        <f t="shared" si="98"/>
        <v>34079.778495779785</v>
      </c>
      <c r="O223" s="6">
        <f>VLOOKUP(B223,Valores!$A$2:$O$300,14,FALSE)</f>
        <v>6.6699999999999995E-2</v>
      </c>
      <c r="P223" s="6" t="str">
        <f>VLOOKUP(B223,Valores!$A$2:$O$300,15,FALSE)</f>
        <v>UAR</v>
      </c>
      <c r="Q223" s="5">
        <f t="shared" si="113"/>
        <v>15611.938045495977</v>
      </c>
      <c r="R223" s="5">
        <f t="shared" si="99"/>
        <v>15004.421641552728</v>
      </c>
      <c r="S223" s="5">
        <f t="shared" si="100"/>
        <v>15835.516417505554</v>
      </c>
      <c r="T223" s="5">
        <f t="shared" si="101"/>
        <v>15508.629418429486</v>
      </c>
      <c r="U223" s="5">
        <f t="shared" si="102"/>
        <v>15644.318361442194</v>
      </c>
      <c r="W223" s="1">
        <f t="shared" si="114"/>
        <v>49621.178856630446</v>
      </c>
      <c r="X223" s="7">
        <f t="shared" si="115"/>
        <v>3309.7326297372506</v>
      </c>
      <c r="Z223" s="1">
        <f t="shared" si="116"/>
        <v>47690.241131246512</v>
      </c>
      <c r="AA223" s="7">
        <f t="shared" si="117"/>
        <v>3180.9390834541423</v>
      </c>
      <c r="AC223" s="1">
        <f t="shared" si="118"/>
        <v>50331.803146429113</v>
      </c>
      <c r="AD223" s="7">
        <f t="shared" si="119"/>
        <v>3357.1312698668216</v>
      </c>
      <c r="AF223" s="1">
        <f t="shared" si="120"/>
        <v>49292.821426171766</v>
      </c>
      <c r="AG223" s="7">
        <f t="shared" si="121"/>
        <v>3287.8311891256567</v>
      </c>
      <c r="AI223" s="1">
        <f t="shared" si="122"/>
        <v>49724.096857221979</v>
      </c>
      <c r="AJ223" s="7">
        <f t="shared" si="123"/>
        <v>3316.5972603767059</v>
      </c>
    </row>
    <row r="224" spans="1:36" x14ac:dyDescent="0.2">
      <c r="A224" s="44"/>
      <c r="B224" s="45" t="s">
        <v>38</v>
      </c>
      <c r="C224" s="45"/>
      <c r="D224" s="45"/>
      <c r="E224" s="46"/>
      <c r="F224" s="46"/>
      <c r="G224" s="46"/>
      <c r="H224" s="46"/>
      <c r="I224" s="46"/>
      <c r="J224" s="48">
        <f>SUM(J185:J223)</f>
        <v>2376631.2746413639</v>
      </c>
      <c r="K224" s="46">
        <f>SUM(K185:K223)</f>
        <v>2284148.0428182823</v>
      </c>
      <c r="L224" s="46">
        <f>SUM(L185:L223)</f>
        <v>2410666.9817843754</v>
      </c>
      <c r="M224" s="46">
        <f>SUM(M185:M223)</f>
        <v>2360904.4306511446</v>
      </c>
      <c r="N224" s="47">
        <f>SUM(N185:N223)</f>
        <v>2381560.5839517307</v>
      </c>
      <c r="Q224" s="3">
        <f>SUMIF($O185:$O223,"&lt;&gt;Rateio",X185:X223)</f>
        <v>108645.16846445338</v>
      </c>
      <c r="R224" s="3">
        <f>SUMIF($O185:$O223,"&lt;&gt;Rateio",AA185:AA223)</f>
        <v>104417.39598297249</v>
      </c>
      <c r="S224" s="3">
        <f>SUMIF($O185:$O223,"&lt;&gt;Rateio",AD185:AD223)</f>
        <v>110201.07458073448</v>
      </c>
      <c r="T224" s="3">
        <f>SUMIF($O185:$O223,"&lt;&gt;Rateio",AG185:AG223)</f>
        <v>107926.23253486145</v>
      </c>
      <c r="U224" s="3">
        <f>SUMIF($O185:$O223,"&lt;&gt;Rateio",AJ185:AJ223)</f>
        <v>108870.50659163888</v>
      </c>
      <c r="W224" s="36"/>
      <c r="X224" s="215"/>
      <c r="Z224" s="36"/>
      <c r="AA224" s="215"/>
      <c r="AC224" s="36"/>
      <c r="AD224" s="215"/>
      <c r="AF224" s="36"/>
      <c r="AG224" s="215"/>
      <c r="AI224" s="36"/>
      <c r="AJ224" s="215"/>
    </row>
    <row r="225" spans="1:36" ht="12.75" hidden="1" customHeight="1" x14ac:dyDescent="0.2">
      <c r="A225" s="54"/>
      <c r="B225" s="45"/>
      <c r="C225" s="55"/>
      <c r="D225" s="55"/>
      <c r="E225" s="92" t="s">
        <v>30</v>
      </c>
      <c r="F225" s="92" t="s">
        <v>31</v>
      </c>
      <c r="G225" s="92" t="s">
        <v>32</v>
      </c>
      <c r="H225" s="92" t="s">
        <v>33</v>
      </c>
      <c r="I225" s="92" t="s">
        <v>34</v>
      </c>
      <c r="J225" s="46"/>
      <c r="K225" s="46"/>
      <c r="L225" s="46"/>
      <c r="M225" s="46"/>
      <c r="N225" s="46"/>
      <c r="Q225" s="5"/>
      <c r="R225" s="5"/>
      <c r="S225" s="5"/>
      <c r="T225" s="5"/>
      <c r="U225" s="5"/>
      <c r="X225" s="7"/>
      <c r="AA225" s="7"/>
      <c r="AD225" s="7"/>
      <c r="AG225" s="7"/>
      <c r="AJ225" s="7"/>
    </row>
    <row r="226" spans="1:36" s="14" customFormat="1" ht="12.75" hidden="1" customHeight="1" x14ac:dyDescent="0.2">
      <c r="A226" s="30"/>
      <c r="B226" s="31" t="s">
        <v>215</v>
      </c>
      <c r="C226" s="31"/>
      <c r="D226" s="31"/>
      <c r="E226" s="33" t="e">
        <f>(SUMIF(#REF!,"Obras civis",J185:J223)+#REF!)*3.98%</f>
        <v>#REF!</v>
      </c>
      <c r="F226" s="33" t="e">
        <f>(SUMIF(#REF!,"Obras civis",K185:K223)+#REF!)*3.98%</f>
        <v>#REF!</v>
      </c>
      <c r="G226" s="33" t="e">
        <f>(SUMIF(#REF!,"Obras civis",L185:L223)+#REF!)*3.98%</f>
        <v>#REF!</v>
      </c>
      <c r="H226" s="33" t="e">
        <f>(SUMIF(#REF!,"Obras civis",M185:M223)+#REF!)*3.98%</f>
        <v>#REF!</v>
      </c>
      <c r="I226" s="33" t="e">
        <f>(SUMIF(#REF!,"Obras civis",N185:N223)+#REF!)*3.98%</f>
        <v>#REF!</v>
      </c>
      <c r="J226" s="33"/>
      <c r="K226" s="33"/>
      <c r="L226" s="33"/>
      <c r="M226" s="33"/>
      <c r="N226" s="33"/>
      <c r="O226" s="6"/>
      <c r="P226" s="6"/>
      <c r="Q226" s="5"/>
      <c r="R226" s="5"/>
      <c r="S226" s="5"/>
      <c r="T226" s="5"/>
      <c r="U226" s="5"/>
      <c r="W226" s="6"/>
      <c r="X226" s="7"/>
      <c r="Z226" s="6"/>
      <c r="AA226" s="7"/>
      <c r="AC226" s="6"/>
      <c r="AD226" s="7"/>
      <c r="AF226" s="6"/>
      <c r="AG226" s="7"/>
      <c r="AI226" s="6"/>
      <c r="AJ226" s="7"/>
    </row>
    <row r="227" spans="1:36" s="14" customFormat="1" ht="12.75" hidden="1" customHeight="1" x14ac:dyDescent="0.2">
      <c r="A227" s="30"/>
      <c r="B227" s="31" t="s">
        <v>141</v>
      </c>
      <c r="C227" s="41"/>
      <c r="D227" s="41"/>
      <c r="E227" s="35" t="e">
        <f>J224+#REF!+E226</f>
        <v>#REF!</v>
      </c>
      <c r="F227" s="35" t="e">
        <f>K224+#REF!+F226</f>
        <v>#REF!</v>
      </c>
      <c r="G227" s="35" t="e">
        <f>L224+#REF!+G226</f>
        <v>#REF!</v>
      </c>
      <c r="H227" s="35" t="e">
        <f>M224+#REF!+H226</f>
        <v>#REF!</v>
      </c>
      <c r="I227" s="35" t="e">
        <f>N224+#REF!+I226</f>
        <v>#REF!</v>
      </c>
      <c r="J227" s="35"/>
      <c r="K227" s="35"/>
      <c r="L227" s="35"/>
      <c r="M227" s="35"/>
      <c r="N227" s="35"/>
      <c r="O227" s="6"/>
      <c r="P227" s="6"/>
      <c r="Q227" s="5"/>
      <c r="R227" s="5"/>
      <c r="S227" s="5"/>
      <c r="T227" s="5"/>
      <c r="U227" s="5"/>
      <c r="W227" s="6"/>
      <c r="X227" s="7"/>
      <c r="Z227" s="6"/>
      <c r="AA227" s="7"/>
      <c r="AC227" s="6"/>
      <c r="AD227" s="7"/>
      <c r="AF227" s="6"/>
      <c r="AG227" s="7"/>
      <c r="AI227" s="6"/>
      <c r="AJ227" s="7"/>
    </row>
    <row r="228" spans="1:36" s="14" customFormat="1" ht="12.75" hidden="1" customHeight="1" x14ac:dyDescent="0.2">
      <c r="A228" s="30"/>
      <c r="B228" s="31" t="s">
        <v>209</v>
      </c>
      <c r="C228" s="31"/>
      <c r="D228" s="31"/>
      <c r="E228" s="33" t="e">
        <f>E227*2.7%</f>
        <v>#REF!</v>
      </c>
      <c r="F228" s="33" t="e">
        <f>F227*2.7%</f>
        <v>#REF!</v>
      </c>
      <c r="G228" s="33" t="e">
        <f>G227*2.7%</f>
        <v>#REF!</v>
      </c>
      <c r="H228" s="33" t="e">
        <f>H227*2.7%</f>
        <v>#REF!</v>
      </c>
      <c r="I228" s="33" t="e">
        <f>I227*2.7%</f>
        <v>#REF!</v>
      </c>
      <c r="J228" s="33"/>
      <c r="K228" s="33"/>
      <c r="L228" s="33"/>
      <c r="M228" s="33"/>
      <c r="N228" s="33"/>
      <c r="O228" s="6"/>
      <c r="P228" s="6"/>
      <c r="Q228" s="5"/>
      <c r="R228" s="5"/>
      <c r="S228" s="5"/>
      <c r="T228" s="5"/>
      <c r="U228" s="5"/>
      <c r="W228" s="6"/>
      <c r="X228" s="7"/>
      <c r="Z228" s="6"/>
      <c r="AA228" s="7"/>
      <c r="AC228" s="6"/>
      <c r="AD228" s="7"/>
      <c r="AF228" s="6"/>
      <c r="AG228" s="7"/>
      <c r="AI228" s="6"/>
      <c r="AJ228" s="7"/>
    </row>
    <row r="229" spans="1:36" s="14" customFormat="1" ht="12.75" hidden="1" customHeight="1" x14ac:dyDescent="0.2">
      <c r="A229" s="30"/>
      <c r="B229" s="31" t="s">
        <v>210</v>
      </c>
      <c r="C229" s="41"/>
      <c r="D229" s="41"/>
      <c r="E229" s="35" t="e">
        <f>E227*1.4%</f>
        <v>#REF!</v>
      </c>
      <c r="F229" s="35" t="e">
        <f>F227*1.4%</f>
        <v>#REF!</v>
      </c>
      <c r="G229" s="35" t="e">
        <f>G227*1.4%</f>
        <v>#REF!</v>
      </c>
      <c r="H229" s="35" t="e">
        <f>H227*1.4%</f>
        <v>#REF!</v>
      </c>
      <c r="I229" s="35" t="e">
        <f>I227*1.4%</f>
        <v>#REF!</v>
      </c>
      <c r="J229" s="35"/>
      <c r="K229" s="35"/>
      <c r="L229" s="35"/>
      <c r="M229" s="35"/>
      <c r="N229" s="35"/>
      <c r="Q229" s="5"/>
      <c r="R229" s="5"/>
      <c r="S229" s="5"/>
      <c r="T229" s="5"/>
      <c r="U229" s="5"/>
      <c r="W229" s="6"/>
      <c r="X229" s="7"/>
      <c r="Z229" s="6"/>
      <c r="AA229" s="7"/>
      <c r="AC229" s="6"/>
      <c r="AD229" s="7"/>
      <c r="AF229" s="6"/>
      <c r="AG229" s="7"/>
      <c r="AI229" s="6"/>
      <c r="AJ229" s="7"/>
    </row>
    <row r="230" spans="1:36" ht="15" hidden="1" customHeight="1" x14ac:dyDescent="0.2">
      <c r="A230" s="119"/>
      <c r="B230" s="121" t="s">
        <v>213</v>
      </c>
      <c r="C230" s="121"/>
      <c r="D230" s="121"/>
      <c r="E230" s="120" t="e">
        <f>E227*3.99%</f>
        <v>#REF!</v>
      </c>
      <c r="F230" s="120" t="e">
        <f>F227*3.99%</f>
        <v>#REF!</v>
      </c>
      <c r="G230" s="120" t="e">
        <f>G227*3.99%</f>
        <v>#REF!</v>
      </c>
      <c r="H230" s="120" t="e">
        <f>H227*3.99%</f>
        <v>#REF!</v>
      </c>
      <c r="I230" s="120" t="e">
        <f>I227*3.99%</f>
        <v>#REF!</v>
      </c>
      <c r="J230" s="122"/>
      <c r="K230" s="120"/>
      <c r="L230" s="120"/>
      <c r="M230" s="120"/>
      <c r="N230" s="120"/>
      <c r="O230" s="14"/>
      <c r="P230" s="14"/>
      <c r="Q230" s="5"/>
      <c r="R230" s="5"/>
      <c r="S230" s="5"/>
      <c r="T230" s="5"/>
      <c r="U230" s="5"/>
      <c r="X230" s="7"/>
      <c r="AA230" s="7"/>
      <c r="AD230" s="7"/>
      <c r="AG230" s="7"/>
      <c r="AJ230" s="7"/>
    </row>
    <row r="231" spans="1:36" s="14" customFormat="1" ht="12.75" hidden="1" customHeight="1" x14ac:dyDescent="0.2">
      <c r="A231" s="30"/>
      <c r="B231" s="43" t="s">
        <v>211</v>
      </c>
      <c r="C231" s="43"/>
      <c r="D231" s="43"/>
      <c r="E231" s="42" t="e">
        <f>E227*2.7%</f>
        <v>#REF!</v>
      </c>
      <c r="F231" s="42" t="e">
        <f>F227*2.7%</f>
        <v>#REF!</v>
      </c>
      <c r="G231" s="42" t="e">
        <f>G227*2.7%</f>
        <v>#REF!</v>
      </c>
      <c r="H231" s="42" t="e">
        <f>H227*2.7%</f>
        <v>#REF!</v>
      </c>
      <c r="I231" s="42" t="e">
        <f>I227*2.7%</f>
        <v>#REF!</v>
      </c>
      <c r="J231" s="42"/>
      <c r="K231" s="42"/>
      <c r="L231" s="42"/>
      <c r="M231" s="42"/>
      <c r="N231" s="42"/>
      <c r="Q231" s="5"/>
      <c r="R231" s="5"/>
      <c r="S231" s="5"/>
      <c r="T231" s="5"/>
      <c r="U231" s="5"/>
      <c r="W231" s="6"/>
      <c r="X231" s="7"/>
      <c r="Z231" s="6"/>
      <c r="AA231" s="7"/>
      <c r="AC231" s="6"/>
      <c r="AD231" s="7"/>
      <c r="AF231" s="6"/>
      <c r="AG231" s="7"/>
      <c r="AI231" s="6"/>
      <c r="AJ231" s="7"/>
    </row>
    <row r="232" spans="1:36" s="14" customFormat="1" ht="12.75" hidden="1" customHeight="1" x14ac:dyDescent="0.2">
      <c r="A232" s="30"/>
      <c r="B232" s="31" t="s">
        <v>142</v>
      </c>
      <c r="C232" s="31"/>
      <c r="D232" s="31"/>
      <c r="E232" s="33" t="e">
        <f>E227+E228+E229+E230+E231</f>
        <v>#REF!</v>
      </c>
      <c r="F232" s="33" t="e">
        <f>F227+F228+F229+F230+F231</f>
        <v>#REF!</v>
      </c>
      <c r="G232" s="33" t="e">
        <f>G227+G228+G229+G230+G231</f>
        <v>#REF!</v>
      </c>
      <c r="H232" s="33" t="e">
        <f>H227+H228+H229+H230+H231</f>
        <v>#REF!</v>
      </c>
      <c r="I232" s="33" t="e">
        <f>I227+I228+I229+I230+I231</f>
        <v>#REF!</v>
      </c>
      <c r="J232" s="33"/>
      <c r="K232" s="33"/>
      <c r="L232" s="33"/>
      <c r="M232" s="33"/>
      <c r="N232" s="33"/>
      <c r="Q232" s="5"/>
      <c r="R232" s="5"/>
      <c r="S232" s="5"/>
      <c r="T232" s="5"/>
      <c r="U232" s="5"/>
      <c r="W232" s="6"/>
      <c r="X232" s="7"/>
      <c r="Z232" s="6"/>
      <c r="AA232" s="7"/>
      <c r="AC232" s="6"/>
      <c r="AD232" s="7"/>
      <c r="AF232" s="6"/>
      <c r="AG232" s="7"/>
      <c r="AI232" s="6"/>
      <c r="AJ232" s="7"/>
    </row>
    <row r="233" spans="1:36" s="14" customFormat="1" ht="12.75" hidden="1" customHeight="1" x14ac:dyDescent="0.2">
      <c r="A233" s="31"/>
      <c r="B233" s="31" t="s">
        <v>143</v>
      </c>
      <c r="C233" s="31"/>
      <c r="D233" s="31"/>
      <c r="E233" s="33" t="e">
        <f>E232*3%</f>
        <v>#REF!</v>
      </c>
      <c r="F233" s="33" t="e">
        <f>F232*3%</f>
        <v>#REF!</v>
      </c>
      <c r="G233" s="33" t="e">
        <f>G232*3%</f>
        <v>#REF!</v>
      </c>
      <c r="H233" s="33" t="e">
        <f>H232*3%</f>
        <v>#REF!</v>
      </c>
      <c r="I233" s="33" t="e">
        <f>I232*3%</f>
        <v>#REF!</v>
      </c>
      <c r="J233" s="33"/>
      <c r="K233" s="33"/>
      <c r="L233" s="33"/>
      <c r="M233" s="33"/>
      <c r="N233" s="33"/>
      <c r="O233" s="6"/>
      <c r="P233" s="6"/>
      <c r="Q233" s="5"/>
      <c r="R233" s="5"/>
      <c r="S233" s="5"/>
      <c r="T233" s="5"/>
      <c r="U233" s="5"/>
      <c r="W233" s="6"/>
      <c r="X233" s="7"/>
      <c r="Z233" s="6"/>
      <c r="AA233" s="7"/>
      <c r="AC233" s="6"/>
      <c r="AD233" s="7"/>
      <c r="AF233" s="6"/>
      <c r="AG233" s="7"/>
      <c r="AI233" s="6"/>
      <c r="AJ233" s="7"/>
    </row>
    <row r="234" spans="1:36" s="14" customFormat="1" ht="12.75" hidden="1" customHeight="1" x14ac:dyDescent="0.2">
      <c r="A234" s="8"/>
      <c r="B234" s="8" t="s">
        <v>212</v>
      </c>
      <c r="C234" s="8"/>
      <c r="D234" s="8"/>
      <c r="E234" s="4" t="e">
        <f>E232*2.7%</f>
        <v>#REF!</v>
      </c>
      <c r="F234" s="4" t="e">
        <f>F232*2.7%</f>
        <v>#REF!</v>
      </c>
      <c r="G234" s="4" t="e">
        <f>G232*2.7%</f>
        <v>#REF!</v>
      </c>
      <c r="H234" s="4" t="e">
        <f>H232*2.7%</f>
        <v>#REF!</v>
      </c>
      <c r="I234" s="4" t="e">
        <f>I232*2.7%</f>
        <v>#REF!</v>
      </c>
      <c r="J234" s="4"/>
      <c r="K234" s="4"/>
      <c r="L234" s="4"/>
      <c r="M234" s="4"/>
      <c r="N234" s="4"/>
      <c r="Q234" s="5"/>
      <c r="R234" s="5"/>
      <c r="S234" s="5"/>
      <c r="T234" s="5"/>
      <c r="U234" s="5"/>
      <c r="W234" s="6"/>
      <c r="X234" s="7"/>
      <c r="Z234" s="6"/>
      <c r="AA234" s="7"/>
      <c r="AC234" s="6"/>
      <c r="AD234" s="7"/>
      <c r="AF234" s="6"/>
      <c r="AG234" s="7"/>
      <c r="AI234" s="6"/>
      <c r="AJ234" s="7"/>
    </row>
    <row r="235" spans="1:36" x14ac:dyDescent="0.2">
      <c r="A235" s="44"/>
      <c r="B235" s="45" t="s">
        <v>144</v>
      </c>
      <c r="C235" s="45"/>
      <c r="D235" s="45"/>
      <c r="E235" s="46">
        <f>J224*(1+Entrada!$H$13)</f>
        <v>4195704.852251864</v>
      </c>
      <c r="F235" s="46">
        <f>K224*(1+Entrada!$H$13)</f>
        <v>4032434.9547913959</v>
      </c>
      <c r="G235" s="46">
        <f>L224*(1+Entrada!$H$13)</f>
        <v>4255791.4896421367</v>
      </c>
      <c r="H235" s="46">
        <f>M224*(1+Entrada!$H$13)</f>
        <v>4167940.6818715311</v>
      </c>
      <c r="I235" s="46">
        <f>N224*(1+Entrada!$H$13)</f>
        <v>4204407.0549083855</v>
      </c>
      <c r="J235" s="46"/>
      <c r="K235" s="46"/>
      <c r="L235" s="46"/>
      <c r="M235" s="46"/>
      <c r="N235" s="46"/>
      <c r="O235" s="14"/>
      <c r="P235" s="14"/>
      <c r="Q235" s="3">
        <f>SUMIF($O185:$O223,"&lt;&gt;Rateio",W185:W223)</f>
        <v>2936554.0993873449</v>
      </c>
      <c r="R235" s="3">
        <f>SUMIF($O185:$O223,"&lt;&gt;Rateio",Z185:Z223)</f>
        <v>2822282.2657914329</v>
      </c>
      <c r="S235" s="3">
        <f>SUMIF($O185:$O223,"&lt;&gt;Rateio",AC185:AC223)</f>
        <v>2978608.454390916</v>
      </c>
      <c r="T235" s="3">
        <f>SUMIF($O185:$O223,"&lt;&gt;Rateio",AF185:AF223)</f>
        <v>2917122.0870753508</v>
      </c>
      <c r="U235" s="3">
        <f>SUMIF($O185:$O223,"&lt;&gt;Rateio",AI185:AI223)</f>
        <v>2942644.7301119994</v>
      </c>
      <c r="X235" s="7"/>
      <c r="AA235" s="7"/>
      <c r="AD235" s="7"/>
      <c r="AG235" s="7"/>
      <c r="AJ235" s="7"/>
    </row>
    <row r="236" spans="1:36" x14ac:dyDescent="0.2">
      <c r="E236" s="216">
        <f>Q236</f>
        <v>3.6997502782979579E-2</v>
      </c>
      <c r="F236" s="217">
        <f>R236</f>
        <v>3.6997502782979592E-2</v>
      </c>
      <c r="G236" s="217">
        <f>S236</f>
        <v>3.6997502782979599E-2</v>
      </c>
      <c r="H236" s="217">
        <f>T236</f>
        <v>3.6997502782979565E-2</v>
      </c>
      <c r="I236" s="218">
        <f>U236</f>
        <v>3.6997502782979579E-2</v>
      </c>
      <c r="Q236" s="24">
        <f>Q224/Q235</f>
        <v>3.6997502782979579E-2</v>
      </c>
      <c r="R236" s="24">
        <f>R224/R235</f>
        <v>3.6997502782979592E-2</v>
      </c>
      <c r="S236" s="24">
        <f>S224/S235</f>
        <v>3.6997502782979599E-2</v>
      </c>
      <c r="T236" s="24">
        <f>T224/T235</f>
        <v>3.6997502782979565E-2</v>
      </c>
      <c r="U236" s="24">
        <f>U224/U235</f>
        <v>3.6997502782979579E-2</v>
      </c>
      <c r="W236" s="25"/>
      <c r="X236" s="26"/>
      <c r="Z236" s="25"/>
      <c r="AA236" s="26"/>
      <c r="AC236" s="25"/>
      <c r="AD236" s="26"/>
      <c r="AF236" s="25"/>
      <c r="AG236" s="26"/>
      <c r="AI236" s="25"/>
      <c r="AJ236" s="26"/>
    </row>
    <row r="237" spans="1:36" s="14" customFormat="1" x14ac:dyDescent="0.2">
      <c r="E237" s="307"/>
      <c r="F237" s="307"/>
      <c r="G237" s="307"/>
      <c r="H237" s="307"/>
      <c r="I237" s="307"/>
      <c r="J237" s="36"/>
      <c r="K237" s="36"/>
      <c r="L237" s="36"/>
      <c r="M237" s="36"/>
      <c r="N237" s="36"/>
    </row>
    <row r="238" spans="1:36" s="14" customFormat="1" x14ac:dyDescent="0.2">
      <c r="E238" s="307"/>
      <c r="F238" s="307"/>
      <c r="G238" s="307"/>
      <c r="H238" s="307"/>
      <c r="I238" s="307"/>
      <c r="J238" s="36"/>
      <c r="K238" s="36"/>
      <c r="L238" s="36"/>
      <c r="M238" s="36"/>
      <c r="N238" s="36"/>
    </row>
    <row r="239" spans="1:36" x14ac:dyDescent="0.2">
      <c r="O239" s="14"/>
      <c r="P239" s="14"/>
      <c r="Q239" s="14"/>
      <c r="W239" s="14"/>
      <c r="X239" s="14"/>
    </row>
    <row r="240" spans="1:36" s="11" customFormat="1" ht="12.75" customHeight="1" x14ac:dyDescent="0.2">
      <c r="B240" s="378" t="s">
        <v>539</v>
      </c>
      <c r="C240" s="9"/>
      <c r="D240" s="9"/>
      <c r="E240" s="9"/>
      <c r="F240" s="9"/>
      <c r="G240" s="16"/>
      <c r="H240" s="9"/>
      <c r="I240" s="9"/>
      <c r="J240" s="9"/>
      <c r="K240" s="9"/>
      <c r="L240" s="9"/>
      <c r="O240" s="14"/>
      <c r="P240" s="14"/>
      <c r="Q240" s="312" t="s">
        <v>30</v>
      </c>
      <c r="R240" s="312" t="s">
        <v>31</v>
      </c>
      <c r="S240" s="312" t="s">
        <v>32</v>
      </c>
      <c r="T240" s="312" t="s">
        <v>33</v>
      </c>
      <c r="U240" s="312" t="s">
        <v>34</v>
      </c>
      <c r="W240" s="313"/>
      <c r="X240" s="314"/>
      <c r="Z240" s="313"/>
      <c r="AA240" s="314"/>
      <c r="AC240" s="313"/>
      <c r="AD240" s="314"/>
      <c r="AF240" s="313"/>
      <c r="AG240" s="314"/>
      <c r="AI240" s="313"/>
      <c r="AJ240" s="314"/>
    </row>
    <row r="241" spans="1:36" s="11" customFormat="1" ht="12.75" customHeight="1" x14ac:dyDescent="0.2">
      <c r="B241" s="378"/>
      <c r="C241" s="9"/>
      <c r="D241" s="9"/>
      <c r="E241" s="9"/>
      <c r="F241" s="9"/>
      <c r="G241" s="16"/>
      <c r="H241" s="9"/>
      <c r="I241" s="9"/>
      <c r="J241" s="9"/>
      <c r="K241" s="9"/>
      <c r="L241" s="9"/>
      <c r="O241" s="6"/>
      <c r="P241" s="6"/>
      <c r="Q241" s="3">
        <f>SUMIF($O244:$O282,"Rateio",J244:J282)+E294</f>
        <v>4607932.9927769452</v>
      </c>
      <c r="R241" s="3">
        <f>SUMIF($O244:$O282,"Rateio",K244:K282)+F294</f>
        <v>4428621.8224901184</v>
      </c>
      <c r="S241" s="3">
        <f>SUMIF($O244:$O282,"Rateio",L244:L282)+G294</f>
        <v>4673923.1442784406</v>
      </c>
      <c r="T241" s="3">
        <f>SUMIF($O244:$O282,"Rateio",M244:M282)+H294</f>
        <v>4577440.9917383241</v>
      </c>
      <c r="U241" s="3">
        <f>SUMIF($O244:$O282,"Rateio",N244:N282)+I294</f>
        <v>4617490.1871323334</v>
      </c>
      <c r="AA241" s="1"/>
      <c r="AD241" s="212"/>
      <c r="AG241" s="212"/>
      <c r="AJ241" s="212"/>
    </row>
    <row r="242" spans="1:36" s="17" customFormat="1" x14ac:dyDescent="0.2">
      <c r="A242" s="379" t="s">
        <v>35</v>
      </c>
      <c r="B242" s="379" t="s">
        <v>36</v>
      </c>
      <c r="C242" s="379" t="s">
        <v>0</v>
      </c>
      <c r="D242" s="379" t="s">
        <v>37</v>
      </c>
      <c r="E242" s="380" t="str">
        <f>$E$7</f>
        <v>Preço Unitário - Ref. 07/2017</v>
      </c>
      <c r="F242" s="380"/>
      <c r="G242" s="380"/>
      <c r="H242" s="380"/>
      <c r="I242" s="380"/>
      <c r="J242" s="381" t="str">
        <f>$J$7</f>
        <v>Preço Total</v>
      </c>
      <c r="K242" s="381"/>
      <c r="L242" s="381"/>
      <c r="M242" s="381"/>
      <c r="N242" s="381"/>
      <c r="O242" s="6"/>
      <c r="P242" s="6"/>
      <c r="Q242" s="3">
        <f>SUMIF($P244:$P282,"UAR",J244:J282)</f>
        <v>2127499.3591357186</v>
      </c>
      <c r="R242" s="3">
        <f>SUMIF($P244:$P282,"UAR",K244:K282)</f>
        <v>2044710.7420987338</v>
      </c>
      <c r="S242" s="3">
        <f>SUMIF($P244:$P282,"UAR",L244:L282)</f>
        <v>2157967.2511924775</v>
      </c>
      <c r="T242" s="3">
        <f>SUMIF($P244:$P282,"UAR",M244:M282)</f>
        <v>2113421.0917715612</v>
      </c>
      <c r="U242" s="3">
        <f>SUMIF($P244:$P282,"UAR",N244:N282)</f>
        <v>2131911.950399111</v>
      </c>
      <c r="AA242" s="213"/>
      <c r="AD242" s="213"/>
      <c r="AG242" s="213"/>
      <c r="AJ242" s="213"/>
    </row>
    <row r="243" spans="1:36" s="18" customFormat="1" x14ac:dyDescent="0.2">
      <c r="A243" s="379"/>
      <c r="B243" s="379"/>
      <c r="C243" s="379"/>
      <c r="D243" s="379"/>
      <c r="E243" s="10" t="s">
        <v>30</v>
      </c>
      <c r="F243" s="10" t="s">
        <v>31</v>
      </c>
      <c r="G243" s="10" t="s">
        <v>32</v>
      </c>
      <c r="H243" s="10" t="s">
        <v>33</v>
      </c>
      <c r="I243" s="10" t="s">
        <v>34</v>
      </c>
      <c r="J243" s="10" t="s">
        <v>30</v>
      </c>
      <c r="K243" s="10" t="s">
        <v>31</v>
      </c>
      <c r="L243" s="10" t="s">
        <v>32</v>
      </c>
      <c r="M243" s="10" t="s">
        <v>33</v>
      </c>
      <c r="N243" s="10" t="s">
        <v>34</v>
      </c>
      <c r="O243" s="11"/>
      <c r="P243" s="11"/>
      <c r="Q243" s="5">
        <f>Q242/Q241</f>
        <v>0.46170362339700449</v>
      </c>
      <c r="R243" s="5">
        <f>R242/R241</f>
        <v>0.4617036233970046</v>
      </c>
      <c r="S243" s="5">
        <f>S242/S241</f>
        <v>0.46170362339700477</v>
      </c>
      <c r="T243" s="5">
        <f>T242/T241</f>
        <v>0.46170362339700433</v>
      </c>
      <c r="U243" s="5">
        <f>U242/U241</f>
        <v>0.46170362339700455</v>
      </c>
      <c r="X243" s="214"/>
      <c r="AA243" s="214"/>
      <c r="AD243" s="214"/>
      <c r="AG243" s="214"/>
      <c r="AJ243" s="214"/>
    </row>
    <row r="244" spans="1:36" x14ac:dyDescent="0.2">
      <c r="A244" s="19">
        <v>1</v>
      </c>
      <c r="B244" s="20" t="s">
        <v>1</v>
      </c>
      <c r="C244" s="131" t="str">
        <f>VLOOKUP(B244,Valores!$A$2:$F$300,5,FALSE)</f>
        <v>unid.</v>
      </c>
      <c r="D244" s="131">
        <v>1</v>
      </c>
      <c r="E244" s="27">
        <f>Entrada!$H$27*VLOOKUP(E243,Regional!$A$2:$B$7,2,FALSE)</f>
        <v>305303.44174582278</v>
      </c>
      <c r="F244" s="21">
        <f>Entrada!$H$27*VLOOKUP(F243,Regional!$A$2:$B$7,2,FALSE)</f>
        <v>293422.99176578782</v>
      </c>
      <c r="G244" s="21">
        <f>Entrada!$H$27*VLOOKUP(G243,Regional!$A$2:$B$7,2,FALSE)</f>
        <v>309675.6885658864</v>
      </c>
      <c r="H244" s="21">
        <f>Entrada!$H$27*VLOOKUP(H243,Regional!$A$2:$B$7,2,FALSE)</f>
        <v>303283.16218068992</v>
      </c>
      <c r="I244" s="22">
        <f>Entrada!$H$27*VLOOKUP(I243,Regional!$A$2:$B$7,2,FALSE)</f>
        <v>305936.66369907337</v>
      </c>
      <c r="J244" s="27">
        <f t="shared" ref="J244:J282" si="124">$D244*E244</f>
        <v>305303.44174582278</v>
      </c>
      <c r="K244" s="21">
        <f t="shared" ref="K244:K282" si="125">$D244*F244</f>
        <v>293422.99176578782</v>
      </c>
      <c r="L244" s="21">
        <f t="shared" ref="L244:L282" si="126">$D244*G244</f>
        <v>309675.6885658864</v>
      </c>
      <c r="M244" s="21">
        <f t="shared" ref="M244:M282" si="127">$D244*H244</f>
        <v>303283.16218068992</v>
      </c>
      <c r="N244" s="22">
        <f t="shared" ref="N244:N282" si="128">$D244*I244</f>
        <v>305936.66369907337</v>
      </c>
      <c r="O244" s="6">
        <f>VLOOKUP(B244,Valores!$A$2:$O$300,14,FALSE)</f>
        <v>3.0300000000000001E-2</v>
      </c>
      <c r="P244" s="6" t="str">
        <f>VLOOKUP(B244,Valores!$A$2:$O$300,15,FALSE)</f>
        <v>UAR</v>
      </c>
      <c r="Q244" s="5">
        <f>IF($P244="UAR",J244*Q$243,0)</f>
        <v>140959.70528962265</v>
      </c>
      <c r="R244" s="5">
        <f t="shared" ref="R244:R282" si="129">IF($P244="UAR",K244*R$243,0)</f>
        <v>135474.45848625369</v>
      </c>
      <c r="S244" s="5">
        <f t="shared" ref="S244:S282" si="130">IF($P244="UAR",L244*S$243,0)</f>
        <v>142978.38748883214</v>
      </c>
      <c r="T244" s="5">
        <f t="shared" ref="T244:T282" si="131">IF($P244="UAR",M244*T$243,0)</f>
        <v>140026.93489412585</v>
      </c>
      <c r="U244" s="5">
        <f t="shared" ref="U244:U282" si="132">IF($P244="UAR",N244*U$243,0)</f>
        <v>141252.06615985301</v>
      </c>
      <c r="W244" s="1">
        <f t="shared" ref="W244:W253" si="133">J244+Q244</f>
        <v>446263.14703544544</v>
      </c>
      <c r="X244" s="7">
        <f t="shared" ref="X244:X253" si="134">IF($O244="rateio",0,W244*$O244)</f>
        <v>13521.773355173997</v>
      </c>
      <c r="Z244" s="1">
        <f t="shared" ref="Z244:Z253" si="135">K244+R244</f>
        <v>428897.45025204151</v>
      </c>
      <c r="AA244" s="7">
        <f t="shared" ref="AA244:AA253" si="136">IF($O244="rateio",0,Z244*$O244)</f>
        <v>12995.592742636858</v>
      </c>
      <c r="AC244" s="1">
        <f t="shared" ref="AC244:AC253" si="137">L244+S244</f>
        <v>452654.07605471858</v>
      </c>
      <c r="AD244" s="7">
        <f t="shared" ref="AD244:AD253" si="138">IF($O244="rateio",0,AC244*$O244)</f>
        <v>13715.418504457974</v>
      </c>
      <c r="AF244" s="1">
        <f t="shared" ref="AF244:AF253" si="139">M244+T244</f>
        <v>443310.09707481577</v>
      </c>
      <c r="AG244" s="7">
        <f t="shared" ref="AG244:AG253" si="140">IF($O244="rateio",0,AF244*$O244)</f>
        <v>13432.295941366918</v>
      </c>
      <c r="AI244" s="1">
        <f t="shared" ref="AI244:AI253" si="141">N244+U244</f>
        <v>447188.72985892638</v>
      </c>
      <c r="AJ244" s="7">
        <f t="shared" ref="AJ244:AJ253" si="142">IF($O244="rateio",0,AI244*$O244)</f>
        <v>13549.81851472547</v>
      </c>
    </row>
    <row r="245" spans="1:36" x14ac:dyDescent="0.2">
      <c r="A245" s="5">
        <v>2</v>
      </c>
      <c r="B245" s="6" t="s">
        <v>261</v>
      </c>
      <c r="C245" s="131" t="str">
        <f>VLOOKUP(B245,Valores!$A$2:$F$300,5,FALSE)</f>
        <v>unid.</v>
      </c>
      <c r="D245" s="131">
        <v>1</v>
      </c>
      <c r="E245" s="3">
        <f>Entrada!$H$29*VLOOKUP($E$8,Regional!$A$2:$B$7,2,FALSE)</f>
        <v>69442.392137626332</v>
      </c>
      <c r="F245" s="1">
        <f>Entrada!$H$29*VLOOKUP($F$8,Regional!$A$2:$B$7,2,FALSE)</f>
        <v>66740.14003864117</v>
      </c>
      <c r="G245" s="1">
        <f>Entrada!$H$29*VLOOKUP($G$8,Regional!$A$2:$B$7,2,FALSE)</f>
        <v>70436.875778115791</v>
      </c>
      <c r="H245" s="1">
        <f>Entrada!$H$29*VLOOKUP($H$8,Regional!$A$2:$B$7,2,FALSE)</f>
        <v>68982.872110641547</v>
      </c>
      <c r="I245" s="2">
        <f>Entrada!$H$29*VLOOKUP($I$8,Regional!$A$2:$B$7,2,FALSE)</f>
        <v>69586.420802800669</v>
      </c>
      <c r="J245" s="3">
        <f t="shared" si="124"/>
        <v>69442.392137626332</v>
      </c>
      <c r="K245" s="1">
        <f t="shared" si="125"/>
        <v>66740.14003864117</v>
      </c>
      <c r="L245" s="1">
        <f t="shared" si="126"/>
        <v>70436.875778115791</v>
      </c>
      <c r="M245" s="1">
        <f t="shared" si="127"/>
        <v>68982.872110641547</v>
      </c>
      <c r="N245" s="2">
        <f t="shared" si="128"/>
        <v>69586.420802800669</v>
      </c>
      <c r="O245" s="6">
        <f>VLOOKUP(B245,Valores!$A$2:$O$300,14,FALSE)</f>
        <v>3.3300000000000003E-2</v>
      </c>
      <c r="P245" s="6" t="str">
        <f>VLOOKUP(B245,Valores!$A$2:$O$300,15,FALSE)</f>
        <v>UAR</v>
      </c>
      <c r="Q245" s="5">
        <f t="shared" ref="Q245:Q282" si="143">IF($P245="UAR",J245*Q$243,0)</f>
        <v>32061.804067297733</v>
      </c>
      <c r="R245" s="5">
        <f t="shared" si="129"/>
        <v>30814.164481864133</v>
      </c>
      <c r="S245" s="5">
        <f t="shared" si="130"/>
        <v>32520.960767520781</v>
      </c>
      <c r="T245" s="5">
        <f t="shared" si="131"/>
        <v>31849.642005815356</v>
      </c>
      <c r="U245" s="5">
        <f t="shared" si="132"/>
        <v>32128.302623881762</v>
      </c>
      <c r="W245" s="1">
        <f t="shared" si="133"/>
        <v>101504.19620492407</v>
      </c>
      <c r="X245" s="7">
        <f t="shared" si="134"/>
        <v>3380.0897336239718</v>
      </c>
      <c r="Z245" s="1">
        <f t="shared" si="135"/>
        <v>97554.304520505306</v>
      </c>
      <c r="AA245" s="7">
        <f t="shared" si="136"/>
        <v>3248.5583405328271</v>
      </c>
      <c r="AC245" s="1">
        <f t="shared" si="137"/>
        <v>102957.83654563657</v>
      </c>
      <c r="AD245" s="7">
        <f t="shared" si="138"/>
        <v>3428.495956969698</v>
      </c>
      <c r="AF245" s="1">
        <f t="shared" si="139"/>
        <v>100832.51411645691</v>
      </c>
      <c r="AG245" s="7">
        <f t="shared" si="140"/>
        <v>3357.7227200780153</v>
      </c>
      <c r="AI245" s="1">
        <f t="shared" si="141"/>
        <v>101714.72342668244</v>
      </c>
      <c r="AJ245" s="7">
        <f t="shared" si="142"/>
        <v>3387.1002901085253</v>
      </c>
    </row>
    <row r="246" spans="1:36" x14ac:dyDescent="0.2">
      <c r="A246" s="5">
        <v>3</v>
      </c>
      <c r="B246" s="6" t="s">
        <v>262</v>
      </c>
      <c r="C246" s="131" t="str">
        <f>VLOOKUP(B246,Valores!$A$2:$F$300,5,FALSE)</f>
        <v>unid.</v>
      </c>
      <c r="D246" s="131">
        <v>3</v>
      </c>
      <c r="E246" s="3">
        <f>Entrada!$H$28*VLOOKUP($E$8,Regional!$A$2:$B$7,2,FALSE)</f>
        <v>47915.250574962178</v>
      </c>
      <c r="F246" s="1">
        <f>Entrada!$H$28*VLOOKUP($F$8,Regional!$A$2:$B$7,2,FALSE)</f>
        <v>46050.696626662415</v>
      </c>
      <c r="G246" s="1">
        <f>Entrada!$H$28*VLOOKUP($G$8,Regional!$A$2:$B$7,2,FALSE)</f>
        <v>48601.444286899903</v>
      </c>
      <c r="H246" s="1">
        <f>Entrada!$H$28*VLOOKUP($H$8,Regional!$A$2:$B$7,2,FALSE)</f>
        <v>47598.181756342681</v>
      </c>
      <c r="I246" s="2">
        <f>Entrada!$H$28*VLOOKUP($I$8,Regional!$A$2:$B$7,2,FALSE)</f>
        <v>48014.630353932473</v>
      </c>
      <c r="J246" s="3">
        <f t="shared" si="124"/>
        <v>143745.75172488653</v>
      </c>
      <c r="K246" s="1">
        <f t="shared" si="125"/>
        <v>138152.08987998724</v>
      </c>
      <c r="L246" s="1">
        <f t="shared" si="126"/>
        <v>145804.33286069971</v>
      </c>
      <c r="M246" s="1">
        <f t="shared" si="127"/>
        <v>142794.54526902805</v>
      </c>
      <c r="N246" s="2">
        <f t="shared" si="128"/>
        <v>144043.89106179742</v>
      </c>
      <c r="O246" s="6">
        <f>VLOOKUP(B246,Valores!$A$2:$O$300,14,FALSE)</f>
        <v>3.3300000000000003E-2</v>
      </c>
      <c r="P246" s="6" t="str">
        <f>VLOOKUP(B246,Valores!$A$2:$O$300,15,FALSE)</f>
        <v>UAR</v>
      </c>
      <c r="Q246" s="5">
        <f t="shared" si="143"/>
        <v>66367.934419306315</v>
      </c>
      <c r="R246" s="5">
        <f t="shared" si="129"/>
        <v>63785.320477458758</v>
      </c>
      <c r="S246" s="5">
        <f t="shared" si="130"/>
        <v>67318.388788768032</v>
      </c>
      <c r="T246" s="5">
        <f t="shared" si="131"/>
        <v>65928.75895203781</v>
      </c>
      <c r="U246" s="5">
        <f t="shared" si="132"/>
        <v>66505.586431435266</v>
      </c>
      <c r="W246" s="1">
        <f t="shared" si="133"/>
        <v>210113.68614419285</v>
      </c>
      <c r="X246" s="7">
        <f t="shared" si="134"/>
        <v>6996.7857486016228</v>
      </c>
      <c r="Z246" s="1">
        <f t="shared" si="135"/>
        <v>201937.410357446</v>
      </c>
      <c r="AA246" s="7">
        <f t="shared" si="136"/>
        <v>6724.5157649029525</v>
      </c>
      <c r="AC246" s="1">
        <f t="shared" si="137"/>
        <v>213122.72164946774</v>
      </c>
      <c r="AD246" s="7">
        <f t="shared" si="138"/>
        <v>7096.9866309272766</v>
      </c>
      <c r="AF246" s="1">
        <f t="shared" si="139"/>
        <v>208723.30422106586</v>
      </c>
      <c r="AG246" s="7">
        <f t="shared" si="140"/>
        <v>6950.4860305614939</v>
      </c>
      <c r="AI246" s="1">
        <f t="shared" si="141"/>
        <v>210549.4774932327</v>
      </c>
      <c r="AJ246" s="7">
        <f t="shared" si="142"/>
        <v>7011.2976005246492</v>
      </c>
    </row>
    <row r="247" spans="1:36" x14ac:dyDescent="0.2">
      <c r="A247" s="5">
        <v>4</v>
      </c>
      <c r="B247" s="6" t="s">
        <v>21</v>
      </c>
      <c r="C247" s="131" t="str">
        <f>VLOOKUP(B247,Valores!$A$2:$F$300,5,FALSE)</f>
        <v>unid.</v>
      </c>
      <c r="D247" s="131">
        <v>0</v>
      </c>
      <c r="E247" s="3">
        <f>Entrada!$H$30*VLOOKUP(E243,Regional!$A$2:$B$7,2,FALSE)</f>
        <v>31031.52032651244</v>
      </c>
      <c r="F247" s="1">
        <f>Entrada!$H$30*VLOOKUP(F243,Regional!$A$2:$B$7,2,FALSE)</f>
        <v>29823.972770102966</v>
      </c>
      <c r="G247" s="1">
        <f>Entrada!$H$30*VLOOKUP(G243,Regional!$A$2:$B$7,2,FALSE)</f>
        <v>31475.922346003234</v>
      </c>
      <c r="H247" s="1">
        <f>Entrada!$H$30*VLOOKUP(H243,Regional!$A$2:$B$7,2,FALSE)</f>
        <v>30826.175945092557</v>
      </c>
      <c r="I247" s="2">
        <f>Entrada!$H$30*VLOOKUP(I243,Regional!$A$2:$B$7,2,FALSE)</f>
        <v>31095.88199830076</v>
      </c>
      <c r="J247" s="3">
        <f t="shared" si="124"/>
        <v>0</v>
      </c>
      <c r="K247" s="1">
        <f t="shared" si="125"/>
        <v>0</v>
      </c>
      <c r="L247" s="1">
        <f t="shared" si="126"/>
        <v>0</v>
      </c>
      <c r="M247" s="1">
        <f t="shared" si="127"/>
        <v>0</v>
      </c>
      <c r="N247" s="2">
        <f t="shared" si="128"/>
        <v>0</v>
      </c>
      <c r="O247" s="6">
        <f>VLOOKUP(B247,Valores!$A$2:$O$300,14,FALSE)</f>
        <v>3.3300000000000003E-2</v>
      </c>
      <c r="P247" s="6" t="str">
        <f>VLOOKUP(B247,Valores!$A$2:$O$300,15,FALSE)</f>
        <v>UAR</v>
      </c>
      <c r="Q247" s="5">
        <f t="shared" si="143"/>
        <v>0</v>
      </c>
      <c r="R247" s="5">
        <f t="shared" si="129"/>
        <v>0</v>
      </c>
      <c r="S247" s="5">
        <f t="shared" si="130"/>
        <v>0</v>
      </c>
      <c r="T247" s="5">
        <f t="shared" si="131"/>
        <v>0</v>
      </c>
      <c r="U247" s="5">
        <f t="shared" si="132"/>
        <v>0</v>
      </c>
      <c r="W247" s="1">
        <f t="shared" si="133"/>
        <v>0</v>
      </c>
      <c r="X247" s="7">
        <f t="shared" si="134"/>
        <v>0</v>
      </c>
      <c r="Z247" s="1">
        <f t="shared" si="135"/>
        <v>0</v>
      </c>
      <c r="AA247" s="7">
        <f t="shared" si="136"/>
        <v>0</v>
      </c>
      <c r="AC247" s="1">
        <f t="shared" si="137"/>
        <v>0</v>
      </c>
      <c r="AD247" s="7">
        <f t="shared" si="138"/>
        <v>0</v>
      </c>
      <c r="AF247" s="1">
        <f t="shared" si="139"/>
        <v>0</v>
      </c>
      <c r="AG247" s="7">
        <f t="shared" si="140"/>
        <v>0</v>
      </c>
      <c r="AI247" s="1">
        <f t="shared" si="141"/>
        <v>0</v>
      </c>
      <c r="AJ247" s="7">
        <f t="shared" si="142"/>
        <v>0</v>
      </c>
    </row>
    <row r="248" spans="1:36" x14ac:dyDescent="0.2">
      <c r="A248" s="5">
        <v>5</v>
      </c>
      <c r="B248" s="6" t="s">
        <v>3</v>
      </c>
      <c r="C248" s="131" t="str">
        <f>VLOOKUP(B248,Valores!$A$2:$F$300,5,FALSE)</f>
        <v>unid.</v>
      </c>
      <c r="D248" s="131">
        <v>0</v>
      </c>
      <c r="E248" s="3">
        <f>Entrada!$H$31*VLOOKUP(E243,Regional!$A$2:$B$7,2,FALSE)</f>
        <v>37790.358856436236</v>
      </c>
      <c r="F248" s="1">
        <f>Entrada!$H$31*VLOOKUP(F243,Regional!$A$2:$B$7,2,FALSE)</f>
        <v>36319.800694516642</v>
      </c>
      <c r="G248" s="1">
        <f>Entrada!$H$31*VLOOKUP(G243,Regional!$A$2:$B$7,2,FALSE)</f>
        <v>38331.554119071618</v>
      </c>
      <c r="H248" s="1">
        <f>Entrada!$H$31*VLOOKUP(H243,Regional!$A$2:$B$7,2,FALSE)</f>
        <v>37540.289321287477</v>
      </c>
      <c r="I248" s="2">
        <f>Entrada!$H$31*VLOOKUP(I243,Regional!$A$2:$B$7,2,FALSE)</f>
        <v>37868.738859990328</v>
      </c>
      <c r="J248" s="3">
        <f t="shared" si="124"/>
        <v>0</v>
      </c>
      <c r="K248" s="1">
        <f t="shared" si="125"/>
        <v>0</v>
      </c>
      <c r="L248" s="1">
        <f t="shared" si="126"/>
        <v>0</v>
      </c>
      <c r="M248" s="1">
        <f t="shared" si="127"/>
        <v>0</v>
      </c>
      <c r="N248" s="2">
        <f t="shared" si="128"/>
        <v>0</v>
      </c>
      <c r="O248" s="6">
        <f>VLOOKUP(B248,Valores!$A$2:$O$300,14,FALSE)</f>
        <v>3.3300000000000003E-2</v>
      </c>
      <c r="P248" s="6" t="str">
        <f>VLOOKUP(B248,Valores!$A$2:$O$300,15,FALSE)</f>
        <v>UAR</v>
      </c>
      <c r="Q248" s="5">
        <f t="shared" si="143"/>
        <v>0</v>
      </c>
      <c r="R248" s="5">
        <f t="shared" si="129"/>
        <v>0</v>
      </c>
      <c r="S248" s="5">
        <f t="shared" si="130"/>
        <v>0</v>
      </c>
      <c r="T248" s="5">
        <f t="shared" si="131"/>
        <v>0</v>
      </c>
      <c r="U248" s="5">
        <f t="shared" si="132"/>
        <v>0</v>
      </c>
      <c r="W248" s="1">
        <f t="shared" si="133"/>
        <v>0</v>
      </c>
      <c r="X248" s="7">
        <f t="shared" si="134"/>
        <v>0</v>
      </c>
      <c r="Z248" s="1">
        <f t="shared" si="135"/>
        <v>0</v>
      </c>
      <c r="AA248" s="7">
        <f t="shared" si="136"/>
        <v>0</v>
      </c>
      <c r="AC248" s="1">
        <f t="shared" si="137"/>
        <v>0</v>
      </c>
      <c r="AD248" s="7">
        <f t="shared" si="138"/>
        <v>0</v>
      </c>
      <c r="AF248" s="1">
        <f t="shared" si="139"/>
        <v>0</v>
      </c>
      <c r="AG248" s="7">
        <f t="shared" si="140"/>
        <v>0</v>
      </c>
      <c r="AI248" s="1">
        <f t="shared" si="141"/>
        <v>0</v>
      </c>
      <c r="AJ248" s="7">
        <f t="shared" si="142"/>
        <v>0</v>
      </c>
    </row>
    <row r="249" spans="1:36" x14ac:dyDescent="0.2">
      <c r="A249" s="5">
        <v>6</v>
      </c>
      <c r="B249" s="6" t="s">
        <v>4</v>
      </c>
      <c r="C249" s="131" t="str">
        <f>VLOOKUP(B249,Valores!$A$2:$F$300,5,FALSE)</f>
        <v>unid.</v>
      </c>
      <c r="D249" s="131">
        <v>3</v>
      </c>
      <c r="E249" s="3">
        <f>Entrada!$H$32*VLOOKUP(E243,Regional!$A$2:$B$7,2,FALSE)</f>
        <v>42546.017567468443</v>
      </c>
      <c r="F249" s="1">
        <f>Entrada!$H$32*VLOOKUP(F243,Regional!$A$2:$B$7,2,FALSE)</f>
        <v>40890.399698670168</v>
      </c>
      <c r="G249" s="1">
        <f>Entrada!$H$32*VLOOKUP(G243,Regional!$A$2:$B$7,2,FALSE)</f>
        <v>43155.318559792686</v>
      </c>
      <c r="H249" s="1">
        <f>Entrada!$H$32*VLOOKUP(H243,Regional!$A$2:$B$7,2,FALSE)</f>
        <v>42264.478488256558</v>
      </c>
      <c r="I249" s="2">
        <f>Entrada!$H$32*VLOOKUP(I243,Regional!$A$2:$B$7,2,FALSE)</f>
        <v>42634.261159460228</v>
      </c>
      <c r="J249" s="3">
        <f t="shared" si="124"/>
        <v>127638.05270240533</v>
      </c>
      <c r="K249" s="1">
        <f t="shared" si="125"/>
        <v>122671.1990960105</v>
      </c>
      <c r="L249" s="1">
        <f t="shared" si="126"/>
        <v>129465.95567937806</v>
      </c>
      <c r="M249" s="1">
        <f t="shared" si="127"/>
        <v>126793.43546476967</v>
      </c>
      <c r="N249" s="2">
        <f t="shared" si="128"/>
        <v>127902.78347838068</v>
      </c>
      <c r="O249" s="6">
        <f>VLOOKUP(B249,Valores!$A$2:$O$300,14,FALSE)</f>
        <v>3.3300000000000003E-2</v>
      </c>
      <c r="P249" s="6" t="str">
        <f>VLOOKUP(B249,Valores!$A$2:$O$300,15,FALSE)</f>
        <v>UAR</v>
      </c>
      <c r="Q249" s="5">
        <f t="shared" si="143"/>
        <v>58930.951416038362</v>
      </c>
      <c r="R249" s="5">
        <f t="shared" si="129"/>
        <v>56637.737109083406</v>
      </c>
      <c r="S249" s="5">
        <f t="shared" si="130"/>
        <v>59774.900843724878</v>
      </c>
      <c r="T249" s="5">
        <f t="shared" si="131"/>
        <v>58540.988577038392</v>
      </c>
      <c r="U249" s="5">
        <f t="shared" si="132"/>
        <v>59053.178574530888</v>
      </c>
      <c r="W249" s="1">
        <f t="shared" si="133"/>
        <v>186569.0041184437</v>
      </c>
      <c r="X249" s="7">
        <f t="shared" si="134"/>
        <v>6212.7478371441757</v>
      </c>
      <c r="Z249" s="1">
        <f t="shared" si="135"/>
        <v>179308.93620509392</v>
      </c>
      <c r="AA249" s="7">
        <f t="shared" si="136"/>
        <v>5970.9875756296278</v>
      </c>
      <c r="AC249" s="1">
        <f t="shared" si="137"/>
        <v>189240.85652310294</v>
      </c>
      <c r="AD249" s="7">
        <f t="shared" si="138"/>
        <v>6301.7205222193279</v>
      </c>
      <c r="AF249" s="1">
        <f t="shared" si="139"/>
        <v>185334.42404180806</v>
      </c>
      <c r="AG249" s="7">
        <f t="shared" si="140"/>
        <v>6171.6363205922089</v>
      </c>
      <c r="AI249" s="1">
        <f t="shared" si="141"/>
        <v>186955.96205291158</v>
      </c>
      <c r="AJ249" s="7">
        <f t="shared" si="142"/>
        <v>6225.6335363619564</v>
      </c>
    </row>
    <row r="250" spans="1:36" x14ac:dyDescent="0.2">
      <c r="A250" s="5">
        <v>7</v>
      </c>
      <c r="B250" s="6" t="s">
        <v>576</v>
      </c>
      <c r="C250" s="131" t="str">
        <f>VLOOKUP(B250,Valores!$A$2:$F$300,5,FALSE)</f>
        <v>unid.</v>
      </c>
      <c r="D250" s="131">
        <v>3</v>
      </c>
      <c r="E250" s="3">
        <f>Entrada!$H$33*VLOOKUP(E243,Regional!$A$2:$B$7,2,FALSE)</f>
        <v>15994.71776798365</v>
      </c>
      <c r="F250" s="1">
        <f>Entrada!$H$33*VLOOKUP(F243,Regional!$A$2:$B$7,2,FALSE)</f>
        <v>15372.306034592484</v>
      </c>
      <c r="G250" s="1">
        <f>Entrada!$H$33*VLOOKUP(G243,Regional!$A$2:$B$7,2,FALSE)</f>
        <v>16223.777923673291</v>
      </c>
      <c r="H250" s="1">
        <f>Entrada!$H$33*VLOOKUP(H243,Regional!$A$2:$B$7,2,FALSE)</f>
        <v>15888.876178802921</v>
      </c>
      <c r="I250" s="2">
        <f>Entrada!$H$33*VLOOKUP(I243,Regional!$A$2:$B$7,2,FALSE)</f>
        <v>16027.891997428356</v>
      </c>
      <c r="J250" s="3">
        <f t="shared" si="124"/>
        <v>47984.153303950952</v>
      </c>
      <c r="K250" s="1">
        <f t="shared" si="125"/>
        <v>46116.918103777454</v>
      </c>
      <c r="L250" s="1">
        <f t="shared" si="126"/>
        <v>48671.333771019876</v>
      </c>
      <c r="M250" s="1">
        <f t="shared" si="127"/>
        <v>47666.62853640876</v>
      </c>
      <c r="N250" s="2">
        <f t="shared" si="128"/>
        <v>48083.675992285069</v>
      </c>
      <c r="O250" s="6">
        <f>VLOOKUP(B250,Valores!$A$2:$O$300,14,FALSE)</f>
        <v>4.1700000000000001E-2</v>
      </c>
      <c r="P250" s="6" t="str">
        <f>VLOOKUP(B250,Valores!$A$2:$O$300,15,FALSE)</f>
        <v>UAR</v>
      </c>
      <c r="Q250" s="5">
        <f t="shared" si="143"/>
        <v>22154.457446071498</v>
      </c>
      <c r="R250" s="5">
        <f t="shared" si="129"/>
        <v>21292.348188416971</v>
      </c>
      <c r="S250" s="5">
        <f t="shared" si="130"/>
        <v>22471.731157644881</v>
      </c>
      <c r="T250" s="5">
        <f t="shared" si="131"/>
        <v>22007.855110378969</v>
      </c>
      <c r="U250" s="5">
        <f t="shared" si="132"/>
        <v>22200.407431885575</v>
      </c>
      <c r="W250" s="1">
        <f t="shared" si="133"/>
        <v>70138.610750022446</v>
      </c>
      <c r="X250" s="7">
        <f t="shared" si="134"/>
        <v>2924.7800682759362</v>
      </c>
      <c r="Z250" s="1">
        <f t="shared" si="135"/>
        <v>67409.266292194428</v>
      </c>
      <c r="AA250" s="7">
        <f t="shared" si="136"/>
        <v>2810.9664043845078</v>
      </c>
      <c r="AC250" s="1">
        <f t="shared" si="137"/>
        <v>71143.064928664753</v>
      </c>
      <c r="AD250" s="7">
        <f t="shared" si="138"/>
        <v>2966.6658075253204</v>
      </c>
      <c r="AF250" s="1">
        <f t="shared" si="139"/>
        <v>69674.483646787732</v>
      </c>
      <c r="AG250" s="7">
        <f t="shared" si="140"/>
        <v>2905.4259680710484</v>
      </c>
      <c r="AI250" s="1">
        <f t="shared" si="141"/>
        <v>70284.083424170647</v>
      </c>
      <c r="AJ250" s="7">
        <f t="shared" si="142"/>
        <v>2930.8462787879162</v>
      </c>
    </row>
    <row r="251" spans="1:36" x14ac:dyDescent="0.2">
      <c r="A251" s="5">
        <v>8</v>
      </c>
      <c r="B251" s="6" t="s">
        <v>348</v>
      </c>
      <c r="C251" s="131" t="str">
        <f>VLOOKUP(B251,Valores!$A$2:$F$300,5,FALSE)</f>
        <v>kg</v>
      </c>
      <c r="D251" s="131">
        <v>520</v>
      </c>
      <c r="E251" s="3">
        <f>VLOOKUP($B251,Valores!$A$2:$G$300,6,FALSE)*VLOOKUP(VLOOKUP($B251,Indices_Poder!$B$5:$E$250,3,FALSE),Indices_Poder!$G$6:$N$27,4,FALSE)*VLOOKUP($E$8,Regional!$A$2:$B$7,2,FALSE)</f>
        <v>63.9384476185</v>
      </c>
      <c r="F251" s="1">
        <f>VLOOKUP($B251,Valores!$A$2:$G$300,6,FALSE)*VLOOKUP(VLOOKUP($B251,Indices_Poder!$B$5:$E$250,3,FALSE),Indices_Poder!$G$6:$N$27,4,FALSE)*VLOOKUP($F$8,Regional!$A$2:$B$7,2,FALSE)</f>
        <v>61.450373706234416</v>
      </c>
      <c r="G251" s="1">
        <f>VLOOKUP($B251,Valores!$A$2:$G$300,6,FALSE)*VLOOKUP(VLOOKUP($B251,Indices_Poder!$B$5:$E$250,3,FALSE),Indices_Poder!$G$6:$N$27,4,FALSE)*VLOOKUP($G$8,Regional!$A$2:$B$7,2,FALSE)</f>
        <v>64.854109337480978</v>
      </c>
      <c r="H251" s="1">
        <f>VLOOKUP($B251,Valores!$A$2:$G$300,6,FALSE)*VLOOKUP(VLOOKUP($B251,Indices_Poder!$B$5:$E$250,3,FALSE),Indices_Poder!$G$6:$N$27,4,FALSE)*VLOOKUP($H$8,Regional!$A$2:$B$7,2,FALSE)</f>
        <v>63.51534875524672</v>
      </c>
      <c r="I251" s="2">
        <f>VLOOKUP($B251,Valores!$A$2:$G$300,6,FALSE)*VLOOKUP(VLOOKUP($B251,Indices_Poder!$B$5:$E$250,3,FALSE),Indices_Poder!$G$6:$N$27,4,FALSE)*VLOOKUP($I$8,Regional!$A$2:$B$7,2,FALSE)</f>
        <v>64.071060695042078</v>
      </c>
      <c r="J251" s="3">
        <f t="shared" si="124"/>
        <v>33247.99276162</v>
      </c>
      <c r="K251" s="1">
        <f t="shared" si="125"/>
        <v>31954.194327241898</v>
      </c>
      <c r="L251" s="1">
        <f t="shared" si="126"/>
        <v>33724.136855490106</v>
      </c>
      <c r="M251" s="1">
        <f t="shared" si="127"/>
        <v>33027.981352728297</v>
      </c>
      <c r="N251" s="2">
        <f t="shared" si="128"/>
        <v>33316.951561421884</v>
      </c>
      <c r="O251" s="6">
        <f>VLOOKUP(B251,Valores!$A$2:$O$300,14,FALSE)</f>
        <v>2.5000000000000001E-2</v>
      </c>
      <c r="P251" s="6" t="str">
        <f>VLOOKUP(B251,Valores!$A$2:$O$300,15,FALSE)</f>
        <v>UAR</v>
      </c>
      <c r="Q251" s="5">
        <f t="shared" si="143"/>
        <v>15350.718728717333</v>
      </c>
      <c r="R251" s="5">
        <f t="shared" si="129"/>
        <v>14753.367303619594</v>
      </c>
      <c r="S251" s="5">
        <f t="shared" si="130"/>
        <v>15570.556182116252</v>
      </c>
      <c r="T251" s="5">
        <f t="shared" si="131"/>
        <v>15249.138664043347</v>
      </c>
      <c r="U251" s="5">
        <f t="shared" si="132"/>
        <v>15382.557256450971</v>
      </c>
      <c r="W251" s="1">
        <f t="shared" si="133"/>
        <v>48598.711490337329</v>
      </c>
      <c r="X251" s="7">
        <f t="shared" si="134"/>
        <v>1214.9677872584332</v>
      </c>
      <c r="Z251" s="1">
        <f t="shared" si="135"/>
        <v>46707.561630861492</v>
      </c>
      <c r="AA251" s="7">
        <f t="shared" si="136"/>
        <v>1167.6890407715373</v>
      </c>
      <c r="AC251" s="1">
        <f t="shared" si="137"/>
        <v>49294.693037606354</v>
      </c>
      <c r="AD251" s="7">
        <f t="shared" si="138"/>
        <v>1232.3673259401589</v>
      </c>
      <c r="AF251" s="1">
        <f t="shared" si="139"/>
        <v>48277.120016771645</v>
      </c>
      <c r="AG251" s="7">
        <f t="shared" si="140"/>
        <v>1206.9280004192913</v>
      </c>
      <c r="AI251" s="1">
        <f t="shared" si="141"/>
        <v>48699.508817872855</v>
      </c>
      <c r="AJ251" s="7">
        <f t="shared" si="142"/>
        <v>1217.4877204468214</v>
      </c>
    </row>
    <row r="252" spans="1:36" x14ac:dyDescent="0.2">
      <c r="A252" s="5">
        <v>9</v>
      </c>
      <c r="B252" s="6" t="s">
        <v>16</v>
      </c>
      <c r="C252" s="131" t="str">
        <f>VLOOKUP(B252,Valores!$A$2:$F$300,5,FALSE)</f>
        <v>unid.</v>
      </c>
      <c r="D252" s="131">
        <v>64</v>
      </c>
      <c r="E252" s="3">
        <f>VLOOKUP($B252,Valores!$A$2:$G$300,6,FALSE)*VLOOKUP(VLOOKUP($B252,Indices_Poder!$B$5:$E$250,3,FALSE),Indices_Poder!$G$6:$N$27,4,FALSE)*VLOOKUP($E$8,Regional!$A$2:$B$7,2,FALSE)</f>
        <v>153.50973269963379</v>
      </c>
      <c r="F252" s="1">
        <f>VLOOKUP($B252,Valores!$A$2:$G$300,6,FALSE)*VLOOKUP(VLOOKUP($B252,Indices_Poder!$B$5:$E$250,3,FALSE),Indices_Poder!$G$6:$N$27,4,FALSE)*VLOOKUP($F$8,Regional!$A$2:$B$7,2,FALSE)</f>
        <v>147.53611939754435</v>
      </c>
      <c r="G252" s="1">
        <f>VLOOKUP($B252,Valores!$A$2:$G$300,6,FALSE)*VLOOKUP(VLOOKUP($B252,Indices_Poder!$B$5:$E$250,3,FALSE),Indices_Poder!$G$6:$N$27,4,FALSE)*VLOOKUP($G$8,Regional!$A$2:$B$7,2,FALSE)</f>
        <v>155.70814368644335</v>
      </c>
      <c r="H252" s="1">
        <f>VLOOKUP($B252,Valores!$A$2:$G$300,6,FALSE)*VLOOKUP(VLOOKUP($B252,Indices_Poder!$B$5:$E$250,3,FALSE),Indices_Poder!$G$6:$N$27,4,FALSE)*VLOOKUP($H$8,Regional!$A$2:$B$7,2,FALSE)</f>
        <v>152.49391520917698</v>
      </c>
      <c r="I252" s="2">
        <f>VLOOKUP($B252,Valores!$A$2:$G$300,6,FALSE)*VLOOKUP(VLOOKUP($B252,Indices_Poder!$B$5:$E$250,3,FALSE),Indices_Poder!$G$6:$N$27,4,FALSE)*VLOOKUP($I$8,Regional!$A$2:$B$7,2,FALSE)</f>
        <v>153.82812325634416</v>
      </c>
      <c r="J252" s="3">
        <f t="shared" si="124"/>
        <v>9824.6228927765624</v>
      </c>
      <c r="K252" s="1">
        <f t="shared" si="125"/>
        <v>9442.3116414428387</v>
      </c>
      <c r="L252" s="1">
        <f t="shared" si="126"/>
        <v>9965.3211959323744</v>
      </c>
      <c r="M252" s="1">
        <f t="shared" si="127"/>
        <v>9759.6105733873264</v>
      </c>
      <c r="N252" s="2">
        <f t="shared" si="128"/>
        <v>9844.999888406026</v>
      </c>
      <c r="O252" s="6">
        <f>VLOOKUP(B252,Valores!$A$2:$O$300,14,FALSE)</f>
        <v>2.5000000000000001E-2</v>
      </c>
      <c r="P252" s="6" t="str">
        <f>VLOOKUP(B252,Valores!$A$2:$O$300,15,FALSE)</f>
        <v>COM</v>
      </c>
      <c r="Q252" s="5">
        <f t="shared" si="143"/>
        <v>0</v>
      </c>
      <c r="R252" s="5">
        <f t="shared" si="129"/>
        <v>0</v>
      </c>
      <c r="S252" s="5">
        <f t="shared" si="130"/>
        <v>0</v>
      </c>
      <c r="T252" s="5">
        <f t="shared" si="131"/>
        <v>0</v>
      </c>
      <c r="U252" s="5">
        <f t="shared" si="132"/>
        <v>0</v>
      </c>
      <c r="W252" s="1">
        <f t="shared" si="133"/>
        <v>9824.6228927765624</v>
      </c>
      <c r="X252" s="7">
        <f t="shared" si="134"/>
        <v>245.61557231941407</v>
      </c>
      <c r="Z252" s="1">
        <f t="shared" si="135"/>
        <v>9442.3116414428387</v>
      </c>
      <c r="AA252" s="7">
        <f t="shared" si="136"/>
        <v>236.05779103607097</v>
      </c>
      <c r="AC252" s="1">
        <f t="shared" si="137"/>
        <v>9965.3211959323744</v>
      </c>
      <c r="AD252" s="7">
        <f t="shared" si="138"/>
        <v>249.13302989830936</v>
      </c>
      <c r="AF252" s="1">
        <f t="shared" si="139"/>
        <v>9759.6105733873264</v>
      </c>
      <c r="AG252" s="7">
        <f t="shared" si="140"/>
        <v>243.99026433468316</v>
      </c>
      <c r="AI252" s="1">
        <f t="shared" si="141"/>
        <v>9844.999888406026</v>
      </c>
      <c r="AJ252" s="7">
        <f t="shared" si="142"/>
        <v>246.12499721015067</v>
      </c>
    </row>
    <row r="253" spans="1:36" x14ac:dyDescent="0.2">
      <c r="A253" s="5">
        <v>10</v>
      </c>
      <c r="B253" s="6" t="s">
        <v>17</v>
      </c>
      <c r="C253" s="131" t="str">
        <f>VLOOKUP(B253,Valores!$A$2:$F$300,5,FALSE)</f>
        <v>unid.</v>
      </c>
      <c r="D253" s="131">
        <v>0</v>
      </c>
      <c r="E253" s="3">
        <f>VLOOKUP($B253,Valores!$A$2:$G$300,6,FALSE)*VLOOKUP(VLOOKUP($B253,Indices_Poder!$B$5:$E$250,3,FALSE),Indices_Poder!$G$6:$N$27,4,FALSE)*VLOOKUP($E$8,Regional!$A$2:$B$7,2,FALSE)</f>
        <v>155.87191199257884</v>
      </c>
      <c r="F253" s="1">
        <f>VLOOKUP($B253,Valores!$A$2:$G$300,6,FALSE)*VLOOKUP(VLOOKUP($B253,Indices_Poder!$B$5:$E$250,3,FALSE),Indices_Poder!$G$6:$N$27,4,FALSE)*VLOOKUP($F$8,Regional!$A$2:$B$7,2,FALSE)</f>
        <v>149.80637783701576</v>
      </c>
      <c r="G253" s="1">
        <f>VLOOKUP($B253,Valores!$A$2:$G$300,6,FALSE)*VLOOKUP(VLOOKUP($B253,Indices_Poder!$B$5:$E$250,3,FALSE),Indices_Poder!$G$6:$N$27,4,FALSE)*VLOOKUP($G$8,Regional!$A$2:$B$7,2,FALSE)</f>
        <v>158.10415171987995</v>
      </c>
      <c r="H253" s="1">
        <f>VLOOKUP($B253,Valores!$A$2:$G$300,6,FALSE)*VLOOKUP(VLOOKUP($B253,Indices_Poder!$B$5:$E$250,3,FALSE),Indices_Poder!$G$6:$N$27,4,FALSE)*VLOOKUP($H$8,Regional!$A$2:$B$7,2,FALSE)</f>
        <v>154.84046329099831</v>
      </c>
      <c r="I253" s="2">
        <f>VLOOKUP($B253,Valores!$A$2:$G$300,6,FALSE)*VLOOKUP(VLOOKUP($B253,Indices_Poder!$B$5:$E$250,3,FALSE),Indices_Poder!$G$6:$N$27,4,FALSE)*VLOOKUP($I$8,Regional!$A$2:$B$7,2,FALSE)</f>
        <v>156.195201884119</v>
      </c>
      <c r="J253" s="3">
        <f t="shared" si="124"/>
        <v>0</v>
      </c>
      <c r="K253" s="1">
        <f t="shared" si="125"/>
        <v>0</v>
      </c>
      <c r="L253" s="1">
        <f t="shared" si="126"/>
        <v>0</v>
      </c>
      <c r="M253" s="1">
        <f t="shared" si="127"/>
        <v>0</v>
      </c>
      <c r="N253" s="2">
        <f t="shared" si="128"/>
        <v>0</v>
      </c>
      <c r="O253" s="6">
        <f>VLOOKUP(B253,Valores!$A$2:$O$300,14,FALSE)</f>
        <v>2.5000000000000001E-2</v>
      </c>
      <c r="P253" s="6" t="str">
        <f>VLOOKUP(B253,Valores!$A$2:$O$300,15,FALSE)</f>
        <v>COM</v>
      </c>
      <c r="Q253" s="5">
        <f t="shared" si="143"/>
        <v>0</v>
      </c>
      <c r="R253" s="5">
        <f t="shared" si="129"/>
        <v>0</v>
      </c>
      <c r="S253" s="5">
        <f t="shared" si="130"/>
        <v>0</v>
      </c>
      <c r="T253" s="5">
        <f t="shared" si="131"/>
        <v>0</v>
      </c>
      <c r="U253" s="5">
        <f t="shared" si="132"/>
        <v>0</v>
      </c>
      <c r="W253" s="1">
        <f t="shared" si="133"/>
        <v>0</v>
      </c>
      <c r="X253" s="7">
        <f t="shared" si="134"/>
        <v>0</v>
      </c>
      <c r="Z253" s="1">
        <f t="shared" si="135"/>
        <v>0</v>
      </c>
      <c r="AA253" s="7">
        <f t="shared" si="136"/>
        <v>0</v>
      </c>
      <c r="AC253" s="1">
        <f t="shared" si="137"/>
        <v>0</v>
      </c>
      <c r="AD253" s="7">
        <f t="shared" si="138"/>
        <v>0</v>
      </c>
      <c r="AF253" s="1">
        <f t="shared" si="139"/>
        <v>0</v>
      </c>
      <c r="AG253" s="7">
        <f t="shared" si="140"/>
        <v>0</v>
      </c>
      <c r="AI253" s="1">
        <f t="shared" si="141"/>
        <v>0</v>
      </c>
      <c r="AJ253" s="7">
        <f t="shared" si="142"/>
        <v>0</v>
      </c>
    </row>
    <row r="254" spans="1:36" x14ac:dyDescent="0.2">
      <c r="A254" s="5">
        <v>11</v>
      </c>
      <c r="B254" s="6" t="s">
        <v>582</v>
      </c>
      <c r="C254" s="131">
        <v>0</v>
      </c>
      <c r="D254" s="131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6">
        <v>0</v>
      </c>
      <c r="P254" s="6">
        <v>0</v>
      </c>
      <c r="Q254" s="5">
        <f t="shared" si="143"/>
        <v>0</v>
      </c>
      <c r="R254" s="5">
        <f t="shared" si="129"/>
        <v>0</v>
      </c>
      <c r="S254" s="5">
        <f t="shared" si="130"/>
        <v>0</v>
      </c>
      <c r="T254" s="5">
        <f t="shared" si="131"/>
        <v>0</v>
      </c>
      <c r="U254" s="5">
        <f t="shared" si="132"/>
        <v>0</v>
      </c>
    </row>
    <row r="255" spans="1:36" x14ac:dyDescent="0.2">
      <c r="A255" s="5">
        <v>12</v>
      </c>
      <c r="B255" s="6" t="s">
        <v>18</v>
      </c>
      <c r="C255" s="131" t="str">
        <f>VLOOKUP(B255,Valores!$A$2:$F$300,5,FALSE)</f>
        <v>unid.</v>
      </c>
      <c r="D255" s="131">
        <v>0</v>
      </c>
      <c r="E255" s="3">
        <f>VLOOKUP($B255,Valores!$A$2:$G$300,6,FALSE)*VLOOKUP(VLOOKUP($B255,Indices_Poder!$B$5:$E$250,3,FALSE),Indices_Poder!$G$6:$N$27,4,FALSE)*VLOOKUP($E$8,Regional!$A$2:$B$7,2,FALSE)</f>
        <v>153.50973269963379</v>
      </c>
      <c r="F255" s="1">
        <f>VLOOKUP($B255,Valores!$A$2:$G$300,6,FALSE)*VLOOKUP(VLOOKUP($B255,Indices_Poder!$B$5:$E$250,3,FALSE),Indices_Poder!$G$6:$N$27,4,FALSE)*VLOOKUP($F$8,Regional!$A$2:$B$7,2,FALSE)</f>
        <v>147.53611939754435</v>
      </c>
      <c r="G255" s="1">
        <f>VLOOKUP($B255,Valores!$A$2:$G$300,6,FALSE)*VLOOKUP(VLOOKUP($B255,Indices_Poder!$B$5:$E$250,3,FALSE),Indices_Poder!$G$6:$N$27,4,FALSE)*VLOOKUP($G$8,Regional!$A$2:$B$7,2,FALSE)</f>
        <v>155.70814368644335</v>
      </c>
      <c r="H255" s="1">
        <f>VLOOKUP($B255,Valores!$A$2:$G$300,6,FALSE)*VLOOKUP(VLOOKUP($B255,Indices_Poder!$B$5:$E$250,3,FALSE),Indices_Poder!$G$6:$N$27,4,FALSE)*VLOOKUP($H$8,Regional!$A$2:$B$7,2,FALSE)</f>
        <v>152.49391520917698</v>
      </c>
      <c r="I255" s="2">
        <f>VLOOKUP($B255,Valores!$A$2:$G$300,6,FALSE)*VLOOKUP(VLOOKUP($B255,Indices_Poder!$B$5:$E$250,3,FALSE),Indices_Poder!$G$6:$N$27,4,FALSE)*VLOOKUP($I$8,Regional!$A$2:$B$7,2,FALSE)</f>
        <v>153.82812325634416</v>
      </c>
      <c r="J255" s="3">
        <f t="shared" si="124"/>
        <v>0</v>
      </c>
      <c r="K255" s="1">
        <f t="shared" si="125"/>
        <v>0</v>
      </c>
      <c r="L255" s="1">
        <f t="shared" si="126"/>
        <v>0</v>
      </c>
      <c r="M255" s="1">
        <f t="shared" si="127"/>
        <v>0</v>
      </c>
      <c r="N255" s="2">
        <f t="shared" si="128"/>
        <v>0</v>
      </c>
      <c r="O255" s="6">
        <f>VLOOKUP(B255,Valores!$A$2:$O$300,14,FALSE)</f>
        <v>2.5000000000000001E-2</v>
      </c>
      <c r="P255" s="6" t="str">
        <f>VLOOKUP(B255,Valores!$A$2:$O$300,15,FALSE)</f>
        <v>COM</v>
      </c>
      <c r="Q255" s="5">
        <f t="shared" si="143"/>
        <v>0</v>
      </c>
      <c r="R255" s="5">
        <f t="shared" si="129"/>
        <v>0</v>
      </c>
      <c r="S255" s="5">
        <f t="shared" si="130"/>
        <v>0</v>
      </c>
      <c r="T255" s="5">
        <f t="shared" si="131"/>
        <v>0</v>
      </c>
      <c r="U255" s="5">
        <f t="shared" si="132"/>
        <v>0</v>
      </c>
      <c r="W255" s="1">
        <f t="shared" ref="W255:W282" si="144">J255+Q255</f>
        <v>0</v>
      </c>
      <c r="X255" s="7">
        <f t="shared" ref="X255:X282" si="145">IF($O255="rateio",0,W255*$O255)</f>
        <v>0</v>
      </c>
      <c r="Z255" s="1">
        <f t="shared" ref="Z255:Z282" si="146">K255+R255</f>
        <v>0</v>
      </c>
      <c r="AA255" s="7">
        <f t="shared" ref="AA255:AA282" si="147">IF($O255="rateio",0,Z255*$O255)</f>
        <v>0</v>
      </c>
      <c r="AC255" s="1">
        <f t="shared" ref="AC255:AC282" si="148">L255+S255</f>
        <v>0</v>
      </c>
      <c r="AD255" s="7">
        <f t="shared" ref="AD255:AD282" si="149">IF($O255="rateio",0,AC255*$O255)</f>
        <v>0</v>
      </c>
      <c r="AF255" s="1">
        <f t="shared" ref="AF255:AF282" si="150">M255+T255</f>
        <v>0</v>
      </c>
      <c r="AG255" s="7">
        <f t="shared" ref="AG255:AG282" si="151">IF($O255="rateio",0,AF255*$O255)</f>
        <v>0</v>
      </c>
      <c r="AI255" s="1">
        <f t="shared" ref="AI255:AI282" si="152">N255+U255</f>
        <v>0</v>
      </c>
      <c r="AJ255" s="7">
        <f t="shared" ref="AJ255:AJ282" si="153">IF($O255="rateio",0,AI255*$O255)</f>
        <v>0</v>
      </c>
    </row>
    <row r="256" spans="1:36" x14ac:dyDescent="0.2">
      <c r="A256" s="5">
        <v>13</v>
      </c>
      <c r="B256" s="6" t="s">
        <v>19</v>
      </c>
      <c r="C256" s="131" t="str">
        <f>VLOOKUP(B256,Valores!$A$2:$F$300,5,FALSE)</f>
        <v>unid.</v>
      </c>
      <c r="D256" s="131">
        <v>0</v>
      </c>
      <c r="E256" s="3">
        <f>VLOOKUP($B256,Valores!$A$2:$G$300,6,FALSE)*VLOOKUP(VLOOKUP($B256,Indices_Poder!$B$5:$E$250,3,FALSE),Indices_Poder!$G$6:$N$27,4,FALSE)*VLOOKUP($E$8,Regional!$A$2:$B$7,2,FALSE)</f>
        <v>153.50973269963379</v>
      </c>
      <c r="F256" s="1">
        <f>VLOOKUP($B256,Valores!$A$2:$G$300,6,FALSE)*VLOOKUP(VLOOKUP($B256,Indices_Poder!$B$5:$E$250,3,FALSE),Indices_Poder!$G$6:$N$27,4,FALSE)*VLOOKUP($F$8,Regional!$A$2:$B$7,2,FALSE)</f>
        <v>147.53611939754435</v>
      </c>
      <c r="G256" s="1">
        <f>VLOOKUP($B256,Valores!$A$2:$G$300,6,FALSE)*VLOOKUP(VLOOKUP($B256,Indices_Poder!$B$5:$E$250,3,FALSE),Indices_Poder!$G$6:$N$27,4,FALSE)*VLOOKUP($G$8,Regional!$A$2:$B$7,2,FALSE)</f>
        <v>155.70814368644335</v>
      </c>
      <c r="H256" s="1">
        <f>VLOOKUP($B256,Valores!$A$2:$G$300,6,FALSE)*VLOOKUP(VLOOKUP($B256,Indices_Poder!$B$5:$E$250,3,FALSE),Indices_Poder!$G$6:$N$27,4,FALSE)*VLOOKUP($H$8,Regional!$A$2:$B$7,2,FALSE)</f>
        <v>152.49391520917698</v>
      </c>
      <c r="I256" s="2">
        <f>VLOOKUP($B256,Valores!$A$2:$G$300,6,FALSE)*VLOOKUP(VLOOKUP($B256,Indices_Poder!$B$5:$E$250,3,FALSE),Indices_Poder!$G$6:$N$27,4,FALSE)*VLOOKUP($I$8,Regional!$A$2:$B$7,2,FALSE)</f>
        <v>153.82812325634416</v>
      </c>
      <c r="J256" s="3">
        <f t="shared" si="124"/>
        <v>0</v>
      </c>
      <c r="K256" s="1">
        <f t="shared" si="125"/>
        <v>0</v>
      </c>
      <c r="L256" s="1">
        <f t="shared" si="126"/>
        <v>0</v>
      </c>
      <c r="M256" s="1">
        <f t="shared" si="127"/>
        <v>0</v>
      </c>
      <c r="N256" s="2">
        <f t="shared" si="128"/>
        <v>0</v>
      </c>
      <c r="O256" s="6">
        <f>VLOOKUP(B256,Valores!$A$2:$O$300,14,FALSE)</f>
        <v>2.5000000000000001E-2</v>
      </c>
      <c r="P256" s="6" t="str">
        <f>VLOOKUP(B256,Valores!$A$2:$O$300,15,FALSE)</f>
        <v>COM</v>
      </c>
      <c r="Q256" s="5">
        <f t="shared" si="143"/>
        <v>0</v>
      </c>
      <c r="R256" s="5">
        <f t="shared" si="129"/>
        <v>0</v>
      </c>
      <c r="S256" s="5">
        <f t="shared" si="130"/>
        <v>0</v>
      </c>
      <c r="T256" s="5">
        <f t="shared" si="131"/>
        <v>0</v>
      </c>
      <c r="U256" s="5">
        <f t="shared" si="132"/>
        <v>0</v>
      </c>
      <c r="W256" s="1">
        <f t="shared" si="144"/>
        <v>0</v>
      </c>
      <c r="X256" s="7">
        <f t="shared" si="145"/>
        <v>0</v>
      </c>
      <c r="Z256" s="1">
        <f t="shared" si="146"/>
        <v>0</v>
      </c>
      <c r="AA256" s="7">
        <f t="shared" si="147"/>
        <v>0</v>
      </c>
      <c r="AC256" s="1">
        <f t="shared" si="148"/>
        <v>0</v>
      </c>
      <c r="AD256" s="7">
        <f t="shared" si="149"/>
        <v>0</v>
      </c>
      <c r="AF256" s="1">
        <f t="shared" si="150"/>
        <v>0</v>
      </c>
      <c r="AG256" s="7">
        <f t="shared" si="151"/>
        <v>0</v>
      </c>
      <c r="AI256" s="1">
        <f t="shared" si="152"/>
        <v>0</v>
      </c>
      <c r="AJ256" s="7">
        <f t="shared" si="153"/>
        <v>0</v>
      </c>
    </row>
    <row r="257" spans="1:36" x14ac:dyDescent="0.2">
      <c r="A257" s="5">
        <v>14</v>
      </c>
      <c r="B257" s="6" t="s">
        <v>28</v>
      </c>
      <c r="C257" s="131" t="str">
        <f>VLOOKUP(B257,Valores!$A$2:$F$300,5,FALSE)</f>
        <v>m</v>
      </c>
      <c r="D257" s="131">
        <v>6504</v>
      </c>
      <c r="E257" s="3">
        <f>VLOOKUP($B257,Valores!$A$2:$G$300,6,FALSE)*VLOOKUP(VLOOKUP($B257,Indices_Poder!$B$5:$E$250,3,FALSE),Indices_Poder!$G$6:$N$27,4,FALSE)*VLOOKUP($E$8,Regional!$A$2:$B$7,2,FALSE)</f>
        <v>39.933598587490515</v>
      </c>
      <c r="F257" s="1">
        <f>VLOOKUP($B257,Valores!$A$2:$G$300,6,FALSE)*VLOOKUP(VLOOKUP($B257,Indices_Poder!$B$5:$E$250,3,FALSE),Indices_Poder!$G$6:$N$27,4,FALSE)*VLOOKUP($F$8,Regional!$A$2:$B$7,2,FALSE)</f>
        <v>38.37963929430817</v>
      </c>
      <c r="G257" s="1">
        <f>VLOOKUP($B257,Valores!$A$2:$G$300,6,FALSE)*VLOOKUP(VLOOKUP($B257,Indices_Poder!$B$5:$E$250,3,FALSE),Indices_Poder!$G$6:$N$27,4,FALSE)*VLOOKUP($G$8,Regional!$A$2:$B$7,2,FALSE)</f>
        <v>40.505487159854574</v>
      </c>
      <c r="H257" s="1">
        <f>VLOOKUP($B257,Valores!$A$2:$G$300,6,FALSE)*VLOOKUP(VLOOKUP($B257,Indices_Poder!$B$5:$E$250,3,FALSE),Indices_Poder!$G$6:$N$27,4,FALSE)*VLOOKUP($H$8,Regional!$A$2:$B$7,2,FALSE)</f>
        <v>39.669346626467124</v>
      </c>
      <c r="I257" s="2">
        <f>VLOOKUP($B257,Valores!$A$2:$G$300,6,FALSE)*VLOOKUP(VLOOKUP($B257,Indices_Poder!$B$5:$E$250,3,FALSE),Indices_Poder!$G$6:$N$27,4,FALSE)*VLOOKUP($I$8,Regional!$A$2:$B$7,2,FALSE)</f>
        <v>40.016423829005312</v>
      </c>
      <c r="J257" s="3">
        <f t="shared" si="124"/>
        <v>259728.12521303832</v>
      </c>
      <c r="K257" s="1">
        <f t="shared" si="125"/>
        <v>249621.17397018033</v>
      </c>
      <c r="L257" s="1">
        <f t="shared" si="126"/>
        <v>263447.68848769413</v>
      </c>
      <c r="M257" s="1">
        <f t="shared" si="127"/>
        <v>258009.43045854216</v>
      </c>
      <c r="N257" s="2">
        <f t="shared" si="128"/>
        <v>260266.82058385055</v>
      </c>
      <c r="O257" s="6" t="str">
        <f>VLOOKUP(B257,Valores!$A$2:$O$300,14,FALSE)</f>
        <v>Rateio</v>
      </c>
      <c r="P257" s="6" t="str">
        <f>VLOOKUP(B257,Valores!$A$2:$O$300,15,FALSE)</f>
        <v>UAR</v>
      </c>
      <c r="Q257" s="5">
        <f t="shared" si="143"/>
        <v>119917.41650897067</v>
      </c>
      <c r="R257" s="5">
        <f t="shared" si="129"/>
        <v>115251.0004986463</v>
      </c>
      <c r="S257" s="5">
        <f t="shared" si="130"/>
        <v>121634.75235033376</v>
      </c>
      <c r="T257" s="5">
        <f t="shared" si="131"/>
        <v>119123.88891330633</v>
      </c>
      <c r="U257" s="5">
        <f t="shared" si="132"/>
        <v>120166.13411358188</v>
      </c>
      <c r="W257" s="1">
        <f t="shared" si="144"/>
        <v>379645.54172200896</v>
      </c>
      <c r="X257" s="7">
        <f t="shared" si="145"/>
        <v>0</v>
      </c>
      <c r="Z257" s="1">
        <f t="shared" si="146"/>
        <v>364872.17446882662</v>
      </c>
      <c r="AA257" s="7">
        <f t="shared" si="147"/>
        <v>0</v>
      </c>
      <c r="AC257" s="1">
        <f t="shared" si="148"/>
        <v>385082.44083802786</v>
      </c>
      <c r="AD257" s="7">
        <f t="shared" si="149"/>
        <v>0</v>
      </c>
      <c r="AF257" s="1">
        <f t="shared" si="150"/>
        <v>377133.31937184848</v>
      </c>
      <c r="AG257" s="7">
        <f t="shared" si="151"/>
        <v>0</v>
      </c>
      <c r="AI257" s="1">
        <f t="shared" si="152"/>
        <v>380432.95469743246</v>
      </c>
      <c r="AJ257" s="7">
        <f t="shared" si="153"/>
        <v>0</v>
      </c>
    </row>
    <row r="258" spans="1:36" x14ac:dyDescent="0.2">
      <c r="A258" s="5">
        <v>15</v>
      </c>
      <c r="B258" s="6" t="s">
        <v>6</v>
      </c>
      <c r="C258" s="131" t="str">
        <f>VLOOKUP(B258,Valores!$A$2:$F$300,5,FALSE)</f>
        <v>kg</v>
      </c>
      <c r="D258" s="131">
        <v>735</v>
      </c>
      <c r="E258" s="3">
        <f>VLOOKUP($B258,Valores!$A$2:$G$300,6,FALSE)*VLOOKUP(VLOOKUP($B258,Indices_Poder!$B$5:$E$250,3,FALSE),Indices_Poder!$G$6:$N$27,4,FALSE)*VLOOKUP($E$8,Regional!$A$2:$B$7,2,FALSE)</f>
        <v>46.691316437230633</v>
      </c>
      <c r="F258" s="1">
        <f>VLOOKUP($B258,Valores!$A$2:$G$300,6,FALSE)*VLOOKUP(VLOOKUP($B258,Indices_Poder!$B$5:$E$250,3,FALSE),Indices_Poder!$G$6:$N$27,4,FALSE)*VLOOKUP($F$8,Regional!$A$2:$B$7,2,FALSE)</f>
        <v>44.87439014821642</v>
      </c>
      <c r="G258" s="1">
        <f>VLOOKUP($B258,Valores!$A$2:$G$300,6,FALSE)*VLOOKUP(VLOOKUP($B258,Indices_Poder!$B$5:$E$250,3,FALSE),Indices_Poder!$G$6:$N$27,4,FALSE)*VLOOKUP($G$8,Regional!$A$2:$B$7,2,FALSE)</f>
        <v>47.359982203492201</v>
      </c>
      <c r="H258" s="1">
        <f>VLOOKUP($B258,Valores!$A$2:$G$300,6,FALSE)*VLOOKUP(VLOOKUP($B258,Indices_Poder!$B$5:$E$250,3,FALSE),Indices_Poder!$G$6:$N$27,4,FALSE)*VLOOKUP($H$8,Regional!$A$2:$B$7,2,FALSE)</f>
        <v>46.382346738337354</v>
      </c>
      <c r="I258" s="2">
        <f>VLOOKUP($B258,Valores!$A$2:$G$300,6,FALSE)*VLOOKUP(VLOOKUP($B258,Indices_Poder!$B$5:$E$250,3,FALSE),Indices_Poder!$G$6:$N$27,4,FALSE)*VLOOKUP($I$8,Regional!$A$2:$B$7,2,FALSE)</f>
        <v>46.788157686137481</v>
      </c>
      <c r="J258" s="3">
        <f t="shared" si="124"/>
        <v>34318.117581364517</v>
      </c>
      <c r="K258" s="1">
        <f t="shared" si="125"/>
        <v>32982.676758939066</v>
      </c>
      <c r="L258" s="1">
        <f t="shared" si="126"/>
        <v>34809.586919566769</v>
      </c>
      <c r="M258" s="1">
        <f t="shared" si="127"/>
        <v>34091.024852677954</v>
      </c>
      <c r="N258" s="2">
        <f t="shared" si="128"/>
        <v>34389.295899311051</v>
      </c>
      <c r="O258" s="6">
        <f>VLOOKUP(B258,Valores!$A$2:$O$300,14,FALSE)</f>
        <v>3.1300000000000001E-2</v>
      </c>
      <c r="P258" s="6" t="str">
        <f>VLOOKUP(B258,Valores!$A$2:$O$300,15,FALSE)</f>
        <v>UAR</v>
      </c>
      <c r="Q258" s="5">
        <f t="shared" si="143"/>
        <v>15844.799235480441</v>
      </c>
      <c r="R258" s="5">
        <f t="shared" si="129"/>
        <v>15228.221368934339</v>
      </c>
      <c r="S258" s="5">
        <f t="shared" si="130"/>
        <v>16071.71240971696</v>
      </c>
      <c r="T258" s="5">
        <f t="shared" si="131"/>
        <v>15739.949699798737</v>
      </c>
      <c r="U258" s="5">
        <f t="shared" si="132"/>
        <v>15877.662522783663</v>
      </c>
      <c r="W258" s="1">
        <f t="shared" si="144"/>
        <v>50162.916816844954</v>
      </c>
      <c r="X258" s="7">
        <f t="shared" si="145"/>
        <v>1570.0992963672472</v>
      </c>
      <c r="Z258" s="1">
        <f t="shared" si="146"/>
        <v>48210.898127873406</v>
      </c>
      <c r="AA258" s="7">
        <f t="shared" si="147"/>
        <v>1509.0011114024378</v>
      </c>
      <c r="AC258" s="1">
        <f t="shared" si="148"/>
        <v>50881.299329283727</v>
      </c>
      <c r="AD258" s="7">
        <f t="shared" si="149"/>
        <v>1592.5846690065807</v>
      </c>
      <c r="AF258" s="1">
        <f t="shared" si="150"/>
        <v>49830.974552476691</v>
      </c>
      <c r="AG258" s="7">
        <f t="shared" si="151"/>
        <v>1559.7095034925205</v>
      </c>
      <c r="AI258" s="1">
        <f t="shared" si="152"/>
        <v>50266.958422094714</v>
      </c>
      <c r="AJ258" s="7">
        <f t="shared" si="153"/>
        <v>1573.3557986115645</v>
      </c>
    </row>
    <row r="259" spans="1:36" x14ac:dyDescent="0.2">
      <c r="A259" s="5">
        <v>16</v>
      </c>
      <c r="B259" s="6" t="s">
        <v>7</v>
      </c>
      <c r="C259" s="131" t="str">
        <f>VLOOKUP(B259,Valores!$A$2:$F$300,5,FALSE)</f>
        <v>kg</v>
      </c>
      <c r="D259" s="131">
        <v>2205</v>
      </c>
      <c r="E259" s="3">
        <f>VLOOKUP($B259,Valores!$A$2:$G$300,6,FALSE)*VLOOKUP(VLOOKUP($B259,Indices_Poder!$B$5:$E$250,3,FALSE),Indices_Poder!$G$6:$N$27,4,FALSE)*VLOOKUP($E$8,Regional!$A$2:$B$7,2,FALSE)</f>
        <v>46.691316437230633</v>
      </c>
      <c r="F259" s="1">
        <f>VLOOKUP($B259,Valores!$A$2:$G$300,6,FALSE)*VLOOKUP(VLOOKUP($B259,Indices_Poder!$B$5:$E$250,3,FALSE),Indices_Poder!$G$6:$N$27,4,FALSE)*VLOOKUP($F$8,Regional!$A$2:$B$7,2,FALSE)</f>
        <v>44.87439014821642</v>
      </c>
      <c r="G259" s="1">
        <f>VLOOKUP($B259,Valores!$A$2:$G$300,6,FALSE)*VLOOKUP(VLOOKUP($B259,Indices_Poder!$B$5:$E$250,3,FALSE),Indices_Poder!$G$6:$N$27,4,FALSE)*VLOOKUP($G$8,Regional!$A$2:$B$7,2,FALSE)</f>
        <v>47.359982203492201</v>
      </c>
      <c r="H259" s="1">
        <f>VLOOKUP($B259,Valores!$A$2:$G$300,6,FALSE)*VLOOKUP(VLOOKUP($B259,Indices_Poder!$B$5:$E$250,3,FALSE),Indices_Poder!$G$6:$N$27,4,FALSE)*VLOOKUP($H$8,Regional!$A$2:$B$7,2,FALSE)</f>
        <v>46.382346738337354</v>
      </c>
      <c r="I259" s="2">
        <f>VLOOKUP($B259,Valores!$A$2:$G$300,6,FALSE)*VLOOKUP(VLOOKUP($B259,Indices_Poder!$B$5:$E$250,3,FALSE),Indices_Poder!$G$6:$N$27,4,FALSE)*VLOOKUP($I$8,Regional!$A$2:$B$7,2,FALSE)</f>
        <v>46.788157686137481</v>
      </c>
      <c r="J259" s="3">
        <f t="shared" si="124"/>
        <v>102954.35274409354</v>
      </c>
      <c r="K259" s="1">
        <f t="shared" si="125"/>
        <v>98948.030276817211</v>
      </c>
      <c r="L259" s="1">
        <f t="shared" si="126"/>
        <v>104428.7607587003</v>
      </c>
      <c r="M259" s="1">
        <f t="shared" si="127"/>
        <v>102273.07455803387</v>
      </c>
      <c r="N259" s="2">
        <f t="shared" si="128"/>
        <v>103167.88769793314</v>
      </c>
      <c r="O259" s="6">
        <f>VLOOKUP(B259,Valores!$A$2:$O$300,14,FALSE)</f>
        <v>3.1300000000000001E-2</v>
      </c>
      <c r="P259" s="6" t="str">
        <f>VLOOKUP(B259,Valores!$A$2:$O$300,15,FALSE)</f>
        <v>UAR</v>
      </c>
      <c r="Q259" s="5">
        <f t="shared" si="143"/>
        <v>47534.397706441319</v>
      </c>
      <c r="R259" s="5">
        <f t="shared" si="129"/>
        <v>45684.664106803022</v>
      </c>
      <c r="S259" s="5">
        <f t="shared" si="130"/>
        <v>48215.137229150874</v>
      </c>
      <c r="T259" s="5">
        <f t="shared" si="131"/>
        <v>47219.849099396211</v>
      </c>
      <c r="U259" s="5">
        <f t="shared" si="132"/>
        <v>47632.987568350982</v>
      </c>
      <c r="W259" s="1">
        <f t="shared" si="144"/>
        <v>150488.75045053486</v>
      </c>
      <c r="X259" s="7">
        <f t="shared" si="145"/>
        <v>4710.297889101741</v>
      </c>
      <c r="Z259" s="1">
        <f t="shared" si="146"/>
        <v>144632.69438362023</v>
      </c>
      <c r="AA259" s="7">
        <f t="shared" si="147"/>
        <v>4527.0033342073129</v>
      </c>
      <c r="AC259" s="1">
        <f t="shared" si="148"/>
        <v>152643.89798785117</v>
      </c>
      <c r="AD259" s="7">
        <f t="shared" si="149"/>
        <v>4777.7540070197419</v>
      </c>
      <c r="AF259" s="1">
        <f t="shared" si="150"/>
        <v>149492.92365743007</v>
      </c>
      <c r="AG259" s="7">
        <f t="shared" si="151"/>
        <v>4679.1285104775616</v>
      </c>
      <c r="AI259" s="1">
        <f t="shared" si="152"/>
        <v>150800.87526628413</v>
      </c>
      <c r="AJ259" s="7">
        <f t="shared" si="153"/>
        <v>4720.0673958346933</v>
      </c>
    </row>
    <row r="260" spans="1:36" x14ac:dyDescent="0.2">
      <c r="A260" s="5">
        <v>17</v>
      </c>
      <c r="B260" s="6" t="s">
        <v>8</v>
      </c>
      <c r="C260" s="131" t="str">
        <f>VLOOKUP(B260,Valores!$A$2:$F$300,5,FALSE)</f>
        <v>kg</v>
      </c>
      <c r="D260" s="131">
        <v>0</v>
      </c>
      <c r="E260" s="3">
        <f>VLOOKUP($B260,Valores!$A$2:$G$300,6,FALSE)*VLOOKUP(VLOOKUP($B260,Indices_Poder!$B$5:$E$250,3,FALSE),Indices_Poder!$G$6:$N$27,4,FALSE)*VLOOKUP($E$8,Regional!$A$2:$B$7,2,FALSE)</f>
        <v>46.691316437230633</v>
      </c>
      <c r="F260" s="1">
        <f>VLOOKUP($B260,Valores!$A$2:$G$300,6,FALSE)*VLOOKUP(VLOOKUP($B260,Indices_Poder!$B$5:$E$250,3,FALSE),Indices_Poder!$G$6:$N$27,4,FALSE)*VLOOKUP($F$8,Regional!$A$2:$B$7,2,FALSE)</f>
        <v>44.87439014821642</v>
      </c>
      <c r="G260" s="1">
        <f>VLOOKUP($B260,Valores!$A$2:$G$300,6,FALSE)*VLOOKUP(VLOOKUP($B260,Indices_Poder!$B$5:$E$250,3,FALSE),Indices_Poder!$G$6:$N$27,4,FALSE)*VLOOKUP($G$8,Regional!$A$2:$B$7,2,FALSE)</f>
        <v>47.359982203492201</v>
      </c>
      <c r="H260" s="1">
        <f>VLOOKUP($B260,Valores!$A$2:$G$300,6,FALSE)*VLOOKUP(VLOOKUP($B260,Indices_Poder!$B$5:$E$250,3,FALSE),Indices_Poder!$G$6:$N$27,4,FALSE)*VLOOKUP($H$8,Regional!$A$2:$B$7,2,FALSE)</f>
        <v>46.382346738337354</v>
      </c>
      <c r="I260" s="2">
        <f>VLOOKUP($B260,Valores!$A$2:$G$300,6,FALSE)*VLOOKUP(VLOOKUP($B260,Indices_Poder!$B$5:$E$250,3,FALSE),Indices_Poder!$G$6:$N$27,4,FALSE)*VLOOKUP($I$8,Regional!$A$2:$B$7,2,FALSE)</f>
        <v>46.788157686137481</v>
      </c>
      <c r="J260" s="3">
        <f t="shared" si="124"/>
        <v>0</v>
      </c>
      <c r="K260" s="1">
        <f t="shared" si="125"/>
        <v>0</v>
      </c>
      <c r="L260" s="1">
        <f t="shared" si="126"/>
        <v>0</v>
      </c>
      <c r="M260" s="1">
        <f t="shared" si="127"/>
        <v>0</v>
      </c>
      <c r="N260" s="2">
        <f t="shared" si="128"/>
        <v>0</v>
      </c>
      <c r="O260" s="6">
        <f>VLOOKUP(B260,Valores!$A$2:$O$300,14,FALSE)</f>
        <v>3.1300000000000001E-2</v>
      </c>
      <c r="P260" s="6" t="str">
        <f>VLOOKUP(B260,Valores!$A$2:$O$300,15,FALSE)</f>
        <v>UAR</v>
      </c>
      <c r="Q260" s="5">
        <f t="shared" si="143"/>
        <v>0</v>
      </c>
      <c r="R260" s="5">
        <f t="shared" si="129"/>
        <v>0</v>
      </c>
      <c r="S260" s="5">
        <f t="shared" si="130"/>
        <v>0</v>
      </c>
      <c r="T260" s="5">
        <f t="shared" si="131"/>
        <v>0</v>
      </c>
      <c r="U260" s="5">
        <f t="shared" si="132"/>
        <v>0</v>
      </c>
      <c r="W260" s="1">
        <f t="shared" si="144"/>
        <v>0</v>
      </c>
      <c r="X260" s="7">
        <f t="shared" si="145"/>
        <v>0</v>
      </c>
      <c r="Z260" s="1">
        <f t="shared" si="146"/>
        <v>0</v>
      </c>
      <c r="AA260" s="7">
        <f t="shared" si="147"/>
        <v>0</v>
      </c>
      <c r="AC260" s="1">
        <f t="shared" si="148"/>
        <v>0</v>
      </c>
      <c r="AD260" s="7">
        <f t="shared" si="149"/>
        <v>0</v>
      </c>
      <c r="AF260" s="1">
        <f t="shared" si="150"/>
        <v>0</v>
      </c>
      <c r="AG260" s="7">
        <f t="shared" si="151"/>
        <v>0</v>
      </c>
      <c r="AI260" s="1">
        <f t="shared" si="152"/>
        <v>0</v>
      </c>
      <c r="AJ260" s="7">
        <f t="shared" si="153"/>
        <v>0</v>
      </c>
    </row>
    <row r="261" spans="1:36" x14ac:dyDescent="0.2">
      <c r="A261" s="5">
        <v>18</v>
      </c>
      <c r="B261" s="6" t="s">
        <v>9</v>
      </c>
      <c r="C261" s="131" t="str">
        <f>VLOOKUP(B261,Valores!$A$2:$F$300,5,FALSE)</f>
        <v>kg</v>
      </c>
      <c r="D261" s="131">
        <v>630</v>
      </c>
      <c r="E261" s="3">
        <f>VLOOKUP($B261,Valores!$A$2:$G$300,6,FALSE)*VLOOKUP(VLOOKUP($B261,Indices_Poder!$B$5:$E$250,3,FALSE),Indices_Poder!$G$6:$N$27,4,FALSE)*VLOOKUP($E$8,Regional!$A$2:$B$7,2,FALSE)</f>
        <v>46.691316437230633</v>
      </c>
      <c r="F261" s="1">
        <f>VLOOKUP($B261,Valores!$A$2:$G$300,6,FALSE)*VLOOKUP(VLOOKUP($B261,Indices_Poder!$B$5:$E$250,3,FALSE),Indices_Poder!$G$6:$N$27,4,FALSE)*VLOOKUP($F$8,Regional!$A$2:$B$7,2,FALSE)</f>
        <v>44.87439014821642</v>
      </c>
      <c r="G261" s="1">
        <f>VLOOKUP($B261,Valores!$A$2:$G$300,6,FALSE)*VLOOKUP(VLOOKUP($B261,Indices_Poder!$B$5:$E$250,3,FALSE),Indices_Poder!$G$6:$N$27,4,FALSE)*VLOOKUP($G$8,Regional!$A$2:$B$7,2,FALSE)</f>
        <v>47.359982203492201</v>
      </c>
      <c r="H261" s="1">
        <f>VLOOKUP($B261,Valores!$A$2:$G$300,6,FALSE)*VLOOKUP(VLOOKUP($B261,Indices_Poder!$B$5:$E$250,3,FALSE),Indices_Poder!$G$6:$N$27,4,FALSE)*VLOOKUP($H$8,Regional!$A$2:$B$7,2,FALSE)</f>
        <v>46.382346738337354</v>
      </c>
      <c r="I261" s="2">
        <f>VLOOKUP($B261,Valores!$A$2:$G$300,6,FALSE)*VLOOKUP(VLOOKUP($B261,Indices_Poder!$B$5:$E$250,3,FALSE),Indices_Poder!$G$6:$N$27,4,FALSE)*VLOOKUP($I$8,Regional!$A$2:$B$7,2,FALSE)</f>
        <v>46.788157686137481</v>
      </c>
      <c r="J261" s="3">
        <f t="shared" si="124"/>
        <v>29415.529355455299</v>
      </c>
      <c r="K261" s="1">
        <f t="shared" si="125"/>
        <v>28270.865793376346</v>
      </c>
      <c r="L261" s="1">
        <f t="shared" si="126"/>
        <v>29836.788788200087</v>
      </c>
      <c r="M261" s="1">
        <f t="shared" si="127"/>
        <v>29220.878445152532</v>
      </c>
      <c r="N261" s="2">
        <f t="shared" si="128"/>
        <v>29476.539342266613</v>
      </c>
      <c r="O261" s="6">
        <f>VLOOKUP(B261,Valores!$A$2:$O$300,14,FALSE)</f>
        <v>3.1300000000000001E-2</v>
      </c>
      <c r="P261" s="6" t="str">
        <f>VLOOKUP(B261,Valores!$A$2:$O$300,15,FALSE)</f>
        <v>UAR</v>
      </c>
      <c r="Q261" s="5">
        <f t="shared" si="143"/>
        <v>13581.256487554663</v>
      </c>
      <c r="R261" s="5">
        <f t="shared" si="129"/>
        <v>13052.761173372292</v>
      </c>
      <c r="S261" s="5">
        <f t="shared" si="130"/>
        <v>13775.753494043107</v>
      </c>
      <c r="T261" s="5">
        <f t="shared" si="131"/>
        <v>13491.385456970345</v>
      </c>
      <c r="U261" s="5">
        <f t="shared" si="132"/>
        <v>13609.425019528853</v>
      </c>
      <c r="W261" s="1">
        <f t="shared" si="144"/>
        <v>42996.785843009959</v>
      </c>
      <c r="X261" s="7">
        <f t="shared" si="145"/>
        <v>1345.7993968862118</v>
      </c>
      <c r="Z261" s="1">
        <f t="shared" si="146"/>
        <v>41323.626966748634</v>
      </c>
      <c r="AA261" s="7">
        <f t="shared" si="147"/>
        <v>1293.4295240592323</v>
      </c>
      <c r="AC261" s="1">
        <f t="shared" si="148"/>
        <v>43612.542282243194</v>
      </c>
      <c r="AD261" s="7">
        <f t="shared" si="149"/>
        <v>1365.072573434212</v>
      </c>
      <c r="AF261" s="1">
        <f t="shared" si="150"/>
        <v>42712.263902122875</v>
      </c>
      <c r="AG261" s="7">
        <f t="shared" si="151"/>
        <v>1336.8938601364462</v>
      </c>
      <c r="AI261" s="1">
        <f t="shared" si="152"/>
        <v>43085.964361795464</v>
      </c>
      <c r="AJ261" s="7">
        <f t="shared" si="153"/>
        <v>1348.5906845241982</v>
      </c>
    </row>
    <row r="262" spans="1:36" x14ac:dyDescent="0.2">
      <c r="A262" s="5">
        <v>19</v>
      </c>
      <c r="B262" s="6" t="s">
        <v>578</v>
      </c>
      <c r="C262" s="131" t="str">
        <f>VLOOKUP(B262,Valores!$A$2:$F$300,5,FALSE)</f>
        <v>kg</v>
      </c>
      <c r="D262" s="131">
        <v>630</v>
      </c>
      <c r="E262" s="3">
        <f>VLOOKUP($B262,Valores!$A$2:$G$300,6,FALSE)*VLOOKUP(VLOOKUP($B262,Indices_Poder!$B$5:$E$250,3,FALSE),Indices_Poder!$G$6:$N$27,4,FALSE)*VLOOKUP($E$8,Regional!$A$2:$B$7,2,FALSE)</f>
        <v>46.691316437230633</v>
      </c>
      <c r="F262" s="1">
        <f>VLOOKUP($B262,Valores!$A$2:$G$300,6,FALSE)*VLOOKUP(VLOOKUP($B262,Indices_Poder!$B$5:$E$250,3,FALSE),Indices_Poder!$G$6:$N$27,4,FALSE)*VLOOKUP($F$8,Regional!$A$2:$B$7,2,FALSE)</f>
        <v>44.87439014821642</v>
      </c>
      <c r="G262" s="1">
        <f>VLOOKUP($B262,Valores!$A$2:$G$300,6,FALSE)*VLOOKUP(VLOOKUP($B262,Indices_Poder!$B$5:$E$250,3,FALSE),Indices_Poder!$G$6:$N$27,4,FALSE)*VLOOKUP($G$8,Regional!$A$2:$B$7,2,FALSE)</f>
        <v>47.359982203492201</v>
      </c>
      <c r="H262" s="1">
        <f>VLOOKUP($B262,Valores!$A$2:$G$300,6,FALSE)*VLOOKUP(VLOOKUP($B262,Indices_Poder!$B$5:$E$250,3,FALSE),Indices_Poder!$G$6:$N$27,4,FALSE)*VLOOKUP($H$8,Regional!$A$2:$B$7,2,FALSE)</f>
        <v>46.382346738337354</v>
      </c>
      <c r="I262" s="2">
        <f>VLOOKUP($B262,Valores!$A$2:$G$300,6,FALSE)*VLOOKUP(VLOOKUP($B262,Indices_Poder!$B$5:$E$250,3,FALSE),Indices_Poder!$G$6:$N$27,4,FALSE)*VLOOKUP($I$8,Regional!$A$2:$B$7,2,FALSE)</f>
        <v>46.788157686137481</v>
      </c>
      <c r="J262" s="3">
        <f t="shared" si="124"/>
        <v>29415.529355455299</v>
      </c>
      <c r="K262" s="1">
        <f t="shared" si="125"/>
        <v>28270.865793376346</v>
      </c>
      <c r="L262" s="1">
        <f t="shared" si="126"/>
        <v>29836.788788200087</v>
      </c>
      <c r="M262" s="1">
        <f t="shared" si="127"/>
        <v>29220.878445152532</v>
      </c>
      <c r="N262" s="2">
        <f t="shared" si="128"/>
        <v>29476.539342266613</v>
      </c>
      <c r="O262" s="6">
        <f>VLOOKUP(B262,Valores!$A$2:$O$300,14,FALSE)</f>
        <v>3.1300000000000001E-2</v>
      </c>
      <c r="P262" s="6" t="str">
        <f>VLOOKUP(B262,Valores!$A$2:$O$300,15,FALSE)</f>
        <v>UAR</v>
      </c>
      <c r="Q262" s="5">
        <f t="shared" si="143"/>
        <v>13581.256487554663</v>
      </c>
      <c r="R262" s="5">
        <f t="shared" si="129"/>
        <v>13052.761173372292</v>
      </c>
      <c r="S262" s="5">
        <f t="shared" si="130"/>
        <v>13775.753494043107</v>
      </c>
      <c r="T262" s="5">
        <f t="shared" si="131"/>
        <v>13491.385456970345</v>
      </c>
      <c r="U262" s="5">
        <f t="shared" si="132"/>
        <v>13609.425019528853</v>
      </c>
      <c r="W262" s="1">
        <f t="shared" si="144"/>
        <v>42996.785843009959</v>
      </c>
      <c r="X262" s="7">
        <f t="shared" si="145"/>
        <v>1345.7993968862118</v>
      </c>
      <c r="Z262" s="1">
        <f t="shared" si="146"/>
        <v>41323.626966748634</v>
      </c>
      <c r="AA262" s="7">
        <f t="shared" si="147"/>
        <v>1293.4295240592323</v>
      </c>
      <c r="AC262" s="1">
        <f t="shared" si="148"/>
        <v>43612.542282243194</v>
      </c>
      <c r="AD262" s="7">
        <f t="shared" si="149"/>
        <v>1365.072573434212</v>
      </c>
      <c r="AF262" s="1">
        <f t="shared" si="150"/>
        <v>42712.263902122875</v>
      </c>
      <c r="AG262" s="7">
        <f t="shared" si="151"/>
        <v>1336.8938601364462</v>
      </c>
      <c r="AI262" s="1">
        <f t="shared" si="152"/>
        <v>43085.964361795464</v>
      </c>
      <c r="AJ262" s="7">
        <f t="shared" si="153"/>
        <v>1348.5906845241982</v>
      </c>
    </row>
    <row r="263" spans="1:36" x14ac:dyDescent="0.2">
      <c r="A263" s="5">
        <v>20</v>
      </c>
      <c r="B263" s="6" t="s">
        <v>10</v>
      </c>
      <c r="C263" s="131" t="str">
        <f>VLOOKUP(B263,Valores!$A$2:$F$300,5,FALSE)</f>
        <v>kg</v>
      </c>
      <c r="D263" s="131">
        <v>1260</v>
      </c>
      <c r="E263" s="3">
        <f>VLOOKUP($B263,Valores!$A$2:$G$300,6,FALSE)*VLOOKUP(VLOOKUP($B263,Indices_Poder!$B$5:$E$250,3,FALSE),Indices_Poder!$G$6:$N$27,4,FALSE)*VLOOKUP($E$8,Regional!$A$2:$B$7,2,FALSE)</f>
        <v>46.691316437230633</v>
      </c>
      <c r="F263" s="1">
        <f>VLOOKUP($B263,Valores!$A$2:$G$300,6,FALSE)*VLOOKUP(VLOOKUP($B263,Indices_Poder!$B$5:$E$250,3,FALSE),Indices_Poder!$G$6:$N$27,4,FALSE)*VLOOKUP($F$8,Regional!$A$2:$B$7,2,FALSE)</f>
        <v>44.87439014821642</v>
      </c>
      <c r="G263" s="1">
        <f>VLOOKUP($B263,Valores!$A$2:$G$300,6,FALSE)*VLOOKUP(VLOOKUP($B263,Indices_Poder!$B$5:$E$250,3,FALSE),Indices_Poder!$G$6:$N$27,4,FALSE)*VLOOKUP($G$8,Regional!$A$2:$B$7,2,FALSE)</f>
        <v>47.359982203492201</v>
      </c>
      <c r="H263" s="1">
        <f>VLOOKUP($B263,Valores!$A$2:$G$300,6,FALSE)*VLOOKUP(VLOOKUP($B263,Indices_Poder!$B$5:$E$250,3,FALSE),Indices_Poder!$G$6:$N$27,4,FALSE)*VLOOKUP($H$8,Regional!$A$2:$B$7,2,FALSE)</f>
        <v>46.382346738337354</v>
      </c>
      <c r="I263" s="2">
        <f>VLOOKUP($B263,Valores!$A$2:$G$300,6,FALSE)*VLOOKUP(VLOOKUP($B263,Indices_Poder!$B$5:$E$250,3,FALSE),Indices_Poder!$G$6:$N$27,4,FALSE)*VLOOKUP($I$8,Regional!$A$2:$B$7,2,FALSE)</f>
        <v>46.788157686137481</v>
      </c>
      <c r="J263" s="3">
        <f t="shared" si="124"/>
        <v>58831.058710910598</v>
      </c>
      <c r="K263" s="1">
        <f t="shared" si="125"/>
        <v>56541.731586752692</v>
      </c>
      <c r="L263" s="1">
        <f t="shared" si="126"/>
        <v>59673.577576400174</v>
      </c>
      <c r="M263" s="1">
        <f t="shared" si="127"/>
        <v>58441.756890305063</v>
      </c>
      <c r="N263" s="2">
        <f t="shared" si="128"/>
        <v>58953.078684533226</v>
      </c>
      <c r="O263" s="6">
        <f>VLOOKUP(B263,Valores!$A$2:$O$300,14,FALSE)</f>
        <v>3.1300000000000001E-2</v>
      </c>
      <c r="P263" s="6" t="str">
        <f>VLOOKUP(B263,Valores!$A$2:$O$300,15,FALSE)</f>
        <v>UAR</v>
      </c>
      <c r="Q263" s="5">
        <f t="shared" si="143"/>
        <v>27162.512975109326</v>
      </c>
      <c r="R263" s="5">
        <f t="shared" si="129"/>
        <v>26105.522346744583</v>
      </c>
      <c r="S263" s="5">
        <f t="shared" si="130"/>
        <v>27551.506988086214</v>
      </c>
      <c r="T263" s="5">
        <f t="shared" si="131"/>
        <v>26982.770913940691</v>
      </c>
      <c r="U263" s="5">
        <f t="shared" si="132"/>
        <v>27218.850039057706</v>
      </c>
      <c r="W263" s="1">
        <f t="shared" si="144"/>
        <v>85993.571686019917</v>
      </c>
      <c r="X263" s="7">
        <f t="shared" si="145"/>
        <v>2691.5987937724235</v>
      </c>
      <c r="Z263" s="1">
        <f t="shared" si="146"/>
        <v>82647.253933497268</v>
      </c>
      <c r="AA263" s="7">
        <f t="shared" si="147"/>
        <v>2586.8590481184647</v>
      </c>
      <c r="AC263" s="1">
        <f t="shared" si="148"/>
        <v>87225.084564486388</v>
      </c>
      <c r="AD263" s="7">
        <f t="shared" si="149"/>
        <v>2730.145146868424</v>
      </c>
      <c r="AF263" s="1">
        <f t="shared" si="150"/>
        <v>85424.52780424575</v>
      </c>
      <c r="AG263" s="7">
        <f t="shared" si="151"/>
        <v>2673.7877202728923</v>
      </c>
      <c r="AI263" s="1">
        <f t="shared" si="152"/>
        <v>86171.928723590929</v>
      </c>
      <c r="AJ263" s="7">
        <f t="shared" si="153"/>
        <v>2697.1813690483964</v>
      </c>
    </row>
    <row r="264" spans="1:36" x14ac:dyDescent="0.2">
      <c r="A264" s="5">
        <v>21</v>
      </c>
      <c r="B264" s="6" t="s">
        <v>589</v>
      </c>
      <c r="C264" s="131" t="str">
        <f>VLOOKUP(B264,Valores!$A$2:$F$300,5,FALSE)</f>
        <v>kg</v>
      </c>
      <c r="D264" s="131">
        <v>12320</v>
      </c>
      <c r="E264" s="3">
        <f>VLOOKUP($B264,Valores!$A$2:$G$300,6,FALSE)*VLOOKUP(VLOOKUP($B264,Indices_Poder!$B$5:$E$250,3,FALSE),Indices_Poder!$G$6:$N$27,4,FALSE)*VLOOKUP($E$8,Regional!$A$2:$B$7,2,FALSE)</f>
        <v>46.691316437230633</v>
      </c>
      <c r="F264" s="1">
        <f>VLOOKUP($B264,Valores!$A$2:$G$300,6,FALSE)*VLOOKUP(VLOOKUP($B264,Indices_Poder!$B$5:$E$250,3,FALSE),Indices_Poder!$G$6:$N$27,4,FALSE)*VLOOKUP($F$8,Regional!$A$2:$B$7,2,FALSE)</f>
        <v>44.87439014821642</v>
      </c>
      <c r="G264" s="1">
        <f>VLOOKUP($B264,Valores!$A$2:$G$300,6,FALSE)*VLOOKUP(VLOOKUP($B264,Indices_Poder!$B$5:$E$250,3,FALSE),Indices_Poder!$G$6:$N$27,4,FALSE)*VLOOKUP($G$8,Regional!$A$2:$B$7,2,FALSE)</f>
        <v>47.359982203492201</v>
      </c>
      <c r="H264" s="1">
        <f>VLOOKUP($B264,Valores!$A$2:$G$300,6,FALSE)*VLOOKUP(VLOOKUP($B264,Indices_Poder!$B$5:$E$250,3,FALSE),Indices_Poder!$G$6:$N$27,4,FALSE)*VLOOKUP($H$8,Regional!$A$2:$B$7,2,FALSE)</f>
        <v>46.382346738337354</v>
      </c>
      <c r="I264" s="2">
        <f>VLOOKUP($B264,Valores!$A$2:$G$300,6,FALSE)*VLOOKUP(VLOOKUP($B264,Indices_Poder!$B$5:$E$250,3,FALSE),Indices_Poder!$G$6:$N$27,4,FALSE)*VLOOKUP($I$8,Regional!$A$2:$B$7,2,FALSE)</f>
        <v>46.788157686137481</v>
      </c>
      <c r="J264" s="3">
        <f t="shared" si="124"/>
        <v>575237.01850668143</v>
      </c>
      <c r="K264" s="1">
        <f t="shared" si="125"/>
        <v>552852.48662602634</v>
      </c>
      <c r="L264" s="1">
        <f t="shared" si="126"/>
        <v>583474.98074702395</v>
      </c>
      <c r="M264" s="1">
        <f t="shared" si="127"/>
        <v>571430.51181631617</v>
      </c>
      <c r="N264" s="2">
        <f t="shared" si="128"/>
        <v>576430.10269321373</v>
      </c>
      <c r="O264" s="6">
        <f>VLOOKUP(B264,Valores!$A$2:$O$300,14,FALSE)</f>
        <v>3.1300000000000001E-2</v>
      </c>
      <c r="P264" s="6" t="str">
        <f>VLOOKUP(B264,Valores!$A$2:$O$300,15,FALSE)</f>
        <v>UAR</v>
      </c>
      <c r="Q264" s="5">
        <f t="shared" si="143"/>
        <v>265589.01575662452</v>
      </c>
      <c r="R264" s="5">
        <f t="shared" si="129"/>
        <v>255253.9962792804</v>
      </c>
      <c r="S264" s="5">
        <f t="shared" si="130"/>
        <v>269392.51277239854</v>
      </c>
      <c r="T264" s="5">
        <f t="shared" si="131"/>
        <v>263831.53782519785</v>
      </c>
      <c r="U264" s="5">
        <f t="shared" si="132"/>
        <v>266139.86704856419</v>
      </c>
      <c r="W264" s="1">
        <f t="shared" si="144"/>
        <v>840826.03426330595</v>
      </c>
      <c r="X264" s="7">
        <f t="shared" si="145"/>
        <v>26317.854872441476</v>
      </c>
      <c r="Z264" s="1">
        <f t="shared" si="146"/>
        <v>808106.48290530674</v>
      </c>
      <c r="AA264" s="7">
        <f t="shared" si="147"/>
        <v>25293.732914936103</v>
      </c>
      <c r="AC264" s="1">
        <f t="shared" si="148"/>
        <v>852867.49351942248</v>
      </c>
      <c r="AD264" s="7">
        <f t="shared" si="149"/>
        <v>26694.752547157925</v>
      </c>
      <c r="AF264" s="1">
        <f t="shared" si="150"/>
        <v>835262.04964151396</v>
      </c>
      <c r="AG264" s="7">
        <f t="shared" si="151"/>
        <v>26143.702153779388</v>
      </c>
      <c r="AI264" s="1">
        <f t="shared" si="152"/>
        <v>842569.96974177798</v>
      </c>
      <c r="AJ264" s="7">
        <f t="shared" si="153"/>
        <v>26372.440052917653</v>
      </c>
    </row>
    <row r="265" spans="1:36" x14ac:dyDescent="0.2">
      <c r="A265" s="5">
        <v>22</v>
      </c>
      <c r="B265" s="6" t="s">
        <v>460</v>
      </c>
      <c r="C265" s="131" t="str">
        <f>VLOOKUP(B265,Valores!$A$2:$F$300,5,FALSE)</f>
        <v>cj</v>
      </c>
      <c r="D265" s="131">
        <v>6</v>
      </c>
      <c r="E265" s="3">
        <f>VLOOKUP($B265,Valores!$A$2:$G$300,6,FALSE)*VLOOKUP(VLOOKUP($B265,Indices_Poder!$B$5:$E$250,3,FALSE),Indices_Poder!$G$6:$N$27,4,FALSE)*VLOOKUP($E$8,Regional!$A$2:$B$7,2,FALSE)</f>
        <v>474.03232907112806</v>
      </c>
      <c r="F265" s="1">
        <f>VLOOKUP($B265,Valores!$A$2:$G$300,6,FALSE)*VLOOKUP(VLOOKUP($B265,Indices_Poder!$B$5:$E$250,3,FALSE),Indices_Poder!$G$6:$N$27,4,FALSE)*VLOOKUP($F$8,Regional!$A$2:$B$7,2,FALSE)</f>
        <v>455.5860339941874</v>
      </c>
      <c r="G265" s="1">
        <f>VLOOKUP($B265,Valores!$A$2:$G$300,6,FALSE)*VLOOKUP(VLOOKUP($B265,Indices_Poder!$B$5:$E$250,3,FALSE),Indices_Poder!$G$6:$N$27,4,FALSE)*VLOOKUP($G$8,Regional!$A$2:$B$7,2,FALSE)</f>
        <v>480.82094020350473</v>
      </c>
      <c r="H265" s="1">
        <f>VLOOKUP($B265,Valores!$A$2:$G$300,6,FALSE)*VLOOKUP(VLOOKUP($B265,Indices_Poder!$B$5:$E$250,3,FALSE),Indices_Poder!$G$6:$N$27,4,FALSE)*VLOOKUP($H$8,Regional!$A$2:$B$7,2,FALSE)</f>
        <v>470.89552254789203</v>
      </c>
      <c r="I265" s="2">
        <f>VLOOKUP($B265,Valores!$A$2:$G$300,6,FALSE)*VLOOKUP(VLOOKUP($B265,Indices_Poder!$B$5:$E$250,3,FALSE),Indices_Poder!$G$6:$N$27,4,FALSE)*VLOOKUP($I$8,Regional!$A$2:$B$7,2,FALSE)</f>
        <v>475.01550723512747</v>
      </c>
      <c r="J265" s="3">
        <f t="shared" si="124"/>
        <v>2844.1939744267684</v>
      </c>
      <c r="K265" s="1">
        <f t="shared" si="125"/>
        <v>2733.5162039651245</v>
      </c>
      <c r="L265" s="1">
        <f t="shared" si="126"/>
        <v>2884.9256412210284</v>
      </c>
      <c r="M265" s="1">
        <f t="shared" si="127"/>
        <v>2825.3731352873519</v>
      </c>
      <c r="N265" s="2">
        <f t="shared" si="128"/>
        <v>2850.0930434107649</v>
      </c>
      <c r="O265" s="6">
        <f>VLOOKUP(B265,Valores!$A$2:$O$300,14,FALSE)</f>
        <v>2.7E-2</v>
      </c>
      <c r="P265" s="6" t="str">
        <f>VLOOKUP(B265,Valores!$A$2:$O$300,15,FALSE)</f>
        <v>COM</v>
      </c>
      <c r="Q265" s="5">
        <f t="shared" si="143"/>
        <v>0</v>
      </c>
      <c r="R265" s="5">
        <f t="shared" si="129"/>
        <v>0</v>
      </c>
      <c r="S265" s="5">
        <f t="shared" si="130"/>
        <v>0</v>
      </c>
      <c r="T265" s="5">
        <f t="shared" si="131"/>
        <v>0</v>
      </c>
      <c r="U265" s="5">
        <f t="shared" si="132"/>
        <v>0</v>
      </c>
      <c r="W265" s="1">
        <f t="shared" si="144"/>
        <v>2844.1939744267684</v>
      </c>
      <c r="X265" s="7">
        <f t="shared" si="145"/>
        <v>76.793237309522752</v>
      </c>
      <c r="Z265" s="1">
        <f t="shared" si="146"/>
        <v>2733.5162039651245</v>
      </c>
      <c r="AA265" s="7">
        <f t="shared" si="147"/>
        <v>73.804937507058355</v>
      </c>
      <c r="AC265" s="1">
        <f t="shared" si="148"/>
        <v>2884.9256412210284</v>
      </c>
      <c r="AD265" s="7">
        <f t="shared" si="149"/>
        <v>77.892992312967763</v>
      </c>
      <c r="AF265" s="1">
        <f t="shared" si="150"/>
        <v>2825.3731352873519</v>
      </c>
      <c r="AG265" s="7">
        <f t="shared" si="151"/>
        <v>76.285074652758496</v>
      </c>
      <c r="AI265" s="1">
        <f t="shared" si="152"/>
        <v>2850.0930434107649</v>
      </c>
      <c r="AJ265" s="7">
        <f t="shared" si="153"/>
        <v>76.95251217209065</v>
      </c>
    </row>
    <row r="266" spans="1:36" x14ac:dyDescent="0.2">
      <c r="A266" s="5">
        <v>23</v>
      </c>
      <c r="B266" s="6" t="s">
        <v>468</v>
      </c>
      <c r="C266" s="131" t="str">
        <f>VLOOKUP(B266,Valores!$A$2:$F$300,5,FALSE)</f>
        <v>cj</v>
      </c>
      <c r="D266" s="131">
        <v>3</v>
      </c>
      <c r="E266" s="3">
        <f>VLOOKUP($B266,Valores!$A$2:$G$300,6,FALSE)*VLOOKUP(VLOOKUP($B266,Indices_Poder!$B$5:$E$250,3,FALSE),Indices_Poder!$G$6:$N$27,4,FALSE)*VLOOKUP($E$8,Regional!$A$2:$B$7,2,FALSE)</f>
        <v>741.3069615421017</v>
      </c>
      <c r="F266" s="1">
        <f>VLOOKUP($B266,Valores!$A$2:$G$300,6,FALSE)*VLOOKUP(VLOOKUP($B266,Indices_Poder!$B$5:$E$250,3,FALSE),Indices_Poder!$G$6:$N$27,4,FALSE)*VLOOKUP($F$8,Regional!$A$2:$B$7,2,FALSE)</f>
        <v>712.46005360653749</v>
      </c>
      <c r="G266" s="1">
        <f>VLOOKUP($B266,Valores!$A$2:$G$300,6,FALSE)*VLOOKUP(VLOOKUP($B266,Indices_Poder!$B$5:$E$250,3,FALSE),Indices_Poder!$G$6:$N$27,4,FALSE)*VLOOKUP($G$8,Regional!$A$2:$B$7,2,FALSE)</f>
        <v>751.9232093864083</v>
      </c>
      <c r="H266" s="1">
        <f>VLOOKUP($B266,Valores!$A$2:$G$300,6,FALSE)*VLOOKUP(VLOOKUP($B266,Indices_Poder!$B$5:$E$250,3,FALSE),Indices_Poder!$G$6:$N$27,4,FALSE)*VLOOKUP($H$8,Regional!$A$2:$B$7,2,FALSE)</f>
        <v>736.4015228830084</v>
      </c>
      <c r="I266" s="2">
        <f>VLOOKUP($B266,Valores!$A$2:$G$300,6,FALSE)*VLOOKUP(VLOOKUP($B266,Indices_Poder!$B$5:$E$250,3,FALSE),Indices_Poder!$G$6:$N$27,4,FALSE)*VLOOKUP($I$8,Regional!$A$2:$B$7,2,FALSE)</f>
        <v>742.84448709196681</v>
      </c>
      <c r="J266" s="3">
        <f t="shared" si="124"/>
        <v>2223.920884626305</v>
      </c>
      <c r="K266" s="1">
        <f t="shared" si="125"/>
        <v>2137.3801608196127</v>
      </c>
      <c r="L266" s="1">
        <f t="shared" si="126"/>
        <v>2255.7696281592248</v>
      </c>
      <c r="M266" s="1">
        <f t="shared" si="127"/>
        <v>2209.2045686490251</v>
      </c>
      <c r="N266" s="2">
        <f t="shared" si="128"/>
        <v>2228.5334612759007</v>
      </c>
      <c r="O266" s="6">
        <f>VLOOKUP(B266,Valores!$A$2:$O$300,14,FALSE)</f>
        <v>2.7E-2</v>
      </c>
      <c r="P266" s="6" t="str">
        <f>VLOOKUP(B266,Valores!$A$2:$O$300,15,FALSE)</f>
        <v>COM</v>
      </c>
      <c r="Q266" s="5">
        <f t="shared" si="143"/>
        <v>0</v>
      </c>
      <c r="R266" s="5">
        <f t="shared" si="129"/>
        <v>0</v>
      </c>
      <c r="S266" s="5">
        <f t="shared" si="130"/>
        <v>0</v>
      </c>
      <c r="T266" s="5">
        <f t="shared" si="131"/>
        <v>0</v>
      </c>
      <c r="U266" s="5">
        <f t="shared" si="132"/>
        <v>0</v>
      </c>
      <c r="W266" s="1">
        <f t="shared" si="144"/>
        <v>2223.920884626305</v>
      </c>
      <c r="X266" s="7">
        <f t="shared" si="145"/>
        <v>60.045863884910233</v>
      </c>
      <c r="Z266" s="1">
        <f t="shared" si="146"/>
        <v>2137.3801608196127</v>
      </c>
      <c r="AA266" s="7">
        <f t="shared" si="147"/>
        <v>57.709264342129543</v>
      </c>
      <c r="AC266" s="1">
        <f t="shared" si="148"/>
        <v>2255.7696281592248</v>
      </c>
      <c r="AD266" s="7">
        <f t="shared" si="149"/>
        <v>60.905779960299071</v>
      </c>
      <c r="AF266" s="1">
        <f t="shared" si="150"/>
        <v>2209.2045686490251</v>
      </c>
      <c r="AG266" s="7">
        <f t="shared" si="151"/>
        <v>59.648523353523679</v>
      </c>
      <c r="AI266" s="1">
        <f t="shared" si="152"/>
        <v>2228.5334612759007</v>
      </c>
      <c r="AJ266" s="7">
        <f t="shared" si="153"/>
        <v>60.170403454449314</v>
      </c>
    </row>
    <row r="267" spans="1:36" x14ac:dyDescent="0.2">
      <c r="A267" s="5">
        <v>24</v>
      </c>
      <c r="B267" s="6" t="s">
        <v>15</v>
      </c>
      <c r="C267" s="131" t="str">
        <f>VLOOKUP(B267,Valores!$A$2:$F$300,5,FALSE)</f>
        <v>unid.</v>
      </c>
      <c r="D267" s="131">
        <v>6</v>
      </c>
      <c r="E267" s="3">
        <f>VLOOKUP($B267,Valores!$A$2:$G$300,6,FALSE)*VLOOKUP(VLOOKUP($B267,Indices_Poder!$B$5:$E$250,3,FALSE),Indices_Poder!$G$6:$N$27,4,FALSE)*VLOOKUP($E$8,Regional!$A$2:$B$7,2,FALSE)</f>
        <v>1588.2394531952059</v>
      </c>
      <c r="F267" s="1">
        <f>VLOOKUP($B267,Valores!$A$2:$G$300,6,FALSE)*VLOOKUP(VLOOKUP($B267,Indices_Poder!$B$5:$E$250,3,FALSE),Indices_Poder!$G$6:$N$27,4,FALSE)*VLOOKUP($F$8,Regional!$A$2:$B$7,2,FALSE)</f>
        <v>1526.4353697819802</v>
      </c>
      <c r="G267" s="1">
        <f>VLOOKUP($B267,Valores!$A$2:$G$300,6,FALSE)*VLOOKUP(VLOOKUP($B267,Indices_Poder!$B$5:$E$250,3,FALSE),Indices_Poder!$G$6:$N$27,4,FALSE)*VLOOKUP($G$8,Regional!$A$2:$B$7,2,FALSE)</f>
        <v>1610.9846107965197</v>
      </c>
      <c r="H267" s="1">
        <f>VLOOKUP($B267,Valores!$A$2:$G$300,6,FALSE)*VLOOKUP(VLOOKUP($B267,Indices_Poder!$B$5:$E$250,3,FALSE),Indices_Poder!$G$6:$N$27,4,FALSE)*VLOOKUP($H$8,Regional!$A$2:$B$7,2,FALSE)</f>
        <v>1577.7296217518401</v>
      </c>
      <c r="I267" s="2">
        <f>VLOOKUP($B267,Valores!$A$2:$G$300,6,FALSE)*VLOOKUP(VLOOKUP($B267,Indices_Poder!$B$5:$E$250,3,FALSE),Indices_Poder!$G$6:$N$27,4,FALSE)*VLOOKUP($I$8,Regional!$A$2:$B$7,2,FALSE)</f>
        <v>1591.5335794684995</v>
      </c>
      <c r="J267" s="3">
        <f t="shared" si="124"/>
        <v>9529.4367191712354</v>
      </c>
      <c r="K267" s="1">
        <f t="shared" si="125"/>
        <v>9158.6122186918801</v>
      </c>
      <c r="L267" s="1">
        <f t="shared" si="126"/>
        <v>9665.9076647791189</v>
      </c>
      <c r="M267" s="1">
        <f t="shared" si="127"/>
        <v>9466.3777305110416</v>
      </c>
      <c r="N267" s="2">
        <f t="shared" si="128"/>
        <v>9549.2014768109966</v>
      </c>
      <c r="O267" s="6">
        <f>VLOOKUP(B267,Valores!$A$2:$O$300,14,FALSE)</f>
        <v>2.7E-2</v>
      </c>
      <c r="P267" s="6" t="str">
        <f>VLOOKUP(B267,Valores!$A$2:$O$300,15,FALSE)</f>
        <v>COM</v>
      </c>
      <c r="Q267" s="5">
        <f t="shared" si="143"/>
        <v>0</v>
      </c>
      <c r="R267" s="5">
        <f t="shared" si="129"/>
        <v>0</v>
      </c>
      <c r="S267" s="5">
        <f t="shared" si="130"/>
        <v>0</v>
      </c>
      <c r="T267" s="5">
        <f t="shared" si="131"/>
        <v>0</v>
      </c>
      <c r="U267" s="5">
        <f t="shared" si="132"/>
        <v>0</v>
      </c>
      <c r="W267" s="1">
        <f t="shared" si="144"/>
        <v>9529.4367191712354</v>
      </c>
      <c r="X267" s="7">
        <f t="shared" si="145"/>
        <v>257.29479141762334</v>
      </c>
      <c r="Z267" s="1">
        <f t="shared" si="146"/>
        <v>9158.6122186918801</v>
      </c>
      <c r="AA267" s="7">
        <f t="shared" si="147"/>
        <v>247.28252990468076</v>
      </c>
      <c r="AC267" s="1">
        <f t="shared" si="148"/>
        <v>9665.9076647791189</v>
      </c>
      <c r="AD267" s="7">
        <f t="shared" si="149"/>
        <v>260.97950694903619</v>
      </c>
      <c r="AF267" s="1">
        <f t="shared" si="150"/>
        <v>9466.3777305110416</v>
      </c>
      <c r="AG267" s="7">
        <f t="shared" si="151"/>
        <v>255.59219872379813</v>
      </c>
      <c r="AI267" s="1">
        <f t="shared" si="152"/>
        <v>9549.2014768109966</v>
      </c>
      <c r="AJ267" s="7">
        <f t="shared" si="153"/>
        <v>257.82843987389691</v>
      </c>
    </row>
    <row r="268" spans="1:36" x14ac:dyDescent="0.2">
      <c r="A268" s="5">
        <v>25</v>
      </c>
      <c r="B268" s="6" t="s">
        <v>436</v>
      </c>
      <c r="C268" s="131" t="str">
        <f>VLOOKUP(B268,Valores!$A$2:$F$300,5,FALSE)</f>
        <v>m³</v>
      </c>
      <c r="D268" s="131">
        <v>5.07</v>
      </c>
      <c r="E268" s="3">
        <f>VLOOKUP($B268,Valores!$A$2:$G$300,6,FALSE)*VLOOKUP(VLOOKUP($B268,Indices_Poder!$B$5:$E$250,3,FALSE),Indices_Poder!$G$6:$N$27,4,FALSE)*VLOOKUP($E$8,Regional!$A$2:$B$7,2,FALSE)</f>
        <v>3577.0086142753808</v>
      </c>
      <c r="F268" s="1">
        <f>VLOOKUP($B268,Valores!$A$2:$G$300,6,FALSE)*VLOOKUP(VLOOKUP($B268,Indices_Poder!$B$5:$E$250,3,FALSE),Indices_Poder!$G$6:$N$27,4,FALSE)*VLOOKUP($F$8,Regional!$A$2:$B$7,2,FALSE)</f>
        <v>3437.8144025198744</v>
      </c>
      <c r="G268" s="1">
        <f>VLOOKUP($B268,Valores!$A$2:$G$300,6,FALSE)*VLOOKUP(VLOOKUP($B268,Indices_Poder!$B$5:$E$250,3,FALSE),Indices_Poder!$G$6:$N$27,4,FALSE)*VLOOKUP($G$8,Regional!$A$2:$B$7,2,FALSE)</f>
        <v>3628.2349104798182</v>
      </c>
      <c r="H268" s="1">
        <f>VLOOKUP($B268,Valores!$A$2:$G$300,6,FALSE)*VLOOKUP(VLOOKUP($B268,Indices_Poder!$B$5:$E$250,3,FALSE),Indices_Poder!$G$6:$N$27,4,FALSE)*VLOOKUP($H$8,Regional!$A$2:$B$7,2,FALSE)</f>
        <v>3553.3385325809168</v>
      </c>
      <c r="I268" s="2">
        <f>VLOOKUP($B268,Valores!$A$2:$G$300,6,FALSE)*VLOOKUP(VLOOKUP($B268,Indices_Poder!$B$5:$E$250,3,FALSE),Indices_Poder!$G$6:$N$27,4,FALSE)*VLOOKUP($I$8,Regional!$A$2:$B$7,2,FALSE)</f>
        <v>3584.4275951049885</v>
      </c>
      <c r="J268" s="3">
        <f t="shared" si="124"/>
        <v>18135.433674376181</v>
      </c>
      <c r="K268" s="1">
        <f t="shared" si="125"/>
        <v>17429.719020775763</v>
      </c>
      <c r="L268" s="1">
        <f t="shared" si="126"/>
        <v>18395.150996132677</v>
      </c>
      <c r="M268" s="1">
        <f t="shared" si="127"/>
        <v>18015.426360185251</v>
      </c>
      <c r="N268" s="2">
        <f t="shared" si="128"/>
        <v>18173.047907182292</v>
      </c>
      <c r="O268" s="6">
        <f>VLOOKUP(B268,Valores!$A$2:$O$300,14,FALSE)</f>
        <v>3.1300000000000001E-2</v>
      </c>
      <c r="P268" s="6" t="str">
        <f>VLOOKUP(B268,Valores!$A$2:$O$300,15,FALSE)</f>
        <v>COM</v>
      </c>
      <c r="Q268" s="5">
        <f t="shared" si="143"/>
        <v>0</v>
      </c>
      <c r="R268" s="5">
        <f t="shared" si="129"/>
        <v>0</v>
      </c>
      <c r="S268" s="5">
        <f t="shared" si="130"/>
        <v>0</v>
      </c>
      <c r="T268" s="5">
        <f t="shared" si="131"/>
        <v>0</v>
      </c>
      <c r="U268" s="5">
        <f t="shared" si="132"/>
        <v>0</v>
      </c>
      <c r="W268" s="1">
        <f t="shared" si="144"/>
        <v>18135.433674376181</v>
      </c>
      <c r="X268" s="7">
        <f t="shared" si="145"/>
        <v>567.6390740079745</v>
      </c>
      <c r="Z268" s="1">
        <f t="shared" si="146"/>
        <v>17429.719020775763</v>
      </c>
      <c r="AA268" s="7">
        <f t="shared" si="147"/>
        <v>545.55020535028143</v>
      </c>
      <c r="AC268" s="1">
        <f t="shared" si="148"/>
        <v>18395.150996132677</v>
      </c>
      <c r="AD268" s="7">
        <f t="shared" si="149"/>
        <v>575.76822617895277</v>
      </c>
      <c r="AF268" s="1">
        <f t="shared" si="150"/>
        <v>18015.426360185251</v>
      </c>
      <c r="AG268" s="7">
        <f t="shared" si="151"/>
        <v>563.88284507379842</v>
      </c>
      <c r="AI268" s="1">
        <f t="shared" si="152"/>
        <v>18173.047907182292</v>
      </c>
      <c r="AJ268" s="7">
        <f t="shared" si="153"/>
        <v>568.81639949480575</v>
      </c>
    </row>
    <row r="269" spans="1:36" x14ac:dyDescent="0.2">
      <c r="A269" s="5">
        <v>26</v>
      </c>
      <c r="B269" s="6" t="s">
        <v>437</v>
      </c>
      <c r="C269" s="131" t="str">
        <f>VLOOKUP(B269,Valores!$A$2:$F$300,5,FALSE)</f>
        <v>m³</v>
      </c>
      <c r="D269" s="131">
        <v>1.1599999999999999</v>
      </c>
      <c r="E269" s="3">
        <f>VLOOKUP($B269,Valores!$A$2:$G$300,6,FALSE)*VLOOKUP(VLOOKUP($B269,Indices_Poder!$B$5:$E$250,3,FALSE),Indices_Poder!$G$6:$N$27,4,FALSE)*VLOOKUP($E$8,Regional!$A$2:$B$7,2,FALSE)</f>
        <v>3577.0086142753808</v>
      </c>
      <c r="F269" s="1">
        <f>VLOOKUP($B269,Valores!$A$2:$G$300,6,FALSE)*VLOOKUP(VLOOKUP($B269,Indices_Poder!$B$5:$E$250,3,FALSE),Indices_Poder!$G$6:$N$27,4,FALSE)*VLOOKUP($F$8,Regional!$A$2:$B$7,2,FALSE)</f>
        <v>3437.8144025198744</v>
      </c>
      <c r="G269" s="1">
        <f>VLOOKUP($B269,Valores!$A$2:$G$300,6,FALSE)*VLOOKUP(VLOOKUP($B269,Indices_Poder!$B$5:$E$250,3,FALSE),Indices_Poder!$G$6:$N$27,4,FALSE)*VLOOKUP($G$8,Regional!$A$2:$B$7,2,FALSE)</f>
        <v>3628.2349104798182</v>
      </c>
      <c r="H269" s="1">
        <f>VLOOKUP($B269,Valores!$A$2:$G$300,6,FALSE)*VLOOKUP(VLOOKUP($B269,Indices_Poder!$B$5:$E$250,3,FALSE),Indices_Poder!$G$6:$N$27,4,FALSE)*VLOOKUP($H$8,Regional!$A$2:$B$7,2,FALSE)</f>
        <v>3553.3385325809168</v>
      </c>
      <c r="I269" s="2">
        <f>VLOOKUP($B269,Valores!$A$2:$G$300,6,FALSE)*VLOOKUP(VLOOKUP($B269,Indices_Poder!$B$5:$E$250,3,FALSE),Indices_Poder!$G$6:$N$27,4,FALSE)*VLOOKUP($I$8,Regional!$A$2:$B$7,2,FALSE)</f>
        <v>3584.4275951049885</v>
      </c>
      <c r="J269" s="3">
        <f t="shared" si="124"/>
        <v>4149.3299925594411</v>
      </c>
      <c r="K269" s="1">
        <f t="shared" si="125"/>
        <v>3987.8647069230542</v>
      </c>
      <c r="L269" s="1">
        <f t="shared" si="126"/>
        <v>4208.7524961565887</v>
      </c>
      <c r="M269" s="1">
        <f t="shared" si="127"/>
        <v>4121.8726977938632</v>
      </c>
      <c r="N269" s="2">
        <f t="shared" si="128"/>
        <v>4157.9360103217869</v>
      </c>
      <c r="O269" s="6">
        <f>VLOOKUP(B269,Valores!$A$2:$O$300,14,FALSE)</f>
        <v>3.1300000000000001E-2</v>
      </c>
      <c r="P269" s="6" t="str">
        <f>VLOOKUP(B269,Valores!$A$2:$O$300,15,FALSE)</f>
        <v>COM</v>
      </c>
      <c r="Q269" s="5">
        <f t="shared" si="143"/>
        <v>0</v>
      </c>
      <c r="R269" s="5">
        <f t="shared" si="129"/>
        <v>0</v>
      </c>
      <c r="S269" s="5">
        <f t="shared" si="130"/>
        <v>0</v>
      </c>
      <c r="T269" s="5">
        <f t="shared" si="131"/>
        <v>0</v>
      </c>
      <c r="U269" s="5">
        <f t="shared" si="132"/>
        <v>0</v>
      </c>
      <c r="W269" s="1">
        <f t="shared" si="144"/>
        <v>4149.3299925594411</v>
      </c>
      <c r="X269" s="7">
        <f t="shared" si="145"/>
        <v>129.8740287671105</v>
      </c>
      <c r="Z269" s="1">
        <f t="shared" si="146"/>
        <v>3987.8647069230542</v>
      </c>
      <c r="AA269" s="7">
        <f t="shared" si="147"/>
        <v>124.82016532669161</v>
      </c>
      <c r="AC269" s="1">
        <f t="shared" si="148"/>
        <v>4208.7524961565887</v>
      </c>
      <c r="AD269" s="7">
        <f t="shared" si="149"/>
        <v>131.73395312970123</v>
      </c>
      <c r="AF269" s="1">
        <f t="shared" si="150"/>
        <v>4121.8726977938632</v>
      </c>
      <c r="AG269" s="7">
        <f t="shared" si="151"/>
        <v>129.01461544094792</v>
      </c>
      <c r="AI269" s="1">
        <f t="shared" si="152"/>
        <v>4157.9360103217869</v>
      </c>
      <c r="AJ269" s="7">
        <f t="shared" si="153"/>
        <v>130.14339712307194</v>
      </c>
    </row>
    <row r="270" spans="1:36" x14ac:dyDescent="0.2">
      <c r="A270" s="5">
        <v>27</v>
      </c>
      <c r="B270" s="6" t="s">
        <v>438</v>
      </c>
      <c r="C270" s="131" t="str">
        <f>VLOOKUP(B270,Valores!$A$2:$F$300,5,FALSE)</f>
        <v>m³</v>
      </c>
      <c r="D270" s="131">
        <v>3.48</v>
      </c>
      <c r="E270" s="3">
        <f>VLOOKUP($B270,Valores!$A$2:$G$300,6,FALSE)*VLOOKUP(VLOOKUP($B270,Indices_Poder!$B$5:$E$250,3,FALSE),Indices_Poder!$G$6:$N$27,4,FALSE)*VLOOKUP($E$8,Regional!$A$2:$B$7,2,FALSE)</f>
        <v>3577.0086142753808</v>
      </c>
      <c r="F270" s="1">
        <f>VLOOKUP($B270,Valores!$A$2:$G$300,6,FALSE)*VLOOKUP(VLOOKUP($B270,Indices_Poder!$B$5:$E$250,3,FALSE),Indices_Poder!$G$6:$N$27,4,FALSE)*VLOOKUP($F$8,Regional!$A$2:$B$7,2,FALSE)</f>
        <v>3437.8144025198744</v>
      </c>
      <c r="G270" s="1">
        <f>VLOOKUP($B270,Valores!$A$2:$G$300,6,FALSE)*VLOOKUP(VLOOKUP($B270,Indices_Poder!$B$5:$E$250,3,FALSE),Indices_Poder!$G$6:$N$27,4,FALSE)*VLOOKUP($G$8,Regional!$A$2:$B$7,2,FALSE)</f>
        <v>3628.2349104798182</v>
      </c>
      <c r="H270" s="1">
        <f>VLOOKUP($B270,Valores!$A$2:$G$300,6,FALSE)*VLOOKUP(VLOOKUP($B270,Indices_Poder!$B$5:$E$250,3,FALSE),Indices_Poder!$G$6:$N$27,4,FALSE)*VLOOKUP($H$8,Regional!$A$2:$B$7,2,FALSE)</f>
        <v>3553.3385325809168</v>
      </c>
      <c r="I270" s="2">
        <f>VLOOKUP($B270,Valores!$A$2:$G$300,6,FALSE)*VLOOKUP(VLOOKUP($B270,Indices_Poder!$B$5:$E$250,3,FALSE),Indices_Poder!$G$6:$N$27,4,FALSE)*VLOOKUP($I$8,Regional!$A$2:$B$7,2,FALSE)</f>
        <v>3584.4275951049885</v>
      </c>
      <c r="J270" s="3">
        <f t="shared" si="124"/>
        <v>12447.989977678324</v>
      </c>
      <c r="K270" s="1">
        <f t="shared" si="125"/>
        <v>11963.594120769163</v>
      </c>
      <c r="L270" s="1">
        <f t="shared" si="126"/>
        <v>12626.257488469768</v>
      </c>
      <c r="M270" s="1">
        <f t="shared" si="127"/>
        <v>12365.61809338159</v>
      </c>
      <c r="N270" s="2">
        <f t="shared" si="128"/>
        <v>12473.80803096536</v>
      </c>
      <c r="O270" s="6">
        <f>VLOOKUP(B270,Valores!$A$2:$O$300,14,FALSE)</f>
        <v>3.1300000000000001E-2</v>
      </c>
      <c r="P270" s="6" t="str">
        <f>VLOOKUP(B270,Valores!$A$2:$O$300,15,FALSE)</f>
        <v>COM</v>
      </c>
      <c r="Q270" s="5">
        <f t="shared" si="143"/>
        <v>0</v>
      </c>
      <c r="R270" s="5">
        <f t="shared" si="129"/>
        <v>0</v>
      </c>
      <c r="S270" s="5">
        <f t="shared" si="130"/>
        <v>0</v>
      </c>
      <c r="T270" s="5">
        <f t="shared" si="131"/>
        <v>0</v>
      </c>
      <c r="U270" s="5">
        <f t="shared" si="132"/>
        <v>0</v>
      </c>
      <c r="W270" s="1">
        <f t="shared" si="144"/>
        <v>12447.989977678324</v>
      </c>
      <c r="X270" s="7">
        <f t="shared" si="145"/>
        <v>389.62208630133154</v>
      </c>
      <c r="Z270" s="1">
        <f t="shared" si="146"/>
        <v>11963.594120769163</v>
      </c>
      <c r="AA270" s="7">
        <f t="shared" si="147"/>
        <v>374.46049598007482</v>
      </c>
      <c r="AC270" s="1">
        <f t="shared" si="148"/>
        <v>12626.257488469768</v>
      </c>
      <c r="AD270" s="7">
        <f t="shared" si="149"/>
        <v>395.20185938910373</v>
      </c>
      <c r="AF270" s="1">
        <f t="shared" si="150"/>
        <v>12365.61809338159</v>
      </c>
      <c r="AG270" s="7">
        <f t="shared" si="151"/>
        <v>387.04384632284382</v>
      </c>
      <c r="AI270" s="1">
        <f t="shared" si="152"/>
        <v>12473.80803096536</v>
      </c>
      <c r="AJ270" s="7">
        <f t="shared" si="153"/>
        <v>390.43019136921578</v>
      </c>
    </row>
    <row r="271" spans="1:36" x14ac:dyDescent="0.2">
      <c r="A271" s="5">
        <v>28</v>
      </c>
      <c r="B271" s="6" t="s">
        <v>439</v>
      </c>
      <c r="C271" s="131" t="str">
        <f>VLOOKUP(B271,Valores!$A$2:$F$300,5,FALSE)</f>
        <v>m³</v>
      </c>
      <c r="D271" s="131">
        <v>0</v>
      </c>
      <c r="E271" s="3">
        <f>VLOOKUP($B271,Valores!$A$2:$G$300,6,FALSE)*VLOOKUP(VLOOKUP($B271,Indices_Poder!$B$5:$E$250,3,FALSE),Indices_Poder!$G$6:$N$27,4,FALSE)*VLOOKUP($E$8,Regional!$A$2:$B$7,2,FALSE)</f>
        <v>3577.0086142753808</v>
      </c>
      <c r="F271" s="1">
        <f>VLOOKUP($B271,Valores!$A$2:$G$300,6,FALSE)*VLOOKUP(VLOOKUP($B271,Indices_Poder!$B$5:$E$250,3,FALSE),Indices_Poder!$G$6:$N$27,4,FALSE)*VLOOKUP($F$8,Regional!$A$2:$B$7,2,FALSE)</f>
        <v>3437.8144025198744</v>
      </c>
      <c r="G271" s="1">
        <f>VLOOKUP($B271,Valores!$A$2:$G$300,6,FALSE)*VLOOKUP(VLOOKUP($B271,Indices_Poder!$B$5:$E$250,3,FALSE),Indices_Poder!$G$6:$N$27,4,FALSE)*VLOOKUP($G$8,Regional!$A$2:$B$7,2,FALSE)</f>
        <v>3628.2349104798182</v>
      </c>
      <c r="H271" s="1">
        <f>VLOOKUP($B271,Valores!$A$2:$G$300,6,FALSE)*VLOOKUP(VLOOKUP($B271,Indices_Poder!$B$5:$E$250,3,FALSE),Indices_Poder!$G$6:$N$27,4,FALSE)*VLOOKUP($H$8,Regional!$A$2:$B$7,2,FALSE)</f>
        <v>3553.3385325809168</v>
      </c>
      <c r="I271" s="2">
        <f>VLOOKUP($B271,Valores!$A$2:$G$300,6,FALSE)*VLOOKUP(VLOOKUP($B271,Indices_Poder!$B$5:$E$250,3,FALSE),Indices_Poder!$G$6:$N$27,4,FALSE)*VLOOKUP($I$8,Regional!$A$2:$B$7,2,FALSE)</f>
        <v>3584.4275951049885</v>
      </c>
      <c r="J271" s="3">
        <f t="shared" si="124"/>
        <v>0</v>
      </c>
      <c r="K271" s="1">
        <f t="shared" si="125"/>
        <v>0</v>
      </c>
      <c r="L271" s="1">
        <f t="shared" si="126"/>
        <v>0</v>
      </c>
      <c r="M271" s="1">
        <f t="shared" si="127"/>
        <v>0</v>
      </c>
      <c r="N271" s="2">
        <f t="shared" si="128"/>
        <v>0</v>
      </c>
      <c r="O271" s="6">
        <f>VLOOKUP(B271,Valores!$A$2:$O$300,14,FALSE)</f>
        <v>3.1300000000000001E-2</v>
      </c>
      <c r="P271" s="6" t="str">
        <f>VLOOKUP(B271,Valores!$A$2:$O$300,15,FALSE)</f>
        <v>COM</v>
      </c>
      <c r="Q271" s="5">
        <f t="shared" si="143"/>
        <v>0</v>
      </c>
      <c r="R271" s="5">
        <f t="shared" si="129"/>
        <v>0</v>
      </c>
      <c r="S271" s="5">
        <f t="shared" si="130"/>
        <v>0</v>
      </c>
      <c r="T271" s="5">
        <f t="shared" si="131"/>
        <v>0</v>
      </c>
      <c r="U271" s="5">
        <f t="shared" si="132"/>
        <v>0</v>
      </c>
      <c r="W271" s="1">
        <f t="shared" si="144"/>
        <v>0</v>
      </c>
      <c r="X271" s="7">
        <f t="shared" si="145"/>
        <v>0</v>
      </c>
      <c r="Z271" s="1">
        <f t="shared" si="146"/>
        <v>0</v>
      </c>
      <c r="AA271" s="7">
        <f t="shared" si="147"/>
        <v>0</v>
      </c>
      <c r="AC271" s="1">
        <f t="shared" si="148"/>
        <v>0</v>
      </c>
      <c r="AD271" s="7">
        <f t="shared" si="149"/>
        <v>0</v>
      </c>
      <c r="AF271" s="1">
        <f t="shared" si="150"/>
        <v>0</v>
      </c>
      <c r="AG271" s="7">
        <f t="shared" si="151"/>
        <v>0</v>
      </c>
      <c r="AI271" s="1">
        <f t="shared" si="152"/>
        <v>0</v>
      </c>
      <c r="AJ271" s="7">
        <f t="shared" si="153"/>
        <v>0</v>
      </c>
    </row>
    <row r="272" spans="1:36" x14ac:dyDescent="0.2">
      <c r="A272" s="5">
        <v>29</v>
      </c>
      <c r="B272" s="6" t="s">
        <v>440</v>
      </c>
      <c r="C272" s="131" t="str">
        <f>VLOOKUP(B272,Valores!$A$2:$F$300,5,FALSE)</f>
        <v>m³</v>
      </c>
      <c r="D272" s="131">
        <v>3.93</v>
      </c>
      <c r="E272" s="3">
        <f>VLOOKUP($B272,Valores!$A$2:$G$300,6,FALSE)*VLOOKUP(VLOOKUP($B272,Indices_Poder!$B$5:$E$250,3,FALSE),Indices_Poder!$G$6:$N$27,4,FALSE)*VLOOKUP($E$8,Regional!$A$2:$B$7,2,FALSE)</f>
        <v>3577.0086142753808</v>
      </c>
      <c r="F272" s="1">
        <f>VLOOKUP($B272,Valores!$A$2:$G$300,6,FALSE)*VLOOKUP(VLOOKUP($B272,Indices_Poder!$B$5:$E$250,3,FALSE),Indices_Poder!$G$6:$N$27,4,FALSE)*VLOOKUP($F$8,Regional!$A$2:$B$7,2,FALSE)</f>
        <v>3437.8144025198744</v>
      </c>
      <c r="G272" s="1">
        <f>VLOOKUP($B272,Valores!$A$2:$G$300,6,FALSE)*VLOOKUP(VLOOKUP($B272,Indices_Poder!$B$5:$E$250,3,FALSE),Indices_Poder!$G$6:$N$27,4,FALSE)*VLOOKUP($G$8,Regional!$A$2:$B$7,2,FALSE)</f>
        <v>3628.2349104798182</v>
      </c>
      <c r="H272" s="1">
        <f>VLOOKUP($B272,Valores!$A$2:$G$300,6,FALSE)*VLOOKUP(VLOOKUP($B272,Indices_Poder!$B$5:$E$250,3,FALSE),Indices_Poder!$G$6:$N$27,4,FALSE)*VLOOKUP($H$8,Regional!$A$2:$B$7,2,FALSE)</f>
        <v>3553.3385325809168</v>
      </c>
      <c r="I272" s="2">
        <f>VLOOKUP($B272,Valores!$A$2:$G$300,6,FALSE)*VLOOKUP(VLOOKUP($B272,Indices_Poder!$B$5:$E$250,3,FALSE),Indices_Poder!$G$6:$N$27,4,FALSE)*VLOOKUP($I$8,Regional!$A$2:$B$7,2,FALSE)</f>
        <v>3584.4275951049885</v>
      </c>
      <c r="J272" s="3">
        <f t="shared" si="124"/>
        <v>14057.643854102247</v>
      </c>
      <c r="K272" s="1">
        <f t="shared" si="125"/>
        <v>13510.610601903107</v>
      </c>
      <c r="L272" s="1">
        <f t="shared" si="126"/>
        <v>14258.963198185686</v>
      </c>
      <c r="M272" s="1">
        <f t="shared" si="127"/>
        <v>13964.620433043003</v>
      </c>
      <c r="N272" s="2">
        <f t="shared" si="128"/>
        <v>14086.800448762606</v>
      </c>
      <c r="O272" s="6">
        <f>VLOOKUP(B272,Valores!$A$2:$O$300,14,FALSE)</f>
        <v>3.1300000000000001E-2</v>
      </c>
      <c r="P272" s="6" t="str">
        <f>VLOOKUP(B272,Valores!$A$2:$O$300,15,FALSE)</f>
        <v>COM</v>
      </c>
      <c r="Q272" s="5">
        <f t="shared" si="143"/>
        <v>0</v>
      </c>
      <c r="R272" s="5">
        <f t="shared" si="129"/>
        <v>0</v>
      </c>
      <c r="S272" s="5">
        <f t="shared" si="130"/>
        <v>0</v>
      </c>
      <c r="T272" s="5">
        <f t="shared" si="131"/>
        <v>0</v>
      </c>
      <c r="U272" s="5">
        <f t="shared" si="132"/>
        <v>0</v>
      </c>
      <c r="W272" s="1">
        <f t="shared" si="144"/>
        <v>14057.643854102247</v>
      </c>
      <c r="X272" s="7">
        <f t="shared" si="145"/>
        <v>440.00425263340037</v>
      </c>
      <c r="Z272" s="1">
        <f t="shared" si="146"/>
        <v>13510.610601903107</v>
      </c>
      <c r="AA272" s="7">
        <f t="shared" si="147"/>
        <v>422.88211183956724</v>
      </c>
      <c r="AC272" s="1">
        <f t="shared" si="148"/>
        <v>14258.963198185686</v>
      </c>
      <c r="AD272" s="7">
        <f t="shared" si="149"/>
        <v>446.305548103212</v>
      </c>
      <c r="AF272" s="1">
        <f t="shared" si="150"/>
        <v>13964.620433043003</v>
      </c>
      <c r="AG272" s="7">
        <f t="shared" si="151"/>
        <v>437.09261955424603</v>
      </c>
      <c r="AI272" s="1">
        <f t="shared" si="152"/>
        <v>14086.800448762606</v>
      </c>
      <c r="AJ272" s="7">
        <f t="shared" si="153"/>
        <v>440.91685404626958</v>
      </c>
    </row>
    <row r="273" spans="1:36" x14ac:dyDescent="0.2">
      <c r="A273" s="5">
        <v>30</v>
      </c>
      <c r="B273" s="6" t="s">
        <v>577</v>
      </c>
      <c r="C273" s="131" t="str">
        <f>VLOOKUP(B273,Valores!$A$2:$F$300,5,FALSE)</f>
        <v>m³</v>
      </c>
      <c r="D273" s="131">
        <v>1.74</v>
      </c>
      <c r="E273" s="3">
        <f>VLOOKUP($B273,Valores!$A$2:$G$300,6,FALSE)*VLOOKUP(VLOOKUP($B273,Indices_Poder!$B$5:$E$250,3,FALSE),Indices_Poder!$G$6:$N$27,4,FALSE)*VLOOKUP($E$8,Regional!$A$2:$B$7,2,FALSE)</f>
        <v>3577.0086142753808</v>
      </c>
      <c r="F273" s="1">
        <f>VLOOKUP($B273,Valores!$A$2:$G$300,6,FALSE)*VLOOKUP(VLOOKUP($B273,Indices_Poder!$B$5:$E$250,3,FALSE),Indices_Poder!$G$6:$N$27,4,FALSE)*VLOOKUP($F$8,Regional!$A$2:$B$7,2,FALSE)</f>
        <v>3437.8144025198744</v>
      </c>
      <c r="G273" s="1">
        <f>VLOOKUP($B273,Valores!$A$2:$G$300,6,FALSE)*VLOOKUP(VLOOKUP($B273,Indices_Poder!$B$5:$E$250,3,FALSE),Indices_Poder!$G$6:$N$27,4,FALSE)*VLOOKUP($G$8,Regional!$A$2:$B$7,2,FALSE)</f>
        <v>3628.2349104798182</v>
      </c>
      <c r="H273" s="1">
        <f>VLOOKUP($B273,Valores!$A$2:$G$300,6,FALSE)*VLOOKUP(VLOOKUP($B273,Indices_Poder!$B$5:$E$250,3,FALSE),Indices_Poder!$G$6:$N$27,4,FALSE)*VLOOKUP($H$8,Regional!$A$2:$B$7,2,FALSE)</f>
        <v>3553.3385325809168</v>
      </c>
      <c r="I273" s="2">
        <f>VLOOKUP($B273,Valores!$A$2:$G$300,6,FALSE)*VLOOKUP(VLOOKUP($B273,Indices_Poder!$B$5:$E$250,3,FALSE),Indices_Poder!$G$6:$N$27,4,FALSE)*VLOOKUP($I$8,Regional!$A$2:$B$7,2,FALSE)</f>
        <v>3584.4275951049885</v>
      </c>
      <c r="J273" s="3">
        <f t="shared" si="124"/>
        <v>6223.994988839162</v>
      </c>
      <c r="K273" s="1">
        <f t="shared" si="125"/>
        <v>5981.7970603845815</v>
      </c>
      <c r="L273" s="1">
        <f t="shared" si="126"/>
        <v>6313.1287442348839</v>
      </c>
      <c r="M273" s="1">
        <f t="shared" si="127"/>
        <v>6182.8090466907952</v>
      </c>
      <c r="N273" s="2">
        <f t="shared" si="128"/>
        <v>6236.9040154826798</v>
      </c>
      <c r="O273" s="6">
        <f>VLOOKUP(B273,Valores!$A$2:$O$300,14,FALSE)</f>
        <v>3.1300000000000001E-2</v>
      </c>
      <c r="P273" s="6" t="str">
        <f>VLOOKUP(B273,Valores!$A$2:$O$300,15,FALSE)</f>
        <v>COM</v>
      </c>
      <c r="Q273" s="5">
        <f t="shared" si="143"/>
        <v>0</v>
      </c>
      <c r="R273" s="5">
        <f t="shared" si="129"/>
        <v>0</v>
      </c>
      <c r="S273" s="5">
        <f t="shared" si="130"/>
        <v>0</v>
      </c>
      <c r="T273" s="5">
        <f t="shared" si="131"/>
        <v>0</v>
      </c>
      <c r="U273" s="5">
        <f t="shared" si="132"/>
        <v>0</v>
      </c>
      <c r="W273" s="1">
        <f t="shared" si="144"/>
        <v>6223.994988839162</v>
      </c>
      <c r="X273" s="7">
        <f t="shared" si="145"/>
        <v>194.81104315066577</v>
      </c>
      <c r="Z273" s="1">
        <f t="shared" si="146"/>
        <v>5981.7970603845815</v>
      </c>
      <c r="AA273" s="7">
        <f t="shared" si="147"/>
        <v>187.23024799003741</v>
      </c>
      <c r="AC273" s="1">
        <f t="shared" si="148"/>
        <v>6313.1287442348839</v>
      </c>
      <c r="AD273" s="7">
        <f t="shared" si="149"/>
        <v>197.60092969455187</v>
      </c>
      <c r="AF273" s="1">
        <f t="shared" si="150"/>
        <v>6182.8090466907952</v>
      </c>
      <c r="AG273" s="7">
        <f t="shared" si="151"/>
        <v>193.52192316142191</v>
      </c>
      <c r="AI273" s="1">
        <f t="shared" si="152"/>
        <v>6236.9040154826798</v>
      </c>
      <c r="AJ273" s="7">
        <f t="shared" si="153"/>
        <v>195.21509568460789</v>
      </c>
    </row>
    <row r="274" spans="1:36" x14ac:dyDescent="0.2">
      <c r="A274" s="5">
        <v>31</v>
      </c>
      <c r="B274" s="6" t="s">
        <v>441</v>
      </c>
      <c r="C274" s="131" t="str">
        <f>VLOOKUP(B274,Valores!$A$2:$F$300,5,FALSE)</f>
        <v>m³</v>
      </c>
      <c r="D274" s="131">
        <v>3.48</v>
      </c>
      <c r="E274" s="3">
        <f>VLOOKUP($B274,Valores!$A$2:$G$300,6,FALSE)*VLOOKUP(VLOOKUP($B274,Indices_Poder!$B$5:$E$250,3,FALSE),Indices_Poder!$G$6:$N$27,4,FALSE)*VLOOKUP($E$8,Regional!$A$2:$B$7,2,FALSE)</f>
        <v>3577.0086142753808</v>
      </c>
      <c r="F274" s="1">
        <f>VLOOKUP($B274,Valores!$A$2:$G$300,6,FALSE)*VLOOKUP(VLOOKUP($B274,Indices_Poder!$B$5:$E$250,3,FALSE),Indices_Poder!$G$6:$N$27,4,FALSE)*VLOOKUP($F$8,Regional!$A$2:$B$7,2,FALSE)</f>
        <v>3437.8144025198744</v>
      </c>
      <c r="G274" s="1">
        <f>VLOOKUP($B274,Valores!$A$2:$G$300,6,FALSE)*VLOOKUP(VLOOKUP($B274,Indices_Poder!$B$5:$E$250,3,FALSE),Indices_Poder!$G$6:$N$27,4,FALSE)*VLOOKUP($G$8,Regional!$A$2:$B$7,2,FALSE)</f>
        <v>3628.2349104798182</v>
      </c>
      <c r="H274" s="1">
        <f>VLOOKUP($B274,Valores!$A$2:$G$300,6,FALSE)*VLOOKUP(VLOOKUP($B274,Indices_Poder!$B$5:$E$250,3,FALSE),Indices_Poder!$G$6:$N$27,4,FALSE)*VLOOKUP($H$8,Regional!$A$2:$B$7,2,FALSE)</f>
        <v>3553.3385325809168</v>
      </c>
      <c r="I274" s="2">
        <f>VLOOKUP($B274,Valores!$A$2:$G$300,6,FALSE)*VLOOKUP(VLOOKUP($B274,Indices_Poder!$B$5:$E$250,3,FALSE),Indices_Poder!$G$6:$N$27,4,FALSE)*VLOOKUP($I$8,Regional!$A$2:$B$7,2,FALSE)</f>
        <v>3584.4275951049885</v>
      </c>
      <c r="J274" s="3">
        <f t="shared" si="124"/>
        <v>12447.989977678324</v>
      </c>
      <c r="K274" s="1">
        <f t="shared" si="125"/>
        <v>11963.594120769163</v>
      </c>
      <c r="L274" s="1">
        <f t="shared" si="126"/>
        <v>12626.257488469768</v>
      </c>
      <c r="M274" s="1">
        <f t="shared" si="127"/>
        <v>12365.61809338159</v>
      </c>
      <c r="N274" s="2">
        <f t="shared" si="128"/>
        <v>12473.80803096536</v>
      </c>
      <c r="O274" s="6">
        <f>VLOOKUP(B274,Valores!$A$2:$O$300,14,FALSE)</f>
        <v>3.1300000000000001E-2</v>
      </c>
      <c r="P274" s="6" t="str">
        <f>VLOOKUP(B274,Valores!$A$2:$O$300,15,FALSE)</f>
        <v>COM</v>
      </c>
      <c r="Q274" s="5">
        <f t="shared" si="143"/>
        <v>0</v>
      </c>
      <c r="R274" s="5">
        <f t="shared" si="129"/>
        <v>0</v>
      </c>
      <c r="S274" s="5">
        <f t="shared" si="130"/>
        <v>0</v>
      </c>
      <c r="T274" s="5">
        <f t="shared" si="131"/>
        <v>0</v>
      </c>
      <c r="U274" s="5">
        <f t="shared" si="132"/>
        <v>0</v>
      </c>
      <c r="W274" s="1">
        <f t="shared" si="144"/>
        <v>12447.989977678324</v>
      </c>
      <c r="X274" s="7">
        <f t="shared" si="145"/>
        <v>389.62208630133154</v>
      </c>
      <c r="Z274" s="1">
        <f t="shared" si="146"/>
        <v>11963.594120769163</v>
      </c>
      <c r="AA274" s="7">
        <f t="shared" si="147"/>
        <v>374.46049598007482</v>
      </c>
      <c r="AC274" s="1">
        <f t="shared" si="148"/>
        <v>12626.257488469768</v>
      </c>
      <c r="AD274" s="7">
        <f t="shared" si="149"/>
        <v>395.20185938910373</v>
      </c>
      <c r="AF274" s="1">
        <f t="shared" si="150"/>
        <v>12365.61809338159</v>
      </c>
      <c r="AG274" s="7">
        <f t="shared" si="151"/>
        <v>387.04384632284382</v>
      </c>
      <c r="AI274" s="1">
        <f t="shared" si="152"/>
        <v>12473.80803096536</v>
      </c>
      <c r="AJ274" s="7">
        <f t="shared" si="153"/>
        <v>390.43019136921578</v>
      </c>
    </row>
    <row r="275" spans="1:36" x14ac:dyDescent="0.2">
      <c r="A275" s="5">
        <v>32</v>
      </c>
      <c r="B275" s="6" t="s">
        <v>442</v>
      </c>
      <c r="C275" s="131" t="str">
        <f>VLOOKUP(B275,Valores!$A$2:$F$300,5,FALSE)</f>
        <v>m³</v>
      </c>
      <c r="D275" s="131">
        <v>68.11</v>
      </c>
      <c r="E275" s="3">
        <f>VLOOKUP($B275,Valores!$A$2:$G$300,6,FALSE)*VLOOKUP(VLOOKUP($B275,Indices_Poder!$B$5:$E$250,3,FALSE),Indices_Poder!$G$6:$N$27,4,FALSE)*VLOOKUP($E$8,Regional!$A$2:$B$7,2,FALSE)</f>
        <v>3577.0086142753808</v>
      </c>
      <c r="F275" s="1">
        <f>VLOOKUP($B275,Valores!$A$2:$G$300,6,FALSE)*VLOOKUP(VLOOKUP($B275,Indices_Poder!$B$5:$E$250,3,FALSE),Indices_Poder!$G$6:$N$27,4,FALSE)*VLOOKUP($F$8,Regional!$A$2:$B$7,2,FALSE)</f>
        <v>3437.8144025198744</v>
      </c>
      <c r="G275" s="1">
        <f>VLOOKUP($B275,Valores!$A$2:$G$300,6,FALSE)*VLOOKUP(VLOOKUP($B275,Indices_Poder!$B$5:$E$250,3,FALSE),Indices_Poder!$G$6:$N$27,4,FALSE)*VLOOKUP($G$8,Regional!$A$2:$B$7,2,FALSE)</f>
        <v>3628.2349104798182</v>
      </c>
      <c r="H275" s="1">
        <f>VLOOKUP($B275,Valores!$A$2:$G$300,6,FALSE)*VLOOKUP(VLOOKUP($B275,Indices_Poder!$B$5:$E$250,3,FALSE),Indices_Poder!$G$6:$N$27,4,FALSE)*VLOOKUP($H$8,Regional!$A$2:$B$7,2,FALSE)</f>
        <v>3553.3385325809168</v>
      </c>
      <c r="I275" s="2">
        <f>VLOOKUP($B275,Valores!$A$2:$G$300,6,FALSE)*VLOOKUP(VLOOKUP($B275,Indices_Poder!$B$5:$E$250,3,FALSE),Indices_Poder!$G$6:$N$27,4,FALSE)*VLOOKUP($I$8,Regional!$A$2:$B$7,2,FALSE)</f>
        <v>3584.4275951049885</v>
      </c>
      <c r="J275" s="3">
        <f t="shared" si="124"/>
        <v>243630.05671829617</v>
      </c>
      <c r="K275" s="1">
        <f t="shared" si="125"/>
        <v>234149.53895562864</v>
      </c>
      <c r="L275" s="1">
        <f t="shared" si="126"/>
        <v>247119.07975278041</v>
      </c>
      <c r="M275" s="1">
        <f t="shared" si="127"/>
        <v>242017.88745408625</v>
      </c>
      <c r="N275" s="2">
        <f t="shared" si="128"/>
        <v>244135.36350260075</v>
      </c>
      <c r="O275" s="6">
        <f>VLOOKUP(B275,Valores!$A$2:$O$300,14,FALSE)</f>
        <v>3.1300000000000001E-2</v>
      </c>
      <c r="P275" s="6" t="str">
        <f>VLOOKUP(B275,Valores!$A$2:$O$300,15,FALSE)</f>
        <v>COM</v>
      </c>
      <c r="Q275" s="5">
        <f t="shared" si="143"/>
        <v>0</v>
      </c>
      <c r="R275" s="5">
        <f t="shared" si="129"/>
        <v>0</v>
      </c>
      <c r="S275" s="5">
        <f t="shared" si="130"/>
        <v>0</v>
      </c>
      <c r="T275" s="5">
        <f t="shared" si="131"/>
        <v>0</v>
      </c>
      <c r="U275" s="5">
        <f t="shared" si="132"/>
        <v>0</v>
      </c>
      <c r="W275" s="1">
        <f t="shared" si="144"/>
        <v>243630.05671829617</v>
      </c>
      <c r="X275" s="7">
        <f t="shared" si="145"/>
        <v>7625.6207752826704</v>
      </c>
      <c r="Z275" s="1">
        <f t="shared" si="146"/>
        <v>234149.53895562864</v>
      </c>
      <c r="AA275" s="7">
        <f t="shared" si="147"/>
        <v>7328.8805693111772</v>
      </c>
      <c r="AC275" s="1">
        <f t="shared" si="148"/>
        <v>247119.07975278041</v>
      </c>
      <c r="AD275" s="7">
        <f t="shared" si="149"/>
        <v>7734.8271962620274</v>
      </c>
      <c r="AF275" s="1">
        <f t="shared" si="150"/>
        <v>242017.88745408625</v>
      </c>
      <c r="AG275" s="7">
        <f t="shared" si="151"/>
        <v>7575.1598773128999</v>
      </c>
      <c r="AI275" s="1">
        <f t="shared" si="152"/>
        <v>244135.36350260075</v>
      </c>
      <c r="AJ275" s="7">
        <f t="shared" si="153"/>
        <v>7641.4368776314041</v>
      </c>
    </row>
    <row r="276" spans="1:36" x14ac:dyDescent="0.2">
      <c r="A276" s="5">
        <v>33</v>
      </c>
      <c r="B276" s="6" t="s">
        <v>380</v>
      </c>
      <c r="C276" s="131" t="str">
        <f>VLOOKUP(B276,Valores!$A$2:$F$300,5,FALSE)</f>
        <v>unid.</v>
      </c>
      <c r="D276" s="131">
        <v>1</v>
      </c>
      <c r="E276" s="3">
        <f>VLOOKUP($B276,Valores!$A$2:$G$300,6,FALSE)*VLOOKUP(VLOOKUP($B276,Indices_Poder!$B$5:$E$250,3,FALSE),Indices_Poder!$G$6:$N$27,4,FALSE)*VLOOKUP($E$8,Regional!$A$2:$B$7,2,FALSE)</f>
        <v>57403.64504240363</v>
      </c>
      <c r="F276" s="1">
        <f>VLOOKUP($B276,Valores!$A$2:$G$300,6,FALSE)*VLOOKUP(VLOOKUP($B276,Indices_Poder!$B$5:$E$250,3,FALSE),Indices_Poder!$G$6:$N$27,4,FALSE)*VLOOKUP($F$8,Regional!$A$2:$B$7,2,FALSE)</f>
        <v>55169.863694580716</v>
      </c>
      <c r="G276" s="1">
        <f>VLOOKUP($B276,Valores!$A$2:$G$300,6,FALSE)*VLOOKUP(VLOOKUP($B276,Indices_Poder!$B$5:$E$250,3,FALSE),Indices_Poder!$G$6:$N$27,4,FALSE)*VLOOKUP($G$8,Regional!$A$2:$B$7,2,FALSE)</f>
        <v>58225.721934368914</v>
      </c>
      <c r="H276" s="1">
        <f>VLOOKUP($B276,Valores!$A$2:$G$300,6,FALSE)*VLOOKUP(VLOOKUP($B276,Indices_Poder!$B$5:$E$250,3,FALSE),Indices_Poder!$G$6:$N$27,4,FALSE)*VLOOKUP($H$8,Regional!$A$2:$B$7,2,FALSE)</f>
        <v>57023.788823357609</v>
      </c>
      <c r="I276" s="2">
        <f>VLOOKUP($B276,Valores!$A$2:$G$300,6,FALSE)*VLOOKUP(VLOOKUP($B276,Indices_Poder!$B$5:$E$250,3,FALSE),Indices_Poder!$G$6:$N$27,4,FALSE)*VLOOKUP($I$8,Regional!$A$2:$B$7,2,FALSE)</f>
        <v>57522.704454343431</v>
      </c>
      <c r="J276" s="3">
        <f t="shared" si="124"/>
        <v>57403.64504240363</v>
      </c>
      <c r="K276" s="1">
        <f t="shared" si="125"/>
        <v>55169.863694580716</v>
      </c>
      <c r="L276" s="1">
        <f t="shared" si="126"/>
        <v>58225.721934368914</v>
      </c>
      <c r="M276" s="1">
        <f t="shared" si="127"/>
        <v>57023.788823357609</v>
      </c>
      <c r="N276" s="2">
        <f t="shared" si="128"/>
        <v>57522.704454343431</v>
      </c>
      <c r="O276" s="6">
        <f>VLOOKUP(B276,Valores!$A$2:$O$300,14,FALSE)</f>
        <v>6.6699999999999995E-2</v>
      </c>
      <c r="P276" s="6" t="str">
        <f>VLOOKUP(B276,Valores!$A$2:$O$300,15,FALSE)</f>
        <v>UAR</v>
      </c>
      <c r="Q276" s="5">
        <f t="shared" si="143"/>
        <v>26503.470912273249</v>
      </c>
      <c r="R276" s="5">
        <f t="shared" si="129"/>
        <v>25472.125970106772</v>
      </c>
      <c r="S276" s="5">
        <f t="shared" si="130"/>
        <v>26883.026792004584</v>
      </c>
      <c r="T276" s="5">
        <f t="shared" si="131"/>
        <v>26328.089919569808</v>
      </c>
      <c r="U276" s="5">
        <f t="shared" si="132"/>
        <v>26558.441074165377</v>
      </c>
      <c r="W276" s="1">
        <f t="shared" si="144"/>
        <v>83907.115954676876</v>
      </c>
      <c r="X276" s="7">
        <f t="shared" si="145"/>
        <v>5596.604634176947</v>
      </c>
      <c r="Z276" s="1">
        <f t="shared" si="146"/>
        <v>80641.989664687484</v>
      </c>
      <c r="AA276" s="7">
        <f t="shared" si="147"/>
        <v>5378.8207106346545</v>
      </c>
      <c r="AC276" s="1">
        <f t="shared" si="148"/>
        <v>85108.748726373495</v>
      </c>
      <c r="AD276" s="7">
        <f t="shared" si="149"/>
        <v>5676.7535400491115</v>
      </c>
      <c r="AF276" s="1">
        <f t="shared" si="150"/>
        <v>83351.878742927423</v>
      </c>
      <c r="AG276" s="7">
        <f t="shared" si="151"/>
        <v>5559.5703121532588</v>
      </c>
      <c r="AI276" s="1">
        <f t="shared" si="152"/>
        <v>84081.145528508816</v>
      </c>
      <c r="AJ276" s="7">
        <f t="shared" si="153"/>
        <v>5608.2124067515379</v>
      </c>
    </row>
    <row r="277" spans="1:36" x14ac:dyDescent="0.2">
      <c r="A277" s="5">
        <v>34</v>
      </c>
      <c r="B277" s="6" t="s">
        <v>498</v>
      </c>
      <c r="C277" s="131" t="str">
        <f>VLOOKUP(B277,Valores!$A$2:$F$300,5,FALSE)</f>
        <v>unid.</v>
      </c>
      <c r="D277" s="131">
        <v>1</v>
      </c>
      <c r="E277" s="3">
        <f>VLOOKUP($B277,Valores!$A$2:$G$300,6,FALSE)*VLOOKUP(VLOOKUP($B277,Indices_Poder!$B$5:$E$250,3,FALSE),Indices_Poder!$G$6:$N$27,4,FALSE)*VLOOKUP($E$8,Regional!$A$2:$B$7,2,FALSE)</f>
        <v>57403.64504240363</v>
      </c>
      <c r="F277" s="1">
        <f>VLOOKUP($B277,Valores!$A$2:$G$300,6,FALSE)*VLOOKUP(VLOOKUP($B277,Indices_Poder!$B$5:$E$250,3,FALSE),Indices_Poder!$G$6:$N$27,4,FALSE)*VLOOKUP($F$8,Regional!$A$2:$B$7,2,FALSE)</f>
        <v>55169.863694580716</v>
      </c>
      <c r="G277" s="1">
        <f>VLOOKUP($B277,Valores!$A$2:$G$300,6,FALSE)*VLOOKUP(VLOOKUP($B277,Indices_Poder!$B$5:$E$250,3,FALSE),Indices_Poder!$G$6:$N$27,4,FALSE)*VLOOKUP($G$8,Regional!$A$2:$B$7,2,FALSE)</f>
        <v>58225.721934368914</v>
      </c>
      <c r="H277" s="1">
        <f>VLOOKUP($B277,Valores!$A$2:$G$300,6,FALSE)*VLOOKUP(VLOOKUP($B277,Indices_Poder!$B$5:$E$250,3,FALSE),Indices_Poder!$G$6:$N$27,4,FALSE)*VLOOKUP($H$8,Regional!$A$2:$B$7,2,FALSE)</f>
        <v>57023.788823357609</v>
      </c>
      <c r="I277" s="2">
        <f>VLOOKUP($B277,Valores!$A$2:$G$300,6,FALSE)*VLOOKUP(VLOOKUP($B277,Indices_Poder!$B$5:$E$250,3,FALSE),Indices_Poder!$G$6:$N$27,4,FALSE)*VLOOKUP($I$8,Regional!$A$2:$B$7,2,FALSE)</f>
        <v>57522.704454343431</v>
      </c>
      <c r="J277" s="3">
        <f t="shared" si="124"/>
        <v>57403.64504240363</v>
      </c>
      <c r="K277" s="1">
        <f t="shared" si="125"/>
        <v>55169.863694580716</v>
      </c>
      <c r="L277" s="1">
        <f t="shared" si="126"/>
        <v>58225.721934368914</v>
      </c>
      <c r="M277" s="1">
        <f t="shared" si="127"/>
        <v>57023.788823357609</v>
      </c>
      <c r="N277" s="2">
        <f t="shared" si="128"/>
        <v>57522.704454343431</v>
      </c>
      <c r="O277" s="6">
        <f>VLOOKUP(B277,Valores!$A$2:$O$300,14,FALSE)</f>
        <v>6.6699999999999995E-2</v>
      </c>
      <c r="P277" s="6" t="str">
        <f>VLOOKUP(B277,Valores!$A$2:$O$300,15,FALSE)</f>
        <v>UAR</v>
      </c>
      <c r="Q277" s="5">
        <f t="shared" si="143"/>
        <v>26503.470912273249</v>
      </c>
      <c r="R277" s="5">
        <f t="shared" si="129"/>
        <v>25472.125970106772</v>
      </c>
      <c r="S277" s="5">
        <f t="shared" si="130"/>
        <v>26883.026792004584</v>
      </c>
      <c r="T277" s="5">
        <f t="shared" si="131"/>
        <v>26328.089919569808</v>
      </c>
      <c r="U277" s="5">
        <f t="shared" si="132"/>
        <v>26558.441074165377</v>
      </c>
      <c r="W277" s="1">
        <f t="shared" si="144"/>
        <v>83907.115954676876</v>
      </c>
      <c r="X277" s="7">
        <f t="shared" si="145"/>
        <v>5596.604634176947</v>
      </c>
      <c r="Z277" s="1">
        <f t="shared" si="146"/>
        <v>80641.989664687484</v>
      </c>
      <c r="AA277" s="7">
        <f t="shared" si="147"/>
        <v>5378.8207106346545</v>
      </c>
      <c r="AC277" s="1">
        <f t="shared" si="148"/>
        <v>85108.748726373495</v>
      </c>
      <c r="AD277" s="7">
        <f t="shared" si="149"/>
        <v>5676.7535400491115</v>
      </c>
      <c r="AF277" s="1">
        <f t="shared" si="150"/>
        <v>83351.878742927423</v>
      </c>
      <c r="AG277" s="7">
        <f t="shared" si="151"/>
        <v>5559.5703121532588</v>
      </c>
      <c r="AI277" s="1">
        <f t="shared" si="152"/>
        <v>84081.145528508816</v>
      </c>
      <c r="AJ277" s="7">
        <f t="shared" si="153"/>
        <v>5608.2124067515379</v>
      </c>
    </row>
    <row r="278" spans="1:36" x14ac:dyDescent="0.2">
      <c r="A278" s="5">
        <v>35</v>
      </c>
      <c r="B278" s="6" t="s">
        <v>383</v>
      </c>
      <c r="C278" s="131" t="str">
        <f>VLOOKUP(B278,Valores!$A$2:$F$300,5,FALSE)</f>
        <v>unid.</v>
      </c>
      <c r="D278" s="131">
        <v>1</v>
      </c>
      <c r="E278" s="3">
        <f>VLOOKUP($B278,Valores!$A$2:$G$300,6,FALSE)*VLOOKUP(VLOOKUP($B278,Indices_Poder!$B$5:$E$250,3,FALSE),Indices_Poder!$G$6:$N$27,4,FALSE)*VLOOKUP($E$8,Regional!$A$2:$B$7,2,FALSE)</f>
        <v>34009.24081113447</v>
      </c>
      <c r="F278" s="1">
        <f>VLOOKUP($B278,Valores!$A$2:$G$300,6,FALSE)*VLOOKUP(VLOOKUP($B278,Indices_Poder!$B$5:$E$250,3,FALSE),Indices_Poder!$G$6:$N$27,4,FALSE)*VLOOKUP($F$8,Regional!$A$2:$B$7,2,FALSE)</f>
        <v>32685.819489693782</v>
      </c>
      <c r="G278" s="1">
        <f>VLOOKUP($B278,Valores!$A$2:$G$300,6,FALSE)*VLOOKUP(VLOOKUP($B278,Indices_Poder!$B$5:$E$250,3,FALSE),Indices_Poder!$G$6:$N$27,4,FALSE)*VLOOKUP($G$8,Regional!$A$2:$B$7,2,FALSE)</f>
        <v>34496.286728923558</v>
      </c>
      <c r="H278" s="1">
        <f>VLOOKUP($B278,Valores!$A$2:$G$300,6,FALSE)*VLOOKUP(VLOOKUP($B278,Indices_Poder!$B$5:$E$250,3,FALSE),Indices_Poder!$G$6:$N$27,4,FALSE)*VLOOKUP($H$8,Regional!$A$2:$B$7,2,FALSE)</f>
        <v>33784.192007742276</v>
      </c>
      <c r="I278" s="2">
        <f>VLOOKUP($B278,Valores!$A$2:$G$300,6,FALSE)*VLOOKUP(VLOOKUP($B278,Indices_Poder!$B$5:$E$250,3,FALSE),Indices_Poder!$G$6:$N$27,4,FALSE)*VLOOKUP($I$8,Regional!$A$2:$B$7,2,FALSE)</f>
        <v>34079.778495779785</v>
      </c>
      <c r="J278" s="3">
        <f t="shared" si="124"/>
        <v>34009.24081113447</v>
      </c>
      <c r="K278" s="1">
        <f t="shared" si="125"/>
        <v>32685.819489693782</v>
      </c>
      <c r="L278" s="1">
        <f t="shared" si="126"/>
        <v>34496.286728923558</v>
      </c>
      <c r="M278" s="1">
        <f t="shared" si="127"/>
        <v>33784.192007742276</v>
      </c>
      <c r="N278" s="2">
        <f t="shared" si="128"/>
        <v>34079.778495779785</v>
      </c>
      <c r="O278" s="6">
        <f>VLOOKUP(B278,Valores!$A$2:$O$300,14,FALSE)</f>
        <v>6.6699999999999995E-2</v>
      </c>
      <c r="P278" s="6" t="str">
        <f>VLOOKUP(B278,Valores!$A$2:$O$300,15,FALSE)</f>
        <v>UAR</v>
      </c>
      <c r="Q278" s="5">
        <f t="shared" si="143"/>
        <v>15702.189711482066</v>
      </c>
      <c r="R278" s="5">
        <f t="shared" si="129"/>
        <v>15091.161292092051</v>
      </c>
      <c r="S278" s="5">
        <f t="shared" si="130"/>
        <v>15927.060576486016</v>
      </c>
      <c r="T278" s="5">
        <f t="shared" si="131"/>
        <v>15598.283863514724</v>
      </c>
      <c r="U278" s="5">
        <f t="shared" si="132"/>
        <v>15734.757216068843</v>
      </c>
      <c r="W278" s="1">
        <f t="shared" si="144"/>
        <v>49711.430522616538</v>
      </c>
      <c r="X278" s="7">
        <f t="shared" si="145"/>
        <v>3315.7524158585229</v>
      </c>
      <c r="Z278" s="1">
        <f t="shared" si="146"/>
        <v>47776.980781785831</v>
      </c>
      <c r="AA278" s="7">
        <f t="shared" si="147"/>
        <v>3186.7246181451146</v>
      </c>
      <c r="AC278" s="1">
        <f t="shared" si="148"/>
        <v>50423.347305409574</v>
      </c>
      <c r="AD278" s="7">
        <f t="shared" si="149"/>
        <v>3363.2372652708182</v>
      </c>
      <c r="AF278" s="1">
        <f t="shared" si="150"/>
        <v>49382.475871257004</v>
      </c>
      <c r="AG278" s="7">
        <f t="shared" si="151"/>
        <v>3293.8111406128419</v>
      </c>
      <c r="AI278" s="1">
        <f t="shared" si="152"/>
        <v>49814.535711848628</v>
      </c>
      <c r="AJ278" s="7">
        <f t="shared" si="153"/>
        <v>3322.6295319803035</v>
      </c>
    </row>
    <row r="279" spans="1:36" x14ac:dyDescent="0.2">
      <c r="A279" s="5">
        <v>36</v>
      </c>
      <c r="B279" s="6" t="s">
        <v>381</v>
      </c>
      <c r="C279" s="131" t="str">
        <f>VLOOKUP(B279,Valores!$A$2:$F$300,5,FALSE)</f>
        <v>unid.</v>
      </c>
      <c r="D279" s="131">
        <v>1</v>
      </c>
      <c r="E279" s="3">
        <f>VLOOKUP($B279,Valores!$A$2:$G$300,6,FALSE)*VLOOKUP(VLOOKUP($B279,Indices_Poder!$B$5:$E$250,3,FALSE),Indices_Poder!$G$6:$N$27,4,FALSE)*VLOOKUP($E$8,Regional!$A$2:$B$7,2,FALSE)</f>
        <v>35004.213271464112</v>
      </c>
      <c r="F279" s="1">
        <f>VLOOKUP($B279,Valores!$A$2:$G$300,6,FALSE)*VLOOKUP(VLOOKUP($B279,Indices_Poder!$B$5:$E$250,3,FALSE),Indices_Poder!$G$6:$N$27,4,FALSE)*VLOOKUP($F$8,Regional!$A$2:$B$7,2,FALSE)</f>
        <v>33642.074009344913</v>
      </c>
      <c r="G279" s="1">
        <f>VLOOKUP($B279,Valores!$A$2:$G$300,6,FALSE)*VLOOKUP(VLOOKUP($B279,Indices_Poder!$B$5:$E$250,3,FALSE),Indices_Poder!$G$6:$N$27,4,FALSE)*VLOOKUP($G$8,Regional!$A$2:$B$7,2,FALSE)</f>
        <v>35505.50817757396</v>
      </c>
      <c r="H279" s="1">
        <f>VLOOKUP($B279,Valores!$A$2:$G$300,6,FALSE)*VLOOKUP(VLOOKUP($B279,Indices_Poder!$B$5:$E$250,3,FALSE),Indices_Poder!$G$6:$N$27,4,FALSE)*VLOOKUP($H$8,Regional!$A$2:$B$7,2,FALSE)</f>
        <v>34772.580452778864</v>
      </c>
      <c r="I279" s="2">
        <f>VLOOKUP($B279,Valores!$A$2:$G$300,6,FALSE)*VLOOKUP(VLOOKUP($B279,Indices_Poder!$B$5:$E$250,3,FALSE),Indices_Poder!$G$6:$N$27,4,FALSE)*VLOOKUP($I$8,Regional!$A$2:$B$7,2,FALSE)</f>
        <v>35076.814602693812</v>
      </c>
      <c r="J279" s="3">
        <f t="shared" si="124"/>
        <v>35004.213271464112</v>
      </c>
      <c r="K279" s="1">
        <f t="shared" si="125"/>
        <v>33642.074009344913</v>
      </c>
      <c r="L279" s="1">
        <f t="shared" si="126"/>
        <v>35505.50817757396</v>
      </c>
      <c r="M279" s="1">
        <f t="shared" si="127"/>
        <v>34772.580452778864</v>
      </c>
      <c r="N279" s="2">
        <f t="shared" si="128"/>
        <v>35076.814602693812</v>
      </c>
      <c r="O279" s="6">
        <f>VLOOKUP(B279,Valores!$A$2:$O$300,14,FALSE)</f>
        <v>6.6699999999999995E-2</v>
      </c>
      <c r="P279" s="6" t="str">
        <f>VLOOKUP(B279,Valores!$A$2:$O$300,15,FALSE)</f>
        <v>UAR</v>
      </c>
      <c r="Q279" s="5">
        <f t="shared" si="143"/>
        <v>16161.572101596494</v>
      </c>
      <c r="R279" s="5">
        <f t="shared" si="129"/>
        <v>15532.66746870474</v>
      </c>
      <c r="S279" s="5">
        <f t="shared" si="130"/>
        <v>16393.021776137881</v>
      </c>
      <c r="T279" s="5">
        <f t="shared" si="131"/>
        <v>16054.626389911848</v>
      </c>
      <c r="U279" s="5">
        <f t="shared" si="132"/>
        <v>16195.092399288693</v>
      </c>
      <c r="W279" s="1">
        <f t="shared" si="144"/>
        <v>51165.785373060608</v>
      </c>
      <c r="X279" s="7">
        <f t="shared" si="145"/>
        <v>3412.7578843831425</v>
      </c>
      <c r="Z279" s="1">
        <f t="shared" si="146"/>
        <v>49174.741478049655</v>
      </c>
      <c r="AA279" s="7">
        <f t="shared" si="147"/>
        <v>3279.9552565859117</v>
      </c>
      <c r="AC279" s="1">
        <f t="shared" si="148"/>
        <v>51898.529953711841</v>
      </c>
      <c r="AD279" s="7">
        <f t="shared" si="149"/>
        <v>3461.6319479125796</v>
      </c>
      <c r="AF279" s="1">
        <f t="shared" si="150"/>
        <v>50827.206842690714</v>
      </c>
      <c r="AG279" s="7">
        <f t="shared" si="151"/>
        <v>3390.1746964074705</v>
      </c>
      <c r="AI279" s="1">
        <f t="shared" si="152"/>
        <v>51271.907001982501</v>
      </c>
      <c r="AJ279" s="7">
        <f t="shared" si="153"/>
        <v>3419.8361970322326</v>
      </c>
    </row>
    <row r="280" spans="1:36" x14ac:dyDescent="0.2">
      <c r="A280" s="5">
        <v>37</v>
      </c>
      <c r="B280" s="6" t="s">
        <v>499</v>
      </c>
      <c r="C280" s="131" t="str">
        <f>VLOOKUP(B280,Valores!$A$2:$F$300,5,FALSE)</f>
        <v>unid.</v>
      </c>
      <c r="D280" s="131">
        <v>1</v>
      </c>
      <c r="E280" s="3">
        <f>VLOOKUP($B280,Valores!$A$2:$G$300,6,FALSE)*VLOOKUP(VLOOKUP($B280,Indices_Poder!$B$5:$E$250,3,FALSE),Indices_Poder!$G$6:$N$27,4,FALSE)*VLOOKUP($E$8,Regional!$A$2:$B$7,2,FALSE)</f>
        <v>35004.213271464112</v>
      </c>
      <c r="F280" s="1">
        <f>VLOOKUP($B280,Valores!$A$2:$G$300,6,FALSE)*VLOOKUP(VLOOKUP($B280,Indices_Poder!$B$5:$E$250,3,FALSE),Indices_Poder!$G$6:$N$27,4,FALSE)*VLOOKUP($F$8,Regional!$A$2:$B$7,2,FALSE)</f>
        <v>33642.074009344913</v>
      </c>
      <c r="G280" s="1">
        <f>VLOOKUP($B280,Valores!$A$2:$G$300,6,FALSE)*VLOOKUP(VLOOKUP($B280,Indices_Poder!$B$5:$E$250,3,FALSE),Indices_Poder!$G$6:$N$27,4,FALSE)*VLOOKUP($G$8,Regional!$A$2:$B$7,2,FALSE)</f>
        <v>35505.50817757396</v>
      </c>
      <c r="H280" s="1">
        <f>VLOOKUP($B280,Valores!$A$2:$G$300,6,FALSE)*VLOOKUP(VLOOKUP($B280,Indices_Poder!$B$5:$E$250,3,FALSE),Indices_Poder!$G$6:$N$27,4,FALSE)*VLOOKUP($H$8,Regional!$A$2:$B$7,2,FALSE)</f>
        <v>34772.580452778864</v>
      </c>
      <c r="I280" s="2">
        <f>VLOOKUP($B280,Valores!$A$2:$G$300,6,FALSE)*VLOOKUP(VLOOKUP($B280,Indices_Poder!$B$5:$E$250,3,FALSE),Indices_Poder!$G$6:$N$27,4,FALSE)*VLOOKUP($I$8,Regional!$A$2:$B$7,2,FALSE)</f>
        <v>35076.814602693812</v>
      </c>
      <c r="J280" s="3">
        <f t="shared" si="124"/>
        <v>35004.213271464112</v>
      </c>
      <c r="K280" s="1">
        <f t="shared" si="125"/>
        <v>33642.074009344913</v>
      </c>
      <c r="L280" s="1">
        <f t="shared" si="126"/>
        <v>35505.50817757396</v>
      </c>
      <c r="M280" s="1">
        <f t="shared" si="127"/>
        <v>34772.580452778864</v>
      </c>
      <c r="N280" s="2">
        <f t="shared" si="128"/>
        <v>35076.814602693812</v>
      </c>
      <c r="O280" s="6">
        <f>VLOOKUP(B280,Valores!$A$2:$O$300,14,FALSE)</f>
        <v>6.6699999999999995E-2</v>
      </c>
      <c r="P280" s="6" t="str">
        <f>VLOOKUP(B280,Valores!$A$2:$O$300,15,FALSE)</f>
        <v>UAR</v>
      </c>
      <c r="Q280" s="5">
        <f t="shared" si="143"/>
        <v>16161.572101596494</v>
      </c>
      <c r="R280" s="5">
        <f t="shared" si="129"/>
        <v>15532.66746870474</v>
      </c>
      <c r="S280" s="5">
        <f t="shared" si="130"/>
        <v>16393.021776137881</v>
      </c>
      <c r="T280" s="5">
        <f t="shared" si="131"/>
        <v>16054.626389911848</v>
      </c>
      <c r="U280" s="5">
        <f t="shared" si="132"/>
        <v>16195.092399288693</v>
      </c>
      <c r="W280" s="1">
        <f t="shared" si="144"/>
        <v>51165.785373060608</v>
      </c>
      <c r="X280" s="7">
        <f t="shared" si="145"/>
        <v>3412.7578843831425</v>
      </c>
      <c r="Z280" s="1">
        <f t="shared" si="146"/>
        <v>49174.741478049655</v>
      </c>
      <c r="AA280" s="7">
        <f t="shared" si="147"/>
        <v>3279.9552565859117</v>
      </c>
      <c r="AC280" s="1">
        <f t="shared" si="148"/>
        <v>51898.529953711841</v>
      </c>
      <c r="AD280" s="7">
        <f t="shared" si="149"/>
        <v>3461.6319479125796</v>
      </c>
      <c r="AF280" s="1">
        <f t="shared" si="150"/>
        <v>50827.206842690714</v>
      </c>
      <c r="AG280" s="7">
        <f t="shared" si="151"/>
        <v>3390.1746964074705</v>
      </c>
      <c r="AI280" s="1">
        <f t="shared" si="152"/>
        <v>51271.907001982501</v>
      </c>
      <c r="AJ280" s="7">
        <f t="shared" si="153"/>
        <v>3419.8361970322326</v>
      </c>
    </row>
    <row r="281" spans="1:36" x14ac:dyDescent="0.2">
      <c r="A281" s="5">
        <v>38</v>
      </c>
      <c r="B281" s="6" t="s">
        <v>384</v>
      </c>
      <c r="C281" s="131" t="str">
        <f>VLOOKUP(B281,Valores!$A$2:$F$300,5,FALSE)</f>
        <v>unid.</v>
      </c>
      <c r="D281" s="131">
        <v>1</v>
      </c>
      <c r="E281" s="3">
        <f>VLOOKUP($B281,Valores!$A$2:$G$300,6,FALSE)*VLOOKUP(VLOOKUP($B281,Indices_Poder!$B$5:$E$250,3,FALSE),Indices_Poder!$G$6:$N$27,4,FALSE)*VLOOKUP($E$8,Regional!$A$2:$B$7,2,FALSE)</f>
        <v>57403.64504240363</v>
      </c>
      <c r="F281" s="1">
        <f>VLOOKUP($B281,Valores!$A$2:$G$300,6,FALSE)*VLOOKUP(VLOOKUP($B281,Indices_Poder!$B$5:$E$250,3,FALSE),Indices_Poder!$G$6:$N$27,4,FALSE)*VLOOKUP($F$8,Regional!$A$2:$B$7,2,FALSE)</f>
        <v>55169.863694580716</v>
      </c>
      <c r="G281" s="1">
        <f>VLOOKUP($B281,Valores!$A$2:$G$300,6,FALSE)*VLOOKUP(VLOOKUP($B281,Indices_Poder!$B$5:$E$250,3,FALSE),Indices_Poder!$G$6:$N$27,4,FALSE)*VLOOKUP($G$8,Regional!$A$2:$B$7,2,FALSE)</f>
        <v>58225.721934368914</v>
      </c>
      <c r="H281" s="1">
        <f>VLOOKUP($B281,Valores!$A$2:$G$300,6,FALSE)*VLOOKUP(VLOOKUP($B281,Indices_Poder!$B$5:$E$250,3,FALSE),Indices_Poder!$G$6:$N$27,4,FALSE)*VLOOKUP($H$8,Regional!$A$2:$B$7,2,FALSE)</f>
        <v>57023.788823357609</v>
      </c>
      <c r="I281" s="2">
        <f>VLOOKUP($B281,Valores!$A$2:$G$300,6,FALSE)*VLOOKUP(VLOOKUP($B281,Indices_Poder!$B$5:$E$250,3,FALSE),Indices_Poder!$G$6:$N$27,4,FALSE)*VLOOKUP($I$8,Regional!$A$2:$B$7,2,FALSE)</f>
        <v>57522.704454343431</v>
      </c>
      <c r="J281" s="3">
        <f t="shared" si="124"/>
        <v>57403.64504240363</v>
      </c>
      <c r="K281" s="1">
        <f t="shared" si="125"/>
        <v>55169.863694580716</v>
      </c>
      <c r="L281" s="1">
        <f t="shared" si="126"/>
        <v>58225.721934368914</v>
      </c>
      <c r="M281" s="1">
        <f t="shared" si="127"/>
        <v>57023.788823357609</v>
      </c>
      <c r="N281" s="2">
        <f t="shared" si="128"/>
        <v>57522.704454343431</v>
      </c>
      <c r="O281" s="6">
        <f>VLOOKUP(B281,Valores!$A$2:$O$300,14,FALSE)</f>
        <v>6.6699999999999995E-2</v>
      </c>
      <c r="P281" s="6" t="str">
        <f>VLOOKUP(B281,Valores!$A$2:$O$300,15,FALSE)</f>
        <v>UAR</v>
      </c>
      <c r="Q281" s="5">
        <f t="shared" si="143"/>
        <v>26503.470912273249</v>
      </c>
      <c r="R281" s="5">
        <f t="shared" si="129"/>
        <v>25472.125970106772</v>
      </c>
      <c r="S281" s="5">
        <f t="shared" si="130"/>
        <v>26883.026792004584</v>
      </c>
      <c r="T281" s="5">
        <f t="shared" si="131"/>
        <v>26328.089919569808</v>
      </c>
      <c r="U281" s="5">
        <f t="shared" si="132"/>
        <v>26558.441074165377</v>
      </c>
      <c r="W281" s="1">
        <f t="shared" si="144"/>
        <v>83907.115954676876</v>
      </c>
      <c r="X281" s="7">
        <f t="shared" si="145"/>
        <v>5596.604634176947</v>
      </c>
      <c r="Z281" s="1">
        <f t="shared" si="146"/>
        <v>80641.989664687484</v>
      </c>
      <c r="AA281" s="7">
        <f t="shared" si="147"/>
        <v>5378.8207106346545</v>
      </c>
      <c r="AC281" s="1">
        <f t="shared" si="148"/>
        <v>85108.748726373495</v>
      </c>
      <c r="AD281" s="7">
        <f t="shared" si="149"/>
        <v>5676.7535400491115</v>
      </c>
      <c r="AF281" s="1">
        <f t="shared" si="150"/>
        <v>83351.878742927423</v>
      </c>
      <c r="AG281" s="7">
        <f t="shared" si="151"/>
        <v>5559.5703121532588</v>
      </c>
      <c r="AI281" s="1">
        <f t="shared" si="152"/>
        <v>84081.145528508816</v>
      </c>
      <c r="AJ281" s="7">
        <f t="shared" si="153"/>
        <v>5608.2124067515379</v>
      </c>
    </row>
    <row r="282" spans="1:36" x14ac:dyDescent="0.2">
      <c r="A282" s="5">
        <v>39</v>
      </c>
      <c r="B282" s="25" t="s">
        <v>382</v>
      </c>
      <c r="C282" s="131" t="str">
        <f>VLOOKUP(B282,Valores!$A$2:$F$300,5,FALSE)</f>
        <v>unid.</v>
      </c>
      <c r="D282" s="131">
        <v>1</v>
      </c>
      <c r="E282" s="3">
        <f>VLOOKUP($B282,Valores!$A$2:$G$300,6,FALSE)*VLOOKUP(VLOOKUP($B282,Indices_Poder!$B$5:$E$250,3,FALSE),Indices_Poder!$G$6:$N$27,4,FALSE)*VLOOKUP($E$8,Regional!$A$2:$B$7,2,FALSE)</f>
        <v>34009.24081113447</v>
      </c>
      <c r="F282" s="1">
        <f>VLOOKUP($B282,Valores!$A$2:$G$300,6,FALSE)*VLOOKUP(VLOOKUP($B282,Indices_Poder!$B$5:$E$250,3,FALSE),Indices_Poder!$G$6:$N$27,4,FALSE)*VLOOKUP($F$8,Regional!$A$2:$B$7,2,FALSE)</f>
        <v>32685.819489693782</v>
      </c>
      <c r="G282" s="1">
        <f>VLOOKUP($B282,Valores!$A$2:$G$300,6,FALSE)*VLOOKUP(VLOOKUP($B282,Indices_Poder!$B$5:$E$250,3,FALSE),Indices_Poder!$G$6:$N$27,4,FALSE)*VLOOKUP($G$8,Regional!$A$2:$B$7,2,FALSE)</f>
        <v>34496.286728923558</v>
      </c>
      <c r="H282" s="1">
        <f>VLOOKUP($B282,Valores!$A$2:$G$300,6,FALSE)*VLOOKUP(VLOOKUP($B282,Indices_Poder!$B$5:$E$250,3,FALSE),Indices_Poder!$G$6:$N$27,4,FALSE)*VLOOKUP($H$8,Regional!$A$2:$B$7,2,FALSE)</f>
        <v>33784.192007742276</v>
      </c>
      <c r="I282" s="2">
        <f>VLOOKUP($B282,Valores!$A$2:$G$300,6,FALSE)*VLOOKUP(VLOOKUP($B282,Indices_Poder!$B$5:$E$250,3,FALSE),Indices_Poder!$G$6:$N$27,4,FALSE)*VLOOKUP($I$8,Regional!$A$2:$B$7,2,FALSE)</f>
        <v>34079.778495779785</v>
      </c>
      <c r="J282" s="3">
        <f t="shared" si="124"/>
        <v>34009.24081113447</v>
      </c>
      <c r="K282" s="1">
        <f t="shared" si="125"/>
        <v>32685.819489693782</v>
      </c>
      <c r="L282" s="1">
        <f t="shared" si="126"/>
        <v>34496.286728923558</v>
      </c>
      <c r="M282" s="1">
        <f t="shared" si="127"/>
        <v>33784.192007742276</v>
      </c>
      <c r="N282" s="2">
        <f t="shared" si="128"/>
        <v>34079.778495779785</v>
      </c>
      <c r="O282" s="6">
        <f>VLOOKUP(B282,Valores!$A$2:$O$300,14,FALSE)</f>
        <v>6.6699999999999995E-2</v>
      </c>
      <c r="P282" s="6" t="str">
        <f>VLOOKUP(B282,Valores!$A$2:$O$300,15,FALSE)</f>
        <v>UAR</v>
      </c>
      <c r="Q282" s="5">
        <f t="shared" si="143"/>
        <v>15702.189711482066</v>
      </c>
      <c r="R282" s="5">
        <f t="shared" si="129"/>
        <v>15091.161292092051</v>
      </c>
      <c r="S282" s="5">
        <f t="shared" si="130"/>
        <v>15927.060576486016</v>
      </c>
      <c r="T282" s="5">
        <f t="shared" si="131"/>
        <v>15598.283863514724</v>
      </c>
      <c r="U282" s="5">
        <f t="shared" si="132"/>
        <v>15734.757216068843</v>
      </c>
      <c r="W282" s="1">
        <f t="shared" si="144"/>
        <v>49711.430522616538</v>
      </c>
      <c r="X282" s="7">
        <f t="shared" si="145"/>
        <v>3315.7524158585229</v>
      </c>
      <c r="Z282" s="1">
        <f t="shared" si="146"/>
        <v>47776.980781785831</v>
      </c>
      <c r="AA282" s="7">
        <f t="shared" si="147"/>
        <v>3186.7246181451146</v>
      </c>
      <c r="AC282" s="1">
        <f t="shared" si="148"/>
        <v>50423.347305409574</v>
      </c>
      <c r="AD282" s="7">
        <f t="shared" si="149"/>
        <v>3363.2372652708182</v>
      </c>
      <c r="AF282" s="1">
        <f t="shared" si="150"/>
        <v>49382.475871257004</v>
      </c>
      <c r="AG282" s="7">
        <f t="shared" si="151"/>
        <v>3293.8111406128419</v>
      </c>
      <c r="AI282" s="1">
        <f t="shared" si="152"/>
        <v>49814.535711848628</v>
      </c>
      <c r="AJ282" s="7">
        <f t="shared" si="153"/>
        <v>3322.6295319803035</v>
      </c>
    </row>
    <row r="283" spans="1:36" x14ac:dyDescent="0.2">
      <c r="A283" s="44"/>
      <c r="B283" s="45" t="s">
        <v>38</v>
      </c>
      <c r="C283" s="45"/>
      <c r="D283" s="45"/>
      <c r="E283" s="48"/>
      <c r="F283" s="46"/>
      <c r="G283" s="46"/>
      <c r="H283" s="46"/>
      <c r="I283" s="47"/>
      <c r="J283" s="48">
        <f>SUM(J244:J282)</f>
        <v>2463013.9727902496</v>
      </c>
      <c r="K283" s="46">
        <f>SUM(K244:K282)</f>
        <v>2367169.2809108067</v>
      </c>
      <c r="L283" s="46">
        <f>SUM(L244:L282)</f>
        <v>2498286.7654869985</v>
      </c>
      <c r="M283" s="46">
        <f>SUM(M244:M282)</f>
        <v>2446715.5099579594</v>
      </c>
      <c r="N283" s="47">
        <f>SUM(N244:N282)</f>
        <v>2468122.4462152957</v>
      </c>
      <c r="Q283" s="3">
        <f>SUMIF($O244:$O282,"&lt;&gt;Rateio",X244:X282)</f>
        <v>112856.37148992356</v>
      </c>
      <c r="R283" s="3">
        <f>SUMIF($O244:$O282,"&lt;&gt;Rateio",AA244:AA282)</f>
        <v>108464.72602157497</v>
      </c>
      <c r="S283" s="3">
        <f>SUMIF($O244:$O282,"&lt;&gt;Rateio",AD244:AD282)</f>
        <v>114472.58619274227</v>
      </c>
      <c r="T283" s="3">
        <f>SUMIF($O244:$O282,"&lt;&gt;Rateio",AG244:AG282)</f>
        <v>112109.56883413836</v>
      </c>
      <c r="U283" s="3">
        <f>SUMIF($O244:$O282,"&lt;&gt;Rateio",AJ244:AJ282)</f>
        <v>113090.44396412492</v>
      </c>
      <c r="W283" s="36"/>
      <c r="X283" s="215"/>
      <c r="Z283" s="36"/>
      <c r="AA283" s="215"/>
      <c r="AC283" s="36"/>
      <c r="AD283" s="215"/>
      <c r="AF283" s="36"/>
      <c r="AG283" s="215"/>
      <c r="AI283" s="36"/>
      <c r="AJ283" s="215"/>
    </row>
    <row r="284" spans="1:36" ht="12.75" hidden="1" customHeight="1" x14ac:dyDescent="0.2">
      <c r="A284" s="54"/>
      <c r="B284" s="45"/>
      <c r="C284" s="55"/>
      <c r="D284" s="55"/>
      <c r="E284" s="92" t="s">
        <v>30</v>
      </c>
      <c r="F284" s="92" t="s">
        <v>31</v>
      </c>
      <c r="G284" s="92" t="s">
        <v>32</v>
      </c>
      <c r="H284" s="92" t="s">
        <v>33</v>
      </c>
      <c r="I284" s="92" t="s">
        <v>34</v>
      </c>
      <c r="J284" s="46"/>
      <c r="K284" s="46"/>
      <c r="L284" s="46"/>
      <c r="M284" s="46"/>
      <c r="N284" s="46"/>
      <c r="Q284" s="5"/>
      <c r="R284" s="5"/>
      <c r="S284" s="5"/>
      <c r="T284" s="5"/>
      <c r="U284" s="5"/>
      <c r="X284" s="7"/>
      <c r="AA284" s="7"/>
      <c r="AD284" s="7"/>
      <c r="AG284" s="7"/>
      <c r="AJ284" s="7"/>
    </row>
    <row r="285" spans="1:36" s="14" customFormat="1" ht="12.75" hidden="1" customHeight="1" x14ac:dyDescent="0.2">
      <c r="A285" s="30"/>
      <c r="B285" s="31" t="s">
        <v>215</v>
      </c>
      <c r="C285" s="31"/>
      <c r="D285" s="31"/>
      <c r="E285" s="33" t="e">
        <f>(SUMIF(#REF!,"Obras civis",J244:J282)+#REF!)*3.98%</f>
        <v>#REF!</v>
      </c>
      <c r="F285" s="33" t="e">
        <f>(SUMIF(#REF!,"Obras civis",K244:K282)+#REF!)*3.98%</f>
        <v>#REF!</v>
      </c>
      <c r="G285" s="33" t="e">
        <f>(SUMIF(#REF!,"Obras civis",L244:L282)+#REF!)*3.98%</f>
        <v>#REF!</v>
      </c>
      <c r="H285" s="33" t="e">
        <f>(SUMIF(#REF!,"Obras civis",M244:M282)+#REF!)*3.98%</f>
        <v>#REF!</v>
      </c>
      <c r="I285" s="33" t="e">
        <f>(SUMIF(#REF!,"Obras civis",N244:N282)+#REF!)*3.98%</f>
        <v>#REF!</v>
      </c>
      <c r="J285" s="33"/>
      <c r="K285" s="33"/>
      <c r="L285" s="33"/>
      <c r="M285" s="33"/>
      <c r="N285" s="33"/>
      <c r="O285" s="6"/>
      <c r="P285" s="6"/>
      <c r="Q285" s="5"/>
      <c r="R285" s="5"/>
      <c r="S285" s="5"/>
      <c r="T285" s="5"/>
      <c r="U285" s="5"/>
      <c r="W285" s="6"/>
      <c r="X285" s="7"/>
      <c r="Z285" s="6"/>
      <c r="AA285" s="7"/>
      <c r="AC285" s="6"/>
      <c r="AD285" s="7"/>
      <c r="AF285" s="6"/>
      <c r="AG285" s="7"/>
      <c r="AI285" s="6"/>
      <c r="AJ285" s="7"/>
    </row>
    <row r="286" spans="1:36" s="14" customFormat="1" ht="12.75" hidden="1" customHeight="1" x14ac:dyDescent="0.2">
      <c r="A286" s="30"/>
      <c r="B286" s="31" t="s">
        <v>141</v>
      </c>
      <c r="C286" s="41"/>
      <c r="D286" s="41"/>
      <c r="E286" s="35" t="e">
        <f>J283+#REF!+E285</f>
        <v>#REF!</v>
      </c>
      <c r="F286" s="35" t="e">
        <f>K283+#REF!+F285</f>
        <v>#REF!</v>
      </c>
      <c r="G286" s="35" t="e">
        <f>L283+#REF!+G285</f>
        <v>#REF!</v>
      </c>
      <c r="H286" s="35" t="e">
        <f>M283+#REF!+H285</f>
        <v>#REF!</v>
      </c>
      <c r="I286" s="35" t="e">
        <f>N283+#REF!+I285</f>
        <v>#REF!</v>
      </c>
      <c r="J286" s="35"/>
      <c r="K286" s="35"/>
      <c r="L286" s="35"/>
      <c r="M286" s="35"/>
      <c r="N286" s="35"/>
      <c r="O286" s="6"/>
      <c r="P286" s="6"/>
      <c r="Q286" s="5"/>
      <c r="R286" s="5"/>
      <c r="S286" s="5"/>
      <c r="T286" s="5"/>
      <c r="U286" s="5"/>
      <c r="W286" s="6"/>
      <c r="X286" s="7"/>
      <c r="Z286" s="6"/>
      <c r="AA286" s="7"/>
      <c r="AC286" s="6"/>
      <c r="AD286" s="7"/>
      <c r="AF286" s="6"/>
      <c r="AG286" s="7"/>
      <c r="AI286" s="6"/>
      <c r="AJ286" s="7"/>
    </row>
    <row r="287" spans="1:36" s="14" customFormat="1" ht="12.75" hidden="1" customHeight="1" x14ac:dyDescent="0.2">
      <c r="A287" s="30"/>
      <c r="B287" s="31" t="s">
        <v>209</v>
      </c>
      <c r="C287" s="31"/>
      <c r="D287" s="31"/>
      <c r="E287" s="33" t="e">
        <f>E286*2.7%</f>
        <v>#REF!</v>
      </c>
      <c r="F287" s="33" t="e">
        <f>F286*2.7%</f>
        <v>#REF!</v>
      </c>
      <c r="G287" s="33" t="e">
        <f>G286*2.7%</f>
        <v>#REF!</v>
      </c>
      <c r="H287" s="33" t="e">
        <f>H286*2.7%</f>
        <v>#REF!</v>
      </c>
      <c r="I287" s="33" t="e">
        <f>I286*2.7%</f>
        <v>#REF!</v>
      </c>
      <c r="J287" s="33"/>
      <c r="K287" s="33"/>
      <c r="L287" s="33"/>
      <c r="M287" s="33"/>
      <c r="N287" s="33"/>
      <c r="O287" s="6"/>
      <c r="P287" s="6"/>
      <c r="Q287" s="5"/>
      <c r="R287" s="5"/>
      <c r="S287" s="5"/>
      <c r="T287" s="5"/>
      <c r="U287" s="5"/>
      <c r="W287" s="6"/>
      <c r="X287" s="7"/>
      <c r="Z287" s="6"/>
      <c r="AA287" s="7"/>
      <c r="AC287" s="6"/>
      <c r="AD287" s="7"/>
      <c r="AF287" s="6"/>
      <c r="AG287" s="7"/>
      <c r="AI287" s="6"/>
      <c r="AJ287" s="7"/>
    </row>
    <row r="288" spans="1:36" s="14" customFormat="1" ht="12.75" hidden="1" customHeight="1" x14ac:dyDescent="0.2">
      <c r="A288" s="30"/>
      <c r="B288" s="31" t="s">
        <v>210</v>
      </c>
      <c r="C288" s="41"/>
      <c r="D288" s="41"/>
      <c r="E288" s="35" t="e">
        <f>E286*1.4%</f>
        <v>#REF!</v>
      </c>
      <c r="F288" s="35" t="e">
        <f>F286*1.4%</f>
        <v>#REF!</v>
      </c>
      <c r="G288" s="35" t="e">
        <f>G286*1.4%</f>
        <v>#REF!</v>
      </c>
      <c r="H288" s="35" t="e">
        <f>H286*1.4%</f>
        <v>#REF!</v>
      </c>
      <c r="I288" s="35" t="e">
        <f>I286*1.4%</f>
        <v>#REF!</v>
      </c>
      <c r="J288" s="35"/>
      <c r="K288" s="35"/>
      <c r="L288" s="35"/>
      <c r="M288" s="35"/>
      <c r="N288" s="35"/>
      <c r="Q288" s="5"/>
      <c r="R288" s="5"/>
      <c r="S288" s="5"/>
      <c r="T288" s="5"/>
      <c r="U288" s="5"/>
      <c r="W288" s="6"/>
      <c r="X288" s="7"/>
      <c r="Z288" s="6"/>
      <c r="AA288" s="7"/>
      <c r="AC288" s="6"/>
      <c r="AD288" s="7"/>
      <c r="AF288" s="6"/>
      <c r="AG288" s="7"/>
      <c r="AI288" s="6"/>
      <c r="AJ288" s="7"/>
    </row>
    <row r="289" spans="1:36" ht="15" hidden="1" customHeight="1" x14ac:dyDescent="0.2">
      <c r="A289" s="119"/>
      <c r="B289" s="121" t="s">
        <v>213</v>
      </c>
      <c r="C289" s="121"/>
      <c r="D289" s="121"/>
      <c r="E289" s="120" t="e">
        <f>E286*3.99%</f>
        <v>#REF!</v>
      </c>
      <c r="F289" s="120" t="e">
        <f>F286*3.99%</f>
        <v>#REF!</v>
      </c>
      <c r="G289" s="120" t="e">
        <f>G286*3.99%</f>
        <v>#REF!</v>
      </c>
      <c r="H289" s="120" t="e">
        <f>H286*3.99%</f>
        <v>#REF!</v>
      </c>
      <c r="I289" s="120" t="e">
        <f>I286*3.99%</f>
        <v>#REF!</v>
      </c>
      <c r="J289" s="122"/>
      <c r="K289" s="120"/>
      <c r="L289" s="120"/>
      <c r="M289" s="120"/>
      <c r="N289" s="120"/>
      <c r="O289" s="14"/>
      <c r="P289" s="14"/>
      <c r="Q289" s="5"/>
      <c r="R289" s="5"/>
      <c r="S289" s="5"/>
      <c r="T289" s="5"/>
      <c r="U289" s="5"/>
      <c r="X289" s="7"/>
      <c r="AA289" s="7"/>
      <c r="AD289" s="7"/>
      <c r="AG289" s="7"/>
      <c r="AJ289" s="7"/>
    </row>
    <row r="290" spans="1:36" s="14" customFormat="1" ht="12.75" hidden="1" customHeight="1" x14ac:dyDescent="0.2">
      <c r="A290" s="30"/>
      <c r="B290" s="43" t="s">
        <v>211</v>
      </c>
      <c r="C290" s="43"/>
      <c r="D290" s="43"/>
      <c r="E290" s="42" t="e">
        <f>E286*2.7%</f>
        <v>#REF!</v>
      </c>
      <c r="F290" s="42" t="e">
        <f>F286*2.7%</f>
        <v>#REF!</v>
      </c>
      <c r="G290" s="42" t="e">
        <f>G286*2.7%</f>
        <v>#REF!</v>
      </c>
      <c r="H290" s="42" t="e">
        <f>H286*2.7%</f>
        <v>#REF!</v>
      </c>
      <c r="I290" s="42" t="e">
        <f>I286*2.7%</f>
        <v>#REF!</v>
      </c>
      <c r="J290" s="42"/>
      <c r="K290" s="42"/>
      <c r="L290" s="42"/>
      <c r="M290" s="42"/>
      <c r="N290" s="42"/>
      <c r="Q290" s="5"/>
      <c r="R290" s="5"/>
      <c r="S290" s="5"/>
      <c r="T290" s="5"/>
      <c r="U290" s="5"/>
      <c r="W290" s="6"/>
      <c r="X290" s="7"/>
      <c r="Z290" s="6"/>
      <c r="AA290" s="7"/>
      <c r="AC290" s="6"/>
      <c r="AD290" s="7"/>
      <c r="AF290" s="6"/>
      <c r="AG290" s="7"/>
      <c r="AI290" s="6"/>
      <c r="AJ290" s="7"/>
    </row>
    <row r="291" spans="1:36" s="14" customFormat="1" ht="12.75" hidden="1" customHeight="1" x14ac:dyDescent="0.2">
      <c r="A291" s="30"/>
      <c r="B291" s="31" t="s">
        <v>142</v>
      </c>
      <c r="C291" s="31"/>
      <c r="D291" s="31"/>
      <c r="E291" s="33" t="e">
        <f>E286+E287+E288+E289+E290</f>
        <v>#REF!</v>
      </c>
      <c r="F291" s="33" t="e">
        <f>F286+F287+F288+F289+F290</f>
        <v>#REF!</v>
      </c>
      <c r="G291" s="33" t="e">
        <f>G286+G287+G288+G289+G290</f>
        <v>#REF!</v>
      </c>
      <c r="H291" s="33" t="e">
        <f>H286+H287+H288+H289+H290</f>
        <v>#REF!</v>
      </c>
      <c r="I291" s="33" t="e">
        <f>I286+I287+I288+I289+I290</f>
        <v>#REF!</v>
      </c>
      <c r="J291" s="33"/>
      <c r="K291" s="33"/>
      <c r="L291" s="33"/>
      <c r="M291" s="33"/>
      <c r="N291" s="33"/>
      <c r="Q291" s="5"/>
      <c r="R291" s="5"/>
      <c r="S291" s="5"/>
      <c r="T291" s="5"/>
      <c r="U291" s="5"/>
      <c r="W291" s="6"/>
      <c r="X291" s="7"/>
      <c r="Z291" s="6"/>
      <c r="AA291" s="7"/>
      <c r="AC291" s="6"/>
      <c r="AD291" s="7"/>
      <c r="AF291" s="6"/>
      <c r="AG291" s="7"/>
      <c r="AI291" s="6"/>
      <c r="AJ291" s="7"/>
    </row>
    <row r="292" spans="1:36" s="14" customFormat="1" ht="12.75" hidden="1" customHeight="1" x14ac:dyDescent="0.2">
      <c r="A292" s="31"/>
      <c r="B292" s="31" t="s">
        <v>143</v>
      </c>
      <c r="C292" s="31"/>
      <c r="D292" s="31"/>
      <c r="E292" s="33" t="e">
        <f>E291*3%</f>
        <v>#REF!</v>
      </c>
      <c r="F292" s="33" t="e">
        <f>F291*3%</f>
        <v>#REF!</v>
      </c>
      <c r="G292" s="33" t="e">
        <f>G291*3%</f>
        <v>#REF!</v>
      </c>
      <c r="H292" s="33" t="e">
        <f>H291*3%</f>
        <v>#REF!</v>
      </c>
      <c r="I292" s="33" t="e">
        <f>I291*3%</f>
        <v>#REF!</v>
      </c>
      <c r="J292" s="33"/>
      <c r="K292" s="33"/>
      <c r="L292" s="33"/>
      <c r="M292" s="33"/>
      <c r="N292" s="33"/>
      <c r="O292" s="6"/>
      <c r="P292" s="6"/>
      <c r="Q292" s="5"/>
      <c r="R292" s="5"/>
      <c r="S292" s="5"/>
      <c r="T292" s="5"/>
      <c r="U292" s="5"/>
      <c r="W292" s="6"/>
      <c r="X292" s="7"/>
      <c r="Z292" s="6"/>
      <c r="AA292" s="7"/>
      <c r="AC292" s="6"/>
      <c r="AD292" s="7"/>
      <c r="AF292" s="6"/>
      <c r="AG292" s="7"/>
      <c r="AI292" s="6"/>
      <c r="AJ292" s="7"/>
    </row>
    <row r="293" spans="1:36" s="14" customFormat="1" ht="12.75" hidden="1" customHeight="1" x14ac:dyDescent="0.2">
      <c r="A293" s="8"/>
      <c r="B293" s="8" t="s">
        <v>212</v>
      </c>
      <c r="C293" s="8"/>
      <c r="D293" s="8"/>
      <c r="E293" s="4" t="e">
        <f>E291*2.7%</f>
        <v>#REF!</v>
      </c>
      <c r="F293" s="4" t="e">
        <f>F291*2.7%</f>
        <v>#REF!</v>
      </c>
      <c r="G293" s="4" t="e">
        <f>G291*2.7%</f>
        <v>#REF!</v>
      </c>
      <c r="H293" s="4" t="e">
        <f>H291*2.7%</f>
        <v>#REF!</v>
      </c>
      <c r="I293" s="4" t="e">
        <f>I291*2.7%</f>
        <v>#REF!</v>
      </c>
      <c r="J293" s="4"/>
      <c r="K293" s="4"/>
      <c r="L293" s="4"/>
      <c r="M293" s="4"/>
      <c r="N293" s="4"/>
      <c r="Q293" s="5"/>
      <c r="R293" s="5"/>
      <c r="S293" s="5"/>
      <c r="T293" s="5"/>
      <c r="U293" s="5"/>
      <c r="W293" s="6"/>
      <c r="X293" s="7"/>
      <c r="Z293" s="6"/>
      <c r="AA293" s="7"/>
      <c r="AC293" s="6"/>
      <c r="AD293" s="7"/>
      <c r="AF293" s="6"/>
      <c r="AG293" s="7"/>
      <c r="AI293" s="6"/>
      <c r="AJ293" s="7"/>
    </row>
    <row r="294" spans="1:36" x14ac:dyDescent="0.2">
      <c r="A294" s="44"/>
      <c r="B294" s="45" t="s">
        <v>144</v>
      </c>
      <c r="C294" s="45"/>
      <c r="D294" s="45"/>
      <c r="E294" s="46">
        <f>J283*(1+Entrada!$H$13)</f>
        <v>4348204.8675639071</v>
      </c>
      <c r="F294" s="46">
        <f>K283*(1+Entrada!$H$13)</f>
        <v>4179000.6485199383</v>
      </c>
      <c r="G294" s="46">
        <f>L283*(1+Entrada!$H$13)</f>
        <v>4410475.455790747</v>
      </c>
      <c r="H294" s="46">
        <f>M283*(1+Entrada!$H$13)</f>
        <v>4319431.5612797821</v>
      </c>
      <c r="I294" s="46">
        <f>N283*(1+Entrada!$H$13)</f>
        <v>4357223.3665484833</v>
      </c>
      <c r="J294" s="46"/>
      <c r="K294" s="46"/>
      <c r="L294" s="46"/>
      <c r="M294" s="46"/>
      <c r="N294" s="46"/>
      <c r="O294" s="14"/>
      <c r="P294" s="14"/>
      <c r="Q294" s="3">
        <f>SUMIF($O244:$O282,"&lt;&gt;Rateio",W244:W282)</f>
        <v>3065642.5939560072</v>
      </c>
      <c r="R294" s="3">
        <f>SUMIF($O244:$O282,"&lt;&gt;Rateio",Z244:Z282)</f>
        <v>2946347.4648677432</v>
      </c>
      <c r="S294" s="3">
        <f>SUMIF($O244:$O282,"&lt;&gt;Rateio",AC244:AC282)</f>
        <v>3109545.6236966113</v>
      </c>
      <c r="T294" s="3">
        <f>SUMIF($O244:$O282,"&lt;&gt;Rateio",AF244:AF282)</f>
        <v>3045356.3664206932</v>
      </c>
      <c r="U294" s="3">
        <f>SUMIF($O244:$O282,"&lt;&gt;Rateio",AI244:AI282)</f>
        <v>3072000.9637805084</v>
      </c>
      <c r="X294" s="7"/>
      <c r="AA294" s="7"/>
      <c r="AD294" s="7"/>
      <c r="AG294" s="7"/>
      <c r="AJ294" s="7"/>
    </row>
    <row r="295" spans="1:36" x14ac:dyDescent="0.2">
      <c r="E295" s="216">
        <f>Q295</f>
        <v>3.6813284011783624E-2</v>
      </c>
      <c r="F295" s="217">
        <f>R295</f>
        <v>3.6813284011783645E-2</v>
      </c>
      <c r="G295" s="217">
        <f>S295</f>
        <v>3.6813284011783645E-2</v>
      </c>
      <c r="H295" s="217">
        <f>T295</f>
        <v>3.6813284011783617E-2</v>
      </c>
      <c r="I295" s="218">
        <f>U295</f>
        <v>3.6813284011783638E-2</v>
      </c>
      <c r="Q295" s="24">
        <f>Q283/Q294</f>
        <v>3.6813284011783624E-2</v>
      </c>
      <c r="R295" s="24">
        <f>R283/R294</f>
        <v>3.6813284011783645E-2</v>
      </c>
      <c r="S295" s="24">
        <f>S283/S294</f>
        <v>3.6813284011783645E-2</v>
      </c>
      <c r="T295" s="24">
        <f>T283/T294</f>
        <v>3.6813284011783617E-2</v>
      </c>
      <c r="U295" s="24">
        <f>U283/U294</f>
        <v>3.6813284011783638E-2</v>
      </c>
      <c r="W295" s="25"/>
      <c r="X295" s="26"/>
      <c r="Z295" s="25"/>
      <c r="AA295" s="26"/>
      <c r="AC295" s="25"/>
      <c r="AD295" s="26"/>
      <c r="AF295" s="25"/>
      <c r="AG295" s="26"/>
      <c r="AI295" s="25"/>
      <c r="AJ295" s="26"/>
    </row>
    <row r="296" spans="1:36" s="14" customFormat="1" x14ac:dyDescent="0.2">
      <c r="E296" s="307"/>
      <c r="F296" s="307"/>
      <c r="G296" s="307"/>
      <c r="H296" s="307"/>
      <c r="I296" s="307"/>
      <c r="J296" s="36"/>
      <c r="K296" s="36"/>
      <c r="L296" s="36"/>
      <c r="M296" s="36"/>
      <c r="N296" s="36"/>
    </row>
    <row r="297" spans="1:36" s="14" customFormat="1" x14ac:dyDescent="0.2">
      <c r="E297" s="307"/>
      <c r="F297" s="307"/>
      <c r="G297" s="307"/>
      <c r="H297" s="307"/>
      <c r="I297" s="307"/>
      <c r="J297" s="36"/>
      <c r="K297" s="36"/>
      <c r="L297" s="36"/>
      <c r="M297" s="36"/>
      <c r="N297" s="36"/>
    </row>
    <row r="298" spans="1:36" x14ac:dyDescent="0.2">
      <c r="O298" s="14"/>
      <c r="P298" s="14"/>
      <c r="Q298" s="14"/>
      <c r="W298" s="14"/>
      <c r="X298" s="14"/>
    </row>
    <row r="299" spans="1:36" s="11" customFormat="1" ht="12.75" customHeight="1" x14ac:dyDescent="0.2">
      <c r="B299" s="378" t="s">
        <v>538</v>
      </c>
      <c r="C299" s="9"/>
      <c r="D299" s="9"/>
      <c r="E299" s="9"/>
      <c r="F299" s="9"/>
      <c r="G299" s="16"/>
      <c r="H299" s="9"/>
      <c r="I299" s="9"/>
      <c r="J299" s="9"/>
      <c r="K299" s="9"/>
      <c r="L299" s="9"/>
      <c r="O299" s="14"/>
      <c r="P299" s="14"/>
      <c r="Q299" s="312" t="s">
        <v>30</v>
      </c>
      <c r="R299" s="312" t="s">
        <v>31</v>
      </c>
      <c r="S299" s="312" t="s">
        <v>32</v>
      </c>
      <c r="T299" s="312" t="s">
        <v>33</v>
      </c>
      <c r="U299" s="312" t="s">
        <v>34</v>
      </c>
      <c r="W299" s="313"/>
      <c r="X299" s="314"/>
      <c r="Z299" s="313"/>
      <c r="AA299" s="314"/>
      <c r="AC299" s="313"/>
      <c r="AD299" s="314"/>
      <c r="AF299" s="313"/>
      <c r="AG299" s="314"/>
      <c r="AI299" s="313"/>
      <c r="AJ299" s="314"/>
    </row>
    <row r="300" spans="1:36" s="11" customFormat="1" ht="12.75" customHeight="1" x14ac:dyDescent="0.2">
      <c r="B300" s="378"/>
      <c r="C300" s="9"/>
      <c r="D300" s="9"/>
      <c r="E300" s="9"/>
      <c r="F300" s="9"/>
      <c r="G300" s="16"/>
      <c r="H300" s="9"/>
      <c r="I300" s="9"/>
      <c r="J300" s="9"/>
      <c r="K300" s="9"/>
      <c r="L300" s="9"/>
      <c r="O300" s="6"/>
      <c r="P300" s="6"/>
      <c r="Q300" s="3">
        <f>SUMIF($O303:$O341,"Rateio",J303:J341)+E353</f>
        <v>5994927.2356484002</v>
      </c>
      <c r="R300" s="3">
        <f>SUMIF($O303:$O341,"Rateio",K303:K341)+F353</f>
        <v>5761643.1535895867</v>
      </c>
      <c r="S300" s="3">
        <f>SUMIF($O303:$O341,"Rateio",L303:L341)+G353</f>
        <v>6080780.5145786721</v>
      </c>
      <c r="T300" s="3">
        <f>SUMIF($O303:$O341,"Rateio",M303:M341)+H353</f>
        <v>5955257.0998668279</v>
      </c>
      <c r="U300" s="3">
        <f>SUMIF($O303:$O341,"Rateio",N303:N341)+I353</f>
        <v>6007361.1588038178</v>
      </c>
      <c r="AA300" s="1"/>
      <c r="AD300" s="212"/>
      <c r="AG300" s="212"/>
      <c r="AJ300" s="212"/>
    </row>
    <row r="301" spans="1:36" s="17" customFormat="1" x14ac:dyDescent="0.2">
      <c r="A301" s="379" t="s">
        <v>35</v>
      </c>
      <c r="B301" s="379" t="s">
        <v>36</v>
      </c>
      <c r="C301" s="379" t="s">
        <v>0</v>
      </c>
      <c r="D301" s="379" t="s">
        <v>37</v>
      </c>
      <c r="E301" s="380" t="str">
        <f>$E$7</f>
        <v>Preço Unitário - Ref. 07/2017</v>
      </c>
      <c r="F301" s="380"/>
      <c r="G301" s="380"/>
      <c r="H301" s="380"/>
      <c r="I301" s="380"/>
      <c r="J301" s="381" t="str">
        <f>$J$7</f>
        <v>Preço Total</v>
      </c>
      <c r="K301" s="381"/>
      <c r="L301" s="381"/>
      <c r="M301" s="381"/>
      <c r="N301" s="381"/>
      <c r="O301" s="6"/>
      <c r="P301" s="6"/>
      <c r="Q301" s="3">
        <f>SUMIF($P303:$P341,"UAR",J303:J341)</f>
        <v>2941710.5246260427</v>
      </c>
      <c r="R301" s="3">
        <f>SUMIF($P303:$P341,"UAR",K303:K341)</f>
        <v>2827238.0360628171</v>
      </c>
      <c r="S301" s="3">
        <f>SUMIF($P303:$P341,"UAR",L303:L341)</f>
        <v>2983838.7247317974</v>
      </c>
      <c r="T301" s="3">
        <f>SUMIF($P303:$P341,"UAR",M303:M341)</f>
        <v>2922244.3907840732</v>
      </c>
      <c r="U301" s="3">
        <f>SUMIF($P303:$P341,"UAR",N303:N341)</f>
        <v>2947811.8501585997</v>
      </c>
      <c r="AA301" s="213"/>
      <c r="AD301" s="213"/>
      <c r="AG301" s="213"/>
      <c r="AJ301" s="213"/>
    </row>
    <row r="302" spans="1:36" s="18" customFormat="1" x14ac:dyDescent="0.2">
      <c r="A302" s="379"/>
      <c r="B302" s="379"/>
      <c r="C302" s="379"/>
      <c r="D302" s="379"/>
      <c r="E302" s="10" t="s">
        <v>30</v>
      </c>
      <c r="F302" s="10" t="s">
        <v>31</v>
      </c>
      <c r="G302" s="10" t="s">
        <v>32</v>
      </c>
      <c r="H302" s="10" t="s">
        <v>33</v>
      </c>
      <c r="I302" s="10" t="s">
        <v>34</v>
      </c>
      <c r="J302" s="10" t="s">
        <v>30</v>
      </c>
      <c r="K302" s="10" t="s">
        <v>31</v>
      </c>
      <c r="L302" s="10" t="s">
        <v>32</v>
      </c>
      <c r="M302" s="10" t="s">
        <v>33</v>
      </c>
      <c r="N302" s="10" t="s">
        <v>34</v>
      </c>
      <c r="O302" s="11"/>
      <c r="P302" s="11"/>
      <c r="Q302" s="5">
        <f>Q301/Q300</f>
        <v>0.49069995497749735</v>
      </c>
      <c r="R302" s="5">
        <f>R301/R300</f>
        <v>0.49069995497749752</v>
      </c>
      <c r="S302" s="5">
        <f>S301/S300</f>
        <v>0.4906999549774973</v>
      </c>
      <c r="T302" s="5">
        <f>T301/T300</f>
        <v>0.49069995497749724</v>
      </c>
      <c r="U302" s="5">
        <f>U301/U300</f>
        <v>0.49069995497749735</v>
      </c>
      <c r="X302" s="214"/>
      <c r="AA302" s="214"/>
      <c r="AD302" s="214"/>
      <c r="AG302" s="214"/>
      <c r="AJ302" s="214"/>
    </row>
    <row r="303" spans="1:36" x14ac:dyDescent="0.2">
      <c r="A303" s="19">
        <v>1</v>
      </c>
      <c r="B303" s="20" t="s">
        <v>1</v>
      </c>
      <c r="C303" s="131" t="str">
        <f>VLOOKUP(B303,Valores!$A$2:$F$300,5,FALSE)</f>
        <v>unid.</v>
      </c>
      <c r="D303" s="131">
        <v>1</v>
      </c>
      <c r="E303" s="27">
        <f>Entrada!$I$27*VLOOKUP(E302,Regional!$A$2:$B$7,2,FALSE)</f>
        <v>397305.67820463743</v>
      </c>
      <c r="F303" s="21">
        <f>Entrada!$I$27*VLOOKUP(F302,Regional!$A$2:$B$7,2,FALSE)</f>
        <v>381845.09181326686</v>
      </c>
      <c r="G303" s="21">
        <f>Entrada!$I$27*VLOOKUP(G302,Regional!$A$2:$B$7,2,FALSE)</f>
        <v>402995.48791719764</v>
      </c>
      <c r="H303" s="21">
        <f>Entrada!$I$27*VLOOKUP(H302,Regional!$A$2:$B$7,2,FALSE)</f>
        <v>394676.59371676476</v>
      </c>
      <c r="I303" s="22">
        <f>Entrada!$I$27*VLOOKUP(I302,Regional!$A$2:$B$7,2,FALSE)</f>
        <v>398129.71961128409</v>
      </c>
      <c r="J303" s="27">
        <f t="shared" ref="J303:J341" si="154">$D303*E303</f>
        <v>397305.67820463743</v>
      </c>
      <c r="K303" s="21">
        <f t="shared" ref="K303:K341" si="155">$D303*F303</f>
        <v>381845.09181326686</v>
      </c>
      <c r="L303" s="21">
        <f t="shared" ref="L303:L341" si="156">$D303*G303</f>
        <v>402995.48791719764</v>
      </c>
      <c r="M303" s="21">
        <f t="shared" ref="M303:M341" si="157">$D303*H303</f>
        <v>394676.59371676476</v>
      </c>
      <c r="N303" s="22">
        <f t="shared" ref="N303:N341" si="158">$D303*I303</f>
        <v>398129.71961128409</v>
      </c>
      <c r="O303" s="6">
        <f>VLOOKUP(B303,Valores!$A$2:$O$300,14,FALSE)</f>
        <v>3.0300000000000001E-2</v>
      </c>
      <c r="P303" s="6" t="str">
        <f>VLOOKUP(B303,Valores!$A$2:$O$300,15,FALSE)</f>
        <v>UAR</v>
      </c>
      <c r="Q303" s="5">
        <f>IF($P303="UAR",J303*Q$302,0)</f>
        <v>194957.87840731963</v>
      </c>
      <c r="R303" s="5">
        <f t="shared" ref="R303:R341" si="159">IF($P303="UAR",K303*R$302,0)</f>
        <v>187371.36936114845</v>
      </c>
      <c r="S303" s="5">
        <f t="shared" ref="S303:S341" si="160">IF($P303="UAR",L303*S$302,0)</f>
        <v>197749.86777710344</v>
      </c>
      <c r="T303" s="5">
        <f t="shared" ref="T303:T341" si="161">IF($P303="UAR",M303*T$302,0)</f>
        <v>193667.78676748843</v>
      </c>
      <c r="U303" s="5">
        <f t="shared" ref="U303:U341" si="162">IF($P303="UAR",N303*U$302,0)</f>
        <v>195362.23548846075</v>
      </c>
      <c r="W303" s="1">
        <f t="shared" ref="W303:W312" si="163">J303+Q303</f>
        <v>592263.55661195703</v>
      </c>
      <c r="X303" s="7">
        <f t="shared" ref="X303:X312" si="164">IF($O303="rateio",0,W303*$O303)</f>
        <v>17945.585765342297</v>
      </c>
      <c r="Z303" s="1">
        <f t="shared" ref="Z303:Z312" si="165">K303+R303</f>
        <v>569216.46117441531</v>
      </c>
      <c r="AA303" s="7">
        <f t="shared" ref="AA303:AA312" si="166">IF($O303="rateio",0,Z303*$O303)</f>
        <v>17247.258773584785</v>
      </c>
      <c r="AC303" s="1">
        <f t="shared" ref="AC303:AC312" si="167">L303+S303</f>
        <v>600745.35569430108</v>
      </c>
      <c r="AD303" s="7">
        <f t="shared" ref="AD303:AD312" si="168">IF($O303="rateio",0,AC303*$O303)</f>
        <v>18202.584277537324</v>
      </c>
      <c r="AF303" s="1">
        <f t="shared" ref="AF303:AF312" si="169">M303+T303</f>
        <v>588344.38048425317</v>
      </c>
      <c r="AG303" s="7">
        <f t="shared" ref="AG303:AG312" si="170">IF($O303="rateio",0,AF303*$O303)</f>
        <v>17826.834728672871</v>
      </c>
      <c r="AI303" s="1">
        <f t="shared" ref="AI303:AI312" si="171">N303+U303</f>
        <v>593491.95509974484</v>
      </c>
      <c r="AJ303" s="7">
        <f t="shared" ref="AJ303:AJ312" si="172">IF($O303="rateio",0,AI303*$O303)</f>
        <v>17982.80623952227</v>
      </c>
    </row>
    <row r="304" spans="1:36" x14ac:dyDescent="0.2">
      <c r="A304" s="5">
        <v>2</v>
      </c>
      <c r="B304" s="6" t="s">
        <v>261</v>
      </c>
      <c r="C304" s="131" t="str">
        <f>VLOOKUP(B304,Valores!$A$2:$F$300,5,FALSE)</f>
        <v>unid.</v>
      </c>
      <c r="D304" s="131">
        <v>1</v>
      </c>
      <c r="E304" s="3">
        <f>Entrada!$I$29*VLOOKUP($E$8,Regional!$A$2:$B$7,2,FALSE)</f>
        <v>104097.37283849521</v>
      </c>
      <c r="F304" s="1">
        <f>Entrada!$I$29*VLOOKUP($F$8,Regional!$A$2:$B$7,2,FALSE)</f>
        <v>100046.57136705155</v>
      </c>
      <c r="G304" s="1">
        <f>Entrada!$I$29*VLOOKUP($G$8,Regional!$A$2:$B$7,2,FALSE)</f>
        <v>105588.15002976255</v>
      </c>
      <c r="H304" s="1">
        <f>Entrada!$I$29*VLOOKUP($H$8,Regional!$A$2:$B$7,2,FALSE)</f>
        <v>103408.53096390962</v>
      </c>
      <c r="I304" s="2">
        <f>Entrada!$I$29*VLOOKUP($I$8,Regional!$A$2:$B$7,2,FALSE)</f>
        <v>104313.27850067876</v>
      </c>
      <c r="J304" s="3">
        <f t="shared" si="154"/>
        <v>104097.37283849521</v>
      </c>
      <c r="K304" s="1">
        <f t="shared" si="155"/>
        <v>100046.57136705155</v>
      </c>
      <c r="L304" s="1">
        <f t="shared" si="156"/>
        <v>105588.15002976255</v>
      </c>
      <c r="M304" s="1">
        <f t="shared" si="157"/>
        <v>103408.53096390962</v>
      </c>
      <c r="N304" s="2">
        <f t="shared" si="158"/>
        <v>104313.27850067876</v>
      </c>
      <c r="O304" s="6">
        <f>VLOOKUP(B304,Valores!$A$2:$O$300,14,FALSE)</f>
        <v>3.3300000000000003E-2</v>
      </c>
      <c r="P304" s="6" t="str">
        <f>VLOOKUP(B304,Valores!$A$2:$O$300,15,FALSE)</f>
        <v>UAR</v>
      </c>
      <c r="Q304" s="5">
        <f t="shared" ref="Q304:Q341" si="173">IF($P304="UAR",J304*Q$302,0)</f>
        <v>51080.576165125356</v>
      </c>
      <c r="R304" s="5">
        <f t="shared" si="159"/>
        <v>49092.848065465187</v>
      </c>
      <c r="S304" s="5">
        <f t="shared" si="160"/>
        <v>51812.100465761709</v>
      </c>
      <c r="T304" s="5">
        <f t="shared" si="161"/>
        <v>50742.561488279585</v>
      </c>
      <c r="U304" s="5">
        <f t="shared" si="162"/>
        <v>51186.521063838212</v>
      </c>
      <c r="W304" s="1">
        <f t="shared" si="163"/>
        <v>155177.94900362057</v>
      </c>
      <c r="X304" s="7">
        <f t="shared" si="164"/>
        <v>5167.4257018205653</v>
      </c>
      <c r="Z304" s="1">
        <f t="shared" si="165"/>
        <v>149139.41943251673</v>
      </c>
      <c r="AA304" s="7">
        <f t="shared" si="166"/>
        <v>4966.3426671028074</v>
      </c>
      <c r="AC304" s="1">
        <f t="shared" si="167"/>
        <v>157400.25049552426</v>
      </c>
      <c r="AD304" s="7">
        <f t="shared" si="168"/>
        <v>5241.4283415009586</v>
      </c>
      <c r="AF304" s="1">
        <f t="shared" si="169"/>
        <v>154151.09245218922</v>
      </c>
      <c r="AG304" s="7">
        <f t="shared" si="170"/>
        <v>5133.2313786579016</v>
      </c>
      <c r="AI304" s="1">
        <f t="shared" si="171"/>
        <v>155499.79956451699</v>
      </c>
      <c r="AJ304" s="7">
        <f t="shared" si="172"/>
        <v>5178.1433254984158</v>
      </c>
    </row>
    <row r="305" spans="1:36" x14ac:dyDescent="0.2">
      <c r="A305" s="5">
        <v>3</v>
      </c>
      <c r="B305" s="6" t="s">
        <v>262</v>
      </c>
      <c r="C305" s="131" t="str">
        <f>VLOOKUP(B305,Valores!$A$2:$F$300,5,FALSE)</f>
        <v>unid.</v>
      </c>
      <c r="D305" s="131">
        <v>2</v>
      </c>
      <c r="E305" s="3">
        <f>Entrada!$I$28*VLOOKUP($E$8,Regional!$A$2:$B$7,2,FALSE)</f>
        <v>71827.187258561709</v>
      </c>
      <c r="F305" s="1">
        <f>Entrada!$I$28*VLOOKUP($F$8,Regional!$A$2:$B$7,2,FALSE)</f>
        <v>69032.13424326558</v>
      </c>
      <c r="G305" s="1">
        <f>Entrada!$I$28*VLOOKUP($G$8,Regional!$A$2:$B$7,2,FALSE)</f>
        <v>72855.823520536156</v>
      </c>
      <c r="H305" s="1">
        <f>Entrada!$I$28*VLOOKUP($H$8,Regional!$A$2:$B$7,2,FALSE)</f>
        <v>71351.886365097642</v>
      </c>
      <c r="I305" s="2">
        <f>Entrada!$I$28*VLOOKUP($I$8,Regional!$A$2:$B$7,2,FALSE)</f>
        <v>71976.162165468355</v>
      </c>
      <c r="J305" s="3">
        <f t="shared" si="154"/>
        <v>143654.37451712342</v>
      </c>
      <c r="K305" s="1">
        <f t="shared" si="155"/>
        <v>138064.26848653116</v>
      </c>
      <c r="L305" s="1">
        <f t="shared" si="156"/>
        <v>145711.64704107231</v>
      </c>
      <c r="M305" s="1">
        <f t="shared" si="157"/>
        <v>142703.77273019528</v>
      </c>
      <c r="N305" s="2">
        <f t="shared" si="158"/>
        <v>143952.32433093671</v>
      </c>
      <c r="O305" s="6">
        <f>VLOOKUP(B305,Valores!$A$2:$O$300,14,FALSE)</f>
        <v>3.3300000000000003E-2</v>
      </c>
      <c r="P305" s="6" t="str">
        <f>VLOOKUP(B305,Valores!$A$2:$O$300,15,FALSE)</f>
        <v>UAR</v>
      </c>
      <c r="Q305" s="5">
        <f t="shared" si="173"/>
        <v>70491.195107873005</v>
      </c>
      <c r="R305" s="5">
        <f t="shared" si="159"/>
        <v>67748.13033034197</v>
      </c>
      <c r="S305" s="5">
        <f t="shared" si="160"/>
        <v>71500.698642751158</v>
      </c>
      <c r="T305" s="5">
        <f t="shared" si="161"/>
        <v>70024.734853825823</v>
      </c>
      <c r="U305" s="5">
        <f t="shared" si="162"/>
        <v>70637.39906809674</v>
      </c>
      <c r="W305" s="1">
        <f t="shared" si="163"/>
        <v>214145.56962499642</v>
      </c>
      <c r="X305" s="7">
        <f t="shared" si="164"/>
        <v>7131.0474685123818</v>
      </c>
      <c r="Z305" s="1">
        <f t="shared" si="165"/>
        <v>205812.39881687314</v>
      </c>
      <c r="AA305" s="7">
        <f t="shared" si="166"/>
        <v>6853.5528806018765</v>
      </c>
      <c r="AC305" s="1">
        <f t="shared" si="167"/>
        <v>217212.34568382346</v>
      </c>
      <c r="AD305" s="7">
        <f t="shared" si="168"/>
        <v>7233.1711112713219</v>
      </c>
      <c r="AF305" s="1">
        <f t="shared" si="169"/>
        <v>212728.50758402111</v>
      </c>
      <c r="AG305" s="7">
        <f t="shared" si="170"/>
        <v>7083.8593025479031</v>
      </c>
      <c r="AI305" s="1">
        <f t="shared" si="171"/>
        <v>214589.72339903345</v>
      </c>
      <c r="AJ305" s="7">
        <f t="shared" si="172"/>
        <v>7145.8377891878145</v>
      </c>
    </row>
    <row r="306" spans="1:36" x14ac:dyDescent="0.2">
      <c r="A306" s="5">
        <v>4</v>
      </c>
      <c r="B306" s="6" t="s">
        <v>21</v>
      </c>
      <c r="C306" s="131" t="str">
        <f>VLOOKUP(B306,Valores!$A$2:$F$300,5,FALSE)</f>
        <v>unid.</v>
      </c>
      <c r="D306" s="131">
        <v>0</v>
      </c>
      <c r="E306" s="3">
        <f>Entrada!$I$30*VLOOKUP(E302,Regional!$A$2:$B$7,2,FALSE)</f>
        <v>43197.317084372778</v>
      </c>
      <c r="F306" s="1">
        <f>Entrada!$I$30*VLOOKUP(F302,Regional!$A$2:$B$7,2,FALSE)</f>
        <v>41516.354819558663</v>
      </c>
      <c r="G306" s="1">
        <f>Entrada!$I$30*VLOOKUP(G302,Regional!$A$2:$B$7,2,FALSE)</f>
        <v>43815.945329037866</v>
      </c>
      <c r="H306" s="1">
        <f>Entrada!$I$30*VLOOKUP(H302,Regional!$A$2:$B$7,2,FALSE)</f>
        <v>42911.46817132063</v>
      </c>
      <c r="I306" s="2">
        <f>Entrada!$I$30*VLOOKUP(I302,Regional!$A$2:$B$7,2,FALSE)</f>
        <v>43286.911519807029</v>
      </c>
      <c r="J306" s="3">
        <f t="shared" si="154"/>
        <v>0</v>
      </c>
      <c r="K306" s="1">
        <f t="shared" si="155"/>
        <v>0</v>
      </c>
      <c r="L306" s="1">
        <f t="shared" si="156"/>
        <v>0</v>
      </c>
      <c r="M306" s="1">
        <f t="shared" si="157"/>
        <v>0</v>
      </c>
      <c r="N306" s="2">
        <f t="shared" si="158"/>
        <v>0</v>
      </c>
      <c r="O306" s="6">
        <f>VLOOKUP(B306,Valores!$A$2:$O$300,14,FALSE)</f>
        <v>3.3300000000000003E-2</v>
      </c>
      <c r="P306" s="6" t="str">
        <f>VLOOKUP(B306,Valores!$A$2:$O$300,15,FALSE)</f>
        <v>UAR</v>
      </c>
      <c r="Q306" s="5">
        <f t="shared" si="173"/>
        <v>0</v>
      </c>
      <c r="R306" s="5">
        <f t="shared" si="159"/>
        <v>0</v>
      </c>
      <c r="S306" s="5">
        <f t="shared" si="160"/>
        <v>0</v>
      </c>
      <c r="T306" s="5">
        <f t="shared" si="161"/>
        <v>0</v>
      </c>
      <c r="U306" s="5">
        <f t="shared" si="162"/>
        <v>0</v>
      </c>
      <c r="W306" s="1">
        <f t="shared" si="163"/>
        <v>0</v>
      </c>
      <c r="X306" s="7">
        <f t="shared" si="164"/>
        <v>0</v>
      </c>
      <c r="Z306" s="1">
        <f t="shared" si="165"/>
        <v>0</v>
      </c>
      <c r="AA306" s="7">
        <f t="shared" si="166"/>
        <v>0</v>
      </c>
      <c r="AC306" s="1">
        <f t="shared" si="167"/>
        <v>0</v>
      </c>
      <c r="AD306" s="7">
        <f t="shared" si="168"/>
        <v>0</v>
      </c>
      <c r="AF306" s="1">
        <f t="shared" si="169"/>
        <v>0</v>
      </c>
      <c r="AG306" s="7">
        <f t="shared" si="170"/>
        <v>0</v>
      </c>
      <c r="AI306" s="1">
        <f t="shared" si="171"/>
        <v>0</v>
      </c>
      <c r="AJ306" s="7">
        <f t="shared" si="172"/>
        <v>0</v>
      </c>
    </row>
    <row r="307" spans="1:36" x14ac:dyDescent="0.2">
      <c r="A307" s="5">
        <v>5</v>
      </c>
      <c r="B307" s="6" t="s">
        <v>3</v>
      </c>
      <c r="C307" s="131" t="str">
        <f>VLOOKUP(B307,Valores!$A$2:$F$300,5,FALSE)</f>
        <v>unid.</v>
      </c>
      <c r="D307" s="131">
        <v>3</v>
      </c>
      <c r="E307" s="3">
        <f>Entrada!$I$31*VLOOKUP(E302,Regional!$A$2:$B$7,2,FALSE)</f>
        <v>49495.52811441369</v>
      </c>
      <c r="F307" s="1">
        <f>Entrada!$I$31*VLOOKUP(F302,Regional!$A$2:$B$7,2,FALSE)</f>
        <v>47569.479909270085</v>
      </c>
      <c r="G307" s="1">
        <f>Entrada!$I$31*VLOOKUP(G302,Regional!$A$2:$B$7,2,FALSE)</f>
        <v>50204.352961484306</v>
      </c>
      <c r="H307" s="1">
        <f>Entrada!$I$31*VLOOKUP(H302,Regional!$A$2:$B$7,2,FALSE)</f>
        <v>49168.002150594861</v>
      </c>
      <c r="I307" s="2">
        <f>Entrada!$I$31*VLOOKUP(I302,Regional!$A$2:$B$7,2,FALSE)</f>
        <v>49598.185506058398</v>
      </c>
      <c r="J307" s="3">
        <f t="shared" si="154"/>
        <v>148486.58434324106</v>
      </c>
      <c r="K307" s="1">
        <f t="shared" si="155"/>
        <v>142708.43972781027</v>
      </c>
      <c r="L307" s="1">
        <f t="shared" si="156"/>
        <v>150613.05888445291</v>
      </c>
      <c r="M307" s="1">
        <f t="shared" si="157"/>
        <v>147504.00645178457</v>
      </c>
      <c r="N307" s="2">
        <f t="shared" si="158"/>
        <v>148794.5565181752</v>
      </c>
      <c r="O307" s="6">
        <f>VLOOKUP(B307,Valores!$A$2:$O$300,14,FALSE)</f>
        <v>3.3300000000000003E-2</v>
      </c>
      <c r="P307" s="6" t="str">
        <f>VLOOKUP(B307,Valores!$A$2:$O$300,15,FALSE)</f>
        <v>UAR</v>
      </c>
      <c r="Q307" s="5">
        <f t="shared" si="173"/>
        <v>72862.360251990758</v>
      </c>
      <c r="R307" s="5">
        <f t="shared" si="159"/>
        <v>70027.024949345418</v>
      </c>
      <c r="S307" s="5">
        <f t="shared" si="160"/>
        <v>73905.821213624193</v>
      </c>
      <c r="T307" s="5">
        <f t="shared" si="161"/>
        <v>72380.209324891155</v>
      </c>
      <c r="U307" s="5">
        <f t="shared" si="162"/>
        <v>73013.482184365261</v>
      </c>
      <c r="W307" s="1">
        <f t="shared" si="163"/>
        <v>221348.94459523182</v>
      </c>
      <c r="X307" s="7">
        <f t="shared" si="164"/>
        <v>7370.9198550212204</v>
      </c>
      <c r="Z307" s="1">
        <f t="shared" si="165"/>
        <v>212735.46467715569</v>
      </c>
      <c r="AA307" s="7">
        <f t="shared" si="166"/>
        <v>7084.0909737492848</v>
      </c>
      <c r="AC307" s="1">
        <f t="shared" si="167"/>
        <v>224518.88009807712</v>
      </c>
      <c r="AD307" s="7">
        <f t="shared" si="168"/>
        <v>7476.4787072659692</v>
      </c>
      <c r="AF307" s="1">
        <f t="shared" si="169"/>
        <v>219884.21577667573</v>
      </c>
      <c r="AG307" s="7">
        <f t="shared" si="170"/>
        <v>7322.1443853633027</v>
      </c>
      <c r="AI307" s="1">
        <f t="shared" si="171"/>
        <v>221808.03870254045</v>
      </c>
      <c r="AJ307" s="7">
        <f t="shared" si="172"/>
        <v>7386.2076887945977</v>
      </c>
    </row>
    <row r="308" spans="1:36" x14ac:dyDescent="0.2">
      <c r="A308" s="5">
        <v>6</v>
      </c>
      <c r="B308" s="6" t="s">
        <v>4</v>
      </c>
      <c r="C308" s="131" t="str">
        <f>VLOOKUP(B308,Valores!$A$2:$F$300,5,FALSE)</f>
        <v>unid.</v>
      </c>
      <c r="D308" s="131">
        <v>3</v>
      </c>
      <c r="E308" s="3">
        <f>Entrada!$I$32*VLOOKUP(E302,Regional!$A$2:$B$7,2,FALSE)</f>
        <v>56225.728176729383</v>
      </c>
      <c r="F308" s="1">
        <f>Entrada!$I$32*VLOOKUP(F302,Regional!$A$2:$B$7,2,FALSE)</f>
        <v>54037.783791383074</v>
      </c>
      <c r="G308" s="1">
        <f>Entrada!$I$32*VLOOKUP(G302,Regional!$A$2:$B$7,2,FALSE)</f>
        <v>57030.936135803531</v>
      </c>
      <c r="H308" s="1">
        <f>Entrada!$I$32*VLOOKUP(H302,Regional!$A$2:$B$7,2,FALSE)</f>
        <v>55853.666568053748</v>
      </c>
      <c r="I308" s="2">
        <f>Entrada!$I$32*VLOOKUP(I302,Regional!$A$2:$B$7,2,FALSE)</f>
        <v>56342.344501836676</v>
      </c>
      <c r="J308" s="3">
        <f t="shared" si="154"/>
        <v>168677.18453018815</v>
      </c>
      <c r="K308" s="1">
        <f t="shared" si="155"/>
        <v>162113.35137414921</v>
      </c>
      <c r="L308" s="1">
        <f t="shared" si="156"/>
        <v>171092.8084074106</v>
      </c>
      <c r="M308" s="1">
        <f t="shared" si="157"/>
        <v>167560.99970416125</v>
      </c>
      <c r="N308" s="2">
        <f t="shared" si="158"/>
        <v>169027.03350551001</v>
      </c>
      <c r="O308" s="6">
        <f>VLOOKUP(B308,Valores!$A$2:$O$300,14,FALSE)</f>
        <v>3.3300000000000003E-2</v>
      </c>
      <c r="P308" s="6" t="str">
        <f>VLOOKUP(B308,Valores!$A$2:$O$300,15,FALSE)</f>
        <v>UAR</v>
      </c>
      <c r="Q308" s="5">
        <f t="shared" si="173"/>
        <v>82769.886854694341</v>
      </c>
      <c r="R308" s="5">
        <f t="shared" si="159"/>
        <v>79549.014220546247</v>
      </c>
      <c r="S308" s="5">
        <f t="shared" si="160"/>
        <v>83955.233382489954</v>
      </c>
      <c r="T308" s="5">
        <f t="shared" si="161"/>
        <v>82222.175010816354</v>
      </c>
      <c r="U308" s="5">
        <f t="shared" si="162"/>
        <v>82941.557731133697</v>
      </c>
      <c r="W308" s="1">
        <f t="shared" si="163"/>
        <v>251447.0713848825</v>
      </c>
      <c r="X308" s="7">
        <f t="shared" si="164"/>
        <v>8373.1874771165876</v>
      </c>
      <c r="Z308" s="1">
        <f t="shared" si="165"/>
        <v>241662.36559469544</v>
      </c>
      <c r="AA308" s="7">
        <f t="shared" si="166"/>
        <v>8047.3567743033591</v>
      </c>
      <c r="AC308" s="1">
        <f t="shared" si="167"/>
        <v>255048.04178990057</v>
      </c>
      <c r="AD308" s="7">
        <f t="shared" si="168"/>
        <v>8493.0997916036904</v>
      </c>
      <c r="AF308" s="1">
        <f t="shared" si="169"/>
        <v>249783.17471497762</v>
      </c>
      <c r="AG308" s="7">
        <f t="shared" si="170"/>
        <v>8317.7797180087564</v>
      </c>
      <c r="AI308" s="1">
        <f t="shared" si="171"/>
        <v>251968.59123664373</v>
      </c>
      <c r="AJ308" s="7">
        <f t="shared" si="172"/>
        <v>8390.5540881802372</v>
      </c>
    </row>
    <row r="309" spans="1:36" x14ac:dyDescent="0.2">
      <c r="A309" s="5">
        <v>7</v>
      </c>
      <c r="B309" s="6" t="s">
        <v>576</v>
      </c>
      <c r="C309" s="131" t="str">
        <f>VLOOKUP(B309,Valores!$A$2:$F$300,5,FALSE)</f>
        <v>unid.</v>
      </c>
      <c r="D309" s="131">
        <v>3</v>
      </c>
      <c r="E309" s="3">
        <f>Entrada!$I$33*VLOOKUP(E302,Regional!$A$2:$B$7,2,FALSE)</f>
        <v>26257.950563520535</v>
      </c>
      <c r="F309" s="1">
        <f>Entrada!$I$33*VLOOKUP(F302,Regional!$A$2:$B$7,2,FALSE)</f>
        <v>25236.15969714749</v>
      </c>
      <c r="G309" s="1">
        <f>Entrada!$I$33*VLOOKUP(G302,Regional!$A$2:$B$7,2,FALSE)</f>
        <v>26633.990349368483</v>
      </c>
      <c r="H309" s="1">
        <f>Entrada!$I$33*VLOOKUP(H302,Regional!$A$2:$B$7,2,FALSE)</f>
        <v>26084.194248680451</v>
      </c>
      <c r="I309" s="2">
        <f>Entrada!$I$33*VLOOKUP(I302,Regional!$A$2:$B$7,2,FALSE)</f>
        <v>26312.411498022651</v>
      </c>
      <c r="J309" s="3">
        <f t="shared" si="154"/>
        <v>78773.851690561598</v>
      </c>
      <c r="K309" s="1">
        <f t="shared" si="155"/>
        <v>75708.479091442467</v>
      </c>
      <c r="L309" s="1">
        <f t="shared" si="156"/>
        <v>79901.97104810545</v>
      </c>
      <c r="M309" s="1">
        <f t="shared" si="157"/>
        <v>78252.582746041357</v>
      </c>
      <c r="N309" s="2">
        <f t="shared" si="158"/>
        <v>78937.234494067961</v>
      </c>
      <c r="O309" s="6">
        <f>VLOOKUP(B309,Valores!$A$2:$O$300,14,FALSE)</f>
        <v>4.1700000000000001E-2</v>
      </c>
      <c r="P309" s="6" t="str">
        <f>VLOOKUP(B309,Valores!$A$2:$O$300,15,FALSE)</f>
        <v>UAR</v>
      </c>
      <c r="Q309" s="5">
        <f t="shared" si="173"/>
        <v>38654.32547796263</v>
      </c>
      <c r="R309" s="5">
        <f t="shared" si="159"/>
        <v>37150.147281585632</v>
      </c>
      <c r="S309" s="5">
        <f t="shared" si="160"/>
        <v>39207.893595918635</v>
      </c>
      <c r="T309" s="5">
        <f t="shared" si="161"/>
        <v>38398.53883035537</v>
      </c>
      <c r="U309" s="5">
        <f t="shared" si="162"/>
        <v>38734.497412287303</v>
      </c>
      <c r="W309" s="1">
        <f t="shared" si="163"/>
        <v>117428.17716852423</v>
      </c>
      <c r="X309" s="7">
        <f t="shared" si="164"/>
        <v>4896.7549879274602</v>
      </c>
      <c r="Z309" s="1">
        <f t="shared" si="165"/>
        <v>112858.62637302809</v>
      </c>
      <c r="AA309" s="7">
        <f t="shared" si="166"/>
        <v>4706.204719755272</v>
      </c>
      <c r="AC309" s="1">
        <f t="shared" si="167"/>
        <v>119109.86464402408</v>
      </c>
      <c r="AD309" s="7">
        <f t="shared" si="168"/>
        <v>4966.8813556558043</v>
      </c>
      <c r="AF309" s="1">
        <f t="shared" si="169"/>
        <v>116651.12157639672</v>
      </c>
      <c r="AG309" s="7">
        <f t="shared" si="170"/>
        <v>4864.3517697357429</v>
      </c>
      <c r="AI309" s="1">
        <f t="shared" si="171"/>
        <v>117671.73190635527</v>
      </c>
      <c r="AJ309" s="7">
        <f t="shared" si="172"/>
        <v>4906.9112204950152</v>
      </c>
    </row>
    <row r="310" spans="1:36" x14ac:dyDescent="0.2">
      <c r="A310" s="5">
        <v>8</v>
      </c>
      <c r="B310" s="6" t="s">
        <v>348</v>
      </c>
      <c r="C310" s="131" t="str">
        <f>VLOOKUP(B310,Valores!$A$2:$F$300,5,FALSE)</f>
        <v>kg</v>
      </c>
      <c r="D310" s="131">
        <v>1100</v>
      </c>
      <c r="E310" s="3">
        <f>VLOOKUP($B310,Valores!$A$2:$G$300,6,FALSE)*VLOOKUP(VLOOKUP($B310,Indices_Poder!$B$5:$E$250,3,FALSE),Indices_Poder!$G$6:$N$27,4,FALSE)*VLOOKUP($E$8,Regional!$A$2:$B$7,2,FALSE)</f>
        <v>63.9384476185</v>
      </c>
      <c r="F310" s="1">
        <f>VLOOKUP($B310,Valores!$A$2:$G$300,6,FALSE)*VLOOKUP(VLOOKUP($B310,Indices_Poder!$B$5:$E$250,3,FALSE),Indices_Poder!$G$6:$N$27,4,FALSE)*VLOOKUP($F$8,Regional!$A$2:$B$7,2,FALSE)</f>
        <v>61.450373706234416</v>
      </c>
      <c r="G310" s="1">
        <f>VLOOKUP($B310,Valores!$A$2:$G$300,6,FALSE)*VLOOKUP(VLOOKUP($B310,Indices_Poder!$B$5:$E$250,3,FALSE),Indices_Poder!$G$6:$N$27,4,FALSE)*VLOOKUP($G$8,Regional!$A$2:$B$7,2,FALSE)</f>
        <v>64.854109337480978</v>
      </c>
      <c r="H310" s="1">
        <f>VLOOKUP($B310,Valores!$A$2:$G$300,6,FALSE)*VLOOKUP(VLOOKUP($B310,Indices_Poder!$B$5:$E$250,3,FALSE),Indices_Poder!$G$6:$N$27,4,FALSE)*VLOOKUP($H$8,Regional!$A$2:$B$7,2,FALSE)</f>
        <v>63.51534875524672</v>
      </c>
      <c r="I310" s="2">
        <f>VLOOKUP($B310,Valores!$A$2:$G$300,6,FALSE)*VLOOKUP(VLOOKUP($B310,Indices_Poder!$B$5:$E$250,3,FALSE),Indices_Poder!$G$6:$N$27,4,FALSE)*VLOOKUP($I$8,Regional!$A$2:$B$7,2,FALSE)</f>
        <v>64.071060695042078</v>
      </c>
      <c r="J310" s="3">
        <f t="shared" si="154"/>
        <v>70332.292380350002</v>
      </c>
      <c r="K310" s="1">
        <f t="shared" si="155"/>
        <v>67595.411076857854</v>
      </c>
      <c r="L310" s="1">
        <f t="shared" si="156"/>
        <v>71339.520271229077</v>
      </c>
      <c r="M310" s="1">
        <f t="shared" si="157"/>
        <v>69866.883630771394</v>
      </c>
      <c r="N310" s="2">
        <f t="shared" si="158"/>
        <v>70478.166764546288</v>
      </c>
      <c r="O310" s="6">
        <f>VLOOKUP(B310,Valores!$A$2:$O$300,14,FALSE)</f>
        <v>2.5000000000000001E-2</v>
      </c>
      <c r="P310" s="6" t="str">
        <f>VLOOKUP(B310,Valores!$A$2:$O$300,15,FALSE)</f>
        <v>UAR</v>
      </c>
      <c r="Q310" s="5">
        <f t="shared" si="173"/>
        <v>34512.052704501926</v>
      </c>
      <c r="R310" s="5">
        <f t="shared" si="159"/>
        <v>33169.065172099588</v>
      </c>
      <c r="S310" s="5">
        <f t="shared" si="160"/>
        <v>35006.299385208367</v>
      </c>
      <c r="T310" s="5">
        <f t="shared" si="161"/>
        <v>34283.67665203756</v>
      </c>
      <c r="U310" s="5">
        <f t="shared" si="162"/>
        <v>34583.633258259411</v>
      </c>
      <c r="W310" s="1">
        <f t="shared" si="163"/>
        <v>104844.34508485193</v>
      </c>
      <c r="X310" s="7">
        <f t="shared" si="164"/>
        <v>2621.1086271212985</v>
      </c>
      <c r="Z310" s="1">
        <f t="shared" si="165"/>
        <v>100764.47624895745</v>
      </c>
      <c r="AA310" s="7">
        <f t="shared" si="166"/>
        <v>2519.1119062239363</v>
      </c>
      <c r="AC310" s="1">
        <f t="shared" si="167"/>
        <v>106345.81965643744</v>
      </c>
      <c r="AD310" s="7">
        <f t="shared" si="168"/>
        <v>2658.6454914109363</v>
      </c>
      <c r="AF310" s="1">
        <f t="shared" si="169"/>
        <v>104150.56028280896</v>
      </c>
      <c r="AG310" s="7">
        <f t="shared" si="170"/>
        <v>2603.7640070702241</v>
      </c>
      <c r="AI310" s="1">
        <f t="shared" si="171"/>
        <v>105061.80002280569</v>
      </c>
      <c r="AJ310" s="7">
        <f t="shared" si="172"/>
        <v>2626.5450005701423</v>
      </c>
    </row>
    <row r="311" spans="1:36" x14ac:dyDescent="0.2">
      <c r="A311" s="5">
        <v>9</v>
      </c>
      <c r="B311" s="6" t="s">
        <v>16</v>
      </c>
      <c r="C311" s="131" t="str">
        <f>VLOOKUP(B311,Valores!$A$2:$F$300,5,FALSE)</f>
        <v>unid.</v>
      </c>
      <c r="D311" s="131">
        <v>75</v>
      </c>
      <c r="E311" s="3">
        <f>VLOOKUP($B311,Valores!$A$2:$G$300,6,FALSE)*VLOOKUP(VLOOKUP($B311,Indices_Poder!$B$5:$E$250,3,FALSE),Indices_Poder!$G$6:$N$27,4,FALSE)*VLOOKUP($E$8,Regional!$A$2:$B$7,2,FALSE)</f>
        <v>153.50973269963379</v>
      </c>
      <c r="F311" s="1">
        <f>VLOOKUP($B311,Valores!$A$2:$G$300,6,FALSE)*VLOOKUP(VLOOKUP($B311,Indices_Poder!$B$5:$E$250,3,FALSE),Indices_Poder!$G$6:$N$27,4,FALSE)*VLOOKUP($F$8,Regional!$A$2:$B$7,2,FALSE)</f>
        <v>147.53611939754435</v>
      </c>
      <c r="G311" s="1">
        <f>VLOOKUP($B311,Valores!$A$2:$G$300,6,FALSE)*VLOOKUP(VLOOKUP($B311,Indices_Poder!$B$5:$E$250,3,FALSE),Indices_Poder!$G$6:$N$27,4,FALSE)*VLOOKUP($G$8,Regional!$A$2:$B$7,2,FALSE)</f>
        <v>155.70814368644335</v>
      </c>
      <c r="H311" s="1">
        <f>VLOOKUP($B311,Valores!$A$2:$G$300,6,FALSE)*VLOOKUP(VLOOKUP($B311,Indices_Poder!$B$5:$E$250,3,FALSE),Indices_Poder!$G$6:$N$27,4,FALSE)*VLOOKUP($H$8,Regional!$A$2:$B$7,2,FALSE)</f>
        <v>152.49391520917698</v>
      </c>
      <c r="I311" s="2">
        <f>VLOOKUP($B311,Valores!$A$2:$G$300,6,FALSE)*VLOOKUP(VLOOKUP($B311,Indices_Poder!$B$5:$E$250,3,FALSE),Indices_Poder!$G$6:$N$27,4,FALSE)*VLOOKUP($I$8,Regional!$A$2:$B$7,2,FALSE)</f>
        <v>153.82812325634416</v>
      </c>
      <c r="J311" s="3">
        <f t="shared" si="154"/>
        <v>11513.229952472535</v>
      </c>
      <c r="K311" s="1">
        <f t="shared" si="155"/>
        <v>11065.208954815827</v>
      </c>
      <c r="L311" s="1">
        <f t="shared" si="156"/>
        <v>11678.11077648325</v>
      </c>
      <c r="M311" s="1">
        <f t="shared" si="157"/>
        <v>11437.043640688273</v>
      </c>
      <c r="N311" s="2">
        <f t="shared" si="158"/>
        <v>11537.109244225812</v>
      </c>
      <c r="O311" s="6">
        <f>VLOOKUP(B311,Valores!$A$2:$O$300,14,FALSE)</f>
        <v>2.5000000000000001E-2</v>
      </c>
      <c r="P311" s="6" t="str">
        <f>VLOOKUP(B311,Valores!$A$2:$O$300,15,FALSE)</f>
        <v>COM</v>
      </c>
      <c r="Q311" s="5">
        <f t="shared" si="173"/>
        <v>0</v>
      </c>
      <c r="R311" s="5">
        <f t="shared" si="159"/>
        <v>0</v>
      </c>
      <c r="S311" s="5">
        <f t="shared" si="160"/>
        <v>0</v>
      </c>
      <c r="T311" s="5">
        <f t="shared" si="161"/>
        <v>0</v>
      </c>
      <c r="U311" s="5">
        <f t="shared" si="162"/>
        <v>0</v>
      </c>
      <c r="W311" s="1">
        <f t="shared" si="163"/>
        <v>11513.229952472535</v>
      </c>
      <c r="X311" s="7">
        <f t="shared" si="164"/>
        <v>287.83074881181341</v>
      </c>
      <c r="Z311" s="1">
        <f t="shared" si="165"/>
        <v>11065.208954815827</v>
      </c>
      <c r="AA311" s="7">
        <f t="shared" si="166"/>
        <v>276.6302238703957</v>
      </c>
      <c r="AC311" s="1">
        <f t="shared" si="167"/>
        <v>11678.11077648325</v>
      </c>
      <c r="AD311" s="7">
        <f t="shared" si="168"/>
        <v>291.9527694120813</v>
      </c>
      <c r="AF311" s="1">
        <f t="shared" si="169"/>
        <v>11437.043640688273</v>
      </c>
      <c r="AG311" s="7">
        <f t="shared" si="170"/>
        <v>285.92609101720683</v>
      </c>
      <c r="AI311" s="1">
        <f t="shared" si="171"/>
        <v>11537.109244225812</v>
      </c>
      <c r="AJ311" s="7">
        <f t="shared" si="172"/>
        <v>288.42773110564531</v>
      </c>
    </row>
    <row r="312" spans="1:36" x14ac:dyDescent="0.2">
      <c r="A312" s="5">
        <v>10</v>
      </c>
      <c r="B312" s="6" t="s">
        <v>17</v>
      </c>
      <c r="C312" s="131" t="str">
        <f>VLOOKUP(B312,Valores!$A$2:$F$300,5,FALSE)</f>
        <v>unid.</v>
      </c>
      <c r="D312" s="131">
        <v>0</v>
      </c>
      <c r="E312" s="3">
        <f>VLOOKUP($B312,Valores!$A$2:$G$300,6,FALSE)*VLOOKUP(VLOOKUP($B312,Indices_Poder!$B$5:$E$250,3,FALSE),Indices_Poder!$G$6:$N$27,4,FALSE)*VLOOKUP($E$8,Regional!$A$2:$B$7,2,FALSE)</f>
        <v>155.87191199257884</v>
      </c>
      <c r="F312" s="1">
        <f>VLOOKUP($B312,Valores!$A$2:$G$300,6,FALSE)*VLOOKUP(VLOOKUP($B312,Indices_Poder!$B$5:$E$250,3,FALSE),Indices_Poder!$G$6:$N$27,4,FALSE)*VLOOKUP($F$8,Regional!$A$2:$B$7,2,FALSE)</f>
        <v>149.80637783701576</v>
      </c>
      <c r="G312" s="1">
        <f>VLOOKUP($B312,Valores!$A$2:$G$300,6,FALSE)*VLOOKUP(VLOOKUP($B312,Indices_Poder!$B$5:$E$250,3,FALSE),Indices_Poder!$G$6:$N$27,4,FALSE)*VLOOKUP($G$8,Regional!$A$2:$B$7,2,FALSE)</f>
        <v>158.10415171987995</v>
      </c>
      <c r="H312" s="1">
        <f>VLOOKUP($B312,Valores!$A$2:$G$300,6,FALSE)*VLOOKUP(VLOOKUP($B312,Indices_Poder!$B$5:$E$250,3,FALSE),Indices_Poder!$G$6:$N$27,4,FALSE)*VLOOKUP($H$8,Regional!$A$2:$B$7,2,FALSE)</f>
        <v>154.84046329099831</v>
      </c>
      <c r="I312" s="2">
        <f>VLOOKUP($B312,Valores!$A$2:$G$300,6,FALSE)*VLOOKUP(VLOOKUP($B312,Indices_Poder!$B$5:$E$250,3,FALSE),Indices_Poder!$G$6:$N$27,4,FALSE)*VLOOKUP($I$8,Regional!$A$2:$B$7,2,FALSE)</f>
        <v>156.195201884119</v>
      </c>
      <c r="J312" s="3">
        <f t="shared" si="154"/>
        <v>0</v>
      </c>
      <c r="K312" s="1">
        <f t="shared" si="155"/>
        <v>0</v>
      </c>
      <c r="L312" s="1">
        <f t="shared" si="156"/>
        <v>0</v>
      </c>
      <c r="M312" s="1">
        <f t="shared" si="157"/>
        <v>0</v>
      </c>
      <c r="N312" s="2">
        <f t="shared" si="158"/>
        <v>0</v>
      </c>
      <c r="O312" s="6">
        <f>VLOOKUP(B312,Valores!$A$2:$O$300,14,FALSE)</f>
        <v>2.5000000000000001E-2</v>
      </c>
      <c r="P312" s="6" t="str">
        <f>VLOOKUP(B312,Valores!$A$2:$O$300,15,FALSE)</f>
        <v>COM</v>
      </c>
      <c r="Q312" s="5">
        <f t="shared" si="173"/>
        <v>0</v>
      </c>
      <c r="R312" s="5">
        <f t="shared" si="159"/>
        <v>0</v>
      </c>
      <c r="S312" s="5">
        <f t="shared" si="160"/>
        <v>0</v>
      </c>
      <c r="T312" s="5">
        <f t="shared" si="161"/>
        <v>0</v>
      </c>
      <c r="U312" s="5">
        <f t="shared" si="162"/>
        <v>0</v>
      </c>
      <c r="W312" s="1">
        <f t="shared" si="163"/>
        <v>0</v>
      </c>
      <c r="X312" s="7">
        <f t="shared" si="164"/>
        <v>0</v>
      </c>
      <c r="Z312" s="1">
        <f t="shared" si="165"/>
        <v>0</v>
      </c>
      <c r="AA312" s="7">
        <f t="shared" si="166"/>
        <v>0</v>
      </c>
      <c r="AC312" s="1">
        <f t="shared" si="167"/>
        <v>0</v>
      </c>
      <c r="AD312" s="7">
        <f t="shared" si="168"/>
        <v>0</v>
      </c>
      <c r="AF312" s="1">
        <f t="shared" si="169"/>
        <v>0</v>
      </c>
      <c r="AG312" s="7">
        <f t="shared" si="170"/>
        <v>0</v>
      </c>
      <c r="AI312" s="1">
        <f t="shared" si="171"/>
        <v>0</v>
      </c>
      <c r="AJ312" s="7">
        <f t="shared" si="172"/>
        <v>0</v>
      </c>
    </row>
    <row r="313" spans="1:36" x14ac:dyDescent="0.2">
      <c r="A313" s="5">
        <v>11</v>
      </c>
      <c r="B313" s="6" t="s">
        <v>582</v>
      </c>
      <c r="C313" s="131">
        <v>0</v>
      </c>
      <c r="D313" s="131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6">
        <v>0</v>
      </c>
      <c r="P313" s="6">
        <v>0</v>
      </c>
      <c r="Q313" s="5">
        <f t="shared" si="173"/>
        <v>0</v>
      </c>
      <c r="R313" s="5">
        <f t="shared" si="159"/>
        <v>0</v>
      </c>
      <c r="S313" s="5">
        <f t="shared" si="160"/>
        <v>0</v>
      </c>
      <c r="T313" s="5">
        <f t="shared" si="161"/>
        <v>0</v>
      </c>
      <c r="U313" s="5">
        <f t="shared" si="162"/>
        <v>0</v>
      </c>
    </row>
    <row r="314" spans="1:36" x14ac:dyDescent="0.2">
      <c r="A314" s="5">
        <v>12</v>
      </c>
      <c r="B314" s="6" t="s">
        <v>18</v>
      </c>
      <c r="C314" s="131" t="str">
        <f>VLOOKUP(B314,Valores!$A$2:$F$300,5,FALSE)</f>
        <v>unid.</v>
      </c>
      <c r="D314" s="131">
        <v>0</v>
      </c>
      <c r="E314" s="3">
        <f>VLOOKUP($B314,Valores!$A$2:$G$300,6,FALSE)*VLOOKUP(VLOOKUP($B314,Indices_Poder!$B$5:$E$250,3,FALSE),Indices_Poder!$G$6:$N$27,4,FALSE)*VLOOKUP($E$8,Regional!$A$2:$B$7,2,FALSE)</f>
        <v>153.50973269963379</v>
      </c>
      <c r="F314" s="1">
        <f>VLOOKUP($B314,Valores!$A$2:$G$300,6,FALSE)*VLOOKUP(VLOOKUP($B314,Indices_Poder!$B$5:$E$250,3,FALSE),Indices_Poder!$G$6:$N$27,4,FALSE)*VLOOKUP($F$8,Regional!$A$2:$B$7,2,FALSE)</f>
        <v>147.53611939754435</v>
      </c>
      <c r="G314" s="1">
        <f>VLOOKUP($B314,Valores!$A$2:$G$300,6,FALSE)*VLOOKUP(VLOOKUP($B314,Indices_Poder!$B$5:$E$250,3,FALSE),Indices_Poder!$G$6:$N$27,4,FALSE)*VLOOKUP($G$8,Regional!$A$2:$B$7,2,FALSE)</f>
        <v>155.70814368644335</v>
      </c>
      <c r="H314" s="1">
        <f>VLOOKUP($B314,Valores!$A$2:$G$300,6,FALSE)*VLOOKUP(VLOOKUP($B314,Indices_Poder!$B$5:$E$250,3,FALSE),Indices_Poder!$G$6:$N$27,4,FALSE)*VLOOKUP($H$8,Regional!$A$2:$B$7,2,FALSE)</f>
        <v>152.49391520917698</v>
      </c>
      <c r="I314" s="2">
        <f>VLOOKUP($B314,Valores!$A$2:$G$300,6,FALSE)*VLOOKUP(VLOOKUP($B314,Indices_Poder!$B$5:$E$250,3,FALSE),Indices_Poder!$G$6:$N$27,4,FALSE)*VLOOKUP($I$8,Regional!$A$2:$B$7,2,FALSE)</f>
        <v>153.82812325634416</v>
      </c>
      <c r="J314" s="3">
        <f t="shared" si="154"/>
        <v>0</v>
      </c>
      <c r="K314" s="1">
        <f t="shared" si="155"/>
        <v>0</v>
      </c>
      <c r="L314" s="1">
        <f t="shared" si="156"/>
        <v>0</v>
      </c>
      <c r="M314" s="1">
        <f t="shared" si="157"/>
        <v>0</v>
      </c>
      <c r="N314" s="2">
        <f t="shared" si="158"/>
        <v>0</v>
      </c>
      <c r="O314" s="6">
        <f>VLOOKUP(B314,Valores!$A$2:$O$300,14,FALSE)</f>
        <v>2.5000000000000001E-2</v>
      </c>
      <c r="P314" s="6" t="str">
        <f>VLOOKUP(B314,Valores!$A$2:$O$300,15,FALSE)</f>
        <v>COM</v>
      </c>
      <c r="Q314" s="5">
        <f t="shared" si="173"/>
        <v>0</v>
      </c>
      <c r="R314" s="5">
        <f t="shared" si="159"/>
        <v>0</v>
      </c>
      <c r="S314" s="5">
        <f t="shared" si="160"/>
        <v>0</v>
      </c>
      <c r="T314" s="5">
        <f t="shared" si="161"/>
        <v>0</v>
      </c>
      <c r="U314" s="5">
        <f t="shared" si="162"/>
        <v>0</v>
      </c>
      <c r="W314" s="1">
        <f t="shared" ref="W314:W341" si="174">J314+Q314</f>
        <v>0</v>
      </c>
      <c r="X314" s="7">
        <f t="shared" ref="X314:X341" si="175">IF($O314="rateio",0,W314*$O314)</f>
        <v>0</v>
      </c>
      <c r="Z314" s="1">
        <f t="shared" ref="Z314:Z341" si="176">K314+R314</f>
        <v>0</v>
      </c>
      <c r="AA314" s="7">
        <f t="shared" ref="AA314:AA341" si="177">IF($O314="rateio",0,Z314*$O314)</f>
        <v>0</v>
      </c>
      <c r="AC314" s="1">
        <f t="shared" ref="AC314:AC341" si="178">L314+S314</f>
        <v>0</v>
      </c>
      <c r="AD314" s="7">
        <f t="shared" ref="AD314:AD341" si="179">IF($O314="rateio",0,AC314*$O314)</f>
        <v>0</v>
      </c>
      <c r="AF314" s="1">
        <f t="shared" ref="AF314:AF341" si="180">M314+T314</f>
        <v>0</v>
      </c>
      <c r="AG314" s="7">
        <f t="shared" ref="AG314:AG341" si="181">IF($O314="rateio",0,AF314*$O314)</f>
        <v>0</v>
      </c>
      <c r="AI314" s="1">
        <f t="shared" ref="AI314:AI341" si="182">N314+U314</f>
        <v>0</v>
      </c>
      <c r="AJ314" s="7">
        <f t="shared" ref="AJ314:AJ341" si="183">IF($O314="rateio",0,AI314*$O314)</f>
        <v>0</v>
      </c>
    </row>
    <row r="315" spans="1:36" x14ac:dyDescent="0.2">
      <c r="A315" s="5">
        <v>13</v>
      </c>
      <c r="B315" s="6" t="s">
        <v>19</v>
      </c>
      <c r="C315" s="131" t="str">
        <f>VLOOKUP(B315,Valores!$A$2:$F$300,5,FALSE)</f>
        <v>unid.</v>
      </c>
      <c r="D315" s="131">
        <v>0</v>
      </c>
      <c r="E315" s="3">
        <f>VLOOKUP($B315,Valores!$A$2:$G$300,6,FALSE)*VLOOKUP(VLOOKUP($B315,Indices_Poder!$B$5:$E$250,3,FALSE),Indices_Poder!$G$6:$N$27,4,FALSE)*VLOOKUP($E$8,Regional!$A$2:$B$7,2,FALSE)</f>
        <v>153.50973269963379</v>
      </c>
      <c r="F315" s="1">
        <f>VLOOKUP($B315,Valores!$A$2:$G$300,6,FALSE)*VLOOKUP(VLOOKUP($B315,Indices_Poder!$B$5:$E$250,3,FALSE),Indices_Poder!$G$6:$N$27,4,FALSE)*VLOOKUP($F$8,Regional!$A$2:$B$7,2,FALSE)</f>
        <v>147.53611939754435</v>
      </c>
      <c r="G315" s="1">
        <f>VLOOKUP($B315,Valores!$A$2:$G$300,6,FALSE)*VLOOKUP(VLOOKUP($B315,Indices_Poder!$B$5:$E$250,3,FALSE),Indices_Poder!$G$6:$N$27,4,FALSE)*VLOOKUP($G$8,Regional!$A$2:$B$7,2,FALSE)</f>
        <v>155.70814368644335</v>
      </c>
      <c r="H315" s="1">
        <f>VLOOKUP($B315,Valores!$A$2:$G$300,6,FALSE)*VLOOKUP(VLOOKUP($B315,Indices_Poder!$B$5:$E$250,3,FALSE),Indices_Poder!$G$6:$N$27,4,FALSE)*VLOOKUP($H$8,Regional!$A$2:$B$7,2,FALSE)</f>
        <v>152.49391520917698</v>
      </c>
      <c r="I315" s="2">
        <f>VLOOKUP($B315,Valores!$A$2:$G$300,6,FALSE)*VLOOKUP(VLOOKUP($B315,Indices_Poder!$B$5:$E$250,3,FALSE),Indices_Poder!$G$6:$N$27,4,FALSE)*VLOOKUP($I$8,Regional!$A$2:$B$7,2,FALSE)</f>
        <v>153.82812325634416</v>
      </c>
      <c r="J315" s="3">
        <f t="shared" si="154"/>
        <v>0</v>
      </c>
      <c r="K315" s="1">
        <f t="shared" si="155"/>
        <v>0</v>
      </c>
      <c r="L315" s="1">
        <f t="shared" si="156"/>
        <v>0</v>
      </c>
      <c r="M315" s="1">
        <f t="shared" si="157"/>
        <v>0</v>
      </c>
      <c r="N315" s="2">
        <f t="shared" si="158"/>
        <v>0</v>
      </c>
      <c r="O315" s="6">
        <f>VLOOKUP(B315,Valores!$A$2:$O$300,14,FALSE)</f>
        <v>2.5000000000000001E-2</v>
      </c>
      <c r="P315" s="6" t="str">
        <f>VLOOKUP(B315,Valores!$A$2:$O$300,15,FALSE)</f>
        <v>COM</v>
      </c>
      <c r="Q315" s="5">
        <f t="shared" si="173"/>
        <v>0</v>
      </c>
      <c r="R315" s="5">
        <f t="shared" si="159"/>
        <v>0</v>
      </c>
      <c r="S315" s="5">
        <f t="shared" si="160"/>
        <v>0</v>
      </c>
      <c r="T315" s="5">
        <f t="shared" si="161"/>
        <v>0</v>
      </c>
      <c r="U315" s="5">
        <f t="shared" si="162"/>
        <v>0</v>
      </c>
      <c r="W315" s="1">
        <f t="shared" si="174"/>
        <v>0</v>
      </c>
      <c r="X315" s="7">
        <f t="shared" si="175"/>
        <v>0</v>
      </c>
      <c r="Z315" s="1">
        <f t="shared" si="176"/>
        <v>0</v>
      </c>
      <c r="AA315" s="7">
        <f t="shared" si="177"/>
        <v>0</v>
      </c>
      <c r="AC315" s="1">
        <f t="shared" si="178"/>
        <v>0</v>
      </c>
      <c r="AD315" s="7">
        <f t="shared" si="179"/>
        <v>0</v>
      </c>
      <c r="AF315" s="1">
        <f t="shared" si="180"/>
        <v>0</v>
      </c>
      <c r="AG315" s="7">
        <f t="shared" si="181"/>
        <v>0</v>
      </c>
      <c r="AI315" s="1">
        <f t="shared" si="182"/>
        <v>0</v>
      </c>
      <c r="AJ315" s="7">
        <f t="shared" si="183"/>
        <v>0</v>
      </c>
    </row>
    <row r="316" spans="1:36" x14ac:dyDescent="0.2">
      <c r="A316" s="5">
        <v>14</v>
      </c>
      <c r="B316" s="6" t="s">
        <v>28</v>
      </c>
      <c r="C316" s="131" t="str">
        <f>VLOOKUP(B316,Valores!$A$2:$F$300,5,FALSE)</f>
        <v>m</v>
      </c>
      <c r="D316" s="131">
        <v>8579</v>
      </c>
      <c r="E316" s="3">
        <f>VLOOKUP($B316,Valores!$A$2:$G$300,6,FALSE)*VLOOKUP(VLOOKUP($B316,Indices_Poder!$B$5:$E$250,3,FALSE),Indices_Poder!$G$6:$N$27,4,FALSE)*VLOOKUP($E$8,Regional!$A$2:$B$7,2,FALSE)</f>
        <v>39.933598587490515</v>
      </c>
      <c r="F316" s="1">
        <f>VLOOKUP($B316,Valores!$A$2:$G$300,6,FALSE)*VLOOKUP(VLOOKUP($B316,Indices_Poder!$B$5:$E$250,3,FALSE),Indices_Poder!$G$6:$N$27,4,FALSE)*VLOOKUP($F$8,Regional!$A$2:$B$7,2,FALSE)</f>
        <v>38.37963929430817</v>
      </c>
      <c r="G316" s="1">
        <f>VLOOKUP($B316,Valores!$A$2:$G$300,6,FALSE)*VLOOKUP(VLOOKUP($B316,Indices_Poder!$B$5:$E$250,3,FALSE),Indices_Poder!$G$6:$N$27,4,FALSE)*VLOOKUP($G$8,Regional!$A$2:$B$7,2,FALSE)</f>
        <v>40.505487159854574</v>
      </c>
      <c r="H316" s="1">
        <f>VLOOKUP($B316,Valores!$A$2:$G$300,6,FALSE)*VLOOKUP(VLOOKUP($B316,Indices_Poder!$B$5:$E$250,3,FALSE),Indices_Poder!$G$6:$N$27,4,FALSE)*VLOOKUP($H$8,Regional!$A$2:$B$7,2,FALSE)</f>
        <v>39.669346626467124</v>
      </c>
      <c r="I316" s="2">
        <f>VLOOKUP($B316,Valores!$A$2:$G$300,6,FALSE)*VLOOKUP(VLOOKUP($B316,Indices_Poder!$B$5:$E$250,3,FALSE),Indices_Poder!$G$6:$N$27,4,FALSE)*VLOOKUP($I$8,Regional!$A$2:$B$7,2,FALSE)</f>
        <v>40.016423829005312</v>
      </c>
      <c r="J316" s="3">
        <f t="shared" si="154"/>
        <v>342590.34228208114</v>
      </c>
      <c r="K316" s="1">
        <f t="shared" si="155"/>
        <v>329258.92550586979</v>
      </c>
      <c r="L316" s="1">
        <f t="shared" si="156"/>
        <v>347496.5743443924</v>
      </c>
      <c r="M316" s="1">
        <f t="shared" si="157"/>
        <v>340323.32470846147</v>
      </c>
      <c r="N316" s="2">
        <f t="shared" si="158"/>
        <v>343300.90002903657</v>
      </c>
      <c r="O316" s="6" t="str">
        <f>VLOOKUP(B316,Valores!$A$2:$O$300,14,FALSE)</f>
        <v>Rateio</v>
      </c>
      <c r="P316" s="6" t="str">
        <f>VLOOKUP(B316,Valores!$A$2:$O$300,15,FALSE)</f>
        <v>UAR</v>
      </c>
      <c r="Q316" s="5">
        <f t="shared" si="173"/>
        <v>168109.06553354263</v>
      </c>
      <c r="R316" s="5">
        <f t="shared" si="159"/>
        <v>161567.33992166951</v>
      </c>
      <c r="S316" s="5">
        <f t="shared" si="160"/>
        <v>170516.55338562789</v>
      </c>
      <c r="T316" s="5">
        <f t="shared" si="161"/>
        <v>166996.64011223422</v>
      </c>
      <c r="U316" s="5">
        <f t="shared" si="162"/>
        <v>168457.73618798258</v>
      </c>
      <c r="W316" s="1">
        <f t="shared" si="174"/>
        <v>510699.4078156238</v>
      </c>
      <c r="X316" s="7">
        <f t="shared" si="175"/>
        <v>0</v>
      </c>
      <c r="Z316" s="1">
        <f t="shared" si="176"/>
        <v>490826.2654275393</v>
      </c>
      <c r="AA316" s="7">
        <f t="shared" si="177"/>
        <v>0</v>
      </c>
      <c r="AC316" s="1">
        <f t="shared" si="178"/>
        <v>518013.12773002032</v>
      </c>
      <c r="AD316" s="7">
        <f t="shared" si="179"/>
        <v>0</v>
      </c>
      <c r="AF316" s="1">
        <f t="shared" si="180"/>
        <v>507319.96482069569</v>
      </c>
      <c r="AG316" s="7">
        <f t="shared" si="181"/>
        <v>0</v>
      </c>
      <c r="AI316" s="1">
        <f t="shared" si="182"/>
        <v>511758.63621701917</v>
      </c>
      <c r="AJ316" s="7">
        <f t="shared" si="183"/>
        <v>0</v>
      </c>
    </row>
    <row r="317" spans="1:36" x14ac:dyDescent="0.2">
      <c r="A317" s="5">
        <v>15</v>
      </c>
      <c r="B317" s="6" t="s">
        <v>6</v>
      </c>
      <c r="C317" s="131" t="str">
        <f>VLOOKUP(B317,Valores!$A$2:$F$300,5,FALSE)</f>
        <v>kg</v>
      </c>
      <c r="D317" s="131">
        <f>220*6*D304</f>
        <v>1320</v>
      </c>
      <c r="E317" s="3">
        <f>VLOOKUP($B317,Valores!$A$2:$G$300,6,FALSE)*VLOOKUP(VLOOKUP($B317,Indices_Poder!$B$5:$E$250,3,FALSE),Indices_Poder!$G$6:$N$27,4,FALSE)*VLOOKUP($E$8,Regional!$A$2:$B$7,2,FALSE)</f>
        <v>46.691316437230633</v>
      </c>
      <c r="F317" s="1">
        <f>VLOOKUP($B317,Valores!$A$2:$G$300,6,FALSE)*VLOOKUP(VLOOKUP($B317,Indices_Poder!$B$5:$E$250,3,FALSE),Indices_Poder!$G$6:$N$27,4,FALSE)*VLOOKUP($F$8,Regional!$A$2:$B$7,2,FALSE)</f>
        <v>44.87439014821642</v>
      </c>
      <c r="G317" s="1">
        <f>VLOOKUP($B317,Valores!$A$2:$G$300,6,FALSE)*VLOOKUP(VLOOKUP($B317,Indices_Poder!$B$5:$E$250,3,FALSE),Indices_Poder!$G$6:$N$27,4,FALSE)*VLOOKUP($G$8,Regional!$A$2:$B$7,2,FALSE)</f>
        <v>47.359982203492201</v>
      </c>
      <c r="H317" s="1">
        <f>VLOOKUP($B317,Valores!$A$2:$G$300,6,FALSE)*VLOOKUP(VLOOKUP($B317,Indices_Poder!$B$5:$E$250,3,FALSE),Indices_Poder!$G$6:$N$27,4,FALSE)*VLOOKUP($H$8,Regional!$A$2:$B$7,2,FALSE)</f>
        <v>46.382346738337354</v>
      </c>
      <c r="I317" s="2">
        <f>VLOOKUP($B317,Valores!$A$2:$G$300,6,FALSE)*VLOOKUP(VLOOKUP($B317,Indices_Poder!$B$5:$E$250,3,FALSE),Indices_Poder!$G$6:$N$27,4,FALSE)*VLOOKUP($I$8,Regional!$A$2:$B$7,2,FALSE)</f>
        <v>46.788157686137481</v>
      </c>
      <c r="J317" s="3">
        <f t="shared" si="154"/>
        <v>61632.537697144435</v>
      </c>
      <c r="K317" s="1">
        <f t="shared" si="155"/>
        <v>59234.194995645674</v>
      </c>
      <c r="L317" s="1">
        <f t="shared" si="156"/>
        <v>62515.176508609708</v>
      </c>
      <c r="M317" s="1">
        <f t="shared" si="157"/>
        <v>61224.697694605304</v>
      </c>
      <c r="N317" s="2">
        <f t="shared" si="158"/>
        <v>61760.368145701475</v>
      </c>
      <c r="O317" s="6">
        <f>VLOOKUP(B317,Valores!$A$2:$O$300,14,FALSE)</f>
        <v>3.1300000000000001E-2</v>
      </c>
      <c r="P317" s="6" t="str">
        <f>VLOOKUP(B317,Valores!$A$2:$O$300,15,FALSE)</f>
        <v>UAR</v>
      </c>
      <c r="Q317" s="5">
        <f t="shared" si="173"/>
        <v>30243.083473137682</v>
      </c>
      <c r="R317" s="5">
        <f t="shared" si="159"/>
        <v>29066.216817491641</v>
      </c>
      <c r="S317" s="5">
        <f t="shared" si="160"/>
        <v>30676.194298185081</v>
      </c>
      <c r="T317" s="5">
        <f t="shared" si="161"/>
        <v>30042.956402253702</v>
      </c>
      <c r="U317" s="5">
        <f t="shared" si="162"/>
        <v>30305.809868489378</v>
      </c>
      <c r="W317" s="1">
        <f t="shared" si="174"/>
        <v>91875.621170282117</v>
      </c>
      <c r="X317" s="7">
        <f t="shared" si="175"/>
        <v>2875.7069426298303</v>
      </c>
      <c r="Z317" s="1">
        <f t="shared" si="176"/>
        <v>88300.411813137311</v>
      </c>
      <c r="AA317" s="7">
        <f t="shared" si="177"/>
        <v>2763.8028897511981</v>
      </c>
      <c r="AC317" s="1">
        <f t="shared" si="178"/>
        <v>93191.370806794788</v>
      </c>
      <c r="AD317" s="7">
        <f t="shared" si="179"/>
        <v>2916.8899062526771</v>
      </c>
      <c r="AF317" s="1">
        <f t="shared" si="180"/>
        <v>91267.654096859012</v>
      </c>
      <c r="AG317" s="7">
        <f t="shared" si="181"/>
        <v>2856.6775732316873</v>
      </c>
      <c r="AI317" s="1">
        <f t="shared" si="182"/>
        <v>92066.178014190853</v>
      </c>
      <c r="AJ317" s="7">
        <f t="shared" si="183"/>
        <v>2881.6713718441738</v>
      </c>
    </row>
    <row r="318" spans="1:36" x14ac:dyDescent="0.2">
      <c r="A318" s="5">
        <v>16</v>
      </c>
      <c r="B318" s="6" t="s">
        <v>7</v>
      </c>
      <c r="C318" s="131" t="str">
        <f>VLOOKUP(B318,Valores!$A$2:$F$300,5,FALSE)</f>
        <v>kg</v>
      </c>
      <c r="D318" s="131">
        <f>220*6*D305</f>
        <v>2640</v>
      </c>
      <c r="E318" s="3">
        <f>VLOOKUP($B318,Valores!$A$2:$G$300,6,FALSE)*VLOOKUP(VLOOKUP($B318,Indices_Poder!$B$5:$E$250,3,FALSE),Indices_Poder!$G$6:$N$27,4,FALSE)*VLOOKUP($E$8,Regional!$A$2:$B$7,2,FALSE)</f>
        <v>46.691316437230633</v>
      </c>
      <c r="F318" s="1">
        <f>VLOOKUP($B318,Valores!$A$2:$G$300,6,FALSE)*VLOOKUP(VLOOKUP($B318,Indices_Poder!$B$5:$E$250,3,FALSE),Indices_Poder!$G$6:$N$27,4,FALSE)*VLOOKUP($F$8,Regional!$A$2:$B$7,2,FALSE)</f>
        <v>44.87439014821642</v>
      </c>
      <c r="G318" s="1">
        <f>VLOOKUP($B318,Valores!$A$2:$G$300,6,FALSE)*VLOOKUP(VLOOKUP($B318,Indices_Poder!$B$5:$E$250,3,FALSE),Indices_Poder!$G$6:$N$27,4,FALSE)*VLOOKUP($G$8,Regional!$A$2:$B$7,2,FALSE)</f>
        <v>47.359982203492201</v>
      </c>
      <c r="H318" s="1">
        <f>VLOOKUP($B318,Valores!$A$2:$G$300,6,FALSE)*VLOOKUP(VLOOKUP($B318,Indices_Poder!$B$5:$E$250,3,FALSE),Indices_Poder!$G$6:$N$27,4,FALSE)*VLOOKUP($H$8,Regional!$A$2:$B$7,2,FALSE)</f>
        <v>46.382346738337354</v>
      </c>
      <c r="I318" s="2">
        <f>VLOOKUP($B318,Valores!$A$2:$G$300,6,FALSE)*VLOOKUP(VLOOKUP($B318,Indices_Poder!$B$5:$E$250,3,FALSE),Indices_Poder!$G$6:$N$27,4,FALSE)*VLOOKUP($I$8,Regional!$A$2:$B$7,2,FALSE)</f>
        <v>46.788157686137481</v>
      </c>
      <c r="J318" s="3">
        <f t="shared" si="154"/>
        <v>123265.07539428887</v>
      </c>
      <c r="K318" s="1">
        <f t="shared" si="155"/>
        <v>118468.38999129135</v>
      </c>
      <c r="L318" s="1">
        <f t="shared" si="156"/>
        <v>125030.35301721942</v>
      </c>
      <c r="M318" s="1">
        <f t="shared" si="157"/>
        <v>122449.39538921061</v>
      </c>
      <c r="N318" s="2">
        <f t="shared" si="158"/>
        <v>123520.73629140295</v>
      </c>
      <c r="O318" s="6">
        <f>VLOOKUP(B318,Valores!$A$2:$O$300,14,FALSE)</f>
        <v>3.1300000000000001E-2</v>
      </c>
      <c r="P318" s="6" t="str">
        <f>VLOOKUP(B318,Valores!$A$2:$O$300,15,FALSE)</f>
        <v>UAR</v>
      </c>
      <c r="Q318" s="5">
        <f t="shared" si="173"/>
        <v>60486.166946275363</v>
      </c>
      <c r="R318" s="5">
        <f t="shared" si="159"/>
        <v>58132.433634983281</v>
      </c>
      <c r="S318" s="5">
        <f t="shared" si="160"/>
        <v>61352.388596370161</v>
      </c>
      <c r="T318" s="5">
        <f t="shared" si="161"/>
        <v>60085.912804507403</v>
      </c>
      <c r="U318" s="5">
        <f t="shared" si="162"/>
        <v>60611.619736978755</v>
      </c>
      <c r="W318" s="1">
        <f t="shared" si="174"/>
        <v>183751.24234056423</v>
      </c>
      <c r="X318" s="7">
        <f t="shared" si="175"/>
        <v>5751.4138852596607</v>
      </c>
      <c r="Z318" s="1">
        <f t="shared" si="176"/>
        <v>176600.82362627462</v>
      </c>
      <c r="AA318" s="7">
        <f t="shared" si="177"/>
        <v>5527.6057795023962</v>
      </c>
      <c r="AC318" s="1">
        <f t="shared" si="178"/>
        <v>186382.74161358958</v>
      </c>
      <c r="AD318" s="7">
        <f t="shared" si="179"/>
        <v>5833.7798125053541</v>
      </c>
      <c r="AF318" s="1">
        <f t="shared" si="180"/>
        <v>182535.30819371802</v>
      </c>
      <c r="AG318" s="7">
        <f t="shared" si="181"/>
        <v>5713.3551464633747</v>
      </c>
      <c r="AI318" s="1">
        <f t="shared" si="182"/>
        <v>184132.35602838171</v>
      </c>
      <c r="AJ318" s="7">
        <f t="shared" si="183"/>
        <v>5763.3427436883476</v>
      </c>
    </row>
    <row r="319" spans="1:36" x14ac:dyDescent="0.2">
      <c r="A319" s="5">
        <v>17</v>
      </c>
      <c r="B319" s="6" t="s">
        <v>8</v>
      </c>
      <c r="C319" s="131" t="str">
        <f>VLOOKUP(B319,Valores!$A$2:$F$300,5,FALSE)</f>
        <v>kg</v>
      </c>
      <c r="D319" s="131">
        <f>220*D307</f>
        <v>660</v>
      </c>
      <c r="E319" s="3">
        <f>VLOOKUP($B319,Valores!$A$2:$G$300,6,FALSE)*VLOOKUP(VLOOKUP($B319,Indices_Poder!$B$5:$E$250,3,FALSE),Indices_Poder!$G$6:$N$27,4,FALSE)*VLOOKUP($E$8,Regional!$A$2:$B$7,2,FALSE)</f>
        <v>46.691316437230633</v>
      </c>
      <c r="F319" s="1">
        <f>VLOOKUP($B319,Valores!$A$2:$G$300,6,FALSE)*VLOOKUP(VLOOKUP($B319,Indices_Poder!$B$5:$E$250,3,FALSE),Indices_Poder!$G$6:$N$27,4,FALSE)*VLOOKUP($F$8,Regional!$A$2:$B$7,2,FALSE)</f>
        <v>44.87439014821642</v>
      </c>
      <c r="G319" s="1">
        <f>VLOOKUP($B319,Valores!$A$2:$G$300,6,FALSE)*VLOOKUP(VLOOKUP($B319,Indices_Poder!$B$5:$E$250,3,FALSE),Indices_Poder!$G$6:$N$27,4,FALSE)*VLOOKUP($G$8,Regional!$A$2:$B$7,2,FALSE)</f>
        <v>47.359982203492201</v>
      </c>
      <c r="H319" s="1">
        <f>VLOOKUP($B319,Valores!$A$2:$G$300,6,FALSE)*VLOOKUP(VLOOKUP($B319,Indices_Poder!$B$5:$E$250,3,FALSE),Indices_Poder!$G$6:$N$27,4,FALSE)*VLOOKUP($H$8,Regional!$A$2:$B$7,2,FALSE)</f>
        <v>46.382346738337354</v>
      </c>
      <c r="I319" s="2">
        <f>VLOOKUP($B319,Valores!$A$2:$G$300,6,FALSE)*VLOOKUP(VLOOKUP($B319,Indices_Poder!$B$5:$E$250,3,FALSE),Indices_Poder!$G$6:$N$27,4,FALSE)*VLOOKUP($I$8,Regional!$A$2:$B$7,2,FALSE)</f>
        <v>46.788157686137481</v>
      </c>
      <c r="J319" s="3">
        <f t="shared" si="154"/>
        <v>30816.268848572217</v>
      </c>
      <c r="K319" s="1">
        <f t="shared" si="155"/>
        <v>29617.097497822837</v>
      </c>
      <c r="L319" s="1">
        <f t="shared" si="156"/>
        <v>31257.588254304854</v>
      </c>
      <c r="M319" s="1">
        <f t="shared" si="157"/>
        <v>30612.348847302652</v>
      </c>
      <c r="N319" s="2">
        <f t="shared" si="158"/>
        <v>30880.184072850738</v>
      </c>
      <c r="O319" s="6">
        <f>VLOOKUP(B319,Valores!$A$2:$O$300,14,FALSE)</f>
        <v>3.1300000000000001E-2</v>
      </c>
      <c r="P319" s="6" t="str">
        <f>VLOOKUP(B319,Valores!$A$2:$O$300,15,FALSE)</f>
        <v>UAR</v>
      </c>
      <c r="Q319" s="5">
        <f t="shared" si="173"/>
        <v>15121.541736568841</v>
      </c>
      <c r="R319" s="5">
        <f t="shared" si="159"/>
        <v>14533.10840874582</v>
      </c>
      <c r="S319" s="5">
        <f t="shared" si="160"/>
        <v>15338.09714909254</v>
      </c>
      <c r="T319" s="5">
        <f t="shared" si="161"/>
        <v>15021.478201126851</v>
      </c>
      <c r="U319" s="5">
        <f t="shared" si="162"/>
        <v>15152.904934244689</v>
      </c>
      <c r="W319" s="1">
        <f t="shared" si="174"/>
        <v>45937.810585141058</v>
      </c>
      <c r="X319" s="7">
        <f t="shared" si="175"/>
        <v>1437.8534713149152</v>
      </c>
      <c r="Z319" s="1">
        <f t="shared" si="176"/>
        <v>44150.205906568655</v>
      </c>
      <c r="AA319" s="7">
        <f t="shared" si="177"/>
        <v>1381.9014448755991</v>
      </c>
      <c r="AC319" s="1">
        <f t="shared" si="178"/>
        <v>46595.685403397394</v>
      </c>
      <c r="AD319" s="7">
        <f t="shared" si="179"/>
        <v>1458.4449531263385</v>
      </c>
      <c r="AF319" s="1">
        <f t="shared" si="180"/>
        <v>45633.827048429506</v>
      </c>
      <c r="AG319" s="7">
        <f t="shared" si="181"/>
        <v>1428.3387866158437</v>
      </c>
      <c r="AI319" s="1">
        <f t="shared" si="182"/>
        <v>46033.089007095426</v>
      </c>
      <c r="AJ319" s="7">
        <f t="shared" si="183"/>
        <v>1440.8356859220869</v>
      </c>
    </row>
    <row r="320" spans="1:36" x14ac:dyDescent="0.2">
      <c r="A320" s="5">
        <v>18</v>
      </c>
      <c r="B320" s="6" t="s">
        <v>9</v>
      </c>
      <c r="C320" s="131" t="str">
        <f>VLOOKUP(B320,Valores!$A$2:$F$300,5,FALSE)</f>
        <v>kg</v>
      </c>
      <c r="D320" s="131">
        <f>220*D308</f>
        <v>660</v>
      </c>
      <c r="E320" s="3">
        <f>VLOOKUP($B320,Valores!$A$2:$G$300,6,FALSE)*VLOOKUP(VLOOKUP($B320,Indices_Poder!$B$5:$E$250,3,FALSE),Indices_Poder!$G$6:$N$27,4,FALSE)*VLOOKUP($E$8,Regional!$A$2:$B$7,2,FALSE)</f>
        <v>46.691316437230633</v>
      </c>
      <c r="F320" s="1">
        <f>VLOOKUP($B320,Valores!$A$2:$G$300,6,FALSE)*VLOOKUP(VLOOKUP($B320,Indices_Poder!$B$5:$E$250,3,FALSE),Indices_Poder!$G$6:$N$27,4,FALSE)*VLOOKUP($F$8,Regional!$A$2:$B$7,2,FALSE)</f>
        <v>44.87439014821642</v>
      </c>
      <c r="G320" s="1">
        <f>VLOOKUP($B320,Valores!$A$2:$G$300,6,FALSE)*VLOOKUP(VLOOKUP($B320,Indices_Poder!$B$5:$E$250,3,FALSE),Indices_Poder!$G$6:$N$27,4,FALSE)*VLOOKUP($G$8,Regional!$A$2:$B$7,2,FALSE)</f>
        <v>47.359982203492201</v>
      </c>
      <c r="H320" s="1">
        <f>VLOOKUP($B320,Valores!$A$2:$G$300,6,FALSE)*VLOOKUP(VLOOKUP($B320,Indices_Poder!$B$5:$E$250,3,FALSE),Indices_Poder!$G$6:$N$27,4,FALSE)*VLOOKUP($H$8,Regional!$A$2:$B$7,2,FALSE)</f>
        <v>46.382346738337354</v>
      </c>
      <c r="I320" s="2">
        <f>VLOOKUP($B320,Valores!$A$2:$G$300,6,FALSE)*VLOOKUP(VLOOKUP($B320,Indices_Poder!$B$5:$E$250,3,FALSE),Indices_Poder!$G$6:$N$27,4,FALSE)*VLOOKUP($I$8,Regional!$A$2:$B$7,2,FALSE)</f>
        <v>46.788157686137481</v>
      </c>
      <c r="J320" s="3">
        <f t="shared" si="154"/>
        <v>30816.268848572217</v>
      </c>
      <c r="K320" s="1">
        <f t="shared" si="155"/>
        <v>29617.097497822837</v>
      </c>
      <c r="L320" s="1">
        <f t="shared" si="156"/>
        <v>31257.588254304854</v>
      </c>
      <c r="M320" s="1">
        <f t="shared" si="157"/>
        <v>30612.348847302652</v>
      </c>
      <c r="N320" s="2">
        <f t="shared" si="158"/>
        <v>30880.184072850738</v>
      </c>
      <c r="O320" s="6">
        <f>VLOOKUP(B320,Valores!$A$2:$O$300,14,FALSE)</f>
        <v>3.1300000000000001E-2</v>
      </c>
      <c r="P320" s="6" t="str">
        <f>VLOOKUP(B320,Valores!$A$2:$O$300,15,FALSE)</f>
        <v>UAR</v>
      </c>
      <c r="Q320" s="5">
        <f t="shared" si="173"/>
        <v>15121.541736568841</v>
      </c>
      <c r="R320" s="5">
        <f t="shared" si="159"/>
        <v>14533.10840874582</v>
      </c>
      <c r="S320" s="5">
        <f t="shared" si="160"/>
        <v>15338.09714909254</v>
      </c>
      <c r="T320" s="5">
        <f t="shared" si="161"/>
        <v>15021.478201126851</v>
      </c>
      <c r="U320" s="5">
        <f t="shared" si="162"/>
        <v>15152.904934244689</v>
      </c>
      <c r="W320" s="1">
        <f t="shared" si="174"/>
        <v>45937.810585141058</v>
      </c>
      <c r="X320" s="7">
        <f t="shared" si="175"/>
        <v>1437.8534713149152</v>
      </c>
      <c r="Z320" s="1">
        <f t="shared" si="176"/>
        <v>44150.205906568655</v>
      </c>
      <c r="AA320" s="7">
        <f t="shared" si="177"/>
        <v>1381.9014448755991</v>
      </c>
      <c r="AC320" s="1">
        <f t="shared" si="178"/>
        <v>46595.685403397394</v>
      </c>
      <c r="AD320" s="7">
        <f t="shared" si="179"/>
        <v>1458.4449531263385</v>
      </c>
      <c r="AF320" s="1">
        <f t="shared" si="180"/>
        <v>45633.827048429506</v>
      </c>
      <c r="AG320" s="7">
        <f t="shared" si="181"/>
        <v>1428.3387866158437</v>
      </c>
      <c r="AI320" s="1">
        <f t="shared" si="182"/>
        <v>46033.089007095426</v>
      </c>
      <c r="AJ320" s="7">
        <f t="shared" si="183"/>
        <v>1440.8356859220869</v>
      </c>
    </row>
    <row r="321" spans="1:36" x14ac:dyDescent="0.2">
      <c r="A321" s="5">
        <v>19</v>
      </c>
      <c r="B321" s="6" t="s">
        <v>578</v>
      </c>
      <c r="C321" s="131" t="str">
        <f>VLOOKUP(B321,Valores!$A$2:$F$300,5,FALSE)</f>
        <v>kg</v>
      </c>
      <c r="D321" s="131">
        <f>220*D309</f>
        <v>660</v>
      </c>
      <c r="E321" s="3">
        <f>VLOOKUP($B321,Valores!$A$2:$G$300,6,FALSE)*VLOOKUP(VLOOKUP($B321,Indices_Poder!$B$5:$E$250,3,FALSE),Indices_Poder!$G$6:$N$27,4,FALSE)*VLOOKUP($E$8,Regional!$A$2:$B$7,2,FALSE)</f>
        <v>46.691316437230633</v>
      </c>
      <c r="F321" s="1">
        <f>VLOOKUP($B321,Valores!$A$2:$G$300,6,FALSE)*VLOOKUP(VLOOKUP($B321,Indices_Poder!$B$5:$E$250,3,FALSE),Indices_Poder!$G$6:$N$27,4,FALSE)*VLOOKUP($F$8,Regional!$A$2:$B$7,2,FALSE)</f>
        <v>44.87439014821642</v>
      </c>
      <c r="G321" s="1">
        <f>VLOOKUP($B321,Valores!$A$2:$G$300,6,FALSE)*VLOOKUP(VLOOKUP($B321,Indices_Poder!$B$5:$E$250,3,FALSE),Indices_Poder!$G$6:$N$27,4,FALSE)*VLOOKUP($G$8,Regional!$A$2:$B$7,2,FALSE)</f>
        <v>47.359982203492201</v>
      </c>
      <c r="H321" s="1">
        <f>VLOOKUP($B321,Valores!$A$2:$G$300,6,FALSE)*VLOOKUP(VLOOKUP($B321,Indices_Poder!$B$5:$E$250,3,FALSE),Indices_Poder!$G$6:$N$27,4,FALSE)*VLOOKUP($H$8,Regional!$A$2:$B$7,2,FALSE)</f>
        <v>46.382346738337354</v>
      </c>
      <c r="I321" s="2">
        <f>VLOOKUP($B321,Valores!$A$2:$G$300,6,FALSE)*VLOOKUP(VLOOKUP($B321,Indices_Poder!$B$5:$E$250,3,FALSE),Indices_Poder!$G$6:$N$27,4,FALSE)*VLOOKUP($I$8,Regional!$A$2:$B$7,2,FALSE)</f>
        <v>46.788157686137481</v>
      </c>
      <c r="J321" s="3">
        <f t="shared" si="154"/>
        <v>30816.268848572217</v>
      </c>
      <c r="K321" s="1">
        <f t="shared" si="155"/>
        <v>29617.097497822837</v>
      </c>
      <c r="L321" s="1">
        <f t="shared" si="156"/>
        <v>31257.588254304854</v>
      </c>
      <c r="M321" s="1">
        <f t="shared" si="157"/>
        <v>30612.348847302652</v>
      </c>
      <c r="N321" s="2">
        <f t="shared" si="158"/>
        <v>30880.184072850738</v>
      </c>
      <c r="O321" s="6">
        <f>VLOOKUP(B321,Valores!$A$2:$O$300,14,FALSE)</f>
        <v>3.1300000000000001E-2</v>
      </c>
      <c r="P321" s="6" t="str">
        <f>VLOOKUP(B321,Valores!$A$2:$O$300,15,FALSE)</f>
        <v>UAR</v>
      </c>
      <c r="Q321" s="5">
        <f t="shared" si="173"/>
        <v>15121.541736568841</v>
      </c>
      <c r="R321" s="5">
        <f t="shared" si="159"/>
        <v>14533.10840874582</v>
      </c>
      <c r="S321" s="5">
        <f t="shared" si="160"/>
        <v>15338.09714909254</v>
      </c>
      <c r="T321" s="5">
        <f t="shared" si="161"/>
        <v>15021.478201126851</v>
      </c>
      <c r="U321" s="5">
        <f t="shared" si="162"/>
        <v>15152.904934244689</v>
      </c>
      <c r="W321" s="1">
        <f t="shared" si="174"/>
        <v>45937.810585141058</v>
      </c>
      <c r="X321" s="7">
        <f t="shared" si="175"/>
        <v>1437.8534713149152</v>
      </c>
      <c r="Z321" s="1">
        <f t="shared" si="176"/>
        <v>44150.205906568655</v>
      </c>
      <c r="AA321" s="7">
        <f t="shared" si="177"/>
        <v>1381.9014448755991</v>
      </c>
      <c r="AC321" s="1">
        <f t="shared" si="178"/>
        <v>46595.685403397394</v>
      </c>
      <c r="AD321" s="7">
        <f t="shared" si="179"/>
        <v>1458.4449531263385</v>
      </c>
      <c r="AF321" s="1">
        <f t="shared" si="180"/>
        <v>45633.827048429506</v>
      </c>
      <c r="AG321" s="7">
        <f t="shared" si="181"/>
        <v>1428.3387866158437</v>
      </c>
      <c r="AI321" s="1">
        <f t="shared" si="182"/>
        <v>46033.089007095426</v>
      </c>
      <c r="AJ321" s="7">
        <f t="shared" si="183"/>
        <v>1440.8356859220869</v>
      </c>
    </row>
    <row r="322" spans="1:36" x14ac:dyDescent="0.2">
      <c r="A322" s="5">
        <v>20</v>
      </c>
      <c r="B322" s="6" t="s">
        <v>10</v>
      </c>
      <c r="C322" s="131" t="str">
        <f>VLOOKUP(B322,Valores!$A$2:$F$300,5,FALSE)</f>
        <v>kg</v>
      </c>
      <c r="D322" s="131">
        <f>220*D326</f>
        <v>1320</v>
      </c>
      <c r="E322" s="3">
        <f>VLOOKUP($B322,Valores!$A$2:$G$300,6,FALSE)*VLOOKUP(VLOOKUP($B322,Indices_Poder!$B$5:$E$250,3,FALSE),Indices_Poder!$G$6:$N$27,4,FALSE)*VLOOKUP($E$8,Regional!$A$2:$B$7,2,FALSE)</f>
        <v>46.691316437230633</v>
      </c>
      <c r="F322" s="1">
        <f>VLOOKUP($B322,Valores!$A$2:$G$300,6,FALSE)*VLOOKUP(VLOOKUP($B322,Indices_Poder!$B$5:$E$250,3,FALSE),Indices_Poder!$G$6:$N$27,4,FALSE)*VLOOKUP($F$8,Regional!$A$2:$B$7,2,FALSE)</f>
        <v>44.87439014821642</v>
      </c>
      <c r="G322" s="1">
        <f>VLOOKUP($B322,Valores!$A$2:$G$300,6,FALSE)*VLOOKUP(VLOOKUP($B322,Indices_Poder!$B$5:$E$250,3,FALSE),Indices_Poder!$G$6:$N$27,4,FALSE)*VLOOKUP($G$8,Regional!$A$2:$B$7,2,FALSE)</f>
        <v>47.359982203492201</v>
      </c>
      <c r="H322" s="1">
        <f>VLOOKUP($B322,Valores!$A$2:$G$300,6,FALSE)*VLOOKUP(VLOOKUP($B322,Indices_Poder!$B$5:$E$250,3,FALSE),Indices_Poder!$G$6:$N$27,4,FALSE)*VLOOKUP($H$8,Regional!$A$2:$B$7,2,FALSE)</f>
        <v>46.382346738337354</v>
      </c>
      <c r="I322" s="2">
        <f>VLOOKUP($B322,Valores!$A$2:$G$300,6,FALSE)*VLOOKUP(VLOOKUP($B322,Indices_Poder!$B$5:$E$250,3,FALSE),Indices_Poder!$G$6:$N$27,4,FALSE)*VLOOKUP($I$8,Regional!$A$2:$B$7,2,FALSE)</f>
        <v>46.788157686137481</v>
      </c>
      <c r="J322" s="3">
        <f t="shared" si="154"/>
        <v>61632.537697144435</v>
      </c>
      <c r="K322" s="1">
        <f t="shared" si="155"/>
        <v>59234.194995645674</v>
      </c>
      <c r="L322" s="1">
        <f t="shared" si="156"/>
        <v>62515.176508609708</v>
      </c>
      <c r="M322" s="1">
        <f t="shared" si="157"/>
        <v>61224.697694605304</v>
      </c>
      <c r="N322" s="2">
        <f t="shared" si="158"/>
        <v>61760.368145701475</v>
      </c>
      <c r="O322" s="6">
        <f>VLOOKUP(B322,Valores!$A$2:$O$300,14,FALSE)</f>
        <v>3.1300000000000001E-2</v>
      </c>
      <c r="P322" s="6" t="str">
        <f>VLOOKUP(B322,Valores!$A$2:$O$300,15,FALSE)</f>
        <v>UAR</v>
      </c>
      <c r="Q322" s="5">
        <f t="shared" si="173"/>
        <v>30243.083473137682</v>
      </c>
      <c r="R322" s="5">
        <f t="shared" si="159"/>
        <v>29066.216817491641</v>
      </c>
      <c r="S322" s="5">
        <f t="shared" si="160"/>
        <v>30676.194298185081</v>
      </c>
      <c r="T322" s="5">
        <f t="shared" si="161"/>
        <v>30042.956402253702</v>
      </c>
      <c r="U322" s="5">
        <f t="shared" si="162"/>
        <v>30305.809868489378</v>
      </c>
      <c r="W322" s="1">
        <f t="shared" si="174"/>
        <v>91875.621170282117</v>
      </c>
      <c r="X322" s="7">
        <f t="shared" si="175"/>
        <v>2875.7069426298303</v>
      </c>
      <c r="Z322" s="1">
        <f t="shared" si="176"/>
        <v>88300.411813137311</v>
      </c>
      <c r="AA322" s="7">
        <f t="shared" si="177"/>
        <v>2763.8028897511981</v>
      </c>
      <c r="AC322" s="1">
        <f t="shared" si="178"/>
        <v>93191.370806794788</v>
      </c>
      <c r="AD322" s="7">
        <f t="shared" si="179"/>
        <v>2916.8899062526771</v>
      </c>
      <c r="AF322" s="1">
        <f t="shared" si="180"/>
        <v>91267.654096859012</v>
      </c>
      <c r="AG322" s="7">
        <f t="shared" si="181"/>
        <v>2856.6775732316873</v>
      </c>
      <c r="AI322" s="1">
        <f t="shared" si="182"/>
        <v>92066.178014190853</v>
      </c>
      <c r="AJ322" s="7">
        <f t="shared" si="183"/>
        <v>2881.6713718441738</v>
      </c>
    </row>
    <row r="323" spans="1:36" x14ac:dyDescent="0.2">
      <c r="A323" s="5">
        <v>21</v>
      </c>
      <c r="B323" s="6" t="s">
        <v>589</v>
      </c>
      <c r="C323" s="131" t="str">
        <f>VLOOKUP(B323,Valores!$A$2:$F$300,5,FALSE)</f>
        <v>kg</v>
      </c>
      <c r="D323" s="131">
        <v>17960</v>
      </c>
      <c r="E323" s="3">
        <f>VLOOKUP($B323,Valores!$A$2:$G$300,6,FALSE)*VLOOKUP(VLOOKUP($B323,Indices_Poder!$B$5:$E$250,3,FALSE),Indices_Poder!$G$6:$N$27,4,FALSE)*VLOOKUP($E$8,Regional!$A$2:$B$7,2,FALSE)</f>
        <v>46.691316437230633</v>
      </c>
      <c r="F323" s="1">
        <f>VLOOKUP($B323,Valores!$A$2:$G$300,6,FALSE)*VLOOKUP(VLOOKUP($B323,Indices_Poder!$B$5:$E$250,3,FALSE),Indices_Poder!$G$6:$N$27,4,FALSE)*VLOOKUP($F$8,Regional!$A$2:$B$7,2,FALSE)</f>
        <v>44.87439014821642</v>
      </c>
      <c r="G323" s="1">
        <f>VLOOKUP($B323,Valores!$A$2:$G$300,6,FALSE)*VLOOKUP(VLOOKUP($B323,Indices_Poder!$B$5:$E$250,3,FALSE),Indices_Poder!$G$6:$N$27,4,FALSE)*VLOOKUP($G$8,Regional!$A$2:$B$7,2,FALSE)</f>
        <v>47.359982203492201</v>
      </c>
      <c r="H323" s="1">
        <f>VLOOKUP($B323,Valores!$A$2:$G$300,6,FALSE)*VLOOKUP(VLOOKUP($B323,Indices_Poder!$B$5:$E$250,3,FALSE),Indices_Poder!$G$6:$N$27,4,FALSE)*VLOOKUP($H$8,Regional!$A$2:$B$7,2,FALSE)</f>
        <v>46.382346738337354</v>
      </c>
      <c r="I323" s="2">
        <f>VLOOKUP($B323,Valores!$A$2:$G$300,6,FALSE)*VLOOKUP(VLOOKUP($B323,Indices_Poder!$B$5:$E$250,3,FALSE),Indices_Poder!$G$6:$N$27,4,FALSE)*VLOOKUP($I$8,Regional!$A$2:$B$7,2,FALSE)</f>
        <v>46.788157686137481</v>
      </c>
      <c r="J323" s="3">
        <f t="shared" si="154"/>
        <v>838576.04321266222</v>
      </c>
      <c r="K323" s="1">
        <f t="shared" si="155"/>
        <v>805944.04706196696</v>
      </c>
      <c r="L323" s="1">
        <f t="shared" si="156"/>
        <v>850585.28037471999</v>
      </c>
      <c r="M323" s="1">
        <f t="shared" si="157"/>
        <v>833026.94742053887</v>
      </c>
      <c r="N323" s="2">
        <f t="shared" si="158"/>
        <v>840315.31204302912</v>
      </c>
      <c r="O323" s="6">
        <f>VLOOKUP(B323,Valores!$A$2:$O$300,14,FALSE)</f>
        <v>3.1300000000000001E-2</v>
      </c>
      <c r="P323" s="6" t="str">
        <f>VLOOKUP(B323,Valores!$A$2:$O$300,15,FALSE)</f>
        <v>UAR</v>
      </c>
      <c r="Q323" s="5">
        <f t="shared" si="173"/>
        <v>411489.2266496612</v>
      </c>
      <c r="R323" s="5">
        <f t="shared" si="159"/>
        <v>395476.70760768931</v>
      </c>
      <c r="S323" s="5">
        <f t="shared" si="160"/>
        <v>417382.158784397</v>
      </c>
      <c r="T323" s="5">
        <f t="shared" si="161"/>
        <v>408766.28559430037</v>
      </c>
      <c r="U323" s="5">
        <f t="shared" si="162"/>
        <v>412342.68578641606</v>
      </c>
      <c r="W323" s="1">
        <f t="shared" si="174"/>
        <v>1250065.2698623235</v>
      </c>
      <c r="X323" s="7">
        <f t="shared" si="175"/>
        <v>39127.04294669073</v>
      </c>
      <c r="Z323" s="1">
        <f t="shared" si="176"/>
        <v>1201420.7546696563</v>
      </c>
      <c r="AA323" s="7">
        <f t="shared" si="177"/>
        <v>37604.469621160242</v>
      </c>
      <c r="AC323" s="1">
        <f t="shared" si="178"/>
        <v>1267967.4391591169</v>
      </c>
      <c r="AD323" s="7">
        <f t="shared" si="179"/>
        <v>39687.38084568036</v>
      </c>
      <c r="AF323" s="1">
        <f t="shared" si="180"/>
        <v>1241793.2330148392</v>
      </c>
      <c r="AG323" s="7">
        <f t="shared" si="181"/>
        <v>38868.128193364471</v>
      </c>
      <c r="AI323" s="1">
        <f t="shared" si="182"/>
        <v>1252657.9978294452</v>
      </c>
      <c r="AJ323" s="7">
        <f t="shared" si="183"/>
        <v>39208.195332061638</v>
      </c>
    </row>
    <row r="324" spans="1:36" x14ac:dyDescent="0.2">
      <c r="A324" s="5">
        <v>22</v>
      </c>
      <c r="B324" s="6" t="s">
        <v>461</v>
      </c>
      <c r="C324" s="131" t="str">
        <f>VLOOKUP(B324,Valores!$A$2:$F$300,5,FALSE)</f>
        <v>cj</v>
      </c>
      <c r="D324" s="131">
        <v>6</v>
      </c>
      <c r="E324" s="3">
        <f>VLOOKUP($B324,Valores!$A$2:$G$300,6,FALSE)*VLOOKUP(VLOOKUP($B324,Indices_Poder!$B$5:$E$250,3,FALSE),Indices_Poder!$G$6:$N$27,4,FALSE)*VLOOKUP($E$8,Regional!$A$2:$B$7,2,FALSE)</f>
        <v>813.03343431745839</v>
      </c>
      <c r="F324" s="1">
        <f>VLOOKUP($B324,Valores!$A$2:$G$300,6,FALSE)*VLOOKUP(VLOOKUP($B324,Indices_Poder!$B$5:$E$250,3,FALSE),Indices_Poder!$G$6:$N$27,4,FALSE)*VLOOKUP($F$8,Regional!$A$2:$B$7,2,FALSE)</f>
        <v>781.39539252772215</v>
      </c>
      <c r="G324" s="1">
        <f>VLOOKUP($B324,Valores!$A$2:$G$300,6,FALSE)*VLOOKUP(VLOOKUP($B324,Indices_Poder!$B$5:$E$250,3,FALSE),Indices_Poder!$G$6:$N$27,4,FALSE)*VLOOKUP($G$8,Regional!$A$2:$B$7,2,FALSE)</f>
        <v>824.67687609286884</v>
      </c>
      <c r="H324" s="1">
        <f>VLOOKUP($B324,Valores!$A$2:$G$300,6,FALSE)*VLOOKUP(VLOOKUP($B324,Indices_Poder!$B$5:$E$250,3,FALSE),Indices_Poder!$G$6:$N$27,4,FALSE)*VLOOKUP($H$8,Regional!$A$2:$B$7,2,FALSE)</f>
        <v>807.65336122123426</v>
      </c>
      <c r="I324" s="2">
        <f>VLOOKUP($B324,Valores!$A$2:$G$300,6,FALSE)*VLOOKUP(VLOOKUP($B324,Indices_Poder!$B$5:$E$250,3,FALSE),Indices_Poder!$G$6:$N$27,4,FALSE)*VLOOKUP($I$8,Regional!$A$2:$B$7,2,FALSE)</f>
        <v>814.71972588493156</v>
      </c>
      <c r="J324" s="3">
        <f t="shared" si="154"/>
        <v>4878.2006059047508</v>
      </c>
      <c r="K324" s="1">
        <f t="shared" si="155"/>
        <v>4688.3723551663334</v>
      </c>
      <c r="L324" s="1">
        <f t="shared" si="156"/>
        <v>4948.0612565572128</v>
      </c>
      <c r="M324" s="1">
        <f t="shared" si="157"/>
        <v>4845.9201673274056</v>
      </c>
      <c r="N324" s="2">
        <f t="shared" si="158"/>
        <v>4888.3183553095896</v>
      </c>
      <c r="O324" s="6">
        <f>VLOOKUP(B324,Valores!$A$2:$O$300,14,FALSE)</f>
        <v>2.7E-2</v>
      </c>
      <c r="P324" s="6" t="str">
        <f>VLOOKUP(B324,Valores!$A$2:$O$300,15,FALSE)</f>
        <v>COM</v>
      </c>
      <c r="Q324" s="5">
        <f t="shared" si="173"/>
        <v>0</v>
      </c>
      <c r="R324" s="5">
        <f t="shared" si="159"/>
        <v>0</v>
      </c>
      <c r="S324" s="5">
        <f t="shared" si="160"/>
        <v>0</v>
      </c>
      <c r="T324" s="5">
        <f t="shared" si="161"/>
        <v>0</v>
      </c>
      <c r="U324" s="5">
        <f t="shared" si="162"/>
        <v>0</v>
      </c>
      <c r="W324" s="1">
        <f t="shared" si="174"/>
        <v>4878.2006059047508</v>
      </c>
      <c r="X324" s="7">
        <f t="shared" si="175"/>
        <v>131.71141635942826</v>
      </c>
      <c r="Z324" s="1">
        <f t="shared" si="176"/>
        <v>4688.3723551663334</v>
      </c>
      <c r="AA324" s="7">
        <f t="shared" si="177"/>
        <v>126.586053589491</v>
      </c>
      <c r="AC324" s="1">
        <f t="shared" si="178"/>
        <v>4948.0612565572128</v>
      </c>
      <c r="AD324" s="7">
        <f t="shared" si="179"/>
        <v>133.59765392704475</v>
      </c>
      <c r="AF324" s="1">
        <f t="shared" si="180"/>
        <v>4845.9201673274056</v>
      </c>
      <c r="AG324" s="7">
        <f t="shared" si="181"/>
        <v>130.83984451783994</v>
      </c>
      <c r="AI324" s="1">
        <f t="shared" si="182"/>
        <v>4888.3183553095896</v>
      </c>
      <c r="AJ324" s="7">
        <f t="shared" si="183"/>
        <v>131.9845955933589</v>
      </c>
    </row>
    <row r="325" spans="1:36" x14ac:dyDescent="0.2">
      <c r="A325" s="5">
        <v>23</v>
      </c>
      <c r="B325" s="6" t="s">
        <v>467</v>
      </c>
      <c r="C325" s="131" t="str">
        <f>VLOOKUP(B325,Valores!$A$2:$F$300,5,FALSE)</f>
        <v>cj</v>
      </c>
      <c r="D325" s="131">
        <v>3</v>
      </c>
      <c r="E325" s="3">
        <f>VLOOKUP($B325,Valores!$A$2:$G$300,6,FALSE)*VLOOKUP(VLOOKUP($B325,Indices_Poder!$B$5:$E$250,3,FALSE),Indices_Poder!$G$6:$N$27,4,FALSE)*VLOOKUP($E$8,Regional!$A$2:$B$7,2,FALSE)</f>
        <v>1025.218357147126</v>
      </c>
      <c r="F325" s="1">
        <f>VLOOKUP($B325,Valores!$A$2:$G$300,6,FALSE)*VLOOKUP(VLOOKUP($B325,Indices_Poder!$B$5:$E$250,3,FALSE),Indices_Poder!$G$6:$N$27,4,FALSE)*VLOOKUP($F$8,Regional!$A$2:$B$7,2,FALSE)</f>
        <v>985.32344033567233</v>
      </c>
      <c r="G325" s="1">
        <f>VLOOKUP($B325,Valores!$A$2:$G$300,6,FALSE)*VLOOKUP(VLOOKUP($B325,Indices_Poder!$B$5:$E$250,3,FALSE),Indices_Poder!$G$6:$N$27,4,FALSE)*VLOOKUP($G$8,Regional!$A$2:$B$7,2,FALSE)</f>
        <v>1039.900496582813</v>
      </c>
      <c r="H325" s="1">
        <f>VLOOKUP($B325,Valores!$A$2:$G$300,6,FALSE)*VLOOKUP(VLOOKUP($B325,Indices_Poder!$B$5:$E$250,3,FALSE),Indices_Poder!$G$6:$N$27,4,FALSE)*VLOOKUP($H$8,Regional!$A$2:$B$7,2,FALSE)</f>
        <v>1018.4341961664982</v>
      </c>
      <c r="I325" s="2">
        <f>VLOOKUP($B325,Valores!$A$2:$G$300,6,FALSE)*VLOOKUP(VLOOKUP($B325,Indices_Poder!$B$5:$E$250,3,FALSE),Indices_Poder!$G$6:$N$27,4,FALSE)*VLOOKUP($I$8,Regional!$A$2:$B$7,2,FALSE)</f>
        <v>1027.3447359619497</v>
      </c>
      <c r="J325" s="3">
        <f t="shared" si="154"/>
        <v>3075.6550714413779</v>
      </c>
      <c r="K325" s="1">
        <f t="shared" si="155"/>
        <v>2955.970321007017</v>
      </c>
      <c r="L325" s="1">
        <f t="shared" si="156"/>
        <v>3119.7014897484391</v>
      </c>
      <c r="M325" s="1">
        <f t="shared" si="157"/>
        <v>3055.3025884994945</v>
      </c>
      <c r="N325" s="2">
        <f t="shared" si="158"/>
        <v>3082.0342078858494</v>
      </c>
      <c r="O325" s="6">
        <f>VLOOKUP(B325,Valores!$A$2:$O$300,14,FALSE)</f>
        <v>2.7E-2</v>
      </c>
      <c r="P325" s="6" t="str">
        <f>VLOOKUP(B325,Valores!$A$2:$O$300,15,FALSE)</f>
        <v>COM</v>
      </c>
      <c r="Q325" s="5">
        <f t="shared" si="173"/>
        <v>0</v>
      </c>
      <c r="R325" s="5">
        <f t="shared" si="159"/>
        <v>0</v>
      </c>
      <c r="S325" s="5">
        <f t="shared" si="160"/>
        <v>0</v>
      </c>
      <c r="T325" s="5">
        <f t="shared" si="161"/>
        <v>0</v>
      </c>
      <c r="U325" s="5">
        <f t="shared" si="162"/>
        <v>0</v>
      </c>
      <c r="W325" s="1">
        <f t="shared" si="174"/>
        <v>3075.6550714413779</v>
      </c>
      <c r="X325" s="7">
        <f t="shared" si="175"/>
        <v>83.042686928917206</v>
      </c>
      <c r="Z325" s="1">
        <f t="shared" si="176"/>
        <v>2955.970321007017</v>
      </c>
      <c r="AA325" s="7">
        <f t="shared" si="177"/>
        <v>79.811198667189458</v>
      </c>
      <c r="AC325" s="1">
        <f t="shared" si="178"/>
        <v>3119.7014897484391</v>
      </c>
      <c r="AD325" s="7">
        <f t="shared" si="179"/>
        <v>84.231940223207857</v>
      </c>
      <c r="AF325" s="1">
        <f t="shared" si="180"/>
        <v>3055.3025884994945</v>
      </c>
      <c r="AG325" s="7">
        <f t="shared" si="181"/>
        <v>82.493169889486353</v>
      </c>
      <c r="AI325" s="1">
        <f t="shared" si="182"/>
        <v>3082.0342078858494</v>
      </c>
      <c r="AJ325" s="7">
        <f t="shared" si="183"/>
        <v>83.214923612917929</v>
      </c>
    </row>
    <row r="326" spans="1:36" x14ac:dyDescent="0.2">
      <c r="A326" s="5">
        <v>24</v>
      </c>
      <c r="B326" s="6" t="s">
        <v>15</v>
      </c>
      <c r="C326" s="131" t="str">
        <f>VLOOKUP(B326,Valores!$A$2:$F$300,5,FALSE)</f>
        <v>unid.</v>
      </c>
      <c r="D326" s="131">
        <v>6</v>
      </c>
      <c r="E326" s="3">
        <f>VLOOKUP($B326,Valores!$A$2:$G$300,6,FALSE)*VLOOKUP(VLOOKUP($B326,Indices_Poder!$B$5:$E$250,3,FALSE),Indices_Poder!$G$6:$N$27,4,FALSE)*VLOOKUP($E$8,Regional!$A$2:$B$7,2,FALSE)</f>
        <v>1588.2394531952059</v>
      </c>
      <c r="F326" s="1">
        <f>VLOOKUP($B326,Valores!$A$2:$G$300,6,FALSE)*VLOOKUP(VLOOKUP($B326,Indices_Poder!$B$5:$E$250,3,FALSE),Indices_Poder!$G$6:$N$27,4,FALSE)*VLOOKUP($F$8,Regional!$A$2:$B$7,2,FALSE)</f>
        <v>1526.4353697819802</v>
      </c>
      <c r="G326" s="1">
        <f>VLOOKUP($B326,Valores!$A$2:$G$300,6,FALSE)*VLOOKUP(VLOOKUP($B326,Indices_Poder!$B$5:$E$250,3,FALSE),Indices_Poder!$G$6:$N$27,4,FALSE)*VLOOKUP($G$8,Regional!$A$2:$B$7,2,FALSE)</f>
        <v>1610.9846107965197</v>
      </c>
      <c r="H326" s="1">
        <f>VLOOKUP($B326,Valores!$A$2:$G$300,6,FALSE)*VLOOKUP(VLOOKUP($B326,Indices_Poder!$B$5:$E$250,3,FALSE),Indices_Poder!$G$6:$N$27,4,FALSE)*VLOOKUP($H$8,Regional!$A$2:$B$7,2,FALSE)</f>
        <v>1577.7296217518401</v>
      </c>
      <c r="I326" s="2">
        <f>VLOOKUP($B326,Valores!$A$2:$G$300,6,FALSE)*VLOOKUP(VLOOKUP($B326,Indices_Poder!$B$5:$E$250,3,FALSE),Indices_Poder!$G$6:$N$27,4,FALSE)*VLOOKUP($I$8,Regional!$A$2:$B$7,2,FALSE)</f>
        <v>1591.5335794684995</v>
      </c>
      <c r="J326" s="3">
        <f t="shared" si="154"/>
        <v>9529.4367191712354</v>
      </c>
      <c r="K326" s="1">
        <f t="shared" si="155"/>
        <v>9158.6122186918801</v>
      </c>
      <c r="L326" s="1">
        <f t="shared" si="156"/>
        <v>9665.9076647791189</v>
      </c>
      <c r="M326" s="1">
        <f t="shared" si="157"/>
        <v>9466.3777305110416</v>
      </c>
      <c r="N326" s="2">
        <f t="shared" si="158"/>
        <v>9549.2014768109966</v>
      </c>
      <c r="O326" s="6">
        <f>VLOOKUP(B326,Valores!$A$2:$O$300,14,FALSE)</f>
        <v>2.7E-2</v>
      </c>
      <c r="P326" s="6" t="str">
        <f>VLOOKUP(B326,Valores!$A$2:$O$300,15,FALSE)</f>
        <v>COM</v>
      </c>
      <c r="Q326" s="5">
        <f t="shared" si="173"/>
        <v>0</v>
      </c>
      <c r="R326" s="5">
        <f t="shared" si="159"/>
        <v>0</v>
      </c>
      <c r="S326" s="5">
        <f t="shared" si="160"/>
        <v>0</v>
      </c>
      <c r="T326" s="5">
        <f t="shared" si="161"/>
        <v>0</v>
      </c>
      <c r="U326" s="5">
        <f t="shared" si="162"/>
        <v>0</v>
      </c>
      <c r="W326" s="1">
        <f t="shared" si="174"/>
        <v>9529.4367191712354</v>
      </c>
      <c r="X326" s="7">
        <f t="shared" si="175"/>
        <v>257.29479141762334</v>
      </c>
      <c r="Z326" s="1">
        <f t="shared" si="176"/>
        <v>9158.6122186918801</v>
      </c>
      <c r="AA326" s="7">
        <f t="shared" si="177"/>
        <v>247.28252990468076</v>
      </c>
      <c r="AC326" s="1">
        <f t="shared" si="178"/>
        <v>9665.9076647791189</v>
      </c>
      <c r="AD326" s="7">
        <f t="shared" si="179"/>
        <v>260.97950694903619</v>
      </c>
      <c r="AF326" s="1">
        <f t="shared" si="180"/>
        <v>9466.3777305110416</v>
      </c>
      <c r="AG326" s="7">
        <f t="shared" si="181"/>
        <v>255.59219872379813</v>
      </c>
      <c r="AI326" s="1">
        <f t="shared" si="182"/>
        <v>9549.2014768109966</v>
      </c>
      <c r="AJ326" s="7">
        <f t="shared" si="183"/>
        <v>257.82843987389691</v>
      </c>
    </row>
    <row r="327" spans="1:36" x14ac:dyDescent="0.2">
      <c r="A327" s="5">
        <v>25</v>
      </c>
      <c r="B327" s="6" t="s">
        <v>436</v>
      </c>
      <c r="C327" s="131" t="str">
        <f>VLOOKUP(B327,Valores!$A$2:$F$300,5,FALSE)</f>
        <v>m³</v>
      </c>
      <c r="D327" s="131">
        <v>3.39</v>
      </c>
      <c r="E327" s="3">
        <f>VLOOKUP($B327,Valores!$A$2:$G$300,6,FALSE)*VLOOKUP(VLOOKUP($B327,Indices_Poder!$B$5:$E$250,3,FALSE),Indices_Poder!$G$6:$N$27,4,FALSE)*VLOOKUP($E$8,Regional!$A$2:$B$7,2,FALSE)</f>
        <v>3577.0086142753808</v>
      </c>
      <c r="F327" s="1">
        <f>VLOOKUP($B327,Valores!$A$2:$G$300,6,FALSE)*VLOOKUP(VLOOKUP($B327,Indices_Poder!$B$5:$E$250,3,FALSE),Indices_Poder!$G$6:$N$27,4,FALSE)*VLOOKUP($F$8,Regional!$A$2:$B$7,2,FALSE)</f>
        <v>3437.8144025198744</v>
      </c>
      <c r="G327" s="1">
        <f>VLOOKUP($B327,Valores!$A$2:$G$300,6,FALSE)*VLOOKUP(VLOOKUP($B327,Indices_Poder!$B$5:$E$250,3,FALSE),Indices_Poder!$G$6:$N$27,4,FALSE)*VLOOKUP($G$8,Regional!$A$2:$B$7,2,FALSE)</f>
        <v>3628.2349104798182</v>
      </c>
      <c r="H327" s="1">
        <f>VLOOKUP($B327,Valores!$A$2:$G$300,6,FALSE)*VLOOKUP(VLOOKUP($B327,Indices_Poder!$B$5:$E$250,3,FALSE),Indices_Poder!$G$6:$N$27,4,FALSE)*VLOOKUP($H$8,Regional!$A$2:$B$7,2,FALSE)</f>
        <v>3553.3385325809168</v>
      </c>
      <c r="I327" s="2">
        <f>VLOOKUP($B327,Valores!$A$2:$G$300,6,FALSE)*VLOOKUP(VLOOKUP($B327,Indices_Poder!$B$5:$E$250,3,FALSE),Indices_Poder!$G$6:$N$27,4,FALSE)*VLOOKUP($I$8,Regional!$A$2:$B$7,2,FALSE)</f>
        <v>3584.4275951049885</v>
      </c>
      <c r="J327" s="3">
        <f t="shared" si="154"/>
        <v>12126.059202393541</v>
      </c>
      <c r="K327" s="1">
        <f t="shared" si="155"/>
        <v>11654.190824542375</v>
      </c>
      <c r="L327" s="1">
        <f t="shared" si="156"/>
        <v>12299.716346526584</v>
      </c>
      <c r="M327" s="1">
        <f t="shared" si="157"/>
        <v>12045.817625449308</v>
      </c>
      <c r="N327" s="2">
        <f t="shared" si="158"/>
        <v>12151.209547405912</v>
      </c>
      <c r="O327" s="6">
        <f>VLOOKUP(B327,Valores!$A$2:$O$300,14,FALSE)</f>
        <v>3.1300000000000001E-2</v>
      </c>
      <c r="P327" s="6" t="str">
        <f>VLOOKUP(B327,Valores!$A$2:$O$300,15,FALSE)</f>
        <v>COM</v>
      </c>
      <c r="Q327" s="5">
        <f t="shared" si="173"/>
        <v>0</v>
      </c>
      <c r="R327" s="5">
        <f t="shared" si="159"/>
        <v>0</v>
      </c>
      <c r="S327" s="5">
        <f t="shared" si="160"/>
        <v>0</v>
      </c>
      <c r="T327" s="5">
        <f t="shared" si="161"/>
        <v>0</v>
      </c>
      <c r="U327" s="5">
        <f t="shared" si="162"/>
        <v>0</v>
      </c>
      <c r="W327" s="1">
        <f t="shared" si="174"/>
        <v>12126.059202393541</v>
      </c>
      <c r="X327" s="7">
        <f t="shared" si="175"/>
        <v>379.54565303491785</v>
      </c>
      <c r="Z327" s="1">
        <f t="shared" si="176"/>
        <v>11654.190824542375</v>
      </c>
      <c r="AA327" s="7">
        <f t="shared" si="177"/>
        <v>364.77617280817634</v>
      </c>
      <c r="AC327" s="1">
        <f t="shared" si="178"/>
        <v>12299.716346526584</v>
      </c>
      <c r="AD327" s="7">
        <f t="shared" si="179"/>
        <v>384.98112164628208</v>
      </c>
      <c r="AF327" s="1">
        <f t="shared" si="180"/>
        <v>12045.817625449308</v>
      </c>
      <c r="AG327" s="7">
        <f t="shared" si="181"/>
        <v>377.03409167656338</v>
      </c>
      <c r="AI327" s="1">
        <f t="shared" si="182"/>
        <v>12151.209547405912</v>
      </c>
      <c r="AJ327" s="7">
        <f t="shared" si="183"/>
        <v>380.33285883380506</v>
      </c>
    </row>
    <row r="328" spans="1:36" x14ac:dyDescent="0.2">
      <c r="A328" s="5">
        <v>26</v>
      </c>
      <c r="B328" s="6" t="s">
        <v>437</v>
      </c>
      <c r="C328" s="131" t="str">
        <f>VLOOKUP(B328,Valores!$A$2:$F$300,5,FALSE)</f>
        <v>m³</v>
      </c>
      <c r="D328" s="131">
        <v>3.48</v>
      </c>
      <c r="E328" s="3">
        <f>VLOOKUP($B328,Valores!$A$2:$G$300,6,FALSE)*VLOOKUP(VLOOKUP($B328,Indices_Poder!$B$5:$E$250,3,FALSE),Indices_Poder!$G$6:$N$27,4,FALSE)*VLOOKUP($E$8,Regional!$A$2:$B$7,2,FALSE)</f>
        <v>3577.0086142753808</v>
      </c>
      <c r="F328" s="1">
        <f>VLOOKUP($B328,Valores!$A$2:$G$300,6,FALSE)*VLOOKUP(VLOOKUP($B328,Indices_Poder!$B$5:$E$250,3,FALSE),Indices_Poder!$G$6:$N$27,4,FALSE)*VLOOKUP($F$8,Regional!$A$2:$B$7,2,FALSE)</f>
        <v>3437.8144025198744</v>
      </c>
      <c r="G328" s="1">
        <f>VLOOKUP($B328,Valores!$A$2:$G$300,6,FALSE)*VLOOKUP(VLOOKUP($B328,Indices_Poder!$B$5:$E$250,3,FALSE),Indices_Poder!$G$6:$N$27,4,FALSE)*VLOOKUP($G$8,Regional!$A$2:$B$7,2,FALSE)</f>
        <v>3628.2349104798182</v>
      </c>
      <c r="H328" s="1">
        <f>VLOOKUP($B328,Valores!$A$2:$G$300,6,FALSE)*VLOOKUP(VLOOKUP($B328,Indices_Poder!$B$5:$E$250,3,FALSE),Indices_Poder!$G$6:$N$27,4,FALSE)*VLOOKUP($H$8,Regional!$A$2:$B$7,2,FALSE)</f>
        <v>3553.3385325809168</v>
      </c>
      <c r="I328" s="2">
        <f>VLOOKUP($B328,Valores!$A$2:$G$300,6,FALSE)*VLOOKUP(VLOOKUP($B328,Indices_Poder!$B$5:$E$250,3,FALSE),Indices_Poder!$G$6:$N$27,4,FALSE)*VLOOKUP($I$8,Regional!$A$2:$B$7,2,FALSE)</f>
        <v>3584.4275951049885</v>
      </c>
      <c r="J328" s="3">
        <f t="shared" si="154"/>
        <v>12447.989977678324</v>
      </c>
      <c r="K328" s="1">
        <f t="shared" si="155"/>
        <v>11963.594120769163</v>
      </c>
      <c r="L328" s="1">
        <f t="shared" si="156"/>
        <v>12626.257488469768</v>
      </c>
      <c r="M328" s="1">
        <f t="shared" si="157"/>
        <v>12365.61809338159</v>
      </c>
      <c r="N328" s="2">
        <f t="shared" si="158"/>
        <v>12473.80803096536</v>
      </c>
      <c r="O328" s="6">
        <f>VLOOKUP(B328,Valores!$A$2:$O$300,14,FALSE)</f>
        <v>3.1300000000000001E-2</v>
      </c>
      <c r="P328" s="6" t="str">
        <f>VLOOKUP(B328,Valores!$A$2:$O$300,15,FALSE)</f>
        <v>COM</v>
      </c>
      <c r="Q328" s="5">
        <f t="shared" si="173"/>
        <v>0</v>
      </c>
      <c r="R328" s="5">
        <f t="shared" si="159"/>
        <v>0</v>
      </c>
      <c r="S328" s="5">
        <f t="shared" si="160"/>
        <v>0</v>
      </c>
      <c r="T328" s="5">
        <f t="shared" si="161"/>
        <v>0</v>
      </c>
      <c r="U328" s="5">
        <f t="shared" si="162"/>
        <v>0</v>
      </c>
      <c r="W328" s="1">
        <f t="shared" si="174"/>
        <v>12447.989977678324</v>
      </c>
      <c r="X328" s="7">
        <f t="shared" si="175"/>
        <v>389.62208630133154</v>
      </c>
      <c r="Z328" s="1">
        <f t="shared" si="176"/>
        <v>11963.594120769163</v>
      </c>
      <c r="AA328" s="7">
        <f t="shared" si="177"/>
        <v>374.46049598007482</v>
      </c>
      <c r="AC328" s="1">
        <f t="shared" si="178"/>
        <v>12626.257488469768</v>
      </c>
      <c r="AD328" s="7">
        <f t="shared" si="179"/>
        <v>395.20185938910373</v>
      </c>
      <c r="AF328" s="1">
        <f t="shared" si="180"/>
        <v>12365.61809338159</v>
      </c>
      <c r="AG328" s="7">
        <f t="shared" si="181"/>
        <v>387.04384632284382</v>
      </c>
      <c r="AI328" s="1">
        <f t="shared" si="182"/>
        <v>12473.80803096536</v>
      </c>
      <c r="AJ328" s="7">
        <f t="shared" si="183"/>
        <v>390.43019136921578</v>
      </c>
    </row>
    <row r="329" spans="1:36" x14ac:dyDescent="0.2">
      <c r="A329" s="5">
        <v>27</v>
      </c>
      <c r="B329" s="6" t="s">
        <v>438</v>
      </c>
      <c r="C329" s="131" t="str">
        <f>VLOOKUP(B329,Valores!$A$2:$F$300,5,FALSE)</f>
        <v>m³</v>
      </c>
      <c r="D329" s="131">
        <v>6.96</v>
      </c>
      <c r="E329" s="3">
        <f>VLOOKUP($B329,Valores!$A$2:$G$300,6,FALSE)*VLOOKUP(VLOOKUP($B329,Indices_Poder!$B$5:$E$250,3,FALSE),Indices_Poder!$G$6:$N$27,4,FALSE)*VLOOKUP($E$8,Regional!$A$2:$B$7,2,FALSE)</f>
        <v>3577.0086142753808</v>
      </c>
      <c r="F329" s="1">
        <f>VLOOKUP($B329,Valores!$A$2:$G$300,6,FALSE)*VLOOKUP(VLOOKUP($B329,Indices_Poder!$B$5:$E$250,3,FALSE),Indices_Poder!$G$6:$N$27,4,FALSE)*VLOOKUP($F$8,Regional!$A$2:$B$7,2,FALSE)</f>
        <v>3437.8144025198744</v>
      </c>
      <c r="G329" s="1">
        <f>VLOOKUP($B329,Valores!$A$2:$G$300,6,FALSE)*VLOOKUP(VLOOKUP($B329,Indices_Poder!$B$5:$E$250,3,FALSE),Indices_Poder!$G$6:$N$27,4,FALSE)*VLOOKUP($G$8,Regional!$A$2:$B$7,2,FALSE)</f>
        <v>3628.2349104798182</v>
      </c>
      <c r="H329" s="1">
        <f>VLOOKUP($B329,Valores!$A$2:$G$300,6,FALSE)*VLOOKUP(VLOOKUP($B329,Indices_Poder!$B$5:$E$250,3,FALSE),Indices_Poder!$G$6:$N$27,4,FALSE)*VLOOKUP($H$8,Regional!$A$2:$B$7,2,FALSE)</f>
        <v>3553.3385325809168</v>
      </c>
      <c r="I329" s="2">
        <f>VLOOKUP($B329,Valores!$A$2:$G$300,6,FALSE)*VLOOKUP(VLOOKUP($B329,Indices_Poder!$B$5:$E$250,3,FALSE),Indices_Poder!$G$6:$N$27,4,FALSE)*VLOOKUP($I$8,Regional!$A$2:$B$7,2,FALSE)</f>
        <v>3584.4275951049885</v>
      </c>
      <c r="J329" s="3">
        <f t="shared" si="154"/>
        <v>24895.979955356648</v>
      </c>
      <c r="K329" s="1">
        <f t="shared" si="155"/>
        <v>23927.188241538326</v>
      </c>
      <c r="L329" s="1">
        <f t="shared" si="156"/>
        <v>25252.514976939536</v>
      </c>
      <c r="M329" s="1">
        <f t="shared" si="157"/>
        <v>24731.236186763181</v>
      </c>
      <c r="N329" s="2">
        <f t="shared" si="158"/>
        <v>24947.616061930719</v>
      </c>
      <c r="O329" s="6">
        <f>VLOOKUP(B329,Valores!$A$2:$O$300,14,FALSE)</f>
        <v>3.1300000000000001E-2</v>
      </c>
      <c r="P329" s="6" t="str">
        <f>VLOOKUP(B329,Valores!$A$2:$O$300,15,FALSE)</f>
        <v>COM</v>
      </c>
      <c r="Q329" s="5">
        <f t="shared" si="173"/>
        <v>0</v>
      </c>
      <c r="R329" s="5">
        <f t="shared" si="159"/>
        <v>0</v>
      </c>
      <c r="S329" s="5">
        <f t="shared" si="160"/>
        <v>0</v>
      </c>
      <c r="T329" s="5">
        <f t="shared" si="161"/>
        <v>0</v>
      </c>
      <c r="U329" s="5">
        <f t="shared" si="162"/>
        <v>0</v>
      </c>
      <c r="W329" s="1">
        <f t="shared" si="174"/>
        <v>24895.979955356648</v>
      </c>
      <c r="X329" s="7">
        <f t="shared" si="175"/>
        <v>779.24417260266307</v>
      </c>
      <c r="Z329" s="1">
        <f t="shared" si="176"/>
        <v>23927.188241538326</v>
      </c>
      <c r="AA329" s="7">
        <f t="shared" si="177"/>
        <v>748.92099196014965</v>
      </c>
      <c r="AC329" s="1">
        <f t="shared" si="178"/>
        <v>25252.514976939536</v>
      </c>
      <c r="AD329" s="7">
        <f t="shared" si="179"/>
        <v>790.40371877820746</v>
      </c>
      <c r="AF329" s="1">
        <f t="shared" si="180"/>
        <v>24731.236186763181</v>
      </c>
      <c r="AG329" s="7">
        <f t="shared" si="181"/>
        <v>774.08769264568764</v>
      </c>
      <c r="AI329" s="1">
        <f t="shared" si="182"/>
        <v>24947.616061930719</v>
      </c>
      <c r="AJ329" s="7">
        <f t="shared" si="183"/>
        <v>780.86038273843155</v>
      </c>
    </row>
    <row r="330" spans="1:36" x14ac:dyDescent="0.2">
      <c r="A330" s="5">
        <v>28</v>
      </c>
      <c r="B330" s="6" t="s">
        <v>439</v>
      </c>
      <c r="C330" s="131" t="str">
        <f>VLOOKUP(B330,Valores!$A$2:$F$300,5,FALSE)</f>
        <v>m³</v>
      </c>
      <c r="D330" s="131">
        <v>3.93</v>
      </c>
      <c r="E330" s="3">
        <f>VLOOKUP($B330,Valores!$A$2:$G$300,6,FALSE)*VLOOKUP(VLOOKUP($B330,Indices_Poder!$B$5:$E$250,3,FALSE),Indices_Poder!$G$6:$N$27,4,FALSE)*VLOOKUP($E$8,Regional!$A$2:$B$7,2,FALSE)</f>
        <v>3577.0086142753808</v>
      </c>
      <c r="F330" s="1">
        <f>VLOOKUP($B330,Valores!$A$2:$G$300,6,FALSE)*VLOOKUP(VLOOKUP($B330,Indices_Poder!$B$5:$E$250,3,FALSE),Indices_Poder!$G$6:$N$27,4,FALSE)*VLOOKUP($F$8,Regional!$A$2:$B$7,2,FALSE)</f>
        <v>3437.8144025198744</v>
      </c>
      <c r="G330" s="1">
        <f>VLOOKUP($B330,Valores!$A$2:$G$300,6,FALSE)*VLOOKUP(VLOOKUP($B330,Indices_Poder!$B$5:$E$250,3,FALSE),Indices_Poder!$G$6:$N$27,4,FALSE)*VLOOKUP($G$8,Regional!$A$2:$B$7,2,FALSE)</f>
        <v>3628.2349104798182</v>
      </c>
      <c r="H330" s="1">
        <f>VLOOKUP($B330,Valores!$A$2:$G$300,6,FALSE)*VLOOKUP(VLOOKUP($B330,Indices_Poder!$B$5:$E$250,3,FALSE),Indices_Poder!$G$6:$N$27,4,FALSE)*VLOOKUP($H$8,Regional!$A$2:$B$7,2,FALSE)</f>
        <v>3553.3385325809168</v>
      </c>
      <c r="I330" s="2">
        <f>VLOOKUP($B330,Valores!$A$2:$G$300,6,FALSE)*VLOOKUP(VLOOKUP($B330,Indices_Poder!$B$5:$E$250,3,FALSE),Indices_Poder!$G$6:$N$27,4,FALSE)*VLOOKUP($I$8,Regional!$A$2:$B$7,2,FALSE)</f>
        <v>3584.4275951049885</v>
      </c>
      <c r="J330" s="3">
        <f t="shared" si="154"/>
        <v>14057.643854102247</v>
      </c>
      <c r="K330" s="1">
        <f t="shared" si="155"/>
        <v>13510.610601903107</v>
      </c>
      <c r="L330" s="1">
        <f t="shared" si="156"/>
        <v>14258.963198185686</v>
      </c>
      <c r="M330" s="1">
        <f t="shared" si="157"/>
        <v>13964.620433043003</v>
      </c>
      <c r="N330" s="2">
        <f t="shared" si="158"/>
        <v>14086.800448762606</v>
      </c>
      <c r="O330" s="6">
        <f>VLOOKUP(B330,Valores!$A$2:$O$300,14,FALSE)</f>
        <v>3.1300000000000001E-2</v>
      </c>
      <c r="P330" s="6" t="str">
        <f>VLOOKUP(B330,Valores!$A$2:$O$300,15,FALSE)</f>
        <v>COM</v>
      </c>
      <c r="Q330" s="5">
        <f t="shared" si="173"/>
        <v>0</v>
      </c>
      <c r="R330" s="5">
        <f t="shared" si="159"/>
        <v>0</v>
      </c>
      <c r="S330" s="5">
        <f t="shared" si="160"/>
        <v>0</v>
      </c>
      <c r="T330" s="5">
        <f t="shared" si="161"/>
        <v>0</v>
      </c>
      <c r="U330" s="5">
        <f t="shared" si="162"/>
        <v>0</v>
      </c>
      <c r="W330" s="1">
        <f t="shared" si="174"/>
        <v>14057.643854102247</v>
      </c>
      <c r="X330" s="7">
        <f t="shared" si="175"/>
        <v>440.00425263340037</v>
      </c>
      <c r="Z330" s="1">
        <f t="shared" si="176"/>
        <v>13510.610601903107</v>
      </c>
      <c r="AA330" s="7">
        <f t="shared" si="177"/>
        <v>422.88211183956724</v>
      </c>
      <c r="AC330" s="1">
        <f t="shared" si="178"/>
        <v>14258.963198185686</v>
      </c>
      <c r="AD330" s="7">
        <f t="shared" si="179"/>
        <v>446.305548103212</v>
      </c>
      <c r="AF330" s="1">
        <f t="shared" si="180"/>
        <v>13964.620433043003</v>
      </c>
      <c r="AG330" s="7">
        <f t="shared" si="181"/>
        <v>437.09261955424603</v>
      </c>
      <c r="AI330" s="1">
        <f t="shared" si="182"/>
        <v>14086.800448762606</v>
      </c>
      <c r="AJ330" s="7">
        <f t="shared" si="183"/>
        <v>440.91685404626958</v>
      </c>
    </row>
    <row r="331" spans="1:36" x14ac:dyDescent="0.2">
      <c r="A331" s="5">
        <v>29</v>
      </c>
      <c r="B331" s="6" t="s">
        <v>440</v>
      </c>
      <c r="C331" s="131" t="str">
        <f>VLOOKUP(B331,Valores!$A$2:$F$300,5,FALSE)</f>
        <v>m³</v>
      </c>
      <c r="D331" s="131">
        <v>3.93</v>
      </c>
      <c r="E331" s="3">
        <f>VLOOKUP($B331,Valores!$A$2:$G$300,6,FALSE)*VLOOKUP(VLOOKUP($B331,Indices_Poder!$B$5:$E$250,3,FALSE),Indices_Poder!$G$6:$N$27,4,FALSE)*VLOOKUP($E$8,Regional!$A$2:$B$7,2,FALSE)</f>
        <v>3577.0086142753808</v>
      </c>
      <c r="F331" s="1">
        <f>VLOOKUP($B331,Valores!$A$2:$G$300,6,FALSE)*VLOOKUP(VLOOKUP($B331,Indices_Poder!$B$5:$E$250,3,FALSE),Indices_Poder!$G$6:$N$27,4,FALSE)*VLOOKUP($F$8,Regional!$A$2:$B$7,2,FALSE)</f>
        <v>3437.8144025198744</v>
      </c>
      <c r="G331" s="1">
        <f>VLOOKUP($B331,Valores!$A$2:$G$300,6,FALSE)*VLOOKUP(VLOOKUP($B331,Indices_Poder!$B$5:$E$250,3,FALSE),Indices_Poder!$G$6:$N$27,4,FALSE)*VLOOKUP($G$8,Regional!$A$2:$B$7,2,FALSE)</f>
        <v>3628.2349104798182</v>
      </c>
      <c r="H331" s="1">
        <f>VLOOKUP($B331,Valores!$A$2:$G$300,6,FALSE)*VLOOKUP(VLOOKUP($B331,Indices_Poder!$B$5:$E$250,3,FALSE),Indices_Poder!$G$6:$N$27,4,FALSE)*VLOOKUP($H$8,Regional!$A$2:$B$7,2,FALSE)</f>
        <v>3553.3385325809168</v>
      </c>
      <c r="I331" s="2">
        <f>VLOOKUP($B331,Valores!$A$2:$G$300,6,FALSE)*VLOOKUP(VLOOKUP($B331,Indices_Poder!$B$5:$E$250,3,FALSE),Indices_Poder!$G$6:$N$27,4,FALSE)*VLOOKUP($I$8,Regional!$A$2:$B$7,2,FALSE)</f>
        <v>3584.4275951049885</v>
      </c>
      <c r="J331" s="3">
        <f t="shared" si="154"/>
        <v>14057.643854102247</v>
      </c>
      <c r="K331" s="1">
        <f t="shared" si="155"/>
        <v>13510.610601903107</v>
      </c>
      <c r="L331" s="1">
        <f t="shared" si="156"/>
        <v>14258.963198185686</v>
      </c>
      <c r="M331" s="1">
        <f t="shared" si="157"/>
        <v>13964.620433043003</v>
      </c>
      <c r="N331" s="2">
        <f t="shared" si="158"/>
        <v>14086.800448762606</v>
      </c>
      <c r="O331" s="6">
        <f>VLOOKUP(B331,Valores!$A$2:$O$300,14,FALSE)</f>
        <v>3.1300000000000001E-2</v>
      </c>
      <c r="P331" s="6" t="str">
        <f>VLOOKUP(B331,Valores!$A$2:$O$300,15,FALSE)</f>
        <v>COM</v>
      </c>
      <c r="Q331" s="5">
        <f t="shared" si="173"/>
        <v>0</v>
      </c>
      <c r="R331" s="5">
        <f t="shared" si="159"/>
        <v>0</v>
      </c>
      <c r="S331" s="5">
        <f t="shared" si="160"/>
        <v>0</v>
      </c>
      <c r="T331" s="5">
        <f t="shared" si="161"/>
        <v>0</v>
      </c>
      <c r="U331" s="5">
        <f t="shared" si="162"/>
        <v>0</v>
      </c>
      <c r="W331" s="1">
        <f t="shared" si="174"/>
        <v>14057.643854102247</v>
      </c>
      <c r="X331" s="7">
        <f t="shared" si="175"/>
        <v>440.00425263340037</v>
      </c>
      <c r="Z331" s="1">
        <f t="shared" si="176"/>
        <v>13510.610601903107</v>
      </c>
      <c r="AA331" s="7">
        <f t="shared" si="177"/>
        <v>422.88211183956724</v>
      </c>
      <c r="AC331" s="1">
        <f t="shared" si="178"/>
        <v>14258.963198185686</v>
      </c>
      <c r="AD331" s="7">
        <f t="shared" si="179"/>
        <v>446.305548103212</v>
      </c>
      <c r="AF331" s="1">
        <f t="shared" si="180"/>
        <v>13964.620433043003</v>
      </c>
      <c r="AG331" s="7">
        <f t="shared" si="181"/>
        <v>437.09261955424603</v>
      </c>
      <c r="AI331" s="1">
        <f t="shared" si="182"/>
        <v>14086.800448762606</v>
      </c>
      <c r="AJ331" s="7">
        <f t="shared" si="183"/>
        <v>440.91685404626958</v>
      </c>
    </row>
    <row r="332" spans="1:36" x14ac:dyDescent="0.2">
      <c r="A332" s="5">
        <v>30</v>
      </c>
      <c r="B332" s="6" t="s">
        <v>577</v>
      </c>
      <c r="C332" s="131" t="str">
        <f>VLOOKUP(B332,Valores!$A$2:$F$300,5,FALSE)</f>
        <v>m³</v>
      </c>
      <c r="D332" s="131">
        <v>1.74</v>
      </c>
      <c r="E332" s="3">
        <f>VLOOKUP($B332,Valores!$A$2:$G$300,6,FALSE)*VLOOKUP(VLOOKUP($B332,Indices_Poder!$B$5:$E$250,3,FALSE),Indices_Poder!$G$6:$N$27,4,FALSE)*VLOOKUP($E$8,Regional!$A$2:$B$7,2,FALSE)</f>
        <v>3577.0086142753808</v>
      </c>
      <c r="F332" s="1">
        <f>VLOOKUP($B332,Valores!$A$2:$G$300,6,FALSE)*VLOOKUP(VLOOKUP($B332,Indices_Poder!$B$5:$E$250,3,FALSE),Indices_Poder!$G$6:$N$27,4,FALSE)*VLOOKUP($F$8,Regional!$A$2:$B$7,2,FALSE)</f>
        <v>3437.8144025198744</v>
      </c>
      <c r="G332" s="1">
        <f>VLOOKUP($B332,Valores!$A$2:$G$300,6,FALSE)*VLOOKUP(VLOOKUP($B332,Indices_Poder!$B$5:$E$250,3,FALSE),Indices_Poder!$G$6:$N$27,4,FALSE)*VLOOKUP($G$8,Regional!$A$2:$B$7,2,FALSE)</f>
        <v>3628.2349104798182</v>
      </c>
      <c r="H332" s="1">
        <f>VLOOKUP($B332,Valores!$A$2:$G$300,6,FALSE)*VLOOKUP(VLOOKUP($B332,Indices_Poder!$B$5:$E$250,3,FALSE),Indices_Poder!$G$6:$N$27,4,FALSE)*VLOOKUP($H$8,Regional!$A$2:$B$7,2,FALSE)</f>
        <v>3553.3385325809168</v>
      </c>
      <c r="I332" s="2">
        <f>VLOOKUP($B332,Valores!$A$2:$G$300,6,FALSE)*VLOOKUP(VLOOKUP($B332,Indices_Poder!$B$5:$E$250,3,FALSE),Indices_Poder!$G$6:$N$27,4,FALSE)*VLOOKUP($I$8,Regional!$A$2:$B$7,2,FALSE)</f>
        <v>3584.4275951049885</v>
      </c>
      <c r="J332" s="3">
        <f t="shared" si="154"/>
        <v>6223.994988839162</v>
      </c>
      <c r="K332" s="1">
        <f t="shared" si="155"/>
        <v>5981.7970603845815</v>
      </c>
      <c r="L332" s="1">
        <f t="shared" si="156"/>
        <v>6313.1287442348839</v>
      </c>
      <c r="M332" s="1">
        <f t="shared" si="157"/>
        <v>6182.8090466907952</v>
      </c>
      <c r="N332" s="2">
        <f t="shared" si="158"/>
        <v>6236.9040154826798</v>
      </c>
      <c r="O332" s="6">
        <f>VLOOKUP(B332,Valores!$A$2:$O$300,14,FALSE)</f>
        <v>3.1300000000000001E-2</v>
      </c>
      <c r="P332" s="6" t="str">
        <f>VLOOKUP(B332,Valores!$A$2:$O$300,15,FALSE)</f>
        <v>COM</v>
      </c>
      <c r="Q332" s="5">
        <f t="shared" si="173"/>
        <v>0</v>
      </c>
      <c r="R332" s="5">
        <f t="shared" si="159"/>
        <v>0</v>
      </c>
      <c r="S332" s="5">
        <f t="shared" si="160"/>
        <v>0</v>
      </c>
      <c r="T332" s="5">
        <f t="shared" si="161"/>
        <v>0</v>
      </c>
      <c r="U332" s="5">
        <f t="shared" si="162"/>
        <v>0</v>
      </c>
      <c r="W332" s="1">
        <f t="shared" si="174"/>
        <v>6223.994988839162</v>
      </c>
      <c r="X332" s="7">
        <f t="shared" si="175"/>
        <v>194.81104315066577</v>
      </c>
      <c r="Z332" s="1">
        <f t="shared" si="176"/>
        <v>5981.7970603845815</v>
      </c>
      <c r="AA332" s="7">
        <f t="shared" si="177"/>
        <v>187.23024799003741</v>
      </c>
      <c r="AC332" s="1">
        <f t="shared" si="178"/>
        <v>6313.1287442348839</v>
      </c>
      <c r="AD332" s="7">
        <f t="shared" si="179"/>
        <v>197.60092969455187</v>
      </c>
      <c r="AF332" s="1">
        <f t="shared" si="180"/>
        <v>6182.8090466907952</v>
      </c>
      <c r="AG332" s="7">
        <f t="shared" si="181"/>
        <v>193.52192316142191</v>
      </c>
      <c r="AI332" s="1">
        <f t="shared" si="182"/>
        <v>6236.9040154826798</v>
      </c>
      <c r="AJ332" s="7">
        <f t="shared" si="183"/>
        <v>195.21509568460789</v>
      </c>
    </row>
    <row r="333" spans="1:36" x14ac:dyDescent="0.2">
      <c r="A333" s="5">
        <v>31</v>
      </c>
      <c r="B333" s="6" t="s">
        <v>441</v>
      </c>
      <c r="C333" s="131" t="str">
        <f>VLOOKUP(B333,Valores!$A$2:$F$300,5,FALSE)</f>
        <v>m³</v>
      </c>
      <c r="D333" s="131">
        <v>0.57999999999999996</v>
      </c>
      <c r="E333" s="3">
        <f>VLOOKUP($B333,Valores!$A$2:$G$300,6,FALSE)*VLOOKUP(VLOOKUP($B333,Indices_Poder!$B$5:$E$250,3,FALSE),Indices_Poder!$G$6:$N$27,4,FALSE)*VLOOKUP($E$8,Regional!$A$2:$B$7,2,FALSE)</f>
        <v>3577.0086142753808</v>
      </c>
      <c r="F333" s="1">
        <f>VLOOKUP($B333,Valores!$A$2:$G$300,6,FALSE)*VLOOKUP(VLOOKUP($B333,Indices_Poder!$B$5:$E$250,3,FALSE),Indices_Poder!$G$6:$N$27,4,FALSE)*VLOOKUP($F$8,Regional!$A$2:$B$7,2,FALSE)</f>
        <v>3437.8144025198744</v>
      </c>
      <c r="G333" s="1">
        <f>VLOOKUP($B333,Valores!$A$2:$G$300,6,FALSE)*VLOOKUP(VLOOKUP($B333,Indices_Poder!$B$5:$E$250,3,FALSE),Indices_Poder!$G$6:$N$27,4,FALSE)*VLOOKUP($G$8,Regional!$A$2:$B$7,2,FALSE)</f>
        <v>3628.2349104798182</v>
      </c>
      <c r="H333" s="1">
        <f>VLOOKUP($B333,Valores!$A$2:$G$300,6,FALSE)*VLOOKUP(VLOOKUP($B333,Indices_Poder!$B$5:$E$250,3,FALSE),Indices_Poder!$G$6:$N$27,4,FALSE)*VLOOKUP($H$8,Regional!$A$2:$B$7,2,FALSE)</f>
        <v>3553.3385325809168</v>
      </c>
      <c r="I333" s="2">
        <f>VLOOKUP($B333,Valores!$A$2:$G$300,6,FALSE)*VLOOKUP(VLOOKUP($B333,Indices_Poder!$B$5:$E$250,3,FALSE),Indices_Poder!$G$6:$N$27,4,FALSE)*VLOOKUP($I$8,Regional!$A$2:$B$7,2,FALSE)</f>
        <v>3584.4275951049885</v>
      </c>
      <c r="J333" s="3">
        <f t="shared" si="154"/>
        <v>2074.6649962797205</v>
      </c>
      <c r="K333" s="1">
        <f t="shared" si="155"/>
        <v>1993.9323534615271</v>
      </c>
      <c r="L333" s="1">
        <f t="shared" si="156"/>
        <v>2104.3762480782943</v>
      </c>
      <c r="M333" s="1">
        <f t="shared" si="157"/>
        <v>2060.9363488969316</v>
      </c>
      <c r="N333" s="2">
        <f t="shared" si="158"/>
        <v>2078.9680051608934</v>
      </c>
      <c r="O333" s="6">
        <f>VLOOKUP(B333,Valores!$A$2:$O$300,14,FALSE)</f>
        <v>3.1300000000000001E-2</v>
      </c>
      <c r="P333" s="6" t="str">
        <f>VLOOKUP(B333,Valores!$A$2:$O$300,15,FALSE)</f>
        <v>COM</v>
      </c>
      <c r="Q333" s="5">
        <f t="shared" si="173"/>
        <v>0</v>
      </c>
      <c r="R333" s="5">
        <f t="shared" si="159"/>
        <v>0</v>
      </c>
      <c r="S333" s="5">
        <f t="shared" si="160"/>
        <v>0</v>
      </c>
      <c r="T333" s="5">
        <f t="shared" si="161"/>
        <v>0</v>
      </c>
      <c r="U333" s="5">
        <f t="shared" si="162"/>
        <v>0</v>
      </c>
      <c r="W333" s="1">
        <f t="shared" si="174"/>
        <v>2074.6649962797205</v>
      </c>
      <c r="X333" s="7">
        <f t="shared" si="175"/>
        <v>64.937014383555251</v>
      </c>
      <c r="Z333" s="1">
        <f t="shared" si="176"/>
        <v>1993.9323534615271</v>
      </c>
      <c r="AA333" s="7">
        <f t="shared" si="177"/>
        <v>62.410082663345804</v>
      </c>
      <c r="AC333" s="1">
        <f t="shared" si="178"/>
        <v>2104.3762480782943</v>
      </c>
      <c r="AD333" s="7">
        <f t="shared" si="179"/>
        <v>65.866976564850617</v>
      </c>
      <c r="AF333" s="1">
        <f t="shared" si="180"/>
        <v>2060.9363488969316</v>
      </c>
      <c r="AG333" s="7">
        <f t="shared" si="181"/>
        <v>64.50730772047396</v>
      </c>
      <c r="AI333" s="1">
        <f t="shared" si="182"/>
        <v>2078.9680051608934</v>
      </c>
      <c r="AJ333" s="7">
        <f t="shared" si="183"/>
        <v>65.071698561535968</v>
      </c>
    </row>
    <row r="334" spans="1:36" x14ac:dyDescent="0.2">
      <c r="A334" s="5">
        <v>32</v>
      </c>
      <c r="B334" s="6" t="s">
        <v>442</v>
      </c>
      <c r="C334" s="131" t="str">
        <f>VLOOKUP(B334,Valores!$A$2:$F$300,5,FALSE)</f>
        <v>m³</v>
      </c>
      <c r="D334" s="131">
        <v>51.04</v>
      </c>
      <c r="E334" s="3">
        <f>VLOOKUP($B334,Valores!$A$2:$G$300,6,FALSE)*VLOOKUP(VLOOKUP($B334,Indices_Poder!$B$5:$E$250,3,FALSE),Indices_Poder!$G$6:$N$27,4,FALSE)*VLOOKUP($E$8,Regional!$A$2:$B$7,2,FALSE)</f>
        <v>3577.0086142753808</v>
      </c>
      <c r="F334" s="1">
        <f>VLOOKUP($B334,Valores!$A$2:$G$300,6,FALSE)*VLOOKUP(VLOOKUP($B334,Indices_Poder!$B$5:$E$250,3,FALSE),Indices_Poder!$G$6:$N$27,4,FALSE)*VLOOKUP($F$8,Regional!$A$2:$B$7,2,FALSE)</f>
        <v>3437.8144025198744</v>
      </c>
      <c r="G334" s="1">
        <f>VLOOKUP($B334,Valores!$A$2:$G$300,6,FALSE)*VLOOKUP(VLOOKUP($B334,Indices_Poder!$B$5:$E$250,3,FALSE),Indices_Poder!$G$6:$N$27,4,FALSE)*VLOOKUP($G$8,Regional!$A$2:$B$7,2,FALSE)</f>
        <v>3628.2349104798182</v>
      </c>
      <c r="H334" s="1">
        <f>VLOOKUP($B334,Valores!$A$2:$G$300,6,FALSE)*VLOOKUP(VLOOKUP($B334,Indices_Poder!$B$5:$E$250,3,FALSE),Indices_Poder!$G$6:$N$27,4,FALSE)*VLOOKUP($H$8,Regional!$A$2:$B$7,2,FALSE)</f>
        <v>3553.3385325809168</v>
      </c>
      <c r="I334" s="2">
        <f>VLOOKUP($B334,Valores!$A$2:$G$300,6,FALSE)*VLOOKUP(VLOOKUP($B334,Indices_Poder!$B$5:$E$250,3,FALSE),Indices_Poder!$G$6:$N$27,4,FALSE)*VLOOKUP($I$8,Regional!$A$2:$B$7,2,FALSE)</f>
        <v>3584.4275951049885</v>
      </c>
      <c r="J334" s="3">
        <f t="shared" si="154"/>
        <v>182570.51967261542</v>
      </c>
      <c r="K334" s="1">
        <f t="shared" si="155"/>
        <v>175466.04710461438</v>
      </c>
      <c r="L334" s="1">
        <f t="shared" si="156"/>
        <v>185185.10983088991</v>
      </c>
      <c r="M334" s="1">
        <f t="shared" si="157"/>
        <v>181362.39870292999</v>
      </c>
      <c r="N334" s="2">
        <f t="shared" si="158"/>
        <v>182949.18445415862</v>
      </c>
      <c r="O334" s="6">
        <f>VLOOKUP(B334,Valores!$A$2:$O$300,14,FALSE)</f>
        <v>3.1300000000000001E-2</v>
      </c>
      <c r="P334" s="6" t="str">
        <f>VLOOKUP(B334,Valores!$A$2:$O$300,15,FALSE)</f>
        <v>COM</v>
      </c>
      <c r="Q334" s="5">
        <f t="shared" si="173"/>
        <v>0</v>
      </c>
      <c r="R334" s="5">
        <f t="shared" si="159"/>
        <v>0</v>
      </c>
      <c r="S334" s="5">
        <f t="shared" si="160"/>
        <v>0</v>
      </c>
      <c r="T334" s="5">
        <f t="shared" si="161"/>
        <v>0</v>
      </c>
      <c r="U334" s="5">
        <f t="shared" si="162"/>
        <v>0</v>
      </c>
      <c r="W334" s="1">
        <f t="shared" si="174"/>
        <v>182570.51967261542</v>
      </c>
      <c r="X334" s="7">
        <f t="shared" si="175"/>
        <v>5714.4572657528633</v>
      </c>
      <c r="Z334" s="1">
        <f t="shared" si="176"/>
        <v>175466.04710461438</v>
      </c>
      <c r="AA334" s="7">
        <f t="shared" si="177"/>
        <v>5492.0872743744303</v>
      </c>
      <c r="AC334" s="1">
        <f t="shared" si="178"/>
        <v>185185.10983088991</v>
      </c>
      <c r="AD334" s="7">
        <f t="shared" si="179"/>
        <v>5796.2939377068542</v>
      </c>
      <c r="AF334" s="1">
        <f t="shared" si="180"/>
        <v>181362.39870292999</v>
      </c>
      <c r="AG334" s="7">
        <f t="shared" si="181"/>
        <v>5676.6430794017087</v>
      </c>
      <c r="AI334" s="1">
        <f t="shared" si="182"/>
        <v>182949.18445415862</v>
      </c>
      <c r="AJ334" s="7">
        <f t="shared" si="183"/>
        <v>5726.3094734151646</v>
      </c>
    </row>
    <row r="335" spans="1:36" x14ac:dyDescent="0.2">
      <c r="A335" s="5">
        <v>33</v>
      </c>
      <c r="B335" s="6" t="s">
        <v>380</v>
      </c>
      <c r="C335" s="131" t="str">
        <f>VLOOKUP(B335,Valores!$A$2:$F$300,5,FALSE)</f>
        <v>unid.</v>
      </c>
      <c r="D335" s="131">
        <v>1</v>
      </c>
      <c r="E335" s="3">
        <f>VLOOKUP($B335,Valores!$A$2:$G$300,6,FALSE)*VLOOKUP(VLOOKUP($B335,Indices_Poder!$B$5:$E$250,3,FALSE),Indices_Poder!$G$6:$N$27,4,FALSE)*VLOOKUP($E$8,Regional!$A$2:$B$7,2,FALSE)</f>
        <v>57403.64504240363</v>
      </c>
      <c r="F335" s="1">
        <f>VLOOKUP($B335,Valores!$A$2:$G$300,6,FALSE)*VLOOKUP(VLOOKUP($B335,Indices_Poder!$B$5:$E$250,3,FALSE),Indices_Poder!$G$6:$N$27,4,FALSE)*VLOOKUP($F$8,Regional!$A$2:$B$7,2,FALSE)</f>
        <v>55169.863694580716</v>
      </c>
      <c r="G335" s="1">
        <f>VLOOKUP($B335,Valores!$A$2:$G$300,6,FALSE)*VLOOKUP(VLOOKUP($B335,Indices_Poder!$B$5:$E$250,3,FALSE),Indices_Poder!$G$6:$N$27,4,FALSE)*VLOOKUP($G$8,Regional!$A$2:$B$7,2,FALSE)</f>
        <v>58225.721934368914</v>
      </c>
      <c r="H335" s="1">
        <f>VLOOKUP($B335,Valores!$A$2:$G$300,6,FALSE)*VLOOKUP(VLOOKUP($B335,Indices_Poder!$B$5:$E$250,3,FALSE),Indices_Poder!$G$6:$N$27,4,FALSE)*VLOOKUP($H$8,Regional!$A$2:$B$7,2,FALSE)</f>
        <v>57023.788823357609</v>
      </c>
      <c r="I335" s="2">
        <f>VLOOKUP($B335,Valores!$A$2:$G$300,6,FALSE)*VLOOKUP(VLOOKUP($B335,Indices_Poder!$B$5:$E$250,3,FALSE),Indices_Poder!$G$6:$N$27,4,FALSE)*VLOOKUP($I$8,Regional!$A$2:$B$7,2,FALSE)</f>
        <v>57522.704454343431</v>
      </c>
      <c r="J335" s="3">
        <f t="shared" si="154"/>
        <v>57403.64504240363</v>
      </c>
      <c r="K335" s="1">
        <f t="shared" si="155"/>
        <v>55169.863694580716</v>
      </c>
      <c r="L335" s="1">
        <f t="shared" si="156"/>
        <v>58225.721934368914</v>
      </c>
      <c r="M335" s="1">
        <f t="shared" si="157"/>
        <v>57023.788823357609</v>
      </c>
      <c r="N335" s="2">
        <f t="shared" si="158"/>
        <v>57522.704454343431</v>
      </c>
      <c r="O335" s="6">
        <f>VLOOKUP(B335,Valores!$A$2:$O$300,14,FALSE)</f>
        <v>6.6699999999999995E-2</v>
      </c>
      <c r="P335" s="6" t="str">
        <f>VLOOKUP(B335,Valores!$A$2:$O$300,15,FALSE)</f>
        <v>UAR</v>
      </c>
      <c r="Q335" s="5">
        <f t="shared" si="173"/>
        <v>28167.9660378517</v>
      </c>
      <c r="R335" s="5">
        <f t="shared" si="159"/>
        <v>27071.849631045432</v>
      </c>
      <c r="S335" s="5">
        <f t="shared" si="160"/>
        <v>28571.359131727102</v>
      </c>
      <c r="T335" s="5">
        <f t="shared" si="161"/>
        <v>27981.570608267888</v>
      </c>
      <c r="U335" s="5">
        <f t="shared" si="162"/>
        <v>28226.388485930209</v>
      </c>
      <c r="W335" s="1">
        <f t="shared" si="174"/>
        <v>85571.61108025533</v>
      </c>
      <c r="X335" s="7">
        <f t="shared" si="175"/>
        <v>5707.62645905303</v>
      </c>
      <c r="Z335" s="1">
        <f t="shared" si="176"/>
        <v>82241.713325626144</v>
      </c>
      <c r="AA335" s="7">
        <f t="shared" si="177"/>
        <v>5485.5222788192632</v>
      </c>
      <c r="AC335" s="1">
        <f t="shared" si="178"/>
        <v>86797.081066096012</v>
      </c>
      <c r="AD335" s="7">
        <f t="shared" si="179"/>
        <v>5789.3653071086037</v>
      </c>
      <c r="AF335" s="1">
        <f t="shared" si="180"/>
        <v>85005.359431625489</v>
      </c>
      <c r="AG335" s="7">
        <f t="shared" si="181"/>
        <v>5669.8574740894201</v>
      </c>
      <c r="AI335" s="1">
        <f t="shared" si="182"/>
        <v>85749.092940273636</v>
      </c>
      <c r="AJ335" s="7">
        <f t="shared" si="183"/>
        <v>5719.4644991162513</v>
      </c>
    </row>
    <row r="336" spans="1:36" x14ac:dyDescent="0.2">
      <c r="A336" s="5">
        <v>34</v>
      </c>
      <c r="B336" s="6" t="s">
        <v>498</v>
      </c>
      <c r="C336" s="131" t="str">
        <f>VLOOKUP(B336,Valores!$A$2:$F$300,5,FALSE)</f>
        <v>unid.</v>
      </c>
      <c r="D336" s="131">
        <v>1</v>
      </c>
      <c r="E336" s="3">
        <f>VLOOKUP($B336,Valores!$A$2:$G$300,6,FALSE)*VLOOKUP(VLOOKUP($B336,Indices_Poder!$B$5:$E$250,3,FALSE),Indices_Poder!$G$6:$N$27,4,FALSE)*VLOOKUP($E$8,Regional!$A$2:$B$7,2,FALSE)</f>
        <v>57403.64504240363</v>
      </c>
      <c r="F336" s="1">
        <f>VLOOKUP($B336,Valores!$A$2:$G$300,6,FALSE)*VLOOKUP(VLOOKUP($B336,Indices_Poder!$B$5:$E$250,3,FALSE),Indices_Poder!$G$6:$N$27,4,FALSE)*VLOOKUP($F$8,Regional!$A$2:$B$7,2,FALSE)</f>
        <v>55169.863694580716</v>
      </c>
      <c r="G336" s="1">
        <f>VLOOKUP($B336,Valores!$A$2:$G$300,6,FALSE)*VLOOKUP(VLOOKUP($B336,Indices_Poder!$B$5:$E$250,3,FALSE),Indices_Poder!$G$6:$N$27,4,FALSE)*VLOOKUP($G$8,Regional!$A$2:$B$7,2,FALSE)</f>
        <v>58225.721934368914</v>
      </c>
      <c r="H336" s="1">
        <f>VLOOKUP($B336,Valores!$A$2:$G$300,6,FALSE)*VLOOKUP(VLOOKUP($B336,Indices_Poder!$B$5:$E$250,3,FALSE),Indices_Poder!$G$6:$N$27,4,FALSE)*VLOOKUP($H$8,Regional!$A$2:$B$7,2,FALSE)</f>
        <v>57023.788823357609</v>
      </c>
      <c r="I336" s="2">
        <f>VLOOKUP($B336,Valores!$A$2:$G$300,6,FALSE)*VLOOKUP(VLOOKUP($B336,Indices_Poder!$B$5:$E$250,3,FALSE),Indices_Poder!$G$6:$N$27,4,FALSE)*VLOOKUP($I$8,Regional!$A$2:$B$7,2,FALSE)</f>
        <v>57522.704454343431</v>
      </c>
      <c r="J336" s="3">
        <f t="shared" si="154"/>
        <v>57403.64504240363</v>
      </c>
      <c r="K336" s="1">
        <f t="shared" si="155"/>
        <v>55169.863694580716</v>
      </c>
      <c r="L336" s="1">
        <f t="shared" si="156"/>
        <v>58225.721934368914</v>
      </c>
      <c r="M336" s="1">
        <f t="shared" si="157"/>
        <v>57023.788823357609</v>
      </c>
      <c r="N336" s="2">
        <f t="shared" si="158"/>
        <v>57522.704454343431</v>
      </c>
      <c r="O336" s="6">
        <f>VLOOKUP(B336,Valores!$A$2:$O$300,14,FALSE)</f>
        <v>6.6699999999999995E-2</v>
      </c>
      <c r="P336" s="6" t="str">
        <f>VLOOKUP(B336,Valores!$A$2:$O$300,15,FALSE)</f>
        <v>UAR</v>
      </c>
      <c r="Q336" s="5">
        <f t="shared" si="173"/>
        <v>28167.9660378517</v>
      </c>
      <c r="R336" s="5">
        <f t="shared" si="159"/>
        <v>27071.849631045432</v>
      </c>
      <c r="S336" s="5">
        <f t="shared" si="160"/>
        <v>28571.359131727102</v>
      </c>
      <c r="T336" s="5">
        <f t="shared" si="161"/>
        <v>27981.570608267888</v>
      </c>
      <c r="U336" s="5">
        <f t="shared" si="162"/>
        <v>28226.388485930209</v>
      </c>
      <c r="W336" s="1">
        <f t="shared" si="174"/>
        <v>85571.61108025533</v>
      </c>
      <c r="X336" s="7">
        <f t="shared" si="175"/>
        <v>5707.62645905303</v>
      </c>
      <c r="Z336" s="1">
        <f t="shared" si="176"/>
        <v>82241.713325626144</v>
      </c>
      <c r="AA336" s="7">
        <f t="shared" si="177"/>
        <v>5485.5222788192632</v>
      </c>
      <c r="AC336" s="1">
        <f t="shared" si="178"/>
        <v>86797.081066096012</v>
      </c>
      <c r="AD336" s="7">
        <f t="shared" si="179"/>
        <v>5789.3653071086037</v>
      </c>
      <c r="AF336" s="1">
        <f t="shared" si="180"/>
        <v>85005.359431625489</v>
      </c>
      <c r="AG336" s="7">
        <f t="shared" si="181"/>
        <v>5669.8574740894201</v>
      </c>
      <c r="AI336" s="1">
        <f t="shared" si="182"/>
        <v>85749.092940273636</v>
      </c>
      <c r="AJ336" s="7">
        <f t="shared" si="183"/>
        <v>5719.4644991162513</v>
      </c>
    </row>
    <row r="337" spans="1:36" x14ac:dyDescent="0.2">
      <c r="A337" s="5">
        <v>35</v>
      </c>
      <c r="B337" s="6" t="s">
        <v>383</v>
      </c>
      <c r="C337" s="131" t="str">
        <f>VLOOKUP(B337,Valores!$A$2:$F$300,5,FALSE)</f>
        <v>unid.</v>
      </c>
      <c r="D337" s="131">
        <v>1</v>
      </c>
      <c r="E337" s="3">
        <f>VLOOKUP($B337,Valores!$A$2:$G$300,6,FALSE)*VLOOKUP(VLOOKUP($B337,Indices_Poder!$B$5:$E$250,3,FALSE),Indices_Poder!$G$6:$N$27,4,FALSE)*VLOOKUP($E$8,Regional!$A$2:$B$7,2,FALSE)</f>
        <v>34009.24081113447</v>
      </c>
      <c r="F337" s="1">
        <f>VLOOKUP($B337,Valores!$A$2:$G$300,6,FALSE)*VLOOKUP(VLOOKUP($B337,Indices_Poder!$B$5:$E$250,3,FALSE),Indices_Poder!$G$6:$N$27,4,FALSE)*VLOOKUP($F$8,Regional!$A$2:$B$7,2,FALSE)</f>
        <v>32685.819489693782</v>
      </c>
      <c r="G337" s="1">
        <f>VLOOKUP($B337,Valores!$A$2:$G$300,6,FALSE)*VLOOKUP(VLOOKUP($B337,Indices_Poder!$B$5:$E$250,3,FALSE),Indices_Poder!$G$6:$N$27,4,FALSE)*VLOOKUP($G$8,Regional!$A$2:$B$7,2,FALSE)</f>
        <v>34496.286728923558</v>
      </c>
      <c r="H337" s="1">
        <f>VLOOKUP($B337,Valores!$A$2:$G$300,6,FALSE)*VLOOKUP(VLOOKUP($B337,Indices_Poder!$B$5:$E$250,3,FALSE),Indices_Poder!$G$6:$N$27,4,FALSE)*VLOOKUP($H$8,Regional!$A$2:$B$7,2,FALSE)</f>
        <v>33784.192007742276</v>
      </c>
      <c r="I337" s="2">
        <f>VLOOKUP($B337,Valores!$A$2:$G$300,6,FALSE)*VLOOKUP(VLOOKUP($B337,Indices_Poder!$B$5:$E$250,3,FALSE),Indices_Poder!$G$6:$N$27,4,FALSE)*VLOOKUP($I$8,Regional!$A$2:$B$7,2,FALSE)</f>
        <v>34079.778495779785</v>
      </c>
      <c r="J337" s="3">
        <f t="shared" si="154"/>
        <v>34009.24081113447</v>
      </c>
      <c r="K337" s="1">
        <f t="shared" si="155"/>
        <v>32685.819489693782</v>
      </c>
      <c r="L337" s="1">
        <f t="shared" si="156"/>
        <v>34496.286728923558</v>
      </c>
      <c r="M337" s="1">
        <f t="shared" si="157"/>
        <v>33784.192007742276</v>
      </c>
      <c r="N337" s="2">
        <f t="shared" si="158"/>
        <v>34079.778495779785</v>
      </c>
      <c r="O337" s="6">
        <f>VLOOKUP(B337,Valores!$A$2:$O$300,14,FALSE)</f>
        <v>6.6699999999999995E-2</v>
      </c>
      <c r="P337" s="6" t="str">
        <f>VLOOKUP(B337,Valores!$A$2:$O$300,15,FALSE)</f>
        <v>UAR</v>
      </c>
      <c r="Q337" s="5">
        <f t="shared" si="173"/>
        <v>16688.33293484255</v>
      </c>
      <c r="R337" s="5">
        <f t="shared" si="159"/>
        <v>16038.93015199535</v>
      </c>
      <c r="S337" s="5">
        <f t="shared" si="160"/>
        <v>16927.326344773628</v>
      </c>
      <c r="T337" s="5">
        <f t="shared" si="161"/>
        <v>16577.901497150258</v>
      </c>
      <c r="U337" s="5">
        <f t="shared" si="162"/>
        <v>16722.945773522224</v>
      </c>
      <c r="W337" s="1">
        <f t="shared" si="174"/>
        <v>50697.573745977017</v>
      </c>
      <c r="X337" s="7">
        <f t="shared" si="175"/>
        <v>3381.528168856667</v>
      </c>
      <c r="Z337" s="1">
        <f t="shared" si="176"/>
        <v>48724.74964168913</v>
      </c>
      <c r="AA337" s="7">
        <f t="shared" si="177"/>
        <v>3249.9408011006649</v>
      </c>
      <c r="AC337" s="1">
        <f t="shared" si="178"/>
        <v>51423.613073697183</v>
      </c>
      <c r="AD337" s="7">
        <f t="shared" si="179"/>
        <v>3429.9549920156019</v>
      </c>
      <c r="AF337" s="1">
        <f t="shared" si="180"/>
        <v>50362.093504892531</v>
      </c>
      <c r="AG337" s="7">
        <f t="shared" si="181"/>
        <v>3359.1516367763315</v>
      </c>
      <c r="AI337" s="1">
        <f t="shared" si="182"/>
        <v>50802.724269302009</v>
      </c>
      <c r="AJ337" s="7">
        <f t="shared" si="183"/>
        <v>3388.5417087624437</v>
      </c>
    </row>
    <row r="338" spans="1:36" x14ac:dyDescent="0.2">
      <c r="A338" s="5">
        <v>36</v>
      </c>
      <c r="B338" s="6" t="s">
        <v>381</v>
      </c>
      <c r="C338" s="131" t="str">
        <f>VLOOKUP(B338,Valores!$A$2:$F$300,5,FALSE)</f>
        <v>unid.</v>
      </c>
      <c r="D338" s="131">
        <v>1</v>
      </c>
      <c r="E338" s="3">
        <f>VLOOKUP($B338,Valores!$A$2:$G$300,6,FALSE)*VLOOKUP(VLOOKUP($B338,Indices_Poder!$B$5:$E$250,3,FALSE),Indices_Poder!$G$6:$N$27,4,FALSE)*VLOOKUP($E$8,Regional!$A$2:$B$7,2,FALSE)</f>
        <v>35004.213271464112</v>
      </c>
      <c r="F338" s="1">
        <f>VLOOKUP($B338,Valores!$A$2:$G$300,6,FALSE)*VLOOKUP(VLOOKUP($B338,Indices_Poder!$B$5:$E$250,3,FALSE),Indices_Poder!$G$6:$N$27,4,FALSE)*VLOOKUP($F$8,Regional!$A$2:$B$7,2,FALSE)</f>
        <v>33642.074009344913</v>
      </c>
      <c r="G338" s="1">
        <f>VLOOKUP($B338,Valores!$A$2:$G$300,6,FALSE)*VLOOKUP(VLOOKUP($B338,Indices_Poder!$B$5:$E$250,3,FALSE),Indices_Poder!$G$6:$N$27,4,FALSE)*VLOOKUP($G$8,Regional!$A$2:$B$7,2,FALSE)</f>
        <v>35505.50817757396</v>
      </c>
      <c r="H338" s="1">
        <f>VLOOKUP($B338,Valores!$A$2:$G$300,6,FALSE)*VLOOKUP(VLOOKUP($B338,Indices_Poder!$B$5:$E$250,3,FALSE),Indices_Poder!$G$6:$N$27,4,FALSE)*VLOOKUP($H$8,Regional!$A$2:$B$7,2,FALSE)</f>
        <v>34772.580452778864</v>
      </c>
      <c r="I338" s="2">
        <f>VLOOKUP($B338,Valores!$A$2:$G$300,6,FALSE)*VLOOKUP(VLOOKUP($B338,Indices_Poder!$B$5:$E$250,3,FALSE),Indices_Poder!$G$6:$N$27,4,FALSE)*VLOOKUP($I$8,Regional!$A$2:$B$7,2,FALSE)</f>
        <v>35076.814602693812</v>
      </c>
      <c r="J338" s="3">
        <f t="shared" si="154"/>
        <v>35004.213271464112</v>
      </c>
      <c r="K338" s="1">
        <f t="shared" si="155"/>
        <v>33642.074009344913</v>
      </c>
      <c r="L338" s="1">
        <f t="shared" si="156"/>
        <v>35505.50817757396</v>
      </c>
      <c r="M338" s="1">
        <f t="shared" si="157"/>
        <v>34772.580452778864</v>
      </c>
      <c r="N338" s="2">
        <f t="shared" si="158"/>
        <v>35076.814602693812</v>
      </c>
      <c r="O338" s="6">
        <f>VLOOKUP(B338,Valores!$A$2:$O$300,14,FALSE)</f>
        <v>6.6699999999999995E-2</v>
      </c>
      <c r="P338" s="6" t="str">
        <f>VLOOKUP(B338,Valores!$A$2:$O$300,15,FALSE)</f>
        <v>UAR</v>
      </c>
      <c r="Q338" s="5">
        <f t="shared" si="173"/>
        <v>17176.565876330154</v>
      </c>
      <c r="R338" s="5">
        <f t="shared" si="159"/>
        <v>16508.164201735188</v>
      </c>
      <c r="S338" s="5">
        <f t="shared" si="160"/>
        <v>17422.551264188703</v>
      </c>
      <c r="T338" s="5">
        <f t="shared" si="161"/>
        <v>17062.903662629989</v>
      </c>
      <c r="U338" s="5">
        <f t="shared" si="162"/>
        <v>17212.191346295876</v>
      </c>
      <c r="W338" s="1">
        <f t="shared" si="174"/>
        <v>52180.779147794266</v>
      </c>
      <c r="X338" s="7">
        <f t="shared" si="175"/>
        <v>3480.4579691578774</v>
      </c>
      <c r="Z338" s="1">
        <f t="shared" si="176"/>
        <v>50150.238211080097</v>
      </c>
      <c r="AA338" s="7">
        <f t="shared" si="177"/>
        <v>3345.0208886790424</v>
      </c>
      <c r="AC338" s="1">
        <f t="shared" si="178"/>
        <v>52928.059441762663</v>
      </c>
      <c r="AD338" s="7">
        <f t="shared" si="179"/>
        <v>3530.3015647655693</v>
      </c>
      <c r="AF338" s="1">
        <f t="shared" si="180"/>
        <v>51835.48411540885</v>
      </c>
      <c r="AG338" s="7">
        <f t="shared" si="181"/>
        <v>3457.4267904977701</v>
      </c>
      <c r="AI338" s="1">
        <f t="shared" si="182"/>
        <v>52289.005948989688</v>
      </c>
      <c r="AJ338" s="7">
        <f t="shared" si="183"/>
        <v>3487.6766967976118</v>
      </c>
    </row>
    <row r="339" spans="1:36" x14ac:dyDescent="0.2">
      <c r="A339" s="5">
        <v>37</v>
      </c>
      <c r="B339" s="6" t="s">
        <v>499</v>
      </c>
      <c r="C339" s="131" t="str">
        <f>VLOOKUP(B339,Valores!$A$2:$F$300,5,FALSE)</f>
        <v>unid.</v>
      </c>
      <c r="D339" s="131">
        <v>1</v>
      </c>
      <c r="E339" s="3">
        <f>VLOOKUP($B339,Valores!$A$2:$G$300,6,FALSE)*VLOOKUP(VLOOKUP($B339,Indices_Poder!$B$5:$E$250,3,FALSE),Indices_Poder!$G$6:$N$27,4,FALSE)*VLOOKUP($E$8,Regional!$A$2:$B$7,2,FALSE)</f>
        <v>35004.213271464112</v>
      </c>
      <c r="F339" s="1">
        <f>VLOOKUP($B339,Valores!$A$2:$G$300,6,FALSE)*VLOOKUP(VLOOKUP($B339,Indices_Poder!$B$5:$E$250,3,FALSE),Indices_Poder!$G$6:$N$27,4,FALSE)*VLOOKUP($F$8,Regional!$A$2:$B$7,2,FALSE)</f>
        <v>33642.074009344913</v>
      </c>
      <c r="G339" s="1">
        <f>VLOOKUP($B339,Valores!$A$2:$G$300,6,FALSE)*VLOOKUP(VLOOKUP($B339,Indices_Poder!$B$5:$E$250,3,FALSE),Indices_Poder!$G$6:$N$27,4,FALSE)*VLOOKUP($G$8,Regional!$A$2:$B$7,2,FALSE)</f>
        <v>35505.50817757396</v>
      </c>
      <c r="H339" s="1">
        <f>VLOOKUP($B339,Valores!$A$2:$G$300,6,FALSE)*VLOOKUP(VLOOKUP($B339,Indices_Poder!$B$5:$E$250,3,FALSE),Indices_Poder!$G$6:$N$27,4,FALSE)*VLOOKUP($H$8,Regional!$A$2:$B$7,2,FALSE)</f>
        <v>34772.580452778864</v>
      </c>
      <c r="I339" s="2">
        <f>VLOOKUP($B339,Valores!$A$2:$G$300,6,FALSE)*VLOOKUP(VLOOKUP($B339,Indices_Poder!$B$5:$E$250,3,FALSE),Indices_Poder!$G$6:$N$27,4,FALSE)*VLOOKUP($I$8,Regional!$A$2:$B$7,2,FALSE)</f>
        <v>35076.814602693812</v>
      </c>
      <c r="J339" s="3">
        <f t="shared" si="154"/>
        <v>35004.213271464112</v>
      </c>
      <c r="K339" s="1">
        <f t="shared" si="155"/>
        <v>33642.074009344913</v>
      </c>
      <c r="L339" s="1">
        <f t="shared" si="156"/>
        <v>35505.50817757396</v>
      </c>
      <c r="M339" s="1">
        <f t="shared" si="157"/>
        <v>34772.580452778864</v>
      </c>
      <c r="N339" s="2">
        <f t="shared" si="158"/>
        <v>35076.814602693812</v>
      </c>
      <c r="O339" s="6">
        <f>VLOOKUP(B339,Valores!$A$2:$O$300,14,FALSE)</f>
        <v>6.6699999999999995E-2</v>
      </c>
      <c r="P339" s="6" t="str">
        <f>VLOOKUP(B339,Valores!$A$2:$O$300,15,FALSE)</f>
        <v>UAR</v>
      </c>
      <c r="Q339" s="5">
        <f t="shared" si="173"/>
        <v>17176.565876330154</v>
      </c>
      <c r="R339" s="5">
        <f t="shared" si="159"/>
        <v>16508.164201735188</v>
      </c>
      <c r="S339" s="5">
        <f t="shared" si="160"/>
        <v>17422.551264188703</v>
      </c>
      <c r="T339" s="5">
        <f t="shared" si="161"/>
        <v>17062.903662629989</v>
      </c>
      <c r="U339" s="5">
        <f t="shared" si="162"/>
        <v>17212.191346295876</v>
      </c>
      <c r="W339" s="1">
        <f t="shared" si="174"/>
        <v>52180.779147794266</v>
      </c>
      <c r="X339" s="7">
        <f t="shared" si="175"/>
        <v>3480.4579691578774</v>
      </c>
      <c r="Z339" s="1">
        <f t="shared" si="176"/>
        <v>50150.238211080097</v>
      </c>
      <c r="AA339" s="7">
        <f t="shared" si="177"/>
        <v>3345.0208886790424</v>
      </c>
      <c r="AC339" s="1">
        <f t="shared" si="178"/>
        <v>52928.059441762663</v>
      </c>
      <c r="AD339" s="7">
        <f t="shared" si="179"/>
        <v>3530.3015647655693</v>
      </c>
      <c r="AF339" s="1">
        <f t="shared" si="180"/>
        <v>51835.48411540885</v>
      </c>
      <c r="AG339" s="7">
        <f t="shared" si="181"/>
        <v>3457.4267904977701</v>
      </c>
      <c r="AI339" s="1">
        <f t="shared" si="182"/>
        <v>52289.005948989688</v>
      </c>
      <c r="AJ339" s="7">
        <f t="shared" si="183"/>
        <v>3487.6766967976118</v>
      </c>
    </row>
    <row r="340" spans="1:36" x14ac:dyDescent="0.2">
      <c r="A340" s="5">
        <v>38</v>
      </c>
      <c r="B340" s="6" t="s">
        <v>384</v>
      </c>
      <c r="C340" s="131" t="str">
        <f>VLOOKUP(B340,Valores!$A$2:$F$300,5,FALSE)</f>
        <v>unid.</v>
      </c>
      <c r="D340" s="131">
        <v>1</v>
      </c>
      <c r="E340" s="3">
        <f>VLOOKUP($B340,Valores!$A$2:$G$300,6,FALSE)*VLOOKUP(VLOOKUP($B340,Indices_Poder!$B$5:$E$250,3,FALSE),Indices_Poder!$G$6:$N$27,4,FALSE)*VLOOKUP($E$8,Regional!$A$2:$B$7,2,FALSE)</f>
        <v>57403.64504240363</v>
      </c>
      <c r="F340" s="1">
        <f>VLOOKUP($B340,Valores!$A$2:$G$300,6,FALSE)*VLOOKUP(VLOOKUP($B340,Indices_Poder!$B$5:$E$250,3,FALSE),Indices_Poder!$G$6:$N$27,4,FALSE)*VLOOKUP($F$8,Regional!$A$2:$B$7,2,FALSE)</f>
        <v>55169.863694580716</v>
      </c>
      <c r="G340" s="1">
        <f>VLOOKUP($B340,Valores!$A$2:$G$300,6,FALSE)*VLOOKUP(VLOOKUP($B340,Indices_Poder!$B$5:$E$250,3,FALSE),Indices_Poder!$G$6:$N$27,4,FALSE)*VLOOKUP($G$8,Regional!$A$2:$B$7,2,FALSE)</f>
        <v>58225.721934368914</v>
      </c>
      <c r="H340" s="1">
        <f>VLOOKUP($B340,Valores!$A$2:$G$300,6,FALSE)*VLOOKUP(VLOOKUP($B340,Indices_Poder!$B$5:$E$250,3,FALSE),Indices_Poder!$G$6:$N$27,4,FALSE)*VLOOKUP($H$8,Regional!$A$2:$B$7,2,FALSE)</f>
        <v>57023.788823357609</v>
      </c>
      <c r="I340" s="2">
        <f>VLOOKUP($B340,Valores!$A$2:$G$300,6,FALSE)*VLOOKUP(VLOOKUP($B340,Indices_Poder!$B$5:$E$250,3,FALSE),Indices_Poder!$G$6:$N$27,4,FALSE)*VLOOKUP($I$8,Regional!$A$2:$B$7,2,FALSE)</f>
        <v>57522.704454343431</v>
      </c>
      <c r="J340" s="3">
        <f t="shared" si="154"/>
        <v>57403.64504240363</v>
      </c>
      <c r="K340" s="1">
        <f t="shared" si="155"/>
        <v>55169.863694580716</v>
      </c>
      <c r="L340" s="1">
        <f t="shared" si="156"/>
        <v>58225.721934368914</v>
      </c>
      <c r="M340" s="1">
        <f t="shared" si="157"/>
        <v>57023.788823357609</v>
      </c>
      <c r="N340" s="2">
        <f t="shared" si="158"/>
        <v>57522.704454343431</v>
      </c>
      <c r="O340" s="6">
        <f>VLOOKUP(B340,Valores!$A$2:$O$300,14,FALSE)</f>
        <v>6.6699999999999995E-2</v>
      </c>
      <c r="P340" s="6" t="str">
        <f>VLOOKUP(B340,Valores!$A$2:$O$300,15,FALSE)</f>
        <v>UAR</v>
      </c>
      <c r="Q340" s="5">
        <f t="shared" si="173"/>
        <v>28167.9660378517</v>
      </c>
      <c r="R340" s="5">
        <f t="shared" si="159"/>
        <v>27071.849631045432</v>
      </c>
      <c r="S340" s="5">
        <f t="shared" si="160"/>
        <v>28571.359131727102</v>
      </c>
      <c r="T340" s="5">
        <f t="shared" si="161"/>
        <v>27981.570608267888</v>
      </c>
      <c r="U340" s="5">
        <f t="shared" si="162"/>
        <v>28226.388485930209</v>
      </c>
      <c r="W340" s="1">
        <f t="shared" si="174"/>
        <v>85571.61108025533</v>
      </c>
      <c r="X340" s="7">
        <f t="shared" si="175"/>
        <v>5707.62645905303</v>
      </c>
      <c r="Z340" s="1">
        <f t="shared" si="176"/>
        <v>82241.713325626144</v>
      </c>
      <c r="AA340" s="7">
        <f t="shared" si="177"/>
        <v>5485.5222788192632</v>
      </c>
      <c r="AC340" s="1">
        <f t="shared" si="178"/>
        <v>86797.081066096012</v>
      </c>
      <c r="AD340" s="7">
        <f t="shared" si="179"/>
        <v>5789.3653071086037</v>
      </c>
      <c r="AF340" s="1">
        <f t="shared" si="180"/>
        <v>85005.359431625489</v>
      </c>
      <c r="AG340" s="7">
        <f t="shared" si="181"/>
        <v>5669.8574740894201</v>
      </c>
      <c r="AI340" s="1">
        <f t="shared" si="182"/>
        <v>85749.092940273636</v>
      </c>
      <c r="AJ340" s="7">
        <f t="shared" si="183"/>
        <v>5719.4644991162513</v>
      </c>
    </row>
    <row r="341" spans="1:36" x14ac:dyDescent="0.2">
      <c r="A341" s="5">
        <v>39</v>
      </c>
      <c r="B341" s="25" t="s">
        <v>382</v>
      </c>
      <c r="C341" s="131" t="str">
        <f>VLOOKUP(B341,Valores!$A$2:$F$300,5,FALSE)</f>
        <v>unid.</v>
      </c>
      <c r="D341" s="131">
        <v>1</v>
      </c>
      <c r="E341" s="3">
        <f>VLOOKUP($B341,Valores!$A$2:$G$300,6,FALSE)*VLOOKUP(VLOOKUP($B341,Indices_Poder!$B$5:$E$250,3,FALSE),Indices_Poder!$G$6:$N$27,4,FALSE)*VLOOKUP($E$8,Regional!$A$2:$B$7,2,FALSE)</f>
        <v>34009.24081113447</v>
      </c>
      <c r="F341" s="1">
        <f>VLOOKUP($B341,Valores!$A$2:$G$300,6,FALSE)*VLOOKUP(VLOOKUP($B341,Indices_Poder!$B$5:$E$250,3,FALSE),Indices_Poder!$G$6:$N$27,4,FALSE)*VLOOKUP($F$8,Regional!$A$2:$B$7,2,FALSE)</f>
        <v>32685.819489693782</v>
      </c>
      <c r="G341" s="1">
        <f>VLOOKUP($B341,Valores!$A$2:$G$300,6,FALSE)*VLOOKUP(VLOOKUP($B341,Indices_Poder!$B$5:$E$250,3,FALSE),Indices_Poder!$G$6:$N$27,4,FALSE)*VLOOKUP($G$8,Regional!$A$2:$B$7,2,FALSE)</f>
        <v>34496.286728923558</v>
      </c>
      <c r="H341" s="1">
        <f>VLOOKUP($B341,Valores!$A$2:$G$300,6,FALSE)*VLOOKUP(VLOOKUP($B341,Indices_Poder!$B$5:$E$250,3,FALSE),Indices_Poder!$G$6:$N$27,4,FALSE)*VLOOKUP($H$8,Regional!$A$2:$B$7,2,FALSE)</f>
        <v>33784.192007742276</v>
      </c>
      <c r="I341" s="2">
        <f>VLOOKUP($B341,Valores!$A$2:$G$300,6,FALSE)*VLOOKUP(VLOOKUP($B341,Indices_Poder!$B$5:$E$250,3,FALSE),Indices_Poder!$G$6:$N$27,4,FALSE)*VLOOKUP($I$8,Regional!$A$2:$B$7,2,FALSE)</f>
        <v>34079.778495779785</v>
      </c>
      <c r="J341" s="3">
        <f t="shared" si="154"/>
        <v>34009.24081113447</v>
      </c>
      <c r="K341" s="1">
        <f t="shared" si="155"/>
        <v>32685.819489693782</v>
      </c>
      <c r="L341" s="1">
        <f t="shared" si="156"/>
        <v>34496.286728923558</v>
      </c>
      <c r="M341" s="1">
        <f t="shared" si="157"/>
        <v>33784.192007742276</v>
      </c>
      <c r="N341" s="2">
        <f t="shared" si="158"/>
        <v>34079.778495779785</v>
      </c>
      <c r="O341" s="6">
        <f>VLOOKUP(B341,Valores!$A$2:$O$300,14,FALSE)</f>
        <v>6.6699999999999995E-2</v>
      </c>
      <c r="P341" s="6" t="str">
        <f>VLOOKUP(B341,Valores!$A$2:$O$300,15,FALSE)</f>
        <v>UAR</v>
      </c>
      <c r="Q341" s="5">
        <f t="shared" si="173"/>
        <v>16688.33293484255</v>
      </c>
      <c r="R341" s="5">
        <f t="shared" si="159"/>
        <v>16038.93015199535</v>
      </c>
      <c r="S341" s="5">
        <f t="shared" si="160"/>
        <v>16927.326344773628</v>
      </c>
      <c r="T341" s="5">
        <f t="shared" si="161"/>
        <v>16577.901497150258</v>
      </c>
      <c r="U341" s="5">
        <f t="shared" si="162"/>
        <v>16722.945773522224</v>
      </c>
      <c r="W341" s="1">
        <f t="shared" si="174"/>
        <v>50697.573745977017</v>
      </c>
      <c r="X341" s="7">
        <f t="shared" si="175"/>
        <v>3381.528168856667</v>
      </c>
      <c r="Z341" s="1">
        <f t="shared" si="176"/>
        <v>48724.74964168913</v>
      </c>
      <c r="AA341" s="7">
        <f t="shared" si="177"/>
        <v>3249.9408011006649</v>
      </c>
      <c r="AC341" s="1">
        <f t="shared" si="178"/>
        <v>51423.613073697183</v>
      </c>
      <c r="AD341" s="7">
        <f t="shared" si="179"/>
        <v>3429.9549920156019</v>
      </c>
      <c r="AF341" s="1">
        <f t="shared" si="180"/>
        <v>50362.093504892531</v>
      </c>
      <c r="AG341" s="7">
        <f t="shared" si="181"/>
        <v>3359.1516367763315</v>
      </c>
      <c r="AI341" s="1">
        <f t="shared" si="182"/>
        <v>50802.724269302009</v>
      </c>
      <c r="AJ341" s="7">
        <f t="shared" si="183"/>
        <v>3388.5417087624437</v>
      </c>
    </row>
    <row r="342" spans="1:36" x14ac:dyDescent="0.2">
      <c r="A342" s="54"/>
      <c r="B342" s="45" t="s">
        <v>38</v>
      </c>
      <c r="C342" s="55"/>
      <c r="D342" s="55"/>
      <c r="E342" s="53"/>
      <c r="F342" s="53"/>
      <c r="G342" s="53"/>
      <c r="H342" s="53"/>
      <c r="I342" s="53"/>
      <c r="J342" s="56">
        <f>SUM(J303:J341)</f>
        <v>3239161.5434764004</v>
      </c>
      <c r="K342" s="53">
        <f>SUM(K303:K341)</f>
        <v>3113114.1708216141</v>
      </c>
      <c r="L342" s="53">
        <f>SUM(L303:L341)</f>
        <v>3285549.5359508763</v>
      </c>
      <c r="M342" s="53">
        <f>SUM(M303:M341)</f>
        <v>3217727.0917812986</v>
      </c>
      <c r="N342" s="57">
        <f>SUM(N303:N341)</f>
        <v>3245879.8044554619</v>
      </c>
      <c r="Q342" s="3">
        <f>SUMIF($O303:$O341,"&lt;&gt;Rateio",X303:X341)</f>
        <v>148458.81805121532</v>
      </c>
      <c r="R342" s="3">
        <f>SUMIF($O303:$O341,"&lt;&gt;Rateio",AA303:AA341)</f>
        <v>142681.75392161749</v>
      </c>
      <c r="S342" s="3">
        <f>SUMIF($O303:$O341,"&lt;&gt;Rateio",AD303:AD341)</f>
        <v>150584.89495170189</v>
      </c>
      <c r="T342" s="3">
        <f>SUMIF($O303:$O341,"&lt;&gt;Rateio",AG303:AG341)</f>
        <v>147476.42389719741</v>
      </c>
      <c r="U342" s="3">
        <f>SUMIF($O303:$O341,"&lt;&gt;Rateio",AJ303:AJ341)</f>
        <v>148766.73263680303</v>
      </c>
      <c r="W342" s="36"/>
      <c r="X342" s="215"/>
      <c r="Z342" s="36"/>
      <c r="AA342" s="215"/>
      <c r="AC342" s="36"/>
      <c r="AD342" s="215"/>
      <c r="AF342" s="36"/>
      <c r="AG342" s="215"/>
      <c r="AI342" s="36"/>
      <c r="AJ342" s="215"/>
    </row>
    <row r="343" spans="1:36" ht="12.75" hidden="1" customHeight="1" x14ac:dyDescent="0.2">
      <c r="A343" s="54"/>
      <c r="B343" s="45"/>
      <c r="C343" s="55"/>
      <c r="D343" s="55"/>
      <c r="E343" s="92" t="s">
        <v>30</v>
      </c>
      <c r="F343" s="92" t="s">
        <v>31</v>
      </c>
      <c r="G343" s="92" t="s">
        <v>32</v>
      </c>
      <c r="H343" s="92" t="s">
        <v>33</v>
      </c>
      <c r="I343" s="92" t="s">
        <v>34</v>
      </c>
      <c r="J343" s="46"/>
      <c r="K343" s="46"/>
      <c r="L343" s="46"/>
      <c r="M343" s="46"/>
      <c r="N343" s="46"/>
      <c r="Q343" s="5"/>
      <c r="R343" s="5"/>
      <c r="S343" s="5"/>
      <c r="T343" s="5"/>
      <c r="U343" s="5"/>
      <c r="X343" s="7"/>
      <c r="AA343" s="7"/>
      <c r="AD343" s="7"/>
      <c r="AG343" s="7"/>
      <c r="AJ343" s="7"/>
    </row>
    <row r="344" spans="1:36" s="14" customFormat="1" ht="12.75" hidden="1" customHeight="1" x14ac:dyDescent="0.2">
      <c r="A344" s="30"/>
      <c r="B344" s="31" t="s">
        <v>215</v>
      </c>
      <c r="C344" s="31"/>
      <c r="D344" s="31"/>
      <c r="E344" s="33" t="e">
        <f>(SUMIF(#REF!,"Obras civis",J303:J341)+#REF!)*3.98%</f>
        <v>#REF!</v>
      </c>
      <c r="F344" s="33" t="e">
        <f>(SUMIF(#REF!,"Obras civis",K303:K341)+#REF!)*3.98%</f>
        <v>#REF!</v>
      </c>
      <c r="G344" s="33" t="e">
        <f>(SUMIF(#REF!,"Obras civis",L303:L341)+#REF!)*3.98%</f>
        <v>#REF!</v>
      </c>
      <c r="H344" s="33" t="e">
        <f>(SUMIF(#REF!,"Obras civis",M303:M341)+#REF!)*3.98%</f>
        <v>#REF!</v>
      </c>
      <c r="I344" s="33" t="e">
        <f>(SUMIF(#REF!,"Obras civis",N303:N341)+#REF!)*3.98%</f>
        <v>#REF!</v>
      </c>
      <c r="J344" s="33"/>
      <c r="K344" s="33"/>
      <c r="L344" s="33"/>
      <c r="M344" s="33"/>
      <c r="N344" s="33"/>
      <c r="O344" s="6"/>
      <c r="P344" s="6"/>
      <c r="Q344" s="5"/>
      <c r="R344" s="5"/>
      <c r="S344" s="5"/>
      <c r="T344" s="5"/>
      <c r="U344" s="5"/>
      <c r="W344" s="6"/>
      <c r="X344" s="7"/>
      <c r="Z344" s="6"/>
      <c r="AA344" s="7"/>
      <c r="AC344" s="6"/>
      <c r="AD344" s="7"/>
      <c r="AF344" s="6"/>
      <c r="AG344" s="7"/>
      <c r="AI344" s="6"/>
      <c r="AJ344" s="7"/>
    </row>
    <row r="345" spans="1:36" s="14" customFormat="1" ht="12.75" hidden="1" customHeight="1" x14ac:dyDescent="0.2">
      <c r="A345" s="30"/>
      <c r="B345" s="31" t="s">
        <v>141</v>
      </c>
      <c r="C345" s="41"/>
      <c r="D345" s="41"/>
      <c r="E345" s="35" t="e">
        <f>J342+#REF!+E344</f>
        <v>#REF!</v>
      </c>
      <c r="F345" s="35" t="e">
        <f>K342+#REF!+F344</f>
        <v>#REF!</v>
      </c>
      <c r="G345" s="35" t="e">
        <f>L342+#REF!+G344</f>
        <v>#REF!</v>
      </c>
      <c r="H345" s="35" t="e">
        <f>M342+#REF!+H344</f>
        <v>#REF!</v>
      </c>
      <c r="I345" s="35" t="e">
        <f>N342+#REF!+I344</f>
        <v>#REF!</v>
      </c>
      <c r="J345" s="35"/>
      <c r="K345" s="35"/>
      <c r="L345" s="35"/>
      <c r="M345" s="35"/>
      <c r="N345" s="35"/>
      <c r="O345" s="6"/>
      <c r="P345" s="6"/>
      <c r="Q345" s="5"/>
      <c r="R345" s="5"/>
      <c r="S345" s="5"/>
      <c r="T345" s="5"/>
      <c r="U345" s="5"/>
      <c r="W345" s="6"/>
      <c r="X345" s="7"/>
      <c r="Z345" s="6"/>
      <c r="AA345" s="7"/>
      <c r="AC345" s="6"/>
      <c r="AD345" s="7"/>
      <c r="AF345" s="6"/>
      <c r="AG345" s="7"/>
      <c r="AI345" s="6"/>
      <c r="AJ345" s="7"/>
    </row>
    <row r="346" spans="1:36" s="14" customFormat="1" ht="12.75" hidden="1" customHeight="1" x14ac:dyDescent="0.2">
      <c r="A346" s="30"/>
      <c r="B346" s="31" t="s">
        <v>209</v>
      </c>
      <c r="C346" s="31"/>
      <c r="D346" s="31"/>
      <c r="E346" s="33" t="e">
        <f>E345*2.7%</f>
        <v>#REF!</v>
      </c>
      <c r="F346" s="33" t="e">
        <f>F345*2.7%</f>
        <v>#REF!</v>
      </c>
      <c r="G346" s="33" t="e">
        <f>G345*2.7%</f>
        <v>#REF!</v>
      </c>
      <c r="H346" s="33" t="e">
        <f>H345*2.7%</f>
        <v>#REF!</v>
      </c>
      <c r="I346" s="33" t="e">
        <f>I345*2.7%</f>
        <v>#REF!</v>
      </c>
      <c r="J346" s="33"/>
      <c r="K346" s="33"/>
      <c r="L346" s="33"/>
      <c r="M346" s="33"/>
      <c r="N346" s="33"/>
      <c r="O346" s="6"/>
      <c r="P346" s="6"/>
      <c r="Q346" s="5"/>
      <c r="R346" s="5"/>
      <c r="S346" s="5"/>
      <c r="T346" s="5"/>
      <c r="U346" s="5"/>
      <c r="W346" s="6"/>
      <c r="X346" s="7"/>
      <c r="Z346" s="6"/>
      <c r="AA346" s="7"/>
      <c r="AC346" s="6"/>
      <c r="AD346" s="7"/>
      <c r="AF346" s="6"/>
      <c r="AG346" s="7"/>
      <c r="AI346" s="6"/>
      <c r="AJ346" s="7"/>
    </row>
    <row r="347" spans="1:36" s="14" customFormat="1" ht="12.75" hidden="1" customHeight="1" x14ac:dyDescent="0.2">
      <c r="A347" s="30"/>
      <c r="B347" s="31" t="s">
        <v>210</v>
      </c>
      <c r="C347" s="41"/>
      <c r="D347" s="41"/>
      <c r="E347" s="35" t="e">
        <f>E345*1.4%</f>
        <v>#REF!</v>
      </c>
      <c r="F347" s="35" t="e">
        <f>F345*1.4%</f>
        <v>#REF!</v>
      </c>
      <c r="G347" s="35" t="e">
        <f>G345*1.4%</f>
        <v>#REF!</v>
      </c>
      <c r="H347" s="35" t="e">
        <f>H345*1.4%</f>
        <v>#REF!</v>
      </c>
      <c r="I347" s="35" t="e">
        <f>I345*1.4%</f>
        <v>#REF!</v>
      </c>
      <c r="J347" s="35"/>
      <c r="K347" s="35"/>
      <c r="L347" s="35"/>
      <c r="M347" s="35"/>
      <c r="N347" s="35"/>
      <c r="Q347" s="5"/>
      <c r="R347" s="5"/>
      <c r="S347" s="5"/>
      <c r="T347" s="5"/>
      <c r="U347" s="5"/>
      <c r="W347" s="6"/>
      <c r="X347" s="7"/>
      <c r="Z347" s="6"/>
      <c r="AA347" s="7"/>
      <c r="AC347" s="6"/>
      <c r="AD347" s="7"/>
      <c r="AF347" s="6"/>
      <c r="AG347" s="7"/>
      <c r="AI347" s="6"/>
      <c r="AJ347" s="7"/>
    </row>
    <row r="348" spans="1:36" ht="15" hidden="1" customHeight="1" x14ac:dyDescent="0.2">
      <c r="A348" s="119"/>
      <c r="B348" s="121" t="s">
        <v>213</v>
      </c>
      <c r="C348" s="121"/>
      <c r="D348" s="121"/>
      <c r="E348" s="120" t="e">
        <f>E345*3.99%</f>
        <v>#REF!</v>
      </c>
      <c r="F348" s="120" t="e">
        <f>F345*3.99%</f>
        <v>#REF!</v>
      </c>
      <c r="G348" s="120" t="e">
        <f>G345*3.99%</f>
        <v>#REF!</v>
      </c>
      <c r="H348" s="120" t="e">
        <f>H345*3.99%</f>
        <v>#REF!</v>
      </c>
      <c r="I348" s="120" t="e">
        <f>I345*3.99%</f>
        <v>#REF!</v>
      </c>
      <c r="J348" s="122"/>
      <c r="K348" s="120"/>
      <c r="L348" s="120"/>
      <c r="M348" s="120"/>
      <c r="N348" s="120"/>
      <c r="O348" s="14"/>
      <c r="P348" s="14"/>
      <c r="Q348" s="5"/>
      <c r="R348" s="5"/>
      <c r="S348" s="5"/>
      <c r="T348" s="5"/>
      <c r="U348" s="5"/>
      <c r="X348" s="7"/>
      <c r="AA348" s="7"/>
      <c r="AD348" s="7"/>
      <c r="AG348" s="7"/>
      <c r="AJ348" s="7"/>
    </row>
    <row r="349" spans="1:36" s="14" customFormat="1" ht="12.75" hidden="1" customHeight="1" x14ac:dyDescent="0.2">
      <c r="A349" s="30"/>
      <c r="B349" s="43" t="s">
        <v>211</v>
      </c>
      <c r="C349" s="43"/>
      <c r="D349" s="43"/>
      <c r="E349" s="42" t="e">
        <f>E345*2.7%</f>
        <v>#REF!</v>
      </c>
      <c r="F349" s="42" t="e">
        <f>F345*2.7%</f>
        <v>#REF!</v>
      </c>
      <c r="G349" s="42" t="e">
        <f>G345*2.7%</f>
        <v>#REF!</v>
      </c>
      <c r="H349" s="42" t="e">
        <f>H345*2.7%</f>
        <v>#REF!</v>
      </c>
      <c r="I349" s="42" t="e">
        <f>I345*2.7%</f>
        <v>#REF!</v>
      </c>
      <c r="J349" s="42"/>
      <c r="K349" s="42"/>
      <c r="L349" s="42"/>
      <c r="M349" s="42"/>
      <c r="N349" s="42"/>
      <c r="Q349" s="5"/>
      <c r="R349" s="5"/>
      <c r="S349" s="5"/>
      <c r="T349" s="5"/>
      <c r="U349" s="5"/>
      <c r="W349" s="6"/>
      <c r="X349" s="7"/>
      <c r="Z349" s="6"/>
      <c r="AA349" s="7"/>
      <c r="AC349" s="6"/>
      <c r="AD349" s="7"/>
      <c r="AF349" s="6"/>
      <c r="AG349" s="7"/>
      <c r="AI349" s="6"/>
      <c r="AJ349" s="7"/>
    </row>
    <row r="350" spans="1:36" s="14" customFormat="1" ht="12.75" hidden="1" customHeight="1" x14ac:dyDescent="0.2">
      <c r="A350" s="30"/>
      <c r="B350" s="31" t="s">
        <v>142</v>
      </c>
      <c r="C350" s="31"/>
      <c r="D350" s="31"/>
      <c r="E350" s="33" t="e">
        <f>E345+E346+E347+E348+E349</f>
        <v>#REF!</v>
      </c>
      <c r="F350" s="33" t="e">
        <f>F345+F346+F347+F348+F349</f>
        <v>#REF!</v>
      </c>
      <c r="G350" s="33" t="e">
        <f>G345+G346+G347+G348+G349</f>
        <v>#REF!</v>
      </c>
      <c r="H350" s="33" t="e">
        <f>H345+H346+H347+H348+H349</f>
        <v>#REF!</v>
      </c>
      <c r="I350" s="33" t="e">
        <f>I345+I346+I347+I348+I349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W350" s="6"/>
      <c r="X350" s="7"/>
      <c r="Z350" s="6"/>
      <c r="AA350" s="7"/>
      <c r="AC350" s="6"/>
      <c r="AD350" s="7"/>
      <c r="AF350" s="6"/>
      <c r="AG350" s="7"/>
      <c r="AI350" s="6"/>
      <c r="AJ350" s="7"/>
    </row>
    <row r="351" spans="1:36" s="14" customFormat="1" ht="12.75" hidden="1" customHeight="1" x14ac:dyDescent="0.2">
      <c r="A351" s="31"/>
      <c r="B351" s="31" t="s">
        <v>143</v>
      </c>
      <c r="C351" s="31"/>
      <c r="D351" s="31"/>
      <c r="E351" s="33" t="e">
        <f>E350*3%</f>
        <v>#REF!</v>
      </c>
      <c r="F351" s="33" t="e">
        <f>F350*3%</f>
        <v>#REF!</v>
      </c>
      <c r="G351" s="33" t="e">
        <f>G350*3%</f>
        <v>#REF!</v>
      </c>
      <c r="H351" s="33" t="e">
        <f>H350*3%</f>
        <v>#REF!</v>
      </c>
      <c r="I351" s="33" t="e">
        <f>I350*3%</f>
        <v>#REF!</v>
      </c>
      <c r="J351" s="33"/>
      <c r="K351" s="33"/>
      <c r="L351" s="33"/>
      <c r="M351" s="33"/>
      <c r="N351" s="33"/>
      <c r="O351" s="6"/>
      <c r="P351" s="6"/>
      <c r="Q351" s="5"/>
      <c r="R351" s="5"/>
      <c r="S351" s="5"/>
      <c r="T351" s="5"/>
      <c r="U351" s="5"/>
      <c r="W351" s="6"/>
      <c r="X351" s="7"/>
      <c r="Z351" s="6"/>
      <c r="AA351" s="7"/>
      <c r="AC351" s="6"/>
      <c r="AD351" s="7"/>
      <c r="AF351" s="6"/>
      <c r="AG351" s="7"/>
      <c r="AI351" s="6"/>
      <c r="AJ351" s="7"/>
    </row>
    <row r="352" spans="1:36" s="14" customFormat="1" ht="12.75" hidden="1" customHeight="1" x14ac:dyDescent="0.2">
      <c r="A352" s="8"/>
      <c r="B352" s="8" t="s">
        <v>212</v>
      </c>
      <c r="C352" s="8"/>
      <c r="D352" s="8"/>
      <c r="E352" s="4" t="e">
        <f>E350*2.7%</f>
        <v>#REF!</v>
      </c>
      <c r="F352" s="4" t="e">
        <f>F350*2.7%</f>
        <v>#REF!</v>
      </c>
      <c r="G352" s="4" t="e">
        <f>G350*2.7%</f>
        <v>#REF!</v>
      </c>
      <c r="H352" s="4" t="e">
        <f>H350*2.7%</f>
        <v>#REF!</v>
      </c>
      <c r="I352" s="4" t="e">
        <f>I350*2.7%</f>
        <v>#REF!</v>
      </c>
      <c r="J352" s="4"/>
      <c r="K352" s="4"/>
      <c r="L352" s="4"/>
      <c r="M352" s="4"/>
      <c r="N352" s="4"/>
      <c r="Q352" s="5"/>
      <c r="R352" s="5"/>
      <c r="S352" s="5"/>
      <c r="T352" s="5"/>
      <c r="U352" s="5"/>
      <c r="W352" s="6"/>
      <c r="X352" s="7"/>
      <c r="Z352" s="6"/>
      <c r="AA352" s="7"/>
      <c r="AC352" s="6"/>
      <c r="AD352" s="7"/>
      <c r="AF352" s="6"/>
      <c r="AG352" s="7"/>
      <c r="AI352" s="6"/>
      <c r="AJ352" s="7"/>
    </row>
    <row r="353" spans="1:36" x14ac:dyDescent="0.2">
      <c r="A353" s="44"/>
      <c r="B353" s="45" t="s">
        <v>144</v>
      </c>
      <c r="C353" s="45"/>
      <c r="D353" s="45"/>
      <c r="E353" s="46">
        <f>J342*(1+Entrada!$I$13)</f>
        <v>5652336.8933663191</v>
      </c>
      <c r="F353" s="46">
        <f>K342*(1+Entrada!$I$13)</f>
        <v>5432384.2280837167</v>
      </c>
      <c r="G353" s="46">
        <f>L342*(1+Entrada!$I$13)</f>
        <v>5733283.9402342793</v>
      </c>
      <c r="H353" s="46">
        <f>M342*(1+Entrada!$I$13)</f>
        <v>5614933.7751583662</v>
      </c>
      <c r="I353" s="46">
        <f>N342*(1+Entrada!$I$13)</f>
        <v>5664060.2587747816</v>
      </c>
      <c r="J353" s="46"/>
      <c r="K353" s="46"/>
      <c r="L353" s="46"/>
      <c r="M353" s="46"/>
      <c r="N353" s="46"/>
      <c r="O353" s="14"/>
      <c r="P353" s="14"/>
      <c r="Q353" s="3">
        <f>SUMIF($O303:$O341,"&lt;&gt;Rateio",W303:W341)</f>
        <v>4171959.3576516053</v>
      </c>
      <c r="R353" s="3">
        <f>SUMIF($O303:$O341,"&lt;&gt;Rateio",Z303:Z341)</f>
        <v>4009613.482400767</v>
      </c>
      <c r="S353" s="3">
        <f>SUMIF($O303:$O341,"&lt;&gt;Rateio",AC303:AC341)</f>
        <v>4231705.9361068625</v>
      </c>
      <c r="T353" s="3">
        <f>SUMIF($O303:$O341,"&lt;&gt;Rateio",AF303:AF341)</f>
        <v>4144352.3179515903</v>
      </c>
      <c r="U353" s="3">
        <f>SUMIF($O303:$O341,"&lt;&gt;Rateio",AI303:AI341)</f>
        <v>4180612.3103934014</v>
      </c>
      <c r="X353" s="7"/>
      <c r="AA353" s="7"/>
      <c r="AD353" s="7"/>
      <c r="AG353" s="7"/>
      <c r="AJ353" s="7"/>
    </row>
    <row r="354" spans="1:36" x14ac:dyDescent="0.2">
      <c r="E354" s="216">
        <f>Q354</f>
        <v>3.5584914742501889E-2</v>
      </c>
      <c r="F354" s="217">
        <f>R354</f>
        <v>3.5584914742501916E-2</v>
      </c>
      <c r="G354" s="217">
        <f>S354</f>
        <v>3.5584914742501902E-2</v>
      </c>
      <c r="H354" s="217">
        <f>T354</f>
        <v>3.5584914742501889E-2</v>
      </c>
      <c r="I354" s="218">
        <f>U354</f>
        <v>3.5584914742501889E-2</v>
      </c>
      <c r="Q354" s="24">
        <f>Q342/Q353</f>
        <v>3.5584914742501889E-2</v>
      </c>
      <c r="R354" s="24">
        <f>R342/R353</f>
        <v>3.5584914742501916E-2</v>
      </c>
      <c r="S354" s="24">
        <f>S342/S353</f>
        <v>3.5584914742501902E-2</v>
      </c>
      <c r="T354" s="24">
        <f>T342/T353</f>
        <v>3.5584914742501889E-2</v>
      </c>
      <c r="U354" s="24">
        <f>U342/U353</f>
        <v>3.5584914742501889E-2</v>
      </c>
      <c r="W354" s="25"/>
      <c r="X354" s="26"/>
      <c r="Z354" s="25"/>
      <c r="AA354" s="26"/>
      <c r="AC354" s="25"/>
      <c r="AD354" s="26"/>
      <c r="AF354" s="25"/>
      <c r="AG354" s="26"/>
      <c r="AI354" s="25"/>
      <c r="AJ354" s="26"/>
    </row>
    <row r="355" spans="1:36" s="14" customFormat="1" x14ac:dyDescent="0.2">
      <c r="E355" s="307"/>
      <c r="F355" s="307"/>
      <c r="G355" s="307"/>
      <c r="H355" s="307"/>
      <c r="I355" s="307"/>
      <c r="J355" s="36"/>
      <c r="K355" s="36"/>
      <c r="L355" s="36"/>
      <c r="M355" s="36"/>
      <c r="N355" s="36"/>
    </row>
    <row r="356" spans="1:36" s="14" customFormat="1" x14ac:dyDescent="0.2">
      <c r="E356" s="307"/>
      <c r="F356" s="307"/>
      <c r="G356" s="307"/>
      <c r="H356" s="307"/>
      <c r="I356" s="307"/>
      <c r="J356" s="36"/>
      <c r="K356" s="36"/>
      <c r="L356" s="36"/>
      <c r="M356" s="36"/>
      <c r="N356" s="36"/>
    </row>
    <row r="357" spans="1:36" x14ac:dyDescent="0.2">
      <c r="O357" s="14"/>
      <c r="P357" s="14"/>
      <c r="Q357" s="14"/>
      <c r="W357" s="14"/>
      <c r="X357" s="14"/>
    </row>
    <row r="358" spans="1:36" s="11" customFormat="1" ht="12.75" customHeight="1" x14ac:dyDescent="0.2">
      <c r="B358" s="378" t="s">
        <v>537</v>
      </c>
      <c r="C358" s="9"/>
      <c r="D358" s="9"/>
      <c r="E358" s="9"/>
      <c r="F358" s="9"/>
      <c r="G358" s="16"/>
      <c r="H358" s="9"/>
      <c r="I358" s="9"/>
      <c r="J358" s="9"/>
      <c r="K358" s="9"/>
      <c r="L358" s="9"/>
      <c r="O358" s="14"/>
      <c r="P358" s="14"/>
      <c r="Q358" s="312" t="s">
        <v>30</v>
      </c>
      <c r="R358" s="312" t="s">
        <v>31</v>
      </c>
      <c r="S358" s="312" t="s">
        <v>32</v>
      </c>
      <c r="T358" s="312" t="s">
        <v>33</v>
      </c>
      <c r="U358" s="312" t="s">
        <v>34</v>
      </c>
      <c r="W358" s="313"/>
      <c r="X358" s="314"/>
      <c r="Z358" s="313"/>
      <c r="AA358" s="314"/>
      <c r="AC358" s="313"/>
      <c r="AD358" s="314"/>
      <c r="AF358" s="313"/>
      <c r="AG358" s="314"/>
      <c r="AI358" s="313"/>
      <c r="AJ358" s="314"/>
    </row>
    <row r="359" spans="1:36" s="11" customFormat="1" ht="12.75" customHeight="1" x14ac:dyDescent="0.2">
      <c r="B359" s="378"/>
      <c r="C359" s="9"/>
      <c r="D359" s="9"/>
      <c r="E359" s="9"/>
      <c r="F359" s="9"/>
      <c r="G359" s="16"/>
      <c r="H359" s="9"/>
      <c r="I359" s="9"/>
      <c r="J359" s="9"/>
      <c r="K359" s="9"/>
      <c r="L359" s="9"/>
      <c r="O359" s="6"/>
      <c r="P359" s="6"/>
      <c r="Q359" s="3">
        <f>SUMIF($O362:$O400,"Rateio",J362:J400)+E412</f>
        <v>6249536.1982071558</v>
      </c>
      <c r="R359" s="3">
        <f>SUMIF($O362:$O400,"Rateio",K362:K400)+F412</f>
        <v>6006344.36985223</v>
      </c>
      <c r="S359" s="3">
        <f>SUMIF($O362:$O400,"Rateio",L362:L400)+G412</f>
        <v>6339035.7289469112</v>
      </c>
      <c r="T359" s="3">
        <f>SUMIF($O362:$O400,"Rateio",M362:M400)+H412</f>
        <v>6208181.2426239606</v>
      </c>
      <c r="U359" s="3">
        <f>SUMIF($O362:$O400,"Rateio",N362:N400)+I412</f>
        <v>6262498.1992108431</v>
      </c>
      <c r="AA359" s="1"/>
      <c r="AD359" s="212"/>
      <c r="AG359" s="212"/>
      <c r="AJ359" s="212"/>
    </row>
    <row r="360" spans="1:36" s="17" customFormat="1" x14ac:dyDescent="0.2">
      <c r="A360" s="379" t="s">
        <v>35</v>
      </c>
      <c r="B360" s="379" t="s">
        <v>36</v>
      </c>
      <c r="C360" s="379" t="s">
        <v>0</v>
      </c>
      <c r="D360" s="379" t="s">
        <v>37</v>
      </c>
      <c r="E360" s="380" t="str">
        <f>$E$7</f>
        <v>Preço Unitário - Ref. 07/2017</v>
      </c>
      <c r="F360" s="380"/>
      <c r="G360" s="380"/>
      <c r="H360" s="380"/>
      <c r="I360" s="380"/>
      <c r="J360" s="381" t="str">
        <f>$J$7</f>
        <v>Preço Total</v>
      </c>
      <c r="K360" s="381"/>
      <c r="L360" s="381"/>
      <c r="M360" s="381"/>
      <c r="N360" s="381"/>
      <c r="O360" s="6"/>
      <c r="P360" s="6"/>
      <c r="Q360" s="3">
        <f>SUMIF($P362:$P400,"UAR",J362:J400)</f>
        <v>3075170.2495817496</v>
      </c>
      <c r="R360" s="3">
        <f>SUMIF($P362:$P400,"UAR",K362:K400)</f>
        <v>2955504.3653017287</v>
      </c>
      <c r="S360" s="3">
        <f>SUMIF($P362:$P400,"UAR",L362:L400)</f>
        <v>3119209.7247609436</v>
      </c>
      <c r="T360" s="3">
        <f>SUMIF($P362:$P400,"UAR",M362:M400)</f>
        <v>3054820.9748437759</v>
      </c>
      <c r="U360" s="3">
        <f>SUMIF($P362:$P400,"UAR",N362:N400)</f>
        <v>3081548.3804697697</v>
      </c>
      <c r="AA360" s="213"/>
      <c r="AD360" s="213"/>
      <c r="AG360" s="213"/>
      <c r="AJ360" s="213"/>
    </row>
    <row r="361" spans="1:36" s="18" customFormat="1" x14ac:dyDescent="0.2">
      <c r="A361" s="379"/>
      <c r="B361" s="379"/>
      <c r="C361" s="379"/>
      <c r="D361" s="379"/>
      <c r="E361" s="10" t="s">
        <v>30</v>
      </c>
      <c r="F361" s="10" t="s">
        <v>31</v>
      </c>
      <c r="G361" s="10" t="s">
        <v>32</v>
      </c>
      <c r="H361" s="10" t="s">
        <v>33</v>
      </c>
      <c r="I361" s="10" t="s">
        <v>34</v>
      </c>
      <c r="J361" s="10" t="s">
        <v>30</v>
      </c>
      <c r="K361" s="10" t="s">
        <v>31</v>
      </c>
      <c r="L361" s="10" t="s">
        <v>32</v>
      </c>
      <c r="M361" s="10" t="s">
        <v>33</v>
      </c>
      <c r="N361" s="10" t="s">
        <v>34</v>
      </c>
      <c r="O361" s="11"/>
      <c r="P361" s="11"/>
      <c r="Q361" s="5">
        <f>Q360/Q359</f>
        <v>0.49206375514137246</v>
      </c>
      <c r="R361" s="5">
        <f>R360/R359</f>
        <v>0.49206375514137246</v>
      </c>
      <c r="S361" s="5">
        <f>S360/S359</f>
        <v>0.49206375514137235</v>
      </c>
      <c r="T361" s="5">
        <f>T360/T359</f>
        <v>0.49206375514137213</v>
      </c>
      <c r="U361" s="5">
        <f>U360/U359</f>
        <v>0.49206375514137235</v>
      </c>
      <c r="X361" s="214"/>
      <c r="AA361" s="214"/>
      <c r="AD361" s="214"/>
      <c r="AG361" s="214"/>
      <c r="AJ361" s="214"/>
    </row>
    <row r="362" spans="1:36" x14ac:dyDescent="0.2">
      <c r="A362" s="19">
        <v>1</v>
      </c>
      <c r="B362" s="20" t="s">
        <v>1</v>
      </c>
      <c r="C362" s="131" t="str">
        <f>VLOOKUP(B362,Valores!$A$2:$F$300,5,FALSE)</f>
        <v>unid.</v>
      </c>
      <c r="D362" s="131">
        <v>1</v>
      </c>
      <c r="E362" s="27">
        <f>Entrada!$I$27*VLOOKUP(E361,Regional!$A$2:$B$7,2,FALSE)</f>
        <v>397305.67820463743</v>
      </c>
      <c r="F362" s="21">
        <f>Entrada!$I$27*VLOOKUP(F361,Regional!$A$2:$B$7,2,FALSE)</f>
        <v>381845.09181326686</v>
      </c>
      <c r="G362" s="21">
        <f>Entrada!$I$27*VLOOKUP(G361,Regional!$A$2:$B$7,2,FALSE)</f>
        <v>402995.48791719764</v>
      </c>
      <c r="H362" s="21">
        <f>Entrada!$I$27*VLOOKUP(H361,Regional!$A$2:$B$7,2,FALSE)</f>
        <v>394676.59371676476</v>
      </c>
      <c r="I362" s="22">
        <f>Entrada!$I$27*VLOOKUP(I361,Regional!$A$2:$B$7,2,FALSE)</f>
        <v>398129.71961128409</v>
      </c>
      <c r="J362" s="27">
        <f t="shared" ref="J362:J400" si="184">$D362*E362</f>
        <v>397305.67820463743</v>
      </c>
      <c r="K362" s="21">
        <f t="shared" ref="K362:K400" si="185">$D362*F362</f>
        <v>381845.09181326686</v>
      </c>
      <c r="L362" s="21">
        <f t="shared" ref="L362:L400" si="186">$D362*G362</f>
        <v>402995.48791719764</v>
      </c>
      <c r="M362" s="21">
        <f t="shared" ref="M362:M400" si="187">$D362*H362</f>
        <v>394676.59371676476</v>
      </c>
      <c r="N362" s="22">
        <f t="shared" ref="N362:N400" si="188">$D362*I362</f>
        <v>398129.71961128409</v>
      </c>
      <c r="O362" s="6">
        <f>VLOOKUP(B362,Valores!$A$2:$O$300,14,FALSE)</f>
        <v>3.0300000000000001E-2</v>
      </c>
      <c r="P362" s="6" t="str">
        <f>VLOOKUP(B362,Valores!$A$2:$O$300,15,FALSE)</f>
        <v>UAR</v>
      </c>
      <c r="Q362" s="5">
        <f>IF($P362="UAR",J362*Q$361,0)</f>
        <v>195499.72395636362</v>
      </c>
      <c r="R362" s="5">
        <f t="shared" ref="R362:R400" si="189">IF($P362="UAR",K362*R$361,0)</f>
        <v>187892.12975993822</v>
      </c>
      <c r="S362" s="5">
        <f t="shared" ref="S362:S400" si="190">IF($P362="UAR",L362*S$361,0)</f>
        <v>198299.47308956581</v>
      </c>
      <c r="T362" s="5">
        <f t="shared" ref="T362:T400" si="191">IF($P362="UAR",M362*T$361,0)</f>
        <v>194206.04677067694</v>
      </c>
      <c r="U362" s="5">
        <f t="shared" ref="U362:U400" si="192">IF($P362="UAR",N362*U$361,0)</f>
        <v>195905.20486531014</v>
      </c>
      <c r="W362" s="1">
        <f t="shared" ref="W362:W371" si="193">J362+Q362</f>
        <v>592805.40216100099</v>
      </c>
      <c r="X362" s="7">
        <f t="shared" ref="X362:X371" si="194">IF($O362="rateio",0,W362*$O362)</f>
        <v>17962.003685478332</v>
      </c>
      <c r="Z362" s="1">
        <f t="shared" ref="Z362:Z371" si="195">K362+R362</f>
        <v>569737.22157320508</v>
      </c>
      <c r="AA362" s="7">
        <f t="shared" ref="AA362:AA371" si="196">IF($O362="rateio",0,Z362*$O362)</f>
        <v>17263.037813668114</v>
      </c>
      <c r="AC362" s="1">
        <f t="shared" ref="AC362:AC371" si="197">L362+S362</f>
        <v>601294.96100676339</v>
      </c>
      <c r="AD362" s="7">
        <f t="shared" ref="AD362:AD371" si="198">IF($O362="rateio",0,AC362*$O362)</f>
        <v>18219.237318504933</v>
      </c>
      <c r="AF362" s="1">
        <f t="shared" ref="AF362:AF371" si="199">M362+T362</f>
        <v>588882.64048744168</v>
      </c>
      <c r="AG362" s="7">
        <f t="shared" ref="AG362:AG371" si="200">IF($O362="rateio",0,AF362*$O362)</f>
        <v>17843.144006769482</v>
      </c>
      <c r="AI362" s="1">
        <f t="shared" ref="AI362:AI371" si="201">N362+U362</f>
        <v>594034.9244765942</v>
      </c>
      <c r="AJ362" s="7">
        <f t="shared" ref="AJ362:AJ371" si="202">IF($O362="rateio",0,AI362*$O362)</f>
        <v>17999.258211640805</v>
      </c>
    </row>
    <row r="363" spans="1:36" x14ac:dyDescent="0.2">
      <c r="A363" s="5">
        <v>2</v>
      </c>
      <c r="B363" s="6" t="s">
        <v>261</v>
      </c>
      <c r="C363" s="131" t="str">
        <f>VLOOKUP(B363,Valores!$A$2:$F$300,5,FALSE)</f>
        <v>unid.</v>
      </c>
      <c r="D363" s="131">
        <v>1</v>
      </c>
      <c r="E363" s="3">
        <f>Entrada!$I$29*VLOOKUP($E361,Regional!$A$2:$B$7,2,FALSE)</f>
        <v>104097.37283849521</v>
      </c>
      <c r="F363" s="1">
        <f>Entrada!$I$29*VLOOKUP($F361,Regional!$A$2:$B$7,2,FALSE)</f>
        <v>100046.57136705155</v>
      </c>
      <c r="G363" s="1">
        <f>Entrada!$I$29*VLOOKUP($G361,Regional!$A$2:$B$7,2,FALSE)</f>
        <v>105588.15002976255</v>
      </c>
      <c r="H363" s="1">
        <f>Entrada!$I$29*VLOOKUP($H361,Regional!$A$2:$B$7,2,FALSE)</f>
        <v>103408.53096390962</v>
      </c>
      <c r="I363" s="2">
        <f>Entrada!$I$29*VLOOKUP($I361,Regional!$A$2:$B$7,2,FALSE)</f>
        <v>104313.27850067876</v>
      </c>
      <c r="J363" s="3">
        <f t="shared" si="184"/>
        <v>104097.37283849521</v>
      </c>
      <c r="K363" s="1">
        <f t="shared" si="185"/>
        <v>100046.57136705155</v>
      </c>
      <c r="L363" s="1">
        <f t="shared" si="186"/>
        <v>105588.15002976255</v>
      </c>
      <c r="M363" s="1">
        <f t="shared" si="187"/>
        <v>103408.53096390962</v>
      </c>
      <c r="N363" s="2">
        <f t="shared" si="188"/>
        <v>104313.27850067876</v>
      </c>
      <c r="O363" s="6">
        <f>VLOOKUP(B363,Valores!$A$2:$O$300,14,FALSE)</f>
        <v>3.3300000000000003E-2</v>
      </c>
      <c r="P363" s="6" t="str">
        <f>VLOOKUP(B363,Valores!$A$2:$O$300,15,FALSE)</f>
        <v>UAR</v>
      </c>
      <c r="Q363" s="5">
        <f t="shared" ref="Q363:Q400" si="203">IF($P363="UAR",J363*Q$361,0)</f>
        <v>51222.544179261466</v>
      </c>
      <c r="R363" s="5">
        <f t="shared" si="189"/>
        <v>49229.291595890703</v>
      </c>
      <c r="S363" s="5">
        <f t="shared" si="190"/>
        <v>51956.101602075563</v>
      </c>
      <c r="T363" s="5">
        <f t="shared" si="191"/>
        <v>50883.59005975422</v>
      </c>
      <c r="U363" s="5">
        <f t="shared" si="192"/>
        <v>51328.783530151777</v>
      </c>
      <c r="W363" s="1">
        <f t="shared" si="193"/>
        <v>155319.91701775667</v>
      </c>
      <c r="X363" s="7">
        <f t="shared" si="194"/>
        <v>5172.1532366912979</v>
      </c>
      <c r="Z363" s="1">
        <f t="shared" si="195"/>
        <v>149275.86296294225</v>
      </c>
      <c r="AA363" s="7">
        <f t="shared" si="196"/>
        <v>4970.8862366659778</v>
      </c>
      <c r="AC363" s="1">
        <f t="shared" si="197"/>
        <v>157544.25163183809</v>
      </c>
      <c r="AD363" s="7">
        <f t="shared" si="198"/>
        <v>5246.2235793402087</v>
      </c>
      <c r="AF363" s="1">
        <f t="shared" si="199"/>
        <v>154292.12102366384</v>
      </c>
      <c r="AG363" s="7">
        <f t="shared" si="200"/>
        <v>5137.9276300880065</v>
      </c>
      <c r="AI363" s="1">
        <f t="shared" si="201"/>
        <v>155642.06203083054</v>
      </c>
      <c r="AJ363" s="7">
        <f t="shared" si="202"/>
        <v>5182.880665626657</v>
      </c>
    </row>
    <row r="364" spans="1:36" x14ac:dyDescent="0.2">
      <c r="A364" s="5">
        <v>3</v>
      </c>
      <c r="B364" s="6" t="s">
        <v>262</v>
      </c>
      <c r="C364" s="131" t="str">
        <f>VLOOKUP(B364,Valores!$A$2:$F$300,5,FALSE)</f>
        <v>unid.</v>
      </c>
      <c r="D364" s="131">
        <v>3</v>
      </c>
      <c r="E364" s="3">
        <f>Entrada!$I$28*VLOOKUP($E361,Regional!$A$2:$B$7,2,FALSE)</f>
        <v>71827.187258561709</v>
      </c>
      <c r="F364" s="1">
        <f>Entrada!$I$28*VLOOKUP($F361,Regional!$A$2:$B$7,2,FALSE)</f>
        <v>69032.13424326558</v>
      </c>
      <c r="G364" s="1">
        <f>Entrada!$I$28*VLOOKUP($G361,Regional!$A$2:$B$7,2,FALSE)</f>
        <v>72855.823520536156</v>
      </c>
      <c r="H364" s="1">
        <f>Entrada!$I$28*VLOOKUP($H361,Regional!$A$2:$B$7,2,FALSE)</f>
        <v>71351.886365097642</v>
      </c>
      <c r="I364" s="2">
        <f>Entrada!$I$28*VLOOKUP($I361,Regional!$A$2:$B$7,2,FALSE)</f>
        <v>71976.162165468355</v>
      </c>
      <c r="J364" s="3">
        <f t="shared" si="184"/>
        <v>215481.56177568511</v>
      </c>
      <c r="K364" s="1">
        <f t="shared" si="185"/>
        <v>207096.40272979674</v>
      </c>
      <c r="L364" s="1">
        <f t="shared" si="186"/>
        <v>218567.47056160847</v>
      </c>
      <c r="M364" s="1">
        <f t="shared" si="187"/>
        <v>214055.65909529291</v>
      </c>
      <c r="N364" s="2">
        <f t="shared" si="188"/>
        <v>215928.48649640506</v>
      </c>
      <c r="O364" s="6">
        <f>VLOOKUP(B364,Valores!$A$2:$O$300,14,FALSE)</f>
        <v>3.3300000000000003E-2</v>
      </c>
      <c r="P364" s="6" t="str">
        <f>VLOOKUP(B364,Valores!$A$2:$O$300,15,FALSE)</f>
        <v>UAR</v>
      </c>
      <c r="Q364" s="5">
        <f t="shared" si="203"/>
        <v>106030.66645107124</v>
      </c>
      <c r="R364" s="5">
        <f t="shared" si="189"/>
        <v>101904.63360349376</v>
      </c>
      <c r="S364" s="5">
        <f t="shared" si="190"/>
        <v>107549.13031629642</v>
      </c>
      <c r="T364" s="5">
        <f t="shared" si="191"/>
        <v>105329.03142369124</v>
      </c>
      <c r="U364" s="5">
        <f t="shared" si="192"/>
        <v>106250.58190741419</v>
      </c>
      <c r="W364" s="1">
        <f t="shared" si="193"/>
        <v>321512.22822675633</v>
      </c>
      <c r="X364" s="7">
        <f t="shared" si="194"/>
        <v>10706.357199950986</v>
      </c>
      <c r="Z364" s="1">
        <f t="shared" si="195"/>
        <v>309001.03633329051</v>
      </c>
      <c r="AA364" s="7">
        <f t="shared" si="196"/>
        <v>10289.734509898575</v>
      </c>
      <c r="AC364" s="1">
        <f t="shared" si="197"/>
        <v>326116.60087790492</v>
      </c>
      <c r="AD364" s="7">
        <f t="shared" si="198"/>
        <v>10859.682809234235</v>
      </c>
      <c r="AF364" s="1">
        <f t="shared" si="199"/>
        <v>319384.69051898416</v>
      </c>
      <c r="AG364" s="7">
        <f t="shared" si="200"/>
        <v>10635.510194282173</v>
      </c>
      <c r="AI364" s="1">
        <f t="shared" si="201"/>
        <v>322179.06840381923</v>
      </c>
      <c r="AJ364" s="7">
        <f t="shared" si="202"/>
        <v>10728.562977847181</v>
      </c>
    </row>
    <row r="365" spans="1:36" x14ac:dyDescent="0.2">
      <c r="A365" s="5">
        <v>4</v>
      </c>
      <c r="B365" s="6" t="s">
        <v>21</v>
      </c>
      <c r="C365" s="131" t="str">
        <f>VLOOKUP(B365,Valores!$A$2:$F$300,5,FALSE)</f>
        <v>unid.</v>
      </c>
      <c r="D365" s="131">
        <v>0</v>
      </c>
      <c r="E365" s="3">
        <f>Entrada!$I$30*VLOOKUP(E361,Regional!$A$2:$B$7,2,FALSE)</f>
        <v>43197.317084372778</v>
      </c>
      <c r="F365" s="1">
        <f>Entrada!$I$30*VLOOKUP(F361,Regional!$A$2:$B$7,2,FALSE)</f>
        <v>41516.354819558663</v>
      </c>
      <c r="G365" s="1">
        <f>Entrada!$I$30*VLOOKUP(G361,Regional!$A$2:$B$7,2,FALSE)</f>
        <v>43815.945329037866</v>
      </c>
      <c r="H365" s="1">
        <f>Entrada!$I$30*VLOOKUP(H361,Regional!$A$2:$B$7,2,FALSE)</f>
        <v>42911.46817132063</v>
      </c>
      <c r="I365" s="2">
        <f>Entrada!$I$30*VLOOKUP(I361,Regional!$A$2:$B$7,2,FALSE)</f>
        <v>43286.911519807029</v>
      </c>
      <c r="J365" s="3">
        <f t="shared" si="184"/>
        <v>0</v>
      </c>
      <c r="K365" s="1">
        <f t="shared" si="185"/>
        <v>0</v>
      </c>
      <c r="L365" s="1">
        <f t="shared" si="186"/>
        <v>0</v>
      </c>
      <c r="M365" s="1">
        <f t="shared" si="187"/>
        <v>0</v>
      </c>
      <c r="N365" s="2">
        <f t="shared" si="188"/>
        <v>0</v>
      </c>
      <c r="O365" s="6">
        <f>VLOOKUP(B365,Valores!$A$2:$O$300,14,FALSE)</f>
        <v>3.3300000000000003E-2</v>
      </c>
      <c r="P365" s="6" t="str">
        <f>VLOOKUP(B365,Valores!$A$2:$O$300,15,FALSE)</f>
        <v>UAR</v>
      </c>
      <c r="Q365" s="5">
        <f t="shared" si="203"/>
        <v>0</v>
      </c>
      <c r="R365" s="5">
        <f t="shared" si="189"/>
        <v>0</v>
      </c>
      <c r="S365" s="5">
        <f t="shared" si="190"/>
        <v>0</v>
      </c>
      <c r="T365" s="5">
        <f t="shared" si="191"/>
        <v>0</v>
      </c>
      <c r="U365" s="5">
        <f t="shared" si="192"/>
        <v>0</v>
      </c>
      <c r="W365" s="1">
        <f t="shared" si="193"/>
        <v>0</v>
      </c>
      <c r="X365" s="7">
        <f t="shared" si="194"/>
        <v>0</v>
      </c>
      <c r="Z365" s="1">
        <f t="shared" si="195"/>
        <v>0</v>
      </c>
      <c r="AA365" s="7">
        <f t="shared" si="196"/>
        <v>0</v>
      </c>
      <c r="AC365" s="1">
        <f t="shared" si="197"/>
        <v>0</v>
      </c>
      <c r="AD365" s="7">
        <f t="shared" si="198"/>
        <v>0</v>
      </c>
      <c r="AF365" s="1">
        <f t="shared" si="199"/>
        <v>0</v>
      </c>
      <c r="AG365" s="7">
        <f t="shared" si="200"/>
        <v>0</v>
      </c>
      <c r="AI365" s="1">
        <f t="shared" si="201"/>
        <v>0</v>
      </c>
      <c r="AJ365" s="7">
        <f t="shared" si="202"/>
        <v>0</v>
      </c>
    </row>
    <row r="366" spans="1:36" x14ac:dyDescent="0.2">
      <c r="A366" s="5">
        <v>5</v>
      </c>
      <c r="B366" s="6" t="s">
        <v>3</v>
      </c>
      <c r="C366" s="131" t="str">
        <f>VLOOKUP(B366,Valores!$A$2:$F$300,5,FALSE)</f>
        <v>unid.</v>
      </c>
      <c r="D366" s="131">
        <v>3</v>
      </c>
      <c r="E366" s="3">
        <f>Entrada!$I$31*VLOOKUP(E361,Regional!$A$2:$B$7,2,FALSE)</f>
        <v>49495.52811441369</v>
      </c>
      <c r="F366" s="1">
        <f>Entrada!$I$31*VLOOKUP(F361,Regional!$A$2:$B$7,2,FALSE)</f>
        <v>47569.479909270085</v>
      </c>
      <c r="G366" s="1">
        <f>Entrada!$I$31*VLOOKUP(G361,Regional!$A$2:$B$7,2,FALSE)</f>
        <v>50204.352961484306</v>
      </c>
      <c r="H366" s="1">
        <f>Entrada!$I$31*VLOOKUP(H361,Regional!$A$2:$B$7,2,FALSE)</f>
        <v>49168.002150594861</v>
      </c>
      <c r="I366" s="2">
        <f>Entrada!$I$31*VLOOKUP(I361,Regional!$A$2:$B$7,2,FALSE)</f>
        <v>49598.185506058398</v>
      </c>
      <c r="J366" s="3">
        <f t="shared" si="184"/>
        <v>148486.58434324106</v>
      </c>
      <c r="K366" s="1">
        <f t="shared" si="185"/>
        <v>142708.43972781027</v>
      </c>
      <c r="L366" s="1">
        <f t="shared" si="186"/>
        <v>150613.05888445291</v>
      </c>
      <c r="M366" s="1">
        <f t="shared" si="187"/>
        <v>147504.00645178457</v>
      </c>
      <c r="N366" s="2">
        <f t="shared" si="188"/>
        <v>148794.5565181752</v>
      </c>
      <c r="O366" s="6">
        <f>VLOOKUP(B366,Valores!$A$2:$O$300,14,FALSE)</f>
        <v>3.3300000000000003E-2</v>
      </c>
      <c r="P366" s="6" t="str">
        <f>VLOOKUP(B366,Valores!$A$2:$O$300,15,FALSE)</f>
        <v>UAR</v>
      </c>
      <c r="Q366" s="5">
        <f t="shared" si="203"/>
        <v>73064.866280051327</v>
      </c>
      <c r="R366" s="5">
        <f t="shared" si="189"/>
        <v>70221.650742832542</v>
      </c>
      <c r="S366" s="5">
        <f t="shared" si="190"/>
        <v>74111.227328012537</v>
      </c>
      <c r="T366" s="5">
        <f t="shared" si="191"/>
        <v>72581.375313062294</v>
      </c>
      <c r="U366" s="5">
        <f t="shared" si="192"/>
        <v>73216.408224928455</v>
      </c>
      <c r="W366" s="1">
        <f t="shared" si="193"/>
        <v>221551.45062329239</v>
      </c>
      <c r="X366" s="7">
        <f t="shared" si="194"/>
        <v>7377.6633057556373</v>
      </c>
      <c r="Z366" s="1">
        <f t="shared" si="195"/>
        <v>212930.09047064281</v>
      </c>
      <c r="AA366" s="7">
        <f t="shared" si="196"/>
        <v>7090.5720126724063</v>
      </c>
      <c r="AC366" s="1">
        <f t="shared" si="197"/>
        <v>224724.28621246543</v>
      </c>
      <c r="AD366" s="7">
        <f t="shared" si="198"/>
        <v>7483.3187308750994</v>
      </c>
      <c r="AF366" s="1">
        <f t="shared" si="199"/>
        <v>220085.38176484685</v>
      </c>
      <c r="AG366" s="7">
        <f t="shared" si="200"/>
        <v>7328.8432127694014</v>
      </c>
      <c r="AI366" s="1">
        <f t="shared" si="201"/>
        <v>222010.96474310366</v>
      </c>
      <c r="AJ366" s="7">
        <f t="shared" si="202"/>
        <v>7392.9651259453522</v>
      </c>
    </row>
    <row r="367" spans="1:36" x14ac:dyDescent="0.2">
      <c r="A367" s="5">
        <v>6</v>
      </c>
      <c r="B367" s="6" t="s">
        <v>4</v>
      </c>
      <c r="C367" s="131" t="str">
        <f>VLOOKUP(B367,Valores!$A$2:$F$300,5,FALSE)</f>
        <v>unid.</v>
      </c>
      <c r="D367" s="131">
        <v>3</v>
      </c>
      <c r="E367" s="3">
        <f>Entrada!$I$32*VLOOKUP(E361,Regional!$A$2:$B$7,2,FALSE)</f>
        <v>56225.728176729383</v>
      </c>
      <c r="F367" s="1">
        <f>Entrada!$I$32*VLOOKUP(F361,Regional!$A$2:$B$7,2,FALSE)</f>
        <v>54037.783791383074</v>
      </c>
      <c r="G367" s="1">
        <f>Entrada!$I$32*VLOOKUP(G361,Regional!$A$2:$B$7,2,FALSE)</f>
        <v>57030.936135803531</v>
      </c>
      <c r="H367" s="1">
        <f>Entrada!$I$32*VLOOKUP(H361,Regional!$A$2:$B$7,2,FALSE)</f>
        <v>55853.666568053748</v>
      </c>
      <c r="I367" s="2">
        <f>Entrada!$I$32*VLOOKUP(I361,Regional!$A$2:$B$7,2,FALSE)</f>
        <v>56342.344501836676</v>
      </c>
      <c r="J367" s="3">
        <f t="shared" si="184"/>
        <v>168677.18453018815</v>
      </c>
      <c r="K367" s="1">
        <f t="shared" si="185"/>
        <v>162113.35137414921</v>
      </c>
      <c r="L367" s="1">
        <f t="shared" si="186"/>
        <v>171092.8084074106</v>
      </c>
      <c r="M367" s="1">
        <f t="shared" si="187"/>
        <v>167560.99970416125</v>
      </c>
      <c r="N367" s="2">
        <f t="shared" si="188"/>
        <v>169027.03350551001</v>
      </c>
      <c r="O367" s="6">
        <f>VLOOKUP(B367,Valores!$A$2:$O$300,14,FALSE)</f>
        <v>3.3300000000000003E-2</v>
      </c>
      <c r="P367" s="6" t="str">
        <f>VLOOKUP(B367,Valores!$A$2:$O$300,15,FALSE)</f>
        <v>UAR</v>
      </c>
      <c r="Q367" s="5">
        <f t="shared" si="203"/>
        <v>82999.928826598596</v>
      </c>
      <c r="R367" s="5">
        <f t="shared" si="189"/>
        <v>79770.104435716625</v>
      </c>
      <c r="S367" s="5">
        <f t="shared" si="190"/>
        <v>84188.569782633829</v>
      </c>
      <c r="T367" s="5">
        <f t="shared" si="191"/>
        <v>82450.69472967193</v>
      </c>
      <c r="U367" s="5">
        <f t="shared" si="192"/>
        <v>83172.076827127821</v>
      </c>
      <c r="W367" s="1">
        <f t="shared" si="193"/>
        <v>251677.11335678675</v>
      </c>
      <c r="X367" s="7">
        <f t="shared" si="194"/>
        <v>8380.8478747810004</v>
      </c>
      <c r="Z367" s="1">
        <f t="shared" si="195"/>
        <v>241883.45580986585</v>
      </c>
      <c r="AA367" s="7">
        <f t="shared" si="196"/>
        <v>8054.7190784685336</v>
      </c>
      <c r="AC367" s="1">
        <f t="shared" si="197"/>
        <v>255281.37819004443</v>
      </c>
      <c r="AD367" s="7">
        <f t="shared" si="198"/>
        <v>8500.8698937284807</v>
      </c>
      <c r="AF367" s="1">
        <f t="shared" si="199"/>
        <v>250011.69443383318</v>
      </c>
      <c r="AG367" s="7">
        <f t="shared" si="200"/>
        <v>8325.3894246466461</v>
      </c>
      <c r="AI367" s="1">
        <f t="shared" si="201"/>
        <v>252199.11033263785</v>
      </c>
      <c r="AJ367" s="7">
        <f t="shared" si="202"/>
        <v>8398.2303740768421</v>
      </c>
    </row>
    <row r="368" spans="1:36" x14ac:dyDescent="0.2">
      <c r="A368" s="5">
        <v>7</v>
      </c>
      <c r="B368" s="6" t="s">
        <v>576</v>
      </c>
      <c r="C368" s="131" t="str">
        <f>VLOOKUP(B368,Valores!$A$2:$F$300,5,FALSE)</f>
        <v>unid.</v>
      </c>
      <c r="D368" s="131">
        <v>3</v>
      </c>
      <c r="E368" s="3">
        <f>Entrada!$I$33*VLOOKUP(E361,Regional!$A$2:$B$7,2,FALSE)</f>
        <v>26257.950563520535</v>
      </c>
      <c r="F368" s="1">
        <f>Entrada!$I$33*VLOOKUP(F361,Regional!$A$2:$B$7,2,FALSE)</f>
        <v>25236.15969714749</v>
      </c>
      <c r="G368" s="1">
        <f>Entrada!$I$33*VLOOKUP(G361,Regional!$A$2:$B$7,2,FALSE)</f>
        <v>26633.990349368483</v>
      </c>
      <c r="H368" s="1">
        <f>Entrada!$I$33*VLOOKUP(H361,Regional!$A$2:$B$7,2,FALSE)</f>
        <v>26084.194248680451</v>
      </c>
      <c r="I368" s="2">
        <f>Entrada!$I$33*VLOOKUP(I361,Regional!$A$2:$B$7,2,FALSE)</f>
        <v>26312.411498022651</v>
      </c>
      <c r="J368" s="3">
        <f t="shared" si="184"/>
        <v>78773.851690561598</v>
      </c>
      <c r="K368" s="1">
        <f t="shared" si="185"/>
        <v>75708.479091442467</v>
      </c>
      <c r="L368" s="1">
        <f t="shared" si="186"/>
        <v>79901.97104810545</v>
      </c>
      <c r="M368" s="1">
        <f t="shared" si="187"/>
        <v>78252.582746041357</v>
      </c>
      <c r="N368" s="2">
        <f t="shared" si="188"/>
        <v>78937.234494067961</v>
      </c>
      <c r="O368" s="6">
        <f>VLOOKUP(B368,Valores!$A$2:$O$300,14,FALSE)</f>
        <v>4.1700000000000001E-2</v>
      </c>
      <c r="P368" s="6" t="str">
        <f>VLOOKUP(B368,Valores!$A$2:$O$300,15,FALSE)</f>
        <v>UAR</v>
      </c>
      <c r="Q368" s="5">
        <f t="shared" si="203"/>
        <v>38761.757269807291</v>
      </c>
      <c r="R368" s="5">
        <f t="shared" si="189"/>
        <v>37253.398517777263</v>
      </c>
      <c r="S368" s="5">
        <f t="shared" si="190"/>
        <v>39316.863917127979</v>
      </c>
      <c r="T368" s="5">
        <f t="shared" si="191"/>
        <v>38505.259715528053</v>
      </c>
      <c r="U368" s="5">
        <f t="shared" si="192"/>
        <v>38842.15202562615</v>
      </c>
      <c r="W368" s="1">
        <f t="shared" si="193"/>
        <v>117535.60896036889</v>
      </c>
      <c r="X368" s="7">
        <f t="shared" si="194"/>
        <v>4901.2348936473827</v>
      </c>
      <c r="Z368" s="1">
        <f t="shared" si="195"/>
        <v>112961.87760921972</v>
      </c>
      <c r="AA368" s="7">
        <f t="shared" si="196"/>
        <v>4710.5102963044628</v>
      </c>
      <c r="AC368" s="1">
        <f t="shared" si="197"/>
        <v>119218.83496523343</v>
      </c>
      <c r="AD368" s="7">
        <f t="shared" si="198"/>
        <v>4971.4254180502339</v>
      </c>
      <c r="AF368" s="1">
        <f t="shared" si="199"/>
        <v>116757.84246156941</v>
      </c>
      <c r="AG368" s="7">
        <f t="shared" si="200"/>
        <v>4868.8020306474446</v>
      </c>
      <c r="AI368" s="1">
        <f t="shared" si="201"/>
        <v>117779.38651969412</v>
      </c>
      <c r="AJ368" s="7">
        <f t="shared" si="202"/>
        <v>4911.4004178712448</v>
      </c>
    </row>
    <row r="369" spans="1:36" x14ac:dyDescent="0.2">
      <c r="A369" s="5">
        <v>8</v>
      </c>
      <c r="B369" s="6" t="s">
        <v>348</v>
      </c>
      <c r="C369" s="131" t="str">
        <f>VLOOKUP(B369,Valores!$A$2:$F$300,5,FALSE)</f>
        <v>kg</v>
      </c>
      <c r="D369" s="131">
        <v>1100</v>
      </c>
      <c r="E369" s="3">
        <f>VLOOKUP($B369,Valores!$A$2:$G$300,6,FALSE)*VLOOKUP(VLOOKUP($B369,Indices_Poder!$B$5:$E$250,3,FALSE),Indices_Poder!$G$6:$N$27,4,FALSE)*VLOOKUP($E$8,Regional!$A$2:$B$7,2,FALSE)</f>
        <v>63.9384476185</v>
      </c>
      <c r="F369" s="1">
        <f>VLOOKUP($B369,Valores!$A$2:$G$300,6,FALSE)*VLOOKUP(VLOOKUP($B369,Indices_Poder!$B$5:$E$250,3,FALSE),Indices_Poder!$G$6:$N$27,4,FALSE)*VLOOKUP($F$8,Regional!$A$2:$B$7,2,FALSE)</f>
        <v>61.450373706234416</v>
      </c>
      <c r="G369" s="1">
        <f>VLOOKUP($B369,Valores!$A$2:$G$300,6,FALSE)*VLOOKUP(VLOOKUP($B369,Indices_Poder!$B$5:$E$250,3,FALSE),Indices_Poder!$G$6:$N$27,4,FALSE)*VLOOKUP($G$8,Regional!$A$2:$B$7,2,FALSE)</f>
        <v>64.854109337480978</v>
      </c>
      <c r="H369" s="1">
        <f>VLOOKUP($B369,Valores!$A$2:$G$300,6,FALSE)*VLOOKUP(VLOOKUP($B369,Indices_Poder!$B$5:$E$250,3,FALSE),Indices_Poder!$G$6:$N$27,4,FALSE)*VLOOKUP($H$8,Regional!$A$2:$B$7,2,FALSE)</f>
        <v>63.51534875524672</v>
      </c>
      <c r="I369" s="2">
        <f>VLOOKUP($B369,Valores!$A$2:$G$300,6,FALSE)*VLOOKUP(VLOOKUP($B369,Indices_Poder!$B$5:$E$250,3,FALSE),Indices_Poder!$G$6:$N$27,4,FALSE)*VLOOKUP($I$8,Regional!$A$2:$B$7,2,FALSE)</f>
        <v>64.071060695042078</v>
      </c>
      <c r="J369" s="3">
        <f t="shared" si="184"/>
        <v>70332.292380350002</v>
      </c>
      <c r="K369" s="1">
        <f t="shared" si="185"/>
        <v>67595.411076857854</v>
      </c>
      <c r="L369" s="1">
        <f t="shared" si="186"/>
        <v>71339.520271229077</v>
      </c>
      <c r="M369" s="1">
        <f t="shared" si="187"/>
        <v>69866.883630771394</v>
      </c>
      <c r="N369" s="2">
        <f t="shared" si="188"/>
        <v>70478.166764546288</v>
      </c>
      <c r="O369" s="6">
        <f>VLOOKUP(B369,Valores!$A$2:$O$300,14,FALSE)</f>
        <v>2.5000000000000001E-2</v>
      </c>
      <c r="P369" s="6" t="str">
        <f>VLOOKUP(B369,Valores!$A$2:$O$300,15,FALSE)</f>
        <v>UAR</v>
      </c>
      <c r="Q369" s="5">
        <f t="shared" si="203"/>
        <v>34607.971896375959</v>
      </c>
      <c r="R369" s="5">
        <f t="shared" si="189"/>
        <v>33261.251804803396</v>
      </c>
      <c r="S369" s="5">
        <f t="shared" si="190"/>
        <v>35103.592234645032</v>
      </c>
      <c r="T369" s="5">
        <f t="shared" si="191"/>
        <v>34378.961119382635</v>
      </c>
      <c r="U369" s="5">
        <f t="shared" si="192"/>
        <v>34679.751393642509</v>
      </c>
      <c r="W369" s="1">
        <f t="shared" si="193"/>
        <v>104940.26427672597</v>
      </c>
      <c r="X369" s="7">
        <f t="shared" si="194"/>
        <v>2623.5066069181494</v>
      </c>
      <c r="Z369" s="1">
        <f t="shared" si="195"/>
        <v>100856.66288166125</v>
      </c>
      <c r="AA369" s="7">
        <f t="shared" si="196"/>
        <v>2521.4165720415313</v>
      </c>
      <c r="AC369" s="1">
        <f t="shared" si="197"/>
        <v>106443.1125058741</v>
      </c>
      <c r="AD369" s="7">
        <f t="shared" si="198"/>
        <v>2661.0778126468526</v>
      </c>
      <c r="AF369" s="1">
        <f t="shared" si="199"/>
        <v>104245.84475015404</v>
      </c>
      <c r="AG369" s="7">
        <f t="shared" si="200"/>
        <v>2606.1461187538512</v>
      </c>
      <c r="AI369" s="1">
        <f t="shared" si="201"/>
        <v>105157.9181581888</v>
      </c>
      <c r="AJ369" s="7">
        <f t="shared" si="202"/>
        <v>2628.9479539547201</v>
      </c>
    </row>
    <row r="370" spans="1:36" x14ac:dyDescent="0.2">
      <c r="A370" s="5">
        <v>9</v>
      </c>
      <c r="B370" s="6" t="s">
        <v>16</v>
      </c>
      <c r="C370" s="131" t="str">
        <f>VLOOKUP(B370,Valores!$A$2:$F$300,5,FALSE)</f>
        <v>unid.</v>
      </c>
      <c r="D370" s="131">
        <v>75</v>
      </c>
      <c r="E370" s="3">
        <f>VLOOKUP($B370,Valores!$A$2:$G$300,6,FALSE)*VLOOKUP(VLOOKUP($B370,Indices_Poder!$B$5:$E$250,3,FALSE),Indices_Poder!$G$6:$N$27,4,FALSE)*VLOOKUP($E$8,Regional!$A$2:$B$7,2,FALSE)</f>
        <v>153.50973269963379</v>
      </c>
      <c r="F370" s="1">
        <f>VLOOKUP($B370,Valores!$A$2:$G$300,6,FALSE)*VLOOKUP(VLOOKUP($B370,Indices_Poder!$B$5:$E$250,3,FALSE),Indices_Poder!$G$6:$N$27,4,FALSE)*VLOOKUP($F$8,Regional!$A$2:$B$7,2,FALSE)</f>
        <v>147.53611939754435</v>
      </c>
      <c r="G370" s="1">
        <f>VLOOKUP($B370,Valores!$A$2:$G$300,6,FALSE)*VLOOKUP(VLOOKUP($B370,Indices_Poder!$B$5:$E$250,3,FALSE),Indices_Poder!$G$6:$N$27,4,FALSE)*VLOOKUP($G$8,Regional!$A$2:$B$7,2,FALSE)</f>
        <v>155.70814368644335</v>
      </c>
      <c r="H370" s="1">
        <f>VLOOKUP($B370,Valores!$A$2:$G$300,6,FALSE)*VLOOKUP(VLOOKUP($B370,Indices_Poder!$B$5:$E$250,3,FALSE),Indices_Poder!$G$6:$N$27,4,FALSE)*VLOOKUP($H$8,Regional!$A$2:$B$7,2,FALSE)</f>
        <v>152.49391520917698</v>
      </c>
      <c r="I370" s="2">
        <f>VLOOKUP($B370,Valores!$A$2:$G$300,6,FALSE)*VLOOKUP(VLOOKUP($B370,Indices_Poder!$B$5:$E$250,3,FALSE),Indices_Poder!$G$6:$N$27,4,FALSE)*VLOOKUP($I$8,Regional!$A$2:$B$7,2,FALSE)</f>
        <v>153.82812325634416</v>
      </c>
      <c r="J370" s="3">
        <f t="shared" si="184"/>
        <v>11513.229952472535</v>
      </c>
      <c r="K370" s="1">
        <f t="shared" si="185"/>
        <v>11065.208954815827</v>
      </c>
      <c r="L370" s="1">
        <f t="shared" si="186"/>
        <v>11678.11077648325</v>
      </c>
      <c r="M370" s="1">
        <f t="shared" si="187"/>
        <v>11437.043640688273</v>
      </c>
      <c r="N370" s="2">
        <f t="shared" si="188"/>
        <v>11537.109244225812</v>
      </c>
      <c r="O370" s="6">
        <f>VLOOKUP(B370,Valores!$A$2:$O$300,14,FALSE)</f>
        <v>2.5000000000000001E-2</v>
      </c>
      <c r="P370" s="6" t="str">
        <f>VLOOKUP(B370,Valores!$A$2:$O$300,15,FALSE)</f>
        <v>COM</v>
      </c>
      <c r="Q370" s="5">
        <f t="shared" si="203"/>
        <v>0</v>
      </c>
      <c r="R370" s="5">
        <f t="shared" si="189"/>
        <v>0</v>
      </c>
      <c r="S370" s="5">
        <f t="shared" si="190"/>
        <v>0</v>
      </c>
      <c r="T370" s="5">
        <f t="shared" si="191"/>
        <v>0</v>
      </c>
      <c r="U370" s="5">
        <f t="shared" si="192"/>
        <v>0</v>
      </c>
      <c r="W370" s="1">
        <f t="shared" si="193"/>
        <v>11513.229952472535</v>
      </c>
      <c r="X370" s="7">
        <f t="shared" si="194"/>
        <v>287.83074881181341</v>
      </c>
      <c r="Z370" s="1">
        <f t="shared" si="195"/>
        <v>11065.208954815827</v>
      </c>
      <c r="AA370" s="7">
        <f t="shared" si="196"/>
        <v>276.6302238703957</v>
      </c>
      <c r="AC370" s="1">
        <f t="shared" si="197"/>
        <v>11678.11077648325</v>
      </c>
      <c r="AD370" s="7">
        <f t="shared" si="198"/>
        <v>291.9527694120813</v>
      </c>
      <c r="AF370" s="1">
        <f t="shared" si="199"/>
        <v>11437.043640688273</v>
      </c>
      <c r="AG370" s="7">
        <f t="shared" si="200"/>
        <v>285.92609101720683</v>
      </c>
      <c r="AI370" s="1">
        <f t="shared" si="201"/>
        <v>11537.109244225812</v>
      </c>
      <c r="AJ370" s="7">
        <f t="shared" si="202"/>
        <v>288.42773110564531</v>
      </c>
    </row>
    <row r="371" spans="1:36" x14ac:dyDescent="0.2">
      <c r="A371" s="5">
        <v>10</v>
      </c>
      <c r="B371" s="6" t="s">
        <v>17</v>
      </c>
      <c r="C371" s="131" t="str">
        <f>VLOOKUP(B371,Valores!$A$2:$F$300,5,FALSE)</f>
        <v>unid.</v>
      </c>
      <c r="D371" s="131">
        <v>0</v>
      </c>
      <c r="E371" s="3">
        <f>VLOOKUP($B371,Valores!$A$2:$G$300,6,FALSE)*VLOOKUP(VLOOKUP($B371,Indices_Poder!$B$5:$E$250,3,FALSE),Indices_Poder!$G$6:$N$27,4,FALSE)*VLOOKUP($E$8,Regional!$A$2:$B$7,2,FALSE)</f>
        <v>155.87191199257884</v>
      </c>
      <c r="F371" s="1">
        <f>VLOOKUP($B371,Valores!$A$2:$G$300,6,FALSE)*VLOOKUP(VLOOKUP($B371,Indices_Poder!$B$5:$E$250,3,FALSE),Indices_Poder!$G$6:$N$27,4,FALSE)*VLOOKUP($F$8,Regional!$A$2:$B$7,2,FALSE)</f>
        <v>149.80637783701576</v>
      </c>
      <c r="G371" s="1">
        <f>VLOOKUP($B371,Valores!$A$2:$G$300,6,FALSE)*VLOOKUP(VLOOKUP($B371,Indices_Poder!$B$5:$E$250,3,FALSE),Indices_Poder!$G$6:$N$27,4,FALSE)*VLOOKUP($G$8,Regional!$A$2:$B$7,2,FALSE)</f>
        <v>158.10415171987995</v>
      </c>
      <c r="H371" s="1">
        <f>VLOOKUP($B371,Valores!$A$2:$G$300,6,FALSE)*VLOOKUP(VLOOKUP($B371,Indices_Poder!$B$5:$E$250,3,FALSE),Indices_Poder!$G$6:$N$27,4,FALSE)*VLOOKUP($H$8,Regional!$A$2:$B$7,2,FALSE)</f>
        <v>154.84046329099831</v>
      </c>
      <c r="I371" s="2">
        <f>VLOOKUP($B371,Valores!$A$2:$G$300,6,FALSE)*VLOOKUP(VLOOKUP($B371,Indices_Poder!$B$5:$E$250,3,FALSE),Indices_Poder!$G$6:$N$27,4,FALSE)*VLOOKUP($I$8,Regional!$A$2:$B$7,2,FALSE)</f>
        <v>156.195201884119</v>
      </c>
      <c r="J371" s="3">
        <f t="shared" si="184"/>
        <v>0</v>
      </c>
      <c r="K371" s="1">
        <f t="shared" si="185"/>
        <v>0</v>
      </c>
      <c r="L371" s="1">
        <f t="shared" si="186"/>
        <v>0</v>
      </c>
      <c r="M371" s="1">
        <f t="shared" si="187"/>
        <v>0</v>
      </c>
      <c r="N371" s="2">
        <f t="shared" si="188"/>
        <v>0</v>
      </c>
      <c r="O371" s="6">
        <f>VLOOKUP(B371,Valores!$A$2:$O$300,14,FALSE)</f>
        <v>2.5000000000000001E-2</v>
      </c>
      <c r="P371" s="6" t="str">
        <f>VLOOKUP(B371,Valores!$A$2:$O$300,15,FALSE)</f>
        <v>COM</v>
      </c>
      <c r="Q371" s="5">
        <f t="shared" si="203"/>
        <v>0</v>
      </c>
      <c r="R371" s="5">
        <f t="shared" si="189"/>
        <v>0</v>
      </c>
      <c r="S371" s="5">
        <f t="shared" si="190"/>
        <v>0</v>
      </c>
      <c r="T371" s="5">
        <f t="shared" si="191"/>
        <v>0</v>
      </c>
      <c r="U371" s="5">
        <f t="shared" si="192"/>
        <v>0</v>
      </c>
      <c r="W371" s="1">
        <f t="shared" si="193"/>
        <v>0</v>
      </c>
      <c r="X371" s="7">
        <f t="shared" si="194"/>
        <v>0</v>
      </c>
      <c r="Z371" s="1">
        <f t="shared" si="195"/>
        <v>0</v>
      </c>
      <c r="AA371" s="7">
        <f t="shared" si="196"/>
        <v>0</v>
      </c>
      <c r="AC371" s="1">
        <f t="shared" si="197"/>
        <v>0</v>
      </c>
      <c r="AD371" s="7">
        <f t="shared" si="198"/>
        <v>0</v>
      </c>
      <c r="AF371" s="1">
        <f t="shared" si="199"/>
        <v>0</v>
      </c>
      <c r="AG371" s="7">
        <f t="shared" si="200"/>
        <v>0</v>
      </c>
      <c r="AI371" s="1">
        <f t="shared" si="201"/>
        <v>0</v>
      </c>
      <c r="AJ371" s="7">
        <f t="shared" si="202"/>
        <v>0</v>
      </c>
    </row>
    <row r="372" spans="1:36" x14ac:dyDescent="0.2">
      <c r="A372" s="5">
        <v>11</v>
      </c>
      <c r="B372" s="6" t="s">
        <v>582</v>
      </c>
      <c r="C372" s="131">
        <v>0</v>
      </c>
      <c r="D372" s="131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6">
        <v>0</v>
      </c>
      <c r="P372" s="6">
        <v>0</v>
      </c>
      <c r="Q372" s="5">
        <f t="shared" si="203"/>
        <v>0</v>
      </c>
      <c r="R372" s="5">
        <f t="shared" si="189"/>
        <v>0</v>
      </c>
      <c r="S372" s="5">
        <f t="shared" si="190"/>
        <v>0</v>
      </c>
      <c r="T372" s="5">
        <f t="shared" si="191"/>
        <v>0</v>
      </c>
      <c r="U372" s="5">
        <f t="shared" si="192"/>
        <v>0</v>
      </c>
    </row>
    <row r="373" spans="1:36" x14ac:dyDescent="0.2">
      <c r="A373" s="5">
        <v>12</v>
      </c>
      <c r="B373" s="6" t="s">
        <v>18</v>
      </c>
      <c r="C373" s="131" t="str">
        <f>VLOOKUP(B373,Valores!$A$2:$F$300,5,FALSE)</f>
        <v>unid.</v>
      </c>
      <c r="D373" s="131">
        <v>0</v>
      </c>
      <c r="E373" s="3">
        <f>VLOOKUP($B373,Valores!$A$2:$G$300,6,FALSE)*VLOOKUP(VLOOKUP($B373,Indices_Poder!$B$5:$E$250,3,FALSE),Indices_Poder!$G$6:$N$27,4,FALSE)*VLOOKUP($E$8,Regional!$A$2:$B$7,2,FALSE)</f>
        <v>153.50973269963379</v>
      </c>
      <c r="F373" s="1">
        <f>VLOOKUP($B373,Valores!$A$2:$G$300,6,FALSE)*VLOOKUP(VLOOKUP($B373,Indices_Poder!$B$5:$E$250,3,FALSE),Indices_Poder!$G$6:$N$27,4,FALSE)*VLOOKUP($F$8,Regional!$A$2:$B$7,2,FALSE)</f>
        <v>147.53611939754435</v>
      </c>
      <c r="G373" s="1">
        <f>VLOOKUP($B373,Valores!$A$2:$G$300,6,FALSE)*VLOOKUP(VLOOKUP($B373,Indices_Poder!$B$5:$E$250,3,FALSE),Indices_Poder!$G$6:$N$27,4,FALSE)*VLOOKUP($G$8,Regional!$A$2:$B$7,2,FALSE)</f>
        <v>155.70814368644335</v>
      </c>
      <c r="H373" s="1">
        <f>VLOOKUP($B373,Valores!$A$2:$G$300,6,FALSE)*VLOOKUP(VLOOKUP($B373,Indices_Poder!$B$5:$E$250,3,FALSE),Indices_Poder!$G$6:$N$27,4,FALSE)*VLOOKUP($H$8,Regional!$A$2:$B$7,2,FALSE)</f>
        <v>152.49391520917698</v>
      </c>
      <c r="I373" s="2">
        <f>VLOOKUP($B373,Valores!$A$2:$G$300,6,FALSE)*VLOOKUP(VLOOKUP($B373,Indices_Poder!$B$5:$E$250,3,FALSE),Indices_Poder!$G$6:$N$27,4,FALSE)*VLOOKUP($I$8,Regional!$A$2:$B$7,2,FALSE)</f>
        <v>153.82812325634416</v>
      </c>
      <c r="J373" s="3">
        <f t="shared" si="184"/>
        <v>0</v>
      </c>
      <c r="K373" s="1">
        <f t="shared" si="185"/>
        <v>0</v>
      </c>
      <c r="L373" s="1">
        <f t="shared" si="186"/>
        <v>0</v>
      </c>
      <c r="M373" s="1">
        <f t="shared" si="187"/>
        <v>0</v>
      </c>
      <c r="N373" s="2">
        <f t="shared" si="188"/>
        <v>0</v>
      </c>
      <c r="O373" s="6">
        <f>VLOOKUP(B373,Valores!$A$2:$O$300,14,FALSE)</f>
        <v>2.5000000000000001E-2</v>
      </c>
      <c r="P373" s="6" t="str">
        <f>VLOOKUP(B373,Valores!$A$2:$O$300,15,FALSE)</f>
        <v>COM</v>
      </c>
      <c r="Q373" s="5">
        <f t="shared" si="203"/>
        <v>0</v>
      </c>
      <c r="R373" s="5">
        <f t="shared" si="189"/>
        <v>0</v>
      </c>
      <c r="S373" s="5">
        <f t="shared" si="190"/>
        <v>0</v>
      </c>
      <c r="T373" s="5">
        <f t="shared" si="191"/>
        <v>0</v>
      </c>
      <c r="U373" s="5">
        <f t="shared" si="192"/>
        <v>0</v>
      </c>
      <c r="W373" s="1">
        <f t="shared" ref="W373:W400" si="204">J373+Q373</f>
        <v>0</v>
      </c>
      <c r="X373" s="7">
        <f t="shared" ref="X373:X400" si="205">IF($O373="rateio",0,W373*$O373)</f>
        <v>0</v>
      </c>
      <c r="Z373" s="1">
        <f t="shared" ref="Z373:Z400" si="206">K373+R373</f>
        <v>0</v>
      </c>
      <c r="AA373" s="7">
        <f t="shared" ref="AA373:AA400" si="207">IF($O373="rateio",0,Z373*$O373)</f>
        <v>0</v>
      </c>
      <c r="AC373" s="1">
        <f t="shared" ref="AC373:AC400" si="208">L373+S373</f>
        <v>0</v>
      </c>
      <c r="AD373" s="7">
        <f t="shared" ref="AD373:AD400" si="209">IF($O373="rateio",0,AC373*$O373)</f>
        <v>0</v>
      </c>
      <c r="AF373" s="1">
        <f t="shared" ref="AF373:AF400" si="210">M373+T373</f>
        <v>0</v>
      </c>
      <c r="AG373" s="7">
        <f t="shared" ref="AG373:AG400" si="211">IF($O373="rateio",0,AF373*$O373)</f>
        <v>0</v>
      </c>
      <c r="AI373" s="1">
        <f t="shared" ref="AI373:AI400" si="212">N373+U373</f>
        <v>0</v>
      </c>
      <c r="AJ373" s="7">
        <f t="shared" ref="AJ373:AJ400" si="213">IF($O373="rateio",0,AI373*$O373)</f>
        <v>0</v>
      </c>
    </row>
    <row r="374" spans="1:36" x14ac:dyDescent="0.2">
      <c r="A374" s="5">
        <v>13</v>
      </c>
      <c r="B374" s="6" t="s">
        <v>19</v>
      </c>
      <c r="C374" s="131" t="str">
        <f>VLOOKUP(B374,Valores!$A$2:$F$300,5,FALSE)</f>
        <v>unid.</v>
      </c>
      <c r="D374" s="131">
        <v>0</v>
      </c>
      <c r="E374" s="3">
        <f>VLOOKUP($B374,Valores!$A$2:$G$300,6,FALSE)*VLOOKUP(VLOOKUP($B374,Indices_Poder!$B$5:$E$250,3,FALSE),Indices_Poder!$G$6:$N$27,4,FALSE)*VLOOKUP($E$8,Regional!$A$2:$B$7,2,FALSE)</f>
        <v>153.50973269963379</v>
      </c>
      <c r="F374" s="1">
        <f>VLOOKUP($B374,Valores!$A$2:$G$300,6,FALSE)*VLOOKUP(VLOOKUP($B374,Indices_Poder!$B$5:$E$250,3,FALSE),Indices_Poder!$G$6:$N$27,4,FALSE)*VLOOKUP($F$8,Regional!$A$2:$B$7,2,FALSE)</f>
        <v>147.53611939754435</v>
      </c>
      <c r="G374" s="1">
        <f>VLOOKUP($B374,Valores!$A$2:$G$300,6,FALSE)*VLOOKUP(VLOOKUP($B374,Indices_Poder!$B$5:$E$250,3,FALSE),Indices_Poder!$G$6:$N$27,4,FALSE)*VLOOKUP($G$8,Regional!$A$2:$B$7,2,FALSE)</f>
        <v>155.70814368644335</v>
      </c>
      <c r="H374" s="1">
        <f>VLOOKUP($B374,Valores!$A$2:$G$300,6,FALSE)*VLOOKUP(VLOOKUP($B374,Indices_Poder!$B$5:$E$250,3,FALSE),Indices_Poder!$G$6:$N$27,4,FALSE)*VLOOKUP($H$8,Regional!$A$2:$B$7,2,FALSE)</f>
        <v>152.49391520917698</v>
      </c>
      <c r="I374" s="2">
        <f>VLOOKUP($B374,Valores!$A$2:$G$300,6,FALSE)*VLOOKUP(VLOOKUP($B374,Indices_Poder!$B$5:$E$250,3,FALSE),Indices_Poder!$G$6:$N$27,4,FALSE)*VLOOKUP($I$8,Regional!$A$2:$B$7,2,FALSE)</f>
        <v>153.82812325634416</v>
      </c>
      <c r="J374" s="3">
        <f t="shared" si="184"/>
        <v>0</v>
      </c>
      <c r="K374" s="1">
        <f t="shared" si="185"/>
        <v>0</v>
      </c>
      <c r="L374" s="1">
        <f t="shared" si="186"/>
        <v>0</v>
      </c>
      <c r="M374" s="1">
        <f t="shared" si="187"/>
        <v>0</v>
      </c>
      <c r="N374" s="2">
        <f t="shared" si="188"/>
        <v>0</v>
      </c>
      <c r="O374" s="6">
        <f>VLOOKUP(B374,Valores!$A$2:$O$300,14,FALSE)</f>
        <v>2.5000000000000001E-2</v>
      </c>
      <c r="P374" s="6" t="str">
        <f>VLOOKUP(B374,Valores!$A$2:$O$300,15,FALSE)</f>
        <v>COM</v>
      </c>
      <c r="Q374" s="5">
        <f t="shared" si="203"/>
        <v>0</v>
      </c>
      <c r="R374" s="5">
        <f t="shared" si="189"/>
        <v>0</v>
      </c>
      <c r="S374" s="5">
        <f t="shared" si="190"/>
        <v>0</v>
      </c>
      <c r="T374" s="5">
        <f t="shared" si="191"/>
        <v>0</v>
      </c>
      <c r="U374" s="5">
        <f t="shared" si="192"/>
        <v>0</v>
      </c>
      <c r="W374" s="1">
        <f t="shared" si="204"/>
        <v>0</v>
      </c>
      <c r="X374" s="7">
        <f t="shared" si="205"/>
        <v>0</v>
      </c>
      <c r="Z374" s="1">
        <f t="shared" si="206"/>
        <v>0</v>
      </c>
      <c r="AA374" s="7">
        <f t="shared" si="207"/>
        <v>0</v>
      </c>
      <c r="AC374" s="1">
        <f t="shared" si="208"/>
        <v>0</v>
      </c>
      <c r="AD374" s="7">
        <f t="shared" si="209"/>
        <v>0</v>
      </c>
      <c r="AF374" s="1">
        <f t="shared" si="210"/>
        <v>0</v>
      </c>
      <c r="AG374" s="7">
        <f t="shared" si="211"/>
        <v>0</v>
      </c>
      <c r="AI374" s="1">
        <f t="shared" si="212"/>
        <v>0</v>
      </c>
      <c r="AJ374" s="7">
        <f t="shared" si="213"/>
        <v>0</v>
      </c>
    </row>
    <row r="375" spans="1:36" x14ac:dyDescent="0.2">
      <c r="A375" s="5">
        <v>14</v>
      </c>
      <c r="B375" s="6" t="s">
        <v>28</v>
      </c>
      <c r="C375" s="131" t="str">
        <f>VLOOKUP(B375,Valores!$A$2:$F$300,5,FALSE)</f>
        <v>m</v>
      </c>
      <c r="D375" s="131">
        <v>8579</v>
      </c>
      <c r="E375" s="3">
        <f>VLOOKUP($B375,Valores!$A$2:$G$300,6,FALSE)*VLOOKUP(VLOOKUP($B375,Indices_Poder!$B$5:$E$250,3,FALSE),Indices_Poder!$G$6:$N$27,4,FALSE)*VLOOKUP($E$8,Regional!$A$2:$B$7,2,FALSE)</f>
        <v>39.933598587490515</v>
      </c>
      <c r="F375" s="1">
        <f>VLOOKUP($B375,Valores!$A$2:$G$300,6,FALSE)*VLOOKUP(VLOOKUP($B375,Indices_Poder!$B$5:$E$250,3,FALSE),Indices_Poder!$G$6:$N$27,4,FALSE)*VLOOKUP($F$8,Regional!$A$2:$B$7,2,FALSE)</f>
        <v>38.37963929430817</v>
      </c>
      <c r="G375" s="1">
        <f>VLOOKUP($B375,Valores!$A$2:$G$300,6,FALSE)*VLOOKUP(VLOOKUP($B375,Indices_Poder!$B$5:$E$250,3,FALSE),Indices_Poder!$G$6:$N$27,4,FALSE)*VLOOKUP($G$8,Regional!$A$2:$B$7,2,FALSE)</f>
        <v>40.505487159854574</v>
      </c>
      <c r="H375" s="1">
        <f>VLOOKUP($B375,Valores!$A$2:$G$300,6,FALSE)*VLOOKUP(VLOOKUP($B375,Indices_Poder!$B$5:$E$250,3,FALSE),Indices_Poder!$G$6:$N$27,4,FALSE)*VLOOKUP($H$8,Regional!$A$2:$B$7,2,FALSE)</f>
        <v>39.669346626467124</v>
      </c>
      <c r="I375" s="2">
        <f>VLOOKUP($B375,Valores!$A$2:$G$300,6,FALSE)*VLOOKUP(VLOOKUP($B375,Indices_Poder!$B$5:$E$250,3,FALSE),Indices_Poder!$G$6:$N$27,4,FALSE)*VLOOKUP($I$8,Regional!$A$2:$B$7,2,FALSE)</f>
        <v>40.016423829005312</v>
      </c>
      <c r="J375" s="3">
        <f t="shared" si="184"/>
        <v>342590.34228208114</v>
      </c>
      <c r="K375" s="1">
        <f t="shared" si="185"/>
        <v>329258.92550586979</v>
      </c>
      <c r="L375" s="1">
        <f t="shared" si="186"/>
        <v>347496.5743443924</v>
      </c>
      <c r="M375" s="1">
        <f t="shared" si="187"/>
        <v>340323.32470846147</v>
      </c>
      <c r="N375" s="2">
        <f t="shared" si="188"/>
        <v>343300.90002903657</v>
      </c>
      <c r="O375" s="6" t="str">
        <f>VLOOKUP(B375,Valores!$A$2:$O$300,14,FALSE)</f>
        <v>Rateio</v>
      </c>
      <c r="P375" s="6" t="str">
        <f>VLOOKUP(B375,Valores!$A$2:$O$300,15,FALSE)</f>
        <v>UAR</v>
      </c>
      <c r="Q375" s="5">
        <f t="shared" si="203"/>
        <v>168576.29029848895</v>
      </c>
      <c r="R375" s="5">
        <f t="shared" si="189"/>
        <v>162016.3832982317</v>
      </c>
      <c r="S375" s="5">
        <f t="shared" si="190"/>
        <v>170990.46927066479</v>
      </c>
      <c r="T375" s="5">
        <f t="shared" si="191"/>
        <v>167460.77311824207</v>
      </c>
      <c r="U375" s="5">
        <f t="shared" si="192"/>
        <v>168925.93001170061</v>
      </c>
      <c r="W375" s="1">
        <f t="shared" si="204"/>
        <v>511166.63258057006</v>
      </c>
      <c r="X375" s="7">
        <f t="shared" si="205"/>
        <v>0</v>
      </c>
      <c r="Z375" s="1">
        <f t="shared" si="206"/>
        <v>491275.30880410149</v>
      </c>
      <c r="AA375" s="7">
        <f t="shared" si="207"/>
        <v>0</v>
      </c>
      <c r="AC375" s="1">
        <f t="shared" si="208"/>
        <v>518487.04361505719</v>
      </c>
      <c r="AD375" s="7">
        <f t="shared" si="209"/>
        <v>0</v>
      </c>
      <c r="AF375" s="1">
        <f t="shared" si="210"/>
        <v>507784.09782670357</v>
      </c>
      <c r="AG375" s="7">
        <f t="shared" si="211"/>
        <v>0</v>
      </c>
      <c r="AI375" s="1">
        <f t="shared" si="212"/>
        <v>512226.83004073717</v>
      </c>
      <c r="AJ375" s="7">
        <f t="shared" si="213"/>
        <v>0</v>
      </c>
    </row>
    <row r="376" spans="1:36" x14ac:dyDescent="0.2">
      <c r="A376" s="5">
        <v>15</v>
      </c>
      <c r="B376" s="6" t="s">
        <v>6</v>
      </c>
      <c r="C376" s="131" t="str">
        <f>VLOOKUP(B376,Valores!$A$2:$F$300,5,FALSE)</f>
        <v>kg</v>
      </c>
      <c r="D376" s="131">
        <f>220*6*D363</f>
        <v>1320</v>
      </c>
      <c r="E376" s="3">
        <f>VLOOKUP($B376,Valores!$A$2:$G$300,6,FALSE)*VLOOKUP(VLOOKUP($B376,Indices_Poder!$B$5:$E$250,3,FALSE),Indices_Poder!$G$6:$N$27,4,FALSE)*VLOOKUP($E$8,Regional!$A$2:$B$7,2,FALSE)</f>
        <v>46.691316437230633</v>
      </c>
      <c r="F376" s="1">
        <f>VLOOKUP($B376,Valores!$A$2:$G$300,6,FALSE)*VLOOKUP(VLOOKUP($B376,Indices_Poder!$B$5:$E$250,3,FALSE),Indices_Poder!$G$6:$N$27,4,FALSE)*VLOOKUP($F$8,Regional!$A$2:$B$7,2,FALSE)</f>
        <v>44.87439014821642</v>
      </c>
      <c r="G376" s="1">
        <f>VLOOKUP($B376,Valores!$A$2:$G$300,6,FALSE)*VLOOKUP(VLOOKUP($B376,Indices_Poder!$B$5:$E$250,3,FALSE),Indices_Poder!$G$6:$N$27,4,FALSE)*VLOOKUP($G$8,Regional!$A$2:$B$7,2,FALSE)</f>
        <v>47.359982203492201</v>
      </c>
      <c r="H376" s="1">
        <f>VLOOKUP($B376,Valores!$A$2:$G$300,6,FALSE)*VLOOKUP(VLOOKUP($B376,Indices_Poder!$B$5:$E$250,3,FALSE),Indices_Poder!$G$6:$N$27,4,FALSE)*VLOOKUP($H$8,Regional!$A$2:$B$7,2,FALSE)</f>
        <v>46.382346738337354</v>
      </c>
      <c r="I376" s="2">
        <f>VLOOKUP($B376,Valores!$A$2:$G$300,6,FALSE)*VLOOKUP(VLOOKUP($B376,Indices_Poder!$B$5:$E$250,3,FALSE),Indices_Poder!$G$6:$N$27,4,FALSE)*VLOOKUP($I$8,Regional!$A$2:$B$7,2,FALSE)</f>
        <v>46.788157686137481</v>
      </c>
      <c r="J376" s="3">
        <f t="shared" si="184"/>
        <v>61632.537697144435</v>
      </c>
      <c r="K376" s="1">
        <f t="shared" si="185"/>
        <v>59234.194995645674</v>
      </c>
      <c r="L376" s="1">
        <f t="shared" si="186"/>
        <v>62515.176508609708</v>
      </c>
      <c r="M376" s="1">
        <f t="shared" si="187"/>
        <v>61224.697694605304</v>
      </c>
      <c r="N376" s="2">
        <f t="shared" si="188"/>
        <v>61760.368145701475</v>
      </c>
      <c r="O376" s="6">
        <f>VLOOKUP(B376,Valores!$A$2:$O$300,14,FALSE)</f>
        <v>3.1300000000000001E-2</v>
      </c>
      <c r="P376" s="6" t="str">
        <f>VLOOKUP(B376,Valores!$A$2:$O$300,15,FALSE)</f>
        <v>UAR</v>
      </c>
      <c r="Q376" s="5">
        <f t="shared" si="203"/>
        <v>30327.137938149088</v>
      </c>
      <c r="R376" s="5">
        <f t="shared" si="189"/>
        <v>29147.000422333702</v>
      </c>
      <c r="S376" s="5">
        <f t="shared" si="190"/>
        <v>30761.4525061522</v>
      </c>
      <c r="T376" s="5">
        <f t="shared" si="191"/>
        <v>30126.454655002795</v>
      </c>
      <c r="U376" s="5">
        <f t="shared" si="192"/>
        <v>30390.038668687463</v>
      </c>
      <c r="W376" s="1">
        <f t="shared" si="204"/>
        <v>91959.675635293519</v>
      </c>
      <c r="X376" s="7">
        <f t="shared" si="205"/>
        <v>2878.3378473846874</v>
      </c>
      <c r="Z376" s="1">
        <f t="shared" si="206"/>
        <v>88381.195417979383</v>
      </c>
      <c r="AA376" s="7">
        <f t="shared" si="207"/>
        <v>2766.3314165827546</v>
      </c>
      <c r="AC376" s="1">
        <f t="shared" si="208"/>
        <v>93276.629014761915</v>
      </c>
      <c r="AD376" s="7">
        <f t="shared" si="209"/>
        <v>2919.558488162048</v>
      </c>
      <c r="AF376" s="1">
        <f t="shared" si="210"/>
        <v>91351.152349608106</v>
      </c>
      <c r="AG376" s="7">
        <f t="shared" si="211"/>
        <v>2859.2910685427337</v>
      </c>
      <c r="AI376" s="1">
        <f t="shared" si="212"/>
        <v>92150.406814388931</v>
      </c>
      <c r="AJ376" s="7">
        <f t="shared" si="213"/>
        <v>2884.3077332903736</v>
      </c>
    </row>
    <row r="377" spans="1:36" x14ac:dyDescent="0.2">
      <c r="A377" s="5">
        <v>16</v>
      </c>
      <c r="B377" s="6" t="s">
        <v>7</v>
      </c>
      <c r="C377" s="131" t="str">
        <f>VLOOKUP(B377,Valores!$A$2:$F$300,5,FALSE)</f>
        <v>kg</v>
      </c>
      <c r="D377" s="131">
        <f>220*6*D364</f>
        <v>3960</v>
      </c>
      <c r="E377" s="3">
        <f>VLOOKUP($B377,Valores!$A$2:$G$300,6,FALSE)*VLOOKUP(VLOOKUP($B377,Indices_Poder!$B$5:$E$250,3,FALSE),Indices_Poder!$G$6:$N$27,4,FALSE)*VLOOKUP($E$8,Regional!$A$2:$B$7,2,FALSE)</f>
        <v>46.691316437230633</v>
      </c>
      <c r="F377" s="1">
        <f>VLOOKUP($B377,Valores!$A$2:$G$300,6,FALSE)*VLOOKUP(VLOOKUP($B377,Indices_Poder!$B$5:$E$250,3,FALSE),Indices_Poder!$G$6:$N$27,4,FALSE)*VLOOKUP($F$8,Regional!$A$2:$B$7,2,FALSE)</f>
        <v>44.87439014821642</v>
      </c>
      <c r="G377" s="1">
        <f>VLOOKUP($B377,Valores!$A$2:$G$300,6,FALSE)*VLOOKUP(VLOOKUP($B377,Indices_Poder!$B$5:$E$250,3,FALSE),Indices_Poder!$G$6:$N$27,4,FALSE)*VLOOKUP($G$8,Regional!$A$2:$B$7,2,FALSE)</f>
        <v>47.359982203492201</v>
      </c>
      <c r="H377" s="1">
        <f>VLOOKUP($B377,Valores!$A$2:$G$300,6,FALSE)*VLOOKUP(VLOOKUP($B377,Indices_Poder!$B$5:$E$250,3,FALSE),Indices_Poder!$G$6:$N$27,4,FALSE)*VLOOKUP($H$8,Regional!$A$2:$B$7,2,FALSE)</f>
        <v>46.382346738337354</v>
      </c>
      <c r="I377" s="2">
        <f>VLOOKUP($B377,Valores!$A$2:$G$300,6,FALSE)*VLOOKUP(VLOOKUP($B377,Indices_Poder!$B$5:$E$250,3,FALSE),Indices_Poder!$G$6:$N$27,4,FALSE)*VLOOKUP($I$8,Regional!$A$2:$B$7,2,FALSE)</f>
        <v>46.788157686137481</v>
      </c>
      <c r="J377" s="3">
        <f t="shared" si="184"/>
        <v>184897.6130914333</v>
      </c>
      <c r="K377" s="1">
        <f t="shared" si="185"/>
        <v>177702.58498693703</v>
      </c>
      <c r="L377" s="1">
        <f t="shared" si="186"/>
        <v>187545.52952582913</v>
      </c>
      <c r="M377" s="1">
        <f t="shared" si="187"/>
        <v>183674.09308381591</v>
      </c>
      <c r="N377" s="2">
        <f t="shared" si="188"/>
        <v>185281.10443710443</v>
      </c>
      <c r="O377" s="6">
        <f>VLOOKUP(B377,Valores!$A$2:$O$300,14,FALSE)</f>
        <v>3.1300000000000001E-2</v>
      </c>
      <c r="P377" s="6" t="str">
        <f>VLOOKUP(B377,Valores!$A$2:$O$300,15,FALSE)</f>
        <v>UAR</v>
      </c>
      <c r="Q377" s="5">
        <f t="shared" si="203"/>
        <v>90981.413814447267</v>
      </c>
      <c r="R377" s="5">
        <f t="shared" si="189"/>
        <v>87441.001267001106</v>
      </c>
      <c r="S377" s="5">
        <f t="shared" si="190"/>
        <v>92284.3575184566</v>
      </c>
      <c r="T377" s="5">
        <f t="shared" si="191"/>
        <v>90379.363965008379</v>
      </c>
      <c r="U377" s="5">
        <f t="shared" si="192"/>
        <v>91170.116006062395</v>
      </c>
      <c r="W377" s="1">
        <f t="shared" si="204"/>
        <v>275879.02690588054</v>
      </c>
      <c r="X377" s="7">
        <f t="shared" si="205"/>
        <v>8635.0135421540617</v>
      </c>
      <c r="Z377" s="1">
        <f t="shared" si="206"/>
        <v>265143.58625393815</v>
      </c>
      <c r="AA377" s="7">
        <f t="shared" si="207"/>
        <v>8298.9942497482643</v>
      </c>
      <c r="AC377" s="1">
        <f t="shared" si="208"/>
        <v>279829.88704428572</v>
      </c>
      <c r="AD377" s="7">
        <f t="shared" si="209"/>
        <v>8758.675464486143</v>
      </c>
      <c r="AF377" s="1">
        <f t="shared" si="210"/>
        <v>274053.45704882429</v>
      </c>
      <c r="AG377" s="7">
        <f t="shared" si="211"/>
        <v>8577.8732056282006</v>
      </c>
      <c r="AI377" s="1">
        <f t="shared" si="212"/>
        <v>276451.22044316679</v>
      </c>
      <c r="AJ377" s="7">
        <f t="shared" si="213"/>
        <v>8652.9231998711202</v>
      </c>
    </row>
    <row r="378" spans="1:36" x14ac:dyDescent="0.2">
      <c r="A378" s="5">
        <v>17</v>
      </c>
      <c r="B378" s="6" t="s">
        <v>8</v>
      </c>
      <c r="C378" s="131" t="str">
        <f>VLOOKUP(B378,Valores!$A$2:$F$300,5,FALSE)</f>
        <v>kg</v>
      </c>
      <c r="D378" s="131">
        <f>220*D366</f>
        <v>660</v>
      </c>
      <c r="E378" s="3">
        <f>VLOOKUP($B378,Valores!$A$2:$G$300,6,FALSE)*VLOOKUP(VLOOKUP($B378,Indices_Poder!$B$5:$E$250,3,FALSE),Indices_Poder!$G$6:$N$27,4,FALSE)*VLOOKUP($E$8,Regional!$A$2:$B$7,2,FALSE)</f>
        <v>46.691316437230633</v>
      </c>
      <c r="F378" s="1">
        <f>VLOOKUP($B378,Valores!$A$2:$G$300,6,FALSE)*VLOOKUP(VLOOKUP($B378,Indices_Poder!$B$5:$E$250,3,FALSE),Indices_Poder!$G$6:$N$27,4,FALSE)*VLOOKUP($F$8,Regional!$A$2:$B$7,2,FALSE)</f>
        <v>44.87439014821642</v>
      </c>
      <c r="G378" s="1">
        <f>VLOOKUP($B378,Valores!$A$2:$G$300,6,FALSE)*VLOOKUP(VLOOKUP($B378,Indices_Poder!$B$5:$E$250,3,FALSE),Indices_Poder!$G$6:$N$27,4,FALSE)*VLOOKUP($G$8,Regional!$A$2:$B$7,2,FALSE)</f>
        <v>47.359982203492201</v>
      </c>
      <c r="H378" s="1">
        <f>VLOOKUP($B378,Valores!$A$2:$G$300,6,FALSE)*VLOOKUP(VLOOKUP($B378,Indices_Poder!$B$5:$E$250,3,FALSE),Indices_Poder!$G$6:$N$27,4,FALSE)*VLOOKUP($H$8,Regional!$A$2:$B$7,2,FALSE)</f>
        <v>46.382346738337354</v>
      </c>
      <c r="I378" s="2">
        <f>VLOOKUP($B378,Valores!$A$2:$G$300,6,FALSE)*VLOOKUP(VLOOKUP($B378,Indices_Poder!$B$5:$E$250,3,FALSE),Indices_Poder!$G$6:$N$27,4,FALSE)*VLOOKUP($I$8,Regional!$A$2:$B$7,2,FALSE)</f>
        <v>46.788157686137481</v>
      </c>
      <c r="J378" s="3">
        <f t="shared" si="184"/>
        <v>30816.268848572217</v>
      </c>
      <c r="K378" s="1">
        <f t="shared" si="185"/>
        <v>29617.097497822837</v>
      </c>
      <c r="L378" s="1">
        <f t="shared" si="186"/>
        <v>31257.588254304854</v>
      </c>
      <c r="M378" s="1">
        <f t="shared" si="187"/>
        <v>30612.348847302652</v>
      </c>
      <c r="N378" s="2">
        <f t="shared" si="188"/>
        <v>30880.184072850738</v>
      </c>
      <c r="O378" s="6">
        <f>VLOOKUP(B378,Valores!$A$2:$O$300,14,FALSE)</f>
        <v>3.1300000000000001E-2</v>
      </c>
      <c r="P378" s="6" t="str">
        <f>VLOOKUP(B378,Valores!$A$2:$O$300,15,FALSE)</f>
        <v>UAR</v>
      </c>
      <c r="Q378" s="5">
        <f t="shared" si="203"/>
        <v>15163.568969074544</v>
      </c>
      <c r="R378" s="5">
        <f t="shared" si="189"/>
        <v>14573.500211166851</v>
      </c>
      <c r="S378" s="5">
        <f t="shared" si="190"/>
        <v>15380.7262530761</v>
      </c>
      <c r="T378" s="5">
        <f t="shared" si="191"/>
        <v>15063.227327501398</v>
      </c>
      <c r="U378" s="5">
        <f t="shared" si="192"/>
        <v>15195.019334343731</v>
      </c>
      <c r="W378" s="1">
        <f t="shared" si="204"/>
        <v>45979.83781764676</v>
      </c>
      <c r="X378" s="7">
        <f t="shared" si="205"/>
        <v>1439.1689236923437</v>
      </c>
      <c r="Z378" s="1">
        <f t="shared" si="206"/>
        <v>44190.597708989691</v>
      </c>
      <c r="AA378" s="7">
        <f t="shared" si="207"/>
        <v>1383.1657082913773</v>
      </c>
      <c r="AC378" s="1">
        <f t="shared" si="208"/>
        <v>46638.314507380957</v>
      </c>
      <c r="AD378" s="7">
        <f t="shared" si="209"/>
        <v>1459.779244081024</v>
      </c>
      <c r="AF378" s="1">
        <f t="shared" si="210"/>
        <v>45675.576174804053</v>
      </c>
      <c r="AG378" s="7">
        <f t="shared" si="211"/>
        <v>1429.6455342713668</v>
      </c>
      <c r="AI378" s="1">
        <f t="shared" si="212"/>
        <v>46075.203407194465</v>
      </c>
      <c r="AJ378" s="7">
        <f t="shared" si="213"/>
        <v>1442.1538666451868</v>
      </c>
    </row>
    <row r="379" spans="1:36" x14ac:dyDescent="0.2">
      <c r="A379" s="5">
        <v>18</v>
      </c>
      <c r="B379" s="6" t="s">
        <v>9</v>
      </c>
      <c r="C379" s="131" t="str">
        <f>VLOOKUP(B379,Valores!$A$2:$F$300,5,FALSE)</f>
        <v>kg</v>
      </c>
      <c r="D379" s="131">
        <f>220*D367</f>
        <v>660</v>
      </c>
      <c r="E379" s="3">
        <f>VLOOKUP($B379,Valores!$A$2:$G$300,6,FALSE)*VLOOKUP(VLOOKUP($B379,Indices_Poder!$B$5:$E$250,3,FALSE),Indices_Poder!$G$6:$N$27,4,FALSE)*VLOOKUP($E$8,Regional!$A$2:$B$7,2,FALSE)</f>
        <v>46.691316437230633</v>
      </c>
      <c r="F379" s="1">
        <f>VLOOKUP($B379,Valores!$A$2:$G$300,6,FALSE)*VLOOKUP(VLOOKUP($B379,Indices_Poder!$B$5:$E$250,3,FALSE),Indices_Poder!$G$6:$N$27,4,FALSE)*VLOOKUP($F$8,Regional!$A$2:$B$7,2,FALSE)</f>
        <v>44.87439014821642</v>
      </c>
      <c r="G379" s="1">
        <f>VLOOKUP($B379,Valores!$A$2:$G$300,6,FALSE)*VLOOKUP(VLOOKUP($B379,Indices_Poder!$B$5:$E$250,3,FALSE),Indices_Poder!$G$6:$N$27,4,FALSE)*VLOOKUP($G$8,Regional!$A$2:$B$7,2,FALSE)</f>
        <v>47.359982203492201</v>
      </c>
      <c r="H379" s="1">
        <f>VLOOKUP($B379,Valores!$A$2:$G$300,6,FALSE)*VLOOKUP(VLOOKUP($B379,Indices_Poder!$B$5:$E$250,3,FALSE),Indices_Poder!$G$6:$N$27,4,FALSE)*VLOOKUP($H$8,Regional!$A$2:$B$7,2,FALSE)</f>
        <v>46.382346738337354</v>
      </c>
      <c r="I379" s="2">
        <f>VLOOKUP($B379,Valores!$A$2:$G$300,6,FALSE)*VLOOKUP(VLOOKUP($B379,Indices_Poder!$B$5:$E$250,3,FALSE),Indices_Poder!$G$6:$N$27,4,FALSE)*VLOOKUP($I$8,Regional!$A$2:$B$7,2,FALSE)</f>
        <v>46.788157686137481</v>
      </c>
      <c r="J379" s="3">
        <f t="shared" si="184"/>
        <v>30816.268848572217</v>
      </c>
      <c r="K379" s="1">
        <f t="shared" si="185"/>
        <v>29617.097497822837</v>
      </c>
      <c r="L379" s="1">
        <f t="shared" si="186"/>
        <v>31257.588254304854</v>
      </c>
      <c r="M379" s="1">
        <f t="shared" si="187"/>
        <v>30612.348847302652</v>
      </c>
      <c r="N379" s="2">
        <f t="shared" si="188"/>
        <v>30880.184072850738</v>
      </c>
      <c r="O379" s="6">
        <f>VLOOKUP(B379,Valores!$A$2:$O$300,14,FALSE)</f>
        <v>3.1300000000000001E-2</v>
      </c>
      <c r="P379" s="6" t="str">
        <f>VLOOKUP(B379,Valores!$A$2:$O$300,15,FALSE)</f>
        <v>UAR</v>
      </c>
      <c r="Q379" s="5">
        <f t="shared" si="203"/>
        <v>15163.568969074544</v>
      </c>
      <c r="R379" s="5">
        <f t="shared" si="189"/>
        <v>14573.500211166851</v>
      </c>
      <c r="S379" s="5">
        <f t="shared" si="190"/>
        <v>15380.7262530761</v>
      </c>
      <c r="T379" s="5">
        <f t="shared" si="191"/>
        <v>15063.227327501398</v>
      </c>
      <c r="U379" s="5">
        <f t="shared" si="192"/>
        <v>15195.019334343731</v>
      </c>
      <c r="W379" s="1">
        <f t="shared" si="204"/>
        <v>45979.83781764676</v>
      </c>
      <c r="X379" s="7">
        <f t="shared" si="205"/>
        <v>1439.1689236923437</v>
      </c>
      <c r="Z379" s="1">
        <f t="shared" si="206"/>
        <v>44190.597708989691</v>
      </c>
      <c r="AA379" s="7">
        <f t="shared" si="207"/>
        <v>1383.1657082913773</v>
      </c>
      <c r="AC379" s="1">
        <f t="shared" si="208"/>
        <v>46638.314507380957</v>
      </c>
      <c r="AD379" s="7">
        <f t="shared" si="209"/>
        <v>1459.779244081024</v>
      </c>
      <c r="AF379" s="1">
        <f t="shared" si="210"/>
        <v>45675.576174804053</v>
      </c>
      <c r="AG379" s="7">
        <f t="shared" si="211"/>
        <v>1429.6455342713668</v>
      </c>
      <c r="AI379" s="1">
        <f t="shared" si="212"/>
        <v>46075.203407194465</v>
      </c>
      <c r="AJ379" s="7">
        <f t="shared" si="213"/>
        <v>1442.1538666451868</v>
      </c>
    </row>
    <row r="380" spans="1:36" x14ac:dyDescent="0.2">
      <c r="A380" s="5">
        <v>19</v>
      </c>
      <c r="B380" s="6" t="s">
        <v>578</v>
      </c>
      <c r="C380" s="131" t="str">
        <f>VLOOKUP(B380,Valores!$A$2:$F$300,5,FALSE)</f>
        <v>kg</v>
      </c>
      <c r="D380" s="131">
        <f>220*D368</f>
        <v>660</v>
      </c>
      <c r="E380" s="3">
        <f>VLOOKUP($B380,Valores!$A$2:$G$300,6,FALSE)*VLOOKUP(VLOOKUP($B380,Indices_Poder!$B$5:$E$250,3,FALSE),Indices_Poder!$G$6:$N$27,4,FALSE)*VLOOKUP($E$8,Regional!$A$2:$B$7,2,FALSE)</f>
        <v>46.691316437230633</v>
      </c>
      <c r="F380" s="1">
        <f>VLOOKUP($B380,Valores!$A$2:$G$300,6,FALSE)*VLOOKUP(VLOOKUP($B380,Indices_Poder!$B$5:$E$250,3,FALSE),Indices_Poder!$G$6:$N$27,4,FALSE)*VLOOKUP($F$8,Regional!$A$2:$B$7,2,FALSE)</f>
        <v>44.87439014821642</v>
      </c>
      <c r="G380" s="1">
        <f>VLOOKUP($B380,Valores!$A$2:$G$300,6,FALSE)*VLOOKUP(VLOOKUP($B380,Indices_Poder!$B$5:$E$250,3,FALSE),Indices_Poder!$G$6:$N$27,4,FALSE)*VLOOKUP($G$8,Regional!$A$2:$B$7,2,FALSE)</f>
        <v>47.359982203492201</v>
      </c>
      <c r="H380" s="1">
        <f>VLOOKUP($B380,Valores!$A$2:$G$300,6,FALSE)*VLOOKUP(VLOOKUP($B380,Indices_Poder!$B$5:$E$250,3,FALSE),Indices_Poder!$G$6:$N$27,4,FALSE)*VLOOKUP($H$8,Regional!$A$2:$B$7,2,FALSE)</f>
        <v>46.382346738337354</v>
      </c>
      <c r="I380" s="2">
        <f>VLOOKUP($B380,Valores!$A$2:$G$300,6,FALSE)*VLOOKUP(VLOOKUP($B380,Indices_Poder!$B$5:$E$250,3,FALSE),Indices_Poder!$G$6:$N$27,4,FALSE)*VLOOKUP($I$8,Regional!$A$2:$B$7,2,FALSE)</f>
        <v>46.788157686137481</v>
      </c>
      <c r="J380" s="3">
        <f t="shared" si="184"/>
        <v>30816.268848572217</v>
      </c>
      <c r="K380" s="1">
        <f t="shared" si="185"/>
        <v>29617.097497822837</v>
      </c>
      <c r="L380" s="1">
        <f t="shared" si="186"/>
        <v>31257.588254304854</v>
      </c>
      <c r="M380" s="1">
        <f t="shared" si="187"/>
        <v>30612.348847302652</v>
      </c>
      <c r="N380" s="2">
        <f t="shared" si="188"/>
        <v>30880.184072850738</v>
      </c>
      <c r="O380" s="6">
        <f>VLOOKUP(B380,Valores!$A$2:$O$300,14,FALSE)</f>
        <v>3.1300000000000001E-2</v>
      </c>
      <c r="P380" s="6" t="str">
        <f>VLOOKUP(B380,Valores!$A$2:$O$300,15,FALSE)</f>
        <v>UAR</v>
      </c>
      <c r="Q380" s="5">
        <f t="shared" si="203"/>
        <v>15163.568969074544</v>
      </c>
      <c r="R380" s="5">
        <f t="shared" si="189"/>
        <v>14573.500211166851</v>
      </c>
      <c r="S380" s="5">
        <f t="shared" si="190"/>
        <v>15380.7262530761</v>
      </c>
      <c r="T380" s="5">
        <f t="shared" si="191"/>
        <v>15063.227327501398</v>
      </c>
      <c r="U380" s="5">
        <f t="shared" si="192"/>
        <v>15195.019334343731</v>
      </c>
      <c r="W380" s="1">
        <f t="shared" si="204"/>
        <v>45979.83781764676</v>
      </c>
      <c r="X380" s="7">
        <f t="shared" si="205"/>
        <v>1439.1689236923437</v>
      </c>
      <c r="Z380" s="1">
        <f t="shared" si="206"/>
        <v>44190.597708989691</v>
      </c>
      <c r="AA380" s="7">
        <f t="shared" si="207"/>
        <v>1383.1657082913773</v>
      </c>
      <c r="AC380" s="1">
        <f t="shared" si="208"/>
        <v>46638.314507380957</v>
      </c>
      <c r="AD380" s="7">
        <f t="shared" si="209"/>
        <v>1459.779244081024</v>
      </c>
      <c r="AF380" s="1">
        <f t="shared" si="210"/>
        <v>45675.576174804053</v>
      </c>
      <c r="AG380" s="7">
        <f t="shared" si="211"/>
        <v>1429.6455342713668</v>
      </c>
      <c r="AI380" s="1">
        <f t="shared" si="212"/>
        <v>46075.203407194465</v>
      </c>
      <c r="AJ380" s="7">
        <f t="shared" si="213"/>
        <v>1442.1538666451868</v>
      </c>
    </row>
    <row r="381" spans="1:36" x14ac:dyDescent="0.2">
      <c r="A381" s="5">
        <v>20</v>
      </c>
      <c r="B381" s="6" t="s">
        <v>10</v>
      </c>
      <c r="C381" s="131" t="str">
        <f>VLOOKUP(B381,Valores!$A$2:$F$300,5,FALSE)</f>
        <v>kg</v>
      </c>
      <c r="D381" s="131">
        <f>220*D385</f>
        <v>1320</v>
      </c>
      <c r="E381" s="3">
        <f>VLOOKUP($B381,Valores!$A$2:$G$300,6,FALSE)*VLOOKUP(VLOOKUP($B381,Indices_Poder!$B$5:$E$250,3,FALSE),Indices_Poder!$G$6:$N$27,4,FALSE)*VLOOKUP($E$8,Regional!$A$2:$B$7,2,FALSE)</f>
        <v>46.691316437230633</v>
      </c>
      <c r="F381" s="1">
        <f>VLOOKUP($B381,Valores!$A$2:$G$300,6,FALSE)*VLOOKUP(VLOOKUP($B381,Indices_Poder!$B$5:$E$250,3,FALSE),Indices_Poder!$G$6:$N$27,4,FALSE)*VLOOKUP($F$8,Regional!$A$2:$B$7,2,FALSE)</f>
        <v>44.87439014821642</v>
      </c>
      <c r="G381" s="1">
        <f>VLOOKUP($B381,Valores!$A$2:$G$300,6,FALSE)*VLOOKUP(VLOOKUP($B381,Indices_Poder!$B$5:$E$250,3,FALSE),Indices_Poder!$G$6:$N$27,4,FALSE)*VLOOKUP($G$8,Regional!$A$2:$B$7,2,FALSE)</f>
        <v>47.359982203492201</v>
      </c>
      <c r="H381" s="1">
        <f>VLOOKUP($B381,Valores!$A$2:$G$300,6,FALSE)*VLOOKUP(VLOOKUP($B381,Indices_Poder!$B$5:$E$250,3,FALSE),Indices_Poder!$G$6:$N$27,4,FALSE)*VLOOKUP($H$8,Regional!$A$2:$B$7,2,FALSE)</f>
        <v>46.382346738337354</v>
      </c>
      <c r="I381" s="2">
        <f>VLOOKUP($B381,Valores!$A$2:$G$300,6,FALSE)*VLOOKUP(VLOOKUP($B381,Indices_Poder!$B$5:$E$250,3,FALSE),Indices_Poder!$G$6:$N$27,4,FALSE)*VLOOKUP($I$8,Regional!$A$2:$B$7,2,FALSE)</f>
        <v>46.788157686137481</v>
      </c>
      <c r="J381" s="3">
        <f t="shared" si="184"/>
        <v>61632.537697144435</v>
      </c>
      <c r="K381" s="1">
        <f t="shared" si="185"/>
        <v>59234.194995645674</v>
      </c>
      <c r="L381" s="1">
        <f t="shared" si="186"/>
        <v>62515.176508609708</v>
      </c>
      <c r="M381" s="1">
        <f t="shared" si="187"/>
        <v>61224.697694605304</v>
      </c>
      <c r="N381" s="2">
        <f t="shared" si="188"/>
        <v>61760.368145701475</v>
      </c>
      <c r="O381" s="6">
        <f>VLOOKUP(B381,Valores!$A$2:$O$300,14,FALSE)</f>
        <v>3.1300000000000001E-2</v>
      </c>
      <c r="P381" s="6" t="str">
        <f>VLOOKUP(B381,Valores!$A$2:$O$300,15,FALSE)</f>
        <v>UAR</v>
      </c>
      <c r="Q381" s="5">
        <f t="shared" si="203"/>
        <v>30327.137938149088</v>
      </c>
      <c r="R381" s="5">
        <f t="shared" si="189"/>
        <v>29147.000422333702</v>
      </c>
      <c r="S381" s="5">
        <f t="shared" si="190"/>
        <v>30761.4525061522</v>
      </c>
      <c r="T381" s="5">
        <f t="shared" si="191"/>
        <v>30126.454655002795</v>
      </c>
      <c r="U381" s="5">
        <f t="shared" si="192"/>
        <v>30390.038668687463</v>
      </c>
      <c r="W381" s="1">
        <f t="shared" si="204"/>
        <v>91959.675635293519</v>
      </c>
      <c r="X381" s="7">
        <f t="shared" si="205"/>
        <v>2878.3378473846874</v>
      </c>
      <c r="Z381" s="1">
        <f t="shared" si="206"/>
        <v>88381.195417979383</v>
      </c>
      <c r="AA381" s="7">
        <f t="shared" si="207"/>
        <v>2766.3314165827546</v>
      </c>
      <c r="AC381" s="1">
        <f t="shared" si="208"/>
        <v>93276.629014761915</v>
      </c>
      <c r="AD381" s="7">
        <f t="shared" si="209"/>
        <v>2919.558488162048</v>
      </c>
      <c r="AF381" s="1">
        <f t="shared" si="210"/>
        <v>91351.152349608106</v>
      </c>
      <c r="AG381" s="7">
        <f t="shared" si="211"/>
        <v>2859.2910685427337</v>
      </c>
      <c r="AI381" s="1">
        <f t="shared" si="212"/>
        <v>92150.406814388931</v>
      </c>
      <c r="AJ381" s="7">
        <f t="shared" si="213"/>
        <v>2884.3077332903736</v>
      </c>
    </row>
    <row r="382" spans="1:36" x14ac:dyDescent="0.2">
      <c r="A382" s="5">
        <v>21</v>
      </c>
      <c r="B382" s="6" t="s">
        <v>589</v>
      </c>
      <c r="C382" s="131" t="str">
        <f>VLOOKUP(B382,Valores!$A$2:$F$300,5,FALSE)</f>
        <v>kg</v>
      </c>
      <c r="D382" s="131">
        <v>17960</v>
      </c>
      <c r="E382" s="3">
        <f>VLOOKUP($B382,Valores!$A$2:$G$300,6,FALSE)*VLOOKUP(VLOOKUP($B382,Indices_Poder!$B$5:$E$250,3,FALSE),Indices_Poder!$G$6:$N$27,4,FALSE)*VLOOKUP($E$8,Regional!$A$2:$B$7,2,FALSE)</f>
        <v>46.691316437230633</v>
      </c>
      <c r="F382" s="1">
        <f>VLOOKUP($B382,Valores!$A$2:$G$300,6,FALSE)*VLOOKUP(VLOOKUP($B382,Indices_Poder!$B$5:$E$250,3,FALSE),Indices_Poder!$G$6:$N$27,4,FALSE)*VLOOKUP($F$8,Regional!$A$2:$B$7,2,FALSE)</f>
        <v>44.87439014821642</v>
      </c>
      <c r="G382" s="1">
        <f>VLOOKUP($B382,Valores!$A$2:$G$300,6,FALSE)*VLOOKUP(VLOOKUP($B382,Indices_Poder!$B$5:$E$250,3,FALSE),Indices_Poder!$G$6:$N$27,4,FALSE)*VLOOKUP($G$8,Regional!$A$2:$B$7,2,FALSE)</f>
        <v>47.359982203492201</v>
      </c>
      <c r="H382" s="1">
        <f>VLOOKUP($B382,Valores!$A$2:$G$300,6,FALSE)*VLOOKUP(VLOOKUP($B382,Indices_Poder!$B$5:$E$250,3,FALSE),Indices_Poder!$G$6:$N$27,4,FALSE)*VLOOKUP($H$8,Regional!$A$2:$B$7,2,FALSE)</f>
        <v>46.382346738337354</v>
      </c>
      <c r="I382" s="2">
        <f>VLOOKUP($B382,Valores!$A$2:$G$300,6,FALSE)*VLOOKUP(VLOOKUP($B382,Indices_Poder!$B$5:$E$250,3,FALSE),Indices_Poder!$G$6:$N$27,4,FALSE)*VLOOKUP($I$8,Regional!$A$2:$B$7,2,FALSE)</f>
        <v>46.788157686137481</v>
      </c>
      <c r="J382" s="3">
        <f t="shared" si="184"/>
        <v>838576.04321266222</v>
      </c>
      <c r="K382" s="1">
        <f t="shared" si="185"/>
        <v>805944.04706196696</v>
      </c>
      <c r="L382" s="1">
        <f t="shared" si="186"/>
        <v>850585.28037471999</v>
      </c>
      <c r="M382" s="1">
        <f t="shared" si="187"/>
        <v>833026.94742053887</v>
      </c>
      <c r="N382" s="2">
        <f t="shared" si="188"/>
        <v>840315.31204302912</v>
      </c>
      <c r="O382" s="6">
        <f>VLOOKUP(B382,Valores!$A$2:$O$300,14,FALSE)</f>
        <v>3.1300000000000001E-2</v>
      </c>
      <c r="P382" s="6" t="str">
        <f>VLOOKUP(B382,Valores!$A$2:$O$300,15,FALSE)</f>
        <v>UAR</v>
      </c>
      <c r="Q382" s="5">
        <f t="shared" si="203"/>
        <v>412632.8767948164</v>
      </c>
      <c r="R382" s="5">
        <f t="shared" si="189"/>
        <v>396575.85423114646</v>
      </c>
      <c r="S382" s="5">
        <f t="shared" si="190"/>
        <v>418542.18712916179</v>
      </c>
      <c r="T382" s="5">
        <f t="shared" si="191"/>
        <v>409902.3678817047</v>
      </c>
      <c r="U382" s="5">
        <f t="shared" si="192"/>
        <v>413488.70794668701</v>
      </c>
      <c r="W382" s="1">
        <f t="shared" si="204"/>
        <v>1251208.9200074787</v>
      </c>
      <c r="X382" s="7">
        <f t="shared" si="205"/>
        <v>39162.839196234083</v>
      </c>
      <c r="Z382" s="1">
        <f t="shared" si="206"/>
        <v>1202519.9012931134</v>
      </c>
      <c r="AA382" s="7">
        <f t="shared" si="207"/>
        <v>37638.872910474449</v>
      </c>
      <c r="AC382" s="1">
        <f t="shared" si="208"/>
        <v>1269127.4675038818</v>
      </c>
      <c r="AD382" s="7">
        <f t="shared" si="209"/>
        <v>39723.689732871499</v>
      </c>
      <c r="AF382" s="1">
        <f t="shared" si="210"/>
        <v>1242929.3153022435</v>
      </c>
      <c r="AG382" s="7">
        <f t="shared" si="211"/>
        <v>38903.687568960224</v>
      </c>
      <c r="AI382" s="1">
        <f t="shared" si="212"/>
        <v>1253804.0199897161</v>
      </c>
      <c r="AJ382" s="7">
        <f t="shared" si="213"/>
        <v>39244.065825678117</v>
      </c>
    </row>
    <row r="383" spans="1:36" x14ac:dyDescent="0.2">
      <c r="A383" s="5">
        <v>22</v>
      </c>
      <c r="B383" s="6" t="s">
        <v>461</v>
      </c>
      <c r="C383" s="131" t="str">
        <f>VLOOKUP(B383,Valores!$A$2:$F$300,5,FALSE)</f>
        <v>cj</v>
      </c>
      <c r="D383" s="131">
        <v>6</v>
      </c>
      <c r="E383" s="3">
        <f>VLOOKUP($B383,Valores!$A$2:$G$300,6,FALSE)*VLOOKUP(VLOOKUP($B383,Indices_Poder!$B$5:$E$250,3,FALSE),Indices_Poder!$G$6:$N$27,4,FALSE)*VLOOKUP($E$8,Regional!$A$2:$B$7,2,FALSE)</f>
        <v>813.03343431745839</v>
      </c>
      <c r="F383" s="1">
        <f>VLOOKUP($B383,Valores!$A$2:$G$300,6,FALSE)*VLOOKUP(VLOOKUP($B383,Indices_Poder!$B$5:$E$250,3,FALSE),Indices_Poder!$G$6:$N$27,4,FALSE)*VLOOKUP($F$8,Regional!$A$2:$B$7,2,FALSE)</f>
        <v>781.39539252772215</v>
      </c>
      <c r="G383" s="1">
        <f>VLOOKUP($B383,Valores!$A$2:$G$300,6,FALSE)*VLOOKUP(VLOOKUP($B383,Indices_Poder!$B$5:$E$250,3,FALSE),Indices_Poder!$G$6:$N$27,4,FALSE)*VLOOKUP($G$8,Regional!$A$2:$B$7,2,FALSE)</f>
        <v>824.67687609286884</v>
      </c>
      <c r="H383" s="1">
        <f>VLOOKUP($B383,Valores!$A$2:$G$300,6,FALSE)*VLOOKUP(VLOOKUP($B383,Indices_Poder!$B$5:$E$250,3,FALSE),Indices_Poder!$G$6:$N$27,4,FALSE)*VLOOKUP($H$8,Regional!$A$2:$B$7,2,FALSE)</f>
        <v>807.65336122123426</v>
      </c>
      <c r="I383" s="2">
        <f>VLOOKUP($B383,Valores!$A$2:$G$300,6,FALSE)*VLOOKUP(VLOOKUP($B383,Indices_Poder!$B$5:$E$250,3,FALSE),Indices_Poder!$G$6:$N$27,4,FALSE)*VLOOKUP($I$8,Regional!$A$2:$B$7,2,FALSE)</f>
        <v>814.71972588493156</v>
      </c>
      <c r="J383" s="3">
        <f t="shared" si="184"/>
        <v>4878.2006059047508</v>
      </c>
      <c r="K383" s="1">
        <f t="shared" si="185"/>
        <v>4688.3723551663334</v>
      </c>
      <c r="L383" s="1">
        <f t="shared" si="186"/>
        <v>4948.0612565572128</v>
      </c>
      <c r="M383" s="1">
        <f t="shared" si="187"/>
        <v>4845.9201673274056</v>
      </c>
      <c r="N383" s="2">
        <f t="shared" si="188"/>
        <v>4888.3183553095896</v>
      </c>
      <c r="O383" s="6">
        <f>VLOOKUP(B383,Valores!$A$2:$O$300,14,FALSE)</f>
        <v>2.7E-2</v>
      </c>
      <c r="P383" s="6" t="str">
        <f>VLOOKUP(B383,Valores!$A$2:$O$300,15,FALSE)</f>
        <v>COM</v>
      </c>
      <c r="Q383" s="5">
        <f t="shared" si="203"/>
        <v>0</v>
      </c>
      <c r="R383" s="5">
        <f t="shared" si="189"/>
        <v>0</v>
      </c>
      <c r="S383" s="5">
        <f t="shared" si="190"/>
        <v>0</v>
      </c>
      <c r="T383" s="5">
        <f t="shared" si="191"/>
        <v>0</v>
      </c>
      <c r="U383" s="5">
        <f t="shared" si="192"/>
        <v>0</v>
      </c>
      <c r="W383" s="1">
        <f t="shared" si="204"/>
        <v>4878.2006059047508</v>
      </c>
      <c r="X383" s="7">
        <f t="shared" si="205"/>
        <v>131.71141635942826</v>
      </c>
      <c r="Z383" s="1">
        <f t="shared" si="206"/>
        <v>4688.3723551663334</v>
      </c>
      <c r="AA383" s="7">
        <f t="shared" si="207"/>
        <v>126.586053589491</v>
      </c>
      <c r="AC383" s="1">
        <f t="shared" si="208"/>
        <v>4948.0612565572128</v>
      </c>
      <c r="AD383" s="7">
        <f t="shared" si="209"/>
        <v>133.59765392704475</v>
      </c>
      <c r="AF383" s="1">
        <f t="shared" si="210"/>
        <v>4845.9201673274056</v>
      </c>
      <c r="AG383" s="7">
        <f t="shared" si="211"/>
        <v>130.83984451783994</v>
      </c>
      <c r="AI383" s="1">
        <f t="shared" si="212"/>
        <v>4888.3183553095896</v>
      </c>
      <c r="AJ383" s="7">
        <f t="shared" si="213"/>
        <v>131.9845955933589</v>
      </c>
    </row>
    <row r="384" spans="1:36" x14ac:dyDescent="0.2">
      <c r="A384" s="5">
        <v>23</v>
      </c>
      <c r="B384" s="6" t="s">
        <v>467</v>
      </c>
      <c r="C384" s="131" t="str">
        <f>VLOOKUP(B384,Valores!$A$2:$F$300,5,FALSE)</f>
        <v>cj</v>
      </c>
      <c r="D384" s="131">
        <v>3</v>
      </c>
      <c r="E384" s="3">
        <f>VLOOKUP($B384,Valores!$A$2:$G$300,6,FALSE)*VLOOKUP(VLOOKUP($B384,Indices_Poder!$B$5:$E$250,3,FALSE),Indices_Poder!$G$6:$N$27,4,FALSE)*VLOOKUP($E$8,Regional!$A$2:$B$7,2,FALSE)</f>
        <v>1025.218357147126</v>
      </c>
      <c r="F384" s="1">
        <f>VLOOKUP($B384,Valores!$A$2:$G$300,6,FALSE)*VLOOKUP(VLOOKUP($B384,Indices_Poder!$B$5:$E$250,3,FALSE),Indices_Poder!$G$6:$N$27,4,FALSE)*VLOOKUP($F$8,Regional!$A$2:$B$7,2,FALSE)</f>
        <v>985.32344033567233</v>
      </c>
      <c r="G384" s="1">
        <f>VLOOKUP($B384,Valores!$A$2:$G$300,6,FALSE)*VLOOKUP(VLOOKUP($B384,Indices_Poder!$B$5:$E$250,3,FALSE),Indices_Poder!$G$6:$N$27,4,FALSE)*VLOOKUP($G$8,Regional!$A$2:$B$7,2,FALSE)</f>
        <v>1039.900496582813</v>
      </c>
      <c r="H384" s="1">
        <f>VLOOKUP($B384,Valores!$A$2:$G$300,6,FALSE)*VLOOKUP(VLOOKUP($B384,Indices_Poder!$B$5:$E$250,3,FALSE),Indices_Poder!$G$6:$N$27,4,FALSE)*VLOOKUP($H$8,Regional!$A$2:$B$7,2,FALSE)</f>
        <v>1018.4341961664982</v>
      </c>
      <c r="I384" s="2">
        <f>VLOOKUP($B384,Valores!$A$2:$G$300,6,FALSE)*VLOOKUP(VLOOKUP($B384,Indices_Poder!$B$5:$E$250,3,FALSE),Indices_Poder!$G$6:$N$27,4,FALSE)*VLOOKUP($I$8,Regional!$A$2:$B$7,2,FALSE)</f>
        <v>1027.3447359619497</v>
      </c>
      <c r="J384" s="3">
        <f t="shared" si="184"/>
        <v>3075.6550714413779</v>
      </c>
      <c r="K384" s="1">
        <f t="shared" si="185"/>
        <v>2955.970321007017</v>
      </c>
      <c r="L384" s="1">
        <f t="shared" si="186"/>
        <v>3119.7014897484391</v>
      </c>
      <c r="M384" s="1">
        <f t="shared" si="187"/>
        <v>3055.3025884994945</v>
      </c>
      <c r="N384" s="2">
        <f t="shared" si="188"/>
        <v>3082.0342078858494</v>
      </c>
      <c r="O384" s="6">
        <f>VLOOKUP(B384,Valores!$A$2:$O$300,14,FALSE)</f>
        <v>2.7E-2</v>
      </c>
      <c r="P384" s="6" t="str">
        <f>VLOOKUP(B384,Valores!$A$2:$O$300,15,FALSE)</f>
        <v>COM</v>
      </c>
      <c r="Q384" s="5">
        <f t="shared" si="203"/>
        <v>0</v>
      </c>
      <c r="R384" s="5">
        <f t="shared" si="189"/>
        <v>0</v>
      </c>
      <c r="S384" s="5">
        <f t="shared" si="190"/>
        <v>0</v>
      </c>
      <c r="T384" s="5">
        <f t="shared" si="191"/>
        <v>0</v>
      </c>
      <c r="U384" s="5">
        <f t="shared" si="192"/>
        <v>0</v>
      </c>
      <c r="W384" s="1">
        <f t="shared" si="204"/>
        <v>3075.6550714413779</v>
      </c>
      <c r="X384" s="7">
        <f t="shared" si="205"/>
        <v>83.042686928917206</v>
      </c>
      <c r="Z384" s="1">
        <f t="shared" si="206"/>
        <v>2955.970321007017</v>
      </c>
      <c r="AA384" s="7">
        <f t="shared" si="207"/>
        <v>79.811198667189458</v>
      </c>
      <c r="AC384" s="1">
        <f t="shared" si="208"/>
        <v>3119.7014897484391</v>
      </c>
      <c r="AD384" s="7">
        <f t="shared" si="209"/>
        <v>84.231940223207857</v>
      </c>
      <c r="AF384" s="1">
        <f t="shared" si="210"/>
        <v>3055.3025884994945</v>
      </c>
      <c r="AG384" s="7">
        <f t="shared" si="211"/>
        <v>82.493169889486353</v>
      </c>
      <c r="AI384" s="1">
        <f t="shared" si="212"/>
        <v>3082.0342078858494</v>
      </c>
      <c r="AJ384" s="7">
        <f t="shared" si="213"/>
        <v>83.214923612917929</v>
      </c>
    </row>
    <row r="385" spans="1:36" x14ac:dyDescent="0.2">
      <c r="A385" s="5">
        <v>24</v>
      </c>
      <c r="B385" s="6" t="s">
        <v>15</v>
      </c>
      <c r="C385" s="131" t="str">
        <f>VLOOKUP(B385,Valores!$A$2:$F$300,5,FALSE)</f>
        <v>unid.</v>
      </c>
      <c r="D385" s="131">
        <v>6</v>
      </c>
      <c r="E385" s="3">
        <f>VLOOKUP($B385,Valores!$A$2:$G$300,6,FALSE)*VLOOKUP(VLOOKUP($B385,Indices_Poder!$B$5:$E$250,3,FALSE),Indices_Poder!$G$6:$N$27,4,FALSE)*VLOOKUP($E$8,Regional!$A$2:$B$7,2,FALSE)</f>
        <v>1588.2394531952059</v>
      </c>
      <c r="F385" s="1">
        <f>VLOOKUP($B385,Valores!$A$2:$G$300,6,FALSE)*VLOOKUP(VLOOKUP($B385,Indices_Poder!$B$5:$E$250,3,FALSE),Indices_Poder!$G$6:$N$27,4,FALSE)*VLOOKUP($F$8,Regional!$A$2:$B$7,2,FALSE)</f>
        <v>1526.4353697819802</v>
      </c>
      <c r="G385" s="1">
        <f>VLOOKUP($B385,Valores!$A$2:$G$300,6,FALSE)*VLOOKUP(VLOOKUP($B385,Indices_Poder!$B$5:$E$250,3,FALSE),Indices_Poder!$G$6:$N$27,4,FALSE)*VLOOKUP($G$8,Regional!$A$2:$B$7,2,FALSE)</f>
        <v>1610.9846107965197</v>
      </c>
      <c r="H385" s="1">
        <f>VLOOKUP($B385,Valores!$A$2:$G$300,6,FALSE)*VLOOKUP(VLOOKUP($B385,Indices_Poder!$B$5:$E$250,3,FALSE),Indices_Poder!$G$6:$N$27,4,FALSE)*VLOOKUP($H$8,Regional!$A$2:$B$7,2,FALSE)</f>
        <v>1577.7296217518401</v>
      </c>
      <c r="I385" s="2">
        <f>VLOOKUP($B385,Valores!$A$2:$G$300,6,FALSE)*VLOOKUP(VLOOKUP($B385,Indices_Poder!$B$5:$E$250,3,FALSE),Indices_Poder!$G$6:$N$27,4,FALSE)*VLOOKUP($I$8,Regional!$A$2:$B$7,2,FALSE)</f>
        <v>1591.5335794684995</v>
      </c>
      <c r="J385" s="3">
        <f t="shared" si="184"/>
        <v>9529.4367191712354</v>
      </c>
      <c r="K385" s="1">
        <f t="shared" si="185"/>
        <v>9158.6122186918801</v>
      </c>
      <c r="L385" s="1">
        <f t="shared" si="186"/>
        <v>9665.9076647791189</v>
      </c>
      <c r="M385" s="1">
        <f t="shared" si="187"/>
        <v>9466.3777305110416</v>
      </c>
      <c r="N385" s="2">
        <f t="shared" si="188"/>
        <v>9549.2014768109966</v>
      </c>
      <c r="O385" s="6">
        <f>VLOOKUP(B385,Valores!$A$2:$O$300,14,FALSE)</f>
        <v>2.7E-2</v>
      </c>
      <c r="P385" s="6" t="str">
        <f>VLOOKUP(B385,Valores!$A$2:$O$300,15,FALSE)</f>
        <v>COM</v>
      </c>
      <c r="Q385" s="5">
        <f t="shared" si="203"/>
        <v>0</v>
      </c>
      <c r="R385" s="5">
        <f t="shared" si="189"/>
        <v>0</v>
      </c>
      <c r="S385" s="5">
        <f t="shared" si="190"/>
        <v>0</v>
      </c>
      <c r="T385" s="5">
        <f t="shared" si="191"/>
        <v>0</v>
      </c>
      <c r="U385" s="5">
        <f t="shared" si="192"/>
        <v>0</v>
      </c>
      <c r="W385" s="1">
        <f t="shared" si="204"/>
        <v>9529.4367191712354</v>
      </c>
      <c r="X385" s="7">
        <f t="shared" si="205"/>
        <v>257.29479141762334</v>
      </c>
      <c r="Z385" s="1">
        <f t="shared" si="206"/>
        <v>9158.6122186918801</v>
      </c>
      <c r="AA385" s="7">
        <f t="shared" si="207"/>
        <v>247.28252990468076</v>
      </c>
      <c r="AC385" s="1">
        <f t="shared" si="208"/>
        <v>9665.9076647791189</v>
      </c>
      <c r="AD385" s="7">
        <f t="shared" si="209"/>
        <v>260.97950694903619</v>
      </c>
      <c r="AF385" s="1">
        <f t="shared" si="210"/>
        <v>9466.3777305110416</v>
      </c>
      <c r="AG385" s="7">
        <f t="shared" si="211"/>
        <v>255.59219872379813</v>
      </c>
      <c r="AI385" s="1">
        <f t="shared" si="212"/>
        <v>9549.2014768109966</v>
      </c>
      <c r="AJ385" s="7">
        <f t="shared" si="213"/>
        <v>257.82843987389691</v>
      </c>
    </row>
    <row r="386" spans="1:36" x14ac:dyDescent="0.2">
      <c r="A386" s="5">
        <v>25</v>
      </c>
      <c r="B386" s="6" t="s">
        <v>436</v>
      </c>
      <c r="C386" s="131" t="str">
        <f>VLOOKUP(B386,Valores!$A$2:$F$300,5,FALSE)</f>
        <v>m³</v>
      </c>
      <c r="D386" s="131">
        <v>3.39</v>
      </c>
      <c r="E386" s="3">
        <f>VLOOKUP($B386,Valores!$A$2:$G$300,6,FALSE)*VLOOKUP(VLOOKUP($B386,Indices_Poder!$B$5:$E$250,3,FALSE),Indices_Poder!$G$6:$N$27,4,FALSE)*VLOOKUP($E$8,Regional!$A$2:$B$7,2,FALSE)</f>
        <v>3577.0086142753808</v>
      </c>
      <c r="F386" s="1">
        <f>VLOOKUP($B386,Valores!$A$2:$G$300,6,FALSE)*VLOOKUP(VLOOKUP($B386,Indices_Poder!$B$5:$E$250,3,FALSE),Indices_Poder!$G$6:$N$27,4,FALSE)*VLOOKUP($F$8,Regional!$A$2:$B$7,2,FALSE)</f>
        <v>3437.8144025198744</v>
      </c>
      <c r="G386" s="1">
        <f>VLOOKUP($B386,Valores!$A$2:$G$300,6,FALSE)*VLOOKUP(VLOOKUP($B386,Indices_Poder!$B$5:$E$250,3,FALSE),Indices_Poder!$G$6:$N$27,4,FALSE)*VLOOKUP($G$8,Regional!$A$2:$B$7,2,FALSE)</f>
        <v>3628.2349104798182</v>
      </c>
      <c r="H386" s="1">
        <f>VLOOKUP($B386,Valores!$A$2:$G$300,6,FALSE)*VLOOKUP(VLOOKUP($B386,Indices_Poder!$B$5:$E$250,3,FALSE),Indices_Poder!$G$6:$N$27,4,FALSE)*VLOOKUP($H$8,Regional!$A$2:$B$7,2,FALSE)</f>
        <v>3553.3385325809168</v>
      </c>
      <c r="I386" s="2">
        <f>VLOOKUP($B386,Valores!$A$2:$G$300,6,FALSE)*VLOOKUP(VLOOKUP($B386,Indices_Poder!$B$5:$E$250,3,FALSE),Indices_Poder!$G$6:$N$27,4,FALSE)*VLOOKUP($I$8,Regional!$A$2:$B$7,2,FALSE)</f>
        <v>3584.4275951049885</v>
      </c>
      <c r="J386" s="3">
        <f t="shared" si="184"/>
        <v>12126.059202393541</v>
      </c>
      <c r="K386" s="1">
        <f t="shared" si="185"/>
        <v>11654.190824542375</v>
      </c>
      <c r="L386" s="1">
        <f t="shared" si="186"/>
        <v>12299.716346526584</v>
      </c>
      <c r="M386" s="1">
        <f t="shared" si="187"/>
        <v>12045.817625449308</v>
      </c>
      <c r="N386" s="2">
        <f t="shared" si="188"/>
        <v>12151.209547405912</v>
      </c>
      <c r="O386" s="6">
        <f>VLOOKUP(B386,Valores!$A$2:$O$300,14,FALSE)</f>
        <v>3.1300000000000001E-2</v>
      </c>
      <c r="P386" s="6" t="str">
        <f>VLOOKUP(B386,Valores!$A$2:$O$300,15,FALSE)</f>
        <v>COM</v>
      </c>
      <c r="Q386" s="5">
        <f t="shared" si="203"/>
        <v>0</v>
      </c>
      <c r="R386" s="5">
        <f t="shared" si="189"/>
        <v>0</v>
      </c>
      <c r="S386" s="5">
        <f t="shared" si="190"/>
        <v>0</v>
      </c>
      <c r="T386" s="5">
        <f t="shared" si="191"/>
        <v>0</v>
      </c>
      <c r="U386" s="5">
        <f t="shared" si="192"/>
        <v>0</v>
      </c>
      <c r="W386" s="1">
        <f t="shared" si="204"/>
        <v>12126.059202393541</v>
      </c>
      <c r="X386" s="7">
        <f t="shared" si="205"/>
        <v>379.54565303491785</v>
      </c>
      <c r="Z386" s="1">
        <f t="shared" si="206"/>
        <v>11654.190824542375</v>
      </c>
      <c r="AA386" s="7">
        <f t="shared" si="207"/>
        <v>364.77617280817634</v>
      </c>
      <c r="AC386" s="1">
        <f t="shared" si="208"/>
        <v>12299.716346526584</v>
      </c>
      <c r="AD386" s="7">
        <f t="shared" si="209"/>
        <v>384.98112164628208</v>
      </c>
      <c r="AF386" s="1">
        <f t="shared" si="210"/>
        <v>12045.817625449308</v>
      </c>
      <c r="AG386" s="7">
        <f t="shared" si="211"/>
        <v>377.03409167656338</v>
      </c>
      <c r="AI386" s="1">
        <f t="shared" si="212"/>
        <v>12151.209547405912</v>
      </c>
      <c r="AJ386" s="7">
        <f t="shared" si="213"/>
        <v>380.33285883380506</v>
      </c>
    </row>
    <row r="387" spans="1:36" x14ac:dyDescent="0.2">
      <c r="A387" s="5">
        <v>26</v>
      </c>
      <c r="B387" s="6" t="s">
        <v>437</v>
      </c>
      <c r="C387" s="131" t="str">
        <f>VLOOKUP(B387,Valores!$A$2:$F$300,5,FALSE)</f>
        <v>m³</v>
      </c>
      <c r="D387" s="131">
        <v>3.48</v>
      </c>
      <c r="E387" s="3">
        <f>VLOOKUP($B387,Valores!$A$2:$G$300,6,FALSE)*VLOOKUP(VLOOKUP($B387,Indices_Poder!$B$5:$E$250,3,FALSE),Indices_Poder!$G$6:$N$27,4,FALSE)*VLOOKUP($E$8,Regional!$A$2:$B$7,2,FALSE)</f>
        <v>3577.0086142753808</v>
      </c>
      <c r="F387" s="1">
        <f>VLOOKUP($B387,Valores!$A$2:$G$300,6,FALSE)*VLOOKUP(VLOOKUP($B387,Indices_Poder!$B$5:$E$250,3,FALSE),Indices_Poder!$G$6:$N$27,4,FALSE)*VLOOKUP($F$8,Regional!$A$2:$B$7,2,FALSE)</f>
        <v>3437.8144025198744</v>
      </c>
      <c r="G387" s="1">
        <f>VLOOKUP($B387,Valores!$A$2:$G$300,6,FALSE)*VLOOKUP(VLOOKUP($B387,Indices_Poder!$B$5:$E$250,3,FALSE),Indices_Poder!$G$6:$N$27,4,FALSE)*VLOOKUP($G$8,Regional!$A$2:$B$7,2,FALSE)</f>
        <v>3628.2349104798182</v>
      </c>
      <c r="H387" s="1">
        <f>VLOOKUP($B387,Valores!$A$2:$G$300,6,FALSE)*VLOOKUP(VLOOKUP($B387,Indices_Poder!$B$5:$E$250,3,FALSE),Indices_Poder!$G$6:$N$27,4,FALSE)*VLOOKUP($H$8,Regional!$A$2:$B$7,2,FALSE)</f>
        <v>3553.3385325809168</v>
      </c>
      <c r="I387" s="2">
        <f>VLOOKUP($B387,Valores!$A$2:$G$300,6,FALSE)*VLOOKUP(VLOOKUP($B387,Indices_Poder!$B$5:$E$250,3,FALSE),Indices_Poder!$G$6:$N$27,4,FALSE)*VLOOKUP($I$8,Regional!$A$2:$B$7,2,FALSE)</f>
        <v>3584.4275951049885</v>
      </c>
      <c r="J387" s="3">
        <f t="shared" si="184"/>
        <v>12447.989977678324</v>
      </c>
      <c r="K387" s="1">
        <f t="shared" si="185"/>
        <v>11963.594120769163</v>
      </c>
      <c r="L387" s="1">
        <f t="shared" si="186"/>
        <v>12626.257488469768</v>
      </c>
      <c r="M387" s="1">
        <f t="shared" si="187"/>
        <v>12365.61809338159</v>
      </c>
      <c r="N387" s="2">
        <f t="shared" si="188"/>
        <v>12473.80803096536</v>
      </c>
      <c r="O387" s="6">
        <f>VLOOKUP(B387,Valores!$A$2:$O$300,14,FALSE)</f>
        <v>3.1300000000000001E-2</v>
      </c>
      <c r="P387" s="6" t="str">
        <f>VLOOKUP(B387,Valores!$A$2:$O$300,15,FALSE)</f>
        <v>COM</v>
      </c>
      <c r="Q387" s="5">
        <f t="shared" si="203"/>
        <v>0</v>
      </c>
      <c r="R387" s="5">
        <f t="shared" si="189"/>
        <v>0</v>
      </c>
      <c r="S387" s="5">
        <f t="shared" si="190"/>
        <v>0</v>
      </c>
      <c r="T387" s="5">
        <f t="shared" si="191"/>
        <v>0</v>
      </c>
      <c r="U387" s="5">
        <f t="shared" si="192"/>
        <v>0</v>
      </c>
      <c r="W387" s="1">
        <f t="shared" si="204"/>
        <v>12447.989977678324</v>
      </c>
      <c r="X387" s="7">
        <f t="shared" si="205"/>
        <v>389.62208630133154</v>
      </c>
      <c r="Z387" s="1">
        <f t="shared" si="206"/>
        <v>11963.594120769163</v>
      </c>
      <c r="AA387" s="7">
        <f t="shared" si="207"/>
        <v>374.46049598007482</v>
      </c>
      <c r="AC387" s="1">
        <f t="shared" si="208"/>
        <v>12626.257488469768</v>
      </c>
      <c r="AD387" s="7">
        <f t="shared" si="209"/>
        <v>395.20185938910373</v>
      </c>
      <c r="AF387" s="1">
        <f t="shared" si="210"/>
        <v>12365.61809338159</v>
      </c>
      <c r="AG387" s="7">
        <f t="shared" si="211"/>
        <v>387.04384632284382</v>
      </c>
      <c r="AI387" s="1">
        <f t="shared" si="212"/>
        <v>12473.80803096536</v>
      </c>
      <c r="AJ387" s="7">
        <f t="shared" si="213"/>
        <v>390.43019136921578</v>
      </c>
    </row>
    <row r="388" spans="1:36" x14ac:dyDescent="0.2">
      <c r="A388" s="5">
        <v>27</v>
      </c>
      <c r="B388" s="6" t="s">
        <v>438</v>
      </c>
      <c r="C388" s="131" t="str">
        <f>VLOOKUP(B388,Valores!$A$2:$F$300,5,FALSE)</f>
        <v>m³</v>
      </c>
      <c r="D388" s="131">
        <v>10.44</v>
      </c>
      <c r="E388" s="3">
        <f>VLOOKUP($B388,Valores!$A$2:$G$300,6,FALSE)*VLOOKUP(VLOOKUP($B388,Indices_Poder!$B$5:$E$250,3,FALSE),Indices_Poder!$G$6:$N$27,4,FALSE)*VLOOKUP($E$8,Regional!$A$2:$B$7,2,FALSE)</f>
        <v>3577.0086142753808</v>
      </c>
      <c r="F388" s="1">
        <f>VLOOKUP($B388,Valores!$A$2:$G$300,6,FALSE)*VLOOKUP(VLOOKUP($B388,Indices_Poder!$B$5:$E$250,3,FALSE),Indices_Poder!$G$6:$N$27,4,FALSE)*VLOOKUP($F$8,Regional!$A$2:$B$7,2,FALSE)</f>
        <v>3437.8144025198744</v>
      </c>
      <c r="G388" s="1">
        <f>VLOOKUP($B388,Valores!$A$2:$G$300,6,FALSE)*VLOOKUP(VLOOKUP($B388,Indices_Poder!$B$5:$E$250,3,FALSE),Indices_Poder!$G$6:$N$27,4,FALSE)*VLOOKUP($G$8,Regional!$A$2:$B$7,2,FALSE)</f>
        <v>3628.2349104798182</v>
      </c>
      <c r="H388" s="1">
        <f>VLOOKUP($B388,Valores!$A$2:$G$300,6,FALSE)*VLOOKUP(VLOOKUP($B388,Indices_Poder!$B$5:$E$250,3,FALSE),Indices_Poder!$G$6:$N$27,4,FALSE)*VLOOKUP($H$8,Regional!$A$2:$B$7,2,FALSE)</f>
        <v>3553.3385325809168</v>
      </c>
      <c r="I388" s="2">
        <f>VLOOKUP($B388,Valores!$A$2:$G$300,6,FALSE)*VLOOKUP(VLOOKUP($B388,Indices_Poder!$B$5:$E$250,3,FALSE),Indices_Poder!$G$6:$N$27,4,FALSE)*VLOOKUP($I$8,Regional!$A$2:$B$7,2,FALSE)</f>
        <v>3584.4275951049885</v>
      </c>
      <c r="J388" s="3">
        <f t="shared" si="184"/>
        <v>37343.969933034976</v>
      </c>
      <c r="K388" s="1">
        <f t="shared" si="185"/>
        <v>35890.782362307487</v>
      </c>
      <c r="L388" s="1">
        <f t="shared" si="186"/>
        <v>37878.772465409296</v>
      </c>
      <c r="M388" s="1">
        <f t="shared" si="187"/>
        <v>37096.854280144769</v>
      </c>
      <c r="N388" s="2">
        <f t="shared" si="188"/>
        <v>37421.424092896079</v>
      </c>
      <c r="O388" s="6">
        <f>VLOOKUP(B388,Valores!$A$2:$O$300,14,FALSE)</f>
        <v>3.1300000000000001E-2</v>
      </c>
      <c r="P388" s="6" t="str">
        <f>VLOOKUP(B388,Valores!$A$2:$O$300,15,FALSE)</f>
        <v>COM</v>
      </c>
      <c r="Q388" s="5">
        <f t="shared" si="203"/>
        <v>0</v>
      </c>
      <c r="R388" s="5">
        <f t="shared" si="189"/>
        <v>0</v>
      </c>
      <c r="S388" s="5">
        <f t="shared" si="190"/>
        <v>0</v>
      </c>
      <c r="T388" s="5">
        <f t="shared" si="191"/>
        <v>0</v>
      </c>
      <c r="U388" s="5">
        <f t="shared" si="192"/>
        <v>0</v>
      </c>
      <c r="W388" s="1">
        <f t="shared" si="204"/>
        <v>37343.969933034976</v>
      </c>
      <c r="X388" s="7">
        <f t="shared" si="205"/>
        <v>1168.8662589039948</v>
      </c>
      <c r="Z388" s="1">
        <f t="shared" si="206"/>
        <v>35890.782362307487</v>
      </c>
      <c r="AA388" s="7">
        <f t="shared" si="207"/>
        <v>1123.3814879402244</v>
      </c>
      <c r="AC388" s="1">
        <f t="shared" si="208"/>
        <v>37878.772465409296</v>
      </c>
      <c r="AD388" s="7">
        <f t="shared" si="209"/>
        <v>1185.605578167311</v>
      </c>
      <c r="AF388" s="1">
        <f t="shared" si="210"/>
        <v>37096.854280144769</v>
      </c>
      <c r="AG388" s="7">
        <f t="shared" si="211"/>
        <v>1161.1315389685312</v>
      </c>
      <c r="AI388" s="1">
        <f t="shared" si="212"/>
        <v>37421.424092896079</v>
      </c>
      <c r="AJ388" s="7">
        <f t="shared" si="213"/>
        <v>1171.2905741076472</v>
      </c>
    </row>
    <row r="389" spans="1:36" x14ac:dyDescent="0.2">
      <c r="A389" s="5">
        <v>28</v>
      </c>
      <c r="B389" s="6" t="s">
        <v>439</v>
      </c>
      <c r="C389" s="131" t="str">
        <f>VLOOKUP(B389,Valores!$A$2:$F$300,5,FALSE)</f>
        <v>m³</v>
      </c>
      <c r="D389" s="131">
        <v>3.93</v>
      </c>
      <c r="E389" s="3">
        <f>VLOOKUP($B389,Valores!$A$2:$G$300,6,FALSE)*VLOOKUP(VLOOKUP($B389,Indices_Poder!$B$5:$E$250,3,FALSE),Indices_Poder!$G$6:$N$27,4,FALSE)*VLOOKUP($E$8,Regional!$A$2:$B$7,2,FALSE)</f>
        <v>3577.0086142753808</v>
      </c>
      <c r="F389" s="1">
        <f>VLOOKUP($B389,Valores!$A$2:$G$300,6,FALSE)*VLOOKUP(VLOOKUP($B389,Indices_Poder!$B$5:$E$250,3,FALSE),Indices_Poder!$G$6:$N$27,4,FALSE)*VLOOKUP($F$8,Regional!$A$2:$B$7,2,FALSE)</f>
        <v>3437.8144025198744</v>
      </c>
      <c r="G389" s="1">
        <f>VLOOKUP($B389,Valores!$A$2:$G$300,6,FALSE)*VLOOKUP(VLOOKUP($B389,Indices_Poder!$B$5:$E$250,3,FALSE),Indices_Poder!$G$6:$N$27,4,FALSE)*VLOOKUP($G$8,Regional!$A$2:$B$7,2,FALSE)</f>
        <v>3628.2349104798182</v>
      </c>
      <c r="H389" s="1">
        <f>VLOOKUP($B389,Valores!$A$2:$G$300,6,FALSE)*VLOOKUP(VLOOKUP($B389,Indices_Poder!$B$5:$E$250,3,FALSE),Indices_Poder!$G$6:$N$27,4,FALSE)*VLOOKUP($H$8,Regional!$A$2:$B$7,2,FALSE)</f>
        <v>3553.3385325809168</v>
      </c>
      <c r="I389" s="2">
        <f>VLOOKUP($B389,Valores!$A$2:$G$300,6,FALSE)*VLOOKUP(VLOOKUP($B389,Indices_Poder!$B$5:$E$250,3,FALSE),Indices_Poder!$G$6:$N$27,4,FALSE)*VLOOKUP($I$8,Regional!$A$2:$B$7,2,FALSE)</f>
        <v>3584.4275951049885</v>
      </c>
      <c r="J389" s="3">
        <f t="shared" si="184"/>
        <v>14057.643854102247</v>
      </c>
      <c r="K389" s="1">
        <f t="shared" si="185"/>
        <v>13510.610601903107</v>
      </c>
      <c r="L389" s="1">
        <f t="shared" si="186"/>
        <v>14258.963198185686</v>
      </c>
      <c r="M389" s="1">
        <f t="shared" si="187"/>
        <v>13964.620433043003</v>
      </c>
      <c r="N389" s="2">
        <f t="shared" si="188"/>
        <v>14086.800448762606</v>
      </c>
      <c r="O389" s="6">
        <f>VLOOKUP(B389,Valores!$A$2:$O$300,14,FALSE)</f>
        <v>3.1300000000000001E-2</v>
      </c>
      <c r="P389" s="6" t="str">
        <f>VLOOKUP(B389,Valores!$A$2:$O$300,15,FALSE)</f>
        <v>COM</v>
      </c>
      <c r="Q389" s="5">
        <f t="shared" si="203"/>
        <v>0</v>
      </c>
      <c r="R389" s="5">
        <f t="shared" si="189"/>
        <v>0</v>
      </c>
      <c r="S389" s="5">
        <f t="shared" si="190"/>
        <v>0</v>
      </c>
      <c r="T389" s="5">
        <f t="shared" si="191"/>
        <v>0</v>
      </c>
      <c r="U389" s="5">
        <f t="shared" si="192"/>
        <v>0</v>
      </c>
      <c r="W389" s="1">
        <f t="shared" si="204"/>
        <v>14057.643854102247</v>
      </c>
      <c r="X389" s="7">
        <f t="shared" si="205"/>
        <v>440.00425263340037</v>
      </c>
      <c r="Z389" s="1">
        <f t="shared" si="206"/>
        <v>13510.610601903107</v>
      </c>
      <c r="AA389" s="7">
        <f t="shared" si="207"/>
        <v>422.88211183956724</v>
      </c>
      <c r="AC389" s="1">
        <f t="shared" si="208"/>
        <v>14258.963198185686</v>
      </c>
      <c r="AD389" s="7">
        <f t="shared" si="209"/>
        <v>446.305548103212</v>
      </c>
      <c r="AF389" s="1">
        <f t="shared" si="210"/>
        <v>13964.620433043003</v>
      </c>
      <c r="AG389" s="7">
        <f t="shared" si="211"/>
        <v>437.09261955424603</v>
      </c>
      <c r="AI389" s="1">
        <f t="shared" si="212"/>
        <v>14086.800448762606</v>
      </c>
      <c r="AJ389" s="7">
        <f t="shared" si="213"/>
        <v>440.91685404626958</v>
      </c>
    </row>
    <row r="390" spans="1:36" x14ac:dyDescent="0.2">
      <c r="A390" s="5">
        <v>29</v>
      </c>
      <c r="B390" s="6" t="s">
        <v>440</v>
      </c>
      <c r="C390" s="131" t="str">
        <f>VLOOKUP(B390,Valores!$A$2:$F$300,5,FALSE)</f>
        <v>m³</v>
      </c>
      <c r="D390" s="131">
        <v>3.93</v>
      </c>
      <c r="E390" s="3">
        <f>VLOOKUP($B390,Valores!$A$2:$G$300,6,FALSE)*VLOOKUP(VLOOKUP($B390,Indices_Poder!$B$5:$E$250,3,FALSE),Indices_Poder!$G$6:$N$27,4,FALSE)*VLOOKUP($E$8,Regional!$A$2:$B$7,2,FALSE)</f>
        <v>3577.0086142753808</v>
      </c>
      <c r="F390" s="1">
        <f>VLOOKUP($B390,Valores!$A$2:$G$300,6,FALSE)*VLOOKUP(VLOOKUP($B390,Indices_Poder!$B$5:$E$250,3,FALSE),Indices_Poder!$G$6:$N$27,4,FALSE)*VLOOKUP($F$8,Regional!$A$2:$B$7,2,FALSE)</f>
        <v>3437.8144025198744</v>
      </c>
      <c r="G390" s="1">
        <f>VLOOKUP($B390,Valores!$A$2:$G$300,6,FALSE)*VLOOKUP(VLOOKUP($B390,Indices_Poder!$B$5:$E$250,3,FALSE),Indices_Poder!$G$6:$N$27,4,FALSE)*VLOOKUP($G$8,Regional!$A$2:$B$7,2,FALSE)</f>
        <v>3628.2349104798182</v>
      </c>
      <c r="H390" s="1">
        <f>VLOOKUP($B390,Valores!$A$2:$G$300,6,FALSE)*VLOOKUP(VLOOKUP($B390,Indices_Poder!$B$5:$E$250,3,FALSE),Indices_Poder!$G$6:$N$27,4,FALSE)*VLOOKUP($H$8,Regional!$A$2:$B$7,2,FALSE)</f>
        <v>3553.3385325809168</v>
      </c>
      <c r="I390" s="2">
        <f>VLOOKUP($B390,Valores!$A$2:$G$300,6,FALSE)*VLOOKUP(VLOOKUP($B390,Indices_Poder!$B$5:$E$250,3,FALSE),Indices_Poder!$G$6:$N$27,4,FALSE)*VLOOKUP($I$8,Regional!$A$2:$B$7,2,FALSE)</f>
        <v>3584.4275951049885</v>
      </c>
      <c r="J390" s="3">
        <f t="shared" si="184"/>
        <v>14057.643854102247</v>
      </c>
      <c r="K390" s="1">
        <f t="shared" si="185"/>
        <v>13510.610601903107</v>
      </c>
      <c r="L390" s="1">
        <f t="shared" si="186"/>
        <v>14258.963198185686</v>
      </c>
      <c r="M390" s="1">
        <f t="shared" si="187"/>
        <v>13964.620433043003</v>
      </c>
      <c r="N390" s="2">
        <f t="shared" si="188"/>
        <v>14086.800448762606</v>
      </c>
      <c r="O390" s="6">
        <f>VLOOKUP(B390,Valores!$A$2:$O$300,14,FALSE)</f>
        <v>3.1300000000000001E-2</v>
      </c>
      <c r="P390" s="6" t="str">
        <f>VLOOKUP(B390,Valores!$A$2:$O$300,15,FALSE)</f>
        <v>COM</v>
      </c>
      <c r="Q390" s="5">
        <f t="shared" si="203"/>
        <v>0</v>
      </c>
      <c r="R390" s="5">
        <f t="shared" si="189"/>
        <v>0</v>
      </c>
      <c r="S390" s="5">
        <f t="shared" si="190"/>
        <v>0</v>
      </c>
      <c r="T390" s="5">
        <f t="shared" si="191"/>
        <v>0</v>
      </c>
      <c r="U390" s="5">
        <f t="shared" si="192"/>
        <v>0</v>
      </c>
      <c r="W390" s="1">
        <f t="shared" si="204"/>
        <v>14057.643854102247</v>
      </c>
      <c r="X390" s="7">
        <f t="shared" si="205"/>
        <v>440.00425263340037</v>
      </c>
      <c r="Z390" s="1">
        <f t="shared" si="206"/>
        <v>13510.610601903107</v>
      </c>
      <c r="AA390" s="7">
        <f t="shared" si="207"/>
        <v>422.88211183956724</v>
      </c>
      <c r="AC390" s="1">
        <f t="shared" si="208"/>
        <v>14258.963198185686</v>
      </c>
      <c r="AD390" s="7">
        <f t="shared" si="209"/>
        <v>446.305548103212</v>
      </c>
      <c r="AF390" s="1">
        <f t="shared" si="210"/>
        <v>13964.620433043003</v>
      </c>
      <c r="AG390" s="7">
        <f t="shared" si="211"/>
        <v>437.09261955424603</v>
      </c>
      <c r="AI390" s="1">
        <f t="shared" si="212"/>
        <v>14086.800448762606</v>
      </c>
      <c r="AJ390" s="7">
        <f t="shared" si="213"/>
        <v>440.91685404626958</v>
      </c>
    </row>
    <row r="391" spans="1:36" x14ac:dyDescent="0.2">
      <c r="A391" s="5">
        <v>30</v>
      </c>
      <c r="B391" s="6" t="s">
        <v>577</v>
      </c>
      <c r="C391" s="131" t="str">
        <f>VLOOKUP(B391,Valores!$A$2:$F$300,5,FALSE)</f>
        <v>m³</v>
      </c>
      <c r="D391" s="131">
        <v>1.74</v>
      </c>
      <c r="E391" s="3">
        <f>VLOOKUP($B391,Valores!$A$2:$G$300,6,FALSE)*VLOOKUP(VLOOKUP($B391,Indices_Poder!$B$5:$E$250,3,FALSE),Indices_Poder!$G$6:$N$27,4,FALSE)*VLOOKUP($E$8,Regional!$A$2:$B$7,2,FALSE)</f>
        <v>3577.0086142753808</v>
      </c>
      <c r="F391" s="1">
        <f>VLOOKUP($B391,Valores!$A$2:$G$300,6,FALSE)*VLOOKUP(VLOOKUP($B391,Indices_Poder!$B$5:$E$250,3,FALSE),Indices_Poder!$G$6:$N$27,4,FALSE)*VLOOKUP($F$8,Regional!$A$2:$B$7,2,FALSE)</f>
        <v>3437.8144025198744</v>
      </c>
      <c r="G391" s="1">
        <f>VLOOKUP($B391,Valores!$A$2:$G$300,6,FALSE)*VLOOKUP(VLOOKUP($B391,Indices_Poder!$B$5:$E$250,3,FALSE),Indices_Poder!$G$6:$N$27,4,FALSE)*VLOOKUP($G$8,Regional!$A$2:$B$7,2,FALSE)</f>
        <v>3628.2349104798182</v>
      </c>
      <c r="H391" s="1">
        <f>VLOOKUP($B391,Valores!$A$2:$G$300,6,FALSE)*VLOOKUP(VLOOKUP($B391,Indices_Poder!$B$5:$E$250,3,FALSE),Indices_Poder!$G$6:$N$27,4,FALSE)*VLOOKUP($H$8,Regional!$A$2:$B$7,2,FALSE)</f>
        <v>3553.3385325809168</v>
      </c>
      <c r="I391" s="2">
        <f>VLOOKUP($B391,Valores!$A$2:$G$300,6,FALSE)*VLOOKUP(VLOOKUP($B391,Indices_Poder!$B$5:$E$250,3,FALSE),Indices_Poder!$G$6:$N$27,4,FALSE)*VLOOKUP($I$8,Regional!$A$2:$B$7,2,FALSE)</f>
        <v>3584.4275951049885</v>
      </c>
      <c r="J391" s="3">
        <f t="shared" si="184"/>
        <v>6223.994988839162</v>
      </c>
      <c r="K391" s="1">
        <f t="shared" si="185"/>
        <v>5981.7970603845815</v>
      </c>
      <c r="L391" s="1">
        <f t="shared" si="186"/>
        <v>6313.1287442348839</v>
      </c>
      <c r="M391" s="1">
        <f t="shared" si="187"/>
        <v>6182.8090466907952</v>
      </c>
      <c r="N391" s="2">
        <f t="shared" si="188"/>
        <v>6236.9040154826798</v>
      </c>
      <c r="O391" s="6">
        <f>VLOOKUP(B391,Valores!$A$2:$O$300,14,FALSE)</f>
        <v>3.1300000000000001E-2</v>
      </c>
      <c r="P391" s="6" t="str">
        <f>VLOOKUP(B391,Valores!$A$2:$O$300,15,FALSE)</f>
        <v>COM</v>
      </c>
      <c r="Q391" s="5">
        <f t="shared" si="203"/>
        <v>0</v>
      </c>
      <c r="R391" s="5">
        <f t="shared" si="189"/>
        <v>0</v>
      </c>
      <c r="S391" s="5">
        <f t="shared" si="190"/>
        <v>0</v>
      </c>
      <c r="T391" s="5">
        <f t="shared" si="191"/>
        <v>0</v>
      </c>
      <c r="U391" s="5">
        <f t="shared" si="192"/>
        <v>0</v>
      </c>
      <c r="W391" s="1">
        <f t="shared" si="204"/>
        <v>6223.994988839162</v>
      </c>
      <c r="X391" s="7">
        <f t="shared" si="205"/>
        <v>194.81104315066577</v>
      </c>
      <c r="Z391" s="1">
        <f t="shared" si="206"/>
        <v>5981.7970603845815</v>
      </c>
      <c r="AA391" s="7">
        <f t="shared" si="207"/>
        <v>187.23024799003741</v>
      </c>
      <c r="AC391" s="1">
        <f t="shared" si="208"/>
        <v>6313.1287442348839</v>
      </c>
      <c r="AD391" s="7">
        <f t="shared" si="209"/>
        <v>197.60092969455187</v>
      </c>
      <c r="AF391" s="1">
        <f t="shared" si="210"/>
        <v>6182.8090466907952</v>
      </c>
      <c r="AG391" s="7">
        <f t="shared" si="211"/>
        <v>193.52192316142191</v>
      </c>
      <c r="AI391" s="1">
        <f t="shared" si="212"/>
        <v>6236.9040154826798</v>
      </c>
      <c r="AJ391" s="7">
        <f t="shared" si="213"/>
        <v>195.21509568460789</v>
      </c>
    </row>
    <row r="392" spans="1:36" x14ac:dyDescent="0.2">
      <c r="A392" s="5">
        <v>31</v>
      </c>
      <c r="B392" s="6" t="s">
        <v>441</v>
      </c>
      <c r="C392" s="131" t="str">
        <f>VLOOKUP(B392,Valores!$A$2:$F$300,5,FALSE)</f>
        <v>m³</v>
      </c>
      <c r="D392" s="131">
        <v>0.57999999999999996</v>
      </c>
      <c r="E392" s="3">
        <f>VLOOKUP($B392,Valores!$A$2:$G$300,6,FALSE)*VLOOKUP(VLOOKUP($B392,Indices_Poder!$B$5:$E$250,3,FALSE),Indices_Poder!$G$6:$N$27,4,FALSE)*VLOOKUP($E$8,Regional!$A$2:$B$7,2,FALSE)</f>
        <v>3577.0086142753808</v>
      </c>
      <c r="F392" s="1">
        <f>VLOOKUP($B392,Valores!$A$2:$G$300,6,FALSE)*VLOOKUP(VLOOKUP($B392,Indices_Poder!$B$5:$E$250,3,FALSE),Indices_Poder!$G$6:$N$27,4,FALSE)*VLOOKUP($F$8,Regional!$A$2:$B$7,2,FALSE)</f>
        <v>3437.8144025198744</v>
      </c>
      <c r="G392" s="1">
        <f>VLOOKUP($B392,Valores!$A$2:$G$300,6,FALSE)*VLOOKUP(VLOOKUP($B392,Indices_Poder!$B$5:$E$250,3,FALSE),Indices_Poder!$G$6:$N$27,4,FALSE)*VLOOKUP($G$8,Regional!$A$2:$B$7,2,FALSE)</f>
        <v>3628.2349104798182</v>
      </c>
      <c r="H392" s="1">
        <f>VLOOKUP($B392,Valores!$A$2:$G$300,6,FALSE)*VLOOKUP(VLOOKUP($B392,Indices_Poder!$B$5:$E$250,3,FALSE),Indices_Poder!$G$6:$N$27,4,FALSE)*VLOOKUP($H$8,Regional!$A$2:$B$7,2,FALSE)</f>
        <v>3553.3385325809168</v>
      </c>
      <c r="I392" s="2">
        <f>VLOOKUP($B392,Valores!$A$2:$G$300,6,FALSE)*VLOOKUP(VLOOKUP($B392,Indices_Poder!$B$5:$E$250,3,FALSE),Indices_Poder!$G$6:$N$27,4,FALSE)*VLOOKUP($I$8,Regional!$A$2:$B$7,2,FALSE)</f>
        <v>3584.4275951049885</v>
      </c>
      <c r="J392" s="3">
        <f t="shared" si="184"/>
        <v>2074.6649962797205</v>
      </c>
      <c r="K392" s="1">
        <f t="shared" si="185"/>
        <v>1993.9323534615271</v>
      </c>
      <c r="L392" s="1">
        <f t="shared" si="186"/>
        <v>2104.3762480782943</v>
      </c>
      <c r="M392" s="1">
        <f t="shared" si="187"/>
        <v>2060.9363488969316</v>
      </c>
      <c r="N392" s="2">
        <f t="shared" si="188"/>
        <v>2078.9680051608934</v>
      </c>
      <c r="O392" s="6">
        <f>VLOOKUP(B392,Valores!$A$2:$O$300,14,FALSE)</f>
        <v>3.1300000000000001E-2</v>
      </c>
      <c r="P392" s="6" t="str">
        <f>VLOOKUP(B392,Valores!$A$2:$O$300,15,FALSE)</f>
        <v>COM</v>
      </c>
      <c r="Q392" s="5">
        <f t="shared" si="203"/>
        <v>0</v>
      </c>
      <c r="R392" s="5">
        <f t="shared" si="189"/>
        <v>0</v>
      </c>
      <c r="S392" s="5">
        <f t="shared" si="190"/>
        <v>0</v>
      </c>
      <c r="T392" s="5">
        <f t="shared" si="191"/>
        <v>0</v>
      </c>
      <c r="U392" s="5">
        <f t="shared" si="192"/>
        <v>0</v>
      </c>
      <c r="W392" s="1">
        <f t="shared" si="204"/>
        <v>2074.6649962797205</v>
      </c>
      <c r="X392" s="7">
        <f t="shared" si="205"/>
        <v>64.937014383555251</v>
      </c>
      <c r="Z392" s="1">
        <f t="shared" si="206"/>
        <v>1993.9323534615271</v>
      </c>
      <c r="AA392" s="7">
        <f t="shared" si="207"/>
        <v>62.410082663345804</v>
      </c>
      <c r="AC392" s="1">
        <f t="shared" si="208"/>
        <v>2104.3762480782943</v>
      </c>
      <c r="AD392" s="7">
        <f t="shared" si="209"/>
        <v>65.866976564850617</v>
      </c>
      <c r="AF392" s="1">
        <f t="shared" si="210"/>
        <v>2060.9363488969316</v>
      </c>
      <c r="AG392" s="7">
        <f t="shared" si="211"/>
        <v>64.50730772047396</v>
      </c>
      <c r="AI392" s="1">
        <f t="shared" si="212"/>
        <v>2078.9680051608934</v>
      </c>
      <c r="AJ392" s="7">
        <f t="shared" si="213"/>
        <v>65.071698561535968</v>
      </c>
    </row>
    <row r="393" spans="1:36" x14ac:dyDescent="0.2">
      <c r="A393" s="5">
        <v>32</v>
      </c>
      <c r="B393" s="6" t="s">
        <v>442</v>
      </c>
      <c r="C393" s="131" t="str">
        <f>VLOOKUP(B393,Valores!$A$2:$F$300,5,FALSE)</f>
        <v>m³</v>
      </c>
      <c r="D393" s="131">
        <v>51.04</v>
      </c>
      <c r="E393" s="3">
        <f>VLOOKUP($B393,Valores!$A$2:$G$300,6,FALSE)*VLOOKUP(VLOOKUP($B393,Indices_Poder!$B$5:$E$250,3,FALSE),Indices_Poder!$G$6:$N$27,4,FALSE)*VLOOKUP($E$8,Regional!$A$2:$B$7,2,FALSE)</f>
        <v>3577.0086142753808</v>
      </c>
      <c r="F393" s="1">
        <f>VLOOKUP($B393,Valores!$A$2:$G$300,6,FALSE)*VLOOKUP(VLOOKUP($B393,Indices_Poder!$B$5:$E$250,3,FALSE),Indices_Poder!$G$6:$N$27,4,FALSE)*VLOOKUP($F$8,Regional!$A$2:$B$7,2,FALSE)</f>
        <v>3437.8144025198744</v>
      </c>
      <c r="G393" s="1">
        <f>VLOOKUP($B393,Valores!$A$2:$G$300,6,FALSE)*VLOOKUP(VLOOKUP($B393,Indices_Poder!$B$5:$E$250,3,FALSE),Indices_Poder!$G$6:$N$27,4,FALSE)*VLOOKUP($G$8,Regional!$A$2:$B$7,2,FALSE)</f>
        <v>3628.2349104798182</v>
      </c>
      <c r="H393" s="1">
        <f>VLOOKUP($B393,Valores!$A$2:$G$300,6,FALSE)*VLOOKUP(VLOOKUP($B393,Indices_Poder!$B$5:$E$250,3,FALSE),Indices_Poder!$G$6:$N$27,4,FALSE)*VLOOKUP($H$8,Regional!$A$2:$B$7,2,FALSE)</f>
        <v>3553.3385325809168</v>
      </c>
      <c r="I393" s="2">
        <f>VLOOKUP($B393,Valores!$A$2:$G$300,6,FALSE)*VLOOKUP(VLOOKUP($B393,Indices_Poder!$B$5:$E$250,3,FALSE),Indices_Poder!$G$6:$N$27,4,FALSE)*VLOOKUP($I$8,Regional!$A$2:$B$7,2,FALSE)</f>
        <v>3584.4275951049885</v>
      </c>
      <c r="J393" s="3">
        <f t="shared" si="184"/>
        <v>182570.51967261542</v>
      </c>
      <c r="K393" s="1">
        <f t="shared" si="185"/>
        <v>175466.04710461438</v>
      </c>
      <c r="L393" s="1">
        <f t="shared" si="186"/>
        <v>185185.10983088991</v>
      </c>
      <c r="M393" s="1">
        <f t="shared" si="187"/>
        <v>181362.39870292999</v>
      </c>
      <c r="N393" s="2">
        <f t="shared" si="188"/>
        <v>182949.18445415862</v>
      </c>
      <c r="O393" s="6">
        <f>VLOOKUP(B393,Valores!$A$2:$O$300,14,FALSE)</f>
        <v>3.1300000000000001E-2</v>
      </c>
      <c r="P393" s="6" t="str">
        <f>VLOOKUP(B393,Valores!$A$2:$O$300,15,FALSE)</f>
        <v>COM</v>
      </c>
      <c r="Q393" s="5">
        <f t="shared" si="203"/>
        <v>0</v>
      </c>
      <c r="R393" s="5">
        <f t="shared" si="189"/>
        <v>0</v>
      </c>
      <c r="S393" s="5">
        <f t="shared" si="190"/>
        <v>0</v>
      </c>
      <c r="T393" s="5">
        <f t="shared" si="191"/>
        <v>0</v>
      </c>
      <c r="U393" s="5">
        <f t="shared" si="192"/>
        <v>0</v>
      </c>
      <c r="W393" s="1">
        <f t="shared" si="204"/>
        <v>182570.51967261542</v>
      </c>
      <c r="X393" s="7">
        <f t="shared" si="205"/>
        <v>5714.4572657528633</v>
      </c>
      <c r="Z393" s="1">
        <f t="shared" si="206"/>
        <v>175466.04710461438</v>
      </c>
      <c r="AA393" s="7">
        <f t="shared" si="207"/>
        <v>5492.0872743744303</v>
      </c>
      <c r="AC393" s="1">
        <f t="shared" si="208"/>
        <v>185185.10983088991</v>
      </c>
      <c r="AD393" s="7">
        <f t="shared" si="209"/>
        <v>5796.2939377068542</v>
      </c>
      <c r="AF393" s="1">
        <f t="shared" si="210"/>
        <v>181362.39870292999</v>
      </c>
      <c r="AG393" s="7">
        <f t="shared" si="211"/>
        <v>5676.6430794017087</v>
      </c>
      <c r="AI393" s="1">
        <f t="shared" si="212"/>
        <v>182949.18445415862</v>
      </c>
      <c r="AJ393" s="7">
        <f t="shared" si="213"/>
        <v>5726.3094734151646</v>
      </c>
    </row>
    <row r="394" spans="1:36" x14ac:dyDescent="0.2">
      <c r="A394" s="5">
        <v>33</v>
      </c>
      <c r="B394" s="6" t="s">
        <v>380</v>
      </c>
      <c r="C394" s="131" t="str">
        <f>VLOOKUP(B394,Valores!$A$2:$F$300,5,FALSE)</f>
        <v>unid.</v>
      </c>
      <c r="D394" s="131">
        <v>1</v>
      </c>
      <c r="E394" s="3">
        <f>VLOOKUP($B394,Valores!$A$2:$G$300,6,FALSE)*VLOOKUP(VLOOKUP($B394,Indices_Poder!$B$5:$E$250,3,FALSE),Indices_Poder!$G$6:$N$27,4,FALSE)*VLOOKUP($E$8,Regional!$A$2:$B$7,2,FALSE)</f>
        <v>57403.64504240363</v>
      </c>
      <c r="F394" s="1">
        <f>VLOOKUP($B394,Valores!$A$2:$G$300,6,FALSE)*VLOOKUP(VLOOKUP($B394,Indices_Poder!$B$5:$E$250,3,FALSE),Indices_Poder!$G$6:$N$27,4,FALSE)*VLOOKUP($F$8,Regional!$A$2:$B$7,2,FALSE)</f>
        <v>55169.863694580716</v>
      </c>
      <c r="G394" s="1">
        <f>VLOOKUP($B394,Valores!$A$2:$G$300,6,FALSE)*VLOOKUP(VLOOKUP($B394,Indices_Poder!$B$5:$E$250,3,FALSE),Indices_Poder!$G$6:$N$27,4,FALSE)*VLOOKUP($G$8,Regional!$A$2:$B$7,2,FALSE)</f>
        <v>58225.721934368914</v>
      </c>
      <c r="H394" s="1">
        <f>VLOOKUP($B394,Valores!$A$2:$G$300,6,FALSE)*VLOOKUP(VLOOKUP($B394,Indices_Poder!$B$5:$E$250,3,FALSE),Indices_Poder!$G$6:$N$27,4,FALSE)*VLOOKUP($H$8,Regional!$A$2:$B$7,2,FALSE)</f>
        <v>57023.788823357609</v>
      </c>
      <c r="I394" s="2">
        <f>VLOOKUP($B394,Valores!$A$2:$G$300,6,FALSE)*VLOOKUP(VLOOKUP($B394,Indices_Poder!$B$5:$E$250,3,FALSE),Indices_Poder!$G$6:$N$27,4,FALSE)*VLOOKUP($I$8,Regional!$A$2:$B$7,2,FALSE)</f>
        <v>57522.704454343431</v>
      </c>
      <c r="J394" s="3">
        <f t="shared" si="184"/>
        <v>57403.64504240363</v>
      </c>
      <c r="K394" s="1">
        <f t="shared" si="185"/>
        <v>55169.863694580716</v>
      </c>
      <c r="L394" s="1">
        <f t="shared" si="186"/>
        <v>58225.721934368914</v>
      </c>
      <c r="M394" s="1">
        <f t="shared" si="187"/>
        <v>57023.788823357609</v>
      </c>
      <c r="N394" s="2">
        <f t="shared" si="188"/>
        <v>57522.704454343431</v>
      </c>
      <c r="O394" s="6">
        <f>VLOOKUP(B394,Valores!$A$2:$O$300,14,FALSE)</f>
        <v>6.6699999999999995E-2</v>
      </c>
      <c r="P394" s="6" t="str">
        <f>VLOOKUP(B394,Valores!$A$2:$O$300,15,FALSE)</f>
        <v>UAR</v>
      </c>
      <c r="Q394" s="5">
        <f t="shared" si="203"/>
        <v>28246.25313836756</v>
      </c>
      <c r="R394" s="5">
        <f t="shared" si="189"/>
        <v>27147.09030019306</v>
      </c>
      <c r="S394" s="5">
        <f t="shared" si="190"/>
        <v>28650.767380842939</v>
      </c>
      <c r="T394" s="5">
        <f t="shared" si="191"/>
        <v>28059.33966080995</v>
      </c>
      <c r="U394" s="5">
        <f t="shared" si="192"/>
        <v>28304.837959691577</v>
      </c>
      <c r="W394" s="1">
        <f t="shared" si="204"/>
        <v>85649.898180771183</v>
      </c>
      <c r="X394" s="7">
        <f t="shared" si="205"/>
        <v>5712.8482086574377</v>
      </c>
      <c r="Z394" s="1">
        <f t="shared" si="206"/>
        <v>82316.953994773779</v>
      </c>
      <c r="AA394" s="7">
        <f t="shared" si="207"/>
        <v>5490.5408314514107</v>
      </c>
      <c r="AC394" s="1">
        <f t="shared" si="208"/>
        <v>86876.48931521186</v>
      </c>
      <c r="AD394" s="7">
        <f t="shared" si="209"/>
        <v>5794.6618373246311</v>
      </c>
      <c r="AF394" s="1">
        <f t="shared" si="210"/>
        <v>85083.128484167566</v>
      </c>
      <c r="AG394" s="7">
        <f t="shared" si="211"/>
        <v>5675.0446698939759</v>
      </c>
      <c r="AI394" s="1">
        <f t="shared" si="212"/>
        <v>85827.542414035008</v>
      </c>
      <c r="AJ394" s="7">
        <f t="shared" si="213"/>
        <v>5724.6970790161349</v>
      </c>
    </row>
    <row r="395" spans="1:36" x14ac:dyDescent="0.2">
      <c r="A395" s="5">
        <v>34</v>
      </c>
      <c r="B395" s="6" t="s">
        <v>498</v>
      </c>
      <c r="C395" s="131" t="str">
        <f>VLOOKUP(B395,Valores!$A$2:$F$300,5,FALSE)</f>
        <v>unid.</v>
      </c>
      <c r="D395" s="131">
        <v>1</v>
      </c>
      <c r="E395" s="3">
        <f>VLOOKUP($B395,Valores!$A$2:$G$300,6,FALSE)*VLOOKUP(VLOOKUP($B395,Indices_Poder!$B$5:$E$250,3,FALSE),Indices_Poder!$G$6:$N$27,4,FALSE)*VLOOKUP($E$8,Regional!$A$2:$B$7,2,FALSE)</f>
        <v>57403.64504240363</v>
      </c>
      <c r="F395" s="1">
        <f>VLOOKUP($B395,Valores!$A$2:$G$300,6,FALSE)*VLOOKUP(VLOOKUP($B395,Indices_Poder!$B$5:$E$250,3,FALSE),Indices_Poder!$G$6:$N$27,4,FALSE)*VLOOKUP($F$8,Regional!$A$2:$B$7,2,FALSE)</f>
        <v>55169.863694580716</v>
      </c>
      <c r="G395" s="1">
        <f>VLOOKUP($B395,Valores!$A$2:$G$300,6,FALSE)*VLOOKUP(VLOOKUP($B395,Indices_Poder!$B$5:$E$250,3,FALSE),Indices_Poder!$G$6:$N$27,4,FALSE)*VLOOKUP($G$8,Regional!$A$2:$B$7,2,FALSE)</f>
        <v>58225.721934368914</v>
      </c>
      <c r="H395" s="1">
        <f>VLOOKUP($B395,Valores!$A$2:$G$300,6,FALSE)*VLOOKUP(VLOOKUP($B395,Indices_Poder!$B$5:$E$250,3,FALSE),Indices_Poder!$G$6:$N$27,4,FALSE)*VLOOKUP($H$8,Regional!$A$2:$B$7,2,FALSE)</f>
        <v>57023.788823357609</v>
      </c>
      <c r="I395" s="2">
        <f>VLOOKUP($B395,Valores!$A$2:$G$300,6,FALSE)*VLOOKUP(VLOOKUP($B395,Indices_Poder!$B$5:$E$250,3,FALSE),Indices_Poder!$G$6:$N$27,4,FALSE)*VLOOKUP($I$8,Regional!$A$2:$B$7,2,FALSE)</f>
        <v>57522.704454343431</v>
      </c>
      <c r="J395" s="3">
        <f t="shared" si="184"/>
        <v>57403.64504240363</v>
      </c>
      <c r="K395" s="1">
        <f t="shared" si="185"/>
        <v>55169.863694580716</v>
      </c>
      <c r="L395" s="1">
        <f t="shared" si="186"/>
        <v>58225.721934368914</v>
      </c>
      <c r="M395" s="1">
        <f t="shared" si="187"/>
        <v>57023.788823357609</v>
      </c>
      <c r="N395" s="2">
        <f t="shared" si="188"/>
        <v>57522.704454343431</v>
      </c>
      <c r="O395" s="6">
        <f>VLOOKUP(B395,Valores!$A$2:$O$300,14,FALSE)</f>
        <v>6.6699999999999995E-2</v>
      </c>
      <c r="P395" s="6" t="str">
        <f>VLOOKUP(B395,Valores!$A$2:$O$300,15,FALSE)</f>
        <v>UAR</v>
      </c>
      <c r="Q395" s="5">
        <f t="shared" si="203"/>
        <v>28246.25313836756</v>
      </c>
      <c r="R395" s="5">
        <f t="shared" si="189"/>
        <v>27147.09030019306</v>
      </c>
      <c r="S395" s="5">
        <f t="shared" si="190"/>
        <v>28650.767380842939</v>
      </c>
      <c r="T395" s="5">
        <f t="shared" si="191"/>
        <v>28059.33966080995</v>
      </c>
      <c r="U395" s="5">
        <f t="shared" si="192"/>
        <v>28304.837959691577</v>
      </c>
      <c r="W395" s="1">
        <f t="shared" si="204"/>
        <v>85649.898180771183</v>
      </c>
      <c r="X395" s="7">
        <f t="shared" si="205"/>
        <v>5712.8482086574377</v>
      </c>
      <c r="Z395" s="1">
        <f t="shared" si="206"/>
        <v>82316.953994773779</v>
      </c>
      <c r="AA395" s="7">
        <f t="shared" si="207"/>
        <v>5490.5408314514107</v>
      </c>
      <c r="AC395" s="1">
        <f t="shared" si="208"/>
        <v>86876.48931521186</v>
      </c>
      <c r="AD395" s="7">
        <f t="shared" si="209"/>
        <v>5794.6618373246311</v>
      </c>
      <c r="AF395" s="1">
        <f t="shared" si="210"/>
        <v>85083.128484167566</v>
      </c>
      <c r="AG395" s="7">
        <f t="shared" si="211"/>
        <v>5675.0446698939759</v>
      </c>
      <c r="AI395" s="1">
        <f t="shared" si="212"/>
        <v>85827.542414035008</v>
      </c>
      <c r="AJ395" s="7">
        <f t="shared" si="213"/>
        <v>5724.6970790161349</v>
      </c>
    </row>
    <row r="396" spans="1:36" x14ac:dyDescent="0.2">
      <c r="A396" s="5">
        <v>35</v>
      </c>
      <c r="B396" s="6" t="s">
        <v>383</v>
      </c>
      <c r="C396" s="131" t="str">
        <f>VLOOKUP(B396,Valores!$A$2:$F$300,5,FALSE)</f>
        <v>unid.</v>
      </c>
      <c r="D396" s="131">
        <v>1</v>
      </c>
      <c r="E396" s="3">
        <f>VLOOKUP($B396,Valores!$A$2:$G$300,6,FALSE)*VLOOKUP(VLOOKUP($B396,Indices_Poder!$B$5:$E$250,3,FALSE),Indices_Poder!$G$6:$N$27,4,FALSE)*VLOOKUP($E$8,Regional!$A$2:$B$7,2,FALSE)</f>
        <v>34009.24081113447</v>
      </c>
      <c r="F396" s="1">
        <f>VLOOKUP($B396,Valores!$A$2:$G$300,6,FALSE)*VLOOKUP(VLOOKUP($B396,Indices_Poder!$B$5:$E$250,3,FALSE),Indices_Poder!$G$6:$N$27,4,FALSE)*VLOOKUP($F$8,Regional!$A$2:$B$7,2,FALSE)</f>
        <v>32685.819489693782</v>
      </c>
      <c r="G396" s="1">
        <f>VLOOKUP($B396,Valores!$A$2:$G$300,6,FALSE)*VLOOKUP(VLOOKUP($B396,Indices_Poder!$B$5:$E$250,3,FALSE),Indices_Poder!$G$6:$N$27,4,FALSE)*VLOOKUP($G$8,Regional!$A$2:$B$7,2,FALSE)</f>
        <v>34496.286728923558</v>
      </c>
      <c r="H396" s="1">
        <f>VLOOKUP($B396,Valores!$A$2:$G$300,6,FALSE)*VLOOKUP(VLOOKUP($B396,Indices_Poder!$B$5:$E$250,3,FALSE),Indices_Poder!$G$6:$N$27,4,FALSE)*VLOOKUP($H$8,Regional!$A$2:$B$7,2,FALSE)</f>
        <v>33784.192007742276</v>
      </c>
      <c r="I396" s="2">
        <f>VLOOKUP($B396,Valores!$A$2:$G$300,6,FALSE)*VLOOKUP(VLOOKUP($B396,Indices_Poder!$B$5:$E$250,3,FALSE),Indices_Poder!$G$6:$N$27,4,FALSE)*VLOOKUP($I$8,Regional!$A$2:$B$7,2,FALSE)</f>
        <v>34079.778495779785</v>
      </c>
      <c r="J396" s="3">
        <f t="shared" si="184"/>
        <v>34009.24081113447</v>
      </c>
      <c r="K396" s="1">
        <f t="shared" si="185"/>
        <v>32685.819489693782</v>
      </c>
      <c r="L396" s="1">
        <f t="shared" si="186"/>
        <v>34496.286728923558</v>
      </c>
      <c r="M396" s="1">
        <f t="shared" si="187"/>
        <v>33784.192007742276</v>
      </c>
      <c r="N396" s="2">
        <f t="shared" si="188"/>
        <v>34079.778495779785</v>
      </c>
      <c r="O396" s="6">
        <f>VLOOKUP(B396,Valores!$A$2:$O$300,14,FALSE)</f>
        <v>6.6699999999999995E-2</v>
      </c>
      <c r="P396" s="6" t="str">
        <f>VLOOKUP(B396,Valores!$A$2:$O$300,15,FALSE)</f>
        <v>UAR</v>
      </c>
      <c r="Q396" s="5">
        <f t="shared" si="203"/>
        <v>16734.714743034045</v>
      </c>
      <c r="R396" s="5">
        <f t="shared" si="189"/>
        <v>16083.507077971781</v>
      </c>
      <c r="S396" s="5">
        <f t="shared" si="190"/>
        <v>16974.372386267616</v>
      </c>
      <c r="T396" s="5">
        <f t="shared" si="191"/>
        <v>16623.976383746798</v>
      </c>
      <c r="U396" s="5">
        <f t="shared" si="192"/>
        <v>16769.423781019592</v>
      </c>
      <c r="W396" s="1">
        <f t="shared" si="204"/>
        <v>50743.955554168511</v>
      </c>
      <c r="X396" s="7">
        <f t="shared" si="205"/>
        <v>3384.6218354630396</v>
      </c>
      <c r="Z396" s="1">
        <f t="shared" si="206"/>
        <v>48769.326567665565</v>
      </c>
      <c r="AA396" s="7">
        <f t="shared" si="207"/>
        <v>3252.9140820632929</v>
      </c>
      <c r="AC396" s="1">
        <f t="shared" si="208"/>
        <v>51470.659115191171</v>
      </c>
      <c r="AD396" s="7">
        <f t="shared" si="209"/>
        <v>3433.0929629832508</v>
      </c>
      <c r="AF396" s="1">
        <f t="shared" si="210"/>
        <v>50408.168391489075</v>
      </c>
      <c r="AG396" s="7">
        <f t="shared" si="211"/>
        <v>3362.2248317123212</v>
      </c>
      <c r="AI396" s="1">
        <f t="shared" si="212"/>
        <v>50849.202276799377</v>
      </c>
      <c r="AJ396" s="7">
        <f t="shared" si="213"/>
        <v>3391.6417918625184</v>
      </c>
    </row>
    <row r="397" spans="1:36" x14ac:dyDescent="0.2">
      <c r="A397" s="5">
        <v>36</v>
      </c>
      <c r="B397" s="6" t="s">
        <v>381</v>
      </c>
      <c r="C397" s="131" t="str">
        <f>VLOOKUP(B397,Valores!$A$2:$F$300,5,FALSE)</f>
        <v>unid.</v>
      </c>
      <c r="D397" s="131">
        <v>1</v>
      </c>
      <c r="E397" s="3">
        <f>VLOOKUP($B397,Valores!$A$2:$G$300,6,FALSE)*VLOOKUP(VLOOKUP($B397,Indices_Poder!$B$5:$E$250,3,FALSE),Indices_Poder!$G$6:$N$27,4,FALSE)*VLOOKUP($E$8,Regional!$A$2:$B$7,2,FALSE)</f>
        <v>35004.213271464112</v>
      </c>
      <c r="F397" s="1">
        <f>VLOOKUP($B397,Valores!$A$2:$G$300,6,FALSE)*VLOOKUP(VLOOKUP($B397,Indices_Poder!$B$5:$E$250,3,FALSE),Indices_Poder!$G$6:$N$27,4,FALSE)*VLOOKUP($F$8,Regional!$A$2:$B$7,2,FALSE)</f>
        <v>33642.074009344913</v>
      </c>
      <c r="G397" s="1">
        <f>VLOOKUP($B397,Valores!$A$2:$G$300,6,FALSE)*VLOOKUP(VLOOKUP($B397,Indices_Poder!$B$5:$E$250,3,FALSE),Indices_Poder!$G$6:$N$27,4,FALSE)*VLOOKUP($G$8,Regional!$A$2:$B$7,2,FALSE)</f>
        <v>35505.50817757396</v>
      </c>
      <c r="H397" s="1">
        <f>VLOOKUP($B397,Valores!$A$2:$G$300,6,FALSE)*VLOOKUP(VLOOKUP($B397,Indices_Poder!$B$5:$E$250,3,FALSE),Indices_Poder!$G$6:$N$27,4,FALSE)*VLOOKUP($H$8,Regional!$A$2:$B$7,2,FALSE)</f>
        <v>34772.580452778864</v>
      </c>
      <c r="I397" s="2">
        <f>VLOOKUP($B397,Valores!$A$2:$G$300,6,FALSE)*VLOOKUP(VLOOKUP($B397,Indices_Poder!$B$5:$E$250,3,FALSE),Indices_Poder!$G$6:$N$27,4,FALSE)*VLOOKUP($I$8,Regional!$A$2:$B$7,2,FALSE)</f>
        <v>35076.814602693812</v>
      </c>
      <c r="J397" s="3">
        <f t="shared" si="184"/>
        <v>35004.213271464112</v>
      </c>
      <c r="K397" s="1">
        <f t="shared" si="185"/>
        <v>33642.074009344913</v>
      </c>
      <c r="L397" s="1">
        <f t="shared" si="186"/>
        <v>35505.50817757396</v>
      </c>
      <c r="M397" s="1">
        <f t="shared" si="187"/>
        <v>34772.580452778864</v>
      </c>
      <c r="N397" s="2">
        <f t="shared" si="188"/>
        <v>35076.814602693812</v>
      </c>
      <c r="O397" s="6">
        <f>VLOOKUP(B397,Valores!$A$2:$O$300,14,FALSE)</f>
        <v>6.6699999999999995E-2</v>
      </c>
      <c r="P397" s="6" t="str">
        <f>VLOOKUP(B397,Valores!$A$2:$O$300,15,FALSE)</f>
        <v>UAR</v>
      </c>
      <c r="Q397" s="5">
        <f t="shared" si="203"/>
        <v>17224.304628126098</v>
      </c>
      <c r="R397" s="5">
        <f t="shared" si="189"/>
        <v>16554.045267782225</v>
      </c>
      <c r="S397" s="5">
        <f t="shared" si="190"/>
        <v>17470.973682059746</v>
      </c>
      <c r="T397" s="5">
        <f t="shared" si="191"/>
        <v>17110.32651354984</v>
      </c>
      <c r="U397" s="5">
        <f t="shared" si="192"/>
        <v>17260.029111799242</v>
      </c>
      <c r="W397" s="1">
        <f t="shared" si="204"/>
        <v>52228.51789959021</v>
      </c>
      <c r="X397" s="7">
        <f t="shared" si="205"/>
        <v>3483.6421439026667</v>
      </c>
      <c r="Z397" s="1">
        <f t="shared" si="206"/>
        <v>50196.119277127138</v>
      </c>
      <c r="AA397" s="7">
        <f t="shared" si="207"/>
        <v>3348.0811557843799</v>
      </c>
      <c r="AC397" s="1">
        <f t="shared" si="208"/>
        <v>52976.481859633706</v>
      </c>
      <c r="AD397" s="7">
        <f t="shared" si="209"/>
        <v>3533.531340037568</v>
      </c>
      <c r="AF397" s="1">
        <f t="shared" si="210"/>
        <v>51882.906966328708</v>
      </c>
      <c r="AG397" s="7">
        <f t="shared" si="211"/>
        <v>3460.5898946541247</v>
      </c>
      <c r="AI397" s="1">
        <f t="shared" si="212"/>
        <v>52336.84371449305</v>
      </c>
      <c r="AJ397" s="7">
        <f t="shared" si="213"/>
        <v>3490.8674757566864</v>
      </c>
    </row>
    <row r="398" spans="1:36" x14ac:dyDescent="0.2">
      <c r="A398" s="5">
        <v>37</v>
      </c>
      <c r="B398" s="6" t="s">
        <v>499</v>
      </c>
      <c r="C398" s="131" t="str">
        <f>VLOOKUP(B398,Valores!$A$2:$F$300,5,FALSE)</f>
        <v>unid.</v>
      </c>
      <c r="D398" s="131">
        <v>1</v>
      </c>
      <c r="E398" s="3">
        <f>VLOOKUP($B398,Valores!$A$2:$G$300,6,FALSE)*VLOOKUP(VLOOKUP($B398,Indices_Poder!$B$5:$E$250,3,FALSE),Indices_Poder!$G$6:$N$27,4,FALSE)*VLOOKUP($E$8,Regional!$A$2:$B$7,2,FALSE)</f>
        <v>35004.213271464112</v>
      </c>
      <c r="F398" s="1">
        <f>VLOOKUP($B398,Valores!$A$2:$G$300,6,FALSE)*VLOOKUP(VLOOKUP($B398,Indices_Poder!$B$5:$E$250,3,FALSE),Indices_Poder!$G$6:$N$27,4,FALSE)*VLOOKUP($F$8,Regional!$A$2:$B$7,2,FALSE)</f>
        <v>33642.074009344913</v>
      </c>
      <c r="G398" s="1">
        <f>VLOOKUP($B398,Valores!$A$2:$G$300,6,FALSE)*VLOOKUP(VLOOKUP($B398,Indices_Poder!$B$5:$E$250,3,FALSE),Indices_Poder!$G$6:$N$27,4,FALSE)*VLOOKUP($G$8,Regional!$A$2:$B$7,2,FALSE)</f>
        <v>35505.50817757396</v>
      </c>
      <c r="H398" s="1">
        <f>VLOOKUP($B398,Valores!$A$2:$G$300,6,FALSE)*VLOOKUP(VLOOKUP($B398,Indices_Poder!$B$5:$E$250,3,FALSE),Indices_Poder!$G$6:$N$27,4,FALSE)*VLOOKUP($H$8,Regional!$A$2:$B$7,2,FALSE)</f>
        <v>34772.580452778864</v>
      </c>
      <c r="I398" s="2">
        <f>VLOOKUP($B398,Valores!$A$2:$G$300,6,FALSE)*VLOOKUP(VLOOKUP($B398,Indices_Poder!$B$5:$E$250,3,FALSE),Indices_Poder!$G$6:$N$27,4,FALSE)*VLOOKUP($I$8,Regional!$A$2:$B$7,2,FALSE)</f>
        <v>35076.814602693812</v>
      </c>
      <c r="J398" s="3">
        <f t="shared" si="184"/>
        <v>35004.213271464112</v>
      </c>
      <c r="K398" s="1">
        <f t="shared" si="185"/>
        <v>33642.074009344913</v>
      </c>
      <c r="L398" s="1">
        <f t="shared" si="186"/>
        <v>35505.50817757396</v>
      </c>
      <c r="M398" s="1">
        <f t="shared" si="187"/>
        <v>34772.580452778864</v>
      </c>
      <c r="N398" s="2">
        <f t="shared" si="188"/>
        <v>35076.814602693812</v>
      </c>
      <c r="O398" s="6">
        <f>VLOOKUP(B398,Valores!$A$2:$O$300,14,FALSE)</f>
        <v>6.6699999999999995E-2</v>
      </c>
      <c r="P398" s="6" t="str">
        <f>VLOOKUP(B398,Valores!$A$2:$O$300,15,FALSE)</f>
        <v>UAR</v>
      </c>
      <c r="Q398" s="5">
        <f t="shared" si="203"/>
        <v>17224.304628126098</v>
      </c>
      <c r="R398" s="5">
        <f t="shared" si="189"/>
        <v>16554.045267782225</v>
      </c>
      <c r="S398" s="5">
        <f t="shared" si="190"/>
        <v>17470.973682059746</v>
      </c>
      <c r="T398" s="5">
        <f t="shared" si="191"/>
        <v>17110.32651354984</v>
      </c>
      <c r="U398" s="5">
        <f t="shared" si="192"/>
        <v>17260.029111799242</v>
      </c>
      <c r="W398" s="1">
        <f t="shared" si="204"/>
        <v>52228.51789959021</v>
      </c>
      <c r="X398" s="7">
        <f t="shared" si="205"/>
        <v>3483.6421439026667</v>
      </c>
      <c r="Z398" s="1">
        <f t="shared" si="206"/>
        <v>50196.119277127138</v>
      </c>
      <c r="AA398" s="7">
        <f t="shared" si="207"/>
        <v>3348.0811557843799</v>
      </c>
      <c r="AC398" s="1">
        <f t="shared" si="208"/>
        <v>52976.481859633706</v>
      </c>
      <c r="AD398" s="7">
        <f t="shared" si="209"/>
        <v>3533.531340037568</v>
      </c>
      <c r="AF398" s="1">
        <f t="shared" si="210"/>
        <v>51882.906966328708</v>
      </c>
      <c r="AG398" s="7">
        <f t="shared" si="211"/>
        <v>3460.5898946541247</v>
      </c>
      <c r="AI398" s="1">
        <f t="shared" si="212"/>
        <v>52336.84371449305</v>
      </c>
      <c r="AJ398" s="7">
        <f t="shared" si="213"/>
        <v>3490.8674757566864</v>
      </c>
    </row>
    <row r="399" spans="1:36" x14ac:dyDescent="0.2">
      <c r="A399" s="5">
        <v>38</v>
      </c>
      <c r="B399" s="6" t="s">
        <v>384</v>
      </c>
      <c r="C399" s="131" t="str">
        <f>VLOOKUP(B399,Valores!$A$2:$F$300,5,FALSE)</f>
        <v>unid.</v>
      </c>
      <c r="D399" s="131">
        <v>1</v>
      </c>
      <c r="E399" s="3">
        <f>VLOOKUP($B399,Valores!$A$2:$G$300,6,FALSE)*VLOOKUP(VLOOKUP($B399,Indices_Poder!$B$5:$E$250,3,FALSE),Indices_Poder!$G$6:$N$27,4,FALSE)*VLOOKUP($E$8,Regional!$A$2:$B$7,2,FALSE)</f>
        <v>57403.64504240363</v>
      </c>
      <c r="F399" s="1">
        <f>VLOOKUP($B399,Valores!$A$2:$G$300,6,FALSE)*VLOOKUP(VLOOKUP($B399,Indices_Poder!$B$5:$E$250,3,FALSE),Indices_Poder!$G$6:$N$27,4,FALSE)*VLOOKUP($F$8,Regional!$A$2:$B$7,2,FALSE)</f>
        <v>55169.863694580716</v>
      </c>
      <c r="G399" s="1">
        <f>VLOOKUP($B399,Valores!$A$2:$G$300,6,FALSE)*VLOOKUP(VLOOKUP($B399,Indices_Poder!$B$5:$E$250,3,FALSE),Indices_Poder!$G$6:$N$27,4,FALSE)*VLOOKUP($G$8,Regional!$A$2:$B$7,2,FALSE)</f>
        <v>58225.721934368914</v>
      </c>
      <c r="H399" s="1">
        <f>VLOOKUP($B399,Valores!$A$2:$G$300,6,FALSE)*VLOOKUP(VLOOKUP($B399,Indices_Poder!$B$5:$E$250,3,FALSE),Indices_Poder!$G$6:$N$27,4,FALSE)*VLOOKUP($H$8,Regional!$A$2:$B$7,2,FALSE)</f>
        <v>57023.788823357609</v>
      </c>
      <c r="I399" s="2">
        <f>VLOOKUP($B399,Valores!$A$2:$G$300,6,FALSE)*VLOOKUP(VLOOKUP($B399,Indices_Poder!$B$5:$E$250,3,FALSE),Indices_Poder!$G$6:$N$27,4,FALSE)*VLOOKUP($I$8,Regional!$A$2:$B$7,2,FALSE)</f>
        <v>57522.704454343431</v>
      </c>
      <c r="J399" s="3">
        <f t="shared" si="184"/>
        <v>57403.64504240363</v>
      </c>
      <c r="K399" s="1">
        <f t="shared" si="185"/>
        <v>55169.863694580716</v>
      </c>
      <c r="L399" s="1">
        <f t="shared" si="186"/>
        <v>58225.721934368914</v>
      </c>
      <c r="M399" s="1">
        <f t="shared" si="187"/>
        <v>57023.788823357609</v>
      </c>
      <c r="N399" s="2">
        <f t="shared" si="188"/>
        <v>57522.704454343431</v>
      </c>
      <c r="O399" s="6">
        <f>VLOOKUP(B399,Valores!$A$2:$O$300,14,FALSE)</f>
        <v>6.6699999999999995E-2</v>
      </c>
      <c r="P399" s="6" t="str">
        <f>VLOOKUP(B399,Valores!$A$2:$O$300,15,FALSE)</f>
        <v>UAR</v>
      </c>
      <c r="Q399" s="5">
        <f t="shared" si="203"/>
        <v>28246.25313836756</v>
      </c>
      <c r="R399" s="5">
        <f t="shared" si="189"/>
        <v>27147.09030019306</v>
      </c>
      <c r="S399" s="5">
        <f t="shared" si="190"/>
        <v>28650.767380842939</v>
      </c>
      <c r="T399" s="5">
        <f t="shared" si="191"/>
        <v>28059.33966080995</v>
      </c>
      <c r="U399" s="5">
        <f t="shared" si="192"/>
        <v>28304.837959691577</v>
      </c>
      <c r="W399" s="1">
        <f t="shared" si="204"/>
        <v>85649.898180771183</v>
      </c>
      <c r="X399" s="7">
        <f t="shared" si="205"/>
        <v>5712.8482086574377</v>
      </c>
      <c r="Z399" s="1">
        <f t="shared" si="206"/>
        <v>82316.953994773779</v>
      </c>
      <c r="AA399" s="7">
        <f t="shared" si="207"/>
        <v>5490.5408314514107</v>
      </c>
      <c r="AC399" s="1">
        <f t="shared" si="208"/>
        <v>86876.48931521186</v>
      </c>
      <c r="AD399" s="7">
        <f t="shared" si="209"/>
        <v>5794.6618373246311</v>
      </c>
      <c r="AF399" s="1">
        <f t="shared" si="210"/>
        <v>85083.128484167566</v>
      </c>
      <c r="AG399" s="7">
        <f t="shared" si="211"/>
        <v>5675.0446698939759</v>
      </c>
      <c r="AI399" s="1">
        <f t="shared" si="212"/>
        <v>85827.542414035008</v>
      </c>
      <c r="AJ399" s="7">
        <f t="shared" si="213"/>
        <v>5724.6970790161349</v>
      </c>
    </row>
    <row r="400" spans="1:36" x14ac:dyDescent="0.2">
      <c r="A400" s="5">
        <v>39</v>
      </c>
      <c r="B400" s="25" t="s">
        <v>382</v>
      </c>
      <c r="C400" s="131" t="str">
        <f>VLOOKUP(B400,Valores!$A$2:$F$300,5,FALSE)</f>
        <v>unid.</v>
      </c>
      <c r="D400" s="131">
        <v>1</v>
      </c>
      <c r="E400" s="3">
        <f>VLOOKUP($B400,Valores!$A$2:$G$300,6,FALSE)*VLOOKUP(VLOOKUP($B400,Indices_Poder!$B$5:$E$250,3,FALSE),Indices_Poder!$G$6:$N$27,4,FALSE)*VLOOKUP($E$8,Regional!$A$2:$B$7,2,FALSE)</f>
        <v>34009.24081113447</v>
      </c>
      <c r="F400" s="1">
        <f>VLOOKUP($B400,Valores!$A$2:$G$300,6,FALSE)*VLOOKUP(VLOOKUP($B400,Indices_Poder!$B$5:$E$250,3,FALSE),Indices_Poder!$G$6:$N$27,4,FALSE)*VLOOKUP($F$8,Regional!$A$2:$B$7,2,FALSE)</f>
        <v>32685.819489693782</v>
      </c>
      <c r="G400" s="1">
        <f>VLOOKUP($B400,Valores!$A$2:$G$300,6,FALSE)*VLOOKUP(VLOOKUP($B400,Indices_Poder!$B$5:$E$250,3,FALSE),Indices_Poder!$G$6:$N$27,4,FALSE)*VLOOKUP($G$8,Regional!$A$2:$B$7,2,FALSE)</f>
        <v>34496.286728923558</v>
      </c>
      <c r="H400" s="1">
        <f>VLOOKUP($B400,Valores!$A$2:$G$300,6,FALSE)*VLOOKUP(VLOOKUP($B400,Indices_Poder!$B$5:$E$250,3,FALSE),Indices_Poder!$G$6:$N$27,4,FALSE)*VLOOKUP($H$8,Regional!$A$2:$B$7,2,FALSE)</f>
        <v>33784.192007742276</v>
      </c>
      <c r="I400" s="2">
        <f>VLOOKUP($B400,Valores!$A$2:$G$300,6,FALSE)*VLOOKUP(VLOOKUP($B400,Indices_Poder!$B$5:$E$250,3,FALSE),Indices_Poder!$G$6:$N$27,4,FALSE)*VLOOKUP($I$8,Regional!$A$2:$B$7,2,FALSE)</f>
        <v>34079.778495779785</v>
      </c>
      <c r="J400" s="3">
        <f t="shared" si="184"/>
        <v>34009.24081113447</v>
      </c>
      <c r="K400" s="1">
        <f t="shared" si="185"/>
        <v>32685.819489693782</v>
      </c>
      <c r="L400" s="1">
        <f t="shared" si="186"/>
        <v>34496.286728923558</v>
      </c>
      <c r="M400" s="1">
        <f t="shared" si="187"/>
        <v>33784.192007742276</v>
      </c>
      <c r="N400" s="2">
        <f t="shared" si="188"/>
        <v>34079.778495779785</v>
      </c>
      <c r="O400" s="6">
        <f>VLOOKUP(B400,Valores!$A$2:$O$300,14,FALSE)</f>
        <v>6.6699999999999995E-2</v>
      </c>
      <c r="P400" s="6" t="str">
        <f>VLOOKUP(B400,Valores!$A$2:$O$300,15,FALSE)</f>
        <v>UAR</v>
      </c>
      <c r="Q400" s="5">
        <f t="shared" si="203"/>
        <v>16734.714743034045</v>
      </c>
      <c r="R400" s="5">
        <f t="shared" si="189"/>
        <v>16083.507077971781</v>
      </c>
      <c r="S400" s="5">
        <f t="shared" si="190"/>
        <v>16974.372386267616</v>
      </c>
      <c r="T400" s="5">
        <f t="shared" si="191"/>
        <v>16623.976383746798</v>
      </c>
      <c r="U400" s="5">
        <f t="shared" si="192"/>
        <v>16769.423781019592</v>
      </c>
      <c r="W400" s="1">
        <f t="shared" si="204"/>
        <v>50743.955554168511</v>
      </c>
      <c r="X400" s="7">
        <f t="shared" si="205"/>
        <v>3384.6218354630396</v>
      </c>
      <c r="Z400" s="1">
        <f t="shared" si="206"/>
        <v>48769.326567665565</v>
      </c>
      <c r="AA400" s="7">
        <f t="shared" si="207"/>
        <v>3252.9140820632929</v>
      </c>
      <c r="AC400" s="1">
        <f t="shared" si="208"/>
        <v>51470.659115191171</v>
      </c>
      <c r="AD400" s="7">
        <f t="shared" si="209"/>
        <v>3433.0929629832508</v>
      </c>
      <c r="AF400" s="1">
        <f t="shared" si="210"/>
        <v>50408.168391489075</v>
      </c>
      <c r="AG400" s="7">
        <f t="shared" si="211"/>
        <v>3362.2248317123212</v>
      </c>
      <c r="AI400" s="1">
        <f t="shared" si="212"/>
        <v>50849.202276799377</v>
      </c>
      <c r="AJ400" s="7">
        <f t="shared" si="213"/>
        <v>3391.6417918625184</v>
      </c>
    </row>
    <row r="401" spans="1:36" x14ac:dyDescent="0.2">
      <c r="A401" s="54"/>
      <c r="B401" s="45" t="s">
        <v>38</v>
      </c>
      <c r="C401" s="55"/>
      <c r="D401" s="55"/>
      <c r="E401" s="53"/>
      <c r="F401" s="53"/>
      <c r="G401" s="53"/>
      <c r="H401" s="53"/>
      <c r="I401" s="53"/>
      <c r="J401" s="56">
        <f>SUM(J362:J400)</f>
        <v>3385069.2584097846</v>
      </c>
      <c r="K401" s="53">
        <f>SUM(K362:K400)</f>
        <v>3253344.094181295</v>
      </c>
      <c r="L401" s="53">
        <f>SUM(L362:L400)</f>
        <v>3433546.7934684916</v>
      </c>
      <c r="M401" s="53">
        <f>SUM(M362:M400)</f>
        <v>3362669.293934383</v>
      </c>
      <c r="N401" s="57">
        <f>SUM(N362:N400)</f>
        <v>3392090.1427975968</v>
      </c>
      <c r="Q401" s="3">
        <f>SUMIF($O362:$O400,"&lt;&gt;Rateio",X362:X400)</f>
        <v>155423.00206247295</v>
      </c>
      <c r="R401" s="3">
        <f>SUMIF($O362:$O400,"&lt;&gt;Rateio",AA362:AA400)</f>
        <v>149374.9365994987</v>
      </c>
      <c r="S401" s="3">
        <f>SUMIF($O362:$O400,"&lt;&gt;Rateio",AD362:AD400)</f>
        <v>157648.81295620708</v>
      </c>
      <c r="T401" s="3">
        <f>SUMIF($O362:$O400,"&lt;&gt;Rateio",AG362:AG400)</f>
        <v>154394.52392536812</v>
      </c>
      <c r="U401" s="3">
        <f>SUMIF($O362:$O400,"&lt;&gt;Rateio",AJ362:AJ400)</f>
        <v>155745.36088156546</v>
      </c>
      <c r="W401" s="36"/>
      <c r="X401" s="215"/>
      <c r="Z401" s="36"/>
      <c r="AA401" s="215"/>
      <c r="AC401" s="36"/>
      <c r="AD401" s="215"/>
      <c r="AF401" s="36"/>
      <c r="AG401" s="215"/>
      <c r="AI401" s="36"/>
      <c r="AJ401" s="215"/>
    </row>
    <row r="402" spans="1:36" ht="12.75" hidden="1" customHeight="1" x14ac:dyDescent="0.2">
      <c r="A402" s="54"/>
      <c r="B402" s="45"/>
      <c r="C402" s="55"/>
      <c r="D402" s="55"/>
      <c r="E402" s="92" t="s">
        <v>30</v>
      </c>
      <c r="F402" s="92" t="s">
        <v>31</v>
      </c>
      <c r="G402" s="92" t="s">
        <v>32</v>
      </c>
      <c r="H402" s="92" t="s">
        <v>33</v>
      </c>
      <c r="I402" s="92" t="s">
        <v>34</v>
      </c>
      <c r="J402" s="46"/>
      <c r="K402" s="46"/>
      <c r="L402" s="46"/>
      <c r="M402" s="46"/>
      <c r="N402" s="46"/>
      <c r="Q402" s="5"/>
      <c r="R402" s="5"/>
      <c r="S402" s="5"/>
      <c r="T402" s="5"/>
      <c r="U402" s="5"/>
      <c r="X402" s="7"/>
      <c r="AA402" s="7"/>
      <c r="AD402" s="7"/>
      <c r="AG402" s="7"/>
      <c r="AJ402" s="7"/>
    </row>
    <row r="403" spans="1:36" s="14" customFormat="1" ht="12.75" hidden="1" customHeight="1" x14ac:dyDescent="0.2">
      <c r="A403" s="30"/>
      <c r="B403" s="31" t="s">
        <v>215</v>
      </c>
      <c r="C403" s="31"/>
      <c r="D403" s="31"/>
      <c r="E403" s="33" t="e">
        <f>(SUMIF(#REF!,"Obras civis",J362:J400)+#REF!)*3.98%</f>
        <v>#REF!</v>
      </c>
      <c r="F403" s="33" t="e">
        <f>(SUMIF(#REF!,"Obras civis",K362:K400)+#REF!)*3.98%</f>
        <v>#REF!</v>
      </c>
      <c r="G403" s="33" t="e">
        <f>(SUMIF(#REF!,"Obras civis",L362:L400)+#REF!)*3.98%</f>
        <v>#REF!</v>
      </c>
      <c r="H403" s="33" t="e">
        <f>(SUMIF(#REF!,"Obras civis",M362:M400)+#REF!)*3.98%</f>
        <v>#REF!</v>
      </c>
      <c r="I403" s="33" t="e">
        <f>(SUMIF(#REF!,"Obras civis",N362:N400)+#REF!)*3.98%</f>
        <v>#REF!</v>
      </c>
      <c r="J403" s="33"/>
      <c r="K403" s="33"/>
      <c r="L403" s="33"/>
      <c r="M403" s="33"/>
      <c r="N403" s="33"/>
      <c r="O403" s="6"/>
      <c r="P403" s="6"/>
      <c r="Q403" s="5"/>
      <c r="R403" s="5"/>
      <c r="S403" s="5"/>
      <c r="T403" s="5"/>
      <c r="U403" s="5"/>
      <c r="W403" s="6"/>
      <c r="X403" s="7"/>
      <c r="Z403" s="6"/>
      <c r="AA403" s="7"/>
      <c r="AC403" s="6"/>
      <c r="AD403" s="7"/>
      <c r="AF403" s="6"/>
      <c r="AG403" s="7"/>
      <c r="AI403" s="6"/>
      <c r="AJ403" s="7"/>
    </row>
    <row r="404" spans="1:36" s="14" customFormat="1" ht="12.75" hidden="1" customHeight="1" x14ac:dyDescent="0.2">
      <c r="A404" s="30"/>
      <c r="B404" s="31" t="s">
        <v>141</v>
      </c>
      <c r="C404" s="41"/>
      <c r="D404" s="41"/>
      <c r="E404" s="35" t="e">
        <f>J401+#REF!+E403</f>
        <v>#REF!</v>
      </c>
      <c r="F404" s="35" t="e">
        <f>K401+#REF!+F403</f>
        <v>#REF!</v>
      </c>
      <c r="G404" s="35" t="e">
        <f>L401+#REF!+G403</f>
        <v>#REF!</v>
      </c>
      <c r="H404" s="35" t="e">
        <f>M401+#REF!+H403</f>
        <v>#REF!</v>
      </c>
      <c r="I404" s="35" t="e">
        <f>N401+#REF!+I403</f>
        <v>#REF!</v>
      </c>
      <c r="J404" s="35"/>
      <c r="K404" s="35"/>
      <c r="L404" s="35"/>
      <c r="M404" s="35"/>
      <c r="N404" s="35"/>
      <c r="O404" s="6"/>
      <c r="P404" s="6"/>
      <c r="Q404" s="5"/>
      <c r="R404" s="5"/>
      <c r="S404" s="5"/>
      <c r="T404" s="5"/>
      <c r="U404" s="5"/>
      <c r="W404" s="6"/>
      <c r="X404" s="7"/>
      <c r="Z404" s="6"/>
      <c r="AA404" s="7"/>
      <c r="AC404" s="6"/>
      <c r="AD404" s="7"/>
      <c r="AF404" s="6"/>
      <c r="AG404" s="7"/>
      <c r="AI404" s="6"/>
      <c r="AJ404" s="7"/>
    </row>
    <row r="405" spans="1:36" s="14" customFormat="1" ht="12.75" hidden="1" customHeight="1" x14ac:dyDescent="0.2">
      <c r="A405" s="30"/>
      <c r="B405" s="31" t="s">
        <v>209</v>
      </c>
      <c r="C405" s="31"/>
      <c r="D405" s="31"/>
      <c r="E405" s="33" t="e">
        <f>E404*2.7%</f>
        <v>#REF!</v>
      </c>
      <c r="F405" s="33" t="e">
        <f>F404*2.7%</f>
        <v>#REF!</v>
      </c>
      <c r="G405" s="33" t="e">
        <f>G404*2.7%</f>
        <v>#REF!</v>
      </c>
      <c r="H405" s="33" t="e">
        <f>H404*2.7%</f>
        <v>#REF!</v>
      </c>
      <c r="I405" s="33" t="e">
        <f>I404*2.7%</f>
        <v>#REF!</v>
      </c>
      <c r="J405" s="33"/>
      <c r="K405" s="33"/>
      <c r="L405" s="33"/>
      <c r="M405" s="33"/>
      <c r="N405" s="33"/>
      <c r="O405" s="6"/>
      <c r="P405" s="6"/>
      <c r="Q405" s="5"/>
      <c r="R405" s="5"/>
      <c r="S405" s="5"/>
      <c r="T405" s="5"/>
      <c r="U405" s="5"/>
      <c r="W405" s="6"/>
      <c r="X405" s="7"/>
      <c r="Z405" s="6"/>
      <c r="AA405" s="7"/>
      <c r="AC405" s="6"/>
      <c r="AD405" s="7"/>
      <c r="AF405" s="6"/>
      <c r="AG405" s="7"/>
      <c r="AI405" s="6"/>
      <c r="AJ405" s="7"/>
    </row>
    <row r="406" spans="1:36" s="14" customFormat="1" ht="12.75" hidden="1" customHeight="1" x14ac:dyDescent="0.2">
      <c r="A406" s="30"/>
      <c r="B406" s="31" t="s">
        <v>210</v>
      </c>
      <c r="C406" s="41"/>
      <c r="D406" s="41"/>
      <c r="E406" s="35" t="e">
        <f>E404*1.4%</f>
        <v>#REF!</v>
      </c>
      <c r="F406" s="35" t="e">
        <f>F404*1.4%</f>
        <v>#REF!</v>
      </c>
      <c r="G406" s="35" t="e">
        <f>G404*1.4%</f>
        <v>#REF!</v>
      </c>
      <c r="H406" s="35" t="e">
        <f>H404*1.4%</f>
        <v>#REF!</v>
      </c>
      <c r="I406" s="35" t="e">
        <f>I404*1.4%</f>
        <v>#REF!</v>
      </c>
      <c r="J406" s="35"/>
      <c r="K406" s="35"/>
      <c r="L406" s="35"/>
      <c r="M406" s="35"/>
      <c r="N406" s="35"/>
      <c r="Q406" s="5"/>
      <c r="R406" s="5"/>
      <c r="S406" s="5"/>
      <c r="T406" s="5"/>
      <c r="U406" s="5"/>
      <c r="W406" s="6"/>
      <c r="X406" s="7"/>
      <c r="Z406" s="6"/>
      <c r="AA406" s="7"/>
      <c r="AC406" s="6"/>
      <c r="AD406" s="7"/>
      <c r="AF406" s="6"/>
      <c r="AG406" s="7"/>
      <c r="AI406" s="6"/>
      <c r="AJ406" s="7"/>
    </row>
    <row r="407" spans="1:36" ht="15" hidden="1" customHeight="1" x14ac:dyDescent="0.2">
      <c r="A407" s="119"/>
      <c r="B407" s="121" t="s">
        <v>213</v>
      </c>
      <c r="C407" s="121"/>
      <c r="D407" s="121"/>
      <c r="E407" s="120" t="e">
        <f>E404*3.99%</f>
        <v>#REF!</v>
      </c>
      <c r="F407" s="120" t="e">
        <f>F404*3.99%</f>
        <v>#REF!</v>
      </c>
      <c r="G407" s="120" t="e">
        <f>G404*3.99%</f>
        <v>#REF!</v>
      </c>
      <c r="H407" s="120" t="e">
        <f>H404*3.99%</f>
        <v>#REF!</v>
      </c>
      <c r="I407" s="120" t="e">
        <f>I404*3.99%</f>
        <v>#REF!</v>
      </c>
      <c r="J407" s="122"/>
      <c r="K407" s="120"/>
      <c r="L407" s="120"/>
      <c r="M407" s="120"/>
      <c r="N407" s="120"/>
      <c r="O407" s="14"/>
      <c r="P407" s="14"/>
      <c r="Q407" s="5"/>
      <c r="R407" s="5"/>
      <c r="S407" s="5"/>
      <c r="T407" s="5"/>
      <c r="U407" s="5"/>
      <c r="X407" s="7"/>
      <c r="AA407" s="7"/>
      <c r="AD407" s="7"/>
      <c r="AG407" s="7"/>
      <c r="AJ407" s="7"/>
    </row>
    <row r="408" spans="1:36" s="14" customFormat="1" ht="12.75" hidden="1" customHeight="1" x14ac:dyDescent="0.2">
      <c r="A408" s="30"/>
      <c r="B408" s="43" t="s">
        <v>211</v>
      </c>
      <c r="C408" s="43"/>
      <c r="D408" s="43"/>
      <c r="E408" s="42" t="e">
        <f>E404*2.7%</f>
        <v>#REF!</v>
      </c>
      <c r="F408" s="42" t="e">
        <f>F404*2.7%</f>
        <v>#REF!</v>
      </c>
      <c r="G408" s="42" t="e">
        <f>G404*2.7%</f>
        <v>#REF!</v>
      </c>
      <c r="H408" s="42" t="e">
        <f>H404*2.7%</f>
        <v>#REF!</v>
      </c>
      <c r="I408" s="42" t="e">
        <f>I404*2.7%</f>
        <v>#REF!</v>
      </c>
      <c r="J408" s="42"/>
      <c r="K408" s="42"/>
      <c r="L408" s="42"/>
      <c r="M408" s="42"/>
      <c r="N408" s="42"/>
      <c r="Q408" s="5"/>
      <c r="R408" s="5"/>
      <c r="S408" s="5"/>
      <c r="T408" s="5"/>
      <c r="U408" s="5"/>
      <c r="W408" s="6"/>
      <c r="X408" s="7"/>
      <c r="Z408" s="6"/>
      <c r="AA408" s="7"/>
      <c r="AC408" s="6"/>
      <c r="AD408" s="7"/>
      <c r="AF408" s="6"/>
      <c r="AG408" s="7"/>
      <c r="AI408" s="6"/>
      <c r="AJ408" s="7"/>
    </row>
    <row r="409" spans="1:36" s="14" customFormat="1" ht="12.75" hidden="1" customHeight="1" x14ac:dyDescent="0.2">
      <c r="A409" s="30"/>
      <c r="B409" s="31" t="s">
        <v>142</v>
      </c>
      <c r="C409" s="31"/>
      <c r="D409" s="31"/>
      <c r="E409" s="33" t="e">
        <f>E404+E405+E406+E407+E408</f>
        <v>#REF!</v>
      </c>
      <c r="F409" s="33" t="e">
        <f>F404+F405+F406+F407+F408</f>
        <v>#REF!</v>
      </c>
      <c r="G409" s="33" t="e">
        <f>G404+G405+G406+G407+G408</f>
        <v>#REF!</v>
      </c>
      <c r="H409" s="33" t="e">
        <f>H404+H405+H406+H407+H408</f>
        <v>#REF!</v>
      </c>
      <c r="I409" s="33" t="e">
        <f>I404+I405+I406+I407+I408</f>
        <v>#REF!</v>
      </c>
      <c r="J409" s="33"/>
      <c r="K409" s="33"/>
      <c r="L409" s="33"/>
      <c r="M409" s="33"/>
      <c r="N409" s="33"/>
      <c r="Q409" s="5"/>
      <c r="R409" s="5"/>
      <c r="S409" s="5"/>
      <c r="T409" s="5"/>
      <c r="U409" s="5"/>
      <c r="W409" s="6"/>
      <c r="X409" s="7"/>
      <c r="Z409" s="6"/>
      <c r="AA409" s="7"/>
      <c r="AC409" s="6"/>
      <c r="AD409" s="7"/>
      <c r="AF409" s="6"/>
      <c r="AG409" s="7"/>
      <c r="AI409" s="6"/>
      <c r="AJ409" s="7"/>
    </row>
    <row r="410" spans="1:36" s="14" customFormat="1" ht="12.75" hidden="1" customHeight="1" x14ac:dyDescent="0.2">
      <c r="A410" s="31"/>
      <c r="B410" s="31" t="s">
        <v>143</v>
      </c>
      <c r="C410" s="31"/>
      <c r="D410" s="31"/>
      <c r="E410" s="33" t="e">
        <f>E409*3%</f>
        <v>#REF!</v>
      </c>
      <c r="F410" s="33" t="e">
        <f>F409*3%</f>
        <v>#REF!</v>
      </c>
      <c r="G410" s="33" t="e">
        <f>G409*3%</f>
        <v>#REF!</v>
      </c>
      <c r="H410" s="33" t="e">
        <f>H409*3%</f>
        <v>#REF!</v>
      </c>
      <c r="I410" s="33" t="e">
        <f>I409*3%</f>
        <v>#REF!</v>
      </c>
      <c r="J410" s="33"/>
      <c r="K410" s="33"/>
      <c r="L410" s="33"/>
      <c r="M410" s="33"/>
      <c r="N410" s="33"/>
      <c r="O410" s="6"/>
      <c r="P410" s="6"/>
      <c r="Q410" s="5"/>
      <c r="R410" s="5"/>
      <c r="S410" s="5"/>
      <c r="T410" s="5"/>
      <c r="U410" s="5"/>
      <c r="W410" s="6"/>
      <c r="X410" s="7"/>
      <c r="Z410" s="6"/>
      <c r="AA410" s="7"/>
      <c r="AC410" s="6"/>
      <c r="AD410" s="7"/>
      <c r="AF410" s="6"/>
      <c r="AG410" s="7"/>
      <c r="AI410" s="6"/>
      <c r="AJ410" s="7"/>
    </row>
    <row r="411" spans="1:36" s="14" customFormat="1" ht="12.75" hidden="1" customHeight="1" x14ac:dyDescent="0.2">
      <c r="A411" s="8"/>
      <c r="B411" s="8" t="s">
        <v>212</v>
      </c>
      <c r="C411" s="8"/>
      <c r="D411" s="8"/>
      <c r="E411" s="4" t="e">
        <f>E409*2.7%</f>
        <v>#REF!</v>
      </c>
      <c r="F411" s="4" t="e">
        <f>F409*2.7%</f>
        <v>#REF!</v>
      </c>
      <c r="G411" s="4" t="e">
        <f>G409*2.7%</f>
        <v>#REF!</v>
      </c>
      <c r="H411" s="4" t="e">
        <f>H409*2.7%</f>
        <v>#REF!</v>
      </c>
      <c r="I411" s="4" t="e">
        <f>I409*2.7%</f>
        <v>#REF!</v>
      </c>
      <c r="J411" s="4"/>
      <c r="K411" s="4"/>
      <c r="L411" s="4"/>
      <c r="M411" s="4"/>
      <c r="N411" s="4"/>
      <c r="Q411" s="5"/>
      <c r="R411" s="5"/>
      <c r="S411" s="5"/>
      <c r="T411" s="5"/>
      <c r="U411" s="5"/>
      <c r="W411" s="6"/>
      <c r="X411" s="7"/>
      <c r="Z411" s="6"/>
      <c r="AA411" s="7"/>
      <c r="AC411" s="6"/>
      <c r="AD411" s="7"/>
      <c r="AF411" s="6"/>
      <c r="AG411" s="7"/>
      <c r="AI411" s="6"/>
      <c r="AJ411" s="7"/>
    </row>
    <row r="412" spans="1:36" x14ac:dyDescent="0.2">
      <c r="A412" s="44"/>
      <c r="B412" s="45" t="s">
        <v>144</v>
      </c>
      <c r="C412" s="45"/>
      <c r="D412" s="45"/>
      <c r="E412" s="46">
        <f>J401*(1+Entrada!$I$13)</f>
        <v>5906945.8559250748</v>
      </c>
      <c r="F412" s="46">
        <f>K401*(1+Entrada!$I$13)</f>
        <v>5677085.4443463599</v>
      </c>
      <c r="G412" s="46">
        <f>L401*(1+Entrada!$I$13)</f>
        <v>5991539.1546025183</v>
      </c>
      <c r="H412" s="46">
        <f>M401*(1+Entrada!$I$13)</f>
        <v>5867857.9179154988</v>
      </c>
      <c r="I412" s="46">
        <f>N401*(1+Entrada!$I$13)</f>
        <v>5919197.2991818069</v>
      </c>
      <c r="J412" s="46"/>
      <c r="K412" s="46"/>
      <c r="L412" s="46"/>
      <c r="M412" s="46"/>
      <c r="N412" s="46"/>
      <c r="O412" s="14"/>
      <c r="P412" s="14"/>
      <c r="Q412" s="3">
        <f>SUMIF($O362:$O400,"&lt;&gt;Rateio",W362:W400)</f>
        <v>4387082.4465374416</v>
      </c>
      <c r="R412" s="3">
        <f>SUMIF($O362:$O400,"&lt;&gt;Rateio",Z362:Z400)</f>
        <v>4216365.3617042806</v>
      </c>
      <c r="S412" s="3">
        <f>SUMIF($O362:$O400,"&lt;&gt;Rateio",AC362:AC400)</f>
        <v>4449909.8000927931</v>
      </c>
      <c r="T412" s="3">
        <f>SUMIF($O362:$O400,"&lt;&gt;Rateio",AF362:AF400)</f>
        <v>4358051.8762739347</v>
      </c>
      <c r="U412" s="3">
        <f>SUMIF($O362:$O400,"&lt;&gt;Rateio",AI362:AI400)</f>
        <v>4396181.5805006307</v>
      </c>
      <c r="X412" s="7"/>
      <c r="AA412" s="7"/>
      <c r="AD412" s="7"/>
      <c r="AG412" s="7"/>
      <c r="AJ412" s="7"/>
    </row>
    <row r="413" spans="1:36" x14ac:dyDescent="0.2">
      <c r="E413" s="216">
        <f>Q413</f>
        <v>3.5427417641795737E-2</v>
      </c>
      <c r="F413" s="217">
        <f>R413</f>
        <v>3.5427417641795737E-2</v>
      </c>
      <c r="G413" s="217">
        <f>S413</f>
        <v>3.5427417641795717E-2</v>
      </c>
      <c r="H413" s="217">
        <f>T413</f>
        <v>3.5427417641795717E-2</v>
      </c>
      <c r="I413" s="218">
        <f>U413</f>
        <v>3.5427417641795723E-2</v>
      </c>
      <c r="Q413" s="24">
        <f>Q401/Q412</f>
        <v>3.5427417641795737E-2</v>
      </c>
      <c r="R413" s="24">
        <f>R401/R412</f>
        <v>3.5427417641795737E-2</v>
      </c>
      <c r="S413" s="24">
        <f>S401/S412</f>
        <v>3.5427417641795717E-2</v>
      </c>
      <c r="T413" s="24">
        <f>T401/T412</f>
        <v>3.5427417641795717E-2</v>
      </c>
      <c r="U413" s="24">
        <f>U401/U412</f>
        <v>3.5427417641795723E-2</v>
      </c>
      <c r="W413" s="25"/>
      <c r="X413" s="26"/>
      <c r="Z413" s="25"/>
      <c r="AA413" s="26"/>
      <c r="AC413" s="25"/>
      <c r="AD413" s="26"/>
      <c r="AF413" s="25"/>
      <c r="AG413" s="26"/>
      <c r="AI413" s="25"/>
      <c r="AJ413" s="26"/>
    </row>
    <row r="414" spans="1:36" s="14" customFormat="1" x14ac:dyDescent="0.2">
      <c r="E414" s="307"/>
      <c r="F414" s="307"/>
      <c r="G414" s="307"/>
      <c r="H414" s="307"/>
      <c r="I414" s="307"/>
      <c r="J414" s="36"/>
      <c r="K414" s="36"/>
      <c r="L414" s="36"/>
      <c r="M414" s="36"/>
      <c r="N414" s="36"/>
    </row>
    <row r="415" spans="1:36" s="14" customFormat="1" x14ac:dyDescent="0.2">
      <c r="E415" s="307"/>
      <c r="F415" s="307"/>
      <c r="G415" s="307"/>
      <c r="H415" s="307"/>
      <c r="I415" s="307"/>
      <c r="J415" s="36"/>
      <c r="K415" s="36"/>
      <c r="L415" s="36"/>
      <c r="M415" s="36"/>
      <c r="N415" s="36"/>
    </row>
    <row r="416" spans="1:36" x14ac:dyDescent="0.2">
      <c r="O416" s="14"/>
      <c r="P416" s="14"/>
      <c r="Q416" s="14"/>
      <c r="W416" s="14"/>
      <c r="X416" s="14"/>
    </row>
    <row r="417" spans="1:36" s="11" customFormat="1" ht="12.75" customHeight="1" x14ac:dyDescent="0.2">
      <c r="B417" s="378" t="s">
        <v>536</v>
      </c>
      <c r="C417" s="9"/>
      <c r="D417" s="9"/>
      <c r="E417" s="9"/>
      <c r="F417" s="9"/>
      <c r="G417" s="16"/>
      <c r="H417" s="9"/>
      <c r="I417" s="9"/>
      <c r="J417" s="9"/>
      <c r="K417" s="9"/>
      <c r="L417" s="9"/>
      <c r="O417" s="14"/>
      <c r="P417" s="14"/>
      <c r="Q417" s="312" t="s">
        <v>30</v>
      </c>
      <c r="R417" s="312" t="s">
        <v>31</v>
      </c>
      <c r="S417" s="312" t="s">
        <v>32</v>
      </c>
      <c r="T417" s="312" t="s">
        <v>33</v>
      </c>
      <c r="U417" s="312" t="s">
        <v>34</v>
      </c>
      <c r="W417" s="313"/>
      <c r="X417" s="314"/>
      <c r="Z417" s="313"/>
      <c r="AA417" s="314"/>
      <c r="AC417" s="313"/>
      <c r="AD417" s="314"/>
      <c r="AF417" s="313"/>
      <c r="AG417" s="314"/>
      <c r="AI417" s="313"/>
      <c r="AJ417" s="314"/>
    </row>
    <row r="418" spans="1:36" s="11" customFormat="1" ht="12.75" customHeight="1" x14ac:dyDescent="0.2">
      <c r="B418" s="378"/>
      <c r="C418" s="9"/>
      <c r="D418" s="9"/>
      <c r="E418" s="9"/>
      <c r="F418" s="9"/>
      <c r="G418" s="16"/>
      <c r="H418" s="9"/>
      <c r="I418" s="9"/>
      <c r="J418" s="9"/>
      <c r="K418" s="9"/>
      <c r="L418" s="9"/>
      <c r="O418" s="6"/>
      <c r="P418" s="6"/>
      <c r="Q418" s="3">
        <f>SUMIF($O421:$O459,"Rateio",J421:J459)+E471</f>
        <v>6974693.0260511758</v>
      </c>
      <c r="R418" s="3">
        <f>SUMIF($O421:$O459,"Rateio",K421:K459)+F471</f>
        <v>6703282.7492843447</v>
      </c>
      <c r="S418" s="3">
        <f>SUMIF($O421:$O459,"Rateio",L421:L459)+G471</f>
        <v>7074577.5187699348</v>
      </c>
      <c r="T418" s="3">
        <f>SUMIF($O421:$O459,"Rateio",M421:M459)+H471</f>
        <v>6928539.5018294118</v>
      </c>
      <c r="U418" s="3">
        <f>SUMIF($O421:$O459,"Rateio",N421:N459)+I471</f>
        <v>6989159.0560311377</v>
      </c>
      <c r="AA418" s="1"/>
      <c r="AD418" s="212"/>
      <c r="AG418" s="212"/>
      <c r="AJ418" s="212"/>
    </row>
    <row r="419" spans="1:36" s="17" customFormat="1" x14ac:dyDescent="0.2">
      <c r="A419" s="379" t="s">
        <v>35</v>
      </c>
      <c r="B419" s="379" t="s">
        <v>36</v>
      </c>
      <c r="C419" s="379" t="s">
        <v>0</v>
      </c>
      <c r="D419" s="379" t="s">
        <v>37</v>
      </c>
      <c r="E419" s="380" t="str">
        <f>$E$7</f>
        <v>Preço Unitário - Ref. 07/2017</v>
      </c>
      <c r="F419" s="380"/>
      <c r="G419" s="380"/>
      <c r="H419" s="380"/>
      <c r="I419" s="380"/>
      <c r="J419" s="381" t="str">
        <f>$J$7</f>
        <v>Preço Total</v>
      </c>
      <c r="K419" s="381"/>
      <c r="L419" s="381"/>
      <c r="M419" s="381"/>
      <c r="N419" s="381"/>
      <c r="O419" s="6"/>
      <c r="P419" s="6"/>
      <c r="Q419" s="3">
        <f>SUMIF($P421:$P459,"UAR",J421:J459)</f>
        <v>3328225.2890385017</v>
      </c>
      <c r="R419" s="3">
        <f>SUMIF($P421:$P459,"UAR",K421:K459)</f>
        <v>3198712.1271736939</v>
      </c>
      <c r="S419" s="3">
        <f>SUMIF($P421:$P459,"UAR",L421:L459)</f>
        <v>3375888.7623136202</v>
      </c>
      <c r="T419" s="3">
        <f>SUMIF($P421:$P459,"UAR",M421:M459)</f>
        <v>3306201.4772493099</v>
      </c>
      <c r="U419" s="3">
        <f>SUMIF($P421:$P459,"UAR",N421:N459)</f>
        <v>3335128.2748231739</v>
      </c>
      <c r="AA419" s="213"/>
      <c r="AD419" s="213"/>
      <c r="AG419" s="213"/>
      <c r="AJ419" s="213"/>
    </row>
    <row r="420" spans="1:36" s="18" customFormat="1" x14ac:dyDescent="0.2">
      <c r="A420" s="379"/>
      <c r="B420" s="379"/>
      <c r="C420" s="379"/>
      <c r="D420" s="379"/>
      <c r="E420" s="10" t="s">
        <v>30</v>
      </c>
      <c r="F420" s="10" t="s">
        <v>31</v>
      </c>
      <c r="G420" s="10" t="s">
        <v>32</v>
      </c>
      <c r="H420" s="10" t="s">
        <v>33</v>
      </c>
      <c r="I420" s="10" t="s">
        <v>34</v>
      </c>
      <c r="J420" s="10" t="s">
        <v>30</v>
      </c>
      <c r="K420" s="10" t="s">
        <v>31</v>
      </c>
      <c r="L420" s="10" t="s">
        <v>32</v>
      </c>
      <c r="M420" s="10" t="s">
        <v>33</v>
      </c>
      <c r="N420" s="118" t="s">
        <v>34</v>
      </c>
      <c r="O420" s="11"/>
      <c r="P420" s="11"/>
      <c r="Q420" s="5">
        <f>Q419/Q418</f>
        <v>0.47718591723065767</v>
      </c>
      <c r="R420" s="5">
        <f>R419/R418</f>
        <v>0.47718591723065756</v>
      </c>
      <c r="S420" s="5">
        <f>S419/S418</f>
        <v>0.47718591723065745</v>
      </c>
      <c r="T420" s="5">
        <f>T419/T418</f>
        <v>0.4771859172306574</v>
      </c>
      <c r="U420" s="5">
        <f>U419/U418</f>
        <v>0.4771859172306574</v>
      </c>
      <c r="X420" s="214"/>
      <c r="AA420" s="214"/>
      <c r="AD420" s="214"/>
      <c r="AG420" s="214"/>
      <c r="AJ420" s="214"/>
    </row>
    <row r="421" spans="1:36" x14ac:dyDescent="0.2">
      <c r="A421" s="19">
        <v>1</v>
      </c>
      <c r="B421" s="20" t="s">
        <v>1</v>
      </c>
      <c r="C421" s="131" t="str">
        <f>VLOOKUP(B421,Valores!$A$2:$F$300,5,FALSE)</f>
        <v>unid.</v>
      </c>
      <c r="D421" s="131">
        <v>1</v>
      </c>
      <c r="E421" s="27">
        <f>Entrada!$J$27*VLOOKUP(E420,Regional!$A$2:$B$7,2,FALSE)</f>
        <v>486110.90029370895</v>
      </c>
      <c r="F421" s="21">
        <f>Entrada!$J$27*VLOOKUP(F420,Regional!$A$2:$B$7,2,FALSE)</f>
        <v>467194.58476623031</v>
      </c>
      <c r="G421" s="21">
        <f>Entrada!$J$27*VLOOKUP(G420,Regional!$A$2:$B$7,2,FALSE)</f>
        <v>493072.48849544598</v>
      </c>
      <c r="H421" s="21">
        <f>Entrada!$J$27*VLOOKUP(H420,Regional!$A$2:$B$7,2,FALSE)</f>
        <v>482894.16643497528</v>
      </c>
      <c r="I421" s="22">
        <f>Entrada!$J$27*VLOOKUP(I420,Regional!$A$2:$B$7,2,FALSE)</f>
        <v>487119.13030913292</v>
      </c>
      <c r="J421" s="21">
        <f t="shared" ref="J421:J459" si="214">$D421*E421</f>
        <v>486110.90029370895</v>
      </c>
      <c r="K421" s="21">
        <f t="shared" ref="K421:K459" si="215">$D421*F421</f>
        <v>467194.58476623031</v>
      </c>
      <c r="L421" s="21">
        <f t="shared" ref="L421:L459" si="216">$D421*G421</f>
        <v>493072.48849544598</v>
      </c>
      <c r="M421" s="21">
        <f t="shared" ref="M421:M459" si="217">$D421*H421</f>
        <v>482894.16643497528</v>
      </c>
      <c r="N421" s="193">
        <f t="shared" ref="N421:N459" si="218">$D421*I421</f>
        <v>487119.13030913292</v>
      </c>
      <c r="O421" s="6">
        <f>VLOOKUP(B421,Valores!$A$2:$O$300,14,FALSE)</f>
        <v>3.0300000000000001E-2</v>
      </c>
      <c r="P421" s="6" t="str">
        <f>VLOOKUP(B421,Valores!$A$2:$O$300,15,FALSE)</f>
        <v>UAR</v>
      </c>
      <c r="Q421" s="5">
        <f>IF($P421="UAR",J421*Q$420,0)</f>
        <v>231965.27583247429</v>
      </c>
      <c r="R421" s="5">
        <f t="shared" ref="R421:R459" si="219">IF($P421="UAR",K421*R$420,0)</f>
        <v>222938.67645686981</v>
      </c>
      <c r="S421" s="5">
        <f t="shared" ref="S421:S459" si="220">IF($P421="UAR",L421*S$420,0)</f>
        <v>235287.24768390218</v>
      </c>
      <c r="T421" s="5">
        <f t="shared" ref="T421:T459" si="221">IF($P421="UAR",M421*T$420,0)</f>
        <v>230430.29573560742</v>
      </c>
      <c r="U421" s="5">
        <f t="shared" ref="U421:U459" si="222">IF($P421="UAR",N421*U$420,0)</f>
        <v>232446.38899716371</v>
      </c>
      <c r="W421" s="1">
        <f t="shared" ref="W421:W430" si="223">J421+Q421</f>
        <v>718076.17612618324</v>
      </c>
      <c r="X421" s="7">
        <f t="shared" ref="X421:X430" si="224">IF($O421="rateio",0,W421*$O421)</f>
        <v>21757.708136623354</v>
      </c>
      <c r="Z421" s="1">
        <f t="shared" ref="Z421:Z430" si="225">K421+R421</f>
        <v>690133.26122310013</v>
      </c>
      <c r="AA421" s="7">
        <f t="shared" ref="AA421:AA430" si="226">IF($O421="rateio",0,Z421*$O421)</f>
        <v>20911.037815059935</v>
      </c>
      <c r="AC421" s="1">
        <f t="shared" ref="AC421:AC430" si="227">L421+S421</f>
        <v>728359.7361793482</v>
      </c>
      <c r="AD421" s="7">
        <f t="shared" ref="AD421:AD430" si="228">IF($O421="rateio",0,AC421*$O421)</f>
        <v>22069.300006234251</v>
      </c>
      <c r="AF421" s="1">
        <f t="shared" ref="AF421:AF430" si="229">M421+T421</f>
        <v>713324.46217058273</v>
      </c>
      <c r="AG421" s="7">
        <f t="shared" ref="AG421:AG430" si="230">IF($O421="rateio",0,AF421*$O421)</f>
        <v>21613.731203768657</v>
      </c>
      <c r="AI421" s="1">
        <f t="shared" ref="AI421:AI430" si="231">N421+U421</f>
        <v>719565.5193062966</v>
      </c>
      <c r="AJ421" s="7">
        <f t="shared" ref="AJ421:AJ430" si="232">IF($O421="rateio",0,AI421*$O421)</f>
        <v>21802.835234980786</v>
      </c>
    </row>
    <row r="422" spans="1:36" x14ac:dyDescent="0.2">
      <c r="A422" s="5">
        <v>2</v>
      </c>
      <c r="B422" s="6" t="s">
        <v>261</v>
      </c>
      <c r="C422" s="131" t="str">
        <f>VLOOKUP(B422,Valores!$A$2:$F$300,5,FALSE)</f>
        <v>unid.</v>
      </c>
      <c r="D422" s="131">
        <v>1</v>
      </c>
      <c r="E422" s="3">
        <f>Entrada!$J$29*VLOOKUP($E420,Regional!$A$2:$B$7,2,FALSE)</f>
        <v>126722.75183999128</v>
      </c>
      <c r="F422" s="1">
        <f>Entrada!$J$29*VLOOKUP($F420,Regional!$A$2:$B$7,2,FALSE)</f>
        <v>121791.51586715606</v>
      </c>
      <c r="G422" s="1">
        <f>Entrada!$J$29*VLOOKUP($G420,Regional!$A$2:$B$7,2,FALSE)</f>
        <v>128537.54680461338</v>
      </c>
      <c r="H422" s="1">
        <f>Entrada!$J$29*VLOOKUP($H420,Regional!$A$2:$B$7,2,FALSE)</f>
        <v>125884.19140806247</v>
      </c>
      <c r="I422" s="2">
        <f>Entrada!$J$29*VLOOKUP($I420,Regional!$A$2:$B$7,2,FALSE)</f>
        <v>126985.58421417793</v>
      </c>
      <c r="J422" s="1">
        <f t="shared" si="214"/>
        <v>126722.75183999128</v>
      </c>
      <c r="K422" s="1">
        <f t="shared" si="215"/>
        <v>121791.51586715606</v>
      </c>
      <c r="L422" s="1">
        <f t="shared" si="216"/>
        <v>128537.54680461338</v>
      </c>
      <c r="M422" s="1">
        <f t="shared" si="217"/>
        <v>125884.19140806247</v>
      </c>
      <c r="N422" s="2">
        <f t="shared" si="218"/>
        <v>126985.58421417793</v>
      </c>
      <c r="O422" s="6">
        <f>VLOOKUP(B422,Valores!$A$2:$O$300,14,FALSE)</f>
        <v>3.3300000000000003E-2</v>
      </c>
      <c r="P422" s="6" t="str">
        <f>VLOOKUP(B422,Valores!$A$2:$O$300,15,FALSE)</f>
        <v>UAR</v>
      </c>
      <c r="Q422" s="5">
        <f t="shared" ref="Q422:Q459" si="233">IF($P422="UAR",J422*Q$420,0)</f>
        <v>60470.312570759255</v>
      </c>
      <c r="R422" s="5">
        <f t="shared" si="219"/>
        <v>58117.196209981048</v>
      </c>
      <c r="S422" s="5">
        <f t="shared" si="220"/>
        <v>61336.307170537999</v>
      </c>
      <c r="T422" s="5">
        <f t="shared" si="221"/>
        <v>60070.163341895932</v>
      </c>
      <c r="U422" s="5">
        <f t="shared" si="222"/>
        <v>60595.732478313381</v>
      </c>
      <c r="W422" s="1">
        <f t="shared" si="223"/>
        <v>187193.06441075052</v>
      </c>
      <c r="X422" s="7">
        <f t="shared" si="224"/>
        <v>6233.5290448779933</v>
      </c>
      <c r="Z422" s="1">
        <f t="shared" si="225"/>
        <v>179908.71207713711</v>
      </c>
      <c r="AA422" s="7">
        <f t="shared" si="226"/>
        <v>5990.9601121686665</v>
      </c>
      <c r="AC422" s="1">
        <f t="shared" si="227"/>
        <v>189873.85397515137</v>
      </c>
      <c r="AD422" s="7">
        <f t="shared" si="228"/>
        <v>6322.7993373725412</v>
      </c>
      <c r="AF422" s="1">
        <f t="shared" si="229"/>
        <v>185954.35474995841</v>
      </c>
      <c r="AG422" s="7">
        <f t="shared" si="230"/>
        <v>6192.2800131736158</v>
      </c>
      <c r="AI422" s="1">
        <f t="shared" si="231"/>
        <v>187581.31669249129</v>
      </c>
      <c r="AJ422" s="7">
        <f t="shared" si="232"/>
        <v>6246.4578458599608</v>
      </c>
    </row>
    <row r="423" spans="1:36" x14ac:dyDescent="0.2">
      <c r="A423" s="5">
        <v>3</v>
      </c>
      <c r="B423" s="6" t="s">
        <v>262</v>
      </c>
      <c r="C423" s="131" t="str">
        <f>VLOOKUP(B423,Valores!$A$2:$F$300,5,FALSE)</f>
        <v>unid.</v>
      </c>
      <c r="D423" s="131">
        <v>3</v>
      </c>
      <c r="E423" s="3">
        <f>Entrada!$J$28*VLOOKUP($E420,Regional!$A$2:$B$7,2,FALSE)</f>
        <v>87438.698769593975</v>
      </c>
      <c r="F423" s="1">
        <f>Entrada!$J$28*VLOOKUP($F420,Regional!$A$2:$B$7,2,FALSE)</f>
        <v>84036.145948337682</v>
      </c>
      <c r="G423" s="1">
        <f>Entrada!$J$28*VLOOKUP($G420,Regional!$A$2:$B$7,2,FALSE)</f>
        <v>88690.90729518322</v>
      </c>
      <c r="H423" s="1">
        <f>Entrada!$J$28*VLOOKUP($H420,Regional!$A$2:$B$7,2,FALSE)</f>
        <v>86860.092071563093</v>
      </c>
      <c r="I423" s="2">
        <f>Entrada!$J$28*VLOOKUP($I420,Regional!$A$2:$B$7,2,FALSE)</f>
        <v>87620.053107782762</v>
      </c>
      <c r="J423" s="1">
        <f t="shared" si="214"/>
        <v>262316.09630878194</v>
      </c>
      <c r="K423" s="1">
        <f t="shared" si="215"/>
        <v>252108.43784501305</v>
      </c>
      <c r="L423" s="1">
        <f t="shared" si="216"/>
        <v>266072.72188554966</v>
      </c>
      <c r="M423" s="1">
        <f t="shared" si="217"/>
        <v>260580.27621468928</v>
      </c>
      <c r="N423" s="2">
        <f t="shared" si="218"/>
        <v>262860.15932334831</v>
      </c>
      <c r="O423" s="6">
        <f>VLOOKUP(B423,Valores!$A$2:$O$300,14,FALSE)</f>
        <v>3.3300000000000003E-2</v>
      </c>
      <c r="P423" s="6" t="str">
        <f>VLOOKUP(B423,Valores!$A$2:$O$300,15,FALSE)</f>
        <v>UAR</v>
      </c>
      <c r="Q423" s="5">
        <f t="shared" si="233"/>
        <v>125173.54702147165</v>
      </c>
      <c r="R423" s="5">
        <f t="shared" si="219"/>
        <v>120302.59615466077</v>
      </c>
      <c r="S423" s="5">
        <f t="shared" si="220"/>
        <v>126966.15584301364</v>
      </c>
      <c r="T423" s="5">
        <f t="shared" si="221"/>
        <v>124345.23811772456</v>
      </c>
      <c r="U423" s="5">
        <f t="shared" si="222"/>
        <v>125433.16623010871</v>
      </c>
      <c r="W423" s="1">
        <f t="shared" si="223"/>
        <v>387489.6433302536</v>
      </c>
      <c r="X423" s="7">
        <f t="shared" si="224"/>
        <v>12903.405122897446</v>
      </c>
      <c r="Z423" s="1">
        <f t="shared" si="225"/>
        <v>372411.03399967379</v>
      </c>
      <c r="AA423" s="7">
        <f t="shared" si="226"/>
        <v>12401.287432189138</v>
      </c>
      <c r="AC423" s="1">
        <f t="shared" si="227"/>
        <v>393038.87772856327</v>
      </c>
      <c r="AD423" s="7">
        <f t="shared" si="228"/>
        <v>13088.194628361158</v>
      </c>
      <c r="AF423" s="1">
        <f t="shared" si="229"/>
        <v>384925.51433241385</v>
      </c>
      <c r="AG423" s="7">
        <f t="shared" si="230"/>
        <v>12818.019627269383</v>
      </c>
      <c r="AI423" s="1">
        <f t="shared" si="231"/>
        <v>388293.32555345702</v>
      </c>
      <c r="AJ423" s="7">
        <f t="shared" si="232"/>
        <v>12930.167740930119</v>
      </c>
    </row>
    <row r="424" spans="1:36" x14ac:dyDescent="0.2">
      <c r="A424" s="5">
        <v>4</v>
      </c>
      <c r="B424" s="6" t="s">
        <v>21</v>
      </c>
      <c r="C424" s="131" t="str">
        <f>VLOOKUP(B424,Valores!$A$2:$F$300,5,FALSE)</f>
        <v>unid.</v>
      </c>
      <c r="D424" s="131">
        <v>0</v>
      </c>
      <c r="E424" s="3">
        <f>Entrada!$J$30*VLOOKUP(E420,Regional!$A$2:$B$7,2,FALSE)</f>
        <v>56166.989576617452</v>
      </c>
      <c r="F424" s="1">
        <f>Entrada!$J$30*VLOOKUP(F420,Regional!$A$2:$B$7,2,FALSE)</f>
        <v>53981.330920500193</v>
      </c>
      <c r="G424" s="1">
        <f>Entrada!$J$30*VLOOKUP(G420,Regional!$A$2:$B$7,2,FALSE)</f>
        <v>56971.356340924562</v>
      </c>
      <c r="H424" s="1">
        <f>Entrada!$J$30*VLOOKUP(H420,Regional!$A$2:$B$7,2,FALSE)</f>
        <v>55795.316657937619</v>
      </c>
      <c r="I424" s="2">
        <f>Entrada!$J$30*VLOOKUP(I420,Regional!$A$2:$B$7,2,FALSE)</f>
        <v>56283.484073517102</v>
      </c>
      <c r="J424" s="1">
        <f t="shared" si="214"/>
        <v>0</v>
      </c>
      <c r="K424" s="1">
        <f t="shared" si="215"/>
        <v>0</v>
      </c>
      <c r="L424" s="1">
        <f t="shared" si="216"/>
        <v>0</v>
      </c>
      <c r="M424" s="1">
        <f t="shared" si="217"/>
        <v>0</v>
      </c>
      <c r="N424" s="2">
        <f t="shared" si="218"/>
        <v>0</v>
      </c>
      <c r="O424" s="6">
        <f>VLOOKUP(B424,Valores!$A$2:$O$300,14,FALSE)</f>
        <v>3.3300000000000003E-2</v>
      </c>
      <c r="P424" s="6" t="str">
        <f>VLOOKUP(B424,Valores!$A$2:$O$300,15,FALSE)</f>
        <v>UAR</v>
      </c>
      <c r="Q424" s="5">
        <f t="shared" si="233"/>
        <v>0</v>
      </c>
      <c r="R424" s="5">
        <f t="shared" si="219"/>
        <v>0</v>
      </c>
      <c r="S424" s="5">
        <f t="shared" si="220"/>
        <v>0</v>
      </c>
      <c r="T424" s="5">
        <f t="shared" si="221"/>
        <v>0</v>
      </c>
      <c r="U424" s="5">
        <f t="shared" si="222"/>
        <v>0</v>
      </c>
      <c r="W424" s="1">
        <f t="shared" si="223"/>
        <v>0</v>
      </c>
      <c r="X424" s="7">
        <f t="shared" si="224"/>
        <v>0</v>
      </c>
      <c r="Z424" s="1">
        <f t="shared" si="225"/>
        <v>0</v>
      </c>
      <c r="AA424" s="7">
        <f t="shared" si="226"/>
        <v>0</v>
      </c>
      <c r="AC424" s="1">
        <f t="shared" si="227"/>
        <v>0</v>
      </c>
      <c r="AD424" s="7">
        <f t="shared" si="228"/>
        <v>0</v>
      </c>
      <c r="AF424" s="1">
        <f t="shared" si="229"/>
        <v>0</v>
      </c>
      <c r="AG424" s="7">
        <f t="shared" si="230"/>
        <v>0</v>
      </c>
      <c r="AI424" s="1">
        <f t="shared" si="231"/>
        <v>0</v>
      </c>
      <c r="AJ424" s="7">
        <f t="shared" si="232"/>
        <v>0</v>
      </c>
    </row>
    <row r="425" spans="1:36" x14ac:dyDescent="0.2">
      <c r="A425" s="5">
        <v>5</v>
      </c>
      <c r="B425" s="6" t="s">
        <v>3</v>
      </c>
      <c r="C425" s="131" t="str">
        <f>VLOOKUP(B425,Valores!$A$2:$F$300,5,FALSE)</f>
        <v>unid.</v>
      </c>
      <c r="D425" s="131">
        <v>3</v>
      </c>
      <c r="E425" s="3">
        <f>Entrada!$J$31*VLOOKUP(E420,Regional!$A$2:$B$7,2,FALSE)</f>
        <v>61316.998445480895</v>
      </c>
      <c r="F425" s="1">
        <f>Entrada!$J$31*VLOOKUP(F420,Regional!$A$2:$B$7,2,FALSE)</f>
        <v>58930.9345059728</v>
      </c>
      <c r="G425" s="1">
        <f>Entrada!$J$31*VLOOKUP(G420,Regional!$A$2:$B$7,2,FALSE)</f>
        <v>62195.118423218642</v>
      </c>
      <c r="H425" s="1">
        <f>Entrada!$J$31*VLOOKUP(H420,Regional!$A$2:$B$7,2,FALSE)</f>
        <v>60911.246455767592</v>
      </c>
      <c r="I425" s="2">
        <f>Entrada!$J$31*VLOOKUP(I420,Regional!$A$2:$B$7,2,FALSE)</f>
        <v>61444.174442256706</v>
      </c>
      <c r="J425" s="1">
        <f t="shared" si="214"/>
        <v>183950.99533644269</v>
      </c>
      <c r="K425" s="1">
        <f t="shared" si="215"/>
        <v>176792.80351791839</v>
      </c>
      <c r="L425" s="1">
        <f t="shared" si="216"/>
        <v>186585.35526965593</v>
      </c>
      <c r="M425" s="1">
        <f t="shared" si="217"/>
        <v>182733.73936730277</v>
      </c>
      <c r="N425" s="2">
        <f t="shared" si="218"/>
        <v>184332.52332677011</v>
      </c>
      <c r="O425" s="6">
        <f>VLOOKUP(B425,Valores!$A$2:$O$300,14,FALSE)</f>
        <v>3.3300000000000003E-2</v>
      </c>
      <c r="P425" s="6" t="str">
        <f>VLOOKUP(B425,Valores!$A$2:$O$300,15,FALSE)</f>
        <v>UAR</v>
      </c>
      <c r="Q425" s="5">
        <f t="shared" si="233"/>
        <v>87778.824435112838</v>
      </c>
      <c r="R425" s="5">
        <f t="shared" si="219"/>
        <v>84363.036106477317</v>
      </c>
      <c r="S425" s="5">
        <f t="shared" si="220"/>
        <v>89035.903896158852</v>
      </c>
      <c r="T425" s="5">
        <f t="shared" si="221"/>
        <v>87197.967028974264</v>
      </c>
      <c r="U425" s="5">
        <f t="shared" si="222"/>
        <v>87960.884219126339</v>
      </c>
      <c r="W425" s="1">
        <f t="shared" si="223"/>
        <v>271729.81977155554</v>
      </c>
      <c r="X425" s="7">
        <f t="shared" si="224"/>
        <v>9048.6029983928001</v>
      </c>
      <c r="Z425" s="1">
        <f t="shared" si="225"/>
        <v>261155.83962439571</v>
      </c>
      <c r="AA425" s="7">
        <f t="shared" si="226"/>
        <v>8696.4894594923771</v>
      </c>
      <c r="AC425" s="1">
        <f t="shared" si="227"/>
        <v>275621.25916581479</v>
      </c>
      <c r="AD425" s="7">
        <f t="shared" si="228"/>
        <v>9178.187930221633</v>
      </c>
      <c r="AF425" s="1">
        <f t="shared" si="229"/>
        <v>269931.70639627706</v>
      </c>
      <c r="AG425" s="7">
        <f t="shared" si="230"/>
        <v>8988.7258229960262</v>
      </c>
      <c r="AI425" s="1">
        <f t="shared" si="231"/>
        <v>272293.40754589648</v>
      </c>
      <c r="AJ425" s="7">
        <f t="shared" si="232"/>
        <v>9067.3704712783529</v>
      </c>
    </row>
    <row r="426" spans="1:36" x14ac:dyDescent="0.2">
      <c r="A426" s="5">
        <v>6</v>
      </c>
      <c r="B426" s="6" t="s">
        <v>4</v>
      </c>
      <c r="C426" s="131" t="str">
        <f>VLOOKUP(B426,Valores!$A$2:$F$300,5,FALSE)</f>
        <v>unid.</v>
      </c>
      <c r="D426" s="131">
        <v>3</v>
      </c>
      <c r="E426" s="3">
        <f>Entrada!$J$32*VLOOKUP(E420,Regional!$A$2:$B$7,2,FALSE)</f>
        <v>70170.272976289154</v>
      </c>
      <c r="F426" s="1">
        <f>Entrada!$J$32*VLOOKUP(F420,Regional!$A$2:$B$7,2,FALSE)</f>
        <v>67439.696427878502</v>
      </c>
      <c r="G426" s="1">
        <f>Entrada!$J$32*VLOOKUP(G420,Regional!$A$2:$B$7,2,FALSE)</f>
        <v>71175.180589282929</v>
      </c>
      <c r="H426" s="1">
        <f>Entrada!$J$32*VLOOKUP(H420,Regional!$A$2:$B$7,2,FALSE)</f>
        <v>69705.936355112732</v>
      </c>
      <c r="I426" s="2">
        <f>Entrada!$J$32*VLOOKUP(I420,Regional!$A$2:$B$7,2,FALSE)</f>
        <v>70315.811320239984</v>
      </c>
      <c r="J426" s="1">
        <f t="shared" si="214"/>
        <v>210510.81892886746</v>
      </c>
      <c r="K426" s="1">
        <f t="shared" si="215"/>
        <v>202319.08928363549</v>
      </c>
      <c r="L426" s="1">
        <f t="shared" si="216"/>
        <v>213525.54176784877</v>
      </c>
      <c r="M426" s="1">
        <f t="shared" si="217"/>
        <v>209117.8090653382</v>
      </c>
      <c r="N426" s="2">
        <f t="shared" si="218"/>
        <v>210947.43396071997</v>
      </c>
      <c r="O426" s="6">
        <f>VLOOKUP(B426,Valores!$A$2:$O$300,14,FALSE)</f>
        <v>3.3300000000000003E-2</v>
      </c>
      <c r="P426" s="6" t="str">
        <f>VLOOKUP(B426,Valores!$A$2:$O$300,15,FALSE)</f>
        <v>UAR</v>
      </c>
      <c r="Q426" s="5">
        <f t="shared" si="233"/>
        <v>100452.79821754851</v>
      </c>
      <c r="R426" s="5">
        <f t="shared" si="219"/>
        <v>96543.820193082909</v>
      </c>
      <c r="S426" s="5">
        <f t="shared" si="220"/>
        <v>101891.38150066398</v>
      </c>
      <c r="T426" s="5">
        <f t="shared" si="221"/>
        <v>99788.073528108886</v>
      </c>
      <c r="U426" s="5">
        <f t="shared" si="222"/>
        <v>100661.14476199969</v>
      </c>
      <c r="W426" s="1">
        <f t="shared" si="223"/>
        <v>310963.61714641599</v>
      </c>
      <c r="X426" s="7">
        <f t="shared" si="224"/>
        <v>10355.088450975652</v>
      </c>
      <c r="Z426" s="1">
        <f t="shared" si="225"/>
        <v>298862.9094767184</v>
      </c>
      <c r="AA426" s="7">
        <f t="shared" si="226"/>
        <v>9952.1348855747237</v>
      </c>
      <c r="AC426" s="1">
        <f t="shared" si="227"/>
        <v>315416.92326851276</v>
      </c>
      <c r="AD426" s="7">
        <f t="shared" si="228"/>
        <v>10503.383544841476</v>
      </c>
      <c r="AF426" s="1">
        <f t="shared" si="229"/>
        <v>308905.88259344711</v>
      </c>
      <c r="AG426" s="7">
        <f t="shared" si="230"/>
        <v>10286.56589036179</v>
      </c>
      <c r="AI426" s="1">
        <f t="shared" si="231"/>
        <v>311608.57872271969</v>
      </c>
      <c r="AJ426" s="7">
        <f t="shared" si="232"/>
        <v>10376.565671466566</v>
      </c>
    </row>
    <row r="427" spans="1:36" x14ac:dyDescent="0.2">
      <c r="A427" s="5">
        <v>7</v>
      </c>
      <c r="B427" s="6" t="s">
        <v>576</v>
      </c>
      <c r="C427" s="131" t="str">
        <f>VLOOKUP(B427,Valores!$A$2:$F$300,5,FALSE)</f>
        <v>unid.</v>
      </c>
      <c r="D427" s="131">
        <v>3</v>
      </c>
      <c r="E427" s="3">
        <f>Entrada!$J$33*VLOOKUP(E420,Regional!$A$2:$B$7,2,FALSE)</f>
        <v>38917.196305393336</v>
      </c>
      <c r="F427" s="1">
        <f>Entrada!$J$33*VLOOKUP(F420,Regional!$A$2:$B$7,2,FALSE)</f>
        <v>37402.788863978523</v>
      </c>
      <c r="G427" s="1">
        <f>Entrada!$J$33*VLOOKUP(G420,Regional!$A$2:$B$7,2,FALSE)</f>
        <v>39474.528993223663</v>
      </c>
      <c r="H427" s="1">
        <f>Entrada!$J$33*VLOOKUP(H420,Regional!$A$2:$B$7,2,FALSE)</f>
        <v>38659.670166878641</v>
      </c>
      <c r="I427" s="2">
        <f>Entrada!$J$33*VLOOKUP(I420,Regional!$A$2:$B$7,2,FALSE)</f>
        <v>38997.913453286004</v>
      </c>
      <c r="J427" s="1">
        <f t="shared" si="214"/>
        <v>116751.58891618002</v>
      </c>
      <c r="K427" s="1">
        <f t="shared" si="215"/>
        <v>112208.36659193557</v>
      </c>
      <c r="L427" s="1">
        <f t="shared" si="216"/>
        <v>118423.58697967099</v>
      </c>
      <c r="M427" s="1">
        <f t="shared" si="217"/>
        <v>115979.01050063592</v>
      </c>
      <c r="N427" s="2">
        <f t="shared" si="218"/>
        <v>116993.74035985801</v>
      </c>
      <c r="O427" s="6">
        <f>VLOOKUP(B427,Valores!$A$2:$O$300,14,FALSE)</f>
        <v>4.1700000000000001E-2</v>
      </c>
      <c r="P427" s="6" t="str">
        <f>VLOOKUP(B427,Valores!$A$2:$O$300,15,FALSE)</f>
        <v>UAR</v>
      </c>
      <c r="Q427" s="5">
        <f t="shared" si="233"/>
        <v>55712.214045104047</v>
      </c>
      <c r="R427" s="5">
        <f t="shared" si="219"/>
        <v>53544.252333126649</v>
      </c>
      <c r="S427" s="5">
        <f t="shared" si="220"/>
        <v>56510.067974638841</v>
      </c>
      <c r="T427" s="5">
        <f t="shared" si="221"/>
        <v>55343.550505250001</v>
      </c>
      <c r="U427" s="5">
        <f t="shared" si="222"/>
        <v>55827.765303864231</v>
      </c>
      <c r="W427" s="1">
        <f t="shared" si="223"/>
        <v>172463.80296128406</v>
      </c>
      <c r="X427" s="7">
        <f t="shared" si="224"/>
        <v>7191.7405834855454</v>
      </c>
      <c r="Z427" s="1">
        <f t="shared" si="225"/>
        <v>165752.61892506221</v>
      </c>
      <c r="AA427" s="7">
        <f t="shared" si="226"/>
        <v>6911.8842091750948</v>
      </c>
      <c r="AC427" s="1">
        <f t="shared" si="227"/>
        <v>174933.65495430984</v>
      </c>
      <c r="AD427" s="7">
        <f t="shared" si="228"/>
        <v>7294.7334115947206</v>
      </c>
      <c r="AF427" s="1">
        <f t="shared" si="229"/>
        <v>171322.56100588592</v>
      </c>
      <c r="AG427" s="7">
        <f t="shared" si="230"/>
        <v>7144.1507939454432</v>
      </c>
      <c r="AI427" s="1">
        <f t="shared" si="231"/>
        <v>172821.50566372223</v>
      </c>
      <c r="AJ427" s="7">
        <f t="shared" si="232"/>
        <v>7206.6567861772173</v>
      </c>
    </row>
    <row r="428" spans="1:36" x14ac:dyDescent="0.2">
      <c r="A428" s="5">
        <v>8</v>
      </c>
      <c r="B428" s="6" t="s">
        <v>348</v>
      </c>
      <c r="C428" s="131" t="str">
        <f>VLOOKUP(B428,Valores!$A$2:$F$300,5,FALSE)</f>
        <v>kg</v>
      </c>
      <c r="D428" s="131">
        <v>4700</v>
      </c>
      <c r="E428" s="3">
        <f>VLOOKUP($B428,Valores!$A$2:$G$300,6,FALSE)*VLOOKUP(VLOOKUP($B428,Indices_Poder!$B$5:$E$250,3,FALSE),Indices_Poder!$G$6:$N$27,4,FALSE)*VLOOKUP($E$8,Regional!$A$2:$B$7,2,FALSE)</f>
        <v>63.9384476185</v>
      </c>
      <c r="F428" s="1">
        <f>VLOOKUP($B428,Valores!$A$2:$G$300,6,FALSE)*VLOOKUP(VLOOKUP($B428,Indices_Poder!$B$5:$E$250,3,FALSE),Indices_Poder!$G$6:$N$27,4,FALSE)*VLOOKUP($F$8,Regional!$A$2:$B$7,2,FALSE)</f>
        <v>61.450373706234416</v>
      </c>
      <c r="G428" s="1">
        <f>VLOOKUP($B428,Valores!$A$2:$G$300,6,FALSE)*VLOOKUP(VLOOKUP($B428,Indices_Poder!$B$5:$E$250,3,FALSE),Indices_Poder!$G$6:$N$27,4,FALSE)*VLOOKUP($G$8,Regional!$A$2:$B$7,2,FALSE)</f>
        <v>64.854109337480978</v>
      </c>
      <c r="H428" s="1">
        <f>VLOOKUP($B428,Valores!$A$2:$G$300,6,FALSE)*VLOOKUP(VLOOKUP($B428,Indices_Poder!$B$5:$E$250,3,FALSE),Indices_Poder!$G$6:$N$27,4,FALSE)*VLOOKUP($H$8,Regional!$A$2:$B$7,2,FALSE)</f>
        <v>63.51534875524672</v>
      </c>
      <c r="I428" s="2">
        <f>VLOOKUP($B428,Valores!$A$2:$G$300,6,FALSE)*VLOOKUP(VLOOKUP($B428,Indices_Poder!$B$5:$E$250,3,FALSE),Indices_Poder!$G$6:$N$27,4,FALSE)*VLOOKUP($I$8,Regional!$A$2:$B$7,2,FALSE)</f>
        <v>64.071060695042078</v>
      </c>
      <c r="J428" s="1">
        <f t="shared" si="214"/>
        <v>300510.70380695001</v>
      </c>
      <c r="K428" s="1">
        <f t="shared" si="215"/>
        <v>288816.75641930173</v>
      </c>
      <c r="L428" s="1">
        <f t="shared" si="216"/>
        <v>304814.31388616061</v>
      </c>
      <c r="M428" s="1">
        <f t="shared" si="217"/>
        <v>298522.1391496596</v>
      </c>
      <c r="N428" s="2">
        <f t="shared" si="218"/>
        <v>301133.98526669777</v>
      </c>
      <c r="O428" s="6">
        <f>VLOOKUP(B428,Valores!$A$2:$O$300,14,FALSE)</f>
        <v>2.5000000000000001E-2</v>
      </c>
      <c r="P428" s="6" t="str">
        <f>VLOOKUP(B428,Valores!$A$2:$O$300,15,FALSE)</f>
        <v>UAR</v>
      </c>
      <c r="Q428" s="5">
        <f t="shared" si="233"/>
        <v>143399.47583374992</v>
      </c>
      <c r="R428" s="5">
        <f t="shared" si="219"/>
        <v>137819.2888235279</v>
      </c>
      <c r="S428" s="5">
        <f t="shared" si="220"/>
        <v>145453.09795680107</v>
      </c>
      <c r="T428" s="5">
        <f t="shared" si="221"/>
        <v>142450.56078378827</v>
      </c>
      <c r="U428" s="5">
        <f t="shared" si="222"/>
        <v>143696.89696881245</v>
      </c>
      <c r="W428" s="1">
        <f t="shared" si="223"/>
        <v>443910.17964069993</v>
      </c>
      <c r="X428" s="7">
        <f t="shared" si="224"/>
        <v>11097.754491017498</v>
      </c>
      <c r="Z428" s="1">
        <f t="shared" si="225"/>
        <v>426636.0452428296</v>
      </c>
      <c r="AA428" s="7">
        <f t="shared" si="226"/>
        <v>10665.901131070741</v>
      </c>
      <c r="AC428" s="1">
        <f t="shared" si="227"/>
        <v>450267.41184296168</v>
      </c>
      <c r="AD428" s="7">
        <f t="shared" si="228"/>
        <v>11256.685296074043</v>
      </c>
      <c r="AF428" s="1">
        <f t="shared" si="229"/>
        <v>440972.69993344788</v>
      </c>
      <c r="AG428" s="7">
        <f t="shared" si="230"/>
        <v>11024.317498336197</v>
      </c>
      <c r="AI428" s="1">
        <f t="shared" si="231"/>
        <v>444830.88223551022</v>
      </c>
      <c r="AJ428" s="7">
        <f t="shared" si="232"/>
        <v>11120.772055887755</v>
      </c>
    </row>
    <row r="429" spans="1:36" x14ac:dyDescent="0.2">
      <c r="A429" s="5">
        <v>9</v>
      </c>
      <c r="B429" s="6" t="s">
        <v>16</v>
      </c>
      <c r="C429" s="131" t="str">
        <f>VLOOKUP(B429,Valores!$A$2:$F$300,5,FALSE)</f>
        <v>unid.</v>
      </c>
      <c r="D429" s="131">
        <v>102</v>
      </c>
      <c r="E429" s="3">
        <f>VLOOKUP($B429,Valores!$A$2:$G$300,6,FALSE)*VLOOKUP(VLOOKUP($B429,Indices_Poder!$B$5:$E$250,3,FALSE),Indices_Poder!$G$6:$N$27,4,FALSE)*VLOOKUP($E$8,Regional!$A$2:$B$7,2,FALSE)</f>
        <v>153.50973269963379</v>
      </c>
      <c r="F429" s="1">
        <f>VLOOKUP($B429,Valores!$A$2:$G$300,6,FALSE)*VLOOKUP(VLOOKUP($B429,Indices_Poder!$B$5:$E$250,3,FALSE),Indices_Poder!$G$6:$N$27,4,FALSE)*VLOOKUP($F$8,Regional!$A$2:$B$7,2,FALSE)</f>
        <v>147.53611939754435</v>
      </c>
      <c r="G429" s="1">
        <f>VLOOKUP($B429,Valores!$A$2:$G$300,6,FALSE)*VLOOKUP(VLOOKUP($B429,Indices_Poder!$B$5:$E$250,3,FALSE),Indices_Poder!$G$6:$N$27,4,FALSE)*VLOOKUP($G$8,Regional!$A$2:$B$7,2,FALSE)</f>
        <v>155.70814368644335</v>
      </c>
      <c r="H429" s="1">
        <f>VLOOKUP($B429,Valores!$A$2:$G$300,6,FALSE)*VLOOKUP(VLOOKUP($B429,Indices_Poder!$B$5:$E$250,3,FALSE),Indices_Poder!$G$6:$N$27,4,FALSE)*VLOOKUP($H$8,Regional!$A$2:$B$7,2,FALSE)</f>
        <v>152.49391520917698</v>
      </c>
      <c r="I429" s="2">
        <f>VLOOKUP($B429,Valores!$A$2:$G$300,6,FALSE)*VLOOKUP(VLOOKUP($B429,Indices_Poder!$B$5:$E$250,3,FALSE),Indices_Poder!$G$6:$N$27,4,FALSE)*VLOOKUP($I$8,Regional!$A$2:$B$7,2,FALSE)</f>
        <v>153.82812325634416</v>
      </c>
      <c r="J429" s="1">
        <f t="shared" si="214"/>
        <v>15657.992735362646</v>
      </c>
      <c r="K429" s="1">
        <f t="shared" si="215"/>
        <v>15048.684178549523</v>
      </c>
      <c r="L429" s="1">
        <f t="shared" si="216"/>
        <v>15882.230656017222</v>
      </c>
      <c r="M429" s="1">
        <f t="shared" si="217"/>
        <v>15554.379351336051</v>
      </c>
      <c r="N429" s="2">
        <f t="shared" si="218"/>
        <v>15690.468572147103</v>
      </c>
      <c r="O429" s="6">
        <f>VLOOKUP(B429,Valores!$A$2:$O$300,14,FALSE)</f>
        <v>2.5000000000000001E-2</v>
      </c>
      <c r="P429" s="6" t="str">
        <f>VLOOKUP(B429,Valores!$A$2:$O$300,15,FALSE)</f>
        <v>COM</v>
      </c>
      <c r="Q429" s="5">
        <f t="shared" si="233"/>
        <v>0</v>
      </c>
      <c r="R429" s="5">
        <f t="shared" si="219"/>
        <v>0</v>
      </c>
      <c r="S429" s="5">
        <f t="shared" si="220"/>
        <v>0</v>
      </c>
      <c r="T429" s="5">
        <f t="shared" si="221"/>
        <v>0</v>
      </c>
      <c r="U429" s="5">
        <f t="shared" si="222"/>
        <v>0</v>
      </c>
      <c r="W429" s="1">
        <f t="shared" si="223"/>
        <v>15657.992735362646</v>
      </c>
      <c r="X429" s="7">
        <f t="shared" si="224"/>
        <v>391.44981838406619</v>
      </c>
      <c r="Z429" s="1">
        <f t="shared" si="225"/>
        <v>15048.684178549523</v>
      </c>
      <c r="AA429" s="7">
        <f t="shared" si="226"/>
        <v>376.21710446373811</v>
      </c>
      <c r="AC429" s="1">
        <f t="shared" si="227"/>
        <v>15882.230656017222</v>
      </c>
      <c r="AD429" s="7">
        <f t="shared" si="228"/>
        <v>397.05576640043057</v>
      </c>
      <c r="AF429" s="1">
        <f t="shared" si="229"/>
        <v>15554.379351336051</v>
      </c>
      <c r="AG429" s="7">
        <f t="shared" si="230"/>
        <v>388.85948378340129</v>
      </c>
      <c r="AI429" s="1">
        <f t="shared" si="231"/>
        <v>15690.468572147103</v>
      </c>
      <c r="AJ429" s="7">
        <f t="shared" si="232"/>
        <v>392.26171430367759</v>
      </c>
    </row>
    <row r="430" spans="1:36" x14ac:dyDescent="0.2">
      <c r="A430" s="5">
        <v>10</v>
      </c>
      <c r="B430" s="6" t="s">
        <v>17</v>
      </c>
      <c r="C430" s="131" t="str">
        <f>VLOOKUP(B430,Valores!$A$2:$F$300,5,FALSE)</f>
        <v>unid.</v>
      </c>
      <c r="D430" s="131">
        <v>0</v>
      </c>
      <c r="E430" s="3">
        <f>VLOOKUP($B430,Valores!$A$2:$G$300,6,FALSE)*VLOOKUP(VLOOKUP($B430,Indices_Poder!$B$5:$E$250,3,FALSE),Indices_Poder!$G$6:$N$27,4,FALSE)*VLOOKUP($E$8,Regional!$A$2:$B$7,2,FALSE)</f>
        <v>155.87191199257884</v>
      </c>
      <c r="F430" s="1">
        <f>VLOOKUP($B430,Valores!$A$2:$G$300,6,FALSE)*VLOOKUP(VLOOKUP($B430,Indices_Poder!$B$5:$E$250,3,FALSE),Indices_Poder!$G$6:$N$27,4,FALSE)*VLOOKUP($F$8,Regional!$A$2:$B$7,2,FALSE)</f>
        <v>149.80637783701576</v>
      </c>
      <c r="G430" s="1">
        <f>VLOOKUP($B430,Valores!$A$2:$G$300,6,FALSE)*VLOOKUP(VLOOKUP($B430,Indices_Poder!$B$5:$E$250,3,FALSE),Indices_Poder!$G$6:$N$27,4,FALSE)*VLOOKUP($G$8,Regional!$A$2:$B$7,2,FALSE)</f>
        <v>158.10415171987995</v>
      </c>
      <c r="H430" s="1">
        <f>VLOOKUP($B430,Valores!$A$2:$G$300,6,FALSE)*VLOOKUP(VLOOKUP($B430,Indices_Poder!$B$5:$E$250,3,FALSE),Indices_Poder!$G$6:$N$27,4,FALSE)*VLOOKUP($H$8,Regional!$A$2:$B$7,2,FALSE)</f>
        <v>154.84046329099831</v>
      </c>
      <c r="I430" s="2">
        <f>VLOOKUP($B430,Valores!$A$2:$G$300,6,FALSE)*VLOOKUP(VLOOKUP($B430,Indices_Poder!$B$5:$E$250,3,FALSE),Indices_Poder!$G$6:$N$27,4,FALSE)*VLOOKUP($I$8,Regional!$A$2:$B$7,2,FALSE)</f>
        <v>156.195201884119</v>
      </c>
      <c r="J430" s="1">
        <f t="shared" si="214"/>
        <v>0</v>
      </c>
      <c r="K430" s="1">
        <f t="shared" si="215"/>
        <v>0</v>
      </c>
      <c r="L430" s="1">
        <f t="shared" si="216"/>
        <v>0</v>
      </c>
      <c r="M430" s="1">
        <f t="shared" si="217"/>
        <v>0</v>
      </c>
      <c r="N430" s="2">
        <f t="shared" si="218"/>
        <v>0</v>
      </c>
      <c r="O430" s="6">
        <f>VLOOKUP(B430,Valores!$A$2:$O$300,14,FALSE)</f>
        <v>2.5000000000000001E-2</v>
      </c>
      <c r="P430" s="6" t="str">
        <f>VLOOKUP(B430,Valores!$A$2:$O$300,15,FALSE)</f>
        <v>COM</v>
      </c>
      <c r="Q430" s="5">
        <f t="shared" si="233"/>
        <v>0</v>
      </c>
      <c r="R430" s="5">
        <f t="shared" si="219"/>
        <v>0</v>
      </c>
      <c r="S430" s="5">
        <f t="shared" si="220"/>
        <v>0</v>
      </c>
      <c r="T430" s="5">
        <f t="shared" si="221"/>
        <v>0</v>
      </c>
      <c r="U430" s="5">
        <f t="shared" si="222"/>
        <v>0</v>
      </c>
      <c r="W430" s="1">
        <f t="shared" si="223"/>
        <v>0</v>
      </c>
      <c r="X430" s="7">
        <f t="shared" si="224"/>
        <v>0</v>
      </c>
      <c r="Z430" s="1">
        <f t="shared" si="225"/>
        <v>0</v>
      </c>
      <c r="AA430" s="7">
        <f t="shared" si="226"/>
        <v>0</v>
      </c>
      <c r="AC430" s="1">
        <f t="shared" si="227"/>
        <v>0</v>
      </c>
      <c r="AD430" s="7">
        <f t="shared" si="228"/>
        <v>0</v>
      </c>
      <c r="AF430" s="1">
        <f t="shared" si="229"/>
        <v>0</v>
      </c>
      <c r="AG430" s="7">
        <f t="shared" si="230"/>
        <v>0</v>
      </c>
      <c r="AI430" s="1">
        <f t="shared" si="231"/>
        <v>0</v>
      </c>
      <c r="AJ430" s="7">
        <f t="shared" si="232"/>
        <v>0</v>
      </c>
    </row>
    <row r="431" spans="1:36" x14ac:dyDescent="0.2">
      <c r="A431" s="5">
        <v>11</v>
      </c>
      <c r="B431" s="6" t="s">
        <v>582</v>
      </c>
      <c r="C431" s="131">
        <v>0</v>
      </c>
      <c r="D431" s="131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6">
        <v>0</v>
      </c>
      <c r="P431" s="6">
        <v>0</v>
      </c>
      <c r="Q431" s="5">
        <f t="shared" si="233"/>
        <v>0</v>
      </c>
      <c r="R431" s="5">
        <f t="shared" si="219"/>
        <v>0</v>
      </c>
      <c r="S431" s="5">
        <f t="shared" si="220"/>
        <v>0</v>
      </c>
      <c r="T431" s="5">
        <f t="shared" si="221"/>
        <v>0</v>
      </c>
      <c r="U431" s="5">
        <f t="shared" si="222"/>
        <v>0</v>
      </c>
    </row>
    <row r="432" spans="1:36" x14ac:dyDescent="0.2">
      <c r="A432" s="5">
        <v>12</v>
      </c>
      <c r="B432" s="6" t="s">
        <v>18</v>
      </c>
      <c r="C432" s="131" t="str">
        <f>VLOOKUP(B432,Valores!$A$2:$F$300,5,FALSE)</f>
        <v>unid.</v>
      </c>
      <c r="D432" s="131">
        <v>0</v>
      </c>
      <c r="E432" s="3">
        <f>VLOOKUP($B432,Valores!$A$2:$G$300,6,FALSE)*VLOOKUP(VLOOKUP($B432,Indices_Poder!$B$5:$E$250,3,FALSE),Indices_Poder!$G$6:$N$27,4,FALSE)*VLOOKUP($E$8,Regional!$A$2:$B$7,2,FALSE)</f>
        <v>153.50973269963379</v>
      </c>
      <c r="F432" s="1">
        <f>VLOOKUP($B432,Valores!$A$2:$G$300,6,FALSE)*VLOOKUP(VLOOKUP($B432,Indices_Poder!$B$5:$E$250,3,FALSE),Indices_Poder!$G$6:$N$27,4,FALSE)*VLOOKUP($F$8,Regional!$A$2:$B$7,2,FALSE)</f>
        <v>147.53611939754435</v>
      </c>
      <c r="G432" s="1">
        <f>VLOOKUP($B432,Valores!$A$2:$G$300,6,FALSE)*VLOOKUP(VLOOKUP($B432,Indices_Poder!$B$5:$E$250,3,FALSE),Indices_Poder!$G$6:$N$27,4,FALSE)*VLOOKUP($G$8,Regional!$A$2:$B$7,2,FALSE)</f>
        <v>155.70814368644335</v>
      </c>
      <c r="H432" s="1">
        <f>VLOOKUP($B432,Valores!$A$2:$G$300,6,FALSE)*VLOOKUP(VLOOKUP($B432,Indices_Poder!$B$5:$E$250,3,FALSE),Indices_Poder!$G$6:$N$27,4,FALSE)*VLOOKUP($H$8,Regional!$A$2:$B$7,2,FALSE)</f>
        <v>152.49391520917698</v>
      </c>
      <c r="I432" s="2">
        <f>VLOOKUP($B432,Valores!$A$2:$G$300,6,FALSE)*VLOOKUP(VLOOKUP($B432,Indices_Poder!$B$5:$E$250,3,FALSE),Indices_Poder!$G$6:$N$27,4,FALSE)*VLOOKUP($I$8,Regional!$A$2:$B$7,2,FALSE)</f>
        <v>153.82812325634416</v>
      </c>
      <c r="J432" s="1">
        <f t="shared" si="214"/>
        <v>0</v>
      </c>
      <c r="K432" s="1">
        <f t="shared" si="215"/>
        <v>0</v>
      </c>
      <c r="L432" s="1">
        <f t="shared" si="216"/>
        <v>0</v>
      </c>
      <c r="M432" s="1">
        <f t="shared" si="217"/>
        <v>0</v>
      </c>
      <c r="N432" s="2">
        <f t="shared" si="218"/>
        <v>0</v>
      </c>
      <c r="O432" s="6">
        <f>VLOOKUP(B432,Valores!$A$2:$O$300,14,FALSE)</f>
        <v>2.5000000000000001E-2</v>
      </c>
      <c r="P432" s="6" t="str">
        <f>VLOOKUP(B432,Valores!$A$2:$O$300,15,FALSE)</f>
        <v>COM</v>
      </c>
      <c r="Q432" s="5">
        <f t="shared" si="233"/>
        <v>0</v>
      </c>
      <c r="R432" s="5">
        <f t="shared" si="219"/>
        <v>0</v>
      </c>
      <c r="S432" s="5">
        <f t="shared" si="220"/>
        <v>0</v>
      </c>
      <c r="T432" s="5">
        <f t="shared" si="221"/>
        <v>0</v>
      </c>
      <c r="U432" s="5">
        <f t="shared" si="222"/>
        <v>0</v>
      </c>
      <c r="W432" s="1">
        <f t="shared" ref="W432:W459" si="234">J432+Q432</f>
        <v>0</v>
      </c>
      <c r="X432" s="7">
        <f t="shared" ref="X432:X459" si="235">IF($O432="rateio",0,W432*$O432)</f>
        <v>0</v>
      </c>
      <c r="Z432" s="1">
        <f t="shared" ref="Z432:Z459" si="236">K432+R432</f>
        <v>0</v>
      </c>
      <c r="AA432" s="7">
        <f t="shared" ref="AA432:AA459" si="237">IF($O432="rateio",0,Z432*$O432)</f>
        <v>0</v>
      </c>
      <c r="AC432" s="1">
        <f t="shared" ref="AC432:AC459" si="238">L432+S432</f>
        <v>0</v>
      </c>
      <c r="AD432" s="7">
        <f t="shared" ref="AD432:AD459" si="239">IF($O432="rateio",0,AC432*$O432)</f>
        <v>0</v>
      </c>
      <c r="AF432" s="1">
        <f t="shared" ref="AF432:AF459" si="240">M432+T432</f>
        <v>0</v>
      </c>
      <c r="AG432" s="7">
        <f t="shared" ref="AG432:AG459" si="241">IF($O432="rateio",0,AF432*$O432)</f>
        <v>0</v>
      </c>
      <c r="AI432" s="1">
        <f t="shared" ref="AI432:AI459" si="242">N432+U432</f>
        <v>0</v>
      </c>
      <c r="AJ432" s="7">
        <f t="shared" ref="AJ432:AJ459" si="243">IF($O432="rateio",0,AI432*$O432)</f>
        <v>0</v>
      </c>
    </row>
    <row r="433" spans="1:36" x14ac:dyDescent="0.2">
      <c r="A433" s="5">
        <v>13</v>
      </c>
      <c r="B433" s="6" t="s">
        <v>19</v>
      </c>
      <c r="C433" s="131" t="str">
        <f>VLOOKUP(B433,Valores!$A$2:$F$300,5,FALSE)</f>
        <v>unid.</v>
      </c>
      <c r="D433" s="131">
        <v>0</v>
      </c>
      <c r="E433" s="3">
        <f>VLOOKUP($B433,Valores!$A$2:$G$300,6,FALSE)*VLOOKUP(VLOOKUP($B433,Indices_Poder!$B$5:$E$250,3,FALSE),Indices_Poder!$G$6:$N$27,4,FALSE)*VLOOKUP($E$8,Regional!$A$2:$B$7,2,FALSE)</f>
        <v>153.50973269963379</v>
      </c>
      <c r="F433" s="1">
        <f>VLOOKUP($B433,Valores!$A$2:$G$300,6,FALSE)*VLOOKUP(VLOOKUP($B433,Indices_Poder!$B$5:$E$250,3,FALSE),Indices_Poder!$G$6:$N$27,4,FALSE)*VLOOKUP($F$8,Regional!$A$2:$B$7,2,FALSE)</f>
        <v>147.53611939754435</v>
      </c>
      <c r="G433" s="1">
        <f>VLOOKUP($B433,Valores!$A$2:$G$300,6,FALSE)*VLOOKUP(VLOOKUP($B433,Indices_Poder!$B$5:$E$250,3,FALSE),Indices_Poder!$G$6:$N$27,4,FALSE)*VLOOKUP($G$8,Regional!$A$2:$B$7,2,FALSE)</f>
        <v>155.70814368644335</v>
      </c>
      <c r="H433" s="1">
        <f>VLOOKUP($B433,Valores!$A$2:$G$300,6,FALSE)*VLOOKUP(VLOOKUP($B433,Indices_Poder!$B$5:$E$250,3,FALSE),Indices_Poder!$G$6:$N$27,4,FALSE)*VLOOKUP($H$8,Regional!$A$2:$B$7,2,FALSE)</f>
        <v>152.49391520917698</v>
      </c>
      <c r="I433" s="2">
        <f>VLOOKUP($B433,Valores!$A$2:$G$300,6,FALSE)*VLOOKUP(VLOOKUP($B433,Indices_Poder!$B$5:$E$250,3,FALSE),Indices_Poder!$G$6:$N$27,4,FALSE)*VLOOKUP($I$8,Regional!$A$2:$B$7,2,FALSE)</f>
        <v>153.82812325634416</v>
      </c>
      <c r="J433" s="1">
        <f t="shared" si="214"/>
        <v>0</v>
      </c>
      <c r="K433" s="1">
        <f t="shared" si="215"/>
        <v>0</v>
      </c>
      <c r="L433" s="1">
        <f t="shared" si="216"/>
        <v>0</v>
      </c>
      <c r="M433" s="1">
        <f t="shared" si="217"/>
        <v>0</v>
      </c>
      <c r="N433" s="2">
        <f t="shared" si="218"/>
        <v>0</v>
      </c>
      <c r="O433" s="6">
        <f>VLOOKUP(B433,Valores!$A$2:$O$300,14,FALSE)</f>
        <v>2.5000000000000001E-2</v>
      </c>
      <c r="P433" s="6" t="str">
        <f>VLOOKUP(B433,Valores!$A$2:$O$300,15,FALSE)</f>
        <v>COM</v>
      </c>
      <c r="Q433" s="5">
        <f t="shared" si="233"/>
        <v>0</v>
      </c>
      <c r="R433" s="5">
        <f t="shared" si="219"/>
        <v>0</v>
      </c>
      <c r="S433" s="5">
        <f t="shared" si="220"/>
        <v>0</v>
      </c>
      <c r="T433" s="5">
        <f t="shared" si="221"/>
        <v>0</v>
      </c>
      <c r="U433" s="5">
        <f t="shared" si="222"/>
        <v>0</v>
      </c>
      <c r="W433" s="1">
        <f t="shared" si="234"/>
        <v>0</v>
      </c>
      <c r="X433" s="7">
        <f t="shared" si="235"/>
        <v>0</v>
      </c>
      <c r="Z433" s="1">
        <f t="shared" si="236"/>
        <v>0</v>
      </c>
      <c r="AA433" s="7">
        <f t="shared" si="237"/>
        <v>0</v>
      </c>
      <c r="AC433" s="1">
        <f t="shared" si="238"/>
        <v>0</v>
      </c>
      <c r="AD433" s="7">
        <f t="shared" si="239"/>
        <v>0</v>
      </c>
      <c r="AF433" s="1">
        <f t="shared" si="240"/>
        <v>0</v>
      </c>
      <c r="AG433" s="7">
        <f t="shared" si="241"/>
        <v>0</v>
      </c>
      <c r="AI433" s="1">
        <f t="shared" si="242"/>
        <v>0</v>
      </c>
      <c r="AJ433" s="7">
        <f t="shared" si="243"/>
        <v>0</v>
      </c>
    </row>
    <row r="434" spans="1:36" x14ac:dyDescent="0.2">
      <c r="A434" s="5">
        <v>14</v>
      </c>
      <c r="B434" s="6" t="s">
        <v>28</v>
      </c>
      <c r="C434" s="131" t="str">
        <f>VLOOKUP(B434,Valores!$A$2:$F$300,5,FALSE)</f>
        <v>m</v>
      </c>
      <c r="D434" s="131">
        <v>10697</v>
      </c>
      <c r="E434" s="3">
        <f>VLOOKUP($B434,Valores!$A$2:$G$300,6,FALSE)*VLOOKUP(VLOOKUP($B434,Indices_Poder!$B$5:$E$250,3,FALSE),Indices_Poder!$G$6:$N$27,4,FALSE)*VLOOKUP($E$8,Regional!$A$2:$B$7,2,FALSE)</f>
        <v>39.933598587490515</v>
      </c>
      <c r="F434" s="1">
        <f>VLOOKUP($B434,Valores!$A$2:$G$300,6,FALSE)*VLOOKUP(VLOOKUP($B434,Indices_Poder!$B$5:$E$250,3,FALSE),Indices_Poder!$G$6:$N$27,4,FALSE)*VLOOKUP($F$8,Regional!$A$2:$B$7,2,FALSE)</f>
        <v>38.37963929430817</v>
      </c>
      <c r="G434" s="1">
        <f>VLOOKUP($B434,Valores!$A$2:$G$300,6,FALSE)*VLOOKUP(VLOOKUP($B434,Indices_Poder!$B$5:$E$250,3,FALSE),Indices_Poder!$G$6:$N$27,4,FALSE)*VLOOKUP($G$8,Regional!$A$2:$B$7,2,FALSE)</f>
        <v>40.505487159854574</v>
      </c>
      <c r="H434" s="1">
        <f>VLOOKUP($B434,Valores!$A$2:$G$300,6,FALSE)*VLOOKUP(VLOOKUP($B434,Indices_Poder!$B$5:$E$250,3,FALSE),Indices_Poder!$G$6:$N$27,4,FALSE)*VLOOKUP($H$8,Regional!$A$2:$B$7,2,FALSE)</f>
        <v>39.669346626467124</v>
      </c>
      <c r="I434" s="2">
        <f>VLOOKUP($B434,Valores!$A$2:$G$300,6,FALSE)*VLOOKUP(VLOOKUP($B434,Indices_Poder!$B$5:$E$250,3,FALSE),Indices_Poder!$G$6:$N$27,4,FALSE)*VLOOKUP($I$8,Regional!$A$2:$B$7,2,FALSE)</f>
        <v>40.016423829005312</v>
      </c>
      <c r="J434" s="1">
        <f t="shared" si="214"/>
        <v>427169.70409038605</v>
      </c>
      <c r="K434" s="1">
        <f t="shared" si="215"/>
        <v>410547.00153121451</v>
      </c>
      <c r="L434" s="1">
        <f t="shared" si="216"/>
        <v>433287.1961489644</v>
      </c>
      <c r="M434" s="1">
        <f t="shared" si="217"/>
        <v>424343.00086331886</v>
      </c>
      <c r="N434" s="2">
        <f t="shared" si="218"/>
        <v>428055.68569886981</v>
      </c>
      <c r="O434" s="6" t="str">
        <f>VLOOKUP(B434,Valores!$A$2:$O$300,14,FALSE)</f>
        <v>Rateio</v>
      </c>
      <c r="P434" s="6" t="str">
        <f>VLOOKUP(B434,Valores!$A$2:$O$300,15,FALSE)</f>
        <v>UAR</v>
      </c>
      <c r="Q434" s="5">
        <f t="shared" si="233"/>
        <v>203839.36705951949</v>
      </c>
      <c r="R434" s="5">
        <f t="shared" si="219"/>
        <v>195907.24749196877</v>
      </c>
      <c r="S434" s="5">
        <f t="shared" si="220"/>
        <v>206758.54811864338</v>
      </c>
      <c r="T434" s="5">
        <f t="shared" si="221"/>
        <v>202490.50408737245</v>
      </c>
      <c r="U434" s="5">
        <f t="shared" si="222"/>
        <v>204262.14500601319</v>
      </c>
      <c r="W434" s="1">
        <f t="shared" si="234"/>
        <v>631009.07114990556</v>
      </c>
      <c r="X434" s="7">
        <f t="shared" si="235"/>
        <v>0</v>
      </c>
      <c r="Z434" s="1">
        <f t="shared" si="236"/>
        <v>606454.24902318325</v>
      </c>
      <c r="AA434" s="7">
        <f t="shared" si="237"/>
        <v>0</v>
      </c>
      <c r="AC434" s="1">
        <f t="shared" si="238"/>
        <v>640045.74426760781</v>
      </c>
      <c r="AD434" s="7">
        <f t="shared" si="239"/>
        <v>0</v>
      </c>
      <c r="AF434" s="1">
        <f t="shared" si="240"/>
        <v>626833.50495069125</v>
      </c>
      <c r="AG434" s="7">
        <f t="shared" si="241"/>
        <v>0</v>
      </c>
      <c r="AI434" s="1">
        <f t="shared" si="242"/>
        <v>632317.83070488297</v>
      </c>
      <c r="AJ434" s="7">
        <f t="shared" si="243"/>
        <v>0</v>
      </c>
    </row>
    <row r="435" spans="1:36" x14ac:dyDescent="0.2">
      <c r="A435" s="5">
        <v>15</v>
      </c>
      <c r="B435" s="6" t="s">
        <v>6</v>
      </c>
      <c r="C435" s="131" t="str">
        <f>VLOOKUP(B435,Valores!$A$2:$F$300,5,FALSE)</f>
        <v>kg</v>
      </c>
      <c r="D435" s="131">
        <f>260*6*D422</f>
        <v>1560</v>
      </c>
      <c r="E435" s="3">
        <f>VLOOKUP($B435,Valores!$A$2:$G$300,6,FALSE)*VLOOKUP(VLOOKUP($B435,Indices_Poder!$B$5:$E$250,3,FALSE),Indices_Poder!$G$6:$N$27,4,FALSE)*VLOOKUP($E$8,Regional!$A$2:$B$7,2,FALSE)</f>
        <v>46.691316437230633</v>
      </c>
      <c r="F435" s="1">
        <f>VLOOKUP($B435,Valores!$A$2:$G$300,6,FALSE)*VLOOKUP(VLOOKUP($B435,Indices_Poder!$B$5:$E$250,3,FALSE),Indices_Poder!$G$6:$N$27,4,FALSE)*VLOOKUP($F$8,Regional!$A$2:$B$7,2,FALSE)</f>
        <v>44.87439014821642</v>
      </c>
      <c r="G435" s="1">
        <f>VLOOKUP($B435,Valores!$A$2:$G$300,6,FALSE)*VLOOKUP(VLOOKUP($B435,Indices_Poder!$B$5:$E$250,3,FALSE),Indices_Poder!$G$6:$N$27,4,FALSE)*VLOOKUP($G$8,Regional!$A$2:$B$7,2,FALSE)</f>
        <v>47.359982203492201</v>
      </c>
      <c r="H435" s="1">
        <f>VLOOKUP($B435,Valores!$A$2:$G$300,6,FALSE)*VLOOKUP(VLOOKUP($B435,Indices_Poder!$B$5:$E$250,3,FALSE),Indices_Poder!$G$6:$N$27,4,FALSE)*VLOOKUP($H$8,Regional!$A$2:$B$7,2,FALSE)</f>
        <v>46.382346738337354</v>
      </c>
      <c r="I435" s="2">
        <f>VLOOKUP($B435,Valores!$A$2:$G$300,6,FALSE)*VLOOKUP(VLOOKUP($B435,Indices_Poder!$B$5:$E$250,3,FALSE),Indices_Poder!$G$6:$N$27,4,FALSE)*VLOOKUP($I$8,Regional!$A$2:$B$7,2,FALSE)</f>
        <v>46.788157686137481</v>
      </c>
      <c r="J435" s="1">
        <f t="shared" si="214"/>
        <v>72838.453642079781</v>
      </c>
      <c r="K435" s="1">
        <f t="shared" si="215"/>
        <v>70004.048631217622</v>
      </c>
      <c r="L435" s="1">
        <f t="shared" si="216"/>
        <v>73881.572237447836</v>
      </c>
      <c r="M435" s="1">
        <f t="shared" si="217"/>
        <v>72356.460911806265</v>
      </c>
      <c r="N435" s="2">
        <f t="shared" si="218"/>
        <v>72989.525990374474</v>
      </c>
      <c r="O435" s="6">
        <f>VLOOKUP(B435,Valores!$A$2:$O$300,14,FALSE)</f>
        <v>3.1300000000000001E-2</v>
      </c>
      <c r="P435" s="6" t="str">
        <f>VLOOKUP(B435,Valores!$A$2:$O$300,15,FALSE)</f>
        <v>UAR</v>
      </c>
      <c r="Q435" s="5">
        <f t="shared" si="233"/>
        <v>34757.484310858577</v>
      </c>
      <c r="R435" s="5">
        <f t="shared" si="219"/>
        <v>33404.946155947138</v>
      </c>
      <c r="S435" s="5">
        <f t="shared" si="220"/>
        <v>35255.245814569622</v>
      </c>
      <c r="T435" s="5">
        <f t="shared" si="221"/>
        <v>34527.48416776448</v>
      </c>
      <c r="U435" s="5">
        <f t="shared" si="222"/>
        <v>34829.57390794775</v>
      </c>
      <c r="W435" s="1">
        <f t="shared" si="234"/>
        <v>107595.93795293836</v>
      </c>
      <c r="X435" s="7">
        <f t="shared" si="235"/>
        <v>3367.7528579269706</v>
      </c>
      <c r="Z435" s="1">
        <f t="shared" si="236"/>
        <v>103408.99478716476</v>
      </c>
      <c r="AA435" s="7">
        <f t="shared" si="237"/>
        <v>3236.7015368382572</v>
      </c>
      <c r="AC435" s="1">
        <f t="shared" si="238"/>
        <v>109136.81805201745</v>
      </c>
      <c r="AD435" s="7">
        <f t="shared" si="239"/>
        <v>3415.9824050281463</v>
      </c>
      <c r="AF435" s="1">
        <f t="shared" si="240"/>
        <v>106883.94507957075</v>
      </c>
      <c r="AG435" s="7">
        <f t="shared" si="241"/>
        <v>3345.4674809905646</v>
      </c>
      <c r="AI435" s="1">
        <f t="shared" si="242"/>
        <v>107819.09989832222</v>
      </c>
      <c r="AJ435" s="7">
        <f t="shared" si="243"/>
        <v>3374.7378268174857</v>
      </c>
    </row>
    <row r="436" spans="1:36" x14ac:dyDescent="0.2">
      <c r="A436" s="5">
        <v>16</v>
      </c>
      <c r="B436" s="6" t="s">
        <v>7</v>
      </c>
      <c r="C436" s="131" t="str">
        <f>VLOOKUP(B436,Valores!$A$2:$F$300,5,FALSE)</f>
        <v>kg</v>
      </c>
      <c r="D436" s="131">
        <f>260*6*D423</f>
        <v>4680</v>
      </c>
      <c r="E436" s="3">
        <f>VLOOKUP($B436,Valores!$A$2:$G$300,6,FALSE)*VLOOKUP(VLOOKUP($B436,Indices_Poder!$B$5:$E$250,3,FALSE),Indices_Poder!$G$6:$N$27,4,FALSE)*VLOOKUP($E$8,Regional!$A$2:$B$7,2,FALSE)</f>
        <v>46.691316437230633</v>
      </c>
      <c r="F436" s="1">
        <f>VLOOKUP($B436,Valores!$A$2:$G$300,6,FALSE)*VLOOKUP(VLOOKUP($B436,Indices_Poder!$B$5:$E$250,3,FALSE),Indices_Poder!$G$6:$N$27,4,FALSE)*VLOOKUP($F$8,Regional!$A$2:$B$7,2,FALSE)</f>
        <v>44.87439014821642</v>
      </c>
      <c r="G436" s="1">
        <f>VLOOKUP($B436,Valores!$A$2:$G$300,6,FALSE)*VLOOKUP(VLOOKUP($B436,Indices_Poder!$B$5:$E$250,3,FALSE),Indices_Poder!$G$6:$N$27,4,FALSE)*VLOOKUP($G$8,Regional!$A$2:$B$7,2,FALSE)</f>
        <v>47.359982203492201</v>
      </c>
      <c r="H436" s="1">
        <f>VLOOKUP($B436,Valores!$A$2:$G$300,6,FALSE)*VLOOKUP(VLOOKUP($B436,Indices_Poder!$B$5:$E$250,3,FALSE),Indices_Poder!$G$6:$N$27,4,FALSE)*VLOOKUP($H$8,Regional!$A$2:$B$7,2,FALSE)</f>
        <v>46.382346738337354</v>
      </c>
      <c r="I436" s="2">
        <f>VLOOKUP($B436,Valores!$A$2:$G$300,6,FALSE)*VLOOKUP(VLOOKUP($B436,Indices_Poder!$B$5:$E$250,3,FALSE),Indices_Poder!$G$6:$N$27,4,FALSE)*VLOOKUP($I$8,Regional!$A$2:$B$7,2,FALSE)</f>
        <v>46.788157686137481</v>
      </c>
      <c r="J436" s="1">
        <f t="shared" si="214"/>
        <v>218515.36092623937</v>
      </c>
      <c r="K436" s="1">
        <f t="shared" si="215"/>
        <v>210012.14589365284</v>
      </c>
      <c r="L436" s="1">
        <f t="shared" si="216"/>
        <v>221644.71671234351</v>
      </c>
      <c r="M436" s="1">
        <f t="shared" si="217"/>
        <v>217069.38273541883</v>
      </c>
      <c r="N436" s="2">
        <f t="shared" si="218"/>
        <v>218968.57797112342</v>
      </c>
      <c r="O436" s="6">
        <f>VLOOKUP(B436,Valores!$A$2:$O$300,14,FALSE)</f>
        <v>3.1300000000000001E-2</v>
      </c>
      <c r="P436" s="6" t="str">
        <f>VLOOKUP(B436,Valores!$A$2:$O$300,15,FALSE)</f>
        <v>UAR</v>
      </c>
      <c r="Q436" s="5">
        <f t="shared" si="233"/>
        <v>104272.45293257575</v>
      </c>
      <c r="R436" s="5">
        <f t="shared" si="219"/>
        <v>100214.8384678414</v>
      </c>
      <c r="S436" s="5">
        <f t="shared" si="220"/>
        <v>105765.73744370887</v>
      </c>
      <c r="T436" s="5">
        <f t="shared" si="221"/>
        <v>103582.45250329346</v>
      </c>
      <c r="U436" s="5">
        <f t="shared" si="222"/>
        <v>104488.72172384325</v>
      </c>
      <c r="W436" s="1">
        <f t="shared" si="234"/>
        <v>322787.81385881512</v>
      </c>
      <c r="X436" s="7">
        <f t="shared" si="235"/>
        <v>10103.258573780913</v>
      </c>
      <c r="Z436" s="1">
        <f t="shared" si="236"/>
        <v>310226.98436149425</v>
      </c>
      <c r="AA436" s="7">
        <f t="shared" si="237"/>
        <v>9710.1046105147707</v>
      </c>
      <c r="AC436" s="1">
        <f t="shared" si="238"/>
        <v>327410.45415605238</v>
      </c>
      <c r="AD436" s="7">
        <f t="shared" si="239"/>
        <v>10247.947215084439</v>
      </c>
      <c r="AF436" s="1">
        <f t="shared" si="240"/>
        <v>320651.83523871226</v>
      </c>
      <c r="AG436" s="7">
        <f t="shared" si="241"/>
        <v>10036.402442971694</v>
      </c>
      <c r="AI436" s="1">
        <f t="shared" si="242"/>
        <v>323457.29969496664</v>
      </c>
      <c r="AJ436" s="7">
        <f t="shared" si="243"/>
        <v>10124.213480452456</v>
      </c>
    </row>
    <row r="437" spans="1:36" x14ac:dyDescent="0.2">
      <c r="A437" s="5">
        <v>17</v>
      </c>
      <c r="B437" s="6" t="s">
        <v>8</v>
      </c>
      <c r="C437" s="131" t="str">
        <f>VLOOKUP(B437,Valores!$A$2:$F$300,5,FALSE)</f>
        <v>kg</v>
      </c>
      <c r="D437" s="131">
        <f>260*D425</f>
        <v>780</v>
      </c>
      <c r="E437" s="3">
        <f>VLOOKUP($B437,Valores!$A$2:$G$300,6,FALSE)*VLOOKUP(VLOOKUP($B437,Indices_Poder!$B$5:$E$250,3,FALSE),Indices_Poder!$G$6:$N$27,4,FALSE)*VLOOKUP($E$8,Regional!$A$2:$B$7,2,FALSE)</f>
        <v>46.691316437230633</v>
      </c>
      <c r="F437" s="1">
        <f>VLOOKUP($B437,Valores!$A$2:$G$300,6,FALSE)*VLOOKUP(VLOOKUP($B437,Indices_Poder!$B$5:$E$250,3,FALSE),Indices_Poder!$G$6:$N$27,4,FALSE)*VLOOKUP($F$8,Regional!$A$2:$B$7,2,FALSE)</f>
        <v>44.87439014821642</v>
      </c>
      <c r="G437" s="1">
        <f>VLOOKUP($B437,Valores!$A$2:$G$300,6,FALSE)*VLOOKUP(VLOOKUP($B437,Indices_Poder!$B$5:$E$250,3,FALSE),Indices_Poder!$G$6:$N$27,4,FALSE)*VLOOKUP($G$8,Regional!$A$2:$B$7,2,FALSE)</f>
        <v>47.359982203492201</v>
      </c>
      <c r="H437" s="1">
        <f>VLOOKUP($B437,Valores!$A$2:$G$300,6,FALSE)*VLOOKUP(VLOOKUP($B437,Indices_Poder!$B$5:$E$250,3,FALSE),Indices_Poder!$G$6:$N$27,4,FALSE)*VLOOKUP($H$8,Regional!$A$2:$B$7,2,FALSE)</f>
        <v>46.382346738337354</v>
      </c>
      <c r="I437" s="2">
        <f>VLOOKUP($B437,Valores!$A$2:$G$300,6,FALSE)*VLOOKUP(VLOOKUP($B437,Indices_Poder!$B$5:$E$250,3,FALSE),Indices_Poder!$G$6:$N$27,4,FALSE)*VLOOKUP($I$8,Regional!$A$2:$B$7,2,FALSE)</f>
        <v>46.788157686137481</v>
      </c>
      <c r="J437" s="1">
        <f t="shared" si="214"/>
        <v>36419.226821039891</v>
      </c>
      <c r="K437" s="1">
        <f t="shared" si="215"/>
        <v>35002.024315608811</v>
      </c>
      <c r="L437" s="1">
        <f t="shared" si="216"/>
        <v>36940.786118723918</v>
      </c>
      <c r="M437" s="1">
        <f t="shared" si="217"/>
        <v>36178.230455903133</v>
      </c>
      <c r="N437" s="2">
        <f t="shared" si="218"/>
        <v>36494.762995187237</v>
      </c>
      <c r="O437" s="6">
        <f>VLOOKUP(B437,Valores!$A$2:$O$300,14,FALSE)</f>
        <v>3.1300000000000001E-2</v>
      </c>
      <c r="P437" s="6" t="str">
        <f>VLOOKUP(B437,Valores!$A$2:$O$300,15,FALSE)</f>
        <v>UAR</v>
      </c>
      <c r="Q437" s="5">
        <f t="shared" si="233"/>
        <v>17378.742155429289</v>
      </c>
      <c r="R437" s="5">
        <f t="shared" si="219"/>
        <v>16702.473077973569</v>
      </c>
      <c r="S437" s="5">
        <f t="shared" si="220"/>
        <v>17627.622907284811</v>
      </c>
      <c r="T437" s="5">
        <f t="shared" si="221"/>
        <v>17263.74208388224</v>
      </c>
      <c r="U437" s="5">
        <f t="shared" si="222"/>
        <v>17414.786953973875</v>
      </c>
      <c r="W437" s="1">
        <f t="shared" si="234"/>
        <v>53797.968976469179</v>
      </c>
      <c r="X437" s="7">
        <f t="shared" si="235"/>
        <v>1683.8764289634853</v>
      </c>
      <c r="Z437" s="1">
        <f t="shared" si="236"/>
        <v>51704.49739358238</v>
      </c>
      <c r="AA437" s="7">
        <f t="shared" si="237"/>
        <v>1618.3507684191286</v>
      </c>
      <c r="AC437" s="1">
        <f t="shared" si="238"/>
        <v>54568.409026008725</v>
      </c>
      <c r="AD437" s="7">
        <f t="shared" si="239"/>
        <v>1707.9912025140732</v>
      </c>
      <c r="AF437" s="1">
        <f t="shared" si="240"/>
        <v>53441.972539785376</v>
      </c>
      <c r="AG437" s="7">
        <f t="shared" si="241"/>
        <v>1672.7337404952823</v>
      </c>
      <c r="AI437" s="1">
        <f t="shared" si="242"/>
        <v>53909.549949161112</v>
      </c>
      <c r="AJ437" s="7">
        <f t="shared" si="243"/>
        <v>1687.3689134087429</v>
      </c>
    </row>
    <row r="438" spans="1:36" x14ac:dyDescent="0.2">
      <c r="A438" s="5">
        <v>18</v>
      </c>
      <c r="B438" s="6" t="s">
        <v>9</v>
      </c>
      <c r="C438" s="131" t="str">
        <f>VLOOKUP(B438,Valores!$A$2:$F$300,5,FALSE)</f>
        <v>kg</v>
      </c>
      <c r="D438" s="131">
        <f>260*D426</f>
        <v>780</v>
      </c>
      <c r="E438" s="3">
        <f>VLOOKUP($B438,Valores!$A$2:$G$300,6,FALSE)*VLOOKUP(VLOOKUP($B438,Indices_Poder!$B$5:$E$250,3,FALSE),Indices_Poder!$G$6:$N$27,4,FALSE)*VLOOKUP($E$8,Regional!$A$2:$B$7,2,FALSE)</f>
        <v>46.691316437230633</v>
      </c>
      <c r="F438" s="1">
        <f>VLOOKUP($B438,Valores!$A$2:$G$300,6,FALSE)*VLOOKUP(VLOOKUP($B438,Indices_Poder!$B$5:$E$250,3,FALSE),Indices_Poder!$G$6:$N$27,4,FALSE)*VLOOKUP($F$8,Regional!$A$2:$B$7,2,FALSE)</f>
        <v>44.87439014821642</v>
      </c>
      <c r="G438" s="1">
        <f>VLOOKUP($B438,Valores!$A$2:$G$300,6,FALSE)*VLOOKUP(VLOOKUP($B438,Indices_Poder!$B$5:$E$250,3,FALSE),Indices_Poder!$G$6:$N$27,4,FALSE)*VLOOKUP($G$8,Regional!$A$2:$B$7,2,FALSE)</f>
        <v>47.359982203492201</v>
      </c>
      <c r="H438" s="1">
        <f>VLOOKUP($B438,Valores!$A$2:$G$300,6,FALSE)*VLOOKUP(VLOOKUP($B438,Indices_Poder!$B$5:$E$250,3,FALSE),Indices_Poder!$G$6:$N$27,4,FALSE)*VLOOKUP($H$8,Regional!$A$2:$B$7,2,FALSE)</f>
        <v>46.382346738337354</v>
      </c>
      <c r="I438" s="2">
        <f>VLOOKUP($B438,Valores!$A$2:$G$300,6,FALSE)*VLOOKUP(VLOOKUP($B438,Indices_Poder!$B$5:$E$250,3,FALSE),Indices_Poder!$G$6:$N$27,4,FALSE)*VLOOKUP($I$8,Regional!$A$2:$B$7,2,FALSE)</f>
        <v>46.788157686137481</v>
      </c>
      <c r="J438" s="1">
        <f t="shared" si="214"/>
        <v>36419.226821039891</v>
      </c>
      <c r="K438" s="1">
        <f t="shared" si="215"/>
        <v>35002.024315608811</v>
      </c>
      <c r="L438" s="1">
        <f t="shared" si="216"/>
        <v>36940.786118723918</v>
      </c>
      <c r="M438" s="1">
        <f t="shared" si="217"/>
        <v>36178.230455903133</v>
      </c>
      <c r="N438" s="2">
        <f t="shared" si="218"/>
        <v>36494.762995187237</v>
      </c>
      <c r="O438" s="6">
        <f>VLOOKUP(B438,Valores!$A$2:$O$300,14,FALSE)</f>
        <v>3.1300000000000001E-2</v>
      </c>
      <c r="P438" s="6" t="str">
        <f>VLOOKUP(B438,Valores!$A$2:$O$300,15,FALSE)</f>
        <v>UAR</v>
      </c>
      <c r="Q438" s="5">
        <f t="shared" si="233"/>
        <v>17378.742155429289</v>
      </c>
      <c r="R438" s="5">
        <f t="shared" si="219"/>
        <v>16702.473077973569</v>
      </c>
      <c r="S438" s="5">
        <f t="shared" si="220"/>
        <v>17627.622907284811</v>
      </c>
      <c r="T438" s="5">
        <f t="shared" si="221"/>
        <v>17263.74208388224</v>
      </c>
      <c r="U438" s="5">
        <f t="shared" si="222"/>
        <v>17414.786953973875</v>
      </c>
      <c r="W438" s="1">
        <f t="shared" si="234"/>
        <v>53797.968976469179</v>
      </c>
      <c r="X438" s="7">
        <f t="shared" si="235"/>
        <v>1683.8764289634853</v>
      </c>
      <c r="Z438" s="1">
        <f t="shared" si="236"/>
        <v>51704.49739358238</v>
      </c>
      <c r="AA438" s="7">
        <f t="shared" si="237"/>
        <v>1618.3507684191286</v>
      </c>
      <c r="AC438" s="1">
        <f t="shared" si="238"/>
        <v>54568.409026008725</v>
      </c>
      <c r="AD438" s="7">
        <f t="shared" si="239"/>
        <v>1707.9912025140732</v>
      </c>
      <c r="AF438" s="1">
        <f t="shared" si="240"/>
        <v>53441.972539785376</v>
      </c>
      <c r="AG438" s="7">
        <f t="shared" si="241"/>
        <v>1672.7337404952823</v>
      </c>
      <c r="AI438" s="1">
        <f t="shared" si="242"/>
        <v>53909.549949161112</v>
      </c>
      <c r="AJ438" s="7">
        <f t="shared" si="243"/>
        <v>1687.3689134087429</v>
      </c>
    </row>
    <row r="439" spans="1:36" x14ac:dyDescent="0.2">
      <c r="A439" s="5">
        <v>19</v>
      </c>
      <c r="B439" s="6" t="s">
        <v>578</v>
      </c>
      <c r="C439" s="131" t="str">
        <f>VLOOKUP(B439,Valores!$A$2:$F$300,5,FALSE)</f>
        <v>kg</v>
      </c>
      <c r="D439" s="131">
        <f>260*D427</f>
        <v>780</v>
      </c>
      <c r="E439" s="3">
        <f>VLOOKUP($B439,Valores!$A$2:$G$300,6,FALSE)*VLOOKUP(VLOOKUP($B439,Indices_Poder!$B$5:$E$250,3,FALSE),Indices_Poder!$G$6:$N$27,4,FALSE)*VLOOKUP($E$8,Regional!$A$2:$B$7,2,FALSE)</f>
        <v>46.691316437230633</v>
      </c>
      <c r="F439" s="1">
        <f>VLOOKUP($B439,Valores!$A$2:$G$300,6,FALSE)*VLOOKUP(VLOOKUP($B439,Indices_Poder!$B$5:$E$250,3,FALSE),Indices_Poder!$G$6:$N$27,4,FALSE)*VLOOKUP($F$8,Regional!$A$2:$B$7,2,FALSE)</f>
        <v>44.87439014821642</v>
      </c>
      <c r="G439" s="1">
        <f>VLOOKUP($B439,Valores!$A$2:$G$300,6,FALSE)*VLOOKUP(VLOOKUP($B439,Indices_Poder!$B$5:$E$250,3,FALSE),Indices_Poder!$G$6:$N$27,4,FALSE)*VLOOKUP($G$8,Regional!$A$2:$B$7,2,FALSE)</f>
        <v>47.359982203492201</v>
      </c>
      <c r="H439" s="1">
        <f>VLOOKUP($B439,Valores!$A$2:$G$300,6,FALSE)*VLOOKUP(VLOOKUP($B439,Indices_Poder!$B$5:$E$250,3,FALSE),Indices_Poder!$G$6:$N$27,4,FALSE)*VLOOKUP($H$8,Regional!$A$2:$B$7,2,FALSE)</f>
        <v>46.382346738337354</v>
      </c>
      <c r="I439" s="2">
        <f>VLOOKUP($B439,Valores!$A$2:$G$300,6,FALSE)*VLOOKUP(VLOOKUP($B439,Indices_Poder!$B$5:$E$250,3,FALSE),Indices_Poder!$G$6:$N$27,4,FALSE)*VLOOKUP($I$8,Regional!$A$2:$B$7,2,FALSE)</f>
        <v>46.788157686137481</v>
      </c>
      <c r="J439" s="1">
        <f t="shared" si="214"/>
        <v>36419.226821039891</v>
      </c>
      <c r="K439" s="1">
        <f t="shared" si="215"/>
        <v>35002.024315608811</v>
      </c>
      <c r="L439" s="1">
        <f t="shared" si="216"/>
        <v>36940.786118723918</v>
      </c>
      <c r="M439" s="1">
        <f t="shared" si="217"/>
        <v>36178.230455903133</v>
      </c>
      <c r="N439" s="2">
        <f t="shared" si="218"/>
        <v>36494.762995187237</v>
      </c>
      <c r="O439" s="6">
        <f>VLOOKUP(B439,Valores!$A$2:$O$300,14,FALSE)</f>
        <v>3.1300000000000001E-2</v>
      </c>
      <c r="P439" s="6" t="str">
        <f>VLOOKUP(B439,Valores!$A$2:$O$300,15,FALSE)</f>
        <v>UAR</v>
      </c>
      <c r="Q439" s="5">
        <f t="shared" si="233"/>
        <v>17378.742155429289</v>
      </c>
      <c r="R439" s="5">
        <f t="shared" si="219"/>
        <v>16702.473077973569</v>
      </c>
      <c r="S439" s="5">
        <f t="shared" si="220"/>
        <v>17627.622907284811</v>
      </c>
      <c r="T439" s="5">
        <f t="shared" si="221"/>
        <v>17263.74208388224</v>
      </c>
      <c r="U439" s="5">
        <f t="shared" si="222"/>
        <v>17414.786953973875</v>
      </c>
      <c r="W439" s="1">
        <f t="shared" si="234"/>
        <v>53797.968976469179</v>
      </c>
      <c r="X439" s="7">
        <f t="shared" si="235"/>
        <v>1683.8764289634853</v>
      </c>
      <c r="Z439" s="1">
        <f t="shared" si="236"/>
        <v>51704.49739358238</v>
      </c>
      <c r="AA439" s="7">
        <f t="shared" si="237"/>
        <v>1618.3507684191286</v>
      </c>
      <c r="AC439" s="1">
        <f t="shared" si="238"/>
        <v>54568.409026008725</v>
      </c>
      <c r="AD439" s="7">
        <f t="shared" si="239"/>
        <v>1707.9912025140732</v>
      </c>
      <c r="AF439" s="1">
        <f t="shared" si="240"/>
        <v>53441.972539785376</v>
      </c>
      <c r="AG439" s="7">
        <f t="shared" si="241"/>
        <v>1672.7337404952823</v>
      </c>
      <c r="AI439" s="1">
        <f t="shared" si="242"/>
        <v>53909.549949161112</v>
      </c>
      <c r="AJ439" s="7">
        <f t="shared" si="243"/>
        <v>1687.3689134087429</v>
      </c>
    </row>
    <row r="440" spans="1:36" x14ac:dyDescent="0.2">
      <c r="A440" s="5">
        <v>20</v>
      </c>
      <c r="B440" s="6" t="s">
        <v>10</v>
      </c>
      <c r="C440" s="131" t="str">
        <f>VLOOKUP(B440,Valores!$A$2:$F$300,5,FALSE)</f>
        <v>kg</v>
      </c>
      <c r="D440" s="131">
        <f>260*D444</f>
        <v>780</v>
      </c>
      <c r="E440" s="3">
        <f>VLOOKUP($B440,Valores!$A$2:$G$300,6,FALSE)*VLOOKUP(VLOOKUP($B440,Indices_Poder!$B$5:$E$250,3,FALSE),Indices_Poder!$G$6:$N$27,4,FALSE)*VLOOKUP($E$8,Regional!$A$2:$B$7,2,FALSE)</f>
        <v>46.691316437230633</v>
      </c>
      <c r="F440" s="1">
        <f>VLOOKUP($B440,Valores!$A$2:$G$300,6,FALSE)*VLOOKUP(VLOOKUP($B440,Indices_Poder!$B$5:$E$250,3,FALSE),Indices_Poder!$G$6:$N$27,4,FALSE)*VLOOKUP($F$8,Regional!$A$2:$B$7,2,FALSE)</f>
        <v>44.87439014821642</v>
      </c>
      <c r="G440" s="1">
        <f>VLOOKUP($B440,Valores!$A$2:$G$300,6,FALSE)*VLOOKUP(VLOOKUP($B440,Indices_Poder!$B$5:$E$250,3,FALSE),Indices_Poder!$G$6:$N$27,4,FALSE)*VLOOKUP($G$8,Regional!$A$2:$B$7,2,FALSE)</f>
        <v>47.359982203492201</v>
      </c>
      <c r="H440" s="1">
        <f>VLOOKUP($B440,Valores!$A$2:$G$300,6,FALSE)*VLOOKUP(VLOOKUP($B440,Indices_Poder!$B$5:$E$250,3,FALSE),Indices_Poder!$G$6:$N$27,4,FALSE)*VLOOKUP($H$8,Regional!$A$2:$B$7,2,FALSE)</f>
        <v>46.382346738337354</v>
      </c>
      <c r="I440" s="2">
        <f>VLOOKUP($B440,Valores!$A$2:$G$300,6,FALSE)*VLOOKUP(VLOOKUP($B440,Indices_Poder!$B$5:$E$250,3,FALSE),Indices_Poder!$G$6:$N$27,4,FALSE)*VLOOKUP($I$8,Regional!$A$2:$B$7,2,FALSE)</f>
        <v>46.788157686137481</v>
      </c>
      <c r="J440" s="1">
        <f t="shared" si="214"/>
        <v>36419.226821039891</v>
      </c>
      <c r="K440" s="1">
        <f t="shared" si="215"/>
        <v>35002.024315608811</v>
      </c>
      <c r="L440" s="1">
        <f t="shared" si="216"/>
        <v>36940.786118723918</v>
      </c>
      <c r="M440" s="1">
        <f t="shared" si="217"/>
        <v>36178.230455903133</v>
      </c>
      <c r="N440" s="2">
        <f t="shared" si="218"/>
        <v>36494.762995187237</v>
      </c>
      <c r="O440" s="6">
        <f>VLOOKUP(B440,Valores!$A$2:$O$300,14,FALSE)</f>
        <v>3.1300000000000001E-2</v>
      </c>
      <c r="P440" s="6" t="str">
        <f>VLOOKUP(B440,Valores!$A$2:$O$300,15,FALSE)</f>
        <v>UAR</v>
      </c>
      <c r="Q440" s="5">
        <f t="shared" si="233"/>
        <v>17378.742155429289</v>
      </c>
      <c r="R440" s="5">
        <f t="shared" si="219"/>
        <v>16702.473077973569</v>
      </c>
      <c r="S440" s="5">
        <f t="shared" si="220"/>
        <v>17627.622907284811</v>
      </c>
      <c r="T440" s="5">
        <f t="shared" si="221"/>
        <v>17263.74208388224</v>
      </c>
      <c r="U440" s="5">
        <f t="shared" si="222"/>
        <v>17414.786953973875</v>
      </c>
      <c r="W440" s="1">
        <f t="shared" si="234"/>
        <v>53797.968976469179</v>
      </c>
      <c r="X440" s="7">
        <f t="shared" si="235"/>
        <v>1683.8764289634853</v>
      </c>
      <c r="Z440" s="1">
        <f t="shared" si="236"/>
        <v>51704.49739358238</v>
      </c>
      <c r="AA440" s="7">
        <f t="shared" si="237"/>
        <v>1618.3507684191286</v>
      </c>
      <c r="AC440" s="1">
        <f t="shared" si="238"/>
        <v>54568.409026008725</v>
      </c>
      <c r="AD440" s="7">
        <f t="shared" si="239"/>
        <v>1707.9912025140732</v>
      </c>
      <c r="AF440" s="1">
        <f t="shared" si="240"/>
        <v>53441.972539785376</v>
      </c>
      <c r="AG440" s="7">
        <f t="shared" si="241"/>
        <v>1672.7337404952823</v>
      </c>
      <c r="AI440" s="1">
        <f t="shared" si="242"/>
        <v>53909.549949161112</v>
      </c>
      <c r="AJ440" s="7">
        <f t="shared" si="243"/>
        <v>1687.3689134087429</v>
      </c>
    </row>
    <row r="441" spans="1:36" x14ac:dyDescent="0.2">
      <c r="A441" s="5">
        <v>21</v>
      </c>
      <c r="B441" s="6" t="s">
        <v>589</v>
      </c>
      <c r="C441" s="131" t="str">
        <f>VLOOKUP(B441,Valores!$A$2:$F$300,5,FALSE)</f>
        <v>kg</v>
      </c>
      <c r="D441" s="131">
        <v>10000</v>
      </c>
      <c r="E441" s="3">
        <f>VLOOKUP($B441,Valores!$A$2:$G$300,6,FALSE)*VLOOKUP(VLOOKUP($B441,Indices_Poder!$B$5:$E$250,3,FALSE),Indices_Poder!$G$6:$N$27,4,FALSE)*VLOOKUP($E$8,Regional!$A$2:$B$7,2,FALSE)</f>
        <v>46.691316437230633</v>
      </c>
      <c r="F441" s="1">
        <f>VLOOKUP($B441,Valores!$A$2:$G$300,6,FALSE)*VLOOKUP(VLOOKUP($B441,Indices_Poder!$B$5:$E$250,3,FALSE),Indices_Poder!$G$6:$N$27,4,FALSE)*VLOOKUP($F$8,Regional!$A$2:$B$7,2,FALSE)</f>
        <v>44.87439014821642</v>
      </c>
      <c r="G441" s="1">
        <f>VLOOKUP($B441,Valores!$A$2:$G$300,6,FALSE)*VLOOKUP(VLOOKUP($B441,Indices_Poder!$B$5:$E$250,3,FALSE),Indices_Poder!$G$6:$N$27,4,FALSE)*VLOOKUP($G$8,Regional!$A$2:$B$7,2,FALSE)</f>
        <v>47.359982203492201</v>
      </c>
      <c r="H441" s="1">
        <f>VLOOKUP($B441,Valores!$A$2:$G$300,6,FALSE)*VLOOKUP(VLOOKUP($B441,Indices_Poder!$B$5:$E$250,3,FALSE),Indices_Poder!$G$6:$N$27,4,FALSE)*VLOOKUP($H$8,Regional!$A$2:$B$7,2,FALSE)</f>
        <v>46.382346738337354</v>
      </c>
      <c r="I441" s="2">
        <f>VLOOKUP($B441,Valores!$A$2:$G$300,6,FALSE)*VLOOKUP(VLOOKUP($B441,Indices_Poder!$B$5:$E$250,3,FALSE),Indices_Poder!$G$6:$N$27,4,FALSE)*VLOOKUP($I$8,Regional!$A$2:$B$7,2,FALSE)</f>
        <v>46.788157686137481</v>
      </c>
      <c r="J441" s="1">
        <f t="shared" si="214"/>
        <v>466913.16437230632</v>
      </c>
      <c r="K441" s="1">
        <f t="shared" si="215"/>
        <v>448743.90148216422</v>
      </c>
      <c r="L441" s="1">
        <f t="shared" si="216"/>
        <v>473599.82203492202</v>
      </c>
      <c r="M441" s="1">
        <f t="shared" si="217"/>
        <v>463823.46738337353</v>
      </c>
      <c r="N441" s="2">
        <f t="shared" si="218"/>
        <v>467881.57686137484</v>
      </c>
      <c r="O441" s="6">
        <f>VLOOKUP(B441,Valores!$A$2:$O$300,14,FALSE)</f>
        <v>3.1300000000000001E-2</v>
      </c>
      <c r="P441" s="6" t="str">
        <f>VLOOKUP(B441,Valores!$A$2:$O$300,15,FALSE)</f>
        <v>UAR</v>
      </c>
      <c r="Q441" s="5">
        <f t="shared" si="233"/>
        <v>222804.38660806781</v>
      </c>
      <c r="R441" s="5">
        <f t="shared" si="219"/>
        <v>214134.27023043035</v>
      </c>
      <c r="S441" s="5">
        <f t="shared" si="220"/>
        <v>225995.1654780104</v>
      </c>
      <c r="T441" s="5">
        <f t="shared" si="221"/>
        <v>221330.026716439</v>
      </c>
      <c r="U441" s="5">
        <f t="shared" si="222"/>
        <v>223266.49940992147</v>
      </c>
      <c r="W441" s="1">
        <f t="shared" si="234"/>
        <v>689717.5509803741</v>
      </c>
      <c r="X441" s="7">
        <f t="shared" si="235"/>
        <v>21588.159345685712</v>
      </c>
      <c r="Z441" s="1">
        <f t="shared" si="236"/>
        <v>662878.17171259457</v>
      </c>
      <c r="AA441" s="7">
        <f t="shared" si="237"/>
        <v>20748.086774604209</v>
      </c>
      <c r="AC441" s="1">
        <f t="shared" si="238"/>
        <v>699594.98751293239</v>
      </c>
      <c r="AD441" s="7">
        <f t="shared" si="239"/>
        <v>21897.323109154786</v>
      </c>
      <c r="AF441" s="1">
        <f t="shared" si="240"/>
        <v>685153.49409981258</v>
      </c>
      <c r="AG441" s="7">
        <f t="shared" si="241"/>
        <v>21445.304365324137</v>
      </c>
      <c r="AI441" s="1">
        <f t="shared" si="242"/>
        <v>691148.07627129625</v>
      </c>
      <c r="AJ441" s="7">
        <f t="shared" si="243"/>
        <v>21632.934787291575</v>
      </c>
    </row>
    <row r="442" spans="1:36" x14ac:dyDescent="0.2">
      <c r="A442" s="5">
        <v>22</v>
      </c>
      <c r="B442" s="6" t="s">
        <v>462</v>
      </c>
      <c r="C442" s="131" t="str">
        <f>VLOOKUP(B442,Valores!$A$2:$F$300,5,FALSE)</f>
        <v>cj</v>
      </c>
      <c r="D442" s="131">
        <v>6</v>
      </c>
      <c r="E442" s="3">
        <f>VLOOKUP($B442,Valores!$A$2:$G$300,6,FALSE)*VLOOKUP(VLOOKUP($B442,Indices_Poder!$B$5:$E$250,3,FALSE),Indices_Poder!$G$6:$N$27,4,FALSE)*VLOOKUP($E$8,Regional!$A$2:$B$7,2,FALSE)</f>
        <v>1247.6270687084098</v>
      </c>
      <c r="F442" s="1">
        <f>VLOOKUP($B442,Valores!$A$2:$G$300,6,FALSE)*VLOOKUP(VLOOKUP($B442,Indices_Poder!$B$5:$E$250,3,FALSE),Indices_Poder!$G$6:$N$27,4,FALSE)*VLOOKUP($F$8,Regional!$A$2:$B$7,2,FALSE)</f>
        <v>1199.0774326520036</v>
      </c>
      <c r="G442" s="1">
        <f>VLOOKUP($B442,Valores!$A$2:$G$300,6,FALSE)*VLOOKUP(VLOOKUP($B442,Indices_Poder!$B$5:$E$250,3,FALSE),Indices_Poder!$G$6:$N$27,4,FALSE)*VLOOKUP($G$8,Regional!$A$2:$B$7,2,FALSE)</f>
        <v>1265.4943205565796</v>
      </c>
      <c r="H442" s="1">
        <f>VLOOKUP($B442,Valores!$A$2:$G$300,6,FALSE)*VLOOKUP(VLOOKUP($B442,Indices_Poder!$B$5:$E$250,3,FALSE),Indices_Poder!$G$6:$N$27,4,FALSE)*VLOOKUP($H$8,Regional!$A$2:$B$7,2,FALSE)</f>
        <v>1239.37116613029</v>
      </c>
      <c r="I442" s="2">
        <f>VLOOKUP($B442,Valores!$A$2:$G$300,6,FALSE)*VLOOKUP(VLOOKUP($B442,Indices_Poder!$B$5:$E$250,3,FALSE),Indices_Poder!$G$6:$N$27,4,FALSE)*VLOOKUP($I$8,Regional!$A$2:$B$7,2,FALSE)</f>
        <v>1250.214739665731</v>
      </c>
      <c r="J442" s="1">
        <f t="shared" si="214"/>
        <v>7485.7624122504585</v>
      </c>
      <c r="K442" s="1">
        <f t="shared" si="215"/>
        <v>7194.4645959120217</v>
      </c>
      <c r="L442" s="1">
        <f t="shared" si="216"/>
        <v>7592.9659233394777</v>
      </c>
      <c r="M442" s="1">
        <f t="shared" si="217"/>
        <v>7436.2269967817401</v>
      </c>
      <c r="N442" s="2">
        <f t="shared" si="218"/>
        <v>7501.2884379943862</v>
      </c>
      <c r="O442" s="6">
        <f>VLOOKUP(B442,Valores!$A$2:$O$300,14,FALSE)</f>
        <v>2.7E-2</v>
      </c>
      <c r="P442" s="6" t="str">
        <f>VLOOKUP(B442,Valores!$A$2:$O$300,15,FALSE)</f>
        <v>COM</v>
      </c>
      <c r="Q442" s="5">
        <f t="shared" si="233"/>
        <v>0</v>
      </c>
      <c r="R442" s="5">
        <f t="shared" si="219"/>
        <v>0</v>
      </c>
      <c r="S442" s="5">
        <f t="shared" si="220"/>
        <v>0</v>
      </c>
      <c r="T442" s="5">
        <f t="shared" si="221"/>
        <v>0</v>
      </c>
      <c r="U442" s="5">
        <f t="shared" si="222"/>
        <v>0</v>
      </c>
      <c r="W442" s="1">
        <f t="shared" si="234"/>
        <v>7485.7624122504585</v>
      </c>
      <c r="X442" s="7">
        <f t="shared" si="235"/>
        <v>202.11558513076238</v>
      </c>
      <c r="Z442" s="1">
        <f t="shared" si="236"/>
        <v>7194.4645959120217</v>
      </c>
      <c r="AA442" s="7">
        <f t="shared" si="237"/>
        <v>194.25054408962458</v>
      </c>
      <c r="AC442" s="1">
        <f t="shared" si="238"/>
        <v>7592.9659233394777</v>
      </c>
      <c r="AD442" s="7">
        <f t="shared" si="239"/>
        <v>205.01007993016589</v>
      </c>
      <c r="AF442" s="1">
        <f t="shared" si="240"/>
        <v>7436.2269967817401</v>
      </c>
      <c r="AG442" s="7">
        <f t="shared" si="241"/>
        <v>200.77812891310697</v>
      </c>
      <c r="AI442" s="1">
        <f t="shared" si="242"/>
        <v>7501.2884379943862</v>
      </c>
      <c r="AJ442" s="7">
        <f t="shared" si="243"/>
        <v>202.53478782584841</v>
      </c>
    </row>
    <row r="443" spans="1:36" x14ac:dyDescent="0.2">
      <c r="A443" s="5">
        <v>23</v>
      </c>
      <c r="B443" s="6" t="s">
        <v>466</v>
      </c>
      <c r="C443" s="131" t="str">
        <f>VLOOKUP(B443,Valores!$A$2:$F$300,5,FALSE)</f>
        <v>cj</v>
      </c>
      <c r="D443" s="131">
        <v>0</v>
      </c>
      <c r="E443" s="3">
        <f>VLOOKUP($B443,Valores!$A$2:$G$300,6,FALSE)*VLOOKUP(VLOOKUP($B443,Indices_Poder!$B$5:$E$250,3,FALSE),Indices_Poder!$G$6:$N$27,4,FALSE)*VLOOKUP($E$8,Regional!$A$2:$B$7,2,FALSE)</f>
        <v>2826.2441523498101</v>
      </c>
      <c r="F443" s="1">
        <f>VLOOKUP($B443,Valores!$A$2:$G$300,6,FALSE)*VLOOKUP(VLOOKUP($B443,Indices_Poder!$B$5:$E$250,3,FALSE),Indices_Poder!$G$6:$N$27,4,FALSE)*VLOOKUP($F$8,Regional!$A$2:$B$7,2,FALSE)</f>
        <v>2716.2648737299755</v>
      </c>
      <c r="G443" s="1">
        <f>VLOOKUP($B443,Valores!$A$2:$G$300,6,FALSE)*VLOOKUP(VLOOKUP($B443,Indices_Poder!$B$5:$E$250,3,FALSE),Indices_Poder!$G$6:$N$27,4,FALSE)*VLOOKUP($G$8,Regional!$A$2:$B$7,2,FALSE)</f>
        <v>2866.7187599637086</v>
      </c>
      <c r="H443" s="1">
        <f>VLOOKUP($B443,Valores!$A$2:$G$300,6,FALSE)*VLOOKUP(VLOOKUP($B443,Indices_Poder!$B$5:$E$250,3,FALSE),Indices_Poder!$G$6:$N$27,4,FALSE)*VLOOKUP($H$8,Regional!$A$2:$B$7,2,FALSE)</f>
        <v>2807.5420922799399</v>
      </c>
      <c r="I443" s="2">
        <f>VLOOKUP($B443,Valores!$A$2:$G$300,6,FALSE)*VLOOKUP(VLOOKUP($B443,Indices_Poder!$B$5:$E$250,3,FALSE),Indices_Poder!$G$6:$N$27,4,FALSE)*VLOOKUP($I$8,Regional!$A$2:$B$7,2,FALSE)</f>
        <v>2832.1059920732023</v>
      </c>
      <c r="J443" s="1">
        <f t="shared" si="214"/>
        <v>0</v>
      </c>
      <c r="K443" s="1">
        <f t="shared" si="215"/>
        <v>0</v>
      </c>
      <c r="L443" s="1">
        <f t="shared" si="216"/>
        <v>0</v>
      </c>
      <c r="M443" s="1">
        <f t="shared" si="217"/>
        <v>0</v>
      </c>
      <c r="N443" s="2">
        <f t="shared" si="218"/>
        <v>0</v>
      </c>
      <c r="O443" s="6">
        <f>VLOOKUP(B443,Valores!$A$2:$O$300,14,FALSE)</f>
        <v>2.7E-2</v>
      </c>
      <c r="P443" s="6" t="str">
        <f>VLOOKUP(B443,Valores!$A$2:$O$300,15,FALSE)</f>
        <v>COM</v>
      </c>
      <c r="Q443" s="5">
        <f t="shared" si="233"/>
        <v>0</v>
      </c>
      <c r="R443" s="5">
        <f t="shared" si="219"/>
        <v>0</v>
      </c>
      <c r="S443" s="5">
        <f t="shared" si="220"/>
        <v>0</v>
      </c>
      <c r="T443" s="5">
        <f t="shared" si="221"/>
        <v>0</v>
      </c>
      <c r="U443" s="5">
        <f t="shared" si="222"/>
        <v>0</v>
      </c>
      <c r="W443" s="1">
        <f t="shared" si="234"/>
        <v>0</v>
      </c>
      <c r="X443" s="7">
        <f t="shared" si="235"/>
        <v>0</v>
      </c>
      <c r="Z443" s="1">
        <f t="shared" si="236"/>
        <v>0</v>
      </c>
      <c r="AA443" s="7">
        <f t="shared" si="237"/>
        <v>0</v>
      </c>
      <c r="AC443" s="1">
        <f t="shared" si="238"/>
        <v>0</v>
      </c>
      <c r="AD443" s="7">
        <f t="shared" si="239"/>
        <v>0</v>
      </c>
      <c r="AF443" s="1">
        <f t="shared" si="240"/>
        <v>0</v>
      </c>
      <c r="AG443" s="7">
        <f t="shared" si="241"/>
        <v>0</v>
      </c>
      <c r="AI443" s="1">
        <f t="shared" si="242"/>
        <v>0</v>
      </c>
      <c r="AJ443" s="7">
        <f t="shared" si="243"/>
        <v>0</v>
      </c>
    </row>
    <row r="444" spans="1:36" x14ac:dyDescent="0.2">
      <c r="A444" s="5">
        <v>24</v>
      </c>
      <c r="B444" s="6" t="s">
        <v>15</v>
      </c>
      <c r="C444" s="131" t="str">
        <f>VLOOKUP(B444,Valores!$A$2:$F$300,5,FALSE)</f>
        <v>unid.</v>
      </c>
      <c r="D444" s="131">
        <v>3</v>
      </c>
      <c r="E444" s="3">
        <f>VLOOKUP($B444,Valores!$A$2:$G$300,6,FALSE)*VLOOKUP(VLOOKUP($B444,Indices_Poder!$B$5:$E$250,3,FALSE),Indices_Poder!$G$6:$N$27,4,FALSE)*VLOOKUP($E$8,Regional!$A$2:$B$7,2,FALSE)</f>
        <v>1588.2394531952059</v>
      </c>
      <c r="F444" s="1">
        <f>VLOOKUP($B444,Valores!$A$2:$G$300,6,FALSE)*VLOOKUP(VLOOKUP($B444,Indices_Poder!$B$5:$E$250,3,FALSE),Indices_Poder!$G$6:$N$27,4,FALSE)*VLOOKUP($F$8,Regional!$A$2:$B$7,2,FALSE)</f>
        <v>1526.4353697819802</v>
      </c>
      <c r="G444" s="1">
        <f>VLOOKUP($B444,Valores!$A$2:$G$300,6,FALSE)*VLOOKUP(VLOOKUP($B444,Indices_Poder!$B$5:$E$250,3,FALSE),Indices_Poder!$G$6:$N$27,4,FALSE)*VLOOKUP($G$8,Regional!$A$2:$B$7,2,FALSE)</f>
        <v>1610.9846107965197</v>
      </c>
      <c r="H444" s="1">
        <f>VLOOKUP($B444,Valores!$A$2:$G$300,6,FALSE)*VLOOKUP(VLOOKUP($B444,Indices_Poder!$B$5:$E$250,3,FALSE),Indices_Poder!$G$6:$N$27,4,FALSE)*VLOOKUP($H$8,Regional!$A$2:$B$7,2,FALSE)</f>
        <v>1577.7296217518401</v>
      </c>
      <c r="I444" s="2">
        <f>VLOOKUP($B444,Valores!$A$2:$G$300,6,FALSE)*VLOOKUP(VLOOKUP($B444,Indices_Poder!$B$5:$E$250,3,FALSE),Indices_Poder!$G$6:$N$27,4,FALSE)*VLOOKUP($I$8,Regional!$A$2:$B$7,2,FALSE)</f>
        <v>1591.5335794684995</v>
      </c>
      <c r="J444" s="1">
        <f t="shared" si="214"/>
        <v>4764.7183595856177</v>
      </c>
      <c r="K444" s="1">
        <f t="shared" si="215"/>
        <v>4579.3061093459401</v>
      </c>
      <c r="L444" s="1">
        <f t="shared" si="216"/>
        <v>4832.9538323895595</v>
      </c>
      <c r="M444" s="1">
        <f t="shared" si="217"/>
        <v>4733.1888652555208</v>
      </c>
      <c r="N444" s="2">
        <f t="shared" si="218"/>
        <v>4774.6007384054983</v>
      </c>
      <c r="O444" s="6">
        <f>VLOOKUP(B444,Valores!$A$2:$O$300,14,FALSE)</f>
        <v>2.7E-2</v>
      </c>
      <c r="P444" s="6" t="str">
        <f>VLOOKUP(B444,Valores!$A$2:$O$300,15,FALSE)</f>
        <v>COM</v>
      </c>
      <c r="Q444" s="5">
        <f t="shared" si="233"/>
        <v>0</v>
      </c>
      <c r="R444" s="5">
        <f t="shared" si="219"/>
        <v>0</v>
      </c>
      <c r="S444" s="5">
        <f t="shared" si="220"/>
        <v>0</v>
      </c>
      <c r="T444" s="5">
        <f t="shared" si="221"/>
        <v>0</v>
      </c>
      <c r="U444" s="5">
        <f t="shared" si="222"/>
        <v>0</v>
      </c>
      <c r="W444" s="1">
        <f t="shared" si="234"/>
        <v>4764.7183595856177</v>
      </c>
      <c r="X444" s="7">
        <f t="shared" si="235"/>
        <v>128.64739570881167</v>
      </c>
      <c r="Z444" s="1">
        <f t="shared" si="236"/>
        <v>4579.3061093459401</v>
      </c>
      <c r="AA444" s="7">
        <f t="shared" si="237"/>
        <v>123.64126495234038</v>
      </c>
      <c r="AC444" s="1">
        <f t="shared" si="238"/>
        <v>4832.9538323895595</v>
      </c>
      <c r="AD444" s="7">
        <f t="shared" si="239"/>
        <v>130.4897534745181</v>
      </c>
      <c r="AF444" s="1">
        <f t="shared" si="240"/>
        <v>4733.1888652555208</v>
      </c>
      <c r="AG444" s="7">
        <f t="shared" si="241"/>
        <v>127.79609936189907</v>
      </c>
      <c r="AI444" s="1">
        <f t="shared" si="242"/>
        <v>4774.6007384054983</v>
      </c>
      <c r="AJ444" s="7">
        <f t="shared" si="243"/>
        <v>128.91421993694846</v>
      </c>
    </row>
    <row r="445" spans="1:36" x14ac:dyDescent="0.2">
      <c r="A445" s="5">
        <v>25</v>
      </c>
      <c r="B445" s="6" t="s">
        <v>436</v>
      </c>
      <c r="C445" s="131" t="str">
        <f>VLOOKUP(B445,Valores!$A$2:$F$300,5,FALSE)</f>
        <v>m³</v>
      </c>
      <c r="D445" s="131">
        <v>15</v>
      </c>
      <c r="E445" s="3">
        <f>VLOOKUP($B445,Valores!$A$2:$G$300,6,FALSE)*VLOOKUP(VLOOKUP($B445,Indices_Poder!$B$5:$E$250,3,FALSE),Indices_Poder!$G$6:$N$27,4,FALSE)*VLOOKUP($E$8,Regional!$A$2:$B$7,2,FALSE)</f>
        <v>3577.0086142753808</v>
      </c>
      <c r="F445" s="1">
        <f>VLOOKUP($B445,Valores!$A$2:$G$300,6,FALSE)*VLOOKUP(VLOOKUP($B445,Indices_Poder!$B$5:$E$250,3,FALSE),Indices_Poder!$G$6:$N$27,4,FALSE)*VLOOKUP($F$8,Regional!$A$2:$B$7,2,FALSE)</f>
        <v>3437.8144025198744</v>
      </c>
      <c r="G445" s="1">
        <f>VLOOKUP($B445,Valores!$A$2:$G$300,6,FALSE)*VLOOKUP(VLOOKUP($B445,Indices_Poder!$B$5:$E$250,3,FALSE),Indices_Poder!$G$6:$N$27,4,FALSE)*VLOOKUP($G$8,Regional!$A$2:$B$7,2,FALSE)</f>
        <v>3628.2349104798182</v>
      </c>
      <c r="H445" s="1">
        <f>VLOOKUP($B445,Valores!$A$2:$G$300,6,FALSE)*VLOOKUP(VLOOKUP($B445,Indices_Poder!$B$5:$E$250,3,FALSE),Indices_Poder!$G$6:$N$27,4,FALSE)*VLOOKUP($H$8,Regional!$A$2:$B$7,2,FALSE)</f>
        <v>3553.3385325809168</v>
      </c>
      <c r="I445" s="2">
        <f>VLOOKUP($B445,Valores!$A$2:$G$300,6,FALSE)*VLOOKUP(VLOOKUP($B445,Indices_Poder!$B$5:$E$250,3,FALSE),Indices_Poder!$G$6:$N$27,4,FALSE)*VLOOKUP($I$8,Regional!$A$2:$B$7,2,FALSE)</f>
        <v>3584.4275951049885</v>
      </c>
      <c r="J445" s="1">
        <f t="shared" si="214"/>
        <v>53655.129214130713</v>
      </c>
      <c r="K445" s="1">
        <f t="shared" si="215"/>
        <v>51567.21603779812</v>
      </c>
      <c r="L445" s="1">
        <f t="shared" si="216"/>
        <v>54423.523657197271</v>
      </c>
      <c r="M445" s="1">
        <f t="shared" si="217"/>
        <v>53300.077988713754</v>
      </c>
      <c r="N445" s="2">
        <f t="shared" si="218"/>
        <v>53766.413926574831</v>
      </c>
      <c r="O445" s="6">
        <f>VLOOKUP(B445,Valores!$A$2:$O$300,14,FALSE)</f>
        <v>3.1300000000000001E-2</v>
      </c>
      <c r="P445" s="6" t="str">
        <f>VLOOKUP(B445,Valores!$A$2:$O$300,15,FALSE)</f>
        <v>COM</v>
      </c>
      <c r="Q445" s="5">
        <f t="shared" si="233"/>
        <v>0</v>
      </c>
      <c r="R445" s="5">
        <f t="shared" si="219"/>
        <v>0</v>
      </c>
      <c r="S445" s="5">
        <f t="shared" si="220"/>
        <v>0</v>
      </c>
      <c r="T445" s="5">
        <f t="shared" si="221"/>
        <v>0</v>
      </c>
      <c r="U445" s="5">
        <f t="shared" si="222"/>
        <v>0</v>
      </c>
      <c r="W445" s="1">
        <f t="shared" si="234"/>
        <v>53655.129214130713</v>
      </c>
      <c r="X445" s="7">
        <f t="shared" si="235"/>
        <v>1679.4055444022913</v>
      </c>
      <c r="Z445" s="1">
        <f t="shared" si="236"/>
        <v>51567.21603779812</v>
      </c>
      <c r="AA445" s="7">
        <f t="shared" si="237"/>
        <v>1614.0538619830813</v>
      </c>
      <c r="AC445" s="1">
        <f t="shared" si="238"/>
        <v>54423.523657197271</v>
      </c>
      <c r="AD445" s="7">
        <f t="shared" si="239"/>
        <v>1703.4562904702746</v>
      </c>
      <c r="AF445" s="1">
        <f t="shared" si="240"/>
        <v>53300.077988713754</v>
      </c>
      <c r="AG445" s="7">
        <f t="shared" si="241"/>
        <v>1668.2924410467406</v>
      </c>
      <c r="AI445" s="1">
        <f t="shared" si="242"/>
        <v>53766.413926574831</v>
      </c>
      <c r="AJ445" s="7">
        <f t="shared" si="243"/>
        <v>1682.8887559017924</v>
      </c>
    </row>
    <row r="446" spans="1:36" x14ac:dyDescent="0.2">
      <c r="A446" s="5">
        <v>26</v>
      </c>
      <c r="B446" s="6" t="s">
        <v>437</v>
      </c>
      <c r="C446" s="131" t="str">
        <f>VLOOKUP(B446,Valores!$A$2:$F$300,5,FALSE)</f>
        <v>m³</v>
      </c>
      <c r="D446" s="131">
        <v>10.5</v>
      </c>
      <c r="E446" s="3">
        <f>VLOOKUP($B446,Valores!$A$2:$G$300,6,FALSE)*VLOOKUP(VLOOKUP($B446,Indices_Poder!$B$5:$E$250,3,FALSE),Indices_Poder!$G$6:$N$27,4,FALSE)*VLOOKUP($E$8,Regional!$A$2:$B$7,2,FALSE)</f>
        <v>3577.0086142753808</v>
      </c>
      <c r="F446" s="1">
        <f>VLOOKUP($B446,Valores!$A$2:$G$300,6,FALSE)*VLOOKUP(VLOOKUP($B446,Indices_Poder!$B$5:$E$250,3,FALSE),Indices_Poder!$G$6:$N$27,4,FALSE)*VLOOKUP($F$8,Regional!$A$2:$B$7,2,FALSE)</f>
        <v>3437.8144025198744</v>
      </c>
      <c r="G446" s="1">
        <f>VLOOKUP($B446,Valores!$A$2:$G$300,6,FALSE)*VLOOKUP(VLOOKUP($B446,Indices_Poder!$B$5:$E$250,3,FALSE),Indices_Poder!$G$6:$N$27,4,FALSE)*VLOOKUP($G$8,Regional!$A$2:$B$7,2,FALSE)</f>
        <v>3628.2349104798182</v>
      </c>
      <c r="H446" s="1">
        <f>VLOOKUP($B446,Valores!$A$2:$G$300,6,FALSE)*VLOOKUP(VLOOKUP($B446,Indices_Poder!$B$5:$E$250,3,FALSE),Indices_Poder!$G$6:$N$27,4,FALSE)*VLOOKUP($H$8,Regional!$A$2:$B$7,2,FALSE)</f>
        <v>3553.3385325809168</v>
      </c>
      <c r="I446" s="2">
        <f>VLOOKUP($B446,Valores!$A$2:$G$300,6,FALSE)*VLOOKUP(VLOOKUP($B446,Indices_Poder!$B$5:$E$250,3,FALSE),Indices_Poder!$G$6:$N$27,4,FALSE)*VLOOKUP($I$8,Regional!$A$2:$B$7,2,FALSE)</f>
        <v>3584.4275951049885</v>
      </c>
      <c r="J446" s="1">
        <f t="shared" si="214"/>
        <v>37558.590449891497</v>
      </c>
      <c r="K446" s="1">
        <f t="shared" si="215"/>
        <v>36097.05122645868</v>
      </c>
      <c r="L446" s="1">
        <f t="shared" si="216"/>
        <v>38096.46656003809</v>
      </c>
      <c r="M446" s="1">
        <f t="shared" si="217"/>
        <v>37310.054592099623</v>
      </c>
      <c r="N446" s="2">
        <f t="shared" si="218"/>
        <v>37636.489748602376</v>
      </c>
      <c r="O446" s="6">
        <f>VLOOKUP(B446,Valores!$A$2:$O$300,14,FALSE)</f>
        <v>3.1300000000000001E-2</v>
      </c>
      <c r="P446" s="6" t="str">
        <f>VLOOKUP(B446,Valores!$A$2:$O$300,15,FALSE)</f>
        <v>COM</v>
      </c>
      <c r="Q446" s="5">
        <f t="shared" si="233"/>
        <v>0</v>
      </c>
      <c r="R446" s="5">
        <f t="shared" si="219"/>
        <v>0</v>
      </c>
      <c r="S446" s="5">
        <f t="shared" si="220"/>
        <v>0</v>
      </c>
      <c r="T446" s="5">
        <f t="shared" si="221"/>
        <v>0</v>
      </c>
      <c r="U446" s="5">
        <f t="shared" si="222"/>
        <v>0</v>
      </c>
      <c r="W446" s="1">
        <f t="shared" si="234"/>
        <v>37558.590449891497</v>
      </c>
      <c r="X446" s="7">
        <f t="shared" si="235"/>
        <v>1175.583881081604</v>
      </c>
      <c r="Z446" s="1">
        <f t="shared" si="236"/>
        <v>36097.05122645868</v>
      </c>
      <c r="AA446" s="7">
        <f t="shared" si="237"/>
        <v>1129.8377033881568</v>
      </c>
      <c r="AC446" s="1">
        <f t="shared" si="238"/>
        <v>38096.46656003809</v>
      </c>
      <c r="AD446" s="7">
        <f t="shared" si="239"/>
        <v>1192.4194033291924</v>
      </c>
      <c r="AF446" s="1">
        <f t="shared" si="240"/>
        <v>37310.054592099623</v>
      </c>
      <c r="AG446" s="7">
        <f t="shared" si="241"/>
        <v>1167.8047087327182</v>
      </c>
      <c r="AI446" s="1">
        <f t="shared" si="242"/>
        <v>37636.489748602376</v>
      </c>
      <c r="AJ446" s="7">
        <f t="shared" si="243"/>
        <v>1178.0221291312544</v>
      </c>
    </row>
    <row r="447" spans="1:36" x14ac:dyDescent="0.2">
      <c r="A447" s="5">
        <v>27</v>
      </c>
      <c r="B447" s="6" t="s">
        <v>438</v>
      </c>
      <c r="C447" s="131" t="str">
        <f>VLOOKUP(B447,Valores!$A$2:$F$300,5,FALSE)</f>
        <v>m³</v>
      </c>
      <c r="D447" s="131">
        <v>31.5</v>
      </c>
      <c r="E447" s="3">
        <f>VLOOKUP($B447,Valores!$A$2:$G$300,6,FALSE)*VLOOKUP(VLOOKUP($B447,Indices_Poder!$B$5:$E$250,3,FALSE),Indices_Poder!$G$6:$N$27,4,FALSE)*VLOOKUP($E$8,Regional!$A$2:$B$7,2,FALSE)</f>
        <v>3577.0086142753808</v>
      </c>
      <c r="F447" s="1">
        <f>VLOOKUP($B447,Valores!$A$2:$G$300,6,FALSE)*VLOOKUP(VLOOKUP($B447,Indices_Poder!$B$5:$E$250,3,FALSE),Indices_Poder!$G$6:$N$27,4,FALSE)*VLOOKUP($F$8,Regional!$A$2:$B$7,2,FALSE)</f>
        <v>3437.8144025198744</v>
      </c>
      <c r="G447" s="1">
        <f>VLOOKUP($B447,Valores!$A$2:$G$300,6,FALSE)*VLOOKUP(VLOOKUP($B447,Indices_Poder!$B$5:$E$250,3,FALSE),Indices_Poder!$G$6:$N$27,4,FALSE)*VLOOKUP($G$8,Regional!$A$2:$B$7,2,FALSE)</f>
        <v>3628.2349104798182</v>
      </c>
      <c r="H447" s="1">
        <f>VLOOKUP($B447,Valores!$A$2:$G$300,6,FALSE)*VLOOKUP(VLOOKUP($B447,Indices_Poder!$B$5:$E$250,3,FALSE),Indices_Poder!$G$6:$N$27,4,FALSE)*VLOOKUP($H$8,Regional!$A$2:$B$7,2,FALSE)</f>
        <v>3553.3385325809168</v>
      </c>
      <c r="I447" s="2">
        <f>VLOOKUP($B447,Valores!$A$2:$G$300,6,FALSE)*VLOOKUP(VLOOKUP($B447,Indices_Poder!$B$5:$E$250,3,FALSE),Indices_Poder!$G$6:$N$27,4,FALSE)*VLOOKUP($I$8,Regional!$A$2:$B$7,2,FALSE)</f>
        <v>3584.4275951049885</v>
      </c>
      <c r="J447" s="1">
        <f t="shared" si="214"/>
        <v>112675.7713496745</v>
      </c>
      <c r="K447" s="1">
        <f t="shared" si="215"/>
        <v>108291.15367937605</v>
      </c>
      <c r="L447" s="1">
        <f t="shared" si="216"/>
        <v>114289.39968011428</v>
      </c>
      <c r="M447" s="1">
        <f t="shared" si="217"/>
        <v>111930.16377629888</v>
      </c>
      <c r="N447" s="2">
        <f t="shared" si="218"/>
        <v>112909.46924580714</v>
      </c>
      <c r="O447" s="6">
        <f>VLOOKUP(B447,Valores!$A$2:$O$300,14,FALSE)</f>
        <v>3.1300000000000001E-2</v>
      </c>
      <c r="P447" s="6" t="str">
        <f>VLOOKUP(B447,Valores!$A$2:$O$300,15,FALSE)</f>
        <v>COM</v>
      </c>
      <c r="Q447" s="5">
        <f t="shared" si="233"/>
        <v>0</v>
      </c>
      <c r="R447" s="5">
        <f t="shared" si="219"/>
        <v>0</v>
      </c>
      <c r="S447" s="5">
        <f t="shared" si="220"/>
        <v>0</v>
      </c>
      <c r="T447" s="5">
        <f t="shared" si="221"/>
        <v>0</v>
      </c>
      <c r="U447" s="5">
        <f t="shared" si="222"/>
        <v>0</v>
      </c>
      <c r="W447" s="1">
        <f t="shared" si="234"/>
        <v>112675.7713496745</v>
      </c>
      <c r="X447" s="7">
        <f t="shared" si="235"/>
        <v>3526.7516432448119</v>
      </c>
      <c r="Z447" s="1">
        <f t="shared" si="236"/>
        <v>108291.15367937605</v>
      </c>
      <c r="AA447" s="7">
        <f t="shared" si="237"/>
        <v>3389.5131101644706</v>
      </c>
      <c r="AC447" s="1">
        <f t="shared" si="238"/>
        <v>114289.39968011428</v>
      </c>
      <c r="AD447" s="7">
        <f t="shared" si="239"/>
        <v>3577.2582099875772</v>
      </c>
      <c r="AF447" s="1">
        <f t="shared" si="240"/>
        <v>111930.16377629888</v>
      </c>
      <c r="AG447" s="7">
        <f t="shared" si="241"/>
        <v>3503.4141261981554</v>
      </c>
      <c r="AI447" s="1">
        <f t="shared" si="242"/>
        <v>112909.46924580714</v>
      </c>
      <c r="AJ447" s="7">
        <f t="shared" si="243"/>
        <v>3534.0663873937638</v>
      </c>
    </row>
    <row r="448" spans="1:36" x14ac:dyDescent="0.2">
      <c r="A448" s="5">
        <v>28</v>
      </c>
      <c r="B448" s="6" t="s">
        <v>439</v>
      </c>
      <c r="C448" s="131" t="str">
        <f>VLOOKUP(B448,Valores!$A$2:$F$300,5,FALSE)</f>
        <v>m³</v>
      </c>
      <c r="D448" s="131">
        <v>5.25</v>
      </c>
      <c r="E448" s="3">
        <f>VLOOKUP($B448,Valores!$A$2:$G$300,6,FALSE)*VLOOKUP(VLOOKUP($B448,Indices_Poder!$B$5:$E$250,3,FALSE),Indices_Poder!$G$6:$N$27,4,FALSE)*VLOOKUP($E$8,Regional!$A$2:$B$7,2,FALSE)</f>
        <v>3577.0086142753808</v>
      </c>
      <c r="F448" s="1">
        <f>VLOOKUP($B448,Valores!$A$2:$G$300,6,FALSE)*VLOOKUP(VLOOKUP($B448,Indices_Poder!$B$5:$E$250,3,FALSE),Indices_Poder!$G$6:$N$27,4,FALSE)*VLOOKUP($F$8,Regional!$A$2:$B$7,2,FALSE)</f>
        <v>3437.8144025198744</v>
      </c>
      <c r="G448" s="1">
        <f>VLOOKUP($B448,Valores!$A$2:$G$300,6,FALSE)*VLOOKUP(VLOOKUP($B448,Indices_Poder!$B$5:$E$250,3,FALSE),Indices_Poder!$G$6:$N$27,4,FALSE)*VLOOKUP($G$8,Regional!$A$2:$B$7,2,FALSE)</f>
        <v>3628.2349104798182</v>
      </c>
      <c r="H448" s="1">
        <f>VLOOKUP($B448,Valores!$A$2:$G$300,6,FALSE)*VLOOKUP(VLOOKUP($B448,Indices_Poder!$B$5:$E$250,3,FALSE),Indices_Poder!$G$6:$N$27,4,FALSE)*VLOOKUP($H$8,Regional!$A$2:$B$7,2,FALSE)</f>
        <v>3553.3385325809168</v>
      </c>
      <c r="I448" s="2">
        <f>VLOOKUP($B448,Valores!$A$2:$G$300,6,FALSE)*VLOOKUP(VLOOKUP($B448,Indices_Poder!$B$5:$E$250,3,FALSE),Indices_Poder!$G$6:$N$27,4,FALSE)*VLOOKUP($I$8,Regional!$A$2:$B$7,2,FALSE)</f>
        <v>3584.4275951049885</v>
      </c>
      <c r="J448" s="1">
        <f t="shared" si="214"/>
        <v>18779.295224945748</v>
      </c>
      <c r="K448" s="1">
        <f t="shared" si="215"/>
        <v>18048.52561322934</v>
      </c>
      <c r="L448" s="1">
        <f t="shared" si="216"/>
        <v>19048.233280019045</v>
      </c>
      <c r="M448" s="1">
        <f t="shared" si="217"/>
        <v>18655.027296049811</v>
      </c>
      <c r="N448" s="2">
        <f t="shared" si="218"/>
        <v>18818.244874301188</v>
      </c>
      <c r="O448" s="6">
        <f>VLOOKUP(B448,Valores!$A$2:$O$300,14,FALSE)</f>
        <v>3.1300000000000001E-2</v>
      </c>
      <c r="P448" s="6" t="str">
        <f>VLOOKUP(B448,Valores!$A$2:$O$300,15,FALSE)</f>
        <v>COM</v>
      </c>
      <c r="Q448" s="5">
        <f t="shared" si="233"/>
        <v>0</v>
      </c>
      <c r="R448" s="5">
        <f t="shared" si="219"/>
        <v>0</v>
      </c>
      <c r="S448" s="5">
        <f t="shared" si="220"/>
        <v>0</v>
      </c>
      <c r="T448" s="5">
        <f t="shared" si="221"/>
        <v>0</v>
      </c>
      <c r="U448" s="5">
        <f t="shared" si="222"/>
        <v>0</v>
      </c>
      <c r="W448" s="1">
        <f t="shared" si="234"/>
        <v>18779.295224945748</v>
      </c>
      <c r="X448" s="7">
        <f t="shared" si="235"/>
        <v>587.79194054080199</v>
      </c>
      <c r="Z448" s="1">
        <f t="shared" si="236"/>
        <v>18048.52561322934</v>
      </c>
      <c r="AA448" s="7">
        <f t="shared" si="237"/>
        <v>564.9188516940784</v>
      </c>
      <c r="AC448" s="1">
        <f t="shared" si="238"/>
        <v>19048.233280019045</v>
      </c>
      <c r="AD448" s="7">
        <f t="shared" si="239"/>
        <v>596.2097016645962</v>
      </c>
      <c r="AF448" s="1">
        <f t="shared" si="240"/>
        <v>18655.027296049811</v>
      </c>
      <c r="AG448" s="7">
        <f t="shared" si="241"/>
        <v>583.90235436635908</v>
      </c>
      <c r="AI448" s="1">
        <f t="shared" si="242"/>
        <v>18818.244874301188</v>
      </c>
      <c r="AJ448" s="7">
        <f t="shared" si="243"/>
        <v>589.01106456562718</v>
      </c>
    </row>
    <row r="449" spans="1:36" x14ac:dyDescent="0.2">
      <c r="A449" s="5">
        <v>29</v>
      </c>
      <c r="B449" s="6" t="s">
        <v>440</v>
      </c>
      <c r="C449" s="131" t="str">
        <f>VLOOKUP(B449,Valores!$A$2:$F$300,5,FALSE)</f>
        <v>m³</v>
      </c>
      <c r="D449" s="131">
        <v>5.25</v>
      </c>
      <c r="E449" s="3">
        <f>VLOOKUP($B449,Valores!$A$2:$G$300,6,FALSE)*VLOOKUP(VLOOKUP($B449,Indices_Poder!$B$5:$E$250,3,FALSE),Indices_Poder!$G$6:$N$27,4,FALSE)*VLOOKUP($E$8,Regional!$A$2:$B$7,2,FALSE)</f>
        <v>3577.0086142753808</v>
      </c>
      <c r="F449" s="1">
        <f>VLOOKUP($B449,Valores!$A$2:$G$300,6,FALSE)*VLOOKUP(VLOOKUP($B449,Indices_Poder!$B$5:$E$250,3,FALSE),Indices_Poder!$G$6:$N$27,4,FALSE)*VLOOKUP($F$8,Regional!$A$2:$B$7,2,FALSE)</f>
        <v>3437.8144025198744</v>
      </c>
      <c r="G449" s="1">
        <f>VLOOKUP($B449,Valores!$A$2:$G$300,6,FALSE)*VLOOKUP(VLOOKUP($B449,Indices_Poder!$B$5:$E$250,3,FALSE),Indices_Poder!$G$6:$N$27,4,FALSE)*VLOOKUP($G$8,Regional!$A$2:$B$7,2,FALSE)</f>
        <v>3628.2349104798182</v>
      </c>
      <c r="H449" s="1">
        <f>VLOOKUP($B449,Valores!$A$2:$G$300,6,FALSE)*VLOOKUP(VLOOKUP($B449,Indices_Poder!$B$5:$E$250,3,FALSE),Indices_Poder!$G$6:$N$27,4,FALSE)*VLOOKUP($H$8,Regional!$A$2:$B$7,2,FALSE)</f>
        <v>3553.3385325809168</v>
      </c>
      <c r="I449" s="2">
        <f>VLOOKUP($B449,Valores!$A$2:$G$300,6,FALSE)*VLOOKUP(VLOOKUP($B449,Indices_Poder!$B$5:$E$250,3,FALSE),Indices_Poder!$G$6:$N$27,4,FALSE)*VLOOKUP($I$8,Regional!$A$2:$B$7,2,FALSE)</f>
        <v>3584.4275951049885</v>
      </c>
      <c r="J449" s="1">
        <f t="shared" si="214"/>
        <v>18779.295224945748</v>
      </c>
      <c r="K449" s="1">
        <f t="shared" si="215"/>
        <v>18048.52561322934</v>
      </c>
      <c r="L449" s="1">
        <f t="shared" si="216"/>
        <v>19048.233280019045</v>
      </c>
      <c r="M449" s="1">
        <f t="shared" si="217"/>
        <v>18655.027296049811</v>
      </c>
      <c r="N449" s="2">
        <f t="shared" si="218"/>
        <v>18818.244874301188</v>
      </c>
      <c r="O449" s="6">
        <f>VLOOKUP(B449,Valores!$A$2:$O$300,14,FALSE)</f>
        <v>3.1300000000000001E-2</v>
      </c>
      <c r="P449" s="6" t="str">
        <f>VLOOKUP(B449,Valores!$A$2:$O$300,15,FALSE)</f>
        <v>COM</v>
      </c>
      <c r="Q449" s="5">
        <f t="shared" si="233"/>
        <v>0</v>
      </c>
      <c r="R449" s="5">
        <f t="shared" si="219"/>
        <v>0</v>
      </c>
      <c r="S449" s="5">
        <f t="shared" si="220"/>
        <v>0</v>
      </c>
      <c r="T449" s="5">
        <f t="shared" si="221"/>
        <v>0</v>
      </c>
      <c r="U449" s="5">
        <f t="shared" si="222"/>
        <v>0</v>
      </c>
      <c r="W449" s="1">
        <f t="shared" si="234"/>
        <v>18779.295224945748</v>
      </c>
      <c r="X449" s="7">
        <f t="shared" si="235"/>
        <v>587.79194054080199</v>
      </c>
      <c r="Z449" s="1">
        <f t="shared" si="236"/>
        <v>18048.52561322934</v>
      </c>
      <c r="AA449" s="7">
        <f t="shared" si="237"/>
        <v>564.9188516940784</v>
      </c>
      <c r="AC449" s="1">
        <f t="shared" si="238"/>
        <v>19048.233280019045</v>
      </c>
      <c r="AD449" s="7">
        <f t="shared" si="239"/>
        <v>596.2097016645962</v>
      </c>
      <c r="AF449" s="1">
        <f t="shared" si="240"/>
        <v>18655.027296049811</v>
      </c>
      <c r="AG449" s="7">
        <f t="shared" si="241"/>
        <v>583.90235436635908</v>
      </c>
      <c r="AI449" s="1">
        <f t="shared" si="242"/>
        <v>18818.244874301188</v>
      </c>
      <c r="AJ449" s="7">
        <f t="shared" si="243"/>
        <v>589.01106456562718</v>
      </c>
    </row>
    <row r="450" spans="1:36" x14ac:dyDescent="0.2">
      <c r="A450" s="5">
        <v>30</v>
      </c>
      <c r="B450" s="6" t="s">
        <v>577</v>
      </c>
      <c r="C450" s="131" t="str">
        <f>VLOOKUP(B450,Valores!$A$2:$F$300,5,FALSE)</f>
        <v>m³</v>
      </c>
      <c r="D450" s="131">
        <v>5.25</v>
      </c>
      <c r="E450" s="3">
        <f>VLOOKUP($B450,Valores!$A$2:$G$300,6,FALSE)*VLOOKUP(VLOOKUP($B450,Indices_Poder!$B$5:$E$250,3,FALSE),Indices_Poder!$G$6:$N$27,4,FALSE)*VLOOKUP($E$8,Regional!$A$2:$B$7,2,FALSE)</f>
        <v>3577.0086142753808</v>
      </c>
      <c r="F450" s="1">
        <f>VLOOKUP($B450,Valores!$A$2:$G$300,6,FALSE)*VLOOKUP(VLOOKUP($B450,Indices_Poder!$B$5:$E$250,3,FALSE),Indices_Poder!$G$6:$N$27,4,FALSE)*VLOOKUP($F$8,Regional!$A$2:$B$7,2,FALSE)</f>
        <v>3437.8144025198744</v>
      </c>
      <c r="G450" s="1">
        <f>VLOOKUP($B450,Valores!$A$2:$G$300,6,FALSE)*VLOOKUP(VLOOKUP($B450,Indices_Poder!$B$5:$E$250,3,FALSE),Indices_Poder!$G$6:$N$27,4,FALSE)*VLOOKUP($G$8,Regional!$A$2:$B$7,2,FALSE)</f>
        <v>3628.2349104798182</v>
      </c>
      <c r="H450" s="1">
        <f>VLOOKUP($B450,Valores!$A$2:$G$300,6,FALSE)*VLOOKUP(VLOOKUP($B450,Indices_Poder!$B$5:$E$250,3,FALSE),Indices_Poder!$G$6:$N$27,4,FALSE)*VLOOKUP($H$8,Regional!$A$2:$B$7,2,FALSE)</f>
        <v>3553.3385325809168</v>
      </c>
      <c r="I450" s="2">
        <f>VLOOKUP($B450,Valores!$A$2:$G$300,6,FALSE)*VLOOKUP(VLOOKUP($B450,Indices_Poder!$B$5:$E$250,3,FALSE),Indices_Poder!$G$6:$N$27,4,FALSE)*VLOOKUP($I$8,Regional!$A$2:$B$7,2,FALSE)</f>
        <v>3584.4275951049885</v>
      </c>
      <c r="J450" s="1">
        <f t="shared" si="214"/>
        <v>18779.295224945748</v>
      </c>
      <c r="K450" s="1">
        <f t="shared" si="215"/>
        <v>18048.52561322934</v>
      </c>
      <c r="L450" s="1">
        <f t="shared" si="216"/>
        <v>19048.233280019045</v>
      </c>
      <c r="M450" s="1">
        <f t="shared" si="217"/>
        <v>18655.027296049811</v>
      </c>
      <c r="N450" s="2">
        <f t="shared" si="218"/>
        <v>18818.244874301188</v>
      </c>
      <c r="O450" s="6">
        <f>VLOOKUP(B450,Valores!$A$2:$O$300,14,FALSE)</f>
        <v>3.1300000000000001E-2</v>
      </c>
      <c r="P450" s="6" t="str">
        <f>VLOOKUP(B450,Valores!$A$2:$O$300,15,FALSE)</f>
        <v>COM</v>
      </c>
      <c r="Q450" s="5">
        <f t="shared" si="233"/>
        <v>0</v>
      </c>
      <c r="R450" s="5">
        <f t="shared" si="219"/>
        <v>0</v>
      </c>
      <c r="S450" s="5">
        <f t="shared" si="220"/>
        <v>0</v>
      </c>
      <c r="T450" s="5">
        <f t="shared" si="221"/>
        <v>0</v>
      </c>
      <c r="U450" s="5">
        <f t="shared" si="222"/>
        <v>0</v>
      </c>
      <c r="W450" s="1">
        <f t="shared" si="234"/>
        <v>18779.295224945748</v>
      </c>
      <c r="X450" s="7">
        <f t="shared" si="235"/>
        <v>587.79194054080199</v>
      </c>
      <c r="Z450" s="1">
        <f t="shared" si="236"/>
        <v>18048.52561322934</v>
      </c>
      <c r="AA450" s="7">
        <f t="shared" si="237"/>
        <v>564.9188516940784</v>
      </c>
      <c r="AC450" s="1">
        <f t="shared" si="238"/>
        <v>19048.233280019045</v>
      </c>
      <c r="AD450" s="7">
        <f t="shared" si="239"/>
        <v>596.2097016645962</v>
      </c>
      <c r="AF450" s="1">
        <f t="shared" si="240"/>
        <v>18655.027296049811</v>
      </c>
      <c r="AG450" s="7">
        <f t="shared" si="241"/>
        <v>583.90235436635908</v>
      </c>
      <c r="AI450" s="1">
        <f t="shared" si="242"/>
        <v>18818.244874301188</v>
      </c>
      <c r="AJ450" s="7">
        <f t="shared" si="243"/>
        <v>589.01106456562718</v>
      </c>
    </row>
    <row r="451" spans="1:36" x14ac:dyDescent="0.2">
      <c r="A451" s="5">
        <v>31</v>
      </c>
      <c r="B451" s="6" t="s">
        <v>441</v>
      </c>
      <c r="C451" s="131" t="str">
        <f>VLOOKUP(B451,Valores!$A$2:$F$300,5,FALSE)</f>
        <v>m³</v>
      </c>
      <c r="D451" s="131">
        <v>5.25</v>
      </c>
      <c r="E451" s="3">
        <f>VLOOKUP($B451,Valores!$A$2:$G$300,6,FALSE)*VLOOKUP(VLOOKUP($B451,Indices_Poder!$B$5:$E$250,3,FALSE),Indices_Poder!$G$6:$N$27,4,FALSE)*VLOOKUP($E$8,Regional!$A$2:$B$7,2,FALSE)</f>
        <v>3577.0086142753808</v>
      </c>
      <c r="F451" s="1">
        <f>VLOOKUP($B451,Valores!$A$2:$G$300,6,FALSE)*VLOOKUP(VLOOKUP($B451,Indices_Poder!$B$5:$E$250,3,FALSE),Indices_Poder!$G$6:$N$27,4,FALSE)*VLOOKUP($F$8,Regional!$A$2:$B$7,2,FALSE)</f>
        <v>3437.8144025198744</v>
      </c>
      <c r="G451" s="1">
        <f>VLOOKUP($B451,Valores!$A$2:$G$300,6,FALSE)*VLOOKUP(VLOOKUP($B451,Indices_Poder!$B$5:$E$250,3,FALSE),Indices_Poder!$G$6:$N$27,4,FALSE)*VLOOKUP($G$8,Regional!$A$2:$B$7,2,FALSE)</f>
        <v>3628.2349104798182</v>
      </c>
      <c r="H451" s="1">
        <f>VLOOKUP($B451,Valores!$A$2:$G$300,6,FALSE)*VLOOKUP(VLOOKUP($B451,Indices_Poder!$B$5:$E$250,3,FALSE),Indices_Poder!$G$6:$N$27,4,FALSE)*VLOOKUP($H$8,Regional!$A$2:$B$7,2,FALSE)</f>
        <v>3553.3385325809168</v>
      </c>
      <c r="I451" s="2">
        <f>VLOOKUP($B451,Valores!$A$2:$G$300,6,FALSE)*VLOOKUP(VLOOKUP($B451,Indices_Poder!$B$5:$E$250,3,FALSE),Indices_Poder!$G$6:$N$27,4,FALSE)*VLOOKUP($I$8,Regional!$A$2:$B$7,2,FALSE)</f>
        <v>3584.4275951049885</v>
      </c>
      <c r="J451" s="1">
        <f t="shared" si="214"/>
        <v>18779.295224945748</v>
      </c>
      <c r="K451" s="1">
        <f t="shared" si="215"/>
        <v>18048.52561322934</v>
      </c>
      <c r="L451" s="1">
        <f t="shared" si="216"/>
        <v>19048.233280019045</v>
      </c>
      <c r="M451" s="1">
        <f t="shared" si="217"/>
        <v>18655.027296049811</v>
      </c>
      <c r="N451" s="2">
        <f t="shared" si="218"/>
        <v>18818.244874301188</v>
      </c>
      <c r="O451" s="6">
        <f>VLOOKUP(B451,Valores!$A$2:$O$300,14,FALSE)</f>
        <v>3.1300000000000001E-2</v>
      </c>
      <c r="P451" s="6" t="str">
        <f>VLOOKUP(B451,Valores!$A$2:$O$300,15,FALSE)</f>
        <v>COM</v>
      </c>
      <c r="Q451" s="5">
        <f t="shared" si="233"/>
        <v>0</v>
      </c>
      <c r="R451" s="5">
        <f t="shared" si="219"/>
        <v>0</v>
      </c>
      <c r="S451" s="5">
        <f t="shared" si="220"/>
        <v>0</v>
      </c>
      <c r="T451" s="5">
        <f t="shared" si="221"/>
        <v>0</v>
      </c>
      <c r="U451" s="5">
        <f t="shared" si="222"/>
        <v>0</v>
      </c>
      <c r="W451" s="1">
        <f t="shared" si="234"/>
        <v>18779.295224945748</v>
      </c>
      <c r="X451" s="7">
        <f t="shared" si="235"/>
        <v>587.79194054080199</v>
      </c>
      <c r="Z451" s="1">
        <f t="shared" si="236"/>
        <v>18048.52561322934</v>
      </c>
      <c r="AA451" s="7">
        <f t="shared" si="237"/>
        <v>564.9188516940784</v>
      </c>
      <c r="AC451" s="1">
        <f t="shared" si="238"/>
        <v>19048.233280019045</v>
      </c>
      <c r="AD451" s="7">
        <f t="shared" si="239"/>
        <v>596.2097016645962</v>
      </c>
      <c r="AF451" s="1">
        <f t="shared" si="240"/>
        <v>18655.027296049811</v>
      </c>
      <c r="AG451" s="7">
        <f t="shared" si="241"/>
        <v>583.90235436635908</v>
      </c>
      <c r="AI451" s="1">
        <f t="shared" si="242"/>
        <v>18818.244874301188</v>
      </c>
      <c r="AJ451" s="7">
        <f t="shared" si="243"/>
        <v>589.01106456562718</v>
      </c>
    </row>
    <row r="452" spans="1:36" x14ac:dyDescent="0.2">
      <c r="A452" s="5">
        <v>32</v>
      </c>
      <c r="B452" s="6" t="s">
        <v>442</v>
      </c>
      <c r="C452" s="131" t="str">
        <f>VLOOKUP(B452,Valores!$A$2:$F$300,5,FALSE)</f>
        <v>m³</v>
      </c>
      <c r="D452" s="131">
        <v>45</v>
      </c>
      <c r="E452" s="3">
        <f>VLOOKUP($B452,Valores!$A$2:$G$300,6,FALSE)*VLOOKUP(VLOOKUP($B452,Indices_Poder!$B$5:$E$250,3,FALSE),Indices_Poder!$G$6:$N$27,4,FALSE)*VLOOKUP($E$8,Regional!$A$2:$B$7,2,FALSE)</f>
        <v>3577.0086142753808</v>
      </c>
      <c r="F452" s="1">
        <f>VLOOKUP($B452,Valores!$A$2:$G$300,6,FALSE)*VLOOKUP(VLOOKUP($B452,Indices_Poder!$B$5:$E$250,3,FALSE),Indices_Poder!$G$6:$N$27,4,FALSE)*VLOOKUP($F$8,Regional!$A$2:$B$7,2,FALSE)</f>
        <v>3437.8144025198744</v>
      </c>
      <c r="G452" s="1">
        <f>VLOOKUP($B452,Valores!$A$2:$G$300,6,FALSE)*VLOOKUP(VLOOKUP($B452,Indices_Poder!$B$5:$E$250,3,FALSE),Indices_Poder!$G$6:$N$27,4,FALSE)*VLOOKUP($G$8,Regional!$A$2:$B$7,2,FALSE)</f>
        <v>3628.2349104798182</v>
      </c>
      <c r="H452" s="1">
        <f>VLOOKUP($B452,Valores!$A$2:$G$300,6,FALSE)*VLOOKUP(VLOOKUP($B452,Indices_Poder!$B$5:$E$250,3,FALSE),Indices_Poder!$G$6:$N$27,4,FALSE)*VLOOKUP($H$8,Regional!$A$2:$B$7,2,FALSE)</f>
        <v>3553.3385325809168</v>
      </c>
      <c r="I452" s="2">
        <f>VLOOKUP($B452,Valores!$A$2:$G$300,6,FALSE)*VLOOKUP(VLOOKUP($B452,Indices_Poder!$B$5:$E$250,3,FALSE),Indices_Poder!$G$6:$N$27,4,FALSE)*VLOOKUP($I$8,Regional!$A$2:$B$7,2,FALSE)</f>
        <v>3584.4275951049885</v>
      </c>
      <c r="J452" s="1">
        <f t="shared" si="214"/>
        <v>160965.38764239213</v>
      </c>
      <c r="K452" s="1">
        <f t="shared" si="215"/>
        <v>154701.64811339436</v>
      </c>
      <c r="L452" s="1">
        <f t="shared" si="216"/>
        <v>163270.57097159181</v>
      </c>
      <c r="M452" s="1">
        <f t="shared" si="217"/>
        <v>159900.23396614124</v>
      </c>
      <c r="N452" s="2">
        <f t="shared" si="218"/>
        <v>161299.24177972449</v>
      </c>
      <c r="O452" s="6">
        <f>VLOOKUP(B452,Valores!$A$2:$O$300,14,FALSE)</f>
        <v>3.1300000000000001E-2</v>
      </c>
      <c r="P452" s="6" t="str">
        <f>VLOOKUP(B452,Valores!$A$2:$O$300,15,FALSE)</f>
        <v>COM</v>
      </c>
      <c r="Q452" s="5">
        <f t="shared" si="233"/>
        <v>0</v>
      </c>
      <c r="R452" s="5">
        <f t="shared" si="219"/>
        <v>0</v>
      </c>
      <c r="S452" s="5">
        <f t="shared" si="220"/>
        <v>0</v>
      </c>
      <c r="T452" s="5">
        <f t="shared" si="221"/>
        <v>0</v>
      </c>
      <c r="U452" s="5">
        <f t="shared" si="222"/>
        <v>0</v>
      </c>
      <c r="W452" s="1">
        <f t="shared" si="234"/>
        <v>160965.38764239213</v>
      </c>
      <c r="X452" s="7">
        <f t="shared" si="235"/>
        <v>5038.2166332068737</v>
      </c>
      <c r="Z452" s="1">
        <f t="shared" si="236"/>
        <v>154701.64811339436</v>
      </c>
      <c r="AA452" s="7">
        <f t="shared" si="237"/>
        <v>4842.161585949244</v>
      </c>
      <c r="AC452" s="1">
        <f t="shared" si="238"/>
        <v>163270.57097159181</v>
      </c>
      <c r="AD452" s="7">
        <f t="shared" si="239"/>
        <v>5110.3688714108239</v>
      </c>
      <c r="AF452" s="1">
        <f t="shared" si="240"/>
        <v>159900.23396614124</v>
      </c>
      <c r="AG452" s="7">
        <f t="shared" si="241"/>
        <v>5004.8773231402211</v>
      </c>
      <c r="AI452" s="1">
        <f t="shared" si="242"/>
        <v>161299.24177972449</v>
      </c>
      <c r="AJ452" s="7">
        <f t="shared" si="243"/>
        <v>5048.6662677053764</v>
      </c>
    </row>
    <row r="453" spans="1:36" x14ac:dyDescent="0.2">
      <c r="A453" s="5">
        <v>33</v>
      </c>
      <c r="B453" s="6" t="s">
        <v>380</v>
      </c>
      <c r="C453" s="131" t="str">
        <f>VLOOKUP(B453,Valores!$A$2:$F$300,5,FALSE)</f>
        <v>unid.</v>
      </c>
      <c r="D453" s="131">
        <v>1</v>
      </c>
      <c r="E453" s="3">
        <f>VLOOKUP($B453,Valores!$A$2:$G$300,6,FALSE)*VLOOKUP(VLOOKUP($B453,Indices_Poder!$B$5:$E$250,3,FALSE),Indices_Poder!$G$6:$N$27,4,FALSE)*VLOOKUP($E$8,Regional!$A$2:$B$7,2,FALSE)</f>
        <v>57403.64504240363</v>
      </c>
      <c r="F453" s="1">
        <f>VLOOKUP($B453,Valores!$A$2:$G$300,6,FALSE)*VLOOKUP(VLOOKUP($B453,Indices_Poder!$B$5:$E$250,3,FALSE),Indices_Poder!$G$6:$N$27,4,FALSE)*VLOOKUP($F$8,Regional!$A$2:$B$7,2,FALSE)</f>
        <v>55169.863694580716</v>
      </c>
      <c r="G453" s="1">
        <f>VLOOKUP($B453,Valores!$A$2:$G$300,6,FALSE)*VLOOKUP(VLOOKUP($B453,Indices_Poder!$B$5:$E$250,3,FALSE),Indices_Poder!$G$6:$N$27,4,FALSE)*VLOOKUP($G$8,Regional!$A$2:$B$7,2,FALSE)</f>
        <v>58225.721934368914</v>
      </c>
      <c r="H453" s="1">
        <f>VLOOKUP($B453,Valores!$A$2:$G$300,6,FALSE)*VLOOKUP(VLOOKUP($B453,Indices_Poder!$B$5:$E$250,3,FALSE),Indices_Poder!$G$6:$N$27,4,FALSE)*VLOOKUP($H$8,Regional!$A$2:$B$7,2,FALSE)</f>
        <v>57023.788823357609</v>
      </c>
      <c r="I453" s="2">
        <f>VLOOKUP($B453,Valores!$A$2:$G$300,6,FALSE)*VLOOKUP(VLOOKUP($B453,Indices_Poder!$B$5:$E$250,3,FALSE),Indices_Poder!$G$6:$N$27,4,FALSE)*VLOOKUP($I$8,Regional!$A$2:$B$7,2,FALSE)</f>
        <v>57522.704454343431</v>
      </c>
      <c r="J453" s="1">
        <f t="shared" si="214"/>
        <v>57403.64504240363</v>
      </c>
      <c r="K453" s="1">
        <f t="shared" si="215"/>
        <v>55169.863694580716</v>
      </c>
      <c r="L453" s="1">
        <f t="shared" si="216"/>
        <v>58225.721934368914</v>
      </c>
      <c r="M453" s="1">
        <f t="shared" si="217"/>
        <v>57023.788823357609</v>
      </c>
      <c r="N453" s="2">
        <f t="shared" si="218"/>
        <v>57522.704454343431</v>
      </c>
      <c r="O453" s="6">
        <f>VLOOKUP(B453,Valores!$A$2:$O$300,14,FALSE)</f>
        <v>6.6699999999999995E-2</v>
      </c>
      <c r="P453" s="6" t="str">
        <f>VLOOKUP(B453,Valores!$A$2:$O$300,15,FALSE)</f>
        <v>UAR</v>
      </c>
      <c r="Q453" s="5">
        <f t="shared" si="233"/>
        <v>27392.211011942472</v>
      </c>
      <c r="R453" s="5">
        <f t="shared" si="219"/>
        <v>26326.282010588853</v>
      </c>
      <c r="S453" s="5">
        <f t="shared" si="220"/>
        <v>27784.494527669041</v>
      </c>
      <c r="T453" s="5">
        <f t="shared" si="221"/>
        <v>27210.948973641211</v>
      </c>
      <c r="U453" s="5">
        <f t="shared" si="222"/>
        <v>27449.024486633891</v>
      </c>
      <c r="W453" s="1">
        <f t="shared" si="234"/>
        <v>84795.856054346106</v>
      </c>
      <c r="X453" s="7">
        <f t="shared" si="235"/>
        <v>5655.8835988248848</v>
      </c>
      <c r="Z453" s="1">
        <f t="shared" si="236"/>
        <v>81496.145705169562</v>
      </c>
      <c r="AA453" s="7">
        <f t="shared" si="237"/>
        <v>5435.7929185348094</v>
      </c>
      <c r="AC453" s="1">
        <f t="shared" si="238"/>
        <v>86010.216462037963</v>
      </c>
      <c r="AD453" s="7">
        <f t="shared" si="239"/>
        <v>5736.8814380179319</v>
      </c>
      <c r="AF453" s="1">
        <f t="shared" si="240"/>
        <v>84234.737796998816</v>
      </c>
      <c r="AG453" s="7">
        <f t="shared" si="241"/>
        <v>5618.4570110598206</v>
      </c>
      <c r="AI453" s="1">
        <f t="shared" si="242"/>
        <v>84971.728940977322</v>
      </c>
      <c r="AJ453" s="7">
        <f t="shared" si="243"/>
        <v>5667.6143203631873</v>
      </c>
    </row>
    <row r="454" spans="1:36" x14ac:dyDescent="0.2">
      <c r="A454" s="5">
        <v>34</v>
      </c>
      <c r="B454" s="6" t="s">
        <v>498</v>
      </c>
      <c r="C454" s="131" t="str">
        <f>VLOOKUP(B454,Valores!$A$2:$F$300,5,FALSE)</f>
        <v>unid.</v>
      </c>
      <c r="D454" s="131">
        <v>1</v>
      </c>
      <c r="E454" s="3">
        <f>VLOOKUP($B454,Valores!$A$2:$G$300,6,FALSE)*VLOOKUP(VLOOKUP($B454,Indices_Poder!$B$5:$E$250,3,FALSE),Indices_Poder!$G$6:$N$27,4,FALSE)*VLOOKUP($E$8,Regional!$A$2:$B$7,2,FALSE)</f>
        <v>57403.64504240363</v>
      </c>
      <c r="F454" s="1">
        <f>VLOOKUP($B454,Valores!$A$2:$G$300,6,FALSE)*VLOOKUP(VLOOKUP($B454,Indices_Poder!$B$5:$E$250,3,FALSE),Indices_Poder!$G$6:$N$27,4,FALSE)*VLOOKUP($F$8,Regional!$A$2:$B$7,2,FALSE)</f>
        <v>55169.863694580716</v>
      </c>
      <c r="G454" s="1">
        <f>VLOOKUP($B454,Valores!$A$2:$G$300,6,FALSE)*VLOOKUP(VLOOKUP($B454,Indices_Poder!$B$5:$E$250,3,FALSE),Indices_Poder!$G$6:$N$27,4,FALSE)*VLOOKUP($G$8,Regional!$A$2:$B$7,2,FALSE)</f>
        <v>58225.721934368914</v>
      </c>
      <c r="H454" s="1">
        <f>VLOOKUP($B454,Valores!$A$2:$G$300,6,FALSE)*VLOOKUP(VLOOKUP($B454,Indices_Poder!$B$5:$E$250,3,FALSE),Indices_Poder!$G$6:$N$27,4,FALSE)*VLOOKUP($H$8,Regional!$A$2:$B$7,2,FALSE)</f>
        <v>57023.788823357609</v>
      </c>
      <c r="I454" s="2">
        <f>VLOOKUP($B454,Valores!$A$2:$G$300,6,FALSE)*VLOOKUP(VLOOKUP($B454,Indices_Poder!$B$5:$E$250,3,FALSE),Indices_Poder!$G$6:$N$27,4,FALSE)*VLOOKUP($I$8,Regional!$A$2:$B$7,2,FALSE)</f>
        <v>57522.704454343431</v>
      </c>
      <c r="J454" s="1">
        <f t="shared" si="214"/>
        <v>57403.64504240363</v>
      </c>
      <c r="K454" s="1">
        <f t="shared" si="215"/>
        <v>55169.863694580716</v>
      </c>
      <c r="L454" s="1">
        <f t="shared" si="216"/>
        <v>58225.721934368914</v>
      </c>
      <c r="M454" s="1">
        <f t="shared" si="217"/>
        <v>57023.788823357609</v>
      </c>
      <c r="N454" s="2">
        <f t="shared" si="218"/>
        <v>57522.704454343431</v>
      </c>
      <c r="O454" s="6">
        <f>VLOOKUP(B454,Valores!$A$2:$O$300,14,FALSE)</f>
        <v>6.6699999999999995E-2</v>
      </c>
      <c r="P454" s="6" t="str">
        <f>VLOOKUP(B454,Valores!$A$2:$O$300,15,FALSE)</f>
        <v>UAR</v>
      </c>
      <c r="Q454" s="5">
        <f t="shared" si="233"/>
        <v>27392.211011942472</v>
      </c>
      <c r="R454" s="5">
        <f t="shared" si="219"/>
        <v>26326.282010588853</v>
      </c>
      <c r="S454" s="5">
        <f t="shared" si="220"/>
        <v>27784.494527669041</v>
      </c>
      <c r="T454" s="5">
        <f t="shared" si="221"/>
        <v>27210.948973641211</v>
      </c>
      <c r="U454" s="5">
        <f t="shared" si="222"/>
        <v>27449.024486633891</v>
      </c>
      <c r="W454" s="1">
        <f t="shared" si="234"/>
        <v>84795.856054346106</v>
      </c>
      <c r="X454" s="7">
        <f t="shared" si="235"/>
        <v>5655.8835988248848</v>
      </c>
      <c r="Z454" s="1">
        <f t="shared" si="236"/>
        <v>81496.145705169562</v>
      </c>
      <c r="AA454" s="7">
        <f t="shared" si="237"/>
        <v>5435.7929185348094</v>
      </c>
      <c r="AC454" s="1">
        <f t="shared" si="238"/>
        <v>86010.216462037963</v>
      </c>
      <c r="AD454" s="7">
        <f t="shared" si="239"/>
        <v>5736.8814380179319</v>
      </c>
      <c r="AF454" s="1">
        <f t="shared" si="240"/>
        <v>84234.737796998816</v>
      </c>
      <c r="AG454" s="7">
        <f t="shared" si="241"/>
        <v>5618.4570110598206</v>
      </c>
      <c r="AI454" s="1">
        <f t="shared" si="242"/>
        <v>84971.728940977322</v>
      </c>
      <c r="AJ454" s="7">
        <f t="shared" si="243"/>
        <v>5667.6143203631873</v>
      </c>
    </row>
    <row r="455" spans="1:36" x14ac:dyDescent="0.2">
      <c r="A455" s="5">
        <v>35</v>
      </c>
      <c r="B455" s="6" t="s">
        <v>383</v>
      </c>
      <c r="C455" s="131" t="str">
        <f>VLOOKUP(B455,Valores!$A$2:$F$300,5,FALSE)</f>
        <v>unid.</v>
      </c>
      <c r="D455" s="131">
        <v>1</v>
      </c>
      <c r="E455" s="3">
        <f>VLOOKUP($B455,Valores!$A$2:$G$300,6,FALSE)*VLOOKUP(VLOOKUP($B455,Indices_Poder!$B$5:$E$250,3,FALSE),Indices_Poder!$G$6:$N$27,4,FALSE)*VLOOKUP($E$8,Regional!$A$2:$B$7,2,FALSE)</f>
        <v>34009.24081113447</v>
      </c>
      <c r="F455" s="1">
        <f>VLOOKUP($B455,Valores!$A$2:$G$300,6,FALSE)*VLOOKUP(VLOOKUP($B455,Indices_Poder!$B$5:$E$250,3,FALSE),Indices_Poder!$G$6:$N$27,4,FALSE)*VLOOKUP($F$8,Regional!$A$2:$B$7,2,FALSE)</f>
        <v>32685.819489693782</v>
      </c>
      <c r="G455" s="1">
        <f>VLOOKUP($B455,Valores!$A$2:$G$300,6,FALSE)*VLOOKUP(VLOOKUP($B455,Indices_Poder!$B$5:$E$250,3,FALSE),Indices_Poder!$G$6:$N$27,4,FALSE)*VLOOKUP($G$8,Regional!$A$2:$B$7,2,FALSE)</f>
        <v>34496.286728923558</v>
      </c>
      <c r="H455" s="1">
        <f>VLOOKUP($B455,Valores!$A$2:$G$300,6,FALSE)*VLOOKUP(VLOOKUP($B455,Indices_Poder!$B$5:$E$250,3,FALSE),Indices_Poder!$G$6:$N$27,4,FALSE)*VLOOKUP($H$8,Regional!$A$2:$B$7,2,FALSE)</f>
        <v>33784.192007742276</v>
      </c>
      <c r="I455" s="2">
        <f>VLOOKUP($B455,Valores!$A$2:$G$300,6,FALSE)*VLOOKUP(VLOOKUP($B455,Indices_Poder!$B$5:$E$250,3,FALSE),Indices_Poder!$G$6:$N$27,4,FALSE)*VLOOKUP($I$8,Regional!$A$2:$B$7,2,FALSE)</f>
        <v>34079.778495779785</v>
      </c>
      <c r="J455" s="1">
        <f t="shared" si="214"/>
        <v>34009.24081113447</v>
      </c>
      <c r="K455" s="1">
        <f t="shared" si="215"/>
        <v>32685.819489693782</v>
      </c>
      <c r="L455" s="1">
        <f t="shared" si="216"/>
        <v>34496.286728923558</v>
      </c>
      <c r="M455" s="1">
        <f t="shared" si="217"/>
        <v>33784.192007742276</v>
      </c>
      <c r="N455" s="2">
        <f t="shared" si="218"/>
        <v>34079.778495779785</v>
      </c>
      <c r="O455" s="6">
        <f>VLOOKUP(B455,Valores!$A$2:$O$300,14,FALSE)</f>
        <v>6.6699999999999995E-2</v>
      </c>
      <c r="P455" s="6" t="str">
        <f>VLOOKUP(B455,Valores!$A$2:$O$300,15,FALSE)</f>
        <v>UAR</v>
      </c>
      <c r="Q455" s="5">
        <f t="shared" si="233"/>
        <v>16228.730770779519</v>
      </c>
      <c r="R455" s="5">
        <f t="shared" si="219"/>
        <v>15597.21275362523</v>
      </c>
      <c r="S455" s="5">
        <f t="shared" si="220"/>
        <v>16461.142223793144</v>
      </c>
      <c r="T455" s="5">
        <f t="shared" si="221"/>
        <v>16121.340651111143</v>
      </c>
      <c r="U455" s="5">
        <f t="shared" si="222"/>
        <v>16262.390360526309</v>
      </c>
      <c r="W455" s="1">
        <f t="shared" si="234"/>
        <v>50237.971581913989</v>
      </c>
      <c r="X455" s="7">
        <f t="shared" si="235"/>
        <v>3350.8727045136629</v>
      </c>
      <c r="Z455" s="1">
        <f t="shared" si="236"/>
        <v>48283.032243319016</v>
      </c>
      <c r="AA455" s="7">
        <f t="shared" si="237"/>
        <v>3220.4782506293782</v>
      </c>
      <c r="AC455" s="1">
        <f t="shared" si="238"/>
        <v>50957.428952716698</v>
      </c>
      <c r="AD455" s="7">
        <f t="shared" si="239"/>
        <v>3398.8605111462034</v>
      </c>
      <c r="AF455" s="1">
        <f t="shared" si="240"/>
        <v>49905.532658853423</v>
      </c>
      <c r="AG455" s="7">
        <f t="shared" si="241"/>
        <v>3328.6990283455229</v>
      </c>
      <c r="AI455" s="1">
        <f t="shared" si="242"/>
        <v>50342.168856306096</v>
      </c>
      <c r="AJ455" s="7">
        <f t="shared" si="243"/>
        <v>3357.8226627156164</v>
      </c>
    </row>
    <row r="456" spans="1:36" x14ac:dyDescent="0.2">
      <c r="A456" s="5">
        <v>36</v>
      </c>
      <c r="B456" s="6" t="s">
        <v>381</v>
      </c>
      <c r="C456" s="131" t="str">
        <f>VLOOKUP(B456,Valores!$A$2:$F$300,5,FALSE)</f>
        <v>unid.</v>
      </c>
      <c r="D456" s="131">
        <v>1</v>
      </c>
      <c r="E456" s="3">
        <f>VLOOKUP($B456,Valores!$A$2:$G$300,6,FALSE)*VLOOKUP(VLOOKUP($B456,Indices_Poder!$B$5:$E$250,3,FALSE),Indices_Poder!$G$6:$N$27,4,FALSE)*VLOOKUP($E$8,Regional!$A$2:$B$7,2,FALSE)</f>
        <v>35004.213271464112</v>
      </c>
      <c r="F456" s="1">
        <f>VLOOKUP($B456,Valores!$A$2:$G$300,6,FALSE)*VLOOKUP(VLOOKUP($B456,Indices_Poder!$B$5:$E$250,3,FALSE),Indices_Poder!$G$6:$N$27,4,FALSE)*VLOOKUP($F$8,Regional!$A$2:$B$7,2,FALSE)</f>
        <v>33642.074009344913</v>
      </c>
      <c r="G456" s="1">
        <f>VLOOKUP($B456,Valores!$A$2:$G$300,6,FALSE)*VLOOKUP(VLOOKUP($B456,Indices_Poder!$B$5:$E$250,3,FALSE),Indices_Poder!$G$6:$N$27,4,FALSE)*VLOOKUP($G$8,Regional!$A$2:$B$7,2,FALSE)</f>
        <v>35505.50817757396</v>
      </c>
      <c r="H456" s="1">
        <f>VLOOKUP($B456,Valores!$A$2:$G$300,6,FALSE)*VLOOKUP(VLOOKUP($B456,Indices_Poder!$B$5:$E$250,3,FALSE),Indices_Poder!$G$6:$N$27,4,FALSE)*VLOOKUP($H$8,Regional!$A$2:$B$7,2,FALSE)</f>
        <v>34772.580452778864</v>
      </c>
      <c r="I456" s="2">
        <f>VLOOKUP($B456,Valores!$A$2:$G$300,6,FALSE)*VLOOKUP(VLOOKUP($B456,Indices_Poder!$B$5:$E$250,3,FALSE),Indices_Poder!$G$6:$N$27,4,FALSE)*VLOOKUP($I$8,Regional!$A$2:$B$7,2,FALSE)</f>
        <v>35076.814602693812</v>
      </c>
      <c r="J456" s="1">
        <f t="shared" si="214"/>
        <v>35004.213271464112</v>
      </c>
      <c r="K456" s="1">
        <f t="shared" si="215"/>
        <v>33642.074009344913</v>
      </c>
      <c r="L456" s="1">
        <f t="shared" si="216"/>
        <v>35505.50817757396</v>
      </c>
      <c r="M456" s="1">
        <f t="shared" si="217"/>
        <v>34772.580452778864</v>
      </c>
      <c r="N456" s="2">
        <f t="shared" si="218"/>
        <v>35076.814602693812</v>
      </c>
      <c r="O456" s="6">
        <f>VLOOKUP(B456,Valores!$A$2:$O$300,14,FALSE)</f>
        <v>6.6699999999999995E-2</v>
      </c>
      <c r="P456" s="6" t="str">
        <f>VLOOKUP(B456,Valores!$A$2:$O$300,15,FALSE)</f>
        <v>UAR</v>
      </c>
      <c r="Q456" s="5">
        <f t="shared" si="233"/>
        <v>16703.517616881163</v>
      </c>
      <c r="R456" s="5">
        <f t="shared" si="219"/>
        <v>16053.523943690918</v>
      </c>
      <c r="S456" s="5">
        <f t="shared" si="220"/>
        <v>16942.728486456239</v>
      </c>
      <c r="T456" s="5">
        <f t="shared" si="221"/>
        <v>16592.985697836109</v>
      </c>
      <c r="U456" s="5">
        <f t="shared" si="222"/>
        <v>16738.161949716163</v>
      </c>
      <c r="W456" s="1">
        <f t="shared" si="234"/>
        <v>51707.730888345279</v>
      </c>
      <c r="X456" s="7">
        <f t="shared" si="235"/>
        <v>3448.90565025263</v>
      </c>
      <c r="Z456" s="1">
        <f t="shared" si="236"/>
        <v>49695.597953035831</v>
      </c>
      <c r="AA456" s="7">
        <f t="shared" si="237"/>
        <v>3314.6963834674898</v>
      </c>
      <c r="AC456" s="1">
        <f t="shared" si="238"/>
        <v>52448.236664030199</v>
      </c>
      <c r="AD456" s="7">
        <f t="shared" si="239"/>
        <v>3498.2973854908141</v>
      </c>
      <c r="AF456" s="1">
        <f t="shared" si="240"/>
        <v>51365.566150614977</v>
      </c>
      <c r="AG456" s="7">
        <f t="shared" si="241"/>
        <v>3426.0832622460189</v>
      </c>
      <c r="AI456" s="1">
        <f t="shared" si="242"/>
        <v>51814.976552409978</v>
      </c>
      <c r="AJ456" s="7">
        <f t="shared" si="243"/>
        <v>3456.0589360457452</v>
      </c>
    </row>
    <row r="457" spans="1:36" x14ac:dyDescent="0.2">
      <c r="A457" s="5">
        <v>37</v>
      </c>
      <c r="B457" s="6" t="s">
        <v>499</v>
      </c>
      <c r="C457" s="131" t="str">
        <f>VLOOKUP(B457,Valores!$A$2:$F$300,5,FALSE)</f>
        <v>unid.</v>
      </c>
      <c r="D457" s="131">
        <v>1</v>
      </c>
      <c r="E457" s="3">
        <f>VLOOKUP($B457,Valores!$A$2:$G$300,6,FALSE)*VLOOKUP(VLOOKUP($B457,Indices_Poder!$B$5:$E$250,3,FALSE),Indices_Poder!$G$6:$N$27,4,FALSE)*VLOOKUP($E$8,Regional!$A$2:$B$7,2,FALSE)</f>
        <v>35004.213271464112</v>
      </c>
      <c r="F457" s="1">
        <f>VLOOKUP($B457,Valores!$A$2:$G$300,6,FALSE)*VLOOKUP(VLOOKUP($B457,Indices_Poder!$B$5:$E$250,3,FALSE),Indices_Poder!$G$6:$N$27,4,FALSE)*VLOOKUP($F$8,Regional!$A$2:$B$7,2,FALSE)</f>
        <v>33642.074009344913</v>
      </c>
      <c r="G457" s="1">
        <f>VLOOKUP($B457,Valores!$A$2:$G$300,6,FALSE)*VLOOKUP(VLOOKUP($B457,Indices_Poder!$B$5:$E$250,3,FALSE),Indices_Poder!$G$6:$N$27,4,FALSE)*VLOOKUP($G$8,Regional!$A$2:$B$7,2,FALSE)</f>
        <v>35505.50817757396</v>
      </c>
      <c r="H457" s="1">
        <f>VLOOKUP($B457,Valores!$A$2:$G$300,6,FALSE)*VLOOKUP(VLOOKUP($B457,Indices_Poder!$B$5:$E$250,3,FALSE),Indices_Poder!$G$6:$N$27,4,FALSE)*VLOOKUP($H$8,Regional!$A$2:$B$7,2,FALSE)</f>
        <v>34772.580452778864</v>
      </c>
      <c r="I457" s="2">
        <f>VLOOKUP($B457,Valores!$A$2:$G$300,6,FALSE)*VLOOKUP(VLOOKUP($B457,Indices_Poder!$B$5:$E$250,3,FALSE),Indices_Poder!$G$6:$N$27,4,FALSE)*VLOOKUP($I$8,Regional!$A$2:$B$7,2,FALSE)</f>
        <v>35076.814602693812</v>
      </c>
      <c r="J457" s="1">
        <f t="shared" si="214"/>
        <v>35004.213271464112</v>
      </c>
      <c r="K457" s="1">
        <f t="shared" si="215"/>
        <v>33642.074009344913</v>
      </c>
      <c r="L457" s="1">
        <f t="shared" si="216"/>
        <v>35505.50817757396</v>
      </c>
      <c r="M457" s="1">
        <f t="shared" si="217"/>
        <v>34772.580452778864</v>
      </c>
      <c r="N457" s="2">
        <f t="shared" si="218"/>
        <v>35076.814602693812</v>
      </c>
      <c r="O457" s="6">
        <f>VLOOKUP(B457,Valores!$A$2:$O$300,14,FALSE)</f>
        <v>6.6699999999999995E-2</v>
      </c>
      <c r="P457" s="6" t="str">
        <f>VLOOKUP(B457,Valores!$A$2:$O$300,15,FALSE)</f>
        <v>UAR</v>
      </c>
      <c r="Q457" s="5">
        <f t="shared" si="233"/>
        <v>16703.517616881163</v>
      </c>
      <c r="R457" s="5">
        <f t="shared" si="219"/>
        <v>16053.523943690918</v>
      </c>
      <c r="S457" s="5">
        <f t="shared" si="220"/>
        <v>16942.728486456239</v>
      </c>
      <c r="T457" s="5">
        <f t="shared" si="221"/>
        <v>16592.985697836109</v>
      </c>
      <c r="U457" s="5">
        <f t="shared" si="222"/>
        <v>16738.161949716163</v>
      </c>
      <c r="W457" s="1">
        <f t="shared" si="234"/>
        <v>51707.730888345279</v>
      </c>
      <c r="X457" s="7">
        <f t="shared" si="235"/>
        <v>3448.90565025263</v>
      </c>
      <c r="Z457" s="1">
        <f t="shared" si="236"/>
        <v>49695.597953035831</v>
      </c>
      <c r="AA457" s="7">
        <f t="shared" si="237"/>
        <v>3314.6963834674898</v>
      </c>
      <c r="AC457" s="1">
        <f t="shared" si="238"/>
        <v>52448.236664030199</v>
      </c>
      <c r="AD457" s="7">
        <f t="shared" si="239"/>
        <v>3498.2973854908141</v>
      </c>
      <c r="AF457" s="1">
        <f t="shared" si="240"/>
        <v>51365.566150614977</v>
      </c>
      <c r="AG457" s="7">
        <f t="shared" si="241"/>
        <v>3426.0832622460189</v>
      </c>
      <c r="AI457" s="1">
        <f t="shared" si="242"/>
        <v>51814.976552409978</v>
      </c>
      <c r="AJ457" s="7">
        <f t="shared" si="243"/>
        <v>3456.0589360457452</v>
      </c>
    </row>
    <row r="458" spans="1:36" x14ac:dyDescent="0.2">
      <c r="A458" s="5">
        <v>38</v>
      </c>
      <c r="B458" s="6" t="s">
        <v>384</v>
      </c>
      <c r="C458" s="131" t="str">
        <f>VLOOKUP(B458,Valores!$A$2:$F$300,5,FALSE)</f>
        <v>unid.</v>
      </c>
      <c r="D458" s="131">
        <v>1</v>
      </c>
      <c r="E458" s="3">
        <f>VLOOKUP($B458,Valores!$A$2:$G$300,6,FALSE)*VLOOKUP(VLOOKUP($B458,Indices_Poder!$B$5:$E$250,3,FALSE),Indices_Poder!$G$6:$N$27,4,FALSE)*VLOOKUP($E$8,Regional!$A$2:$B$7,2,FALSE)</f>
        <v>57403.64504240363</v>
      </c>
      <c r="F458" s="1">
        <f>VLOOKUP($B458,Valores!$A$2:$G$300,6,FALSE)*VLOOKUP(VLOOKUP($B458,Indices_Poder!$B$5:$E$250,3,FALSE),Indices_Poder!$G$6:$N$27,4,FALSE)*VLOOKUP($F$8,Regional!$A$2:$B$7,2,FALSE)</f>
        <v>55169.863694580716</v>
      </c>
      <c r="G458" s="1">
        <f>VLOOKUP($B458,Valores!$A$2:$G$300,6,FALSE)*VLOOKUP(VLOOKUP($B458,Indices_Poder!$B$5:$E$250,3,FALSE),Indices_Poder!$G$6:$N$27,4,FALSE)*VLOOKUP($G$8,Regional!$A$2:$B$7,2,FALSE)</f>
        <v>58225.721934368914</v>
      </c>
      <c r="H458" s="1">
        <f>VLOOKUP($B458,Valores!$A$2:$G$300,6,FALSE)*VLOOKUP(VLOOKUP($B458,Indices_Poder!$B$5:$E$250,3,FALSE),Indices_Poder!$G$6:$N$27,4,FALSE)*VLOOKUP($H$8,Regional!$A$2:$B$7,2,FALSE)</f>
        <v>57023.788823357609</v>
      </c>
      <c r="I458" s="2">
        <f>VLOOKUP($B458,Valores!$A$2:$G$300,6,FALSE)*VLOOKUP(VLOOKUP($B458,Indices_Poder!$B$5:$E$250,3,FALSE),Indices_Poder!$G$6:$N$27,4,FALSE)*VLOOKUP($I$8,Regional!$A$2:$B$7,2,FALSE)</f>
        <v>57522.704454343431</v>
      </c>
      <c r="J458" s="1">
        <f t="shared" si="214"/>
        <v>57403.64504240363</v>
      </c>
      <c r="K458" s="1">
        <f t="shared" si="215"/>
        <v>55169.863694580716</v>
      </c>
      <c r="L458" s="1">
        <f t="shared" si="216"/>
        <v>58225.721934368914</v>
      </c>
      <c r="M458" s="1">
        <f t="shared" si="217"/>
        <v>57023.788823357609</v>
      </c>
      <c r="N458" s="2">
        <f t="shared" si="218"/>
        <v>57522.704454343431</v>
      </c>
      <c r="O458" s="6">
        <f>VLOOKUP(B458,Valores!$A$2:$O$300,14,FALSE)</f>
        <v>6.6699999999999995E-2</v>
      </c>
      <c r="P458" s="6" t="str">
        <f>VLOOKUP(B458,Valores!$A$2:$O$300,15,FALSE)</f>
        <v>UAR</v>
      </c>
      <c r="Q458" s="5">
        <f t="shared" si="233"/>
        <v>27392.211011942472</v>
      </c>
      <c r="R458" s="5">
        <f t="shared" si="219"/>
        <v>26326.282010588853</v>
      </c>
      <c r="S458" s="5">
        <f t="shared" si="220"/>
        <v>27784.494527669041</v>
      </c>
      <c r="T458" s="5">
        <f t="shared" si="221"/>
        <v>27210.948973641211</v>
      </c>
      <c r="U458" s="5">
        <f t="shared" si="222"/>
        <v>27449.024486633891</v>
      </c>
      <c r="W458" s="1">
        <f t="shared" si="234"/>
        <v>84795.856054346106</v>
      </c>
      <c r="X458" s="7">
        <f t="shared" si="235"/>
        <v>5655.8835988248848</v>
      </c>
      <c r="Z458" s="1">
        <f t="shared" si="236"/>
        <v>81496.145705169562</v>
      </c>
      <c r="AA458" s="7">
        <f t="shared" si="237"/>
        <v>5435.7929185348094</v>
      </c>
      <c r="AC458" s="1">
        <f t="shared" si="238"/>
        <v>86010.216462037963</v>
      </c>
      <c r="AD458" s="7">
        <f t="shared" si="239"/>
        <v>5736.8814380179319</v>
      </c>
      <c r="AF458" s="1">
        <f t="shared" si="240"/>
        <v>84234.737796998816</v>
      </c>
      <c r="AG458" s="7">
        <f t="shared" si="241"/>
        <v>5618.4570110598206</v>
      </c>
      <c r="AI458" s="1">
        <f t="shared" si="242"/>
        <v>84971.728940977322</v>
      </c>
      <c r="AJ458" s="7">
        <f t="shared" si="243"/>
        <v>5667.6143203631873</v>
      </c>
    </row>
    <row r="459" spans="1:36" x14ac:dyDescent="0.2">
      <c r="A459" s="5">
        <v>39</v>
      </c>
      <c r="B459" s="25" t="s">
        <v>382</v>
      </c>
      <c r="C459" s="131" t="str">
        <f>VLOOKUP(B459,Valores!$A$2:$F$300,5,FALSE)</f>
        <v>unid.</v>
      </c>
      <c r="D459" s="131">
        <v>1</v>
      </c>
      <c r="E459" s="3">
        <f>VLOOKUP($B459,Valores!$A$2:$G$300,6,FALSE)*VLOOKUP(VLOOKUP($B459,Indices_Poder!$B$5:$E$250,3,FALSE),Indices_Poder!$G$6:$N$27,4,FALSE)*VLOOKUP($E$8,Regional!$A$2:$B$7,2,FALSE)</f>
        <v>34009.24081113447</v>
      </c>
      <c r="F459" s="1">
        <f>VLOOKUP($B459,Valores!$A$2:$G$300,6,FALSE)*VLOOKUP(VLOOKUP($B459,Indices_Poder!$B$5:$E$250,3,FALSE),Indices_Poder!$G$6:$N$27,4,FALSE)*VLOOKUP($F$8,Regional!$A$2:$B$7,2,FALSE)</f>
        <v>32685.819489693782</v>
      </c>
      <c r="G459" s="1">
        <f>VLOOKUP($B459,Valores!$A$2:$G$300,6,FALSE)*VLOOKUP(VLOOKUP($B459,Indices_Poder!$B$5:$E$250,3,FALSE),Indices_Poder!$G$6:$N$27,4,FALSE)*VLOOKUP($G$8,Regional!$A$2:$B$7,2,FALSE)</f>
        <v>34496.286728923558</v>
      </c>
      <c r="H459" s="1">
        <f>VLOOKUP($B459,Valores!$A$2:$G$300,6,FALSE)*VLOOKUP(VLOOKUP($B459,Indices_Poder!$B$5:$E$250,3,FALSE),Indices_Poder!$G$6:$N$27,4,FALSE)*VLOOKUP($H$8,Regional!$A$2:$B$7,2,FALSE)</f>
        <v>33784.192007742276</v>
      </c>
      <c r="I459" s="2">
        <f>VLOOKUP($B459,Valores!$A$2:$G$300,6,FALSE)*VLOOKUP(VLOOKUP($B459,Indices_Poder!$B$5:$E$250,3,FALSE),Indices_Poder!$G$6:$N$27,4,FALSE)*VLOOKUP($I$8,Regional!$A$2:$B$7,2,FALSE)</f>
        <v>34079.778495779785</v>
      </c>
      <c r="J459" s="1">
        <f t="shared" si="214"/>
        <v>34009.24081113447</v>
      </c>
      <c r="K459" s="1">
        <f t="shared" si="215"/>
        <v>32685.819489693782</v>
      </c>
      <c r="L459" s="1">
        <f t="shared" si="216"/>
        <v>34496.286728923558</v>
      </c>
      <c r="M459" s="1">
        <f t="shared" si="217"/>
        <v>33784.192007742276</v>
      </c>
      <c r="N459" s="2">
        <f t="shared" si="218"/>
        <v>34079.778495779785</v>
      </c>
      <c r="O459" s="6">
        <f>VLOOKUP(B459,Valores!$A$2:$O$300,14,FALSE)</f>
        <v>6.6699999999999995E-2</v>
      </c>
      <c r="P459" s="6" t="str">
        <f>VLOOKUP(B459,Valores!$A$2:$O$300,15,FALSE)</f>
        <v>UAR</v>
      </c>
      <c r="Q459" s="5">
        <f t="shared" si="233"/>
        <v>16228.730770779519</v>
      </c>
      <c r="R459" s="5">
        <f t="shared" si="219"/>
        <v>15597.21275362523</v>
      </c>
      <c r="S459" s="5">
        <f t="shared" si="220"/>
        <v>16461.142223793144</v>
      </c>
      <c r="T459" s="5">
        <f t="shared" si="221"/>
        <v>16121.340651111143</v>
      </c>
      <c r="U459" s="5">
        <f t="shared" si="222"/>
        <v>16262.390360526309</v>
      </c>
      <c r="W459" s="1">
        <f t="shared" si="234"/>
        <v>50237.971581913989</v>
      </c>
      <c r="X459" s="7">
        <f t="shared" si="235"/>
        <v>3350.8727045136629</v>
      </c>
      <c r="Z459" s="1">
        <f t="shared" si="236"/>
        <v>48283.032243319016</v>
      </c>
      <c r="AA459" s="7">
        <f t="shared" si="237"/>
        <v>3220.4782506293782</v>
      </c>
      <c r="AC459" s="1">
        <f t="shared" si="238"/>
        <v>50957.428952716698</v>
      </c>
      <c r="AD459" s="7">
        <f t="shared" si="239"/>
        <v>3398.8605111462034</v>
      </c>
      <c r="AF459" s="1">
        <f t="shared" si="240"/>
        <v>49905.532658853423</v>
      </c>
      <c r="AG459" s="7">
        <f t="shared" si="241"/>
        <v>3328.6990283455229</v>
      </c>
      <c r="AI459" s="1">
        <f t="shared" si="242"/>
        <v>50342.168856306096</v>
      </c>
      <c r="AJ459" s="7">
        <f t="shared" si="243"/>
        <v>3357.8226627156164</v>
      </c>
    </row>
    <row r="460" spans="1:36" x14ac:dyDescent="0.2">
      <c r="A460" s="44"/>
      <c r="B460" s="45" t="s">
        <v>38</v>
      </c>
      <c r="C460" s="45"/>
      <c r="D460" s="45"/>
      <c r="E460" s="48"/>
      <c r="F460" s="46"/>
      <c r="G460" s="46"/>
      <c r="H460" s="46"/>
      <c r="I460" s="47"/>
      <c r="J460" s="46">
        <f>SUM(J421:J459)</f>
        <v>3796105.8221015711</v>
      </c>
      <c r="K460" s="46">
        <f>SUM(K421:K459)</f>
        <v>3648385.7535674456</v>
      </c>
      <c r="L460" s="46">
        <f>SUM(L421:L459)</f>
        <v>3850469.8067143839</v>
      </c>
      <c r="M460" s="46">
        <f>SUM(M421:M459)</f>
        <v>3770985.9119701367</v>
      </c>
      <c r="N460" s="194">
        <f>SUM(N421:N459)</f>
        <v>3803979.2267696355</v>
      </c>
      <c r="Q460" s="3">
        <f>SUMIF($O421:$O459,"&lt;&gt;Rateio",X421:X459)</f>
        <v>165443.05109084744</v>
      </c>
      <c r="R460" s="3">
        <f>SUMIF($O421:$O459,"&lt;&gt;Rateio",AA421:AA459)</f>
        <v>159005.06964592953</v>
      </c>
      <c r="S460" s="3">
        <f>SUMIF($O421:$O459,"&lt;&gt;Rateio",AD421:AD459)</f>
        <v>167812.35898301273</v>
      </c>
      <c r="T460" s="3">
        <f>SUMIF($O421:$O459,"&lt;&gt;Rateio",AG421:AG459)</f>
        <v>164348.2674441229</v>
      </c>
      <c r="U460" s="3">
        <f>SUMIF($O421:$O459,"&lt;&gt;Rateio",AJ421:AJ459)</f>
        <v>165786.19223385066</v>
      </c>
      <c r="W460" s="36"/>
      <c r="X460" s="215"/>
      <c r="Z460" s="36"/>
      <c r="AA460" s="215"/>
      <c r="AC460" s="36"/>
      <c r="AD460" s="215"/>
      <c r="AF460" s="36"/>
      <c r="AG460" s="215"/>
      <c r="AI460" s="36"/>
      <c r="AJ460" s="215"/>
    </row>
    <row r="461" spans="1:36" ht="12.75" hidden="1" customHeight="1" x14ac:dyDescent="0.2">
      <c r="A461" s="54"/>
      <c r="B461" s="45"/>
      <c r="C461" s="55"/>
      <c r="D461" s="55"/>
      <c r="E461" s="92" t="s">
        <v>30</v>
      </c>
      <c r="F461" s="92" t="s">
        <v>31</v>
      </c>
      <c r="G461" s="92" t="s">
        <v>32</v>
      </c>
      <c r="H461" s="92" t="s">
        <v>33</v>
      </c>
      <c r="I461" s="92" t="s">
        <v>34</v>
      </c>
      <c r="J461" s="46"/>
      <c r="K461" s="46"/>
      <c r="L461" s="46"/>
      <c r="M461" s="46"/>
      <c r="N461" s="194"/>
      <c r="Q461" s="5"/>
      <c r="R461" s="5"/>
      <c r="S461" s="5"/>
      <c r="T461" s="5"/>
      <c r="U461" s="5"/>
      <c r="X461" s="7"/>
      <c r="AA461" s="7"/>
      <c r="AD461" s="7"/>
      <c r="AG461" s="7"/>
      <c r="AJ461" s="7"/>
    </row>
    <row r="462" spans="1:36" ht="12.75" hidden="1" customHeight="1" x14ac:dyDescent="0.2">
      <c r="A462" s="30"/>
      <c r="B462" s="31" t="s">
        <v>215</v>
      </c>
      <c r="C462" s="31"/>
      <c r="D462" s="31"/>
      <c r="E462" s="33" t="e">
        <f>(SUMIF(#REF!,"Obras civis",J421:J459)+#REF!)*3.98%</f>
        <v>#REF!</v>
      </c>
      <c r="F462" s="33" t="e">
        <f>(SUMIF(#REF!,"Obras civis",K421:K459)+#REF!)*3.98%</f>
        <v>#REF!</v>
      </c>
      <c r="G462" s="33" t="e">
        <f>(SUMIF(#REF!,"Obras civis",L421:L459)+#REF!)*3.98%</f>
        <v>#REF!</v>
      </c>
      <c r="H462" s="33" t="e">
        <f>(SUMIF(#REF!,"Obras civis",M421:M459)+#REF!)*3.98%</f>
        <v>#REF!</v>
      </c>
      <c r="I462" s="33" t="e">
        <f>(SUMIF(#REF!,"Obras civis",N421:N459)+#REF!)*3.98%</f>
        <v>#REF!</v>
      </c>
      <c r="J462" s="33"/>
      <c r="K462" s="33"/>
      <c r="L462" s="33"/>
      <c r="M462" s="33"/>
      <c r="N462" s="195"/>
      <c r="Q462" s="5"/>
      <c r="R462" s="5"/>
      <c r="S462" s="5"/>
      <c r="T462" s="5"/>
      <c r="U462" s="5"/>
      <c r="V462" s="14"/>
      <c r="X462" s="7"/>
      <c r="Y462" s="14"/>
      <c r="AA462" s="7"/>
      <c r="AB462" s="14"/>
      <c r="AD462" s="7"/>
      <c r="AE462" s="14"/>
      <c r="AG462" s="7"/>
      <c r="AH462" s="14"/>
      <c r="AJ462" s="7"/>
    </row>
    <row r="463" spans="1:36" ht="12.75" hidden="1" customHeight="1" x14ac:dyDescent="0.2">
      <c r="A463" s="30"/>
      <c r="B463" s="31" t="s">
        <v>141</v>
      </c>
      <c r="C463" s="41"/>
      <c r="D463" s="41"/>
      <c r="E463" s="35" t="e">
        <f>J460+#REF!+E462</f>
        <v>#REF!</v>
      </c>
      <c r="F463" s="35" t="e">
        <f>K460+#REF!+F462</f>
        <v>#REF!</v>
      </c>
      <c r="G463" s="35" t="e">
        <f>L460+#REF!+G462</f>
        <v>#REF!</v>
      </c>
      <c r="H463" s="35" t="e">
        <f>M460+#REF!+H462</f>
        <v>#REF!</v>
      </c>
      <c r="I463" s="35" t="e">
        <f>N460+#REF!+I462</f>
        <v>#REF!</v>
      </c>
      <c r="J463" s="35"/>
      <c r="K463" s="35"/>
      <c r="L463" s="35"/>
      <c r="M463" s="35"/>
      <c r="N463" s="196"/>
      <c r="Q463" s="5"/>
      <c r="R463" s="5"/>
      <c r="S463" s="5"/>
      <c r="T463" s="5"/>
      <c r="U463" s="5"/>
      <c r="V463" s="14"/>
      <c r="X463" s="7"/>
      <c r="Y463" s="14"/>
      <c r="AA463" s="7"/>
      <c r="AB463" s="14"/>
      <c r="AD463" s="7"/>
      <c r="AE463" s="14"/>
      <c r="AG463" s="7"/>
      <c r="AH463" s="14"/>
      <c r="AJ463" s="7"/>
    </row>
    <row r="464" spans="1:36" ht="12.75" hidden="1" customHeight="1" x14ac:dyDescent="0.2">
      <c r="A464" s="30"/>
      <c r="B464" s="31" t="s">
        <v>209</v>
      </c>
      <c r="C464" s="31"/>
      <c r="D464" s="31"/>
      <c r="E464" s="33" t="e">
        <f>E463*2.7%</f>
        <v>#REF!</v>
      </c>
      <c r="F464" s="33" t="e">
        <f>F463*2.7%</f>
        <v>#REF!</v>
      </c>
      <c r="G464" s="33" t="e">
        <f>G463*2.7%</f>
        <v>#REF!</v>
      </c>
      <c r="H464" s="33" t="e">
        <f>H463*2.7%</f>
        <v>#REF!</v>
      </c>
      <c r="I464" s="33" t="e">
        <f>I463*2.7%</f>
        <v>#REF!</v>
      </c>
      <c r="J464" s="33"/>
      <c r="K464" s="33"/>
      <c r="L464" s="33"/>
      <c r="M464" s="33"/>
      <c r="N464" s="195"/>
      <c r="Q464" s="5"/>
      <c r="R464" s="5"/>
      <c r="S464" s="5"/>
      <c r="T464" s="5"/>
      <c r="U464" s="5"/>
      <c r="V464" s="14"/>
      <c r="X464" s="7"/>
      <c r="Y464" s="14"/>
      <c r="AA464" s="7"/>
      <c r="AB464" s="14"/>
      <c r="AD464" s="7"/>
      <c r="AE464" s="14"/>
      <c r="AG464" s="7"/>
      <c r="AH464" s="14"/>
      <c r="AJ464" s="7"/>
    </row>
    <row r="465" spans="1:36" ht="12.75" hidden="1" customHeight="1" x14ac:dyDescent="0.2">
      <c r="A465" s="30"/>
      <c r="B465" s="31" t="s">
        <v>210</v>
      </c>
      <c r="C465" s="41"/>
      <c r="D465" s="41"/>
      <c r="E465" s="35" t="e">
        <f>E463*1.4%</f>
        <v>#REF!</v>
      </c>
      <c r="F465" s="35" t="e">
        <f>F463*1.4%</f>
        <v>#REF!</v>
      </c>
      <c r="G465" s="35" t="e">
        <f>G463*1.4%</f>
        <v>#REF!</v>
      </c>
      <c r="H465" s="35" t="e">
        <f>H463*1.4%</f>
        <v>#REF!</v>
      </c>
      <c r="I465" s="35" t="e">
        <f>I463*1.4%</f>
        <v>#REF!</v>
      </c>
      <c r="J465" s="35"/>
      <c r="K465" s="35"/>
      <c r="L465" s="35"/>
      <c r="M465" s="35"/>
      <c r="N465" s="196"/>
      <c r="Q465" s="5"/>
      <c r="R465" s="5"/>
      <c r="S465" s="5"/>
      <c r="T465" s="5"/>
      <c r="U465" s="5"/>
      <c r="V465" s="14"/>
      <c r="X465" s="7"/>
      <c r="Y465" s="14"/>
      <c r="AA465" s="7"/>
      <c r="AB465" s="14"/>
      <c r="AD465" s="7"/>
      <c r="AE465" s="14"/>
      <c r="AG465" s="7"/>
      <c r="AH465" s="14"/>
      <c r="AJ465" s="7"/>
    </row>
    <row r="466" spans="1:36" ht="15" hidden="1" customHeight="1" x14ac:dyDescent="0.2">
      <c r="A466" s="119"/>
      <c r="B466" s="121" t="s">
        <v>213</v>
      </c>
      <c r="C466" s="121"/>
      <c r="D466" s="121"/>
      <c r="E466" s="120" t="e">
        <f>E463*3.99%</f>
        <v>#REF!</v>
      </c>
      <c r="F466" s="120" t="e">
        <f>F463*3.99%</f>
        <v>#REF!</v>
      </c>
      <c r="G466" s="120" t="e">
        <f>G463*3.99%</f>
        <v>#REF!</v>
      </c>
      <c r="H466" s="120" t="e">
        <f>H463*3.99%</f>
        <v>#REF!</v>
      </c>
      <c r="I466" s="120" t="e">
        <f>I463*3.99%</f>
        <v>#REF!</v>
      </c>
      <c r="J466" s="122"/>
      <c r="K466" s="120"/>
      <c r="L466" s="120"/>
      <c r="M466" s="120"/>
      <c r="N466" s="195"/>
      <c r="Q466" s="5"/>
      <c r="R466" s="5"/>
      <c r="S466" s="5"/>
      <c r="T466" s="5"/>
      <c r="U466" s="5"/>
      <c r="X466" s="7"/>
      <c r="AA466" s="7"/>
      <c r="AD466" s="7"/>
      <c r="AG466" s="7"/>
      <c r="AJ466" s="7"/>
    </row>
    <row r="467" spans="1:36" ht="12.75" hidden="1" customHeight="1" x14ac:dyDescent="0.2">
      <c r="A467" s="30"/>
      <c r="B467" s="43" t="s">
        <v>211</v>
      </c>
      <c r="C467" s="43"/>
      <c r="D467" s="43"/>
      <c r="E467" s="42" t="e">
        <f>E463*2.7%</f>
        <v>#REF!</v>
      </c>
      <c r="F467" s="42" t="e">
        <f>F463*2.7%</f>
        <v>#REF!</v>
      </c>
      <c r="G467" s="42" t="e">
        <f>G463*2.7%</f>
        <v>#REF!</v>
      </c>
      <c r="H467" s="42" t="e">
        <f>H463*2.7%</f>
        <v>#REF!</v>
      </c>
      <c r="I467" s="42" t="e">
        <f>I463*2.7%</f>
        <v>#REF!</v>
      </c>
      <c r="J467" s="42"/>
      <c r="K467" s="42"/>
      <c r="L467" s="42"/>
      <c r="M467" s="42"/>
      <c r="N467" s="197"/>
      <c r="Q467" s="5"/>
      <c r="R467" s="5"/>
      <c r="S467" s="5"/>
      <c r="T467" s="5"/>
      <c r="U467" s="5"/>
      <c r="V467" s="14"/>
      <c r="X467" s="7"/>
      <c r="Y467" s="14"/>
      <c r="AA467" s="7"/>
      <c r="AB467" s="14"/>
      <c r="AD467" s="7"/>
      <c r="AE467" s="14"/>
      <c r="AG467" s="7"/>
      <c r="AH467" s="14"/>
      <c r="AJ467" s="7"/>
    </row>
    <row r="468" spans="1:36" ht="12.75" hidden="1" customHeight="1" x14ac:dyDescent="0.2">
      <c r="A468" s="30"/>
      <c r="B468" s="31" t="s">
        <v>142</v>
      </c>
      <c r="C468" s="31"/>
      <c r="D468" s="31"/>
      <c r="E468" s="33" t="e">
        <f>E463+E464+E465+E466+E467</f>
        <v>#REF!</v>
      </c>
      <c r="F468" s="33" t="e">
        <f>F463+F464+F465+F466+F467</f>
        <v>#REF!</v>
      </c>
      <c r="G468" s="33" t="e">
        <f>G463+G464+G465+G466+G467</f>
        <v>#REF!</v>
      </c>
      <c r="H468" s="33" t="e">
        <f>H463+H464+H465+H466+H467</f>
        <v>#REF!</v>
      </c>
      <c r="I468" s="33" t="e">
        <f>I463+I464+I465+I466+I467</f>
        <v>#REF!</v>
      </c>
      <c r="J468" s="33"/>
      <c r="K468" s="33"/>
      <c r="L468" s="33"/>
      <c r="M468" s="33"/>
      <c r="N468" s="195"/>
      <c r="Q468" s="5"/>
      <c r="R468" s="5"/>
      <c r="S468" s="5"/>
      <c r="T468" s="5"/>
      <c r="U468" s="5"/>
      <c r="V468" s="14"/>
      <c r="X468" s="7"/>
      <c r="Y468" s="14"/>
      <c r="AA468" s="7"/>
      <c r="AB468" s="14"/>
      <c r="AD468" s="7"/>
      <c r="AE468" s="14"/>
      <c r="AG468" s="7"/>
      <c r="AH468" s="14"/>
      <c r="AJ468" s="7"/>
    </row>
    <row r="469" spans="1:36" ht="12.75" hidden="1" customHeight="1" x14ac:dyDescent="0.2">
      <c r="A469" s="31"/>
      <c r="B469" s="31" t="s">
        <v>143</v>
      </c>
      <c r="C469" s="31"/>
      <c r="D469" s="31"/>
      <c r="E469" s="33" t="e">
        <f>E468*3%</f>
        <v>#REF!</v>
      </c>
      <c r="F469" s="33" t="e">
        <f>F468*3%</f>
        <v>#REF!</v>
      </c>
      <c r="G469" s="33" t="e">
        <f>G468*3%</f>
        <v>#REF!</v>
      </c>
      <c r="H469" s="33" t="e">
        <f>H468*3%</f>
        <v>#REF!</v>
      </c>
      <c r="I469" s="33" t="e">
        <f>I468*3%</f>
        <v>#REF!</v>
      </c>
      <c r="J469" s="33"/>
      <c r="K469" s="33"/>
      <c r="L469" s="33"/>
      <c r="M469" s="33"/>
      <c r="N469" s="195"/>
      <c r="Q469" s="5"/>
      <c r="R469" s="5"/>
      <c r="S469" s="5"/>
      <c r="T469" s="5"/>
      <c r="U469" s="5"/>
      <c r="V469" s="14"/>
      <c r="X469" s="7"/>
      <c r="Y469" s="14"/>
      <c r="AA469" s="7"/>
      <c r="AB469" s="14"/>
      <c r="AD469" s="7"/>
      <c r="AE469" s="14"/>
      <c r="AG469" s="7"/>
      <c r="AH469" s="14"/>
      <c r="AJ469" s="7"/>
    </row>
    <row r="470" spans="1:36" ht="12.75" hidden="1" customHeight="1" x14ac:dyDescent="0.2">
      <c r="A470" s="8"/>
      <c r="B470" s="8" t="s">
        <v>212</v>
      </c>
      <c r="C470" s="8"/>
      <c r="D470" s="8"/>
      <c r="E470" s="4" t="e">
        <f>E468*2.7%</f>
        <v>#REF!</v>
      </c>
      <c r="F470" s="4" t="e">
        <f>F468*2.7%</f>
        <v>#REF!</v>
      </c>
      <c r="G470" s="4" t="e">
        <f>G468*2.7%</f>
        <v>#REF!</v>
      </c>
      <c r="H470" s="4" t="e">
        <f>H468*2.7%</f>
        <v>#REF!</v>
      </c>
      <c r="I470" s="4" t="e">
        <f>I468*2.7%</f>
        <v>#REF!</v>
      </c>
      <c r="J470" s="4"/>
      <c r="K470" s="4"/>
      <c r="L470" s="4"/>
      <c r="M470" s="4"/>
      <c r="N470" s="198"/>
      <c r="Q470" s="5"/>
      <c r="R470" s="5"/>
      <c r="S470" s="5"/>
      <c r="T470" s="5"/>
      <c r="U470" s="5"/>
      <c r="V470" s="14"/>
      <c r="X470" s="7"/>
      <c r="Y470" s="14"/>
      <c r="AA470" s="7"/>
      <c r="AB470" s="14"/>
      <c r="AD470" s="7"/>
      <c r="AE470" s="14"/>
      <c r="AG470" s="7"/>
      <c r="AH470" s="14"/>
      <c r="AJ470" s="7"/>
    </row>
    <row r="471" spans="1:36" x14ac:dyDescent="0.2">
      <c r="A471" s="44"/>
      <c r="B471" s="45" t="s">
        <v>144</v>
      </c>
      <c r="C471" s="45"/>
      <c r="D471" s="45"/>
      <c r="E471" s="46">
        <f>J460*(1+Entrada!$J$13)</f>
        <v>6547523.3219607901</v>
      </c>
      <c r="F471" s="46">
        <f>K460*(1+Entrada!$J$13)</f>
        <v>6292735.7477531303</v>
      </c>
      <c r="G471" s="46">
        <f>L460*(1+Entrada!$J$13)</f>
        <v>6641290.3226209702</v>
      </c>
      <c r="H471" s="46">
        <f>M460*(1+Entrada!$J$13)</f>
        <v>6504196.5009660926</v>
      </c>
      <c r="I471" s="46">
        <f>N460*(1+Entrada!$J$13)</f>
        <v>6561103.3703322681</v>
      </c>
      <c r="J471" s="46"/>
      <c r="K471" s="46"/>
      <c r="L471" s="46"/>
      <c r="M471" s="46"/>
      <c r="N471" s="194"/>
      <c r="Q471" s="3">
        <f>SUMIF($O421:$O459,"&lt;&gt;Rateio",W421:W459)</f>
        <v>4753278.9882517727</v>
      </c>
      <c r="R471" s="3">
        <f>SUMIF($O421:$O459,"&lt;&gt;Rateio",Z421:Z459)</f>
        <v>4568311.8849064708</v>
      </c>
      <c r="S471" s="3">
        <f>SUMIF($O421:$O459,"&lt;&gt;Rateio",AC421:AC459)</f>
        <v>4821350.6379600661</v>
      </c>
      <c r="T471" s="3">
        <f>SUMIF($O421:$O459,"&lt;&gt;Rateio",AF421:AF459)</f>
        <v>4721825.1914900094</v>
      </c>
      <c r="U471" s="3">
        <f>SUMIF($O421:$O459,"&lt;&gt;Rateio",AI421:AI459)</f>
        <v>4763137.6409681505</v>
      </c>
      <c r="X471" s="7"/>
      <c r="AA471" s="7"/>
      <c r="AD471" s="7"/>
      <c r="AG471" s="7"/>
      <c r="AJ471" s="7"/>
    </row>
    <row r="472" spans="1:36" x14ac:dyDescent="0.2">
      <c r="E472" s="216">
        <f>Q472</f>
        <v>3.4806088912465956E-2</v>
      </c>
      <c r="F472" s="217">
        <f>R472</f>
        <v>3.4806088912465949E-2</v>
      </c>
      <c r="G472" s="217">
        <f>S472</f>
        <v>3.4806088912465998E-2</v>
      </c>
      <c r="H472" s="217">
        <f>T472</f>
        <v>3.4806088912465963E-2</v>
      </c>
      <c r="I472" s="218">
        <f>U472</f>
        <v>3.4806088912465928E-2</v>
      </c>
      <c r="Q472" s="24">
        <f>Q460/Q471</f>
        <v>3.4806088912465956E-2</v>
      </c>
      <c r="R472" s="24">
        <f>R460/R471</f>
        <v>3.4806088912465949E-2</v>
      </c>
      <c r="S472" s="24">
        <f>S460/S471</f>
        <v>3.4806088912465998E-2</v>
      </c>
      <c r="T472" s="24">
        <f>T460/T471</f>
        <v>3.4806088912465963E-2</v>
      </c>
      <c r="U472" s="24">
        <f>U460/U471</f>
        <v>3.4806088912465928E-2</v>
      </c>
      <c r="W472" s="25"/>
      <c r="X472" s="26"/>
      <c r="Z472" s="25"/>
      <c r="AA472" s="26"/>
      <c r="AC472" s="25"/>
      <c r="AD472" s="26"/>
      <c r="AF472" s="25"/>
      <c r="AG472" s="26"/>
      <c r="AI472" s="25"/>
      <c r="AJ472" s="26"/>
    </row>
    <row r="473" spans="1:36" s="14" customFormat="1" x14ac:dyDescent="0.2">
      <c r="E473" s="307"/>
      <c r="F473" s="307"/>
      <c r="G473" s="307"/>
      <c r="H473" s="307"/>
      <c r="I473" s="307"/>
      <c r="J473" s="36"/>
      <c r="K473" s="36"/>
      <c r="L473" s="36"/>
      <c r="M473" s="36"/>
      <c r="N473" s="36"/>
    </row>
    <row r="474" spans="1:36" s="14" customFormat="1" x14ac:dyDescent="0.2">
      <c r="E474" s="307"/>
      <c r="F474" s="307"/>
      <c r="G474" s="307"/>
      <c r="H474" s="307"/>
      <c r="I474" s="307"/>
      <c r="J474" s="36"/>
      <c r="K474" s="36"/>
      <c r="L474" s="36"/>
      <c r="M474" s="36"/>
      <c r="N474" s="36"/>
    </row>
    <row r="476" spans="1:36" s="11" customFormat="1" ht="12.75" customHeight="1" x14ac:dyDescent="0.2">
      <c r="B476" s="378" t="s">
        <v>535</v>
      </c>
      <c r="C476" s="9"/>
      <c r="D476" s="9"/>
      <c r="E476" s="9"/>
      <c r="F476" s="9"/>
      <c r="G476" s="16"/>
      <c r="H476" s="9"/>
      <c r="I476" s="9"/>
      <c r="J476" s="9"/>
      <c r="K476" s="9"/>
      <c r="L476" s="9"/>
      <c r="O476" s="6"/>
      <c r="P476" s="6"/>
      <c r="Q476" s="312" t="s">
        <v>30</v>
      </c>
      <c r="R476" s="312" t="s">
        <v>31</v>
      </c>
      <c r="S476" s="312" t="s">
        <v>32</v>
      </c>
      <c r="T476" s="312" t="s">
        <v>33</v>
      </c>
      <c r="U476" s="312" t="s">
        <v>34</v>
      </c>
      <c r="W476" s="313"/>
      <c r="X476" s="314"/>
      <c r="Z476" s="313"/>
      <c r="AA476" s="314"/>
      <c r="AC476" s="313"/>
      <c r="AD476" s="314"/>
      <c r="AF476" s="313"/>
      <c r="AG476" s="314"/>
      <c r="AI476" s="313"/>
      <c r="AJ476" s="314"/>
    </row>
    <row r="477" spans="1:36" s="11" customFormat="1" ht="12.75" customHeight="1" x14ac:dyDescent="0.2">
      <c r="B477" s="378"/>
      <c r="C477" s="9"/>
      <c r="D477" s="9"/>
      <c r="E477" s="9"/>
      <c r="F477" s="9"/>
      <c r="G477" s="16"/>
      <c r="H477" s="9"/>
      <c r="I477" s="9"/>
      <c r="J477" s="9"/>
      <c r="K477" s="9"/>
      <c r="L477" s="9"/>
      <c r="O477" s="6"/>
      <c r="P477" s="6"/>
      <c r="Q477" s="3">
        <f>SUMIF($O480:$O518,"Rateio",J480:J518)+E530</f>
        <v>6633465.9367635483</v>
      </c>
      <c r="R477" s="3">
        <f>SUMIF($O480:$O518,"Rateio",K480:K518)+F530</f>
        <v>6375334.0277181324</v>
      </c>
      <c r="S477" s="3">
        <f>SUMIF($O480:$O518,"Rateio",L480:L518)+G530</f>
        <v>6728463.7205492985</v>
      </c>
      <c r="T477" s="3">
        <f>SUMIF($O480:$O518,"Rateio",M480:M518)+H530</f>
        <v>6589570.4090832425</v>
      </c>
      <c r="U477" s="3">
        <f>SUMIF($O480:$O518,"Rateio",N480:N518)+I530</f>
        <v>6647224.2364842463</v>
      </c>
      <c r="AA477" s="1"/>
      <c r="AD477" s="212"/>
      <c r="AG477" s="212"/>
      <c r="AJ477" s="212"/>
    </row>
    <row r="478" spans="1:36" s="17" customFormat="1" x14ac:dyDescent="0.2">
      <c r="A478" s="379" t="s">
        <v>35</v>
      </c>
      <c r="B478" s="379" t="s">
        <v>36</v>
      </c>
      <c r="C478" s="379" t="s">
        <v>0</v>
      </c>
      <c r="D478" s="379" t="s">
        <v>37</v>
      </c>
      <c r="E478" s="380" t="str">
        <f>$E$7</f>
        <v>Preço Unitário - Ref. 07/2017</v>
      </c>
      <c r="F478" s="380"/>
      <c r="G478" s="380"/>
      <c r="H478" s="380"/>
      <c r="I478" s="380"/>
      <c r="J478" s="381" t="str">
        <f>$J$7</f>
        <v>Preço Total</v>
      </c>
      <c r="K478" s="381"/>
      <c r="L478" s="381"/>
      <c r="M478" s="381"/>
      <c r="N478" s="381"/>
      <c r="O478" s="6"/>
      <c r="P478" s="6"/>
      <c r="Q478" s="3">
        <f>SUMIF($P480:$P518,"UAR",J480:J518)</f>
        <v>3167948.136626828</v>
      </c>
      <c r="R478" s="3">
        <f>SUMIF($P480:$P518,"UAR",K480:K518)</f>
        <v>3044671.9325941387</v>
      </c>
      <c r="S478" s="3">
        <f>SUMIF($P480:$P518,"UAR",L480:L518)</f>
        <v>3213316.2827809886</v>
      </c>
      <c r="T478" s="3">
        <f>SUMIF($P480:$P518,"UAR",M480:M518)</f>
        <v>3146984.9242659407</v>
      </c>
      <c r="U478" s="3">
        <f>SUMIF($P480:$P518,"UAR",N480:N518)</f>
        <v>3174518.6957250168</v>
      </c>
      <c r="AA478" s="213"/>
      <c r="AD478" s="213"/>
      <c r="AG478" s="213"/>
      <c r="AJ478" s="213"/>
    </row>
    <row r="479" spans="1:36" s="18" customFormat="1" x14ac:dyDescent="0.2">
      <c r="A479" s="379"/>
      <c r="B479" s="379"/>
      <c r="C479" s="379"/>
      <c r="D479" s="379"/>
      <c r="E479" s="10" t="s">
        <v>30</v>
      </c>
      <c r="F479" s="10" t="s">
        <v>31</v>
      </c>
      <c r="G479" s="10" t="s">
        <v>32</v>
      </c>
      <c r="H479" s="10" t="s">
        <v>33</v>
      </c>
      <c r="I479" s="10" t="s">
        <v>34</v>
      </c>
      <c r="J479" s="10" t="s">
        <v>30</v>
      </c>
      <c r="K479" s="10" t="s">
        <v>31</v>
      </c>
      <c r="L479" s="10" t="s">
        <v>32</v>
      </c>
      <c r="M479" s="10" t="s">
        <v>33</v>
      </c>
      <c r="N479" s="10" t="s">
        <v>34</v>
      </c>
      <c r="O479" s="11"/>
      <c r="P479" s="11"/>
      <c r="Q479" s="5">
        <f>Q478/Q477</f>
        <v>0.47757057424078098</v>
      </c>
      <c r="R479" s="5">
        <f>R478/R477</f>
        <v>0.47757057424078087</v>
      </c>
      <c r="S479" s="5">
        <f>S478/S477</f>
        <v>0.47757057424078075</v>
      </c>
      <c r="T479" s="5">
        <f>T478/T477</f>
        <v>0.47757057424078075</v>
      </c>
      <c r="U479" s="5">
        <f>U478/U477</f>
        <v>0.47757057424078075</v>
      </c>
      <c r="X479" s="214"/>
      <c r="AA479" s="214"/>
      <c r="AD479" s="214"/>
      <c r="AG479" s="214"/>
      <c r="AJ479" s="214"/>
    </row>
    <row r="480" spans="1:36" x14ac:dyDescent="0.2">
      <c r="A480" s="19">
        <v>1</v>
      </c>
      <c r="B480" s="20" t="s">
        <v>1</v>
      </c>
      <c r="C480" s="131" t="str">
        <f>VLOOKUP(B480,Valores!$A$2:$F$300,5,FALSE)</f>
        <v>unid.</v>
      </c>
      <c r="D480" s="131">
        <v>1</v>
      </c>
      <c r="E480" s="27">
        <f>Entrada!$J$27*VLOOKUP(E479,Regional!$A$2:$B$7,2,FALSE)</f>
        <v>486110.90029370895</v>
      </c>
      <c r="F480" s="21">
        <f>Entrada!$J$27*VLOOKUP(F479,Regional!$A$2:$B$7,2,FALSE)</f>
        <v>467194.58476623031</v>
      </c>
      <c r="G480" s="21">
        <f>Entrada!$J$27*VLOOKUP(G479,Regional!$A$2:$B$7,2,FALSE)</f>
        <v>493072.48849544598</v>
      </c>
      <c r="H480" s="21">
        <f>Entrada!$J$27*VLOOKUP(H479,Regional!$A$2:$B$7,2,FALSE)</f>
        <v>482894.16643497528</v>
      </c>
      <c r="I480" s="21">
        <f>Entrada!$J$27*VLOOKUP(I479,Regional!$A$2:$B$7,2,FALSE)</f>
        <v>487119.13030913292</v>
      </c>
      <c r="J480" s="27">
        <f t="shared" ref="J480:J518" si="244">$D480*E480</f>
        <v>486110.90029370895</v>
      </c>
      <c r="K480" s="21">
        <f t="shared" ref="K480:K518" si="245">$D480*F480</f>
        <v>467194.58476623031</v>
      </c>
      <c r="L480" s="21">
        <f t="shared" ref="L480:L518" si="246">$D480*G480</f>
        <v>493072.48849544598</v>
      </c>
      <c r="M480" s="21">
        <f t="shared" ref="M480:M518" si="247">$D480*H480</f>
        <v>482894.16643497528</v>
      </c>
      <c r="N480" s="22">
        <f t="shared" ref="N480:N518" si="248">$D480*I480</f>
        <v>487119.13030913292</v>
      </c>
      <c r="O480" s="6">
        <f>VLOOKUP(B480,Valores!$A$2:$O$300,14,FALSE)</f>
        <v>3.0300000000000001E-2</v>
      </c>
      <c r="P480" s="6" t="str">
        <f>VLOOKUP(B480,Valores!$A$2:$O$300,15,FALSE)</f>
        <v>UAR</v>
      </c>
      <c r="Q480" s="5">
        <f>IF($P480="UAR",J480*Q$479,0)</f>
        <v>232152.26179796961</v>
      </c>
      <c r="R480" s="5">
        <f t="shared" ref="R480:R518" si="249">IF($P480="UAR",K480*R$479,0)</f>
        <v>223118.38612899178</v>
      </c>
      <c r="S480" s="5">
        <f t="shared" ref="S480:S518" si="250">IF($P480="UAR",L480*S$479,0)</f>
        <v>235476.91147310089</v>
      </c>
      <c r="T480" s="5">
        <f t="shared" ref="T480:T518" si="251">IF($P480="UAR",M480*T$479,0)</f>
        <v>230616.04436187429</v>
      </c>
      <c r="U480" s="5">
        <f t="shared" ref="U480:U518" si="252">IF($P480="UAR",N480*U$479,0)</f>
        <v>232633.76278540233</v>
      </c>
      <c r="W480" s="1">
        <f t="shared" ref="W480:W489" si="253">J480+Q480</f>
        <v>718263.16209167859</v>
      </c>
      <c r="X480" s="7">
        <f t="shared" ref="X480:X489" si="254">IF($O480="rateio",0,W480*$O480)</f>
        <v>21763.37381137786</v>
      </c>
      <c r="Z480" s="1">
        <f t="shared" ref="Z480:Z489" si="255">K480+R480</f>
        <v>690312.97089522216</v>
      </c>
      <c r="AA480" s="7">
        <f t="shared" ref="AA480:AA489" si="256">IF($O480="rateio",0,Z480*$O480)</f>
        <v>20916.483018125233</v>
      </c>
      <c r="AC480" s="1">
        <f t="shared" ref="AC480:AC489" si="257">L480+S480</f>
        <v>728549.39996854682</v>
      </c>
      <c r="AD480" s="7">
        <f t="shared" ref="AD480:AD489" si="258">IF($O480="rateio",0,AC480*$O480)</f>
        <v>22075.046819046969</v>
      </c>
      <c r="AF480" s="1">
        <f t="shared" ref="AF480:AF489" si="259">M480+T480</f>
        <v>713510.21079684957</v>
      </c>
      <c r="AG480" s="7">
        <f t="shared" ref="AG480:AG489" si="260">IF($O480="rateio",0,AF480*$O480)</f>
        <v>21619.359387144541</v>
      </c>
      <c r="AI480" s="1">
        <f t="shared" ref="AI480:AI489" si="261">N480+U480</f>
        <v>719752.89309453522</v>
      </c>
      <c r="AJ480" s="7">
        <f t="shared" ref="AJ480:AJ489" si="262">IF($O480="rateio",0,AI480*$O480)</f>
        <v>21808.512660764416</v>
      </c>
    </row>
    <row r="481" spans="1:36" x14ac:dyDescent="0.2">
      <c r="A481" s="5">
        <v>2</v>
      </c>
      <c r="B481" s="6" t="s">
        <v>261</v>
      </c>
      <c r="C481" s="131" t="str">
        <f>VLOOKUP(B481,Valores!$A$2:$F$300,5,FALSE)</f>
        <v>unid.</v>
      </c>
      <c r="D481" s="131">
        <v>1</v>
      </c>
      <c r="E481" s="3">
        <f>Entrada!$J$29*VLOOKUP($E479,Regional!$A$2:$B$7,2,FALSE)</f>
        <v>126722.75183999128</v>
      </c>
      <c r="F481" s="1">
        <f>Entrada!$J$29*VLOOKUP($F479,Regional!$A$2:$B$7,2,FALSE)</f>
        <v>121791.51586715606</v>
      </c>
      <c r="G481" s="1">
        <f>Entrada!$J$29*VLOOKUP($G479,Regional!$A$2:$B$7,2,FALSE)</f>
        <v>128537.54680461338</v>
      </c>
      <c r="H481" s="1">
        <f>Entrada!$J$29*VLOOKUP($H479,Regional!$A$2:$B$7,2,FALSE)</f>
        <v>125884.19140806247</v>
      </c>
      <c r="I481" s="2">
        <f>Entrada!$J$29*VLOOKUP($I479,Regional!$A$2:$B$7,2,FALSE)</f>
        <v>126985.58421417793</v>
      </c>
      <c r="J481" s="3">
        <f t="shared" si="244"/>
        <v>126722.75183999128</v>
      </c>
      <c r="K481" s="1">
        <f t="shared" si="245"/>
        <v>121791.51586715606</v>
      </c>
      <c r="L481" s="1">
        <f t="shared" si="246"/>
        <v>128537.54680461338</v>
      </c>
      <c r="M481" s="1">
        <f t="shared" si="247"/>
        <v>125884.19140806247</v>
      </c>
      <c r="N481" s="2">
        <f t="shared" si="248"/>
        <v>126985.58421417793</v>
      </c>
      <c r="O481" s="6">
        <f>VLOOKUP(B481,Valores!$A$2:$O$300,14,FALSE)</f>
        <v>3.3300000000000003E-2</v>
      </c>
      <c r="P481" s="6" t="str">
        <f>VLOOKUP(B481,Valores!$A$2:$O$300,15,FALSE)</f>
        <v>UAR</v>
      </c>
      <c r="Q481" s="5">
        <f t="shared" ref="Q481:Q518" si="263">IF($P481="UAR",J481*Q$479,0)</f>
        <v>60519.057365596622</v>
      </c>
      <c r="R481" s="5">
        <f t="shared" si="249"/>
        <v>58164.044170332898</v>
      </c>
      <c r="S481" s="5">
        <f t="shared" si="250"/>
        <v>61385.750038980441</v>
      </c>
      <c r="T481" s="5">
        <f t="shared" si="251"/>
        <v>60118.585578584753</v>
      </c>
      <c r="U481" s="5">
        <f t="shared" si="252"/>
        <v>60644.578373465978</v>
      </c>
      <c r="W481" s="1">
        <f t="shared" si="253"/>
        <v>187241.8092055879</v>
      </c>
      <c r="X481" s="7">
        <f t="shared" si="254"/>
        <v>6235.1522465460775</v>
      </c>
      <c r="Z481" s="1">
        <f t="shared" si="255"/>
        <v>179955.56003748896</v>
      </c>
      <c r="AA481" s="7">
        <f t="shared" si="256"/>
        <v>5992.5201492483829</v>
      </c>
      <c r="AC481" s="1">
        <f t="shared" si="257"/>
        <v>189923.29684359382</v>
      </c>
      <c r="AD481" s="7">
        <f t="shared" si="258"/>
        <v>6324.4457848916745</v>
      </c>
      <c r="AF481" s="1">
        <f t="shared" si="259"/>
        <v>186002.77698664722</v>
      </c>
      <c r="AG481" s="7">
        <f t="shared" si="260"/>
        <v>6193.8924736553527</v>
      </c>
      <c r="AI481" s="1">
        <f t="shared" si="261"/>
        <v>187630.16258764389</v>
      </c>
      <c r="AJ481" s="7">
        <f t="shared" si="262"/>
        <v>6248.084414168542</v>
      </c>
    </row>
    <row r="482" spans="1:36" x14ac:dyDescent="0.2">
      <c r="A482" s="5">
        <v>3</v>
      </c>
      <c r="B482" s="6" t="s">
        <v>262</v>
      </c>
      <c r="C482" s="131" t="str">
        <f>VLOOKUP(B482,Valores!$A$2:$F$300,5,FALSE)</f>
        <v>unid.</v>
      </c>
      <c r="D482" s="131">
        <v>2</v>
      </c>
      <c r="E482" s="3">
        <f>Entrada!$J$28*VLOOKUP($E479,Regional!$A$2:$B$7,2,FALSE)</f>
        <v>87438.698769593975</v>
      </c>
      <c r="F482" s="1">
        <f>Entrada!$J$28*VLOOKUP($F479,Regional!$A$2:$B$7,2,FALSE)</f>
        <v>84036.145948337682</v>
      </c>
      <c r="G482" s="1">
        <f>Entrada!$J$28*VLOOKUP($G479,Regional!$A$2:$B$7,2,FALSE)</f>
        <v>88690.90729518322</v>
      </c>
      <c r="H482" s="1">
        <f>Entrada!$J$28*VLOOKUP($H479,Regional!$A$2:$B$7,2,FALSE)</f>
        <v>86860.092071563093</v>
      </c>
      <c r="I482" s="2">
        <f>Entrada!$J$28*VLOOKUP($I479,Regional!$A$2:$B$7,2,FALSE)</f>
        <v>87620.053107782762</v>
      </c>
      <c r="J482" s="3">
        <f t="shared" si="244"/>
        <v>174877.39753918795</v>
      </c>
      <c r="K482" s="1">
        <f t="shared" si="245"/>
        <v>168072.29189667536</v>
      </c>
      <c r="L482" s="1">
        <f t="shared" si="246"/>
        <v>177381.81459036644</v>
      </c>
      <c r="M482" s="1">
        <f t="shared" si="247"/>
        <v>173720.18414312619</v>
      </c>
      <c r="N482" s="2">
        <f t="shared" si="248"/>
        <v>175240.10621556552</v>
      </c>
      <c r="O482" s="6">
        <f>VLOOKUP(B482,Valores!$A$2:$O$300,14,FALSE)</f>
        <v>3.3300000000000003E-2</v>
      </c>
      <c r="P482" s="6" t="str">
        <f>VLOOKUP(B482,Valores!$A$2:$O$300,15,FALSE)</f>
        <v>UAR</v>
      </c>
      <c r="Q482" s="5">
        <f t="shared" si="263"/>
        <v>83516.299164523327</v>
      </c>
      <c r="R482" s="5">
        <f t="shared" si="249"/>
        <v>80266.380955059401</v>
      </c>
      <c r="S482" s="5">
        <f t="shared" si="250"/>
        <v>84712.335053793009</v>
      </c>
      <c r="T482" s="5">
        <f t="shared" si="251"/>
        <v>82963.648098446953</v>
      </c>
      <c r="U482" s="5">
        <f t="shared" si="252"/>
        <v>83689.518155383033</v>
      </c>
      <c r="W482" s="1">
        <f t="shared" si="253"/>
        <v>258393.69670371129</v>
      </c>
      <c r="X482" s="7">
        <f t="shared" si="254"/>
        <v>8604.5101002335869</v>
      </c>
      <c r="Z482" s="1">
        <f t="shared" si="255"/>
        <v>248338.67285173477</v>
      </c>
      <c r="AA482" s="7">
        <f t="shared" si="256"/>
        <v>8269.6778059627686</v>
      </c>
      <c r="AC482" s="1">
        <f t="shared" si="257"/>
        <v>262094.14964415945</v>
      </c>
      <c r="AD482" s="7">
        <f t="shared" si="258"/>
        <v>8727.7351831505111</v>
      </c>
      <c r="AF482" s="1">
        <f t="shared" si="259"/>
        <v>256683.83224157314</v>
      </c>
      <c r="AG482" s="7">
        <f t="shared" si="260"/>
        <v>8547.5716136443862</v>
      </c>
      <c r="AI482" s="1">
        <f t="shared" si="261"/>
        <v>258929.62437094856</v>
      </c>
      <c r="AJ482" s="7">
        <f t="shared" si="262"/>
        <v>8622.3564915525876</v>
      </c>
    </row>
    <row r="483" spans="1:36" x14ac:dyDescent="0.2">
      <c r="A483" s="5">
        <v>4</v>
      </c>
      <c r="B483" s="6" t="s">
        <v>21</v>
      </c>
      <c r="C483" s="131" t="str">
        <f>VLOOKUP(B483,Valores!$A$2:$F$300,5,FALSE)</f>
        <v>unid.</v>
      </c>
      <c r="D483" s="131">
        <v>0</v>
      </c>
      <c r="E483" s="3">
        <f>Entrada!$J$30*VLOOKUP(E479,Regional!$A$2:$B$7,2,FALSE)</f>
        <v>56166.989576617452</v>
      </c>
      <c r="F483" s="1">
        <f>Entrada!$J$30*VLOOKUP(F479,Regional!$A$2:$B$7,2,FALSE)</f>
        <v>53981.330920500193</v>
      </c>
      <c r="G483" s="1">
        <f>Entrada!$J$30*VLOOKUP(G479,Regional!$A$2:$B$7,2,FALSE)</f>
        <v>56971.356340924562</v>
      </c>
      <c r="H483" s="1">
        <f>Entrada!$J$30*VLOOKUP(H479,Regional!$A$2:$B$7,2,FALSE)</f>
        <v>55795.316657937619</v>
      </c>
      <c r="I483" s="1">
        <f>Entrada!$J$30*VLOOKUP(I479,Regional!$A$2:$B$7,2,FALSE)</f>
        <v>56283.484073517102</v>
      </c>
      <c r="J483" s="3">
        <f t="shared" si="244"/>
        <v>0</v>
      </c>
      <c r="K483" s="1">
        <f t="shared" si="245"/>
        <v>0</v>
      </c>
      <c r="L483" s="1">
        <f t="shared" si="246"/>
        <v>0</v>
      </c>
      <c r="M483" s="1">
        <f t="shared" si="247"/>
        <v>0</v>
      </c>
      <c r="N483" s="2">
        <f t="shared" si="248"/>
        <v>0</v>
      </c>
      <c r="O483" s="6">
        <f>VLOOKUP(B483,Valores!$A$2:$O$300,14,FALSE)</f>
        <v>3.3300000000000003E-2</v>
      </c>
      <c r="P483" s="6" t="str">
        <f>VLOOKUP(B483,Valores!$A$2:$O$300,15,FALSE)</f>
        <v>UAR</v>
      </c>
      <c r="Q483" s="5">
        <f t="shared" si="263"/>
        <v>0</v>
      </c>
      <c r="R483" s="5">
        <f t="shared" si="249"/>
        <v>0</v>
      </c>
      <c r="S483" s="5">
        <f t="shared" si="250"/>
        <v>0</v>
      </c>
      <c r="T483" s="5">
        <f t="shared" si="251"/>
        <v>0</v>
      </c>
      <c r="U483" s="5">
        <f t="shared" si="252"/>
        <v>0</v>
      </c>
      <c r="W483" s="1">
        <f t="shared" si="253"/>
        <v>0</v>
      </c>
      <c r="X483" s="7">
        <f t="shared" si="254"/>
        <v>0</v>
      </c>
      <c r="Z483" s="1">
        <f t="shared" si="255"/>
        <v>0</v>
      </c>
      <c r="AA483" s="7">
        <f t="shared" si="256"/>
        <v>0</v>
      </c>
      <c r="AC483" s="1">
        <f t="shared" si="257"/>
        <v>0</v>
      </c>
      <c r="AD483" s="7">
        <f t="shared" si="258"/>
        <v>0</v>
      </c>
      <c r="AF483" s="1">
        <f t="shared" si="259"/>
        <v>0</v>
      </c>
      <c r="AG483" s="7">
        <f t="shared" si="260"/>
        <v>0</v>
      </c>
      <c r="AI483" s="1">
        <f t="shared" si="261"/>
        <v>0</v>
      </c>
      <c r="AJ483" s="7">
        <f t="shared" si="262"/>
        <v>0</v>
      </c>
    </row>
    <row r="484" spans="1:36" x14ac:dyDescent="0.2">
      <c r="A484" s="5">
        <v>5</v>
      </c>
      <c r="B484" s="6" t="s">
        <v>3</v>
      </c>
      <c r="C484" s="131" t="str">
        <f>VLOOKUP(B484,Valores!$A$2:$F$300,5,FALSE)</f>
        <v>unid.</v>
      </c>
      <c r="D484" s="131">
        <v>3</v>
      </c>
      <c r="E484" s="3">
        <f>Entrada!$J$31*VLOOKUP(E479,Regional!$A$2:$B$7,2,FALSE)</f>
        <v>61316.998445480895</v>
      </c>
      <c r="F484" s="1">
        <f>Entrada!$J$31*VLOOKUP(F479,Regional!$A$2:$B$7,2,FALSE)</f>
        <v>58930.9345059728</v>
      </c>
      <c r="G484" s="1">
        <f>Entrada!$J$31*VLOOKUP(G479,Regional!$A$2:$B$7,2,FALSE)</f>
        <v>62195.118423218642</v>
      </c>
      <c r="H484" s="1">
        <f>Entrada!$J$31*VLOOKUP(H479,Regional!$A$2:$B$7,2,FALSE)</f>
        <v>60911.246455767592</v>
      </c>
      <c r="I484" s="1">
        <f>Entrada!$J$31*VLOOKUP(I479,Regional!$A$2:$B$7,2,FALSE)</f>
        <v>61444.174442256706</v>
      </c>
      <c r="J484" s="3">
        <f t="shared" si="244"/>
        <v>183950.99533644269</v>
      </c>
      <c r="K484" s="1">
        <f t="shared" si="245"/>
        <v>176792.80351791839</v>
      </c>
      <c r="L484" s="1">
        <f t="shared" si="246"/>
        <v>186585.35526965593</v>
      </c>
      <c r="M484" s="1">
        <f t="shared" si="247"/>
        <v>182733.73936730277</v>
      </c>
      <c r="N484" s="2">
        <f t="shared" si="248"/>
        <v>184332.52332677011</v>
      </c>
      <c r="O484" s="6">
        <f>VLOOKUP(B484,Valores!$A$2:$O$300,14,FALSE)</f>
        <v>3.3300000000000003E-2</v>
      </c>
      <c r="P484" s="6" t="str">
        <f>VLOOKUP(B484,Valores!$A$2:$O$300,15,FALSE)</f>
        <v>UAR</v>
      </c>
      <c r="Q484" s="5">
        <f t="shared" si="263"/>
        <v>87849.582474988158</v>
      </c>
      <c r="R484" s="5">
        <f t="shared" si="249"/>
        <v>84431.040697689838</v>
      </c>
      <c r="S484" s="5">
        <f t="shared" si="250"/>
        <v>89107.675261049677</v>
      </c>
      <c r="T484" s="5">
        <f t="shared" si="251"/>
        <v>87268.256842807954</v>
      </c>
      <c r="U484" s="5">
        <f t="shared" si="252"/>
        <v>88031.789016417722</v>
      </c>
      <c r="W484" s="1">
        <f t="shared" si="253"/>
        <v>271800.57781143085</v>
      </c>
      <c r="X484" s="7">
        <f t="shared" si="254"/>
        <v>9050.9592411206486</v>
      </c>
      <c r="Z484" s="1">
        <f t="shared" si="255"/>
        <v>261223.84421560823</v>
      </c>
      <c r="AA484" s="7">
        <f t="shared" si="256"/>
        <v>8698.7540123797553</v>
      </c>
      <c r="AC484" s="1">
        <f t="shared" si="257"/>
        <v>275693.03053070558</v>
      </c>
      <c r="AD484" s="7">
        <f t="shared" si="258"/>
        <v>9180.5779166724969</v>
      </c>
      <c r="AF484" s="1">
        <f t="shared" si="259"/>
        <v>270001.99621011072</v>
      </c>
      <c r="AG484" s="7">
        <f t="shared" si="260"/>
        <v>8991.0664737966872</v>
      </c>
      <c r="AI484" s="1">
        <f t="shared" si="261"/>
        <v>272364.31234318786</v>
      </c>
      <c r="AJ484" s="7">
        <f t="shared" si="262"/>
        <v>9069.7316010281575</v>
      </c>
    </row>
    <row r="485" spans="1:36" x14ac:dyDescent="0.2">
      <c r="A485" s="5">
        <v>6</v>
      </c>
      <c r="B485" s="6" t="s">
        <v>4</v>
      </c>
      <c r="C485" s="131" t="str">
        <f>VLOOKUP(B485,Valores!$A$2:$F$300,5,FALSE)</f>
        <v>unid.</v>
      </c>
      <c r="D485" s="131">
        <v>3</v>
      </c>
      <c r="E485" s="3">
        <f>Entrada!$J$32*VLOOKUP(E479,Regional!$A$2:$B$7,2,FALSE)</f>
        <v>70170.272976289154</v>
      </c>
      <c r="F485" s="1">
        <f>Entrada!$J$32*VLOOKUP(F479,Regional!$A$2:$B$7,2,FALSE)</f>
        <v>67439.696427878502</v>
      </c>
      <c r="G485" s="1">
        <f>Entrada!$J$32*VLOOKUP(G479,Regional!$A$2:$B$7,2,FALSE)</f>
        <v>71175.180589282929</v>
      </c>
      <c r="H485" s="1">
        <f>Entrada!$J$32*VLOOKUP(H479,Regional!$A$2:$B$7,2,FALSE)</f>
        <v>69705.936355112732</v>
      </c>
      <c r="I485" s="1">
        <f>Entrada!$J$32*VLOOKUP(I479,Regional!$A$2:$B$7,2,FALSE)</f>
        <v>70315.811320239984</v>
      </c>
      <c r="J485" s="3">
        <f t="shared" si="244"/>
        <v>210510.81892886746</v>
      </c>
      <c r="K485" s="1">
        <f t="shared" si="245"/>
        <v>202319.08928363549</v>
      </c>
      <c r="L485" s="1">
        <f t="shared" si="246"/>
        <v>213525.54176784877</v>
      </c>
      <c r="M485" s="1">
        <f t="shared" si="247"/>
        <v>209117.8090653382</v>
      </c>
      <c r="N485" s="2">
        <f t="shared" si="248"/>
        <v>210947.43396071997</v>
      </c>
      <c r="O485" s="6">
        <f>VLOOKUP(B485,Valores!$A$2:$O$300,14,FALSE)</f>
        <v>3.3300000000000003E-2</v>
      </c>
      <c r="P485" s="6" t="str">
        <f>VLOOKUP(B485,Valores!$A$2:$O$300,15,FALSE)</f>
        <v>UAR</v>
      </c>
      <c r="Q485" s="5">
        <f t="shared" si="263"/>
        <v>100533.77267975629</v>
      </c>
      <c r="R485" s="5">
        <f t="shared" si="249"/>
        <v>96621.643649057616</v>
      </c>
      <c r="S485" s="5">
        <f t="shared" si="250"/>
        <v>101973.51559714535</v>
      </c>
      <c r="T485" s="5">
        <f t="shared" si="251"/>
        <v>99868.512159307502</v>
      </c>
      <c r="U485" s="5">
        <f t="shared" si="252"/>
        <v>100742.28717124021</v>
      </c>
      <c r="W485" s="1">
        <f t="shared" si="253"/>
        <v>311044.59160862374</v>
      </c>
      <c r="X485" s="7">
        <f t="shared" si="254"/>
        <v>10357.784900567172</v>
      </c>
      <c r="Z485" s="1">
        <f t="shared" si="255"/>
        <v>298940.73293269309</v>
      </c>
      <c r="AA485" s="7">
        <f t="shared" si="256"/>
        <v>9954.7264066586813</v>
      </c>
      <c r="AC485" s="1">
        <f t="shared" si="257"/>
        <v>315499.05736499414</v>
      </c>
      <c r="AD485" s="7">
        <f t="shared" si="258"/>
        <v>10506.118610254305</v>
      </c>
      <c r="AF485" s="1">
        <f t="shared" si="259"/>
        <v>308986.32122464571</v>
      </c>
      <c r="AG485" s="7">
        <f t="shared" si="260"/>
        <v>10289.244496780702</v>
      </c>
      <c r="AI485" s="1">
        <f t="shared" si="261"/>
        <v>311689.72113196016</v>
      </c>
      <c r="AJ485" s="7">
        <f t="shared" si="262"/>
        <v>10379.267713694275</v>
      </c>
    </row>
    <row r="486" spans="1:36" x14ac:dyDescent="0.2">
      <c r="A486" s="5">
        <v>7</v>
      </c>
      <c r="B486" s="6" t="s">
        <v>576</v>
      </c>
      <c r="C486" s="131" t="str">
        <f>VLOOKUP(B486,Valores!$A$2:$F$300,5,FALSE)</f>
        <v>unid.</v>
      </c>
      <c r="D486" s="131">
        <v>3</v>
      </c>
      <c r="E486" s="3">
        <f>Entrada!$J$33*VLOOKUP(E479,Regional!$A$2:$B$7,2,FALSE)</f>
        <v>38917.196305393336</v>
      </c>
      <c r="F486" s="1">
        <f>Entrada!$J$33*VLOOKUP(F479,Regional!$A$2:$B$7,2,FALSE)</f>
        <v>37402.788863978523</v>
      </c>
      <c r="G486" s="1">
        <f>Entrada!$J$33*VLOOKUP(G479,Regional!$A$2:$B$7,2,FALSE)</f>
        <v>39474.528993223663</v>
      </c>
      <c r="H486" s="1">
        <f>Entrada!$J$33*VLOOKUP(H479,Regional!$A$2:$B$7,2,FALSE)</f>
        <v>38659.670166878641</v>
      </c>
      <c r="I486" s="1">
        <f>Entrada!$J$33*VLOOKUP(I479,Regional!$A$2:$B$7,2,FALSE)</f>
        <v>38997.913453286004</v>
      </c>
      <c r="J486" s="3">
        <f t="shared" si="244"/>
        <v>116751.58891618002</v>
      </c>
      <c r="K486" s="1">
        <f t="shared" si="245"/>
        <v>112208.36659193557</v>
      </c>
      <c r="L486" s="1">
        <f t="shared" si="246"/>
        <v>118423.58697967099</v>
      </c>
      <c r="M486" s="1">
        <f t="shared" si="247"/>
        <v>115979.01050063592</v>
      </c>
      <c r="N486" s="2">
        <f t="shared" si="248"/>
        <v>116993.74035985801</v>
      </c>
      <c r="O486" s="6">
        <f>VLOOKUP(B486,Valores!$A$2:$O$300,14,FALSE)</f>
        <v>4.1700000000000001E-2</v>
      </c>
      <c r="P486" s="6" t="str">
        <f>VLOOKUP(B486,Valores!$A$2:$O$300,15,FALSE)</f>
        <v>UAR</v>
      </c>
      <c r="Q486" s="5">
        <f t="shared" si="263"/>
        <v>55757.12336222369</v>
      </c>
      <c r="R486" s="5">
        <f t="shared" si="249"/>
        <v>53587.414067930724</v>
      </c>
      <c r="S486" s="5">
        <f t="shared" si="250"/>
        <v>56555.620437534519</v>
      </c>
      <c r="T486" s="5">
        <f t="shared" si="251"/>
        <v>55388.162644666241</v>
      </c>
      <c r="U486" s="5">
        <f t="shared" si="252"/>
        <v>55872.767766234196</v>
      </c>
      <c r="W486" s="1">
        <f t="shared" si="253"/>
        <v>172508.71227840369</v>
      </c>
      <c r="X486" s="7">
        <f t="shared" si="254"/>
        <v>7193.6133020094339</v>
      </c>
      <c r="Z486" s="1">
        <f t="shared" si="255"/>
        <v>165795.78065986629</v>
      </c>
      <c r="AA486" s="7">
        <f t="shared" si="256"/>
        <v>6913.6840535164247</v>
      </c>
      <c r="AC486" s="1">
        <f t="shared" si="257"/>
        <v>174979.2074172055</v>
      </c>
      <c r="AD486" s="7">
        <f t="shared" si="258"/>
        <v>7296.6329492974692</v>
      </c>
      <c r="AF486" s="1">
        <f t="shared" si="259"/>
        <v>171367.17314530216</v>
      </c>
      <c r="AG486" s="7">
        <f t="shared" si="260"/>
        <v>7146.0111201591008</v>
      </c>
      <c r="AI486" s="1">
        <f t="shared" si="261"/>
        <v>172866.5081260922</v>
      </c>
      <c r="AJ486" s="7">
        <f t="shared" si="262"/>
        <v>7208.5333888580453</v>
      </c>
    </row>
    <row r="487" spans="1:36" x14ac:dyDescent="0.2">
      <c r="A487" s="5">
        <v>8</v>
      </c>
      <c r="B487" s="6" t="s">
        <v>348</v>
      </c>
      <c r="C487" s="131" t="str">
        <f>VLOOKUP(B487,Valores!$A$2:$F$300,5,FALSE)</f>
        <v>kg</v>
      </c>
      <c r="D487" s="131">
        <v>4700</v>
      </c>
      <c r="E487" s="3">
        <f>VLOOKUP($B487,Valores!$A$2:$G$300,6,FALSE)*VLOOKUP(VLOOKUP($B487,Indices_Poder!$B$5:$E$250,3,FALSE),Indices_Poder!$G$6:$N$27,4,FALSE)*VLOOKUP($E$8,Regional!$A$2:$B$7,2,FALSE)</f>
        <v>63.9384476185</v>
      </c>
      <c r="F487" s="1">
        <f>VLOOKUP($B487,Valores!$A$2:$G$300,6,FALSE)*VLOOKUP(VLOOKUP($B487,Indices_Poder!$B$5:$E$250,3,FALSE),Indices_Poder!$G$6:$N$27,4,FALSE)*VLOOKUP($F$8,Regional!$A$2:$B$7,2,FALSE)</f>
        <v>61.450373706234416</v>
      </c>
      <c r="G487" s="1">
        <f>VLOOKUP($B487,Valores!$A$2:$G$300,6,FALSE)*VLOOKUP(VLOOKUP($B487,Indices_Poder!$B$5:$E$250,3,FALSE),Indices_Poder!$G$6:$N$27,4,FALSE)*VLOOKUP($G$8,Regional!$A$2:$B$7,2,FALSE)</f>
        <v>64.854109337480978</v>
      </c>
      <c r="H487" s="1">
        <f>VLOOKUP($B487,Valores!$A$2:$G$300,6,FALSE)*VLOOKUP(VLOOKUP($B487,Indices_Poder!$B$5:$E$250,3,FALSE),Indices_Poder!$G$6:$N$27,4,FALSE)*VLOOKUP($H$8,Regional!$A$2:$B$7,2,FALSE)</f>
        <v>63.51534875524672</v>
      </c>
      <c r="I487" s="2">
        <f>VLOOKUP($B487,Valores!$A$2:$G$300,6,FALSE)*VLOOKUP(VLOOKUP($B487,Indices_Poder!$B$5:$E$250,3,FALSE),Indices_Poder!$G$6:$N$27,4,FALSE)*VLOOKUP($I$8,Regional!$A$2:$B$7,2,FALSE)</f>
        <v>64.071060695042078</v>
      </c>
      <c r="J487" s="3">
        <f t="shared" si="244"/>
        <v>300510.70380695001</v>
      </c>
      <c r="K487" s="1">
        <f t="shared" si="245"/>
        <v>288816.75641930173</v>
      </c>
      <c r="L487" s="1">
        <f t="shared" si="246"/>
        <v>304814.31388616061</v>
      </c>
      <c r="M487" s="1">
        <f t="shared" si="247"/>
        <v>298522.1391496596</v>
      </c>
      <c r="N487" s="2">
        <f t="shared" si="248"/>
        <v>301133.98526669777</v>
      </c>
      <c r="O487" s="6">
        <f>VLOOKUP(B487,Valores!$A$2:$O$300,14,FALSE)</f>
        <v>2.5000000000000001E-2</v>
      </c>
      <c r="P487" s="6" t="str">
        <f>VLOOKUP(B487,Valores!$A$2:$O$300,15,FALSE)</f>
        <v>UAR</v>
      </c>
      <c r="Q487" s="5">
        <f t="shared" si="263"/>
        <v>143515.06938258637</v>
      </c>
      <c r="R487" s="5">
        <f t="shared" si="249"/>
        <v>137930.38421352566</v>
      </c>
      <c r="S487" s="5">
        <f t="shared" si="250"/>
        <v>145570.34691942332</v>
      </c>
      <c r="T487" s="5">
        <f t="shared" si="251"/>
        <v>142565.3894172892</v>
      </c>
      <c r="U487" s="5">
        <f t="shared" si="252"/>
        <v>143812.73026723167</v>
      </c>
      <c r="W487" s="1">
        <f t="shared" si="253"/>
        <v>444025.77318953641</v>
      </c>
      <c r="X487" s="7">
        <f t="shared" si="254"/>
        <v>11100.64432973841</v>
      </c>
      <c r="Z487" s="1">
        <f t="shared" si="255"/>
        <v>426747.14063282742</v>
      </c>
      <c r="AA487" s="7">
        <f t="shared" si="256"/>
        <v>10668.678515820686</v>
      </c>
      <c r="AC487" s="1">
        <f t="shared" si="257"/>
        <v>450384.66080558393</v>
      </c>
      <c r="AD487" s="7">
        <f t="shared" si="258"/>
        <v>11259.6165201396</v>
      </c>
      <c r="AF487" s="1">
        <f t="shared" si="259"/>
        <v>441087.52856694884</v>
      </c>
      <c r="AG487" s="7">
        <f t="shared" si="260"/>
        <v>11027.188214173722</v>
      </c>
      <c r="AI487" s="1">
        <f t="shared" si="261"/>
        <v>444946.71553392941</v>
      </c>
      <c r="AJ487" s="7">
        <f t="shared" si="262"/>
        <v>11123.667888348236</v>
      </c>
    </row>
    <row r="488" spans="1:36" x14ac:dyDescent="0.2">
      <c r="A488" s="5">
        <v>9</v>
      </c>
      <c r="B488" s="6" t="s">
        <v>16</v>
      </c>
      <c r="C488" s="131" t="str">
        <f>VLOOKUP(B488,Valores!$A$2:$F$300,5,FALSE)</f>
        <v>unid.</v>
      </c>
      <c r="D488" s="131">
        <v>102</v>
      </c>
      <c r="E488" s="3">
        <f>VLOOKUP($B488,Valores!$A$2:$G$300,6,FALSE)*VLOOKUP(VLOOKUP($B488,Indices_Poder!$B$5:$E$250,3,FALSE),Indices_Poder!$G$6:$N$27,4,FALSE)*VLOOKUP($E$8,Regional!$A$2:$B$7,2,FALSE)</f>
        <v>153.50973269963379</v>
      </c>
      <c r="F488" s="1">
        <f>VLOOKUP($B488,Valores!$A$2:$G$300,6,FALSE)*VLOOKUP(VLOOKUP($B488,Indices_Poder!$B$5:$E$250,3,FALSE),Indices_Poder!$G$6:$N$27,4,FALSE)*VLOOKUP($F$8,Regional!$A$2:$B$7,2,FALSE)</f>
        <v>147.53611939754435</v>
      </c>
      <c r="G488" s="1">
        <f>VLOOKUP($B488,Valores!$A$2:$G$300,6,FALSE)*VLOOKUP(VLOOKUP($B488,Indices_Poder!$B$5:$E$250,3,FALSE),Indices_Poder!$G$6:$N$27,4,FALSE)*VLOOKUP($G$8,Regional!$A$2:$B$7,2,FALSE)</f>
        <v>155.70814368644335</v>
      </c>
      <c r="H488" s="1">
        <f>VLOOKUP($B488,Valores!$A$2:$G$300,6,FALSE)*VLOOKUP(VLOOKUP($B488,Indices_Poder!$B$5:$E$250,3,FALSE),Indices_Poder!$G$6:$N$27,4,FALSE)*VLOOKUP($H$8,Regional!$A$2:$B$7,2,FALSE)</f>
        <v>152.49391520917698</v>
      </c>
      <c r="I488" s="2">
        <f>VLOOKUP($B488,Valores!$A$2:$G$300,6,FALSE)*VLOOKUP(VLOOKUP($B488,Indices_Poder!$B$5:$E$250,3,FALSE),Indices_Poder!$G$6:$N$27,4,FALSE)*VLOOKUP($I$8,Regional!$A$2:$B$7,2,FALSE)</f>
        <v>153.82812325634416</v>
      </c>
      <c r="J488" s="3">
        <f t="shared" si="244"/>
        <v>15657.992735362646</v>
      </c>
      <c r="K488" s="1">
        <f t="shared" si="245"/>
        <v>15048.684178549523</v>
      </c>
      <c r="L488" s="1">
        <f t="shared" si="246"/>
        <v>15882.230656017222</v>
      </c>
      <c r="M488" s="1">
        <f t="shared" si="247"/>
        <v>15554.379351336051</v>
      </c>
      <c r="N488" s="2">
        <f t="shared" si="248"/>
        <v>15690.468572147103</v>
      </c>
      <c r="O488" s="6">
        <f>VLOOKUP(B488,Valores!$A$2:$O$300,14,FALSE)</f>
        <v>2.5000000000000001E-2</v>
      </c>
      <c r="P488" s="6" t="str">
        <f>VLOOKUP(B488,Valores!$A$2:$O$300,15,FALSE)</f>
        <v>COM</v>
      </c>
      <c r="Q488" s="5">
        <f t="shared" si="263"/>
        <v>0</v>
      </c>
      <c r="R488" s="5">
        <f t="shared" si="249"/>
        <v>0</v>
      </c>
      <c r="S488" s="5">
        <f t="shared" si="250"/>
        <v>0</v>
      </c>
      <c r="T488" s="5">
        <f t="shared" si="251"/>
        <v>0</v>
      </c>
      <c r="U488" s="5">
        <f t="shared" si="252"/>
        <v>0</v>
      </c>
      <c r="W488" s="1">
        <f t="shared" si="253"/>
        <v>15657.992735362646</v>
      </c>
      <c r="X488" s="7">
        <f t="shared" si="254"/>
        <v>391.44981838406619</v>
      </c>
      <c r="Z488" s="1">
        <f t="shared" si="255"/>
        <v>15048.684178549523</v>
      </c>
      <c r="AA488" s="7">
        <f t="shared" si="256"/>
        <v>376.21710446373811</v>
      </c>
      <c r="AC488" s="1">
        <f t="shared" si="257"/>
        <v>15882.230656017222</v>
      </c>
      <c r="AD488" s="7">
        <f t="shared" si="258"/>
        <v>397.05576640043057</v>
      </c>
      <c r="AF488" s="1">
        <f t="shared" si="259"/>
        <v>15554.379351336051</v>
      </c>
      <c r="AG488" s="7">
        <f t="shared" si="260"/>
        <v>388.85948378340129</v>
      </c>
      <c r="AI488" s="1">
        <f t="shared" si="261"/>
        <v>15690.468572147103</v>
      </c>
      <c r="AJ488" s="7">
        <f t="shared" si="262"/>
        <v>392.26171430367759</v>
      </c>
    </row>
    <row r="489" spans="1:36" x14ac:dyDescent="0.2">
      <c r="A489" s="5">
        <v>10</v>
      </c>
      <c r="B489" s="6" t="s">
        <v>17</v>
      </c>
      <c r="C489" s="131" t="str">
        <f>VLOOKUP(B489,Valores!$A$2:$F$300,5,FALSE)</f>
        <v>unid.</v>
      </c>
      <c r="D489" s="131">
        <v>0</v>
      </c>
      <c r="E489" s="3">
        <f>VLOOKUP($B489,Valores!$A$2:$G$300,6,FALSE)*VLOOKUP(VLOOKUP($B489,Indices_Poder!$B$5:$E$250,3,FALSE),Indices_Poder!$G$6:$N$27,4,FALSE)*VLOOKUP($E$8,Regional!$A$2:$B$7,2,FALSE)</f>
        <v>155.87191199257884</v>
      </c>
      <c r="F489" s="1">
        <f>VLOOKUP($B489,Valores!$A$2:$G$300,6,FALSE)*VLOOKUP(VLOOKUP($B489,Indices_Poder!$B$5:$E$250,3,FALSE),Indices_Poder!$G$6:$N$27,4,FALSE)*VLOOKUP($F$8,Regional!$A$2:$B$7,2,FALSE)</f>
        <v>149.80637783701576</v>
      </c>
      <c r="G489" s="1">
        <f>VLOOKUP($B489,Valores!$A$2:$G$300,6,FALSE)*VLOOKUP(VLOOKUP($B489,Indices_Poder!$B$5:$E$250,3,FALSE),Indices_Poder!$G$6:$N$27,4,FALSE)*VLOOKUP($G$8,Regional!$A$2:$B$7,2,FALSE)</f>
        <v>158.10415171987995</v>
      </c>
      <c r="H489" s="1">
        <f>VLOOKUP($B489,Valores!$A$2:$G$300,6,FALSE)*VLOOKUP(VLOOKUP($B489,Indices_Poder!$B$5:$E$250,3,FALSE),Indices_Poder!$G$6:$N$27,4,FALSE)*VLOOKUP($H$8,Regional!$A$2:$B$7,2,FALSE)</f>
        <v>154.84046329099831</v>
      </c>
      <c r="I489" s="2">
        <f>VLOOKUP($B489,Valores!$A$2:$G$300,6,FALSE)*VLOOKUP(VLOOKUP($B489,Indices_Poder!$B$5:$E$250,3,FALSE),Indices_Poder!$G$6:$N$27,4,FALSE)*VLOOKUP($I$8,Regional!$A$2:$B$7,2,FALSE)</f>
        <v>156.195201884119</v>
      </c>
      <c r="J489" s="3">
        <f t="shared" si="244"/>
        <v>0</v>
      </c>
      <c r="K489" s="1">
        <f t="shared" si="245"/>
        <v>0</v>
      </c>
      <c r="L489" s="1">
        <f t="shared" si="246"/>
        <v>0</v>
      </c>
      <c r="M489" s="1">
        <f t="shared" si="247"/>
        <v>0</v>
      </c>
      <c r="N489" s="2">
        <f t="shared" si="248"/>
        <v>0</v>
      </c>
      <c r="O489" s="6">
        <f>VLOOKUP(B489,Valores!$A$2:$O$300,14,FALSE)</f>
        <v>2.5000000000000001E-2</v>
      </c>
      <c r="P489" s="6" t="str">
        <f>VLOOKUP(B489,Valores!$A$2:$O$300,15,FALSE)</f>
        <v>COM</v>
      </c>
      <c r="Q489" s="5">
        <f t="shared" si="263"/>
        <v>0</v>
      </c>
      <c r="R489" s="5">
        <f t="shared" si="249"/>
        <v>0</v>
      </c>
      <c r="S489" s="5">
        <f t="shared" si="250"/>
        <v>0</v>
      </c>
      <c r="T489" s="5">
        <f t="shared" si="251"/>
        <v>0</v>
      </c>
      <c r="U489" s="5">
        <f t="shared" si="252"/>
        <v>0</v>
      </c>
      <c r="W489" s="1">
        <f t="shared" si="253"/>
        <v>0</v>
      </c>
      <c r="X489" s="7">
        <f t="shared" si="254"/>
        <v>0</v>
      </c>
      <c r="Z489" s="1">
        <f t="shared" si="255"/>
        <v>0</v>
      </c>
      <c r="AA489" s="7">
        <f t="shared" si="256"/>
        <v>0</v>
      </c>
      <c r="AC489" s="1">
        <f t="shared" si="257"/>
        <v>0</v>
      </c>
      <c r="AD489" s="7">
        <f t="shared" si="258"/>
        <v>0</v>
      </c>
      <c r="AF489" s="1">
        <f t="shared" si="259"/>
        <v>0</v>
      </c>
      <c r="AG489" s="7">
        <f t="shared" si="260"/>
        <v>0</v>
      </c>
      <c r="AI489" s="1">
        <f t="shared" si="261"/>
        <v>0</v>
      </c>
      <c r="AJ489" s="7">
        <f t="shared" si="262"/>
        <v>0</v>
      </c>
    </row>
    <row r="490" spans="1:36" x14ac:dyDescent="0.2">
      <c r="A490" s="5">
        <v>11</v>
      </c>
      <c r="B490" s="6" t="s">
        <v>582</v>
      </c>
      <c r="C490" s="131">
        <v>0</v>
      </c>
      <c r="D490" s="131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6">
        <v>0</v>
      </c>
      <c r="P490" s="6">
        <v>0</v>
      </c>
      <c r="Q490" s="5">
        <f t="shared" si="263"/>
        <v>0</v>
      </c>
      <c r="R490" s="5">
        <f t="shared" si="249"/>
        <v>0</v>
      </c>
      <c r="S490" s="5">
        <f t="shared" si="250"/>
        <v>0</v>
      </c>
      <c r="T490" s="5">
        <f t="shared" si="251"/>
        <v>0</v>
      </c>
      <c r="U490" s="5">
        <f t="shared" si="252"/>
        <v>0</v>
      </c>
    </row>
    <row r="491" spans="1:36" x14ac:dyDescent="0.2">
      <c r="A491" s="5">
        <v>12</v>
      </c>
      <c r="B491" s="6" t="s">
        <v>18</v>
      </c>
      <c r="C491" s="131" t="str">
        <f>VLOOKUP(B491,Valores!$A$2:$F$300,5,FALSE)</f>
        <v>unid.</v>
      </c>
      <c r="D491" s="131">
        <v>0</v>
      </c>
      <c r="E491" s="3">
        <f>VLOOKUP($B491,Valores!$A$2:$G$300,6,FALSE)*VLOOKUP(VLOOKUP($B491,Indices_Poder!$B$5:$E$250,3,FALSE),Indices_Poder!$G$6:$N$27,4,FALSE)*VLOOKUP($E$8,Regional!$A$2:$B$7,2,FALSE)</f>
        <v>153.50973269963379</v>
      </c>
      <c r="F491" s="1">
        <f>VLOOKUP($B491,Valores!$A$2:$G$300,6,FALSE)*VLOOKUP(VLOOKUP($B491,Indices_Poder!$B$5:$E$250,3,FALSE),Indices_Poder!$G$6:$N$27,4,FALSE)*VLOOKUP($F$8,Regional!$A$2:$B$7,2,FALSE)</f>
        <v>147.53611939754435</v>
      </c>
      <c r="G491" s="1">
        <f>VLOOKUP($B491,Valores!$A$2:$G$300,6,FALSE)*VLOOKUP(VLOOKUP($B491,Indices_Poder!$B$5:$E$250,3,FALSE),Indices_Poder!$G$6:$N$27,4,FALSE)*VLOOKUP($G$8,Regional!$A$2:$B$7,2,FALSE)</f>
        <v>155.70814368644335</v>
      </c>
      <c r="H491" s="1">
        <f>VLOOKUP($B491,Valores!$A$2:$G$300,6,FALSE)*VLOOKUP(VLOOKUP($B491,Indices_Poder!$B$5:$E$250,3,FALSE),Indices_Poder!$G$6:$N$27,4,FALSE)*VLOOKUP($H$8,Regional!$A$2:$B$7,2,FALSE)</f>
        <v>152.49391520917698</v>
      </c>
      <c r="I491" s="2">
        <f>VLOOKUP($B491,Valores!$A$2:$G$300,6,FALSE)*VLOOKUP(VLOOKUP($B491,Indices_Poder!$B$5:$E$250,3,FALSE),Indices_Poder!$G$6:$N$27,4,FALSE)*VLOOKUP($I$8,Regional!$A$2:$B$7,2,FALSE)</f>
        <v>153.82812325634416</v>
      </c>
      <c r="J491" s="3">
        <f t="shared" si="244"/>
        <v>0</v>
      </c>
      <c r="K491" s="1">
        <f t="shared" si="245"/>
        <v>0</v>
      </c>
      <c r="L491" s="1">
        <f t="shared" si="246"/>
        <v>0</v>
      </c>
      <c r="M491" s="1">
        <f t="shared" si="247"/>
        <v>0</v>
      </c>
      <c r="N491" s="2">
        <f t="shared" si="248"/>
        <v>0</v>
      </c>
      <c r="O491" s="6">
        <f>VLOOKUP(B491,Valores!$A$2:$O$300,14,FALSE)</f>
        <v>2.5000000000000001E-2</v>
      </c>
      <c r="P491" s="6" t="str">
        <f>VLOOKUP(B491,Valores!$A$2:$O$300,15,FALSE)</f>
        <v>COM</v>
      </c>
      <c r="Q491" s="5">
        <f t="shared" si="263"/>
        <v>0</v>
      </c>
      <c r="R491" s="5">
        <f t="shared" si="249"/>
        <v>0</v>
      </c>
      <c r="S491" s="5">
        <f t="shared" si="250"/>
        <v>0</v>
      </c>
      <c r="T491" s="5">
        <f t="shared" si="251"/>
        <v>0</v>
      </c>
      <c r="U491" s="5">
        <f t="shared" si="252"/>
        <v>0</v>
      </c>
      <c r="W491" s="1">
        <f t="shared" ref="W491:W518" si="264">J491+Q491</f>
        <v>0</v>
      </c>
      <c r="X491" s="7">
        <f t="shared" ref="X491:X518" si="265">IF($O491="rateio",0,W491*$O491)</f>
        <v>0</v>
      </c>
      <c r="Z491" s="1">
        <f t="shared" ref="Z491:Z518" si="266">K491+R491</f>
        <v>0</v>
      </c>
      <c r="AA491" s="7">
        <f t="shared" ref="AA491:AA518" si="267">IF($O491="rateio",0,Z491*$O491)</f>
        <v>0</v>
      </c>
      <c r="AC491" s="1">
        <f t="shared" ref="AC491:AC518" si="268">L491+S491</f>
        <v>0</v>
      </c>
      <c r="AD491" s="7">
        <f t="shared" ref="AD491:AD518" si="269">IF($O491="rateio",0,AC491*$O491)</f>
        <v>0</v>
      </c>
      <c r="AF491" s="1">
        <f t="shared" ref="AF491:AF518" si="270">M491+T491</f>
        <v>0</v>
      </c>
      <c r="AG491" s="7">
        <f t="shared" ref="AG491:AG518" si="271">IF($O491="rateio",0,AF491*$O491)</f>
        <v>0</v>
      </c>
      <c r="AI491" s="1">
        <f t="shared" ref="AI491:AI518" si="272">N491+U491</f>
        <v>0</v>
      </c>
      <c r="AJ491" s="7">
        <f t="shared" ref="AJ491:AJ518" si="273">IF($O491="rateio",0,AI491*$O491)</f>
        <v>0</v>
      </c>
    </row>
    <row r="492" spans="1:36" x14ac:dyDescent="0.2">
      <c r="A492" s="5">
        <v>13</v>
      </c>
      <c r="B492" s="6" t="s">
        <v>19</v>
      </c>
      <c r="C492" s="131" t="str">
        <f>VLOOKUP(B492,Valores!$A$2:$F$300,5,FALSE)</f>
        <v>unid.</v>
      </c>
      <c r="D492" s="131">
        <v>0</v>
      </c>
      <c r="E492" s="3">
        <f>VLOOKUP($B492,Valores!$A$2:$G$300,6,FALSE)*VLOOKUP(VLOOKUP($B492,Indices_Poder!$B$5:$E$250,3,FALSE),Indices_Poder!$G$6:$N$27,4,FALSE)*VLOOKUP($E$8,Regional!$A$2:$B$7,2,FALSE)</f>
        <v>153.50973269963379</v>
      </c>
      <c r="F492" s="1">
        <f>VLOOKUP($B492,Valores!$A$2:$G$300,6,FALSE)*VLOOKUP(VLOOKUP($B492,Indices_Poder!$B$5:$E$250,3,FALSE),Indices_Poder!$G$6:$N$27,4,FALSE)*VLOOKUP($F$8,Regional!$A$2:$B$7,2,FALSE)</f>
        <v>147.53611939754435</v>
      </c>
      <c r="G492" s="1">
        <f>VLOOKUP($B492,Valores!$A$2:$G$300,6,FALSE)*VLOOKUP(VLOOKUP($B492,Indices_Poder!$B$5:$E$250,3,FALSE),Indices_Poder!$G$6:$N$27,4,FALSE)*VLOOKUP($G$8,Regional!$A$2:$B$7,2,FALSE)</f>
        <v>155.70814368644335</v>
      </c>
      <c r="H492" s="1">
        <f>VLOOKUP($B492,Valores!$A$2:$G$300,6,FALSE)*VLOOKUP(VLOOKUP($B492,Indices_Poder!$B$5:$E$250,3,FALSE),Indices_Poder!$G$6:$N$27,4,FALSE)*VLOOKUP($H$8,Regional!$A$2:$B$7,2,FALSE)</f>
        <v>152.49391520917698</v>
      </c>
      <c r="I492" s="2">
        <f>VLOOKUP($B492,Valores!$A$2:$G$300,6,FALSE)*VLOOKUP(VLOOKUP($B492,Indices_Poder!$B$5:$E$250,3,FALSE),Indices_Poder!$G$6:$N$27,4,FALSE)*VLOOKUP($I$8,Regional!$A$2:$B$7,2,FALSE)</f>
        <v>153.82812325634416</v>
      </c>
      <c r="J492" s="3">
        <f t="shared" si="244"/>
        <v>0</v>
      </c>
      <c r="K492" s="1">
        <f t="shared" si="245"/>
        <v>0</v>
      </c>
      <c r="L492" s="1">
        <f t="shared" si="246"/>
        <v>0</v>
      </c>
      <c r="M492" s="1">
        <f t="shared" si="247"/>
        <v>0</v>
      </c>
      <c r="N492" s="2">
        <f t="shared" si="248"/>
        <v>0</v>
      </c>
      <c r="O492" s="6">
        <f>VLOOKUP(B492,Valores!$A$2:$O$300,14,FALSE)</f>
        <v>2.5000000000000001E-2</v>
      </c>
      <c r="P492" s="6" t="str">
        <f>VLOOKUP(B492,Valores!$A$2:$O$300,15,FALSE)</f>
        <v>COM</v>
      </c>
      <c r="Q492" s="5">
        <f t="shared" si="263"/>
        <v>0</v>
      </c>
      <c r="R492" s="5">
        <f t="shared" si="249"/>
        <v>0</v>
      </c>
      <c r="S492" s="5">
        <f t="shared" si="250"/>
        <v>0</v>
      </c>
      <c r="T492" s="5">
        <f t="shared" si="251"/>
        <v>0</v>
      </c>
      <c r="U492" s="5">
        <f t="shared" si="252"/>
        <v>0</v>
      </c>
      <c r="W492" s="1">
        <f t="shared" si="264"/>
        <v>0</v>
      </c>
      <c r="X492" s="7">
        <f t="shared" si="265"/>
        <v>0</v>
      </c>
      <c r="Z492" s="1">
        <f t="shared" si="266"/>
        <v>0</v>
      </c>
      <c r="AA492" s="7">
        <f t="shared" si="267"/>
        <v>0</v>
      </c>
      <c r="AC492" s="1">
        <f t="shared" si="268"/>
        <v>0</v>
      </c>
      <c r="AD492" s="7">
        <f t="shared" si="269"/>
        <v>0</v>
      </c>
      <c r="AF492" s="1">
        <f t="shared" si="270"/>
        <v>0</v>
      </c>
      <c r="AG492" s="7">
        <f t="shared" si="271"/>
        <v>0</v>
      </c>
      <c r="AI492" s="1">
        <f t="shared" si="272"/>
        <v>0</v>
      </c>
      <c r="AJ492" s="7">
        <f t="shared" si="273"/>
        <v>0</v>
      </c>
    </row>
    <row r="493" spans="1:36" x14ac:dyDescent="0.2">
      <c r="A493" s="5">
        <v>14</v>
      </c>
      <c r="B493" s="6" t="s">
        <v>28</v>
      </c>
      <c r="C493" s="131" t="str">
        <f>VLOOKUP(B493,Valores!$A$2:$F$300,5,FALSE)</f>
        <v>m</v>
      </c>
      <c r="D493" s="131">
        <v>10697</v>
      </c>
      <c r="E493" s="3">
        <f>VLOOKUP($B493,Valores!$A$2:$G$300,6,FALSE)*VLOOKUP(VLOOKUP($B493,Indices_Poder!$B$5:$E$250,3,FALSE),Indices_Poder!$G$6:$N$27,4,FALSE)*VLOOKUP($E$8,Regional!$A$2:$B$7,2,FALSE)</f>
        <v>39.933598587490515</v>
      </c>
      <c r="F493" s="1">
        <f>VLOOKUP($B493,Valores!$A$2:$G$300,6,FALSE)*VLOOKUP(VLOOKUP($B493,Indices_Poder!$B$5:$E$250,3,FALSE),Indices_Poder!$G$6:$N$27,4,FALSE)*VLOOKUP($F$8,Regional!$A$2:$B$7,2,FALSE)</f>
        <v>38.37963929430817</v>
      </c>
      <c r="G493" s="1">
        <f>VLOOKUP($B493,Valores!$A$2:$G$300,6,FALSE)*VLOOKUP(VLOOKUP($B493,Indices_Poder!$B$5:$E$250,3,FALSE),Indices_Poder!$G$6:$N$27,4,FALSE)*VLOOKUP($G$8,Regional!$A$2:$B$7,2,FALSE)</f>
        <v>40.505487159854574</v>
      </c>
      <c r="H493" s="1">
        <f>VLOOKUP($B493,Valores!$A$2:$G$300,6,FALSE)*VLOOKUP(VLOOKUP($B493,Indices_Poder!$B$5:$E$250,3,FALSE),Indices_Poder!$G$6:$N$27,4,FALSE)*VLOOKUP($H$8,Regional!$A$2:$B$7,2,FALSE)</f>
        <v>39.669346626467124</v>
      </c>
      <c r="I493" s="2">
        <f>VLOOKUP($B493,Valores!$A$2:$G$300,6,FALSE)*VLOOKUP(VLOOKUP($B493,Indices_Poder!$B$5:$E$250,3,FALSE),Indices_Poder!$G$6:$N$27,4,FALSE)*VLOOKUP($I$8,Regional!$A$2:$B$7,2,FALSE)</f>
        <v>40.016423829005312</v>
      </c>
      <c r="J493" s="3">
        <f t="shared" si="244"/>
        <v>427169.70409038605</v>
      </c>
      <c r="K493" s="1">
        <f t="shared" si="245"/>
        <v>410547.00153121451</v>
      </c>
      <c r="L493" s="1">
        <f t="shared" si="246"/>
        <v>433287.1961489644</v>
      </c>
      <c r="M493" s="1">
        <f t="shared" si="247"/>
        <v>424343.00086331886</v>
      </c>
      <c r="N493" s="2">
        <f t="shared" si="248"/>
        <v>428055.68569886981</v>
      </c>
      <c r="O493" s="6" t="str">
        <f>VLOOKUP(B493,Valores!$A$2:$O$300,14,FALSE)</f>
        <v>Rateio</v>
      </c>
      <c r="P493" s="6" t="str">
        <f>VLOOKUP(B493,Valores!$A$2:$O$300,15,FALSE)</f>
        <v>UAR</v>
      </c>
      <c r="Q493" s="5">
        <f t="shared" si="263"/>
        <v>204003.68088071016</v>
      </c>
      <c r="R493" s="5">
        <f t="shared" si="249"/>
        <v>196065.16727409285</v>
      </c>
      <c r="S493" s="5">
        <f t="shared" si="250"/>
        <v>206925.21507603873</v>
      </c>
      <c r="T493" s="5">
        <f t="shared" si="251"/>
        <v>202653.7305973513</v>
      </c>
      <c r="U493" s="5">
        <f t="shared" si="252"/>
        <v>204426.79962624042</v>
      </c>
      <c r="W493" s="1">
        <f t="shared" si="264"/>
        <v>631173.38497109618</v>
      </c>
      <c r="X493" s="7">
        <f t="shared" si="265"/>
        <v>0</v>
      </c>
      <c r="Z493" s="1">
        <f t="shared" si="266"/>
        <v>606612.16880530736</v>
      </c>
      <c r="AA493" s="7">
        <f t="shared" si="267"/>
        <v>0</v>
      </c>
      <c r="AC493" s="1">
        <f t="shared" si="268"/>
        <v>640212.41122500319</v>
      </c>
      <c r="AD493" s="7">
        <f t="shared" si="269"/>
        <v>0</v>
      </c>
      <c r="AF493" s="1">
        <f t="shared" si="270"/>
        <v>626996.73146067013</v>
      </c>
      <c r="AG493" s="7">
        <f t="shared" si="271"/>
        <v>0</v>
      </c>
      <c r="AI493" s="1">
        <f t="shared" si="272"/>
        <v>632482.48532511026</v>
      </c>
      <c r="AJ493" s="7">
        <f t="shared" si="273"/>
        <v>0</v>
      </c>
    </row>
    <row r="494" spans="1:36" x14ac:dyDescent="0.2">
      <c r="A494" s="5">
        <v>15</v>
      </c>
      <c r="B494" s="6" t="s">
        <v>6</v>
      </c>
      <c r="C494" s="131" t="str">
        <f>VLOOKUP(B494,Valores!$A$2:$F$300,5,FALSE)</f>
        <v>kg</v>
      </c>
      <c r="D494" s="131">
        <f>260*6*D481</f>
        <v>1560</v>
      </c>
      <c r="E494" s="3">
        <f>VLOOKUP($B494,Valores!$A$2:$G$300,6,FALSE)*VLOOKUP(VLOOKUP($B494,Indices_Poder!$B$5:$E$250,3,FALSE),Indices_Poder!$G$6:$N$27,4,FALSE)*VLOOKUP($E$8,Regional!$A$2:$B$7,2,FALSE)</f>
        <v>46.691316437230633</v>
      </c>
      <c r="F494" s="1">
        <f>VLOOKUP($B494,Valores!$A$2:$G$300,6,FALSE)*VLOOKUP(VLOOKUP($B494,Indices_Poder!$B$5:$E$250,3,FALSE),Indices_Poder!$G$6:$N$27,4,FALSE)*VLOOKUP($F$8,Regional!$A$2:$B$7,2,FALSE)</f>
        <v>44.87439014821642</v>
      </c>
      <c r="G494" s="1">
        <f>VLOOKUP($B494,Valores!$A$2:$G$300,6,FALSE)*VLOOKUP(VLOOKUP($B494,Indices_Poder!$B$5:$E$250,3,FALSE),Indices_Poder!$G$6:$N$27,4,FALSE)*VLOOKUP($G$8,Regional!$A$2:$B$7,2,FALSE)</f>
        <v>47.359982203492201</v>
      </c>
      <c r="H494" s="1">
        <f>VLOOKUP($B494,Valores!$A$2:$G$300,6,FALSE)*VLOOKUP(VLOOKUP($B494,Indices_Poder!$B$5:$E$250,3,FALSE),Indices_Poder!$G$6:$N$27,4,FALSE)*VLOOKUP($H$8,Regional!$A$2:$B$7,2,FALSE)</f>
        <v>46.382346738337354</v>
      </c>
      <c r="I494" s="2">
        <f>VLOOKUP($B494,Valores!$A$2:$G$300,6,FALSE)*VLOOKUP(VLOOKUP($B494,Indices_Poder!$B$5:$E$250,3,FALSE),Indices_Poder!$G$6:$N$27,4,FALSE)*VLOOKUP($I$8,Regional!$A$2:$B$7,2,FALSE)</f>
        <v>46.788157686137481</v>
      </c>
      <c r="J494" s="3">
        <f t="shared" si="244"/>
        <v>72838.453642079781</v>
      </c>
      <c r="K494" s="1">
        <f t="shared" si="245"/>
        <v>70004.048631217622</v>
      </c>
      <c r="L494" s="1">
        <f t="shared" si="246"/>
        <v>73881.572237447836</v>
      </c>
      <c r="M494" s="1">
        <f t="shared" si="247"/>
        <v>72356.460911806265</v>
      </c>
      <c r="N494" s="2">
        <f t="shared" si="248"/>
        <v>72989.525990374474</v>
      </c>
      <c r="O494" s="6">
        <f>VLOOKUP(B494,Valores!$A$2:$O$300,14,FALSE)</f>
        <v>3.1300000000000001E-2</v>
      </c>
      <c r="P494" s="6" t="str">
        <f>VLOOKUP(B494,Valores!$A$2:$O$300,15,FALSE)</f>
        <v>UAR</v>
      </c>
      <c r="Q494" s="5">
        <f t="shared" si="263"/>
        <v>34785.502132658548</v>
      </c>
      <c r="R494" s="5">
        <f t="shared" si="249"/>
        <v>33431.873703990146</v>
      </c>
      <c r="S494" s="5">
        <f t="shared" si="250"/>
        <v>35283.664879249685</v>
      </c>
      <c r="T494" s="5">
        <f t="shared" si="251"/>
        <v>34555.316587681926</v>
      </c>
      <c r="U494" s="5">
        <f t="shared" si="252"/>
        <v>34857.649840785532</v>
      </c>
      <c r="W494" s="1">
        <f t="shared" si="264"/>
        <v>107623.95577473834</v>
      </c>
      <c r="X494" s="7">
        <f t="shared" si="265"/>
        <v>3368.6298157493102</v>
      </c>
      <c r="Z494" s="1">
        <f t="shared" si="266"/>
        <v>103435.92233520777</v>
      </c>
      <c r="AA494" s="7">
        <f t="shared" si="267"/>
        <v>3237.5443690920033</v>
      </c>
      <c r="AC494" s="1">
        <f t="shared" si="268"/>
        <v>109165.23711669752</v>
      </c>
      <c r="AD494" s="7">
        <f t="shared" si="269"/>
        <v>3416.8719217526327</v>
      </c>
      <c r="AF494" s="1">
        <f t="shared" si="270"/>
        <v>106911.77749948819</v>
      </c>
      <c r="AG494" s="7">
        <f t="shared" si="271"/>
        <v>3346.3386357339805</v>
      </c>
      <c r="AI494" s="1">
        <f t="shared" si="272"/>
        <v>107847.17583116001</v>
      </c>
      <c r="AJ494" s="7">
        <f t="shared" si="273"/>
        <v>3375.6166035153087</v>
      </c>
    </row>
    <row r="495" spans="1:36" x14ac:dyDescent="0.2">
      <c r="A495" s="5">
        <v>16</v>
      </c>
      <c r="B495" s="6" t="s">
        <v>7</v>
      </c>
      <c r="C495" s="131" t="str">
        <f>VLOOKUP(B495,Valores!$A$2:$F$300,5,FALSE)</f>
        <v>kg</v>
      </c>
      <c r="D495" s="131">
        <f>260*6*D482</f>
        <v>3120</v>
      </c>
      <c r="E495" s="3">
        <f>VLOOKUP($B495,Valores!$A$2:$G$300,6,FALSE)*VLOOKUP(VLOOKUP($B495,Indices_Poder!$B$5:$E$250,3,FALSE),Indices_Poder!$G$6:$N$27,4,FALSE)*VLOOKUP($E$8,Regional!$A$2:$B$7,2,FALSE)</f>
        <v>46.691316437230633</v>
      </c>
      <c r="F495" s="1">
        <f>VLOOKUP($B495,Valores!$A$2:$G$300,6,FALSE)*VLOOKUP(VLOOKUP($B495,Indices_Poder!$B$5:$E$250,3,FALSE),Indices_Poder!$G$6:$N$27,4,FALSE)*VLOOKUP($F$8,Regional!$A$2:$B$7,2,FALSE)</f>
        <v>44.87439014821642</v>
      </c>
      <c r="G495" s="1">
        <f>VLOOKUP($B495,Valores!$A$2:$G$300,6,FALSE)*VLOOKUP(VLOOKUP($B495,Indices_Poder!$B$5:$E$250,3,FALSE),Indices_Poder!$G$6:$N$27,4,FALSE)*VLOOKUP($G$8,Regional!$A$2:$B$7,2,FALSE)</f>
        <v>47.359982203492201</v>
      </c>
      <c r="H495" s="1">
        <f>VLOOKUP($B495,Valores!$A$2:$G$300,6,FALSE)*VLOOKUP(VLOOKUP($B495,Indices_Poder!$B$5:$E$250,3,FALSE),Indices_Poder!$G$6:$N$27,4,FALSE)*VLOOKUP($H$8,Regional!$A$2:$B$7,2,FALSE)</f>
        <v>46.382346738337354</v>
      </c>
      <c r="I495" s="2">
        <f>VLOOKUP($B495,Valores!$A$2:$G$300,6,FALSE)*VLOOKUP(VLOOKUP($B495,Indices_Poder!$B$5:$E$250,3,FALSE),Indices_Poder!$G$6:$N$27,4,FALSE)*VLOOKUP($I$8,Regional!$A$2:$B$7,2,FALSE)</f>
        <v>46.788157686137481</v>
      </c>
      <c r="J495" s="3">
        <f t="shared" si="244"/>
        <v>145676.90728415956</v>
      </c>
      <c r="K495" s="1">
        <f t="shared" si="245"/>
        <v>140008.09726243524</v>
      </c>
      <c r="L495" s="1">
        <f t="shared" si="246"/>
        <v>147763.14447489567</v>
      </c>
      <c r="M495" s="1">
        <f t="shared" si="247"/>
        <v>144712.92182361253</v>
      </c>
      <c r="N495" s="2">
        <f t="shared" si="248"/>
        <v>145979.05198074895</v>
      </c>
      <c r="O495" s="6">
        <f>VLOOKUP(B495,Valores!$A$2:$O$300,14,FALSE)</f>
        <v>3.1300000000000001E-2</v>
      </c>
      <c r="P495" s="6" t="str">
        <f>VLOOKUP(B495,Valores!$A$2:$O$300,15,FALSE)</f>
        <v>UAR</v>
      </c>
      <c r="Q495" s="5">
        <f t="shared" si="263"/>
        <v>69571.004265317097</v>
      </c>
      <c r="R495" s="5">
        <f t="shared" si="249"/>
        <v>66863.747407980292</v>
      </c>
      <c r="S495" s="5">
        <f t="shared" si="250"/>
        <v>70567.329758499371</v>
      </c>
      <c r="T495" s="5">
        <f t="shared" si="251"/>
        <v>69110.633175363851</v>
      </c>
      <c r="U495" s="5">
        <f t="shared" si="252"/>
        <v>69715.299681571065</v>
      </c>
      <c r="W495" s="1">
        <f t="shared" si="264"/>
        <v>215247.91154947667</v>
      </c>
      <c r="X495" s="7">
        <f t="shared" si="265"/>
        <v>6737.2596314986204</v>
      </c>
      <c r="Z495" s="1">
        <f t="shared" si="266"/>
        <v>206871.84467041554</v>
      </c>
      <c r="AA495" s="7">
        <f t="shared" si="267"/>
        <v>6475.0887381840066</v>
      </c>
      <c r="AC495" s="1">
        <f t="shared" si="268"/>
        <v>218330.47423339504</v>
      </c>
      <c r="AD495" s="7">
        <f t="shared" si="269"/>
        <v>6833.7438435052654</v>
      </c>
      <c r="AF495" s="1">
        <f t="shared" si="270"/>
        <v>213823.55499897638</v>
      </c>
      <c r="AG495" s="7">
        <f t="shared" si="271"/>
        <v>6692.677271467961</v>
      </c>
      <c r="AI495" s="1">
        <f t="shared" si="272"/>
        <v>215694.35166232003</v>
      </c>
      <c r="AJ495" s="7">
        <f t="shared" si="273"/>
        <v>6751.2332070306175</v>
      </c>
    </row>
    <row r="496" spans="1:36" x14ac:dyDescent="0.2">
      <c r="A496" s="5">
        <v>17</v>
      </c>
      <c r="B496" s="6" t="s">
        <v>8</v>
      </c>
      <c r="C496" s="131" t="str">
        <f>VLOOKUP(B496,Valores!$A$2:$F$300,5,FALSE)</f>
        <v>kg</v>
      </c>
      <c r="D496" s="131">
        <f>260*D484</f>
        <v>780</v>
      </c>
      <c r="E496" s="3">
        <f>VLOOKUP($B496,Valores!$A$2:$G$300,6,FALSE)*VLOOKUP(VLOOKUP($B496,Indices_Poder!$B$5:$E$250,3,FALSE),Indices_Poder!$G$6:$N$27,4,FALSE)*VLOOKUP($E$8,Regional!$A$2:$B$7,2,FALSE)</f>
        <v>46.691316437230633</v>
      </c>
      <c r="F496" s="1">
        <f>VLOOKUP($B496,Valores!$A$2:$G$300,6,FALSE)*VLOOKUP(VLOOKUP($B496,Indices_Poder!$B$5:$E$250,3,FALSE),Indices_Poder!$G$6:$N$27,4,FALSE)*VLOOKUP($F$8,Regional!$A$2:$B$7,2,FALSE)</f>
        <v>44.87439014821642</v>
      </c>
      <c r="G496" s="1">
        <f>VLOOKUP($B496,Valores!$A$2:$G$300,6,FALSE)*VLOOKUP(VLOOKUP($B496,Indices_Poder!$B$5:$E$250,3,FALSE),Indices_Poder!$G$6:$N$27,4,FALSE)*VLOOKUP($G$8,Regional!$A$2:$B$7,2,FALSE)</f>
        <v>47.359982203492201</v>
      </c>
      <c r="H496" s="1">
        <f>VLOOKUP($B496,Valores!$A$2:$G$300,6,FALSE)*VLOOKUP(VLOOKUP($B496,Indices_Poder!$B$5:$E$250,3,FALSE),Indices_Poder!$G$6:$N$27,4,FALSE)*VLOOKUP($H$8,Regional!$A$2:$B$7,2,FALSE)</f>
        <v>46.382346738337354</v>
      </c>
      <c r="I496" s="2">
        <f>VLOOKUP($B496,Valores!$A$2:$G$300,6,FALSE)*VLOOKUP(VLOOKUP($B496,Indices_Poder!$B$5:$E$250,3,FALSE),Indices_Poder!$G$6:$N$27,4,FALSE)*VLOOKUP($I$8,Regional!$A$2:$B$7,2,FALSE)</f>
        <v>46.788157686137481</v>
      </c>
      <c r="J496" s="3">
        <f t="shared" si="244"/>
        <v>36419.226821039891</v>
      </c>
      <c r="K496" s="1">
        <f t="shared" si="245"/>
        <v>35002.024315608811</v>
      </c>
      <c r="L496" s="1">
        <f t="shared" si="246"/>
        <v>36940.786118723918</v>
      </c>
      <c r="M496" s="1">
        <f t="shared" si="247"/>
        <v>36178.230455903133</v>
      </c>
      <c r="N496" s="2">
        <f t="shared" si="248"/>
        <v>36494.762995187237</v>
      </c>
      <c r="O496" s="6">
        <f>VLOOKUP(B496,Valores!$A$2:$O$300,14,FALSE)</f>
        <v>3.1300000000000001E-2</v>
      </c>
      <c r="P496" s="6" t="str">
        <f>VLOOKUP(B496,Valores!$A$2:$O$300,15,FALSE)</f>
        <v>UAR</v>
      </c>
      <c r="Q496" s="5">
        <f t="shared" si="263"/>
        <v>17392.751066329274</v>
      </c>
      <c r="R496" s="5">
        <f t="shared" si="249"/>
        <v>16715.936851995073</v>
      </c>
      <c r="S496" s="5">
        <f t="shared" si="250"/>
        <v>17641.832439624843</v>
      </c>
      <c r="T496" s="5">
        <f t="shared" si="251"/>
        <v>17277.658293840963</v>
      </c>
      <c r="U496" s="5">
        <f t="shared" si="252"/>
        <v>17428.824920392766</v>
      </c>
      <c r="W496" s="1">
        <f t="shared" si="264"/>
        <v>53811.977887369168</v>
      </c>
      <c r="X496" s="7">
        <f t="shared" si="265"/>
        <v>1684.3149078746551</v>
      </c>
      <c r="Z496" s="1">
        <f t="shared" si="266"/>
        <v>51717.961167603884</v>
      </c>
      <c r="AA496" s="7">
        <f t="shared" si="267"/>
        <v>1618.7721845460017</v>
      </c>
      <c r="AC496" s="1">
        <f t="shared" si="268"/>
        <v>54582.61855834876</v>
      </c>
      <c r="AD496" s="7">
        <f t="shared" si="269"/>
        <v>1708.4359608763164</v>
      </c>
      <c r="AF496" s="1">
        <f t="shared" si="270"/>
        <v>53455.888749744096</v>
      </c>
      <c r="AG496" s="7">
        <f t="shared" si="271"/>
        <v>1673.1693178669902</v>
      </c>
      <c r="AI496" s="1">
        <f t="shared" si="272"/>
        <v>53923.587915580007</v>
      </c>
      <c r="AJ496" s="7">
        <f t="shared" si="273"/>
        <v>1687.8083017576544</v>
      </c>
    </row>
    <row r="497" spans="1:36" x14ac:dyDescent="0.2">
      <c r="A497" s="5">
        <v>18</v>
      </c>
      <c r="B497" s="6" t="s">
        <v>9</v>
      </c>
      <c r="C497" s="131" t="str">
        <f>VLOOKUP(B497,Valores!$A$2:$F$300,5,FALSE)</f>
        <v>kg</v>
      </c>
      <c r="D497" s="131">
        <f>260*D485</f>
        <v>780</v>
      </c>
      <c r="E497" s="3">
        <f>VLOOKUP($B497,Valores!$A$2:$G$300,6,FALSE)*VLOOKUP(VLOOKUP($B497,Indices_Poder!$B$5:$E$250,3,FALSE),Indices_Poder!$G$6:$N$27,4,FALSE)*VLOOKUP($E$8,Regional!$A$2:$B$7,2,FALSE)</f>
        <v>46.691316437230633</v>
      </c>
      <c r="F497" s="1">
        <f>VLOOKUP($B497,Valores!$A$2:$G$300,6,FALSE)*VLOOKUP(VLOOKUP($B497,Indices_Poder!$B$5:$E$250,3,FALSE),Indices_Poder!$G$6:$N$27,4,FALSE)*VLOOKUP($F$8,Regional!$A$2:$B$7,2,FALSE)</f>
        <v>44.87439014821642</v>
      </c>
      <c r="G497" s="1">
        <f>VLOOKUP($B497,Valores!$A$2:$G$300,6,FALSE)*VLOOKUP(VLOOKUP($B497,Indices_Poder!$B$5:$E$250,3,FALSE),Indices_Poder!$G$6:$N$27,4,FALSE)*VLOOKUP($G$8,Regional!$A$2:$B$7,2,FALSE)</f>
        <v>47.359982203492201</v>
      </c>
      <c r="H497" s="1">
        <f>VLOOKUP($B497,Valores!$A$2:$G$300,6,FALSE)*VLOOKUP(VLOOKUP($B497,Indices_Poder!$B$5:$E$250,3,FALSE),Indices_Poder!$G$6:$N$27,4,FALSE)*VLOOKUP($H$8,Regional!$A$2:$B$7,2,FALSE)</f>
        <v>46.382346738337354</v>
      </c>
      <c r="I497" s="2">
        <f>VLOOKUP($B497,Valores!$A$2:$G$300,6,FALSE)*VLOOKUP(VLOOKUP($B497,Indices_Poder!$B$5:$E$250,3,FALSE),Indices_Poder!$G$6:$N$27,4,FALSE)*VLOOKUP($I$8,Regional!$A$2:$B$7,2,FALSE)</f>
        <v>46.788157686137481</v>
      </c>
      <c r="J497" s="3">
        <f t="shared" si="244"/>
        <v>36419.226821039891</v>
      </c>
      <c r="K497" s="1">
        <f t="shared" si="245"/>
        <v>35002.024315608811</v>
      </c>
      <c r="L497" s="1">
        <f t="shared" si="246"/>
        <v>36940.786118723918</v>
      </c>
      <c r="M497" s="1">
        <f t="shared" si="247"/>
        <v>36178.230455903133</v>
      </c>
      <c r="N497" s="2">
        <f t="shared" si="248"/>
        <v>36494.762995187237</v>
      </c>
      <c r="O497" s="6">
        <f>VLOOKUP(B497,Valores!$A$2:$O$300,14,FALSE)</f>
        <v>3.1300000000000001E-2</v>
      </c>
      <c r="P497" s="6" t="str">
        <f>VLOOKUP(B497,Valores!$A$2:$O$300,15,FALSE)</f>
        <v>UAR</v>
      </c>
      <c r="Q497" s="5">
        <f t="shared" si="263"/>
        <v>17392.751066329274</v>
      </c>
      <c r="R497" s="5">
        <f t="shared" si="249"/>
        <v>16715.936851995073</v>
      </c>
      <c r="S497" s="5">
        <f t="shared" si="250"/>
        <v>17641.832439624843</v>
      </c>
      <c r="T497" s="5">
        <f t="shared" si="251"/>
        <v>17277.658293840963</v>
      </c>
      <c r="U497" s="5">
        <f t="shared" si="252"/>
        <v>17428.824920392766</v>
      </c>
      <c r="W497" s="1">
        <f t="shared" si="264"/>
        <v>53811.977887369168</v>
      </c>
      <c r="X497" s="7">
        <f t="shared" si="265"/>
        <v>1684.3149078746551</v>
      </c>
      <c r="Z497" s="1">
        <f t="shared" si="266"/>
        <v>51717.961167603884</v>
      </c>
      <c r="AA497" s="7">
        <f t="shared" si="267"/>
        <v>1618.7721845460017</v>
      </c>
      <c r="AC497" s="1">
        <f t="shared" si="268"/>
        <v>54582.61855834876</v>
      </c>
      <c r="AD497" s="7">
        <f t="shared" si="269"/>
        <v>1708.4359608763164</v>
      </c>
      <c r="AF497" s="1">
        <f t="shared" si="270"/>
        <v>53455.888749744096</v>
      </c>
      <c r="AG497" s="7">
        <f t="shared" si="271"/>
        <v>1673.1693178669902</v>
      </c>
      <c r="AI497" s="1">
        <f t="shared" si="272"/>
        <v>53923.587915580007</v>
      </c>
      <c r="AJ497" s="7">
        <f t="shared" si="273"/>
        <v>1687.8083017576544</v>
      </c>
    </row>
    <row r="498" spans="1:36" x14ac:dyDescent="0.2">
      <c r="A498" s="5">
        <v>19</v>
      </c>
      <c r="B498" s="6" t="s">
        <v>578</v>
      </c>
      <c r="C498" s="131" t="str">
        <f>VLOOKUP(B498,Valores!$A$2:$F$300,5,FALSE)</f>
        <v>kg</v>
      </c>
      <c r="D498" s="131">
        <f>260*D486</f>
        <v>780</v>
      </c>
      <c r="E498" s="3">
        <f>VLOOKUP($B498,Valores!$A$2:$G$300,6,FALSE)*VLOOKUP(VLOOKUP($B498,Indices_Poder!$B$5:$E$250,3,FALSE),Indices_Poder!$G$6:$N$27,4,FALSE)*VLOOKUP($E$8,Regional!$A$2:$B$7,2,FALSE)</f>
        <v>46.691316437230633</v>
      </c>
      <c r="F498" s="1">
        <f>VLOOKUP($B498,Valores!$A$2:$G$300,6,FALSE)*VLOOKUP(VLOOKUP($B498,Indices_Poder!$B$5:$E$250,3,FALSE),Indices_Poder!$G$6:$N$27,4,FALSE)*VLOOKUP($F$8,Regional!$A$2:$B$7,2,FALSE)</f>
        <v>44.87439014821642</v>
      </c>
      <c r="G498" s="1">
        <f>VLOOKUP($B498,Valores!$A$2:$G$300,6,FALSE)*VLOOKUP(VLOOKUP($B498,Indices_Poder!$B$5:$E$250,3,FALSE),Indices_Poder!$G$6:$N$27,4,FALSE)*VLOOKUP($G$8,Regional!$A$2:$B$7,2,FALSE)</f>
        <v>47.359982203492201</v>
      </c>
      <c r="H498" s="1">
        <f>VLOOKUP($B498,Valores!$A$2:$G$300,6,FALSE)*VLOOKUP(VLOOKUP($B498,Indices_Poder!$B$5:$E$250,3,FALSE),Indices_Poder!$G$6:$N$27,4,FALSE)*VLOOKUP($H$8,Regional!$A$2:$B$7,2,FALSE)</f>
        <v>46.382346738337354</v>
      </c>
      <c r="I498" s="2">
        <f>VLOOKUP($B498,Valores!$A$2:$G$300,6,FALSE)*VLOOKUP(VLOOKUP($B498,Indices_Poder!$B$5:$E$250,3,FALSE),Indices_Poder!$G$6:$N$27,4,FALSE)*VLOOKUP($I$8,Regional!$A$2:$B$7,2,FALSE)</f>
        <v>46.788157686137481</v>
      </c>
      <c r="J498" s="3">
        <f t="shared" si="244"/>
        <v>36419.226821039891</v>
      </c>
      <c r="K498" s="1">
        <f t="shared" si="245"/>
        <v>35002.024315608811</v>
      </c>
      <c r="L498" s="1">
        <f t="shared" si="246"/>
        <v>36940.786118723918</v>
      </c>
      <c r="M498" s="1">
        <f t="shared" si="247"/>
        <v>36178.230455903133</v>
      </c>
      <c r="N498" s="2">
        <f t="shared" si="248"/>
        <v>36494.762995187237</v>
      </c>
      <c r="O498" s="6">
        <f>VLOOKUP(B498,Valores!$A$2:$O$300,14,FALSE)</f>
        <v>3.1300000000000001E-2</v>
      </c>
      <c r="P498" s="6" t="str">
        <f>VLOOKUP(B498,Valores!$A$2:$O$300,15,FALSE)</f>
        <v>UAR</v>
      </c>
      <c r="Q498" s="5">
        <f t="shared" si="263"/>
        <v>17392.751066329274</v>
      </c>
      <c r="R498" s="5">
        <f t="shared" si="249"/>
        <v>16715.936851995073</v>
      </c>
      <c r="S498" s="5">
        <f t="shared" si="250"/>
        <v>17641.832439624843</v>
      </c>
      <c r="T498" s="5">
        <f t="shared" si="251"/>
        <v>17277.658293840963</v>
      </c>
      <c r="U498" s="5">
        <f t="shared" si="252"/>
        <v>17428.824920392766</v>
      </c>
      <c r="W498" s="1">
        <f t="shared" si="264"/>
        <v>53811.977887369168</v>
      </c>
      <c r="X498" s="7">
        <f t="shared" si="265"/>
        <v>1684.3149078746551</v>
      </c>
      <c r="Z498" s="1">
        <f t="shared" si="266"/>
        <v>51717.961167603884</v>
      </c>
      <c r="AA498" s="7">
        <f t="shared" si="267"/>
        <v>1618.7721845460017</v>
      </c>
      <c r="AC498" s="1">
        <f t="shared" si="268"/>
        <v>54582.61855834876</v>
      </c>
      <c r="AD498" s="7">
        <f t="shared" si="269"/>
        <v>1708.4359608763164</v>
      </c>
      <c r="AF498" s="1">
        <f t="shared" si="270"/>
        <v>53455.888749744096</v>
      </c>
      <c r="AG498" s="7">
        <f t="shared" si="271"/>
        <v>1673.1693178669902</v>
      </c>
      <c r="AI498" s="1">
        <f t="shared" si="272"/>
        <v>53923.587915580007</v>
      </c>
      <c r="AJ498" s="7">
        <f t="shared" si="273"/>
        <v>1687.8083017576544</v>
      </c>
    </row>
    <row r="499" spans="1:36" x14ac:dyDescent="0.2">
      <c r="A499" s="5">
        <v>20</v>
      </c>
      <c r="B499" s="6" t="s">
        <v>10</v>
      </c>
      <c r="C499" s="131" t="str">
        <f>VLOOKUP(B499,Valores!$A$2:$F$300,5,FALSE)</f>
        <v>kg</v>
      </c>
      <c r="D499" s="131">
        <f>260*D503</f>
        <v>780</v>
      </c>
      <c r="E499" s="3">
        <f>VLOOKUP($B499,Valores!$A$2:$G$300,6,FALSE)*VLOOKUP(VLOOKUP($B499,Indices_Poder!$B$5:$E$250,3,FALSE),Indices_Poder!$G$6:$N$27,4,FALSE)*VLOOKUP($E$8,Regional!$A$2:$B$7,2,FALSE)</f>
        <v>46.691316437230633</v>
      </c>
      <c r="F499" s="1">
        <f>VLOOKUP($B499,Valores!$A$2:$G$300,6,FALSE)*VLOOKUP(VLOOKUP($B499,Indices_Poder!$B$5:$E$250,3,FALSE),Indices_Poder!$G$6:$N$27,4,FALSE)*VLOOKUP($F$8,Regional!$A$2:$B$7,2,FALSE)</f>
        <v>44.87439014821642</v>
      </c>
      <c r="G499" s="1">
        <f>VLOOKUP($B499,Valores!$A$2:$G$300,6,FALSE)*VLOOKUP(VLOOKUP($B499,Indices_Poder!$B$5:$E$250,3,FALSE),Indices_Poder!$G$6:$N$27,4,FALSE)*VLOOKUP($G$8,Regional!$A$2:$B$7,2,FALSE)</f>
        <v>47.359982203492201</v>
      </c>
      <c r="H499" s="1">
        <f>VLOOKUP($B499,Valores!$A$2:$G$300,6,FALSE)*VLOOKUP(VLOOKUP($B499,Indices_Poder!$B$5:$E$250,3,FALSE),Indices_Poder!$G$6:$N$27,4,FALSE)*VLOOKUP($H$8,Regional!$A$2:$B$7,2,FALSE)</f>
        <v>46.382346738337354</v>
      </c>
      <c r="I499" s="2">
        <f>VLOOKUP($B499,Valores!$A$2:$G$300,6,FALSE)*VLOOKUP(VLOOKUP($B499,Indices_Poder!$B$5:$E$250,3,FALSE),Indices_Poder!$G$6:$N$27,4,FALSE)*VLOOKUP($I$8,Regional!$A$2:$B$7,2,FALSE)</f>
        <v>46.788157686137481</v>
      </c>
      <c r="J499" s="3">
        <f t="shared" si="244"/>
        <v>36419.226821039891</v>
      </c>
      <c r="K499" s="1">
        <f t="shared" si="245"/>
        <v>35002.024315608811</v>
      </c>
      <c r="L499" s="1">
        <f t="shared" si="246"/>
        <v>36940.786118723918</v>
      </c>
      <c r="M499" s="1">
        <f t="shared" si="247"/>
        <v>36178.230455903133</v>
      </c>
      <c r="N499" s="2">
        <f t="shared" si="248"/>
        <v>36494.762995187237</v>
      </c>
      <c r="O499" s="6">
        <f>VLOOKUP(B499,Valores!$A$2:$O$300,14,FALSE)</f>
        <v>3.1300000000000001E-2</v>
      </c>
      <c r="P499" s="6" t="str">
        <f>VLOOKUP(B499,Valores!$A$2:$O$300,15,FALSE)</f>
        <v>UAR</v>
      </c>
      <c r="Q499" s="5">
        <f t="shared" si="263"/>
        <v>17392.751066329274</v>
      </c>
      <c r="R499" s="5">
        <f t="shared" si="249"/>
        <v>16715.936851995073</v>
      </c>
      <c r="S499" s="5">
        <f t="shared" si="250"/>
        <v>17641.832439624843</v>
      </c>
      <c r="T499" s="5">
        <f t="shared" si="251"/>
        <v>17277.658293840963</v>
      </c>
      <c r="U499" s="5">
        <f t="shared" si="252"/>
        <v>17428.824920392766</v>
      </c>
      <c r="W499" s="1">
        <f t="shared" si="264"/>
        <v>53811.977887369168</v>
      </c>
      <c r="X499" s="7">
        <f t="shared" si="265"/>
        <v>1684.3149078746551</v>
      </c>
      <c r="Z499" s="1">
        <f t="shared" si="266"/>
        <v>51717.961167603884</v>
      </c>
      <c r="AA499" s="7">
        <f t="shared" si="267"/>
        <v>1618.7721845460017</v>
      </c>
      <c r="AC499" s="1">
        <f t="shared" si="268"/>
        <v>54582.61855834876</v>
      </c>
      <c r="AD499" s="7">
        <f t="shared" si="269"/>
        <v>1708.4359608763164</v>
      </c>
      <c r="AF499" s="1">
        <f t="shared" si="270"/>
        <v>53455.888749744096</v>
      </c>
      <c r="AG499" s="7">
        <f t="shared" si="271"/>
        <v>1673.1693178669902</v>
      </c>
      <c r="AI499" s="1">
        <f t="shared" si="272"/>
        <v>53923.587915580007</v>
      </c>
      <c r="AJ499" s="7">
        <f t="shared" si="273"/>
        <v>1687.8083017576544</v>
      </c>
    </row>
    <row r="500" spans="1:36" x14ac:dyDescent="0.2">
      <c r="A500" s="5">
        <v>21</v>
      </c>
      <c r="B500" s="6" t="s">
        <v>589</v>
      </c>
      <c r="C500" s="131" t="str">
        <f>VLOOKUP(B500,Valores!$A$2:$F$300,5,FALSE)</f>
        <v>kg</v>
      </c>
      <c r="D500" s="131">
        <v>10000</v>
      </c>
      <c r="E500" s="3">
        <f>VLOOKUP($B500,Valores!$A$2:$G$300,6,FALSE)*VLOOKUP(VLOOKUP($B500,Indices_Poder!$B$5:$E$250,3,FALSE),Indices_Poder!$G$6:$N$27,4,FALSE)*VLOOKUP($E$8,Regional!$A$2:$B$7,2,FALSE)</f>
        <v>46.691316437230633</v>
      </c>
      <c r="F500" s="1">
        <f>VLOOKUP($B500,Valores!$A$2:$G$300,6,FALSE)*VLOOKUP(VLOOKUP($B500,Indices_Poder!$B$5:$E$250,3,FALSE),Indices_Poder!$G$6:$N$27,4,FALSE)*VLOOKUP($F$8,Regional!$A$2:$B$7,2,FALSE)</f>
        <v>44.87439014821642</v>
      </c>
      <c r="G500" s="1">
        <f>VLOOKUP($B500,Valores!$A$2:$G$300,6,FALSE)*VLOOKUP(VLOOKUP($B500,Indices_Poder!$B$5:$E$250,3,FALSE),Indices_Poder!$G$6:$N$27,4,FALSE)*VLOOKUP($G$8,Regional!$A$2:$B$7,2,FALSE)</f>
        <v>47.359982203492201</v>
      </c>
      <c r="H500" s="1">
        <f>VLOOKUP($B500,Valores!$A$2:$G$300,6,FALSE)*VLOOKUP(VLOOKUP($B500,Indices_Poder!$B$5:$E$250,3,FALSE),Indices_Poder!$G$6:$N$27,4,FALSE)*VLOOKUP($H$8,Regional!$A$2:$B$7,2,FALSE)</f>
        <v>46.382346738337354</v>
      </c>
      <c r="I500" s="2">
        <f>VLOOKUP($B500,Valores!$A$2:$G$300,6,FALSE)*VLOOKUP(VLOOKUP($B500,Indices_Poder!$B$5:$E$250,3,FALSE),Indices_Poder!$G$6:$N$27,4,FALSE)*VLOOKUP($I$8,Regional!$A$2:$B$7,2,FALSE)</f>
        <v>46.788157686137481</v>
      </c>
      <c r="J500" s="3">
        <f t="shared" si="244"/>
        <v>466913.16437230632</v>
      </c>
      <c r="K500" s="1">
        <f t="shared" si="245"/>
        <v>448743.90148216422</v>
      </c>
      <c r="L500" s="1">
        <f t="shared" si="246"/>
        <v>473599.82203492202</v>
      </c>
      <c r="M500" s="1">
        <f t="shared" si="247"/>
        <v>463823.46738337353</v>
      </c>
      <c r="N500" s="2">
        <f t="shared" si="248"/>
        <v>467881.57686137484</v>
      </c>
      <c r="O500" s="6">
        <f>VLOOKUP(B500,Valores!$A$2:$O$300,14,FALSE)</f>
        <v>3.1300000000000001E-2</v>
      </c>
      <c r="P500" s="6" t="str">
        <f>VLOOKUP(B500,Valores!$A$2:$O$300,15,FALSE)</f>
        <v>UAR</v>
      </c>
      <c r="Q500" s="5">
        <f t="shared" si="263"/>
        <v>222983.98802986249</v>
      </c>
      <c r="R500" s="5">
        <f t="shared" si="249"/>
        <v>214306.88271788557</v>
      </c>
      <c r="S500" s="5">
        <f t="shared" si="250"/>
        <v>226177.33896954928</v>
      </c>
      <c r="T500" s="5">
        <f t="shared" si="251"/>
        <v>221508.43966462775</v>
      </c>
      <c r="U500" s="5">
        <f t="shared" si="252"/>
        <v>223446.47333836879</v>
      </c>
      <c r="W500" s="1">
        <f t="shared" si="264"/>
        <v>689897.15240216884</v>
      </c>
      <c r="X500" s="7">
        <f t="shared" si="265"/>
        <v>21593.780870187886</v>
      </c>
      <c r="Z500" s="1">
        <f t="shared" si="266"/>
        <v>663050.78420004982</v>
      </c>
      <c r="AA500" s="7">
        <f t="shared" si="267"/>
        <v>20753.489545461562</v>
      </c>
      <c r="AC500" s="1">
        <f t="shared" si="268"/>
        <v>699777.16100447136</v>
      </c>
      <c r="AD500" s="7">
        <f t="shared" si="269"/>
        <v>21903.025139439953</v>
      </c>
      <c r="AF500" s="1">
        <f t="shared" si="270"/>
        <v>685331.9070480013</v>
      </c>
      <c r="AG500" s="7">
        <f t="shared" si="271"/>
        <v>21450.888690602442</v>
      </c>
      <c r="AI500" s="1">
        <f t="shared" si="272"/>
        <v>691328.05019974359</v>
      </c>
      <c r="AJ500" s="7">
        <f t="shared" si="273"/>
        <v>21638.567971251974</v>
      </c>
    </row>
    <row r="501" spans="1:36" x14ac:dyDescent="0.2">
      <c r="A501" s="5">
        <v>22</v>
      </c>
      <c r="B501" s="6" t="s">
        <v>462</v>
      </c>
      <c r="C501" s="131" t="str">
        <f>VLOOKUP(B501,Valores!$A$2:$F$300,5,FALSE)</f>
        <v>cj</v>
      </c>
      <c r="D501" s="131">
        <v>6</v>
      </c>
      <c r="E501" s="3">
        <f>VLOOKUP($B501,Valores!$A$2:$G$300,6,FALSE)*VLOOKUP(VLOOKUP($B501,Indices_Poder!$B$5:$E$250,3,FALSE),Indices_Poder!$G$6:$N$27,4,FALSE)*VLOOKUP($E$8,Regional!$A$2:$B$7,2,FALSE)</f>
        <v>1247.6270687084098</v>
      </c>
      <c r="F501" s="1">
        <f>VLOOKUP($B501,Valores!$A$2:$G$300,6,FALSE)*VLOOKUP(VLOOKUP($B501,Indices_Poder!$B$5:$E$250,3,FALSE),Indices_Poder!$G$6:$N$27,4,FALSE)*VLOOKUP($F$8,Regional!$A$2:$B$7,2,FALSE)</f>
        <v>1199.0774326520036</v>
      </c>
      <c r="G501" s="1">
        <f>VLOOKUP($B501,Valores!$A$2:$G$300,6,FALSE)*VLOOKUP(VLOOKUP($B501,Indices_Poder!$B$5:$E$250,3,FALSE),Indices_Poder!$G$6:$N$27,4,FALSE)*VLOOKUP($G$8,Regional!$A$2:$B$7,2,FALSE)</f>
        <v>1265.4943205565796</v>
      </c>
      <c r="H501" s="1">
        <f>VLOOKUP($B501,Valores!$A$2:$G$300,6,FALSE)*VLOOKUP(VLOOKUP($B501,Indices_Poder!$B$5:$E$250,3,FALSE),Indices_Poder!$G$6:$N$27,4,FALSE)*VLOOKUP($H$8,Regional!$A$2:$B$7,2,FALSE)</f>
        <v>1239.37116613029</v>
      </c>
      <c r="I501" s="2">
        <f>VLOOKUP($B501,Valores!$A$2:$G$300,6,FALSE)*VLOOKUP(VLOOKUP($B501,Indices_Poder!$B$5:$E$250,3,FALSE),Indices_Poder!$G$6:$N$27,4,FALSE)*VLOOKUP($I$8,Regional!$A$2:$B$7,2,FALSE)</f>
        <v>1250.214739665731</v>
      </c>
      <c r="J501" s="3">
        <f t="shared" si="244"/>
        <v>7485.7624122504585</v>
      </c>
      <c r="K501" s="1">
        <f t="shared" si="245"/>
        <v>7194.4645959120217</v>
      </c>
      <c r="L501" s="1">
        <f t="shared" si="246"/>
        <v>7592.9659233394777</v>
      </c>
      <c r="M501" s="1">
        <f t="shared" si="247"/>
        <v>7436.2269967817401</v>
      </c>
      <c r="N501" s="2">
        <f t="shared" si="248"/>
        <v>7501.2884379943862</v>
      </c>
      <c r="O501" s="6">
        <f>VLOOKUP(B501,Valores!$A$2:$O$300,14,FALSE)</f>
        <v>2.7E-2</v>
      </c>
      <c r="P501" s="6" t="str">
        <f>VLOOKUP(B501,Valores!$A$2:$O$300,15,FALSE)</f>
        <v>COM</v>
      </c>
      <c r="Q501" s="5">
        <f t="shared" si="263"/>
        <v>0</v>
      </c>
      <c r="R501" s="5">
        <f t="shared" si="249"/>
        <v>0</v>
      </c>
      <c r="S501" s="5">
        <f t="shared" si="250"/>
        <v>0</v>
      </c>
      <c r="T501" s="5">
        <f t="shared" si="251"/>
        <v>0</v>
      </c>
      <c r="U501" s="5">
        <f t="shared" si="252"/>
        <v>0</v>
      </c>
      <c r="W501" s="1">
        <f t="shared" si="264"/>
        <v>7485.7624122504585</v>
      </c>
      <c r="X501" s="7">
        <f t="shared" si="265"/>
        <v>202.11558513076238</v>
      </c>
      <c r="Z501" s="1">
        <f t="shared" si="266"/>
        <v>7194.4645959120217</v>
      </c>
      <c r="AA501" s="7">
        <f t="shared" si="267"/>
        <v>194.25054408962458</v>
      </c>
      <c r="AC501" s="1">
        <f t="shared" si="268"/>
        <v>7592.9659233394777</v>
      </c>
      <c r="AD501" s="7">
        <f t="shared" si="269"/>
        <v>205.01007993016589</v>
      </c>
      <c r="AF501" s="1">
        <f t="shared" si="270"/>
        <v>7436.2269967817401</v>
      </c>
      <c r="AG501" s="7">
        <f t="shared" si="271"/>
        <v>200.77812891310697</v>
      </c>
      <c r="AI501" s="1">
        <f t="shared" si="272"/>
        <v>7501.2884379943862</v>
      </c>
      <c r="AJ501" s="7">
        <f t="shared" si="273"/>
        <v>202.53478782584841</v>
      </c>
    </row>
    <row r="502" spans="1:36" x14ac:dyDescent="0.2">
      <c r="A502" s="5">
        <v>23</v>
      </c>
      <c r="B502" s="6" t="s">
        <v>466</v>
      </c>
      <c r="C502" s="131" t="str">
        <f>VLOOKUP(B502,Valores!$A$2:$F$300,5,FALSE)</f>
        <v>cj</v>
      </c>
      <c r="D502" s="131">
        <v>0</v>
      </c>
      <c r="E502" s="3">
        <f>VLOOKUP($B502,Valores!$A$2:$G$300,6,FALSE)*VLOOKUP(VLOOKUP($B502,Indices_Poder!$B$5:$E$250,3,FALSE),Indices_Poder!$G$6:$N$27,4,FALSE)*VLOOKUP($E$8,Regional!$A$2:$B$7,2,FALSE)</f>
        <v>2826.2441523498101</v>
      </c>
      <c r="F502" s="1">
        <f>VLOOKUP($B502,Valores!$A$2:$G$300,6,FALSE)*VLOOKUP(VLOOKUP($B502,Indices_Poder!$B$5:$E$250,3,FALSE),Indices_Poder!$G$6:$N$27,4,FALSE)*VLOOKUP($F$8,Regional!$A$2:$B$7,2,FALSE)</f>
        <v>2716.2648737299755</v>
      </c>
      <c r="G502" s="1">
        <f>VLOOKUP($B502,Valores!$A$2:$G$300,6,FALSE)*VLOOKUP(VLOOKUP($B502,Indices_Poder!$B$5:$E$250,3,FALSE),Indices_Poder!$G$6:$N$27,4,FALSE)*VLOOKUP($G$8,Regional!$A$2:$B$7,2,FALSE)</f>
        <v>2866.7187599637086</v>
      </c>
      <c r="H502" s="1">
        <f>VLOOKUP($B502,Valores!$A$2:$G$300,6,FALSE)*VLOOKUP(VLOOKUP($B502,Indices_Poder!$B$5:$E$250,3,FALSE),Indices_Poder!$G$6:$N$27,4,FALSE)*VLOOKUP($H$8,Regional!$A$2:$B$7,2,FALSE)</f>
        <v>2807.5420922799399</v>
      </c>
      <c r="I502" s="2">
        <f>VLOOKUP($B502,Valores!$A$2:$G$300,6,FALSE)*VLOOKUP(VLOOKUP($B502,Indices_Poder!$B$5:$E$250,3,FALSE),Indices_Poder!$G$6:$N$27,4,FALSE)*VLOOKUP($I$8,Regional!$A$2:$B$7,2,FALSE)</f>
        <v>2832.1059920732023</v>
      </c>
      <c r="J502" s="3">
        <f t="shared" si="244"/>
        <v>0</v>
      </c>
      <c r="K502" s="1">
        <f t="shared" si="245"/>
        <v>0</v>
      </c>
      <c r="L502" s="1">
        <f t="shared" si="246"/>
        <v>0</v>
      </c>
      <c r="M502" s="1">
        <f t="shared" si="247"/>
        <v>0</v>
      </c>
      <c r="N502" s="2">
        <f t="shared" si="248"/>
        <v>0</v>
      </c>
      <c r="O502" s="6">
        <f>VLOOKUP(B502,Valores!$A$2:$O$300,14,FALSE)</f>
        <v>2.7E-2</v>
      </c>
      <c r="P502" s="6" t="str">
        <f>VLOOKUP(B502,Valores!$A$2:$O$300,15,FALSE)</f>
        <v>COM</v>
      </c>
      <c r="Q502" s="5">
        <f t="shared" si="263"/>
        <v>0</v>
      </c>
      <c r="R502" s="5">
        <f t="shared" si="249"/>
        <v>0</v>
      </c>
      <c r="S502" s="5">
        <f t="shared" si="250"/>
        <v>0</v>
      </c>
      <c r="T502" s="5">
        <f t="shared" si="251"/>
        <v>0</v>
      </c>
      <c r="U502" s="5">
        <f t="shared" si="252"/>
        <v>0</v>
      </c>
      <c r="W502" s="1">
        <f t="shared" si="264"/>
        <v>0</v>
      </c>
      <c r="X502" s="7">
        <f t="shared" si="265"/>
        <v>0</v>
      </c>
      <c r="Z502" s="1">
        <f t="shared" si="266"/>
        <v>0</v>
      </c>
      <c r="AA502" s="7">
        <f t="shared" si="267"/>
        <v>0</v>
      </c>
      <c r="AC502" s="1">
        <f t="shared" si="268"/>
        <v>0</v>
      </c>
      <c r="AD502" s="7">
        <f t="shared" si="269"/>
        <v>0</v>
      </c>
      <c r="AF502" s="1">
        <f t="shared" si="270"/>
        <v>0</v>
      </c>
      <c r="AG502" s="7">
        <f t="shared" si="271"/>
        <v>0</v>
      </c>
      <c r="AI502" s="1">
        <f t="shared" si="272"/>
        <v>0</v>
      </c>
      <c r="AJ502" s="7">
        <f t="shared" si="273"/>
        <v>0</v>
      </c>
    </row>
    <row r="503" spans="1:36" x14ac:dyDescent="0.2">
      <c r="A503" s="5">
        <v>24</v>
      </c>
      <c r="B503" s="6" t="s">
        <v>15</v>
      </c>
      <c r="C503" s="131" t="str">
        <f>VLOOKUP(B503,Valores!$A$2:$F$300,5,FALSE)</f>
        <v>unid.</v>
      </c>
      <c r="D503" s="131">
        <v>3</v>
      </c>
      <c r="E503" s="3">
        <f>VLOOKUP($B503,Valores!$A$2:$G$300,6,FALSE)*VLOOKUP(VLOOKUP($B503,Indices_Poder!$B$5:$E$250,3,FALSE),Indices_Poder!$G$6:$N$27,4,FALSE)*VLOOKUP($E$8,Regional!$A$2:$B$7,2,FALSE)</f>
        <v>1588.2394531952059</v>
      </c>
      <c r="F503" s="1">
        <f>VLOOKUP($B503,Valores!$A$2:$G$300,6,FALSE)*VLOOKUP(VLOOKUP($B503,Indices_Poder!$B$5:$E$250,3,FALSE),Indices_Poder!$G$6:$N$27,4,FALSE)*VLOOKUP($F$8,Regional!$A$2:$B$7,2,FALSE)</f>
        <v>1526.4353697819802</v>
      </c>
      <c r="G503" s="1">
        <f>VLOOKUP($B503,Valores!$A$2:$G$300,6,FALSE)*VLOOKUP(VLOOKUP($B503,Indices_Poder!$B$5:$E$250,3,FALSE),Indices_Poder!$G$6:$N$27,4,FALSE)*VLOOKUP($G$8,Regional!$A$2:$B$7,2,FALSE)</f>
        <v>1610.9846107965197</v>
      </c>
      <c r="H503" s="1">
        <f>VLOOKUP($B503,Valores!$A$2:$G$300,6,FALSE)*VLOOKUP(VLOOKUP($B503,Indices_Poder!$B$5:$E$250,3,FALSE),Indices_Poder!$G$6:$N$27,4,FALSE)*VLOOKUP($H$8,Regional!$A$2:$B$7,2,FALSE)</f>
        <v>1577.7296217518401</v>
      </c>
      <c r="I503" s="2">
        <f>VLOOKUP($B503,Valores!$A$2:$G$300,6,FALSE)*VLOOKUP(VLOOKUP($B503,Indices_Poder!$B$5:$E$250,3,FALSE),Indices_Poder!$G$6:$N$27,4,FALSE)*VLOOKUP($I$8,Regional!$A$2:$B$7,2,FALSE)</f>
        <v>1591.5335794684995</v>
      </c>
      <c r="J503" s="3">
        <f t="shared" si="244"/>
        <v>4764.7183595856177</v>
      </c>
      <c r="K503" s="1">
        <f t="shared" si="245"/>
        <v>4579.3061093459401</v>
      </c>
      <c r="L503" s="1">
        <f t="shared" si="246"/>
        <v>4832.9538323895595</v>
      </c>
      <c r="M503" s="1">
        <f t="shared" si="247"/>
        <v>4733.1888652555208</v>
      </c>
      <c r="N503" s="2">
        <f t="shared" si="248"/>
        <v>4774.6007384054983</v>
      </c>
      <c r="O503" s="6">
        <f>VLOOKUP(B503,Valores!$A$2:$O$300,14,FALSE)</f>
        <v>2.7E-2</v>
      </c>
      <c r="P503" s="6" t="str">
        <f>VLOOKUP(B503,Valores!$A$2:$O$300,15,FALSE)</f>
        <v>COM</v>
      </c>
      <c r="Q503" s="5">
        <f t="shared" si="263"/>
        <v>0</v>
      </c>
      <c r="R503" s="5">
        <f t="shared" si="249"/>
        <v>0</v>
      </c>
      <c r="S503" s="5">
        <f t="shared" si="250"/>
        <v>0</v>
      </c>
      <c r="T503" s="5">
        <f t="shared" si="251"/>
        <v>0</v>
      </c>
      <c r="U503" s="5">
        <f t="shared" si="252"/>
        <v>0</v>
      </c>
      <c r="W503" s="1">
        <f t="shared" si="264"/>
        <v>4764.7183595856177</v>
      </c>
      <c r="X503" s="7">
        <f t="shared" si="265"/>
        <v>128.64739570881167</v>
      </c>
      <c r="Z503" s="1">
        <f t="shared" si="266"/>
        <v>4579.3061093459401</v>
      </c>
      <c r="AA503" s="7">
        <f t="shared" si="267"/>
        <v>123.64126495234038</v>
      </c>
      <c r="AC503" s="1">
        <f t="shared" si="268"/>
        <v>4832.9538323895595</v>
      </c>
      <c r="AD503" s="7">
        <f t="shared" si="269"/>
        <v>130.4897534745181</v>
      </c>
      <c r="AF503" s="1">
        <f t="shared" si="270"/>
        <v>4733.1888652555208</v>
      </c>
      <c r="AG503" s="7">
        <f t="shared" si="271"/>
        <v>127.79609936189907</v>
      </c>
      <c r="AI503" s="1">
        <f t="shared" si="272"/>
        <v>4774.6007384054983</v>
      </c>
      <c r="AJ503" s="7">
        <f t="shared" si="273"/>
        <v>128.91421993694846</v>
      </c>
    </row>
    <row r="504" spans="1:36" x14ac:dyDescent="0.2">
      <c r="A504" s="5">
        <v>25</v>
      </c>
      <c r="B504" s="6" t="s">
        <v>436</v>
      </c>
      <c r="C504" s="131" t="str">
        <f>VLOOKUP(B504,Valores!$A$2:$F$300,5,FALSE)</f>
        <v>m³</v>
      </c>
      <c r="D504" s="131">
        <v>15</v>
      </c>
      <c r="E504" s="3">
        <f>VLOOKUP($B504,Valores!$A$2:$G$300,6,FALSE)*VLOOKUP(VLOOKUP($B504,Indices_Poder!$B$5:$E$250,3,FALSE),Indices_Poder!$G$6:$N$27,4,FALSE)*VLOOKUP($E$8,Regional!$A$2:$B$7,2,FALSE)</f>
        <v>3577.0086142753808</v>
      </c>
      <c r="F504" s="1">
        <f>VLOOKUP($B504,Valores!$A$2:$G$300,6,FALSE)*VLOOKUP(VLOOKUP($B504,Indices_Poder!$B$5:$E$250,3,FALSE),Indices_Poder!$G$6:$N$27,4,FALSE)*VLOOKUP($F$8,Regional!$A$2:$B$7,2,FALSE)</f>
        <v>3437.8144025198744</v>
      </c>
      <c r="G504" s="1">
        <f>VLOOKUP($B504,Valores!$A$2:$G$300,6,FALSE)*VLOOKUP(VLOOKUP($B504,Indices_Poder!$B$5:$E$250,3,FALSE),Indices_Poder!$G$6:$N$27,4,FALSE)*VLOOKUP($G$8,Regional!$A$2:$B$7,2,FALSE)</f>
        <v>3628.2349104798182</v>
      </c>
      <c r="H504" s="1">
        <f>VLOOKUP($B504,Valores!$A$2:$G$300,6,FALSE)*VLOOKUP(VLOOKUP($B504,Indices_Poder!$B$5:$E$250,3,FALSE),Indices_Poder!$G$6:$N$27,4,FALSE)*VLOOKUP($H$8,Regional!$A$2:$B$7,2,FALSE)</f>
        <v>3553.3385325809168</v>
      </c>
      <c r="I504" s="2">
        <f>VLOOKUP($B504,Valores!$A$2:$G$300,6,FALSE)*VLOOKUP(VLOOKUP($B504,Indices_Poder!$B$5:$E$250,3,FALSE),Indices_Poder!$G$6:$N$27,4,FALSE)*VLOOKUP($I$8,Regional!$A$2:$B$7,2,FALSE)</f>
        <v>3584.4275951049885</v>
      </c>
      <c r="J504" s="3">
        <f t="shared" si="244"/>
        <v>53655.129214130713</v>
      </c>
      <c r="K504" s="1">
        <f t="shared" si="245"/>
        <v>51567.21603779812</v>
      </c>
      <c r="L504" s="1">
        <f t="shared" si="246"/>
        <v>54423.523657197271</v>
      </c>
      <c r="M504" s="1">
        <f t="shared" si="247"/>
        <v>53300.077988713754</v>
      </c>
      <c r="N504" s="2">
        <f t="shared" si="248"/>
        <v>53766.413926574831</v>
      </c>
      <c r="O504" s="6">
        <f>VLOOKUP(B504,Valores!$A$2:$O$300,14,FALSE)</f>
        <v>3.1300000000000001E-2</v>
      </c>
      <c r="P504" s="6" t="str">
        <f>VLOOKUP(B504,Valores!$A$2:$O$300,15,FALSE)</f>
        <v>COM</v>
      </c>
      <c r="Q504" s="5">
        <f t="shared" si="263"/>
        <v>0</v>
      </c>
      <c r="R504" s="5">
        <f t="shared" si="249"/>
        <v>0</v>
      </c>
      <c r="S504" s="5">
        <f t="shared" si="250"/>
        <v>0</v>
      </c>
      <c r="T504" s="5">
        <f t="shared" si="251"/>
        <v>0</v>
      </c>
      <c r="U504" s="5">
        <f t="shared" si="252"/>
        <v>0</v>
      </c>
      <c r="W504" s="1">
        <f t="shared" si="264"/>
        <v>53655.129214130713</v>
      </c>
      <c r="X504" s="7">
        <f t="shared" si="265"/>
        <v>1679.4055444022913</v>
      </c>
      <c r="Z504" s="1">
        <f t="shared" si="266"/>
        <v>51567.21603779812</v>
      </c>
      <c r="AA504" s="7">
        <f t="shared" si="267"/>
        <v>1614.0538619830813</v>
      </c>
      <c r="AC504" s="1">
        <f t="shared" si="268"/>
        <v>54423.523657197271</v>
      </c>
      <c r="AD504" s="7">
        <f t="shared" si="269"/>
        <v>1703.4562904702746</v>
      </c>
      <c r="AF504" s="1">
        <f t="shared" si="270"/>
        <v>53300.077988713754</v>
      </c>
      <c r="AG504" s="7">
        <f t="shared" si="271"/>
        <v>1668.2924410467406</v>
      </c>
      <c r="AI504" s="1">
        <f t="shared" si="272"/>
        <v>53766.413926574831</v>
      </c>
      <c r="AJ504" s="7">
        <f t="shared" si="273"/>
        <v>1682.8887559017924</v>
      </c>
    </row>
    <row r="505" spans="1:36" x14ac:dyDescent="0.2">
      <c r="A505" s="5">
        <v>26</v>
      </c>
      <c r="B505" s="6" t="s">
        <v>437</v>
      </c>
      <c r="C505" s="131" t="str">
        <f>VLOOKUP(B505,Valores!$A$2:$F$300,5,FALSE)</f>
        <v>m³</v>
      </c>
      <c r="D505" s="131">
        <v>10.5</v>
      </c>
      <c r="E505" s="3">
        <f>VLOOKUP($B505,Valores!$A$2:$G$300,6,FALSE)*VLOOKUP(VLOOKUP($B505,Indices_Poder!$B$5:$E$250,3,FALSE),Indices_Poder!$G$6:$N$27,4,FALSE)*VLOOKUP($E$8,Regional!$A$2:$B$7,2,FALSE)</f>
        <v>3577.0086142753808</v>
      </c>
      <c r="F505" s="1">
        <f>VLOOKUP($B505,Valores!$A$2:$G$300,6,FALSE)*VLOOKUP(VLOOKUP($B505,Indices_Poder!$B$5:$E$250,3,FALSE),Indices_Poder!$G$6:$N$27,4,FALSE)*VLOOKUP($F$8,Regional!$A$2:$B$7,2,FALSE)</f>
        <v>3437.8144025198744</v>
      </c>
      <c r="G505" s="1">
        <f>VLOOKUP($B505,Valores!$A$2:$G$300,6,FALSE)*VLOOKUP(VLOOKUP($B505,Indices_Poder!$B$5:$E$250,3,FALSE),Indices_Poder!$G$6:$N$27,4,FALSE)*VLOOKUP($G$8,Regional!$A$2:$B$7,2,FALSE)</f>
        <v>3628.2349104798182</v>
      </c>
      <c r="H505" s="1">
        <f>VLOOKUP($B505,Valores!$A$2:$G$300,6,FALSE)*VLOOKUP(VLOOKUP($B505,Indices_Poder!$B$5:$E$250,3,FALSE),Indices_Poder!$G$6:$N$27,4,FALSE)*VLOOKUP($H$8,Regional!$A$2:$B$7,2,FALSE)</f>
        <v>3553.3385325809168</v>
      </c>
      <c r="I505" s="2">
        <f>VLOOKUP($B505,Valores!$A$2:$G$300,6,FALSE)*VLOOKUP(VLOOKUP($B505,Indices_Poder!$B$5:$E$250,3,FALSE),Indices_Poder!$G$6:$N$27,4,FALSE)*VLOOKUP($I$8,Regional!$A$2:$B$7,2,FALSE)</f>
        <v>3584.4275951049885</v>
      </c>
      <c r="J505" s="3">
        <f t="shared" si="244"/>
        <v>37558.590449891497</v>
      </c>
      <c r="K505" s="1">
        <f t="shared" si="245"/>
        <v>36097.05122645868</v>
      </c>
      <c r="L505" s="1">
        <f t="shared" si="246"/>
        <v>38096.46656003809</v>
      </c>
      <c r="M505" s="1">
        <f t="shared" si="247"/>
        <v>37310.054592099623</v>
      </c>
      <c r="N505" s="2">
        <f t="shared" si="248"/>
        <v>37636.489748602376</v>
      </c>
      <c r="O505" s="6">
        <f>VLOOKUP(B505,Valores!$A$2:$O$300,14,FALSE)</f>
        <v>3.1300000000000001E-2</v>
      </c>
      <c r="P505" s="6" t="str">
        <f>VLOOKUP(B505,Valores!$A$2:$O$300,15,FALSE)</f>
        <v>COM</v>
      </c>
      <c r="Q505" s="5">
        <f t="shared" si="263"/>
        <v>0</v>
      </c>
      <c r="R505" s="5">
        <f t="shared" si="249"/>
        <v>0</v>
      </c>
      <c r="S505" s="5">
        <f t="shared" si="250"/>
        <v>0</v>
      </c>
      <c r="T505" s="5">
        <f t="shared" si="251"/>
        <v>0</v>
      </c>
      <c r="U505" s="5">
        <f t="shared" si="252"/>
        <v>0</v>
      </c>
      <c r="W505" s="1">
        <f t="shared" si="264"/>
        <v>37558.590449891497</v>
      </c>
      <c r="X505" s="7">
        <f t="shared" si="265"/>
        <v>1175.583881081604</v>
      </c>
      <c r="Z505" s="1">
        <f t="shared" si="266"/>
        <v>36097.05122645868</v>
      </c>
      <c r="AA505" s="7">
        <f t="shared" si="267"/>
        <v>1129.8377033881568</v>
      </c>
      <c r="AC505" s="1">
        <f t="shared" si="268"/>
        <v>38096.46656003809</v>
      </c>
      <c r="AD505" s="7">
        <f t="shared" si="269"/>
        <v>1192.4194033291924</v>
      </c>
      <c r="AF505" s="1">
        <f t="shared" si="270"/>
        <v>37310.054592099623</v>
      </c>
      <c r="AG505" s="7">
        <f t="shared" si="271"/>
        <v>1167.8047087327182</v>
      </c>
      <c r="AI505" s="1">
        <f t="shared" si="272"/>
        <v>37636.489748602376</v>
      </c>
      <c r="AJ505" s="7">
        <f t="shared" si="273"/>
        <v>1178.0221291312544</v>
      </c>
    </row>
    <row r="506" spans="1:36" x14ac:dyDescent="0.2">
      <c r="A506" s="5">
        <v>27</v>
      </c>
      <c r="B506" s="6" t="s">
        <v>438</v>
      </c>
      <c r="C506" s="131" t="str">
        <f>VLOOKUP(B506,Valores!$A$2:$F$300,5,FALSE)</f>
        <v>m³</v>
      </c>
      <c r="D506" s="131">
        <v>21</v>
      </c>
      <c r="E506" s="3">
        <f>VLOOKUP($B506,Valores!$A$2:$G$300,6,FALSE)*VLOOKUP(VLOOKUP($B506,Indices_Poder!$B$5:$E$250,3,FALSE),Indices_Poder!$G$6:$N$27,4,FALSE)*VLOOKUP($E$8,Regional!$A$2:$B$7,2,FALSE)</f>
        <v>3577.0086142753808</v>
      </c>
      <c r="F506" s="1">
        <f>VLOOKUP($B506,Valores!$A$2:$G$300,6,FALSE)*VLOOKUP(VLOOKUP($B506,Indices_Poder!$B$5:$E$250,3,FALSE),Indices_Poder!$G$6:$N$27,4,FALSE)*VLOOKUP($F$8,Regional!$A$2:$B$7,2,FALSE)</f>
        <v>3437.8144025198744</v>
      </c>
      <c r="G506" s="1">
        <f>VLOOKUP($B506,Valores!$A$2:$G$300,6,FALSE)*VLOOKUP(VLOOKUP($B506,Indices_Poder!$B$5:$E$250,3,FALSE),Indices_Poder!$G$6:$N$27,4,FALSE)*VLOOKUP($G$8,Regional!$A$2:$B$7,2,FALSE)</f>
        <v>3628.2349104798182</v>
      </c>
      <c r="H506" s="1">
        <f>VLOOKUP($B506,Valores!$A$2:$G$300,6,FALSE)*VLOOKUP(VLOOKUP($B506,Indices_Poder!$B$5:$E$250,3,FALSE),Indices_Poder!$G$6:$N$27,4,FALSE)*VLOOKUP($H$8,Regional!$A$2:$B$7,2,FALSE)</f>
        <v>3553.3385325809168</v>
      </c>
      <c r="I506" s="2">
        <f>VLOOKUP($B506,Valores!$A$2:$G$300,6,FALSE)*VLOOKUP(VLOOKUP($B506,Indices_Poder!$B$5:$E$250,3,FALSE),Indices_Poder!$G$6:$N$27,4,FALSE)*VLOOKUP($I$8,Regional!$A$2:$B$7,2,FALSE)</f>
        <v>3584.4275951049885</v>
      </c>
      <c r="J506" s="3">
        <f t="shared" si="244"/>
        <v>75117.180899782994</v>
      </c>
      <c r="K506" s="1">
        <f t="shared" si="245"/>
        <v>72194.102452917359</v>
      </c>
      <c r="L506" s="1">
        <f t="shared" si="246"/>
        <v>76192.933120076181</v>
      </c>
      <c r="M506" s="1">
        <f t="shared" si="247"/>
        <v>74620.109184199246</v>
      </c>
      <c r="N506" s="2">
        <f t="shared" si="248"/>
        <v>75272.979497204753</v>
      </c>
      <c r="O506" s="6">
        <f>VLOOKUP(B506,Valores!$A$2:$O$300,14,FALSE)</f>
        <v>3.1300000000000001E-2</v>
      </c>
      <c r="P506" s="6" t="str">
        <f>VLOOKUP(B506,Valores!$A$2:$O$300,15,FALSE)</f>
        <v>COM</v>
      </c>
      <c r="Q506" s="5">
        <f t="shared" si="263"/>
        <v>0</v>
      </c>
      <c r="R506" s="5">
        <f t="shared" si="249"/>
        <v>0</v>
      </c>
      <c r="S506" s="5">
        <f t="shared" si="250"/>
        <v>0</v>
      </c>
      <c r="T506" s="5">
        <f t="shared" si="251"/>
        <v>0</v>
      </c>
      <c r="U506" s="5">
        <f t="shared" si="252"/>
        <v>0</v>
      </c>
      <c r="W506" s="1">
        <f t="shared" si="264"/>
        <v>75117.180899782994</v>
      </c>
      <c r="X506" s="7">
        <f t="shared" si="265"/>
        <v>2351.167762163208</v>
      </c>
      <c r="Z506" s="1">
        <f t="shared" si="266"/>
        <v>72194.102452917359</v>
      </c>
      <c r="AA506" s="7">
        <f t="shared" si="267"/>
        <v>2259.6754067763136</v>
      </c>
      <c r="AC506" s="1">
        <f t="shared" si="268"/>
        <v>76192.933120076181</v>
      </c>
      <c r="AD506" s="7">
        <f t="shared" si="269"/>
        <v>2384.8388066583848</v>
      </c>
      <c r="AF506" s="1">
        <f t="shared" si="270"/>
        <v>74620.109184199246</v>
      </c>
      <c r="AG506" s="7">
        <f t="shared" si="271"/>
        <v>2335.6094174654363</v>
      </c>
      <c r="AI506" s="1">
        <f t="shared" si="272"/>
        <v>75272.979497204753</v>
      </c>
      <c r="AJ506" s="7">
        <f t="shared" si="273"/>
        <v>2356.0442582625087</v>
      </c>
    </row>
    <row r="507" spans="1:36" x14ac:dyDescent="0.2">
      <c r="A507" s="5">
        <v>28</v>
      </c>
      <c r="B507" s="6" t="s">
        <v>439</v>
      </c>
      <c r="C507" s="131" t="str">
        <f>VLOOKUP(B507,Valores!$A$2:$F$300,5,FALSE)</f>
        <v>m³</v>
      </c>
      <c r="D507" s="131">
        <v>5.25</v>
      </c>
      <c r="E507" s="3">
        <f>VLOOKUP($B507,Valores!$A$2:$G$300,6,FALSE)*VLOOKUP(VLOOKUP($B507,Indices_Poder!$B$5:$E$250,3,FALSE),Indices_Poder!$G$6:$N$27,4,FALSE)*VLOOKUP($E$8,Regional!$A$2:$B$7,2,FALSE)</f>
        <v>3577.0086142753808</v>
      </c>
      <c r="F507" s="1">
        <f>VLOOKUP($B507,Valores!$A$2:$G$300,6,FALSE)*VLOOKUP(VLOOKUP($B507,Indices_Poder!$B$5:$E$250,3,FALSE),Indices_Poder!$G$6:$N$27,4,FALSE)*VLOOKUP($F$8,Regional!$A$2:$B$7,2,FALSE)</f>
        <v>3437.8144025198744</v>
      </c>
      <c r="G507" s="1">
        <f>VLOOKUP($B507,Valores!$A$2:$G$300,6,FALSE)*VLOOKUP(VLOOKUP($B507,Indices_Poder!$B$5:$E$250,3,FALSE),Indices_Poder!$G$6:$N$27,4,FALSE)*VLOOKUP($G$8,Regional!$A$2:$B$7,2,FALSE)</f>
        <v>3628.2349104798182</v>
      </c>
      <c r="H507" s="1">
        <f>VLOOKUP($B507,Valores!$A$2:$G$300,6,FALSE)*VLOOKUP(VLOOKUP($B507,Indices_Poder!$B$5:$E$250,3,FALSE),Indices_Poder!$G$6:$N$27,4,FALSE)*VLOOKUP($H$8,Regional!$A$2:$B$7,2,FALSE)</f>
        <v>3553.3385325809168</v>
      </c>
      <c r="I507" s="2">
        <f>VLOOKUP($B507,Valores!$A$2:$G$300,6,FALSE)*VLOOKUP(VLOOKUP($B507,Indices_Poder!$B$5:$E$250,3,FALSE),Indices_Poder!$G$6:$N$27,4,FALSE)*VLOOKUP($I$8,Regional!$A$2:$B$7,2,FALSE)</f>
        <v>3584.4275951049885</v>
      </c>
      <c r="J507" s="3">
        <f t="shared" si="244"/>
        <v>18779.295224945748</v>
      </c>
      <c r="K507" s="1">
        <f t="shared" si="245"/>
        <v>18048.52561322934</v>
      </c>
      <c r="L507" s="1">
        <f t="shared" si="246"/>
        <v>19048.233280019045</v>
      </c>
      <c r="M507" s="1">
        <f t="shared" si="247"/>
        <v>18655.027296049811</v>
      </c>
      <c r="N507" s="2">
        <f t="shared" si="248"/>
        <v>18818.244874301188</v>
      </c>
      <c r="O507" s="6">
        <f>VLOOKUP(B507,Valores!$A$2:$O$300,14,FALSE)</f>
        <v>3.1300000000000001E-2</v>
      </c>
      <c r="P507" s="6" t="str">
        <f>VLOOKUP(B507,Valores!$A$2:$O$300,15,FALSE)</f>
        <v>COM</v>
      </c>
      <c r="Q507" s="5">
        <f t="shared" si="263"/>
        <v>0</v>
      </c>
      <c r="R507" s="5">
        <f t="shared" si="249"/>
        <v>0</v>
      </c>
      <c r="S507" s="5">
        <f t="shared" si="250"/>
        <v>0</v>
      </c>
      <c r="T507" s="5">
        <f t="shared" si="251"/>
        <v>0</v>
      </c>
      <c r="U507" s="5">
        <f t="shared" si="252"/>
        <v>0</v>
      </c>
      <c r="W507" s="1">
        <f t="shared" si="264"/>
        <v>18779.295224945748</v>
      </c>
      <c r="X507" s="7">
        <f t="shared" si="265"/>
        <v>587.79194054080199</v>
      </c>
      <c r="Z507" s="1">
        <f t="shared" si="266"/>
        <v>18048.52561322934</v>
      </c>
      <c r="AA507" s="7">
        <f t="shared" si="267"/>
        <v>564.9188516940784</v>
      </c>
      <c r="AC507" s="1">
        <f t="shared" si="268"/>
        <v>19048.233280019045</v>
      </c>
      <c r="AD507" s="7">
        <f t="shared" si="269"/>
        <v>596.2097016645962</v>
      </c>
      <c r="AF507" s="1">
        <f t="shared" si="270"/>
        <v>18655.027296049811</v>
      </c>
      <c r="AG507" s="7">
        <f t="shared" si="271"/>
        <v>583.90235436635908</v>
      </c>
      <c r="AI507" s="1">
        <f t="shared" si="272"/>
        <v>18818.244874301188</v>
      </c>
      <c r="AJ507" s="7">
        <f t="shared" si="273"/>
        <v>589.01106456562718</v>
      </c>
    </row>
    <row r="508" spans="1:36" x14ac:dyDescent="0.2">
      <c r="A508" s="5">
        <v>29</v>
      </c>
      <c r="B508" s="6" t="s">
        <v>440</v>
      </c>
      <c r="C508" s="131" t="str">
        <f>VLOOKUP(B508,Valores!$A$2:$F$300,5,FALSE)</f>
        <v>m³</v>
      </c>
      <c r="D508" s="131">
        <v>5.25</v>
      </c>
      <c r="E508" s="3">
        <f>VLOOKUP($B508,Valores!$A$2:$G$300,6,FALSE)*VLOOKUP(VLOOKUP($B508,Indices_Poder!$B$5:$E$250,3,FALSE),Indices_Poder!$G$6:$N$27,4,FALSE)*VLOOKUP($E$8,Regional!$A$2:$B$7,2,FALSE)</f>
        <v>3577.0086142753808</v>
      </c>
      <c r="F508" s="1">
        <f>VLOOKUP($B508,Valores!$A$2:$G$300,6,FALSE)*VLOOKUP(VLOOKUP($B508,Indices_Poder!$B$5:$E$250,3,FALSE),Indices_Poder!$G$6:$N$27,4,FALSE)*VLOOKUP($F$8,Regional!$A$2:$B$7,2,FALSE)</f>
        <v>3437.8144025198744</v>
      </c>
      <c r="G508" s="1">
        <f>VLOOKUP($B508,Valores!$A$2:$G$300,6,FALSE)*VLOOKUP(VLOOKUP($B508,Indices_Poder!$B$5:$E$250,3,FALSE),Indices_Poder!$G$6:$N$27,4,FALSE)*VLOOKUP($G$8,Regional!$A$2:$B$7,2,FALSE)</f>
        <v>3628.2349104798182</v>
      </c>
      <c r="H508" s="1">
        <f>VLOOKUP($B508,Valores!$A$2:$G$300,6,FALSE)*VLOOKUP(VLOOKUP($B508,Indices_Poder!$B$5:$E$250,3,FALSE),Indices_Poder!$G$6:$N$27,4,FALSE)*VLOOKUP($H$8,Regional!$A$2:$B$7,2,FALSE)</f>
        <v>3553.3385325809168</v>
      </c>
      <c r="I508" s="2">
        <f>VLOOKUP($B508,Valores!$A$2:$G$300,6,FALSE)*VLOOKUP(VLOOKUP($B508,Indices_Poder!$B$5:$E$250,3,FALSE),Indices_Poder!$G$6:$N$27,4,FALSE)*VLOOKUP($I$8,Regional!$A$2:$B$7,2,FALSE)</f>
        <v>3584.4275951049885</v>
      </c>
      <c r="J508" s="3">
        <f t="shared" si="244"/>
        <v>18779.295224945748</v>
      </c>
      <c r="K508" s="1">
        <f t="shared" si="245"/>
        <v>18048.52561322934</v>
      </c>
      <c r="L508" s="1">
        <f t="shared" si="246"/>
        <v>19048.233280019045</v>
      </c>
      <c r="M508" s="1">
        <f t="shared" si="247"/>
        <v>18655.027296049811</v>
      </c>
      <c r="N508" s="2">
        <f t="shared" si="248"/>
        <v>18818.244874301188</v>
      </c>
      <c r="O508" s="6">
        <f>VLOOKUP(B508,Valores!$A$2:$O$300,14,FALSE)</f>
        <v>3.1300000000000001E-2</v>
      </c>
      <c r="P508" s="6" t="str">
        <f>VLOOKUP(B508,Valores!$A$2:$O$300,15,FALSE)</f>
        <v>COM</v>
      </c>
      <c r="Q508" s="5">
        <f t="shared" si="263"/>
        <v>0</v>
      </c>
      <c r="R508" s="5">
        <f t="shared" si="249"/>
        <v>0</v>
      </c>
      <c r="S508" s="5">
        <f t="shared" si="250"/>
        <v>0</v>
      </c>
      <c r="T508" s="5">
        <f t="shared" si="251"/>
        <v>0</v>
      </c>
      <c r="U508" s="5">
        <f t="shared" si="252"/>
        <v>0</v>
      </c>
      <c r="W508" s="1">
        <f t="shared" si="264"/>
        <v>18779.295224945748</v>
      </c>
      <c r="X508" s="7">
        <f t="shared" si="265"/>
        <v>587.79194054080199</v>
      </c>
      <c r="Z508" s="1">
        <f t="shared" si="266"/>
        <v>18048.52561322934</v>
      </c>
      <c r="AA508" s="7">
        <f t="shared" si="267"/>
        <v>564.9188516940784</v>
      </c>
      <c r="AC508" s="1">
        <f t="shared" si="268"/>
        <v>19048.233280019045</v>
      </c>
      <c r="AD508" s="7">
        <f t="shared" si="269"/>
        <v>596.2097016645962</v>
      </c>
      <c r="AF508" s="1">
        <f t="shared" si="270"/>
        <v>18655.027296049811</v>
      </c>
      <c r="AG508" s="7">
        <f t="shared" si="271"/>
        <v>583.90235436635908</v>
      </c>
      <c r="AI508" s="1">
        <f t="shared" si="272"/>
        <v>18818.244874301188</v>
      </c>
      <c r="AJ508" s="7">
        <f t="shared" si="273"/>
        <v>589.01106456562718</v>
      </c>
    </row>
    <row r="509" spans="1:36" x14ac:dyDescent="0.2">
      <c r="A509" s="5">
        <v>30</v>
      </c>
      <c r="B509" s="6" t="s">
        <v>577</v>
      </c>
      <c r="C509" s="131" t="str">
        <f>VLOOKUP(B509,Valores!$A$2:$F$300,5,FALSE)</f>
        <v>m³</v>
      </c>
      <c r="D509" s="131">
        <v>5.25</v>
      </c>
      <c r="E509" s="3">
        <f>VLOOKUP($B509,Valores!$A$2:$G$300,6,FALSE)*VLOOKUP(VLOOKUP($B509,Indices_Poder!$B$5:$E$250,3,FALSE),Indices_Poder!$G$6:$N$27,4,FALSE)*VLOOKUP($E$8,Regional!$A$2:$B$7,2,FALSE)</f>
        <v>3577.0086142753808</v>
      </c>
      <c r="F509" s="1">
        <f>VLOOKUP($B509,Valores!$A$2:$G$300,6,FALSE)*VLOOKUP(VLOOKUP($B509,Indices_Poder!$B$5:$E$250,3,FALSE),Indices_Poder!$G$6:$N$27,4,FALSE)*VLOOKUP($F$8,Regional!$A$2:$B$7,2,FALSE)</f>
        <v>3437.8144025198744</v>
      </c>
      <c r="G509" s="1">
        <f>VLOOKUP($B509,Valores!$A$2:$G$300,6,FALSE)*VLOOKUP(VLOOKUP($B509,Indices_Poder!$B$5:$E$250,3,FALSE),Indices_Poder!$G$6:$N$27,4,FALSE)*VLOOKUP($G$8,Regional!$A$2:$B$7,2,FALSE)</f>
        <v>3628.2349104798182</v>
      </c>
      <c r="H509" s="1">
        <f>VLOOKUP($B509,Valores!$A$2:$G$300,6,FALSE)*VLOOKUP(VLOOKUP($B509,Indices_Poder!$B$5:$E$250,3,FALSE),Indices_Poder!$G$6:$N$27,4,FALSE)*VLOOKUP($H$8,Regional!$A$2:$B$7,2,FALSE)</f>
        <v>3553.3385325809168</v>
      </c>
      <c r="I509" s="2">
        <f>VLOOKUP($B509,Valores!$A$2:$G$300,6,FALSE)*VLOOKUP(VLOOKUP($B509,Indices_Poder!$B$5:$E$250,3,FALSE),Indices_Poder!$G$6:$N$27,4,FALSE)*VLOOKUP($I$8,Regional!$A$2:$B$7,2,FALSE)</f>
        <v>3584.4275951049885</v>
      </c>
      <c r="J509" s="3">
        <f t="shared" si="244"/>
        <v>18779.295224945748</v>
      </c>
      <c r="K509" s="1">
        <f t="shared" si="245"/>
        <v>18048.52561322934</v>
      </c>
      <c r="L509" s="1">
        <f t="shared" si="246"/>
        <v>19048.233280019045</v>
      </c>
      <c r="M509" s="1">
        <f t="shared" si="247"/>
        <v>18655.027296049811</v>
      </c>
      <c r="N509" s="2">
        <f t="shared" si="248"/>
        <v>18818.244874301188</v>
      </c>
      <c r="O509" s="6">
        <f>VLOOKUP(B509,Valores!$A$2:$O$300,14,FALSE)</f>
        <v>3.1300000000000001E-2</v>
      </c>
      <c r="P509" s="6" t="str">
        <f>VLOOKUP(B509,Valores!$A$2:$O$300,15,FALSE)</f>
        <v>COM</v>
      </c>
      <c r="Q509" s="5">
        <f t="shared" si="263"/>
        <v>0</v>
      </c>
      <c r="R509" s="5">
        <f t="shared" si="249"/>
        <v>0</v>
      </c>
      <c r="S509" s="5">
        <f t="shared" si="250"/>
        <v>0</v>
      </c>
      <c r="T509" s="5">
        <f t="shared" si="251"/>
        <v>0</v>
      </c>
      <c r="U509" s="5">
        <f t="shared" si="252"/>
        <v>0</v>
      </c>
      <c r="W509" s="1">
        <f t="shared" si="264"/>
        <v>18779.295224945748</v>
      </c>
      <c r="X509" s="7">
        <f t="shared" si="265"/>
        <v>587.79194054080199</v>
      </c>
      <c r="Z509" s="1">
        <f t="shared" si="266"/>
        <v>18048.52561322934</v>
      </c>
      <c r="AA509" s="7">
        <f t="shared" si="267"/>
        <v>564.9188516940784</v>
      </c>
      <c r="AC509" s="1">
        <f t="shared" si="268"/>
        <v>19048.233280019045</v>
      </c>
      <c r="AD509" s="7">
        <f t="shared" si="269"/>
        <v>596.2097016645962</v>
      </c>
      <c r="AF509" s="1">
        <f t="shared" si="270"/>
        <v>18655.027296049811</v>
      </c>
      <c r="AG509" s="7">
        <f t="shared" si="271"/>
        <v>583.90235436635908</v>
      </c>
      <c r="AI509" s="1">
        <f t="shared" si="272"/>
        <v>18818.244874301188</v>
      </c>
      <c r="AJ509" s="7">
        <f t="shared" si="273"/>
        <v>589.01106456562718</v>
      </c>
    </row>
    <row r="510" spans="1:36" x14ac:dyDescent="0.2">
      <c r="A510" s="5">
        <v>31</v>
      </c>
      <c r="B510" s="6" t="s">
        <v>441</v>
      </c>
      <c r="C510" s="131" t="str">
        <f>VLOOKUP(B510,Valores!$A$2:$F$300,5,FALSE)</f>
        <v>m³</v>
      </c>
      <c r="D510" s="131">
        <v>5.25</v>
      </c>
      <c r="E510" s="3">
        <f>VLOOKUP($B510,Valores!$A$2:$G$300,6,FALSE)*VLOOKUP(VLOOKUP($B510,Indices_Poder!$B$5:$E$250,3,FALSE),Indices_Poder!$G$6:$N$27,4,FALSE)*VLOOKUP($E$8,Regional!$A$2:$B$7,2,FALSE)</f>
        <v>3577.0086142753808</v>
      </c>
      <c r="F510" s="1">
        <f>VLOOKUP($B510,Valores!$A$2:$G$300,6,FALSE)*VLOOKUP(VLOOKUP($B510,Indices_Poder!$B$5:$E$250,3,FALSE),Indices_Poder!$G$6:$N$27,4,FALSE)*VLOOKUP($F$8,Regional!$A$2:$B$7,2,FALSE)</f>
        <v>3437.8144025198744</v>
      </c>
      <c r="G510" s="1">
        <f>VLOOKUP($B510,Valores!$A$2:$G$300,6,FALSE)*VLOOKUP(VLOOKUP($B510,Indices_Poder!$B$5:$E$250,3,FALSE),Indices_Poder!$G$6:$N$27,4,FALSE)*VLOOKUP($G$8,Regional!$A$2:$B$7,2,FALSE)</f>
        <v>3628.2349104798182</v>
      </c>
      <c r="H510" s="1">
        <f>VLOOKUP($B510,Valores!$A$2:$G$300,6,FALSE)*VLOOKUP(VLOOKUP($B510,Indices_Poder!$B$5:$E$250,3,FALSE),Indices_Poder!$G$6:$N$27,4,FALSE)*VLOOKUP($H$8,Regional!$A$2:$B$7,2,FALSE)</f>
        <v>3553.3385325809168</v>
      </c>
      <c r="I510" s="2">
        <f>VLOOKUP($B510,Valores!$A$2:$G$300,6,FALSE)*VLOOKUP(VLOOKUP($B510,Indices_Poder!$B$5:$E$250,3,FALSE),Indices_Poder!$G$6:$N$27,4,FALSE)*VLOOKUP($I$8,Regional!$A$2:$B$7,2,FALSE)</f>
        <v>3584.4275951049885</v>
      </c>
      <c r="J510" s="3">
        <f t="shared" si="244"/>
        <v>18779.295224945748</v>
      </c>
      <c r="K510" s="1">
        <f t="shared" si="245"/>
        <v>18048.52561322934</v>
      </c>
      <c r="L510" s="1">
        <f t="shared" si="246"/>
        <v>19048.233280019045</v>
      </c>
      <c r="M510" s="1">
        <f t="shared" si="247"/>
        <v>18655.027296049811</v>
      </c>
      <c r="N510" s="2">
        <f t="shared" si="248"/>
        <v>18818.244874301188</v>
      </c>
      <c r="O510" s="6">
        <f>VLOOKUP(B510,Valores!$A$2:$O$300,14,FALSE)</f>
        <v>3.1300000000000001E-2</v>
      </c>
      <c r="P510" s="6" t="str">
        <f>VLOOKUP(B510,Valores!$A$2:$O$300,15,FALSE)</f>
        <v>COM</v>
      </c>
      <c r="Q510" s="5">
        <f t="shared" si="263"/>
        <v>0</v>
      </c>
      <c r="R510" s="5">
        <f t="shared" si="249"/>
        <v>0</v>
      </c>
      <c r="S510" s="5">
        <f t="shared" si="250"/>
        <v>0</v>
      </c>
      <c r="T510" s="5">
        <f t="shared" si="251"/>
        <v>0</v>
      </c>
      <c r="U510" s="5">
        <f t="shared" si="252"/>
        <v>0</v>
      </c>
      <c r="W510" s="1">
        <f t="shared" si="264"/>
        <v>18779.295224945748</v>
      </c>
      <c r="X510" s="7">
        <f t="shared" si="265"/>
        <v>587.79194054080199</v>
      </c>
      <c r="Z510" s="1">
        <f t="shared" si="266"/>
        <v>18048.52561322934</v>
      </c>
      <c r="AA510" s="7">
        <f t="shared" si="267"/>
        <v>564.9188516940784</v>
      </c>
      <c r="AC510" s="1">
        <f t="shared" si="268"/>
        <v>19048.233280019045</v>
      </c>
      <c r="AD510" s="7">
        <f t="shared" si="269"/>
        <v>596.2097016645962</v>
      </c>
      <c r="AF510" s="1">
        <f t="shared" si="270"/>
        <v>18655.027296049811</v>
      </c>
      <c r="AG510" s="7">
        <f t="shared" si="271"/>
        <v>583.90235436635908</v>
      </c>
      <c r="AI510" s="1">
        <f t="shared" si="272"/>
        <v>18818.244874301188</v>
      </c>
      <c r="AJ510" s="7">
        <f t="shared" si="273"/>
        <v>589.01106456562718</v>
      </c>
    </row>
    <row r="511" spans="1:36" x14ac:dyDescent="0.2">
      <c r="A511" s="5">
        <v>32</v>
      </c>
      <c r="B511" s="6" t="s">
        <v>442</v>
      </c>
      <c r="C511" s="131" t="str">
        <f>VLOOKUP(B511,Valores!$A$2:$F$300,5,FALSE)</f>
        <v>m³</v>
      </c>
      <c r="D511" s="131">
        <v>45</v>
      </c>
      <c r="E511" s="3">
        <f>VLOOKUP($B511,Valores!$A$2:$G$300,6,FALSE)*VLOOKUP(VLOOKUP($B511,Indices_Poder!$B$5:$E$250,3,FALSE),Indices_Poder!$G$6:$N$27,4,FALSE)*VLOOKUP($E$8,Regional!$A$2:$B$7,2,FALSE)</f>
        <v>3577.0086142753808</v>
      </c>
      <c r="F511" s="1">
        <f>VLOOKUP($B511,Valores!$A$2:$G$300,6,FALSE)*VLOOKUP(VLOOKUP($B511,Indices_Poder!$B$5:$E$250,3,FALSE),Indices_Poder!$G$6:$N$27,4,FALSE)*VLOOKUP($F$8,Regional!$A$2:$B$7,2,FALSE)</f>
        <v>3437.8144025198744</v>
      </c>
      <c r="G511" s="1">
        <f>VLOOKUP($B511,Valores!$A$2:$G$300,6,FALSE)*VLOOKUP(VLOOKUP($B511,Indices_Poder!$B$5:$E$250,3,FALSE),Indices_Poder!$G$6:$N$27,4,FALSE)*VLOOKUP($G$8,Regional!$A$2:$B$7,2,FALSE)</f>
        <v>3628.2349104798182</v>
      </c>
      <c r="H511" s="1">
        <f>VLOOKUP($B511,Valores!$A$2:$G$300,6,FALSE)*VLOOKUP(VLOOKUP($B511,Indices_Poder!$B$5:$E$250,3,FALSE),Indices_Poder!$G$6:$N$27,4,FALSE)*VLOOKUP($H$8,Regional!$A$2:$B$7,2,FALSE)</f>
        <v>3553.3385325809168</v>
      </c>
      <c r="I511" s="2">
        <f>VLOOKUP($B511,Valores!$A$2:$G$300,6,FALSE)*VLOOKUP(VLOOKUP($B511,Indices_Poder!$B$5:$E$250,3,FALSE),Indices_Poder!$G$6:$N$27,4,FALSE)*VLOOKUP($I$8,Regional!$A$2:$B$7,2,FALSE)</f>
        <v>3584.4275951049885</v>
      </c>
      <c r="J511" s="3">
        <f t="shared" si="244"/>
        <v>160965.38764239213</v>
      </c>
      <c r="K511" s="1">
        <f t="shared" si="245"/>
        <v>154701.64811339436</v>
      </c>
      <c r="L511" s="1">
        <f t="shared" si="246"/>
        <v>163270.57097159181</v>
      </c>
      <c r="M511" s="1">
        <f t="shared" si="247"/>
        <v>159900.23396614124</v>
      </c>
      <c r="N511" s="2">
        <f t="shared" si="248"/>
        <v>161299.24177972449</v>
      </c>
      <c r="O511" s="6">
        <f>VLOOKUP(B511,Valores!$A$2:$O$300,14,FALSE)</f>
        <v>3.1300000000000001E-2</v>
      </c>
      <c r="P511" s="6" t="str">
        <f>VLOOKUP(B511,Valores!$A$2:$O$300,15,FALSE)</f>
        <v>COM</v>
      </c>
      <c r="Q511" s="5">
        <f t="shared" si="263"/>
        <v>0</v>
      </c>
      <c r="R511" s="5">
        <f t="shared" si="249"/>
        <v>0</v>
      </c>
      <c r="S511" s="5">
        <f t="shared" si="250"/>
        <v>0</v>
      </c>
      <c r="T511" s="5">
        <f t="shared" si="251"/>
        <v>0</v>
      </c>
      <c r="U511" s="5">
        <f t="shared" si="252"/>
        <v>0</v>
      </c>
      <c r="W511" s="1">
        <f t="shared" si="264"/>
        <v>160965.38764239213</v>
      </c>
      <c r="X511" s="7">
        <f t="shared" si="265"/>
        <v>5038.2166332068737</v>
      </c>
      <c r="Z511" s="1">
        <f t="shared" si="266"/>
        <v>154701.64811339436</v>
      </c>
      <c r="AA511" s="7">
        <f t="shared" si="267"/>
        <v>4842.161585949244</v>
      </c>
      <c r="AC511" s="1">
        <f t="shared" si="268"/>
        <v>163270.57097159181</v>
      </c>
      <c r="AD511" s="7">
        <f t="shared" si="269"/>
        <v>5110.3688714108239</v>
      </c>
      <c r="AF511" s="1">
        <f t="shared" si="270"/>
        <v>159900.23396614124</v>
      </c>
      <c r="AG511" s="7">
        <f t="shared" si="271"/>
        <v>5004.8773231402211</v>
      </c>
      <c r="AI511" s="1">
        <f t="shared" si="272"/>
        <v>161299.24177972449</v>
      </c>
      <c r="AJ511" s="7">
        <f t="shared" si="273"/>
        <v>5048.6662677053764</v>
      </c>
    </row>
    <row r="512" spans="1:36" x14ac:dyDescent="0.2">
      <c r="A512" s="5">
        <v>33</v>
      </c>
      <c r="B512" s="6" t="s">
        <v>380</v>
      </c>
      <c r="C512" s="131" t="str">
        <f>VLOOKUP(B512,Valores!$A$2:$F$300,5,FALSE)</f>
        <v>unid.</v>
      </c>
      <c r="D512" s="131">
        <v>1</v>
      </c>
      <c r="E512" s="3">
        <f>VLOOKUP($B512,Valores!$A$2:$G$300,6,FALSE)*VLOOKUP(VLOOKUP($B512,Indices_Poder!$B$5:$E$250,3,FALSE),Indices_Poder!$G$6:$N$27,4,FALSE)*VLOOKUP($E$8,Regional!$A$2:$B$7,2,FALSE)</f>
        <v>57403.64504240363</v>
      </c>
      <c r="F512" s="1">
        <f>VLOOKUP($B512,Valores!$A$2:$G$300,6,FALSE)*VLOOKUP(VLOOKUP($B512,Indices_Poder!$B$5:$E$250,3,FALSE),Indices_Poder!$G$6:$N$27,4,FALSE)*VLOOKUP($F$8,Regional!$A$2:$B$7,2,FALSE)</f>
        <v>55169.863694580716</v>
      </c>
      <c r="G512" s="1">
        <f>VLOOKUP($B512,Valores!$A$2:$G$300,6,FALSE)*VLOOKUP(VLOOKUP($B512,Indices_Poder!$B$5:$E$250,3,FALSE),Indices_Poder!$G$6:$N$27,4,FALSE)*VLOOKUP($G$8,Regional!$A$2:$B$7,2,FALSE)</f>
        <v>58225.721934368914</v>
      </c>
      <c r="H512" s="1">
        <f>VLOOKUP($B512,Valores!$A$2:$G$300,6,FALSE)*VLOOKUP(VLOOKUP($B512,Indices_Poder!$B$5:$E$250,3,FALSE),Indices_Poder!$G$6:$N$27,4,FALSE)*VLOOKUP($H$8,Regional!$A$2:$B$7,2,FALSE)</f>
        <v>57023.788823357609</v>
      </c>
      <c r="I512" s="2">
        <f>VLOOKUP($B512,Valores!$A$2:$G$300,6,FALSE)*VLOOKUP(VLOOKUP($B512,Indices_Poder!$B$5:$E$250,3,FALSE),Indices_Poder!$G$6:$N$27,4,FALSE)*VLOOKUP($I$8,Regional!$A$2:$B$7,2,FALSE)</f>
        <v>57522.704454343431</v>
      </c>
      <c r="J512" s="3">
        <f t="shared" si="244"/>
        <v>57403.64504240363</v>
      </c>
      <c r="K512" s="1">
        <f t="shared" si="245"/>
        <v>55169.863694580716</v>
      </c>
      <c r="L512" s="1">
        <f t="shared" si="246"/>
        <v>58225.721934368914</v>
      </c>
      <c r="M512" s="1">
        <f t="shared" si="247"/>
        <v>57023.788823357609</v>
      </c>
      <c r="N512" s="2">
        <f t="shared" si="248"/>
        <v>57522.704454343431</v>
      </c>
      <c r="O512" s="6">
        <f>VLOOKUP(B512,Valores!$A$2:$O$300,14,FALSE)</f>
        <v>6.6699999999999995E-2</v>
      </c>
      <c r="P512" s="6" t="str">
        <f>VLOOKUP(B512,Valores!$A$2:$O$300,15,FALSE)</f>
        <v>UAR</v>
      </c>
      <c r="Q512" s="5">
        <f t="shared" si="263"/>
        <v>27414.29172641466</v>
      </c>
      <c r="R512" s="5">
        <f t="shared" si="249"/>
        <v>26347.50348540652</v>
      </c>
      <c r="S512" s="5">
        <f t="shared" si="250"/>
        <v>27806.891459780585</v>
      </c>
      <c r="T512" s="5">
        <f t="shared" si="251"/>
        <v>27232.883573755909</v>
      </c>
      <c r="U512" s="5">
        <f t="shared" si="252"/>
        <v>27471.150998143508</v>
      </c>
      <c r="W512" s="1">
        <f t="shared" si="264"/>
        <v>84817.936768818297</v>
      </c>
      <c r="X512" s="7">
        <f t="shared" si="265"/>
        <v>5657.3563824801804</v>
      </c>
      <c r="Z512" s="1">
        <f t="shared" si="266"/>
        <v>81517.367179987239</v>
      </c>
      <c r="AA512" s="7">
        <f t="shared" si="267"/>
        <v>5437.2083909051489</v>
      </c>
      <c r="AC512" s="1">
        <f t="shared" si="268"/>
        <v>86032.613394149492</v>
      </c>
      <c r="AD512" s="7">
        <f t="shared" si="269"/>
        <v>5738.3753133897708</v>
      </c>
      <c r="AF512" s="1">
        <f t="shared" si="270"/>
        <v>84256.672397113522</v>
      </c>
      <c r="AG512" s="7">
        <f t="shared" si="271"/>
        <v>5619.9200488874712</v>
      </c>
      <c r="AI512" s="1">
        <f t="shared" si="272"/>
        <v>84993.85545248694</v>
      </c>
      <c r="AJ512" s="7">
        <f t="shared" si="273"/>
        <v>5669.0901586808786</v>
      </c>
    </row>
    <row r="513" spans="1:36" x14ac:dyDescent="0.2">
      <c r="A513" s="5">
        <v>34</v>
      </c>
      <c r="B513" s="6" t="s">
        <v>498</v>
      </c>
      <c r="C513" s="131" t="str">
        <f>VLOOKUP(B513,Valores!$A$2:$F$300,5,FALSE)</f>
        <v>unid.</v>
      </c>
      <c r="D513" s="131">
        <v>1</v>
      </c>
      <c r="E513" s="3">
        <f>VLOOKUP($B513,Valores!$A$2:$G$300,6,FALSE)*VLOOKUP(VLOOKUP($B513,Indices_Poder!$B$5:$E$250,3,FALSE),Indices_Poder!$G$6:$N$27,4,FALSE)*VLOOKUP($E$8,Regional!$A$2:$B$7,2,FALSE)</f>
        <v>57403.64504240363</v>
      </c>
      <c r="F513" s="1">
        <f>VLOOKUP($B513,Valores!$A$2:$G$300,6,FALSE)*VLOOKUP(VLOOKUP($B513,Indices_Poder!$B$5:$E$250,3,FALSE),Indices_Poder!$G$6:$N$27,4,FALSE)*VLOOKUP($F$8,Regional!$A$2:$B$7,2,FALSE)</f>
        <v>55169.863694580716</v>
      </c>
      <c r="G513" s="1">
        <f>VLOOKUP($B513,Valores!$A$2:$G$300,6,FALSE)*VLOOKUP(VLOOKUP($B513,Indices_Poder!$B$5:$E$250,3,FALSE),Indices_Poder!$G$6:$N$27,4,FALSE)*VLOOKUP($G$8,Regional!$A$2:$B$7,2,FALSE)</f>
        <v>58225.721934368914</v>
      </c>
      <c r="H513" s="1">
        <f>VLOOKUP($B513,Valores!$A$2:$G$300,6,FALSE)*VLOOKUP(VLOOKUP($B513,Indices_Poder!$B$5:$E$250,3,FALSE),Indices_Poder!$G$6:$N$27,4,FALSE)*VLOOKUP($H$8,Regional!$A$2:$B$7,2,FALSE)</f>
        <v>57023.788823357609</v>
      </c>
      <c r="I513" s="2">
        <f>VLOOKUP($B513,Valores!$A$2:$G$300,6,FALSE)*VLOOKUP(VLOOKUP($B513,Indices_Poder!$B$5:$E$250,3,FALSE),Indices_Poder!$G$6:$N$27,4,FALSE)*VLOOKUP($I$8,Regional!$A$2:$B$7,2,FALSE)</f>
        <v>57522.704454343431</v>
      </c>
      <c r="J513" s="3">
        <f t="shared" si="244"/>
        <v>57403.64504240363</v>
      </c>
      <c r="K513" s="1">
        <f t="shared" si="245"/>
        <v>55169.863694580716</v>
      </c>
      <c r="L513" s="1">
        <f t="shared" si="246"/>
        <v>58225.721934368914</v>
      </c>
      <c r="M513" s="1">
        <f t="shared" si="247"/>
        <v>57023.788823357609</v>
      </c>
      <c r="N513" s="2">
        <f t="shared" si="248"/>
        <v>57522.704454343431</v>
      </c>
      <c r="O513" s="6">
        <f>VLOOKUP(B513,Valores!$A$2:$O$300,14,FALSE)</f>
        <v>6.6699999999999995E-2</v>
      </c>
      <c r="P513" s="6" t="str">
        <f>VLOOKUP(B513,Valores!$A$2:$O$300,15,FALSE)</f>
        <v>UAR</v>
      </c>
      <c r="Q513" s="5">
        <f t="shared" si="263"/>
        <v>27414.29172641466</v>
      </c>
      <c r="R513" s="5">
        <f t="shared" si="249"/>
        <v>26347.50348540652</v>
      </c>
      <c r="S513" s="5">
        <f t="shared" si="250"/>
        <v>27806.891459780585</v>
      </c>
      <c r="T513" s="5">
        <f t="shared" si="251"/>
        <v>27232.883573755909</v>
      </c>
      <c r="U513" s="5">
        <f t="shared" si="252"/>
        <v>27471.150998143508</v>
      </c>
      <c r="W513" s="1">
        <f t="shared" si="264"/>
        <v>84817.936768818297</v>
      </c>
      <c r="X513" s="7">
        <f t="shared" si="265"/>
        <v>5657.3563824801804</v>
      </c>
      <c r="Z513" s="1">
        <f t="shared" si="266"/>
        <v>81517.367179987239</v>
      </c>
      <c r="AA513" s="7">
        <f t="shared" si="267"/>
        <v>5437.2083909051489</v>
      </c>
      <c r="AC513" s="1">
        <f t="shared" si="268"/>
        <v>86032.613394149492</v>
      </c>
      <c r="AD513" s="7">
        <f t="shared" si="269"/>
        <v>5738.3753133897708</v>
      </c>
      <c r="AF513" s="1">
        <f t="shared" si="270"/>
        <v>84256.672397113522</v>
      </c>
      <c r="AG513" s="7">
        <f t="shared" si="271"/>
        <v>5619.9200488874712</v>
      </c>
      <c r="AI513" s="1">
        <f t="shared" si="272"/>
        <v>84993.85545248694</v>
      </c>
      <c r="AJ513" s="7">
        <f t="shared" si="273"/>
        <v>5669.0901586808786</v>
      </c>
    </row>
    <row r="514" spans="1:36" x14ac:dyDescent="0.2">
      <c r="A514" s="5">
        <v>35</v>
      </c>
      <c r="B514" s="6" t="s">
        <v>383</v>
      </c>
      <c r="C514" s="131" t="str">
        <f>VLOOKUP(B514,Valores!$A$2:$F$300,5,FALSE)</f>
        <v>unid.</v>
      </c>
      <c r="D514" s="131">
        <v>1</v>
      </c>
      <c r="E514" s="3">
        <f>VLOOKUP($B514,Valores!$A$2:$G$300,6,FALSE)*VLOOKUP(VLOOKUP($B514,Indices_Poder!$B$5:$E$250,3,FALSE),Indices_Poder!$G$6:$N$27,4,FALSE)*VLOOKUP($E$8,Regional!$A$2:$B$7,2,FALSE)</f>
        <v>34009.24081113447</v>
      </c>
      <c r="F514" s="1">
        <f>VLOOKUP($B514,Valores!$A$2:$G$300,6,FALSE)*VLOOKUP(VLOOKUP($B514,Indices_Poder!$B$5:$E$250,3,FALSE),Indices_Poder!$G$6:$N$27,4,FALSE)*VLOOKUP($F$8,Regional!$A$2:$B$7,2,FALSE)</f>
        <v>32685.819489693782</v>
      </c>
      <c r="G514" s="1">
        <f>VLOOKUP($B514,Valores!$A$2:$G$300,6,FALSE)*VLOOKUP(VLOOKUP($B514,Indices_Poder!$B$5:$E$250,3,FALSE),Indices_Poder!$G$6:$N$27,4,FALSE)*VLOOKUP($G$8,Regional!$A$2:$B$7,2,FALSE)</f>
        <v>34496.286728923558</v>
      </c>
      <c r="H514" s="1">
        <f>VLOOKUP($B514,Valores!$A$2:$G$300,6,FALSE)*VLOOKUP(VLOOKUP($B514,Indices_Poder!$B$5:$E$250,3,FALSE),Indices_Poder!$G$6:$N$27,4,FALSE)*VLOOKUP($H$8,Regional!$A$2:$B$7,2,FALSE)</f>
        <v>33784.192007742276</v>
      </c>
      <c r="I514" s="2">
        <f>VLOOKUP($B514,Valores!$A$2:$G$300,6,FALSE)*VLOOKUP(VLOOKUP($B514,Indices_Poder!$B$5:$E$250,3,FALSE),Indices_Poder!$G$6:$N$27,4,FALSE)*VLOOKUP($I$8,Regional!$A$2:$B$7,2,FALSE)</f>
        <v>34079.778495779785</v>
      </c>
      <c r="J514" s="3">
        <f t="shared" si="244"/>
        <v>34009.24081113447</v>
      </c>
      <c r="K514" s="1">
        <f t="shared" si="245"/>
        <v>32685.819489693782</v>
      </c>
      <c r="L514" s="1">
        <f t="shared" si="246"/>
        <v>34496.286728923558</v>
      </c>
      <c r="M514" s="1">
        <f t="shared" si="247"/>
        <v>33784.192007742276</v>
      </c>
      <c r="N514" s="2">
        <f t="shared" si="248"/>
        <v>34079.778495779785</v>
      </c>
      <c r="O514" s="6">
        <f>VLOOKUP(B514,Valores!$A$2:$O$300,14,FALSE)</f>
        <v>6.6699999999999995E-2</v>
      </c>
      <c r="P514" s="6" t="str">
        <f>VLOOKUP(B514,Valores!$A$2:$O$300,15,FALSE)</f>
        <v>UAR</v>
      </c>
      <c r="Q514" s="5">
        <f t="shared" si="263"/>
        <v>16241.812663666493</v>
      </c>
      <c r="R514" s="5">
        <f t="shared" si="249"/>
        <v>15609.785583223567</v>
      </c>
      <c r="S514" s="5">
        <f t="shared" si="250"/>
        <v>16474.411462306649</v>
      </c>
      <c r="T514" s="5">
        <f t="shared" si="251"/>
        <v>16134.335977398274</v>
      </c>
      <c r="U514" s="5">
        <f t="shared" si="252"/>
        <v>16275.499386228163</v>
      </c>
      <c r="W514" s="1">
        <f t="shared" si="264"/>
        <v>50251.053474800967</v>
      </c>
      <c r="X514" s="7">
        <f t="shared" si="265"/>
        <v>3351.7452667692241</v>
      </c>
      <c r="Z514" s="1">
        <f t="shared" si="266"/>
        <v>48295.605072917351</v>
      </c>
      <c r="AA514" s="7">
        <f t="shared" si="267"/>
        <v>3221.316858363587</v>
      </c>
      <c r="AC514" s="1">
        <f t="shared" si="268"/>
        <v>50970.698191230207</v>
      </c>
      <c r="AD514" s="7">
        <f t="shared" si="269"/>
        <v>3399.7455693550546</v>
      </c>
      <c r="AF514" s="1">
        <f t="shared" si="270"/>
        <v>49918.52798514055</v>
      </c>
      <c r="AG514" s="7">
        <f t="shared" si="271"/>
        <v>3329.5658166088747</v>
      </c>
      <c r="AI514" s="1">
        <f t="shared" si="272"/>
        <v>50355.277882007947</v>
      </c>
      <c r="AJ514" s="7">
        <f t="shared" si="273"/>
        <v>3358.6970347299298</v>
      </c>
    </row>
    <row r="515" spans="1:36" x14ac:dyDescent="0.2">
      <c r="A515" s="5">
        <v>36</v>
      </c>
      <c r="B515" s="6" t="s">
        <v>381</v>
      </c>
      <c r="C515" s="131" t="str">
        <f>VLOOKUP(B515,Valores!$A$2:$F$300,5,FALSE)</f>
        <v>unid.</v>
      </c>
      <c r="D515" s="131">
        <v>1</v>
      </c>
      <c r="E515" s="3">
        <f>VLOOKUP($B515,Valores!$A$2:$G$300,6,FALSE)*VLOOKUP(VLOOKUP($B515,Indices_Poder!$B$5:$E$250,3,FALSE),Indices_Poder!$G$6:$N$27,4,FALSE)*VLOOKUP($E$8,Regional!$A$2:$B$7,2,FALSE)</f>
        <v>35004.213271464112</v>
      </c>
      <c r="F515" s="1">
        <f>VLOOKUP($B515,Valores!$A$2:$G$300,6,FALSE)*VLOOKUP(VLOOKUP($B515,Indices_Poder!$B$5:$E$250,3,FALSE),Indices_Poder!$G$6:$N$27,4,FALSE)*VLOOKUP($F$8,Regional!$A$2:$B$7,2,FALSE)</f>
        <v>33642.074009344913</v>
      </c>
      <c r="G515" s="1">
        <f>VLOOKUP($B515,Valores!$A$2:$G$300,6,FALSE)*VLOOKUP(VLOOKUP($B515,Indices_Poder!$B$5:$E$250,3,FALSE),Indices_Poder!$G$6:$N$27,4,FALSE)*VLOOKUP($G$8,Regional!$A$2:$B$7,2,FALSE)</f>
        <v>35505.50817757396</v>
      </c>
      <c r="H515" s="1">
        <f>VLOOKUP($B515,Valores!$A$2:$G$300,6,FALSE)*VLOOKUP(VLOOKUP($B515,Indices_Poder!$B$5:$E$250,3,FALSE),Indices_Poder!$G$6:$N$27,4,FALSE)*VLOOKUP($H$8,Regional!$A$2:$B$7,2,FALSE)</f>
        <v>34772.580452778864</v>
      </c>
      <c r="I515" s="2">
        <f>VLOOKUP($B515,Valores!$A$2:$G$300,6,FALSE)*VLOOKUP(VLOOKUP($B515,Indices_Poder!$B$5:$E$250,3,FALSE),Indices_Poder!$G$6:$N$27,4,FALSE)*VLOOKUP($I$8,Regional!$A$2:$B$7,2,FALSE)</f>
        <v>35076.814602693812</v>
      </c>
      <c r="J515" s="3">
        <f t="shared" si="244"/>
        <v>35004.213271464112</v>
      </c>
      <c r="K515" s="1">
        <f t="shared" si="245"/>
        <v>33642.074009344913</v>
      </c>
      <c r="L515" s="1">
        <f t="shared" si="246"/>
        <v>35505.50817757396</v>
      </c>
      <c r="M515" s="1">
        <f t="shared" si="247"/>
        <v>34772.580452778864</v>
      </c>
      <c r="N515" s="2">
        <f t="shared" si="248"/>
        <v>35076.814602693812</v>
      </c>
      <c r="O515" s="6">
        <f>VLOOKUP(B515,Valores!$A$2:$O$300,14,FALSE)</f>
        <v>6.6699999999999995E-2</v>
      </c>
      <c r="P515" s="6" t="str">
        <f>VLOOKUP(B515,Valores!$A$2:$O$300,15,FALSE)</f>
        <v>UAR</v>
      </c>
      <c r="Q515" s="5">
        <f t="shared" si="263"/>
        <v>16716.982232899882</v>
      </c>
      <c r="R515" s="5">
        <f t="shared" si="249"/>
        <v>16066.4646032937</v>
      </c>
      <c r="S515" s="5">
        <f t="shared" si="250"/>
        <v>16956.385929074731</v>
      </c>
      <c r="T515" s="5">
        <f t="shared" si="251"/>
        <v>16606.361214667351</v>
      </c>
      <c r="U515" s="5">
        <f t="shared" si="252"/>
        <v>16751.654492345886</v>
      </c>
      <c r="W515" s="1">
        <f t="shared" si="264"/>
        <v>51721.19550436399</v>
      </c>
      <c r="X515" s="7">
        <f t="shared" si="265"/>
        <v>3449.8037401410779</v>
      </c>
      <c r="Z515" s="1">
        <f t="shared" si="266"/>
        <v>49708.538612638615</v>
      </c>
      <c r="AA515" s="7">
        <f t="shared" si="267"/>
        <v>3315.5595254629952</v>
      </c>
      <c r="AC515" s="1">
        <f t="shared" si="268"/>
        <v>52461.894106648688</v>
      </c>
      <c r="AD515" s="7">
        <f t="shared" si="269"/>
        <v>3499.2083369134671</v>
      </c>
      <c r="AF515" s="1">
        <f t="shared" si="270"/>
        <v>51378.941667446212</v>
      </c>
      <c r="AG515" s="7">
        <f t="shared" si="271"/>
        <v>3426.9754092186622</v>
      </c>
      <c r="AI515" s="1">
        <f t="shared" si="272"/>
        <v>51828.469095039698</v>
      </c>
      <c r="AJ515" s="7">
        <f t="shared" si="273"/>
        <v>3456.9588886391475</v>
      </c>
    </row>
    <row r="516" spans="1:36" x14ac:dyDescent="0.2">
      <c r="A516" s="5">
        <v>37</v>
      </c>
      <c r="B516" s="6" t="s">
        <v>499</v>
      </c>
      <c r="C516" s="131" t="str">
        <f>VLOOKUP(B516,Valores!$A$2:$F$300,5,FALSE)</f>
        <v>unid.</v>
      </c>
      <c r="D516" s="131">
        <v>1</v>
      </c>
      <c r="E516" s="3">
        <f>VLOOKUP($B516,Valores!$A$2:$G$300,6,FALSE)*VLOOKUP(VLOOKUP($B516,Indices_Poder!$B$5:$E$250,3,FALSE),Indices_Poder!$G$6:$N$27,4,FALSE)*VLOOKUP($E$8,Regional!$A$2:$B$7,2,FALSE)</f>
        <v>35004.213271464112</v>
      </c>
      <c r="F516" s="1">
        <f>VLOOKUP($B516,Valores!$A$2:$G$300,6,FALSE)*VLOOKUP(VLOOKUP($B516,Indices_Poder!$B$5:$E$250,3,FALSE),Indices_Poder!$G$6:$N$27,4,FALSE)*VLOOKUP($F$8,Regional!$A$2:$B$7,2,FALSE)</f>
        <v>33642.074009344913</v>
      </c>
      <c r="G516" s="1">
        <f>VLOOKUP($B516,Valores!$A$2:$G$300,6,FALSE)*VLOOKUP(VLOOKUP($B516,Indices_Poder!$B$5:$E$250,3,FALSE),Indices_Poder!$G$6:$N$27,4,FALSE)*VLOOKUP($G$8,Regional!$A$2:$B$7,2,FALSE)</f>
        <v>35505.50817757396</v>
      </c>
      <c r="H516" s="1">
        <f>VLOOKUP($B516,Valores!$A$2:$G$300,6,FALSE)*VLOOKUP(VLOOKUP($B516,Indices_Poder!$B$5:$E$250,3,FALSE),Indices_Poder!$G$6:$N$27,4,FALSE)*VLOOKUP($H$8,Regional!$A$2:$B$7,2,FALSE)</f>
        <v>34772.580452778864</v>
      </c>
      <c r="I516" s="2">
        <f>VLOOKUP($B516,Valores!$A$2:$G$300,6,FALSE)*VLOOKUP(VLOOKUP($B516,Indices_Poder!$B$5:$E$250,3,FALSE),Indices_Poder!$G$6:$N$27,4,FALSE)*VLOOKUP($I$8,Regional!$A$2:$B$7,2,FALSE)</f>
        <v>35076.814602693812</v>
      </c>
      <c r="J516" s="3">
        <f t="shared" si="244"/>
        <v>35004.213271464112</v>
      </c>
      <c r="K516" s="1">
        <f t="shared" si="245"/>
        <v>33642.074009344913</v>
      </c>
      <c r="L516" s="1">
        <f t="shared" si="246"/>
        <v>35505.50817757396</v>
      </c>
      <c r="M516" s="1">
        <f t="shared" si="247"/>
        <v>34772.580452778864</v>
      </c>
      <c r="N516" s="2">
        <f t="shared" si="248"/>
        <v>35076.814602693812</v>
      </c>
      <c r="O516" s="6">
        <f>VLOOKUP(B516,Valores!$A$2:$O$300,14,FALSE)</f>
        <v>6.6699999999999995E-2</v>
      </c>
      <c r="P516" s="6" t="str">
        <f>VLOOKUP(B516,Valores!$A$2:$O$300,15,FALSE)</f>
        <v>UAR</v>
      </c>
      <c r="Q516" s="5">
        <f t="shared" si="263"/>
        <v>16716.982232899882</v>
      </c>
      <c r="R516" s="5">
        <f t="shared" si="249"/>
        <v>16066.4646032937</v>
      </c>
      <c r="S516" s="5">
        <f t="shared" si="250"/>
        <v>16956.385929074731</v>
      </c>
      <c r="T516" s="5">
        <f t="shared" si="251"/>
        <v>16606.361214667351</v>
      </c>
      <c r="U516" s="5">
        <f t="shared" si="252"/>
        <v>16751.654492345886</v>
      </c>
      <c r="W516" s="1">
        <f t="shared" si="264"/>
        <v>51721.19550436399</v>
      </c>
      <c r="X516" s="7">
        <f t="shared" si="265"/>
        <v>3449.8037401410779</v>
      </c>
      <c r="Z516" s="1">
        <f t="shared" si="266"/>
        <v>49708.538612638615</v>
      </c>
      <c r="AA516" s="7">
        <f t="shared" si="267"/>
        <v>3315.5595254629952</v>
      </c>
      <c r="AC516" s="1">
        <f t="shared" si="268"/>
        <v>52461.894106648688</v>
      </c>
      <c r="AD516" s="7">
        <f t="shared" si="269"/>
        <v>3499.2083369134671</v>
      </c>
      <c r="AF516" s="1">
        <f t="shared" si="270"/>
        <v>51378.941667446212</v>
      </c>
      <c r="AG516" s="7">
        <f t="shared" si="271"/>
        <v>3426.9754092186622</v>
      </c>
      <c r="AI516" s="1">
        <f t="shared" si="272"/>
        <v>51828.469095039698</v>
      </c>
      <c r="AJ516" s="7">
        <f t="shared" si="273"/>
        <v>3456.9588886391475</v>
      </c>
    </row>
    <row r="517" spans="1:36" x14ac:dyDescent="0.2">
      <c r="A517" s="5">
        <v>38</v>
      </c>
      <c r="B517" s="6" t="s">
        <v>384</v>
      </c>
      <c r="C517" s="131" t="str">
        <f>VLOOKUP(B517,Valores!$A$2:$F$300,5,FALSE)</f>
        <v>unid.</v>
      </c>
      <c r="D517" s="131">
        <v>1</v>
      </c>
      <c r="E517" s="3">
        <f>VLOOKUP($B517,Valores!$A$2:$G$300,6,FALSE)*VLOOKUP(VLOOKUP($B517,Indices_Poder!$B$5:$E$250,3,FALSE),Indices_Poder!$G$6:$N$27,4,FALSE)*VLOOKUP($E$8,Regional!$A$2:$B$7,2,FALSE)</f>
        <v>57403.64504240363</v>
      </c>
      <c r="F517" s="1">
        <f>VLOOKUP($B517,Valores!$A$2:$G$300,6,FALSE)*VLOOKUP(VLOOKUP($B517,Indices_Poder!$B$5:$E$250,3,FALSE),Indices_Poder!$G$6:$N$27,4,FALSE)*VLOOKUP($F$8,Regional!$A$2:$B$7,2,FALSE)</f>
        <v>55169.863694580716</v>
      </c>
      <c r="G517" s="1">
        <f>VLOOKUP($B517,Valores!$A$2:$G$300,6,FALSE)*VLOOKUP(VLOOKUP($B517,Indices_Poder!$B$5:$E$250,3,FALSE),Indices_Poder!$G$6:$N$27,4,FALSE)*VLOOKUP($G$8,Regional!$A$2:$B$7,2,FALSE)</f>
        <v>58225.721934368914</v>
      </c>
      <c r="H517" s="1">
        <f>VLOOKUP($B517,Valores!$A$2:$G$300,6,FALSE)*VLOOKUP(VLOOKUP($B517,Indices_Poder!$B$5:$E$250,3,FALSE),Indices_Poder!$G$6:$N$27,4,FALSE)*VLOOKUP($H$8,Regional!$A$2:$B$7,2,FALSE)</f>
        <v>57023.788823357609</v>
      </c>
      <c r="I517" s="2">
        <f>VLOOKUP($B517,Valores!$A$2:$G$300,6,FALSE)*VLOOKUP(VLOOKUP($B517,Indices_Poder!$B$5:$E$250,3,FALSE),Indices_Poder!$G$6:$N$27,4,FALSE)*VLOOKUP($I$8,Regional!$A$2:$B$7,2,FALSE)</f>
        <v>57522.704454343431</v>
      </c>
      <c r="J517" s="3">
        <f t="shared" si="244"/>
        <v>57403.64504240363</v>
      </c>
      <c r="K517" s="1">
        <f t="shared" si="245"/>
        <v>55169.863694580716</v>
      </c>
      <c r="L517" s="1">
        <f t="shared" si="246"/>
        <v>58225.721934368914</v>
      </c>
      <c r="M517" s="1">
        <f t="shared" si="247"/>
        <v>57023.788823357609</v>
      </c>
      <c r="N517" s="2">
        <f t="shared" si="248"/>
        <v>57522.704454343431</v>
      </c>
      <c r="O517" s="6">
        <f>VLOOKUP(B517,Valores!$A$2:$O$300,14,FALSE)</f>
        <v>6.6699999999999995E-2</v>
      </c>
      <c r="P517" s="6" t="str">
        <f>VLOOKUP(B517,Valores!$A$2:$O$300,15,FALSE)</f>
        <v>UAR</v>
      </c>
      <c r="Q517" s="5">
        <f t="shared" si="263"/>
        <v>27414.29172641466</v>
      </c>
      <c r="R517" s="5">
        <f t="shared" si="249"/>
        <v>26347.50348540652</v>
      </c>
      <c r="S517" s="5">
        <f t="shared" si="250"/>
        <v>27806.891459780585</v>
      </c>
      <c r="T517" s="5">
        <f t="shared" si="251"/>
        <v>27232.883573755909</v>
      </c>
      <c r="U517" s="5">
        <f t="shared" si="252"/>
        <v>27471.150998143508</v>
      </c>
      <c r="W517" s="1">
        <f t="shared" si="264"/>
        <v>84817.936768818297</v>
      </c>
      <c r="X517" s="7">
        <f t="shared" si="265"/>
        <v>5657.3563824801804</v>
      </c>
      <c r="Z517" s="1">
        <f t="shared" si="266"/>
        <v>81517.367179987239</v>
      </c>
      <c r="AA517" s="7">
        <f t="shared" si="267"/>
        <v>5437.2083909051489</v>
      </c>
      <c r="AC517" s="1">
        <f t="shared" si="268"/>
        <v>86032.613394149492</v>
      </c>
      <c r="AD517" s="7">
        <f t="shared" si="269"/>
        <v>5738.3753133897708</v>
      </c>
      <c r="AF517" s="1">
        <f t="shared" si="270"/>
        <v>84256.672397113522</v>
      </c>
      <c r="AG517" s="7">
        <f t="shared" si="271"/>
        <v>5619.9200488874712</v>
      </c>
      <c r="AI517" s="1">
        <f t="shared" si="272"/>
        <v>84993.85545248694</v>
      </c>
      <c r="AJ517" s="7">
        <f t="shared" si="273"/>
        <v>5669.0901586808786</v>
      </c>
    </row>
    <row r="518" spans="1:36" x14ac:dyDescent="0.2">
      <c r="A518" s="5">
        <v>39</v>
      </c>
      <c r="B518" s="25" t="s">
        <v>382</v>
      </c>
      <c r="C518" s="131" t="str">
        <f>VLOOKUP(B518,Valores!$A$2:$F$300,5,FALSE)</f>
        <v>unid.</v>
      </c>
      <c r="D518" s="131">
        <v>1</v>
      </c>
      <c r="E518" s="3">
        <f>VLOOKUP($B518,Valores!$A$2:$G$300,6,FALSE)*VLOOKUP(VLOOKUP($B518,Indices_Poder!$B$5:$E$250,3,FALSE),Indices_Poder!$G$6:$N$27,4,FALSE)*VLOOKUP($E$8,Regional!$A$2:$B$7,2,FALSE)</f>
        <v>34009.24081113447</v>
      </c>
      <c r="F518" s="1">
        <f>VLOOKUP($B518,Valores!$A$2:$G$300,6,FALSE)*VLOOKUP(VLOOKUP($B518,Indices_Poder!$B$5:$E$250,3,FALSE),Indices_Poder!$G$6:$N$27,4,FALSE)*VLOOKUP($F$8,Regional!$A$2:$B$7,2,FALSE)</f>
        <v>32685.819489693782</v>
      </c>
      <c r="G518" s="1">
        <f>VLOOKUP($B518,Valores!$A$2:$G$300,6,FALSE)*VLOOKUP(VLOOKUP($B518,Indices_Poder!$B$5:$E$250,3,FALSE),Indices_Poder!$G$6:$N$27,4,FALSE)*VLOOKUP($G$8,Regional!$A$2:$B$7,2,FALSE)</f>
        <v>34496.286728923558</v>
      </c>
      <c r="H518" s="1">
        <f>VLOOKUP($B518,Valores!$A$2:$G$300,6,FALSE)*VLOOKUP(VLOOKUP($B518,Indices_Poder!$B$5:$E$250,3,FALSE),Indices_Poder!$G$6:$N$27,4,FALSE)*VLOOKUP($H$8,Regional!$A$2:$B$7,2,FALSE)</f>
        <v>33784.192007742276</v>
      </c>
      <c r="I518" s="2">
        <f>VLOOKUP($B518,Valores!$A$2:$G$300,6,FALSE)*VLOOKUP(VLOOKUP($B518,Indices_Poder!$B$5:$E$250,3,FALSE),Indices_Poder!$G$6:$N$27,4,FALSE)*VLOOKUP($I$8,Regional!$A$2:$B$7,2,FALSE)</f>
        <v>34079.778495779785</v>
      </c>
      <c r="J518" s="3">
        <f t="shared" si="244"/>
        <v>34009.24081113447</v>
      </c>
      <c r="K518" s="1">
        <f t="shared" si="245"/>
        <v>32685.819489693782</v>
      </c>
      <c r="L518" s="1">
        <f t="shared" si="246"/>
        <v>34496.286728923558</v>
      </c>
      <c r="M518" s="1">
        <f t="shared" si="247"/>
        <v>33784.192007742276</v>
      </c>
      <c r="N518" s="2">
        <f t="shared" si="248"/>
        <v>34079.778495779785</v>
      </c>
      <c r="O518" s="6">
        <f>VLOOKUP(B518,Valores!$A$2:$O$300,14,FALSE)</f>
        <v>6.6699999999999995E-2</v>
      </c>
      <c r="P518" s="6" t="str">
        <f>VLOOKUP(B518,Valores!$A$2:$O$300,15,FALSE)</f>
        <v>UAR</v>
      </c>
      <c r="Q518" s="5">
        <f t="shared" si="263"/>
        <v>16241.812663666493</v>
      </c>
      <c r="R518" s="5">
        <f t="shared" si="249"/>
        <v>15609.785583223567</v>
      </c>
      <c r="S518" s="5">
        <f t="shared" si="250"/>
        <v>16474.411462306649</v>
      </c>
      <c r="T518" s="5">
        <f t="shared" si="251"/>
        <v>16134.335977398274</v>
      </c>
      <c r="U518" s="5">
        <f t="shared" si="252"/>
        <v>16275.499386228163</v>
      </c>
      <c r="W518" s="1">
        <f t="shared" si="264"/>
        <v>50251.053474800967</v>
      </c>
      <c r="X518" s="7">
        <f t="shared" si="265"/>
        <v>3351.7452667692241</v>
      </c>
      <c r="Z518" s="1">
        <f t="shared" si="266"/>
        <v>48295.605072917351</v>
      </c>
      <c r="AA518" s="7">
        <f t="shared" si="267"/>
        <v>3221.316858363587</v>
      </c>
      <c r="AC518" s="1">
        <f t="shared" si="268"/>
        <v>50970.698191230207</v>
      </c>
      <c r="AD518" s="7">
        <f t="shared" si="269"/>
        <v>3399.7455693550546</v>
      </c>
      <c r="AF518" s="1">
        <f t="shared" si="270"/>
        <v>49918.52798514055</v>
      </c>
      <c r="AG518" s="7">
        <f t="shared" si="271"/>
        <v>3329.5658166088747</v>
      </c>
      <c r="AI518" s="1">
        <f t="shared" si="272"/>
        <v>50355.277882007947</v>
      </c>
      <c r="AJ518" s="7">
        <f t="shared" si="273"/>
        <v>3358.6970347299298</v>
      </c>
    </row>
    <row r="519" spans="1:36" x14ac:dyDescent="0.2">
      <c r="A519" s="44"/>
      <c r="B519" s="45" t="s">
        <v>38</v>
      </c>
      <c r="C519" s="45"/>
      <c r="D519" s="45"/>
      <c r="E519" s="46"/>
      <c r="F519" s="46"/>
      <c r="G519" s="46"/>
      <c r="H519" s="46"/>
      <c r="I519" s="46"/>
      <c r="J519" s="48">
        <f>SUM(J480:J518)</f>
        <v>3598270.0792400059</v>
      </c>
      <c r="K519" s="46">
        <f>SUM(K480:K518)</f>
        <v>3458248.5077614319</v>
      </c>
      <c r="L519" s="46">
        <f>SUM(L480:L518)</f>
        <v>3649800.8606217145</v>
      </c>
      <c r="M519" s="46">
        <f>SUM(M480:M518)</f>
        <v>3574459.304394668</v>
      </c>
      <c r="N519" s="47">
        <f>SUM(N480:N518)</f>
        <v>3605733.1579228756</v>
      </c>
      <c r="Q519" s="3">
        <f>SUMIF($O480:$O518,"&lt;&gt;Rateio",X480:X518)</f>
        <v>156635.88942402956</v>
      </c>
      <c r="R519" s="3">
        <f>SUMIF($O480:$O518,"&lt;&gt;Rateio",AA480:AA518)</f>
        <v>150540.62617138095</v>
      </c>
      <c r="S519" s="3">
        <f>SUMIF($O480:$O518,"&lt;&gt;Rateio",AD480:AD518)</f>
        <v>158879.07006269475</v>
      </c>
      <c r="T519" s="3">
        <f>SUMIF($O480:$O518,"&lt;&gt;Rateio",AG480:AG518)</f>
        <v>155599.38526685332</v>
      </c>
      <c r="U519" s="3">
        <f>SUMIF($O480:$O518,"&lt;&gt;Rateio",AJ480:AJ518)</f>
        <v>156960.76386135351</v>
      </c>
      <c r="W519" s="36"/>
      <c r="X519" s="215"/>
      <c r="Z519" s="36"/>
      <c r="AA519" s="215"/>
      <c r="AC519" s="36"/>
      <c r="AD519" s="215"/>
      <c r="AF519" s="36"/>
      <c r="AG519" s="215"/>
      <c r="AI519" s="36"/>
      <c r="AJ519" s="215"/>
    </row>
    <row r="520" spans="1:36" ht="12.75" hidden="1" customHeight="1" x14ac:dyDescent="0.2">
      <c r="A520" s="54"/>
      <c r="B520" s="45"/>
      <c r="C520" s="55"/>
      <c r="D520" s="55"/>
      <c r="E520" s="92" t="s">
        <v>30</v>
      </c>
      <c r="F520" s="92" t="s">
        <v>31</v>
      </c>
      <c r="G520" s="92" t="s">
        <v>32</v>
      </c>
      <c r="H520" s="92" t="s">
        <v>33</v>
      </c>
      <c r="I520" s="92" t="s">
        <v>34</v>
      </c>
      <c r="J520" s="46"/>
      <c r="K520" s="46"/>
      <c r="L520" s="46"/>
      <c r="M520" s="46"/>
      <c r="N520" s="46"/>
      <c r="Q520" s="5"/>
      <c r="R520" s="5"/>
      <c r="S520" s="5"/>
      <c r="T520" s="5"/>
      <c r="U520" s="5"/>
      <c r="X520" s="7"/>
      <c r="AA520" s="7"/>
      <c r="AD520" s="7"/>
      <c r="AG520" s="7"/>
      <c r="AJ520" s="7"/>
    </row>
    <row r="521" spans="1:36" ht="12.75" hidden="1" customHeight="1" x14ac:dyDescent="0.2">
      <c r="A521" s="30"/>
      <c r="B521" s="31" t="s">
        <v>215</v>
      </c>
      <c r="C521" s="31"/>
      <c r="D521" s="31"/>
      <c r="E521" s="33" t="e">
        <f>(SUMIF(#REF!,"Obras civis",J480:J518)+#REF!)*3.98%</f>
        <v>#REF!</v>
      </c>
      <c r="F521" s="33" t="e">
        <f>(SUMIF(#REF!,"Obras civis",K480:K518)+#REF!)*3.98%</f>
        <v>#REF!</v>
      </c>
      <c r="G521" s="33" t="e">
        <f>(SUMIF(#REF!,"Obras civis",L480:L518)+#REF!)*3.98%</f>
        <v>#REF!</v>
      </c>
      <c r="H521" s="33" t="e">
        <f>(SUMIF(#REF!,"Obras civis",M480:M518)+#REF!)*3.98%</f>
        <v>#REF!</v>
      </c>
      <c r="I521" s="33" t="e">
        <f>(SUMIF(#REF!,"Obras civis",N480:N518)+#REF!)*3.98%</f>
        <v>#REF!</v>
      </c>
      <c r="J521" s="33"/>
      <c r="K521" s="33"/>
      <c r="L521" s="33"/>
      <c r="M521" s="33"/>
      <c r="N521" s="33"/>
      <c r="Q521" s="5"/>
      <c r="R521" s="5"/>
      <c r="S521" s="5"/>
      <c r="T521" s="5"/>
      <c r="U521" s="5"/>
      <c r="V521" s="14"/>
      <c r="X521" s="7"/>
      <c r="Y521" s="14"/>
      <c r="AA521" s="7"/>
      <c r="AB521" s="14"/>
      <c r="AD521" s="7"/>
      <c r="AE521" s="14"/>
      <c r="AG521" s="7"/>
      <c r="AH521" s="14"/>
      <c r="AJ521" s="7"/>
    </row>
    <row r="522" spans="1:36" ht="12.75" hidden="1" customHeight="1" x14ac:dyDescent="0.2">
      <c r="A522" s="30"/>
      <c r="B522" s="31" t="s">
        <v>141</v>
      </c>
      <c r="C522" s="41"/>
      <c r="D522" s="41"/>
      <c r="E522" s="35" t="e">
        <f>J519+#REF!+E521</f>
        <v>#REF!</v>
      </c>
      <c r="F522" s="35" t="e">
        <f>K519+#REF!+F521</f>
        <v>#REF!</v>
      </c>
      <c r="G522" s="35" t="e">
        <f>L519+#REF!+G521</f>
        <v>#REF!</v>
      </c>
      <c r="H522" s="35" t="e">
        <f>M519+#REF!+H521</f>
        <v>#REF!</v>
      </c>
      <c r="I522" s="35" t="e">
        <f>N519+#REF!+I521</f>
        <v>#REF!</v>
      </c>
      <c r="J522" s="35"/>
      <c r="K522" s="35"/>
      <c r="L522" s="35"/>
      <c r="M522" s="35"/>
      <c r="N522" s="35"/>
      <c r="Q522" s="5"/>
      <c r="R522" s="5"/>
      <c r="S522" s="5"/>
      <c r="T522" s="5"/>
      <c r="U522" s="5"/>
      <c r="V522" s="14"/>
      <c r="X522" s="7"/>
      <c r="Y522" s="14"/>
      <c r="AA522" s="7"/>
      <c r="AB522" s="14"/>
      <c r="AD522" s="7"/>
      <c r="AE522" s="14"/>
      <c r="AG522" s="7"/>
      <c r="AH522" s="14"/>
      <c r="AJ522" s="7"/>
    </row>
    <row r="523" spans="1:36" ht="12.75" hidden="1" customHeight="1" x14ac:dyDescent="0.2">
      <c r="A523" s="30"/>
      <c r="B523" s="31" t="s">
        <v>209</v>
      </c>
      <c r="C523" s="31"/>
      <c r="D523" s="31"/>
      <c r="E523" s="33" t="e">
        <f>E522*2.7%</f>
        <v>#REF!</v>
      </c>
      <c r="F523" s="33" t="e">
        <f>F522*2.7%</f>
        <v>#REF!</v>
      </c>
      <c r="G523" s="33" t="e">
        <f>G522*2.7%</f>
        <v>#REF!</v>
      </c>
      <c r="H523" s="33" t="e">
        <f>H522*2.7%</f>
        <v>#REF!</v>
      </c>
      <c r="I523" s="33" t="e">
        <f>I522*2.7%</f>
        <v>#REF!</v>
      </c>
      <c r="J523" s="33"/>
      <c r="K523" s="33"/>
      <c r="L523" s="33"/>
      <c r="M523" s="33"/>
      <c r="N523" s="33"/>
      <c r="Q523" s="5"/>
      <c r="R523" s="5"/>
      <c r="S523" s="5"/>
      <c r="T523" s="5"/>
      <c r="U523" s="5"/>
      <c r="V523" s="14"/>
      <c r="X523" s="7"/>
      <c r="Y523" s="14"/>
      <c r="AA523" s="7"/>
      <c r="AB523" s="14"/>
      <c r="AD523" s="7"/>
      <c r="AE523" s="14"/>
      <c r="AG523" s="7"/>
      <c r="AH523" s="14"/>
      <c r="AJ523" s="7"/>
    </row>
    <row r="524" spans="1:36" ht="12.75" hidden="1" customHeight="1" x14ac:dyDescent="0.2">
      <c r="A524" s="30"/>
      <c r="B524" s="31" t="s">
        <v>210</v>
      </c>
      <c r="C524" s="41"/>
      <c r="D524" s="41"/>
      <c r="E524" s="35" t="e">
        <f>E522*1.4%</f>
        <v>#REF!</v>
      </c>
      <c r="F524" s="35" t="e">
        <f>F522*1.4%</f>
        <v>#REF!</v>
      </c>
      <c r="G524" s="35" t="e">
        <f>G522*1.4%</f>
        <v>#REF!</v>
      </c>
      <c r="H524" s="35" t="e">
        <f>H522*1.4%</f>
        <v>#REF!</v>
      </c>
      <c r="I524" s="35" t="e">
        <f>I522*1.4%</f>
        <v>#REF!</v>
      </c>
      <c r="J524" s="35"/>
      <c r="K524" s="35"/>
      <c r="L524" s="35"/>
      <c r="M524" s="35"/>
      <c r="N524" s="35"/>
      <c r="Q524" s="5"/>
      <c r="R524" s="5"/>
      <c r="S524" s="5"/>
      <c r="T524" s="5"/>
      <c r="U524" s="5"/>
      <c r="V524" s="14"/>
      <c r="X524" s="7"/>
      <c r="Y524" s="14"/>
      <c r="AA524" s="7"/>
      <c r="AB524" s="14"/>
      <c r="AD524" s="7"/>
      <c r="AE524" s="14"/>
      <c r="AG524" s="7"/>
      <c r="AH524" s="14"/>
      <c r="AJ524" s="7"/>
    </row>
    <row r="525" spans="1:36" ht="15" hidden="1" customHeight="1" x14ac:dyDescent="0.2">
      <c r="A525" s="119"/>
      <c r="B525" s="121" t="s">
        <v>213</v>
      </c>
      <c r="C525" s="121"/>
      <c r="D525" s="121"/>
      <c r="E525" s="120" t="e">
        <f>E522*3.99%</f>
        <v>#REF!</v>
      </c>
      <c r="F525" s="120" t="e">
        <f>F522*3.99%</f>
        <v>#REF!</v>
      </c>
      <c r="G525" s="120" t="e">
        <f>G522*3.99%</f>
        <v>#REF!</v>
      </c>
      <c r="H525" s="120" t="e">
        <f>H522*3.99%</f>
        <v>#REF!</v>
      </c>
      <c r="I525" s="120" t="e">
        <f>I522*3.99%</f>
        <v>#REF!</v>
      </c>
      <c r="J525" s="122"/>
      <c r="K525" s="120"/>
      <c r="L525" s="120"/>
      <c r="M525" s="120"/>
      <c r="N525" s="120"/>
      <c r="Q525" s="5"/>
      <c r="R525" s="5"/>
      <c r="S525" s="5"/>
      <c r="T525" s="5"/>
      <c r="U525" s="5"/>
      <c r="X525" s="7"/>
      <c r="AA525" s="7"/>
      <c r="AD525" s="7"/>
      <c r="AG525" s="7"/>
      <c r="AJ525" s="7"/>
    </row>
    <row r="526" spans="1:36" ht="12.75" hidden="1" customHeight="1" x14ac:dyDescent="0.2">
      <c r="A526" s="30"/>
      <c r="B526" s="43" t="s">
        <v>211</v>
      </c>
      <c r="C526" s="43"/>
      <c r="D526" s="43"/>
      <c r="E526" s="42" t="e">
        <f>E522*2.7%</f>
        <v>#REF!</v>
      </c>
      <c r="F526" s="42" t="e">
        <f>F522*2.7%</f>
        <v>#REF!</v>
      </c>
      <c r="G526" s="42" t="e">
        <f>G522*2.7%</f>
        <v>#REF!</v>
      </c>
      <c r="H526" s="42" t="e">
        <f>H522*2.7%</f>
        <v>#REF!</v>
      </c>
      <c r="I526" s="42" t="e">
        <f>I522*2.7%</f>
        <v>#REF!</v>
      </c>
      <c r="J526" s="42"/>
      <c r="K526" s="42"/>
      <c r="L526" s="42"/>
      <c r="M526" s="42"/>
      <c r="N526" s="42"/>
      <c r="Q526" s="5"/>
      <c r="R526" s="5"/>
      <c r="S526" s="5"/>
      <c r="T526" s="5"/>
      <c r="U526" s="5"/>
      <c r="V526" s="14"/>
      <c r="X526" s="7"/>
      <c r="Y526" s="14"/>
      <c r="AA526" s="7"/>
      <c r="AB526" s="14"/>
      <c r="AD526" s="7"/>
      <c r="AE526" s="14"/>
      <c r="AG526" s="7"/>
      <c r="AH526" s="14"/>
      <c r="AJ526" s="7"/>
    </row>
    <row r="527" spans="1:36" ht="12.75" hidden="1" customHeight="1" x14ac:dyDescent="0.2">
      <c r="A527" s="30"/>
      <c r="B527" s="31" t="s">
        <v>142</v>
      </c>
      <c r="C527" s="31"/>
      <c r="D527" s="31"/>
      <c r="E527" s="33" t="e">
        <f>E522+E523+E524+E525+E526</f>
        <v>#REF!</v>
      </c>
      <c r="F527" s="33" t="e">
        <f>F522+F523+F524+F525+F526</f>
        <v>#REF!</v>
      </c>
      <c r="G527" s="33" t="e">
        <f>G522+G523+G524+G525+G526</f>
        <v>#REF!</v>
      </c>
      <c r="H527" s="33" t="e">
        <f>H522+H523+H524+H525+H526</f>
        <v>#REF!</v>
      </c>
      <c r="I527" s="33" t="e">
        <f>I522+I523+I524+I525+I526</f>
        <v>#REF!</v>
      </c>
      <c r="J527" s="33"/>
      <c r="K527" s="33"/>
      <c r="L527" s="33"/>
      <c r="M527" s="33"/>
      <c r="N527" s="33"/>
      <c r="Q527" s="5"/>
      <c r="R527" s="5"/>
      <c r="S527" s="5"/>
      <c r="T527" s="5"/>
      <c r="U527" s="5"/>
      <c r="V527" s="14"/>
      <c r="X527" s="7"/>
      <c r="Y527" s="14"/>
      <c r="AA527" s="7"/>
      <c r="AB527" s="14"/>
      <c r="AD527" s="7"/>
      <c r="AE527" s="14"/>
      <c r="AG527" s="7"/>
      <c r="AH527" s="14"/>
      <c r="AJ527" s="7"/>
    </row>
    <row r="528" spans="1:36" ht="12.75" hidden="1" customHeight="1" x14ac:dyDescent="0.2">
      <c r="A528" s="31"/>
      <c r="B528" s="31" t="s">
        <v>143</v>
      </c>
      <c r="C528" s="31"/>
      <c r="D528" s="31"/>
      <c r="E528" s="33" t="e">
        <f>E527*3%</f>
        <v>#REF!</v>
      </c>
      <c r="F528" s="33" t="e">
        <f>F527*3%</f>
        <v>#REF!</v>
      </c>
      <c r="G528" s="33" t="e">
        <f>G527*3%</f>
        <v>#REF!</v>
      </c>
      <c r="H528" s="33" t="e">
        <f>H527*3%</f>
        <v>#REF!</v>
      </c>
      <c r="I528" s="33" t="e">
        <f>I527*3%</f>
        <v>#REF!</v>
      </c>
      <c r="J528" s="33"/>
      <c r="K528" s="33"/>
      <c r="L528" s="33"/>
      <c r="M528" s="33"/>
      <c r="N528" s="33"/>
      <c r="Q528" s="5"/>
      <c r="R528" s="5"/>
      <c r="S528" s="5"/>
      <c r="T528" s="5"/>
      <c r="U528" s="5"/>
      <c r="V528" s="14"/>
      <c r="X528" s="7"/>
      <c r="Y528" s="14"/>
      <c r="AA528" s="7"/>
      <c r="AB528" s="14"/>
      <c r="AD528" s="7"/>
      <c r="AE528" s="14"/>
      <c r="AG528" s="7"/>
      <c r="AH528" s="14"/>
      <c r="AJ528" s="7"/>
    </row>
    <row r="529" spans="1:36" ht="12.75" hidden="1" customHeight="1" x14ac:dyDescent="0.2">
      <c r="A529" s="8"/>
      <c r="B529" s="8" t="s">
        <v>212</v>
      </c>
      <c r="C529" s="8"/>
      <c r="D529" s="8"/>
      <c r="E529" s="4" t="e">
        <f>E527*2.7%</f>
        <v>#REF!</v>
      </c>
      <c r="F529" s="4" t="e">
        <f>F527*2.7%</f>
        <v>#REF!</v>
      </c>
      <c r="G529" s="4" t="e">
        <f>G527*2.7%</f>
        <v>#REF!</v>
      </c>
      <c r="H529" s="4" t="e">
        <f>H527*2.7%</f>
        <v>#REF!</v>
      </c>
      <c r="I529" s="4" t="e">
        <f>I527*2.7%</f>
        <v>#REF!</v>
      </c>
      <c r="J529" s="4"/>
      <c r="K529" s="4"/>
      <c r="L529" s="4"/>
      <c r="M529" s="4"/>
      <c r="N529" s="4"/>
      <c r="Q529" s="5"/>
      <c r="R529" s="5"/>
      <c r="S529" s="5"/>
      <c r="T529" s="5"/>
      <c r="U529" s="5"/>
      <c r="V529" s="14"/>
      <c r="X529" s="7"/>
      <c r="Y529" s="14"/>
      <c r="AA529" s="7"/>
      <c r="AB529" s="14"/>
      <c r="AD529" s="7"/>
      <c r="AE529" s="14"/>
      <c r="AG529" s="7"/>
      <c r="AH529" s="14"/>
      <c r="AJ529" s="7"/>
    </row>
    <row r="530" spans="1:36" x14ac:dyDescent="0.2">
      <c r="A530" s="44"/>
      <c r="B530" s="45" t="s">
        <v>144</v>
      </c>
      <c r="C530" s="45"/>
      <c r="D530" s="45"/>
      <c r="E530" s="46">
        <f>J519*(1+Entrada!$J$13)</f>
        <v>6206296.2326731626</v>
      </c>
      <c r="F530" s="46">
        <f>K519*(1+Entrada!$J$13)</f>
        <v>5964787.0261869179</v>
      </c>
      <c r="G530" s="46">
        <f>L519*(1+Entrada!$J$13)</f>
        <v>6295176.5244003339</v>
      </c>
      <c r="H530" s="46">
        <f>M519*(1+Entrada!$J$13)</f>
        <v>6165227.4082199233</v>
      </c>
      <c r="I530" s="46">
        <f>N519*(1+Entrada!$J$13)</f>
        <v>6219168.5507853767</v>
      </c>
      <c r="J530" s="46"/>
      <c r="K530" s="46"/>
      <c r="L530" s="46"/>
      <c r="M530" s="46"/>
      <c r="N530" s="46"/>
      <c r="Q530" s="3">
        <f>SUMIF($O480:$O518,"&lt;&gt;Rateio",W480:W518)</f>
        <v>4480015.5050427951</v>
      </c>
      <c r="R530" s="3">
        <f>SUMIF($O480:$O518,"&lt;&gt;Rateio",Z480:Z518)</f>
        <v>4305682.0621798951</v>
      </c>
      <c r="S530" s="3">
        <f>SUMIF($O480:$O518,"&lt;&gt;Rateio",AC480:AC518)</f>
        <v>4544173.7517816797</v>
      </c>
      <c r="T530" s="3">
        <f>SUMIF($O480:$O518,"&lt;&gt;Rateio",AF480:AF518)</f>
        <v>4450369.9703427609</v>
      </c>
      <c r="U530" s="3">
        <f>SUMIF($O480:$O518,"&lt;&gt;Rateio",AI480:AI518)</f>
        <v>4489307.3890532563</v>
      </c>
      <c r="X530" s="7"/>
      <c r="AA530" s="7"/>
      <c r="AD530" s="7"/>
      <c r="AG530" s="7"/>
      <c r="AJ530" s="7"/>
    </row>
    <row r="531" spans="1:36" x14ac:dyDescent="0.2">
      <c r="E531" s="216">
        <f>Q531</f>
        <v>3.4963247169059367E-2</v>
      </c>
      <c r="F531" s="217">
        <f>R531</f>
        <v>3.4963247169059374E-2</v>
      </c>
      <c r="G531" s="217">
        <f>S531</f>
        <v>3.496324716905938E-2</v>
      </c>
      <c r="H531" s="217">
        <f>T531</f>
        <v>3.496324716905936E-2</v>
      </c>
      <c r="I531" s="218">
        <f>U531</f>
        <v>3.4963247169059353E-2</v>
      </c>
      <c r="Q531" s="24">
        <f>Q519/Q530</f>
        <v>3.4963247169059367E-2</v>
      </c>
      <c r="R531" s="24">
        <f>R519/R530</f>
        <v>3.4963247169059374E-2</v>
      </c>
      <c r="S531" s="24">
        <f>S519/S530</f>
        <v>3.496324716905938E-2</v>
      </c>
      <c r="T531" s="24">
        <f>T519/T530</f>
        <v>3.496324716905936E-2</v>
      </c>
      <c r="U531" s="24">
        <f>U519/U530</f>
        <v>3.4963247169059353E-2</v>
      </c>
      <c r="W531" s="25"/>
      <c r="X531" s="26"/>
      <c r="Z531" s="25"/>
      <c r="AA531" s="26"/>
      <c r="AC531" s="25"/>
      <c r="AD531" s="26"/>
      <c r="AF531" s="25"/>
      <c r="AG531" s="26"/>
      <c r="AI531" s="25"/>
      <c r="AJ531" s="26"/>
    </row>
    <row r="532" spans="1:36" s="14" customFormat="1" x14ac:dyDescent="0.2">
      <c r="E532" s="307"/>
      <c r="F532" s="307"/>
      <c r="G532" s="307"/>
      <c r="H532" s="307"/>
      <c r="I532" s="307"/>
      <c r="J532" s="36"/>
      <c r="K532" s="36"/>
      <c r="L532" s="36"/>
      <c r="M532" s="36"/>
      <c r="N532" s="36"/>
    </row>
    <row r="533" spans="1:36" s="14" customFormat="1" x14ac:dyDescent="0.2">
      <c r="E533" s="307"/>
      <c r="F533" s="307"/>
      <c r="G533" s="307"/>
      <c r="H533" s="307"/>
      <c r="I533" s="307"/>
      <c r="J533" s="36"/>
      <c r="K533" s="36"/>
      <c r="L533" s="36"/>
      <c r="M533" s="36"/>
      <c r="N533" s="36"/>
    </row>
    <row r="535" spans="1:36" s="11" customFormat="1" ht="12.75" customHeight="1" x14ac:dyDescent="0.2">
      <c r="B535" s="378" t="s">
        <v>534</v>
      </c>
      <c r="C535" s="9"/>
      <c r="D535" s="9"/>
      <c r="E535" s="9"/>
      <c r="F535" s="9"/>
      <c r="G535" s="16"/>
      <c r="H535" s="9"/>
      <c r="I535" s="9"/>
      <c r="J535" s="9"/>
      <c r="K535" s="9"/>
      <c r="L535" s="9"/>
      <c r="O535" s="6"/>
      <c r="P535" s="6"/>
      <c r="Q535" s="312" t="s">
        <v>30</v>
      </c>
      <c r="R535" s="312" t="s">
        <v>31</v>
      </c>
      <c r="S535" s="312" t="s">
        <v>32</v>
      </c>
      <c r="T535" s="312" t="s">
        <v>33</v>
      </c>
      <c r="U535" s="312" t="s">
        <v>34</v>
      </c>
      <c r="W535" s="313"/>
      <c r="X535" s="314"/>
      <c r="Z535" s="313"/>
      <c r="AA535" s="314"/>
      <c r="AC535" s="313"/>
      <c r="AD535" s="314"/>
      <c r="AF535" s="313"/>
      <c r="AG535" s="314"/>
      <c r="AI535" s="313"/>
      <c r="AJ535" s="314"/>
    </row>
    <row r="536" spans="1:36" s="11" customFormat="1" ht="12.75" customHeight="1" x14ac:dyDescent="0.2">
      <c r="B536" s="378"/>
      <c r="C536" s="9"/>
      <c r="D536" s="9"/>
      <c r="E536" s="9"/>
      <c r="F536" s="9"/>
      <c r="G536" s="16"/>
      <c r="H536" s="9"/>
      <c r="I536" s="9"/>
      <c r="J536" s="9"/>
      <c r="K536" s="9"/>
      <c r="L536" s="9"/>
      <c r="O536" s="6"/>
      <c r="P536" s="6"/>
      <c r="Q536" s="3">
        <f>SUMIF($O539:$O577,"Rateio",J539:J577)+E589</f>
        <v>6633465.9367635483</v>
      </c>
      <c r="R536" s="3">
        <f>SUMIF($O539:$O577,"Rateio",K539:K577)+F589</f>
        <v>6375334.0277181324</v>
      </c>
      <c r="S536" s="3">
        <f>SUMIF($O539:$O577,"Rateio",L539:L577)+G589</f>
        <v>6728463.7205492985</v>
      </c>
      <c r="T536" s="3">
        <f>SUMIF($O539:$O577,"Rateio",M539:M577)+H589</f>
        <v>6589570.4090832425</v>
      </c>
      <c r="U536" s="3">
        <f>SUMIF($O539:$O577,"Rateio",N539:N577)+I589</f>
        <v>6647224.2364842463</v>
      </c>
      <c r="AA536" s="1"/>
      <c r="AD536" s="212"/>
      <c r="AG536" s="212"/>
      <c r="AJ536" s="212"/>
    </row>
    <row r="537" spans="1:36" s="17" customFormat="1" x14ac:dyDescent="0.2">
      <c r="A537" s="379" t="s">
        <v>35</v>
      </c>
      <c r="B537" s="379" t="s">
        <v>36</v>
      </c>
      <c r="C537" s="379" t="s">
        <v>0</v>
      </c>
      <c r="D537" s="379" t="s">
        <v>37</v>
      </c>
      <c r="E537" s="380" t="str">
        <f>$E$7</f>
        <v>Preço Unitário - Ref. 07/2017</v>
      </c>
      <c r="F537" s="380"/>
      <c r="G537" s="380"/>
      <c r="H537" s="380"/>
      <c r="I537" s="380"/>
      <c r="J537" s="381" t="str">
        <f>$J$7</f>
        <v>Preço Total</v>
      </c>
      <c r="K537" s="381"/>
      <c r="L537" s="381"/>
      <c r="M537" s="381"/>
      <c r="N537" s="381"/>
      <c r="O537" s="6"/>
      <c r="P537" s="6"/>
      <c r="Q537" s="3">
        <f>SUMIF($P539:$P577,"UAR",J539:J577)</f>
        <v>3167948.136626828</v>
      </c>
      <c r="R537" s="3">
        <f>SUMIF($P539:$P577,"UAR",K539:K577)</f>
        <v>3044671.9325941387</v>
      </c>
      <c r="S537" s="3">
        <f>SUMIF($P539:$P577,"UAR",L539:L577)</f>
        <v>3213316.2827809886</v>
      </c>
      <c r="T537" s="3">
        <f>SUMIF($P539:$P577,"UAR",M539:M577)</f>
        <v>3146984.9242659407</v>
      </c>
      <c r="U537" s="3">
        <f>SUMIF($P539:$P577,"UAR",N539:N577)</f>
        <v>3174518.6957250168</v>
      </c>
      <c r="AA537" s="213"/>
      <c r="AD537" s="213"/>
      <c r="AG537" s="213"/>
      <c r="AJ537" s="213"/>
    </row>
    <row r="538" spans="1:36" s="18" customFormat="1" x14ac:dyDescent="0.2">
      <c r="A538" s="379"/>
      <c r="B538" s="379"/>
      <c r="C538" s="379"/>
      <c r="D538" s="379"/>
      <c r="E538" s="10" t="s">
        <v>30</v>
      </c>
      <c r="F538" s="10" t="s">
        <v>31</v>
      </c>
      <c r="G538" s="10" t="s">
        <v>32</v>
      </c>
      <c r="H538" s="10" t="s">
        <v>33</v>
      </c>
      <c r="I538" s="10" t="s">
        <v>34</v>
      </c>
      <c r="J538" s="10" t="s">
        <v>30</v>
      </c>
      <c r="K538" s="10" t="s">
        <v>31</v>
      </c>
      <c r="L538" s="10" t="s">
        <v>32</v>
      </c>
      <c r="M538" s="10" t="s">
        <v>33</v>
      </c>
      <c r="N538" s="10" t="s">
        <v>34</v>
      </c>
      <c r="O538" s="11"/>
      <c r="P538" s="11"/>
      <c r="Q538" s="5">
        <f>Q537/Q536</f>
        <v>0.47757057424078098</v>
      </c>
      <c r="R538" s="5">
        <f>R537/R536</f>
        <v>0.47757057424078087</v>
      </c>
      <c r="S538" s="5">
        <f>S537/S536</f>
        <v>0.47757057424078075</v>
      </c>
      <c r="T538" s="5">
        <f>T537/T536</f>
        <v>0.47757057424078075</v>
      </c>
      <c r="U538" s="5">
        <f>U537/U536</f>
        <v>0.47757057424078075</v>
      </c>
      <c r="X538" s="214"/>
      <c r="AA538" s="214"/>
      <c r="AD538" s="214"/>
      <c r="AG538" s="214"/>
      <c r="AJ538" s="214"/>
    </row>
    <row r="539" spans="1:36" x14ac:dyDescent="0.2">
      <c r="A539" s="19">
        <v>1</v>
      </c>
      <c r="B539" s="20" t="s">
        <v>1</v>
      </c>
      <c r="C539" s="131" t="str">
        <f>VLOOKUP(B539,Valores!$A$2:$F$300,5,FALSE)</f>
        <v>unid.</v>
      </c>
      <c r="D539" s="131">
        <v>1</v>
      </c>
      <c r="E539" s="27">
        <f>Entrada!$J$27*VLOOKUP(E538,Regional!$A$2:$B$7,2,FALSE)</f>
        <v>486110.90029370895</v>
      </c>
      <c r="F539" s="21">
        <f>Entrada!$J$27*VLOOKUP(F538,Regional!$A$2:$B$7,2,FALSE)</f>
        <v>467194.58476623031</v>
      </c>
      <c r="G539" s="21">
        <f>Entrada!$J$27*VLOOKUP(G538,Regional!$A$2:$B$7,2,FALSE)</f>
        <v>493072.48849544598</v>
      </c>
      <c r="H539" s="21">
        <f>Entrada!$J$27*VLOOKUP(H538,Regional!$A$2:$B$7,2,FALSE)</f>
        <v>482894.16643497528</v>
      </c>
      <c r="I539" s="21">
        <f>Entrada!$J$27*VLOOKUP(I538,Regional!$A$2:$B$7,2,FALSE)</f>
        <v>487119.13030913292</v>
      </c>
      <c r="J539" s="27">
        <f t="shared" ref="J539:J577" si="274">$D539*E539</f>
        <v>486110.90029370895</v>
      </c>
      <c r="K539" s="21">
        <f t="shared" ref="K539:K577" si="275">$D539*F539</f>
        <v>467194.58476623031</v>
      </c>
      <c r="L539" s="21">
        <f t="shared" ref="L539:L577" si="276">$D539*G539</f>
        <v>493072.48849544598</v>
      </c>
      <c r="M539" s="21">
        <f t="shared" ref="M539:M577" si="277">$D539*H539</f>
        <v>482894.16643497528</v>
      </c>
      <c r="N539" s="22">
        <f t="shared" ref="N539:N577" si="278">$D539*I539</f>
        <v>487119.13030913292</v>
      </c>
      <c r="O539" s="6">
        <f>VLOOKUP(B539,Valores!$A$2:$O$300,14,FALSE)</f>
        <v>3.0300000000000001E-2</v>
      </c>
      <c r="P539" s="6" t="str">
        <f>VLOOKUP(B539,Valores!$A$2:$O$300,15,FALSE)</f>
        <v>UAR</v>
      </c>
      <c r="Q539" s="5">
        <f>IF($P539="UAR",J539*Q$538,0)</f>
        <v>232152.26179796961</v>
      </c>
      <c r="R539" s="5">
        <f t="shared" ref="R539:R577" si="279">IF($P539="UAR",K539*R$538,0)</f>
        <v>223118.38612899178</v>
      </c>
      <c r="S539" s="5">
        <f t="shared" ref="S539:S577" si="280">IF($P539="UAR",L539*S$538,0)</f>
        <v>235476.91147310089</v>
      </c>
      <c r="T539" s="5">
        <f t="shared" ref="T539:T577" si="281">IF($P539="UAR",M539*T$538,0)</f>
        <v>230616.04436187429</v>
      </c>
      <c r="U539" s="5">
        <f t="shared" ref="U539:U577" si="282">IF($P539="UAR",N539*U$538,0)</f>
        <v>232633.76278540233</v>
      </c>
      <c r="W539" s="1">
        <f t="shared" ref="W539:W548" si="283">J539+Q539</f>
        <v>718263.16209167859</v>
      </c>
      <c r="X539" s="7">
        <f t="shared" ref="X539:X548" si="284">IF($O539="rateio",0,W539*$O539)</f>
        <v>21763.37381137786</v>
      </c>
      <c r="Z539" s="1">
        <f t="shared" ref="Z539:Z548" si="285">K539+R539</f>
        <v>690312.97089522216</v>
      </c>
      <c r="AA539" s="7">
        <f t="shared" ref="AA539:AA548" si="286">IF($O539="rateio",0,Z539*$O539)</f>
        <v>20916.483018125233</v>
      </c>
      <c r="AC539" s="1">
        <f t="shared" ref="AC539:AC548" si="287">L539+S539</f>
        <v>728549.39996854682</v>
      </c>
      <c r="AD539" s="7">
        <f t="shared" ref="AD539:AD548" si="288">IF($O539="rateio",0,AC539*$O539)</f>
        <v>22075.046819046969</v>
      </c>
      <c r="AF539" s="1">
        <f t="shared" ref="AF539:AF548" si="289">M539+T539</f>
        <v>713510.21079684957</v>
      </c>
      <c r="AG539" s="7">
        <f t="shared" ref="AG539:AG548" si="290">IF($O539="rateio",0,AF539*$O539)</f>
        <v>21619.359387144541</v>
      </c>
      <c r="AI539" s="1">
        <f t="shared" ref="AI539:AI548" si="291">N539+U539</f>
        <v>719752.89309453522</v>
      </c>
      <c r="AJ539" s="7">
        <f t="shared" ref="AJ539:AJ548" si="292">IF($O539="rateio",0,AI539*$O539)</f>
        <v>21808.512660764416</v>
      </c>
    </row>
    <row r="540" spans="1:36" x14ac:dyDescent="0.2">
      <c r="A540" s="5">
        <v>2</v>
      </c>
      <c r="B540" s="6" t="s">
        <v>261</v>
      </c>
      <c r="C540" s="131" t="str">
        <f>VLOOKUP(B540,Valores!$A$2:$F$300,5,FALSE)</f>
        <v>unid.</v>
      </c>
      <c r="D540" s="131">
        <v>1</v>
      </c>
      <c r="E540" s="3">
        <f>Entrada!$J$29*VLOOKUP($E538,Regional!$A$2:$B$7,2,FALSE)</f>
        <v>126722.75183999128</v>
      </c>
      <c r="F540" s="1">
        <f>Entrada!$J$29*VLOOKUP($F538,Regional!$A$2:$B$7,2,FALSE)</f>
        <v>121791.51586715606</v>
      </c>
      <c r="G540" s="1">
        <f>Entrada!$J$29*VLOOKUP($G538,Regional!$A$2:$B$7,2,FALSE)</f>
        <v>128537.54680461338</v>
      </c>
      <c r="H540" s="1">
        <f>Entrada!$J$29*VLOOKUP($H538,Regional!$A$2:$B$7,2,FALSE)</f>
        <v>125884.19140806247</v>
      </c>
      <c r="I540" s="2">
        <f>Entrada!$J$29*VLOOKUP($I538,Regional!$A$2:$B$7,2,FALSE)</f>
        <v>126985.58421417793</v>
      </c>
      <c r="J540" s="3">
        <f t="shared" si="274"/>
        <v>126722.75183999128</v>
      </c>
      <c r="K540" s="1">
        <f t="shared" si="275"/>
        <v>121791.51586715606</v>
      </c>
      <c r="L540" s="1">
        <f t="shared" si="276"/>
        <v>128537.54680461338</v>
      </c>
      <c r="M540" s="1">
        <f t="shared" si="277"/>
        <v>125884.19140806247</v>
      </c>
      <c r="N540" s="2">
        <f t="shared" si="278"/>
        <v>126985.58421417793</v>
      </c>
      <c r="O540" s="6">
        <f>VLOOKUP(B540,Valores!$A$2:$O$300,14,FALSE)</f>
        <v>3.3300000000000003E-2</v>
      </c>
      <c r="P540" s="6" t="str">
        <f>VLOOKUP(B540,Valores!$A$2:$O$300,15,FALSE)</f>
        <v>UAR</v>
      </c>
      <c r="Q540" s="5">
        <f t="shared" ref="Q540:Q577" si="293">IF($P540="UAR",J540*Q$538,0)</f>
        <v>60519.057365596622</v>
      </c>
      <c r="R540" s="5">
        <f t="shared" si="279"/>
        <v>58164.044170332898</v>
      </c>
      <c r="S540" s="5">
        <f t="shared" si="280"/>
        <v>61385.750038980441</v>
      </c>
      <c r="T540" s="5">
        <f t="shared" si="281"/>
        <v>60118.585578584753</v>
      </c>
      <c r="U540" s="5">
        <f t="shared" si="282"/>
        <v>60644.578373465978</v>
      </c>
      <c r="W540" s="1">
        <f t="shared" si="283"/>
        <v>187241.8092055879</v>
      </c>
      <c r="X540" s="7">
        <f t="shared" si="284"/>
        <v>6235.1522465460775</v>
      </c>
      <c r="Z540" s="1">
        <f t="shared" si="285"/>
        <v>179955.56003748896</v>
      </c>
      <c r="AA540" s="7">
        <f t="shared" si="286"/>
        <v>5992.5201492483829</v>
      </c>
      <c r="AC540" s="1">
        <f t="shared" si="287"/>
        <v>189923.29684359382</v>
      </c>
      <c r="AD540" s="7">
        <f t="shared" si="288"/>
        <v>6324.4457848916745</v>
      </c>
      <c r="AF540" s="1">
        <f t="shared" si="289"/>
        <v>186002.77698664722</v>
      </c>
      <c r="AG540" s="7">
        <f t="shared" si="290"/>
        <v>6193.8924736553527</v>
      </c>
      <c r="AI540" s="1">
        <f t="shared" si="291"/>
        <v>187630.16258764389</v>
      </c>
      <c r="AJ540" s="7">
        <f t="shared" si="292"/>
        <v>6248.084414168542</v>
      </c>
    </row>
    <row r="541" spans="1:36" x14ac:dyDescent="0.2">
      <c r="A541" s="5">
        <v>3</v>
      </c>
      <c r="B541" s="6" t="s">
        <v>262</v>
      </c>
      <c r="C541" s="131" t="str">
        <f>VLOOKUP(B541,Valores!$A$2:$F$300,5,FALSE)</f>
        <v>unid.</v>
      </c>
      <c r="D541" s="131">
        <v>2</v>
      </c>
      <c r="E541" s="3">
        <f>Entrada!$J$28*VLOOKUP($E538,Regional!$A$2:$B$7,2,FALSE)</f>
        <v>87438.698769593975</v>
      </c>
      <c r="F541" s="1">
        <f>Entrada!$J$28*VLOOKUP($F538,Regional!$A$2:$B$7,2,FALSE)</f>
        <v>84036.145948337682</v>
      </c>
      <c r="G541" s="1">
        <f>Entrada!$J$28*VLOOKUP($G538,Regional!$A$2:$B$7,2,FALSE)</f>
        <v>88690.90729518322</v>
      </c>
      <c r="H541" s="1">
        <f>Entrada!$J$28*VLOOKUP($H538,Regional!$A$2:$B$7,2,FALSE)</f>
        <v>86860.092071563093</v>
      </c>
      <c r="I541" s="2">
        <f>Entrada!$J$28*VLOOKUP($I538,Regional!$A$2:$B$7,2,FALSE)</f>
        <v>87620.053107782762</v>
      </c>
      <c r="J541" s="3">
        <f t="shared" si="274"/>
        <v>174877.39753918795</v>
      </c>
      <c r="K541" s="1">
        <f t="shared" si="275"/>
        <v>168072.29189667536</v>
      </c>
      <c r="L541" s="1">
        <f t="shared" si="276"/>
        <v>177381.81459036644</v>
      </c>
      <c r="M541" s="1">
        <f t="shared" si="277"/>
        <v>173720.18414312619</v>
      </c>
      <c r="N541" s="2">
        <f t="shared" si="278"/>
        <v>175240.10621556552</v>
      </c>
      <c r="O541" s="6">
        <f>VLOOKUP(B541,Valores!$A$2:$O$300,14,FALSE)</f>
        <v>3.3300000000000003E-2</v>
      </c>
      <c r="P541" s="6" t="str">
        <f>VLOOKUP(B541,Valores!$A$2:$O$300,15,FALSE)</f>
        <v>UAR</v>
      </c>
      <c r="Q541" s="5">
        <f t="shared" si="293"/>
        <v>83516.299164523327</v>
      </c>
      <c r="R541" s="5">
        <f t="shared" si="279"/>
        <v>80266.380955059401</v>
      </c>
      <c r="S541" s="5">
        <f t="shared" si="280"/>
        <v>84712.335053793009</v>
      </c>
      <c r="T541" s="5">
        <f t="shared" si="281"/>
        <v>82963.648098446953</v>
      </c>
      <c r="U541" s="5">
        <f t="shared" si="282"/>
        <v>83689.518155383033</v>
      </c>
      <c r="W541" s="1">
        <f t="shared" si="283"/>
        <v>258393.69670371129</v>
      </c>
      <c r="X541" s="7">
        <f t="shared" si="284"/>
        <v>8604.5101002335869</v>
      </c>
      <c r="Z541" s="1">
        <f t="shared" si="285"/>
        <v>248338.67285173477</v>
      </c>
      <c r="AA541" s="7">
        <f t="shared" si="286"/>
        <v>8269.6778059627686</v>
      </c>
      <c r="AC541" s="1">
        <f t="shared" si="287"/>
        <v>262094.14964415945</v>
      </c>
      <c r="AD541" s="7">
        <f t="shared" si="288"/>
        <v>8727.7351831505111</v>
      </c>
      <c r="AF541" s="1">
        <f t="shared" si="289"/>
        <v>256683.83224157314</v>
      </c>
      <c r="AG541" s="7">
        <f t="shared" si="290"/>
        <v>8547.5716136443862</v>
      </c>
      <c r="AI541" s="1">
        <f t="shared" si="291"/>
        <v>258929.62437094856</v>
      </c>
      <c r="AJ541" s="7">
        <f t="shared" si="292"/>
        <v>8622.3564915525876</v>
      </c>
    </row>
    <row r="542" spans="1:36" x14ac:dyDescent="0.2">
      <c r="A542" s="5">
        <v>4</v>
      </c>
      <c r="B542" s="6" t="s">
        <v>21</v>
      </c>
      <c r="C542" s="131" t="str">
        <f>VLOOKUP(B542,Valores!$A$2:$F$300,5,FALSE)</f>
        <v>unid.</v>
      </c>
      <c r="D542" s="131">
        <v>0</v>
      </c>
      <c r="E542" s="3">
        <f>Entrada!$J$30*VLOOKUP(E538,Regional!$A$2:$B$7,2,FALSE)</f>
        <v>56166.989576617452</v>
      </c>
      <c r="F542" s="1">
        <f>Entrada!$J$30*VLOOKUP(F538,Regional!$A$2:$B$7,2,FALSE)</f>
        <v>53981.330920500193</v>
      </c>
      <c r="G542" s="1">
        <f>Entrada!$J$30*VLOOKUP(G538,Regional!$A$2:$B$7,2,FALSE)</f>
        <v>56971.356340924562</v>
      </c>
      <c r="H542" s="1">
        <f>Entrada!$J$30*VLOOKUP(H538,Regional!$A$2:$B$7,2,FALSE)</f>
        <v>55795.316657937619</v>
      </c>
      <c r="I542" s="1">
        <f>Entrada!$J$30*VLOOKUP(I538,Regional!$A$2:$B$7,2,FALSE)</f>
        <v>56283.484073517102</v>
      </c>
      <c r="J542" s="3">
        <f t="shared" si="274"/>
        <v>0</v>
      </c>
      <c r="K542" s="1">
        <f t="shared" si="275"/>
        <v>0</v>
      </c>
      <c r="L542" s="1">
        <f t="shared" si="276"/>
        <v>0</v>
      </c>
      <c r="M542" s="1">
        <f t="shared" si="277"/>
        <v>0</v>
      </c>
      <c r="N542" s="2">
        <f t="shared" si="278"/>
        <v>0</v>
      </c>
      <c r="O542" s="6">
        <f>VLOOKUP(B542,Valores!$A$2:$O$300,14,FALSE)</f>
        <v>3.3300000000000003E-2</v>
      </c>
      <c r="P542" s="6" t="str">
        <f>VLOOKUP(B542,Valores!$A$2:$O$300,15,FALSE)</f>
        <v>UAR</v>
      </c>
      <c r="Q542" s="5">
        <f t="shared" si="293"/>
        <v>0</v>
      </c>
      <c r="R542" s="5">
        <f t="shared" si="279"/>
        <v>0</v>
      </c>
      <c r="S542" s="5">
        <f t="shared" si="280"/>
        <v>0</v>
      </c>
      <c r="T542" s="5">
        <f t="shared" si="281"/>
        <v>0</v>
      </c>
      <c r="U542" s="5">
        <f t="shared" si="282"/>
        <v>0</v>
      </c>
      <c r="W542" s="1">
        <f t="shared" si="283"/>
        <v>0</v>
      </c>
      <c r="X542" s="7">
        <f t="shared" si="284"/>
        <v>0</v>
      </c>
      <c r="Z542" s="1">
        <f t="shared" si="285"/>
        <v>0</v>
      </c>
      <c r="AA542" s="7">
        <f t="shared" si="286"/>
        <v>0</v>
      </c>
      <c r="AC542" s="1">
        <f t="shared" si="287"/>
        <v>0</v>
      </c>
      <c r="AD542" s="7">
        <f t="shared" si="288"/>
        <v>0</v>
      </c>
      <c r="AF542" s="1">
        <f t="shared" si="289"/>
        <v>0</v>
      </c>
      <c r="AG542" s="7">
        <f t="shared" si="290"/>
        <v>0</v>
      </c>
      <c r="AI542" s="1">
        <f t="shared" si="291"/>
        <v>0</v>
      </c>
      <c r="AJ542" s="7">
        <f t="shared" si="292"/>
        <v>0</v>
      </c>
    </row>
    <row r="543" spans="1:36" x14ac:dyDescent="0.2">
      <c r="A543" s="5">
        <v>5</v>
      </c>
      <c r="B543" s="6" t="s">
        <v>3</v>
      </c>
      <c r="C543" s="131" t="str">
        <f>VLOOKUP(B543,Valores!$A$2:$F$300,5,FALSE)</f>
        <v>unid.</v>
      </c>
      <c r="D543" s="131">
        <v>3</v>
      </c>
      <c r="E543" s="3">
        <f>Entrada!$J$31*VLOOKUP(E538,Regional!$A$2:$B$7,2,FALSE)</f>
        <v>61316.998445480895</v>
      </c>
      <c r="F543" s="1">
        <f>Entrada!$J$31*VLOOKUP(F538,Regional!$A$2:$B$7,2,FALSE)</f>
        <v>58930.9345059728</v>
      </c>
      <c r="G543" s="1">
        <f>Entrada!$J$31*VLOOKUP(G538,Regional!$A$2:$B$7,2,FALSE)</f>
        <v>62195.118423218642</v>
      </c>
      <c r="H543" s="1">
        <f>Entrada!$J$31*VLOOKUP(H538,Regional!$A$2:$B$7,2,FALSE)</f>
        <v>60911.246455767592</v>
      </c>
      <c r="I543" s="1">
        <f>Entrada!$J$31*VLOOKUP(I538,Regional!$A$2:$B$7,2,FALSE)</f>
        <v>61444.174442256706</v>
      </c>
      <c r="J543" s="3">
        <f t="shared" si="274"/>
        <v>183950.99533644269</v>
      </c>
      <c r="K543" s="1">
        <f t="shared" si="275"/>
        <v>176792.80351791839</v>
      </c>
      <c r="L543" s="1">
        <f t="shared" si="276"/>
        <v>186585.35526965593</v>
      </c>
      <c r="M543" s="1">
        <f t="shared" si="277"/>
        <v>182733.73936730277</v>
      </c>
      <c r="N543" s="2">
        <f t="shared" si="278"/>
        <v>184332.52332677011</v>
      </c>
      <c r="O543" s="6">
        <f>VLOOKUP(B543,Valores!$A$2:$O$300,14,FALSE)</f>
        <v>3.3300000000000003E-2</v>
      </c>
      <c r="P543" s="6" t="str">
        <f>VLOOKUP(B543,Valores!$A$2:$O$300,15,FALSE)</f>
        <v>UAR</v>
      </c>
      <c r="Q543" s="5">
        <f t="shared" si="293"/>
        <v>87849.582474988158</v>
      </c>
      <c r="R543" s="5">
        <f t="shared" si="279"/>
        <v>84431.040697689838</v>
      </c>
      <c r="S543" s="5">
        <f t="shared" si="280"/>
        <v>89107.675261049677</v>
      </c>
      <c r="T543" s="5">
        <f t="shared" si="281"/>
        <v>87268.256842807954</v>
      </c>
      <c r="U543" s="5">
        <f t="shared" si="282"/>
        <v>88031.789016417722</v>
      </c>
      <c r="W543" s="1">
        <f t="shared" si="283"/>
        <v>271800.57781143085</v>
      </c>
      <c r="X543" s="7">
        <f t="shared" si="284"/>
        <v>9050.9592411206486</v>
      </c>
      <c r="Z543" s="1">
        <f t="shared" si="285"/>
        <v>261223.84421560823</v>
      </c>
      <c r="AA543" s="7">
        <f t="shared" si="286"/>
        <v>8698.7540123797553</v>
      </c>
      <c r="AC543" s="1">
        <f t="shared" si="287"/>
        <v>275693.03053070558</v>
      </c>
      <c r="AD543" s="7">
        <f t="shared" si="288"/>
        <v>9180.5779166724969</v>
      </c>
      <c r="AF543" s="1">
        <f t="shared" si="289"/>
        <v>270001.99621011072</v>
      </c>
      <c r="AG543" s="7">
        <f t="shared" si="290"/>
        <v>8991.0664737966872</v>
      </c>
      <c r="AI543" s="1">
        <f t="shared" si="291"/>
        <v>272364.31234318786</v>
      </c>
      <c r="AJ543" s="7">
        <f t="shared" si="292"/>
        <v>9069.7316010281575</v>
      </c>
    </row>
    <row r="544" spans="1:36" x14ac:dyDescent="0.2">
      <c r="A544" s="5">
        <v>6</v>
      </c>
      <c r="B544" s="6" t="s">
        <v>4</v>
      </c>
      <c r="C544" s="131" t="str">
        <f>VLOOKUP(B544,Valores!$A$2:$F$300,5,FALSE)</f>
        <v>unid.</v>
      </c>
      <c r="D544" s="131">
        <v>3</v>
      </c>
      <c r="E544" s="3">
        <f>Entrada!$J$32*VLOOKUP(E538,Regional!$A$2:$B$7,2,FALSE)</f>
        <v>70170.272976289154</v>
      </c>
      <c r="F544" s="1">
        <f>Entrada!$J$32*VLOOKUP(F538,Regional!$A$2:$B$7,2,FALSE)</f>
        <v>67439.696427878502</v>
      </c>
      <c r="G544" s="1">
        <f>Entrada!$J$32*VLOOKUP(G538,Regional!$A$2:$B$7,2,FALSE)</f>
        <v>71175.180589282929</v>
      </c>
      <c r="H544" s="1">
        <f>Entrada!$J$32*VLOOKUP(H538,Regional!$A$2:$B$7,2,FALSE)</f>
        <v>69705.936355112732</v>
      </c>
      <c r="I544" s="1">
        <f>Entrada!$J$32*VLOOKUP(I538,Regional!$A$2:$B$7,2,FALSE)</f>
        <v>70315.811320239984</v>
      </c>
      <c r="J544" s="3">
        <f t="shared" si="274"/>
        <v>210510.81892886746</v>
      </c>
      <c r="K544" s="1">
        <f t="shared" si="275"/>
        <v>202319.08928363549</v>
      </c>
      <c r="L544" s="1">
        <f t="shared" si="276"/>
        <v>213525.54176784877</v>
      </c>
      <c r="M544" s="1">
        <f t="shared" si="277"/>
        <v>209117.8090653382</v>
      </c>
      <c r="N544" s="2">
        <f t="shared" si="278"/>
        <v>210947.43396071997</v>
      </c>
      <c r="O544" s="6">
        <f>VLOOKUP(B544,Valores!$A$2:$O$300,14,FALSE)</f>
        <v>3.3300000000000003E-2</v>
      </c>
      <c r="P544" s="6" t="str">
        <f>VLOOKUP(B544,Valores!$A$2:$O$300,15,FALSE)</f>
        <v>UAR</v>
      </c>
      <c r="Q544" s="5">
        <f t="shared" si="293"/>
        <v>100533.77267975629</v>
      </c>
      <c r="R544" s="5">
        <f t="shared" si="279"/>
        <v>96621.643649057616</v>
      </c>
      <c r="S544" s="5">
        <f t="shared" si="280"/>
        <v>101973.51559714535</v>
      </c>
      <c r="T544" s="5">
        <f t="shared" si="281"/>
        <v>99868.512159307502</v>
      </c>
      <c r="U544" s="5">
        <f t="shared" si="282"/>
        <v>100742.28717124021</v>
      </c>
      <c r="W544" s="1">
        <f t="shared" si="283"/>
        <v>311044.59160862374</v>
      </c>
      <c r="X544" s="7">
        <f t="shared" si="284"/>
        <v>10357.784900567172</v>
      </c>
      <c r="Z544" s="1">
        <f t="shared" si="285"/>
        <v>298940.73293269309</v>
      </c>
      <c r="AA544" s="7">
        <f t="shared" si="286"/>
        <v>9954.7264066586813</v>
      </c>
      <c r="AC544" s="1">
        <f t="shared" si="287"/>
        <v>315499.05736499414</v>
      </c>
      <c r="AD544" s="7">
        <f t="shared" si="288"/>
        <v>10506.118610254305</v>
      </c>
      <c r="AF544" s="1">
        <f t="shared" si="289"/>
        <v>308986.32122464571</v>
      </c>
      <c r="AG544" s="7">
        <f t="shared" si="290"/>
        <v>10289.244496780702</v>
      </c>
      <c r="AI544" s="1">
        <f t="shared" si="291"/>
        <v>311689.72113196016</v>
      </c>
      <c r="AJ544" s="7">
        <f t="shared" si="292"/>
        <v>10379.267713694275</v>
      </c>
    </row>
    <row r="545" spans="1:36" x14ac:dyDescent="0.2">
      <c r="A545" s="5">
        <v>7</v>
      </c>
      <c r="B545" s="6" t="s">
        <v>576</v>
      </c>
      <c r="C545" s="131" t="str">
        <f>VLOOKUP(B545,Valores!$A$2:$F$300,5,FALSE)</f>
        <v>unid.</v>
      </c>
      <c r="D545" s="131">
        <v>3</v>
      </c>
      <c r="E545" s="3">
        <f>Entrada!$J$33*VLOOKUP(E538,Regional!$A$2:$B$7,2,FALSE)</f>
        <v>38917.196305393336</v>
      </c>
      <c r="F545" s="1">
        <f>Entrada!$J$33*VLOOKUP(F538,Regional!$A$2:$B$7,2,FALSE)</f>
        <v>37402.788863978523</v>
      </c>
      <c r="G545" s="1">
        <f>Entrada!$J$33*VLOOKUP(G538,Regional!$A$2:$B$7,2,FALSE)</f>
        <v>39474.528993223663</v>
      </c>
      <c r="H545" s="1">
        <f>Entrada!$J$33*VLOOKUP(H538,Regional!$A$2:$B$7,2,FALSE)</f>
        <v>38659.670166878641</v>
      </c>
      <c r="I545" s="1">
        <f>Entrada!$J$33*VLOOKUP(I538,Regional!$A$2:$B$7,2,FALSE)</f>
        <v>38997.913453286004</v>
      </c>
      <c r="J545" s="3">
        <f t="shared" si="274"/>
        <v>116751.58891618002</v>
      </c>
      <c r="K545" s="1">
        <f t="shared" si="275"/>
        <v>112208.36659193557</v>
      </c>
      <c r="L545" s="1">
        <f t="shared" si="276"/>
        <v>118423.58697967099</v>
      </c>
      <c r="M545" s="1">
        <f t="shared" si="277"/>
        <v>115979.01050063592</v>
      </c>
      <c r="N545" s="2">
        <f t="shared" si="278"/>
        <v>116993.74035985801</v>
      </c>
      <c r="O545" s="6">
        <f>VLOOKUP(B545,Valores!$A$2:$O$300,14,FALSE)</f>
        <v>4.1700000000000001E-2</v>
      </c>
      <c r="P545" s="6" t="str">
        <f>VLOOKUP(B545,Valores!$A$2:$O$300,15,FALSE)</f>
        <v>UAR</v>
      </c>
      <c r="Q545" s="5">
        <f t="shared" si="293"/>
        <v>55757.12336222369</v>
      </c>
      <c r="R545" s="5">
        <f t="shared" si="279"/>
        <v>53587.414067930724</v>
      </c>
      <c r="S545" s="5">
        <f t="shared" si="280"/>
        <v>56555.620437534519</v>
      </c>
      <c r="T545" s="5">
        <f t="shared" si="281"/>
        <v>55388.162644666241</v>
      </c>
      <c r="U545" s="5">
        <f t="shared" si="282"/>
        <v>55872.767766234196</v>
      </c>
      <c r="W545" s="1">
        <f t="shared" si="283"/>
        <v>172508.71227840369</v>
      </c>
      <c r="X545" s="7">
        <f t="shared" si="284"/>
        <v>7193.6133020094339</v>
      </c>
      <c r="Z545" s="1">
        <f t="shared" si="285"/>
        <v>165795.78065986629</v>
      </c>
      <c r="AA545" s="7">
        <f t="shared" si="286"/>
        <v>6913.6840535164247</v>
      </c>
      <c r="AC545" s="1">
        <f t="shared" si="287"/>
        <v>174979.2074172055</v>
      </c>
      <c r="AD545" s="7">
        <f t="shared" si="288"/>
        <v>7296.6329492974692</v>
      </c>
      <c r="AF545" s="1">
        <f t="shared" si="289"/>
        <v>171367.17314530216</v>
      </c>
      <c r="AG545" s="7">
        <f t="shared" si="290"/>
        <v>7146.0111201591008</v>
      </c>
      <c r="AI545" s="1">
        <f t="shared" si="291"/>
        <v>172866.5081260922</v>
      </c>
      <c r="AJ545" s="7">
        <f t="shared" si="292"/>
        <v>7208.5333888580453</v>
      </c>
    </row>
    <row r="546" spans="1:36" x14ac:dyDescent="0.2">
      <c r="A546" s="5">
        <v>8</v>
      </c>
      <c r="B546" s="6" t="s">
        <v>348</v>
      </c>
      <c r="C546" s="131" t="str">
        <f>VLOOKUP(B546,Valores!$A$2:$F$300,5,FALSE)</f>
        <v>kg</v>
      </c>
      <c r="D546" s="131">
        <v>4700</v>
      </c>
      <c r="E546" s="3">
        <f>VLOOKUP($B546,Valores!$A$2:$G$300,6,FALSE)*VLOOKUP(VLOOKUP($B546,Indices_Poder!$B$5:$E$250,3,FALSE),Indices_Poder!$G$6:$N$27,4,FALSE)*VLOOKUP($E$8,Regional!$A$2:$B$7,2,FALSE)</f>
        <v>63.9384476185</v>
      </c>
      <c r="F546" s="1">
        <f>VLOOKUP($B546,Valores!$A$2:$G$300,6,FALSE)*VLOOKUP(VLOOKUP($B546,Indices_Poder!$B$5:$E$250,3,FALSE),Indices_Poder!$G$6:$N$27,4,FALSE)*VLOOKUP($F$8,Regional!$A$2:$B$7,2,FALSE)</f>
        <v>61.450373706234416</v>
      </c>
      <c r="G546" s="1">
        <f>VLOOKUP($B546,Valores!$A$2:$G$300,6,FALSE)*VLOOKUP(VLOOKUP($B546,Indices_Poder!$B$5:$E$250,3,FALSE),Indices_Poder!$G$6:$N$27,4,FALSE)*VLOOKUP($G$8,Regional!$A$2:$B$7,2,FALSE)</f>
        <v>64.854109337480978</v>
      </c>
      <c r="H546" s="1">
        <f>VLOOKUP($B546,Valores!$A$2:$G$300,6,FALSE)*VLOOKUP(VLOOKUP($B546,Indices_Poder!$B$5:$E$250,3,FALSE),Indices_Poder!$G$6:$N$27,4,FALSE)*VLOOKUP($H$8,Regional!$A$2:$B$7,2,FALSE)</f>
        <v>63.51534875524672</v>
      </c>
      <c r="I546" s="2">
        <f>VLOOKUP($B546,Valores!$A$2:$G$300,6,FALSE)*VLOOKUP(VLOOKUP($B546,Indices_Poder!$B$5:$E$250,3,FALSE),Indices_Poder!$G$6:$N$27,4,FALSE)*VLOOKUP($I$8,Regional!$A$2:$B$7,2,FALSE)</f>
        <v>64.071060695042078</v>
      </c>
      <c r="J546" s="3">
        <f t="shared" si="274"/>
        <v>300510.70380695001</v>
      </c>
      <c r="K546" s="1">
        <f t="shared" si="275"/>
        <v>288816.75641930173</v>
      </c>
      <c r="L546" s="1">
        <f t="shared" si="276"/>
        <v>304814.31388616061</v>
      </c>
      <c r="M546" s="1">
        <f t="shared" si="277"/>
        <v>298522.1391496596</v>
      </c>
      <c r="N546" s="2">
        <f t="shared" si="278"/>
        <v>301133.98526669777</v>
      </c>
      <c r="O546" s="6">
        <f>VLOOKUP(B546,Valores!$A$2:$O$300,14,FALSE)</f>
        <v>2.5000000000000001E-2</v>
      </c>
      <c r="P546" s="6" t="str">
        <f>VLOOKUP(B546,Valores!$A$2:$O$300,15,FALSE)</f>
        <v>UAR</v>
      </c>
      <c r="Q546" s="5">
        <f t="shared" si="293"/>
        <v>143515.06938258637</v>
      </c>
      <c r="R546" s="5">
        <f t="shared" si="279"/>
        <v>137930.38421352566</v>
      </c>
      <c r="S546" s="5">
        <f t="shared" si="280"/>
        <v>145570.34691942332</v>
      </c>
      <c r="T546" s="5">
        <f t="shared" si="281"/>
        <v>142565.3894172892</v>
      </c>
      <c r="U546" s="5">
        <f t="shared" si="282"/>
        <v>143812.73026723167</v>
      </c>
      <c r="W546" s="1">
        <f t="shared" si="283"/>
        <v>444025.77318953641</v>
      </c>
      <c r="X546" s="7">
        <f t="shared" si="284"/>
        <v>11100.64432973841</v>
      </c>
      <c r="Z546" s="1">
        <f t="shared" si="285"/>
        <v>426747.14063282742</v>
      </c>
      <c r="AA546" s="7">
        <f t="shared" si="286"/>
        <v>10668.678515820686</v>
      </c>
      <c r="AC546" s="1">
        <f t="shared" si="287"/>
        <v>450384.66080558393</v>
      </c>
      <c r="AD546" s="7">
        <f t="shared" si="288"/>
        <v>11259.6165201396</v>
      </c>
      <c r="AF546" s="1">
        <f t="shared" si="289"/>
        <v>441087.52856694884</v>
      </c>
      <c r="AG546" s="7">
        <f t="shared" si="290"/>
        <v>11027.188214173722</v>
      </c>
      <c r="AI546" s="1">
        <f t="shared" si="291"/>
        <v>444946.71553392941</v>
      </c>
      <c r="AJ546" s="7">
        <f t="shared" si="292"/>
        <v>11123.667888348236</v>
      </c>
    </row>
    <row r="547" spans="1:36" x14ac:dyDescent="0.2">
      <c r="A547" s="5">
        <v>9</v>
      </c>
      <c r="B547" s="6" t="s">
        <v>16</v>
      </c>
      <c r="C547" s="131" t="str">
        <f>VLOOKUP(B547,Valores!$A$2:$F$300,5,FALSE)</f>
        <v>unid.</v>
      </c>
      <c r="D547" s="131">
        <v>102</v>
      </c>
      <c r="E547" s="3">
        <f>VLOOKUP($B547,Valores!$A$2:$G$300,6,FALSE)*VLOOKUP(VLOOKUP($B547,Indices_Poder!$B$5:$E$250,3,FALSE),Indices_Poder!$G$6:$N$27,4,FALSE)*VLOOKUP($E$8,Regional!$A$2:$B$7,2,FALSE)</f>
        <v>153.50973269963379</v>
      </c>
      <c r="F547" s="1">
        <f>VLOOKUP($B547,Valores!$A$2:$G$300,6,FALSE)*VLOOKUP(VLOOKUP($B547,Indices_Poder!$B$5:$E$250,3,FALSE),Indices_Poder!$G$6:$N$27,4,FALSE)*VLOOKUP($F$8,Regional!$A$2:$B$7,2,FALSE)</f>
        <v>147.53611939754435</v>
      </c>
      <c r="G547" s="1">
        <f>VLOOKUP($B547,Valores!$A$2:$G$300,6,FALSE)*VLOOKUP(VLOOKUP($B547,Indices_Poder!$B$5:$E$250,3,FALSE),Indices_Poder!$G$6:$N$27,4,FALSE)*VLOOKUP($G$8,Regional!$A$2:$B$7,2,FALSE)</f>
        <v>155.70814368644335</v>
      </c>
      <c r="H547" s="1">
        <f>VLOOKUP($B547,Valores!$A$2:$G$300,6,FALSE)*VLOOKUP(VLOOKUP($B547,Indices_Poder!$B$5:$E$250,3,FALSE),Indices_Poder!$G$6:$N$27,4,FALSE)*VLOOKUP($H$8,Regional!$A$2:$B$7,2,FALSE)</f>
        <v>152.49391520917698</v>
      </c>
      <c r="I547" s="2">
        <f>VLOOKUP($B547,Valores!$A$2:$G$300,6,FALSE)*VLOOKUP(VLOOKUP($B547,Indices_Poder!$B$5:$E$250,3,FALSE),Indices_Poder!$G$6:$N$27,4,FALSE)*VLOOKUP($I$8,Regional!$A$2:$B$7,2,FALSE)</f>
        <v>153.82812325634416</v>
      </c>
      <c r="J547" s="3">
        <f t="shared" si="274"/>
        <v>15657.992735362646</v>
      </c>
      <c r="K547" s="1">
        <f t="shared" si="275"/>
        <v>15048.684178549523</v>
      </c>
      <c r="L547" s="1">
        <f t="shared" si="276"/>
        <v>15882.230656017222</v>
      </c>
      <c r="M547" s="1">
        <f t="shared" si="277"/>
        <v>15554.379351336051</v>
      </c>
      <c r="N547" s="2">
        <f t="shared" si="278"/>
        <v>15690.468572147103</v>
      </c>
      <c r="O547" s="6">
        <f>VLOOKUP(B547,Valores!$A$2:$O$300,14,FALSE)</f>
        <v>2.5000000000000001E-2</v>
      </c>
      <c r="P547" s="6" t="str">
        <f>VLOOKUP(B547,Valores!$A$2:$O$300,15,FALSE)</f>
        <v>COM</v>
      </c>
      <c r="Q547" s="5">
        <f t="shared" si="293"/>
        <v>0</v>
      </c>
      <c r="R547" s="5">
        <f t="shared" si="279"/>
        <v>0</v>
      </c>
      <c r="S547" s="5">
        <f t="shared" si="280"/>
        <v>0</v>
      </c>
      <c r="T547" s="5">
        <f t="shared" si="281"/>
        <v>0</v>
      </c>
      <c r="U547" s="5">
        <f t="shared" si="282"/>
        <v>0</v>
      </c>
      <c r="W547" s="1">
        <f t="shared" si="283"/>
        <v>15657.992735362646</v>
      </c>
      <c r="X547" s="7">
        <f t="shared" si="284"/>
        <v>391.44981838406619</v>
      </c>
      <c r="Z547" s="1">
        <f t="shared" si="285"/>
        <v>15048.684178549523</v>
      </c>
      <c r="AA547" s="7">
        <f t="shared" si="286"/>
        <v>376.21710446373811</v>
      </c>
      <c r="AC547" s="1">
        <f t="shared" si="287"/>
        <v>15882.230656017222</v>
      </c>
      <c r="AD547" s="7">
        <f t="shared" si="288"/>
        <v>397.05576640043057</v>
      </c>
      <c r="AF547" s="1">
        <f t="shared" si="289"/>
        <v>15554.379351336051</v>
      </c>
      <c r="AG547" s="7">
        <f t="shared" si="290"/>
        <v>388.85948378340129</v>
      </c>
      <c r="AI547" s="1">
        <f t="shared" si="291"/>
        <v>15690.468572147103</v>
      </c>
      <c r="AJ547" s="7">
        <f t="shared" si="292"/>
        <v>392.26171430367759</v>
      </c>
    </row>
    <row r="548" spans="1:36" x14ac:dyDescent="0.2">
      <c r="A548" s="5">
        <v>10</v>
      </c>
      <c r="B548" s="6" t="s">
        <v>17</v>
      </c>
      <c r="C548" s="131" t="str">
        <f>VLOOKUP(B548,Valores!$A$2:$F$300,5,FALSE)</f>
        <v>unid.</v>
      </c>
      <c r="D548" s="131">
        <v>0</v>
      </c>
      <c r="E548" s="3">
        <f>VLOOKUP($B548,Valores!$A$2:$G$300,6,FALSE)*VLOOKUP(VLOOKUP($B548,Indices_Poder!$B$5:$E$250,3,FALSE),Indices_Poder!$G$6:$N$27,4,FALSE)*VLOOKUP($E$8,Regional!$A$2:$B$7,2,FALSE)</f>
        <v>155.87191199257884</v>
      </c>
      <c r="F548" s="1">
        <f>VLOOKUP($B548,Valores!$A$2:$G$300,6,FALSE)*VLOOKUP(VLOOKUP($B548,Indices_Poder!$B$5:$E$250,3,FALSE),Indices_Poder!$G$6:$N$27,4,FALSE)*VLOOKUP($F$8,Regional!$A$2:$B$7,2,FALSE)</f>
        <v>149.80637783701576</v>
      </c>
      <c r="G548" s="1">
        <f>VLOOKUP($B548,Valores!$A$2:$G$300,6,FALSE)*VLOOKUP(VLOOKUP($B548,Indices_Poder!$B$5:$E$250,3,FALSE),Indices_Poder!$G$6:$N$27,4,FALSE)*VLOOKUP($G$8,Regional!$A$2:$B$7,2,FALSE)</f>
        <v>158.10415171987995</v>
      </c>
      <c r="H548" s="1">
        <f>VLOOKUP($B548,Valores!$A$2:$G$300,6,FALSE)*VLOOKUP(VLOOKUP($B548,Indices_Poder!$B$5:$E$250,3,FALSE),Indices_Poder!$G$6:$N$27,4,FALSE)*VLOOKUP($H$8,Regional!$A$2:$B$7,2,FALSE)</f>
        <v>154.84046329099831</v>
      </c>
      <c r="I548" s="2">
        <f>VLOOKUP($B548,Valores!$A$2:$G$300,6,FALSE)*VLOOKUP(VLOOKUP($B548,Indices_Poder!$B$5:$E$250,3,FALSE),Indices_Poder!$G$6:$N$27,4,FALSE)*VLOOKUP($I$8,Regional!$A$2:$B$7,2,FALSE)</f>
        <v>156.195201884119</v>
      </c>
      <c r="J548" s="3">
        <f t="shared" si="274"/>
        <v>0</v>
      </c>
      <c r="K548" s="1">
        <f t="shared" si="275"/>
        <v>0</v>
      </c>
      <c r="L548" s="1">
        <f t="shared" si="276"/>
        <v>0</v>
      </c>
      <c r="M548" s="1">
        <f t="shared" si="277"/>
        <v>0</v>
      </c>
      <c r="N548" s="2">
        <f t="shared" si="278"/>
        <v>0</v>
      </c>
      <c r="O548" s="6">
        <f>VLOOKUP(B548,Valores!$A$2:$O$300,14,FALSE)</f>
        <v>2.5000000000000001E-2</v>
      </c>
      <c r="P548" s="6" t="str">
        <f>VLOOKUP(B548,Valores!$A$2:$O$300,15,FALSE)</f>
        <v>COM</v>
      </c>
      <c r="Q548" s="5">
        <f t="shared" si="293"/>
        <v>0</v>
      </c>
      <c r="R548" s="5">
        <f t="shared" si="279"/>
        <v>0</v>
      </c>
      <c r="S548" s="5">
        <f t="shared" si="280"/>
        <v>0</v>
      </c>
      <c r="T548" s="5">
        <f t="shared" si="281"/>
        <v>0</v>
      </c>
      <c r="U548" s="5">
        <f t="shared" si="282"/>
        <v>0</v>
      </c>
      <c r="W548" s="1">
        <f t="shared" si="283"/>
        <v>0</v>
      </c>
      <c r="X548" s="7">
        <f t="shared" si="284"/>
        <v>0</v>
      </c>
      <c r="Z548" s="1">
        <f t="shared" si="285"/>
        <v>0</v>
      </c>
      <c r="AA548" s="7">
        <f t="shared" si="286"/>
        <v>0</v>
      </c>
      <c r="AC548" s="1">
        <f t="shared" si="287"/>
        <v>0</v>
      </c>
      <c r="AD548" s="7">
        <f t="shared" si="288"/>
        <v>0</v>
      </c>
      <c r="AF548" s="1">
        <f t="shared" si="289"/>
        <v>0</v>
      </c>
      <c r="AG548" s="7">
        <f t="shared" si="290"/>
        <v>0</v>
      </c>
      <c r="AI548" s="1">
        <f t="shared" si="291"/>
        <v>0</v>
      </c>
      <c r="AJ548" s="7">
        <f t="shared" si="292"/>
        <v>0</v>
      </c>
    </row>
    <row r="549" spans="1:36" x14ac:dyDescent="0.2">
      <c r="A549" s="5">
        <v>11</v>
      </c>
      <c r="B549" s="6" t="s">
        <v>582</v>
      </c>
      <c r="C549" s="131">
        <v>0</v>
      </c>
      <c r="D549" s="131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6">
        <v>0</v>
      </c>
      <c r="P549" s="6">
        <v>0</v>
      </c>
      <c r="Q549" s="5">
        <f t="shared" si="293"/>
        <v>0</v>
      </c>
      <c r="R549" s="5">
        <f t="shared" si="279"/>
        <v>0</v>
      </c>
      <c r="S549" s="5">
        <f t="shared" si="280"/>
        <v>0</v>
      </c>
      <c r="T549" s="5">
        <f t="shared" si="281"/>
        <v>0</v>
      </c>
      <c r="U549" s="5">
        <f t="shared" si="282"/>
        <v>0</v>
      </c>
    </row>
    <row r="550" spans="1:36" x14ac:dyDescent="0.2">
      <c r="A550" s="5">
        <v>12</v>
      </c>
      <c r="B550" s="6" t="s">
        <v>18</v>
      </c>
      <c r="C550" s="131" t="str">
        <f>VLOOKUP(B550,Valores!$A$2:$F$300,5,FALSE)</f>
        <v>unid.</v>
      </c>
      <c r="D550" s="131">
        <v>0</v>
      </c>
      <c r="E550" s="3">
        <f>VLOOKUP($B550,Valores!$A$2:$G$300,6,FALSE)*VLOOKUP(VLOOKUP($B550,Indices_Poder!$B$5:$E$250,3,FALSE),Indices_Poder!$G$6:$N$27,4,FALSE)*VLOOKUP($E$8,Regional!$A$2:$B$7,2,FALSE)</f>
        <v>153.50973269963379</v>
      </c>
      <c r="F550" s="1">
        <f>VLOOKUP($B550,Valores!$A$2:$G$300,6,FALSE)*VLOOKUP(VLOOKUP($B550,Indices_Poder!$B$5:$E$250,3,FALSE),Indices_Poder!$G$6:$N$27,4,FALSE)*VLOOKUP($F$8,Regional!$A$2:$B$7,2,FALSE)</f>
        <v>147.53611939754435</v>
      </c>
      <c r="G550" s="1">
        <f>VLOOKUP($B550,Valores!$A$2:$G$300,6,FALSE)*VLOOKUP(VLOOKUP($B550,Indices_Poder!$B$5:$E$250,3,FALSE),Indices_Poder!$G$6:$N$27,4,FALSE)*VLOOKUP($G$8,Regional!$A$2:$B$7,2,FALSE)</f>
        <v>155.70814368644335</v>
      </c>
      <c r="H550" s="1">
        <f>VLOOKUP($B550,Valores!$A$2:$G$300,6,FALSE)*VLOOKUP(VLOOKUP($B550,Indices_Poder!$B$5:$E$250,3,FALSE),Indices_Poder!$G$6:$N$27,4,FALSE)*VLOOKUP($H$8,Regional!$A$2:$B$7,2,FALSE)</f>
        <v>152.49391520917698</v>
      </c>
      <c r="I550" s="2">
        <f>VLOOKUP($B550,Valores!$A$2:$G$300,6,FALSE)*VLOOKUP(VLOOKUP($B550,Indices_Poder!$B$5:$E$250,3,FALSE),Indices_Poder!$G$6:$N$27,4,FALSE)*VLOOKUP($I$8,Regional!$A$2:$B$7,2,FALSE)</f>
        <v>153.82812325634416</v>
      </c>
      <c r="J550" s="3">
        <f t="shared" si="274"/>
        <v>0</v>
      </c>
      <c r="K550" s="1">
        <f t="shared" si="275"/>
        <v>0</v>
      </c>
      <c r="L550" s="1">
        <f t="shared" si="276"/>
        <v>0</v>
      </c>
      <c r="M550" s="1">
        <f t="shared" si="277"/>
        <v>0</v>
      </c>
      <c r="N550" s="2">
        <f t="shared" si="278"/>
        <v>0</v>
      </c>
      <c r="O550" s="6">
        <f>VLOOKUP(B550,Valores!$A$2:$O$300,14,FALSE)</f>
        <v>2.5000000000000001E-2</v>
      </c>
      <c r="P550" s="6" t="str">
        <f>VLOOKUP(B550,Valores!$A$2:$O$300,15,FALSE)</f>
        <v>COM</v>
      </c>
      <c r="Q550" s="5">
        <f t="shared" si="293"/>
        <v>0</v>
      </c>
      <c r="R550" s="5">
        <f t="shared" si="279"/>
        <v>0</v>
      </c>
      <c r="S550" s="5">
        <f t="shared" si="280"/>
        <v>0</v>
      </c>
      <c r="T550" s="5">
        <f t="shared" si="281"/>
        <v>0</v>
      </c>
      <c r="U550" s="5">
        <f t="shared" si="282"/>
        <v>0</v>
      </c>
      <c r="W550" s="1">
        <f t="shared" ref="W550:W577" si="294">J550+Q550</f>
        <v>0</v>
      </c>
      <c r="X550" s="7">
        <f t="shared" ref="X550:X577" si="295">IF($O550="rateio",0,W550*$O550)</f>
        <v>0</v>
      </c>
      <c r="Z550" s="1">
        <f t="shared" ref="Z550:Z577" si="296">K550+R550</f>
        <v>0</v>
      </c>
      <c r="AA550" s="7">
        <f t="shared" ref="AA550:AA577" si="297">IF($O550="rateio",0,Z550*$O550)</f>
        <v>0</v>
      </c>
      <c r="AC550" s="1">
        <f t="shared" ref="AC550:AC577" si="298">L550+S550</f>
        <v>0</v>
      </c>
      <c r="AD550" s="7">
        <f t="shared" ref="AD550:AD577" si="299">IF($O550="rateio",0,AC550*$O550)</f>
        <v>0</v>
      </c>
      <c r="AF550" s="1">
        <f t="shared" ref="AF550:AF577" si="300">M550+T550</f>
        <v>0</v>
      </c>
      <c r="AG550" s="7">
        <f t="shared" ref="AG550:AG577" si="301">IF($O550="rateio",0,AF550*$O550)</f>
        <v>0</v>
      </c>
      <c r="AI550" s="1">
        <f t="shared" ref="AI550:AI577" si="302">N550+U550</f>
        <v>0</v>
      </c>
      <c r="AJ550" s="7">
        <f t="shared" ref="AJ550:AJ577" si="303">IF($O550="rateio",0,AI550*$O550)</f>
        <v>0</v>
      </c>
    </row>
    <row r="551" spans="1:36" x14ac:dyDescent="0.2">
      <c r="A551" s="5">
        <v>13</v>
      </c>
      <c r="B551" s="6" t="s">
        <v>19</v>
      </c>
      <c r="C551" s="131" t="str">
        <f>VLOOKUP(B551,Valores!$A$2:$F$300,5,FALSE)</f>
        <v>unid.</v>
      </c>
      <c r="D551" s="131">
        <v>0</v>
      </c>
      <c r="E551" s="3">
        <f>VLOOKUP($B551,Valores!$A$2:$G$300,6,FALSE)*VLOOKUP(VLOOKUP($B551,Indices_Poder!$B$5:$E$250,3,FALSE),Indices_Poder!$G$6:$N$27,4,FALSE)*VLOOKUP($E$8,Regional!$A$2:$B$7,2,FALSE)</f>
        <v>153.50973269963379</v>
      </c>
      <c r="F551" s="1">
        <f>VLOOKUP($B551,Valores!$A$2:$G$300,6,FALSE)*VLOOKUP(VLOOKUP($B551,Indices_Poder!$B$5:$E$250,3,FALSE),Indices_Poder!$G$6:$N$27,4,FALSE)*VLOOKUP($F$8,Regional!$A$2:$B$7,2,FALSE)</f>
        <v>147.53611939754435</v>
      </c>
      <c r="G551" s="1">
        <f>VLOOKUP($B551,Valores!$A$2:$G$300,6,FALSE)*VLOOKUP(VLOOKUP($B551,Indices_Poder!$B$5:$E$250,3,FALSE),Indices_Poder!$G$6:$N$27,4,FALSE)*VLOOKUP($G$8,Regional!$A$2:$B$7,2,FALSE)</f>
        <v>155.70814368644335</v>
      </c>
      <c r="H551" s="1">
        <f>VLOOKUP($B551,Valores!$A$2:$G$300,6,FALSE)*VLOOKUP(VLOOKUP($B551,Indices_Poder!$B$5:$E$250,3,FALSE),Indices_Poder!$G$6:$N$27,4,FALSE)*VLOOKUP($H$8,Regional!$A$2:$B$7,2,FALSE)</f>
        <v>152.49391520917698</v>
      </c>
      <c r="I551" s="2">
        <f>VLOOKUP($B551,Valores!$A$2:$G$300,6,FALSE)*VLOOKUP(VLOOKUP($B551,Indices_Poder!$B$5:$E$250,3,FALSE),Indices_Poder!$G$6:$N$27,4,FALSE)*VLOOKUP($I$8,Regional!$A$2:$B$7,2,FALSE)</f>
        <v>153.82812325634416</v>
      </c>
      <c r="J551" s="3">
        <f t="shared" si="274"/>
        <v>0</v>
      </c>
      <c r="K551" s="1">
        <f t="shared" si="275"/>
        <v>0</v>
      </c>
      <c r="L551" s="1">
        <f t="shared" si="276"/>
        <v>0</v>
      </c>
      <c r="M551" s="1">
        <f t="shared" si="277"/>
        <v>0</v>
      </c>
      <c r="N551" s="2">
        <f t="shared" si="278"/>
        <v>0</v>
      </c>
      <c r="O551" s="6">
        <f>VLOOKUP(B551,Valores!$A$2:$O$300,14,FALSE)</f>
        <v>2.5000000000000001E-2</v>
      </c>
      <c r="P551" s="6" t="str">
        <f>VLOOKUP(B551,Valores!$A$2:$O$300,15,FALSE)</f>
        <v>COM</v>
      </c>
      <c r="Q551" s="5">
        <f t="shared" si="293"/>
        <v>0</v>
      </c>
      <c r="R551" s="5">
        <f t="shared" si="279"/>
        <v>0</v>
      </c>
      <c r="S551" s="5">
        <f t="shared" si="280"/>
        <v>0</v>
      </c>
      <c r="T551" s="5">
        <f t="shared" si="281"/>
        <v>0</v>
      </c>
      <c r="U551" s="5">
        <f t="shared" si="282"/>
        <v>0</v>
      </c>
      <c r="W551" s="1">
        <f t="shared" si="294"/>
        <v>0</v>
      </c>
      <c r="X551" s="7">
        <f t="shared" si="295"/>
        <v>0</v>
      </c>
      <c r="Z551" s="1">
        <f t="shared" si="296"/>
        <v>0</v>
      </c>
      <c r="AA551" s="7">
        <f t="shared" si="297"/>
        <v>0</v>
      </c>
      <c r="AC551" s="1">
        <f t="shared" si="298"/>
        <v>0</v>
      </c>
      <c r="AD551" s="7">
        <f t="shared" si="299"/>
        <v>0</v>
      </c>
      <c r="AF551" s="1">
        <f t="shared" si="300"/>
        <v>0</v>
      </c>
      <c r="AG551" s="7">
        <f t="shared" si="301"/>
        <v>0</v>
      </c>
      <c r="AI551" s="1">
        <f t="shared" si="302"/>
        <v>0</v>
      </c>
      <c r="AJ551" s="7">
        <f t="shared" si="303"/>
        <v>0</v>
      </c>
    </row>
    <row r="552" spans="1:36" x14ac:dyDescent="0.2">
      <c r="A552" s="5">
        <v>14</v>
      </c>
      <c r="B552" s="6" t="s">
        <v>28</v>
      </c>
      <c r="C552" s="131" t="str">
        <f>VLOOKUP(B552,Valores!$A$2:$F$300,5,FALSE)</f>
        <v>m</v>
      </c>
      <c r="D552" s="131">
        <v>10697</v>
      </c>
      <c r="E552" s="3">
        <f>VLOOKUP($B552,Valores!$A$2:$G$300,6,FALSE)*VLOOKUP(VLOOKUP($B552,Indices_Poder!$B$5:$E$250,3,FALSE),Indices_Poder!$G$6:$N$27,4,FALSE)*VLOOKUP($E$8,Regional!$A$2:$B$7,2,FALSE)</f>
        <v>39.933598587490515</v>
      </c>
      <c r="F552" s="1">
        <f>VLOOKUP($B552,Valores!$A$2:$G$300,6,FALSE)*VLOOKUP(VLOOKUP($B552,Indices_Poder!$B$5:$E$250,3,FALSE),Indices_Poder!$G$6:$N$27,4,FALSE)*VLOOKUP($F$8,Regional!$A$2:$B$7,2,FALSE)</f>
        <v>38.37963929430817</v>
      </c>
      <c r="G552" s="1">
        <f>VLOOKUP($B552,Valores!$A$2:$G$300,6,FALSE)*VLOOKUP(VLOOKUP($B552,Indices_Poder!$B$5:$E$250,3,FALSE),Indices_Poder!$G$6:$N$27,4,FALSE)*VLOOKUP($G$8,Regional!$A$2:$B$7,2,FALSE)</f>
        <v>40.505487159854574</v>
      </c>
      <c r="H552" s="1">
        <f>VLOOKUP($B552,Valores!$A$2:$G$300,6,FALSE)*VLOOKUP(VLOOKUP($B552,Indices_Poder!$B$5:$E$250,3,FALSE),Indices_Poder!$G$6:$N$27,4,FALSE)*VLOOKUP($H$8,Regional!$A$2:$B$7,2,FALSE)</f>
        <v>39.669346626467124</v>
      </c>
      <c r="I552" s="2">
        <f>VLOOKUP($B552,Valores!$A$2:$G$300,6,FALSE)*VLOOKUP(VLOOKUP($B552,Indices_Poder!$B$5:$E$250,3,FALSE),Indices_Poder!$G$6:$N$27,4,FALSE)*VLOOKUP($I$8,Regional!$A$2:$B$7,2,FALSE)</f>
        <v>40.016423829005312</v>
      </c>
      <c r="J552" s="3">
        <f t="shared" si="274"/>
        <v>427169.70409038605</v>
      </c>
      <c r="K552" s="1">
        <f t="shared" si="275"/>
        <v>410547.00153121451</v>
      </c>
      <c r="L552" s="1">
        <f t="shared" si="276"/>
        <v>433287.1961489644</v>
      </c>
      <c r="M552" s="1">
        <f t="shared" si="277"/>
        <v>424343.00086331886</v>
      </c>
      <c r="N552" s="2">
        <f t="shared" si="278"/>
        <v>428055.68569886981</v>
      </c>
      <c r="O552" s="6" t="str">
        <f>VLOOKUP(B552,Valores!$A$2:$O$300,14,FALSE)</f>
        <v>Rateio</v>
      </c>
      <c r="P552" s="6" t="str">
        <f>VLOOKUP(B552,Valores!$A$2:$O$300,15,FALSE)</f>
        <v>UAR</v>
      </c>
      <c r="Q552" s="5">
        <f t="shared" si="293"/>
        <v>204003.68088071016</v>
      </c>
      <c r="R552" s="5">
        <f t="shared" si="279"/>
        <v>196065.16727409285</v>
      </c>
      <c r="S552" s="5">
        <f t="shared" si="280"/>
        <v>206925.21507603873</v>
      </c>
      <c r="T552" s="5">
        <f t="shared" si="281"/>
        <v>202653.7305973513</v>
      </c>
      <c r="U552" s="5">
        <f t="shared" si="282"/>
        <v>204426.79962624042</v>
      </c>
      <c r="W552" s="1">
        <f t="shared" si="294"/>
        <v>631173.38497109618</v>
      </c>
      <c r="X552" s="7">
        <f t="shared" si="295"/>
        <v>0</v>
      </c>
      <c r="Z552" s="1">
        <f t="shared" si="296"/>
        <v>606612.16880530736</v>
      </c>
      <c r="AA552" s="7">
        <f t="shared" si="297"/>
        <v>0</v>
      </c>
      <c r="AC552" s="1">
        <f t="shared" si="298"/>
        <v>640212.41122500319</v>
      </c>
      <c r="AD552" s="7">
        <f t="shared" si="299"/>
        <v>0</v>
      </c>
      <c r="AF552" s="1">
        <f t="shared" si="300"/>
        <v>626996.73146067013</v>
      </c>
      <c r="AG552" s="7">
        <f t="shared" si="301"/>
        <v>0</v>
      </c>
      <c r="AI552" s="1">
        <f t="shared" si="302"/>
        <v>632482.48532511026</v>
      </c>
      <c r="AJ552" s="7">
        <f t="shared" si="303"/>
        <v>0</v>
      </c>
    </row>
    <row r="553" spans="1:36" x14ac:dyDescent="0.2">
      <c r="A553" s="5">
        <v>15</v>
      </c>
      <c r="B553" s="6" t="s">
        <v>6</v>
      </c>
      <c r="C553" s="131" t="str">
        <f>VLOOKUP(B553,Valores!$A$2:$F$300,5,FALSE)</f>
        <v>kg</v>
      </c>
      <c r="D553" s="131">
        <f>260*6*D540</f>
        <v>1560</v>
      </c>
      <c r="E553" s="3">
        <f>VLOOKUP($B553,Valores!$A$2:$G$300,6,FALSE)*VLOOKUP(VLOOKUP($B553,Indices_Poder!$B$5:$E$250,3,FALSE),Indices_Poder!$G$6:$N$27,4,FALSE)*VLOOKUP($E$8,Regional!$A$2:$B$7,2,FALSE)</f>
        <v>46.691316437230633</v>
      </c>
      <c r="F553" s="1">
        <f>VLOOKUP($B553,Valores!$A$2:$G$300,6,FALSE)*VLOOKUP(VLOOKUP($B553,Indices_Poder!$B$5:$E$250,3,FALSE),Indices_Poder!$G$6:$N$27,4,FALSE)*VLOOKUP($F$8,Regional!$A$2:$B$7,2,FALSE)</f>
        <v>44.87439014821642</v>
      </c>
      <c r="G553" s="1">
        <f>VLOOKUP($B553,Valores!$A$2:$G$300,6,FALSE)*VLOOKUP(VLOOKUP($B553,Indices_Poder!$B$5:$E$250,3,FALSE),Indices_Poder!$G$6:$N$27,4,FALSE)*VLOOKUP($G$8,Regional!$A$2:$B$7,2,FALSE)</f>
        <v>47.359982203492201</v>
      </c>
      <c r="H553" s="1">
        <f>VLOOKUP($B553,Valores!$A$2:$G$300,6,FALSE)*VLOOKUP(VLOOKUP($B553,Indices_Poder!$B$5:$E$250,3,FALSE),Indices_Poder!$G$6:$N$27,4,FALSE)*VLOOKUP($H$8,Regional!$A$2:$B$7,2,FALSE)</f>
        <v>46.382346738337354</v>
      </c>
      <c r="I553" s="2">
        <f>VLOOKUP($B553,Valores!$A$2:$G$300,6,FALSE)*VLOOKUP(VLOOKUP($B553,Indices_Poder!$B$5:$E$250,3,FALSE),Indices_Poder!$G$6:$N$27,4,FALSE)*VLOOKUP($I$8,Regional!$A$2:$B$7,2,FALSE)</f>
        <v>46.788157686137481</v>
      </c>
      <c r="J553" s="3">
        <f t="shared" si="274"/>
        <v>72838.453642079781</v>
      </c>
      <c r="K553" s="1">
        <f t="shared" si="275"/>
        <v>70004.048631217622</v>
      </c>
      <c r="L553" s="1">
        <f t="shared" si="276"/>
        <v>73881.572237447836</v>
      </c>
      <c r="M553" s="1">
        <f t="shared" si="277"/>
        <v>72356.460911806265</v>
      </c>
      <c r="N553" s="2">
        <f t="shared" si="278"/>
        <v>72989.525990374474</v>
      </c>
      <c r="O553" s="6">
        <f>VLOOKUP(B553,Valores!$A$2:$O$300,14,FALSE)</f>
        <v>3.1300000000000001E-2</v>
      </c>
      <c r="P553" s="6" t="str">
        <f>VLOOKUP(B553,Valores!$A$2:$O$300,15,FALSE)</f>
        <v>UAR</v>
      </c>
      <c r="Q553" s="5">
        <f t="shared" si="293"/>
        <v>34785.502132658548</v>
      </c>
      <c r="R553" s="5">
        <f t="shared" si="279"/>
        <v>33431.873703990146</v>
      </c>
      <c r="S553" s="5">
        <f t="shared" si="280"/>
        <v>35283.664879249685</v>
      </c>
      <c r="T553" s="5">
        <f t="shared" si="281"/>
        <v>34555.316587681926</v>
      </c>
      <c r="U553" s="5">
        <f t="shared" si="282"/>
        <v>34857.649840785532</v>
      </c>
      <c r="W553" s="1">
        <f t="shared" si="294"/>
        <v>107623.95577473834</v>
      </c>
      <c r="X553" s="7">
        <f t="shared" si="295"/>
        <v>3368.6298157493102</v>
      </c>
      <c r="Z553" s="1">
        <f t="shared" si="296"/>
        <v>103435.92233520777</v>
      </c>
      <c r="AA553" s="7">
        <f t="shared" si="297"/>
        <v>3237.5443690920033</v>
      </c>
      <c r="AC553" s="1">
        <f t="shared" si="298"/>
        <v>109165.23711669752</v>
      </c>
      <c r="AD553" s="7">
        <f t="shared" si="299"/>
        <v>3416.8719217526327</v>
      </c>
      <c r="AF553" s="1">
        <f t="shared" si="300"/>
        <v>106911.77749948819</v>
      </c>
      <c r="AG553" s="7">
        <f t="shared" si="301"/>
        <v>3346.3386357339805</v>
      </c>
      <c r="AI553" s="1">
        <f t="shared" si="302"/>
        <v>107847.17583116001</v>
      </c>
      <c r="AJ553" s="7">
        <f t="shared" si="303"/>
        <v>3375.6166035153087</v>
      </c>
    </row>
    <row r="554" spans="1:36" x14ac:dyDescent="0.2">
      <c r="A554" s="5">
        <v>16</v>
      </c>
      <c r="B554" s="6" t="s">
        <v>7</v>
      </c>
      <c r="C554" s="131" t="str">
        <f>VLOOKUP(B554,Valores!$A$2:$F$300,5,FALSE)</f>
        <v>kg</v>
      </c>
      <c r="D554" s="131">
        <f>260*6*D541</f>
        <v>3120</v>
      </c>
      <c r="E554" s="3">
        <f>VLOOKUP($B554,Valores!$A$2:$G$300,6,FALSE)*VLOOKUP(VLOOKUP($B554,Indices_Poder!$B$5:$E$250,3,FALSE),Indices_Poder!$G$6:$N$27,4,FALSE)*VLOOKUP($E$8,Regional!$A$2:$B$7,2,FALSE)</f>
        <v>46.691316437230633</v>
      </c>
      <c r="F554" s="1">
        <f>VLOOKUP($B554,Valores!$A$2:$G$300,6,FALSE)*VLOOKUP(VLOOKUP($B554,Indices_Poder!$B$5:$E$250,3,FALSE),Indices_Poder!$G$6:$N$27,4,FALSE)*VLOOKUP($F$8,Regional!$A$2:$B$7,2,FALSE)</f>
        <v>44.87439014821642</v>
      </c>
      <c r="G554" s="1">
        <f>VLOOKUP($B554,Valores!$A$2:$G$300,6,FALSE)*VLOOKUP(VLOOKUP($B554,Indices_Poder!$B$5:$E$250,3,FALSE),Indices_Poder!$G$6:$N$27,4,FALSE)*VLOOKUP($G$8,Regional!$A$2:$B$7,2,FALSE)</f>
        <v>47.359982203492201</v>
      </c>
      <c r="H554" s="1">
        <f>VLOOKUP($B554,Valores!$A$2:$G$300,6,FALSE)*VLOOKUP(VLOOKUP($B554,Indices_Poder!$B$5:$E$250,3,FALSE),Indices_Poder!$G$6:$N$27,4,FALSE)*VLOOKUP($H$8,Regional!$A$2:$B$7,2,FALSE)</f>
        <v>46.382346738337354</v>
      </c>
      <c r="I554" s="2">
        <f>VLOOKUP($B554,Valores!$A$2:$G$300,6,FALSE)*VLOOKUP(VLOOKUP($B554,Indices_Poder!$B$5:$E$250,3,FALSE),Indices_Poder!$G$6:$N$27,4,FALSE)*VLOOKUP($I$8,Regional!$A$2:$B$7,2,FALSE)</f>
        <v>46.788157686137481</v>
      </c>
      <c r="J554" s="3">
        <f t="shared" si="274"/>
        <v>145676.90728415956</v>
      </c>
      <c r="K554" s="1">
        <f t="shared" si="275"/>
        <v>140008.09726243524</v>
      </c>
      <c r="L554" s="1">
        <f t="shared" si="276"/>
        <v>147763.14447489567</v>
      </c>
      <c r="M554" s="1">
        <f t="shared" si="277"/>
        <v>144712.92182361253</v>
      </c>
      <c r="N554" s="2">
        <f t="shared" si="278"/>
        <v>145979.05198074895</v>
      </c>
      <c r="O554" s="6">
        <f>VLOOKUP(B554,Valores!$A$2:$O$300,14,FALSE)</f>
        <v>3.1300000000000001E-2</v>
      </c>
      <c r="P554" s="6" t="str">
        <f>VLOOKUP(B554,Valores!$A$2:$O$300,15,FALSE)</f>
        <v>UAR</v>
      </c>
      <c r="Q554" s="5">
        <f t="shared" si="293"/>
        <v>69571.004265317097</v>
      </c>
      <c r="R554" s="5">
        <f t="shared" si="279"/>
        <v>66863.747407980292</v>
      </c>
      <c r="S554" s="5">
        <f t="shared" si="280"/>
        <v>70567.329758499371</v>
      </c>
      <c r="T554" s="5">
        <f t="shared" si="281"/>
        <v>69110.633175363851</v>
      </c>
      <c r="U554" s="5">
        <f t="shared" si="282"/>
        <v>69715.299681571065</v>
      </c>
      <c r="W554" s="1">
        <f t="shared" si="294"/>
        <v>215247.91154947667</v>
      </c>
      <c r="X554" s="7">
        <f t="shared" si="295"/>
        <v>6737.2596314986204</v>
      </c>
      <c r="Z554" s="1">
        <f t="shared" si="296"/>
        <v>206871.84467041554</v>
      </c>
      <c r="AA554" s="7">
        <f t="shared" si="297"/>
        <v>6475.0887381840066</v>
      </c>
      <c r="AC554" s="1">
        <f t="shared" si="298"/>
        <v>218330.47423339504</v>
      </c>
      <c r="AD554" s="7">
        <f t="shared" si="299"/>
        <v>6833.7438435052654</v>
      </c>
      <c r="AF554" s="1">
        <f t="shared" si="300"/>
        <v>213823.55499897638</v>
      </c>
      <c r="AG554" s="7">
        <f t="shared" si="301"/>
        <v>6692.677271467961</v>
      </c>
      <c r="AI554" s="1">
        <f t="shared" si="302"/>
        <v>215694.35166232003</v>
      </c>
      <c r="AJ554" s="7">
        <f t="shared" si="303"/>
        <v>6751.2332070306175</v>
      </c>
    </row>
    <row r="555" spans="1:36" x14ac:dyDescent="0.2">
      <c r="A555" s="5">
        <v>17</v>
      </c>
      <c r="B555" s="6" t="s">
        <v>8</v>
      </c>
      <c r="C555" s="131" t="str">
        <f>VLOOKUP(B555,Valores!$A$2:$F$300,5,FALSE)</f>
        <v>kg</v>
      </c>
      <c r="D555" s="131">
        <f>260*D543</f>
        <v>780</v>
      </c>
      <c r="E555" s="3">
        <f>VLOOKUP($B555,Valores!$A$2:$G$300,6,FALSE)*VLOOKUP(VLOOKUP($B555,Indices_Poder!$B$5:$E$250,3,FALSE),Indices_Poder!$G$6:$N$27,4,FALSE)*VLOOKUP($E$8,Regional!$A$2:$B$7,2,FALSE)</f>
        <v>46.691316437230633</v>
      </c>
      <c r="F555" s="1">
        <f>VLOOKUP($B555,Valores!$A$2:$G$300,6,FALSE)*VLOOKUP(VLOOKUP($B555,Indices_Poder!$B$5:$E$250,3,FALSE),Indices_Poder!$G$6:$N$27,4,FALSE)*VLOOKUP($F$8,Regional!$A$2:$B$7,2,FALSE)</f>
        <v>44.87439014821642</v>
      </c>
      <c r="G555" s="1">
        <f>VLOOKUP($B555,Valores!$A$2:$G$300,6,FALSE)*VLOOKUP(VLOOKUP($B555,Indices_Poder!$B$5:$E$250,3,FALSE),Indices_Poder!$G$6:$N$27,4,FALSE)*VLOOKUP($G$8,Regional!$A$2:$B$7,2,FALSE)</f>
        <v>47.359982203492201</v>
      </c>
      <c r="H555" s="1">
        <f>VLOOKUP($B555,Valores!$A$2:$G$300,6,FALSE)*VLOOKUP(VLOOKUP($B555,Indices_Poder!$B$5:$E$250,3,FALSE),Indices_Poder!$G$6:$N$27,4,FALSE)*VLOOKUP($H$8,Regional!$A$2:$B$7,2,FALSE)</f>
        <v>46.382346738337354</v>
      </c>
      <c r="I555" s="2">
        <f>VLOOKUP($B555,Valores!$A$2:$G$300,6,FALSE)*VLOOKUP(VLOOKUP($B555,Indices_Poder!$B$5:$E$250,3,FALSE),Indices_Poder!$G$6:$N$27,4,FALSE)*VLOOKUP($I$8,Regional!$A$2:$B$7,2,FALSE)</f>
        <v>46.788157686137481</v>
      </c>
      <c r="J555" s="3">
        <f t="shared" si="274"/>
        <v>36419.226821039891</v>
      </c>
      <c r="K555" s="1">
        <f t="shared" si="275"/>
        <v>35002.024315608811</v>
      </c>
      <c r="L555" s="1">
        <f t="shared" si="276"/>
        <v>36940.786118723918</v>
      </c>
      <c r="M555" s="1">
        <f t="shared" si="277"/>
        <v>36178.230455903133</v>
      </c>
      <c r="N555" s="2">
        <f t="shared" si="278"/>
        <v>36494.762995187237</v>
      </c>
      <c r="O555" s="6">
        <f>VLOOKUP(B555,Valores!$A$2:$O$300,14,FALSE)</f>
        <v>3.1300000000000001E-2</v>
      </c>
      <c r="P555" s="6" t="str">
        <f>VLOOKUP(B555,Valores!$A$2:$O$300,15,FALSE)</f>
        <v>UAR</v>
      </c>
      <c r="Q555" s="5">
        <f t="shared" si="293"/>
        <v>17392.751066329274</v>
      </c>
      <c r="R555" s="5">
        <f t="shared" si="279"/>
        <v>16715.936851995073</v>
      </c>
      <c r="S555" s="5">
        <f t="shared" si="280"/>
        <v>17641.832439624843</v>
      </c>
      <c r="T555" s="5">
        <f t="shared" si="281"/>
        <v>17277.658293840963</v>
      </c>
      <c r="U555" s="5">
        <f t="shared" si="282"/>
        <v>17428.824920392766</v>
      </c>
      <c r="W555" s="1">
        <f t="shared" si="294"/>
        <v>53811.977887369168</v>
      </c>
      <c r="X555" s="7">
        <f t="shared" si="295"/>
        <v>1684.3149078746551</v>
      </c>
      <c r="Z555" s="1">
        <f t="shared" si="296"/>
        <v>51717.961167603884</v>
      </c>
      <c r="AA555" s="7">
        <f t="shared" si="297"/>
        <v>1618.7721845460017</v>
      </c>
      <c r="AC555" s="1">
        <f t="shared" si="298"/>
        <v>54582.61855834876</v>
      </c>
      <c r="AD555" s="7">
        <f t="shared" si="299"/>
        <v>1708.4359608763164</v>
      </c>
      <c r="AF555" s="1">
        <f t="shared" si="300"/>
        <v>53455.888749744096</v>
      </c>
      <c r="AG555" s="7">
        <f t="shared" si="301"/>
        <v>1673.1693178669902</v>
      </c>
      <c r="AI555" s="1">
        <f t="shared" si="302"/>
        <v>53923.587915580007</v>
      </c>
      <c r="AJ555" s="7">
        <f t="shared" si="303"/>
        <v>1687.8083017576544</v>
      </c>
    </row>
    <row r="556" spans="1:36" x14ac:dyDescent="0.2">
      <c r="A556" s="5">
        <v>18</v>
      </c>
      <c r="B556" s="6" t="s">
        <v>9</v>
      </c>
      <c r="C556" s="131" t="str">
        <f>VLOOKUP(B556,Valores!$A$2:$F$300,5,FALSE)</f>
        <v>kg</v>
      </c>
      <c r="D556" s="131">
        <f>260*D544</f>
        <v>780</v>
      </c>
      <c r="E556" s="3">
        <f>VLOOKUP($B556,Valores!$A$2:$G$300,6,FALSE)*VLOOKUP(VLOOKUP($B556,Indices_Poder!$B$5:$E$250,3,FALSE),Indices_Poder!$G$6:$N$27,4,FALSE)*VLOOKUP($E$8,Regional!$A$2:$B$7,2,FALSE)</f>
        <v>46.691316437230633</v>
      </c>
      <c r="F556" s="1">
        <f>VLOOKUP($B556,Valores!$A$2:$G$300,6,FALSE)*VLOOKUP(VLOOKUP($B556,Indices_Poder!$B$5:$E$250,3,FALSE),Indices_Poder!$G$6:$N$27,4,FALSE)*VLOOKUP($F$8,Regional!$A$2:$B$7,2,FALSE)</f>
        <v>44.87439014821642</v>
      </c>
      <c r="G556" s="1">
        <f>VLOOKUP($B556,Valores!$A$2:$G$300,6,FALSE)*VLOOKUP(VLOOKUP($B556,Indices_Poder!$B$5:$E$250,3,FALSE),Indices_Poder!$G$6:$N$27,4,FALSE)*VLOOKUP($G$8,Regional!$A$2:$B$7,2,FALSE)</f>
        <v>47.359982203492201</v>
      </c>
      <c r="H556" s="1">
        <f>VLOOKUP($B556,Valores!$A$2:$G$300,6,FALSE)*VLOOKUP(VLOOKUP($B556,Indices_Poder!$B$5:$E$250,3,FALSE),Indices_Poder!$G$6:$N$27,4,FALSE)*VLOOKUP($H$8,Regional!$A$2:$B$7,2,FALSE)</f>
        <v>46.382346738337354</v>
      </c>
      <c r="I556" s="2">
        <f>VLOOKUP($B556,Valores!$A$2:$G$300,6,FALSE)*VLOOKUP(VLOOKUP($B556,Indices_Poder!$B$5:$E$250,3,FALSE),Indices_Poder!$G$6:$N$27,4,FALSE)*VLOOKUP($I$8,Regional!$A$2:$B$7,2,FALSE)</f>
        <v>46.788157686137481</v>
      </c>
      <c r="J556" s="3">
        <f t="shared" si="274"/>
        <v>36419.226821039891</v>
      </c>
      <c r="K556" s="1">
        <f t="shared" si="275"/>
        <v>35002.024315608811</v>
      </c>
      <c r="L556" s="1">
        <f t="shared" si="276"/>
        <v>36940.786118723918</v>
      </c>
      <c r="M556" s="1">
        <f t="shared" si="277"/>
        <v>36178.230455903133</v>
      </c>
      <c r="N556" s="2">
        <f t="shared" si="278"/>
        <v>36494.762995187237</v>
      </c>
      <c r="O556" s="6">
        <f>VLOOKUP(B556,Valores!$A$2:$O$300,14,FALSE)</f>
        <v>3.1300000000000001E-2</v>
      </c>
      <c r="P556" s="6" t="str">
        <f>VLOOKUP(B556,Valores!$A$2:$O$300,15,FALSE)</f>
        <v>UAR</v>
      </c>
      <c r="Q556" s="5">
        <f t="shared" si="293"/>
        <v>17392.751066329274</v>
      </c>
      <c r="R556" s="5">
        <f t="shared" si="279"/>
        <v>16715.936851995073</v>
      </c>
      <c r="S556" s="5">
        <f t="shared" si="280"/>
        <v>17641.832439624843</v>
      </c>
      <c r="T556" s="5">
        <f t="shared" si="281"/>
        <v>17277.658293840963</v>
      </c>
      <c r="U556" s="5">
        <f t="shared" si="282"/>
        <v>17428.824920392766</v>
      </c>
      <c r="W556" s="1">
        <f t="shared" si="294"/>
        <v>53811.977887369168</v>
      </c>
      <c r="X556" s="7">
        <f t="shared" si="295"/>
        <v>1684.3149078746551</v>
      </c>
      <c r="Z556" s="1">
        <f t="shared" si="296"/>
        <v>51717.961167603884</v>
      </c>
      <c r="AA556" s="7">
        <f t="shared" si="297"/>
        <v>1618.7721845460017</v>
      </c>
      <c r="AC556" s="1">
        <f t="shared" si="298"/>
        <v>54582.61855834876</v>
      </c>
      <c r="AD556" s="7">
        <f t="shared" si="299"/>
        <v>1708.4359608763164</v>
      </c>
      <c r="AF556" s="1">
        <f t="shared" si="300"/>
        <v>53455.888749744096</v>
      </c>
      <c r="AG556" s="7">
        <f t="shared" si="301"/>
        <v>1673.1693178669902</v>
      </c>
      <c r="AI556" s="1">
        <f t="shared" si="302"/>
        <v>53923.587915580007</v>
      </c>
      <c r="AJ556" s="7">
        <f t="shared" si="303"/>
        <v>1687.8083017576544</v>
      </c>
    </row>
    <row r="557" spans="1:36" x14ac:dyDescent="0.2">
      <c r="A557" s="5">
        <v>19</v>
      </c>
      <c r="B557" s="6" t="s">
        <v>578</v>
      </c>
      <c r="C557" s="131" t="str">
        <f>VLOOKUP(B557,Valores!$A$2:$F$300,5,FALSE)</f>
        <v>kg</v>
      </c>
      <c r="D557" s="131">
        <f>260*D545</f>
        <v>780</v>
      </c>
      <c r="E557" s="3">
        <f>VLOOKUP($B557,Valores!$A$2:$G$300,6,FALSE)*VLOOKUP(VLOOKUP($B557,Indices_Poder!$B$5:$E$250,3,FALSE),Indices_Poder!$G$6:$N$27,4,FALSE)*VLOOKUP($E$8,Regional!$A$2:$B$7,2,FALSE)</f>
        <v>46.691316437230633</v>
      </c>
      <c r="F557" s="1">
        <f>VLOOKUP($B557,Valores!$A$2:$G$300,6,FALSE)*VLOOKUP(VLOOKUP($B557,Indices_Poder!$B$5:$E$250,3,FALSE),Indices_Poder!$G$6:$N$27,4,FALSE)*VLOOKUP($F$8,Regional!$A$2:$B$7,2,FALSE)</f>
        <v>44.87439014821642</v>
      </c>
      <c r="G557" s="1">
        <f>VLOOKUP($B557,Valores!$A$2:$G$300,6,FALSE)*VLOOKUP(VLOOKUP($B557,Indices_Poder!$B$5:$E$250,3,FALSE),Indices_Poder!$G$6:$N$27,4,FALSE)*VLOOKUP($G$8,Regional!$A$2:$B$7,2,FALSE)</f>
        <v>47.359982203492201</v>
      </c>
      <c r="H557" s="1">
        <f>VLOOKUP($B557,Valores!$A$2:$G$300,6,FALSE)*VLOOKUP(VLOOKUP($B557,Indices_Poder!$B$5:$E$250,3,FALSE),Indices_Poder!$G$6:$N$27,4,FALSE)*VLOOKUP($H$8,Regional!$A$2:$B$7,2,FALSE)</f>
        <v>46.382346738337354</v>
      </c>
      <c r="I557" s="2">
        <f>VLOOKUP($B557,Valores!$A$2:$G$300,6,FALSE)*VLOOKUP(VLOOKUP($B557,Indices_Poder!$B$5:$E$250,3,FALSE),Indices_Poder!$G$6:$N$27,4,FALSE)*VLOOKUP($I$8,Regional!$A$2:$B$7,2,FALSE)</f>
        <v>46.788157686137481</v>
      </c>
      <c r="J557" s="3">
        <f t="shared" si="274"/>
        <v>36419.226821039891</v>
      </c>
      <c r="K557" s="1">
        <f t="shared" si="275"/>
        <v>35002.024315608811</v>
      </c>
      <c r="L557" s="1">
        <f t="shared" si="276"/>
        <v>36940.786118723918</v>
      </c>
      <c r="M557" s="1">
        <f t="shared" si="277"/>
        <v>36178.230455903133</v>
      </c>
      <c r="N557" s="2">
        <f t="shared" si="278"/>
        <v>36494.762995187237</v>
      </c>
      <c r="O557" s="6">
        <f>VLOOKUP(B557,Valores!$A$2:$O$300,14,FALSE)</f>
        <v>3.1300000000000001E-2</v>
      </c>
      <c r="P557" s="6" t="str">
        <f>VLOOKUP(B557,Valores!$A$2:$O$300,15,FALSE)</f>
        <v>UAR</v>
      </c>
      <c r="Q557" s="5">
        <f t="shared" si="293"/>
        <v>17392.751066329274</v>
      </c>
      <c r="R557" s="5">
        <f t="shared" si="279"/>
        <v>16715.936851995073</v>
      </c>
      <c r="S557" s="5">
        <f t="shared" si="280"/>
        <v>17641.832439624843</v>
      </c>
      <c r="T557" s="5">
        <f t="shared" si="281"/>
        <v>17277.658293840963</v>
      </c>
      <c r="U557" s="5">
        <f t="shared" si="282"/>
        <v>17428.824920392766</v>
      </c>
      <c r="W557" s="1">
        <f t="shared" si="294"/>
        <v>53811.977887369168</v>
      </c>
      <c r="X557" s="7">
        <f t="shared" si="295"/>
        <v>1684.3149078746551</v>
      </c>
      <c r="Z557" s="1">
        <f t="shared" si="296"/>
        <v>51717.961167603884</v>
      </c>
      <c r="AA557" s="7">
        <f t="shared" si="297"/>
        <v>1618.7721845460017</v>
      </c>
      <c r="AC557" s="1">
        <f t="shared" si="298"/>
        <v>54582.61855834876</v>
      </c>
      <c r="AD557" s="7">
        <f t="shared" si="299"/>
        <v>1708.4359608763164</v>
      </c>
      <c r="AF557" s="1">
        <f t="shared" si="300"/>
        <v>53455.888749744096</v>
      </c>
      <c r="AG557" s="7">
        <f t="shared" si="301"/>
        <v>1673.1693178669902</v>
      </c>
      <c r="AI557" s="1">
        <f t="shared" si="302"/>
        <v>53923.587915580007</v>
      </c>
      <c r="AJ557" s="7">
        <f t="shared" si="303"/>
        <v>1687.8083017576544</v>
      </c>
    </row>
    <row r="558" spans="1:36" x14ac:dyDescent="0.2">
      <c r="A558" s="5">
        <v>20</v>
      </c>
      <c r="B558" s="6" t="s">
        <v>10</v>
      </c>
      <c r="C558" s="131" t="str">
        <f>VLOOKUP(B558,Valores!$A$2:$F$300,5,FALSE)</f>
        <v>kg</v>
      </c>
      <c r="D558" s="131">
        <f>260*D562</f>
        <v>780</v>
      </c>
      <c r="E558" s="3">
        <f>VLOOKUP($B558,Valores!$A$2:$G$300,6,FALSE)*VLOOKUP(VLOOKUP($B558,Indices_Poder!$B$5:$E$250,3,FALSE),Indices_Poder!$G$6:$N$27,4,FALSE)*VLOOKUP($E$8,Regional!$A$2:$B$7,2,FALSE)</f>
        <v>46.691316437230633</v>
      </c>
      <c r="F558" s="1">
        <f>VLOOKUP($B558,Valores!$A$2:$G$300,6,FALSE)*VLOOKUP(VLOOKUP($B558,Indices_Poder!$B$5:$E$250,3,FALSE),Indices_Poder!$G$6:$N$27,4,FALSE)*VLOOKUP($F$8,Regional!$A$2:$B$7,2,FALSE)</f>
        <v>44.87439014821642</v>
      </c>
      <c r="G558" s="1">
        <f>VLOOKUP($B558,Valores!$A$2:$G$300,6,FALSE)*VLOOKUP(VLOOKUP($B558,Indices_Poder!$B$5:$E$250,3,FALSE),Indices_Poder!$G$6:$N$27,4,FALSE)*VLOOKUP($G$8,Regional!$A$2:$B$7,2,FALSE)</f>
        <v>47.359982203492201</v>
      </c>
      <c r="H558" s="1">
        <f>VLOOKUP($B558,Valores!$A$2:$G$300,6,FALSE)*VLOOKUP(VLOOKUP($B558,Indices_Poder!$B$5:$E$250,3,FALSE),Indices_Poder!$G$6:$N$27,4,FALSE)*VLOOKUP($H$8,Regional!$A$2:$B$7,2,FALSE)</f>
        <v>46.382346738337354</v>
      </c>
      <c r="I558" s="2">
        <f>VLOOKUP($B558,Valores!$A$2:$G$300,6,FALSE)*VLOOKUP(VLOOKUP($B558,Indices_Poder!$B$5:$E$250,3,FALSE),Indices_Poder!$G$6:$N$27,4,FALSE)*VLOOKUP($I$8,Regional!$A$2:$B$7,2,FALSE)</f>
        <v>46.788157686137481</v>
      </c>
      <c r="J558" s="3">
        <f t="shared" si="274"/>
        <v>36419.226821039891</v>
      </c>
      <c r="K558" s="1">
        <f t="shared" si="275"/>
        <v>35002.024315608811</v>
      </c>
      <c r="L558" s="1">
        <f t="shared" si="276"/>
        <v>36940.786118723918</v>
      </c>
      <c r="M558" s="1">
        <f t="shared" si="277"/>
        <v>36178.230455903133</v>
      </c>
      <c r="N558" s="2">
        <f t="shared" si="278"/>
        <v>36494.762995187237</v>
      </c>
      <c r="O558" s="6">
        <f>VLOOKUP(B558,Valores!$A$2:$O$300,14,FALSE)</f>
        <v>3.1300000000000001E-2</v>
      </c>
      <c r="P558" s="6" t="str">
        <f>VLOOKUP(B558,Valores!$A$2:$O$300,15,FALSE)</f>
        <v>UAR</v>
      </c>
      <c r="Q558" s="5">
        <f t="shared" si="293"/>
        <v>17392.751066329274</v>
      </c>
      <c r="R558" s="5">
        <f t="shared" si="279"/>
        <v>16715.936851995073</v>
      </c>
      <c r="S558" s="5">
        <f t="shared" si="280"/>
        <v>17641.832439624843</v>
      </c>
      <c r="T558" s="5">
        <f t="shared" si="281"/>
        <v>17277.658293840963</v>
      </c>
      <c r="U558" s="5">
        <f t="shared" si="282"/>
        <v>17428.824920392766</v>
      </c>
      <c r="W558" s="1">
        <f t="shared" si="294"/>
        <v>53811.977887369168</v>
      </c>
      <c r="X558" s="7">
        <f t="shared" si="295"/>
        <v>1684.3149078746551</v>
      </c>
      <c r="Z558" s="1">
        <f t="shared" si="296"/>
        <v>51717.961167603884</v>
      </c>
      <c r="AA558" s="7">
        <f t="shared" si="297"/>
        <v>1618.7721845460017</v>
      </c>
      <c r="AC558" s="1">
        <f t="shared" si="298"/>
        <v>54582.61855834876</v>
      </c>
      <c r="AD558" s="7">
        <f t="shared" si="299"/>
        <v>1708.4359608763164</v>
      </c>
      <c r="AF558" s="1">
        <f t="shared" si="300"/>
        <v>53455.888749744096</v>
      </c>
      <c r="AG558" s="7">
        <f t="shared" si="301"/>
        <v>1673.1693178669902</v>
      </c>
      <c r="AI558" s="1">
        <f t="shared" si="302"/>
        <v>53923.587915580007</v>
      </c>
      <c r="AJ558" s="7">
        <f t="shared" si="303"/>
        <v>1687.8083017576544</v>
      </c>
    </row>
    <row r="559" spans="1:36" x14ac:dyDescent="0.2">
      <c r="A559" s="5">
        <v>21</v>
      </c>
      <c r="B559" s="6" t="s">
        <v>589</v>
      </c>
      <c r="C559" s="131" t="str">
        <f>VLOOKUP(B559,Valores!$A$2:$F$300,5,FALSE)</f>
        <v>kg</v>
      </c>
      <c r="D559" s="131">
        <v>10000</v>
      </c>
      <c r="E559" s="3">
        <f>VLOOKUP($B559,Valores!$A$2:$G$300,6,FALSE)*VLOOKUP(VLOOKUP($B559,Indices_Poder!$B$5:$E$250,3,FALSE),Indices_Poder!$G$6:$N$27,4,FALSE)*VLOOKUP($E$8,Regional!$A$2:$B$7,2,FALSE)</f>
        <v>46.691316437230633</v>
      </c>
      <c r="F559" s="1">
        <f>VLOOKUP($B559,Valores!$A$2:$G$300,6,FALSE)*VLOOKUP(VLOOKUP($B559,Indices_Poder!$B$5:$E$250,3,FALSE),Indices_Poder!$G$6:$N$27,4,FALSE)*VLOOKUP($F$8,Regional!$A$2:$B$7,2,FALSE)</f>
        <v>44.87439014821642</v>
      </c>
      <c r="G559" s="1">
        <f>VLOOKUP($B559,Valores!$A$2:$G$300,6,FALSE)*VLOOKUP(VLOOKUP($B559,Indices_Poder!$B$5:$E$250,3,FALSE),Indices_Poder!$G$6:$N$27,4,FALSE)*VLOOKUP($G$8,Regional!$A$2:$B$7,2,FALSE)</f>
        <v>47.359982203492201</v>
      </c>
      <c r="H559" s="1">
        <f>VLOOKUP($B559,Valores!$A$2:$G$300,6,FALSE)*VLOOKUP(VLOOKUP($B559,Indices_Poder!$B$5:$E$250,3,FALSE),Indices_Poder!$G$6:$N$27,4,FALSE)*VLOOKUP($H$8,Regional!$A$2:$B$7,2,FALSE)</f>
        <v>46.382346738337354</v>
      </c>
      <c r="I559" s="2">
        <f>VLOOKUP($B559,Valores!$A$2:$G$300,6,FALSE)*VLOOKUP(VLOOKUP($B559,Indices_Poder!$B$5:$E$250,3,FALSE),Indices_Poder!$G$6:$N$27,4,FALSE)*VLOOKUP($I$8,Regional!$A$2:$B$7,2,FALSE)</f>
        <v>46.788157686137481</v>
      </c>
      <c r="J559" s="3">
        <f t="shared" si="274"/>
        <v>466913.16437230632</v>
      </c>
      <c r="K559" s="1">
        <f t="shared" si="275"/>
        <v>448743.90148216422</v>
      </c>
      <c r="L559" s="1">
        <f t="shared" si="276"/>
        <v>473599.82203492202</v>
      </c>
      <c r="M559" s="1">
        <f t="shared" si="277"/>
        <v>463823.46738337353</v>
      </c>
      <c r="N559" s="2">
        <f t="shared" si="278"/>
        <v>467881.57686137484</v>
      </c>
      <c r="O559" s="6">
        <f>VLOOKUP(B559,Valores!$A$2:$O$300,14,FALSE)</f>
        <v>3.1300000000000001E-2</v>
      </c>
      <c r="P559" s="6" t="str">
        <f>VLOOKUP(B559,Valores!$A$2:$O$300,15,FALSE)</f>
        <v>UAR</v>
      </c>
      <c r="Q559" s="5">
        <f t="shared" si="293"/>
        <v>222983.98802986249</v>
      </c>
      <c r="R559" s="5">
        <f t="shared" si="279"/>
        <v>214306.88271788557</v>
      </c>
      <c r="S559" s="5">
        <f t="shared" si="280"/>
        <v>226177.33896954928</v>
      </c>
      <c r="T559" s="5">
        <f t="shared" si="281"/>
        <v>221508.43966462775</v>
      </c>
      <c r="U559" s="5">
        <f t="shared" si="282"/>
        <v>223446.47333836879</v>
      </c>
      <c r="W559" s="1">
        <f t="shared" si="294"/>
        <v>689897.15240216884</v>
      </c>
      <c r="X559" s="7">
        <f t="shared" si="295"/>
        <v>21593.780870187886</v>
      </c>
      <c r="Z559" s="1">
        <f t="shared" si="296"/>
        <v>663050.78420004982</v>
      </c>
      <c r="AA559" s="7">
        <f t="shared" si="297"/>
        <v>20753.489545461562</v>
      </c>
      <c r="AC559" s="1">
        <f t="shared" si="298"/>
        <v>699777.16100447136</v>
      </c>
      <c r="AD559" s="7">
        <f t="shared" si="299"/>
        <v>21903.025139439953</v>
      </c>
      <c r="AF559" s="1">
        <f t="shared" si="300"/>
        <v>685331.9070480013</v>
      </c>
      <c r="AG559" s="7">
        <f t="shared" si="301"/>
        <v>21450.888690602442</v>
      </c>
      <c r="AI559" s="1">
        <f t="shared" si="302"/>
        <v>691328.05019974359</v>
      </c>
      <c r="AJ559" s="7">
        <f t="shared" si="303"/>
        <v>21638.567971251974</v>
      </c>
    </row>
    <row r="560" spans="1:36" x14ac:dyDescent="0.2">
      <c r="A560" s="5">
        <v>22</v>
      </c>
      <c r="B560" s="6" t="s">
        <v>462</v>
      </c>
      <c r="C560" s="131" t="str">
        <f>VLOOKUP(B560,Valores!$A$2:$F$300,5,FALSE)</f>
        <v>cj</v>
      </c>
      <c r="D560" s="131">
        <v>6</v>
      </c>
      <c r="E560" s="3">
        <f>VLOOKUP($B560,Valores!$A$2:$G$300,6,FALSE)*VLOOKUP(VLOOKUP($B560,Indices_Poder!$B$5:$E$250,3,FALSE),Indices_Poder!$G$6:$N$27,4,FALSE)*VLOOKUP($E$8,Regional!$A$2:$B$7,2,FALSE)</f>
        <v>1247.6270687084098</v>
      </c>
      <c r="F560" s="1">
        <f>VLOOKUP($B560,Valores!$A$2:$G$300,6,FALSE)*VLOOKUP(VLOOKUP($B560,Indices_Poder!$B$5:$E$250,3,FALSE),Indices_Poder!$G$6:$N$27,4,FALSE)*VLOOKUP($F$8,Regional!$A$2:$B$7,2,FALSE)</f>
        <v>1199.0774326520036</v>
      </c>
      <c r="G560" s="1">
        <f>VLOOKUP($B560,Valores!$A$2:$G$300,6,FALSE)*VLOOKUP(VLOOKUP($B560,Indices_Poder!$B$5:$E$250,3,FALSE),Indices_Poder!$G$6:$N$27,4,FALSE)*VLOOKUP($G$8,Regional!$A$2:$B$7,2,FALSE)</f>
        <v>1265.4943205565796</v>
      </c>
      <c r="H560" s="1">
        <f>VLOOKUP($B560,Valores!$A$2:$G$300,6,FALSE)*VLOOKUP(VLOOKUP($B560,Indices_Poder!$B$5:$E$250,3,FALSE),Indices_Poder!$G$6:$N$27,4,FALSE)*VLOOKUP($H$8,Regional!$A$2:$B$7,2,FALSE)</f>
        <v>1239.37116613029</v>
      </c>
      <c r="I560" s="2">
        <f>VLOOKUP($B560,Valores!$A$2:$G$300,6,FALSE)*VLOOKUP(VLOOKUP($B560,Indices_Poder!$B$5:$E$250,3,FALSE),Indices_Poder!$G$6:$N$27,4,FALSE)*VLOOKUP($I$8,Regional!$A$2:$B$7,2,FALSE)</f>
        <v>1250.214739665731</v>
      </c>
      <c r="J560" s="3">
        <f t="shared" si="274"/>
        <v>7485.7624122504585</v>
      </c>
      <c r="K560" s="1">
        <f t="shared" si="275"/>
        <v>7194.4645959120217</v>
      </c>
      <c r="L560" s="1">
        <f t="shared" si="276"/>
        <v>7592.9659233394777</v>
      </c>
      <c r="M560" s="1">
        <f t="shared" si="277"/>
        <v>7436.2269967817401</v>
      </c>
      <c r="N560" s="2">
        <f t="shared" si="278"/>
        <v>7501.2884379943862</v>
      </c>
      <c r="O560" s="6">
        <f>VLOOKUP(B560,Valores!$A$2:$O$300,14,FALSE)</f>
        <v>2.7E-2</v>
      </c>
      <c r="P560" s="6" t="str">
        <f>VLOOKUP(B560,Valores!$A$2:$O$300,15,FALSE)</f>
        <v>COM</v>
      </c>
      <c r="Q560" s="5">
        <f t="shared" si="293"/>
        <v>0</v>
      </c>
      <c r="R560" s="5">
        <f t="shared" si="279"/>
        <v>0</v>
      </c>
      <c r="S560" s="5">
        <f t="shared" si="280"/>
        <v>0</v>
      </c>
      <c r="T560" s="5">
        <f t="shared" si="281"/>
        <v>0</v>
      </c>
      <c r="U560" s="5">
        <f t="shared" si="282"/>
        <v>0</v>
      </c>
      <c r="W560" s="1">
        <f t="shared" si="294"/>
        <v>7485.7624122504585</v>
      </c>
      <c r="X560" s="7">
        <f t="shared" si="295"/>
        <v>202.11558513076238</v>
      </c>
      <c r="Z560" s="1">
        <f t="shared" si="296"/>
        <v>7194.4645959120217</v>
      </c>
      <c r="AA560" s="7">
        <f t="shared" si="297"/>
        <v>194.25054408962458</v>
      </c>
      <c r="AC560" s="1">
        <f t="shared" si="298"/>
        <v>7592.9659233394777</v>
      </c>
      <c r="AD560" s="7">
        <f t="shared" si="299"/>
        <v>205.01007993016589</v>
      </c>
      <c r="AF560" s="1">
        <f t="shared" si="300"/>
        <v>7436.2269967817401</v>
      </c>
      <c r="AG560" s="7">
        <f t="shared" si="301"/>
        <v>200.77812891310697</v>
      </c>
      <c r="AI560" s="1">
        <f t="shared" si="302"/>
        <v>7501.2884379943862</v>
      </c>
      <c r="AJ560" s="7">
        <f t="shared" si="303"/>
        <v>202.53478782584841</v>
      </c>
    </row>
    <row r="561" spans="1:36" x14ac:dyDescent="0.2">
      <c r="A561" s="5">
        <v>23</v>
      </c>
      <c r="B561" s="6" t="s">
        <v>466</v>
      </c>
      <c r="C561" s="131" t="str">
        <f>VLOOKUP(B561,Valores!$A$2:$F$300,5,FALSE)</f>
        <v>cj</v>
      </c>
      <c r="D561" s="131">
        <v>0</v>
      </c>
      <c r="E561" s="3">
        <f>VLOOKUP($B561,Valores!$A$2:$G$300,6,FALSE)*VLOOKUP(VLOOKUP($B561,Indices_Poder!$B$5:$E$250,3,FALSE),Indices_Poder!$G$6:$N$27,4,FALSE)*VLOOKUP($E$8,Regional!$A$2:$B$7,2,FALSE)</f>
        <v>2826.2441523498101</v>
      </c>
      <c r="F561" s="1">
        <f>VLOOKUP($B561,Valores!$A$2:$G$300,6,FALSE)*VLOOKUP(VLOOKUP($B561,Indices_Poder!$B$5:$E$250,3,FALSE),Indices_Poder!$G$6:$N$27,4,FALSE)*VLOOKUP($F$8,Regional!$A$2:$B$7,2,FALSE)</f>
        <v>2716.2648737299755</v>
      </c>
      <c r="G561" s="1">
        <f>VLOOKUP($B561,Valores!$A$2:$G$300,6,FALSE)*VLOOKUP(VLOOKUP($B561,Indices_Poder!$B$5:$E$250,3,FALSE),Indices_Poder!$G$6:$N$27,4,FALSE)*VLOOKUP($G$8,Regional!$A$2:$B$7,2,FALSE)</f>
        <v>2866.7187599637086</v>
      </c>
      <c r="H561" s="1">
        <f>VLOOKUP($B561,Valores!$A$2:$G$300,6,FALSE)*VLOOKUP(VLOOKUP($B561,Indices_Poder!$B$5:$E$250,3,FALSE),Indices_Poder!$G$6:$N$27,4,FALSE)*VLOOKUP($H$8,Regional!$A$2:$B$7,2,FALSE)</f>
        <v>2807.5420922799399</v>
      </c>
      <c r="I561" s="2">
        <f>VLOOKUP($B561,Valores!$A$2:$G$300,6,FALSE)*VLOOKUP(VLOOKUP($B561,Indices_Poder!$B$5:$E$250,3,FALSE),Indices_Poder!$G$6:$N$27,4,FALSE)*VLOOKUP($I$8,Regional!$A$2:$B$7,2,FALSE)</f>
        <v>2832.1059920732023</v>
      </c>
      <c r="J561" s="3">
        <f t="shared" si="274"/>
        <v>0</v>
      </c>
      <c r="K561" s="1">
        <f t="shared" si="275"/>
        <v>0</v>
      </c>
      <c r="L561" s="1">
        <f t="shared" si="276"/>
        <v>0</v>
      </c>
      <c r="M561" s="1">
        <f t="shared" si="277"/>
        <v>0</v>
      </c>
      <c r="N561" s="2">
        <f t="shared" si="278"/>
        <v>0</v>
      </c>
      <c r="O561" s="6">
        <f>VLOOKUP(B561,Valores!$A$2:$O$300,14,FALSE)</f>
        <v>2.7E-2</v>
      </c>
      <c r="P561" s="6" t="str">
        <f>VLOOKUP(B561,Valores!$A$2:$O$300,15,FALSE)</f>
        <v>COM</v>
      </c>
      <c r="Q561" s="5">
        <f t="shared" si="293"/>
        <v>0</v>
      </c>
      <c r="R561" s="5">
        <f t="shared" si="279"/>
        <v>0</v>
      </c>
      <c r="S561" s="5">
        <f t="shared" si="280"/>
        <v>0</v>
      </c>
      <c r="T561" s="5">
        <f t="shared" si="281"/>
        <v>0</v>
      </c>
      <c r="U561" s="5">
        <f t="shared" si="282"/>
        <v>0</v>
      </c>
      <c r="W561" s="1">
        <f t="shared" si="294"/>
        <v>0</v>
      </c>
      <c r="X561" s="7">
        <f t="shared" si="295"/>
        <v>0</v>
      </c>
      <c r="Z561" s="1">
        <f t="shared" si="296"/>
        <v>0</v>
      </c>
      <c r="AA561" s="7">
        <f t="shared" si="297"/>
        <v>0</v>
      </c>
      <c r="AC561" s="1">
        <f t="shared" si="298"/>
        <v>0</v>
      </c>
      <c r="AD561" s="7">
        <f t="shared" si="299"/>
        <v>0</v>
      </c>
      <c r="AF561" s="1">
        <f t="shared" si="300"/>
        <v>0</v>
      </c>
      <c r="AG561" s="7">
        <f t="shared" si="301"/>
        <v>0</v>
      </c>
      <c r="AI561" s="1">
        <f t="shared" si="302"/>
        <v>0</v>
      </c>
      <c r="AJ561" s="7">
        <f t="shared" si="303"/>
        <v>0</v>
      </c>
    </row>
    <row r="562" spans="1:36" x14ac:dyDescent="0.2">
      <c r="A562" s="5">
        <v>24</v>
      </c>
      <c r="B562" s="6" t="s">
        <v>15</v>
      </c>
      <c r="C562" s="131" t="str">
        <f>VLOOKUP(B562,Valores!$A$2:$F$300,5,FALSE)</f>
        <v>unid.</v>
      </c>
      <c r="D562" s="131">
        <v>3</v>
      </c>
      <c r="E562" s="3">
        <f>VLOOKUP($B562,Valores!$A$2:$G$300,6,FALSE)*VLOOKUP(VLOOKUP($B562,Indices_Poder!$B$5:$E$250,3,FALSE),Indices_Poder!$G$6:$N$27,4,FALSE)*VLOOKUP($E$8,Regional!$A$2:$B$7,2,FALSE)</f>
        <v>1588.2394531952059</v>
      </c>
      <c r="F562" s="1">
        <f>VLOOKUP($B562,Valores!$A$2:$G$300,6,FALSE)*VLOOKUP(VLOOKUP($B562,Indices_Poder!$B$5:$E$250,3,FALSE),Indices_Poder!$G$6:$N$27,4,FALSE)*VLOOKUP($F$8,Regional!$A$2:$B$7,2,FALSE)</f>
        <v>1526.4353697819802</v>
      </c>
      <c r="G562" s="1">
        <f>VLOOKUP($B562,Valores!$A$2:$G$300,6,FALSE)*VLOOKUP(VLOOKUP($B562,Indices_Poder!$B$5:$E$250,3,FALSE),Indices_Poder!$G$6:$N$27,4,FALSE)*VLOOKUP($G$8,Regional!$A$2:$B$7,2,FALSE)</f>
        <v>1610.9846107965197</v>
      </c>
      <c r="H562" s="1">
        <f>VLOOKUP($B562,Valores!$A$2:$G$300,6,FALSE)*VLOOKUP(VLOOKUP($B562,Indices_Poder!$B$5:$E$250,3,FALSE),Indices_Poder!$G$6:$N$27,4,FALSE)*VLOOKUP($H$8,Regional!$A$2:$B$7,2,FALSE)</f>
        <v>1577.7296217518401</v>
      </c>
      <c r="I562" s="2">
        <f>VLOOKUP($B562,Valores!$A$2:$G$300,6,FALSE)*VLOOKUP(VLOOKUP($B562,Indices_Poder!$B$5:$E$250,3,FALSE),Indices_Poder!$G$6:$N$27,4,FALSE)*VLOOKUP($I$8,Regional!$A$2:$B$7,2,FALSE)</f>
        <v>1591.5335794684995</v>
      </c>
      <c r="J562" s="3">
        <f t="shared" si="274"/>
        <v>4764.7183595856177</v>
      </c>
      <c r="K562" s="1">
        <f t="shared" si="275"/>
        <v>4579.3061093459401</v>
      </c>
      <c r="L562" s="1">
        <f t="shared" si="276"/>
        <v>4832.9538323895595</v>
      </c>
      <c r="M562" s="1">
        <f t="shared" si="277"/>
        <v>4733.1888652555208</v>
      </c>
      <c r="N562" s="2">
        <f t="shared" si="278"/>
        <v>4774.6007384054983</v>
      </c>
      <c r="O562" s="6">
        <f>VLOOKUP(B562,Valores!$A$2:$O$300,14,FALSE)</f>
        <v>2.7E-2</v>
      </c>
      <c r="P562" s="6" t="str">
        <f>VLOOKUP(B562,Valores!$A$2:$O$300,15,FALSE)</f>
        <v>COM</v>
      </c>
      <c r="Q562" s="5">
        <f t="shared" si="293"/>
        <v>0</v>
      </c>
      <c r="R562" s="5">
        <f t="shared" si="279"/>
        <v>0</v>
      </c>
      <c r="S562" s="5">
        <f t="shared" si="280"/>
        <v>0</v>
      </c>
      <c r="T562" s="5">
        <f t="shared" si="281"/>
        <v>0</v>
      </c>
      <c r="U562" s="5">
        <f t="shared" si="282"/>
        <v>0</v>
      </c>
      <c r="W562" s="1">
        <f t="shared" si="294"/>
        <v>4764.7183595856177</v>
      </c>
      <c r="X562" s="7">
        <f t="shared" si="295"/>
        <v>128.64739570881167</v>
      </c>
      <c r="Z562" s="1">
        <f t="shared" si="296"/>
        <v>4579.3061093459401</v>
      </c>
      <c r="AA562" s="7">
        <f t="shared" si="297"/>
        <v>123.64126495234038</v>
      </c>
      <c r="AC562" s="1">
        <f t="shared" si="298"/>
        <v>4832.9538323895595</v>
      </c>
      <c r="AD562" s="7">
        <f t="shared" si="299"/>
        <v>130.4897534745181</v>
      </c>
      <c r="AF562" s="1">
        <f t="shared" si="300"/>
        <v>4733.1888652555208</v>
      </c>
      <c r="AG562" s="7">
        <f t="shared" si="301"/>
        <v>127.79609936189907</v>
      </c>
      <c r="AI562" s="1">
        <f t="shared" si="302"/>
        <v>4774.6007384054983</v>
      </c>
      <c r="AJ562" s="7">
        <f t="shared" si="303"/>
        <v>128.91421993694846</v>
      </c>
    </row>
    <row r="563" spans="1:36" x14ac:dyDescent="0.2">
      <c r="A563" s="5">
        <v>25</v>
      </c>
      <c r="B563" s="6" t="s">
        <v>436</v>
      </c>
      <c r="C563" s="131" t="str">
        <f>VLOOKUP(B563,Valores!$A$2:$F$300,5,FALSE)</f>
        <v>m³</v>
      </c>
      <c r="D563" s="131">
        <v>15</v>
      </c>
      <c r="E563" s="3">
        <f>VLOOKUP($B563,Valores!$A$2:$G$300,6,FALSE)*VLOOKUP(VLOOKUP($B563,Indices_Poder!$B$5:$E$250,3,FALSE),Indices_Poder!$G$6:$N$27,4,FALSE)*VLOOKUP($E$8,Regional!$A$2:$B$7,2,FALSE)</f>
        <v>3577.0086142753808</v>
      </c>
      <c r="F563" s="1">
        <f>VLOOKUP($B563,Valores!$A$2:$G$300,6,FALSE)*VLOOKUP(VLOOKUP($B563,Indices_Poder!$B$5:$E$250,3,FALSE),Indices_Poder!$G$6:$N$27,4,FALSE)*VLOOKUP($F$8,Regional!$A$2:$B$7,2,FALSE)</f>
        <v>3437.8144025198744</v>
      </c>
      <c r="G563" s="1">
        <f>VLOOKUP($B563,Valores!$A$2:$G$300,6,FALSE)*VLOOKUP(VLOOKUP($B563,Indices_Poder!$B$5:$E$250,3,FALSE),Indices_Poder!$G$6:$N$27,4,FALSE)*VLOOKUP($G$8,Regional!$A$2:$B$7,2,FALSE)</f>
        <v>3628.2349104798182</v>
      </c>
      <c r="H563" s="1">
        <f>VLOOKUP($B563,Valores!$A$2:$G$300,6,FALSE)*VLOOKUP(VLOOKUP($B563,Indices_Poder!$B$5:$E$250,3,FALSE),Indices_Poder!$G$6:$N$27,4,FALSE)*VLOOKUP($H$8,Regional!$A$2:$B$7,2,FALSE)</f>
        <v>3553.3385325809168</v>
      </c>
      <c r="I563" s="2">
        <f>VLOOKUP($B563,Valores!$A$2:$G$300,6,FALSE)*VLOOKUP(VLOOKUP($B563,Indices_Poder!$B$5:$E$250,3,FALSE),Indices_Poder!$G$6:$N$27,4,FALSE)*VLOOKUP($I$8,Regional!$A$2:$B$7,2,FALSE)</f>
        <v>3584.4275951049885</v>
      </c>
      <c r="J563" s="3">
        <f t="shared" si="274"/>
        <v>53655.129214130713</v>
      </c>
      <c r="K563" s="36">
        <f t="shared" si="275"/>
        <v>51567.21603779812</v>
      </c>
      <c r="L563" s="1">
        <f t="shared" si="276"/>
        <v>54423.523657197271</v>
      </c>
      <c r="M563" s="1">
        <f t="shared" si="277"/>
        <v>53300.077988713754</v>
      </c>
      <c r="N563" s="2">
        <f t="shared" si="278"/>
        <v>53766.413926574831</v>
      </c>
      <c r="O563" s="6">
        <f>VLOOKUP(B563,Valores!$A$2:$O$300,14,FALSE)</f>
        <v>3.1300000000000001E-2</v>
      </c>
      <c r="P563" s="6" t="str">
        <f>VLOOKUP(B563,Valores!$A$2:$O$300,15,FALSE)</f>
        <v>COM</v>
      </c>
      <c r="Q563" s="5">
        <f t="shared" si="293"/>
        <v>0</v>
      </c>
      <c r="R563" s="5">
        <f t="shared" si="279"/>
        <v>0</v>
      </c>
      <c r="S563" s="5">
        <f t="shared" si="280"/>
        <v>0</v>
      </c>
      <c r="T563" s="5">
        <f t="shared" si="281"/>
        <v>0</v>
      </c>
      <c r="U563" s="5">
        <f t="shared" si="282"/>
        <v>0</v>
      </c>
      <c r="W563" s="1">
        <f t="shared" si="294"/>
        <v>53655.129214130713</v>
      </c>
      <c r="X563" s="7">
        <f t="shared" si="295"/>
        <v>1679.4055444022913</v>
      </c>
      <c r="Z563" s="1">
        <f t="shared" si="296"/>
        <v>51567.21603779812</v>
      </c>
      <c r="AA563" s="7">
        <f t="shared" si="297"/>
        <v>1614.0538619830813</v>
      </c>
      <c r="AC563" s="1">
        <f t="shared" si="298"/>
        <v>54423.523657197271</v>
      </c>
      <c r="AD563" s="7">
        <f t="shared" si="299"/>
        <v>1703.4562904702746</v>
      </c>
      <c r="AF563" s="1">
        <f t="shared" si="300"/>
        <v>53300.077988713754</v>
      </c>
      <c r="AG563" s="7">
        <f t="shared" si="301"/>
        <v>1668.2924410467406</v>
      </c>
      <c r="AI563" s="1">
        <f t="shared" si="302"/>
        <v>53766.413926574831</v>
      </c>
      <c r="AJ563" s="7">
        <f t="shared" si="303"/>
        <v>1682.8887559017924</v>
      </c>
    </row>
    <row r="564" spans="1:36" x14ac:dyDescent="0.2">
      <c r="A564" s="5">
        <v>26</v>
      </c>
      <c r="B564" s="6" t="s">
        <v>437</v>
      </c>
      <c r="C564" s="131" t="str">
        <f>VLOOKUP(B564,Valores!$A$2:$F$300,5,FALSE)</f>
        <v>m³</v>
      </c>
      <c r="D564" s="131">
        <v>10.5</v>
      </c>
      <c r="E564" s="3">
        <f>VLOOKUP($B564,Valores!$A$2:$G$300,6,FALSE)*VLOOKUP(VLOOKUP($B564,Indices_Poder!$B$5:$E$250,3,FALSE),Indices_Poder!$G$6:$N$27,4,FALSE)*VLOOKUP($E$8,Regional!$A$2:$B$7,2,FALSE)</f>
        <v>3577.0086142753808</v>
      </c>
      <c r="F564" s="1">
        <f>VLOOKUP($B564,Valores!$A$2:$G$300,6,FALSE)*VLOOKUP(VLOOKUP($B564,Indices_Poder!$B$5:$E$250,3,FALSE),Indices_Poder!$G$6:$N$27,4,FALSE)*VLOOKUP($F$8,Regional!$A$2:$B$7,2,FALSE)</f>
        <v>3437.8144025198744</v>
      </c>
      <c r="G564" s="1">
        <f>VLOOKUP($B564,Valores!$A$2:$G$300,6,FALSE)*VLOOKUP(VLOOKUP($B564,Indices_Poder!$B$5:$E$250,3,FALSE),Indices_Poder!$G$6:$N$27,4,FALSE)*VLOOKUP($G$8,Regional!$A$2:$B$7,2,FALSE)</f>
        <v>3628.2349104798182</v>
      </c>
      <c r="H564" s="1">
        <f>VLOOKUP($B564,Valores!$A$2:$G$300,6,FALSE)*VLOOKUP(VLOOKUP($B564,Indices_Poder!$B$5:$E$250,3,FALSE),Indices_Poder!$G$6:$N$27,4,FALSE)*VLOOKUP($H$8,Regional!$A$2:$B$7,2,FALSE)</f>
        <v>3553.3385325809168</v>
      </c>
      <c r="I564" s="2">
        <f>VLOOKUP($B564,Valores!$A$2:$G$300,6,FALSE)*VLOOKUP(VLOOKUP($B564,Indices_Poder!$B$5:$E$250,3,FALSE),Indices_Poder!$G$6:$N$27,4,FALSE)*VLOOKUP($I$8,Regional!$A$2:$B$7,2,FALSE)</f>
        <v>3584.4275951049885</v>
      </c>
      <c r="J564" s="3">
        <f t="shared" si="274"/>
        <v>37558.590449891497</v>
      </c>
      <c r="K564" s="36">
        <f t="shared" si="275"/>
        <v>36097.05122645868</v>
      </c>
      <c r="L564" s="1">
        <f t="shared" si="276"/>
        <v>38096.46656003809</v>
      </c>
      <c r="M564" s="1">
        <f t="shared" si="277"/>
        <v>37310.054592099623</v>
      </c>
      <c r="N564" s="2">
        <f t="shared" si="278"/>
        <v>37636.489748602376</v>
      </c>
      <c r="O564" s="6">
        <f>VLOOKUP(B564,Valores!$A$2:$O$300,14,FALSE)</f>
        <v>3.1300000000000001E-2</v>
      </c>
      <c r="P564" s="6" t="str">
        <f>VLOOKUP(B564,Valores!$A$2:$O$300,15,FALSE)</f>
        <v>COM</v>
      </c>
      <c r="Q564" s="5">
        <f t="shared" si="293"/>
        <v>0</v>
      </c>
      <c r="R564" s="5">
        <f t="shared" si="279"/>
        <v>0</v>
      </c>
      <c r="S564" s="5">
        <f t="shared" si="280"/>
        <v>0</v>
      </c>
      <c r="T564" s="5">
        <f t="shared" si="281"/>
        <v>0</v>
      </c>
      <c r="U564" s="5">
        <f t="shared" si="282"/>
        <v>0</v>
      </c>
      <c r="W564" s="1">
        <f t="shared" si="294"/>
        <v>37558.590449891497</v>
      </c>
      <c r="X564" s="7">
        <f t="shared" si="295"/>
        <v>1175.583881081604</v>
      </c>
      <c r="Z564" s="1">
        <f t="shared" si="296"/>
        <v>36097.05122645868</v>
      </c>
      <c r="AA564" s="7">
        <f t="shared" si="297"/>
        <v>1129.8377033881568</v>
      </c>
      <c r="AC564" s="1">
        <f t="shared" si="298"/>
        <v>38096.46656003809</v>
      </c>
      <c r="AD564" s="7">
        <f t="shared" si="299"/>
        <v>1192.4194033291924</v>
      </c>
      <c r="AF564" s="1">
        <f t="shared" si="300"/>
        <v>37310.054592099623</v>
      </c>
      <c r="AG564" s="7">
        <f t="shared" si="301"/>
        <v>1167.8047087327182</v>
      </c>
      <c r="AI564" s="1">
        <f t="shared" si="302"/>
        <v>37636.489748602376</v>
      </c>
      <c r="AJ564" s="7">
        <f t="shared" si="303"/>
        <v>1178.0221291312544</v>
      </c>
    </row>
    <row r="565" spans="1:36" x14ac:dyDescent="0.2">
      <c r="A565" s="5">
        <v>27</v>
      </c>
      <c r="B565" s="6" t="s">
        <v>438</v>
      </c>
      <c r="C565" s="131" t="str">
        <f>VLOOKUP(B565,Valores!$A$2:$F$300,5,FALSE)</f>
        <v>m³</v>
      </c>
      <c r="D565" s="131">
        <v>21</v>
      </c>
      <c r="E565" s="3">
        <f>VLOOKUP($B565,Valores!$A$2:$G$300,6,FALSE)*VLOOKUP(VLOOKUP($B565,Indices_Poder!$B$5:$E$250,3,FALSE),Indices_Poder!$G$6:$N$27,4,FALSE)*VLOOKUP($E$8,Regional!$A$2:$B$7,2,FALSE)</f>
        <v>3577.0086142753808</v>
      </c>
      <c r="F565" s="1">
        <f>VLOOKUP($B565,Valores!$A$2:$G$300,6,FALSE)*VLOOKUP(VLOOKUP($B565,Indices_Poder!$B$5:$E$250,3,FALSE),Indices_Poder!$G$6:$N$27,4,FALSE)*VLOOKUP($F$8,Regional!$A$2:$B$7,2,FALSE)</f>
        <v>3437.8144025198744</v>
      </c>
      <c r="G565" s="1">
        <f>VLOOKUP($B565,Valores!$A$2:$G$300,6,FALSE)*VLOOKUP(VLOOKUP($B565,Indices_Poder!$B$5:$E$250,3,FALSE),Indices_Poder!$G$6:$N$27,4,FALSE)*VLOOKUP($G$8,Regional!$A$2:$B$7,2,FALSE)</f>
        <v>3628.2349104798182</v>
      </c>
      <c r="H565" s="1">
        <f>VLOOKUP($B565,Valores!$A$2:$G$300,6,FALSE)*VLOOKUP(VLOOKUP($B565,Indices_Poder!$B$5:$E$250,3,FALSE),Indices_Poder!$G$6:$N$27,4,FALSE)*VLOOKUP($H$8,Regional!$A$2:$B$7,2,FALSE)</f>
        <v>3553.3385325809168</v>
      </c>
      <c r="I565" s="2">
        <f>VLOOKUP($B565,Valores!$A$2:$G$300,6,FALSE)*VLOOKUP(VLOOKUP($B565,Indices_Poder!$B$5:$E$250,3,FALSE),Indices_Poder!$G$6:$N$27,4,FALSE)*VLOOKUP($I$8,Regional!$A$2:$B$7,2,FALSE)</f>
        <v>3584.4275951049885</v>
      </c>
      <c r="J565" s="3">
        <f t="shared" si="274"/>
        <v>75117.180899782994</v>
      </c>
      <c r="K565" s="36">
        <f t="shared" si="275"/>
        <v>72194.102452917359</v>
      </c>
      <c r="L565" s="1">
        <f t="shared" si="276"/>
        <v>76192.933120076181</v>
      </c>
      <c r="M565" s="1">
        <f t="shared" si="277"/>
        <v>74620.109184199246</v>
      </c>
      <c r="N565" s="2">
        <f t="shared" si="278"/>
        <v>75272.979497204753</v>
      </c>
      <c r="O565" s="6">
        <f>VLOOKUP(B565,Valores!$A$2:$O$300,14,FALSE)</f>
        <v>3.1300000000000001E-2</v>
      </c>
      <c r="P565" s="6" t="str">
        <f>VLOOKUP(B565,Valores!$A$2:$O$300,15,FALSE)</f>
        <v>COM</v>
      </c>
      <c r="Q565" s="5">
        <f t="shared" si="293"/>
        <v>0</v>
      </c>
      <c r="R565" s="5">
        <f t="shared" si="279"/>
        <v>0</v>
      </c>
      <c r="S565" s="5">
        <f t="shared" si="280"/>
        <v>0</v>
      </c>
      <c r="T565" s="5">
        <f t="shared" si="281"/>
        <v>0</v>
      </c>
      <c r="U565" s="5">
        <f t="shared" si="282"/>
        <v>0</v>
      </c>
      <c r="W565" s="1">
        <f t="shared" si="294"/>
        <v>75117.180899782994</v>
      </c>
      <c r="X565" s="7">
        <f t="shared" si="295"/>
        <v>2351.167762163208</v>
      </c>
      <c r="Z565" s="1">
        <f t="shared" si="296"/>
        <v>72194.102452917359</v>
      </c>
      <c r="AA565" s="7">
        <f t="shared" si="297"/>
        <v>2259.6754067763136</v>
      </c>
      <c r="AC565" s="1">
        <f t="shared" si="298"/>
        <v>76192.933120076181</v>
      </c>
      <c r="AD565" s="7">
        <f t="shared" si="299"/>
        <v>2384.8388066583848</v>
      </c>
      <c r="AF565" s="1">
        <f t="shared" si="300"/>
        <v>74620.109184199246</v>
      </c>
      <c r="AG565" s="7">
        <f t="shared" si="301"/>
        <v>2335.6094174654363</v>
      </c>
      <c r="AI565" s="1">
        <f t="shared" si="302"/>
        <v>75272.979497204753</v>
      </c>
      <c r="AJ565" s="7">
        <f t="shared" si="303"/>
        <v>2356.0442582625087</v>
      </c>
    </row>
    <row r="566" spans="1:36" x14ac:dyDescent="0.2">
      <c r="A566" s="5">
        <v>28</v>
      </c>
      <c r="B566" s="6" t="s">
        <v>439</v>
      </c>
      <c r="C566" s="131" t="str">
        <f>VLOOKUP(B566,Valores!$A$2:$F$300,5,FALSE)</f>
        <v>m³</v>
      </c>
      <c r="D566" s="131">
        <v>5.25</v>
      </c>
      <c r="E566" s="3">
        <f>VLOOKUP($B566,Valores!$A$2:$G$300,6,FALSE)*VLOOKUP(VLOOKUP($B566,Indices_Poder!$B$5:$E$250,3,FALSE),Indices_Poder!$G$6:$N$27,4,FALSE)*VLOOKUP($E$8,Regional!$A$2:$B$7,2,FALSE)</f>
        <v>3577.0086142753808</v>
      </c>
      <c r="F566" s="1">
        <f>VLOOKUP($B566,Valores!$A$2:$G$300,6,FALSE)*VLOOKUP(VLOOKUP($B566,Indices_Poder!$B$5:$E$250,3,FALSE),Indices_Poder!$G$6:$N$27,4,FALSE)*VLOOKUP($F$8,Regional!$A$2:$B$7,2,FALSE)</f>
        <v>3437.8144025198744</v>
      </c>
      <c r="G566" s="1">
        <f>VLOOKUP($B566,Valores!$A$2:$G$300,6,FALSE)*VLOOKUP(VLOOKUP($B566,Indices_Poder!$B$5:$E$250,3,FALSE),Indices_Poder!$G$6:$N$27,4,FALSE)*VLOOKUP($G$8,Regional!$A$2:$B$7,2,FALSE)</f>
        <v>3628.2349104798182</v>
      </c>
      <c r="H566" s="1">
        <f>VLOOKUP($B566,Valores!$A$2:$G$300,6,FALSE)*VLOOKUP(VLOOKUP($B566,Indices_Poder!$B$5:$E$250,3,FALSE),Indices_Poder!$G$6:$N$27,4,FALSE)*VLOOKUP($H$8,Regional!$A$2:$B$7,2,FALSE)</f>
        <v>3553.3385325809168</v>
      </c>
      <c r="I566" s="2">
        <f>VLOOKUP($B566,Valores!$A$2:$G$300,6,FALSE)*VLOOKUP(VLOOKUP($B566,Indices_Poder!$B$5:$E$250,3,FALSE),Indices_Poder!$G$6:$N$27,4,FALSE)*VLOOKUP($I$8,Regional!$A$2:$B$7,2,FALSE)</f>
        <v>3584.4275951049885</v>
      </c>
      <c r="J566" s="3">
        <f t="shared" si="274"/>
        <v>18779.295224945748</v>
      </c>
      <c r="K566" s="36">
        <f t="shared" si="275"/>
        <v>18048.52561322934</v>
      </c>
      <c r="L566" s="1">
        <f t="shared" si="276"/>
        <v>19048.233280019045</v>
      </c>
      <c r="M566" s="1">
        <f t="shared" si="277"/>
        <v>18655.027296049811</v>
      </c>
      <c r="N566" s="2">
        <f t="shared" si="278"/>
        <v>18818.244874301188</v>
      </c>
      <c r="O566" s="6">
        <f>VLOOKUP(B566,Valores!$A$2:$O$300,14,FALSE)</f>
        <v>3.1300000000000001E-2</v>
      </c>
      <c r="P566" s="6" t="str">
        <f>VLOOKUP(B566,Valores!$A$2:$O$300,15,FALSE)</f>
        <v>COM</v>
      </c>
      <c r="Q566" s="5">
        <f t="shared" si="293"/>
        <v>0</v>
      </c>
      <c r="R566" s="5">
        <f t="shared" si="279"/>
        <v>0</v>
      </c>
      <c r="S566" s="5">
        <f t="shared" si="280"/>
        <v>0</v>
      </c>
      <c r="T566" s="5">
        <f t="shared" si="281"/>
        <v>0</v>
      </c>
      <c r="U566" s="5">
        <f t="shared" si="282"/>
        <v>0</v>
      </c>
      <c r="W566" s="1">
        <f t="shared" si="294"/>
        <v>18779.295224945748</v>
      </c>
      <c r="X566" s="7">
        <f t="shared" si="295"/>
        <v>587.79194054080199</v>
      </c>
      <c r="Z566" s="1">
        <f t="shared" si="296"/>
        <v>18048.52561322934</v>
      </c>
      <c r="AA566" s="7">
        <f t="shared" si="297"/>
        <v>564.9188516940784</v>
      </c>
      <c r="AC566" s="1">
        <f t="shared" si="298"/>
        <v>19048.233280019045</v>
      </c>
      <c r="AD566" s="7">
        <f t="shared" si="299"/>
        <v>596.2097016645962</v>
      </c>
      <c r="AF566" s="1">
        <f t="shared" si="300"/>
        <v>18655.027296049811</v>
      </c>
      <c r="AG566" s="7">
        <f t="shared" si="301"/>
        <v>583.90235436635908</v>
      </c>
      <c r="AI566" s="1">
        <f t="shared" si="302"/>
        <v>18818.244874301188</v>
      </c>
      <c r="AJ566" s="7">
        <f t="shared" si="303"/>
        <v>589.01106456562718</v>
      </c>
    </row>
    <row r="567" spans="1:36" x14ac:dyDescent="0.2">
      <c r="A567" s="5">
        <v>29</v>
      </c>
      <c r="B567" s="6" t="s">
        <v>440</v>
      </c>
      <c r="C567" s="131" t="str">
        <f>VLOOKUP(B567,Valores!$A$2:$F$300,5,FALSE)</f>
        <v>m³</v>
      </c>
      <c r="D567" s="131">
        <v>5.25</v>
      </c>
      <c r="E567" s="3">
        <f>VLOOKUP($B567,Valores!$A$2:$G$300,6,FALSE)*VLOOKUP(VLOOKUP($B567,Indices_Poder!$B$5:$E$250,3,FALSE),Indices_Poder!$G$6:$N$27,4,FALSE)*VLOOKUP($E$8,Regional!$A$2:$B$7,2,FALSE)</f>
        <v>3577.0086142753808</v>
      </c>
      <c r="F567" s="1">
        <f>VLOOKUP($B567,Valores!$A$2:$G$300,6,FALSE)*VLOOKUP(VLOOKUP($B567,Indices_Poder!$B$5:$E$250,3,FALSE),Indices_Poder!$G$6:$N$27,4,FALSE)*VLOOKUP($F$8,Regional!$A$2:$B$7,2,FALSE)</f>
        <v>3437.8144025198744</v>
      </c>
      <c r="G567" s="1">
        <f>VLOOKUP($B567,Valores!$A$2:$G$300,6,FALSE)*VLOOKUP(VLOOKUP($B567,Indices_Poder!$B$5:$E$250,3,FALSE),Indices_Poder!$G$6:$N$27,4,FALSE)*VLOOKUP($G$8,Regional!$A$2:$B$7,2,FALSE)</f>
        <v>3628.2349104798182</v>
      </c>
      <c r="H567" s="1">
        <f>VLOOKUP($B567,Valores!$A$2:$G$300,6,FALSE)*VLOOKUP(VLOOKUP($B567,Indices_Poder!$B$5:$E$250,3,FALSE),Indices_Poder!$G$6:$N$27,4,FALSE)*VLOOKUP($H$8,Regional!$A$2:$B$7,2,FALSE)</f>
        <v>3553.3385325809168</v>
      </c>
      <c r="I567" s="2">
        <f>VLOOKUP($B567,Valores!$A$2:$G$300,6,FALSE)*VLOOKUP(VLOOKUP($B567,Indices_Poder!$B$5:$E$250,3,FALSE),Indices_Poder!$G$6:$N$27,4,FALSE)*VLOOKUP($I$8,Regional!$A$2:$B$7,2,FALSE)</f>
        <v>3584.4275951049885</v>
      </c>
      <c r="J567" s="3">
        <f t="shared" si="274"/>
        <v>18779.295224945748</v>
      </c>
      <c r="K567" s="36">
        <f t="shared" si="275"/>
        <v>18048.52561322934</v>
      </c>
      <c r="L567" s="1">
        <f t="shared" si="276"/>
        <v>19048.233280019045</v>
      </c>
      <c r="M567" s="1">
        <f t="shared" si="277"/>
        <v>18655.027296049811</v>
      </c>
      <c r="N567" s="2">
        <f t="shared" si="278"/>
        <v>18818.244874301188</v>
      </c>
      <c r="O567" s="6">
        <f>VLOOKUP(B567,Valores!$A$2:$O$300,14,FALSE)</f>
        <v>3.1300000000000001E-2</v>
      </c>
      <c r="P567" s="6" t="str">
        <f>VLOOKUP(B567,Valores!$A$2:$O$300,15,FALSE)</f>
        <v>COM</v>
      </c>
      <c r="Q567" s="5">
        <f t="shared" si="293"/>
        <v>0</v>
      </c>
      <c r="R567" s="5">
        <f t="shared" si="279"/>
        <v>0</v>
      </c>
      <c r="S567" s="5">
        <f t="shared" si="280"/>
        <v>0</v>
      </c>
      <c r="T567" s="5">
        <f t="shared" si="281"/>
        <v>0</v>
      </c>
      <c r="U567" s="5">
        <f t="shared" si="282"/>
        <v>0</v>
      </c>
      <c r="W567" s="1">
        <f t="shared" si="294"/>
        <v>18779.295224945748</v>
      </c>
      <c r="X567" s="7">
        <f t="shared" si="295"/>
        <v>587.79194054080199</v>
      </c>
      <c r="Z567" s="1">
        <f t="shared" si="296"/>
        <v>18048.52561322934</v>
      </c>
      <c r="AA567" s="7">
        <f t="shared" si="297"/>
        <v>564.9188516940784</v>
      </c>
      <c r="AC567" s="1">
        <f t="shared" si="298"/>
        <v>19048.233280019045</v>
      </c>
      <c r="AD567" s="7">
        <f t="shared" si="299"/>
        <v>596.2097016645962</v>
      </c>
      <c r="AF567" s="1">
        <f t="shared" si="300"/>
        <v>18655.027296049811</v>
      </c>
      <c r="AG567" s="7">
        <f t="shared" si="301"/>
        <v>583.90235436635908</v>
      </c>
      <c r="AI567" s="1">
        <f t="shared" si="302"/>
        <v>18818.244874301188</v>
      </c>
      <c r="AJ567" s="7">
        <f t="shared" si="303"/>
        <v>589.01106456562718</v>
      </c>
    </row>
    <row r="568" spans="1:36" x14ac:dyDescent="0.2">
      <c r="A568" s="5">
        <v>30</v>
      </c>
      <c r="B568" s="6" t="s">
        <v>577</v>
      </c>
      <c r="C568" s="131" t="str">
        <f>VLOOKUP(B568,Valores!$A$2:$F$300,5,FALSE)</f>
        <v>m³</v>
      </c>
      <c r="D568" s="131">
        <v>5.25</v>
      </c>
      <c r="E568" s="3">
        <f>VLOOKUP($B568,Valores!$A$2:$G$300,6,FALSE)*VLOOKUP(VLOOKUP($B568,Indices_Poder!$B$5:$E$250,3,FALSE),Indices_Poder!$G$6:$N$27,4,FALSE)*VLOOKUP($E$8,Regional!$A$2:$B$7,2,FALSE)</f>
        <v>3577.0086142753808</v>
      </c>
      <c r="F568" s="1">
        <f>VLOOKUP($B568,Valores!$A$2:$G$300,6,FALSE)*VLOOKUP(VLOOKUP($B568,Indices_Poder!$B$5:$E$250,3,FALSE),Indices_Poder!$G$6:$N$27,4,FALSE)*VLOOKUP($F$8,Regional!$A$2:$B$7,2,FALSE)</f>
        <v>3437.8144025198744</v>
      </c>
      <c r="G568" s="1">
        <f>VLOOKUP($B568,Valores!$A$2:$G$300,6,FALSE)*VLOOKUP(VLOOKUP($B568,Indices_Poder!$B$5:$E$250,3,FALSE),Indices_Poder!$G$6:$N$27,4,FALSE)*VLOOKUP($G$8,Regional!$A$2:$B$7,2,FALSE)</f>
        <v>3628.2349104798182</v>
      </c>
      <c r="H568" s="1">
        <f>VLOOKUP($B568,Valores!$A$2:$G$300,6,FALSE)*VLOOKUP(VLOOKUP($B568,Indices_Poder!$B$5:$E$250,3,FALSE),Indices_Poder!$G$6:$N$27,4,FALSE)*VLOOKUP($H$8,Regional!$A$2:$B$7,2,FALSE)</f>
        <v>3553.3385325809168</v>
      </c>
      <c r="I568" s="2">
        <f>VLOOKUP($B568,Valores!$A$2:$G$300,6,FALSE)*VLOOKUP(VLOOKUP($B568,Indices_Poder!$B$5:$E$250,3,FALSE),Indices_Poder!$G$6:$N$27,4,FALSE)*VLOOKUP($I$8,Regional!$A$2:$B$7,2,FALSE)</f>
        <v>3584.4275951049885</v>
      </c>
      <c r="J568" s="3">
        <f t="shared" si="274"/>
        <v>18779.295224945748</v>
      </c>
      <c r="K568" s="36">
        <f t="shared" si="275"/>
        <v>18048.52561322934</v>
      </c>
      <c r="L568" s="1">
        <f t="shared" si="276"/>
        <v>19048.233280019045</v>
      </c>
      <c r="M568" s="1">
        <f t="shared" si="277"/>
        <v>18655.027296049811</v>
      </c>
      <c r="N568" s="2">
        <f t="shared" si="278"/>
        <v>18818.244874301188</v>
      </c>
      <c r="O568" s="6">
        <f>VLOOKUP(B568,Valores!$A$2:$O$300,14,FALSE)</f>
        <v>3.1300000000000001E-2</v>
      </c>
      <c r="P568" s="6" t="str">
        <f>VLOOKUP(B568,Valores!$A$2:$O$300,15,FALSE)</f>
        <v>COM</v>
      </c>
      <c r="Q568" s="5">
        <f t="shared" si="293"/>
        <v>0</v>
      </c>
      <c r="R568" s="5">
        <f t="shared" si="279"/>
        <v>0</v>
      </c>
      <c r="S568" s="5">
        <f t="shared" si="280"/>
        <v>0</v>
      </c>
      <c r="T568" s="5">
        <f t="shared" si="281"/>
        <v>0</v>
      </c>
      <c r="U568" s="5">
        <f t="shared" si="282"/>
        <v>0</v>
      </c>
      <c r="W568" s="1">
        <f t="shared" si="294"/>
        <v>18779.295224945748</v>
      </c>
      <c r="X568" s="7">
        <f t="shared" si="295"/>
        <v>587.79194054080199</v>
      </c>
      <c r="Z568" s="1">
        <f t="shared" si="296"/>
        <v>18048.52561322934</v>
      </c>
      <c r="AA568" s="7">
        <f t="shared" si="297"/>
        <v>564.9188516940784</v>
      </c>
      <c r="AC568" s="1">
        <f t="shared" si="298"/>
        <v>19048.233280019045</v>
      </c>
      <c r="AD568" s="7">
        <f t="shared" si="299"/>
        <v>596.2097016645962</v>
      </c>
      <c r="AF568" s="1">
        <f t="shared" si="300"/>
        <v>18655.027296049811</v>
      </c>
      <c r="AG568" s="7">
        <f t="shared" si="301"/>
        <v>583.90235436635908</v>
      </c>
      <c r="AI568" s="1">
        <f t="shared" si="302"/>
        <v>18818.244874301188</v>
      </c>
      <c r="AJ568" s="7">
        <f t="shared" si="303"/>
        <v>589.01106456562718</v>
      </c>
    </row>
    <row r="569" spans="1:36" x14ac:dyDescent="0.2">
      <c r="A569" s="5">
        <v>31</v>
      </c>
      <c r="B569" s="6" t="s">
        <v>441</v>
      </c>
      <c r="C569" s="131" t="str">
        <f>VLOOKUP(B569,Valores!$A$2:$F$300,5,FALSE)</f>
        <v>m³</v>
      </c>
      <c r="D569" s="131">
        <v>5.25</v>
      </c>
      <c r="E569" s="3">
        <f>VLOOKUP($B569,Valores!$A$2:$G$300,6,FALSE)*VLOOKUP(VLOOKUP($B569,Indices_Poder!$B$5:$E$250,3,FALSE),Indices_Poder!$G$6:$N$27,4,FALSE)*VLOOKUP($E$8,Regional!$A$2:$B$7,2,FALSE)</f>
        <v>3577.0086142753808</v>
      </c>
      <c r="F569" s="1">
        <f>VLOOKUP($B569,Valores!$A$2:$G$300,6,FALSE)*VLOOKUP(VLOOKUP($B569,Indices_Poder!$B$5:$E$250,3,FALSE),Indices_Poder!$G$6:$N$27,4,FALSE)*VLOOKUP($F$8,Regional!$A$2:$B$7,2,FALSE)</f>
        <v>3437.8144025198744</v>
      </c>
      <c r="G569" s="1">
        <f>VLOOKUP($B569,Valores!$A$2:$G$300,6,FALSE)*VLOOKUP(VLOOKUP($B569,Indices_Poder!$B$5:$E$250,3,FALSE),Indices_Poder!$G$6:$N$27,4,FALSE)*VLOOKUP($G$8,Regional!$A$2:$B$7,2,FALSE)</f>
        <v>3628.2349104798182</v>
      </c>
      <c r="H569" s="1">
        <f>VLOOKUP($B569,Valores!$A$2:$G$300,6,FALSE)*VLOOKUP(VLOOKUP($B569,Indices_Poder!$B$5:$E$250,3,FALSE),Indices_Poder!$G$6:$N$27,4,FALSE)*VLOOKUP($H$8,Regional!$A$2:$B$7,2,FALSE)</f>
        <v>3553.3385325809168</v>
      </c>
      <c r="I569" s="2">
        <f>VLOOKUP($B569,Valores!$A$2:$G$300,6,FALSE)*VLOOKUP(VLOOKUP($B569,Indices_Poder!$B$5:$E$250,3,FALSE),Indices_Poder!$G$6:$N$27,4,FALSE)*VLOOKUP($I$8,Regional!$A$2:$B$7,2,FALSE)</f>
        <v>3584.4275951049885</v>
      </c>
      <c r="J569" s="3">
        <f t="shared" si="274"/>
        <v>18779.295224945748</v>
      </c>
      <c r="K569" s="36">
        <f t="shared" si="275"/>
        <v>18048.52561322934</v>
      </c>
      <c r="L569" s="1">
        <f t="shared" si="276"/>
        <v>19048.233280019045</v>
      </c>
      <c r="M569" s="1">
        <f t="shared" si="277"/>
        <v>18655.027296049811</v>
      </c>
      <c r="N569" s="2">
        <f t="shared" si="278"/>
        <v>18818.244874301188</v>
      </c>
      <c r="O569" s="6">
        <f>VLOOKUP(B569,Valores!$A$2:$O$300,14,FALSE)</f>
        <v>3.1300000000000001E-2</v>
      </c>
      <c r="P569" s="6" t="str">
        <f>VLOOKUP(B569,Valores!$A$2:$O$300,15,FALSE)</f>
        <v>COM</v>
      </c>
      <c r="Q569" s="5">
        <f t="shared" si="293"/>
        <v>0</v>
      </c>
      <c r="R569" s="5">
        <f t="shared" si="279"/>
        <v>0</v>
      </c>
      <c r="S569" s="5">
        <f t="shared" si="280"/>
        <v>0</v>
      </c>
      <c r="T569" s="5">
        <f t="shared" si="281"/>
        <v>0</v>
      </c>
      <c r="U569" s="5">
        <f t="shared" si="282"/>
        <v>0</v>
      </c>
      <c r="W569" s="1">
        <f t="shared" si="294"/>
        <v>18779.295224945748</v>
      </c>
      <c r="X569" s="7">
        <f t="shared" si="295"/>
        <v>587.79194054080199</v>
      </c>
      <c r="Z569" s="1">
        <f t="shared" si="296"/>
        <v>18048.52561322934</v>
      </c>
      <c r="AA569" s="7">
        <f t="shared" si="297"/>
        <v>564.9188516940784</v>
      </c>
      <c r="AC569" s="1">
        <f t="shared" si="298"/>
        <v>19048.233280019045</v>
      </c>
      <c r="AD569" s="7">
        <f t="shared" si="299"/>
        <v>596.2097016645962</v>
      </c>
      <c r="AF569" s="1">
        <f t="shared" si="300"/>
        <v>18655.027296049811</v>
      </c>
      <c r="AG569" s="7">
        <f t="shared" si="301"/>
        <v>583.90235436635908</v>
      </c>
      <c r="AI569" s="1">
        <f t="shared" si="302"/>
        <v>18818.244874301188</v>
      </c>
      <c r="AJ569" s="7">
        <f t="shared" si="303"/>
        <v>589.01106456562718</v>
      </c>
    </row>
    <row r="570" spans="1:36" x14ac:dyDescent="0.2">
      <c r="A570" s="5">
        <v>32</v>
      </c>
      <c r="B570" s="6" t="s">
        <v>442</v>
      </c>
      <c r="C570" s="131" t="str">
        <f>VLOOKUP(B570,Valores!$A$2:$F$300,5,FALSE)</f>
        <v>m³</v>
      </c>
      <c r="D570" s="131">
        <v>45</v>
      </c>
      <c r="E570" s="3">
        <f>VLOOKUP($B570,Valores!$A$2:$G$300,6,FALSE)*VLOOKUP(VLOOKUP($B570,Indices_Poder!$B$5:$E$250,3,FALSE),Indices_Poder!$G$6:$N$27,4,FALSE)*VLOOKUP($E$8,Regional!$A$2:$B$7,2,FALSE)</f>
        <v>3577.0086142753808</v>
      </c>
      <c r="F570" s="1">
        <f>VLOOKUP($B570,Valores!$A$2:$G$300,6,FALSE)*VLOOKUP(VLOOKUP($B570,Indices_Poder!$B$5:$E$250,3,FALSE),Indices_Poder!$G$6:$N$27,4,FALSE)*VLOOKUP($F$8,Regional!$A$2:$B$7,2,FALSE)</f>
        <v>3437.8144025198744</v>
      </c>
      <c r="G570" s="1">
        <f>VLOOKUP($B570,Valores!$A$2:$G$300,6,FALSE)*VLOOKUP(VLOOKUP($B570,Indices_Poder!$B$5:$E$250,3,FALSE),Indices_Poder!$G$6:$N$27,4,FALSE)*VLOOKUP($G$8,Regional!$A$2:$B$7,2,FALSE)</f>
        <v>3628.2349104798182</v>
      </c>
      <c r="H570" s="1">
        <f>VLOOKUP($B570,Valores!$A$2:$G$300,6,FALSE)*VLOOKUP(VLOOKUP($B570,Indices_Poder!$B$5:$E$250,3,FALSE),Indices_Poder!$G$6:$N$27,4,FALSE)*VLOOKUP($H$8,Regional!$A$2:$B$7,2,FALSE)</f>
        <v>3553.3385325809168</v>
      </c>
      <c r="I570" s="2">
        <f>VLOOKUP($B570,Valores!$A$2:$G$300,6,FALSE)*VLOOKUP(VLOOKUP($B570,Indices_Poder!$B$5:$E$250,3,FALSE),Indices_Poder!$G$6:$N$27,4,FALSE)*VLOOKUP($I$8,Regional!$A$2:$B$7,2,FALSE)</f>
        <v>3584.4275951049885</v>
      </c>
      <c r="J570" s="3">
        <f t="shared" si="274"/>
        <v>160965.38764239213</v>
      </c>
      <c r="K570" s="36">
        <f t="shared" si="275"/>
        <v>154701.64811339436</v>
      </c>
      <c r="L570" s="1">
        <f t="shared" si="276"/>
        <v>163270.57097159181</v>
      </c>
      <c r="M570" s="1">
        <f t="shared" si="277"/>
        <v>159900.23396614124</v>
      </c>
      <c r="N570" s="2">
        <f t="shared" si="278"/>
        <v>161299.24177972449</v>
      </c>
      <c r="O570" s="6">
        <f>VLOOKUP(B570,Valores!$A$2:$O$300,14,FALSE)</f>
        <v>3.1300000000000001E-2</v>
      </c>
      <c r="P570" s="6" t="str">
        <f>VLOOKUP(B570,Valores!$A$2:$O$300,15,FALSE)</f>
        <v>COM</v>
      </c>
      <c r="Q570" s="5">
        <f t="shared" si="293"/>
        <v>0</v>
      </c>
      <c r="R570" s="5">
        <f t="shared" si="279"/>
        <v>0</v>
      </c>
      <c r="S570" s="5">
        <f t="shared" si="280"/>
        <v>0</v>
      </c>
      <c r="T570" s="5">
        <f t="shared" si="281"/>
        <v>0</v>
      </c>
      <c r="U570" s="5">
        <f t="shared" si="282"/>
        <v>0</v>
      </c>
      <c r="W570" s="1">
        <f t="shared" si="294"/>
        <v>160965.38764239213</v>
      </c>
      <c r="X570" s="7">
        <f t="shared" si="295"/>
        <v>5038.2166332068737</v>
      </c>
      <c r="Z570" s="1">
        <f t="shared" si="296"/>
        <v>154701.64811339436</v>
      </c>
      <c r="AA570" s="7">
        <f t="shared" si="297"/>
        <v>4842.161585949244</v>
      </c>
      <c r="AC570" s="1">
        <f t="shared" si="298"/>
        <v>163270.57097159181</v>
      </c>
      <c r="AD570" s="7">
        <f t="shared" si="299"/>
        <v>5110.3688714108239</v>
      </c>
      <c r="AF570" s="1">
        <f t="shared" si="300"/>
        <v>159900.23396614124</v>
      </c>
      <c r="AG570" s="7">
        <f t="shared" si="301"/>
        <v>5004.8773231402211</v>
      </c>
      <c r="AI570" s="1">
        <f t="shared" si="302"/>
        <v>161299.24177972449</v>
      </c>
      <c r="AJ570" s="7">
        <f t="shared" si="303"/>
        <v>5048.6662677053764</v>
      </c>
    </row>
    <row r="571" spans="1:36" x14ac:dyDescent="0.2">
      <c r="A571" s="5">
        <v>33</v>
      </c>
      <c r="B571" s="6" t="s">
        <v>380</v>
      </c>
      <c r="C571" s="131" t="str">
        <f>VLOOKUP(B571,Valores!$A$2:$F$300,5,FALSE)</f>
        <v>unid.</v>
      </c>
      <c r="D571" s="131">
        <v>1</v>
      </c>
      <c r="E571" s="3">
        <f>VLOOKUP($B571,Valores!$A$2:$G$300,6,FALSE)*VLOOKUP(VLOOKUP($B571,Indices_Poder!$B$5:$E$250,3,FALSE),Indices_Poder!$G$6:$N$27,4,FALSE)*VLOOKUP($E$8,Regional!$A$2:$B$7,2,FALSE)</f>
        <v>57403.64504240363</v>
      </c>
      <c r="F571" s="1">
        <f>VLOOKUP($B571,Valores!$A$2:$G$300,6,FALSE)*VLOOKUP(VLOOKUP($B571,Indices_Poder!$B$5:$E$250,3,FALSE),Indices_Poder!$G$6:$N$27,4,FALSE)*VLOOKUP($F$8,Regional!$A$2:$B$7,2,FALSE)</f>
        <v>55169.863694580716</v>
      </c>
      <c r="G571" s="1">
        <f>VLOOKUP($B571,Valores!$A$2:$G$300,6,FALSE)*VLOOKUP(VLOOKUP($B571,Indices_Poder!$B$5:$E$250,3,FALSE),Indices_Poder!$G$6:$N$27,4,FALSE)*VLOOKUP($G$8,Regional!$A$2:$B$7,2,FALSE)</f>
        <v>58225.721934368914</v>
      </c>
      <c r="H571" s="1">
        <f>VLOOKUP($B571,Valores!$A$2:$G$300,6,FALSE)*VLOOKUP(VLOOKUP($B571,Indices_Poder!$B$5:$E$250,3,FALSE),Indices_Poder!$G$6:$N$27,4,FALSE)*VLOOKUP($H$8,Regional!$A$2:$B$7,2,FALSE)</f>
        <v>57023.788823357609</v>
      </c>
      <c r="I571" s="2">
        <f>VLOOKUP($B571,Valores!$A$2:$G$300,6,FALSE)*VLOOKUP(VLOOKUP($B571,Indices_Poder!$B$5:$E$250,3,FALSE),Indices_Poder!$G$6:$N$27,4,FALSE)*VLOOKUP($I$8,Regional!$A$2:$B$7,2,FALSE)</f>
        <v>57522.704454343431</v>
      </c>
      <c r="J571" s="3">
        <f t="shared" si="274"/>
        <v>57403.64504240363</v>
      </c>
      <c r="K571" s="36">
        <f t="shared" si="275"/>
        <v>55169.863694580716</v>
      </c>
      <c r="L571" s="1">
        <f t="shared" si="276"/>
        <v>58225.721934368914</v>
      </c>
      <c r="M571" s="1">
        <f t="shared" si="277"/>
        <v>57023.788823357609</v>
      </c>
      <c r="N571" s="2">
        <f t="shared" si="278"/>
        <v>57522.704454343431</v>
      </c>
      <c r="O571" s="6">
        <f>VLOOKUP(B571,Valores!$A$2:$O$300,14,FALSE)</f>
        <v>6.6699999999999995E-2</v>
      </c>
      <c r="P571" s="6" t="str">
        <f>VLOOKUP(B571,Valores!$A$2:$O$300,15,FALSE)</f>
        <v>UAR</v>
      </c>
      <c r="Q571" s="5">
        <f t="shared" si="293"/>
        <v>27414.29172641466</v>
      </c>
      <c r="R571" s="5">
        <f t="shared" si="279"/>
        <v>26347.50348540652</v>
      </c>
      <c r="S571" s="5">
        <f t="shared" si="280"/>
        <v>27806.891459780585</v>
      </c>
      <c r="T571" s="5">
        <f t="shared" si="281"/>
        <v>27232.883573755909</v>
      </c>
      <c r="U571" s="5">
        <f t="shared" si="282"/>
        <v>27471.150998143508</v>
      </c>
      <c r="W571" s="1">
        <f t="shared" si="294"/>
        <v>84817.936768818297</v>
      </c>
      <c r="X571" s="7">
        <f t="shared" si="295"/>
        <v>5657.3563824801804</v>
      </c>
      <c r="Z571" s="1">
        <f t="shared" si="296"/>
        <v>81517.367179987239</v>
      </c>
      <c r="AA571" s="7">
        <f t="shared" si="297"/>
        <v>5437.2083909051489</v>
      </c>
      <c r="AC571" s="1">
        <f t="shared" si="298"/>
        <v>86032.613394149492</v>
      </c>
      <c r="AD571" s="7">
        <f t="shared" si="299"/>
        <v>5738.3753133897708</v>
      </c>
      <c r="AF571" s="1">
        <f t="shared" si="300"/>
        <v>84256.672397113522</v>
      </c>
      <c r="AG571" s="7">
        <f t="shared" si="301"/>
        <v>5619.9200488874712</v>
      </c>
      <c r="AI571" s="1">
        <f t="shared" si="302"/>
        <v>84993.85545248694</v>
      </c>
      <c r="AJ571" s="7">
        <f t="shared" si="303"/>
        <v>5669.0901586808786</v>
      </c>
    </row>
    <row r="572" spans="1:36" x14ac:dyDescent="0.2">
      <c r="A572" s="5">
        <v>34</v>
      </c>
      <c r="B572" s="6" t="s">
        <v>498</v>
      </c>
      <c r="C572" s="131" t="str">
        <f>VLOOKUP(B572,Valores!$A$2:$F$300,5,FALSE)</f>
        <v>unid.</v>
      </c>
      <c r="D572" s="131">
        <v>1</v>
      </c>
      <c r="E572" s="3">
        <f>VLOOKUP($B572,Valores!$A$2:$G$300,6,FALSE)*VLOOKUP(VLOOKUP($B572,Indices_Poder!$B$5:$E$250,3,FALSE),Indices_Poder!$G$6:$N$27,4,FALSE)*VLOOKUP($E$8,Regional!$A$2:$B$7,2,FALSE)</f>
        <v>57403.64504240363</v>
      </c>
      <c r="F572" s="1">
        <f>VLOOKUP($B572,Valores!$A$2:$G$300,6,FALSE)*VLOOKUP(VLOOKUP($B572,Indices_Poder!$B$5:$E$250,3,FALSE),Indices_Poder!$G$6:$N$27,4,FALSE)*VLOOKUP($F$8,Regional!$A$2:$B$7,2,FALSE)</f>
        <v>55169.863694580716</v>
      </c>
      <c r="G572" s="1">
        <f>VLOOKUP($B572,Valores!$A$2:$G$300,6,FALSE)*VLOOKUP(VLOOKUP($B572,Indices_Poder!$B$5:$E$250,3,FALSE),Indices_Poder!$G$6:$N$27,4,FALSE)*VLOOKUP($G$8,Regional!$A$2:$B$7,2,FALSE)</f>
        <v>58225.721934368914</v>
      </c>
      <c r="H572" s="1">
        <f>VLOOKUP($B572,Valores!$A$2:$G$300,6,FALSE)*VLOOKUP(VLOOKUP($B572,Indices_Poder!$B$5:$E$250,3,FALSE),Indices_Poder!$G$6:$N$27,4,FALSE)*VLOOKUP($H$8,Regional!$A$2:$B$7,2,FALSE)</f>
        <v>57023.788823357609</v>
      </c>
      <c r="I572" s="2">
        <f>VLOOKUP($B572,Valores!$A$2:$G$300,6,FALSE)*VLOOKUP(VLOOKUP($B572,Indices_Poder!$B$5:$E$250,3,FALSE),Indices_Poder!$G$6:$N$27,4,FALSE)*VLOOKUP($I$8,Regional!$A$2:$B$7,2,FALSE)</f>
        <v>57522.704454343431</v>
      </c>
      <c r="J572" s="3">
        <f t="shared" si="274"/>
        <v>57403.64504240363</v>
      </c>
      <c r="K572" s="36">
        <f t="shared" si="275"/>
        <v>55169.863694580716</v>
      </c>
      <c r="L572" s="1">
        <f t="shared" si="276"/>
        <v>58225.721934368914</v>
      </c>
      <c r="M572" s="1">
        <f t="shared" si="277"/>
        <v>57023.788823357609</v>
      </c>
      <c r="N572" s="2">
        <f t="shared" si="278"/>
        <v>57522.704454343431</v>
      </c>
      <c r="O572" s="6">
        <f>VLOOKUP(B572,Valores!$A$2:$O$300,14,FALSE)</f>
        <v>6.6699999999999995E-2</v>
      </c>
      <c r="P572" s="6" t="str">
        <f>VLOOKUP(B572,Valores!$A$2:$O$300,15,FALSE)</f>
        <v>UAR</v>
      </c>
      <c r="Q572" s="5">
        <f t="shared" si="293"/>
        <v>27414.29172641466</v>
      </c>
      <c r="R572" s="5">
        <f t="shared" si="279"/>
        <v>26347.50348540652</v>
      </c>
      <c r="S572" s="5">
        <f t="shared" si="280"/>
        <v>27806.891459780585</v>
      </c>
      <c r="T572" s="5">
        <f t="shared" si="281"/>
        <v>27232.883573755909</v>
      </c>
      <c r="U572" s="5">
        <f t="shared" si="282"/>
        <v>27471.150998143508</v>
      </c>
      <c r="W572" s="1">
        <f t="shared" si="294"/>
        <v>84817.936768818297</v>
      </c>
      <c r="X572" s="7">
        <f t="shared" si="295"/>
        <v>5657.3563824801804</v>
      </c>
      <c r="Z572" s="1">
        <f t="shared" si="296"/>
        <v>81517.367179987239</v>
      </c>
      <c r="AA572" s="7">
        <f t="shared" si="297"/>
        <v>5437.2083909051489</v>
      </c>
      <c r="AC572" s="1">
        <f t="shared" si="298"/>
        <v>86032.613394149492</v>
      </c>
      <c r="AD572" s="7">
        <f t="shared" si="299"/>
        <v>5738.3753133897708</v>
      </c>
      <c r="AF572" s="1">
        <f t="shared" si="300"/>
        <v>84256.672397113522</v>
      </c>
      <c r="AG572" s="7">
        <f t="shared" si="301"/>
        <v>5619.9200488874712</v>
      </c>
      <c r="AI572" s="1">
        <f t="shared" si="302"/>
        <v>84993.85545248694</v>
      </c>
      <c r="AJ572" s="7">
        <f t="shared" si="303"/>
        <v>5669.0901586808786</v>
      </c>
    </row>
    <row r="573" spans="1:36" x14ac:dyDescent="0.2">
      <c r="A573" s="5">
        <v>35</v>
      </c>
      <c r="B573" s="6" t="s">
        <v>383</v>
      </c>
      <c r="C573" s="131" t="str">
        <f>VLOOKUP(B573,Valores!$A$2:$F$300,5,FALSE)</f>
        <v>unid.</v>
      </c>
      <c r="D573" s="131">
        <v>1</v>
      </c>
      <c r="E573" s="3">
        <f>VLOOKUP($B573,Valores!$A$2:$G$300,6,FALSE)*VLOOKUP(VLOOKUP($B573,Indices_Poder!$B$5:$E$250,3,FALSE),Indices_Poder!$G$6:$N$27,4,FALSE)*VLOOKUP($E$8,Regional!$A$2:$B$7,2,FALSE)</f>
        <v>34009.24081113447</v>
      </c>
      <c r="F573" s="1">
        <f>VLOOKUP($B573,Valores!$A$2:$G$300,6,FALSE)*VLOOKUP(VLOOKUP($B573,Indices_Poder!$B$5:$E$250,3,FALSE),Indices_Poder!$G$6:$N$27,4,FALSE)*VLOOKUP($F$8,Regional!$A$2:$B$7,2,FALSE)</f>
        <v>32685.819489693782</v>
      </c>
      <c r="G573" s="1">
        <f>VLOOKUP($B573,Valores!$A$2:$G$300,6,FALSE)*VLOOKUP(VLOOKUP($B573,Indices_Poder!$B$5:$E$250,3,FALSE),Indices_Poder!$G$6:$N$27,4,FALSE)*VLOOKUP($G$8,Regional!$A$2:$B$7,2,FALSE)</f>
        <v>34496.286728923558</v>
      </c>
      <c r="H573" s="1">
        <f>VLOOKUP($B573,Valores!$A$2:$G$300,6,FALSE)*VLOOKUP(VLOOKUP($B573,Indices_Poder!$B$5:$E$250,3,FALSE),Indices_Poder!$G$6:$N$27,4,FALSE)*VLOOKUP($H$8,Regional!$A$2:$B$7,2,FALSE)</f>
        <v>33784.192007742276</v>
      </c>
      <c r="I573" s="2">
        <f>VLOOKUP($B573,Valores!$A$2:$G$300,6,FALSE)*VLOOKUP(VLOOKUP($B573,Indices_Poder!$B$5:$E$250,3,FALSE),Indices_Poder!$G$6:$N$27,4,FALSE)*VLOOKUP($I$8,Regional!$A$2:$B$7,2,FALSE)</f>
        <v>34079.778495779785</v>
      </c>
      <c r="J573" s="3">
        <f t="shared" si="274"/>
        <v>34009.24081113447</v>
      </c>
      <c r="K573" s="36">
        <f t="shared" si="275"/>
        <v>32685.819489693782</v>
      </c>
      <c r="L573" s="1">
        <f t="shared" si="276"/>
        <v>34496.286728923558</v>
      </c>
      <c r="M573" s="1">
        <f t="shared" si="277"/>
        <v>33784.192007742276</v>
      </c>
      <c r="N573" s="2">
        <f t="shared" si="278"/>
        <v>34079.778495779785</v>
      </c>
      <c r="O573" s="6">
        <f>VLOOKUP(B573,Valores!$A$2:$O$300,14,FALSE)</f>
        <v>6.6699999999999995E-2</v>
      </c>
      <c r="P573" s="6" t="str">
        <f>VLOOKUP(B573,Valores!$A$2:$O$300,15,FALSE)</f>
        <v>UAR</v>
      </c>
      <c r="Q573" s="5">
        <f t="shared" si="293"/>
        <v>16241.812663666493</v>
      </c>
      <c r="R573" s="5">
        <f t="shared" si="279"/>
        <v>15609.785583223567</v>
      </c>
      <c r="S573" s="5">
        <f t="shared" si="280"/>
        <v>16474.411462306649</v>
      </c>
      <c r="T573" s="5">
        <f t="shared" si="281"/>
        <v>16134.335977398274</v>
      </c>
      <c r="U573" s="5">
        <f t="shared" si="282"/>
        <v>16275.499386228163</v>
      </c>
      <c r="W573" s="1">
        <f t="shared" si="294"/>
        <v>50251.053474800967</v>
      </c>
      <c r="X573" s="7">
        <f t="shared" si="295"/>
        <v>3351.7452667692241</v>
      </c>
      <c r="Z573" s="1">
        <f t="shared" si="296"/>
        <v>48295.605072917351</v>
      </c>
      <c r="AA573" s="7">
        <f t="shared" si="297"/>
        <v>3221.316858363587</v>
      </c>
      <c r="AC573" s="1">
        <f t="shared" si="298"/>
        <v>50970.698191230207</v>
      </c>
      <c r="AD573" s="7">
        <f t="shared" si="299"/>
        <v>3399.7455693550546</v>
      </c>
      <c r="AF573" s="1">
        <f t="shared" si="300"/>
        <v>49918.52798514055</v>
      </c>
      <c r="AG573" s="7">
        <f t="shared" si="301"/>
        <v>3329.5658166088747</v>
      </c>
      <c r="AI573" s="1">
        <f t="shared" si="302"/>
        <v>50355.277882007947</v>
      </c>
      <c r="AJ573" s="7">
        <f t="shared" si="303"/>
        <v>3358.6970347299298</v>
      </c>
    </row>
    <row r="574" spans="1:36" x14ac:dyDescent="0.2">
      <c r="A574" s="5">
        <v>36</v>
      </c>
      <c r="B574" s="6" t="s">
        <v>381</v>
      </c>
      <c r="C574" s="131" t="str">
        <f>VLOOKUP(B574,Valores!$A$2:$F$300,5,FALSE)</f>
        <v>unid.</v>
      </c>
      <c r="D574" s="131">
        <v>1</v>
      </c>
      <c r="E574" s="3">
        <f>VLOOKUP($B574,Valores!$A$2:$G$300,6,FALSE)*VLOOKUP(VLOOKUP($B574,Indices_Poder!$B$5:$E$250,3,FALSE),Indices_Poder!$G$6:$N$27,4,FALSE)*VLOOKUP($E$8,Regional!$A$2:$B$7,2,FALSE)</f>
        <v>35004.213271464112</v>
      </c>
      <c r="F574" s="1">
        <f>VLOOKUP($B574,Valores!$A$2:$G$300,6,FALSE)*VLOOKUP(VLOOKUP($B574,Indices_Poder!$B$5:$E$250,3,FALSE),Indices_Poder!$G$6:$N$27,4,FALSE)*VLOOKUP($F$8,Regional!$A$2:$B$7,2,FALSE)</f>
        <v>33642.074009344913</v>
      </c>
      <c r="G574" s="1">
        <f>VLOOKUP($B574,Valores!$A$2:$G$300,6,FALSE)*VLOOKUP(VLOOKUP($B574,Indices_Poder!$B$5:$E$250,3,FALSE),Indices_Poder!$G$6:$N$27,4,FALSE)*VLOOKUP($G$8,Regional!$A$2:$B$7,2,FALSE)</f>
        <v>35505.50817757396</v>
      </c>
      <c r="H574" s="1">
        <f>VLOOKUP($B574,Valores!$A$2:$G$300,6,FALSE)*VLOOKUP(VLOOKUP($B574,Indices_Poder!$B$5:$E$250,3,FALSE),Indices_Poder!$G$6:$N$27,4,FALSE)*VLOOKUP($H$8,Regional!$A$2:$B$7,2,FALSE)</f>
        <v>34772.580452778864</v>
      </c>
      <c r="I574" s="2">
        <f>VLOOKUP($B574,Valores!$A$2:$G$300,6,FALSE)*VLOOKUP(VLOOKUP($B574,Indices_Poder!$B$5:$E$250,3,FALSE),Indices_Poder!$G$6:$N$27,4,FALSE)*VLOOKUP($I$8,Regional!$A$2:$B$7,2,FALSE)</f>
        <v>35076.814602693812</v>
      </c>
      <c r="J574" s="3">
        <f t="shared" si="274"/>
        <v>35004.213271464112</v>
      </c>
      <c r="K574" s="36">
        <f t="shared" si="275"/>
        <v>33642.074009344913</v>
      </c>
      <c r="L574" s="1">
        <f t="shared" si="276"/>
        <v>35505.50817757396</v>
      </c>
      <c r="M574" s="1">
        <f t="shared" si="277"/>
        <v>34772.580452778864</v>
      </c>
      <c r="N574" s="2">
        <f t="shared" si="278"/>
        <v>35076.814602693812</v>
      </c>
      <c r="O574" s="6">
        <f>VLOOKUP(B574,Valores!$A$2:$O$300,14,FALSE)</f>
        <v>6.6699999999999995E-2</v>
      </c>
      <c r="P574" s="6" t="str">
        <f>VLOOKUP(B574,Valores!$A$2:$O$300,15,FALSE)</f>
        <v>UAR</v>
      </c>
      <c r="Q574" s="5">
        <f t="shared" si="293"/>
        <v>16716.982232899882</v>
      </c>
      <c r="R574" s="5">
        <f t="shared" si="279"/>
        <v>16066.4646032937</v>
      </c>
      <c r="S574" s="5">
        <f t="shared" si="280"/>
        <v>16956.385929074731</v>
      </c>
      <c r="T574" s="5">
        <f t="shared" si="281"/>
        <v>16606.361214667351</v>
      </c>
      <c r="U574" s="5">
        <f t="shared" si="282"/>
        <v>16751.654492345886</v>
      </c>
      <c r="W574" s="1">
        <f t="shared" si="294"/>
        <v>51721.19550436399</v>
      </c>
      <c r="X574" s="7">
        <f t="shared" si="295"/>
        <v>3449.8037401410779</v>
      </c>
      <c r="Z574" s="1">
        <f t="shared" si="296"/>
        <v>49708.538612638615</v>
      </c>
      <c r="AA574" s="7">
        <f t="shared" si="297"/>
        <v>3315.5595254629952</v>
      </c>
      <c r="AC574" s="1">
        <f t="shared" si="298"/>
        <v>52461.894106648688</v>
      </c>
      <c r="AD574" s="7">
        <f t="shared" si="299"/>
        <v>3499.2083369134671</v>
      </c>
      <c r="AF574" s="1">
        <f t="shared" si="300"/>
        <v>51378.941667446212</v>
      </c>
      <c r="AG574" s="7">
        <f t="shared" si="301"/>
        <v>3426.9754092186622</v>
      </c>
      <c r="AI574" s="1">
        <f t="shared" si="302"/>
        <v>51828.469095039698</v>
      </c>
      <c r="AJ574" s="7">
        <f t="shared" si="303"/>
        <v>3456.9588886391475</v>
      </c>
    </row>
    <row r="575" spans="1:36" x14ac:dyDescent="0.2">
      <c r="A575" s="5">
        <v>37</v>
      </c>
      <c r="B575" s="6" t="s">
        <v>499</v>
      </c>
      <c r="C575" s="131" t="str">
        <f>VLOOKUP(B575,Valores!$A$2:$F$300,5,FALSE)</f>
        <v>unid.</v>
      </c>
      <c r="D575" s="131">
        <v>1</v>
      </c>
      <c r="E575" s="3">
        <f>VLOOKUP($B575,Valores!$A$2:$G$300,6,FALSE)*VLOOKUP(VLOOKUP($B575,Indices_Poder!$B$5:$E$250,3,FALSE),Indices_Poder!$G$6:$N$27,4,FALSE)*VLOOKUP($E$8,Regional!$A$2:$B$7,2,FALSE)</f>
        <v>35004.213271464112</v>
      </c>
      <c r="F575" s="1">
        <f>VLOOKUP($B575,Valores!$A$2:$G$300,6,FALSE)*VLOOKUP(VLOOKUP($B575,Indices_Poder!$B$5:$E$250,3,FALSE),Indices_Poder!$G$6:$N$27,4,FALSE)*VLOOKUP($F$8,Regional!$A$2:$B$7,2,FALSE)</f>
        <v>33642.074009344913</v>
      </c>
      <c r="G575" s="1">
        <f>VLOOKUP($B575,Valores!$A$2:$G$300,6,FALSE)*VLOOKUP(VLOOKUP($B575,Indices_Poder!$B$5:$E$250,3,FALSE),Indices_Poder!$G$6:$N$27,4,FALSE)*VLOOKUP($G$8,Regional!$A$2:$B$7,2,FALSE)</f>
        <v>35505.50817757396</v>
      </c>
      <c r="H575" s="1">
        <f>VLOOKUP($B575,Valores!$A$2:$G$300,6,FALSE)*VLOOKUP(VLOOKUP($B575,Indices_Poder!$B$5:$E$250,3,FALSE),Indices_Poder!$G$6:$N$27,4,FALSE)*VLOOKUP($H$8,Regional!$A$2:$B$7,2,FALSE)</f>
        <v>34772.580452778864</v>
      </c>
      <c r="I575" s="2">
        <f>VLOOKUP($B575,Valores!$A$2:$G$300,6,FALSE)*VLOOKUP(VLOOKUP($B575,Indices_Poder!$B$5:$E$250,3,FALSE),Indices_Poder!$G$6:$N$27,4,FALSE)*VLOOKUP($I$8,Regional!$A$2:$B$7,2,FALSE)</f>
        <v>35076.814602693812</v>
      </c>
      <c r="J575" s="3">
        <f t="shared" si="274"/>
        <v>35004.213271464112</v>
      </c>
      <c r="K575" s="36">
        <f t="shared" si="275"/>
        <v>33642.074009344913</v>
      </c>
      <c r="L575" s="1">
        <f t="shared" si="276"/>
        <v>35505.50817757396</v>
      </c>
      <c r="M575" s="1">
        <f t="shared" si="277"/>
        <v>34772.580452778864</v>
      </c>
      <c r="N575" s="2">
        <f t="shared" si="278"/>
        <v>35076.814602693812</v>
      </c>
      <c r="O575" s="6">
        <f>VLOOKUP(B575,Valores!$A$2:$O$300,14,FALSE)</f>
        <v>6.6699999999999995E-2</v>
      </c>
      <c r="P575" s="6" t="str">
        <f>VLOOKUP(B575,Valores!$A$2:$O$300,15,FALSE)</f>
        <v>UAR</v>
      </c>
      <c r="Q575" s="5">
        <f t="shared" si="293"/>
        <v>16716.982232899882</v>
      </c>
      <c r="R575" s="5">
        <f t="shared" si="279"/>
        <v>16066.4646032937</v>
      </c>
      <c r="S575" s="5">
        <f t="shared" si="280"/>
        <v>16956.385929074731</v>
      </c>
      <c r="T575" s="5">
        <f t="shared" si="281"/>
        <v>16606.361214667351</v>
      </c>
      <c r="U575" s="5">
        <f t="shared" si="282"/>
        <v>16751.654492345886</v>
      </c>
      <c r="W575" s="1">
        <f t="shared" si="294"/>
        <v>51721.19550436399</v>
      </c>
      <c r="X575" s="7">
        <f t="shared" si="295"/>
        <v>3449.8037401410779</v>
      </c>
      <c r="Z575" s="1">
        <f t="shared" si="296"/>
        <v>49708.538612638615</v>
      </c>
      <c r="AA575" s="7">
        <f t="shared" si="297"/>
        <v>3315.5595254629952</v>
      </c>
      <c r="AC575" s="1">
        <f t="shared" si="298"/>
        <v>52461.894106648688</v>
      </c>
      <c r="AD575" s="7">
        <f t="shared" si="299"/>
        <v>3499.2083369134671</v>
      </c>
      <c r="AF575" s="1">
        <f t="shared" si="300"/>
        <v>51378.941667446212</v>
      </c>
      <c r="AG575" s="7">
        <f t="shared" si="301"/>
        <v>3426.9754092186622</v>
      </c>
      <c r="AI575" s="1">
        <f t="shared" si="302"/>
        <v>51828.469095039698</v>
      </c>
      <c r="AJ575" s="7">
        <f t="shared" si="303"/>
        <v>3456.9588886391475</v>
      </c>
    </row>
    <row r="576" spans="1:36" x14ac:dyDescent="0.2">
      <c r="A576" s="5">
        <v>38</v>
      </c>
      <c r="B576" s="6" t="s">
        <v>384</v>
      </c>
      <c r="C576" s="131" t="str">
        <f>VLOOKUP(B576,Valores!$A$2:$F$300,5,FALSE)</f>
        <v>unid.</v>
      </c>
      <c r="D576" s="131">
        <v>1</v>
      </c>
      <c r="E576" s="3">
        <f>VLOOKUP($B576,Valores!$A$2:$G$300,6,FALSE)*VLOOKUP(VLOOKUP($B576,Indices_Poder!$B$5:$E$250,3,FALSE),Indices_Poder!$G$6:$N$27,4,FALSE)*VLOOKUP($E$8,Regional!$A$2:$B$7,2,FALSE)</f>
        <v>57403.64504240363</v>
      </c>
      <c r="F576" s="1">
        <f>VLOOKUP($B576,Valores!$A$2:$G$300,6,FALSE)*VLOOKUP(VLOOKUP($B576,Indices_Poder!$B$5:$E$250,3,FALSE),Indices_Poder!$G$6:$N$27,4,FALSE)*VLOOKUP($F$8,Regional!$A$2:$B$7,2,FALSE)</f>
        <v>55169.863694580716</v>
      </c>
      <c r="G576" s="1">
        <f>VLOOKUP($B576,Valores!$A$2:$G$300,6,FALSE)*VLOOKUP(VLOOKUP($B576,Indices_Poder!$B$5:$E$250,3,FALSE),Indices_Poder!$G$6:$N$27,4,FALSE)*VLOOKUP($G$8,Regional!$A$2:$B$7,2,FALSE)</f>
        <v>58225.721934368914</v>
      </c>
      <c r="H576" s="1">
        <f>VLOOKUP($B576,Valores!$A$2:$G$300,6,FALSE)*VLOOKUP(VLOOKUP($B576,Indices_Poder!$B$5:$E$250,3,FALSE),Indices_Poder!$G$6:$N$27,4,FALSE)*VLOOKUP($H$8,Regional!$A$2:$B$7,2,FALSE)</f>
        <v>57023.788823357609</v>
      </c>
      <c r="I576" s="2">
        <f>VLOOKUP($B576,Valores!$A$2:$G$300,6,FALSE)*VLOOKUP(VLOOKUP($B576,Indices_Poder!$B$5:$E$250,3,FALSE),Indices_Poder!$G$6:$N$27,4,FALSE)*VLOOKUP($I$8,Regional!$A$2:$B$7,2,FALSE)</f>
        <v>57522.704454343431</v>
      </c>
      <c r="J576" s="3">
        <f t="shared" si="274"/>
        <v>57403.64504240363</v>
      </c>
      <c r="K576" s="1">
        <f t="shared" si="275"/>
        <v>55169.863694580716</v>
      </c>
      <c r="L576" s="1">
        <f t="shared" si="276"/>
        <v>58225.721934368914</v>
      </c>
      <c r="M576" s="1">
        <f t="shared" si="277"/>
        <v>57023.788823357609</v>
      </c>
      <c r="N576" s="2">
        <f t="shared" si="278"/>
        <v>57522.704454343431</v>
      </c>
      <c r="O576" s="6">
        <f>VLOOKUP(B576,Valores!$A$2:$O$300,14,FALSE)</f>
        <v>6.6699999999999995E-2</v>
      </c>
      <c r="P576" s="6" t="str">
        <f>VLOOKUP(B576,Valores!$A$2:$O$300,15,FALSE)</f>
        <v>UAR</v>
      </c>
      <c r="Q576" s="5">
        <f t="shared" si="293"/>
        <v>27414.29172641466</v>
      </c>
      <c r="R576" s="5">
        <f t="shared" si="279"/>
        <v>26347.50348540652</v>
      </c>
      <c r="S576" s="5">
        <f t="shared" si="280"/>
        <v>27806.891459780585</v>
      </c>
      <c r="T576" s="5">
        <f t="shared" si="281"/>
        <v>27232.883573755909</v>
      </c>
      <c r="U576" s="5">
        <f t="shared" si="282"/>
        <v>27471.150998143508</v>
      </c>
      <c r="W576" s="1">
        <f t="shared" si="294"/>
        <v>84817.936768818297</v>
      </c>
      <c r="X576" s="7">
        <f t="shared" si="295"/>
        <v>5657.3563824801804</v>
      </c>
      <c r="Z576" s="1">
        <f t="shared" si="296"/>
        <v>81517.367179987239</v>
      </c>
      <c r="AA576" s="7">
        <f t="shared" si="297"/>
        <v>5437.2083909051489</v>
      </c>
      <c r="AC576" s="1">
        <f t="shared" si="298"/>
        <v>86032.613394149492</v>
      </c>
      <c r="AD576" s="7">
        <f t="shared" si="299"/>
        <v>5738.3753133897708</v>
      </c>
      <c r="AF576" s="1">
        <f t="shared" si="300"/>
        <v>84256.672397113522</v>
      </c>
      <c r="AG576" s="7">
        <f t="shared" si="301"/>
        <v>5619.9200488874712</v>
      </c>
      <c r="AI576" s="1">
        <f t="shared" si="302"/>
        <v>84993.85545248694</v>
      </c>
      <c r="AJ576" s="7">
        <f t="shared" si="303"/>
        <v>5669.0901586808786</v>
      </c>
    </row>
    <row r="577" spans="1:36" x14ac:dyDescent="0.2">
      <c r="A577" s="5">
        <v>39</v>
      </c>
      <c r="B577" s="25" t="s">
        <v>382</v>
      </c>
      <c r="C577" s="131" t="str">
        <f>VLOOKUP(B577,Valores!$A$2:$F$300,5,FALSE)</f>
        <v>unid.</v>
      </c>
      <c r="D577" s="131">
        <v>1</v>
      </c>
      <c r="E577" s="3">
        <f>VLOOKUP($B577,Valores!$A$2:$G$300,6,FALSE)*VLOOKUP(VLOOKUP($B577,Indices_Poder!$B$5:$E$250,3,FALSE),Indices_Poder!$G$6:$N$27,4,FALSE)*VLOOKUP($E$8,Regional!$A$2:$B$7,2,FALSE)</f>
        <v>34009.24081113447</v>
      </c>
      <c r="F577" s="1">
        <f>VLOOKUP($B577,Valores!$A$2:$G$300,6,FALSE)*VLOOKUP(VLOOKUP($B577,Indices_Poder!$B$5:$E$250,3,FALSE),Indices_Poder!$G$6:$N$27,4,FALSE)*VLOOKUP($F$8,Regional!$A$2:$B$7,2,FALSE)</f>
        <v>32685.819489693782</v>
      </c>
      <c r="G577" s="1">
        <f>VLOOKUP($B577,Valores!$A$2:$G$300,6,FALSE)*VLOOKUP(VLOOKUP($B577,Indices_Poder!$B$5:$E$250,3,FALSE),Indices_Poder!$G$6:$N$27,4,FALSE)*VLOOKUP($G$8,Regional!$A$2:$B$7,2,FALSE)</f>
        <v>34496.286728923558</v>
      </c>
      <c r="H577" s="1">
        <f>VLOOKUP($B577,Valores!$A$2:$G$300,6,FALSE)*VLOOKUP(VLOOKUP($B577,Indices_Poder!$B$5:$E$250,3,FALSE),Indices_Poder!$G$6:$N$27,4,FALSE)*VLOOKUP($H$8,Regional!$A$2:$B$7,2,FALSE)</f>
        <v>33784.192007742276</v>
      </c>
      <c r="I577" s="2">
        <f>VLOOKUP($B577,Valores!$A$2:$G$300,6,FALSE)*VLOOKUP(VLOOKUP($B577,Indices_Poder!$B$5:$E$250,3,FALSE),Indices_Poder!$G$6:$N$27,4,FALSE)*VLOOKUP($I$8,Regional!$A$2:$B$7,2,FALSE)</f>
        <v>34079.778495779785</v>
      </c>
      <c r="J577" s="3">
        <f t="shared" si="274"/>
        <v>34009.24081113447</v>
      </c>
      <c r="K577" s="1">
        <f t="shared" si="275"/>
        <v>32685.819489693782</v>
      </c>
      <c r="L577" s="1">
        <f t="shared" si="276"/>
        <v>34496.286728923558</v>
      </c>
      <c r="M577" s="1">
        <f t="shared" si="277"/>
        <v>33784.192007742276</v>
      </c>
      <c r="N577" s="2">
        <f t="shared" si="278"/>
        <v>34079.778495779785</v>
      </c>
      <c r="O577" s="6">
        <f>VLOOKUP(B577,Valores!$A$2:$O$300,14,FALSE)</f>
        <v>6.6699999999999995E-2</v>
      </c>
      <c r="P577" s="6" t="str">
        <f>VLOOKUP(B577,Valores!$A$2:$O$300,15,FALSE)</f>
        <v>UAR</v>
      </c>
      <c r="Q577" s="5">
        <f t="shared" si="293"/>
        <v>16241.812663666493</v>
      </c>
      <c r="R577" s="5">
        <f t="shared" si="279"/>
        <v>15609.785583223567</v>
      </c>
      <c r="S577" s="5">
        <f t="shared" si="280"/>
        <v>16474.411462306649</v>
      </c>
      <c r="T577" s="5">
        <f t="shared" si="281"/>
        <v>16134.335977398274</v>
      </c>
      <c r="U577" s="5">
        <f t="shared" si="282"/>
        <v>16275.499386228163</v>
      </c>
      <c r="W577" s="1">
        <f t="shared" si="294"/>
        <v>50251.053474800967</v>
      </c>
      <c r="X577" s="7">
        <f t="shared" si="295"/>
        <v>3351.7452667692241</v>
      </c>
      <c r="Z577" s="1">
        <f t="shared" si="296"/>
        <v>48295.605072917351</v>
      </c>
      <c r="AA577" s="7">
        <f t="shared" si="297"/>
        <v>3221.316858363587</v>
      </c>
      <c r="AC577" s="1">
        <f t="shared" si="298"/>
        <v>50970.698191230207</v>
      </c>
      <c r="AD577" s="7">
        <f t="shared" si="299"/>
        <v>3399.7455693550546</v>
      </c>
      <c r="AF577" s="1">
        <f t="shared" si="300"/>
        <v>49918.52798514055</v>
      </c>
      <c r="AG577" s="7">
        <f t="shared" si="301"/>
        <v>3329.5658166088747</v>
      </c>
      <c r="AI577" s="1">
        <f t="shared" si="302"/>
        <v>50355.277882007947</v>
      </c>
      <c r="AJ577" s="7">
        <f t="shared" si="303"/>
        <v>3358.6970347299298</v>
      </c>
    </row>
    <row r="578" spans="1:36" x14ac:dyDescent="0.2">
      <c r="A578" s="44"/>
      <c r="B578" s="45" t="s">
        <v>38</v>
      </c>
      <c r="C578" s="45"/>
      <c r="D578" s="45"/>
      <c r="E578" s="46"/>
      <c r="F578" s="46"/>
      <c r="G578" s="46"/>
      <c r="H578" s="46"/>
      <c r="I578" s="46"/>
      <c r="J578" s="48">
        <f>SUM(J539:J577)</f>
        <v>3598270.0792400059</v>
      </c>
      <c r="K578" s="46">
        <f>SUM(K539:K577)</f>
        <v>3458248.5077614319</v>
      </c>
      <c r="L578" s="46">
        <f>SUM(L539:L577)</f>
        <v>3649800.8606217145</v>
      </c>
      <c r="M578" s="46">
        <f>SUM(M539:M577)</f>
        <v>3574459.304394668</v>
      </c>
      <c r="N578" s="47">
        <f>SUM(N539:N577)</f>
        <v>3605733.1579228756</v>
      </c>
      <c r="Q578" s="3">
        <f>SUMIF($O539:$O577,"&lt;&gt;Rateio",X539:X577)</f>
        <v>156635.88942402956</v>
      </c>
      <c r="R578" s="3">
        <f>SUMIF($O539:$O577,"&lt;&gt;Rateio",AA539:AA577)</f>
        <v>150540.62617138095</v>
      </c>
      <c r="S578" s="3">
        <f>SUMIF($O539:$O577,"&lt;&gt;Rateio",AD539:AD577)</f>
        <v>158879.07006269475</v>
      </c>
      <c r="T578" s="3">
        <f>SUMIF($O539:$O577,"&lt;&gt;Rateio",AG539:AG577)</f>
        <v>155599.38526685332</v>
      </c>
      <c r="U578" s="3">
        <f>SUMIF($O539:$O577,"&lt;&gt;Rateio",AJ539:AJ577)</f>
        <v>156960.76386135351</v>
      </c>
      <c r="W578" s="36"/>
      <c r="X578" s="215"/>
      <c r="Z578" s="36"/>
      <c r="AA578" s="215"/>
      <c r="AC578" s="36"/>
      <c r="AD578" s="215"/>
      <c r="AF578" s="36"/>
      <c r="AG578" s="215"/>
      <c r="AI578" s="36"/>
      <c r="AJ578" s="215"/>
    </row>
    <row r="579" spans="1:36" ht="12.75" hidden="1" customHeight="1" x14ac:dyDescent="0.2">
      <c r="A579" s="54"/>
      <c r="B579" s="45"/>
      <c r="C579" s="55"/>
      <c r="D579" s="55"/>
      <c r="E579" s="92" t="s">
        <v>30</v>
      </c>
      <c r="F579" s="92" t="s">
        <v>31</v>
      </c>
      <c r="G579" s="92" t="s">
        <v>32</v>
      </c>
      <c r="H579" s="92" t="s">
        <v>33</v>
      </c>
      <c r="I579" s="92" t="s">
        <v>34</v>
      </c>
      <c r="J579" s="46"/>
      <c r="K579" s="46"/>
      <c r="L579" s="46"/>
      <c r="M579" s="46"/>
      <c r="N579" s="46"/>
      <c r="Q579" s="5"/>
      <c r="R579" s="5"/>
      <c r="S579" s="5"/>
      <c r="T579" s="5"/>
      <c r="U579" s="5"/>
      <c r="X579" s="7"/>
      <c r="AA579" s="7"/>
      <c r="AD579" s="7"/>
      <c r="AG579" s="7"/>
      <c r="AJ579" s="7"/>
    </row>
    <row r="580" spans="1:36" ht="12.75" hidden="1" customHeight="1" x14ac:dyDescent="0.2">
      <c r="A580" s="30"/>
      <c r="B580" s="31" t="s">
        <v>215</v>
      </c>
      <c r="C580" s="31"/>
      <c r="D580" s="31"/>
      <c r="E580" s="33" t="e">
        <f>(SUMIF(#REF!,"Obras civis",J539:J577)+#REF!)*3.98%</f>
        <v>#REF!</v>
      </c>
      <c r="F580" s="33" t="e">
        <f>(SUMIF(#REF!,"Obras civis",K539:K577)+#REF!)*3.98%</f>
        <v>#REF!</v>
      </c>
      <c r="G580" s="33" t="e">
        <f>(SUMIF(#REF!,"Obras civis",L539:L577)+#REF!)*3.98%</f>
        <v>#REF!</v>
      </c>
      <c r="H580" s="33" t="e">
        <f>(SUMIF(#REF!,"Obras civis",M539:M577)+#REF!)*3.98%</f>
        <v>#REF!</v>
      </c>
      <c r="I580" s="33" t="e">
        <f>(SUMIF(#REF!,"Obras civis",N539:N577)+#REF!)*3.98%</f>
        <v>#REF!</v>
      </c>
      <c r="J580" s="33"/>
      <c r="K580" s="33"/>
      <c r="L580" s="33"/>
      <c r="M580" s="33"/>
      <c r="N580" s="33"/>
      <c r="Q580" s="5"/>
      <c r="R580" s="5"/>
      <c r="S580" s="5"/>
      <c r="T580" s="5"/>
      <c r="U580" s="5"/>
      <c r="V580" s="14"/>
      <c r="X580" s="7"/>
      <c r="Y580" s="14"/>
      <c r="AA580" s="7"/>
      <c r="AB580" s="14"/>
      <c r="AD580" s="7"/>
      <c r="AE580" s="14"/>
      <c r="AG580" s="7"/>
      <c r="AH580" s="14"/>
      <c r="AJ580" s="7"/>
    </row>
    <row r="581" spans="1:36" ht="12.75" hidden="1" customHeight="1" x14ac:dyDescent="0.2">
      <c r="A581" s="30"/>
      <c r="B581" s="31" t="s">
        <v>141</v>
      </c>
      <c r="C581" s="41"/>
      <c r="D581" s="41"/>
      <c r="E581" s="35" t="e">
        <f>J578+#REF!+E580</f>
        <v>#REF!</v>
      </c>
      <c r="F581" s="35" t="e">
        <f>K578+#REF!+F580</f>
        <v>#REF!</v>
      </c>
      <c r="G581" s="35" t="e">
        <f>L578+#REF!+G580</f>
        <v>#REF!</v>
      </c>
      <c r="H581" s="35" t="e">
        <f>M578+#REF!+H580</f>
        <v>#REF!</v>
      </c>
      <c r="I581" s="35" t="e">
        <f>N578+#REF!+I580</f>
        <v>#REF!</v>
      </c>
      <c r="J581" s="35"/>
      <c r="K581" s="35"/>
      <c r="L581" s="35"/>
      <c r="M581" s="35"/>
      <c r="N581" s="35"/>
      <c r="Q581" s="5"/>
      <c r="R581" s="5"/>
      <c r="S581" s="5"/>
      <c r="T581" s="5"/>
      <c r="U581" s="5"/>
      <c r="V581" s="14"/>
      <c r="X581" s="7"/>
      <c r="Y581" s="14"/>
      <c r="AA581" s="7"/>
      <c r="AB581" s="14"/>
      <c r="AD581" s="7"/>
      <c r="AE581" s="14"/>
      <c r="AG581" s="7"/>
      <c r="AH581" s="14"/>
      <c r="AJ581" s="7"/>
    </row>
    <row r="582" spans="1:36" ht="12.75" hidden="1" customHeight="1" x14ac:dyDescent="0.2">
      <c r="A582" s="30"/>
      <c r="B582" s="31" t="s">
        <v>209</v>
      </c>
      <c r="C582" s="31"/>
      <c r="D582" s="31"/>
      <c r="E582" s="33" t="e">
        <f>E581*2.7%</f>
        <v>#REF!</v>
      </c>
      <c r="F582" s="33" t="e">
        <f>F581*2.7%</f>
        <v>#REF!</v>
      </c>
      <c r="G582" s="33" t="e">
        <f>G581*2.7%</f>
        <v>#REF!</v>
      </c>
      <c r="H582" s="33" t="e">
        <f>H581*2.7%</f>
        <v>#REF!</v>
      </c>
      <c r="I582" s="33" t="e">
        <f>I581*2.7%</f>
        <v>#REF!</v>
      </c>
      <c r="J582" s="33"/>
      <c r="K582" s="33"/>
      <c r="L582" s="33"/>
      <c r="M582" s="33"/>
      <c r="N582" s="33"/>
      <c r="Q582" s="5"/>
      <c r="R582" s="5"/>
      <c r="S582" s="5"/>
      <c r="T582" s="5"/>
      <c r="U582" s="5"/>
      <c r="V582" s="14"/>
      <c r="X582" s="7"/>
      <c r="Y582" s="14"/>
      <c r="AA582" s="7"/>
      <c r="AB582" s="14"/>
      <c r="AD582" s="7"/>
      <c r="AE582" s="14"/>
      <c r="AG582" s="7"/>
      <c r="AH582" s="14"/>
      <c r="AJ582" s="7"/>
    </row>
    <row r="583" spans="1:36" ht="12.75" hidden="1" customHeight="1" x14ac:dyDescent="0.2">
      <c r="A583" s="30"/>
      <c r="B583" s="31" t="s">
        <v>210</v>
      </c>
      <c r="C583" s="41"/>
      <c r="D583" s="41"/>
      <c r="E583" s="35" t="e">
        <f>E581*1.4%</f>
        <v>#REF!</v>
      </c>
      <c r="F583" s="35" t="e">
        <f>F581*1.4%</f>
        <v>#REF!</v>
      </c>
      <c r="G583" s="35" t="e">
        <f>G581*1.4%</f>
        <v>#REF!</v>
      </c>
      <c r="H583" s="35" t="e">
        <f>H581*1.4%</f>
        <v>#REF!</v>
      </c>
      <c r="I583" s="35" t="e">
        <f>I581*1.4%</f>
        <v>#REF!</v>
      </c>
      <c r="J583" s="35"/>
      <c r="K583" s="35"/>
      <c r="L583" s="35"/>
      <c r="M583" s="35"/>
      <c r="N583" s="35"/>
      <c r="Q583" s="5"/>
      <c r="R583" s="5"/>
      <c r="S583" s="5"/>
      <c r="T583" s="5"/>
      <c r="U583" s="5"/>
      <c r="V583" s="14"/>
      <c r="X583" s="7"/>
      <c r="Y583" s="14"/>
      <c r="AA583" s="7"/>
      <c r="AB583" s="14"/>
      <c r="AD583" s="7"/>
      <c r="AE583" s="14"/>
      <c r="AG583" s="7"/>
      <c r="AH583" s="14"/>
      <c r="AJ583" s="7"/>
    </row>
    <row r="584" spans="1:36" ht="15" hidden="1" customHeight="1" x14ac:dyDescent="0.2">
      <c r="A584" s="119"/>
      <c r="B584" s="121" t="s">
        <v>213</v>
      </c>
      <c r="C584" s="121"/>
      <c r="D584" s="121"/>
      <c r="E584" s="120" t="e">
        <f>E581*3.99%</f>
        <v>#REF!</v>
      </c>
      <c r="F584" s="120" t="e">
        <f>F581*3.99%</f>
        <v>#REF!</v>
      </c>
      <c r="G584" s="120" t="e">
        <f>G581*3.99%</f>
        <v>#REF!</v>
      </c>
      <c r="H584" s="120" t="e">
        <f>H581*3.99%</f>
        <v>#REF!</v>
      </c>
      <c r="I584" s="120" t="e">
        <f>I581*3.99%</f>
        <v>#REF!</v>
      </c>
      <c r="J584" s="122"/>
      <c r="K584" s="120"/>
      <c r="L584" s="120"/>
      <c r="M584" s="120"/>
      <c r="N584" s="120"/>
      <c r="Q584" s="5"/>
      <c r="R584" s="5"/>
      <c r="S584" s="5"/>
      <c r="T584" s="5"/>
      <c r="U584" s="5"/>
      <c r="X584" s="7"/>
      <c r="AA584" s="7"/>
      <c r="AD584" s="7"/>
      <c r="AG584" s="7"/>
      <c r="AJ584" s="7"/>
    </row>
    <row r="585" spans="1:36" ht="12.75" hidden="1" customHeight="1" x14ac:dyDescent="0.2">
      <c r="A585" s="30"/>
      <c r="B585" s="43" t="s">
        <v>211</v>
      </c>
      <c r="C585" s="43"/>
      <c r="D585" s="43"/>
      <c r="E585" s="42" t="e">
        <f>E581*2.7%</f>
        <v>#REF!</v>
      </c>
      <c r="F585" s="42" t="e">
        <f>F581*2.7%</f>
        <v>#REF!</v>
      </c>
      <c r="G585" s="42" t="e">
        <f>G581*2.7%</f>
        <v>#REF!</v>
      </c>
      <c r="H585" s="42" t="e">
        <f>H581*2.7%</f>
        <v>#REF!</v>
      </c>
      <c r="I585" s="42" t="e">
        <f>I581*2.7%</f>
        <v>#REF!</v>
      </c>
      <c r="J585" s="42"/>
      <c r="K585" s="42"/>
      <c r="L585" s="42"/>
      <c r="M585" s="42"/>
      <c r="N585" s="42"/>
      <c r="Q585" s="5"/>
      <c r="R585" s="5"/>
      <c r="S585" s="5"/>
      <c r="T585" s="5"/>
      <c r="U585" s="5"/>
      <c r="V585" s="14"/>
      <c r="X585" s="7"/>
      <c r="Y585" s="14"/>
      <c r="AA585" s="7"/>
      <c r="AB585" s="14"/>
      <c r="AD585" s="7"/>
      <c r="AE585" s="14"/>
      <c r="AG585" s="7"/>
      <c r="AH585" s="14"/>
      <c r="AJ585" s="7"/>
    </row>
    <row r="586" spans="1:36" ht="12.75" hidden="1" customHeight="1" x14ac:dyDescent="0.2">
      <c r="A586" s="30"/>
      <c r="B586" s="31" t="s">
        <v>142</v>
      </c>
      <c r="C586" s="31"/>
      <c r="D586" s="31"/>
      <c r="E586" s="33" t="e">
        <f>E581+E582+E583+E584+E585</f>
        <v>#REF!</v>
      </c>
      <c r="F586" s="33" t="e">
        <f>F581+F582+F583+F584+F585</f>
        <v>#REF!</v>
      </c>
      <c r="G586" s="33" t="e">
        <f>G581+G582+G583+G584+G585</f>
        <v>#REF!</v>
      </c>
      <c r="H586" s="33" t="e">
        <f>H581+H582+H583+H584+H585</f>
        <v>#REF!</v>
      </c>
      <c r="I586" s="33" t="e">
        <f>I581+I582+I583+I584+I585</f>
        <v>#REF!</v>
      </c>
      <c r="J586" s="33"/>
      <c r="K586" s="33"/>
      <c r="L586" s="33"/>
      <c r="M586" s="33"/>
      <c r="N586" s="33"/>
      <c r="Q586" s="5"/>
      <c r="R586" s="5"/>
      <c r="S586" s="5"/>
      <c r="T586" s="5"/>
      <c r="U586" s="5"/>
      <c r="V586" s="14"/>
      <c r="X586" s="7"/>
      <c r="Y586" s="14"/>
      <c r="AA586" s="7"/>
      <c r="AB586" s="14"/>
      <c r="AD586" s="7"/>
      <c r="AE586" s="14"/>
      <c r="AG586" s="7"/>
      <c r="AH586" s="14"/>
      <c r="AJ586" s="7"/>
    </row>
    <row r="587" spans="1:36" ht="12.75" hidden="1" customHeight="1" x14ac:dyDescent="0.2">
      <c r="A587" s="31"/>
      <c r="B587" s="31" t="s">
        <v>143</v>
      </c>
      <c r="C587" s="31"/>
      <c r="D587" s="31"/>
      <c r="E587" s="33" t="e">
        <f>E586*3%</f>
        <v>#REF!</v>
      </c>
      <c r="F587" s="33" t="e">
        <f>F586*3%</f>
        <v>#REF!</v>
      </c>
      <c r="G587" s="33" t="e">
        <f>G586*3%</f>
        <v>#REF!</v>
      </c>
      <c r="H587" s="33" t="e">
        <f>H586*3%</f>
        <v>#REF!</v>
      </c>
      <c r="I587" s="33" t="e">
        <f>I586*3%</f>
        <v>#REF!</v>
      </c>
      <c r="J587" s="33"/>
      <c r="K587" s="33"/>
      <c r="L587" s="33"/>
      <c r="M587" s="33"/>
      <c r="N587" s="33"/>
      <c r="Q587" s="5"/>
      <c r="R587" s="5"/>
      <c r="S587" s="5"/>
      <c r="T587" s="5"/>
      <c r="U587" s="5"/>
      <c r="V587" s="14"/>
      <c r="X587" s="7"/>
      <c r="Y587" s="14"/>
      <c r="AA587" s="7"/>
      <c r="AB587" s="14"/>
      <c r="AD587" s="7"/>
      <c r="AE587" s="14"/>
      <c r="AG587" s="7"/>
      <c r="AH587" s="14"/>
      <c r="AJ587" s="7"/>
    </row>
    <row r="588" spans="1:36" ht="12.75" hidden="1" customHeight="1" x14ac:dyDescent="0.2">
      <c r="A588" s="8"/>
      <c r="B588" s="8" t="s">
        <v>212</v>
      </c>
      <c r="C588" s="8"/>
      <c r="D588" s="8"/>
      <c r="E588" s="4" t="e">
        <f>E586*2.7%</f>
        <v>#REF!</v>
      </c>
      <c r="F588" s="4" t="e">
        <f>F586*2.7%</f>
        <v>#REF!</v>
      </c>
      <c r="G588" s="4" t="e">
        <f>G586*2.7%</f>
        <v>#REF!</v>
      </c>
      <c r="H588" s="4" t="e">
        <f>H586*2.7%</f>
        <v>#REF!</v>
      </c>
      <c r="I588" s="4" t="e">
        <f>I586*2.7%</f>
        <v>#REF!</v>
      </c>
      <c r="J588" s="4"/>
      <c r="K588" s="4"/>
      <c r="L588" s="4"/>
      <c r="M588" s="4"/>
      <c r="N588" s="4"/>
      <c r="Q588" s="5"/>
      <c r="R588" s="5"/>
      <c r="S588" s="5"/>
      <c r="T588" s="5"/>
      <c r="U588" s="5"/>
      <c r="V588" s="14"/>
      <c r="X588" s="7"/>
      <c r="Y588" s="14"/>
      <c r="AA588" s="7"/>
      <c r="AB588" s="14"/>
      <c r="AD588" s="7"/>
      <c r="AE588" s="14"/>
      <c r="AG588" s="7"/>
      <c r="AH588" s="14"/>
      <c r="AJ588" s="7"/>
    </row>
    <row r="589" spans="1:36" x14ac:dyDescent="0.2">
      <c r="A589" s="44"/>
      <c r="B589" s="45" t="s">
        <v>144</v>
      </c>
      <c r="C589" s="45"/>
      <c r="D589" s="45"/>
      <c r="E589" s="46">
        <f>J578*(1+Entrada!$J$13)</f>
        <v>6206296.2326731626</v>
      </c>
      <c r="F589" s="46">
        <f>K578*(1+Entrada!$J$13)</f>
        <v>5964787.0261869179</v>
      </c>
      <c r="G589" s="46">
        <f>L578*(1+Entrada!$J$13)</f>
        <v>6295176.5244003339</v>
      </c>
      <c r="H589" s="46">
        <f>M578*(1+Entrada!$J$13)</f>
        <v>6165227.4082199233</v>
      </c>
      <c r="I589" s="46">
        <f>N578*(1+Entrada!$J$13)</f>
        <v>6219168.5507853767</v>
      </c>
      <c r="J589" s="46"/>
      <c r="K589" s="46"/>
      <c r="L589" s="46"/>
      <c r="M589" s="46"/>
      <c r="N589" s="46"/>
      <c r="Q589" s="3">
        <f>SUMIF($O539:$O577,"&lt;&gt;Rateio",W539:W577)</f>
        <v>4480015.5050427951</v>
      </c>
      <c r="R589" s="3">
        <f>SUMIF($O539:$O577,"&lt;&gt;Rateio",Z539:Z577)</f>
        <v>4305682.0621798951</v>
      </c>
      <c r="S589" s="3">
        <f>SUMIF($O539:$O577,"&lt;&gt;Rateio",AC539:AC577)</f>
        <v>4544173.7517816797</v>
      </c>
      <c r="T589" s="3">
        <f>SUMIF($O539:$O577,"&lt;&gt;Rateio",AF539:AF577)</f>
        <v>4450369.9703427609</v>
      </c>
      <c r="U589" s="3">
        <f>SUMIF($O539:$O577,"&lt;&gt;Rateio",AI539:AI577)</f>
        <v>4489307.3890532563</v>
      </c>
      <c r="X589" s="7"/>
      <c r="AA589" s="7"/>
      <c r="AD589" s="7"/>
      <c r="AG589" s="7"/>
      <c r="AJ589" s="7"/>
    </row>
    <row r="590" spans="1:36" x14ac:dyDescent="0.2">
      <c r="E590" s="216">
        <f>Q590</f>
        <v>3.4963247169059367E-2</v>
      </c>
      <c r="F590" s="217">
        <f>R590</f>
        <v>3.4963247169059374E-2</v>
      </c>
      <c r="G590" s="217">
        <f>S590</f>
        <v>3.496324716905938E-2</v>
      </c>
      <c r="H590" s="217">
        <f>T590</f>
        <v>3.496324716905936E-2</v>
      </c>
      <c r="I590" s="218">
        <f>U590</f>
        <v>3.4963247169059353E-2</v>
      </c>
      <c r="Q590" s="24">
        <f>Q578/Q589</f>
        <v>3.4963247169059367E-2</v>
      </c>
      <c r="R590" s="24">
        <f>R578/R589</f>
        <v>3.4963247169059374E-2</v>
      </c>
      <c r="S590" s="24">
        <f>S578/S589</f>
        <v>3.496324716905938E-2</v>
      </c>
      <c r="T590" s="24">
        <f>T578/T589</f>
        <v>3.496324716905936E-2</v>
      </c>
      <c r="U590" s="24">
        <f>U578/U589</f>
        <v>3.4963247169059353E-2</v>
      </c>
      <c r="W590" s="25"/>
      <c r="X590" s="26"/>
      <c r="Z590" s="25"/>
      <c r="AA590" s="26"/>
      <c r="AC590" s="25"/>
      <c r="AD590" s="26"/>
      <c r="AF590" s="25"/>
      <c r="AG590" s="26"/>
      <c r="AI590" s="25"/>
      <c r="AJ590" s="26"/>
    </row>
    <row r="591" spans="1:36" s="14" customFormat="1" x14ac:dyDescent="0.2">
      <c r="E591" s="307"/>
      <c r="F591" s="307"/>
      <c r="G591" s="307"/>
      <c r="H591" s="307"/>
      <c r="I591" s="307"/>
      <c r="J591" s="36"/>
      <c r="K591" s="36"/>
      <c r="L591" s="36"/>
      <c r="M591" s="36"/>
      <c r="N591" s="36"/>
    </row>
    <row r="592" spans="1:36" s="14" customFormat="1" x14ac:dyDescent="0.2">
      <c r="E592" s="307"/>
      <c r="F592" s="307"/>
      <c r="G592" s="307"/>
      <c r="H592" s="307"/>
      <c r="I592" s="307"/>
      <c r="J592" s="36"/>
      <c r="K592" s="36"/>
      <c r="L592" s="36"/>
      <c r="M592" s="36"/>
      <c r="N592" s="36"/>
    </row>
    <row r="594" spans="1:36" s="11" customFormat="1" ht="12.75" customHeight="1" x14ac:dyDescent="0.2">
      <c r="B594" s="378" t="s">
        <v>533</v>
      </c>
      <c r="C594" s="9"/>
      <c r="D594" s="9"/>
      <c r="E594" s="9"/>
      <c r="F594" s="9"/>
      <c r="G594" s="16"/>
      <c r="H594" s="9"/>
      <c r="I594" s="9"/>
      <c r="J594" s="9"/>
      <c r="K594" s="9"/>
      <c r="L594" s="9"/>
      <c r="O594" s="6"/>
      <c r="P594" s="6"/>
      <c r="Q594" s="312" t="s">
        <v>30</v>
      </c>
      <c r="R594" s="312" t="s">
        <v>31</v>
      </c>
      <c r="S594" s="312" t="s">
        <v>32</v>
      </c>
      <c r="T594" s="312" t="s">
        <v>33</v>
      </c>
      <c r="U594" s="312" t="s">
        <v>34</v>
      </c>
      <c r="W594" s="313"/>
      <c r="X594" s="314"/>
      <c r="Z594" s="313"/>
      <c r="AA594" s="314"/>
      <c r="AC594" s="313"/>
      <c r="AD594" s="314"/>
      <c r="AF594" s="313"/>
      <c r="AG594" s="314"/>
      <c r="AI594" s="313"/>
      <c r="AJ594" s="314"/>
    </row>
    <row r="595" spans="1:36" s="11" customFormat="1" ht="12.75" customHeight="1" x14ac:dyDescent="0.2">
      <c r="B595" s="378"/>
      <c r="C595" s="9"/>
      <c r="D595" s="9"/>
      <c r="E595" s="9"/>
      <c r="F595" s="9"/>
      <c r="G595" s="16"/>
      <c r="H595" s="9"/>
      <c r="I595" s="9"/>
      <c r="J595" s="9"/>
      <c r="K595" s="9"/>
      <c r="L595" s="9"/>
      <c r="O595" s="6"/>
      <c r="P595" s="6"/>
      <c r="Q595" s="3">
        <f>SUMIF($O598:$O636,"Rateio",J598:J636)+E648</f>
        <v>9514728.3612685949</v>
      </c>
      <c r="R595" s="3">
        <f>SUMIF($O598:$O636,"Rateio",K598:K636)+F648</f>
        <v>9144476.2156547848</v>
      </c>
      <c r="S595" s="3">
        <f>SUMIF($O598:$O636,"Rateio",L598:L636)+G648</f>
        <v>9650988.6686645336</v>
      </c>
      <c r="T595" s="3">
        <f>SUMIF($O598:$O636,"Rateio",M598:M636)+H648</f>
        <v>9451766.7019890863</v>
      </c>
      <c r="U595" s="3">
        <f>SUMIF($O598:$O636,"Rateio",N598:N636)+I648</f>
        <v>9534462.6126845609</v>
      </c>
      <c r="AA595" s="1"/>
      <c r="AD595" s="212"/>
      <c r="AG595" s="212"/>
      <c r="AJ595" s="212"/>
    </row>
    <row r="596" spans="1:36" s="17" customFormat="1" x14ac:dyDescent="0.2">
      <c r="A596" s="379" t="s">
        <v>35</v>
      </c>
      <c r="B596" s="383" t="s">
        <v>36</v>
      </c>
      <c r="C596" s="379" t="s">
        <v>0</v>
      </c>
      <c r="D596" s="379" t="s">
        <v>37</v>
      </c>
      <c r="E596" s="380" t="str">
        <f>$E$7</f>
        <v>Preço Unitário - Ref. 07/2017</v>
      </c>
      <c r="F596" s="380"/>
      <c r="G596" s="380"/>
      <c r="H596" s="380"/>
      <c r="I596" s="380"/>
      <c r="J596" s="381" t="str">
        <f>$J$7</f>
        <v>Preço Total</v>
      </c>
      <c r="K596" s="381"/>
      <c r="L596" s="381"/>
      <c r="M596" s="381"/>
      <c r="N596" s="381"/>
      <c r="O596" s="6"/>
      <c r="P596" s="6"/>
      <c r="Q596" s="3">
        <f>SUMIF($P598:$P636,"UAR",J598:J636)</f>
        <v>4690886.9985771617</v>
      </c>
      <c r="R596" s="3">
        <f>SUMIF($P598:$P636,"UAR",K598:K636)</f>
        <v>4508347.7909288239</v>
      </c>
      <c r="S596" s="3">
        <f>SUMIF($P598:$P636,"UAR",L598:L636)</f>
        <v>4758065.1333715972</v>
      </c>
      <c r="T596" s="3">
        <f>SUMIF($P598:$P636,"UAR",M598:M636)</f>
        <v>4659846.0673273178</v>
      </c>
      <c r="U596" s="3">
        <f>SUMIF($P598:$P636,"UAR",N598:N636)</f>
        <v>4700616.2456853213</v>
      </c>
      <c r="AA596" s="213"/>
      <c r="AD596" s="213"/>
      <c r="AG596" s="213"/>
      <c r="AJ596" s="213"/>
    </row>
    <row r="597" spans="1:36" s="18" customFormat="1" x14ac:dyDescent="0.2">
      <c r="A597" s="379"/>
      <c r="B597" s="384"/>
      <c r="C597" s="379"/>
      <c r="D597" s="379"/>
      <c r="E597" s="10" t="s">
        <v>30</v>
      </c>
      <c r="F597" s="10" t="s">
        <v>31</v>
      </c>
      <c r="G597" s="10" t="s">
        <v>32</v>
      </c>
      <c r="H597" s="10" t="s">
        <v>33</v>
      </c>
      <c r="I597" s="10" t="s">
        <v>34</v>
      </c>
      <c r="J597" s="10" t="s">
        <v>30</v>
      </c>
      <c r="K597" s="10" t="s">
        <v>31</v>
      </c>
      <c r="L597" s="10" t="s">
        <v>32</v>
      </c>
      <c r="M597" s="10" t="s">
        <v>33</v>
      </c>
      <c r="N597" s="118" t="s">
        <v>34</v>
      </c>
      <c r="O597" s="11"/>
      <c r="P597" s="11"/>
      <c r="Q597" s="5">
        <f>Q596/Q595</f>
        <v>0.49301323384829954</v>
      </c>
      <c r="R597" s="5">
        <f>R596/R595</f>
        <v>0.49301323384829937</v>
      </c>
      <c r="S597" s="5">
        <f>S596/S595</f>
        <v>0.49301323384829959</v>
      </c>
      <c r="T597" s="5">
        <f>T596/T595</f>
        <v>0.4930132338482997</v>
      </c>
      <c r="U597" s="5">
        <f>U596/U595</f>
        <v>0.49301323384829943</v>
      </c>
      <c r="X597" s="214"/>
      <c r="AA597" s="214"/>
      <c r="AD597" s="214"/>
      <c r="AG597" s="214"/>
      <c r="AJ597" s="214"/>
    </row>
    <row r="598" spans="1:36" x14ac:dyDescent="0.2">
      <c r="A598" s="19">
        <v>1</v>
      </c>
      <c r="B598" s="20" t="s">
        <v>1</v>
      </c>
      <c r="C598" s="131" t="str">
        <f>VLOOKUP(B598,Valores!$A$2:$F$300,5,FALSE)</f>
        <v>unid.</v>
      </c>
      <c r="D598" s="131">
        <v>2</v>
      </c>
      <c r="E598" s="27">
        <f>Entrada!$K$27*VLOOKUP(E597,Regional!$A$2:$B$7,2,FALSE)</f>
        <v>641177.72134352103</v>
      </c>
      <c r="F598" s="21">
        <f>Entrada!$K$27*VLOOKUP(F597,Regional!$A$2:$B$7,2,FALSE)</f>
        <v>616227.20063148683</v>
      </c>
      <c r="G598" s="21">
        <f>Entrada!$K$27*VLOOKUP(G597,Regional!$A$2:$B$7,2,FALSE)</f>
        <v>650360.01957510726</v>
      </c>
      <c r="H598" s="21">
        <f>Entrada!$K$27*VLOOKUP(H597,Regional!$A$2:$B$7,2,FALSE)</f>
        <v>636934.86629858124</v>
      </c>
      <c r="I598" s="22">
        <f>Entrada!$K$27*VLOOKUP(I597,Regional!$A$2:$B$7,2,FALSE)</f>
        <v>642507.57143223356</v>
      </c>
      <c r="J598" s="21">
        <f t="shared" ref="J598:J636" si="304">$D598*E598</f>
        <v>1282355.4426870421</v>
      </c>
      <c r="K598" s="21">
        <f t="shared" ref="K598:K636" si="305">$D598*F598</f>
        <v>1232454.4012629737</v>
      </c>
      <c r="L598" s="21">
        <f t="shared" ref="L598:L636" si="306">$D598*G598</f>
        <v>1300720.0391502145</v>
      </c>
      <c r="M598" s="21">
        <f t="shared" ref="M598:M636" si="307">$D598*H598</f>
        <v>1273869.7325971625</v>
      </c>
      <c r="N598" s="193">
        <f t="shared" ref="N598:N636" si="308">$D598*I598</f>
        <v>1285015.1428644671</v>
      </c>
      <c r="O598" s="6">
        <f>VLOOKUP(B598,Valores!$A$2:$O$300,14,FALSE)</f>
        <v>3.0300000000000001E-2</v>
      </c>
      <c r="P598" s="6" t="str">
        <f>VLOOKUP(B598,Valores!$A$2:$O$300,15,FALSE)</f>
        <v>UAR</v>
      </c>
      <c r="Q598" s="5">
        <f>IF($P598="UAR",J598*Q$597,0)</f>
        <v>632218.20374210633</v>
      </c>
      <c r="R598" s="5">
        <f t="shared" ref="R598:R636" si="309">IF($P598="UAR",K598*R$597,0)</f>
        <v>607616.32993722823</v>
      </c>
      <c r="S598" s="5">
        <f t="shared" ref="S598:S636" si="310">IF($P598="UAR",L598*S$597,0)</f>
        <v>641272.19283273409</v>
      </c>
      <c r="T598" s="5">
        <f t="shared" ref="T598:T636" si="311">IF($P598="UAR",M598*T$597,0)</f>
        <v>628034.63636919588</v>
      </c>
      <c r="U598" s="5">
        <f t="shared" ref="U598:U636" si="312">IF($P598="UAR",N598*U$597,0)</f>
        <v>633529.47112764546</v>
      </c>
      <c r="W598" s="1">
        <f t="shared" ref="W598:W607" si="313">J598+Q598</f>
        <v>1914573.6464291485</v>
      </c>
      <c r="X598" s="7">
        <f t="shared" ref="X598:X607" si="314">IF($O598="rateio",0,W598*$O598)</f>
        <v>58011.581486803203</v>
      </c>
      <c r="Z598" s="1">
        <f t="shared" ref="Z598:Z607" si="315">K598+R598</f>
        <v>1840070.7312002019</v>
      </c>
      <c r="AA598" s="7">
        <f t="shared" ref="AA598:AA607" si="316">IF($O598="rateio",0,Z598*$O598)</f>
        <v>55754.143155366117</v>
      </c>
      <c r="AC598" s="1">
        <f t="shared" ref="AC598:AC607" si="317">L598+S598</f>
        <v>1941992.2319829487</v>
      </c>
      <c r="AD598" s="7">
        <f t="shared" ref="AD598:AD607" si="318">IF($O598="rateio",0,AC598*$O598)</f>
        <v>58842.364629083349</v>
      </c>
      <c r="AF598" s="1">
        <f t="shared" ref="AF598:AF607" si="319">M598+T598</f>
        <v>1901904.3689663582</v>
      </c>
      <c r="AG598" s="7">
        <f t="shared" ref="AG598:AG607" si="320">IF($O598="rateio",0,AF598*$O598)</f>
        <v>57627.702379680653</v>
      </c>
      <c r="AI598" s="1">
        <f t="shared" ref="AI598:AI607" si="321">N598+U598</f>
        <v>1918544.6139921127</v>
      </c>
      <c r="AJ598" s="7">
        <f t="shared" ref="AJ598:AJ607" si="322">IF($O598="rateio",0,AI598*$O598)</f>
        <v>58131.901803961016</v>
      </c>
    </row>
    <row r="599" spans="1:36" x14ac:dyDescent="0.2">
      <c r="A599" s="5">
        <v>2</v>
      </c>
      <c r="B599" s="6" t="s">
        <v>261</v>
      </c>
      <c r="C599" s="131" t="str">
        <f>VLOOKUP(B599,Valores!$A$2:$F$300,5,FALSE)</f>
        <v>unid.</v>
      </c>
      <c r="D599" s="131">
        <v>1</v>
      </c>
      <c r="E599" s="3">
        <f>Entrada!$K$29*VLOOKUP($E597,Regional!$A$2:$B$7,2,FALSE)</f>
        <v>194375.79570869685</v>
      </c>
      <c r="F599" s="1">
        <f>Entrada!$K$29*VLOOKUP($F597,Regional!$A$2:$B$7,2,FALSE)</f>
        <v>186811.93758432881</v>
      </c>
      <c r="G599" s="1">
        <f>Entrada!$K$29*VLOOKUP($G597,Regional!$A$2:$B$7,2,FALSE)</f>
        <v>197159.44907933992</v>
      </c>
      <c r="H599" s="1">
        <f>Entrada!$K$29*VLOOKUP($H597,Regional!$A$2:$B$7,2,FALSE)</f>
        <v>193089.55587536524</v>
      </c>
      <c r="I599" s="2">
        <f>Entrada!$K$29*VLOOKUP($I597,Regional!$A$2:$B$7,2,FALSE)</f>
        <v>194778.94550720378</v>
      </c>
      <c r="J599" s="1">
        <f t="shared" si="304"/>
        <v>194375.79570869685</v>
      </c>
      <c r="K599" s="1">
        <f t="shared" si="305"/>
        <v>186811.93758432881</v>
      </c>
      <c r="L599" s="1">
        <f t="shared" si="306"/>
        <v>197159.44907933992</v>
      </c>
      <c r="M599" s="1">
        <f t="shared" si="307"/>
        <v>193089.55587536524</v>
      </c>
      <c r="N599" s="2">
        <f t="shared" si="308"/>
        <v>194778.94550720378</v>
      </c>
      <c r="O599" s="6">
        <f>VLOOKUP(B599,Valores!$A$2:$O$300,14,FALSE)</f>
        <v>3.3300000000000003E-2</v>
      </c>
      <c r="P599" s="6" t="str">
        <f>VLOOKUP(B599,Valores!$A$2:$O$300,15,FALSE)</f>
        <v>UAR</v>
      </c>
      <c r="Q599" s="5">
        <f t="shared" ref="Q599:Q636" si="323">IF($P599="UAR",J599*Q$597,0)</f>
        <v>95829.839624181055</v>
      </c>
      <c r="R599" s="5">
        <f t="shared" si="309"/>
        <v>92100.757469916614</v>
      </c>
      <c r="S599" s="5">
        <f t="shared" si="310"/>
        <v>97202.217574354523</v>
      </c>
      <c r="T599" s="5">
        <f t="shared" si="311"/>
        <v>95195.706364445781</v>
      </c>
      <c r="U599" s="5">
        <f t="shared" si="312"/>
        <v>96028.597810068226</v>
      </c>
      <c r="W599" s="1">
        <f t="shared" si="313"/>
        <v>290205.63533287792</v>
      </c>
      <c r="X599" s="7">
        <f t="shared" si="314"/>
        <v>9663.8476565848359</v>
      </c>
      <c r="Z599" s="1">
        <f t="shared" si="315"/>
        <v>278912.69505424541</v>
      </c>
      <c r="AA599" s="7">
        <f t="shared" si="316"/>
        <v>9287.792745306373</v>
      </c>
      <c r="AC599" s="1">
        <f t="shared" si="317"/>
        <v>294361.66665369447</v>
      </c>
      <c r="AD599" s="7">
        <f t="shared" si="318"/>
        <v>9802.2434995680269</v>
      </c>
      <c r="AF599" s="1">
        <f t="shared" si="319"/>
        <v>288285.26223981101</v>
      </c>
      <c r="AG599" s="7">
        <f t="shared" si="320"/>
        <v>9599.8992325857071</v>
      </c>
      <c r="AI599" s="1">
        <f t="shared" si="321"/>
        <v>290807.54331727198</v>
      </c>
      <c r="AJ599" s="7">
        <f t="shared" si="322"/>
        <v>9683.8911924651584</v>
      </c>
    </row>
    <row r="600" spans="1:36" x14ac:dyDescent="0.2">
      <c r="A600" s="5">
        <v>3</v>
      </c>
      <c r="B600" s="6" t="s">
        <v>262</v>
      </c>
      <c r="C600" s="131" t="str">
        <f>VLOOKUP(B600,Valores!$A$2:$F$300,5,FALSE)</f>
        <v>unid.</v>
      </c>
      <c r="D600" s="131">
        <v>3</v>
      </c>
      <c r="E600" s="3">
        <f>Entrada!$K$28*VLOOKUP($E597,Regional!$A$2:$B$7,2,FALSE)</f>
        <v>134119.29903900079</v>
      </c>
      <c r="F600" s="1">
        <f>Entrada!$K$28*VLOOKUP($F597,Regional!$A$2:$B$7,2,FALSE)</f>
        <v>128900.23693318684</v>
      </c>
      <c r="G600" s="1">
        <f>Entrada!$K$28*VLOOKUP($G597,Regional!$A$2:$B$7,2,FALSE)</f>
        <v>136040.01986474451</v>
      </c>
      <c r="H600" s="1">
        <f>Entrada!$K$28*VLOOKUP($H597,Regional!$A$2:$B$7,2,FALSE)</f>
        <v>133231.79355400198</v>
      </c>
      <c r="I600" s="2">
        <f>Entrada!$K$28*VLOOKUP($I597,Regional!$A$2:$B$7,2,FALSE)</f>
        <v>134397.47239997057</v>
      </c>
      <c r="J600" s="1">
        <f t="shared" si="304"/>
        <v>402357.8971170024</v>
      </c>
      <c r="K600" s="1">
        <f t="shared" si="305"/>
        <v>386700.71079956053</v>
      </c>
      <c r="L600" s="1">
        <f t="shared" si="306"/>
        <v>408120.05959423352</v>
      </c>
      <c r="M600" s="1">
        <f t="shared" si="307"/>
        <v>399695.38066200598</v>
      </c>
      <c r="N600" s="2">
        <f t="shared" si="308"/>
        <v>403192.41719991172</v>
      </c>
      <c r="O600" s="6">
        <f>VLOOKUP(B600,Valores!$A$2:$O$300,14,FALSE)</f>
        <v>3.3300000000000003E-2</v>
      </c>
      <c r="P600" s="6" t="str">
        <f>VLOOKUP(B600,Valores!$A$2:$O$300,15,FALSE)</f>
        <v>UAR</v>
      </c>
      <c r="Q600" s="5">
        <f t="shared" si="323"/>
        <v>198367.76802205475</v>
      </c>
      <c r="R600" s="5">
        <f t="shared" si="309"/>
        <v>190648.56796272733</v>
      </c>
      <c r="S600" s="5">
        <f t="shared" si="310"/>
        <v>201208.59037891382</v>
      </c>
      <c r="T600" s="5">
        <f t="shared" si="311"/>
        <v>197055.11217440272</v>
      </c>
      <c r="U600" s="5">
        <f t="shared" si="312"/>
        <v>198779.19746684117</v>
      </c>
      <c r="W600" s="1">
        <f t="shared" si="313"/>
        <v>600725.66513905721</v>
      </c>
      <c r="X600" s="7">
        <f t="shared" si="314"/>
        <v>20004.164649130606</v>
      </c>
      <c r="Z600" s="1">
        <f t="shared" si="315"/>
        <v>577349.27876228793</v>
      </c>
      <c r="AA600" s="7">
        <f t="shared" si="316"/>
        <v>19225.730982784189</v>
      </c>
      <c r="AC600" s="1">
        <f t="shared" si="317"/>
        <v>609328.64997314732</v>
      </c>
      <c r="AD600" s="7">
        <f t="shared" si="318"/>
        <v>20290.644044105808</v>
      </c>
      <c r="AF600" s="1">
        <f t="shared" si="319"/>
        <v>596750.49283640867</v>
      </c>
      <c r="AG600" s="7">
        <f t="shared" si="320"/>
        <v>19871.79141145241</v>
      </c>
      <c r="AI600" s="1">
        <f t="shared" si="321"/>
        <v>601971.61466675287</v>
      </c>
      <c r="AJ600" s="7">
        <f t="shared" si="322"/>
        <v>20045.654768402874</v>
      </c>
    </row>
    <row r="601" spans="1:36" x14ac:dyDescent="0.2">
      <c r="A601" s="5">
        <v>4</v>
      </c>
      <c r="B601" s="6" t="s">
        <v>21</v>
      </c>
      <c r="C601" s="131" t="str">
        <f>VLOOKUP(B601,Valores!$A$2:$F$300,5,FALSE)</f>
        <v>unid.</v>
      </c>
      <c r="D601" s="131">
        <v>0</v>
      </c>
      <c r="E601" s="3">
        <f>Entrada!$K$30*VLOOKUP(E597,Regional!$A$2:$B$7,2,FALSE)</f>
        <v>44295.986548932924</v>
      </c>
      <c r="F601" s="1">
        <f>Entrada!$K$30*VLOOKUP(F597,Regional!$A$2:$B$7,2,FALSE)</f>
        <v>42572.271121744816</v>
      </c>
      <c r="G601" s="1">
        <f>Entrada!$K$30*VLOOKUP(G597,Regional!$A$2:$B$7,2,FALSE)</f>
        <v>44930.348825436158</v>
      </c>
      <c r="H601" s="1">
        <f>Entrada!$K$30*VLOOKUP(H597,Regional!$A$2:$B$7,2,FALSE)</f>
        <v>44002.867428065911</v>
      </c>
      <c r="I601" s="2">
        <f>Entrada!$K$30*VLOOKUP(I597,Regional!$A$2:$B$7,2,FALSE)</f>
        <v>44387.859706219599</v>
      </c>
      <c r="J601" s="1">
        <f t="shared" si="304"/>
        <v>0</v>
      </c>
      <c r="K601" s="1">
        <f t="shared" si="305"/>
        <v>0</v>
      </c>
      <c r="L601" s="1">
        <f t="shared" si="306"/>
        <v>0</v>
      </c>
      <c r="M601" s="1">
        <f t="shared" si="307"/>
        <v>0</v>
      </c>
      <c r="N601" s="2">
        <f t="shared" si="308"/>
        <v>0</v>
      </c>
      <c r="O601" s="6">
        <f>VLOOKUP(B601,Valores!$A$2:$O$300,14,FALSE)</f>
        <v>3.3300000000000003E-2</v>
      </c>
      <c r="P601" s="6" t="str">
        <f>VLOOKUP(B601,Valores!$A$2:$O$300,15,FALSE)</f>
        <v>UAR</v>
      </c>
      <c r="Q601" s="5">
        <f t="shared" si="323"/>
        <v>0</v>
      </c>
      <c r="R601" s="5">
        <f t="shared" si="309"/>
        <v>0</v>
      </c>
      <c r="S601" s="5">
        <f t="shared" si="310"/>
        <v>0</v>
      </c>
      <c r="T601" s="5">
        <f t="shared" si="311"/>
        <v>0</v>
      </c>
      <c r="U601" s="5">
        <f t="shared" si="312"/>
        <v>0</v>
      </c>
      <c r="W601" s="1">
        <f t="shared" si="313"/>
        <v>0</v>
      </c>
      <c r="X601" s="7">
        <f t="shared" si="314"/>
        <v>0</v>
      </c>
      <c r="Z601" s="1">
        <f t="shared" si="315"/>
        <v>0</v>
      </c>
      <c r="AA601" s="7">
        <f t="shared" si="316"/>
        <v>0</v>
      </c>
      <c r="AC601" s="1">
        <f t="shared" si="317"/>
        <v>0</v>
      </c>
      <c r="AD601" s="7">
        <f t="shared" si="318"/>
        <v>0</v>
      </c>
      <c r="AF601" s="1">
        <f t="shared" si="319"/>
        <v>0</v>
      </c>
      <c r="AG601" s="7">
        <f t="shared" si="320"/>
        <v>0</v>
      </c>
      <c r="AI601" s="1">
        <f t="shared" si="321"/>
        <v>0</v>
      </c>
      <c r="AJ601" s="7">
        <f t="shared" si="322"/>
        <v>0</v>
      </c>
    </row>
    <row r="602" spans="1:36" x14ac:dyDescent="0.2">
      <c r="A602" s="5">
        <v>5</v>
      </c>
      <c r="B602" s="6" t="s">
        <v>3</v>
      </c>
      <c r="C602" s="131" t="str">
        <f>VLOOKUP(B602,Valores!$A$2:$F$300,5,FALSE)</f>
        <v>unid.</v>
      </c>
      <c r="D602" s="131">
        <v>3</v>
      </c>
      <c r="E602" s="3">
        <f>Entrada!$K$31*VLOOKUP(E597,Regional!$A$2:$B$7,2,FALSE)</f>
        <v>45305.58715143174</v>
      </c>
      <c r="F602" s="1">
        <f>Entrada!$K$31*VLOOKUP(F597,Regional!$A$2:$B$7,2,FALSE)</f>
        <v>43542.584550180967</v>
      </c>
      <c r="G602" s="1">
        <f>Entrada!$K$31*VLOOKUP(G597,Regional!$A$2:$B$7,2,FALSE)</f>
        <v>45954.407905699161</v>
      </c>
      <c r="H602" s="1">
        <f>Entrada!$K$31*VLOOKUP(H597,Regional!$A$2:$B$7,2,FALSE)</f>
        <v>45005.787216701283</v>
      </c>
      <c r="I602" s="2">
        <f>Entrada!$K$31*VLOOKUP(I597,Regional!$A$2:$B$7,2,FALSE)</f>
        <v>45399.554295153233</v>
      </c>
      <c r="J602" s="1">
        <f t="shared" si="304"/>
        <v>135916.76145429522</v>
      </c>
      <c r="K602" s="1">
        <f t="shared" si="305"/>
        <v>130627.7536505429</v>
      </c>
      <c r="L602" s="1">
        <f t="shared" si="306"/>
        <v>137863.22371709748</v>
      </c>
      <c r="M602" s="1">
        <f t="shared" si="307"/>
        <v>135017.36165010385</v>
      </c>
      <c r="N602" s="2">
        <f t="shared" si="308"/>
        <v>136198.66288545969</v>
      </c>
      <c r="O602" s="6">
        <f>VLOOKUP(B602,Valores!$A$2:$O$300,14,FALSE)</f>
        <v>3.3300000000000003E-2</v>
      </c>
      <c r="P602" s="6" t="str">
        <f>VLOOKUP(B602,Valores!$A$2:$O$300,15,FALSE)</f>
        <v>UAR</v>
      </c>
      <c r="Q602" s="5">
        <f t="shared" si="323"/>
        <v>67008.762098769992</v>
      </c>
      <c r="R602" s="5">
        <f t="shared" si="309"/>
        <v>64401.211257593146</v>
      </c>
      <c r="S602" s="5">
        <f t="shared" si="310"/>
        <v>67968.393753517827</v>
      </c>
      <c r="T602" s="5">
        <f t="shared" si="311"/>
        <v>66565.346092783104</v>
      </c>
      <c r="U602" s="5">
        <f t="shared" si="312"/>
        <v>67147.743234974841</v>
      </c>
      <c r="W602" s="1">
        <f t="shared" si="313"/>
        <v>202925.5235530652</v>
      </c>
      <c r="X602" s="7">
        <f t="shared" si="314"/>
        <v>6757.4199343170721</v>
      </c>
      <c r="Z602" s="1">
        <f t="shared" si="315"/>
        <v>195028.96490813605</v>
      </c>
      <c r="AA602" s="7">
        <f t="shared" si="316"/>
        <v>6494.4645314409308</v>
      </c>
      <c r="AC602" s="1">
        <f t="shared" si="317"/>
        <v>205831.61747061531</v>
      </c>
      <c r="AD602" s="7">
        <f t="shared" si="318"/>
        <v>6854.1928617714902</v>
      </c>
      <c r="AF602" s="1">
        <f t="shared" si="319"/>
        <v>201582.70774288697</v>
      </c>
      <c r="AG602" s="7">
        <f t="shared" si="320"/>
        <v>6712.7041678381365</v>
      </c>
      <c r="AI602" s="1">
        <f t="shared" si="321"/>
        <v>203346.40612043452</v>
      </c>
      <c r="AJ602" s="7">
        <f t="shared" si="322"/>
        <v>6771.4353238104704</v>
      </c>
    </row>
    <row r="603" spans="1:36" x14ac:dyDescent="0.2">
      <c r="A603" s="5">
        <v>6</v>
      </c>
      <c r="B603" s="6" t="s">
        <v>4</v>
      </c>
      <c r="C603" s="131" t="str">
        <f>VLOOKUP(B603,Valores!$A$2:$F$300,5,FALSE)</f>
        <v>unid.</v>
      </c>
      <c r="D603" s="131">
        <v>3</v>
      </c>
      <c r="E603" s="3">
        <f>Entrada!$K$32*VLOOKUP(E597,Regional!$A$2:$B$7,2,FALSE)</f>
        <v>64656.359869184365</v>
      </c>
      <c r="F603" s="1">
        <f>Entrada!$K$32*VLOOKUP(F597,Regional!$A$2:$B$7,2,FALSE)</f>
        <v>62140.349420941537</v>
      </c>
      <c r="G603" s="1">
        <f>Entrada!$K$32*VLOOKUP(G597,Regional!$A$2:$B$7,2,FALSE)</f>
        <v>65582.302800644291</v>
      </c>
      <c r="H603" s="1">
        <f>Entrada!$K$32*VLOOKUP(H597,Regional!$A$2:$B$7,2,FALSE)</f>
        <v>64228.51037671668</v>
      </c>
      <c r="I603" s="2">
        <f>Entrada!$K$32*VLOOKUP(I597,Regional!$A$2:$B$7,2,FALSE)</f>
        <v>64790.461948913049</v>
      </c>
      <c r="J603" s="1">
        <f t="shared" si="304"/>
        <v>193969.07960755308</v>
      </c>
      <c r="K603" s="1">
        <f t="shared" si="305"/>
        <v>186421.0482628246</v>
      </c>
      <c r="L603" s="1">
        <f t="shared" si="306"/>
        <v>196746.90840193286</v>
      </c>
      <c r="M603" s="1">
        <f t="shared" si="307"/>
        <v>192685.53113015005</v>
      </c>
      <c r="N603" s="2">
        <f t="shared" si="308"/>
        <v>194371.38584673914</v>
      </c>
      <c r="O603" s="6">
        <f>VLOOKUP(B603,Valores!$A$2:$O$300,14,FALSE)</f>
        <v>3.3300000000000003E-2</v>
      </c>
      <c r="P603" s="6" t="str">
        <f>VLOOKUP(B603,Valores!$A$2:$O$300,15,FALSE)</f>
        <v>UAR</v>
      </c>
      <c r="Q603" s="5">
        <f t="shared" si="323"/>
        <v>95629.323203897991</v>
      </c>
      <c r="R603" s="5">
        <f t="shared" si="309"/>
        <v>91908.04386144504</v>
      </c>
      <c r="S603" s="5">
        <f t="shared" si="310"/>
        <v>96998.829560892103</v>
      </c>
      <c r="T603" s="5">
        <f t="shared" si="311"/>
        <v>94996.516818252494</v>
      </c>
      <c r="U603" s="5">
        <f t="shared" si="312"/>
        <v>95827.665503876444</v>
      </c>
      <c r="W603" s="1">
        <f t="shared" si="313"/>
        <v>289598.40281145106</v>
      </c>
      <c r="X603" s="7">
        <f t="shared" si="314"/>
        <v>9643.6268136213221</v>
      </c>
      <c r="Z603" s="1">
        <f t="shared" si="315"/>
        <v>278329.09212426963</v>
      </c>
      <c r="AA603" s="7">
        <f t="shared" si="316"/>
        <v>9268.3587677381802</v>
      </c>
      <c r="AC603" s="1">
        <f t="shared" si="317"/>
        <v>293745.73796282499</v>
      </c>
      <c r="AD603" s="7">
        <f t="shared" si="318"/>
        <v>9781.7330741620735</v>
      </c>
      <c r="AF603" s="1">
        <f t="shared" si="319"/>
        <v>287682.04794840253</v>
      </c>
      <c r="AG603" s="7">
        <f t="shared" si="320"/>
        <v>9579.8121966818053</v>
      </c>
      <c r="AI603" s="1">
        <f t="shared" si="321"/>
        <v>290199.05135061557</v>
      </c>
      <c r="AJ603" s="7">
        <f t="shared" si="322"/>
        <v>9663.6284099754994</v>
      </c>
    </row>
    <row r="604" spans="1:36" x14ac:dyDescent="0.2">
      <c r="A604" s="5">
        <v>7</v>
      </c>
      <c r="B604" s="6" t="s">
        <v>576</v>
      </c>
      <c r="C604" s="131" t="str">
        <f>VLOOKUP(B604,Valores!$A$2:$F$300,5,FALSE)</f>
        <v>unid.</v>
      </c>
      <c r="D604" s="131">
        <v>3</v>
      </c>
      <c r="E604" s="3">
        <f>Entrada!$K$33*VLOOKUP(E597,Regional!$A$2:$B$7,2,FALSE)</f>
        <v>55785.842826343804</v>
      </c>
      <c r="F604" s="1">
        <f>Entrada!$K$33*VLOOKUP(F597,Regional!$A$2:$B$7,2,FALSE)</f>
        <v>53615.015954879163</v>
      </c>
      <c r="G604" s="1">
        <f>Entrada!$K$33*VLOOKUP(G597,Regional!$A$2:$B$7,2,FALSE)</f>
        <v>56584.75119274576</v>
      </c>
      <c r="H604" s="1">
        <f>Entrada!$K$33*VLOOKUP(H597,Regional!$A$2:$B$7,2,FALSE)</f>
        <v>55416.692063937378</v>
      </c>
      <c r="I604" s="2">
        <f>Entrada!$K$33*VLOOKUP(I597,Regional!$A$2:$B$7,2,FALSE)</f>
        <v>55901.546796650291</v>
      </c>
      <c r="J604" s="1">
        <f t="shared" si="304"/>
        <v>167357.5284790314</v>
      </c>
      <c r="K604" s="1">
        <f t="shared" si="305"/>
        <v>160845.04786463748</v>
      </c>
      <c r="L604" s="1">
        <f t="shared" si="306"/>
        <v>169754.25357823729</v>
      </c>
      <c r="M604" s="1">
        <f t="shared" si="307"/>
        <v>166250.07619181214</v>
      </c>
      <c r="N604" s="2">
        <f t="shared" si="308"/>
        <v>167704.64038995089</v>
      </c>
      <c r="O604" s="6">
        <f>VLOOKUP(B604,Valores!$A$2:$O$300,14,FALSE)</f>
        <v>4.1700000000000001E-2</v>
      </c>
      <c r="P604" s="6" t="str">
        <f>VLOOKUP(B604,Valores!$A$2:$O$300,15,FALSE)</f>
        <v>UAR</v>
      </c>
      <c r="Q604" s="5">
        <f t="shared" si="323"/>
        <v>82509.476324306161</v>
      </c>
      <c r="R604" s="5">
        <f t="shared" si="309"/>
        <v>79298.737196229427</v>
      </c>
      <c r="S604" s="5">
        <f t="shared" si="310"/>
        <v>83691.093516111054</v>
      </c>
      <c r="T604" s="5">
        <f t="shared" si="311"/>
        <v>81963.487690851529</v>
      </c>
      <c r="U604" s="5">
        <f t="shared" si="312"/>
        <v>82680.607090015823</v>
      </c>
      <c r="W604" s="1">
        <f t="shared" si="313"/>
        <v>249867.00480333756</v>
      </c>
      <c r="X604" s="7">
        <f t="shared" si="314"/>
        <v>10419.454100299177</v>
      </c>
      <c r="Z604" s="1">
        <f t="shared" si="315"/>
        <v>240143.78506086691</v>
      </c>
      <c r="AA604" s="7">
        <f t="shared" si="316"/>
        <v>10013.99583703815</v>
      </c>
      <c r="AC604" s="1">
        <f t="shared" si="317"/>
        <v>253445.34709434834</v>
      </c>
      <c r="AD604" s="7">
        <f t="shared" si="318"/>
        <v>10568.670973834325</v>
      </c>
      <c r="AF604" s="1">
        <f t="shared" si="319"/>
        <v>248213.56388266367</v>
      </c>
      <c r="AG604" s="7">
        <f t="shared" si="320"/>
        <v>10350.505613907075</v>
      </c>
      <c r="AI604" s="1">
        <f t="shared" si="321"/>
        <v>250385.24747996673</v>
      </c>
      <c r="AJ604" s="7">
        <f t="shared" si="322"/>
        <v>10441.064819914613</v>
      </c>
    </row>
    <row r="605" spans="1:36" x14ac:dyDescent="0.2">
      <c r="A605" s="5">
        <v>8</v>
      </c>
      <c r="B605" s="6" t="s">
        <v>348</v>
      </c>
      <c r="C605" s="131" t="str">
        <f>VLOOKUP(B605,Valores!$A$2:$F$300,5,FALSE)</f>
        <v>kg</v>
      </c>
      <c r="D605" s="131">
        <v>4700</v>
      </c>
      <c r="E605" s="3">
        <f>VLOOKUP($B605,Valores!$A$2:$G$300,6,FALSE)*VLOOKUP(VLOOKUP($B605,Indices_Poder!$B$5:$E$250,3,FALSE),Indices_Poder!$G$6:$N$27,4,FALSE)*VLOOKUP($E$8,Regional!$A$2:$B$7,2,FALSE)</f>
        <v>63.9384476185</v>
      </c>
      <c r="F605" s="1">
        <f>VLOOKUP($B605,Valores!$A$2:$G$300,6,FALSE)*VLOOKUP(VLOOKUP($B605,Indices_Poder!$B$5:$E$250,3,FALSE),Indices_Poder!$G$6:$N$27,4,FALSE)*VLOOKUP($F$8,Regional!$A$2:$B$7,2,FALSE)</f>
        <v>61.450373706234416</v>
      </c>
      <c r="G605" s="1">
        <f>VLOOKUP($B605,Valores!$A$2:$G$300,6,FALSE)*VLOOKUP(VLOOKUP($B605,Indices_Poder!$B$5:$E$250,3,FALSE),Indices_Poder!$G$6:$N$27,4,FALSE)*VLOOKUP($G$8,Regional!$A$2:$B$7,2,FALSE)</f>
        <v>64.854109337480978</v>
      </c>
      <c r="H605" s="1">
        <f>VLOOKUP($B605,Valores!$A$2:$G$300,6,FALSE)*VLOOKUP(VLOOKUP($B605,Indices_Poder!$B$5:$E$250,3,FALSE),Indices_Poder!$G$6:$N$27,4,FALSE)*VLOOKUP($H$8,Regional!$A$2:$B$7,2,FALSE)</f>
        <v>63.51534875524672</v>
      </c>
      <c r="I605" s="2">
        <f>VLOOKUP($B605,Valores!$A$2:$G$300,6,FALSE)*VLOOKUP(VLOOKUP($B605,Indices_Poder!$B$5:$E$250,3,FALSE),Indices_Poder!$G$6:$N$27,4,FALSE)*VLOOKUP($I$8,Regional!$A$2:$B$7,2,FALSE)</f>
        <v>64.071060695042078</v>
      </c>
      <c r="J605" s="1">
        <f t="shared" si="304"/>
        <v>300510.70380695001</v>
      </c>
      <c r="K605" s="1">
        <f t="shared" si="305"/>
        <v>288816.75641930173</v>
      </c>
      <c r="L605" s="1">
        <f t="shared" si="306"/>
        <v>304814.31388616061</v>
      </c>
      <c r="M605" s="1">
        <f t="shared" si="307"/>
        <v>298522.1391496596</v>
      </c>
      <c r="N605" s="2">
        <f t="shared" si="308"/>
        <v>301133.98526669777</v>
      </c>
      <c r="O605" s="6">
        <f>VLOOKUP(B605,Valores!$A$2:$O$300,14,FALSE)</f>
        <v>2.5000000000000001E-2</v>
      </c>
      <c r="P605" s="6" t="str">
        <f>VLOOKUP(B605,Valores!$A$2:$O$300,15,FALSE)</f>
        <v>UAR</v>
      </c>
      <c r="Q605" s="5">
        <f t="shared" si="323"/>
        <v>148155.75388989292</v>
      </c>
      <c r="R605" s="5">
        <f t="shared" si="309"/>
        <v>142390.48307185652</v>
      </c>
      <c r="S605" s="5">
        <f t="shared" si="310"/>
        <v>150277.4906122667</v>
      </c>
      <c r="T605" s="5">
        <f t="shared" si="311"/>
        <v>147175.36519748581</v>
      </c>
      <c r="U605" s="5">
        <f t="shared" si="312"/>
        <v>148463.03989796081</v>
      </c>
      <c r="W605" s="1">
        <f t="shared" si="313"/>
        <v>448666.45769684296</v>
      </c>
      <c r="X605" s="7">
        <f t="shared" si="314"/>
        <v>11216.661442421075</v>
      </c>
      <c r="Z605" s="1">
        <f t="shared" si="315"/>
        <v>431207.23949115828</v>
      </c>
      <c r="AA605" s="7">
        <f t="shared" si="316"/>
        <v>10780.180987278958</v>
      </c>
      <c r="AC605" s="1">
        <f t="shared" si="317"/>
        <v>455091.80449842731</v>
      </c>
      <c r="AD605" s="7">
        <f t="shared" si="318"/>
        <v>11377.295112460684</v>
      </c>
      <c r="AF605" s="1">
        <f t="shared" si="319"/>
        <v>445697.50434714544</v>
      </c>
      <c r="AG605" s="7">
        <f t="shared" si="320"/>
        <v>11142.437608678636</v>
      </c>
      <c r="AI605" s="1">
        <f t="shared" si="321"/>
        <v>449597.02516465855</v>
      </c>
      <c r="AJ605" s="7">
        <f t="shared" si="322"/>
        <v>11239.925629116464</v>
      </c>
    </row>
    <row r="606" spans="1:36" x14ac:dyDescent="0.2">
      <c r="A606" s="5">
        <v>9</v>
      </c>
      <c r="B606" s="6" t="s">
        <v>16</v>
      </c>
      <c r="C606" s="131" t="str">
        <f>VLOOKUP(B606,Valores!$A$2:$F$300,5,FALSE)</f>
        <v>unid.</v>
      </c>
      <c r="D606" s="131">
        <v>102</v>
      </c>
      <c r="E606" s="3">
        <f>VLOOKUP($B606,Valores!$A$2:$G$300,6,FALSE)*VLOOKUP(VLOOKUP($B606,Indices_Poder!$B$5:$E$250,3,FALSE),Indices_Poder!$G$6:$N$27,4,FALSE)*VLOOKUP($E$8,Regional!$A$2:$B$7,2,FALSE)</f>
        <v>153.50973269963379</v>
      </c>
      <c r="F606" s="1">
        <f>VLOOKUP($B606,Valores!$A$2:$G$300,6,FALSE)*VLOOKUP(VLOOKUP($B606,Indices_Poder!$B$5:$E$250,3,FALSE),Indices_Poder!$G$6:$N$27,4,FALSE)*VLOOKUP($F$8,Regional!$A$2:$B$7,2,FALSE)</f>
        <v>147.53611939754435</v>
      </c>
      <c r="G606" s="1">
        <f>VLOOKUP($B606,Valores!$A$2:$G$300,6,FALSE)*VLOOKUP(VLOOKUP($B606,Indices_Poder!$B$5:$E$250,3,FALSE),Indices_Poder!$G$6:$N$27,4,FALSE)*VLOOKUP($G$8,Regional!$A$2:$B$7,2,FALSE)</f>
        <v>155.70814368644335</v>
      </c>
      <c r="H606" s="1">
        <f>VLOOKUP($B606,Valores!$A$2:$G$300,6,FALSE)*VLOOKUP(VLOOKUP($B606,Indices_Poder!$B$5:$E$250,3,FALSE),Indices_Poder!$G$6:$N$27,4,FALSE)*VLOOKUP($H$8,Regional!$A$2:$B$7,2,FALSE)</f>
        <v>152.49391520917698</v>
      </c>
      <c r="I606" s="2">
        <f>VLOOKUP($B606,Valores!$A$2:$G$300,6,FALSE)*VLOOKUP(VLOOKUP($B606,Indices_Poder!$B$5:$E$250,3,FALSE),Indices_Poder!$G$6:$N$27,4,FALSE)*VLOOKUP($I$8,Regional!$A$2:$B$7,2,FALSE)</f>
        <v>153.82812325634416</v>
      </c>
      <c r="J606" s="1">
        <f t="shared" si="304"/>
        <v>15657.992735362646</v>
      </c>
      <c r="K606" s="1">
        <f t="shared" si="305"/>
        <v>15048.684178549523</v>
      </c>
      <c r="L606" s="1">
        <f t="shared" si="306"/>
        <v>15882.230656017222</v>
      </c>
      <c r="M606" s="1">
        <f t="shared" si="307"/>
        <v>15554.379351336051</v>
      </c>
      <c r="N606" s="2">
        <f t="shared" si="308"/>
        <v>15690.468572147103</v>
      </c>
      <c r="O606" s="6">
        <f>VLOOKUP(B606,Valores!$A$2:$O$300,14,FALSE)</f>
        <v>2.5000000000000001E-2</v>
      </c>
      <c r="P606" s="6" t="str">
        <f>VLOOKUP(B606,Valores!$A$2:$O$300,15,FALSE)</f>
        <v>COM</v>
      </c>
      <c r="Q606" s="5">
        <f t="shared" si="323"/>
        <v>0</v>
      </c>
      <c r="R606" s="5">
        <f t="shared" si="309"/>
        <v>0</v>
      </c>
      <c r="S606" s="5">
        <f t="shared" si="310"/>
        <v>0</v>
      </c>
      <c r="T606" s="5">
        <f t="shared" si="311"/>
        <v>0</v>
      </c>
      <c r="U606" s="5">
        <f t="shared" si="312"/>
        <v>0</v>
      </c>
      <c r="W606" s="1">
        <f t="shared" si="313"/>
        <v>15657.992735362646</v>
      </c>
      <c r="X606" s="7">
        <f t="shared" si="314"/>
        <v>391.44981838406619</v>
      </c>
      <c r="Z606" s="1">
        <f t="shared" si="315"/>
        <v>15048.684178549523</v>
      </c>
      <c r="AA606" s="7">
        <f t="shared" si="316"/>
        <v>376.21710446373811</v>
      </c>
      <c r="AC606" s="1">
        <f t="shared" si="317"/>
        <v>15882.230656017222</v>
      </c>
      <c r="AD606" s="7">
        <f t="shared" si="318"/>
        <v>397.05576640043057</v>
      </c>
      <c r="AF606" s="1">
        <f t="shared" si="319"/>
        <v>15554.379351336051</v>
      </c>
      <c r="AG606" s="7">
        <f t="shared" si="320"/>
        <v>388.85948378340129</v>
      </c>
      <c r="AI606" s="1">
        <f t="shared" si="321"/>
        <v>15690.468572147103</v>
      </c>
      <c r="AJ606" s="7">
        <f t="shared" si="322"/>
        <v>392.26171430367759</v>
      </c>
    </row>
    <row r="607" spans="1:36" x14ac:dyDescent="0.2">
      <c r="A607" s="5">
        <v>10</v>
      </c>
      <c r="B607" s="6" t="s">
        <v>17</v>
      </c>
      <c r="C607" s="131" t="str">
        <f>VLOOKUP(B607,Valores!$A$2:$F$300,5,FALSE)</f>
        <v>unid.</v>
      </c>
      <c r="D607" s="131">
        <v>0</v>
      </c>
      <c r="E607" s="3">
        <f>VLOOKUP($B607,Valores!$A$2:$G$300,6,FALSE)*VLOOKUP(VLOOKUP($B607,Indices_Poder!$B$5:$E$250,3,FALSE),Indices_Poder!$G$6:$N$27,4,FALSE)*VLOOKUP($E$8,Regional!$A$2:$B$7,2,FALSE)</f>
        <v>155.87191199257884</v>
      </c>
      <c r="F607" s="1">
        <f>VLOOKUP($B607,Valores!$A$2:$G$300,6,FALSE)*VLOOKUP(VLOOKUP($B607,Indices_Poder!$B$5:$E$250,3,FALSE),Indices_Poder!$G$6:$N$27,4,FALSE)*VLOOKUP($F$8,Regional!$A$2:$B$7,2,FALSE)</f>
        <v>149.80637783701576</v>
      </c>
      <c r="G607" s="1">
        <f>VLOOKUP($B607,Valores!$A$2:$G$300,6,FALSE)*VLOOKUP(VLOOKUP($B607,Indices_Poder!$B$5:$E$250,3,FALSE),Indices_Poder!$G$6:$N$27,4,FALSE)*VLOOKUP($G$8,Regional!$A$2:$B$7,2,FALSE)</f>
        <v>158.10415171987995</v>
      </c>
      <c r="H607" s="1">
        <f>VLOOKUP($B607,Valores!$A$2:$G$300,6,FALSE)*VLOOKUP(VLOOKUP($B607,Indices_Poder!$B$5:$E$250,3,FALSE),Indices_Poder!$G$6:$N$27,4,FALSE)*VLOOKUP($H$8,Regional!$A$2:$B$7,2,FALSE)</f>
        <v>154.84046329099831</v>
      </c>
      <c r="I607" s="2">
        <f>VLOOKUP($B607,Valores!$A$2:$G$300,6,FALSE)*VLOOKUP(VLOOKUP($B607,Indices_Poder!$B$5:$E$250,3,FALSE),Indices_Poder!$G$6:$N$27,4,FALSE)*VLOOKUP($I$8,Regional!$A$2:$B$7,2,FALSE)</f>
        <v>156.195201884119</v>
      </c>
      <c r="J607" s="1">
        <f t="shared" si="304"/>
        <v>0</v>
      </c>
      <c r="K607" s="1">
        <f t="shared" si="305"/>
        <v>0</v>
      </c>
      <c r="L607" s="1">
        <f t="shared" si="306"/>
        <v>0</v>
      </c>
      <c r="M607" s="1">
        <f t="shared" si="307"/>
        <v>0</v>
      </c>
      <c r="N607" s="2">
        <f t="shared" si="308"/>
        <v>0</v>
      </c>
      <c r="O607" s="6">
        <f>VLOOKUP(B607,Valores!$A$2:$O$300,14,FALSE)</f>
        <v>2.5000000000000001E-2</v>
      </c>
      <c r="P607" s="6" t="str">
        <f>VLOOKUP(B607,Valores!$A$2:$O$300,15,FALSE)</f>
        <v>COM</v>
      </c>
      <c r="Q607" s="5">
        <f t="shared" si="323"/>
        <v>0</v>
      </c>
      <c r="R607" s="5">
        <f t="shared" si="309"/>
        <v>0</v>
      </c>
      <c r="S607" s="5">
        <f t="shared" si="310"/>
        <v>0</v>
      </c>
      <c r="T607" s="5">
        <f t="shared" si="311"/>
        <v>0</v>
      </c>
      <c r="U607" s="5">
        <f t="shared" si="312"/>
        <v>0</v>
      </c>
      <c r="W607" s="1">
        <f t="shared" si="313"/>
        <v>0</v>
      </c>
      <c r="X607" s="7">
        <f t="shared" si="314"/>
        <v>0</v>
      </c>
      <c r="Z607" s="1">
        <f t="shared" si="315"/>
        <v>0</v>
      </c>
      <c r="AA607" s="7">
        <f t="shared" si="316"/>
        <v>0</v>
      </c>
      <c r="AC607" s="1">
        <f t="shared" si="317"/>
        <v>0</v>
      </c>
      <c r="AD607" s="7">
        <f t="shared" si="318"/>
        <v>0</v>
      </c>
      <c r="AF607" s="1">
        <f t="shared" si="319"/>
        <v>0</v>
      </c>
      <c r="AG607" s="7">
        <f t="shared" si="320"/>
        <v>0</v>
      </c>
      <c r="AI607" s="1">
        <f t="shared" si="321"/>
        <v>0</v>
      </c>
      <c r="AJ607" s="7">
        <f t="shared" si="322"/>
        <v>0</v>
      </c>
    </row>
    <row r="608" spans="1:36" x14ac:dyDescent="0.2">
      <c r="A608" s="5">
        <v>11</v>
      </c>
      <c r="B608" s="6" t="s">
        <v>582</v>
      </c>
      <c r="C608" s="131">
        <v>0</v>
      </c>
      <c r="D608" s="131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6">
        <v>0</v>
      </c>
      <c r="P608" s="6">
        <v>0</v>
      </c>
      <c r="Q608" s="5">
        <f t="shared" si="323"/>
        <v>0</v>
      </c>
      <c r="R608" s="5">
        <f t="shared" si="309"/>
        <v>0</v>
      </c>
      <c r="S608" s="5">
        <f t="shared" si="310"/>
        <v>0</v>
      </c>
      <c r="T608" s="5">
        <f t="shared" si="311"/>
        <v>0</v>
      </c>
      <c r="U608" s="5">
        <f t="shared" si="312"/>
        <v>0</v>
      </c>
    </row>
    <row r="609" spans="1:36" x14ac:dyDescent="0.2">
      <c r="A609" s="5">
        <v>12</v>
      </c>
      <c r="B609" s="6" t="s">
        <v>18</v>
      </c>
      <c r="C609" s="131" t="str">
        <f>VLOOKUP(B609,Valores!$A$2:$F$300,5,FALSE)</f>
        <v>unid.</v>
      </c>
      <c r="D609" s="131">
        <v>0</v>
      </c>
      <c r="E609" s="3">
        <f>VLOOKUP($B609,Valores!$A$2:$G$300,6,FALSE)*VLOOKUP(VLOOKUP($B609,Indices_Poder!$B$5:$E$250,3,FALSE),Indices_Poder!$G$6:$N$27,4,FALSE)*VLOOKUP($E$8,Regional!$A$2:$B$7,2,FALSE)</f>
        <v>153.50973269963379</v>
      </c>
      <c r="F609" s="1">
        <f>VLOOKUP($B609,Valores!$A$2:$G$300,6,FALSE)*VLOOKUP(VLOOKUP($B609,Indices_Poder!$B$5:$E$250,3,FALSE),Indices_Poder!$G$6:$N$27,4,FALSE)*VLOOKUP($F$8,Regional!$A$2:$B$7,2,FALSE)</f>
        <v>147.53611939754435</v>
      </c>
      <c r="G609" s="1">
        <f>VLOOKUP($B609,Valores!$A$2:$G$300,6,FALSE)*VLOOKUP(VLOOKUP($B609,Indices_Poder!$B$5:$E$250,3,FALSE),Indices_Poder!$G$6:$N$27,4,FALSE)*VLOOKUP($G$8,Regional!$A$2:$B$7,2,FALSE)</f>
        <v>155.70814368644335</v>
      </c>
      <c r="H609" s="1">
        <f>VLOOKUP($B609,Valores!$A$2:$G$300,6,FALSE)*VLOOKUP(VLOOKUP($B609,Indices_Poder!$B$5:$E$250,3,FALSE),Indices_Poder!$G$6:$N$27,4,FALSE)*VLOOKUP($H$8,Regional!$A$2:$B$7,2,FALSE)</f>
        <v>152.49391520917698</v>
      </c>
      <c r="I609" s="2">
        <f>VLOOKUP($B609,Valores!$A$2:$G$300,6,FALSE)*VLOOKUP(VLOOKUP($B609,Indices_Poder!$B$5:$E$250,3,FALSE),Indices_Poder!$G$6:$N$27,4,FALSE)*VLOOKUP($I$8,Regional!$A$2:$B$7,2,FALSE)</f>
        <v>153.82812325634416</v>
      </c>
      <c r="J609" s="1">
        <f t="shared" si="304"/>
        <v>0</v>
      </c>
      <c r="K609" s="1">
        <f t="shared" si="305"/>
        <v>0</v>
      </c>
      <c r="L609" s="1">
        <f t="shared" si="306"/>
        <v>0</v>
      </c>
      <c r="M609" s="1">
        <f t="shared" si="307"/>
        <v>0</v>
      </c>
      <c r="N609" s="2">
        <f t="shared" si="308"/>
        <v>0</v>
      </c>
      <c r="O609" s="6">
        <f>VLOOKUP(B609,Valores!$A$2:$O$300,14,FALSE)</f>
        <v>2.5000000000000001E-2</v>
      </c>
      <c r="P609" s="6" t="str">
        <f>VLOOKUP(B609,Valores!$A$2:$O$300,15,FALSE)</f>
        <v>COM</v>
      </c>
      <c r="Q609" s="5">
        <f t="shared" si="323"/>
        <v>0</v>
      </c>
      <c r="R609" s="5">
        <f t="shared" si="309"/>
        <v>0</v>
      </c>
      <c r="S609" s="5">
        <f t="shared" si="310"/>
        <v>0</v>
      </c>
      <c r="T609" s="5">
        <f t="shared" si="311"/>
        <v>0</v>
      </c>
      <c r="U609" s="5">
        <f t="shared" si="312"/>
        <v>0</v>
      </c>
      <c r="W609" s="1">
        <f t="shared" ref="W609:W636" si="324">J609+Q609</f>
        <v>0</v>
      </c>
      <c r="X609" s="7">
        <f t="shared" ref="X609:X636" si="325">IF($O609="rateio",0,W609*$O609)</f>
        <v>0</v>
      </c>
      <c r="Z609" s="1">
        <f t="shared" ref="Z609:Z636" si="326">K609+R609</f>
        <v>0</v>
      </c>
      <c r="AA609" s="7">
        <f t="shared" ref="AA609:AA636" si="327">IF($O609="rateio",0,Z609*$O609)</f>
        <v>0</v>
      </c>
      <c r="AC609" s="1">
        <f t="shared" ref="AC609:AC636" si="328">L609+S609</f>
        <v>0</v>
      </c>
      <c r="AD609" s="7">
        <f t="shared" ref="AD609:AD636" si="329">IF($O609="rateio",0,AC609*$O609)</f>
        <v>0</v>
      </c>
      <c r="AF609" s="1">
        <f t="shared" ref="AF609:AF636" si="330">M609+T609</f>
        <v>0</v>
      </c>
      <c r="AG609" s="7">
        <f t="shared" ref="AG609:AG636" si="331">IF($O609="rateio",0,AF609*$O609)</f>
        <v>0</v>
      </c>
      <c r="AI609" s="1">
        <f t="shared" ref="AI609:AI636" si="332">N609+U609</f>
        <v>0</v>
      </c>
      <c r="AJ609" s="7">
        <f t="shared" ref="AJ609:AJ636" si="333">IF($O609="rateio",0,AI609*$O609)</f>
        <v>0</v>
      </c>
    </row>
    <row r="610" spans="1:36" x14ac:dyDescent="0.2">
      <c r="A610" s="5">
        <v>13</v>
      </c>
      <c r="B610" s="6" t="s">
        <v>19</v>
      </c>
      <c r="C610" s="131" t="str">
        <f>VLOOKUP(B610,Valores!$A$2:$F$300,5,FALSE)</f>
        <v>unid.</v>
      </c>
      <c r="D610" s="131">
        <v>0</v>
      </c>
      <c r="E610" s="3">
        <f>VLOOKUP($B610,Valores!$A$2:$G$300,6,FALSE)*VLOOKUP(VLOOKUP($B610,Indices_Poder!$B$5:$E$250,3,FALSE),Indices_Poder!$G$6:$N$27,4,FALSE)*VLOOKUP($E$8,Regional!$A$2:$B$7,2,FALSE)</f>
        <v>153.50973269963379</v>
      </c>
      <c r="F610" s="1">
        <f>VLOOKUP($B610,Valores!$A$2:$G$300,6,FALSE)*VLOOKUP(VLOOKUP($B610,Indices_Poder!$B$5:$E$250,3,FALSE),Indices_Poder!$G$6:$N$27,4,FALSE)*VLOOKUP($F$8,Regional!$A$2:$B$7,2,FALSE)</f>
        <v>147.53611939754435</v>
      </c>
      <c r="G610" s="1">
        <f>VLOOKUP($B610,Valores!$A$2:$G$300,6,FALSE)*VLOOKUP(VLOOKUP($B610,Indices_Poder!$B$5:$E$250,3,FALSE),Indices_Poder!$G$6:$N$27,4,FALSE)*VLOOKUP($G$8,Regional!$A$2:$B$7,2,FALSE)</f>
        <v>155.70814368644335</v>
      </c>
      <c r="H610" s="1">
        <f>VLOOKUP($B610,Valores!$A$2:$G$300,6,FALSE)*VLOOKUP(VLOOKUP($B610,Indices_Poder!$B$5:$E$250,3,FALSE),Indices_Poder!$G$6:$N$27,4,FALSE)*VLOOKUP($H$8,Regional!$A$2:$B$7,2,FALSE)</f>
        <v>152.49391520917698</v>
      </c>
      <c r="I610" s="2">
        <f>VLOOKUP($B610,Valores!$A$2:$G$300,6,FALSE)*VLOOKUP(VLOOKUP($B610,Indices_Poder!$B$5:$E$250,3,FALSE),Indices_Poder!$G$6:$N$27,4,FALSE)*VLOOKUP($I$8,Regional!$A$2:$B$7,2,FALSE)</f>
        <v>153.82812325634416</v>
      </c>
      <c r="J610" s="1">
        <f t="shared" si="304"/>
        <v>0</v>
      </c>
      <c r="K610" s="1">
        <f t="shared" si="305"/>
        <v>0</v>
      </c>
      <c r="L610" s="1">
        <f t="shared" si="306"/>
        <v>0</v>
      </c>
      <c r="M610" s="1">
        <f t="shared" si="307"/>
        <v>0</v>
      </c>
      <c r="N610" s="2">
        <f t="shared" si="308"/>
        <v>0</v>
      </c>
      <c r="O610" s="6">
        <f>VLOOKUP(B610,Valores!$A$2:$O$300,14,FALSE)</f>
        <v>2.5000000000000001E-2</v>
      </c>
      <c r="P610" s="6" t="str">
        <f>VLOOKUP(B610,Valores!$A$2:$O$300,15,FALSE)</f>
        <v>COM</v>
      </c>
      <c r="Q610" s="5">
        <f t="shared" si="323"/>
        <v>0</v>
      </c>
      <c r="R610" s="5">
        <f t="shared" si="309"/>
        <v>0</v>
      </c>
      <c r="S610" s="5">
        <f t="shared" si="310"/>
        <v>0</v>
      </c>
      <c r="T610" s="5">
        <f t="shared" si="311"/>
        <v>0</v>
      </c>
      <c r="U610" s="5">
        <f t="shared" si="312"/>
        <v>0</v>
      </c>
      <c r="W610" s="1">
        <f t="shared" si="324"/>
        <v>0</v>
      </c>
      <c r="X610" s="7">
        <f t="shared" si="325"/>
        <v>0</v>
      </c>
      <c r="Z610" s="1">
        <f t="shared" si="326"/>
        <v>0</v>
      </c>
      <c r="AA610" s="7">
        <f t="shared" si="327"/>
        <v>0</v>
      </c>
      <c r="AC610" s="1">
        <f t="shared" si="328"/>
        <v>0</v>
      </c>
      <c r="AD610" s="7">
        <f t="shared" si="329"/>
        <v>0</v>
      </c>
      <c r="AF610" s="1">
        <f t="shared" si="330"/>
        <v>0</v>
      </c>
      <c r="AG610" s="7">
        <f t="shared" si="331"/>
        <v>0</v>
      </c>
      <c r="AI610" s="1">
        <f t="shared" si="332"/>
        <v>0</v>
      </c>
      <c r="AJ610" s="7">
        <f t="shared" si="333"/>
        <v>0</v>
      </c>
    </row>
    <row r="611" spans="1:36" x14ac:dyDescent="0.2">
      <c r="A611" s="5">
        <v>14</v>
      </c>
      <c r="B611" s="6" t="s">
        <v>28</v>
      </c>
      <c r="C611" s="131" t="str">
        <f>VLOOKUP(B611,Valores!$A$2:$F$300,5,FALSE)</f>
        <v>m</v>
      </c>
      <c r="D611" s="131">
        <v>12500</v>
      </c>
      <c r="E611" s="3">
        <f>VLOOKUP($B611,Valores!$A$2:$G$300,6,FALSE)*VLOOKUP(VLOOKUP($B611,Indices_Poder!$B$5:$E$250,3,FALSE),Indices_Poder!$G$6:$N$27,4,FALSE)*VLOOKUP($E$8,Regional!$A$2:$B$7,2,FALSE)</f>
        <v>39.933598587490515</v>
      </c>
      <c r="F611" s="1">
        <f>VLOOKUP($B611,Valores!$A$2:$G$300,6,FALSE)*VLOOKUP(VLOOKUP($B611,Indices_Poder!$B$5:$E$250,3,FALSE),Indices_Poder!$G$6:$N$27,4,FALSE)*VLOOKUP($F$8,Regional!$A$2:$B$7,2,FALSE)</f>
        <v>38.37963929430817</v>
      </c>
      <c r="G611" s="1">
        <f>VLOOKUP($B611,Valores!$A$2:$G$300,6,FALSE)*VLOOKUP(VLOOKUP($B611,Indices_Poder!$B$5:$E$250,3,FALSE),Indices_Poder!$G$6:$N$27,4,FALSE)*VLOOKUP($G$8,Regional!$A$2:$B$7,2,FALSE)</f>
        <v>40.505487159854574</v>
      </c>
      <c r="H611" s="1">
        <f>VLOOKUP($B611,Valores!$A$2:$G$300,6,FALSE)*VLOOKUP(VLOOKUP($B611,Indices_Poder!$B$5:$E$250,3,FALSE),Indices_Poder!$G$6:$N$27,4,FALSE)*VLOOKUP($H$8,Regional!$A$2:$B$7,2,FALSE)</f>
        <v>39.669346626467124</v>
      </c>
      <c r="I611" s="2">
        <f>VLOOKUP($B611,Valores!$A$2:$G$300,6,FALSE)*VLOOKUP(VLOOKUP($B611,Indices_Poder!$B$5:$E$250,3,FALSE),Indices_Poder!$G$6:$N$27,4,FALSE)*VLOOKUP($I$8,Regional!$A$2:$B$7,2,FALSE)</f>
        <v>40.016423829005312</v>
      </c>
      <c r="J611" s="1">
        <f t="shared" si="304"/>
        <v>499169.98234363145</v>
      </c>
      <c r="K611" s="1">
        <f t="shared" si="305"/>
        <v>479745.4911788521</v>
      </c>
      <c r="L611" s="1">
        <f t="shared" si="306"/>
        <v>506318.58949818218</v>
      </c>
      <c r="M611" s="1">
        <f t="shared" si="307"/>
        <v>495866.83283083903</v>
      </c>
      <c r="N611" s="2">
        <f t="shared" si="308"/>
        <v>500205.29786256643</v>
      </c>
      <c r="O611" s="6" t="str">
        <f>VLOOKUP(B611,Valores!$A$2:$O$300,14,FALSE)</f>
        <v>Rateio</v>
      </c>
      <c r="P611" s="6" t="str">
        <f>VLOOKUP(B611,Valores!$A$2:$O$300,15,FALSE)</f>
        <v>UAR</v>
      </c>
      <c r="Q611" s="5">
        <f t="shared" si="323"/>
        <v>246097.40723523233</v>
      </c>
      <c r="R611" s="5">
        <f t="shared" si="309"/>
        <v>236520.87603022665</v>
      </c>
      <c r="S611" s="5">
        <f t="shared" si="310"/>
        <v>249621.7651660085</v>
      </c>
      <c r="T611" s="5">
        <f t="shared" si="311"/>
        <v>244468.91081204618</v>
      </c>
      <c r="U611" s="5">
        <f t="shared" si="312"/>
        <v>246607.83148727572</v>
      </c>
      <c r="W611" s="1">
        <f t="shared" si="324"/>
        <v>745267.38957886375</v>
      </c>
      <c r="X611" s="7">
        <f t="shared" si="325"/>
        <v>0</v>
      </c>
      <c r="Z611" s="1">
        <f t="shared" si="326"/>
        <v>716266.36720907874</v>
      </c>
      <c r="AA611" s="7">
        <f t="shared" si="327"/>
        <v>0</v>
      </c>
      <c r="AC611" s="1">
        <f t="shared" si="328"/>
        <v>755940.35466419067</v>
      </c>
      <c r="AD611" s="7">
        <f t="shared" si="329"/>
        <v>0</v>
      </c>
      <c r="AF611" s="1">
        <f t="shared" si="330"/>
        <v>740335.74364288524</v>
      </c>
      <c r="AG611" s="7">
        <f t="shared" si="331"/>
        <v>0</v>
      </c>
      <c r="AI611" s="1">
        <f t="shared" si="332"/>
        <v>746813.1293498422</v>
      </c>
      <c r="AJ611" s="7">
        <f t="shared" si="333"/>
        <v>0</v>
      </c>
    </row>
    <row r="612" spans="1:36" x14ac:dyDescent="0.2">
      <c r="A612" s="5">
        <v>15</v>
      </c>
      <c r="B612" s="6" t="s">
        <v>6</v>
      </c>
      <c r="C612" s="131" t="str">
        <f>VLOOKUP(B612,Valores!$A$2:$F$300,5,FALSE)</f>
        <v>kg</v>
      </c>
      <c r="D612" s="131">
        <f>300*6*D599</f>
        <v>1800</v>
      </c>
      <c r="E612" s="3">
        <f>VLOOKUP($B612,Valores!$A$2:$G$300,6,FALSE)*VLOOKUP(VLOOKUP($B612,Indices_Poder!$B$5:$E$250,3,FALSE),Indices_Poder!$G$6:$N$27,4,FALSE)*VLOOKUP($E$8,Regional!$A$2:$B$7,2,FALSE)</f>
        <v>46.691316437230633</v>
      </c>
      <c r="F612" s="1">
        <f>VLOOKUP($B612,Valores!$A$2:$G$300,6,FALSE)*VLOOKUP(VLOOKUP($B612,Indices_Poder!$B$5:$E$250,3,FALSE),Indices_Poder!$G$6:$N$27,4,FALSE)*VLOOKUP($F$8,Regional!$A$2:$B$7,2,FALSE)</f>
        <v>44.87439014821642</v>
      </c>
      <c r="G612" s="1">
        <f>VLOOKUP($B612,Valores!$A$2:$G$300,6,FALSE)*VLOOKUP(VLOOKUP($B612,Indices_Poder!$B$5:$E$250,3,FALSE),Indices_Poder!$G$6:$N$27,4,FALSE)*VLOOKUP($G$8,Regional!$A$2:$B$7,2,FALSE)</f>
        <v>47.359982203492201</v>
      </c>
      <c r="H612" s="1">
        <f>VLOOKUP($B612,Valores!$A$2:$G$300,6,FALSE)*VLOOKUP(VLOOKUP($B612,Indices_Poder!$B$5:$E$250,3,FALSE),Indices_Poder!$G$6:$N$27,4,FALSE)*VLOOKUP($H$8,Regional!$A$2:$B$7,2,FALSE)</f>
        <v>46.382346738337354</v>
      </c>
      <c r="I612" s="2">
        <f>VLOOKUP($B612,Valores!$A$2:$G$300,6,FALSE)*VLOOKUP(VLOOKUP($B612,Indices_Poder!$B$5:$E$250,3,FALSE),Indices_Poder!$G$6:$N$27,4,FALSE)*VLOOKUP($I$8,Regional!$A$2:$B$7,2,FALSE)</f>
        <v>46.788157686137481</v>
      </c>
      <c r="J612" s="1">
        <f t="shared" si="304"/>
        <v>84044.369587015142</v>
      </c>
      <c r="K612" s="1">
        <f t="shared" si="305"/>
        <v>80773.902266789562</v>
      </c>
      <c r="L612" s="1">
        <f t="shared" si="306"/>
        <v>85247.967966285956</v>
      </c>
      <c r="M612" s="1">
        <f t="shared" si="307"/>
        <v>83488.224129007242</v>
      </c>
      <c r="N612" s="2">
        <f t="shared" si="308"/>
        <v>84218.683835047472</v>
      </c>
      <c r="O612" s="6">
        <f>VLOOKUP(B612,Valores!$A$2:$O$300,14,FALSE)</f>
        <v>3.1300000000000001E-2</v>
      </c>
      <c r="P612" s="6" t="str">
        <f>VLOOKUP(B612,Valores!$A$2:$O$300,15,FALSE)</f>
        <v>UAR</v>
      </c>
      <c r="Q612" s="5">
        <f t="shared" si="323"/>
        <v>41434.986436836007</v>
      </c>
      <c r="R612" s="5">
        <f t="shared" si="309"/>
        <v>39822.602767096403</v>
      </c>
      <c r="S612" s="5">
        <f t="shared" si="310"/>
        <v>42028.376366054894</v>
      </c>
      <c r="T612" s="5">
        <f t="shared" si="311"/>
        <v>41160.799366093503</v>
      </c>
      <c r="U612" s="5">
        <f t="shared" si="312"/>
        <v>41520.925667964257</v>
      </c>
      <c r="W612" s="1">
        <f t="shared" si="324"/>
        <v>125479.35602385114</v>
      </c>
      <c r="X612" s="7">
        <f t="shared" si="325"/>
        <v>3927.5038435465408</v>
      </c>
      <c r="Z612" s="1">
        <f t="shared" si="326"/>
        <v>120596.50503388597</v>
      </c>
      <c r="AA612" s="7">
        <f t="shared" si="327"/>
        <v>3774.6706075606312</v>
      </c>
      <c r="AC612" s="1">
        <f t="shared" si="328"/>
        <v>127276.34433234084</v>
      </c>
      <c r="AD612" s="7">
        <f t="shared" si="329"/>
        <v>3983.7495776022683</v>
      </c>
      <c r="AF612" s="1">
        <f t="shared" si="330"/>
        <v>124649.02349510074</v>
      </c>
      <c r="AG612" s="7">
        <f t="shared" si="331"/>
        <v>3901.5144353966534</v>
      </c>
      <c r="AI612" s="1">
        <f t="shared" si="332"/>
        <v>125739.60950301173</v>
      </c>
      <c r="AJ612" s="7">
        <f t="shared" si="333"/>
        <v>3935.6497774442673</v>
      </c>
    </row>
    <row r="613" spans="1:36" x14ac:dyDescent="0.2">
      <c r="A613" s="5">
        <v>16</v>
      </c>
      <c r="B613" s="6" t="s">
        <v>7</v>
      </c>
      <c r="C613" s="131" t="str">
        <f>VLOOKUP(B613,Valores!$A$2:$F$300,5,FALSE)</f>
        <v>kg</v>
      </c>
      <c r="D613" s="131">
        <f>300*6*D600</f>
        <v>5400</v>
      </c>
      <c r="E613" s="3">
        <f>VLOOKUP($B613,Valores!$A$2:$G$300,6,FALSE)*VLOOKUP(VLOOKUP($B613,Indices_Poder!$B$5:$E$250,3,FALSE),Indices_Poder!$G$6:$N$27,4,FALSE)*VLOOKUP($E$8,Regional!$A$2:$B$7,2,FALSE)</f>
        <v>46.691316437230633</v>
      </c>
      <c r="F613" s="1">
        <f>VLOOKUP($B613,Valores!$A$2:$G$300,6,FALSE)*VLOOKUP(VLOOKUP($B613,Indices_Poder!$B$5:$E$250,3,FALSE),Indices_Poder!$G$6:$N$27,4,FALSE)*VLOOKUP($F$8,Regional!$A$2:$B$7,2,FALSE)</f>
        <v>44.87439014821642</v>
      </c>
      <c r="G613" s="1">
        <f>VLOOKUP($B613,Valores!$A$2:$G$300,6,FALSE)*VLOOKUP(VLOOKUP($B613,Indices_Poder!$B$5:$E$250,3,FALSE),Indices_Poder!$G$6:$N$27,4,FALSE)*VLOOKUP($G$8,Regional!$A$2:$B$7,2,FALSE)</f>
        <v>47.359982203492201</v>
      </c>
      <c r="H613" s="1">
        <f>VLOOKUP($B613,Valores!$A$2:$G$300,6,FALSE)*VLOOKUP(VLOOKUP($B613,Indices_Poder!$B$5:$E$250,3,FALSE),Indices_Poder!$G$6:$N$27,4,FALSE)*VLOOKUP($H$8,Regional!$A$2:$B$7,2,FALSE)</f>
        <v>46.382346738337354</v>
      </c>
      <c r="I613" s="2">
        <f>VLOOKUP($B613,Valores!$A$2:$G$300,6,FALSE)*VLOOKUP(VLOOKUP($B613,Indices_Poder!$B$5:$E$250,3,FALSE),Indices_Poder!$G$6:$N$27,4,FALSE)*VLOOKUP($I$8,Regional!$A$2:$B$7,2,FALSE)</f>
        <v>46.788157686137481</v>
      </c>
      <c r="J613" s="1">
        <f t="shared" si="304"/>
        <v>252133.10876104541</v>
      </c>
      <c r="K613" s="1">
        <f t="shared" si="305"/>
        <v>242321.70680036867</v>
      </c>
      <c r="L613" s="1">
        <f t="shared" si="306"/>
        <v>255743.90389885788</v>
      </c>
      <c r="M613" s="1">
        <f t="shared" si="307"/>
        <v>250464.67238702171</v>
      </c>
      <c r="N613" s="2">
        <f t="shared" si="308"/>
        <v>252656.05150514239</v>
      </c>
      <c r="O613" s="6">
        <f>VLOOKUP(B613,Valores!$A$2:$O$300,14,FALSE)</f>
        <v>3.1300000000000001E-2</v>
      </c>
      <c r="P613" s="6" t="str">
        <f>VLOOKUP(B613,Valores!$A$2:$O$300,15,FALSE)</f>
        <v>UAR</v>
      </c>
      <c r="Q613" s="5">
        <f t="shared" si="323"/>
        <v>124304.95931050803</v>
      </c>
      <c r="R613" s="5">
        <f t="shared" si="309"/>
        <v>119467.8083012892</v>
      </c>
      <c r="S613" s="5">
        <f t="shared" si="310"/>
        <v>126085.12909816467</v>
      </c>
      <c r="T613" s="5">
        <f t="shared" si="311"/>
        <v>123482.39809828051</v>
      </c>
      <c r="U613" s="5">
        <f t="shared" si="312"/>
        <v>124562.77700389274</v>
      </c>
      <c r="W613" s="1">
        <f t="shared" si="324"/>
        <v>376438.06807155343</v>
      </c>
      <c r="X613" s="7">
        <f t="shared" si="325"/>
        <v>11782.511530639622</v>
      </c>
      <c r="Z613" s="1">
        <f t="shared" si="326"/>
        <v>361789.51510165789</v>
      </c>
      <c r="AA613" s="7">
        <f t="shared" si="327"/>
        <v>11324.011822681892</v>
      </c>
      <c r="AC613" s="1">
        <f t="shared" si="328"/>
        <v>381829.03299702256</v>
      </c>
      <c r="AD613" s="7">
        <f t="shared" si="329"/>
        <v>11951.248732806807</v>
      </c>
      <c r="AF613" s="1">
        <f t="shared" si="330"/>
        <v>373947.07048530225</v>
      </c>
      <c r="AG613" s="7">
        <f t="shared" si="331"/>
        <v>11704.54330618996</v>
      </c>
      <c r="AI613" s="1">
        <f t="shared" si="332"/>
        <v>377218.82850903511</v>
      </c>
      <c r="AJ613" s="7">
        <f t="shared" si="333"/>
        <v>11806.949332332799</v>
      </c>
    </row>
    <row r="614" spans="1:36" x14ac:dyDescent="0.2">
      <c r="A614" s="5">
        <v>17</v>
      </c>
      <c r="B614" s="6" t="s">
        <v>8</v>
      </c>
      <c r="C614" s="131" t="str">
        <f>VLOOKUP(B614,Valores!$A$2:$F$300,5,FALSE)</f>
        <v>kg</v>
      </c>
      <c r="D614" s="131">
        <f>300*D602</f>
        <v>900</v>
      </c>
      <c r="E614" s="3">
        <f>VLOOKUP($B614,Valores!$A$2:$G$300,6,FALSE)*VLOOKUP(VLOOKUP($B614,Indices_Poder!$B$5:$E$250,3,FALSE),Indices_Poder!$G$6:$N$27,4,FALSE)*VLOOKUP($E$8,Regional!$A$2:$B$7,2,FALSE)</f>
        <v>46.691316437230633</v>
      </c>
      <c r="F614" s="1">
        <f>VLOOKUP($B614,Valores!$A$2:$G$300,6,FALSE)*VLOOKUP(VLOOKUP($B614,Indices_Poder!$B$5:$E$250,3,FALSE),Indices_Poder!$G$6:$N$27,4,FALSE)*VLOOKUP($F$8,Regional!$A$2:$B$7,2,FALSE)</f>
        <v>44.87439014821642</v>
      </c>
      <c r="G614" s="1">
        <f>VLOOKUP($B614,Valores!$A$2:$G$300,6,FALSE)*VLOOKUP(VLOOKUP($B614,Indices_Poder!$B$5:$E$250,3,FALSE),Indices_Poder!$G$6:$N$27,4,FALSE)*VLOOKUP($G$8,Regional!$A$2:$B$7,2,FALSE)</f>
        <v>47.359982203492201</v>
      </c>
      <c r="H614" s="1">
        <f>VLOOKUP($B614,Valores!$A$2:$G$300,6,FALSE)*VLOOKUP(VLOOKUP($B614,Indices_Poder!$B$5:$E$250,3,FALSE),Indices_Poder!$G$6:$N$27,4,FALSE)*VLOOKUP($H$8,Regional!$A$2:$B$7,2,FALSE)</f>
        <v>46.382346738337354</v>
      </c>
      <c r="I614" s="2">
        <f>VLOOKUP($B614,Valores!$A$2:$G$300,6,FALSE)*VLOOKUP(VLOOKUP($B614,Indices_Poder!$B$5:$E$250,3,FALSE),Indices_Poder!$G$6:$N$27,4,FALSE)*VLOOKUP($I$8,Regional!$A$2:$B$7,2,FALSE)</f>
        <v>46.788157686137481</v>
      </c>
      <c r="J614" s="1">
        <f t="shared" si="304"/>
        <v>42022.184793507571</v>
      </c>
      <c r="K614" s="1">
        <f t="shared" si="305"/>
        <v>40386.951133394781</v>
      </c>
      <c r="L614" s="1">
        <f t="shared" si="306"/>
        <v>42623.983983142978</v>
      </c>
      <c r="M614" s="1">
        <f t="shared" si="307"/>
        <v>41744.112064503621</v>
      </c>
      <c r="N614" s="2">
        <f t="shared" si="308"/>
        <v>42109.341917523736</v>
      </c>
      <c r="O614" s="6">
        <f>VLOOKUP(B614,Valores!$A$2:$O$300,14,FALSE)</f>
        <v>3.1300000000000001E-2</v>
      </c>
      <c r="P614" s="6" t="str">
        <f>VLOOKUP(B614,Valores!$A$2:$O$300,15,FALSE)</f>
        <v>UAR</v>
      </c>
      <c r="Q614" s="5">
        <f t="shared" si="323"/>
        <v>20717.493218418003</v>
      </c>
      <c r="R614" s="5">
        <f t="shared" si="309"/>
        <v>19911.301383548202</v>
      </c>
      <c r="S614" s="5">
        <f t="shared" si="310"/>
        <v>21014.188183027447</v>
      </c>
      <c r="T614" s="5">
        <f t="shared" si="311"/>
        <v>20580.399683046751</v>
      </c>
      <c r="U614" s="5">
        <f t="shared" si="312"/>
        <v>20760.462833982128</v>
      </c>
      <c r="W614" s="1">
        <f t="shared" si="324"/>
        <v>62739.678011925571</v>
      </c>
      <c r="X614" s="7">
        <f t="shared" si="325"/>
        <v>1963.7519217732704</v>
      </c>
      <c r="Z614" s="1">
        <f t="shared" si="326"/>
        <v>60298.252516942986</v>
      </c>
      <c r="AA614" s="7">
        <f t="shared" si="327"/>
        <v>1887.3353037803156</v>
      </c>
      <c r="AC614" s="1">
        <f t="shared" si="328"/>
        <v>63638.172166170421</v>
      </c>
      <c r="AD614" s="7">
        <f t="shared" si="329"/>
        <v>1991.8747888011342</v>
      </c>
      <c r="AF614" s="1">
        <f t="shared" si="330"/>
        <v>62324.511747550372</v>
      </c>
      <c r="AG614" s="7">
        <f t="shared" si="331"/>
        <v>1950.7572176983267</v>
      </c>
      <c r="AI614" s="1">
        <f t="shared" si="332"/>
        <v>62869.804751505864</v>
      </c>
      <c r="AJ614" s="7">
        <f t="shared" si="333"/>
        <v>1967.8248887221337</v>
      </c>
    </row>
    <row r="615" spans="1:36" x14ac:dyDescent="0.2">
      <c r="A615" s="5">
        <v>18</v>
      </c>
      <c r="B615" s="6" t="s">
        <v>9</v>
      </c>
      <c r="C615" s="131" t="str">
        <f>VLOOKUP(B615,Valores!$A$2:$F$300,5,FALSE)</f>
        <v>kg</v>
      </c>
      <c r="D615" s="131">
        <f>300*D603</f>
        <v>900</v>
      </c>
      <c r="E615" s="3">
        <f>VLOOKUP($B615,Valores!$A$2:$G$300,6,FALSE)*VLOOKUP(VLOOKUP($B615,Indices_Poder!$B$5:$E$250,3,FALSE),Indices_Poder!$G$6:$N$27,4,FALSE)*VLOOKUP($E$8,Regional!$A$2:$B$7,2,FALSE)</f>
        <v>46.691316437230633</v>
      </c>
      <c r="F615" s="1">
        <f>VLOOKUP($B615,Valores!$A$2:$G$300,6,FALSE)*VLOOKUP(VLOOKUP($B615,Indices_Poder!$B$5:$E$250,3,FALSE),Indices_Poder!$G$6:$N$27,4,FALSE)*VLOOKUP($F$8,Regional!$A$2:$B$7,2,FALSE)</f>
        <v>44.87439014821642</v>
      </c>
      <c r="G615" s="1">
        <f>VLOOKUP($B615,Valores!$A$2:$G$300,6,FALSE)*VLOOKUP(VLOOKUP($B615,Indices_Poder!$B$5:$E$250,3,FALSE),Indices_Poder!$G$6:$N$27,4,FALSE)*VLOOKUP($G$8,Regional!$A$2:$B$7,2,FALSE)</f>
        <v>47.359982203492201</v>
      </c>
      <c r="H615" s="1">
        <f>VLOOKUP($B615,Valores!$A$2:$G$300,6,FALSE)*VLOOKUP(VLOOKUP($B615,Indices_Poder!$B$5:$E$250,3,FALSE),Indices_Poder!$G$6:$N$27,4,FALSE)*VLOOKUP($H$8,Regional!$A$2:$B$7,2,FALSE)</f>
        <v>46.382346738337354</v>
      </c>
      <c r="I615" s="2">
        <f>VLOOKUP($B615,Valores!$A$2:$G$300,6,FALSE)*VLOOKUP(VLOOKUP($B615,Indices_Poder!$B$5:$E$250,3,FALSE),Indices_Poder!$G$6:$N$27,4,FALSE)*VLOOKUP($I$8,Regional!$A$2:$B$7,2,FALSE)</f>
        <v>46.788157686137481</v>
      </c>
      <c r="J615" s="1">
        <f t="shared" si="304"/>
        <v>42022.184793507571</v>
      </c>
      <c r="K615" s="1">
        <f t="shared" si="305"/>
        <v>40386.951133394781</v>
      </c>
      <c r="L615" s="1">
        <f t="shared" si="306"/>
        <v>42623.983983142978</v>
      </c>
      <c r="M615" s="1">
        <f t="shared" si="307"/>
        <v>41744.112064503621</v>
      </c>
      <c r="N615" s="2">
        <f t="shared" si="308"/>
        <v>42109.341917523736</v>
      </c>
      <c r="O615" s="6">
        <f>VLOOKUP(B615,Valores!$A$2:$O$300,14,FALSE)</f>
        <v>3.1300000000000001E-2</v>
      </c>
      <c r="P615" s="6" t="str">
        <f>VLOOKUP(B615,Valores!$A$2:$O$300,15,FALSE)</f>
        <v>UAR</v>
      </c>
      <c r="Q615" s="5">
        <f t="shared" si="323"/>
        <v>20717.493218418003</v>
      </c>
      <c r="R615" s="5">
        <f t="shared" si="309"/>
        <v>19911.301383548202</v>
      </c>
      <c r="S615" s="5">
        <f t="shared" si="310"/>
        <v>21014.188183027447</v>
      </c>
      <c r="T615" s="5">
        <f t="shared" si="311"/>
        <v>20580.399683046751</v>
      </c>
      <c r="U615" s="5">
        <f t="shared" si="312"/>
        <v>20760.462833982128</v>
      </c>
      <c r="W615" s="1">
        <f t="shared" si="324"/>
        <v>62739.678011925571</v>
      </c>
      <c r="X615" s="7">
        <f t="shared" si="325"/>
        <v>1963.7519217732704</v>
      </c>
      <c r="Z615" s="1">
        <f t="shared" si="326"/>
        <v>60298.252516942986</v>
      </c>
      <c r="AA615" s="7">
        <f t="shared" si="327"/>
        <v>1887.3353037803156</v>
      </c>
      <c r="AC615" s="1">
        <f t="shared" si="328"/>
        <v>63638.172166170421</v>
      </c>
      <c r="AD615" s="7">
        <f t="shared" si="329"/>
        <v>1991.8747888011342</v>
      </c>
      <c r="AF615" s="1">
        <f t="shared" si="330"/>
        <v>62324.511747550372</v>
      </c>
      <c r="AG615" s="7">
        <f t="shared" si="331"/>
        <v>1950.7572176983267</v>
      </c>
      <c r="AI615" s="1">
        <f t="shared" si="332"/>
        <v>62869.804751505864</v>
      </c>
      <c r="AJ615" s="7">
        <f t="shared" si="333"/>
        <v>1967.8248887221337</v>
      </c>
    </row>
    <row r="616" spans="1:36" x14ac:dyDescent="0.2">
      <c r="A616" s="5">
        <v>19</v>
      </c>
      <c r="B616" s="6" t="s">
        <v>578</v>
      </c>
      <c r="C616" s="131" t="str">
        <f>VLOOKUP(B616,Valores!$A$2:$F$300,5,FALSE)</f>
        <v>kg</v>
      </c>
      <c r="D616" s="131">
        <f>300*D604</f>
        <v>900</v>
      </c>
      <c r="E616" s="3">
        <f>VLOOKUP($B616,Valores!$A$2:$G$300,6,FALSE)*VLOOKUP(VLOOKUP($B616,Indices_Poder!$B$5:$E$250,3,FALSE),Indices_Poder!$G$6:$N$27,4,FALSE)*VLOOKUP($E$8,Regional!$A$2:$B$7,2,FALSE)</f>
        <v>46.691316437230633</v>
      </c>
      <c r="F616" s="1">
        <f>VLOOKUP($B616,Valores!$A$2:$G$300,6,FALSE)*VLOOKUP(VLOOKUP($B616,Indices_Poder!$B$5:$E$250,3,FALSE),Indices_Poder!$G$6:$N$27,4,FALSE)*VLOOKUP($F$8,Regional!$A$2:$B$7,2,FALSE)</f>
        <v>44.87439014821642</v>
      </c>
      <c r="G616" s="1">
        <f>VLOOKUP($B616,Valores!$A$2:$G$300,6,FALSE)*VLOOKUP(VLOOKUP($B616,Indices_Poder!$B$5:$E$250,3,FALSE),Indices_Poder!$G$6:$N$27,4,FALSE)*VLOOKUP($G$8,Regional!$A$2:$B$7,2,FALSE)</f>
        <v>47.359982203492201</v>
      </c>
      <c r="H616" s="1">
        <f>VLOOKUP($B616,Valores!$A$2:$G$300,6,FALSE)*VLOOKUP(VLOOKUP($B616,Indices_Poder!$B$5:$E$250,3,FALSE),Indices_Poder!$G$6:$N$27,4,FALSE)*VLOOKUP($H$8,Regional!$A$2:$B$7,2,FALSE)</f>
        <v>46.382346738337354</v>
      </c>
      <c r="I616" s="2">
        <f>VLOOKUP($B616,Valores!$A$2:$G$300,6,FALSE)*VLOOKUP(VLOOKUP($B616,Indices_Poder!$B$5:$E$250,3,FALSE),Indices_Poder!$G$6:$N$27,4,FALSE)*VLOOKUP($I$8,Regional!$A$2:$B$7,2,FALSE)</f>
        <v>46.788157686137481</v>
      </c>
      <c r="J616" s="1">
        <f t="shared" si="304"/>
        <v>42022.184793507571</v>
      </c>
      <c r="K616" s="1">
        <f t="shared" si="305"/>
        <v>40386.951133394781</v>
      </c>
      <c r="L616" s="1">
        <f t="shared" si="306"/>
        <v>42623.983983142978</v>
      </c>
      <c r="M616" s="1">
        <f t="shared" si="307"/>
        <v>41744.112064503621</v>
      </c>
      <c r="N616" s="2">
        <f t="shared" si="308"/>
        <v>42109.341917523736</v>
      </c>
      <c r="O616" s="6">
        <f>VLOOKUP(B616,Valores!$A$2:$O$300,14,FALSE)</f>
        <v>3.1300000000000001E-2</v>
      </c>
      <c r="P616" s="6" t="str">
        <f>VLOOKUP(B616,Valores!$A$2:$O$300,15,FALSE)</f>
        <v>UAR</v>
      </c>
      <c r="Q616" s="5">
        <f t="shared" si="323"/>
        <v>20717.493218418003</v>
      </c>
      <c r="R616" s="5">
        <f t="shared" si="309"/>
        <v>19911.301383548202</v>
      </c>
      <c r="S616" s="5">
        <f t="shared" si="310"/>
        <v>21014.188183027447</v>
      </c>
      <c r="T616" s="5">
        <f t="shared" si="311"/>
        <v>20580.399683046751</v>
      </c>
      <c r="U616" s="5">
        <f t="shared" si="312"/>
        <v>20760.462833982128</v>
      </c>
      <c r="W616" s="1">
        <f t="shared" si="324"/>
        <v>62739.678011925571</v>
      </c>
      <c r="X616" s="7">
        <f t="shared" si="325"/>
        <v>1963.7519217732704</v>
      </c>
      <c r="Z616" s="1">
        <f t="shared" si="326"/>
        <v>60298.252516942986</v>
      </c>
      <c r="AA616" s="7">
        <f t="shared" si="327"/>
        <v>1887.3353037803156</v>
      </c>
      <c r="AC616" s="1">
        <f t="shared" si="328"/>
        <v>63638.172166170421</v>
      </c>
      <c r="AD616" s="7">
        <f t="shared" si="329"/>
        <v>1991.8747888011342</v>
      </c>
      <c r="AF616" s="1">
        <f t="shared" si="330"/>
        <v>62324.511747550372</v>
      </c>
      <c r="AG616" s="7">
        <f t="shared" si="331"/>
        <v>1950.7572176983267</v>
      </c>
      <c r="AI616" s="1">
        <f t="shared" si="332"/>
        <v>62869.804751505864</v>
      </c>
      <c r="AJ616" s="7">
        <f t="shared" si="333"/>
        <v>1967.8248887221337</v>
      </c>
    </row>
    <row r="617" spans="1:36" x14ac:dyDescent="0.2">
      <c r="A617" s="5">
        <v>20</v>
      </c>
      <c r="B617" s="6" t="s">
        <v>10</v>
      </c>
      <c r="C617" s="131" t="str">
        <f>VLOOKUP(B617,Valores!$A$2:$F$300,5,FALSE)</f>
        <v>kg</v>
      </c>
      <c r="D617" s="131">
        <f>300*D621</f>
        <v>900</v>
      </c>
      <c r="E617" s="3">
        <f>VLOOKUP($B617,Valores!$A$2:$G$300,6,FALSE)*VLOOKUP(VLOOKUP($B617,Indices_Poder!$B$5:$E$250,3,FALSE),Indices_Poder!$G$6:$N$27,4,FALSE)*VLOOKUP($E$8,Regional!$A$2:$B$7,2,FALSE)</f>
        <v>46.691316437230633</v>
      </c>
      <c r="F617" s="1">
        <f>VLOOKUP($B617,Valores!$A$2:$G$300,6,FALSE)*VLOOKUP(VLOOKUP($B617,Indices_Poder!$B$5:$E$250,3,FALSE),Indices_Poder!$G$6:$N$27,4,FALSE)*VLOOKUP($F$8,Regional!$A$2:$B$7,2,FALSE)</f>
        <v>44.87439014821642</v>
      </c>
      <c r="G617" s="1">
        <f>VLOOKUP($B617,Valores!$A$2:$G$300,6,FALSE)*VLOOKUP(VLOOKUP($B617,Indices_Poder!$B$5:$E$250,3,FALSE),Indices_Poder!$G$6:$N$27,4,FALSE)*VLOOKUP($G$8,Regional!$A$2:$B$7,2,FALSE)</f>
        <v>47.359982203492201</v>
      </c>
      <c r="H617" s="1">
        <f>VLOOKUP($B617,Valores!$A$2:$G$300,6,FALSE)*VLOOKUP(VLOOKUP($B617,Indices_Poder!$B$5:$E$250,3,FALSE),Indices_Poder!$G$6:$N$27,4,FALSE)*VLOOKUP($H$8,Regional!$A$2:$B$7,2,FALSE)</f>
        <v>46.382346738337354</v>
      </c>
      <c r="I617" s="2">
        <f>VLOOKUP($B617,Valores!$A$2:$G$300,6,FALSE)*VLOOKUP(VLOOKUP($B617,Indices_Poder!$B$5:$E$250,3,FALSE),Indices_Poder!$G$6:$N$27,4,FALSE)*VLOOKUP($I$8,Regional!$A$2:$B$7,2,FALSE)</f>
        <v>46.788157686137481</v>
      </c>
      <c r="J617" s="1">
        <f t="shared" si="304"/>
        <v>42022.184793507571</v>
      </c>
      <c r="K617" s="1">
        <f t="shared" si="305"/>
        <v>40386.951133394781</v>
      </c>
      <c r="L617" s="1">
        <f t="shared" si="306"/>
        <v>42623.983983142978</v>
      </c>
      <c r="M617" s="1">
        <f t="shared" si="307"/>
        <v>41744.112064503621</v>
      </c>
      <c r="N617" s="2">
        <f t="shared" si="308"/>
        <v>42109.341917523736</v>
      </c>
      <c r="O617" s="6">
        <f>VLOOKUP(B617,Valores!$A$2:$O$300,14,FALSE)</f>
        <v>3.1300000000000001E-2</v>
      </c>
      <c r="P617" s="6" t="str">
        <f>VLOOKUP(B617,Valores!$A$2:$O$300,15,FALSE)</f>
        <v>UAR</v>
      </c>
      <c r="Q617" s="5">
        <f t="shared" si="323"/>
        <v>20717.493218418003</v>
      </c>
      <c r="R617" s="5">
        <f t="shared" si="309"/>
        <v>19911.301383548202</v>
      </c>
      <c r="S617" s="5">
        <f t="shared" si="310"/>
        <v>21014.188183027447</v>
      </c>
      <c r="T617" s="5">
        <f t="shared" si="311"/>
        <v>20580.399683046751</v>
      </c>
      <c r="U617" s="5">
        <f t="shared" si="312"/>
        <v>20760.462833982128</v>
      </c>
      <c r="W617" s="1">
        <f t="shared" si="324"/>
        <v>62739.678011925571</v>
      </c>
      <c r="X617" s="7">
        <f t="shared" si="325"/>
        <v>1963.7519217732704</v>
      </c>
      <c r="Z617" s="1">
        <f t="shared" si="326"/>
        <v>60298.252516942986</v>
      </c>
      <c r="AA617" s="7">
        <f t="shared" si="327"/>
        <v>1887.3353037803156</v>
      </c>
      <c r="AC617" s="1">
        <f t="shared" si="328"/>
        <v>63638.172166170421</v>
      </c>
      <c r="AD617" s="7">
        <f t="shared" si="329"/>
        <v>1991.8747888011342</v>
      </c>
      <c r="AF617" s="1">
        <f t="shared" si="330"/>
        <v>62324.511747550372</v>
      </c>
      <c r="AG617" s="7">
        <f t="shared" si="331"/>
        <v>1950.7572176983267</v>
      </c>
      <c r="AI617" s="1">
        <f t="shared" si="332"/>
        <v>62869.804751505864</v>
      </c>
      <c r="AJ617" s="7">
        <f t="shared" si="333"/>
        <v>1967.8248887221337</v>
      </c>
    </row>
    <row r="618" spans="1:36" x14ac:dyDescent="0.2">
      <c r="A618" s="5">
        <v>21</v>
      </c>
      <c r="B618" s="6" t="s">
        <v>589</v>
      </c>
      <c r="C618" s="131" t="str">
        <f>VLOOKUP(B618,Valores!$A$2:$F$300,5,FALSE)</f>
        <v>kg</v>
      </c>
      <c r="D618" s="131">
        <v>15000</v>
      </c>
      <c r="E618" s="3">
        <f>VLOOKUP($B618,Valores!$A$2:$G$300,6,FALSE)*VLOOKUP(VLOOKUP($B618,Indices_Poder!$B$5:$E$250,3,FALSE),Indices_Poder!$G$6:$N$27,4,FALSE)*VLOOKUP($E$8,Regional!$A$2:$B$7,2,FALSE)</f>
        <v>46.691316437230633</v>
      </c>
      <c r="F618" s="1">
        <f>VLOOKUP($B618,Valores!$A$2:$G$300,6,FALSE)*VLOOKUP(VLOOKUP($B618,Indices_Poder!$B$5:$E$250,3,FALSE),Indices_Poder!$G$6:$N$27,4,FALSE)*VLOOKUP($F$8,Regional!$A$2:$B$7,2,FALSE)</f>
        <v>44.87439014821642</v>
      </c>
      <c r="G618" s="1">
        <f>VLOOKUP($B618,Valores!$A$2:$G$300,6,FALSE)*VLOOKUP(VLOOKUP($B618,Indices_Poder!$B$5:$E$250,3,FALSE),Indices_Poder!$G$6:$N$27,4,FALSE)*VLOOKUP($G$8,Regional!$A$2:$B$7,2,FALSE)</f>
        <v>47.359982203492201</v>
      </c>
      <c r="H618" s="1">
        <f>VLOOKUP($B618,Valores!$A$2:$G$300,6,FALSE)*VLOOKUP(VLOOKUP($B618,Indices_Poder!$B$5:$E$250,3,FALSE),Indices_Poder!$G$6:$N$27,4,FALSE)*VLOOKUP($H$8,Regional!$A$2:$B$7,2,FALSE)</f>
        <v>46.382346738337354</v>
      </c>
      <c r="I618" s="2">
        <f>VLOOKUP($B618,Valores!$A$2:$G$300,6,FALSE)*VLOOKUP(VLOOKUP($B618,Indices_Poder!$B$5:$E$250,3,FALSE),Indices_Poder!$G$6:$N$27,4,FALSE)*VLOOKUP($I$8,Regional!$A$2:$B$7,2,FALSE)</f>
        <v>46.788157686137481</v>
      </c>
      <c r="J618" s="1">
        <f t="shared" si="304"/>
        <v>700369.74655845948</v>
      </c>
      <c r="K618" s="1">
        <f t="shared" si="305"/>
        <v>673115.85222324636</v>
      </c>
      <c r="L618" s="1">
        <f t="shared" si="306"/>
        <v>710399.73305238306</v>
      </c>
      <c r="M618" s="1">
        <f t="shared" si="307"/>
        <v>695735.20107506029</v>
      </c>
      <c r="N618" s="2">
        <f t="shared" si="308"/>
        <v>701822.36529206217</v>
      </c>
      <c r="O618" s="6">
        <f>VLOOKUP(B618,Valores!$A$2:$O$300,14,FALSE)</f>
        <v>3.1300000000000001E-2</v>
      </c>
      <c r="P618" s="6" t="str">
        <f>VLOOKUP(B618,Valores!$A$2:$O$300,15,FALSE)</f>
        <v>UAR</v>
      </c>
      <c r="Q618" s="5">
        <f t="shared" si="323"/>
        <v>345291.55364030006</v>
      </c>
      <c r="R618" s="5">
        <f t="shared" si="309"/>
        <v>331855.0230591367</v>
      </c>
      <c r="S618" s="5">
        <f t="shared" si="310"/>
        <v>350236.46971712413</v>
      </c>
      <c r="T618" s="5">
        <f t="shared" si="311"/>
        <v>343006.66138411249</v>
      </c>
      <c r="U618" s="5">
        <f t="shared" si="312"/>
        <v>346007.71389970207</v>
      </c>
      <c r="W618" s="1">
        <f t="shared" si="324"/>
        <v>1045661.3001987595</v>
      </c>
      <c r="X618" s="7">
        <f t="shared" si="325"/>
        <v>32729.198696221174</v>
      </c>
      <c r="Z618" s="1">
        <f t="shared" si="326"/>
        <v>1004970.8752823831</v>
      </c>
      <c r="AA618" s="7">
        <f t="shared" si="327"/>
        <v>31455.58839633859</v>
      </c>
      <c r="AC618" s="1">
        <f t="shared" si="328"/>
        <v>1060636.2027695072</v>
      </c>
      <c r="AD618" s="7">
        <f t="shared" si="329"/>
        <v>33197.913146685576</v>
      </c>
      <c r="AF618" s="1">
        <f t="shared" si="330"/>
        <v>1038741.8624591727</v>
      </c>
      <c r="AG618" s="7">
        <f t="shared" si="331"/>
        <v>32512.620294972108</v>
      </c>
      <c r="AI618" s="1">
        <f t="shared" si="332"/>
        <v>1047830.0791917642</v>
      </c>
      <c r="AJ618" s="7">
        <f t="shared" si="333"/>
        <v>32797.081478702225</v>
      </c>
    </row>
    <row r="619" spans="1:36" x14ac:dyDescent="0.2">
      <c r="A619" s="5">
        <v>22</v>
      </c>
      <c r="B619" s="6" t="s">
        <v>463</v>
      </c>
      <c r="C619" s="131" t="str">
        <f>VLOOKUP(B619,Valores!$A$2:$F$300,5,FALSE)</f>
        <v>cj</v>
      </c>
      <c r="D619" s="131">
        <v>6</v>
      </c>
      <c r="E619" s="3">
        <f>VLOOKUP($B619,Valores!$A$2:$G$300,6,FALSE)*VLOOKUP(VLOOKUP($B619,Indices_Poder!$B$5:$E$250,3,FALSE),Indices_Poder!$G$6:$N$27,4,FALSE)*VLOOKUP($E$8,Regional!$A$2:$B$7,2,FALSE)</f>
        <v>1846.1796598300843</v>
      </c>
      <c r="F619" s="1">
        <f>VLOOKUP($B619,Valores!$A$2:$G$300,6,FALSE)*VLOOKUP(VLOOKUP($B619,Indices_Poder!$B$5:$E$250,3,FALSE),Indices_Poder!$G$6:$N$27,4,FALSE)*VLOOKUP($F$8,Regional!$A$2:$B$7,2,FALSE)</f>
        <v>1774.3381994870667</v>
      </c>
      <c r="G619" s="1">
        <f>VLOOKUP($B619,Valores!$A$2:$G$300,6,FALSE)*VLOOKUP(VLOOKUP($B619,Indices_Poder!$B$5:$E$250,3,FALSE),Indices_Poder!$G$6:$N$27,4,FALSE)*VLOOKUP($G$8,Regional!$A$2:$B$7,2,FALSE)</f>
        <v>1872.6187759461695</v>
      </c>
      <c r="H619" s="1">
        <f>VLOOKUP($B619,Valores!$A$2:$G$300,6,FALSE)*VLOOKUP(VLOOKUP($B619,Indices_Poder!$B$5:$E$250,3,FALSE),Indices_Poder!$G$6:$N$27,4,FALSE)*VLOOKUP($H$8,Regional!$A$2:$B$7,2,FALSE)</f>
        <v>1833.9629647971349</v>
      </c>
      <c r="I619" s="2">
        <f>VLOOKUP($B619,Valores!$A$2:$G$300,6,FALSE)*VLOOKUP(VLOOKUP($B619,Indices_Poder!$B$5:$E$250,3,FALSE),Indices_Poder!$G$6:$N$27,4,FALSE)*VLOOKUP($I$8,Regional!$A$2:$B$7,2,FALSE)</f>
        <v>1850.0087731986209</v>
      </c>
      <c r="J619" s="1">
        <f t="shared" si="304"/>
        <v>11077.077958980506</v>
      </c>
      <c r="K619" s="1">
        <f t="shared" si="305"/>
        <v>10646.0291969224</v>
      </c>
      <c r="L619" s="1">
        <f t="shared" si="306"/>
        <v>11235.712655677016</v>
      </c>
      <c r="M619" s="1">
        <f t="shared" si="307"/>
        <v>11003.777788782809</v>
      </c>
      <c r="N619" s="2">
        <f t="shared" si="308"/>
        <v>11100.052639191726</v>
      </c>
      <c r="O619" s="6">
        <f>VLOOKUP(B619,Valores!$A$2:$O$300,14,FALSE)</f>
        <v>2.7E-2</v>
      </c>
      <c r="P619" s="6" t="str">
        <f>VLOOKUP(B619,Valores!$A$2:$O$300,15,FALSE)</f>
        <v>COM</v>
      </c>
      <c r="Q619" s="5">
        <f t="shared" si="323"/>
        <v>0</v>
      </c>
      <c r="R619" s="5">
        <f t="shared" si="309"/>
        <v>0</v>
      </c>
      <c r="S619" s="5">
        <f t="shared" si="310"/>
        <v>0</v>
      </c>
      <c r="T619" s="5">
        <f t="shared" si="311"/>
        <v>0</v>
      </c>
      <c r="U619" s="5">
        <f t="shared" si="312"/>
        <v>0</v>
      </c>
      <c r="W619" s="1">
        <f t="shared" si="324"/>
        <v>11077.077958980506</v>
      </c>
      <c r="X619" s="7">
        <f t="shared" si="325"/>
        <v>299.08110489247366</v>
      </c>
      <c r="Z619" s="1">
        <f t="shared" si="326"/>
        <v>10646.0291969224</v>
      </c>
      <c r="AA619" s="7">
        <f t="shared" si="327"/>
        <v>287.4427883169048</v>
      </c>
      <c r="AC619" s="1">
        <f t="shared" si="328"/>
        <v>11235.712655677016</v>
      </c>
      <c r="AD619" s="7">
        <f t="shared" si="329"/>
        <v>303.36424170327945</v>
      </c>
      <c r="AF619" s="1">
        <f t="shared" si="330"/>
        <v>11003.777788782809</v>
      </c>
      <c r="AG619" s="7">
        <f t="shared" si="331"/>
        <v>297.10200029713582</v>
      </c>
      <c r="AI619" s="1">
        <f t="shared" si="332"/>
        <v>11100.052639191726</v>
      </c>
      <c r="AJ619" s="7">
        <f t="shared" si="333"/>
        <v>299.70142125817659</v>
      </c>
    </row>
    <row r="620" spans="1:36" x14ac:dyDescent="0.2">
      <c r="A620" s="5">
        <v>23</v>
      </c>
      <c r="B620" s="6" t="s">
        <v>465</v>
      </c>
      <c r="C620" s="131" t="str">
        <f>VLOOKUP(B620,Valores!$A$2:$F$300,5,FALSE)</f>
        <v>cj</v>
      </c>
      <c r="D620" s="131">
        <v>0</v>
      </c>
      <c r="E620" s="3">
        <f>VLOOKUP($B620,Valores!$A$2:$G$300,6,FALSE)*VLOOKUP(VLOOKUP($B620,Indices_Poder!$B$5:$E$250,3,FALSE),Indices_Poder!$G$6:$N$27,4,FALSE)*VLOOKUP($E$8,Regional!$A$2:$B$7,2,FALSE)</f>
        <v>2826.2441523498101</v>
      </c>
      <c r="F620" s="1">
        <f>VLOOKUP($B620,Valores!$A$2:$G$300,6,FALSE)*VLOOKUP(VLOOKUP($B620,Indices_Poder!$B$5:$E$250,3,FALSE),Indices_Poder!$G$6:$N$27,4,FALSE)*VLOOKUP($F$8,Regional!$A$2:$B$7,2,FALSE)</f>
        <v>2716.2648737299755</v>
      </c>
      <c r="G620" s="1">
        <f>VLOOKUP($B620,Valores!$A$2:$G$300,6,FALSE)*VLOOKUP(VLOOKUP($B620,Indices_Poder!$B$5:$E$250,3,FALSE),Indices_Poder!$G$6:$N$27,4,FALSE)*VLOOKUP($G$8,Regional!$A$2:$B$7,2,FALSE)</f>
        <v>2866.7187599637086</v>
      </c>
      <c r="H620" s="1">
        <f>VLOOKUP($B620,Valores!$A$2:$G$300,6,FALSE)*VLOOKUP(VLOOKUP($B620,Indices_Poder!$B$5:$E$250,3,FALSE),Indices_Poder!$G$6:$N$27,4,FALSE)*VLOOKUP($H$8,Regional!$A$2:$B$7,2,FALSE)</f>
        <v>2807.5420922799399</v>
      </c>
      <c r="I620" s="2">
        <f>VLOOKUP($B620,Valores!$A$2:$G$300,6,FALSE)*VLOOKUP(VLOOKUP($B620,Indices_Poder!$B$5:$E$250,3,FALSE),Indices_Poder!$G$6:$N$27,4,FALSE)*VLOOKUP($I$8,Regional!$A$2:$B$7,2,FALSE)</f>
        <v>2832.1059920732023</v>
      </c>
      <c r="J620" s="1">
        <f t="shared" si="304"/>
        <v>0</v>
      </c>
      <c r="K620" s="1">
        <f t="shared" si="305"/>
        <v>0</v>
      </c>
      <c r="L620" s="1">
        <f t="shared" si="306"/>
        <v>0</v>
      </c>
      <c r="M620" s="1">
        <f t="shared" si="307"/>
        <v>0</v>
      </c>
      <c r="N620" s="2">
        <f t="shared" si="308"/>
        <v>0</v>
      </c>
      <c r="O620" s="6">
        <f>VLOOKUP(B620,Valores!$A$2:$O$300,14,FALSE)</f>
        <v>2.7E-2</v>
      </c>
      <c r="P620" s="6" t="str">
        <f>VLOOKUP(B620,Valores!$A$2:$O$300,15,FALSE)</f>
        <v>COM</v>
      </c>
      <c r="Q620" s="5">
        <f t="shared" si="323"/>
        <v>0</v>
      </c>
      <c r="R620" s="5">
        <f t="shared" si="309"/>
        <v>0</v>
      </c>
      <c r="S620" s="5">
        <f t="shared" si="310"/>
        <v>0</v>
      </c>
      <c r="T620" s="5">
        <f t="shared" si="311"/>
        <v>0</v>
      </c>
      <c r="U620" s="5">
        <f t="shared" si="312"/>
        <v>0</v>
      </c>
      <c r="W620" s="1">
        <f t="shared" si="324"/>
        <v>0</v>
      </c>
      <c r="X620" s="7">
        <f t="shared" si="325"/>
        <v>0</v>
      </c>
      <c r="Z620" s="1">
        <f t="shared" si="326"/>
        <v>0</v>
      </c>
      <c r="AA620" s="7">
        <f t="shared" si="327"/>
        <v>0</v>
      </c>
      <c r="AC620" s="1">
        <f t="shared" si="328"/>
        <v>0</v>
      </c>
      <c r="AD620" s="7">
        <f t="shared" si="329"/>
        <v>0</v>
      </c>
      <c r="AF620" s="1">
        <f t="shared" si="330"/>
        <v>0</v>
      </c>
      <c r="AG620" s="7">
        <f t="shared" si="331"/>
        <v>0</v>
      </c>
      <c r="AI620" s="1">
        <f t="shared" si="332"/>
        <v>0</v>
      </c>
      <c r="AJ620" s="7">
        <f t="shared" si="333"/>
        <v>0</v>
      </c>
    </row>
    <row r="621" spans="1:36" x14ac:dyDescent="0.2">
      <c r="A621" s="5">
        <v>24</v>
      </c>
      <c r="B621" s="6" t="s">
        <v>15</v>
      </c>
      <c r="C621" s="131" t="str">
        <f>VLOOKUP(B621,Valores!$A$2:$F$300,5,FALSE)</f>
        <v>unid.</v>
      </c>
      <c r="D621" s="131">
        <v>3</v>
      </c>
      <c r="E621" s="3">
        <f>VLOOKUP($B621,Valores!$A$2:$G$300,6,FALSE)*VLOOKUP(VLOOKUP($B621,Indices_Poder!$B$5:$E$250,3,FALSE),Indices_Poder!$G$6:$N$27,4,FALSE)*VLOOKUP($E$8,Regional!$A$2:$B$7,2,FALSE)</f>
        <v>1588.2394531952059</v>
      </c>
      <c r="F621" s="1">
        <f>VLOOKUP($B621,Valores!$A$2:$G$300,6,FALSE)*VLOOKUP(VLOOKUP($B621,Indices_Poder!$B$5:$E$250,3,FALSE),Indices_Poder!$G$6:$N$27,4,FALSE)*VLOOKUP($F$8,Regional!$A$2:$B$7,2,FALSE)</f>
        <v>1526.4353697819802</v>
      </c>
      <c r="G621" s="1">
        <f>VLOOKUP($B621,Valores!$A$2:$G$300,6,FALSE)*VLOOKUP(VLOOKUP($B621,Indices_Poder!$B$5:$E$250,3,FALSE),Indices_Poder!$G$6:$N$27,4,FALSE)*VLOOKUP($G$8,Regional!$A$2:$B$7,2,FALSE)</f>
        <v>1610.9846107965197</v>
      </c>
      <c r="H621" s="1">
        <f>VLOOKUP($B621,Valores!$A$2:$G$300,6,FALSE)*VLOOKUP(VLOOKUP($B621,Indices_Poder!$B$5:$E$250,3,FALSE),Indices_Poder!$G$6:$N$27,4,FALSE)*VLOOKUP($H$8,Regional!$A$2:$B$7,2,FALSE)</f>
        <v>1577.7296217518401</v>
      </c>
      <c r="I621" s="2">
        <f>VLOOKUP($B621,Valores!$A$2:$G$300,6,FALSE)*VLOOKUP(VLOOKUP($B621,Indices_Poder!$B$5:$E$250,3,FALSE),Indices_Poder!$G$6:$N$27,4,FALSE)*VLOOKUP($I$8,Regional!$A$2:$B$7,2,FALSE)</f>
        <v>1591.5335794684995</v>
      </c>
      <c r="J621" s="1">
        <f t="shared" si="304"/>
        <v>4764.7183595856177</v>
      </c>
      <c r="K621" s="1">
        <f t="shared" si="305"/>
        <v>4579.3061093459401</v>
      </c>
      <c r="L621" s="1">
        <f t="shared" si="306"/>
        <v>4832.9538323895595</v>
      </c>
      <c r="M621" s="1">
        <f t="shared" si="307"/>
        <v>4733.1888652555208</v>
      </c>
      <c r="N621" s="2">
        <f t="shared" si="308"/>
        <v>4774.6007384054983</v>
      </c>
      <c r="O621" s="6">
        <f>VLOOKUP(B621,Valores!$A$2:$O$300,14,FALSE)</f>
        <v>2.7E-2</v>
      </c>
      <c r="P621" s="6" t="str">
        <f>VLOOKUP(B621,Valores!$A$2:$O$300,15,FALSE)</f>
        <v>COM</v>
      </c>
      <c r="Q621" s="5">
        <f t="shared" si="323"/>
        <v>0</v>
      </c>
      <c r="R621" s="5">
        <f t="shared" si="309"/>
        <v>0</v>
      </c>
      <c r="S621" s="5">
        <f t="shared" si="310"/>
        <v>0</v>
      </c>
      <c r="T621" s="5">
        <f t="shared" si="311"/>
        <v>0</v>
      </c>
      <c r="U621" s="5">
        <f t="shared" si="312"/>
        <v>0</v>
      </c>
      <c r="W621" s="1">
        <f t="shared" si="324"/>
        <v>4764.7183595856177</v>
      </c>
      <c r="X621" s="7">
        <f t="shared" si="325"/>
        <v>128.64739570881167</v>
      </c>
      <c r="Z621" s="1">
        <f t="shared" si="326"/>
        <v>4579.3061093459401</v>
      </c>
      <c r="AA621" s="7">
        <f t="shared" si="327"/>
        <v>123.64126495234038</v>
      </c>
      <c r="AC621" s="1">
        <f t="shared" si="328"/>
        <v>4832.9538323895595</v>
      </c>
      <c r="AD621" s="7">
        <f t="shared" si="329"/>
        <v>130.4897534745181</v>
      </c>
      <c r="AF621" s="1">
        <f t="shared" si="330"/>
        <v>4733.1888652555208</v>
      </c>
      <c r="AG621" s="7">
        <f t="shared" si="331"/>
        <v>127.79609936189907</v>
      </c>
      <c r="AI621" s="1">
        <f t="shared" si="332"/>
        <v>4774.6007384054983</v>
      </c>
      <c r="AJ621" s="7">
        <f t="shared" si="333"/>
        <v>128.91421993694846</v>
      </c>
    </row>
    <row r="622" spans="1:36" x14ac:dyDescent="0.2">
      <c r="A622" s="5">
        <v>25</v>
      </c>
      <c r="B622" s="6" t="s">
        <v>436</v>
      </c>
      <c r="C622" s="131" t="str">
        <f>VLOOKUP(B622,Valores!$A$2:$F$300,5,FALSE)</f>
        <v>m³</v>
      </c>
      <c r="D622" s="131">
        <v>36</v>
      </c>
      <c r="E622" s="3">
        <f>VLOOKUP($B622,Valores!$A$2:$G$300,6,FALSE)*VLOOKUP(VLOOKUP($B622,Indices_Poder!$B$5:$E$250,3,FALSE),Indices_Poder!$G$6:$N$27,4,FALSE)*VLOOKUP($E$8,Regional!$A$2:$B$7,2,FALSE)</f>
        <v>3577.0086142753808</v>
      </c>
      <c r="F622" s="1">
        <f>VLOOKUP($B622,Valores!$A$2:$G$300,6,FALSE)*VLOOKUP(VLOOKUP($B622,Indices_Poder!$B$5:$E$250,3,FALSE),Indices_Poder!$G$6:$N$27,4,FALSE)*VLOOKUP($F$8,Regional!$A$2:$B$7,2,FALSE)</f>
        <v>3437.8144025198744</v>
      </c>
      <c r="G622" s="1">
        <f>VLOOKUP($B622,Valores!$A$2:$G$300,6,FALSE)*VLOOKUP(VLOOKUP($B622,Indices_Poder!$B$5:$E$250,3,FALSE),Indices_Poder!$G$6:$N$27,4,FALSE)*VLOOKUP($G$8,Regional!$A$2:$B$7,2,FALSE)</f>
        <v>3628.2349104798182</v>
      </c>
      <c r="H622" s="1">
        <f>VLOOKUP($B622,Valores!$A$2:$G$300,6,FALSE)*VLOOKUP(VLOOKUP($B622,Indices_Poder!$B$5:$E$250,3,FALSE),Indices_Poder!$G$6:$N$27,4,FALSE)*VLOOKUP($H$8,Regional!$A$2:$B$7,2,FALSE)</f>
        <v>3553.3385325809168</v>
      </c>
      <c r="I622" s="2">
        <f>VLOOKUP($B622,Valores!$A$2:$G$300,6,FALSE)*VLOOKUP(VLOOKUP($B622,Indices_Poder!$B$5:$E$250,3,FALSE),Indices_Poder!$G$6:$N$27,4,FALSE)*VLOOKUP($I$8,Regional!$A$2:$B$7,2,FALSE)</f>
        <v>3584.4275951049885</v>
      </c>
      <c r="J622" s="1">
        <f t="shared" si="304"/>
        <v>128772.3101139137</v>
      </c>
      <c r="K622" s="1">
        <f t="shared" si="305"/>
        <v>123761.31849071548</v>
      </c>
      <c r="L622" s="1">
        <f t="shared" si="306"/>
        <v>130616.45677727346</v>
      </c>
      <c r="M622" s="1">
        <f t="shared" si="307"/>
        <v>127920.18717291301</v>
      </c>
      <c r="N622" s="2">
        <f t="shared" si="308"/>
        <v>129039.39342377959</v>
      </c>
      <c r="O622" s="6">
        <f>VLOOKUP(B622,Valores!$A$2:$O$300,14,FALSE)</f>
        <v>3.1300000000000001E-2</v>
      </c>
      <c r="P622" s="6" t="str">
        <f>VLOOKUP(B622,Valores!$A$2:$O$300,15,FALSE)</f>
        <v>COM</v>
      </c>
      <c r="Q622" s="5">
        <f t="shared" si="323"/>
        <v>0</v>
      </c>
      <c r="R622" s="5">
        <f t="shared" si="309"/>
        <v>0</v>
      </c>
      <c r="S622" s="5">
        <f t="shared" si="310"/>
        <v>0</v>
      </c>
      <c r="T622" s="5">
        <f t="shared" si="311"/>
        <v>0</v>
      </c>
      <c r="U622" s="5">
        <f t="shared" si="312"/>
        <v>0</v>
      </c>
      <c r="W622" s="1">
        <f t="shared" si="324"/>
        <v>128772.3101139137</v>
      </c>
      <c r="X622" s="7">
        <f t="shared" si="325"/>
        <v>4030.573306565499</v>
      </c>
      <c r="Z622" s="1">
        <f t="shared" si="326"/>
        <v>123761.31849071548</v>
      </c>
      <c r="AA622" s="7">
        <f t="shared" si="327"/>
        <v>3873.7292687593945</v>
      </c>
      <c r="AC622" s="1">
        <f t="shared" si="328"/>
        <v>130616.45677727346</v>
      </c>
      <c r="AD622" s="7">
        <f t="shared" si="329"/>
        <v>4088.2950971286596</v>
      </c>
      <c r="AF622" s="1">
        <f t="shared" si="330"/>
        <v>127920.18717291301</v>
      </c>
      <c r="AG622" s="7">
        <f t="shared" si="331"/>
        <v>4003.9018585121771</v>
      </c>
      <c r="AI622" s="1">
        <f t="shared" si="332"/>
        <v>129039.39342377959</v>
      </c>
      <c r="AJ622" s="7">
        <f t="shared" si="333"/>
        <v>4038.9330141643013</v>
      </c>
    </row>
    <row r="623" spans="1:36" x14ac:dyDescent="0.2">
      <c r="A623" s="5">
        <v>26</v>
      </c>
      <c r="B623" s="6" t="s">
        <v>437</v>
      </c>
      <c r="C623" s="131" t="str">
        <f>VLOOKUP(B623,Valores!$A$2:$F$300,5,FALSE)</f>
        <v>m³</v>
      </c>
      <c r="D623" s="131">
        <v>10.5</v>
      </c>
      <c r="E623" s="3">
        <f>VLOOKUP($B623,Valores!$A$2:$G$300,6,FALSE)*VLOOKUP(VLOOKUP($B623,Indices_Poder!$B$5:$E$250,3,FALSE),Indices_Poder!$G$6:$N$27,4,FALSE)*VLOOKUP($E$8,Regional!$A$2:$B$7,2,FALSE)</f>
        <v>3577.0086142753808</v>
      </c>
      <c r="F623" s="1">
        <f>VLOOKUP($B623,Valores!$A$2:$G$300,6,FALSE)*VLOOKUP(VLOOKUP($B623,Indices_Poder!$B$5:$E$250,3,FALSE),Indices_Poder!$G$6:$N$27,4,FALSE)*VLOOKUP($F$8,Regional!$A$2:$B$7,2,FALSE)</f>
        <v>3437.8144025198744</v>
      </c>
      <c r="G623" s="1">
        <f>VLOOKUP($B623,Valores!$A$2:$G$300,6,FALSE)*VLOOKUP(VLOOKUP($B623,Indices_Poder!$B$5:$E$250,3,FALSE),Indices_Poder!$G$6:$N$27,4,FALSE)*VLOOKUP($G$8,Regional!$A$2:$B$7,2,FALSE)</f>
        <v>3628.2349104798182</v>
      </c>
      <c r="H623" s="1">
        <f>VLOOKUP($B623,Valores!$A$2:$G$300,6,FALSE)*VLOOKUP(VLOOKUP($B623,Indices_Poder!$B$5:$E$250,3,FALSE),Indices_Poder!$G$6:$N$27,4,FALSE)*VLOOKUP($H$8,Regional!$A$2:$B$7,2,FALSE)</f>
        <v>3553.3385325809168</v>
      </c>
      <c r="I623" s="2">
        <f>VLOOKUP($B623,Valores!$A$2:$G$300,6,FALSE)*VLOOKUP(VLOOKUP($B623,Indices_Poder!$B$5:$E$250,3,FALSE),Indices_Poder!$G$6:$N$27,4,FALSE)*VLOOKUP($I$8,Regional!$A$2:$B$7,2,FALSE)</f>
        <v>3584.4275951049885</v>
      </c>
      <c r="J623" s="1">
        <f t="shared" si="304"/>
        <v>37558.590449891497</v>
      </c>
      <c r="K623" s="1">
        <f t="shared" si="305"/>
        <v>36097.05122645868</v>
      </c>
      <c r="L623" s="1">
        <f t="shared" si="306"/>
        <v>38096.46656003809</v>
      </c>
      <c r="M623" s="1">
        <f t="shared" si="307"/>
        <v>37310.054592099623</v>
      </c>
      <c r="N623" s="2">
        <f t="shared" si="308"/>
        <v>37636.489748602376</v>
      </c>
      <c r="O623" s="6">
        <f>VLOOKUP(B623,Valores!$A$2:$O$300,14,FALSE)</f>
        <v>3.1300000000000001E-2</v>
      </c>
      <c r="P623" s="6" t="str">
        <f>VLOOKUP(B623,Valores!$A$2:$O$300,15,FALSE)</f>
        <v>COM</v>
      </c>
      <c r="Q623" s="5">
        <f t="shared" si="323"/>
        <v>0</v>
      </c>
      <c r="R623" s="5">
        <f t="shared" si="309"/>
        <v>0</v>
      </c>
      <c r="S623" s="5">
        <f t="shared" si="310"/>
        <v>0</v>
      </c>
      <c r="T623" s="5">
        <f t="shared" si="311"/>
        <v>0</v>
      </c>
      <c r="U623" s="5">
        <f t="shared" si="312"/>
        <v>0</v>
      </c>
      <c r="W623" s="1">
        <f t="shared" si="324"/>
        <v>37558.590449891497</v>
      </c>
      <c r="X623" s="7">
        <f t="shared" si="325"/>
        <v>1175.583881081604</v>
      </c>
      <c r="Z623" s="1">
        <f t="shared" si="326"/>
        <v>36097.05122645868</v>
      </c>
      <c r="AA623" s="7">
        <f t="shared" si="327"/>
        <v>1129.8377033881568</v>
      </c>
      <c r="AC623" s="1">
        <f t="shared" si="328"/>
        <v>38096.46656003809</v>
      </c>
      <c r="AD623" s="7">
        <f t="shared" si="329"/>
        <v>1192.4194033291924</v>
      </c>
      <c r="AF623" s="1">
        <f t="shared" si="330"/>
        <v>37310.054592099623</v>
      </c>
      <c r="AG623" s="7">
        <f t="shared" si="331"/>
        <v>1167.8047087327182</v>
      </c>
      <c r="AI623" s="1">
        <f t="shared" si="332"/>
        <v>37636.489748602376</v>
      </c>
      <c r="AJ623" s="7">
        <f t="shared" si="333"/>
        <v>1178.0221291312544</v>
      </c>
    </row>
    <row r="624" spans="1:36" x14ac:dyDescent="0.2">
      <c r="A624" s="5">
        <v>27</v>
      </c>
      <c r="B624" s="6" t="s">
        <v>438</v>
      </c>
      <c r="C624" s="131" t="str">
        <f>VLOOKUP(B624,Valores!$A$2:$F$300,5,FALSE)</f>
        <v>m³</v>
      </c>
      <c r="D624" s="131">
        <v>31.5</v>
      </c>
      <c r="E624" s="3">
        <f>VLOOKUP($B624,Valores!$A$2:$G$300,6,FALSE)*VLOOKUP(VLOOKUP($B624,Indices_Poder!$B$5:$E$250,3,FALSE),Indices_Poder!$G$6:$N$27,4,FALSE)*VLOOKUP($E$8,Regional!$A$2:$B$7,2,FALSE)</f>
        <v>3577.0086142753808</v>
      </c>
      <c r="F624" s="1">
        <f>VLOOKUP($B624,Valores!$A$2:$G$300,6,FALSE)*VLOOKUP(VLOOKUP($B624,Indices_Poder!$B$5:$E$250,3,FALSE),Indices_Poder!$G$6:$N$27,4,FALSE)*VLOOKUP($F$8,Regional!$A$2:$B$7,2,FALSE)</f>
        <v>3437.8144025198744</v>
      </c>
      <c r="G624" s="1">
        <f>VLOOKUP($B624,Valores!$A$2:$G$300,6,FALSE)*VLOOKUP(VLOOKUP($B624,Indices_Poder!$B$5:$E$250,3,FALSE),Indices_Poder!$G$6:$N$27,4,FALSE)*VLOOKUP($G$8,Regional!$A$2:$B$7,2,FALSE)</f>
        <v>3628.2349104798182</v>
      </c>
      <c r="H624" s="1">
        <f>VLOOKUP($B624,Valores!$A$2:$G$300,6,FALSE)*VLOOKUP(VLOOKUP($B624,Indices_Poder!$B$5:$E$250,3,FALSE),Indices_Poder!$G$6:$N$27,4,FALSE)*VLOOKUP($H$8,Regional!$A$2:$B$7,2,FALSE)</f>
        <v>3553.3385325809168</v>
      </c>
      <c r="I624" s="2">
        <f>VLOOKUP($B624,Valores!$A$2:$G$300,6,FALSE)*VLOOKUP(VLOOKUP($B624,Indices_Poder!$B$5:$E$250,3,FALSE),Indices_Poder!$G$6:$N$27,4,FALSE)*VLOOKUP($I$8,Regional!$A$2:$B$7,2,FALSE)</f>
        <v>3584.4275951049885</v>
      </c>
      <c r="J624" s="1">
        <f t="shared" si="304"/>
        <v>112675.7713496745</v>
      </c>
      <c r="K624" s="1">
        <f t="shared" si="305"/>
        <v>108291.15367937605</v>
      </c>
      <c r="L624" s="1">
        <f t="shared" si="306"/>
        <v>114289.39968011428</v>
      </c>
      <c r="M624" s="1">
        <f t="shared" si="307"/>
        <v>111930.16377629888</v>
      </c>
      <c r="N624" s="2">
        <f t="shared" si="308"/>
        <v>112909.46924580714</v>
      </c>
      <c r="O624" s="6">
        <f>VLOOKUP(B624,Valores!$A$2:$O$300,14,FALSE)</f>
        <v>3.1300000000000001E-2</v>
      </c>
      <c r="P624" s="6" t="str">
        <f>VLOOKUP(B624,Valores!$A$2:$O$300,15,FALSE)</f>
        <v>COM</v>
      </c>
      <c r="Q624" s="5">
        <f t="shared" si="323"/>
        <v>0</v>
      </c>
      <c r="R624" s="5">
        <f t="shared" si="309"/>
        <v>0</v>
      </c>
      <c r="S624" s="5">
        <f t="shared" si="310"/>
        <v>0</v>
      </c>
      <c r="T624" s="5">
        <f t="shared" si="311"/>
        <v>0</v>
      </c>
      <c r="U624" s="5">
        <f t="shared" si="312"/>
        <v>0</v>
      </c>
      <c r="W624" s="1">
        <f t="shared" si="324"/>
        <v>112675.7713496745</v>
      </c>
      <c r="X624" s="7">
        <f t="shared" si="325"/>
        <v>3526.7516432448119</v>
      </c>
      <c r="Z624" s="1">
        <f t="shared" si="326"/>
        <v>108291.15367937605</v>
      </c>
      <c r="AA624" s="7">
        <f t="shared" si="327"/>
        <v>3389.5131101644706</v>
      </c>
      <c r="AC624" s="1">
        <f t="shared" si="328"/>
        <v>114289.39968011428</v>
      </c>
      <c r="AD624" s="7">
        <f t="shared" si="329"/>
        <v>3577.2582099875772</v>
      </c>
      <c r="AF624" s="1">
        <f t="shared" si="330"/>
        <v>111930.16377629888</v>
      </c>
      <c r="AG624" s="7">
        <f t="shared" si="331"/>
        <v>3503.4141261981554</v>
      </c>
      <c r="AI624" s="1">
        <f t="shared" si="332"/>
        <v>112909.46924580714</v>
      </c>
      <c r="AJ624" s="7">
        <f t="shared" si="333"/>
        <v>3534.0663873937638</v>
      </c>
    </row>
    <row r="625" spans="1:36" x14ac:dyDescent="0.2">
      <c r="A625" s="5">
        <v>28</v>
      </c>
      <c r="B625" s="6" t="s">
        <v>439</v>
      </c>
      <c r="C625" s="131" t="str">
        <f>VLOOKUP(B625,Valores!$A$2:$F$300,5,FALSE)</f>
        <v>m³</v>
      </c>
      <c r="D625" s="131">
        <v>5.25</v>
      </c>
      <c r="E625" s="3">
        <f>VLOOKUP($B625,Valores!$A$2:$G$300,6,FALSE)*VLOOKUP(VLOOKUP($B625,Indices_Poder!$B$5:$E$250,3,FALSE),Indices_Poder!$G$6:$N$27,4,FALSE)*VLOOKUP($E$8,Regional!$A$2:$B$7,2,FALSE)</f>
        <v>3577.0086142753808</v>
      </c>
      <c r="F625" s="1">
        <f>VLOOKUP($B625,Valores!$A$2:$G$300,6,FALSE)*VLOOKUP(VLOOKUP($B625,Indices_Poder!$B$5:$E$250,3,FALSE),Indices_Poder!$G$6:$N$27,4,FALSE)*VLOOKUP($F$8,Regional!$A$2:$B$7,2,FALSE)</f>
        <v>3437.8144025198744</v>
      </c>
      <c r="G625" s="1">
        <f>VLOOKUP($B625,Valores!$A$2:$G$300,6,FALSE)*VLOOKUP(VLOOKUP($B625,Indices_Poder!$B$5:$E$250,3,FALSE),Indices_Poder!$G$6:$N$27,4,FALSE)*VLOOKUP($G$8,Regional!$A$2:$B$7,2,FALSE)</f>
        <v>3628.2349104798182</v>
      </c>
      <c r="H625" s="1">
        <f>VLOOKUP($B625,Valores!$A$2:$G$300,6,FALSE)*VLOOKUP(VLOOKUP($B625,Indices_Poder!$B$5:$E$250,3,FALSE),Indices_Poder!$G$6:$N$27,4,FALSE)*VLOOKUP($H$8,Regional!$A$2:$B$7,2,FALSE)</f>
        <v>3553.3385325809168</v>
      </c>
      <c r="I625" s="2">
        <f>VLOOKUP($B625,Valores!$A$2:$G$300,6,FALSE)*VLOOKUP(VLOOKUP($B625,Indices_Poder!$B$5:$E$250,3,FALSE),Indices_Poder!$G$6:$N$27,4,FALSE)*VLOOKUP($I$8,Regional!$A$2:$B$7,2,FALSE)</f>
        <v>3584.4275951049885</v>
      </c>
      <c r="J625" s="1">
        <f t="shared" si="304"/>
        <v>18779.295224945748</v>
      </c>
      <c r="K625" s="1">
        <f t="shared" si="305"/>
        <v>18048.52561322934</v>
      </c>
      <c r="L625" s="1">
        <f t="shared" si="306"/>
        <v>19048.233280019045</v>
      </c>
      <c r="M625" s="1">
        <f t="shared" si="307"/>
        <v>18655.027296049811</v>
      </c>
      <c r="N625" s="2">
        <f t="shared" si="308"/>
        <v>18818.244874301188</v>
      </c>
      <c r="O625" s="6">
        <f>VLOOKUP(B625,Valores!$A$2:$O$300,14,FALSE)</f>
        <v>3.1300000000000001E-2</v>
      </c>
      <c r="P625" s="6" t="str">
        <f>VLOOKUP(B625,Valores!$A$2:$O$300,15,FALSE)</f>
        <v>COM</v>
      </c>
      <c r="Q625" s="5">
        <f t="shared" si="323"/>
        <v>0</v>
      </c>
      <c r="R625" s="5">
        <f t="shared" si="309"/>
        <v>0</v>
      </c>
      <c r="S625" s="5">
        <f t="shared" si="310"/>
        <v>0</v>
      </c>
      <c r="T625" s="5">
        <f t="shared" si="311"/>
        <v>0</v>
      </c>
      <c r="U625" s="5">
        <f t="shared" si="312"/>
        <v>0</v>
      </c>
      <c r="W625" s="1">
        <f t="shared" si="324"/>
        <v>18779.295224945748</v>
      </c>
      <c r="X625" s="7">
        <f t="shared" si="325"/>
        <v>587.79194054080199</v>
      </c>
      <c r="Z625" s="1">
        <f t="shared" si="326"/>
        <v>18048.52561322934</v>
      </c>
      <c r="AA625" s="7">
        <f t="shared" si="327"/>
        <v>564.9188516940784</v>
      </c>
      <c r="AC625" s="1">
        <f t="shared" si="328"/>
        <v>19048.233280019045</v>
      </c>
      <c r="AD625" s="7">
        <f t="shared" si="329"/>
        <v>596.2097016645962</v>
      </c>
      <c r="AF625" s="1">
        <f t="shared" si="330"/>
        <v>18655.027296049811</v>
      </c>
      <c r="AG625" s="7">
        <f t="shared" si="331"/>
        <v>583.90235436635908</v>
      </c>
      <c r="AI625" s="1">
        <f t="shared" si="332"/>
        <v>18818.244874301188</v>
      </c>
      <c r="AJ625" s="7">
        <f t="shared" si="333"/>
        <v>589.01106456562718</v>
      </c>
    </row>
    <row r="626" spans="1:36" x14ac:dyDescent="0.2">
      <c r="A626" s="5">
        <v>29</v>
      </c>
      <c r="B626" s="6" t="s">
        <v>440</v>
      </c>
      <c r="C626" s="131" t="str">
        <f>VLOOKUP(B626,Valores!$A$2:$F$300,5,FALSE)</f>
        <v>m³</v>
      </c>
      <c r="D626" s="131">
        <v>5.25</v>
      </c>
      <c r="E626" s="3">
        <f>VLOOKUP($B626,Valores!$A$2:$G$300,6,FALSE)*VLOOKUP(VLOOKUP($B626,Indices_Poder!$B$5:$E$250,3,FALSE),Indices_Poder!$G$6:$N$27,4,FALSE)*VLOOKUP($E$8,Regional!$A$2:$B$7,2,FALSE)</f>
        <v>3577.0086142753808</v>
      </c>
      <c r="F626" s="1">
        <f>VLOOKUP($B626,Valores!$A$2:$G$300,6,FALSE)*VLOOKUP(VLOOKUP($B626,Indices_Poder!$B$5:$E$250,3,FALSE),Indices_Poder!$G$6:$N$27,4,FALSE)*VLOOKUP($F$8,Regional!$A$2:$B$7,2,FALSE)</f>
        <v>3437.8144025198744</v>
      </c>
      <c r="G626" s="1">
        <f>VLOOKUP($B626,Valores!$A$2:$G$300,6,FALSE)*VLOOKUP(VLOOKUP($B626,Indices_Poder!$B$5:$E$250,3,FALSE),Indices_Poder!$G$6:$N$27,4,FALSE)*VLOOKUP($G$8,Regional!$A$2:$B$7,2,FALSE)</f>
        <v>3628.2349104798182</v>
      </c>
      <c r="H626" s="1">
        <f>VLOOKUP($B626,Valores!$A$2:$G$300,6,FALSE)*VLOOKUP(VLOOKUP($B626,Indices_Poder!$B$5:$E$250,3,FALSE),Indices_Poder!$G$6:$N$27,4,FALSE)*VLOOKUP($H$8,Regional!$A$2:$B$7,2,FALSE)</f>
        <v>3553.3385325809168</v>
      </c>
      <c r="I626" s="2">
        <f>VLOOKUP($B626,Valores!$A$2:$G$300,6,FALSE)*VLOOKUP(VLOOKUP($B626,Indices_Poder!$B$5:$E$250,3,FALSE),Indices_Poder!$G$6:$N$27,4,FALSE)*VLOOKUP($I$8,Regional!$A$2:$B$7,2,FALSE)</f>
        <v>3584.4275951049885</v>
      </c>
      <c r="J626" s="1">
        <f t="shared" si="304"/>
        <v>18779.295224945748</v>
      </c>
      <c r="K626" s="1">
        <f t="shared" si="305"/>
        <v>18048.52561322934</v>
      </c>
      <c r="L626" s="1">
        <f t="shared" si="306"/>
        <v>19048.233280019045</v>
      </c>
      <c r="M626" s="1">
        <f t="shared" si="307"/>
        <v>18655.027296049811</v>
      </c>
      <c r="N626" s="2">
        <f t="shared" si="308"/>
        <v>18818.244874301188</v>
      </c>
      <c r="O626" s="6">
        <f>VLOOKUP(B626,Valores!$A$2:$O$300,14,FALSE)</f>
        <v>3.1300000000000001E-2</v>
      </c>
      <c r="P626" s="6" t="str">
        <f>VLOOKUP(B626,Valores!$A$2:$O$300,15,FALSE)</f>
        <v>COM</v>
      </c>
      <c r="Q626" s="5">
        <f t="shared" si="323"/>
        <v>0</v>
      </c>
      <c r="R626" s="5">
        <f t="shared" si="309"/>
        <v>0</v>
      </c>
      <c r="S626" s="5">
        <f t="shared" si="310"/>
        <v>0</v>
      </c>
      <c r="T626" s="5">
        <f t="shared" si="311"/>
        <v>0</v>
      </c>
      <c r="U626" s="5">
        <f t="shared" si="312"/>
        <v>0</v>
      </c>
      <c r="W626" s="1">
        <f t="shared" si="324"/>
        <v>18779.295224945748</v>
      </c>
      <c r="X626" s="7">
        <f t="shared" si="325"/>
        <v>587.79194054080199</v>
      </c>
      <c r="Z626" s="1">
        <f t="shared" si="326"/>
        <v>18048.52561322934</v>
      </c>
      <c r="AA626" s="7">
        <f t="shared" si="327"/>
        <v>564.9188516940784</v>
      </c>
      <c r="AC626" s="1">
        <f t="shared" si="328"/>
        <v>19048.233280019045</v>
      </c>
      <c r="AD626" s="7">
        <f t="shared" si="329"/>
        <v>596.2097016645962</v>
      </c>
      <c r="AF626" s="1">
        <f t="shared" si="330"/>
        <v>18655.027296049811</v>
      </c>
      <c r="AG626" s="7">
        <f t="shared" si="331"/>
        <v>583.90235436635908</v>
      </c>
      <c r="AI626" s="1">
        <f t="shared" si="332"/>
        <v>18818.244874301188</v>
      </c>
      <c r="AJ626" s="7">
        <f t="shared" si="333"/>
        <v>589.01106456562718</v>
      </c>
    </row>
    <row r="627" spans="1:36" x14ac:dyDescent="0.2">
      <c r="A627" s="5">
        <v>30</v>
      </c>
      <c r="B627" s="6" t="s">
        <v>577</v>
      </c>
      <c r="C627" s="131" t="str">
        <f>VLOOKUP(B627,Valores!$A$2:$F$300,5,FALSE)</f>
        <v>m³</v>
      </c>
      <c r="D627" s="131">
        <v>5.25</v>
      </c>
      <c r="E627" s="3">
        <f>VLOOKUP($B627,Valores!$A$2:$G$300,6,FALSE)*VLOOKUP(VLOOKUP($B627,Indices_Poder!$B$5:$E$250,3,FALSE),Indices_Poder!$G$6:$N$27,4,FALSE)*VLOOKUP($E$8,Regional!$A$2:$B$7,2,FALSE)</f>
        <v>3577.0086142753808</v>
      </c>
      <c r="F627" s="1">
        <f>VLOOKUP($B627,Valores!$A$2:$G$300,6,FALSE)*VLOOKUP(VLOOKUP($B627,Indices_Poder!$B$5:$E$250,3,FALSE),Indices_Poder!$G$6:$N$27,4,FALSE)*VLOOKUP($F$8,Regional!$A$2:$B$7,2,FALSE)</f>
        <v>3437.8144025198744</v>
      </c>
      <c r="G627" s="1">
        <f>VLOOKUP($B627,Valores!$A$2:$G$300,6,FALSE)*VLOOKUP(VLOOKUP($B627,Indices_Poder!$B$5:$E$250,3,FALSE),Indices_Poder!$G$6:$N$27,4,FALSE)*VLOOKUP($G$8,Regional!$A$2:$B$7,2,FALSE)</f>
        <v>3628.2349104798182</v>
      </c>
      <c r="H627" s="1">
        <f>VLOOKUP($B627,Valores!$A$2:$G$300,6,FALSE)*VLOOKUP(VLOOKUP($B627,Indices_Poder!$B$5:$E$250,3,FALSE),Indices_Poder!$G$6:$N$27,4,FALSE)*VLOOKUP($H$8,Regional!$A$2:$B$7,2,FALSE)</f>
        <v>3553.3385325809168</v>
      </c>
      <c r="I627" s="2">
        <f>VLOOKUP($B627,Valores!$A$2:$G$300,6,FALSE)*VLOOKUP(VLOOKUP($B627,Indices_Poder!$B$5:$E$250,3,FALSE),Indices_Poder!$G$6:$N$27,4,FALSE)*VLOOKUP($I$8,Regional!$A$2:$B$7,2,FALSE)</f>
        <v>3584.4275951049885</v>
      </c>
      <c r="J627" s="1">
        <f t="shared" si="304"/>
        <v>18779.295224945748</v>
      </c>
      <c r="K627" s="1">
        <f t="shared" si="305"/>
        <v>18048.52561322934</v>
      </c>
      <c r="L627" s="1">
        <f t="shared" si="306"/>
        <v>19048.233280019045</v>
      </c>
      <c r="M627" s="1">
        <f t="shared" si="307"/>
        <v>18655.027296049811</v>
      </c>
      <c r="N627" s="2">
        <f t="shared" si="308"/>
        <v>18818.244874301188</v>
      </c>
      <c r="O627" s="6">
        <f>VLOOKUP(B627,Valores!$A$2:$O$300,14,FALSE)</f>
        <v>3.1300000000000001E-2</v>
      </c>
      <c r="P627" s="6" t="str">
        <f>VLOOKUP(B627,Valores!$A$2:$O$300,15,FALSE)</f>
        <v>COM</v>
      </c>
      <c r="Q627" s="5">
        <f t="shared" si="323"/>
        <v>0</v>
      </c>
      <c r="R627" s="5">
        <f t="shared" si="309"/>
        <v>0</v>
      </c>
      <c r="S627" s="5">
        <f t="shared" si="310"/>
        <v>0</v>
      </c>
      <c r="T627" s="5">
        <f t="shared" si="311"/>
        <v>0</v>
      </c>
      <c r="U627" s="5">
        <f t="shared" si="312"/>
        <v>0</v>
      </c>
      <c r="W627" s="1">
        <f t="shared" si="324"/>
        <v>18779.295224945748</v>
      </c>
      <c r="X627" s="7">
        <f t="shared" si="325"/>
        <v>587.79194054080199</v>
      </c>
      <c r="Z627" s="1">
        <f t="shared" si="326"/>
        <v>18048.52561322934</v>
      </c>
      <c r="AA627" s="7">
        <f t="shared" si="327"/>
        <v>564.9188516940784</v>
      </c>
      <c r="AC627" s="1">
        <f t="shared" si="328"/>
        <v>19048.233280019045</v>
      </c>
      <c r="AD627" s="7">
        <f t="shared" si="329"/>
        <v>596.2097016645962</v>
      </c>
      <c r="AF627" s="1">
        <f t="shared" si="330"/>
        <v>18655.027296049811</v>
      </c>
      <c r="AG627" s="7">
        <f t="shared" si="331"/>
        <v>583.90235436635908</v>
      </c>
      <c r="AI627" s="1">
        <f t="shared" si="332"/>
        <v>18818.244874301188</v>
      </c>
      <c r="AJ627" s="7">
        <f t="shared" si="333"/>
        <v>589.01106456562718</v>
      </c>
    </row>
    <row r="628" spans="1:36" x14ac:dyDescent="0.2">
      <c r="A628" s="5">
        <v>31</v>
      </c>
      <c r="B628" s="6" t="s">
        <v>441</v>
      </c>
      <c r="C628" s="131" t="str">
        <f>VLOOKUP(B628,Valores!$A$2:$F$300,5,FALSE)</f>
        <v>m³</v>
      </c>
      <c r="D628" s="131">
        <v>5.25</v>
      </c>
      <c r="E628" s="3">
        <f>VLOOKUP($B628,Valores!$A$2:$G$300,6,FALSE)*VLOOKUP(VLOOKUP($B628,Indices_Poder!$B$5:$E$250,3,FALSE),Indices_Poder!$G$6:$N$27,4,FALSE)*VLOOKUP($E$8,Regional!$A$2:$B$7,2,FALSE)</f>
        <v>3577.0086142753808</v>
      </c>
      <c r="F628" s="1">
        <f>VLOOKUP($B628,Valores!$A$2:$G$300,6,FALSE)*VLOOKUP(VLOOKUP($B628,Indices_Poder!$B$5:$E$250,3,FALSE),Indices_Poder!$G$6:$N$27,4,FALSE)*VLOOKUP($F$8,Regional!$A$2:$B$7,2,FALSE)</f>
        <v>3437.8144025198744</v>
      </c>
      <c r="G628" s="1">
        <f>VLOOKUP($B628,Valores!$A$2:$G$300,6,FALSE)*VLOOKUP(VLOOKUP($B628,Indices_Poder!$B$5:$E$250,3,FALSE),Indices_Poder!$G$6:$N$27,4,FALSE)*VLOOKUP($G$8,Regional!$A$2:$B$7,2,FALSE)</f>
        <v>3628.2349104798182</v>
      </c>
      <c r="H628" s="1">
        <f>VLOOKUP($B628,Valores!$A$2:$G$300,6,FALSE)*VLOOKUP(VLOOKUP($B628,Indices_Poder!$B$5:$E$250,3,FALSE),Indices_Poder!$G$6:$N$27,4,FALSE)*VLOOKUP($H$8,Regional!$A$2:$B$7,2,FALSE)</f>
        <v>3553.3385325809168</v>
      </c>
      <c r="I628" s="2">
        <f>VLOOKUP($B628,Valores!$A$2:$G$300,6,FALSE)*VLOOKUP(VLOOKUP($B628,Indices_Poder!$B$5:$E$250,3,FALSE),Indices_Poder!$G$6:$N$27,4,FALSE)*VLOOKUP($I$8,Regional!$A$2:$B$7,2,FALSE)</f>
        <v>3584.4275951049885</v>
      </c>
      <c r="J628" s="1">
        <f t="shared" si="304"/>
        <v>18779.295224945748</v>
      </c>
      <c r="K628" s="1">
        <f t="shared" si="305"/>
        <v>18048.52561322934</v>
      </c>
      <c r="L628" s="1">
        <f t="shared" si="306"/>
        <v>19048.233280019045</v>
      </c>
      <c r="M628" s="1">
        <f t="shared" si="307"/>
        <v>18655.027296049811</v>
      </c>
      <c r="N628" s="2">
        <f t="shared" si="308"/>
        <v>18818.244874301188</v>
      </c>
      <c r="O628" s="6">
        <f>VLOOKUP(B628,Valores!$A$2:$O$300,14,FALSE)</f>
        <v>3.1300000000000001E-2</v>
      </c>
      <c r="P628" s="6" t="str">
        <f>VLOOKUP(B628,Valores!$A$2:$O$300,15,FALSE)</f>
        <v>COM</v>
      </c>
      <c r="Q628" s="5">
        <f t="shared" si="323"/>
        <v>0</v>
      </c>
      <c r="R628" s="5">
        <f t="shared" si="309"/>
        <v>0</v>
      </c>
      <c r="S628" s="5">
        <f t="shared" si="310"/>
        <v>0</v>
      </c>
      <c r="T628" s="5">
        <f t="shared" si="311"/>
        <v>0</v>
      </c>
      <c r="U628" s="5">
        <f t="shared" si="312"/>
        <v>0</v>
      </c>
      <c r="W628" s="1">
        <f t="shared" si="324"/>
        <v>18779.295224945748</v>
      </c>
      <c r="X628" s="7">
        <f t="shared" si="325"/>
        <v>587.79194054080199</v>
      </c>
      <c r="Z628" s="1">
        <f t="shared" si="326"/>
        <v>18048.52561322934</v>
      </c>
      <c r="AA628" s="7">
        <f t="shared" si="327"/>
        <v>564.9188516940784</v>
      </c>
      <c r="AC628" s="1">
        <f t="shared" si="328"/>
        <v>19048.233280019045</v>
      </c>
      <c r="AD628" s="7">
        <f t="shared" si="329"/>
        <v>596.2097016645962</v>
      </c>
      <c r="AF628" s="1">
        <f t="shared" si="330"/>
        <v>18655.027296049811</v>
      </c>
      <c r="AG628" s="7">
        <f t="shared" si="331"/>
        <v>583.90235436635908</v>
      </c>
      <c r="AI628" s="1">
        <f t="shared" si="332"/>
        <v>18818.244874301188</v>
      </c>
      <c r="AJ628" s="7">
        <f t="shared" si="333"/>
        <v>589.01106456562718</v>
      </c>
    </row>
    <row r="629" spans="1:36" x14ac:dyDescent="0.2">
      <c r="A629" s="5">
        <v>32</v>
      </c>
      <c r="B629" s="6" t="s">
        <v>442</v>
      </c>
      <c r="C629" s="131" t="str">
        <f>VLOOKUP(B629,Valores!$A$2:$F$300,5,FALSE)</f>
        <v>m³</v>
      </c>
      <c r="D629" s="131">
        <v>60</v>
      </c>
      <c r="E629" s="3">
        <f>VLOOKUP($B629,Valores!$A$2:$G$300,6,FALSE)*VLOOKUP(VLOOKUP($B629,Indices_Poder!$B$5:$E$250,3,FALSE),Indices_Poder!$G$6:$N$27,4,FALSE)*VLOOKUP($E$8,Regional!$A$2:$B$7,2,FALSE)</f>
        <v>3577.0086142753808</v>
      </c>
      <c r="F629" s="1">
        <f>VLOOKUP($B629,Valores!$A$2:$G$300,6,FALSE)*VLOOKUP(VLOOKUP($B629,Indices_Poder!$B$5:$E$250,3,FALSE),Indices_Poder!$G$6:$N$27,4,FALSE)*VLOOKUP($F$8,Regional!$A$2:$B$7,2,FALSE)</f>
        <v>3437.8144025198744</v>
      </c>
      <c r="G629" s="1">
        <f>VLOOKUP($B629,Valores!$A$2:$G$300,6,FALSE)*VLOOKUP(VLOOKUP($B629,Indices_Poder!$B$5:$E$250,3,FALSE),Indices_Poder!$G$6:$N$27,4,FALSE)*VLOOKUP($G$8,Regional!$A$2:$B$7,2,FALSE)</f>
        <v>3628.2349104798182</v>
      </c>
      <c r="H629" s="1">
        <f>VLOOKUP($B629,Valores!$A$2:$G$300,6,FALSE)*VLOOKUP(VLOOKUP($B629,Indices_Poder!$B$5:$E$250,3,FALSE),Indices_Poder!$G$6:$N$27,4,FALSE)*VLOOKUP($H$8,Regional!$A$2:$B$7,2,FALSE)</f>
        <v>3553.3385325809168</v>
      </c>
      <c r="I629" s="2">
        <f>VLOOKUP($B629,Valores!$A$2:$G$300,6,FALSE)*VLOOKUP(VLOOKUP($B629,Indices_Poder!$B$5:$E$250,3,FALSE),Indices_Poder!$G$6:$N$27,4,FALSE)*VLOOKUP($I$8,Regional!$A$2:$B$7,2,FALSE)</f>
        <v>3584.4275951049885</v>
      </c>
      <c r="J629" s="1">
        <f t="shared" si="304"/>
        <v>214620.51685652285</v>
      </c>
      <c r="K629" s="1">
        <f t="shared" si="305"/>
        <v>206268.86415119248</v>
      </c>
      <c r="L629" s="1">
        <f t="shared" si="306"/>
        <v>217694.09462878908</v>
      </c>
      <c r="M629" s="1">
        <f t="shared" si="307"/>
        <v>213200.31195485502</v>
      </c>
      <c r="N629" s="2">
        <f t="shared" si="308"/>
        <v>215065.65570629932</v>
      </c>
      <c r="O629" s="6">
        <f>VLOOKUP(B629,Valores!$A$2:$O$300,14,FALSE)</f>
        <v>3.1300000000000001E-2</v>
      </c>
      <c r="P629" s="6" t="str">
        <f>VLOOKUP(B629,Valores!$A$2:$O$300,15,FALSE)</f>
        <v>COM</v>
      </c>
      <c r="Q629" s="5">
        <f t="shared" si="323"/>
        <v>0</v>
      </c>
      <c r="R629" s="5">
        <f t="shared" si="309"/>
        <v>0</v>
      </c>
      <c r="S629" s="5">
        <f t="shared" si="310"/>
        <v>0</v>
      </c>
      <c r="T629" s="5">
        <f t="shared" si="311"/>
        <v>0</v>
      </c>
      <c r="U629" s="5">
        <f t="shared" si="312"/>
        <v>0</v>
      </c>
      <c r="W629" s="1">
        <f t="shared" si="324"/>
        <v>214620.51685652285</v>
      </c>
      <c r="X629" s="7">
        <f t="shared" si="325"/>
        <v>6717.6221776091652</v>
      </c>
      <c r="Z629" s="1">
        <f t="shared" si="326"/>
        <v>206268.86415119248</v>
      </c>
      <c r="AA629" s="7">
        <f t="shared" si="327"/>
        <v>6456.2154479323253</v>
      </c>
      <c r="AC629" s="1">
        <f t="shared" si="328"/>
        <v>217694.09462878908</v>
      </c>
      <c r="AD629" s="7">
        <f t="shared" si="329"/>
        <v>6813.8251618810982</v>
      </c>
      <c r="AF629" s="1">
        <f t="shared" si="330"/>
        <v>213200.31195485502</v>
      </c>
      <c r="AG629" s="7">
        <f t="shared" si="331"/>
        <v>6673.1697641869623</v>
      </c>
      <c r="AI629" s="1">
        <f t="shared" si="332"/>
        <v>215065.65570629932</v>
      </c>
      <c r="AJ629" s="7">
        <f t="shared" si="333"/>
        <v>6731.5550236071695</v>
      </c>
    </row>
    <row r="630" spans="1:36" x14ac:dyDescent="0.2">
      <c r="A630" s="5">
        <v>33</v>
      </c>
      <c r="B630" s="6" t="s">
        <v>380</v>
      </c>
      <c r="C630" s="131" t="str">
        <f>VLOOKUP(B630,Valores!$A$2:$F$300,5,FALSE)</f>
        <v>unid.</v>
      </c>
      <c r="D630" s="131">
        <v>1</v>
      </c>
      <c r="E630" s="3">
        <f>VLOOKUP($B630,Valores!$A$2:$G$300,6,FALSE)*VLOOKUP(VLOOKUP($B630,Indices_Poder!$B$5:$E$250,3,FALSE),Indices_Poder!$G$6:$N$27,4,FALSE)*VLOOKUP($E$8,Regional!$A$2:$B$7,2,FALSE)</f>
        <v>57403.64504240363</v>
      </c>
      <c r="F630" s="1">
        <f>VLOOKUP($B630,Valores!$A$2:$G$300,6,FALSE)*VLOOKUP(VLOOKUP($B630,Indices_Poder!$B$5:$E$250,3,FALSE),Indices_Poder!$G$6:$N$27,4,FALSE)*VLOOKUP($F$8,Regional!$A$2:$B$7,2,FALSE)</f>
        <v>55169.863694580716</v>
      </c>
      <c r="G630" s="1">
        <f>VLOOKUP($B630,Valores!$A$2:$G$300,6,FALSE)*VLOOKUP(VLOOKUP($B630,Indices_Poder!$B$5:$E$250,3,FALSE),Indices_Poder!$G$6:$N$27,4,FALSE)*VLOOKUP($G$8,Regional!$A$2:$B$7,2,FALSE)</f>
        <v>58225.721934368914</v>
      </c>
      <c r="H630" s="1">
        <f>VLOOKUP($B630,Valores!$A$2:$G$300,6,FALSE)*VLOOKUP(VLOOKUP($B630,Indices_Poder!$B$5:$E$250,3,FALSE),Indices_Poder!$G$6:$N$27,4,FALSE)*VLOOKUP($H$8,Regional!$A$2:$B$7,2,FALSE)</f>
        <v>57023.788823357609</v>
      </c>
      <c r="I630" s="2">
        <f>VLOOKUP($B630,Valores!$A$2:$G$300,6,FALSE)*VLOOKUP(VLOOKUP($B630,Indices_Poder!$B$5:$E$250,3,FALSE),Indices_Poder!$G$6:$N$27,4,FALSE)*VLOOKUP($I$8,Regional!$A$2:$B$7,2,FALSE)</f>
        <v>57522.704454343431</v>
      </c>
      <c r="J630" s="1">
        <f t="shared" si="304"/>
        <v>57403.64504240363</v>
      </c>
      <c r="K630" s="1">
        <f t="shared" si="305"/>
        <v>55169.863694580716</v>
      </c>
      <c r="L630" s="1">
        <f t="shared" si="306"/>
        <v>58225.721934368914</v>
      </c>
      <c r="M630" s="1">
        <f t="shared" si="307"/>
        <v>57023.788823357609</v>
      </c>
      <c r="N630" s="2">
        <f t="shared" si="308"/>
        <v>57522.704454343431</v>
      </c>
      <c r="O630" s="6">
        <f>VLOOKUP(B630,Valores!$A$2:$O$300,14,FALSE)</f>
        <v>6.6699999999999995E-2</v>
      </c>
      <c r="P630" s="6" t="str">
        <f>VLOOKUP(B630,Valores!$A$2:$O$300,15,FALSE)</f>
        <v>UAR</v>
      </c>
      <c r="Q630" s="5">
        <f t="shared" si="323"/>
        <v>28300.756677035322</v>
      </c>
      <c r="R630" s="5">
        <f t="shared" si="309"/>
        <v>27199.472911035125</v>
      </c>
      <c r="S630" s="5">
        <f t="shared" si="310"/>
        <v>28706.051464015087</v>
      </c>
      <c r="T630" s="5">
        <f t="shared" si="311"/>
        <v>28113.482534086063</v>
      </c>
      <c r="U630" s="5">
        <f t="shared" si="312"/>
        <v>28359.454542735832</v>
      </c>
      <c r="W630" s="1">
        <f t="shared" si="324"/>
        <v>85704.40171943896</v>
      </c>
      <c r="X630" s="7">
        <f t="shared" si="325"/>
        <v>5716.4835946865778</v>
      </c>
      <c r="Z630" s="1">
        <f t="shared" si="326"/>
        <v>82369.336605615841</v>
      </c>
      <c r="AA630" s="7">
        <f t="shared" si="327"/>
        <v>5494.0347515945759</v>
      </c>
      <c r="AC630" s="1">
        <f t="shared" si="328"/>
        <v>86931.773398384001</v>
      </c>
      <c r="AD630" s="7">
        <f t="shared" si="329"/>
        <v>5798.3492856722123</v>
      </c>
      <c r="AF630" s="1">
        <f t="shared" si="330"/>
        <v>85137.271357443678</v>
      </c>
      <c r="AG630" s="7">
        <f t="shared" si="331"/>
        <v>5678.6559995414927</v>
      </c>
      <c r="AI630" s="1">
        <f t="shared" si="332"/>
        <v>85882.15899707927</v>
      </c>
      <c r="AJ630" s="7">
        <f t="shared" si="333"/>
        <v>5728.3400051051867</v>
      </c>
    </row>
    <row r="631" spans="1:36" x14ac:dyDescent="0.2">
      <c r="A631" s="5">
        <v>34</v>
      </c>
      <c r="B631" s="6" t="s">
        <v>498</v>
      </c>
      <c r="C631" s="131" t="str">
        <f>VLOOKUP(B631,Valores!$A$2:$F$300,5,FALSE)</f>
        <v>unid.</v>
      </c>
      <c r="D631" s="131">
        <v>1</v>
      </c>
      <c r="E631" s="3">
        <f>VLOOKUP($B631,Valores!$A$2:$G$300,6,FALSE)*VLOOKUP(VLOOKUP($B631,Indices_Poder!$B$5:$E$250,3,FALSE),Indices_Poder!$G$6:$N$27,4,FALSE)*VLOOKUP($E$8,Regional!$A$2:$B$7,2,FALSE)</f>
        <v>57403.64504240363</v>
      </c>
      <c r="F631" s="1">
        <f>VLOOKUP($B631,Valores!$A$2:$G$300,6,FALSE)*VLOOKUP(VLOOKUP($B631,Indices_Poder!$B$5:$E$250,3,FALSE),Indices_Poder!$G$6:$N$27,4,FALSE)*VLOOKUP($F$8,Regional!$A$2:$B$7,2,FALSE)</f>
        <v>55169.863694580716</v>
      </c>
      <c r="G631" s="1">
        <f>VLOOKUP($B631,Valores!$A$2:$G$300,6,FALSE)*VLOOKUP(VLOOKUP($B631,Indices_Poder!$B$5:$E$250,3,FALSE),Indices_Poder!$G$6:$N$27,4,FALSE)*VLOOKUP($G$8,Regional!$A$2:$B$7,2,FALSE)</f>
        <v>58225.721934368914</v>
      </c>
      <c r="H631" s="1">
        <f>VLOOKUP($B631,Valores!$A$2:$G$300,6,FALSE)*VLOOKUP(VLOOKUP($B631,Indices_Poder!$B$5:$E$250,3,FALSE),Indices_Poder!$G$6:$N$27,4,FALSE)*VLOOKUP($H$8,Regional!$A$2:$B$7,2,FALSE)</f>
        <v>57023.788823357609</v>
      </c>
      <c r="I631" s="2">
        <f>VLOOKUP($B631,Valores!$A$2:$G$300,6,FALSE)*VLOOKUP(VLOOKUP($B631,Indices_Poder!$B$5:$E$250,3,FALSE),Indices_Poder!$G$6:$N$27,4,FALSE)*VLOOKUP($I$8,Regional!$A$2:$B$7,2,FALSE)</f>
        <v>57522.704454343431</v>
      </c>
      <c r="J631" s="1">
        <f t="shared" si="304"/>
        <v>57403.64504240363</v>
      </c>
      <c r="K631" s="1">
        <f t="shared" si="305"/>
        <v>55169.863694580716</v>
      </c>
      <c r="L631" s="1">
        <f t="shared" si="306"/>
        <v>58225.721934368914</v>
      </c>
      <c r="M631" s="1">
        <f t="shared" si="307"/>
        <v>57023.788823357609</v>
      </c>
      <c r="N631" s="2">
        <f t="shared" si="308"/>
        <v>57522.704454343431</v>
      </c>
      <c r="O631" s="6">
        <f>VLOOKUP(B631,Valores!$A$2:$O$300,14,FALSE)</f>
        <v>6.6699999999999995E-2</v>
      </c>
      <c r="P631" s="6" t="str">
        <f>VLOOKUP(B631,Valores!$A$2:$O$300,15,FALSE)</f>
        <v>UAR</v>
      </c>
      <c r="Q631" s="5">
        <f t="shared" si="323"/>
        <v>28300.756677035322</v>
      </c>
      <c r="R631" s="5">
        <f t="shared" si="309"/>
        <v>27199.472911035125</v>
      </c>
      <c r="S631" s="5">
        <f t="shared" si="310"/>
        <v>28706.051464015087</v>
      </c>
      <c r="T631" s="5">
        <f t="shared" si="311"/>
        <v>28113.482534086063</v>
      </c>
      <c r="U631" s="5">
        <f t="shared" si="312"/>
        <v>28359.454542735832</v>
      </c>
      <c r="W631" s="1">
        <f t="shared" si="324"/>
        <v>85704.40171943896</v>
      </c>
      <c r="X631" s="7">
        <f t="shared" si="325"/>
        <v>5716.4835946865778</v>
      </c>
      <c r="Z631" s="1">
        <f t="shared" si="326"/>
        <v>82369.336605615841</v>
      </c>
      <c r="AA631" s="7">
        <f t="shared" si="327"/>
        <v>5494.0347515945759</v>
      </c>
      <c r="AC631" s="1">
        <f t="shared" si="328"/>
        <v>86931.773398384001</v>
      </c>
      <c r="AD631" s="7">
        <f t="shared" si="329"/>
        <v>5798.3492856722123</v>
      </c>
      <c r="AF631" s="1">
        <f t="shared" si="330"/>
        <v>85137.271357443678</v>
      </c>
      <c r="AG631" s="7">
        <f t="shared" si="331"/>
        <v>5678.6559995414927</v>
      </c>
      <c r="AI631" s="1">
        <f t="shared" si="332"/>
        <v>85882.15899707927</v>
      </c>
      <c r="AJ631" s="7">
        <f t="shared" si="333"/>
        <v>5728.3400051051867</v>
      </c>
    </row>
    <row r="632" spans="1:36" x14ac:dyDescent="0.2">
      <c r="A632" s="5">
        <v>35</v>
      </c>
      <c r="B632" s="6" t="s">
        <v>383</v>
      </c>
      <c r="C632" s="131" t="str">
        <f>VLOOKUP(B632,Valores!$A$2:$F$300,5,FALSE)</f>
        <v>unid.</v>
      </c>
      <c r="D632" s="131">
        <v>1</v>
      </c>
      <c r="E632" s="3">
        <f>VLOOKUP($B632,Valores!$A$2:$G$300,6,FALSE)*VLOOKUP(VLOOKUP($B632,Indices_Poder!$B$5:$E$250,3,FALSE),Indices_Poder!$G$6:$N$27,4,FALSE)*VLOOKUP($E$8,Regional!$A$2:$B$7,2,FALSE)</f>
        <v>34009.24081113447</v>
      </c>
      <c r="F632" s="1">
        <f>VLOOKUP($B632,Valores!$A$2:$G$300,6,FALSE)*VLOOKUP(VLOOKUP($B632,Indices_Poder!$B$5:$E$250,3,FALSE),Indices_Poder!$G$6:$N$27,4,FALSE)*VLOOKUP($F$8,Regional!$A$2:$B$7,2,FALSE)</f>
        <v>32685.819489693782</v>
      </c>
      <c r="G632" s="1">
        <f>VLOOKUP($B632,Valores!$A$2:$G$300,6,FALSE)*VLOOKUP(VLOOKUP($B632,Indices_Poder!$B$5:$E$250,3,FALSE),Indices_Poder!$G$6:$N$27,4,FALSE)*VLOOKUP($G$8,Regional!$A$2:$B$7,2,FALSE)</f>
        <v>34496.286728923558</v>
      </c>
      <c r="H632" s="1">
        <f>VLOOKUP($B632,Valores!$A$2:$G$300,6,FALSE)*VLOOKUP(VLOOKUP($B632,Indices_Poder!$B$5:$E$250,3,FALSE),Indices_Poder!$G$6:$N$27,4,FALSE)*VLOOKUP($H$8,Regional!$A$2:$B$7,2,FALSE)</f>
        <v>33784.192007742276</v>
      </c>
      <c r="I632" s="2">
        <f>VLOOKUP($B632,Valores!$A$2:$G$300,6,FALSE)*VLOOKUP(VLOOKUP($B632,Indices_Poder!$B$5:$E$250,3,FALSE),Indices_Poder!$G$6:$N$27,4,FALSE)*VLOOKUP($I$8,Regional!$A$2:$B$7,2,FALSE)</f>
        <v>34079.778495779785</v>
      </c>
      <c r="J632" s="1">
        <f t="shared" si="304"/>
        <v>34009.24081113447</v>
      </c>
      <c r="K632" s="1">
        <f t="shared" si="305"/>
        <v>32685.819489693782</v>
      </c>
      <c r="L632" s="1">
        <f t="shared" si="306"/>
        <v>34496.286728923558</v>
      </c>
      <c r="M632" s="1">
        <f t="shared" si="307"/>
        <v>33784.192007742276</v>
      </c>
      <c r="N632" s="2">
        <f t="shared" si="308"/>
        <v>34079.778495779785</v>
      </c>
      <c r="O632" s="6">
        <f>VLOOKUP(B632,Valores!$A$2:$O$300,14,FALSE)</f>
        <v>6.6699999999999995E-2</v>
      </c>
      <c r="P632" s="6" t="str">
        <f>VLOOKUP(B632,Valores!$A$2:$O$300,15,FALSE)</f>
        <v>UAR</v>
      </c>
      <c r="Q632" s="5">
        <f t="shared" si="323"/>
        <v>16767.00579302297</v>
      </c>
      <c r="R632" s="5">
        <f t="shared" si="309"/>
        <v>16114.541567595701</v>
      </c>
      <c r="S632" s="5">
        <f t="shared" si="310"/>
        <v>17007.125875984784</v>
      </c>
      <c r="T632" s="5">
        <f t="shared" si="311"/>
        <v>16656.053754688899</v>
      </c>
      <c r="U632" s="5">
        <f t="shared" si="312"/>
        <v>16801.781805038125</v>
      </c>
      <c r="W632" s="1">
        <f t="shared" si="324"/>
        <v>50776.246604157437</v>
      </c>
      <c r="X632" s="7">
        <f t="shared" si="325"/>
        <v>3386.7756484973006</v>
      </c>
      <c r="Z632" s="1">
        <f t="shared" si="326"/>
        <v>48800.361057289483</v>
      </c>
      <c r="AA632" s="7">
        <f t="shared" si="327"/>
        <v>3254.9840825212082</v>
      </c>
      <c r="AC632" s="1">
        <f t="shared" si="328"/>
        <v>51503.412604908342</v>
      </c>
      <c r="AD632" s="7">
        <f t="shared" si="329"/>
        <v>3435.2776207473862</v>
      </c>
      <c r="AF632" s="1">
        <f t="shared" si="330"/>
        <v>50440.245762431179</v>
      </c>
      <c r="AG632" s="7">
        <f t="shared" si="331"/>
        <v>3364.3643923541595</v>
      </c>
      <c r="AI632" s="1">
        <f t="shared" si="332"/>
        <v>50881.56030081791</v>
      </c>
      <c r="AJ632" s="7">
        <f t="shared" si="333"/>
        <v>3393.8000720645541</v>
      </c>
    </row>
    <row r="633" spans="1:36" x14ac:dyDescent="0.2">
      <c r="A633" s="5">
        <v>36</v>
      </c>
      <c r="B633" s="6" t="s">
        <v>381</v>
      </c>
      <c r="C633" s="131" t="str">
        <f>VLOOKUP(B633,Valores!$A$2:$F$300,5,FALSE)</f>
        <v>unid.</v>
      </c>
      <c r="D633" s="131">
        <v>1</v>
      </c>
      <c r="E633" s="3">
        <f>VLOOKUP($B633,Valores!$A$2:$G$300,6,FALSE)*VLOOKUP(VLOOKUP($B633,Indices_Poder!$B$5:$E$250,3,FALSE),Indices_Poder!$G$6:$N$27,4,FALSE)*VLOOKUP($E$8,Regional!$A$2:$B$7,2,FALSE)</f>
        <v>35004.213271464112</v>
      </c>
      <c r="F633" s="1">
        <f>VLOOKUP($B633,Valores!$A$2:$G$300,6,FALSE)*VLOOKUP(VLOOKUP($B633,Indices_Poder!$B$5:$E$250,3,FALSE),Indices_Poder!$G$6:$N$27,4,FALSE)*VLOOKUP($F$8,Regional!$A$2:$B$7,2,FALSE)</f>
        <v>33642.074009344913</v>
      </c>
      <c r="G633" s="1">
        <f>VLOOKUP($B633,Valores!$A$2:$G$300,6,FALSE)*VLOOKUP(VLOOKUP($B633,Indices_Poder!$B$5:$E$250,3,FALSE),Indices_Poder!$G$6:$N$27,4,FALSE)*VLOOKUP($G$8,Regional!$A$2:$B$7,2,FALSE)</f>
        <v>35505.50817757396</v>
      </c>
      <c r="H633" s="1">
        <f>VLOOKUP($B633,Valores!$A$2:$G$300,6,FALSE)*VLOOKUP(VLOOKUP($B633,Indices_Poder!$B$5:$E$250,3,FALSE),Indices_Poder!$G$6:$N$27,4,FALSE)*VLOOKUP($H$8,Regional!$A$2:$B$7,2,FALSE)</f>
        <v>34772.580452778864</v>
      </c>
      <c r="I633" s="2">
        <f>VLOOKUP($B633,Valores!$A$2:$G$300,6,FALSE)*VLOOKUP(VLOOKUP($B633,Indices_Poder!$B$5:$E$250,3,FALSE),Indices_Poder!$G$6:$N$27,4,FALSE)*VLOOKUP($I$8,Regional!$A$2:$B$7,2,FALSE)</f>
        <v>35076.814602693812</v>
      </c>
      <c r="J633" s="1">
        <f t="shared" si="304"/>
        <v>35004.213271464112</v>
      </c>
      <c r="K633" s="1">
        <f t="shared" si="305"/>
        <v>33642.074009344913</v>
      </c>
      <c r="L633" s="1">
        <f t="shared" si="306"/>
        <v>35505.50817757396</v>
      </c>
      <c r="M633" s="1">
        <f t="shared" si="307"/>
        <v>34772.580452778864</v>
      </c>
      <c r="N633" s="2">
        <f t="shared" si="308"/>
        <v>35076.814602693812</v>
      </c>
      <c r="O633" s="6">
        <f>VLOOKUP(B633,Valores!$A$2:$O$300,14,FALSE)</f>
        <v>6.6699999999999995E-2</v>
      </c>
      <c r="P633" s="6" t="str">
        <f>VLOOKUP(B633,Valores!$A$2:$O$300,15,FALSE)</f>
        <v>UAR</v>
      </c>
      <c r="Q633" s="5">
        <f t="shared" si="323"/>
        <v>17257.540383280088</v>
      </c>
      <c r="R633" s="5">
        <f t="shared" si="309"/>
        <v>16585.987700710957</v>
      </c>
      <c r="S633" s="5">
        <f t="shared" si="310"/>
        <v>17504.685406052984</v>
      </c>
      <c r="T633" s="5">
        <f t="shared" si="311"/>
        <v>17143.342338274681</v>
      </c>
      <c r="U633" s="5">
        <f t="shared" si="312"/>
        <v>17293.333800371329</v>
      </c>
      <c r="W633" s="1">
        <f t="shared" si="324"/>
        <v>52261.7536547442</v>
      </c>
      <c r="X633" s="7">
        <f t="shared" si="325"/>
        <v>3485.858968771438</v>
      </c>
      <c r="Z633" s="1">
        <f t="shared" si="326"/>
        <v>50228.061710055874</v>
      </c>
      <c r="AA633" s="7">
        <f t="shared" si="327"/>
        <v>3350.2117160607268</v>
      </c>
      <c r="AC633" s="1">
        <f t="shared" si="328"/>
        <v>53010.19358362694</v>
      </c>
      <c r="AD633" s="7">
        <f t="shared" si="329"/>
        <v>3535.7799120279165</v>
      </c>
      <c r="AF633" s="1">
        <f t="shared" si="330"/>
        <v>51915.922791053541</v>
      </c>
      <c r="AG633" s="7">
        <f t="shared" si="331"/>
        <v>3462.7920501632711</v>
      </c>
      <c r="AI633" s="1">
        <f t="shared" si="332"/>
        <v>52370.148403065141</v>
      </c>
      <c r="AJ633" s="7">
        <f t="shared" si="333"/>
        <v>3493.0888984844446</v>
      </c>
    </row>
    <row r="634" spans="1:36" x14ac:dyDescent="0.2">
      <c r="A634" s="5">
        <v>37</v>
      </c>
      <c r="B634" s="6" t="s">
        <v>499</v>
      </c>
      <c r="C634" s="131" t="str">
        <f>VLOOKUP(B634,Valores!$A$2:$F$300,5,FALSE)</f>
        <v>unid.</v>
      </c>
      <c r="D634" s="131">
        <v>1</v>
      </c>
      <c r="E634" s="3">
        <f>VLOOKUP($B634,Valores!$A$2:$G$300,6,FALSE)*VLOOKUP(VLOOKUP($B634,Indices_Poder!$B$5:$E$250,3,FALSE),Indices_Poder!$G$6:$N$27,4,FALSE)*VLOOKUP($E$8,Regional!$A$2:$B$7,2,FALSE)</f>
        <v>35004.213271464112</v>
      </c>
      <c r="F634" s="1">
        <f>VLOOKUP($B634,Valores!$A$2:$G$300,6,FALSE)*VLOOKUP(VLOOKUP($B634,Indices_Poder!$B$5:$E$250,3,FALSE),Indices_Poder!$G$6:$N$27,4,FALSE)*VLOOKUP($F$8,Regional!$A$2:$B$7,2,FALSE)</f>
        <v>33642.074009344913</v>
      </c>
      <c r="G634" s="1">
        <f>VLOOKUP($B634,Valores!$A$2:$G$300,6,FALSE)*VLOOKUP(VLOOKUP($B634,Indices_Poder!$B$5:$E$250,3,FALSE),Indices_Poder!$G$6:$N$27,4,FALSE)*VLOOKUP($G$8,Regional!$A$2:$B$7,2,FALSE)</f>
        <v>35505.50817757396</v>
      </c>
      <c r="H634" s="1">
        <f>VLOOKUP($B634,Valores!$A$2:$G$300,6,FALSE)*VLOOKUP(VLOOKUP($B634,Indices_Poder!$B$5:$E$250,3,FALSE),Indices_Poder!$G$6:$N$27,4,FALSE)*VLOOKUP($H$8,Regional!$A$2:$B$7,2,FALSE)</f>
        <v>34772.580452778864</v>
      </c>
      <c r="I634" s="2">
        <f>VLOOKUP($B634,Valores!$A$2:$G$300,6,FALSE)*VLOOKUP(VLOOKUP($B634,Indices_Poder!$B$5:$E$250,3,FALSE),Indices_Poder!$G$6:$N$27,4,FALSE)*VLOOKUP($I$8,Regional!$A$2:$B$7,2,FALSE)</f>
        <v>35076.814602693812</v>
      </c>
      <c r="J634" s="1">
        <f t="shared" si="304"/>
        <v>35004.213271464112</v>
      </c>
      <c r="K634" s="1">
        <f t="shared" si="305"/>
        <v>33642.074009344913</v>
      </c>
      <c r="L634" s="1">
        <f t="shared" si="306"/>
        <v>35505.50817757396</v>
      </c>
      <c r="M634" s="1">
        <f t="shared" si="307"/>
        <v>34772.580452778864</v>
      </c>
      <c r="N634" s="2">
        <f t="shared" si="308"/>
        <v>35076.814602693812</v>
      </c>
      <c r="O634" s="6">
        <f>VLOOKUP(B634,Valores!$A$2:$O$300,14,FALSE)</f>
        <v>6.6699999999999995E-2</v>
      </c>
      <c r="P634" s="6" t="str">
        <f>VLOOKUP(B634,Valores!$A$2:$O$300,15,FALSE)</f>
        <v>UAR</v>
      </c>
      <c r="Q634" s="5">
        <f t="shared" si="323"/>
        <v>17257.540383280088</v>
      </c>
      <c r="R634" s="5">
        <f t="shared" si="309"/>
        <v>16585.987700710957</v>
      </c>
      <c r="S634" s="5">
        <f t="shared" si="310"/>
        <v>17504.685406052984</v>
      </c>
      <c r="T634" s="5">
        <f t="shared" si="311"/>
        <v>17143.342338274681</v>
      </c>
      <c r="U634" s="5">
        <f t="shared" si="312"/>
        <v>17293.333800371329</v>
      </c>
      <c r="W634" s="1">
        <f t="shared" si="324"/>
        <v>52261.7536547442</v>
      </c>
      <c r="X634" s="7">
        <f t="shared" si="325"/>
        <v>3485.858968771438</v>
      </c>
      <c r="Z634" s="1">
        <f t="shared" si="326"/>
        <v>50228.061710055874</v>
      </c>
      <c r="AA634" s="7">
        <f t="shared" si="327"/>
        <v>3350.2117160607268</v>
      </c>
      <c r="AC634" s="1">
        <f t="shared" si="328"/>
        <v>53010.19358362694</v>
      </c>
      <c r="AD634" s="7">
        <f t="shared" si="329"/>
        <v>3535.7799120279165</v>
      </c>
      <c r="AF634" s="1">
        <f t="shared" si="330"/>
        <v>51915.922791053541</v>
      </c>
      <c r="AG634" s="7">
        <f t="shared" si="331"/>
        <v>3462.7920501632711</v>
      </c>
      <c r="AI634" s="1">
        <f t="shared" si="332"/>
        <v>52370.148403065141</v>
      </c>
      <c r="AJ634" s="7">
        <f t="shared" si="333"/>
        <v>3493.0888984844446</v>
      </c>
    </row>
    <row r="635" spans="1:36" x14ac:dyDescent="0.2">
      <c r="A635" s="5">
        <v>38</v>
      </c>
      <c r="B635" s="6" t="s">
        <v>384</v>
      </c>
      <c r="C635" s="131" t="str">
        <f>VLOOKUP(B635,Valores!$A$2:$F$300,5,FALSE)</f>
        <v>unid.</v>
      </c>
      <c r="D635" s="131">
        <v>1</v>
      </c>
      <c r="E635" s="3">
        <f>VLOOKUP($B635,Valores!$A$2:$G$300,6,FALSE)*VLOOKUP(VLOOKUP($B635,Indices_Poder!$B$5:$E$250,3,FALSE),Indices_Poder!$G$6:$N$27,4,FALSE)*VLOOKUP($E$8,Regional!$A$2:$B$7,2,FALSE)</f>
        <v>57403.64504240363</v>
      </c>
      <c r="F635" s="1">
        <f>VLOOKUP($B635,Valores!$A$2:$G$300,6,FALSE)*VLOOKUP(VLOOKUP($B635,Indices_Poder!$B$5:$E$250,3,FALSE),Indices_Poder!$G$6:$N$27,4,FALSE)*VLOOKUP($F$8,Regional!$A$2:$B$7,2,FALSE)</f>
        <v>55169.863694580716</v>
      </c>
      <c r="G635" s="1">
        <f>VLOOKUP($B635,Valores!$A$2:$G$300,6,FALSE)*VLOOKUP(VLOOKUP($B635,Indices_Poder!$B$5:$E$250,3,FALSE),Indices_Poder!$G$6:$N$27,4,FALSE)*VLOOKUP($G$8,Regional!$A$2:$B$7,2,FALSE)</f>
        <v>58225.721934368914</v>
      </c>
      <c r="H635" s="1">
        <f>VLOOKUP($B635,Valores!$A$2:$G$300,6,FALSE)*VLOOKUP(VLOOKUP($B635,Indices_Poder!$B$5:$E$250,3,FALSE),Indices_Poder!$G$6:$N$27,4,FALSE)*VLOOKUP($H$8,Regional!$A$2:$B$7,2,FALSE)</f>
        <v>57023.788823357609</v>
      </c>
      <c r="I635" s="2">
        <f>VLOOKUP($B635,Valores!$A$2:$G$300,6,FALSE)*VLOOKUP(VLOOKUP($B635,Indices_Poder!$B$5:$E$250,3,FALSE),Indices_Poder!$G$6:$N$27,4,FALSE)*VLOOKUP($I$8,Regional!$A$2:$B$7,2,FALSE)</f>
        <v>57522.704454343431</v>
      </c>
      <c r="J635" s="1">
        <f t="shared" si="304"/>
        <v>57403.64504240363</v>
      </c>
      <c r="K635" s="1">
        <f t="shared" si="305"/>
        <v>55169.863694580716</v>
      </c>
      <c r="L635" s="1">
        <f t="shared" si="306"/>
        <v>58225.721934368914</v>
      </c>
      <c r="M635" s="1">
        <f t="shared" si="307"/>
        <v>57023.788823357609</v>
      </c>
      <c r="N635" s="2">
        <f t="shared" si="308"/>
        <v>57522.704454343431</v>
      </c>
      <c r="O635" s="6">
        <f>VLOOKUP(B635,Valores!$A$2:$O$300,14,FALSE)</f>
        <v>6.6699999999999995E-2</v>
      </c>
      <c r="P635" s="6" t="str">
        <f>VLOOKUP(B635,Valores!$A$2:$O$300,15,FALSE)</f>
        <v>UAR</v>
      </c>
      <c r="Q635" s="5">
        <f t="shared" si="323"/>
        <v>28300.756677035322</v>
      </c>
      <c r="R635" s="5">
        <f t="shared" si="309"/>
        <v>27199.472911035125</v>
      </c>
      <c r="S635" s="5">
        <f t="shared" si="310"/>
        <v>28706.051464015087</v>
      </c>
      <c r="T635" s="5">
        <f t="shared" si="311"/>
        <v>28113.482534086063</v>
      </c>
      <c r="U635" s="5">
        <f t="shared" si="312"/>
        <v>28359.454542735832</v>
      </c>
      <c r="W635" s="1">
        <f t="shared" si="324"/>
        <v>85704.40171943896</v>
      </c>
      <c r="X635" s="7">
        <f t="shared" si="325"/>
        <v>5716.4835946865778</v>
      </c>
      <c r="Z635" s="1">
        <f t="shared" si="326"/>
        <v>82369.336605615841</v>
      </c>
      <c r="AA635" s="7">
        <f t="shared" si="327"/>
        <v>5494.0347515945759</v>
      </c>
      <c r="AC635" s="1">
        <f t="shared" si="328"/>
        <v>86931.773398384001</v>
      </c>
      <c r="AD635" s="7">
        <f t="shared" si="329"/>
        <v>5798.3492856722123</v>
      </c>
      <c r="AF635" s="1">
        <f t="shared" si="330"/>
        <v>85137.271357443678</v>
      </c>
      <c r="AG635" s="7">
        <f t="shared" si="331"/>
        <v>5678.6559995414927</v>
      </c>
      <c r="AI635" s="1">
        <f t="shared" si="332"/>
        <v>85882.15899707927</v>
      </c>
      <c r="AJ635" s="7">
        <f t="shared" si="333"/>
        <v>5728.3400051051867</v>
      </c>
    </row>
    <row r="636" spans="1:36" x14ac:dyDescent="0.2">
      <c r="A636" s="5">
        <v>39</v>
      </c>
      <c r="B636" s="25" t="s">
        <v>382</v>
      </c>
      <c r="C636" s="131" t="str">
        <f>VLOOKUP(B636,Valores!$A$2:$F$300,5,FALSE)</f>
        <v>unid.</v>
      </c>
      <c r="D636" s="131">
        <v>1</v>
      </c>
      <c r="E636" s="3">
        <f>VLOOKUP($B636,Valores!$A$2:$G$300,6,FALSE)*VLOOKUP(VLOOKUP($B636,Indices_Poder!$B$5:$E$250,3,FALSE),Indices_Poder!$G$6:$N$27,4,FALSE)*VLOOKUP($E$8,Regional!$A$2:$B$7,2,FALSE)</f>
        <v>34009.24081113447</v>
      </c>
      <c r="F636" s="1">
        <f>VLOOKUP($B636,Valores!$A$2:$G$300,6,FALSE)*VLOOKUP(VLOOKUP($B636,Indices_Poder!$B$5:$E$250,3,FALSE),Indices_Poder!$G$6:$N$27,4,FALSE)*VLOOKUP($F$8,Regional!$A$2:$B$7,2,FALSE)</f>
        <v>32685.819489693782</v>
      </c>
      <c r="G636" s="1">
        <f>VLOOKUP($B636,Valores!$A$2:$G$300,6,FALSE)*VLOOKUP(VLOOKUP($B636,Indices_Poder!$B$5:$E$250,3,FALSE),Indices_Poder!$G$6:$N$27,4,FALSE)*VLOOKUP($G$8,Regional!$A$2:$B$7,2,FALSE)</f>
        <v>34496.286728923558</v>
      </c>
      <c r="H636" s="1">
        <f>VLOOKUP($B636,Valores!$A$2:$G$300,6,FALSE)*VLOOKUP(VLOOKUP($B636,Indices_Poder!$B$5:$E$250,3,FALSE),Indices_Poder!$G$6:$N$27,4,FALSE)*VLOOKUP($H$8,Regional!$A$2:$B$7,2,FALSE)</f>
        <v>33784.192007742276</v>
      </c>
      <c r="I636" s="2">
        <f>VLOOKUP($B636,Valores!$A$2:$G$300,6,FALSE)*VLOOKUP(VLOOKUP($B636,Indices_Poder!$B$5:$E$250,3,FALSE),Indices_Poder!$G$6:$N$27,4,FALSE)*VLOOKUP($I$8,Regional!$A$2:$B$7,2,FALSE)</f>
        <v>34079.778495779785</v>
      </c>
      <c r="J636" s="1">
        <f t="shared" si="304"/>
        <v>34009.24081113447</v>
      </c>
      <c r="K636" s="1">
        <f t="shared" si="305"/>
        <v>32685.819489693782</v>
      </c>
      <c r="L636" s="1">
        <f t="shared" si="306"/>
        <v>34496.286728923558</v>
      </c>
      <c r="M636" s="1">
        <f t="shared" si="307"/>
        <v>33784.192007742276</v>
      </c>
      <c r="N636" s="2">
        <f t="shared" si="308"/>
        <v>34079.778495779785</v>
      </c>
      <c r="O636" s="6">
        <f>VLOOKUP(B636,Valores!$A$2:$O$300,14,FALSE)</f>
        <v>6.6699999999999995E-2</v>
      </c>
      <c r="P636" s="6" t="str">
        <f>VLOOKUP(B636,Valores!$A$2:$O$300,15,FALSE)</f>
        <v>UAR</v>
      </c>
      <c r="Q636" s="5">
        <f t="shared" si="323"/>
        <v>16767.00579302297</v>
      </c>
      <c r="R636" s="5">
        <f t="shared" si="309"/>
        <v>16114.541567595701</v>
      </c>
      <c r="S636" s="5">
        <f t="shared" si="310"/>
        <v>17007.125875984784</v>
      </c>
      <c r="T636" s="5">
        <f t="shared" si="311"/>
        <v>16656.053754688899</v>
      </c>
      <c r="U636" s="5">
        <f t="shared" si="312"/>
        <v>16801.781805038125</v>
      </c>
      <c r="W636" s="1">
        <f t="shared" si="324"/>
        <v>50776.246604157437</v>
      </c>
      <c r="X636" s="7">
        <f t="shared" si="325"/>
        <v>3386.7756484973006</v>
      </c>
      <c r="Z636" s="1">
        <f t="shared" si="326"/>
        <v>48800.361057289483</v>
      </c>
      <c r="AA636" s="7">
        <f t="shared" si="327"/>
        <v>3254.9840825212082</v>
      </c>
      <c r="AC636" s="1">
        <f t="shared" si="328"/>
        <v>51503.412604908342</v>
      </c>
      <c r="AD636" s="7">
        <f t="shared" si="329"/>
        <v>3435.2776207473862</v>
      </c>
      <c r="AF636" s="1">
        <f t="shared" si="330"/>
        <v>50440.245762431179</v>
      </c>
      <c r="AG636" s="7">
        <f t="shared" si="331"/>
        <v>3364.3643923541595</v>
      </c>
      <c r="AI636" s="1">
        <f t="shared" si="332"/>
        <v>50881.56030081791</v>
      </c>
      <c r="AJ636" s="7">
        <f t="shared" si="333"/>
        <v>3393.8000720645541</v>
      </c>
    </row>
    <row r="637" spans="1:36" x14ac:dyDescent="0.2">
      <c r="A637" s="44"/>
      <c r="B637" s="45" t="s">
        <v>38</v>
      </c>
      <c r="C637" s="45"/>
      <c r="D637" s="45"/>
      <c r="E637" s="48"/>
      <c r="F637" s="46"/>
      <c r="G637" s="46"/>
      <c r="H637" s="46"/>
      <c r="I637" s="47"/>
      <c r="J637" s="46">
        <f>SUM(J598:J636)</f>
        <v>5291131.1573008765</v>
      </c>
      <c r="K637" s="46">
        <f>SUM(K598:K636)</f>
        <v>5085234.3004143042</v>
      </c>
      <c r="L637" s="46">
        <f>SUM(L598:L636)</f>
        <v>5366905.3812819719</v>
      </c>
      <c r="M637" s="46">
        <f>SUM(M598:M636)</f>
        <v>5256118.2400130574</v>
      </c>
      <c r="N637" s="194">
        <f>SUM(N598:N636)</f>
        <v>5302105.3552567605</v>
      </c>
      <c r="Q637" s="3">
        <f>SUMIF($O598:$O636,"&lt;&gt;Rateio",X598:X636)</f>
        <v>231526.57494892459</v>
      </c>
      <c r="R637" s="3">
        <f>SUMIF($O598:$O636,"&lt;&gt;Rateio",AA598:AA636)</f>
        <v>222517.04699535653</v>
      </c>
      <c r="S637" s="3">
        <f>SUMIF($O598:$O636,"&lt;&gt;Rateio",AD598:AD636)</f>
        <v>234842.26417041529</v>
      </c>
      <c r="T637" s="3">
        <f>SUMIF($O598:$O636,"&lt;&gt;Rateio",AG598:AG636)</f>
        <v>229994.49786037358</v>
      </c>
      <c r="U637" s="3">
        <f>SUMIF($O598:$O636,"&lt;&gt;Rateio",AJ598:AJ636)</f>
        <v>232006.77821548525</v>
      </c>
      <c r="W637" s="36"/>
      <c r="X637" s="215"/>
      <c r="Z637" s="36"/>
      <c r="AA637" s="215"/>
      <c r="AC637" s="36"/>
      <c r="AD637" s="215"/>
      <c r="AF637" s="36"/>
      <c r="AG637" s="215"/>
      <c r="AI637" s="36"/>
      <c r="AJ637" s="215"/>
    </row>
    <row r="638" spans="1:36" ht="12.75" hidden="1" customHeight="1" x14ac:dyDescent="0.2">
      <c r="A638" s="54"/>
      <c r="B638" s="45"/>
      <c r="C638" s="55"/>
      <c r="D638" s="55"/>
      <c r="E638" s="92" t="s">
        <v>30</v>
      </c>
      <c r="F638" s="92" t="s">
        <v>31</v>
      </c>
      <c r="G638" s="92" t="s">
        <v>32</v>
      </c>
      <c r="H638" s="92" t="s">
        <v>33</v>
      </c>
      <c r="I638" s="92" t="s">
        <v>34</v>
      </c>
      <c r="J638" s="46"/>
      <c r="K638" s="46"/>
      <c r="L638" s="46"/>
      <c r="M638" s="46"/>
      <c r="N638" s="194"/>
      <c r="Q638" s="5"/>
      <c r="R638" s="5"/>
      <c r="S638" s="5"/>
      <c r="T638" s="5"/>
      <c r="U638" s="5"/>
      <c r="X638" s="7"/>
      <c r="AA638" s="7"/>
      <c r="AD638" s="7"/>
      <c r="AG638" s="7"/>
      <c r="AJ638" s="7"/>
    </row>
    <row r="639" spans="1:36" s="14" customFormat="1" ht="12.75" hidden="1" customHeight="1" x14ac:dyDescent="0.2">
      <c r="A639" s="30"/>
      <c r="B639" s="31" t="s">
        <v>215</v>
      </c>
      <c r="C639" s="31"/>
      <c r="D639" s="31"/>
      <c r="E639" s="33" t="e">
        <f>(SUMIF(#REF!,"Obras civis",J600:J636)+#REF!)*3.98%</f>
        <v>#REF!</v>
      </c>
      <c r="F639" s="33" t="e">
        <f>(SUMIF(#REF!,"Obras civis",K600:K636)+#REF!)*3.98%</f>
        <v>#REF!</v>
      </c>
      <c r="G639" s="33" t="e">
        <f>(SUMIF(#REF!,"Obras civis",L600:L636)+#REF!)*3.98%</f>
        <v>#REF!</v>
      </c>
      <c r="H639" s="33" t="e">
        <f>(SUMIF(#REF!,"Obras civis",M600:M636)+#REF!)*3.98%</f>
        <v>#REF!</v>
      </c>
      <c r="I639" s="33" t="e">
        <f>(SUMIF(#REF!,"Obras civis",N600:N636)+#REF!)*3.98%</f>
        <v>#REF!</v>
      </c>
      <c r="J639" s="33"/>
      <c r="K639" s="33"/>
      <c r="L639" s="33"/>
      <c r="M639" s="33"/>
      <c r="N639" s="195"/>
      <c r="O639" s="6"/>
      <c r="P639" s="6"/>
      <c r="Q639" s="5"/>
      <c r="R639" s="5"/>
      <c r="S639" s="5"/>
      <c r="T639" s="5"/>
      <c r="U639" s="5"/>
      <c r="W639" s="6"/>
      <c r="X639" s="7"/>
      <c r="Z639" s="6"/>
      <c r="AA639" s="7"/>
      <c r="AC639" s="6"/>
      <c r="AD639" s="7"/>
      <c r="AF639" s="6"/>
      <c r="AG639" s="7"/>
      <c r="AI639" s="6"/>
      <c r="AJ639" s="7"/>
    </row>
    <row r="640" spans="1:36" s="14" customFormat="1" ht="12.75" hidden="1" customHeight="1" x14ac:dyDescent="0.2">
      <c r="A640" s="30"/>
      <c r="B640" s="31" t="s">
        <v>141</v>
      </c>
      <c r="C640" s="41"/>
      <c r="D640" s="41"/>
      <c r="E640" s="35" t="e">
        <f>J637+#REF!+E639</f>
        <v>#REF!</v>
      </c>
      <c r="F640" s="35" t="e">
        <f>K637+#REF!+F639</f>
        <v>#REF!</v>
      </c>
      <c r="G640" s="35" t="e">
        <f>L637+#REF!+G639</f>
        <v>#REF!</v>
      </c>
      <c r="H640" s="35" t="e">
        <f>M637+#REF!+H639</f>
        <v>#REF!</v>
      </c>
      <c r="I640" s="35" t="e">
        <f>N637+#REF!+I639</f>
        <v>#REF!</v>
      </c>
      <c r="J640" s="35"/>
      <c r="K640" s="35"/>
      <c r="L640" s="35"/>
      <c r="M640" s="35"/>
      <c r="N640" s="196"/>
      <c r="O640" s="6"/>
      <c r="P640" s="6"/>
      <c r="Q640" s="5"/>
      <c r="R640" s="5"/>
      <c r="S640" s="5"/>
      <c r="T640" s="5"/>
      <c r="U640" s="5"/>
      <c r="W640" s="6"/>
      <c r="X640" s="7"/>
      <c r="Z640" s="6"/>
      <c r="AA640" s="7"/>
      <c r="AC640" s="6"/>
      <c r="AD640" s="7"/>
      <c r="AF640" s="6"/>
      <c r="AG640" s="7"/>
      <c r="AI640" s="6"/>
      <c r="AJ640" s="7"/>
    </row>
    <row r="641" spans="1:36" s="14" customFormat="1" ht="12.75" hidden="1" customHeight="1" x14ac:dyDescent="0.2">
      <c r="A641" s="30"/>
      <c r="B641" s="31" t="s">
        <v>209</v>
      </c>
      <c r="C641" s="31"/>
      <c r="D641" s="31"/>
      <c r="E641" s="33" t="e">
        <f>E640*2.7%</f>
        <v>#REF!</v>
      </c>
      <c r="F641" s="33" t="e">
        <f>F640*2.7%</f>
        <v>#REF!</v>
      </c>
      <c r="G641" s="33" t="e">
        <f>G640*2.7%</f>
        <v>#REF!</v>
      </c>
      <c r="H641" s="33" t="e">
        <f>H640*2.7%</f>
        <v>#REF!</v>
      </c>
      <c r="I641" s="33" t="e">
        <f>I640*2.7%</f>
        <v>#REF!</v>
      </c>
      <c r="J641" s="33"/>
      <c r="K641" s="33"/>
      <c r="L641" s="33"/>
      <c r="M641" s="33"/>
      <c r="N641" s="195"/>
      <c r="O641" s="6"/>
      <c r="P641" s="6"/>
      <c r="Q641" s="5"/>
      <c r="R641" s="5"/>
      <c r="S641" s="5"/>
      <c r="T641" s="5"/>
      <c r="U641" s="5"/>
      <c r="W641" s="6"/>
      <c r="X641" s="7"/>
      <c r="Z641" s="6"/>
      <c r="AA641" s="7"/>
      <c r="AC641" s="6"/>
      <c r="AD641" s="7"/>
      <c r="AF641" s="6"/>
      <c r="AG641" s="7"/>
      <c r="AI641" s="6"/>
      <c r="AJ641" s="7"/>
    </row>
    <row r="642" spans="1:36" s="14" customFormat="1" ht="12.75" hidden="1" customHeight="1" x14ac:dyDescent="0.2">
      <c r="A642" s="30"/>
      <c r="B642" s="31" t="s">
        <v>210</v>
      </c>
      <c r="C642" s="41"/>
      <c r="D642" s="41"/>
      <c r="E642" s="35" t="e">
        <f>E640*1.4%</f>
        <v>#REF!</v>
      </c>
      <c r="F642" s="35" t="e">
        <f>F640*1.4%</f>
        <v>#REF!</v>
      </c>
      <c r="G642" s="35" t="e">
        <f>G640*1.4%</f>
        <v>#REF!</v>
      </c>
      <c r="H642" s="35" t="e">
        <f>H640*1.4%</f>
        <v>#REF!</v>
      </c>
      <c r="I642" s="35" t="e">
        <f>I640*1.4%</f>
        <v>#REF!</v>
      </c>
      <c r="J642" s="35"/>
      <c r="K642" s="35"/>
      <c r="L642" s="35"/>
      <c r="M642" s="35"/>
      <c r="N642" s="196"/>
      <c r="Q642" s="5"/>
      <c r="R642" s="5"/>
      <c r="S642" s="5"/>
      <c r="T642" s="5"/>
      <c r="U642" s="5"/>
      <c r="W642" s="6"/>
      <c r="X642" s="7"/>
      <c r="Z642" s="6"/>
      <c r="AA642" s="7"/>
      <c r="AC642" s="6"/>
      <c r="AD642" s="7"/>
      <c r="AF642" s="6"/>
      <c r="AG642" s="7"/>
      <c r="AI642" s="6"/>
      <c r="AJ642" s="7"/>
    </row>
    <row r="643" spans="1:36" ht="15" hidden="1" customHeight="1" x14ac:dyDescent="0.2">
      <c r="A643" s="119"/>
      <c r="B643" s="121" t="s">
        <v>213</v>
      </c>
      <c r="C643" s="121"/>
      <c r="D643" s="121"/>
      <c r="E643" s="120" t="e">
        <f>E640*3.99%</f>
        <v>#REF!</v>
      </c>
      <c r="F643" s="120" t="e">
        <f>F640*3.99%</f>
        <v>#REF!</v>
      </c>
      <c r="G643" s="120" t="e">
        <f>G640*3.99%</f>
        <v>#REF!</v>
      </c>
      <c r="H643" s="120" t="e">
        <f>H640*3.99%</f>
        <v>#REF!</v>
      </c>
      <c r="I643" s="120" t="e">
        <f>I640*3.99%</f>
        <v>#REF!</v>
      </c>
      <c r="J643" s="122"/>
      <c r="K643" s="120"/>
      <c r="L643" s="120"/>
      <c r="M643" s="120"/>
      <c r="N643" s="195"/>
      <c r="O643" s="14"/>
      <c r="P643" s="14"/>
      <c r="Q643" s="5"/>
      <c r="R643" s="5"/>
      <c r="S643" s="5"/>
      <c r="T643" s="5"/>
      <c r="U643" s="5"/>
      <c r="X643" s="7"/>
      <c r="AA643" s="7"/>
      <c r="AD643" s="7"/>
      <c r="AG643" s="7"/>
      <c r="AJ643" s="7"/>
    </row>
    <row r="644" spans="1:36" s="14" customFormat="1" ht="12.75" hidden="1" customHeight="1" x14ac:dyDescent="0.2">
      <c r="A644" s="30"/>
      <c r="B644" s="43" t="s">
        <v>211</v>
      </c>
      <c r="C644" s="43"/>
      <c r="D644" s="43"/>
      <c r="E644" s="42" t="e">
        <f>E640*2.7%</f>
        <v>#REF!</v>
      </c>
      <c r="F644" s="42" t="e">
        <f>F640*2.7%</f>
        <v>#REF!</v>
      </c>
      <c r="G644" s="42" t="e">
        <f>G640*2.7%</f>
        <v>#REF!</v>
      </c>
      <c r="H644" s="42" t="e">
        <f>H640*2.7%</f>
        <v>#REF!</v>
      </c>
      <c r="I644" s="42" t="e">
        <f>I640*2.7%</f>
        <v>#REF!</v>
      </c>
      <c r="J644" s="42"/>
      <c r="K644" s="42"/>
      <c r="L644" s="42"/>
      <c r="M644" s="42"/>
      <c r="N644" s="197"/>
      <c r="Q644" s="5"/>
      <c r="R644" s="5"/>
      <c r="S644" s="5"/>
      <c r="T644" s="5"/>
      <c r="U644" s="5"/>
      <c r="W644" s="6"/>
      <c r="X644" s="7"/>
      <c r="Z644" s="6"/>
      <c r="AA644" s="7"/>
      <c r="AC644" s="6"/>
      <c r="AD644" s="7"/>
      <c r="AF644" s="6"/>
      <c r="AG644" s="7"/>
      <c r="AI644" s="6"/>
      <c r="AJ644" s="7"/>
    </row>
    <row r="645" spans="1:36" s="14" customFormat="1" ht="12.75" hidden="1" customHeight="1" x14ac:dyDescent="0.2">
      <c r="A645" s="30"/>
      <c r="B645" s="31" t="s">
        <v>142</v>
      </c>
      <c r="C645" s="31"/>
      <c r="D645" s="31"/>
      <c r="E645" s="33" t="e">
        <f>E640+E641+E642+E643+E644</f>
        <v>#REF!</v>
      </c>
      <c r="F645" s="33" t="e">
        <f>F640+F641+F642+F643+F644</f>
        <v>#REF!</v>
      </c>
      <c r="G645" s="33" t="e">
        <f>G640+G641+G642+G643+G644</f>
        <v>#REF!</v>
      </c>
      <c r="H645" s="33" t="e">
        <f>H640+H641+H642+H643+H644</f>
        <v>#REF!</v>
      </c>
      <c r="I645" s="33" t="e">
        <f>I640+I641+I642+I643+I644</f>
        <v>#REF!</v>
      </c>
      <c r="J645" s="33"/>
      <c r="K645" s="33"/>
      <c r="L645" s="33"/>
      <c r="M645" s="33"/>
      <c r="N645" s="195"/>
      <c r="Q645" s="5"/>
      <c r="R645" s="5"/>
      <c r="S645" s="5"/>
      <c r="T645" s="5"/>
      <c r="U645" s="5"/>
      <c r="W645" s="6"/>
      <c r="X645" s="7"/>
      <c r="Z645" s="6"/>
      <c r="AA645" s="7"/>
      <c r="AC645" s="6"/>
      <c r="AD645" s="7"/>
      <c r="AF645" s="6"/>
      <c r="AG645" s="7"/>
      <c r="AI645" s="6"/>
      <c r="AJ645" s="7"/>
    </row>
    <row r="646" spans="1:36" s="14" customFormat="1" ht="12.75" hidden="1" customHeight="1" x14ac:dyDescent="0.2">
      <c r="A646" s="31"/>
      <c r="B646" s="31" t="s">
        <v>143</v>
      </c>
      <c r="C646" s="31"/>
      <c r="D646" s="31"/>
      <c r="E646" s="33" t="e">
        <f>E645*3%</f>
        <v>#REF!</v>
      </c>
      <c r="F646" s="33" t="e">
        <f>F645*3%</f>
        <v>#REF!</v>
      </c>
      <c r="G646" s="33" t="e">
        <f>G645*3%</f>
        <v>#REF!</v>
      </c>
      <c r="H646" s="33" t="e">
        <f>H645*3%</f>
        <v>#REF!</v>
      </c>
      <c r="I646" s="33" t="e">
        <f>I645*3%</f>
        <v>#REF!</v>
      </c>
      <c r="J646" s="33"/>
      <c r="K646" s="33"/>
      <c r="L646" s="33"/>
      <c r="M646" s="33"/>
      <c r="N646" s="195"/>
      <c r="O646" s="6"/>
      <c r="P646" s="6"/>
      <c r="Q646" s="5"/>
      <c r="R646" s="5"/>
      <c r="S646" s="5"/>
      <c r="T646" s="5"/>
      <c r="U646" s="5"/>
      <c r="W646" s="6"/>
      <c r="X646" s="7"/>
      <c r="Z646" s="6"/>
      <c r="AA646" s="7"/>
      <c r="AC646" s="6"/>
      <c r="AD646" s="7"/>
      <c r="AF646" s="6"/>
      <c r="AG646" s="7"/>
      <c r="AI646" s="6"/>
      <c r="AJ646" s="7"/>
    </row>
    <row r="647" spans="1:36" s="14" customFormat="1" ht="12.75" hidden="1" customHeight="1" x14ac:dyDescent="0.2">
      <c r="A647" s="8"/>
      <c r="B647" s="8" t="s">
        <v>212</v>
      </c>
      <c r="C647" s="8"/>
      <c r="D647" s="8"/>
      <c r="E647" s="4" t="e">
        <f>E645*2.7%</f>
        <v>#REF!</v>
      </c>
      <c r="F647" s="4" t="e">
        <f>F645*2.7%</f>
        <v>#REF!</v>
      </c>
      <c r="G647" s="4" t="e">
        <f>G645*2.7%</f>
        <v>#REF!</v>
      </c>
      <c r="H647" s="4" t="e">
        <f>H645*2.7%</f>
        <v>#REF!</v>
      </c>
      <c r="I647" s="4" t="e">
        <f>I645*2.7%</f>
        <v>#REF!</v>
      </c>
      <c r="J647" s="4"/>
      <c r="K647" s="4"/>
      <c r="L647" s="4"/>
      <c r="M647" s="4"/>
      <c r="N647" s="198"/>
      <c r="Q647" s="5"/>
      <c r="R647" s="5"/>
      <c r="S647" s="5"/>
      <c r="T647" s="5"/>
      <c r="U647" s="5"/>
      <c r="W647" s="6"/>
      <c r="X647" s="7"/>
      <c r="Z647" s="6"/>
      <c r="AA647" s="7"/>
      <c r="AC647" s="6"/>
      <c r="AD647" s="7"/>
      <c r="AF647" s="6"/>
      <c r="AG647" s="7"/>
      <c r="AI647" s="6"/>
      <c r="AJ647" s="7"/>
    </row>
    <row r="648" spans="1:36" x14ac:dyDescent="0.2">
      <c r="A648" s="44"/>
      <c r="B648" s="45" t="s">
        <v>144</v>
      </c>
      <c r="C648" s="45"/>
      <c r="D648" s="45"/>
      <c r="E648" s="46">
        <f>J637*(1+Entrada!$K$13)</f>
        <v>9015558.378924964</v>
      </c>
      <c r="F648" s="46">
        <f>K637*(1+Entrada!$K$13)</f>
        <v>8664730.7244759332</v>
      </c>
      <c r="G648" s="46">
        <f>L637*(1+Entrada!$K$13)</f>
        <v>9144670.0791663509</v>
      </c>
      <c r="H648" s="46">
        <f>M637*(1+Entrada!$K$13)</f>
        <v>8955899.8691582475</v>
      </c>
      <c r="I648" s="46">
        <f>N637*(1+Entrada!$K$13)</f>
        <v>9034257.3148219939</v>
      </c>
      <c r="J648" s="46"/>
      <c r="K648" s="46"/>
      <c r="L648" s="46"/>
      <c r="M648" s="46"/>
      <c r="N648" s="194"/>
      <c r="O648" s="14"/>
      <c r="P648" s="14"/>
      <c r="Q648" s="3">
        <f>SUMIF($O598:$O636,"&lt;&gt;Rateio",W598:W636)</f>
        <v>6858533.1365074832</v>
      </c>
      <c r="R648" s="3">
        <f>SUMIF($O598:$O636,"&lt;&gt;Rateio",Z598:Z636)</f>
        <v>6591643.056923884</v>
      </c>
      <c r="S648" s="3">
        <f>SUMIF($O598:$O636,"&lt;&gt;Rateio",AC598:AC636)</f>
        <v>6956754.1048821583</v>
      </c>
      <c r="T648" s="3">
        <f>SUMIF($O598:$O636,"&lt;&gt;Rateio",AF598:AF636)</f>
        <v>6813148.2752584936</v>
      </c>
      <c r="U648" s="3">
        <f>SUMIF($O598:$O636,"&lt;&gt;Rateio",AI598:AI636)</f>
        <v>6872758.2422720911</v>
      </c>
      <c r="X648" s="7"/>
      <c r="AA648" s="7"/>
      <c r="AD648" s="7"/>
      <c r="AG648" s="7"/>
      <c r="AJ648" s="7"/>
    </row>
    <row r="649" spans="1:36" x14ac:dyDescent="0.2">
      <c r="E649" s="216">
        <f>Q649</f>
        <v>3.3757447888751187E-2</v>
      </c>
      <c r="F649" s="217">
        <f>R649</f>
        <v>3.375744788875118E-2</v>
      </c>
      <c r="G649" s="217">
        <f>S649</f>
        <v>3.3757447888751173E-2</v>
      </c>
      <c r="H649" s="217">
        <f>T649</f>
        <v>3.375744788875118E-2</v>
      </c>
      <c r="I649" s="218">
        <f>U649</f>
        <v>3.3757447888751173E-2</v>
      </c>
      <c r="Q649" s="24">
        <f>Q637/Q648</f>
        <v>3.3757447888751187E-2</v>
      </c>
      <c r="R649" s="24">
        <f>R637/R648</f>
        <v>3.375744788875118E-2</v>
      </c>
      <c r="S649" s="24">
        <f>S637/S648</f>
        <v>3.3757447888751173E-2</v>
      </c>
      <c r="T649" s="24">
        <f>T637/T648</f>
        <v>3.375744788875118E-2</v>
      </c>
      <c r="U649" s="24">
        <f>U637/U648</f>
        <v>3.3757447888751173E-2</v>
      </c>
      <c r="W649" s="25"/>
      <c r="X649" s="26"/>
      <c r="Z649" s="25"/>
      <c r="AA649" s="26"/>
      <c r="AC649" s="25"/>
      <c r="AD649" s="26"/>
      <c r="AF649" s="25"/>
      <c r="AG649" s="26"/>
      <c r="AI649" s="25"/>
      <c r="AJ649" s="26"/>
    </row>
    <row r="650" spans="1:36" s="14" customFormat="1" x14ac:dyDescent="0.2">
      <c r="E650" s="307"/>
      <c r="F650" s="307"/>
      <c r="G650" s="307"/>
      <c r="H650" s="307"/>
      <c r="I650" s="307"/>
      <c r="J650" s="36"/>
      <c r="K650" s="36"/>
      <c r="L650" s="36"/>
      <c r="M650" s="36"/>
      <c r="N650" s="36"/>
    </row>
    <row r="651" spans="1:36" s="14" customFormat="1" x14ac:dyDescent="0.2">
      <c r="E651" s="307"/>
      <c r="F651" s="307"/>
      <c r="G651" s="307"/>
      <c r="H651" s="307"/>
      <c r="I651" s="307"/>
      <c r="J651" s="36"/>
      <c r="K651" s="36"/>
      <c r="L651" s="36"/>
      <c r="M651" s="36"/>
      <c r="N651" s="36"/>
    </row>
    <row r="652" spans="1:36" x14ac:dyDescent="0.2">
      <c r="O652" s="14"/>
      <c r="P652" s="14"/>
      <c r="Q652" s="14"/>
      <c r="W652" s="14"/>
      <c r="X652" s="14"/>
    </row>
    <row r="653" spans="1:36" s="11" customFormat="1" ht="12.75" customHeight="1" x14ac:dyDescent="0.2">
      <c r="B653" s="378" t="s">
        <v>532</v>
      </c>
      <c r="C653" s="9"/>
      <c r="D653" s="9"/>
      <c r="E653" s="9"/>
      <c r="F653" s="9"/>
      <c r="G653" s="16"/>
      <c r="H653" s="9"/>
      <c r="I653" s="9"/>
      <c r="J653" s="9"/>
      <c r="K653" s="9"/>
      <c r="L653" s="9"/>
      <c r="O653" s="14"/>
      <c r="P653" s="14"/>
      <c r="Q653" s="312" t="s">
        <v>30</v>
      </c>
      <c r="R653" s="312" t="s">
        <v>31</v>
      </c>
      <c r="S653" s="312" t="s">
        <v>32</v>
      </c>
      <c r="T653" s="312" t="s">
        <v>33</v>
      </c>
      <c r="U653" s="312" t="s">
        <v>34</v>
      </c>
      <c r="W653" s="313"/>
      <c r="X653" s="314"/>
      <c r="Z653" s="313"/>
      <c r="AA653" s="314"/>
      <c r="AC653" s="313"/>
      <c r="AD653" s="314"/>
      <c r="AF653" s="313"/>
      <c r="AG653" s="314"/>
      <c r="AI653" s="313"/>
      <c r="AJ653" s="314"/>
    </row>
    <row r="654" spans="1:36" s="11" customFormat="1" ht="12.75" customHeight="1" x14ac:dyDescent="0.2">
      <c r="B654" s="378"/>
      <c r="C654" s="9"/>
      <c r="D654" s="9"/>
      <c r="E654" s="9"/>
      <c r="F654" s="9"/>
      <c r="G654" s="16"/>
      <c r="H654" s="9"/>
      <c r="I654" s="9"/>
      <c r="J654" s="9"/>
      <c r="K654" s="9"/>
      <c r="L654" s="9"/>
      <c r="O654" s="6"/>
      <c r="P654" s="6"/>
      <c r="Q654" s="3">
        <f>SUMIF($O657:$O695,"Rateio",J657:J695)+E707</f>
        <v>7876792.9150303788</v>
      </c>
      <c r="R654" s="3">
        <f>SUMIF($O657:$O695,"Rateio",K657:K695)+F707</f>
        <v>7570278.7018430224</v>
      </c>
      <c r="S654" s="3">
        <f>SUMIF($O657:$O695,"Rateio",L657:L695)+G707</f>
        <v>7989596.369122168</v>
      </c>
      <c r="T654" s="3">
        <f>SUMIF($O657:$O695,"Rateio",M657:M695)+H707</f>
        <v>7824669.939691416</v>
      </c>
      <c r="U654" s="3">
        <f>SUMIF($O657:$O695,"Rateio",N657:N695)+I707</f>
        <v>7893129.967002294</v>
      </c>
      <c r="AA654" s="1"/>
      <c r="AD654" s="212"/>
      <c r="AG654" s="212"/>
      <c r="AJ654" s="212"/>
    </row>
    <row r="655" spans="1:36" s="17" customFormat="1" x14ac:dyDescent="0.2">
      <c r="A655" s="379" t="s">
        <v>35</v>
      </c>
      <c r="B655" s="379" t="s">
        <v>36</v>
      </c>
      <c r="C655" s="379" t="s">
        <v>0</v>
      </c>
      <c r="D655" s="379" t="s">
        <v>37</v>
      </c>
      <c r="E655" s="380" t="str">
        <f>$E$7</f>
        <v>Preço Unitário - Ref. 07/2017</v>
      </c>
      <c r="F655" s="380"/>
      <c r="G655" s="380"/>
      <c r="H655" s="380"/>
      <c r="I655" s="380"/>
      <c r="J655" s="381" t="str">
        <f>$J$7</f>
        <v>Preço Total</v>
      </c>
      <c r="K655" s="381"/>
      <c r="L655" s="381"/>
      <c r="M655" s="381"/>
      <c r="N655" s="381"/>
      <c r="O655" s="6"/>
      <c r="P655" s="6"/>
      <c r="Q655" s="3">
        <f>SUMIF($P657:$P695,"UAR",J657:J695)</f>
        <v>3831545.6086076251</v>
      </c>
      <c r="R655" s="3">
        <f>SUMIF($P657:$P695,"UAR",K657:K695)</f>
        <v>3682446.4510973613</v>
      </c>
      <c r="S655" s="3">
        <f>SUMIF($P657:$P695,"UAR",L657:L695)</f>
        <v>3886417.1259654602</v>
      </c>
      <c r="T655" s="3">
        <f>SUMIF($P657:$P695,"UAR",M657:M695)</f>
        <v>3806191.1833457272</v>
      </c>
      <c r="U655" s="3">
        <f>SUMIF($P657:$P695,"UAR",N657:N695)</f>
        <v>3839492.5180180687</v>
      </c>
      <c r="AA655" s="213"/>
      <c r="AD655" s="213"/>
      <c r="AG655" s="213"/>
      <c r="AJ655" s="213"/>
    </row>
    <row r="656" spans="1:36" s="18" customFormat="1" x14ac:dyDescent="0.2">
      <c r="A656" s="379"/>
      <c r="B656" s="379"/>
      <c r="C656" s="379"/>
      <c r="D656" s="379"/>
      <c r="E656" s="10" t="s">
        <v>30</v>
      </c>
      <c r="F656" s="10" t="s">
        <v>31</v>
      </c>
      <c r="G656" s="10" t="s">
        <v>32</v>
      </c>
      <c r="H656" s="10" t="s">
        <v>33</v>
      </c>
      <c r="I656" s="10" t="s">
        <v>34</v>
      </c>
      <c r="J656" s="10" t="s">
        <v>30</v>
      </c>
      <c r="K656" s="10" t="s">
        <v>31</v>
      </c>
      <c r="L656" s="10" t="s">
        <v>32</v>
      </c>
      <c r="M656" s="10" t="s">
        <v>33</v>
      </c>
      <c r="N656" s="10" t="s">
        <v>34</v>
      </c>
      <c r="O656" s="11"/>
      <c r="P656" s="11"/>
      <c r="Q656" s="5">
        <f>Q655/Q654</f>
        <v>0.48643472666347837</v>
      </c>
      <c r="R656" s="5">
        <f>R655/R654</f>
        <v>0.4864347266634782</v>
      </c>
      <c r="S656" s="5">
        <f>S655/S654</f>
        <v>0.48643472666347826</v>
      </c>
      <c r="T656" s="5">
        <f>T655/T654</f>
        <v>0.48643472666347803</v>
      </c>
      <c r="U656" s="5">
        <f>U655/U654</f>
        <v>0.48643472666347809</v>
      </c>
      <c r="X656" s="214"/>
      <c r="AA656" s="214"/>
      <c r="AD656" s="214"/>
      <c r="AG656" s="214"/>
      <c r="AJ656" s="214"/>
    </row>
    <row r="657" spans="1:36" x14ac:dyDescent="0.2">
      <c r="A657" s="19">
        <v>1</v>
      </c>
      <c r="B657" s="20" t="s">
        <v>1</v>
      </c>
      <c r="C657" s="131" t="str">
        <f>VLOOKUP(B657,Valores!$A$2:$F$300,5,FALSE)</f>
        <v>unid.</v>
      </c>
      <c r="D657" s="131">
        <v>1</v>
      </c>
      <c r="E657" s="27">
        <f>Entrada!$K$27*VLOOKUP(E656,Regional!$A$2:$B$7,2,FALSE)</f>
        <v>641177.72134352103</v>
      </c>
      <c r="F657" s="21">
        <f>Entrada!$K$27*VLOOKUP(F656,Regional!$A$2:$B$7,2,FALSE)</f>
        <v>616227.20063148683</v>
      </c>
      <c r="G657" s="21">
        <f>Entrada!$K$27*VLOOKUP(G656,Regional!$A$2:$B$7,2,FALSE)</f>
        <v>650360.01957510726</v>
      </c>
      <c r="H657" s="21">
        <f>Entrada!$K$27*VLOOKUP(H656,Regional!$A$2:$B$7,2,FALSE)</f>
        <v>636934.86629858124</v>
      </c>
      <c r="I657" s="21">
        <f>Entrada!$K$27*VLOOKUP(I656,Regional!$A$2:$B$7,2,FALSE)</f>
        <v>642507.57143223356</v>
      </c>
      <c r="J657" s="27">
        <f t="shared" ref="J657:J695" si="334">$D657*E657</f>
        <v>641177.72134352103</v>
      </c>
      <c r="K657" s="21">
        <f t="shared" ref="K657:K695" si="335">$D657*F657</f>
        <v>616227.20063148683</v>
      </c>
      <c r="L657" s="21">
        <f t="shared" ref="L657:L695" si="336">$D657*G657</f>
        <v>650360.01957510726</v>
      </c>
      <c r="M657" s="21">
        <f t="shared" ref="M657:M695" si="337">$D657*H657</f>
        <v>636934.86629858124</v>
      </c>
      <c r="N657" s="22">
        <f t="shared" ref="N657:N695" si="338">$D657*I657</f>
        <v>642507.57143223356</v>
      </c>
      <c r="O657" s="6">
        <f>VLOOKUP(B657,Valores!$A$2:$O$300,14,FALSE)</f>
        <v>3.0300000000000001E-2</v>
      </c>
      <c r="P657" s="6" t="str">
        <f>VLOOKUP(B657,Valores!$A$2:$O$300,15,FALSE)</f>
        <v>UAR</v>
      </c>
      <c r="Q657" s="5">
        <f>IF($P657="UAR",J657*Q$656,0)</f>
        <v>311891.10962444753</v>
      </c>
      <c r="R657" s="5">
        <f t="shared" ref="R657:R695" si="339">IF($P657="UAR",K657*R$656,0)</f>
        <v>299754.30990177765</v>
      </c>
      <c r="S657" s="5">
        <f t="shared" ref="S657:S695" si="340">IF($P657="UAR",L657*S$656,0)</f>
        <v>316357.69835487165</v>
      </c>
      <c r="T657" s="5">
        <f t="shared" ref="T657:T695" si="341">IF($P657="UAR",M657*T$656,0)</f>
        <v>309827.23759038927</v>
      </c>
      <c r="U657" s="5">
        <f t="shared" ref="U657:U695" si="342">IF($P657="UAR",N657*U$656,0)</f>
        <v>312537.99488885363</v>
      </c>
      <c r="W657" s="1">
        <f t="shared" ref="W657:W666" si="343">J657+Q657</f>
        <v>953068.83096796856</v>
      </c>
      <c r="X657" s="7">
        <f t="shared" ref="X657:X666" si="344">IF($O657="rateio",0,W657*$O657)</f>
        <v>28877.985578329448</v>
      </c>
      <c r="Z657" s="1">
        <f t="shared" ref="Z657:Z666" si="345">K657+R657</f>
        <v>915981.51053326449</v>
      </c>
      <c r="AA657" s="7">
        <f t="shared" ref="AA657:AA666" si="346">IF($O657="rateio",0,Z657*$O657)</f>
        <v>27754.239769157914</v>
      </c>
      <c r="AC657" s="1">
        <f t="shared" ref="AC657:AC666" si="347">L657+S657</f>
        <v>966717.71792997885</v>
      </c>
      <c r="AD657" s="7">
        <f t="shared" ref="AD657:AD666" si="348">IF($O657="rateio",0,AC657*$O657)</f>
        <v>29291.54685327836</v>
      </c>
      <c r="AF657" s="1">
        <f t="shared" ref="AF657:AF666" si="349">M657+T657</f>
        <v>946762.10388897057</v>
      </c>
      <c r="AG657" s="7">
        <f t="shared" ref="AG657:AG666" si="350">IF($O657="rateio",0,AF657*$O657)</f>
        <v>28686.891747835809</v>
      </c>
      <c r="AI657" s="1">
        <f t="shared" ref="AI657:AI666" si="351">N657+U657</f>
        <v>955045.56632108719</v>
      </c>
      <c r="AJ657" s="7">
        <f t="shared" ref="AJ657:AJ666" si="352">IF($O657="rateio",0,AI657*$O657)</f>
        <v>28937.880659528942</v>
      </c>
    </row>
    <row r="658" spans="1:36" x14ac:dyDescent="0.2">
      <c r="A658" s="5">
        <v>2</v>
      </c>
      <c r="B658" s="6" t="s">
        <v>261</v>
      </c>
      <c r="C658" s="131" t="str">
        <f>VLOOKUP(B658,Valores!$A$2:$F$300,5,FALSE)</f>
        <v>unid.</v>
      </c>
      <c r="D658" s="131">
        <v>1</v>
      </c>
      <c r="E658" s="3">
        <f>Entrada!$K$29*VLOOKUP($E656,Regional!$A$2:$B$7,2,FALSE)</f>
        <v>194375.79570869685</v>
      </c>
      <c r="F658" s="1">
        <f>Entrada!$K$29*VLOOKUP($F656,Regional!$A$2:$B$7,2,FALSE)</f>
        <v>186811.93758432881</v>
      </c>
      <c r="G658" s="1">
        <f>Entrada!$K$29*VLOOKUP($G656,Regional!$A$2:$B$7,2,FALSE)</f>
        <v>197159.44907933992</v>
      </c>
      <c r="H658" s="1">
        <f>Entrada!$K$29*VLOOKUP($H656,Regional!$A$2:$B$7,2,FALSE)</f>
        <v>193089.55587536524</v>
      </c>
      <c r="I658" s="2">
        <f>Entrada!$K$29*VLOOKUP($I656,Regional!$A$2:$B$7,2,FALSE)</f>
        <v>194778.94550720378</v>
      </c>
      <c r="J658" s="3">
        <f t="shared" si="334"/>
        <v>194375.79570869685</v>
      </c>
      <c r="K658" s="1">
        <f t="shared" si="335"/>
        <v>186811.93758432881</v>
      </c>
      <c r="L658" s="1">
        <f t="shared" si="336"/>
        <v>197159.44907933992</v>
      </c>
      <c r="M658" s="1">
        <f t="shared" si="337"/>
        <v>193089.55587536524</v>
      </c>
      <c r="N658" s="2">
        <f t="shared" si="338"/>
        <v>194778.94550720378</v>
      </c>
      <c r="O658" s="6">
        <f>VLOOKUP(B658,Valores!$A$2:$O$300,14,FALSE)</f>
        <v>3.3300000000000003E-2</v>
      </c>
      <c r="P658" s="6" t="str">
        <f>VLOOKUP(B658,Valores!$A$2:$O$300,15,FALSE)</f>
        <v>UAR</v>
      </c>
      <c r="Q658" s="5">
        <f t="shared" ref="Q658:Q695" si="353">IF($P658="UAR",J658*Q$656,0)</f>
        <v>94551.137055556072</v>
      </c>
      <c r="R658" s="5">
        <f t="shared" si="339"/>
        <v>90871.813796307732</v>
      </c>
      <c r="S658" s="5">
        <f t="shared" si="340"/>
        <v>95905.202722030677</v>
      </c>
      <c r="T658" s="5">
        <f t="shared" si="341"/>
        <v>93925.465333805667</v>
      </c>
      <c r="U658" s="5">
        <f t="shared" si="342"/>
        <v>94747.243117597172</v>
      </c>
      <c r="W658" s="1">
        <f t="shared" si="343"/>
        <v>288926.93276425294</v>
      </c>
      <c r="X658" s="7">
        <f t="shared" si="344"/>
        <v>9621.2668610496239</v>
      </c>
      <c r="Z658" s="1">
        <f t="shared" si="345"/>
        <v>277683.75138063653</v>
      </c>
      <c r="AA658" s="7">
        <f t="shared" si="346"/>
        <v>9246.8689209751974</v>
      </c>
      <c r="AC658" s="1">
        <f t="shared" si="347"/>
        <v>293064.65180137061</v>
      </c>
      <c r="AD658" s="7">
        <f t="shared" si="348"/>
        <v>9759.0529049856414</v>
      </c>
      <c r="AF658" s="1">
        <f t="shared" si="349"/>
        <v>287015.02120917093</v>
      </c>
      <c r="AG658" s="7">
        <f t="shared" si="350"/>
        <v>9557.6002062653934</v>
      </c>
      <c r="AI658" s="1">
        <f t="shared" si="351"/>
        <v>289526.18862480094</v>
      </c>
      <c r="AJ658" s="7">
        <f t="shared" si="352"/>
        <v>9641.2220812058731</v>
      </c>
    </row>
    <row r="659" spans="1:36" x14ac:dyDescent="0.2">
      <c r="A659" s="5">
        <v>3</v>
      </c>
      <c r="B659" s="6" t="s">
        <v>262</v>
      </c>
      <c r="C659" s="131" t="str">
        <f>VLOOKUP(B659,Valores!$A$2:$F$300,5,FALSE)</f>
        <v>unid.</v>
      </c>
      <c r="D659" s="131">
        <v>2</v>
      </c>
      <c r="E659" s="3">
        <f>Entrada!$K$28*VLOOKUP($E656,Regional!$A$2:$B$7,2,FALSE)</f>
        <v>134119.29903900079</v>
      </c>
      <c r="F659" s="1">
        <f>Entrada!$K$28*VLOOKUP($F656,Regional!$A$2:$B$7,2,FALSE)</f>
        <v>128900.23693318684</v>
      </c>
      <c r="G659" s="1">
        <f>Entrada!$K$28*VLOOKUP($G656,Regional!$A$2:$B$7,2,FALSE)</f>
        <v>136040.01986474451</v>
      </c>
      <c r="H659" s="1">
        <f>Entrada!$K$28*VLOOKUP($H656,Regional!$A$2:$B$7,2,FALSE)</f>
        <v>133231.79355400198</v>
      </c>
      <c r="I659" s="2">
        <f>Entrada!$K$28*VLOOKUP($I656,Regional!$A$2:$B$7,2,FALSE)</f>
        <v>134397.47239997057</v>
      </c>
      <c r="J659" s="3">
        <f t="shared" si="334"/>
        <v>268238.59807800158</v>
      </c>
      <c r="K659" s="1">
        <f t="shared" si="335"/>
        <v>257800.47386637368</v>
      </c>
      <c r="L659" s="1">
        <f t="shared" si="336"/>
        <v>272080.03972948901</v>
      </c>
      <c r="M659" s="1">
        <f t="shared" si="337"/>
        <v>266463.58710800397</v>
      </c>
      <c r="N659" s="2">
        <f t="shared" si="338"/>
        <v>268794.94479994115</v>
      </c>
      <c r="O659" s="6">
        <f>VLOOKUP(B659,Valores!$A$2:$O$300,14,FALSE)</f>
        <v>3.3300000000000003E-2</v>
      </c>
      <c r="P659" s="6" t="str">
        <f>VLOOKUP(B659,Valores!$A$2:$O$300,15,FALSE)</f>
        <v>UAR</v>
      </c>
      <c r="Q659" s="5">
        <f t="shared" si="353"/>
        <v>130480.56913666733</v>
      </c>
      <c r="R659" s="5">
        <f t="shared" si="339"/>
        <v>125403.10303890464</v>
      </c>
      <c r="S659" s="5">
        <f t="shared" si="340"/>
        <v>132349.1797564023</v>
      </c>
      <c r="T659" s="5">
        <f t="shared" si="341"/>
        <v>129617.14216065178</v>
      </c>
      <c r="U659" s="5">
        <f t="shared" si="342"/>
        <v>130751.19550228406</v>
      </c>
      <c r="W659" s="1">
        <f t="shared" si="343"/>
        <v>398719.16721466894</v>
      </c>
      <c r="X659" s="7">
        <f t="shared" si="344"/>
        <v>13277.348268248477</v>
      </c>
      <c r="Z659" s="1">
        <f t="shared" si="345"/>
        <v>383203.57690527831</v>
      </c>
      <c r="AA659" s="7">
        <f t="shared" si="346"/>
        <v>12760.67911094577</v>
      </c>
      <c r="AC659" s="1">
        <f t="shared" si="347"/>
        <v>404429.21948589128</v>
      </c>
      <c r="AD659" s="7">
        <f t="shared" si="348"/>
        <v>13467.493008880181</v>
      </c>
      <c r="AF659" s="1">
        <f t="shared" si="349"/>
        <v>396080.72926865576</v>
      </c>
      <c r="AG659" s="7">
        <f t="shared" si="350"/>
        <v>13189.488284646239</v>
      </c>
      <c r="AI659" s="1">
        <f t="shared" si="351"/>
        <v>399546.14030222519</v>
      </c>
      <c r="AJ659" s="7">
        <f t="shared" si="352"/>
        <v>13304.8864720641</v>
      </c>
    </row>
    <row r="660" spans="1:36" x14ac:dyDescent="0.2">
      <c r="A660" s="5">
        <v>4</v>
      </c>
      <c r="B660" s="6" t="s">
        <v>21</v>
      </c>
      <c r="C660" s="131" t="str">
        <f>VLOOKUP(B660,Valores!$A$2:$F$300,5,FALSE)</f>
        <v>unid.</v>
      </c>
      <c r="D660" s="131">
        <v>0</v>
      </c>
      <c r="E660" s="3">
        <f>Entrada!$K$30*VLOOKUP(E656,Regional!$A$2:$B$7,2,FALSE)</f>
        <v>44295.986548932924</v>
      </c>
      <c r="F660" s="1">
        <f>Entrada!$K$30*VLOOKUP(F656,Regional!$A$2:$B$7,2,FALSE)</f>
        <v>42572.271121744816</v>
      </c>
      <c r="G660" s="1">
        <f>Entrada!$K$30*VLOOKUP(G656,Regional!$A$2:$B$7,2,FALSE)</f>
        <v>44930.348825436158</v>
      </c>
      <c r="H660" s="1">
        <f>Entrada!$K$30*VLOOKUP(H656,Regional!$A$2:$B$7,2,FALSE)</f>
        <v>44002.867428065911</v>
      </c>
      <c r="I660" s="1">
        <f>Entrada!$K$30*VLOOKUP(I656,Regional!$A$2:$B$7,2,FALSE)</f>
        <v>44387.859706219599</v>
      </c>
      <c r="J660" s="3">
        <f t="shared" si="334"/>
        <v>0</v>
      </c>
      <c r="K660" s="1">
        <f t="shared" si="335"/>
        <v>0</v>
      </c>
      <c r="L660" s="1">
        <f t="shared" si="336"/>
        <v>0</v>
      </c>
      <c r="M660" s="1">
        <f t="shared" si="337"/>
        <v>0</v>
      </c>
      <c r="N660" s="2">
        <f t="shared" si="338"/>
        <v>0</v>
      </c>
      <c r="O660" s="6">
        <f>VLOOKUP(B660,Valores!$A$2:$O$300,14,FALSE)</f>
        <v>3.3300000000000003E-2</v>
      </c>
      <c r="P660" s="6" t="str">
        <f>VLOOKUP(B660,Valores!$A$2:$O$300,15,FALSE)</f>
        <v>UAR</v>
      </c>
      <c r="Q660" s="5">
        <f t="shared" si="353"/>
        <v>0</v>
      </c>
      <c r="R660" s="5">
        <f t="shared" si="339"/>
        <v>0</v>
      </c>
      <c r="S660" s="5">
        <f t="shared" si="340"/>
        <v>0</v>
      </c>
      <c r="T660" s="5">
        <f t="shared" si="341"/>
        <v>0</v>
      </c>
      <c r="U660" s="5">
        <f t="shared" si="342"/>
        <v>0</v>
      </c>
      <c r="W660" s="1">
        <f t="shared" si="343"/>
        <v>0</v>
      </c>
      <c r="X660" s="7">
        <f t="shared" si="344"/>
        <v>0</v>
      </c>
      <c r="Z660" s="1">
        <f t="shared" si="345"/>
        <v>0</v>
      </c>
      <c r="AA660" s="7">
        <f t="shared" si="346"/>
        <v>0</v>
      </c>
      <c r="AC660" s="1">
        <f t="shared" si="347"/>
        <v>0</v>
      </c>
      <c r="AD660" s="7">
        <f t="shared" si="348"/>
        <v>0</v>
      </c>
      <c r="AF660" s="1">
        <f t="shared" si="349"/>
        <v>0</v>
      </c>
      <c r="AG660" s="7">
        <f t="shared" si="350"/>
        <v>0</v>
      </c>
      <c r="AI660" s="1">
        <f t="shared" si="351"/>
        <v>0</v>
      </c>
      <c r="AJ660" s="7">
        <f t="shared" si="352"/>
        <v>0</v>
      </c>
    </row>
    <row r="661" spans="1:36" x14ac:dyDescent="0.2">
      <c r="A661" s="5">
        <v>5</v>
      </c>
      <c r="B661" s="6" t="s">
        <v>3</v>
      </c>
      <c r="C661" s="131" t="str">
        <f>VLOOKUP(B661,Valores!$A$2:$F$300,5,FALSE)</f>
        <v>unid.</v>
      </c>
      <c r="D661" s="131">
        <v>3</v>
      </c>
      <c r="E661" s="3">
        <f>Entrada!$K$31*VLOOKUP(E656,Regional!$A$2:$B$7,2,FALSE)</f>
        <v>45305.58715143174</v>
      </c>
      <c r="F661" s="1">
        <f>Entrada!$K$31*VLOOKUP(F656,Regional!$A$2:$B$7,2,FALSE)</f>
        <v>43542.584550180967</v>
      </c>
      <c r="G661" s="1">
        <f>Entrada!$K$31*VLOOKUP(G656,Regional!$A$2:$B$7,2,FALSE)</f>
        <v>45954.407905699161</v>
      </c>
      <c r="H661" s="1">
        <f>Entrada!$K$31*VLOOKUP(H656,Regional!$A$2:$B$7,2,FALSE)</f>
        <v>45005.787216701283</v>
      </c>
      <c r="I661" s="1">
        <f>Entrada!$K$31*VLOOKUP(I656,Regional!$A$2:$B$7,2,FALSE)</f>
        <v>45399.554295153233</v>
      </c>
      <c r="J661" s="3">
        <f t="shared" si="334"/>
        <v>135916.76145429522</v>
      </c>
      <c r="K661" s="1">
        <f t="shared" si="335"/>
        <v>130627.7536505429</v>
      </c>
      <c r="L661" s="1">
        <f t="shared" si="336"/>
        <v>137863.22371709748</v>
      </c>
      <c r="M661" s="1">
        <f t="shared" si="337"/>
        <v>135017.36165010385</v>
      </c>
      <c r="N661" s="2">
        <f t="shared" si="338"/>
        <v>136198.66288545969</v>
      </c>
      <c r="O661" s="6">
        <f>VLOOKUP(B661,Valores!$A$2:$O$300,14,FALSE)</f>
        <v>3.3300000000000003E-2</v>
      </c>
      <c r="P661" s="6" t="str">
        <f>VLOOKUP(B661,Valores!$A$2:$O$300,15,FALSE)</f>
        <v>UAR</v>
      </c>
      <c r="Q661" s="5">
        <f t="shared" si="353"/>
        <v>66114.632707005294</v>
      </c>
      <c r="R661" s="5">
        <f t="shared" si="339"/>
        <v>63541.875641666004</v>
      </c>
      <c r="S661" s="5">
        <f t="shared" si="340"/>
        <v>67061.459545772261</v>
      </c>
      <c r="T661" s="5">
        <f t="shared" si="341"/>
        <v>65677.133409092232</v>
      </c>
      <c r="U661" s="5">
        <f t="shared" si="342"/>
        <v>66251.759352619789</v>
      </c>
      <c r="W661" s="1">
        <f t="shared" si="343"/>
        <v>202031.3941613005</v>
      </c>
      <c r="X661" s="7">
        <f t="shared" si="344"/>
        <v>6727.645425571307</v>
      </c>
      <c r="Z661" s="1">
        <f t="shared" si="345"/>
        <v>194169.62929220891</v>
      </c>
      <c r="AA661" s="7">
        <f t="shared" si="346"/>
        <v>6465.8486554305573</v>
      </c>
      <c r="AC661" s="1">
        <f t="shared" si="347"/>
        <v>204924.68326286974</v>
      </c>
      <c r="AD661" s="7">
        <f t="shared" si="348"/>
        <v>6823.9919526535632</v>
      </c>
      <c r="AF661" s="1">
        <f t="shared" si="349"/>
        <v>200694.49505919608</v>
      </c>
      <c r="AG661" s="7">
        <f t="shared" si="350"/>
        <v>6683.1266854712303</v>
      </c>
      <c r="AI661" s="1">
        <f t="shared" si="351"/>
        <v>202450.42223807948</v>
      </c>
      <c r="AJ661" s="7">
        <f t="shared" si="352"/>
        <v>6741.5990605280476</v>
      </c>
    </row>
    <row r="662" spans="1:36" x14ac:dyDescent="0.2">
      <c r="A662" s="5">
        <v>6</v>
      </c>
      <c r="B662" s="6" t="s">
        <v>4</v>
      </c>
      <c r="C662" s="131" t="str">
        <f>VLOOKUP(B662,Valores!$A$2:$F$300,5,FALSE)</f>
        <v>unid.</v>
      </c>
      <c r="D662" s="131">
        <v>3</v>
      </c>
      <c r="E662" s="3">
        <f>Entrada!$K$32*VLOOKUP(E656,Regional!$A$2:$B$7,2,FALSE)</f>
        <v>64656.359869184365</v>
      </c>
      <c r="F662" s="1">
        <f>Entrada!$K$32*VLOOKUP(F656,Regional!$A$2:$B$7,2,FALSE)</f>
        <v>62140.349420941537</v>
      </c>
      <c r="G662" s="1">
        <f>Entrada!$K$32*VLOOKUP(G656,Regional!$A$2:$B$7,2,FALSE)</f>
        <v>65582.302800644291</v>
      </c>
      <c r="H662" s="1">
        <f>Entrada!$K$32*VLOOKUP(H656,Regional!$A$2:$B$7,2,FALSE)</f>
        <v>64228.51037671668</v>
      </c>
      <c r="I662" s="1">
        <f>Entrada!$K$32*VLOOKUP(I656,Regional!$A$2:$B$7,2,FALSE)</f>
        <v>64790.461948913049</v>
      </c>
      <c r="J662" s="3">
        <f t="shared" si="334"/>
        <v>193969.07960755308</v>
      </c>
      <c r="K662" s="1">
        <f t="shared" si="335"/>
        <v>186421.0482628246</v>
      </c>
      <c r="L662" s="1">
        <f t="shared" si="336"/>
        <v>196746.90840193286</v>
      </c>
      <c r="M662" s="1">
        <f t="shared" si="337"/>
        <v>192685.53113015005</v>
      </c>
      <c r="N662" s="2">
        <f t="shared" si="338"/>
        <v>194371.38584673914</v>
      </c>
      <c r="O662" s="6">
        <f>VLOOKUP(B662,Valores!$A$2:$O$300,14,FALSE)</f>
        <v>3.3300000000000003E-2</v>
      </c>
      <c r="P662" s="6" t="str">
        <f>VLOOKUP(B662,Valores!$A$2:$O$300,15,FALSE)</f>
        <v>UAR</v>
      </c>
      <c r="Q662" s="5">
        <f t="shared" si="353"/>
        <v>94353.296220066564</v>
      </c>
      <c r="R662" s="5">
        <f t="shared" si="339"/>
        <v>90681.671656046165</v>
      </c>
      <c r="S662" s="5">
        <f t="shared" si="340"/>
        <v>95704.528610378606</v>
      </c>
      <c r="T662" s="5">
        <f t="shared" si="341"/>
        <v>93728.933667301622</v>
      </c>
      <c r="U662" s="5">
        <f t="shared" si="342"/>
        <v>94548.991945559988</v>
      </c>
      <c r="W662" s="1">
        <f t="shared" si="343"/>
        <v>288322.37582761963</v>
      </c>
      <c r="X662" s="7">
        <f t="shared" si="344"/>
        <v>9601.1351150597347</v>
      </c>
      <c r="Z662" s="1">
        <f t="shared" si="345"/>
        <v>277102.71991887077</v>
      </c>
      <c r="AA662" s="7">
        <f t="shared" si="346"/>
        <v>9227.5205732983977</v>
      </c>
      <c r="AC662" s="1">
        <f t="shared" si="347"/>
        <v>292451.43701231148</v>
      </c>
      <c r="AD662" s="7">
        <f t="shared" si="348"/>
        <v>9738.6328525099725</v>
      </c>
      <c r="AF662" s="1">
        <f t="shared" si="349"/>
        <v>286414.46479745168</v>
      </c>
      <c r="AG662" s="7">
        <f t="shared" si="350"/>
        <v>9537.6016777551413</v>
      </c>
      <c r="AI662" s="1">
        <f t="shared" si="351"/>
        <v>288920.37779229914</v>
      </c>
      <c r="AJ662" s="7">
        <f t="shared" si="352"/>
        <v>9621.0485804835625</v>
      </c>
    </row>
    <row r="663" spans="1:36" x14ac:dyDescent="0.2">
      <c r="A663" s="5">
        <v>7</v>
      </c>
      <c r="B663" s="6" t="s">
        <v>576</v>
      </c>
      <c r="C663" s="131" t="str">
        <f>VLOOKUP(B663,Valores!$A$2:$F$300,5,FALSE)</f>
        <v>unid.</v>
      </c>
      <c r="D663" s="131">
        <v>3</v>
      </c>
      <c r="E663" s="3">
        <f>Entrada!$K$33*VLOOKUP(E656,Regional!$A$2:$B$7,2,FALSE)</f>
        <v>55785.842826343804</v>
      </c>
      <c r="F663" s="1">
        <f>Entrada!$K$33*VLOOKUP(F656,Regional!$A$2:$B$7,2,FALSE)</f>
        <v>53615.015954879163</v>
      </c>
      <c r="G663" s="1">
        <f>Entrada!$K$33*VLOOKUP(G656,Regional!$A$2:$B$7,2,FALSE)</f>
        <v>56584.75119274576</v>
      </c>
      <c r="H663" s="1">
        <f>Entrada!$K$33*VLOOKUP(H656,Regional!$A$2:$B$7,2,FALSE)</f>
        <v>55416.692063937378</v>
      </c>
      <c r="I663" s="1">
        <f>Entrada!$K$33*VLOOKUP(I656,Regional!$A$2:$B$7,2,FALSE)</f>
        <v>55901.546796650291</v>
      </c>
      <c r="J663" s="3">
        <f t="shared" si="334"/>
        <v>167357.5284790314</v>
      </c>
      <c r="K663" s="1">
        <f t="shared" si="335"/>
        <v>160845.04786463748</v>
      </c>
      <c r="L663" s="1">
        <f t="shared" si="336"/>
        <v>169754.25357823729</v>
      </c>
      <c r="M663" s="1">
        <f t="shared" si="337"/>
        <v>166250.07619181214</v>
      </c>
      <c r="N663" s="2">
        <f t="shared" si="338"/>
        <v>167704.64038995089</v>
      </c>
      <c r="O663" s="6">
        <f>VLOOKUP(B663,Valores!$A$2:$O$300,14,FALSE)</f>
        <v>4.1700000000000001E-2</v>
      </c>
      <c r="P663" s="6" t="str">
        <f>VLOOKUP(B663,Valores!$A$2:$O$300,15,FALSE)</f>
        <v>UAR</v>
      </c>
      <c r="Q663" s="5">
        <f t="shared" si="353"/>
        <v>81408.513620772937</v>
      </c>
      <c r="R663" s="5">
        <f t="shared" si="339"/>
        <v>78240.616893209008</v>
      </c>
      <c r="S663" s="5">
        <f t="shared" si="340"/>
        <v>82574.363939292627</v>
      </c>
      <c r="T663" s="5">
        <f t="shared" si="341"/>
        <v>80869.81037014653</v>
      </c>
      <c r="U663" s="5">
        <f t="shared" si="342"/>
        <v>81577.360908282644</v>
      </c>
      <c r="W663" s="1">
        <f t="shared" si="343"/>
        <v>248766.04209980433</v>
      </c>
      <c r="X663" s="7">
        <f t="shared" si="344"/>
        <v>10373.543955561841</v>
      </c>
      <c r="Z663" s="1">
        <f t="shared" si="345"/>
        <v>239085.66475784651</v>
      </c>
      <c r="AA663" s="7">
        <f t="shared" si="346"/>
        <v>9969.8722204021997</v>
      </c>
      <c r="AC663" s="1">
        <f t="shared" si="347"/>
        <v>252328.61751752993</v>
      </c>
      <c r="AD663" s="7">
        <f t="shared" si="348"/>
        <v>10522.103350480998</v>
      </c>
      <c r="AF663" s="1">
        <f t="shared" si="349"/>
        <v>247119.88656195867</v>
      </c>
      <c r="AG663" s="7">
        <f t="shared" si="350"/>
        <v>10304.899269633677</v>
      </c>
      <c r="AI663" s="1">
        <f t="shared" si="351"/>
        <v>249282.00129823352</v>
      </c>
      <c r="AJ663" s="7">
        <f t="shared" si="352"/>
        <v>10395.059454136337</v>
      </c>
    </row>
    <row r="664" spans="1:36" x14ac:dyDescent="0.2">
      <c r="A664" s="5">
        <v>8</v>
      </c>
      <c r="B664" s="6" t="s">
        <v>348</v>
      </c>
      <c r="C664" s="131" t="str">
        <f>VLOOKUP(B664,Valores!$A$2:$F$300,5,FALSE)</f>
        <v>kg</v>
      </c>
      <c r="D664" s="131">
        <v>4700</v>
      </c>
      <c r="E664" s="3">
        <f>VLOOKUP($B664,Valores!$A$2:$G$300,6,FALSE)*VLOOKUP(VLOOKUP($B664,Indices_Poder!$B$5:$E$250,3,FALSE),Indices_Poder!$G$6:$N$27,4,FALSE)*VLOOKUP($E$8,Regional!$A$2:$B$7,2,FALSE)</f>
        <v>63.9384476185</v>
      </c>
      <c r="F664" s="1">
        <f>VLOOKUP($B664,Valores!$A$2:$G$300,6,FALSE)*VLOOKUP(VLOOKUP($B664,Indices_Poder!$B$5:$E$250,3,FALSE),Indices_Poder!$G$6:$N$27,4,FALSE)*VLOOKUP($F$8,Regional!$A$2:$B$7,2,FALSE)</f>
        <v>61.450373706234416</v>
      </c>
      <c r="G664" s="1">
        <f>VLOOKUP($B664,Valores!$A$2:$G$300,6,FALSE)*VLOOKUP(VLOOKUP($B664,Indices_Poder!$B$5:$E$250,3,FALSE),Indices_Poder!$G$6:$N$27,4,FALSE)*VLOOKUP($G$8,Regional!$A$2:$B$7,2,FALSE)</f>
        <v>64.854109337480978</v>
      </c>
      <c r="H664" s="1">
        <f>VLOOKUP($B664,Valores!$A$2:$G$300,6,FALSE)*VLOOKUP(VLOOKUP($B664,Indices_Poder!$B$5:$E$250,3,FALSE),Indices_Poder!$G$6:$N$27,4,FALSE)*VLOOKUP($H$8,Regional!$A$2:$B$7,2,FALSE)</f>
        <v>63.51534875524672</v>
      </c>
      <c r="I664" s="2">
        <f>VLOOKUP($B664,Valores!$A$2:$G$300,6,FALSE)*VLOOKUP(VLOOKUP($B664,Indices_Poder!$B$5:$E$250,3,FALSE),Indices_Poder!$G$6:$N$27,4,FALSE)*VLOOKUP($I$8,Regional!$A$2:$B$7,2,FALSE)</f>
        <v>64.071060695042078</v>
      </c>
      <c r="J664" s="3">
        <f t="shared" si="334"/>
        <v>300510.70380695001</v>
      </c>
      <c r="K664" s="1">
        <f t="shared" si="335"/>
        <v>288816.75641930173</v>
      </c>
      <c r="L664" s="1">
        <f t="shared" si="336"/>
        <v>304814.31388616061</v>
      </c>
      <c r="M664" s="1">
        <f t="shared" si="337"/>
        <v>298522.1391496596</v>
      </c>
      <c r="N664" s="2">
        <f t="shared" si="338"/>
        <v>301133.98526669777</v>
      </c>
      <c r="O664" s="6">
        <f>VLOOKUP(B664,Valores!$A$2:$O$300,14,FALSE)</f>
        <v>2.5000000000000001E-2</v>
      </c>
      <c r="P664" s="6" t="str">
        <f>VLOOKUP(B664,Valores!$A$2:$O$300,15,FALSE)</f>
        <v>UAR</v>
      </c>
      <c r="Q664" s="5">
        <f t="shared" si="353"/>
        <v>146178.84206578325</v>
      </c>
      <c r="R664" s="5">
        <f t="shared" si="339"/>
        <v>140490.49996465541</v>
      </c>
      <c r="S664" s="5">
        <f t="shared" si="340"/>
        <v>148272.2674583302</v>
      </c>
      <c r="T664" s="5">
        <f t="shared" si="341"/>
        <v>145211.53516026144</v>
      </c>
      <c r="U664" s="5">
        <f t="shared" si="342"/>
        <v>146482.02781228998</v>
      </c>
      <c r="W664" s="1">
        <f t="shared" si="343"/>
        <v>446689.54587273323</v>
      </c>
      <c r="X664" s="7">
        <f t="shared" si="344"/>
        <v>11167.238646818332</v>
      </c>
      <c r="Z664" s="1">
        <f t="shared" si="345"/>
        <v>429307.25638395711</v>
      </c>
      <c r="AA664" s="7">
        <f t="shared" si="346"/>
        <v>10732.681409598928</v>
      </c>
      <c r="AC664" s="1">
        <f t="shared" si="347"/>
        <v>453086.58134449081</v>
      </c>
      <c r="AD664" s="7">
        <f t="shared" si="348"/>
        <v>11327.164533612271</v>
      </c>
      <c r="AF664" s="1">
        <f t="shared" si="349"/>
        <v>443733.67430992104</v>
      </c>
      <c r="AG664" s="7">
        <f t="shared" si="350"/>
        <v>11093.341857748026</v>
      </c>
      <c r="AI664" s="1">
        <f t="shared" si="351"/>
        <v>447616.01307898771</v>
      </c>
      <c r="AJ664" s="7">
        <f t="shared" si="352"/>
        <v>11190.400326974694</v>
      </c>
    </row>
    <row r="665" spans="1:36" x14ac:dyDescent="0.2">
      <c r="A665" s="5">
        <v>9</v>
      </c>
      <c r="B665" s="6" t="s">
        <v>16</v>
      </c>
      <c r="C665" s="131" t="str">
        <f>VLOOKUP(B665,Valores!$A$2:$F$300,5,FALSE)</f>
        <v>unid.</v>
      </c>
      <c r="D665" s="131">
        <v>102</v>
      </c>
      <c r="E665" s="3">
        <f>VLOOKUP($B665,Valores!$A$2:$G$300,6,FALSE)*VLOOKUP(VLOOKUP($B665,Indices_Poder!$B$5:$E$250,3,FALSE),Indices_Poder!$G$6:$N$27,4,FALSE)*VLOOKUP($E$8,Regional!$A$2:$B$7,2,FALSE)</f>
        <v>153.50973269963379</v>
      </c>
      <c r="F665" s="1">
        <f>VLOOKUP($B665,Valores!$A$2:$G$300,6,FALSE)*VLOOKUP(VLOOKUP($B665,Indices_Poder!$B$5:$E$250,3,FALSE),Indices_Poder!$G$6:$N$27,4,FALSE)*VLOOKUP($F$8,Regional!$A$2:$B$7,2,FALSE)</f>
        <v>147.53611939754435</v>
      </c>
      <c r="G665" s="1">
        <f>VLOOKUP($B665,Valores!$A$2:$G$300,6,FALSE)*VLOOKUP(VLOOKUP($B665,Indices_Poder!$B$5:$E$250,3,FALSE),Indices_Poder!$G$6:$N$27,4,FALSE)*VLOOKUP($G$8,Regional!$A$2:$B$7,2,FALSE)</f>
        <v>155.70814368644335</v>
      </c>
      <c r="H665" s="1">
        <f>VLOOKUP($B665,Valores!$A$2:$G$300,6,FALSE)*VLOOKUP(VLOOKUP($B665,Indices_Poder!$B$5:$E$250,3,FALSE),Indices_Poder!$G$6:$N$27,4,FALSE)*VLOOKUP($H$8,Regional!$A$2:$B$7,2,FALSE)</f>
        <v>152.49391520917698</v>
      </c>
      <c r="I665" s="2">
        <f>VLOOKUP($B665,Valores!$A$2:$G$300,6,FALSE)*VLOOKUP(VLOOKUP($B665,Indices_Poder!$B$5:$E$250,3,FALSE),Indices_Poder!$G$6:$N$27,4,FALSE)*VLOOKUP($I$8,Regional!$A$2:$B$7,2,FALSE)</f>
        <v>153.82812325634416</v>
      </c>
      <c r="J665" s="3">
        <f t="shared" si="334"/>
        <v>15657.992735362646</v>
      </c>
      <c r="K665" s="1">
        <f t="shared" si="335"/>
        <v>15048.684178549523</v>
      </c>
      <c r="L665" s="1">
        <f t="shared" si="336"/>
        <v>15882.230656017222</v>
      </c>
      <c r="M665" s="1">
        <f t="shared" si="337"/>
        <v>15554.379351336051</v>
      </c>
      <c r="N665" s="2">
        <f t="shared" si="338"/>
        <v>15690.468572147103</v>
      </c>
      <c r="O665" s="6">
        <f>VLOOKUP(B665,Valores!$A$2:$O$300,14,FALSE)</f>
        <v>2.5000000000000001E-2</v>
      </c>
      <c r="P665" s="6" t="str">
        <f>VLOOKUP(B665,Valores!$A$2:$O$300,15,FALSE)</f>
        <v>COM</v>
      </c>
      <c r="Q665" s="5">
        <f t="shared" si="353"/>
        <v>0</v>
      </c>
      <c r="R665" s="5">
        <f t="shared" si="339"/>
        <v>0</v>
      </c>
      <c r="S665" s="5">
        <f t="shared" si="340"/>
        <v>0</v>
      </c>
      <c r="T665" s="5">
        <f t="shared" si="341"/>
        <v>0</v>
      </c>
      <c r="U665" s="5">
        <f t="shared" si="342"/>
        <v>0</v>
      </c>
      <c r="W665" s="1">
        <f t="shared" si="343"/>
        <v>15657.992735362646</v>
      </c>
      <c r="X665" s="7">
        <f t="shared" si="344"/>
        <v>391.44981838406619</v>
      </c>
      <c r="Z665" s="1">
        <f t="shared" si="345"/>
        <v>15048.684178549523</v>
      </c>
      <c r="AA665" s="7">
        <f t="shared" si="346"/>
        <v>376.21710446373811</v>
      </c>
      <c r="AC665" s="1">
        <f t="shared" si="347"/>
        <v>15882.230656017222</v>
      </c>
      <c r="AD665" s="7">
        <f t="shared" si="348"/>
        <v>397.05576640043057</v>
      </c>
      <c r="AF665" s="1">
        <f t="shared" si="349"/>
        <v>15554.379351336051</v>
      </c>
      <c r="AG665" s="7">
        <f t="shared" si="350"/>
        <v>388.85948378340129</v>
      </c>
      <c r="AI665" s="1">
        <f t="shared" si="351"/>
        <v>15690.468572147103</v>
      </c>
      <c r="AJ665" s="7">
        <f t="shared" si="352"/>
        <v>392.26171430367759</v>
      </c>
    </row>
    <row r="666" spans="1:36" x14ac:dyDescent="0.2">
      <c r="A666" s="5">
        <v>10</v>
      </c>
      <c r="B666" s="6" t="s">
        <v>17</v>
      </c>
      <c r="C666" s="131" t="str">
        <f>VLOOKUP(B666,Valores!$A$2:$F$300,5,FALSE)</f>
        <v>unid.</v>
      </c>
      <c r="D666" s="131">
        <v>0</v>
      </c>
      <c r="E666" s="3">
        <f>VLOOKUP($B666,Valores!$A$2:$G$300,6,FALSE)*VLOOKUP(VLOOKUP($B666,Indices_Poder!$B$5:$E$250,3,FALSE),Indices_Poder!$G$6:$N$27,4,FALSE)*VLOOKUP($E$8,Regional!$A$2:$B$7,2,FALSE)</f>
        <v>155.87191199257884</v>
      </c>
      <c r="F666" s="1">
        <f>VLOOKUP($B666,Valores!$A$2:$G$300,6,FALSE)*VLOOKUP(VLOOKUP($B666,Indices_Poder!$B$5:$E$250,3,FALSE),Indices_Poder!$G$6:$N$27,4,FALSE)*VLOOKUP($F$8,Regional!$A$2:$B$7,2,FALSE)</f>
        <v>149.80637783701576</v>
      </c>
      <c r="G666" s="1">
        <f>VLOOKUP($B666,Valores!$A$2:$G$300,6,FALSE)*VLOOKUP(VLOOKUP($B666,Indices_Poder!$B$5:$E$250,3,FALSE),Indices_Poder!$G$6:$N$27,4,FALSE)*VLOOKUP($G$8,Regional!$A$2:$B$7,2,FALSE)</f>
        <v>158.10415171987995</v>
      </c>
      <c r="H666" s="1">
        <f>VLOOKUP($B666,Valores!$A$2:$G$300,6,FALSE)*VLOOKUP(VLOOKUP($B666,Indices_Poder!$B$5:$E$250,3,FALSE),Indices_Poder!$G$6:$N$27,4,FALSE)*VLOOKUP($H$8,Regional!$A$2:$B$7,2,FALSE)</f>
        <v>154.84046329099831</v>
      </c>
      <c r="I666" s="2">
        <f>VLOOKUP($B666,Valores!$A$2:$G$300,6,FALSE)*VLOOKUP(VLOOKUP($B666,Indices_Poder!$B$5:$E$250,3,FALSE),Indices_Poder!$G$6:$N$27,4,FALSE)*VLOOKUP($I$8,Regional!$A$2:$B$7,2,FALSE)</f>
        <v>156.195201884119</v>
      </c>
      <c r="J666" s="3">
        <f t="shared" si="334"/>
        <v>0</v>
      </c>
      <c r="K666" s="1">
        <f t="shared" si="335"/>
        <v>0</v>
      </c>
      <c r="L666" s="1">
        <f t="shared" si="336"/>
        <v>0</v>
      </c>
      <c r="M666" s="1">
        <f t="shared" si="337"/>
        <v>0</v>
      </c>
      <c r="N666" s="2">
        <f t="shared" si="338"/>
        <v>0</v>
      </c>
      <c r="O666" s="6">
        <f>VLOOKUP(B666,Valores!$A$2:$O$300,14,FALSE)</f>
        <v>2.5000000000000001E-2</v>
      </c>
      <c r="P666" s="6" t="str">
        <f>VLOOKUP(B666,Valores!$A$2:$O$300,15,FALSE)</f>
        <v>COM</v>
      </c>
      <c r="Q666" s="5">
        <f t="shared" si="353"/>
        <v>0</v>
      </c>
      <c r="R666" s="5">
        <f t="shared" si="339"/>
        <v>0</v>
      </c>
      <c r="S666" s="5">
        <f t="shared" si="340"/>
        <v>0</v>
      </c>
      <c r="T666" s="5">
        <f t="shared" si="341"/>
        <v>0</v>
      </c>
      <c r="U666" s="5">
        <f t="shared" si="342"/>
        <v>0</v>
      </c>
      <c r="W666" s="1">
        <f t="shared" si="343"/>
        <v>0</v>
      </c>
      <c r="X666" s="7">
        <f t="shared" si="344"/>
        <v>0</v>
      </c>
      <c r="Z666" s="1">
        <f t="shared" si="345"/>
        <v>0</v>
      </c>
      <c r="AA666" s="7">
        <f t="shared" si="346"/>
        <v>0</v>
      </c>
      <c r="AC666" s="1">
        <f t="shared" si="347"/>
        <v>0</v>
      </c>
      <c r="AD666" s="7">
        <f t="shared" si="348"/>
        <v>0</v>
      </c>
      <c r="AF666" s="1">
        <f t="shared" si="349"/>
        <v>0</v>
      </c>
      <c r="AG666" s="7">
        <f t="shared" si="350"/>
        <v>0</v>
      </c>
      <c r="AI666" s="1">
        <f t="shared" si="351"/>
        <v>0</v>
      </c>
      <c r="AJ666" s="7">
        <f t="shared" si="352"/>
        <v>0</v>
      </c>
    </row>
    <row r="667" spans="1:36" x14ac:dyDescent="0.2">
      <c r="A667" s="5">
        <v>11</v>
      </c>
      <c r="B667" s="6" t="s">
        <v>582</v>
      </c>
      <c r="C667" s="131">
        <v>0</v>
      </c>
      <c r="D667" s="131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6">
        <v>0</v>
      </c>
      <c r="P667" s="6">
        <v>0</v>
      </c>
      <c r="Q667" s="5">
        <f t="shared" si="353"/>
        <v>0</v>
      </c>
      <c r="R667" s="5">
        <f t="shared" si="339"/>
        <v>0</v>
      </c>
      <c r="S667" s="5">
        <f t="shared" si="340"/>
        <v>0</v>
      </c>
      <c r="T667" s="5">
        <f t="shared" si="341"/>
        <v>0</v>
      </c>
      <c r="U667" s="5">
        <f t="shared" si="342"/>
        <v>0</v>
      </c>
    </row>
    <row r="668" spans="1:36" x14ac:dyDescent="0.2">
      <c r="A668" s="5">
        <v>12</v>
      </c>
      <c r="B668" s="6" t="s">
        <v>18</v>
      </c>
      <c r="C668" s="131" t="str">
        <f>VLOOKUP(B668,Valores!$A$2:$F$300,5,FALSE)</f>
        <v>unid.</v>
      </c>
      <c r="D668" s="131">
        <v>0</v>
      </c>
      <c r="E668" s="3">
        <f>VLOOKUP($B668,Valores!$A$2:$G$300,6,FALSE)*VLOOKUP(VLOOKUP($B668,Indices_Poder!$B$5:$E$250,3,FALSE),Indices_Poder!$G$6:$N$27,4,FALSE)*VLOOKUP($E$8,Regional!$A$2:$B$7,2,FALSE)</f>
        <v>153.50973269963379</v>
      </c>
      <c r="F668" s="1">
        <f>VLOOKUP($B668,Valores!$A$2:$G$300,6,FALSE)*VLOOKUP(VLOOKUP($B668,Indices_Poder!$B$5:$E$250,3,FALSE),Indices_Poder!$G$6:$N$27,4,FALSE)*VLOOKUP($F$8,Regional!$A$2:$B$7,2,FALSE)</f>
        <v>147.53611939754435</v>
      </c>
      <c r="G668" s="1">
        <f>VLOOKUP($B668,Valores!$A$2:$G$300,6,FALSE)*VLOOKUP(VLOOKUP($B668,Indices_Poder!$B$5:$E$250,3,FALSE),Indices_Poder!$G$6:$N$27,4,FALSE)*VLOOKUP($G$8,Regional!$A$2:$B$7,2,FALSE)</f>
        <v>155.70814368644335</v>
      </c>
      <c r="H668" s="1">
        <f>VLOOKUP($B668,Valores!$A$2:$G$300,6,FALSE)*VLOOKUP(VLOOKUP($B668,Indices_Poder!$B$5:$E$250,3,FALSE),Indices_Poder!$G$6:$N$27,4,FALSE)*VLOOKUP($H$8,Regional!$A$2:$B$7,2,FALSE)</f>
        <v>152.49391520917698</v>
      </c>
      <c r="I668" s="2">
        <f>VLOOKUP($B668,Valores!$A$2:$G$300,6,FALSE)*VLOOKUP(VLOOKUP($B668,Indices_Poder!$B$5:$E$250,3,FALSE),Indices_Poder!$G$6:$N$27,4,FALSE)*VLOOKUP($I$8,Regional!$A$2:$B$7,2,FALSE)</f>
        <v>153.82812325634416</v>
      </c>
      <c r="J668" s="3">
        <f t="shared" si="334"/>
        <v>0</v>
      </c>
      <c r="K668" s="1">
        <f t="shared" si="335"/>
        <v>0</v>
      </c>
      <c r="L668" s="1">
        <f t="shared" si="336"/>
        <v>0</v>
      </c>
      <c r="M668" s="1">
        <f t="shared" si="337"/>
        <v>0</v>
      </c>
      <c r="N668" s="2">
        <f t="shared" si="338"/>
        <v>0</v>
      </c>
      <c r="O668" s="6">
        <f>VLOOKUP(B668,Valores!$A$2:$O$300,14,FALSE)</f>
        <v>2.5000000000000001E-2</v>
      </c>
      <c r="P668" s="6" t="str">
        <f>VLOOKUP(B668,Valores!$A$2:$O$300,15,FALSE)</f>
        <v>COM</v>
      </c>
      <c r="Q668" s="5">
        <f t="shared" si="353"/>
        <v>0</v>
      </c>
      <c r="R668" s="5">
        <f t="shared" si="339"/>
        <v>0</v>
      </c>
      <c r="S668" s="5">
        <f t="shared" si="340"/>
        <v>0</v>
      </c>
      <c r="T668" s="5">
        <f t="shared" si="341"/>
        <v>0</v>
      </c>
      <c r="U668" s="5">
        <f t="shared" si="342"/>
        <v>0</v>
      </c>
      <c r="W668" s="1">
        <f t="shared" ref="W668:W695" si="354">J668+Q668</f>
        <v>0</v>
      </c>
      <c r="X668" s="7">
        <f t="shared" ref="X668:X695" si="355">IF($O668="rateio",0,W668*$O668)</f>
        <v>0</v>
      </c>
      <c r="Z668" s="1">
        <f t="shared" ref="Z668:Z695" si="356">K668+R668</f>
        <v>0</v>
      </c>
      <c r="AA668" s="7">
        <f t="shared" ref="AA668:AA695" si="357">IF($O668="rateio",0,Z668*$O668)</f>
        <v>0</v>
      </c>
      <c r="AC668" s="1">
        <f t="shared" ref="AC668:AC695" si="358">L668+S668</f>
        <v>0</v>
      </c>
      <c r="AD668" s="7">
        <f t="shared" ref="AD668:AD695" si="359">IF($O668="rateio",0,AC668*$O668)</f>
        <v>0</v>
      </c>
      <c r="AF668" s="1">
        <f t="shared" ref="AF668:AF695" si="360">M668+T668</f>
        <v>0</v>
      </c>
      <c r="AG668" s="7">
        <f t="shared" ref="AG668:AG695" si="361">IF($O668="rateio",0,AF668*$O668)</f>
        <v>0</v>
      </c>
      <c r="AI668" s="1">
        <f t="shared" ref="AI668:AI695" si="362">N668+U668</f>
        <v>0</v>
      </c>
      <c r="AJ668" s="7">
        <f t="shared" ref="AJ668:AJ695" si="363">IF($O668="rateio",0,AI668*$O668)</f>
        <v>0</v>
      </c>
    </row>
    <row r="669" spans="1:36" x14ac:dyDescent="0.2">
      <c r="A669" s="5">
        <v>13</v>
      </c>
      <c r="B669" s="6" t="s">
        <v>19</v>
      </c>
      <c r="C669" s="131" t="str">
        <f>VLOOKUP(B669,Valores!$A$2:$F$300,5,FALSE)</f>
        <v>unid.</v>
      </c>
      <c r="D669" s="131">
        <v>0</v>
      </c>
      <c r="E669" s="3">
        <f>VLOOKUP($B669,Valores!$A$2:$G$300,6,FALSE)*VLOOKUP(VLOOKUP($B669,Indices_Poder!$B$5:$E$250,3,FALSE),Indices_Poder!$G$6:$N$27,4,FALSE)*VLOOKUP($E$8,Regional!$A$2:$B$7,2,FALSE)</f>
        <v>153.50973269963379</v>
      </c>
      <c r="F669" s="1">
        <f>VLOOKUP($B669,Valores!$A$2:$G$300,6,FALSE)*VLOOKUP(VLOOKUP($B669,Indices_Poder!$B$5:$E$250,3,FALSE),Indices_Poder!$G$6:$N$27,4,FALSE)*VLOOKUP($F$8,Regional!$A$2:$B$7,2,FALSE)</f>
        <v>147.53611939754435</v>
      </c>
      <c r="G669" s="1">
        <f>VLOOKUP($B669,Valores!$A$2:$G$300,6,FALSE)*VLOOKUP(VLOOKUP($B669,Indices_Poder!$B$5:$E$250,3,FALSE),Indices_Poder!$G$6:$N$27,4,FALSE)*VLOOKUP($G$8,Regional!$A$2:$B$7,2,FALSE)</f>
        <v>155.70814368644335</v>
      </c>
      <c r="H669" s="1">
        <f>VLOOKUP($B669,Valores!$A$2:$G$300,6,FALSE)*VLOOKUP(VLOOKUP($B669,Indices_Poder!$B$5:$E$250,3,FALSE),Indices_Poder!$G$6:$N$27,4,FALSE)*VLOOKUP($H$8,Regional!$A$2:$B$7,2,FALSE)</f>
        <v>152.49391520917698</v>
      </c>
      <c r="I669" s="2">
        <f>VLOOKUP($B669,Valores!$A$2:$G$300,6,FALSE)*VLOOKUP(VLOOKUP($B669,Indices_Poder!$B$5:$E$250,3,FALSE),Indices_Poder!$G$6:$N$27,4,FALSE)*VLOOKUP($I$8,Regional!$A$2:$B$7,2,FALSE)</f>
        <v>153.82812325634416</v>
      </c>
      <c r="J669" s="3">
        <f t="shared" si="334"/>
        <v>0</v>
      </c>
      <c r="K669" s="1">
        <f t="shared" si="335"/>
        <v>0</v>
      </c>
      <c r="L669" s="1">
        <f t="shared" si="336"/>
        <v>0</v>
      </c>
      <c r="M669" s="1">
        <f t="shared" si="337"/>
        <v>0</v>
      </c>
      <c r="N669" s="2">
        <f t="shared" si="338"/>
        <v>0</v>
      </c>
      <c r="O669" s="6">
        <f>VLOOKUP(B669,Valores!$A$2:$O$300,14,FALSE)</f>
        <v>2.5000000000000001E-2</v>
      </c>
      <c r="P669" s="6" t="str">
        <f>VLOOKUP(B669,Valores!$A$2:$O$300,15,FALSE)</f>
        <v>COM</v>
      </c>
      <c r="Q669" s="5">
        <f t="shared" si="353"/>
        <v>0</v>
      </c>
      <c r="R669" s="5">
        <f t="shared" si="339"/>
        <v>0</v>
      </c>
      <c r="S669" s="5">
        <f t="shared" si="340"/>
        <v>0</v>
      </c>
      <c r="T669" s="5">
        <f t="shared" si="341"/>
        <v>0</v>
      </c>
      <c r="U669" s="5">
        <f t="shared" si="342"/>
        <v>0</v>
      </c>
      <c r="W669" s="1">
        <f t="shared" si="354"/>
        <v>0</v>
      </c>
      <c r="X669" s="7">
        <f t="shared" si="355"/>
        <v>0</v>
      </c>
      <c r="Z669" s="1">
        <f t="shared" si="356"/>
        <v>0</v>
      </c>
      <c r="AA669" s="7">
        <f t="shared" si="357"/>
        <v>0</v>
      </c>
      <c r="AC669" s="1">
        <f t="shared" si="358"/>
        <v>0</v>
      </c>
      <c r="AD669" s="7">
        <f t="shared" si="359"/>
        <v>0</v>
      </c>
      <c r="AF669" s="1">
        <f t="shared" si="360"/>
        <v>0</v>
      </c>
      <c r="AG669" s="7">
        <f t="shared" si="361"/>
        <v>0</v>
      </c>
      <c r="AI669" s="1">
        <f t="shared" si="362"/>
        <v>0</v>
      </c>
      <c r="AJ669" s="7">
        <f t="shared" si="363"/>
        <v>0</v>
      </c>
    </row>
    <row r="670" spans="1:36" x14ac:dyDescent="0.2">
      <c r="A670" s="5">
        <v>14</v>
      </c>
      <c r="B670" s="6" t="s">
        <v>28</v>
      </c>
      <c r="C670" s="131" t="str">
        <f>VLOOKUP(B670,Valores!$A$2:$F$300,5,FALSE)</f>
        <v>m</v>
      </c>
      <c r="D670" s="131">
        <v>12500</v>
      </c>
      <c r="E670" s="3">
        <f>VLOOKUP($B670,Valores!$A$2:$G$300,6,FALSE)*VLOOKUP(VLOOKUP($B670,Indices_Poder!$B$5:$E$250,3,FALSE),Indices_Poder!$G$6:$N$27,4,FALSE)*VLOOKUP($E$8,Regional!$A$2:$B$7,2,FALSE)</f>
        <v>39.933598587490515</v>
      </c>
      <c r="F670" s="1">
        <f>VLOOKUP($B670,Valores!$A$2:$G$300,6,FALSE)*VLOOKUP(VLOOKUP($B670,Indices_Poder!$B$5:$E$250,3,FALSE),Indices_Poder!$G$6:$N$27,4,FALSE)*VLOOKUP($F$8,Regional!$A$2:$B$7,2,FALSE)</f>
        <v>38.37963929430817</v>
      </c>
      <c r="G670" s="1">
        <f>VLOOKUP($B670,Valores!$A$2:$G$300,6,FALSE)*VLOOKUP(VLOOKUP($B670,Indices_Poder!$B$5:$E$250,3,FALSE),Indices_Poder!$G$6:$N$27,4,FALSE)*VLOOKUP($G$8,Regional!$A$2:$B$7,2,FALSE)</f>
        <v>40.505487159854574</v>
      </c>
      <c r="H670" s="1">
        <f>VLOOKUP($B670,Valores!$A$2:$G$300,6,FALSE)*VLOOKUP(VLOOKUP($B670,Indices_Poder!$B$5:$E$250,3,FALSE),Indices_Poder!$G$6:$N$27,4,FALSE)*VLOOKUP($H$8,Regional!$A$2:$B$7,2,FALSE)</f>
        <v>39.669346626467124</v>
      </c>
      <c r="I670" s="2">
        <f>VLOOKUP($B670,Valores!$A$2:$G$300,6,FALSE)*VLOOKUP(VLOOKUP($B670,Indices_Poder!$B$5:$E$250,3,FALSE),Indices_Poder!$G$6:$N$27,4,FALSE)*VLOOKUP($I$8,Regional!$A$2:$B$7,2,FALSE)</f>
        <v>40.016423829005312</v>
      </c>
      <c r="J670" s="3">
        <f t="shared" si="334"/>
        <v>499169.98234363145</v>
      </c>
      <c r="K670" s="1">
        <f t="shared" si="335"/>
        <v>479745.4911788521</v>
      </c>
      <c r="L670" s="1">
        <f t="shared" si="336"/>
        <v>506318.58949818218</v>
      </c>
      <c r="M670" s="1">
        <f t="shared" si="337"/>
        <v>495866.83283083903</v>
      </c>
      <c r="N670" s="2">
        <f t="shared" si="338"/>
        <v>500205.29786256643</v>
      </c>
      <c r="O670" s="6" t="str">
        <f>VLOOKUP(B670,Valores!$A$2:$O$300,14,FALSE)</f>
        <v>Rateio</v>
      </c>
      <c r="P670" s="6" t="str">
        <f>VLOOKUP(B670,Valores!$A$2:$O$300,15,FALSE)</f>
        <v>UAR</v>
      </c>
      <c r="Q670" s="5">
        <f t="shared" si="353"/>
        <v>242813.61391993769</v>
      </c>
      <c r="R670" s="5">
        <f t="shared" si="339"/>
        <v>233364.86686962101</v>
      </c>
      <c r="S670" s="5">
        <f t="shared" si="340"/>
        <v>246290.9446871861</v>
      </c>
      <c r="T670" s="5">
        <f t="shared" si="341"/>
        <v>241206.84728955373</v>
      </c>
      <c r="U670" s="5">
        <f t="shared" si="342"/>
        <v>243317.22734140113</v>
      </c>
      <c r="W670" s="1">
        <f t="shared" si="354"/>
        <v>741983.59626356908</v>
      </c>
      <c r="X670" s="7">
        <f t="shared" si="355"/>
        <v>0</v>
      </c>
      <c r="Z670" s="1">
        <f t="shared" si="356"/>
        <v>713110.35804847314</v>
      </c>
      <c r="AA670" s="7">
        <f t="shared" si="357"/>
        <v>0</v>
      </c>
      <c r="AC670" s="1">
        <f t="shared" si="358"/>
        <v>752609.53418536833</v>
      </c>
      <c r="AD670" s="7">
        <f t="shared" si="359"/>
        <v>0</v>
      </c>
      <c r="AF670" s="1">
        <f t="shared" si="360"/>
        <v>737073.6801203927</v>
      </c>
      <c r="AG670" s="7">
        <f t="shared" si="361"/>
        <v>0</v>
      </c>
      <c r="AI670" s="1">
        <f t="shared" si="362"/>
        <v>743522.52520396758</v>
      </c>
      <c r="AJ670" s="7">
        <f t="shared" si="363"/>
        <v>0</v>
      </c>
    </row>
    <row r="671" spans="1:36" x14ac:dyDescent="0.2">
      <c r="A671" s="5">
        <v>15</v>
      </c>
      <c r="B671" s="6" t="s">
        <v>6</v>
      </c>
      <c r="C671" s="131" t="str">
        <f>VLOOKUP(B671,Valores!$A$2:$F$300,5,FALSE)</f>
        <v>kg</v>
      </c>
      <c r="D671" s="131">
        <f>300*6*D658</f>
        <v>1800</v>
      </c>
      <c r="E671" s="3">
        <f>VLOOKUP($B671,Valores!$A$2:$G$300,6,FALSE)*VLOOKUP(VLOOKUP($B671,Indices_Poder!$B$5:$E$250,3,FALSE),Indices_Poder!$G$6:$N$27,4,FALSE)*VLOOKUP($E$8,Regional!$A$2:$B$7,2,FALSE)</f>
        <v>46.691316437230633</v>
      </c>
      <c r="F671" s="1">
        <f>VLOOKUP($B671,Valores!$A$2:$G$300,6,FALSE)*VLOOKUP(VLOOKUP($B671,Indices_Poder!$B$5:$E$250,3,FALSE),Indices_Poder!$G$6:$N$27,4,FALSE)*VLOOKUP($F$8,Regional!$A$2:$B$7,2,FALSE)</f>
        <v>44.87439014821642</v>
      </c>
      <c r="G671" s="1">
        <f>VLOOKUP($B671,Valores!$A$2:$G$300,6,FALSE)*VLOOKUP(VLOOKUP($B671,Indices_Poder!$B$5:$E$250,3,FALSE),Indices_Poder!$G$6:$N$27,4,FALSE)*VLOOKUP($G$8,Regional!$A$2:$B$7,2,FALSE)</f>
        <v>47.359982203492201</v>
      </c>
      <c r="H671" s="1">
        <f>VLOOKUP($B671,Valores!$A$2:$G$300,6,FALSE)*VLOOKUP(VLOOKUP($B671,Indices_Poder!$B$5:$E$250,3,FALSE),Indices_Poder!$G$6:$N$27,4,FALSE)*VLOOKUP($H$8,Regional!$A$2:$B$7,2,FALSE)</f>
        <v>46.382346738337354</v>
      </c>
      <c r="I671" s="2">
        <f>VLOOKUP($B671,Valores!$A$2:$G$300,6,FALSE)*VLOOKUP(VLOOKUP($B671,Indices_Poder!$B$5:$E$250,3,FALSE),Indices_Poder!$G$6:$N$27,4,FALSE)*VLOOKUP($I$8,Regional!$A$2:$B$7,2,FALSE)</f>
        <v>46.788157686137481</v>
      </c>
      <c r="J671" s="3">
        <f t="shared" si="334"/>
        <v>84044.369587015142</v>
      </c>
      <c r="K671" s="1">
        <f t="shared" si="335"/>
        <v>80773.902266789562</v>
      </c>
      <c r="L671" s="1">
        <f t="shared" si="336"/>
        <v>85247.967966285956</v>
      </c>
      <c r="M671" s="1">
        <f t="shared" si="337"/>
        <v>83488.224129007242</v>
      </c>
      <c r="N671" s="2">
        <f t="shared" si="338"/>
        <v>84218.683835047472</v>
      </c>
      <c r="O671" s="6">
        <f>VLOOKUP(B671,Valores!$A$2:$O$300,14,FALSE)</f>
        <v>3.1300000000000001E-2</v>
      </c>
      <c r="P671" s="6" t="str">
        <f>VLOOKUP(B671,Valores!$A$2:$O$300,15,FALSE)</f>
        <v>UAR</v>
      </c>
      <c r="Q671" s="5">
        <f t="shared" si="353"/>
        <v>40882.099947664065</v>
      </c>
      <c r="R671" s="5">
        <f t="shared" si="339"/>
        <v>39291.231070688285</v>
      </c>
      <c r="S671" s="5">
        <f t="shared" si="340"/>
        <v>41467.571996297258</v>
      </c>
      <c r="T671" s="5">
        <f t="shared" si="341"/>
        <v>40611.571483812826</v>
      </c>
      <c r="U671" s="5">
        <f t="shared" si="342"/>
        <v>40966.892451259198</v>
      </c>
      <c r="W671" s="1">
        <f t="shared" si="354"/>
        <v>124926.4695346792</v>
      </c>
      <c r="X671" s="7">
        <f t="shared" si="355"/>
        <v>3910.1984964354592</v>
      </c>
      <c r="Z671" s="1">
        <f t="shared" si="356"/>
        <v>120065.13333747785</v>
      </c>
      <c r="AA671" s="7">
        <f t="shared" si="357"/>
        <v>3758.038673463057</v>
      </c>
      <c r="AC671" s="1">
        <f t="shared" si="358"/>
        <v>126715.53996258322</v>
      </c>
      <c r="AD671" s="7">
        <f t="shared" si="359"/>
        <v>3966.1964008288551</v>
      </c>
      <c r="AF671" s="1">
        <f t="shared" si="360"/>
        <v>124099.79561282007</v>
      </c>
      <c r="AG671" s="7">
        <f t="shared" si="361"/>
        <v>3884.3236026812683</v>
      </c>
      <c r="AI671" s="1">
        <f t="shared" si="362"/>
        <v>125185.57628630666</v>
      </c>
      <c r="AJ671" s="7">
        <f t="shared" si="363"/>
        <v>3918.3085377613988</v>
      </c>
    </row>
    <row r="672" spans="1:36" x14ac:dyDescent="0.2">
      <c r="A672" s="5">
        <v>16</v>
      </c>
      <c r="B672" s="6" t="s">
        <v>7</v>
      </c>
      <c r="C672" s="131" t="str">
        <f>VLOOKUP(B672,Valores!$A$2:$F$300,5,FALSE)</f>
        <v>kg</v>
      </c>
      <c r="D672" s="131">
        <f>300*6*D659</f>
        <v>3600</v>
      </c>
      <c r="E672" s="3">
        <f>VLOOKUP($B672,Valores!$A$2:$G$300,6,FALSE)*VLOOKUP(VLOOKUP($B672,Indices_Poder!$B$5:$E$250,3,FALSE),Indices_Poder!$G$6:$N$27,4,FALSE)*VLOOKUP($E$8,Regional!$A$2:$B$7,2,FALSE)</f>
        <v>46.691316437230633</v>
      </c>
      <c r="F672" s="1">
        <f>VLOOKUP($B672,Valores!$A$2:$G$300,6,FALSE)*VLOOKUP(VLOOKUP($B672,Indices_Poder!$B$5:$E$250,3,FALSE),Indices_Poder!$G$6:$N$27,4,FALSE)*VLOOKUP($F$8,Regional!$A$2:$B$7,2,FALSE)</f>
        <v>44.87439014821642</v>
      </c>
      <c r="G672" s="1">
        <f>VLOOKUP($B672,Valores!$A$2:$G$300,6,FALSE)*VLOOKUP(VLOOKUP($B672,Indices_Poder!$B$5:$E$250,3,FALSE),Indices_Poder!$G$6:$N$27,4,FALSE)*VLOOKUP($G$8,Regional!$A$2:$B$7,2,FALSE)</f>
        <v>47.359982203492201</v>
      </c>
      <c r="H672" s="1">
        <f>VLOOKUP($B672,Valores!$A$2:$G$300,6,FALSE)*VLOOKUP(VLOOKUP($B672,Indices_Poder!$B$5:$E$250,3,FALSE),Indices_Poder!$G$6:$N$27,4,FALSE)*VLOOKUP($H$8,Regional!$A$2:$B$7,2,FALSE)</f>
        <v>46.382346738337354</v>
      </c>
      <c r="I672" s="2">
        <f>VLOOKUP($B672,Valores!$A$2:$G$300,6,FALSE)*VLOOKUP(VLOOKUP($B672,Indices_Poder!$B$5:$E$250,3,FALSE),Indices_Poder!$G$6:$N$27,4,FALSE)*VLOOKUP($I$8,Regional!$A$2:$B$7,2,FALSE)</f>
        <v>46.788157686137481</v>
      </c>
      <c r="J672" s="3">
        <f t="shared" si="334"/>
        <v>168088.73917403028</v>
      </c>
      <c r="K672" s="1">
        <f t="shared" si="335"/>
        <v>161547.80453357912</v>
      </c>
      <c r="L672" s="1">
        <f t="shared" si="336"/>
        <v>170495.93593257191</v>
      </c>
      <c r="M672" s="1">
        <f t="shared" si="337"/>
        <v>166976.44825801448</v>
      </c>
      <c r="N672" s="2">
        <f t="shared" si="338"/>
        <v>168437.36767009494</v>
      </c>
      <c r="O672" s="6">
        <f>VLOOKUP(B672,Valores!$A$2:$O$300,14,FALSE)</f>
        <v>3.1300000000000001E-2</v>
      </c>
      <c r="P672" s="6" t="str">
        <f>VLOOKUP(B672,Valores!$A$2:$O$300,15,FALSE)</f>
        <v>UAR</v>
      </c>
      <c r="Q672" s="5">
        <f t="shared" si="353"/>
        <v>81764.199895328129</v>
      </c>
      <c r="R672" s="5">
        <f t="shared" si="339"/>
        <v>78582.462141376571</v>
      </c>
      <c r="S672" s="5">
        <f t="shared" si="340"/>
        <v>82935.143992594516</v>
      </c>
      <c r="T672" s="5">
        <f t="shared" si="341"/>
        <v>81223.142967625652</v>
      </c>
      <c r="U672" s="5">
        <f t="shared" si="342"/>
        <v>81933.784902518397</v>
      </c>
      <c r="W672" s="1">
        <f t="shared" si="354"/>
        <v>249852.9390693584</v>
      </c>
      <c r="X672" s="7">
        <f t="shared" si="355"/>
        <v>7820.3969928709184</v>
      </c>
      <c r="Z672" s="1">
        <f t="shared" si="356"/>
        <v>240130.2666749557</v>
      </c>
      <c r="AA672" s="7">
        <f t="shared" si="357"/>
        <v>7516.0773469261139</v>
      </c>
      <c r="AC672" s="1">
        <f t="shared" si="358"/>
        <v>253431.07992516644</v>
      </c>
      <c r="AD672" s="7">
        <f t="shared" si="359"/>
        <v>7932.3928016577102</v>
      </c>
      <c r="AF672" s="1">
        <f t="shared" si="360"/>
        <v>248199.59122564015</v>
      </c>
      <c r="AG672" s="7">
        <f t="shared" si="361"/>
        <v>7768.6472053625366</v>
      </c>
      <c r="AI672" s="1">
        <f t="shared" si="362"/>
        <v>250371.15257261333</v>
      </c>
      <c r="AJ672" s="7">
        <f t="shared" si="363"/>
        <v>7836.6170755227977</v>
      </c>
    </row>
    <row r="673" spans="1:36" x14ac:dyDescent="0.2">
      <c r="A673" s="5">
        <v>17</v>
      </c>
      <c r="B673" s="6" t="s">
        <v>8</v>
      </c>
      <c r="C673" s="131" t="str">
        <f>VLOOKUP(B673,Valores!$A$2:$F$300,5,FALSE)</f>
        <v>kg</v>
      </c>
      <c r="D673" s="131">
        <f>300*D661</f>
        <v>900</v>
      </c>
      <c r="E673" s="3">
        <f>VLOOKUP($B673,Valores!$A$2:$G$300,6,FALSE)*VLOOKUP(VLOOKUP($B673,Indices_Poder!$B$5:$E$250,3,FALSE),Indices_Poder!$G$6:$N$27,4,FALSE)*VLOOKUP($E$8,Regional!$A$2:$B$7,2,FALSE)</f>
        <v>46.691316437230633</v>
      </c>
      <c r="F673" s="1">
        <f>VLOOKUP($B673,Valores!$A$2:$G$300,6,FALSE)*VLOOKUP(VLOOKUP($B673,Indices_Poder!$B$5:$E$250,3,FALSE),Indices_Poder!$G$6:$N$27,4,FALSE)*VLOOKUP($F$8,Regional!$A$2:$B$7,2,FALSE)</f>
        <v>44.87439014821642</v>
      </c>
      <c r="G673" s="1">
        <f>VLOOKUP($B673,Valores!$A$2:$G$300,6,FALSE)*VLOOKUP(VLOOKUP($B673,Indices_Poder!$B$5:$E$250,3,FALSE),Indices_Poder!$G$6:$N$27,4,FALSE)*VLOOKUP($G$8,Regional!$A$2:$B$7,2,FALSE)</f>
        <v>47.359982203492201</v>
      </c>
      <c r="H673" s="1">
        <f>VLOOKUP($B673,Valores!$A$2:$G$300,6,FALSE)*VLOOKUP(VLOOKUP($B673,Indices_Poder!$B$5:$E$250,3,FALSE),Indices_Poder!$G$6:$N$27,4,FALSE)*VLOOKUP($H$8,Regional!$A$2:$B$7,2,FALSE)</f>
        <v>46.382346738337354</v>
      </c>
      <c r="I673" s="2">
        <f>VLOOKUP($B673,Valores!$A$2:$G$300,6,FALSE)*VLOOKUP(VLOOKUP($B673,Indices_Poder!$B$5:$E$250,3,FALSE),Indices_Poder!$G$6:$N$27,4,FALSE)*VLOOKUP($I$8,Regional!$A$2:$B$7,2,FALSE)</f>
        <v>46.788157686137481</v>
      </c>
      <c r="J673" s="3">
        <f t="shared" si="334"/>
        <v>42022.184793507571</v>
      </c>
      <c r="K673" s="1">
        <f t="shared" si="335"/>
        <v>40386.951133394781</v>
      </c>
      <c r="L673" s="1">
        <f t="shared" si="336"/>
        <v>42623.983983142978</v>
      </c>
      <c r="M673" s="1">
        <f t="shared" si="337"/>
        <v>41744.112064503621</v>
      </c>
      <c r="N673" s="2">
        <f t="shared" si="338"/>
        <v>42109.341917523736</v>
      </c>
      <c r="O673" s="6">
        <f>VLOOKUP(B673,Valores!$A$2:$O$300,14,FALSE)</f>
        <v>3.1300000000000001E-2</v>
      </c>
      <c r="P673" s="6" t="str">
        <f>VLOOKUP(B673,Valores!$A$2:$O$300,15,FALSE)</f>
        <v>UAR</v>
      </c>
      <c r="Q673" s="5">
        <f t="shared" si="353"/>
        <v>20441.049973832032</v>
      </c>
      <c r="R673" s="5">
        <f t="shared" si="339"/>
        <v>19645.615535344143</v>
      </c>
      <c r="S673" s="5">
        <f t="shared" si="340"/>
        <v>20733.785998148629</v>
      </c>
      <c r="T673" s="5">
        <f t="shared" si="341"/>
        <v>20305.785741906413</v>
      </c>
      <c r="U673" s="5">
        <f t="shared" si="342"/>
        <v>20483.446225629599</v>
      </c>
      <c r="W673" s="1">
        <f t="shared" si="354"/>
        <v>62463.2347673396</v>
      </c>
      <c r="X673" s="7">
        <f t="shared" si="355"/>
        <v>1955.0992482177296</v>
      </c>
      <c r="Z673" s="1">
        <f t="shared" si="356"/>
        <v>60032.566668738924</v>
      </c>
      <c r="AA673" s="7">
        <f t="shared" si="357"/>
        <v>1879.0193367315285</v>
      </c>
      <c r="AC673" s="1">
        <f t="shared" si="358"/>
        <v>63357.769981291611</v>
      </c>
      <c r="AD673" s="7">
        <f t="shared" si="359"/>
        <v>1983.0982004144275</v>
      </c>
      <c r="AF673" s="1">
        <f t="shared" si="360"/>
        <v>62049.897806410037</v>
      </c>
      <c r="AG673" s="7">
        <f t="shared" si="361"/>
        <v>1942.1618013406342</v>
      </c>
      <c r="AI673" s="1">
        <f t="shared" si="362"/>
        <v>62592.788143153331</v>
      </c>
      <c r="AJ673" s="7">
        <f t="shared" si="363"/>
        <v>1959.1542688806994</v>
      </c>
    </row>
    <row r="674" spans="1:36" x14ac:dyDescent="0.2">
      <c r="A674" s="5">
        <v>18</v>
      </c>
      <c r="B674" s="6" t="s">
        <v>9</v>
      </c>
      <c r="C674" s="131" t="str">
        <f>VLOOKUP(B674,Valores!$A$2:$F$300,5,FALSE)</f>
        <v>kg</v>
      </c>
      <c r="D674" s="131">
        <f>300*D662</f>
        <v>900</v>
      </c>
      <c r="E674" s="3">
        <f>VLOOKUP($B674,Valores!$A$2:$G$300,6,FALSE)*VLOOKUP(VLOOKUP($B674,Indices_Poder!$B$5:$E$250,3,FALSE),Indices_Poder!$G$6:$N$27,4,FALSE)*VLOOKUP($E$8,Regional!$A$2:$B$7,2,FALSE)</f>
        <v>46.691316437230633</v>
      </c>
      <c r="F674" s="1">
        <f>VLOOKUP($B674,Valores!$A$2:$G$300,6,FALSE)*VLOOKUP(VLOOKUP($B674,Indices_Poder!$B$5:$E$250,3,FALSE),Indices_Poder!$G$6:$N$27,4,FALSE)*VLOOKUP($F$8,Regional!$A$2:$B$7,2,FALSE)</f>
        <v>44.87439014821642</v>
      </c>
      <c r="G674" s="1">
        <f>VLOOKUP($B674,Valores!$A$2:$G$300,6,FALSE)*VLOOKUP(VLOOKUP($B674,Indices_Poder!$B$5:$E$250,3,FALSE),Indices_Poder!$G$6:$N$27,4,FALSE)*VLOOKUP($G$8,Regional!$A$2:$B$7,2,FALSE)</f>
        <v>47.359982203492201</v>
      </c>
      <c r="H674" s="1">
        <f>VLOOKUP($B674,Valores!$A$2:$G$300,6,FALSE)*VLOOKUP(VLOOKUP($B674,Indices_Poder!$B$5:$E$250,3,FALSE),Indices_Poder!$G$6:$N$27,4,FALSE)*VLOOKUP($H$8,Regional!$A$2:$B$7,2,FALSE)</f>
        <v>46.382346738337354</v>
      </c>
      <c r="I674" s="2">
        <f>VLOOKUP($B674,Valores!$A$2:$G$300,6,FALSE)*VLOOKUP(VLOOKUP($B674,Indices_Poder!$B$5:$E$250,3,FALSE),Indices_Poder!$G$6:$N$27,4,FALSE)*VLOOKUP($I$8,Regional!$A$2:$B$7,2,FALSE)</f>
        <v>46.788157686137481</v>
      </c>
      <c r="J674" s="3">
        <f t="shared" si="334"/>
        <v>42022.184793507571</v>
      </c>
      <c r="K674" s="1">
        <f t="shared" si="335"/>
        <v>40386.951133394781</v>
      </c>
      <c r="L674" s="1">
        <f t="shared" si="336"/>
        <v>42623.983983142978</v>
      </c>
      <c r="M674" s="1">
        <f t="shared" si="337"/>
        <v>41744.112064503621</v>
      </c>
      <c r="N674" s="2">
        <f t="shared" si="338"/>
        <v>42109.341917523736</v>
      </c>
      <c r="O674" s="6">
        <f>VLOOKUP(B674,Valores!$A$2:$O$300,14,FALSE)</f>
        <v>3.1300000000000001E-2</v>
      </c>
      <c r="P674" s="6" t="str">
        <f>VLOOKUP(B674,Valores!$A$2:$O$300,15,FALSE)</f>
        <v>UAR</v>
      </c>
      <c r="Q674" s="5">
        <f t="shared" si="353"/>
        <v>20441.049973832032</v>
      </c>
      <c r="R674" s="5">
        <f t="shared" si="339"/>
        <v>19645.615535344143</v>
      </c>
      <c r="S674" s="5">
        <f t="shared" si="340"/>
        <v>20733.785998148629</v>
      </c>
      <c r="T674" s="5">
        <f t="shared" si="341"/>
        <v>20305.785741906413</v>
      </c>
      <c r="U674" s="5">
        <f t="shared" si="342"/>
        <v>20483.446225629599</v>
      </c>
      <c r="W674" s="1">
        <f t="shared" si="354"/>
        <v>62463.2347673396</v>
      </c>
      <c r="X674" s="7">
        <f t="shared" si="355"/>
        <v>1955.0992482177296</v>
      </c>
      <c r="Z674" s="1">
        <f t="shared" si="356"/>
        <v>60032.566668738924</v>
      </c>
      <c r="AA674" s="7">
        <f t="shared" si="357"/>
        <v>1879.0193367315285</v>
      </c>
      <c r="AC674" s="1">
        <f t="shared" si="358"/>
        <v>63357.769981291611</v>
      </c>
      <c r="AD674" s="7">
        <f t="shared" si="359"/>
        <v>1983.0982004144275</v>
      </c>
      <c r="AF674" s="1">
        <f t="shared" si="360"/>
        <v>62049.897806410037</v>
      </c>
      <c r="AG674" s="7">
        <f t="shared" si="361"/>
        <v>1942.1618013406342</v>
      </c>
      <c r="AI674" s="1">
        <f t="shared" si="362"/>
        <v>62592.788143153331</v>
      </c>
      <c r="AJ674" s="7">
        <f t="shared" si="363"/>
        <v>1959.1542688806994</v>
      </c>
    </row>
    <row r="675" spans="1:36" x14ac:dyDescent="0.2">
      <c r="A675" s="5">
        <v>19</v>
      </c>
      <c r="B675" s="6" t="s">
        <v>578</v>
      </c>
      <c r="C675" s="131" t="str">
        <f>VLOOKUP(B675,Valores!$A$2:$F$300,5,FALSE)</f>
        <v>kg</v>
      </c>
      <c r="D675" s="131">
        <f>300*D663</f>
        <v>900</v>
      </c>
      <c r="E675" s="3">
        <f>VLOOKUP($B675,Valores!$A$2:$G$300,6,FALSE)*VLOOKUP(VLOOKUP($B675,Indices_Poder!$B$5:$E$250,3,FALSE),Indices_Poder!$G$6:$N$27,4,FALSE)*VLOOKUP($E$8,Regional!$A$2:$B$7,2,FALSE)</f>
        <v>46.691316437230633</v>
      </c>
      <c r="F675" s="1">
        <f>VLOOKUP($B675,Valores!$A$2:$G$300,6,FALSE)*VLOOKUP(VLOOKUP($B675,Indices_Poder!$B$5:$E$250,3,FALSE),Indices_Poder!$G$6:$N$27,4,FALSE)*VLOOKUP($F$8,Regional!$A$2:$B$7,2,FALSE)</f>
        <v>44.87439014821642</v>
      </c>
      <c r="G675" s="1">
        <f>VLOOKUP($B675,Valores!$A$2:$G$300,6,FALSE)*VLOOKUP(VLOOKUP($B675,Indices_Poder!$B$5:$E$250,3,FALSE),Indices_Poder!$G$6:$N$27,4,FALSE)*VLOOKUP($G$8,Regional!$A$2:$B$7,2,FALSE)</f>
        <v>47.359982203492201</v>
      </c>
      <c r="H675" s="1">
        <f>VLOOKUP($B675,Valores!$A$2:$G$300,6,FALSE)*VLOOKUP(VLOOKUP($B675,Indices_Poder!$B$5:$E$250,3,FALSE),Indices_Poder!$G$6:$N$27,4,FALSE)*VLOOKUP($H$8,Regional!$A$2:$B$7,2,FALSE)</f>
        <v>46.382346738337354</v>
      </c>
      <c r="I675" s="2">
        <f>VLOOKUP($B675,Valores!$A$2:$G$300,6,FALSE)*VLOOKUP(VLOOKUP($B675,Indices_Poder!$B$5:$E$250,3,FALSE),Indices_Poder!$G$6:$N$27,4,FALSE)*VLOOKUP($I$8,Regional!$A$2:$B$7,2,FALSE)</f>
        <v>46.788157686137481</v>
      </c>
      <c r="J675" s="3">
        <f t="shared" si="334"/>
        <v>42022.184793507571</v>
      </c>
      <c r="K675" s="1">
        <f t="shared" si="335"/>
        <v>40386.951133394781</v>
      </c>
      <c r="L675" s="1">
        <f t="shared" si="336"/>
        <v>42623.983983142978</v>
      </c>
      <c r="M675" s="1">
        <f t="shared" si="337"/>
        <v>41744.112064503621</v>
      </c>
      <c r="N675" s="2">
        <f t="shared" si="338"/>
        <v>42109.341917523736</v>
      </c>
      <c r="O675" s="6">
        <f>VLOOKUP(B675,Valores!$A$2:$O$300,14,FALSE)</f>
        <v>3.1300000000000001E-2</v>
      </c>
      <c r="P675" s="6" t="str">
        <f>VLOOKUP(B675,Valores!$A$2:$O$300,15,FALSE)</f>
        <v>UAR</v>
      </c>
      <c r="Q675" s="5">
        <f t="shared" si="353"/>
        <v>20441.049973832032</v>
      </c>
      <c r="R675" s="5">
        <f t="shared" si="339"/>
        <v>19645.615535344143</v>
      </c>
      <c r="S675" s="5">
        <f t="shared" si="340"/>
        <v>20733.785998148629</v>
      </c>
      <c r="T675" s="5">
        <f t="shared" si="341"/>
        <v>20305.785741906413</v>
      </c>
      <c r="U675" s="5">
        <f t="shared" si="342"/>
        <v>20483.446225629599</v>
      </c>
      <c r="W675" s="1">
        <f t="shared" si="354"/>
        <v>62463.2347673396</v>
      </c>
      <c r="X675" s="7">
        <f t="shared" si="355"/>
        <v>1955.0992482177296</v>
      </c>
      <c r="Z675" s="1">
        <f t="shared" si="356"/>
        <v>60032.566668738924</v>
      </c>
      <c r="AA675" s="7">
        <f t="shared" si="357"/>
        <v>1879.0193367315285</v>
      </c>
      <c r="AC675" s="1">
        <f t="shared" si="358"/>
        <v>63357.769981291611</v>
      </c>
      <c r="AD675" s="7">
        <f t="shared" si="359"/>
        <v>1983.0982004144275</v>
      </c>
      <c r="AF675" s="1">
        <f t="shared" si="360"/>
        <v>62049.897806410037</v>
      </c>
      <c r="AG675" s="7">
        <f t="shared" si="361"/>
        <v>1942.1618013406342</v>
      </c>
      <c r="AI675" s="1">
        <f t="shared" si="362"/>
        <v>62592.788143153331</v>
      </c>
      <c r="AJ675" s="7">
        <f t="shared" si="363"/>
        <v>1959.1542688806994</v>
      </c>
    </row>
    <row r="676" spans="1:36" x14ac:dyDescent="0.2">
      <c r="A676" s="5">
        <v>20</v>
      </c>
      <c r="B676" s="6" t="s">
        <v>10</v>
      </c>
      <c r="C676" s="131" t="str">
        <f>VLOOKUP(B676,Valores!$A$2:$F$300,5,FALSE)</f>
        <v>kg</v>
      </c>
      <c r="D676" s="131">
        <f>300*D680</f>
        <v>900</v>
      </c>
      <c r="E676" s="3">
        <f>VLOOKUP($B676,Valores!$A$2:$G$300,6,FALSE)*VLOOKUP(VLOOKUP($B676,Indices_Poder!$B$5:$E$250,3,FALSE),Indices_Poder!$G$6:$N$27,4,FALSE)*VLOOKUP($E$8,Regional!$A$2:$B$7,2,FALSE)</f>
        <v>46.691316437230633</v>
      </c>
      <c r="F676" s="1">
        <f>VLOOKUP($B676,Valores!$A$2:$G$300,6,FALSE)*VLOOKUP(VLOOKUP($B676,Indices_Poder!$B$5:$E$250,3,FALSE),Indices_Poder!$G$6:$N$27,4,FALSE)*VLOOKUP($F$8,Regional!$A$2:$B$7,2,FALSE)</f>
        <v>44.87439014821642</v>
      </c>
      <c r="G676" s="1">
        <f>VLOOKUP($B676,Valores!$A$2:$G$300,6,FALSE)*VLOOKUP(VLOOKUP($B676,Indices_Poder!$B$5:$E$250,3,FALSE),Indices_Poder!$G$6:$N$27,4,FALSE)*VLOOKUP($G$8,Regional!$A$2:$B$7,2,FALSE)</f>
        <v>47.359982203492201</v>
      </c>
      <c r="H676" s="1">
        <f>VLOOKUP($B676,Valores!$A$2:$G$300,6,FALSE)*VLOOKUP(VLOOKUP($B676,Indices_Poder!$B$5:$E$250,3,FALSE),Indices_Poder!$G$6:$N$27,4,FALSE)*VLOOKUP($H$8,Regional!$A$2:$B$7,2,FALSE)</f>
        <v>46.382346738337354</v>
      </c>
      <c r="I676" s="2">
        <f>VLOOKUP($B676,Valores!$A$2:$G$300,6,FALSE)*VLOOKUP(VLOOKUP($B676,Indices_Poder!$B$5:$E$250,3,FALSE),Indices_Poder!$G$6:$N$27,4,FALSE)*VLOOKUP($I$8,Regional!$A$2:$B$7,2,FALSE)</f>
        <v>46.788157686137481</v>
      </c>
      <c r="J676" s="3">
        <f t="shared" si="334"/>
        <v>42022.184793507571</v>
      </c>
      <c r="K676" s="1">
        <f t="shared" si="335"/>
        <v>40386.951133394781</v>
      </c>
      <c r="L676" s="1">
        <f t="shared" si="336"/>
        <v>42623.983983142978</v>
      </c>
      <c r="M676" s="1">
        <f t="shared" si="337"/>
        <v>41744.112064503621</v>
      </c>
      <c r="N676" s="2">
        <f t="shared" si="338"/>
        <v>42109.341917523736</v>
      </c>
      <c r="O676" s="6">
        <f>VLOOKUP(B676,Valores!$A$2:$O$300,14,FALSE)</f>
        <v>3.1300000000000001E-2</v>
      </c>
      <c r="P676" s="6" t="str">
        <f>VLOOKUP(B676,Valores!$A$2:$O$300,15,FALSE)</f>
        <v>UAR</v>
      </c>
      <c r="Q676" s="5">
        <f t="shared" si="353"/>
        <v>20441.049973832032</v>
      </c>
      <c r="R676" s="5">
        <f t="shared" si="339"/>
        <v>19645.615535344143</v>
      </c>
      <c r="S676" s="5">
        <f t="shared" si="340"/>
        <v>20733.785998148629</v>
      </c>
      <c r="T676" s="5">
        <f t="shared" si="341"/>
        <v>20305.785741906413</v>
      </c>
      <c r="U676" s="5">
        <f t="shared" si="342"/>
        <v>20483.446225629599</v>
      </c>
      <c r="W676" s="1">
        <f t="shared" si="354"/>
        <v>62463.2347673396</v>
      </c>
      <c r="X676" s="7">
        <f t="shared" si="355"/>
        <v>1955.0992482177296</v>
      </c>
      <c r="Z676" s="1">
        <f t="shared" si="356"/>
        <v>60032.566668738924</v>
      </c>
      <c r="AA676" s="7">
        <f t="shared" si="357"/>
        <v>1879.0193367315285</v>
      </c>
      <c r="AC676" s="1">
        <f t="shared" si="358"/>
        <v>63357.769981291611</v>
      </c>
      <c r="AD676" s="7">
        <f t="shared" si="359"/>
        <v>1983.0982004144275</v>
      </c>
      <c r="AF676" s="1">
        <f t="shared" si="360"/>
        <v>62049.897806410037</v>
      </c>
      <c r="AG676" s="7">
        <f t="shared" si="361"/>
        <v>1942.1618013406342</v>
      </c>
      <c r="AI676" s="1">
        <f t="shared" si="362"/>
        <v>62592.788143153331</v>
      </c>
      <c r="AJ676" s="7">
        <f t="shared" si="363"/>
        <v>1959.1542688806994</v>
      </c>
    </row>
    <row r="677" spans="1:36" x14ac:dyDescent="0.2">
      <c r="A677" s="5">
        <v>21</v>
      </c>
      <c r="B677" s="6" t="s">
        <v>589</v>
      </c>
      <c r="C677" s="131" t="str">
        <f>VLOOKUP(B677,Valores!$A$2:$F$300,5,FALSE)</f>
        <v>kg</v>
      </c>
      <c r="D677" s="131">
        <v>15000</v>
      </c>
      <c r="E677" s="3">
        <f>VLOOKUP($B677,Valores!$A$2:$G$300,6,FALSE)*VLOOKUP(VLOOKUP($B677,Indices_Poder!$B$5:$E$250,3,FALSE),Indices_Poder!$G$6:$N$27,4,FALSE)*VLOOKUP($E$8,Regional!$A$2:$B$7,2,FALSE)</f>
        <v>46.691316437230633</v>
      </c>
      <c r="F677" s="1">
        <f>VLOOKUP($B677,Valores!$A$2:$G$300,6,FALSE)*VLOOKUP(VLOOKUP($B677,Indices_Poder!$B$5:$E$250,3,FALSE),Indices_Poder!$G$6:$N$27,4,FALSE)*VLOOKUP($F$8,Regional!$A$2:$B$7,2,FALSE)</f>
        <v>44.87439014821642</v>
      </c>
      <c r="G677" s="1">
        <f>VLOOKUP($B677,Valores!$A$2:$G$300,6,FALSE)*VLOOKUP(VLOOKUP($B677,Indices_Poder!$B$5:$E$250,3,FALSE),Indices_Poder!$G$6:$N$27,4,FALSE)*VLOOKUP($G$8,Regional!$A$2:$B$7,2,FALSE)</f>
        <v>47.359982203492201</v>
      </c>
      <c r="H677" s="1">
        <f>VLOOKUP($B677,Valores!$A$2:$G$300,6,FALSE)*VLOOKUP(VLOOKUP($B677,Indices_Poder!$B$5:$E$250,3,FALSE),Indices_Poder!$G$6:$N$27,4,FALSE)*VLOOKUP($H$8,Regional!$A$2:$B$7,2,FALSE)</f>
        <v>46.382346738337354</v>
      </c>
      <c r="I677" s="2">
        <f>VLOOKUP($B677,Valores!$A$2:$G$300,6,FALSE)*VLOOKUP(VLOOKUP($B677,Indices_Poder!$B$5:$E$250,3,FALSE),Indices_Poder!$G$6:$N$27,4,FALSE)*VLOOKUP($I$8,Regional!$A$2:$B$7,2,FALSE)</f>
        <v>46.788157686137481</v>
      </c>
      <c r="J677" s="3">
        <f t="shared" si="334"/>
        <v>700369.74655845948</v>
      </c>
      <c r="K677" s="1">
        <f t="shared" si="335"/>
        <v>673115.85222324636</v>
      </c>
      <c r="L677" s="1">
        <f t="shared" si="336"/>
        <v>710399.73305238306</v>
      </c>
      <c r="M677" s="1">
        <f t="shared" si="337"/>
        <v>695735.20107506029</v>
      </c>
      <c r="N677" s="2">
        <f t="shared" si="338"/>
        <v>701822.36529206217</v>
      </c>
      <c r="O677" s="6">
        <f>VLOOKUP(B677,Valores!$A$2:$O$300,14,FALSE)</f>
        <v>3.1300000000000001E-2</v>
      </c>
      <c r="P677" s="6" t="str">
        <f>VLOOKUP(B677,Valores!$A$2:$O$300,15,FALSE)</f>
        <v>UAR</v>
      </c>
      <c r="Q677" s="5">
        <f t="shared" si="353"/>
        <v>340684.16623053385</v>
      </c>
      <c r="R677" s="5">
        <f t="shared" si="339"/>
        <v>327426.92558906903</v>
      </c>
      <c r="S677" s="5">
        <f t="shared" si="340"/>
        <v>345563.09996914386</v>
      </c>
      <c r="T677" s="5">
        <f t="shared" si="341"/>
        <v>338429.7623651069</v>
      </c>
      <c r="U677" s="5">
        <f t="shared" si="342"/>
        <v>341390.77042715991</v>
      </c>
      <c r="W677" s="1">
        <f t="shared" si="354"/>
        <v>1041053.9127889933</v>
      </c>
      <c r="X677" s="7">
        <f t="shared" si="355"/>
        <v>32584.987470295491</v>
      </c>
      <c r="Z677" s="1">
        <f t="shared" si="356"/>
        <v>1000542.7778123154</v>
      </c>
      <c r="AA677" s="7">
        <f t="shared" si="357"/>
        <v>31316.988945525474</v>
      </c>
      <c r="AC677" s="1">
        <f t="shared" si="358"/>
        <v>1055962.8330215269</v>
      </c>
      <c r="AD677" s="7">
        <f t="shared" si="359"/>
        <v>33051.636673573797</v>
      </c>
      <c r="AF677" s="1">
        <f t="shared" si="360"/>
        <v>1034164.9634401673</v>
      </c>
      <c r="AG677" s="7">
        <f t="shared" si="361"/>
        <v>32369.363355677237</v>
      </c>
      <c r="AI677" s="1">
        <f t="shared" si="362"/>
        <v>1043213.135719222</v>
      </c>
      <c r="AJ677" s="7">
        <f t="shared" si="363"/>
        <v>32652.571148011652</v>
      </c>
    </row>
    <row r="678" spans="1:36" x14ac:dyDescent="0.2">
      <c r="A678" s="5">
        <v>22</v>
      </c>
      <c r="B678" s="6" t="s">
        <v>463</v>
      </c>
      <c r="C678" s="131" t="str">
        <f>VLOOKUP(B678,Valores!$A$2:$F$300,5,FALSE)</f>
        <v>cj</v>
      </c>
      <c r="D678" s="131">
        <v>6</v>
      </c>
      <c r="E678" s="3">
        <f>VLOOKUP($B678,Valores!$A$2:$G$300,6,FALSE)*VLOOKUP(VLOOKUP($B678,Indices_Poder!$B$5:$E$250,3,FALSE),Indices_Poder!$G$6:$N$27,4,FALSE)*VLOOKUP($E$8,Regional!$A$2:$B$7,2,FALSE)</f>
        <v>1846.1796598300843</v>
      </c>
      <c r="F678" s="1">
        <f>VLOOKUP($B678,Valores!$A$2:$G$300,6,FALSE)*VLOOKUP(VLOOKUP($B678,Indices_Poder!$B$5:$E$250,3,FALSE),Indices_Poder!$G$6:$N$27,4,FALSE)*VLOOKUP($F$8,Regional!$A$2:$B$7,2,FALSE)</f>
        <v>1774.3381994870667</v>
      </c>
      <c r="G678" s="1">
        <f>VLOOKUP($B678,Valores!$A$2:$G$300,6,FALSE)*VLOOKUP(VLOOKUP($B678,Indices_Poder!$B$5:$E$250,3,FALSE),Indices_Poder!$G$6:$N$27,4,FALSE)*VLOOKUP($G$8,Regional!$A$2:$B$7,2,FALSE)</f>
        <v>1872.6187759461695</v>
      </c>
      <c r="H678" s="1">
        <f>VLOOKUP($B678,Valores!$A$2:$G$300,6,FALSE)*VLOOKUP(VLOOKUP($B678,Indices_Poder!$B$5:$E$250,3,FALSE),Indices_Poder!$G$6:$N$27,4,FALSE)*VLOOKUP($H$8,Regional!$A$2:$B$7,2,FALSE)</f>
        <v>1833.9629647971349</v>
      </c>
      <c r="I678" s="2">
        <f>VLOOKUP($B678,Valores!$A$2:$G$300,6,FALSE)*VLOOKUP(VLOOKUP($B678,Indices_Poder!$B$5:$E$250,3,FALSE),Indices_Poder!$G$6:$N$27,4,FALSE)*VLOOKUP($I$8,Regional!$A$2:$B$7,2,FALSE)</f>
        <v>1850.0087731986209</v>
      </c>
      <c r="J678" s="3">
        <f t="shared" si="334"/>
        <v>11077.077958980506</v>
      </c>
      <c r="K678" s="1">
        <f t="shared" si="335"/>
        <v>10646.0291969224</v>
      </c>
      <c r="L678" s="1">
        <f t="shared" si="336"/>
        <v>11235.712655677016</v>
      </c>
      <c r="M678" s="1">
        <f t="shared" si="337"/>
        <v>11003.777788782809</v>
      </c>
      <c r="N678" s="2">
        <f t="shared" si="338"/>
        <v>11100.052639191726</v>
      </c>
      <c r="O678" s="6">
        <f>VLOOKUP(B678,Valores!$A$2:$O$300,14,FALSE)</f>
        <v>2.7E-2</v>
      </c>
      <c r="P678" s="6" t="str">
        <f>VLOOKUP(B678,Valores!$A$2:$O$300,15,FALSE)</f>
        <v>COM</v>
      </c>
      <c r="Q678" s="5">
        <f t="shared" si="353"/>
        <v>0</v>
      </c>
      <c r="R678" s="5">
        <f t="shared" si="339"/>
        <v>0</v>
      </c>
      <c r="S678" s="5">
        <f t="shared" si="340"/>
        <v>0</v>
      </c>
      <c r="T678" s="5">
        <f t="shared" si="341"/>
        <v>0</v>
      </c>
      <c r="U678" s="5">
        <f t="shared" si="342"/>
        <v>0</v>
      </c>
      <c r="W678" s="1">
        <f t="shared" si="354"/>
        <v>11077.077958980506</v>
      </c>
      <c r="X678" s="7">
        <f t="shared" si="355"/>
        <v>299.08110489247366</v>
      </c>
      <c r="Z678" s="1">
        <f t="shared" si="356"/>
        <v>10646.0291969224</v>
      </c>
      <c r="AA678" s="7">
        <f t="shared" si="357"/>
        <v>287.4427883169048</v>
      </c>
      <c r="AC678" s="1">
        <f t="shared" si="358"/>
        <v>11235.712655677016</v>
      </c>
      <c r="AD678" s="7">
        <f t="shared" si="359"/>
        <v>303.36424170327945</v>
      </c>
      <c r="AF678" s="1">
        <f t="shared" si="360"/>
        <v>11003.777788782809</v>
      </c>
      <c r="AG678" s="7">
        <f t="shared" si="361"/>
        <v>297.10200029713582</v>
      </c>
      <c r="AI678" s="1">
        <f t="shared" si="362"/>
        <v>11100.052639191726</v>
      </c>
      <c r="AJ678" s="7">
        <f t="shared" si="363"/>
        <v>299.70142125817659</v>
      </c>
    </row>
    <row r="679" spans="1:36" x14ac:dyDescent="0.2">
      <c r="A679" s="5">
        <v>23</v>
      </c>
      <c r="B679" s="6" t="s">
        <v>465</v>
      </c>
      <c r="C679" s="131" t="str">
        <f>VLOOKUP(B679,Valores!$A$2:$F$300,5,FALSE)</f>
        <v>cj</v>
      </c>
      <c r="D679" s="131">
        <v>0</v>
      </c>
      <c r="E679" s="3">
        <f>VLOOKUP($B679,Valores!$A$2:$G$300,6,FALSE)*VLOOKUP(VLOOKUP($B679,Indices_Poder!$B$5:$E$250,3,FALSE),Indices_Poder!$G$6:$N$27,4,FALSE)*VLOOKUP($E$8,Regional!$A$2:$B$7,2,FALSE)</f>
        <v>2826.2441523498101</v>
      </c>
      <c r="F679" s="1">
        <f>VLOOKUP($B679,Valores!$A$2:$G$300,6,FALSE)*VLOOKUP(VLOOKUP($B679,Indices_Poder!$B$5:$E$250,3,FALSE),Indices_Poder!$G$6:$N$27,4,FALSE)*VLOOKUP($F$8,Regional!$A$2:$B$7,2,FALSE)</f>
        <v>2716.2648737299755</v>
      </c>
      <c r="G679" s="1">
        <f>VLOOKUP($B679,Valores!$A$2:$G$300,6,FALSE)*VLOOKUP(VLOOKUP($B679,Indices_Poder!$B$5:$E$250,3,FALSE),Indices_Poder!$G$6:$N$27,4,FALSE)*VLOOKUP($G$8,Regional!$A$2:$B$7,2,FALSE)</f>
        <v>2866.7187599637086</v>
      </c>
      <c r="H679" s="1">
        <f>VLOOKUP($B679,Valores!$A$2:$G$300,6,FALSE)*VLOOKUP(VLOOKUP($B679,Indices_Poder!$B$5:$E$250,3,FALSE),Indices_Poder!$G$6:$N$27,4,FALSE)*VLOOKUP($H$8,Regional!$A$2:$B$7,2,FALSE)</f>
        <v>2807.5420922799399</v>
      </c>
      <c r="I679" s="2">
        <f>VLOOKUP($B679,Valores!$A$2:$G$300,6,FALSE)*VLOOKUP(VLOOKUP($B679,Indices_Poder!$B$5:$E$250,3,FALSE),Indices_Poder!$G$6:$N$27,4,FALSE)*VLOOKUP($I$8,Regional!$A$2:$B$7,2,FALSE)</f>
        <v>2832.1059920732023</v>
      </c>
      <c r="J679" s="3">
        <f t="shared" si="334"/>
        <v>0</v>
      </c>
      <c r="K679" s="1">
        <f t="shared" si="335"/>
        <v>0</v>
      </c>
      <c r="L679" s="1">
        <f t="shared" si="336"/>
        <v>0</v>
      </c>
      <c r="M679" s="1">
        <f t="shared" si="337"/>
        <v>0</v>
      </c>
      <c r="N679" s="2">
        <f t="shared" si="338"/>
        <v>0</v>
      </c>
      <c r="O679" s="6">
        <f>VLOOKUP(B679,Valores!$A$2:$O$300,14,FALSE)</f>
        <v>2.7E-2</v>
      </c>
      <c r="P679" s="6" t="str">
        <f>VLOOKUP(B679,Valores!$A$2:$O$300,15,FALSE)</f>
        <v>COM</v>
      </c>
      <c r="Q679" s="5">
        <f t="shared" si="353"/>
        <v>0</v>
      </c>
      <c r="R679" s="5">
        <f t="shared" si="339"/>
        <v>0</v>
      </c>
      <c r="S679" s="5">
        <f t="shared" si="340"/>
        <v>0</v>
      </c>
      <c r="T679" s="5">
        <f t="shared" si="341"/>
        <v>0</v>
      </c>
      <c r="U679" s="5">
        <f t="shared" si="342"/>
        <v>0</v>
      </c>
      <c r="W679" s="1">
        <f t="shared" si="354"/>
        <v>0</v>
      </c>
      <c r="X679" s="7">
        <f t="shared" si="355"/>
        <v>0</v>
      </c>
      <c r="Z679" s="1">
        <f t="shared" si="356"/>
        <v>0</v>
      </c>
      <c r="AA679" s="7">
        <f t="shared" si="357"/>
        <v>0</v>
      </c>
      <c r="AC679" s="1">
        <f t="shared" si="358"/>
        <v>0</v>
      </c>
      <c r="AD679" s="7">
        <f t="shared" si="359"/>
        <v>0</v>
      </c>
      <c r="AF679" s="1">
        <f t="shared" si="360"/>
        <v>0</v>
      </c>
      <c r="AG679" s="7">
        <f t="shared" si="361"/>
        <v>0</v>
      </c>
      <c r="AI679" s="1">
        <f t="shared" si="362"/>
        <v>0</v>
      </c>
      <c r="AJ679" s="7">
        <f t="shared" si="363"/>
        <v>0</v>
      </c>
    </row>
    <row r="680" spans="1:36" x14ac:dyDescent="0.2">
      <c r="A680" s="5">
        <v>24</v>
      </c>
      <c r="B680" s="6" t="s">
        <v>15</v>
      </c>
      <c r="C680" s="131" t="str">
        <f>VLOOKUP(B680,Valores!$A$2:$F$300,5,FALSE)</f>
        <v>unid.</v>
      </c>
      <c r="D680" s="131">
        <v>3</v>
      </c>
      <c r="E680" s="3">
        <f>VLOOKUP($B680,Valores!$A$2:$G$300,6,FALSE)*VLOOKUP(VLOOKUP($B680,Indices_Poder!$B$5:$E$250,3,FALSE),Indices_Poder!$G$6:$N$27,4,FALSE)*VLOOKUP($E$8,Regional!$A$2:$B$7,2,FALSE)</f>
        <v>1588.2394531952059</v>
      </c>
      <c r="F680" s="1">
        <f>VLOOKUP($B680,Valores!$A$2:$G$300,6,FALSE)*VLOOKUP(VLOOKUP($B680,Indices_Poder!$B$5:$E$250,3,FALSE),Indices_Poder!$G$6:$N$27,4,FALSE)*VLOOKUP($F$8,Regional!$A$2:$B$7,2,FALSE)</f>
        <v>1526.4353697819802</v>
      </c>
      <c r="G680" s="1">
        <f>VLOOKUP($B680,Valores!$A$2:$G$300,6,FALSE)*VLOOKUP(VLOOKUP($B680,Indices_Poder!$B$5:$E$250,3,FALSE),Indices_Poder!$G$6:$N$27,4,FALSE)*VLOOKUP($G$8,Regional!$A$2:$B$7,2,FALSE)</f>
        <v>1610.9846107965197</v>
      </c>
      <c r="H680" s="1">
        <f>VLOOKUP($B680,Valores!$A$2:$G$300,6,FALSE)*VLOOKUP(VLOOKUP($B680,Indices_Poder!$B$5:$E$250,3,FALSE),Indices_Poder!$G$6:$N$27,4,FALSE)*VLOOKUP($H$8,Regional!$A$2:$B$7,2,FALSE)</f>
        <v>1577.7296217518401</v>
      </c>
      <c r="I680" s="2">
        <f>VLOOKUP($B680,Valores!$A$2:$G$300,6,FALSE)*VLOOKUP(VLOOKUP($B680,Indices_Poder!$B$5:$E$250,3,FALSE),Indices_Poder!$G$6:$N$27,4,FALSE)*VLOOKUP($I$8,Regional!$A$2:$B$7,2,FALSE)</f>
        <v>1591.5335794684995</v>
      </c>
      <c r="J680" s="3">
        <f t="shared" si="334"/>
        <v>4764.7183595856177</v>
      </c>
      <c r="K680" s="1">
        <f t="shared" si="335"/>
        <v>4579.3061093459401</v>
      </c>
      <c r="L680" s="1">
        <f t="shared" si="336"/>
        <v>4832.9538323895595</v>
      </c>
      <c r="M680" s="1">
        <f t="shared" si="337"/>
        <v>4733.1888652555208</v>
      </c>
      <c r="N680" s="2">
        <f t="shared" si="338"/>
        <v>4774.6007384054983</v>
      </c>
      <c r="O680" s="6">
        <f>VLOOKUP(B680,Valores!$A$2:$O$300,14,FALSE)</f>
        <v>2.7E-2</v>
      </c>
      <c r="P680" s="6" t="str">
        <f>VLOOKUP(B680,Valores!$A$2:$O$300,15,FALSE)</f>
        <v>COM</v>
      </c>
      <c r="Q680" s="5">
        <f t="shared" si="353"/>
        <v>0</v>
      </c>
      <c r="R680" s="5">
        <f t="shared" si="339"/>
        <v>0</v>
      </c>
      <c r="S680" s="5">
        <f t="shared" si="340"/>
        <v>0</v>
      </c>
      <c r="T680" s="5">
        <f t="shared" si="341"/>
        <v>0</v>
      </c>
      <c r="U680" s="5">
        <f t="shared" si="342"/>
        <v>0</v>
      </c>
      <c r="W680" s="1">
        <f t="shared" si="354"/>
        <v>4764.7183595856177</v>
      </c>
      <c r="X680" s="7">
        <f t="shared" si="355"/>
        <v>128.64739570881167</v>
      </c>
      <c r="Z680" s="1">
        <f t="shared" si="356"/>
        <v>4579.3061093459401</v>
      </c>
      <c r="AA680" s="7">
        <f t="shared" si="357"/>
        <v>123.64126495234038</v>
      </c>
      <c r="AC680" s="1">
        <f t="shared" si="358"/>
        <v>4832.9538323895595</v>
      </c>
      <c r="AD680" s="7">
        <f t="shared" si="359"/>
        <v>130.4897534745181</v>
      </c>
      <c r="AF680" s="1">
        <f t="shared" si="360"/>
        <v>4733.1888652555208</v>
      </c>
      <c r="AG680" s="7">
        <f t="shared" si="361"/>
        <v>127.79609936189907</v>
      </c>
      <c r="AI680" s="1">
        <f t="shared" si="362"/>
        <v>4774.6007384054983</v>
      </c>
      <c r="AJ680" s="7">
        <f t="shared" si="363"/>
        <v>128.91421993694846</v>
      </c>
    </row>
    <row r="681" spans="1:36" x14ac:dyDescent="0.2">
      <c r="A681" s="5">
        <v>25</v>
      </c>
      <c r="B681" s="6" t="s">
        <v>436</v>
      </c>
      <c r="C681" s="131" t="str">
        <f>VLOOKUP(B681,Valores!$A$2:$F$300,5,FALSE)</f>
        <v>m³</v>
      </c>
      <c r="D681" s="131">
        <v>18</v>
      </c>
      <c r="E681" s="3">
        <f>VLOOKUP($B681,Valores!$A$2:$G$300,6,FALSE)*VLOOKUP(VLOOKUP($B681,Indices_Poder!$B$5:$E$250,3,FALSE),Indices_Poder!$G$6:$N$27,4,FALSE)*VLOOKUP($E$8,Regional!$A$2:$B$7,2,FALSE)</f>
        <v>3577.0086142753808</v>
      </c>
      <c r="F681" s="1">
        <f>VLOOKUP($B681,Valores!$A$2:$G$300,6,FALSE)*VLOOKUP(VLOOKUP($B681,Indices_Poder!$B$5:$E$250,3,FALSE),Indices_Poder!$G$6:$N$27,4,FALSE)*VLOOKUP($F$8,Regional!$A$2:$B$7,2,FALSE)</f>
        <v>3437.8144025198744</v>
      </c>
      <c r="G681" s="1">
        <f>VLOOKUP($B681,Valores!$A$2:$G$300,6,FALSE)*VLOOKUP(VLOOKUP($B681,Indices_Poder!$B$5:$E$250,3,FALSE),Indices_Poder!$G$6:$N$27,4,FALSE)*VLOOKUP($G$8,Regional!$A$2:$B$7,2,FALSE)</f>
        <v>3628.2349104798182</v>
      </c>
      <c r="H681" s="1">
        <f>VLOOKUP($B681,Valores!$A$2:$G$300,6,FALSE)*VLOOKUP(VLOOKUP($B681,Indices_Poder!$B$5:$E$250,3,FALSE),Indices_Poder!$G$6:$N$27,4,FALSE)*VLOOKUP($H$8,Regional!$A$2:$B$7,2,FALSE)</f>
        <v>3553.3385325809168</v>
      </c>
      <c r="I681" s="2">
        <f>VLOOKUP($B681,Valores!$A$2:$G$300,6,FALSE)*VLOOKUP(VLOOKUP($B681,Indices_Poder!$B$5:$E$250,3,FALSE),Indices_Poder!$G$6:$N$27,4,FALSE)*VLOOKUP($I$8,Regional!$A$2:$B$7,2,FALSE)</f>
        <v>3584.4275951049885</v>
      </c>
      <c r="J681" s="3">
        <f t="shared" si="334"/>
        <v>64386.15505695685</v>
      </c>
      <c r="K681" s="1">
        <f t="shared" si="335"/>
        <v>61880.65924535774</v>
      </c>
      <c r="L681" s="1">
        <f t="shared" si="336"/>
        <v>65308.22838863673</v>
      </c>
      <c r="M681" s="1">
        <f t="shared" si="337"/>
        <v>63960.093586456504</v>
      </c>
      <c r="N681" s="2">
        <f t="shared" si="338"/>
        <v>64519.696711889796</v>
      </c>
      <c r="O681" s="6">
        <f>VLOOKUP(B681,Valores!$A$2:$O$300,14,FALSE)</f>
        <v>3.1300000000000001E-2</v>
      </c>
      <c r="P681" s="6" t="str">
        <f>VLOOKUP(B681,Valores!$A$2:$O$300,15,FALSE)</f>
        <v>COM</v>
      </c>
      <c r="Q681" s="5">
        <f t="shared" si="353"/>
        <v>0</v>
      </c>
      <c r="R681" s="5">
        <f t="shared" si="339"/>
        <v>0</v>
      </c>
      <c r="S681" s="5">
        <f t="shared" si="340"/>
        <v>0</v>
      </c>
      <c r="T681" s="5">
        <f t="shared" si="341"/>
        <v>0</v>
      </c>
      <c r="U681" s="5">
        <f t="shared" si="342"/>
        <v>0</v>
      </c>
      <c r="W681" s="1">
        <f t="shared" si="354"/>
        <v>64386.15505695685</v>
      </c>
      <c r="X681" s="7">
        <f t="shared" si="355"/>
        <v>2015.2866532827495</v>
      </c>
      <c r="Z681" s="1">
        <f t="shared" si="356"/>
        <v>61880.65924535774</v>
      </c>
      <c r="AA681" s="7">
        <f t="shared" si="357"/>
        <v>1936.8646343796972</v>
      </c>
      <c r="AC681" s="1">
        <f t="shared" si="358"/>
        <v>65308.22838863673</v>
      </c>
      <c r="AD681" s="7">
        <f t="shared" si="359"/>
        <v>2044.1475485643298</v>
      </c>
      <c r="AF681" s="1">
        <f t="shared" si="360"/>
        <v>63960.093586456504</v>
      </c>
      <c r="AG681" s="7">
        <f t="shared" si="361"/>
        <v>2001.9509292560886</v>
      </c>
      <c r="AI681" s="1">
        <f t="shared" si="362"/>
        <v>64519.696711889796</v>
      </c>
      <c r="AJ681" s="7">
        <f t="shared" si="363"/>
        <v>2019.4665070821507</v>
      </c>
    </row>
    <row r="682" spans="1:36" x14ac:dyDescent="0.2">
      <c r="A682" s="5">
        <v>26</v>
      </c>
      <c r="B682" s="6" t="s">
        <v>437</v>
      </c>
      <c r="C682" s="131" t="str">
        <f>VLOOKUP(B682,Valores!$A$2:$F$300,5,FALSE)</f>
        <v>m³</v>
      </c>
      <c r="D682" s="131">
        <v>10.5</v>
      </c>
      <c r="E682" s="3">
        <f>VLOOKUP($B682,Valores!$A$2:$G$300,6,FALSE)*VLOOKUP(VLOOKUP($B682,Indices_Poder!$B$5:$E$250,3,FALSE),Indices_Poder!$G$6:$N$27,4,FALSE)*VLOOKUP($E$8,Regional!$A$2:$B$7,2,FALSE)</f>
        <v>3577.0086142753808</v>
      </c>
      <c r="F682" s="1">
        <f>VLOOKUP($B682,Valores!$A$2:$G$300,6,FALSE)*VLOOKUP(VLOOKUP($B682,Indices_Poder!$B$5:$E$250,3,FALSE),Indices_Poder!$G$6:$N$27,4,FALSE)*VLOOKUP($F$8,Regional!$A$2:$B$7,2,FALSE)</f>
        <v>3437.8144025198744</v>
      </c>
      <c r="G682" s="1">
        <f>VLOOKUP($B682,Valores!$A$2:$G$300,6,FALSE)*VLOOKUP(VLOOKUP($B682,Indices_Poder!$B$5:$E$250,3,FALSE),Indices_Poder!$G$6:$N$27,4,FALSE)*VLOOKUP($G$8,Regional!$A$2:$B$7,2,FALSE)</f>
        <v>3628.2349104798182</v>
      </c>
      <c r="H682" s="1">
        <f>VLOOKUP($B682,Valores!$A$2:$G$300,6,FALSE)*VLOOKUP(VLOOKUP($B682,Indices_Poder!$B$5:$E$250,3,FALSE),Indices_Poder!$G$6:$N$27,4,FALSE)*VLOOKUP($H$8,Regional!$A$2:$B$7,2,FALSE)</f>
        <v>3553.3385325809168</v>
      </c>
      <c r="I682" s="2">
        <f>VLOOKUP($B682,Valores!$A$2:$G$300,6,FALSE)*VLOOKUP(VLOOKUP($B682,Indices_Poder!$B$5:$E$250,3,FALSE),Indices_Poder!$G$6:$N$27,4,FALSE)*VLOOKUP($I$8,Regional!$A$2:$B$7,2,FALSE)</f>
        <v>3584.4275951049885</v>
      </c>
      <c r="J682" s="3">
        <f t="shared" si="334"/>
        <v>37558.590449891497</v>
      </c>
      <c r="K682" s="1">
        <f t="shared" si="335"/>
        <v>36097.05122645868</v>
      </c>
      <c r="L682" s="1">
        <f t="shared" si="336"/>
        <v>38096.46656003809</v>
      </c>
      <c r="M682" s="1">
        <f t="shared" si="337"/>
        <v>37310.054592099623</v>
      </c>
      <c r="N682" s="2">
        <f t="shared" si="338"/>
        <v>37636.489748602376</v>
      </c>
      <c r="O682" s="6">
        <f>VLOOKUP(B682,Valores!$A$2:$O$300,14,FALSE)</f>
        <v>3.1300000000000001E-2</v>
      </c>
      <c r="P682" s="6" t="str">
        <f>VLOOKUP(B682,Valores!$A$2:$O$300,15,FALSE)</f>
        <v>COM</v>
      </c>
      <c r="Q682" s="5">
        <f t="shared" si="353"/>
        <v>0</v>
      </c>
      <c r="R682" s="5">
        <f t="shared" si="339"/>
        <v>0</v>
      </c>
      <c r="S682" s="5">
        <f t="shared" si="340"/>
        <v>0</v>
      </c>
      <c r="T682" s="5">
        <f t="shared" si="341"/>
        <v>0</v>
      </c>
      <c r="U682" s="5">
        <f t="shared" si="342"/>
        <v>0</v>
      </c>
      <c r="W682" s="1">
        <f t="shared" si="354"/>
        <v>37558.590449891497</v>
      </c>
      <c r="X682" s="7">
        <f t="shared" si="355"/>
        <v>1175.583881081604</v>
      </c>
      <c r="Z682" s="1">
        <f t="shared" si="356"/>
        <v>36097.05122645868</v>
      </c>
      <c r="AA682" s="7">
        <f t="shared" si="357"/>
        <v>1129.8377033881568</v>
      </c>
      <c r="AC682" s="1">
        <f t="shared" si="358"/>
        <v>38096.46656003809</v>
      </c>
      <c r="AD682" s="7">
        <f t="shared" si="359"/>
        <v>1192.4194033291924</v>
      </c>
      <c r="AF682" s="1">
        <f t="shared" si="360"/>
        <v>37310.054592099623</v>
      </c>
      <c r="AG682" s="7">
        <f t="shared" si="361"/>
        <v>1167.8047087327182</v>
      </c>
      <c r="AI682" s="1">
        <f t="shared" si="362"/>
        <v>37636.489748602376</v>
      </c>
      <c r="AJ682" s="7">
        <f t="shared" si="363"/>
        <v>1178.0221291312544</v>
      </c>
    </row>
    <row r="683" spans="1:36" x14ac:dyDescent="0.2">
      <c r="A683" s="5">
        <v>27</v>
      </c>
      <c r="B683" s="6" t="s">
        <v>438</v>
      </c>
      <c r="C683" s="131" t="str">
        <f>VLOOKUP(B683,Valores!$A$2:$F$300,5,FALSE)</f>
        <v>m³</v>
      </c>
      <c r="D683" s="131">
        <v>21</v>
      </c>
      <c r="E683" s="3">
        <f>VLOOKUP($B683,Valores!$A$2:$G$300,6,FALSE)*VLOOKUP(VLOOKUP($B683,Indices_Poder!$B$5:$E$250,3,FALSE),Indices_Poder!$G$6:$N$27,4,FALSE)*VLOOKUP($E$8,Regional!$A$2:$B$7,2,FALSE)</f>
        <v>3577.0086142753808</v>
      </c>
      <c r="F683" s="1">
        <f>VLOOKUP($B683,Valores!$A$2:$G$300,6,FALSE)*VLOOKUP(VLOOKUP($B683,Indices_Poder!$B$5:$E$250,3,FALSE),Indices_Poder!$G$6:$N$27,4,FALSE)*VLOOKUP($F$8,Regional!$A$2:$B$7,2,FALSE)</f>
        <v>3437.8144025198744</v>
      </c>
      <c r="G683" s="1">
        <f>VLOOKUP($B683,Valores!$A$2:$G$300,6,FALSE)*VLOOKUP(VLOOKUP($B683,Indices_Poder!$B$5:$E$250,3,FALSE),Indices_Poder!$G$6:$N$27,4,FALSE)*VLOOKUP($G$8,Regional!$A$2:$B$7,2,FALSE)</f>
        <v>3628.2349104798182</v>
      </c>
      <c r="H683" s="1">
        <f>VLOOKUP($B683,Valores!$A$2:$G$300,6,FALSE)*VLOOKUP(VLOOKUP($B683,Indices_Poder!$B$5:$E$250,3,FALSE),Indices_Poder!$G$6:$N$27,4,FALSE)*VLOOKUP($H$8,Regional!$A$2:$B$7,2,FALSE)</f>
        <v>3553.3385325809168</v>
      </c>
      <c r="I683" s="2">
        <f>VLOOKUP($B683,Valores!$A$2:$G$300,6,FALSE)*VLOOKUP(VLOOKUP($B683,Indices_Poder!$B$5:$E$250,3,FALSE),Indices_Poder!$G$6:$N$27,4,FALSE)*VLOOKUP($I$8,Regional!$A$2:$B$7,2,FALSE)</f>
        <v>3584.4275951049885</v>
      </c>
      <c r="J683" s="3">
        <f t="shared" si="334"/>
        <v>75117.180899782994</v>
      </c>
      <c r="K683" s="1">
        <f t="shared" si="335"/>
        <v>72194.102452917359</v>
      </c>
      <c r="L683" s="1">
        <f t="shared" si="336"/>
        <v>76192.933120076181</v>
      </c>
      <c r="M683" s="1">
        <f t="shared" si="337"/>
        <v>74620.109184199246</v>
      </c>
      <c r="N683" s="2">
        <f t="shared" si="338"/>
        <v>75272.979497204753</v>
      </c>
      <c r="O683" s="6">
        <f>VLOOKUP(B683,Valores!$A$2:$O$300,14,FALSE)</f>
        <v>3.1300000000000001E-2</v>
      </c>
      <c r="P683" s="6" t="str">
        <f>VLOOKUP(B683,Valores!$A$2:$O$300,15,FALSE)</f>
        <v>COM</v>
      </c>
      <c r="Q683" s="5">
        <f t="shared" si="353"/>
        <v>0</v>
      </c>
      <c r="R683" s="5">
        <f t="shared" si="339"/>
        <v>0</v>
      </c>
      <c r="S683" s="5">
        <f t="shared" si="340"/>
        <v>0</v>
      </c>
      <c r="T683" s="5">
        <f t="shared" si="341"/>
        <v>0</v>
      </c>
      <c r="U683" s="5">
        <f t="shared" si="342"/>
        <v>0</v>
      </c>
      <c r="W683" s="1">
        <f t="shared" si="354"/>
        <v>75117.180899782994</v>
      </c>
      <c r="X683" s="7">
        <f t="shared" si="355"/>
        <v>2351.167762163208</v>
      </c>
      <c r="Z683" s="1">
        <f t="shared" si="356"/>
        <v>72194.102452917359</v>
      </c>
      <c r="AA683" s="7">
        <f t="shared" si="357"/>
        <v>2259.6754067763136</v>
      </c>
      <c r="AC683" s="1">
        <f t="shared" si="358"/>
        <v>76192.933120076181</v>
      </c>
      <c r="AD683" s="7">
        <f t="shared" si="359"/>
        <v>2384.8388066583848</v>
      </c>
      <c r="AF683" s="1">
        <f t="shared" si="360"/>
        <v>74620.109184199246</v>
      </c>
      <c r="AG683" s="7">
        <f t="shared" si="361"/>
        <v>2335.6094174654363</v>
      </c>
      <c r="AI683" s="1">
        <f t="shared" si="362"/>
        <v>75272.979497204753</v>
      </c>
      <c r="AJ683" s="7">
        <f t="shared" si="363"/>
        <v>2356.0442582625087</v>
      </c>
    </row>
    <row r="684" spans="1:36" x14ac:dyDescent="0.2">
      <c r="A684" s="5">
        <v>28</v>
      </c>
      <c r="B684" s="6" t="s">
        <v>439</v>
      </c>
      <c r="C684" s="131" t="str">
        <f>VLOOKUP(B684,Valores!$A$2:$F$300,5,FALSE)</f>
        <v>m³</v>
      </c>
      <c r="D684" s="131">
        <v>5.25</v>
      </c>
      <c r="E684" s="3">
        <f>VLOOKUP($B684,Valores!$A$2:$G$300,6,FALSE)*VLOOKUP(VLOOKUP($B684,Indices_Poder!$B$5:$E$250,3,FALSE),Indices_Poder!$G$6:$N$27,4,FALSE)*VLOOKUP($E$8,Regional!$A$2:$B$7,2,FALSE)</f>
        <v>3577.0086142753808</v>
      </c>
      <c r="F684" s="1">
        <f>VLOOKUP($B684,Valores!$A$2:$G$300,6,FALSE)*VLOOKUP(VLOOKUP($B684,Indices_Poder!$B$5:$E$250,3,FALSE),Indices_Poder!$G$6:$N$27,4,FALSE)*VLOOKUP($F$8,Regional!$A$2:$B$7,2,FALSE)</f>
        <v>3437.8144025198744</v>
      </c>
      <c r="G684" s="1">
        <f>VLOOKUP($B684,Valores!$A$2:$G$300,6,FALSE)*VLOOKUP(VLOOKUP($B684,Indices_Poder!$B$5:$E$250,3,FALSE),Indices_Poder!$G$6:$N$27,4,FALSE)*VLOOKUP($G$8,Regional!$A$2:$B$7,2,FALSE)</f>
        <v>3628.2349104798182</v>
      </c>
      <c r="H684" s="1">
        <f>VLOOKUP($B684,Valores!$A$2:$G$300,6,FALSE)*VLOOKUP(VLOOKUP($B684,Indices_Poder!$B$5:$E$250,3,FALSE),Indices_Poder!$G$6:$N$27,4,FALSE)*VLOOKUP($H$8,Regional!$A$2:$B$7,2,FALSE)</f>
        <v>3553.3385325809168</v>
      </c>
      <c r="I684" s="2">
        <f>VLOOKUP($B684,Valores!$A$2:$G$300,6,FALSE)*VLOOKUP(VLOOKUP($B684,Indices_Poder!$B$5:$E$250,3,FALSE),Indices_Poder!$G$6:$N$27,4,FALSE)*VLOOKUP($I$8,Regional!$A$2:$B$7,2,FALSE)</f>
        <v>3584.4275951049885</v>
      </c>
      <c r="J684" s="3">
        <f t="shared" si="334"/>
        <v>18779.295224945748</v>
      </c>
      <c r="K684" s="1">
        <f t="shared" si="335"/>
        <v>18048.52561322934</v>
      </c>
      <c r="L684" s="1">
        <f t="shared" si="336"/>
        <v>19048.233280019045</v>
      </c>
      <c r="M684" s="1">
        <f t="shared" si="337"/>
        <v>18655.027296049811</v>
      </c>
      <c r="N684" s="2">
        <f t="shared" si="338"/>
        <v>18818.244874301188</v>
      </c>
      <c r="O684" s="6">
        <f>VLOOKUP(B684,Valores!$A$2:$O$300,14,FALSE)</f>
        <v>3.1300000000000001E-2</v>
      </c>
      <c r="P684" s="6" t="str">
        <f>VLOOKUP(B684,Valores!$A$2:$O$300,15,FALSE)</f>
        <v>COM</v>
      </c>
      <c r="Q684" s="5">
        <f t="shared" si="353"/>
        <v>0</v>
      </c>
      <c r="R684" s="5">
        <f t="shared" si="339"/>
        <v>0</v>
      </c>
      <c r="S684" s="5">
        <f t="shared" si="340"/>
        <v>0</v>
      </c>
      <c r="T684" s="5">
        <f t="shared" si="341"/>
        <v>0</v>
      </c>
      <c r="U684" s="5">
        <f t="shared" si="342"/>
        <v>0</v>
      </c>
      <c r="W684" s="1">
        <f t="shared" si="354"/>
        <v>18779.295224945748</v>
      </c>
      <c r="X684" s="7">
        <f t="shared" si="355"/>
        <v>587.79194054080199</v>
      </c>
      <c r="Z684" s="1">
        <f t="shared" si="356"/>
        <v>18048.52561322934</v>
      </c>
      <c r="AA684" s="7">
        <f t="shared" si="357"/>
        <v>564.9188516940784</v>
      </c>
      <c r="AC684" s="1">
        <f t="shared" si="358"/>
        <v>19048.233280019045</v>
      </c>
      <c r="AD684" s="7">
        <f t="shared" si="359"/>
        <v>596.2097016645962</v>
      </c>
      <c r="AF684" s="1">
        <f t="shared" si="360"/>
        <v>18655.027296049811</v>
      </c>
      <c r="AG684" s="7">
        <f t="shared" si="361"/>
        <v>583.90235436635908</v>
      </c>
      <c r="AI684" s="1">
        <f t="shared" si="362"/>
        <v>18818.244874301188</v>
      </c>
      <c r="AJ684" s="7">
        <f t="shared" si="363"/>
        <v>589.01106456562718</v>
      </c>
    </row>
    <row r="685" spans="1:36" x14ac:dyDescent="0.2">
      <c r="A685" s="5">
        <v>29</v>
      </c>
      <c r="B685" s="6" t="s">
        <v>440</v>
      </c>
      <c r="C685" s="131" t="str">
        <f>VLOOKUP(B685,Valores!$A$2:$F$300,5,FALSE)</f>
        <v>m³</v>
      </c>
      <c r="D685" s="131">
        <v>5.25</v>
      </c>
      <c r="E685" s="3">
        <f>VLOOKUP($B685,Valores!$A$2:$G$300,6,FALSE)*VLOOKUP(VLOOKUP($B685,Indices_Poder!$B$5:$E$250,3,FALSE),Indices_Poder!$G$6:$N$27,4,FALSE)*VLOOKUP($E$8,Regional!$A$2:$B$7,2,FALSE)</f>
        <v>3577.0086142753808</v>
      </c>
      <c r="F685" s="1">
        <f>VLOOKUP($B685,Valores!$A$2:$G$300,6,FALSE)*VLOOKUP(VLOOKUP($B685,Indices_Poder!$B$5:$E$250,3,FALSE),Indices_Poder!$G$6:$N$27,4,FALSE)*VLOOKUP($F$8,Regional!$A$2:$B$7,2,FALSE)</f>
        <v>3437.8144025198744</v>
      </c>
      <c r="G685" s="1">
        <f>VLOOKUP($B685,Valores!$A$2:$G$300,6,FALSE)*VLOOKUP(VLOOKUP($B685,Indices_Poder!$B$5:$E$250,3,FALSE),Indices_Poder!$G$6:$N$27,4,FALSE)*VLOOKUP($G$8,Regional!$A$2:$B$7,2,FALSE)</f>
        <v>3628.2349104798182</v>
      </c>
      <c r="H685" s="1">
        <f>VLOOKUP($B685,Valores!$A$2:$G$300,6,FALSE)*VLOOKUP(VLOOKUP($B685,Indices_Poder!$B$5:$E$250,3,FALSE),Indices_Poder!$G$6:$N$27,4,FALSE)*VLOOKUP($H$8,Regional!$A$2:$B$7,2,FALSE)</f>
        <v>3553.3385325809168</v>
      </c>
      <c r="I685" s="2">
        <f>VLOOKUP($B685,Valores!$A$2:$G$300,6,FALSE)*VLOOKUP(VLOOKUP($B685,Indices_Poder!$B$5:$E$250,3,FALSE),Indices_Poder!$G$6:$N$27,4,FALSE)*VLOOKUP($I$8,Regional!$A$2:$B$7,2,FALSE)</f>
        <v>3584.4275951049885</v>
      </c>
      <c r="J685" s="3">
        <f t="shared" si="334"/>
        <v>18779.295224945748</v>
      </c>
      <c r="K685" s="1">
        <f t="shared" si="335"/>
        <v>18048.52561322934</v>
      </c>
      <c r="L685" s="1">
        <f t="shared" si="336"/>
        <v>19048.233280019045</v>
      </c>
      <c r="M685" s="1">
        <f t="shared" si="337"/>
        <v>18655.027296049811</v>
      </c>
      <c r="N685" s="2">
        <f t="shared" si="338"/>
        <v>18818.244874301188</v>
      </c>
      <c r="O685" s="6">
        <f>VLOOKUP(B685,Valores!$A$2:$O$300,14,FALSE)</f>
        <v>3.1300000000000001E-2</v>
      </c>
      <c r="P685" s="6" t="str">
        <f>VLOOKUP(B685,Valores!$A$2:$O$300,15,FALSE)</f>
        <v>COM</v>
      </c>
      <c r="Q685" s="5">
        <f t="shared" si="353"/>
        <v>0</v>
      </c>
      <c r="R685" s="5">
        <f t="shared" si="339"/>
        <v>0</v>
      </c>
      <c r="S685" s="5">
        <f t="shared" si="340"/>
        <v>0</v>
      </c>
      <c r="T685" s="5">
        <f t="shared" si="341"/>
        <v>0</v>
      </c>
      <c r="U685" s="5">
        <f t="shared" si="342"/>
        <v>0</v>
      </c>
      <c r="W685" s="1">
        <f t="shared" si="354"/>
        <v>18779.295224945748</v>
      </c>
      <c r="X685" s="7">
        <f t="shared" si="355"/>
        <v>587.79194054080199</v>
      </c>
      <c r="Z685" s="1">
        <f t="shared" si="356"/>
        <v>18048.52561322934</v>
      </c>
      <c r="AA685" s="7">
        <f t="shared" si="357"/>
        <v>564.9188516940784</v>
      </c>
      <c r="AC685" s="1">
        <f t="shared" si="358"/>
        <v>19048.233280019045</v>
      </c>
      <c r="AD685" s="7">
        <f t="shared" si="359"/>
        <v>596.2097016645962</v>
      </c>
      <c r="AF685" s="1">
        <f t="shared" si="360"/>
        <v>18655.027296049811</v>
      </c>
      <c r="AG685" s="7">
        <f t="shared" si="361"/>
        <v>583.90235436635908</v>
      </c>
      <c r="AI685" s="1">
        <f t="shared" si="362"/>
        <v>18818.244874301188</v>
      </c>
      <c r="AJ685" s="7">
        <f t="shared" si="363"/>
        <v>589.01106456562718</v>
      </c>
    </row>
    <row r="686" spans="1:36" x14ac:dyDescent="0.2">
      <c r="A686" s="5">
        <v>30</v>
      </c>
      <c r="B686" s="6" t="s">
        <v>577</v>
      </c>
      <c r="C686" s="131" t="str">
        <f>VLOOKUP(B686,Valores!$A$2:$F$300,5,FALSE)</f>
        <v>m³</v>
      </c>
      <c r="D686" s="131">
        <v>5.25</v>
      </c>
      <c r="E686" s="3">
        <f>VLOOKUP($B686,Valores!$A$2:$G$300,6,FALSE)*VLOOKUP(VLOOKUP($B686,Indices_Poder!$B$5:$E$250,3,FALSE),Indices_Poder!$G$6:$N$27,4,FALSE)*VLOOKUP($E$8,Regional!$A$2:$B$7,2,FALSE)</f>
        <v>3577.0086142753808</v>
      </c>
      <c r="F686" s="1">
        <f>VLOOKUP($B686,Valores!$A$2:$G$300,6,FALSE)*VLOOKUP(VLOOKUP($B686,Indices_Poder!$B$5:$E$250,3,FALSE),Indices_Poder!$G$6:$N$27,4,FALSE)*VLOOKUP($F$8,Regional!$A$2:$B$7,2,FALSE)</f>
        <v>3437.8144025198744</v>
      </c>
      <c r="G686" s="1">
        <f>VLOOKUP($B686,Valores!$A$2:$G$300,6,FALSE)*VLOOKUP(VLOOKUP($B686,Indices_Poder!$B$5:$E$250,3,FALSE),Indices_Poder!$G$6:$N$27,4,FALSE)*VLOOKUP($G$8,Regional!$A$2:$B$7,2,FALSE)</f>
        <v>3628.2349104798182</v>
      </c>
      <c r="H686" s="1">
        <f>VLOOKUP($B686,Valores!$A$2:$G$300,6,FALSE)*VLOOKUP(VLOOKUP($B686,Indices_Poder!$B$5:$E$250,3,FALSE),Indices_Poder!$G$6:$N$27,4,FALSE)*VLOOKUP($H$8,Regional!$A$2:$B$7,2,FALSE)</f>
        <v>3553.3385325809168</v>
      </c>
      <c r="I686" s="2">
        <f>VLOOKUP($B686,Valores!$A$2:$G$300,6,FALSE)*VLOOKUP(VLOOKUP($B686,Indices_Poder!$B$5:$E$250,3,FALSE),Indices_Poder!$G$6:$N$27,4,FALSE)*VLOOKUP($I$8,Regional!$A$2:$B$7,2,FALSE)</f>
        <v>3584.4275951049885</v>
      </c>
      <c r="J686" s="3">
        <f t="shared" si="334"/>
        <v>18779.295224945748</v>
      </c>
      <c r="K686" s="1">
        <f t="shared" si="335"/>
        <v>18048.52561322934</v>
      </c>
      <c r="L686" s="1">
        <f t="shared" si="336"/>
        <v>19048.233280019045</v>
      </c>
      <c r="M686" s="1">
        <f t="shared" si="337"/>
        <v>18655.027296049811</v>
      </c>
      <c r="N686" s="2">
        <f t="shared" si="338"/>
        <v>18818.244874301188</v>
      </c>
      <c r="O686" s="6">
        <f>VLOOKUP(B686,Valores!$A$2:$O$300,14,FALSE)</f>
        <v>3.1300000000000001E-2</v>
      </c>
      <c r="P686" s="6" t="str">
        <f>VLOOKUP(B686,Valores!$A$2:$O$300,15,FALSE)</f>
        <v>COM</v>
      </c>
      <c r="Q686" s="5">
        <f t="shared" si="353"/>
        <v>0</v>
      </c>
      <c r="R686" s="5">
        <f t="shared" si="339"/>
        <v>0</v>
      </c>
      <c r="S686" s="5">
        <f t="shared" si="340"/>
        <v>0</v>
      </c>
      <c r="T686" s="5">
        <f t="shared" si="341"/>
        <v>0</v>
      </c>
      <c r="U686" s="5">
        <f t="shared" si="342"/>
        <v>0</v>
      </c>
      <c r="W686" s="1">
        <f t="shared" si="354"/>
        <v>18779.295224945748</v>
      </c>
      <c r="X686" s="7">
        <f t="shared" si="355"/>
        <v>587.79194054080199</v>
      </c>
      <c r="Z686" s="1">
        <f t="shared" si="356"/>
        <v>18048.52561322934</v>
      </c>
      <c r="AA686" s="7">
        <f t="shared" si="357"/>
        <v>564.9188516940784</v>
      </c>
      <c r="AC686" s="1">
        <f t="shared" si="358"/>
        <v>19048.233280019045</v>
      </c>
      <c r="AD686" s="7">
        <f t="shared" si="359"/>
        <v>596.2097016645962</v>
      </c>
      <c r="AF686" s="1">
        <f t="shared" si="360"/>
        <v>18655.027296049811</v>
      </c>
      <c r="AG686" s="7">
        <f t="shared" si="361"/>
        <v>583.90235436635908</v>
      </c>
      <c r="AI686" s="1">
        <f t="shared" si="362"/>
        <v>18818.244874301188</v>
      </c>
      <c r="AJ686" s="7">
        <f t="shared" si="363"/>
        <v>589.01106456562718</v>
      </c>
    </row>
    <row r="687" spans="1:36" x14ac:dyDescent="0.2">
      <c r="A687" s="5">
        <v>31</v>
      </c>
      <c r="B687" s="6" t="s">
        <v>441</v>
      </c>
      <c r="C687" s="131" t="str">
        <f>VLOOKUP(B687,Valores!$A$2:$F$300,5,FALSE)</f>
        <v>m³</v>
      </c>
      <c r="D687" s="131">
        <v>5.25</v>
      </c>
      <c r="E687" s="3">
        <f>VLOOKUP($B687,Valores!$A$2:$G$300,6,FALSE)*VLOOKUP(VLOOKUP($B687,Indices_Poder!$B$5:$E$250,3,FALSE),Indices_Poder!$G$6:$N$27,4,FALSE)*VLOOKUP($E$8,Regional!$A$2:$B$7,2,FALSE)</f>
        <v>3577.0086142753808</v>
      </c>
      <c r="F687" s="1">
        <f>VLOOKUP($B687,Valores!$A$2:$G$300,6,FALSE)*VLOOKUP(VLOOKUP($B687,Indices_Poder!$B$5:$E$250,3,FALSE),Indices_Poder!$G$6:$N$27,4,FALSE)*VLOOKUP($F$8,Regional!$A$2:$B$7,2,FALSE)</f>
        <v>3437.8144025198744</v>
      </c>
      <c r="G687" s="1">
        <f>VLOOKUP($B687,Valores!$A$2:$G$300,6,FALSE)*VLOOKUP(VLOOKUP($B687,Indices_Poder!$B$5:$E$250,3,FALSE),Indices_Poder!$G$6:$N$27,4,FALSE)*VLOOKUP($G$8,Regional!$A$2:$B$7,2,FALSE)</f>
        <v>3628.2349104798182</v>
      </c>
      <c r="H687" s="1">
        <f>VLOOKUP($B687,Valores!$A$2:$G$300,6,FALSE)*VLOOKUP(VLOOKUP($B687,Indices_Poder!$B$5:$E$250,3,FALSE),Indices_Poder!$G$6:$N$27,4,FALSE)*VLOOKUP($H$8,Regional!$A$2:$B$7,2,FALSE)</f>
        <v>3553.3385325809168</v>
      </c>
      <c r="I687" s="2">
        <f>VLOOKUP($B687,Valores!$A$2:$G$300,6,FALSE)*VLOOKUP(VLOOKUP($B687,Indices_Poder!$B$5:$E$250,3,FALSE),Indices_Poder!$G$6:$N$27,4,FALSE)*VLOOKUP($I$8,Regional!$A$2:$B$7,2,FALSE)</f>
        <v>3584.4275951049885</v>
      </c>
      <c r="J687" s="3">
        <f t="shared" si="334"/>
        <v>18779.295224945748</v>
      </c>
      <c r="K687" s="1">
        <f t="shared" si="335"/>
        <v>18048.52561322934</v>
      </c>
      <c r="L687" s="1">
        <f t="shared" si="336"/>
        <v>19048.233280019045</v>
      </c>
      <c r="M687" s="1">
        <f t="shared" si="337"/>
        <v>18655.027296049811</v>
      </c>
      <c r="N687" s="2">
        <f t="shared" si="338"/>
        <v>18818.244874301188</v>
      </c>
      <c r="O687" s="6">
        <f>VLOOKUP(B687,Valores!$A$2:$O$300,14,FALSE)</f>
        <v>3.1300000000000001E-2</v>
      </c>
      <c r="P687" s="6" t="str">
        <f>VLOOKUP(B687,Valores!$A$2:$O$300,15,FALSE)</f>
        <v>COM</v>
      </c>
      <c r="Q687" s="5">
        <f t="shared" si="353"/>
        <v>0</v>
      </c>
      <c r="R687" s="5">
        <f t="shared" si="339"/>
        <v>0</v>
      </c>
      <c r="S687" s="5">
        <f t="shared" si="340"/>
        <v>0</v>
      </c>
      <c r="T687" s="5">
        <f t="shared" si="341"/>
        <v>0</v>
      </c>
      <c r="U687" s="5">
        <f t="shared" si="342"/>
        <v>0</v>
      </c>
      <c r="W687" s="1">
        <f t="shared" si="354"/>
        <v>18779.295224945748</v>
      </c>
      <c r="X687" s="7">
        <f t="shared" si="355"/>
        <v>587.79194054080199</v>
      </c>
      <c r="Z687" s="1">
        <f t="shared" si="356"/>
        <v>18048.52561322934</v>
      </c>
      <c r="AA687" s="7">
        <f t="shared" si="357"/>
        <v>564.9188516940784</v>
      </c>
      <c r="AC687" s="1">
        <f t="shared" si="358"/>
        <v>19048.233280019045</v>
      </c>
      <c r="AD687" s="7">
        <f t="shared" si="359"/>
        <v>596.2097016645962</v>
      </c>
      <c r="AF687" s="1">
        <f t="shared" si="360"/>
        <v>18655.027296049811</v>
      </c>
      <c r="AG687" s="7">
        <f t="shared" si="361"/>
        <v>583.90235436635908</v>
      </c>
      <c r="AI687" s="1">
        <f t="shared" si="362"/>
        <v>18818.244874301188</v>
      </c>
      <c r="AJ687" s="7">
        <f t="shared" si="363"/>
        <v>589.01106456562718</v>
      </c>
    </row>
    <row r="688" spans="1:36" x14ac:dyDescent="0.2">
      <c r="A688" s="5">
        <v>32</v>
      </c>
      <c r="B688" s="6" t="s">
        <v>442</v>
      </c>
      <c r="C688" s="131" t="str">
        <f>VLOOKUP(B688,Valores!$A$2:$F$300,5,FALSE)</f>
        <v>m³</v>
      </c>
      <c r="D688" s="131">
        <v>60</v>
      </c>
      <c r="E688" s="3">
        <f>VLOOKUP($B688,Valores!$A$2:$G$300,6,FALSE)*VLOOKUP(VLOOKUP($B688,Indices_Poder!$B$5:$E$250,3,FALSE),Indices_Poder!$G$6:$N$27,4,FALSE)*VLOOKUP($E$8,Regional!$A$2:$B$7,2,FALSE)</f>
        <v>3577.0086142753808</v>
      </c>
      <c r="F688" s="1">
        <f>VLOOKUP($B688,Valores!$A$2:$G$300,6,FALSE)*VLOOKUP(VLOOKUP($B688,Indices_Poder!$B$5:$E$250,3,FALSE),Indices_Poder!$G$6:$N$27,4,FALSE)*VLOOKUP($F$8,Regional!$A$2:$B$7,2,FALSE)</f>
        <v>3437.8144025198744</v>
      </c>
      <c r="G688" s="1">
        <f>VLOOKUP($B688,Valores!$A$2:$G$300,6,FALSE)*VLOOKUP(VLOOKUP($B688,Indices_Poder!$B$5:$E$250,3,FALSE),Indices_Poder!$G$6:$N$27,4,FALSE)*VLOOKUP($G$8,Regional!$A$2:$B$7,2,FALSE)</f>
        <v>3628.2349104798182</v>
      </c>
      <c r="H688" s="1">
        <f>VLOOKUP($B688,Valores!$A$2:$G$300,6,FALSE)*VLOOKUP(VLOOKUP($B688,Indices_Poder!$B$5:$E$250,3,FALSE),Indices_Poder!$G$6:$N$27,4,FALSE)*VLOOKUP($H$8,Regional!$A$2:$B$7,2,FALSE)</f>
        <v>3553.3385325809168</v>
      </c>
      <c r="I688" s="2">
        <f>VLOOKUP($B688,Valores!$A$2:$G$300,6,FALSE)*VLOOKUP(VLOOKUP($B688,Indices_Poder!$B$5:$E$250,3,FALSE),Indices_Poder!$G$6:$N$27,4,FALSE)*VLOOKUP($I$8,Regional!$A$2:$B$7,2,FALSE)</f>
        <v>3584.4275951049885</v>
      </c>
      <c r="J688" s="3">
        <f t="shared" si="334"/>
        <v>214620.51685652285</v>
      </c>
      <c r="K688" s="1">
        <f t="shared" si="335"/>
        <v>206268.86415119248</v>
      </c>
      <c r="L688" s="1">
        <f t="shared" si="336"/>
        <v>217694.09462878908</v>
      </c>
      <c r="M688" s="1">
        <f t="shared" si="337"/>
        <v>213200.31195485502</v>
      </c>
      <c r="N688" s="2">
        <f t="shared" si="338"/>
        <v>215065.65570629932</v>
      </c>
      <c r="O688" s="6">
        <f>VLOOKUP(B688,Valores!$A$2:$O$300,14,FALSE)</f>
        <v>3.1300000000000001E-2</v>
      </c>
      <c r="P688" s="6" t="str">
        <f>VLOOKUP(B688,Valores!$A$2:$O$300,15,FALSE)</f>
        <v>COM</v>
      </c>
      <c r="Q688" s="5">
        <f t="shared" si="353"/>
        <v>0</v>
      </c>
      <c r="R688" s="5">
        <f t="shared" si="339"/>
        <v>0</v>
      </c>
      <c r="S688" s="5">
        <f t="shared" si="340"/>
        <v>0</v>
      </c>
      <c r="T688" s="5">
        <f t="shared" si="341"/>
        <v>0</v>
      </c>
      <c r="U688" s="5">
        <f t="shared" si="342"/>
        <v>0</v>
      </c>
      <c r="W688" s="1">
        <f t="shared" si="354"/>
        <v>214620.51685652285</v>
      </c>
      <c r="X688" s="7">
        <f t="shared" si="355"/>
        <v>6717.6221776091652</v>
      </c>
      <c r="Z688" s="1">
        <f t="shared" si="356"/>
        <v>206268.86415119248</v>
      </c>
      <c r="AA688" s="7">
        <f t="shared" si="357"/>
        <v>6456.2154479323253</v>
      </c>
      <c r="AC688" s="1">
        <f t="shared" si="358"/>
        <v>217694.09462878908</v>
      </c>
      <c r="AD688" s="7">
        <f t="shared" si="359"/>
        <v>6813.8251618810982</v>
      </c>
      <c r="AF688" s="1">
        <f t="shared" si="360"/>
        <v>213200.31195485502</v>
      </c>
      <c r="AG688" s="7">
        <f t="shared" si="361"/>
        <v>6673.1697641869623</v>
      </c>
      <c r="AI688" s="1">
        <f t="shared" si="362"/>
        <v>215065.65570629932</v>
      </c>
      <c r="AJ688" s="7">
        <f t="shared" si="363"/>
        <v>6731.5550236071695</v>
      </c>
    </row>
    <row r="689" spans="1:36" x14ac:dyDescent="0.2">
      <c r="A689" s="5">
        <v>33</v>
      </c>
      <c r="B689" s="6" t="s">
        <v>380</v>
      </c>
      <c r="C689" s="131" t="str">
        <f>VLOOKUP(B689,Valores!$A$2:$F$300,5,FALSE)</f>
        <v>unid.</v>
      </c>
      <c r="D689" s="131">
        <v>1</v>
      </c>
      <c r="E689" s="3">
        <f>VLOOKUP($B689,Valores!$A$2:$G$300,6,FALSE)*VLOOKUP(VLOOKUP($B689,Indices_Poder!$B$5:$E$250,3,FALSE),Indices_Poder!$G$6:$N$27,4,FALSE)*VLOOKUP($E$8,Regional!$A$2:$B$7,2,FALSE)</f>
        <v>57403.64504240363</v>
      </c>
      <c r="F689" s="1">
        <f>VLOOKUP($B689,Valores!$A$2:$G$300,6,FALSE)*VLOOKUP(VLOOKUP($B689,Indices_Poder!$B$5:$E$250,3,FALSE),Indices_Poder!$G$6:$N$27,4,FALSE)*VLOOKUP($F$8,Regional!$A$2:$B$7,2,FALSE)</f>
        <v>55169.863694580716</v>
      </c>
      <c r="G689" s="1">
        <f>VLOOKUP($B689,Valores!$A$2:$G$300,6,FALSE)*VLOOKUP(VLOOKUP($B689,Indices_Poder!$B$5:$E$250,3,FALSE),Indices_Poder!$G$6:$N$27,4,FALSE)*VLOOKUP($G$8,Regional!$A$2:$B$7,2,FALSE)</f>
        <v>58225.721934368914</v>
      </c>
      <c r="H689" s="1">
        <f>VLOOKUP($B689,Valores!$A$2:$G$300,6,FALSE)*VLOOKUP(VLOOKUP($B689,Indices_Poder!$B$5:$E$250,3,FALSE),Indices_Poder!$G$6:$N$27,4,FALSE)*VLOOKUP($H$8,Regional!$A$2:$B$7,2,FALSE)</f>
        <v>57023.788823357609</v>
      </c>
      <c r="I689" s="2">
        <f>VLOOKUP($B689,Valores!$A$2:$G$300,6,FALSE)*VLOOKUP(VLOOKUP($B689,Indices_Poder!$B$5:$E$250,3,FALSE),Indices_Poder!$G$6:$N$27,4,FALSE)*VLOOKUP($I$8,Regional!$A$2:$B$7,2,FALSE)</f>
        <v>57522.704454343431</v>
      </c>
      <c r="J689" s="3">
        <f t="shared" si="334"/>
        <v>57403.64504240363</v>
      </c>
      <c r="K689" s="1">
        <f t="shared" si="335"/>
        <v>55169.863694580716</v>
      </c>
      <c r="L689" s="1">
        <f t="shared" si="336"/>
        <v>58225.721934368914</v>
      </c>
      <c r="M689" s="1">
        <f t="shared" si="337"/>
        <v>57023.788823357609</v>
      </c>
      <c r="N689" s="2">
        <f t="shared" si="338"/>
        <v>57522.704454343431</v>
      </c>
      <c r="O689" s="6">
        <f>VLOOKUP(B689,Valores!$A$2:$O$300,14,FALSE)</f>
        <v>6.6699999999999995E-2</v>
      </c>
      <c r="P689" s="6" t="str">
        <f>VLOOKUP(B689,Valores!$A$2:$O$300,15,FALSE)</f>
        <v>UAR</v>
      </c>
      <c r="Q689" s="5">
        <f t="shared" si="353"/>
        <v>27923.126385688945</v>
      </c>
      <c r="R689" s="5">
        <f t="shared" si="339"/>
        <v>26836.537566334719</v>
      </c>
      <c r="S689" s="5">
        <f t="shared" si="340"/>
        <v>28323.013133928434</v>
      </c>
      <c r="T689" s="5">
        <f t="shared" si="341"/>
        <v>27738.351129605853</v>
      </c>
      <c r="U689" s="5">
        <f t="shared" si="342"/>
        <v>27981.04101819258</v>
      </c>
      <c r="W689" s="1">
        <f t="shared" si="354"/>
        <v>85326.771428092572</v>
      </c>
      <c r="X689" s="7">
        <f t="shared" si="355"/>
        <v>5691.295654253774</v>
      </c>
      <c r="Z689" s="1">
        <f t="shared" si="356"/>
        <v>82006.401260915431</v>
      </c>
      <c r="AA689" s="7">
        <f t="shared" si="357"/>
        <v>5469.8269641030593</v>
      </c>
      <c r="AC689" s="1">
        <f t="shared" si="358"/>
        <v>86548.735068297348</v>
      </c>
      <c r="AD689" s="7">
        <f t="shared" si="359"/>
        <v>5772.8006290554331</v>
      </c>
      <c r="AF689" s="1">
        <f t="shared" si="360"/>
        <v>84762.139952963465</v>
      </c>
      <c r="AG689" s="7">
        <f t="shared" si="361"/>
        <v>5653.6347348626632</v>
      </c>
      <c r="AI689" s="1">
        <f t="shared" si="362"/>
        <v>85503.745472536015</v>
      </c>
      <c r="AJ689" s="7">
        <f t="shared" si="363"/>
        <v>5703.0998230181522</v>
      </c>
    </row>
    <row r="690" spans="1:36" x14ac:dyDescent="0.2">
      <c r="A690" s="5">
        <v>34</v>
      </c>
      <c r="B690" s="6" t="s">
        <v>498</v>
      </c>
      <c r="C690" s="131" t="str">
        <f>VLOOKUP(B690,Valores!$A$2:$F$300,5,FALSE)</f>
        <v>unid.</v>
      </c>
      <c r="D690" s="131">
        <v>1</v>
      </c>
      <c r="E690" s="3">
        <f>VLOOKUP($B690,Valores!$A$2:$G$300,6,FALSE)*VLOOKUP(VLOOKUP($B690,Indices_Poder!$B$5:$E$250,3,FALSE),Indices_Poder!$G$6:$N$27,4,FALSE)*VLOOKUP($E$8,Regional!$A$2:$B$7,2,FALSE)</f>
        <v>57403.64504240363</v>
      </c>
      <c r="F690" s="1">
        <f>VLOOKUP($B690,Valores!$A$2:$G$300,6,FALSE)*VLOOKUP(VLOOKUP($B690,Indices_Poder!$B$5:$E$250,3,FALSE),Indices_Poder!$G$6:$N$27,4,FALSE)*VLOOKUP($F$8,Regional!$A$2:$B$7,2,FALSE)</f>
        <v>55169.863694580716</v>
      </c>
      <c r="G690" s="1">
        <f>VLOOKUP($B690,Valores!$A$2:$G$300,6,FALSE)*VLOOKUP(VLOOKUP($B690,Indices_Poder!$B$5:$E$250,3,FALSE),Indices_Poder!$G$6:$N$27,4,FALSE)*VLOOKUP($G$8,Regional!$A$2:$B$7,2,FALSE)</f>
        <v>58225.721934368914</v>
      </c>
      <c r="H690" s="1">
        <f>VLOOKUP($B690,Valores!$A$2:$G$300,6,FALSE)*VLOOKUP(VLOOKUP($B690,Indices_Poder!$B$5:$E$250,3,FALSE),Indices_Poder!$G$6:$N$27,4,FALSE)*VLOOKUP($H$8,Regional!$A$2:$B$7,2,FALSE)</f>
        <v>57023.788823357609</v>
      </c>
      <c r="I690" s="2">
        <f>VLOOKUP($B690,Valores!$A$2:$G$300,6,FALSE)*VLOOKUP(VLOOKUP($B690,Indices_Poder!$B$5:$E$250,3,FALSE),Indices_Poder!$G$6:$N$27,4,FALSE)*VLOOKUP($I$8,Regional!$A$2:$B$7,2,FALSE)</f>
        <v>57522.704454343431</v>
      </c>
      <c r="J690" s="3">
        <f t="shared" si="334"/>
        <v>57403.64504240363</v>
      </c>
      <c r="K690" s="1">
        <f t="shared" si="335"/>
        <v>55169.863694580716</v>
      </c>
      <c r="L690" s="1">
        <f t="shared" si="336"/>
        <v>58225.721934368914</v>
      </c>
      <c r="M690" s="1">
        <f t="shared" si="337"/>
        <v>57023.788823357609</v>
      </c>
      <c r="N690" s="2">
        <f t="shared" si="338"/>
        <v>57522.704454343431</v>
      </c>
      <c r="O690" s="6">
        <f>VLOOKUP(B690,Valores!$A$2:$O$300,14,FALSE)</f>
        <v>6.6699999999999995E-2</v>
      </c>
      <c r="P690" s="6" t="str">
        <f>VLOOKUP(B690,Valores!$A$2:$O$300,15,FALSE)</f>
        <v>UAR</v>
      </c>
      <c r="Q690" s="5">
        <f t="shared" si="353"/>
        <v>27923.126385688945</v>
      </c>
      <c r="R690" s="5">
        <f t="shared" si="339"/>
        <v>26836.537566334719</v>
      </c>
      <c r="S690" s="5">
        <f t="shared" si="340"/>
        <v>28323.013133928434</v>
      </c>
      <c r="T690" s="5">
        <f t="shared" si="341"/>
        <v>27738.351129605853</v>
      </c>
      <c r="U690" s="5">
        <f t="shared" si="342"/>
        <v>27981.04101819258</v>
      </c>
      <c r="W690" s="1">
        <f t="shared" si="354"/>
        <v>85326.771428092572</v>
      </c>
      <c r="X690" s="7">
        <f t="shared" si="355"/>
        <v>5691.295654253774</v>
      </c>
      <c r="Z690" s="1">
        <f t="shared" si="356"/>
        <v>82006.401260915431</v>
      </c>
      <c r="AA690" s="7">
        <f t="shared" si="357"/>
        <v>5469.8269641030593</v>
      </c>
      <c r="AC690" s="1">
        <f t="shared" si="358"/>
        <v>86548.735068297348</v>
      </c>
      <c r="AD690" s="7">
        <f t="shared" si="359"/>
        <v>5772.8006290554331</v>
      </c>
      <c r="AF690" s="1">
        <f t="shared" si="360"/>
        <v>84762.139952963465</v>
      </c>
      <c r="AG690" s="7">
        <f t="shared" si="361"/>
        <v>5653.6347348626632</v>
      </c>
      <c r="AI690" s="1">
        <f t="shared" si="362"/>
        <v>85503.745472536015</v>
      </c>
      <c r="AJ690" s="7">
        <f t="shared" si="363"/>
        <v>5703.0998230181522</v>
      </c>
    </row>
    <row r="691" spans="1:36" x14ac:dyDescent="0.2">
      <c r="A691" s="5">
        <v>35</v>
      </c>
      <c r="B691" s="6" t="s">
        <v>383</v>
      </c>
      <c r="C691" s="131" t="str">
        <f>VLOOKUP(B691,Valores!$A$2:$F$300,5,FALSE)</f>
        <v>unid.</v>
      </c>
      <c r="D691" s="131">
        <v>1</v>
      </c>
      <c r="E691" s="3">
        <f>VLOOKUP($B691,Valores!$A$2:$G$300,6,FALSE)*VLOOKUP(VLOOKUP($B691,Indices_Poder!$B$5:$E$250,3,FALSE),Indices_Poder!$G$6:$N$27,4,FALSE)*VLOOKUP($E$8,Regional!$A$2:$B$7,2,FALSE)</f>
        <v>34009.24081113447</v>
      </c>
      <c r="F691" s="1">
        <f>VLOOKUP($B691,Valores!$A$2:$G$300,6,FALSE)*VLOOKUP(VLOOKUP($B691,Indices_Poder!$B$5:$E$250,3,FALSE),Indices_Poder!$G$6:$N$27,4,FALSE)*VLOOKUP($F$8,Regional!$A$2:$B$7,2,FALSE)</f>
        <v>32685.819489693782</v>
      </c>
      <c r="G691" s="1">
        <f>VLOOKUP($B691,Valores!$A$2:$G$300,6,FALSE)*VLOOKUP(VLOOKUP($B691,Indices_Poder!$B$5:$E$250,3,FALSE),Indices_Poder!$G$6:$N$27,4,FALSE)*VLOOKUP($G$8,Regional!$A$2:$B$7,2,FALSE)</f>
        <v>34496.286728923558</v>
      </c>
      <c r="H691" s="1">
        <f>VLOOKUP($B691,Valores!$A$2:$G$300,6,FALSE)*VLOOKUP(VLOOKUP($B691,Indices_Poder!$B$5:$E$250,3,FALSE),Indices_Poder!$G$6:$N$27,4,FALSE)*VLOOKUP($H$8,Regional!$A$2:$B$7,2,FALSE)</f>
        <v>33784.192007742276</v>
      </c>
      <c r="I691" s="2">
        <f>VLOOKUP($B691,Valores!$A$2:$G$300,6,FALSE)*VLOOKUP(VLOOKUP($B691,Indices_Poder!$B$5:$E$250,3,FALSE),Indices_Poder!$G$6:$N$27,4,FALSE)*VLOOKUP($I$8,Regional!$A$2:$B$7,2,FALSE)</f>
        <v>34079.778495779785</v>
      </c>
      <c r="J691" s="3">
        <f t="shared" si="334"/>
        <v>34009.24081113447</v>
      </c>
      <c r="K691" s="1">
        <f t="shared" si="335"/>
        <v>32685.819489693782</v>
      </c>
      <c r="L691" s="1">
        <f t="shared" si="336"/>
        <v>34496.286728923558</v>
      </c>
      <c r="M691" s="1">
        <f t="shared" si="337"/>
        <v>33784.192007742276</v>
      </c>
      <c r="N691" s="2">
        <f t="shared" si="338"/>
        <v>34079.778495779785</v>
      </c>
      <c r="O691" s="6">
        <f>VLOOKUP(B691,Valores!$A$2:$O$300,14,FALSE)</f>
        <v>6.6699999999999995E-2</v>
      </c>
      <c r="P691" s="6" t="str">
        <f>VLOOKUP(B691,Valores!$A$2:$O$300,15,FALSE)</f>
        <v>UAR</v>
      </c>
      <c r="Q691" s="5">
        <f t="shared" si="353"/>
        <v>16543.275757996609</v>
      </c>
      <c r="R691" s="5">
        <f t="shared" si="339"/>
        <v>15899.517669240984</v>
      </c>
      <c r="S691" s="5">
        <f t="shared" si="340"/>
        <v>16780.191805888902</v>
      </c>
      <c r="T691" s="5">
        <f t="shared" si="341"/>
        <v>16433.804204832573</v>
      </c>
      <c r="U691" s="5">
        <f t="shared" si="342"/>
        <v>16577.587737346519</v>
      </c>
      <c r="W691" s="1">
        <f t="shared" si="354"/>
        <v>50552.516569131083</v>
      </c>
      <c r="X691" s="7">
        <f t="shared" si="355"/>
        <v>3371.852855161043</v>
      </c>
      <c r="Z691" s="1">
        <f t="shared" si="356"/>
        <v>48585.337158934766</v>
      </c>
      <c r="AA691" s="7">
        <f t="shared" si="357"/>
        <v>3240.6419885009486</v>
      </c>
      <c r="AC691" s="1">
        <f t="shared" si="358"/>
        <v>51276.478534812457</v>
      </c>
      <c r="AD691" s="7">
        <f t="shared" si="359"/>
        <v>3420.1411182719908</v>
      </c>
      <c r="AF691" s="1">
        <f t="shared" si="360"/>
        <v>50217.99621257485</v>
      </c>
      <c r="AG691" s="7">
        <f t="shared" si="361"/>
        <v>3349.5403473787424</v>
      </c>
      <c r="AI691" s="1">
        <f t="shared" si="362"/>
        <v>50657.366233126304</v>
      </c>
      <c r="AJ691" s="7">
        <f t="shared" si="363"/>
        <v>3378.8463277495243</v>
      </c>
    </row>
    <row r="692" spans="1:36" x14ac:dyDescent="0.2">
      <c r="A692" s="5">
        <v>36</v>
      </c>
      <c r="B692" s="6" t="s">
        <v>381</v>
      </c>
      <c r="C692" s="131" t="str">
        <f>VLOOKUP(B692,Valores!$A$2:$F$300,5,FALSE)</f>
        <v>unid.</v>
      </c>
      <c r="D692" s="131">
        <v>1</v>
      </c>
      <c r="E692" s="3">
        <f>VLOOKUP($B692,Valores!$A$2:$G$300,6,FALSE)*VLOOKUP(VLOOKUP($B692,Indices_Poder!$B$5:$E$250,3,FALSE),Indices_Poder!$G$6:$N$27,4,FALSE)*VLOOKUP($E$8,Regional!$A$2:$B$7,2,FALSE)</f>
        <v>35004.213271464112</v>
      </c>
      <c r="F692" s="1">
        <f>VLOOKUP($B692,Valores!$A$2:$G$300,6,FALSE)*VLOOKUP(VLOOKUP($B692,Indices_Poder!$B$5:$E$250,3,FALSE),Indices_Poder!$G$6:$N$27,4,FALSE)*VLOOKUP($F$8,Regional!$A$2:$B$7,2,FALSE)</f>
        <v>33642.074009344913</v>
      </c>
      <c r="G692" s="1">
        <f>VLOOKUP($B692,Valores!$A$2:$G$300,6,FALSE)*VLOOKUP(VLOOKUP($B692,Indices_Poder!$B$5:$E$250,3,FALSE),Indices_Poder!$G$6:$N$27,4,FALSE)*VLOOKUP($G$8,Regional!$A$2:$B$7,2,FALSE)</f>
        <v>35505.50817757396</v>
      </c>
      <c r="H692" s="1">
        <f>VLOOKUP($B692,Valores!$A$2:$G$300,6,FALSE)*VLOOKUP(VLOOKUP($B692,Indices_Poder!$B$5:$E$250,3,FALSE),Indices_Poder!$G$6:$N$27,4,FALSE)*VLOOKUP($H$8,Regional!$A$2:$B$7,2,FALSE)</f>
        <v>34772.580452778864</v>
      </c>
      <c r="I692" s="2">
        <f>VLOOKUP($B692,Valores!$A$2:$G$300,6,FALSE)*VLOOKUP(VLOOKUP($B692,Indices_Poder!$B$5:$E$250,3,FALSE),Indices_Poder!$G$6:$N$27,4,FALSE)*VLOOKUP($I$8,Regional!$A$2:$B$7,2,FALSE)</f>
        <v>35076.814602693812</v>
      </c>
      <c r="J692" s="3">
        <f t="shared" si="334"/>
        <v>35004.213271464112</v>
      </c>
      <c r="K692" s="1">
        <f t="shared" si="335"/>
        <v>33642.074009344913</v>
      </c>
      <c r="L692" s="1">
        <f t="shared" si="336"/>
        <v>35505.50817757396</v>
      </c>
      <c r="M692" s="1">
        <f t="shared" si="337"/>
        <v>34772.580452778864</v>
      </c>
      <c r="N692" s="2">
        <f t="shared" si="338"/>
        <v>35076.814602693812</v>
      </c>
      <c r="O692" s="6">
        <f>VLOOKUP(B692,Valores!$A$2:$O$300,14,FALSE)</f>
        <v>6.6699999999999995E-2</v>
      </c>
      <c r="P692" s="6" t="str">
        <f>VLOOKUP(B692,Valores!$A$2:$O$300,15,FALSE)</f>
        <v>UAR</v>
      </c>
      <c r="Q692" s="5">
        <f t="shared" si="353"/>
        <v>17027.264914774747</v>
      </c>
      <c r="R692" s="5">
        <f t="shared" si="339"/>
        <v>16364.673075128198</v>
      </c>
      <c r="S692" s="5">
        <f t="shared" si="340"/>
        <v>17271.112165406081</v>
      </c>
      <c r="T692" s="5">
        <f t="shared" si="341"/>
        <v>16914.590667931287</v>
      </c>
      <c r="U692" s="5">
        <f t="shared" si="342"/>
        <v>17062.580723486863</v>
      </c>
      <c r="W692" s="1">
        <f t="shared" si="354"/>
        <v>52031.478186238863</v>
      </c>
      <c r="X692" s="7">
        <f t="shared" si="355"/>
        <v>3470.4995950221319</v>
      </c>
      <c r="Z692" s="1">
        <f t="shared" si="356"/>
        <v>50006.747084473114</v>
      </c>
      <c r="AA692" s="7">
        <f t="shared" si="357"/>
        <v>3335.4500305343563</v>
      </c>
      <c r="AC692" s="1">
        <f t="shared" si="358"/>
        <v>52776.620342980037</v>
      </c>
      <c r="AD692" s="7">
        <f t="shared" si="359"/>
        <v>3520.2005768767681</v>
      </c>
      <c r="AF692" s="1">
        <f t="shared" si="360"/>
        <v>51687.171120710147</v>
      </c>
      <c r="AG692" s="7">
        <f t="shared" si="361"/>
        <v>3447.5343137513664</v>
      </c>
      <c r="AI692" s="1">
        <f t="shared" si="362"/>
        <v>52139.395326180675</v>
      </c>
      <c r="AJ692" s="7">
        <f t="shared" si="363"/>
        <v>3477.6976682562508</v>
      </c>
    </row>
    <row r="693" spans="1:36" x14ac:dyDescent="0.2">
      <c r="A693" s="5">
        <v>37</v>
      </c>
      <c r="B693" s="6" t="s">
        <v>499</v>
      </c>
      <c r="C693" s="131" t="str">
        <f>VLOOKUP(B693,Valores!$A$2:$F$300,5,FALSE)</f>
        <v>unid.</v>
      </c>
      <c r="D693" s="131">
        <v>1</v>
      </c>
      <c r="E693" s="3">
        <f>VLOOKUP($B693,Valores!$A$2:$G$300,6,FALSE)*VLOOKUP(VLOOKUP($B693,Indices_Poder!$B$5:$E$250,3,FALSE),Indices_Poder!$G$6:$N$27,4,FALSE)*VLOOKUP($E$8,Regional!$A$2:$B$7,2,FALSE)</f>
        <v>35004.213271464112</v>
      </c>
      <c r="F693" s="1">
        <f>VLOOKUP($B693,Valores!$A$2:$G$300,6,FALSE)*VLOOKUP(VLOOKUP($B693,Indices_Poder!$B$5:$E$250,3,FALSE),Indices_Poder!$G$6:$N$27,4,FALSE)*VLOOKUP($F$8,Regional!$A$2:$B$7,2,FALSE)</f>
        <v>33642.074009344913</v>
      </c>
      <c r="G693" s="1">
        <f>VLOOKUP($B693,Valores!$A$2:$G$300,6,FALSE)*VLOOKUP(VLOOKUP($B693,Indices_Poder!$B$5:$E$250,3,FALSE),Indices_Poder!$G$6:$N$27,4,FALSE)*VLOOKUP($G$8,Regional!$A$2:$B$7,2,FALSE)</f>
        <v>35505.50817757396</v>
      </c>
      <c r="H693" s="1">
        <f>VLOOKUP($B693,Valores!$A$2:$G$300,6,FALSE)*VLOOKUP(VLOOKUP($B693,Indices_Poder!$B$5:$E$250,3,FALSE),Indices_Poder!$G$6:$N$27,4,FALSE)*VLOOKUP($H$8,Regional!$A$2:$B$7,2,FALSE)</f>
        <v>34772.580452778864</v>
      </c>
      <c r="I693" s="2">
        <f>VLOOKUP($B693,Valores!$A$2:$G$300,6,FALSE)*VLOOKUP(VLOOKUP($B693,Indices_Poder!$B$5:$E$250,3,FALSE),Indices_Poder!$G$6:$N$27,4,FALSE)*VLOOKUP($I$8,Regional!$A$2:$B$7,2,FALSE)</f>
        <v>35076.814602693812</v>
      </c>
      <c r="J693" s="3">
        <f t="shared" si="334"/>
        <v>35004.213271464112</v>
      </c>
      <c r="K693" s="1">
        <f t="shared" si="335"/>
        <v>33642.074009344913</v>
      </c>
      <c r="L693" s="1">
        <f t="shared" si="336"/>
        <v>35505.50817757396</v>
      </c>
      <c r="M693" s="1">
        <f t="shared" si="337"/>
        <v>34772.580452778864</v>
      </c>
      <c r="N693" s="2">
        <f t="shared" si="338"/>
        <v>35076.814602693812</v>
      </c>
      <c r="O693" s="6">
        <f>VLOOKUP(B693,Valores!$A$2:$O$300,14,FALSE)</f>
        <v>6.6699999999999995E-2</v>
      </c>
      <c r="P693" s="6" t="str">
        <f>VLOOKUP(B693,Valores!$A$2:$O$300,15,FALSE)</f>
        <v>UAR</v>
      </c>
      <c r="Q693" s="5">
        <f t="shared" si="353"/>
        <v>17027.264914774747</v>
      </c>
      <c r="R693" s="5">
        <f t="shared" si="339"/>
        <v>16364.673075128198</v>
      </c>
      <c r="S693" s="5">
        <f t="shared" si="340"/>
        <v>17271.112165406081</v>
      </c>
      <c r="T693" s="5">
        <f t="shared" si="341"/>
        <v>16914.590667931287</v>
      </c>
      <c r="U693" s="5">
        <f t="shared" si="342"/>
        <v>17062.580723486863</v>
      </c>
      <c r="W693" s="1">
        <f t="shared" si="354"/>
        <v>52031.478186238863</v>
      </c>
      <c r="X693" s="7">
        <f t="shared" si="355"/>
        <v>3470.4995950221319</v>
      </c>
      <c r="Z693" s="1">
        <f t="shared" si="356"/>
        <v>50006.747084473114</v>
      </c>
      <c r="AA693" s="7">
        <f t="shared" si="357"/>
        <v>3335.4500305343563</v>
      </c>
      <c r="AC693" s="1">
        <f t="shared" si="358"/>
        <v>52776.620342980037</v>
      </c>
      <c r="AD693" s="7">
        <f t="shared" si="359"/>
        <v>3520.2005768767681</v>
      </c>
      <c r="AF693" s="1">
        <f t="shared" si="360"/>
        <v>51687.171120710147</v>
      </c>
      <c r="AG693" s="7">
        <f t="shared" si="361"/>
        <v>3447.5343137513664</v>
      </c>
      <c r="AI693" s="1">
        <f t="shared" si="362"/>
        <v>52139.395326180675</v>
      </c>
      <c r="AJ693" s="7">
        <f t="shared" si="363"/>
        <v>3477.6976682562508</v>
      </c>
    </row>
    <row r="694" spans="1:36" x14ac:dyDescent="0.2">
      <c r="A694" s="5">
        <v>38</v>
      </c>
      <c r="B694" s="6" t="s">
        <v>384</v>
      </c>
      <c r="C694" s="131" t="str">
        <f>VLOOKUP(B694,Valores!$A$2:$F$300,5,FALSE)</f>
        <v>unid.</v>
      </c>
      <c r="D694" s="131">
        <v>1</v>
      </c>
      <c r="E694" s="3">
        <f>VLOOKUP($B694,Valores!$A$2:$G$300,6,FALSE)*VLOOKUP(VLOOKUP($B694,Indices_Poder!$B$5:$E$250,3,FALSE),Indices_Poder!$G$6:$N$27,4,FALSE)*VLOOKUP($E$8,Regional!$A$2:$B$7,2,FALSE)</f>
        <v>57403.64504240363</v>
      </c>
      <c r="F694" s="1">
        <f>VLOOKUP($B694,Valores!$A$2:$G$300,6,FALSE)*VLOOKUP(VLOOKUP($B694,Indices_Poder!$B$5:$E$250,3,FALSE),Indices_Poder!$G$6:$N$27,4,FALSE)*VLOOKUP($F$8,Regional!$A$2:$B$7,2,FALSE)</f>
        <v>55169.863694580716</v>
      </c>
      <c r="G694" s="1">
        <f>VLOOKUP($B694,Valores!$A$2:$G$300,6,FALSE)*VLOOKUP(VLOOKUP($B694,Indices_Poder!$B$5:$E$250,3,FALSE),Indices_Poder!$G$6:$N$27,4,FALSE)*VLOOKUP($G$8,Regional!$A$2:$B$7,2,FALSE)</f>
        <v>58225.721934368914</v>
      </c>
      <c r="H694" s="1">
        <f>VLOOKUP($B694,Valores!$A$2:$G$300,6,FALSE)*VLOOKUP(VLOOKUP($B694,Indices_Poder!$B$5:$E$250,3,FALSE),Indices_Poder!$G$6:$N$27,4,FALSE)*VLOOKUP($H$8,Regional!$A$2:$B$7,2,FALSE)</f>
        <v>57023.788823357609</v>
      </c>
      <c r="I694" s="2">
        <f>VLOOKUP($B694,Valores!$A$2:$G$300,6,FALSE)*VLOOKUP(VLOOKUP($B694,Indices_Poder!$B$5:$E$250,3,FALSE),Indices_Poder!$G$6:$N$27,4,FALSE)*VLOOKUP($I$8,Regional!$A$2:$B$7,2,FALSE)</f>
        <v>57522.704454343431</v>
      </c>
      <c r="J694" s="3">
        <f t="shared" si="334"/>
        <v>57403.64504240363</v>
      </c>
      <c r="K694" s="1">
        <f t="shared" si="335"/>
        <v>55169.863694580716</v>
      </c>
      <c r="L694" s="1">
        <f t="shared" si="336"/>
        <v>58225.721934368914</v>
      </c>
      <c r="M694" s="1">
        <f t="shared" si="337"/>
        <v>57023.788823357609</v>
      </c>
      <c r="N694" s="2">
        <f t="shared" si="338"/>
        <v>57522.704454343431</v>
      </c>
      <c r="O694" s="6">
        <f>VLOOKUP(B694,Valores!$A$2:$O$300,14,FALSE)</f>
        <v>6.6699999999999995E-2</v>
      </c>
      <c r="P694" s="6" t="str">
        <f>VLOOKUP(B694,Valores!$A$2:$O$300,15,FALSE)</f>
        <v>UAR</v>
      </c>
      <c r="Q694" s="5">
        <f t="shared" si="353"/>
        <v>27923.126385688945</v>
      </c>
      <c r="R694" s="5">
        <f t="shared" si="339"/>
        <v>26836.537566334719</v>
      </c>
      <c r="S694" s="5">
        <f t="shared" si="340"/>
        <v>28323.013133928434</v>
      </c>
      <c r="T694" s="5">
        <f t="shared" si="341"/>
        <v>27738.351129605853</v>
      </c>
      <c r="U694" s="5">
        <f t="shared" si="342"/>
        <v>27981.04101819258</v>
      </c>
      <c r="W694" s="1">
        <f t="shared" si="354"/>
        <v>85326.771428092572</v>
      </c>
      <c r="X694" s="7">
        <f t="shared" si="355"/>
        <v>5691.295654253774</v>
      </c>
      <c r="Z694" s="1">
        <f t="shared" si="356"/>
        <v>82006.401260915431</v>
      </c>
      <c r="AA694" s="7">
        <f t="shared" si="357"/>
        <v>5469.8269641030593</v>
      </c>
      <c r="AC694" s="1">
        <f t="shared" si="358"/>
        <v>86548.735068297348</v>
      </c>
      <c r="AD694" s="7">
        <f t="shared" si="359"/>
        <v>5772.8006290554331</v>
      </c>
      <c r="AF694" s="1">
        <f t="shared" si="360"/>
        <v>84762.139952963465</v>
      </c>
      <c r="AG694" s="7">
        <f t="shared" si="361"/>
        <v>5653.6347348626632</v>
      </c>
      <c r="AI694" s="1">
        <f t="shared" si="362"/>
        <v>85503.745472536015</v>
      </c>
      <c r="AJ694" s="7">
        <f t="shared" si="363"/>
        <v>5703.0998230181522</v>
      </c>
    </row>
    <row r="695" spans="1:36" x14ac:dyDescent="0.2">
      <c r="A695" s="5">
        <v>39</v>
      </c>
      <c r="B695" s="25" t="s">
        <v>382</v>
      </c>
      <c r="C695" s="131" t="str">
        <f>VLOOKUP(B695,Valores!$A$2:$F$300,5,FALSE)</f>
        <v>unid.</v>
      </c>
      <c r="D695" s="131">
        <v>1</v>
      </c>
      <c r="E695" s="3">
        <f>VLOOKUP($B695,Valores!$A$2:$G$300,6,FALSE)*VLOOKUP(VLOOKUP($B695,Indices_Poder!$B$5:$E$250,3,FALSE),Indices_Poder!$G$6:$N$27,4,FALSE)*VLOOKUP($E$8,Regional!$A$2:$B$7,2,FALSE)</f>
        <v>34009.24081113447</v>
      </c>
      <c r="F695" s="1">
        <f>VLOOKUP($B695,Valores!$A$2:$G$300,6,FALSE)*VLOOKUP(VLOOKUP($B695,Indices_Poder!$B$5:$E$250,3,FALSE),Indices_Poder!$G$6:$N$27,4,FALSE)*VLOOKUP($F$8,Regional!$A$2:$B$7,2,FALSE)</f>
        <v>32685.819489693782</v>
      </c>
      <c r="G695" s="1">
        <f>VLOOKUP($B695,Valores!$A$2:$G$300,6,FALSE)*VLOOKUP(VLOOKUP($B695,Indices_Poder!$B$5:$E$250,3,FALSE),Indices_Poder!$G$6:$N$27,4,FALSE)*VLOOKUP($G$8,Regional!$A$2:$B$7,2,FALSE)</f>
        <v>34496.286728923558</v>
      </c>
      <c r="H695" s="1">
        <f>VLOOKUP($B695,Valores!$A$2:$G$300,6,FALSE)*VLOOKUP(VLOOKUP($B695,Indices_Poder!$B$5:$E$250,3,FALSE),Indices_Poder!$G$6:$N$27,4,FALSE)*VLOOKUP($H$8,Regional!$A$2:$B$7,2,FALSE)</f>
        <v>33784.192007742276</v>
      </c>
      <c r="I695" s="2">
        <f>VLOOKUP($B695,Valores!$A$2:$G$300,6,FALSE)*VLOOKUP(VLOOKUP($B695,Indices_Poder!$B$5:$E$250,3,FALSE),Indices_Poder!$G$6:$N$27,4,FALSE)*VLOOKUP($I$8,Regional!$A$2:$B$7,2,FALSE)</f>
        <v>34079.778495779785</v>
      </c>
      <c r="J695" s="3">
        <f t="shared" si="334"/>
        <v>34009.24081113447</v>
      </c>
      <c r="K695" s="1">
        <f t="shared" si="335"/>
        <v>32685.819489693782</v>
      </c>
      <c r="L695" s="1">
        <f t="shared" si="336"/>
        <v>34496.286728923558</v>
      </c>
      <c r="M695" s="1">
        <f t="shared" si="337"/>
        <v>33784.192007742276</v>
      </c>
      <c r="N695" s="2">
        <f t="shared" si="338"/>
        <v>34079.778495779785</v>
      </c>
      <c r="O695" s="6">
        <f>VLOOKUP(B695,Valores!$A$2:$O$300,14,FALSE)</f>
        <v>6.6699999999999995E-2</v>
      </c>
      <c r="P695" s="6" t="str">
        <f>VLOOKUP(B695,Valores!$A$2:$O$300,15,FALSE)</f>
        <v>UAR</v>
      </c>
      <c r="Q695" s="5">
        <f t="shared" si="353"/>
        <v>16543.275757996609</v>
      </c>
      <c r="R695" s="5">
        <f t="shared" si="339"/>
        <v>15899.517669240984</v>
      </c>
      <c r="S695" s="5">
        <f t="shared" si="340"/>
        <v>16780.191805888902</v>
      </c>
      <c r="T695" s="5">
        <f t="shared" si="341"/>
        <v>16433.804204832573</v>
      </c>
      <c r="U695" s="5">
        <f t="shared" si="342"/>
        <v>16577.587737346519</v>
      </c>
      <c r="W695" s="1">
        <f t="shared" si="354"/>
        <v>50552.516569131083</v>
      </c>
      <c r="X695" s="7">
        <f t="shared" si="355"/>
        <v>3371.852855161043</v>
      </c>
      <c r="Z695" s="1">
        <f t="shared" si="356"/>
        <v>48585.337158934766</v>
      </c>
      <c r="AA695" s="7">
        <f t="shared" si="357"/>
        <v>3240.6419885009486</v>
      </c>
      <c r="AC695" s="1">
        <f t="shared" si="358"/>
        <v>51276.478534812457</v>
      </c>
      <c r="AD695" s="7">
        <f t="shared" si="359"/>
        <v>3420.1411182719908</v>
      </c>
      <c r="AF695" s="1">
        <f t="shared" si="360"/>
        <v>50217.99621257485</v>
      </c>
      <c r="AG695" s="7">
        <f t="shared" si="361"/>
        <v>3349.5403473787424</v>
      </c>
      <c r="AI695" s="1">
        <f t="shared" si="362"/>
        <v>50657.366233126304</v>
      </c>
      <c r="AJ695" s="7">
        <f t="shared" si="363"/>
        <v>3378.8463277495243</v>
      </c>
    </row>
    <row r="696" spans="1:36" x14ac:dyDescent="0.2">
      <c r="A696" s="44"/>
      <c r="B696" s="45" t="s">
        <v>38</v>
      </c>
      <c r="C696" s="45"/>
      <c r="D696" s="45"/>
      <c r="E696" s="46"/>
      <c r="F696" s="46"/>
      <c r="G696" s="46"/>
      <c r="H696" s="46"/>
      <c r="I696" s="46"/>
      <c r="J696" s="48">
        <f>SUM(J657:J695)</f>
        <v>4329845.0218244893</v>
      </c>
      <c r="K696" s="46">
        <f>SUM(K657:K695)</f>
        <v>4161355.250111022</v>
      </c>
      <c r="L696" s="46">
        <f>SUM(L657:L695)</f>
        <v>4391852.6789271589</v>
      </c>
      <c r="M696" s="46">
        <f>SUM(M657:M695)</f>
        <v>4301193.2078529121</v>
      </c>
      <c r="N696" s="47">
        <f>SUM(N657:N695)</f>
        <v>4338825.4411290148</v>
      </c>
      <c r="Q696" s="3">
        <f>SUMIF($O657:$O695,"&lt;&gt;Rateio",X657:X695)</f>
        <v>187970.74222152444</v>
      </c>
      <c r="R696" s="3">
        <f>SUMIF($O657:$O695,"&lt;&gt;Rateio",AA657:AA695)</f>
        <v>180656.12766001534</v>
      </c>
      <c r="S696" s="3">
        <f>SUMIF($O657:$O695,"&lt;&gt;Rateio",AD657:AD695)</f>
        <v>190662.66890025252</v>
      </c>
      <c r="T696" s="3">
        <f>SUMIF($O657:$O695,"&lt;&gt;Rateio",AG657:AG695)</f>
        <v>186726.88644583631</v>
      </c>
      <c r="U696" s="3">
        <f>SUMIF($O657:$O695,"&lt;&gt;Rateio",AJ657:AJ695)</f>
        <v>188360.60746465053</v>
      </c>
      <c r="W696" s="36"/>
      <c r="X696" s="215"/>
      <c r="Z696" s="36"/>
      <c r="AA696" s="215"/>
      <c r="AC696" s="36"/>
      <c r="AD696" s="215"/>
      <c r="AF696" s="36"/>
      <c r="AG696" s="215"/>
      <c r="AI696" s="36"/>
      <c r="AJ696" s="215"/>
    </row>
    <row r="697" spans="1:36" ht="12.75" hidden="1" customHeight="1" x14ac:dyDescent="0.2">
      <c r="A697" s="54"/>
      <c r="B697" s="45"/>
      <c r="C697" s="55"/>
      <c r="D697" s="55"/>
      <c r="E697" s="92" t="s">
        <v>30</v>
      </c>
      <c r="F697" s="92" t="s">
        <v>31</v>
      </c>
      <c r="G697" s="92" t="s">
        <v>32</v>
      </c>
      <c r="H697" s="92" t="s">
        <v>33</v>
      </c>
      <c r="I697" s="92" t="s">
        <v>34</v>
      </c>
      <c r="J697" s="46"/>
      <c r="K697" s="46"/>
      <c r="L697" s="46"/>
      <c r="M697" s="46"/>
      <c r="N697" s="46"/>
      <c r="Q697" s="5"/>
      <c r="R697" s="5"/>
      <c r="S697" s="5"/>
      <c r="T697" s="5"/>
      <c r="U697" s="5"/>
      <c r="X697" s="7"/>
      <c r="AA697" s="7"/>
      <c r="AD697" s="7"/>
      <c r="AG697" s="7"/>
      <c r="AJ697" s="7"/>
    </row>
    <row r="698" spans="1:36" s="14" customFormat="1" ht="12.75" hidden="1" customHeight="1" x14ac:dyDescent="0.2">
      <c r="A698" s="30"/>
      <c r="B698" s="31" t="s">
        <v>215</v>
      </c>
      <c r="C698" s="31"/>
      <c r="D698" s="31"/>
      <c r="E698" s="33" t="e">
        <f>(SUMIF(#REF!,"Obras civis",J659:J695)+#REF!)*3.98%</f>
        <v>#REF!</v>
      </c>
      <c r="F698" s="33" t="e">
        <f>(SUMIF(#REF!,"Obras civis",K659:K695)+#REF!)*3.98%</f>
        <v>#REF!</v>
      </c>
      <c r="G698" s="33" t="e">
        <f>(SUMIF(#REF!,"Obras civis",L659:L695)+#REF!)*3.98%</f>
        <v>#REF!</v>
      </c>
      <c r="H698" s="33" t="e">
        <f>(SUMIF(#REF!,"Obras civis",M659:M695)+#REF!)*3.98%</f>
        <v>#REF!</v>
      </c>
      <c r="I698" s="33" t="e">
        <f>(SUMIF(#REF!,"Obras civis",N659:N695)+#REF!)*3.98%</f>
        <v>#REF!</v>
      </c>
      <c r="J698" s="33"/>
      <c r="K698" s="33"/>
      <c r="L698" s="33"/>
      <c r="M698" s="33"/>
      <c r="N698" s="33"/>
      <c r="O698" s="6"/>
      <c r="P698" s="6"/>
      <c r="Q698" s="5"/>
      <c r="R698" s="5"/>
      <c r="S698" s="5"/>
      <c r="T698" s="5"/>
      <c r="U698" s="5"/>
      <c r="W698" s="6"/>
      <c r="X698" s="7"/>
      <c r="Z698" s="6"/>
      <c r="AA698" s="7"/>
      <c r="AC698" s="6"/>
      <c r="AD698" s="7"/>
      <c r="AF698" s="6"/>
      <c r="AG698" s="7"/>
      <c r="AI698" s="6"/>
      <c r="AJ698" s="7"/>
    </row>
    <row r="699" spans="1:36" s="14" customFormat="1" ht="12.75" hidden="1" customHeight="1" x14ac:dyDescent="0.2">
      <c r="A699" s="30"/>
      <c r="B699" s="31" t="s">
        <v>141</v>
      </c>
      <c r="C699" s="41"/>
      <c r="D699" s="41"/>
      <c r="E699" s="35" t="e">
        <f>J696+#REF!+E698</f>
        <v>#REF!</v>
      </c>
      <c r="F699" s="35" t="e">
        <f>K696+#REF!+F698</f>
        <v>#REF!</v>
      </c>
      <c r="G699" s="35" t="e">
        <f>L696+#REF!+G698</f>
        <v>#REF!</v>
      </c>
      <c r="H699" s="35" t="e">
        <f>M696+#REF!+H698</f>
        <v>#REF!</v>
      </c>
      <c r="I699" s="35" t="e">
        <f>N696+#REF!+I698</f>
        <v>#REF!</v>
      </c>
      <c r="J699" s="35"/>
      <c r="K699" s="35"/>
      <c r="L699" s="35"/>
      <c r="M699" s="35"/>
      <c r="N699" s="35"/>
      <c r="O699" s="6"/>
      <c r="P699" s="6"/>
      <c r="Q699" s="5"/>
      <c r="R699" s="5"/>
      <c r="S699" s="5"/>
      <c r="T699" s="5"/>
      <c r="U699" s="5"/>
      <c r="W699" s="6"/>
      <c r="X699" s="7"/>
      <c r="Z699" s="6"/>
      <c r="AA699" s="7"/>
      <c r="AC699" s="6"/>
      <c r="AD699" s="7"/>
      <c r="AF699" s="6"/>
      <c r="AG699" s="7"/>
      <c r="AI699" s="6"/>
      <c r="AJ699" s="7"/>
    </row>
    <row r="700" spans="1:36" s="14" customFormat="1" ht="12.75" hidden="1" customHeight="1" x14ac:dyDescent="0.2">
      <c r="A700" s="30"/>
      <c r="B700" s="31" t="s">
        <v>209</v>
      </c>
      <c r="C700" s="31"/>
      <c r="D700" s="31"/>
      <c r="E700" s="33" t="e">
        <f>E699*2.7%</f>
        <v>#REF!</v>
      </c>
      <c r="F700" s="33" t="e">
        <f>F699*2.7%</f>
        <v>#REF!</v>
      </c>
      <c r="G700" s="33" t="e">
        <f>G699*2.7%</f>
        <v>#REF!</v>
      </c>
      <c r="H700" s="33" t="e">
        <f>H699*2.7%</f>
        <v>#REF!</v>
      </c>
      <c r="I700" s="33" t="e">
        <f>I699*2.7%</f>
        <v>#REF!</v>
      </c>
      <c r="J700" s="33"/>
      <c r="K700" s="33"/>
      <c r="L700" s="33"/>
      <c r="M700" s="33"/>
      <c r="N700" s="33"/>
      <c r="O700" s="6"/>
      <c r="P700" s="6"/>
      <c r="Q700" s="5"/>
      <c r="R700" s="5"/>
      <c r="S700" s="5"/>
      <c r="T700" s="5"/>
      <c r="U700" s="5"/>
      <c r="W700" s="6"/>
      <c r="X700" s="7"/>
      <c r="Z700" s="6"/>
      <c r="AA700" s="7"/>
      <c r="AC700" s="6"/>
      <c r="AD700" s="7"/>
      <c r="AF700" s="6"/>
      <c r="AG700" s="7"/>
      <c r="AI700" s="6"/>
      <c r="AJ700" s="7"/>
    </row>
    <row r="701" spans="1:36" s="14" customFormat="1" ht="12.75" hidden="1" customHeight="1" x14ac:dyDescent="0.2">
      <c r="A701" s="30"/>
      <c r="B701" s="31" t="s">
        <v>210</v>
      </c>
      <c r="C701" s="41"/>
      <c r="D701" s="41"/>
      <c r="E701" s="35" t="e">
        <f>E699*1.4%</f>
        <v>#REF!</v>
      </c>
      <c r="F701" s="35" t="e">
        <f>F699*1.4%</f>
        <v>#REF!</v>
      </c>
      <c r="G701" s="35" t="e">
        <f>G699*1.4%</f>
        <v>#REF!</v>
      </c>
      <c r="H701" s="35" t="e">
        <f>H699*1.4%</f>
        <v>#REF!</v>
      </c>
      <c r="I701" s="35" t="e">
        <f>I699*1.4%</f>
        <v>#REF!</v>
      </c>
      <c r="J701" s="35"/>
      <c r="K701" s="35"/>
      <c r="L701" s="35"/>
      <c r="M701" s="35"/>
      <c r="N701" s="35"/>
      <c r="Q701" s="5"/>
      <c r="R701" s="5"/>
      <c r="S701" s="5"/>
      <c r="T701" s="5"/>
      <c r="U701" s="5"/>
      <c r="W701" s="6"/>
      <c r="X701" s="7"/>
      <c r="Z701" s="6"/>
      <c r="AA701" s="7"/>
      <c r="AC701" s="6"/>
      <c r="AD701" s="7"/>
      <c r="AF701" s="6"/>
      <c r="AG701" s="7"/>
      <c r="AI701" s="6"/>
      <c r="AJ701" s="7"/>
    </row>
    <row r="702" spans="1:36" ht="15" hidden="1" customHeight="1" x14ac:dyDescent="0.2">
      <c r="A702" s="119"/>
      <c r="B702" s="121" t="s">
        <v>213</v>
      </c>
      <c r="C702" s="121"/>
      <c r="D702" s="121"/>
      <c r="E702" s="120" t="e">
        <f>E699*3.99%</f>
        <v>#REF!</v>
      </c>
      <c r="F702" s="120" t="e">
        <f>F699*3.99%</f>
        <v>#REF!</v>
      </c>
      <c r="G702" s="120" t="e">
        <f>G699*3.99%</f>
        <v>#REF!</v>
      </c>
      <c r="H702" s="120" t="e">
        <f>H699*3.99%</f>
        <v>#REF!</v>
      </c>
      <c r="I702" s="120" t="e">
        <f>I699*3.99%</f>
        <v>#REF!</v>
      </c>
      <c r="J702" s="122"/>
      <c r="K702" s="120"/>
      <c r="L702" s="120"/>
      <c r="M702" s="120"/>
      <c r="N702" s="120"/>
      <c r="O702" s="14"/>
      <c r="P702" s="14"/>
      <c r="Q702" s="5"/>
      <c r="R702" s="5"/>
      <c r="S702" s="5"/>
      <c r="T702" s="5"/>
      <c r="U702" s="5"/>
      <c r="X702" s="7"/>
      <c r="AA702" s="7"/>
      <c r="AD702" s="7"/>
      <c r="AG702" s="7"/>
      <c r="AJ702" s="7"/>
    </row>
    <row r="703" spans="1:36" s="14" customFormat="1" ht="12.75" hidden="1" customHeight="1" x14ac:dyDescent="0.2">
      <c r="A703" s="30"/>
      <c r="B703" s="43" t="s">
        <v>211</v>
      </c>
      <c r="C703" s="43"/>
      <c r="D703" s="43"/>
      <c r="E703" s="42" t="e">
        <f>E699*2.7%</f>
        <v>#REF!</v>
      </c>
      <c r="F703" s="42" t="e">
        <f>F699*2.7%</f>
        <v>#REF!</v>
      </c>
      <c r="G703" s="42" t="e">
        <f>G699*2.7%</f>
        <v>#REF!</v>
      </c>
      <c r="H703" s="42" t="e">
        <f>H699*2.7%</f>
        <v>#REF!</v>
      </c>
      <c r="I703" s="42" t="e">
        <f>I699*2.7%</f>
        <v>#REF!</v>
      </c>
      <c r="J703" s="42"/>
      <c r="K703" s="42"/>
      <c r="L703" s="42"/>
      <c r="M703" s="42"/>
      <c r="N703" s="42"/>
      <c r="Q703" s="5"/>
      <c r="R703" s="5"/>
      <c r="S703" s="5"/>
      <c r="T703" s="5"/>
      <c r="U703" s="5"/>
      <c r="W703" s="6"/>
      <c r="X703" s="7"/>
      <c r="Z703" s="6"/>
      <c r="AA703" s="7"/>
      <c r="AC703" s="6"/>
      <c r="AD703" s="7"/>
      <c r="AF703" s="6"/>
      <c r="AG703" s="7"/>
      <c r="AI703" s="6"/>
      <c r="AJ703" s="7"/>
    </row>
    <row r="704" spans="1:36" s="14" customFormat="1" ht="12.75" hidden="1" customHeight="1" x14ac:dyDescent="0.2">
      <c r="A704" s="30"/>
      <c r="B704" s="31" t="s">
        <v>142</v>
      </c>
      <c r="C704" s="31"/>
      <c r="D704" s="31"/>
      <c r="E704" s="33" t="e">
        <f>E699+E700+E701+E702+E703</f>
        <v>#REF!</v>
      </c>
      <c r="F704" s="33" t="e">
        <f>F699+F700+F701+F702+F703</f>
        <v>#REF!</v>
      </c>
      <c r="G704" s="33" t="e">
        <f>G699+G700+G701+G702+G703</f>
        <v>#REF!</v>
      </c>
      <c r="H704" s="33" t="e">
        <f>H699+H700+H701+H702+H703</f>
        <v>#REF!</v>
      </c>
      <c r="I704" s="33" t="e">
        <f>I699+I700+I701+I702+I703</f>
        <v>#REF!</v>
      </c>
      <c r="J704" s="33"/>
      <c r="K704" s="33"/>
      <c r="L704" s="33"/>
      <c r="M704" s="33"/>
      <c r="N704" s="33"/>
      <c r="Q704" s="5"/>
      <c r="R704" s="5"/>
      <c r="S704" s="5"/>
      <c r="T704" s="5"/>
      <c r="U704" s="5"/>
      <c r="W704" s="6"/>
      <c r="X704" s="7"/>
      <c r="Z704" s="6"/>
      <c r="AA704" s="7"/>
      <c r="AC704" s="6"/>
      <c r="AD704" s="7"/>
      <c r="AF704" s="6"/>
      <c r="AG704" s="7"/>
      <c r="AI704" s="6"/>
      <c r="AJ704" s="7"/>
    </row>
    <row r="705" spans="1:36" s="14" customFormat="1" ht="12.75" hidden="1" customHeight="1" x14ac:dyDescent="0.2">
      <c r="A705" s="31"/>
      <c r="B705" s="31" t="s">
        <v>143</v>
      </c>
      <c r="C705" s="31"/>
      <c r="D705" s="31"/>
      <c r="E705" s="33" t="e">
        <f>E704*3%</f>
        <v>#REF!</v>
      </c>
      <c r="F705" s="33" t="e">
        <f>F704*3%</f>
        <v>#REF!</v>
      </c>
      <c r="G705" s="33" t="e">
        <f>G704*3%</f>
        <v>#REF!</v>
      </c>
      <c r="H705" s="33" t="e">
        <f>H704*3%</f>
        <v>#REF!</v>
      </c>
      <c r="I705" s="33" t="e">
        <f>I704*3%</f>
        <v>#REF!</v>
      </c>
      <c r="J705" s="33"/>
      <c r="K705" s="33"/>
      <c r="L705" s="33"/>
      <c r="M705" s="33"/>
      <c r="N705" s="33"/>
      <c r="O705" s="6"/>
      <c r="P705" s="6"/>
      <c r="Q705" s="5"/>
      <c r="R705" s="5"/>
      <c r="S705" s="5"/>
      <c r="T705" s="5"/>
      <c r="U705" s="5"/>
      <c r="W705" s="6"/>
      <c r="X705" s="7"/>
      <c r="Z705" s="6"/>
      <c r="AA705" s="7"/>
      <c r="AC705" s="6"/>
      <c r="AD705" s="7"/>
      <c r="AF705" s="6"/>
      <c r="AG705" s="7"/>
      <c r="AI705" s="6"/>
      <c r="AJ705" s="7"/>
    </row>
    <row r="706" spans="1:36" s="14" customFormat="1" ht="12.75" hidden="1" customHeight="1" x14ac:dyDescent="0.2">
      <c r="A706" s="8"/>
      <c r="B706" s="8" t="s">
        <v>212</v>
      </c>
      <c r="C706" s="8"/>
      <c r="D706" s="8"/>
      <c r="E706" s="4" t="e">
        <f>E704*2.7%</f>
        <v>#REF!</v>
      </c>
      <c r="F706" s="4" t="e">
        <f>F704*2.7%</f>
        <v>#REF!</v>
      </c>
      <c r="G706" s="4" t="e">
        <f>G704*2.7%</f>
        <v>#REF!</v>
      </c>
      <c r="H706" s="4" t="e">
        <f>H704*2.7%</f>
        <v>#REF!</v>
      </c>
      <c r="I706" s="4" t="e">
        <f>I704*2.7%</f>
        <v>#REF!</v>
      </c>
      <c r="J706" s="4"/>
      <c r="K706" s="4"/>
      <c r="L706" s="4"/>
      <c r="M706" s="4"/>
      <c r="N706" s="4"/>
      <c r="Q706" s="5"/>
      <c r="R706" s="5"/>
      <c r="S706" s="5"/>
      <c r="T706" s="5"/>
      <c r="U706" s="5"/>
      <c r="W706" s="6"/>
      <c r="X706" s="7"/>
      <c r="Z706" s="6"/>
      <c r="AA706" s="7"/>
      <c r="AC706" s="6"/>
      <c r="AD706" s="7"/>
      <c r="AF706" s="6"/>
      <c r="AG706" s="7"/>
      <c r="AI706" s="6"/>
      <c r="AJ706" s="7"/>
    </row>
    <row r="707" spans="1:36" x14ac:dyDescent="0.2">
      <c r="A707" s="44"/>
      <c r="B707" s="45" t="s">
        <v>144</v>
      </c>
      <c r="C707" s="45"/>
      <c r="D707" s="45"/>
      <c r="E707" s="46">
        <f>J696*(1+Entrada!$K$13)</f>
        <v>7377622.9326867471</v>
      </c>
      <c r="F707" s="46">
        <f>K696*(1+Entrada!$K$13)</f>
        <v>7090533.2106641699</v>
      </c>
      <c r="G707" s="46">
        <f>L696*(1+Entrada!$K$13)</f>
        <v>7483277.7796239862</v>
      </c>
      <c r="H707" s="46">
        <f>M696*(1+Entrada!$K$13)</f>
        <v>7328803.1068605771</v>
      </c>
      <c r="I707" s="46">
        <f>N696*(1+Entrada!$K$13)</f>
        <v>7392924.669139728</v>
      </c>
      <c r="J707" s="46"/>
      <c r="K707" s="46"/>
      <c r="L707" s="46"/>
      <c r="M707" s="46"/>
      <c r="N707" s="46"/>
      <c r="O707" s="14"/>
      <c r="P707" s="14"/>
      <c r="Q707" s="3">
        <f>SUMIF($O657:$O695,"&lt;&gt;Rateio",W657:W695)</f>
        <v>5451658.2663826216</v>
      </c>
      <c r="R707" s="3">
        <f>SUMIF($O657:$O695,"&lt;&gt;Rateio",Z657:Z695)</f>
        <v>5239514.7249549935</v>
      </c>
      <c r="S707" s="3">
        <f>SUMIF($O657:$O695,"&lt;&gt;Rateio",AC657:AC695)</f>
        <v>5529731.397111061</v>
      </c>
      <c r="T707" s="3">
        <f>SUMIF($O657:$O695,"&lt;&gt;Rateio",AF657:AF695)</f>
        <v>5415583.0956322346</v>
      </c>
      <c r="U707" s="3">
        <f>SUMIF($O657:$O695,"&lt;&gt;Rateio",AI657:AI695)</f>
        <v>5462965.409453637</v>
      </c>
      <c r="X707" s="7"/>
      <c r="AA707" s="7"/>
      <c r="AD707" s="7"/>
      <c r="AG707" s="7"/>
      <c r="AJ707" s="7"/>
    </row>
    <row r="708" spans="1:36" x14ac:dyDescent="0.2">
      <c r="E708" s="216">
        <f>Q708</f>
        <v>3.4479553382983787E-2</v>
      </c>
      <c r="F708" s="217">
        <f>R708</f>
        <v>3.4479553382983794E-2</v>
      </c>
      <c r="G708" s="217">
        <f>S708</f>
        <v>3.4479553382983821E-2</v>
      </c>
      <c r="H708" s="217">
        <f>T708</f>
        <v>3.4479553382983801E-2</v>
      </c>
      <c r="I708" s="218">
        <f>U708</f>
        <v>3.447955338298378E-2</v>
      </c>
      <c r="Q708" s="24">
        <f>Q696/Q707</f>
        <v>3.4479553382983787E-2</v>
      </c>
      <c r="R708" s="24">
        <f>R696/R707</f>
        <v>3.4479553382983794E-2</v>
      </c>
      <c r="S708" s="24">
        <f>S696/S707</f>
        <v>3.4479553382983821E-2</v>
      </c>
      <c r="T708" s="24">
        <f>T696/T707</f>
        <v>3.4479553382983801E-2</v>
      </c>
      <c r="U708" s="24">
        <f>U696/U707</f>
        <v>3.447955338298378E-2</v>
      </c>
      <c r="W708" s="25"/>
      <c r="X708" s="26"/>
      <c r="Z708" s="25"/>
      <c r="AA708" s="26"/>
      <c r="AC708" s="25"/>
      <c r="AD708" s="26"/>
      <c r="AF708" s="25"/>
      <c r="AG708" s="26"/>
      <c r="AI708" s="25"/>
      <c r="AJ708" s="26"/>
    </row>
    <row r="709" spans="1:36" s="14" customFormat="1" x14ac:dyDescent="0.2">
      <c r="E709" s="307"/>
      <c r="F709" s="307"/>
      <c r="G709" s="307"/>
      <c r="H709" s="307"/>
      <c r="I709" s="307"/>
      <c r="J709" s="36"/>
      <c r="K709" s="36"/>
      <c r="L709" s="36"/>
      <c r="M709" s="36"/>
      <c r="N709" s="36"/>
    </row>
    <row r="710" spans="1:36" s="14" customFormat="1" x14ac:dyDescent="0.2">
      <c r="E710" s="307"/>
      <c r="F710" s="307"/>
      <c r="G710" s="307"/>
      <c r="H710" s="307"/>
      <c r="I710" s="307"/>
      <c r="J710" s="36"/>
      <c r="K710" s="36"/>
      <c r="L710" s="36"/>
      <c r="M710" s="36"/>
      <c r="N710" s="36"/>
    </row>
    <row r="711" spans="1:36" x14ac:dyDescent="0.2">
      <c r="O711" s="14"/>
      <c r="P711" s="14"/>
      <c r="Q711" s="14"/>
      <c r="W711" s="14"/>
      <c r="X711" s="14"/>
    </row>
    <row r="712" spans="1:36" s="11" customFormat="1" ht="12.75" customHeight="1" x14ac:dyDescent="0.2">
      <c r="B712" s="378" t="s">
        <v>531</v>
      </c>
      <c r="C712" s="9"/>
      <c r="D712" s="9"/>
      <c r="E712" s="9"/>
      <c r="F712" s="9"/>
      <c r="G712" s="16"/>
      <c r="H712" s="9"/>
      <c r="I712" s="9"/>
      <c r="J712" s="9"/>
      <c r="K712" s="9"/>
      <c r="L712" s="9"/>
      <c r="O712" s="14"/>
      <c r="P712" s="14"/>
      <c r="Q712" s="312" t="s">
        <v>30</v>
      </c>
      <c r="R712" s="312" t="s">
        <v>31</v>
      </c>
      <c r="S712" s="312" t="s">
        <v>32</v>
      </c>
      <c r="T712" s="312" t="s">
        <v>33</v>
      </c>
      <c r="U712" s="312" t="s">
        <v>34</v>
      </c>
      <c r="W712" s="313"/>
      <c r="X712" s="314"/>
      <c r="Z712" s="313"/>
      <c r="AA712" s="314"/>
      <c r="AC712" s="313"/>
      <c r="AD712" s="314"/>
      <c r="AF712" s="313"/>
      <c r="AG712" s="314"/>
      <c r="AI712" s="313"/>
      <c r="AJ712" s="314"/>
    </row>
    <row r="713" spans="1:36" s="11" customFormat="1" ht="12.75" customHeight="1" x14ac:dyDescent="0.2">
      <c r="B713" s="378"/>
      <c r="C713" s="9"/>
      <c r="D713" s="9"/>
      <c r="E713" s="9"/>
      <c r="F713" s="9"/>
      <c r="G713" s="16"/>
      <c r="H713" s="9"/>
      <c r="I713" s="9"/>
      <c r="J713" s="9"/>
      <c r="K713" s="9"/>
      <c r="L713" s="9"/>
      <c r="O713" s="6"/>
      <c r="P713" s="6"/>
      <c r="Q713" s="3">
        <f>SUMIF($O716:$O754,"Rateio",J716:J754)+E766</f>
        <v>7876792.9150303788</v>
      </c>
      <c r="R713" s="3">
        <f>SUMIF($O716:$O754,"Rateio",K716:K754)+F766</f>
        <v>7570278.7018430224</v>
      </c>
      <c r="S713" s="3">
        <f>SUMIF($O716:$O754,"Rateio",L716:L754)+G766</f>
        <v>7989596.369122168</v>
      </c>
      <c r="T713" s="3">
        <f>SUMIF($O716:$O754,"Rateio",M716:M754)+H766</f>
        <v>7824669.939691416</v>
      </c>
      <c r="U713" s="3">
        <f>SUMIF($O716:$O754,"Rateio",N716:N754)+I766</f>
        <v>7893129.967002294</v>
      </c>
      <c r="AA713" s="1"/>
      <c r="AD713" s="212"/>
      <c r="AG713" s="212"/>
      <c r="AJ713" s="212"/>
    </row>
    <row r="714" spans="1:36" s="17" customFormat="1" x14ac:dyDescent="0.2">
      <c r="A714" s="379" t="s">
        <v>35</v>
      </c>
      <c r="B714" s="379" t="s">
        <v>36</v>
      </c>
      <c r="C714" s="379" t="s">
        <v>0</v>
      </c>
      <c r="D714" s="379" t="s">
        <v>37</v>
      </c>
      <c r="E714" s="380" t="str">
        <f>$E$7</f>
        <v>Preço Unitário - Ref. 07/2017</v>
      </c>
      <c r="F714" s="380"/>
      <c r="G714" s="380"/>
      <c r="H714" s="380"/>
      <c r="I714" s="380"/>
      <c r="J714" s="381" t="str">
        <f>$J$7</f>
        <v>Preço Total</v>
      </c>
      <c r="K714" s="381"/>
      <c r="L714" s="381"/>
      <c r="M714" s="381"/>
      <c r="N714" s="381"/>
      <c r="O714" s="6"/>
      <c r="P714" s="6"/>
      <c r="Q714" s="3">
        <f>SUMIF($P716:$P754,"UAR",J716:J754)</f>
        <v>3831545.6086076251</v>
      </c>
      <c r="R714" s="3">
        <f>SUMIF($P716:$P754,"UAR",K716:K754)</f>
        <v>3682446.4510973613</v>
      </c>
      <c r="S714" s="3">
        <f>SUMIF($P716:$P754,"UAR",L716:L754)</f>
        <v>3886417.1259654602</v>
      </c>
      <c r="T714" s="3">
        <f>SUMIF($P716:$P754,"UAR",M716:M754)</f>
        <v>3806191.1833457272</v>
      </c>
      <c r="U714" s="3">
        <f>SUMIF($P716:$P754,"UAR",N716:N754)</f>
        <v>3839492.5180180687</v>
      </c>
      <c r="AA714" s="213"/>
      <c r="AD714" s="213"/>
      <c r="AG714" s="213"/>
      <c r="AJ714" s="213"/>
    </row>
    <row r="715" spans="1:36" s="18" customFormat="1" x14ac:dyDescent="0.2">
      <c r="A715" s="379"/>
      <c r="B715" s="379"/>
      <c r="C715" s="379"/>
      <c r="D715" s="379"/>
      <c r="E715" s="10" t="s">
        <v>30</v>
      </c>
      <c r="F715" s="10" t="s">
        <v>31</v>
      </c>
      <c r="G715" s="10" t="s">
        <v>32</v>
      </c>
      <c r="H715" s="10" t="s">
        <v>33</v>
      </c>
      <c r="I715" s="10" t="s">
        <v>34</v>
      </c>
      <c r="J715" s="10" t="s">
        <v>30</v>
      </c>
      <c r="K715" s="10" t="s">
        <v>31</v>
      </c>
      <c r="L715" s="10" t="s">
        <v>32</v>
      </c>
      <c r="M715" s="10" t="s">
        <v>33</v>
      </c>
      <c r="N715" s="10" t="s">
        <v>34</v>
      </c>
      <c r="O715" s="11"/>
      <c r="P715" s="11"/>
      <c r="Q715" s="5">
        <f>Q714/Q713</f>
        <v>0.48643472666347837</v>
      </c>
      <c r="R715" s="5">
        <f>R714/R713</f>
        <v>0.4864347266634782</v>
      </c>
      <c r="S715" s="5">
        <f>S714/S713</f>
        <v>0.48643472666347826</v>
      </c>
      <c r="T715" s="5">
        <f>T714/T713</f>
        <v>0.48643472666347803</v>
      </c>
      <c r="U715" s="5">
        <f>U714/U713</f>
        <v>0.48643472666347809</v>
      </c>
      <c r="X715" s="214"/>
      <c r="AA715" s="214"/>
      <c r="AD715" s="214"/>
      <c r="AG715" s="214"/>
      <c r="AJ715" s="214"/>
    </row>
    <row r="716" spans="1:36" x14ac:dyDescent="0.2">
      <c r="A716" s="19">
        <v>1</v>
      </c>
      <c r="B716" s="20" t="s">
        <v>1</v>
      </c>
      <c r="C716" s="131" t="str">
        <f>VLOOKUP(B716,Valores!$A$2:$F$300,5,FALSE)</f>
        <v>unid.</v>
      </c>
      <c r="D716" s="131">
        <v>1</v>
      </c>
      <c r="E716" s="27">
        <f>Entrada!$K$27*VLOOKUP(E715,Regional!$A$2:$B$7,2,FALSE)</f>
        <v>641177.72134352103</v>
      </c>
      <c r="F716" s="21">
        <f>Entrada!$K$27*VLOOKUP(F715,Regional!$A$2:$B$7,2,FALSE)</f>
        <v>616227.20063148683</v>
      </c>
      <c r="G716" s="21">
        <f>Entrada!$K$27*VLOOKUP(G715,Regional!$A$2:$B$7,2,FALSE)</f>
        <v>650360.01957510726</v>
      </c>
      <c r="H716" s="21">
        <f>Entrada!$K$27*VLOOKUP(H715,Regional!$A$2:$B$7,2,FALSE)</f>
        <v>636934.86629858124</v>
      </c>
      <c r="I716" s="22">
        <f>Entrada!$K$27*VLOOKUP(I715,Regional!$A$2:$B$7,2,FALSE)</f>
        <v>642507.57143223356</v>
      </c>
      <c r="J716" s="1">
        <f t="shared" ref="J716:J754" si="364">$D716*E716</f>
        <v>641177.72134352103</v>
      </c>
      <c r="K716" s="1">
        <f t="shared" ref="K716:K754" si="365">$D716*F716</f>
        <v>616227.20063148683</v>
      </c>
      <c r="L716" s="1">
        <f t="shared" ref="L716:L754" si="366">$D716*G716</f>
        <v>650360.01957510726</v>
      </c>
      <c r="M716" s="1">
        <f t="shared" ref="M716:M754" si="367">$D716*H716</f>
        <v>636934.86629858124</v>
      </c>
      <c r="N716" s="193">
        <f t="shared" ref="N716:N754" si="368">$D716*I716</f>
        <v>642507.57143223356</v>
      </c>
      <c r="O716" s="6">
        <f>VLOOKUP(B716,Valores!$A$2:$O$300,14,FALSE)</f>
        <v>3.0300000000000001E-2</v>
      </c>
      <c r="P716" s="6" t="str">
        <f>VLOOKUP(B716,Valores!$A$2:$O$300,15,FALSE)</f>
        <v>UAR</v>
      </c>
      <c r="Q716" s="5">
        <f>IF($P716="UAR",J716*Q$715,0)</f>
        <v>311891.10962444753</v>
      </c>
      <c r="R716" s="5">
        <f t="shared" ref="R716:R754" si="369">IF($P716="UAR",K716*R$715,0)</f>
        <v>299754.30990177765</v>
      </c>
      <c r="S716" s="5">
        <f t="shared" ref="S716:S754" si="370">IF($P716="UAR",L716*S$715,0)</f>
        <v>316357.69835487165</v>
      </c>
      <c r="T716" s="5">
        <f t="shared" ref="T716:T754" si="371">IF($P716="UAR",M716*T$715,0)</f>
        <v>309827.23759038927</v>
      </c>
      <c r="U716" s="5">
        <f t="shared" ref="U716:U754" si="372">IF($P716="UAR",N716*U$715,0)</f>
        <v>312537.99488885363</v>
      </c>
      <c r="W716" s="1">
        <f t="shared" ref="W716:W725" si="373">J716+Q716</f>
        <v>953068.83096796856</v>
      </c>
      <c r="X716" s="7">
        <f t="shared" ref="X716:X725" si="374">IF($O716="rateio",0,W716*$O716)</f>
        <v>28877.985578329448</v>
      </c>
      <c r="Z716" s="1">
        <f t="shared" ref="Z716:Z725" si="375">K716+R716</f>
        <v>915981.51053326449</v>
      </c>
      <c r="AA716" s="7">
        <f t="shared" ref="AA716:AA725" si="376">IF($O716="rateio",0,Z716*$O716)</f>
        <v>27754.239769157914</v>
      </c>
      <c r="AC716" s="1">
        <f t="shared" ref="AC716:AC725" si="377">L716+S716</f>
        <v>966717.71792997885</v>
      </c>
      <c r="AD716" s="7">
        <f t="shared" ref="AD716:AD725" si="378">IF($O716="rateio",0,AC716*$O716)</f>
        <v>29291.54685327836</v>
      </c>
      <c r="AF716" s="1">
        <f t="shared" ref="AF716:AF725" si="379">M716+T716</f>
        <v>946762.10388897057</v>
      </c>
      <c r="AG716" s="7">
        <f t="shared" ref="AG716:AG725" si="380">IF($O716="rateio",0,AF716*$O716)</f>
        <v>28686.891747835809</v>
      </c>
      <c r="AI716" s="1">
        <f t="shared" ref="AI716:AI725" si="381">N716+U716</f>
        <v>955045.56632108719</v>
      </c>
      <c r="AJ716" s="7">
        <f t="shared" ref="AJ716:AJ725" si="382">IF($O716="rateio",0,AI716*$O716)</f>
        <v>28937.880659528942</v>
      </c>
    </row>
    <row r="717" spans="1:36" x14ac:dyDescent="0.2">
      <c r="A717" s="5">
        <v>2</v>
      </c>
      <c r="B717" s="6" t="s">
        <v>261</v>
      </c>
      <c r="C717" s="131" t="str">
        <f>VLOOKUP(B717,Valores!$A$2:$F$300,5,FALSE)</f>
        <v>unid.</v>
      </c>
      <c r="D717" s="131">
        <v>1</v>
      </c>
      <c r="E717" s="3">
        <f>Entrada!$K$29*VLOOKUP($E715,Regional!$A$2:$B$7,2,FALSE)</f>
        <v>194375.79570869685</v>
      </c>
      <c r="F717" s="1">
        <f>Entrada!$K$29*VLOOKUP($F715,Regional!$A$2:$B$7,2,FALSE)</f>
        <v>186811.93758432881</v>
      </c>
      <c r="G717" s="1">
        <f>Entrada!$K$29*VLOOKUP($G715,Regional!$A$2:$B$7,2,FALSE)</f>
        <v>197159.44907933992</v>
      </c>
      <c r="H717" s="1">
        <f>Entrada!$K$29*VLOOKUP($H715,Regional!$A$2:$B$7,2,FALSE)</f>
        <v>193089.55587536524</v>
      </c>
      <c r="I717" s="2">
        <f>Entrada!$K$29*VLOOKUP($I715,Regional!$A$2:$B$7,2,FALSE)</f>
        <v>194778.94550720378</v>
      </c>
      <c r="J717" s="1">
        <f t="shared" si="364"/>
        <v>194375.79570869685</v>
      </c>
      <c r="K717" s="1">
        <f t="shared" si="365"/>
        <v>186811.93758432881</v>
      </c>
      <c r="L717" s="1">
        <f t="shared" si="366"/>
        <v>197159.44907933992</v>
      </c>
      <c r="M717" s="1">
        <f t="shared" si="367"/>
        <v>193089.55587536524</v>
      </c>
      <c r="N717" s="2">
        <f t="shared" si="368"/>
        <v>194778.94550720378</v>
      </c>
      <c r="O717" s="6">
        <f>VLOOKUP(B717,Valores!$A$2:$O$300,14,FALSE)</f>
        <v>3.3300000000000003E-2</v>
      </c>
      <c r="P717" s="6" t="str">
        <f>VLOOKUP(B717,Valores!$A$2:$O$300,15,FALSE)</f>
        <v>UAR</v>
      </c>
      <c r="Q717" s="5">
        <f t="shared" ref="Q717:Q754" si="383">IF($P717="UAR",J717*Q$715,0)</f>
        <v>94551.137055556072</v>
      </c>
      <c r="R717" s="5">
        <f t="shared" si="369"/>
        <v>90871.813796307732</v>
      </c>
      <c r="S717" s="5">
        <f t="shared" si="370"/>
        <v>95905.202722030677</v>
      </c>
      <c r="T717" s="5">
        <f t="shared" si="371"/>
        <v>93925.465333805667</v>
      </c>
      <c r="U717" s="5">
        <f t="shared" si="372"/>
        <v>94747.243117597172</v>
      </c>
      <c r="W717" s="1">
        <f t="shared" si="373"/>
        <v>288926.93276425294</v>
      </c>
      <c r="X717" s="7">
        <f t="shared" si="374"/>
        <v>9621.2668610496239</v>
      </c>
      <c r="Z717" s="1">
        <f t="shared" si="375"/>
        <v>277683.75138063653</v>
      </c>
      <c r="AA717" s="7">
        <f t="shared" si="376"/>
        <v>9246.8689209751974</v>
      </c>
      <c r="AC717" s="1">
        <f t="shared" si="377"/>
        <v>293064.65180137061</v>
      </c>
      <c r="AD717" s="7">
        <f t="shared" si="378"/>
        <v>9759.0529049856414</v>
      </c>
      <c r="AF717" s="1">
        <f t="shared" si="379"/>
        <v>287015.02120917093</v>
      </c>
      <c r="AG717" s="7">
        <f t="shared" si="380"/>
        <v>9557.6002062653934</v>
      </c>
      <c r="AI717" s="1">
        <f t="shared" si="381"/>
        <v>289526.18862480094</v>
      </c>
      <c r="AJ717" s="7">
        <f t="shared" si="382"/>
        <v>9641.2220812058731</v>
      </c>
    </row>
    <row r="718" spans="1:36" x14ac:dyDescent="0.2">
      <c r="A718" s="5">
        <v>3</v>
      </c>
      <c r="B718" s="6" t="s">
        <v>262</v>
      </c>
      <c r="C718" s="131" t="str">
        <f>VLOOKUP(B718,Valores!$A$2:$F$300,5,FALSE)</f>
        <v>unid.</v>
      </c>
      <c r="D718" s="131">
        <v>2</v>
      </c>
      <c r="E718" s="3">
        <f>Entrada!$K$28*VLOOKUP($E715,Regional!$A$2:$B$7,2,FALSE)</f>
        <v>134119.29903900079</v>
      </c>
      <c r="F718" s="1">
        <f>Entrada!$K$28*VLOOKUP($F715,Regional!$A$2:$B$7,2,FALSE)</f>
        <v>128900.23693318684</v>
      </c>
      <c r="G718" s="1">
        <f>Entrada!$K$28*VLOOKUP($G715,Regional!$A$2:$B$7,2,FALSE)</f>
        <v>136040.01986474451</v>
      </c>
      <c r="H718" s="1">
        <f>Entrada!$K$28*VLOOKUP($H715,Regional!$A$2:$B$7,2,FALSE)</f>
        <v>133231.79355400198</v>
      </c>
      <c r="I718" s="2">
        <f>Entrada!$K$28*VLOOKUP($I715,Regional!$A$2:$B$7,2,FALSE)</f>
        <v>134397.47239997057</v>
      </c>
      <c r="J718" s="1">
        <f t="shared" si="364"/>
        <v>268238.59807800158</v>
      </c>
      <c r="K718" s="1">
        <f t="shared" si="365"/>
        <v>257800.47386637368</v>
      </c>
      <c r="L718" s="1">
        <f t="shared" si="366"/>
        <v>272080.03972948901</v>
      </c>
      <c r="M718" s="1">
        <f t="shared" si="367"/>
        <v>266463.58710800397</v>
      </c>
      <c r="N718" s="2">
        <f t="shared" si="368"/>
        <v>268794.94479994115</v>
      </c>
      <c r="O718" s="6">
        <f>VLOOKUP(B718,Valores!$A$2:$O$300,14,FALSE)</f>
        <v>3.3300000000000003E-2</v>
      </c>
      <c r="P718" s="6" t="str">
        <f>VLOOKUP(B718,Valores!$A$2:$O$300,15,FALSE)</f>
        <v>UAR</v>
      </c>
      <c r="Q718" s="5">
        <f t="shared" si="383"/>
        <v>130480.56913666733</v>
      </c>
      <c r="R718" s="5">
        <f t="shared" si="369"/>
        <v>125403.10303890464</v>
      </c>
      <c r="S718" s="5">
        <f t="shared" si="370"/>
        <v>132349.1797564023</v>
      </c>
      <c r="T718" s="5">
        <f t="shared" si="371"/>
        <v>129617.14216065178</v>
      </c>
      <c r="U718" s="5">
        <f t="shared" si="372"/>
        <v>130751.19550228406</v>
      </c>
      <c r="W718" s="1">
        <f t="shared" si="373"/>
        <v>398719.16721466894</v>
      </c>
      <c r="X718" s="7">
        <f t="shared" si="374"/>
        <v>13277.348268248477</v>
      </c>
      <c r="Z718" s="1">
        <f t="shared" si="375"/>
        <v>383203.57690527831</v>
      </c>
      <c r="AA718" s="7">
        <f t="shared" si="376"/>
        <v>12760.67911094577</v>
      </c>
      <c r="AC718" s="1">
        <f t="shared" si="377"/>
        <v>404429.21948589128</v>
      </c>
      <c r="AD718" s="7">
        <f t="shared" si="378"/>
        <v>13467.493008880181</v>
      </c>
      <c r="AF718" s="1">
        <f t="shared" si="379"/>
        <v>396080.72926865576</v>
      </c>
      <c r="AG718" s="7">
        <f t="shared" si="380"/>
        <v>13189.488284646239</v>
      </c>
      <c r="AI718" s="1">
        <f t="shared" si="381"/>
        <v>399546.14030222519</v>
      </c>
      <c r="AJ718" s="7">
        <f t="shared" si="382"/>
        <v>13304.8864720641</v>
      </c>
    </row>
    <row r="719" spans="1:36" x14ac:dyDescent="0.2">
      <c r="A719" s="5">
        <v>4</v>
      </c>
      <c r="B719" s="6" t="s">
        <v>21</v>
      </c>
      <c r="C719" s="131" t="str">
        <f>VLOOKUP(B719,Valores!$A$2:$F$300,5,FALSE)</f>
        <v>unid.</v>
      </c>
      <c r="D719" s="131">
        <v>0</v>
      </c>
      <c r="E719" s="3">
        <f>Entrada!$K$30*VLOOKUP(E715,Regional!$A$2:$B$7,2,FALSE)</f>
        <v>44295.986548932924</v>
      </c>
      <c r="F719" s="1">
        <f>Entrada!$K$30*VLOOKUP(F715,Regional!$A$2:$B$7,2,FALSE)</f>
        <v>42572.271121744816</v>
      </c>
      <c r="G719" s="1">
        <f>Entrada!$K$30*VLOOKUP(G715,Regional!$A$2:$B$7,2,FALSE)</f>
        <v>44930.348825436158</v>
      </c>
      <c r="H719" s="1">
        <f>Entrada!$K$30*VLOOKUP(H715,Regional!$A$2:$B$7,2,FALSE)</f>
        <v>44002.867428065911</v>
      </c>
      <c r="I719" s="2">
        <f>Entrada!$K$30*VLOOKUP(I715,Regional!$A$2:$B$7,2,FALSE)</f>
        <v>44387.859706219599</v>
      </c>
      <c r="J719" s="1">
        <f t="shared" si="364"/>
        <v>0</v>
      </c>
      <c r="K719" s="1">
        <f t="shared" si="365"/>
        <v>0</v>
      </c>
      <c r="L719" s="1">
        <f t="shared" si="366"/>
        <v>0</v>
      </c>
      <c r="M719" s="1">
        <f t="shared" si="367"/>
        <v>0</v>
      </c>
      <c r="N719" s="2">
        <f t="shared" si="368"/>
        <v>0</v>
      </c>
      <c r="O719" s="6">
        <f>VLOOKUP(B719,Valores!$A$2:$O$300,14,FALSE)</f>
        <v>3.3300000000000003E-2</v>
      </c>
      <c r="P719" s="6" t="str">
        <f>VLOOKUP(B719,Valores!$A$2:$O$300,15,FALSE)</f>
        <v>UAR</v>
      </c>
      <c r="Q719" s="5">
        <f t="shared" si="383"/>
        <v>0</v>
      </c>
      <c r="R719" s="5">
        <f t="shared" si="369"/>
        <v>0</v>
      </c>
      <c r="S719" s="5">
        <f t="shared" si="370"/>
        <v>0</v>
      </c>
      <c r="T719" s="5">
        <f t="shared" si="371"/>
        <v>0</v>
      </c>
      <c r="U719" s="5">
        <f t="shared" si="372"/>
        <v>0</v>
      </c>
      <c r="W719" s="1">
        <f t="shared" si="373"/>
        <v>0</v>
      </c>
      <c r="X719" s="7">
        <f t="shared" si="374"/>
        <v>0</v>
      </c>
      <c r="Z719" s="1">
        <f t="shared" si="375"/>
        <v>0</v>
      </c>
      <c r="AA719" s="7">
        <f t="shared" si="376"/>
        <v>0</v>
      </c>
      <c r="AC719" s="1">
        <f t="shared" si="377"/>
        <v>0</v>
      </c>
      <c r="AD719" s="7">
        <f t="shared" si="378"/>
        <v>0</v>
      </c>
      <c r="AF719" s="1">
        <f t="shared" si="379"/>
        <v>0</v>
      </c>
      <c r="AG719" s="7">
        <f t="shared" si="380"/>
        <v>0</v>
      </c>
      <c r="AI719" s="1">
        <f t="shared" si="381"/>
        <v>0</v>
      </c>
      <c r="AJ719" s="7">
        <f t="shared" si="382"/>
        <v>0</v>
      </c>
    </row>
    <row r="720" spans="1:36" x14ac:dyDescent="0.2">
      <c r="A720" s="5">
        <v>5</v>
      </c>
      <c r="B720" s="6" t="s">
        <v>3</v>
      </c>
      <c r="C720" s="131" t="str">
        <f>VLOOKUP(B720,Valores!$A$2:$F$300,5,FALSE)</f>
        <v>unid.</v>
      </c>
      <c r="D720" s="131">
        <v>3</v>
      </c>
      <c r="E720" s="3">
        <f>Entrada!$K$31*VLOOKUP(E715,Regional!$A$2:$B$7,2,FALSE)</f>
        <v>45305.58715143174</v>
      </c>
      <c r="F720" s="1">
        <f>Entrada!$K$31*VLOOKUP(F715,Regional!$A$2:$B$7,2,FALSE)</f>
        <v>43542.584550180967</v>
      </c>
      <c r="G720" s="1">
        <f>Entrada!$K$31*VLOOKUP(G715,Regional!$A$2:$B$7,2,FALSE)</f>
        <v>45954.407905699161</v>
      </c>
      <c r="H720" s="1">
        <f>Entrada!$K$31*VLOOKUP(H715,Regional!$A$2:$B$7,2,FALSE)</f>
        <v>45005.787216701283</v>
      </c>
      <c r="I720" s="2">
        <f>Entrada!$K$31*VLOOKUP(I715,Regional!$A$2:$B$7,2,FALSE)</f>
        <v>45399.554295153233</v>
      </c>
      <c r="J720" s="1">
        <f t="shared" si="364"/>
        <v>135916.76145429522</v>
      </c>
      <c r="K720" s="1">
        <f t="shared" si="365"/>
        <v>130627.7536505429</v>
      </c>
      <c r="L720" s="1">
        <f t="shared" si="366"/>
        <v>137863.22371709748</v>
      </c>
      <c r="M720" s="1">
        <f t="shared" si="367"/>
        <v>135017.36165010385</v>
      </c>
      <c r="N720" s="2">
        <f t="shared" si="368"/>
        <v>136198.66288545969</v>
      </c>
      <c r="O720" s="6">
        <f>VLOOKUP(B720,Valores!$A$2:$O$300,14,FALSE)</f>
        <v>3.3300000000000003E-2</v>
      </c>
      <c r="P720" s="6" t="str">
        <f>VLOOKUP(B720,Valores!$A$2:$O$300,15,FALSE)</f>
        <v>UAR</v>
      </c>
      <c r="Q720" s="5">
        <f t="shared" si="383"/>
        <v>66114.632707005294</v>
      </c>
      <c r="R720" s="5">
        <f t="shared" si="369"/>
        <v>63541.875641666004</v>
      </c>
      <c r="S720" s="5">
        <f t="shared" si="370"/>
        <v>67061.459545772261</v>
      </c>
      <c r="T720" s="5">
        <f t="shared" si="371"/>
        <v>65677.133409092232</v>
      </c>
      <c r="U720" s="5">
        <f t="shared" si="372"/>
        <v>66251.759352619789</v>
      </c>
      <c r="W720" s="1">
        <f t="shared" si="373"/>
        <v>202031.3941613005</v>
      </c>
      <c r="X720" s="7">
        <f t="shared" si="374"/>
        <v>6727.645425571307</v>
      </c>
      <c r="Z720" s="1">
        <f t="shared" si="375"/>
        <v>194169.62929220891</v>
      </c>
      <c r="AA720" s="7">
        <f t="shared" si="376"/>
        <v>6465.8486554305573</v>
      </c>
      <c r="AC720" s="1">
        <f t="shared" si="377"/>
        <v>204924.68326286974</v>
      </c>
      <c r="AD720" s="7">
        <f t="shared" si="378"/>
        <v>6823.9919526535632</v>
      </c>
      <c r="AF720" s="1">
        <f t="shared" si="379"/>
        <v>200694.49505919608</v>
      </c>
      <c r="AG720" s="7">
        <f t="shared" si="380"/>
        <v>6683.1266854712303</v>
      </c>
      <c r="AI720" s="1">
        <f t="shared" si="381"/>
        <v>202450.42223807948</v>
      </c>
      <c r="AJ720" s="7">
        <f t="shared" si="382"/>
        <v>6741.5990605280476</v>
      </c>
    </row>
    <row r="721" spans="1:36" x14ac:dyDescent="0.2">
      <c r="A721" s="5">
        <v>6</v>
      </c>
      <c r="B721" s="6" t="s">
        <v>4</v>
      </c>
      <c r="C721" s="131" t="str">
        <f>VLOOKUP(B721,Valores!$A$2:$F$300,5,FALSE)</f>
        <v>unid.</v>
      </c>
      <c r="D721" s="131">
        <v>3</v>
      </c>
      <c r="E721" s="3">
        <f>Entrada!$K$32*VLOOKUP(E715,Regional!$A$2:$B$7,2,FALSE)</f>
        <v>64656.359869184365</v>
      </c>
      <c r="F721" s="1">
        <f>Entrada!$K$32*VLOOKUP(F715,Regional!$A$2:$B$7,2,FALSE)</f>
        <v>62140.349420941537</v>
      </c>
      <c r="G721" s="1">
        <f>Entrada!$K$32*VLOOKUP(G715,Regional!$A$2:$B$7,2,FALSE)</f>
        <v>65582.302800644291</v>
      </c>
      <c r="H721" s="1">
        <f>Entrada!$K$32*VLOOKUP(H715,Regional!$A$2:$B$7,2,FALSE)</f>
        <v>64228.51037671668</v>
      </c>
      <c r="I721" s="2">
        <f>Entrada!$K$32*VLOOKUP(I715,Regional!$A$2:$B$7,2,FALSE)</f>
        <v>64790.461948913049</v>
      </c>
      <c r="J721" s="1">
        <f t="shared" si="364"/>
        <v>193969.07960755308</v>
      </c>
      <c r="K721" s="1">
        <f t="shared" si="365"/>
        <v>186421.0482628246</v>
      </c>
      <c r="L721" s="1">
        <f t="shared" si="366"/>
        <v>196746.90840193286</v>
      </c>
      <c r="M721" s="1">
        <f t="shared" si="367"/>
        <v>192685.53113015005</v>
      </c>
      <c r="N721" s="2">
        <f t="shared" si="368"/>
        <v>194371.38584673914</v>
      </c>
      <c r="O721" s="6">
        <f>VLOOKUP(B721,Valores!$A$2:$O$300,14,FALSE)</f>
        <v>3.3300000000000003E-2</v>
      </c>
      <c r="P721" s="6" t="str">
        <f>VLOOKUP(B721,Valores!$A$2:$O$300,15,FALSE)</f>
        <v>UAR</v>
      </c>
      <c r="Q721" s="5">
        <f t="shared" si="383"/>
        <v>94353.296220066564</v>
      </c>
      <c r="R721" s="5">
        <f t="shared" si="369"/>
        <v>90681.671656046165</v>
      </c>
      <c r="S721" s="5">
        <f t="shared" si="370"/>
        <v>95704.528610378606</v>
      </c>
      <c r="T721" s="5">
        <f t="shared" si="371"/>
        <v>93728.933667301622</v>
      </c>
      <c r="U721" s="5">
        <f t="shared" si="372"/>
        <v>94548.991945559988</v>
      </c>
      <c r="W721" s="1">
        <f t="shared" si="373"/>
        <v>288322.37582761963</v>
      </c>
      <c r="X721" s="7">
        <f t="shared" si="374"/>
        <v>9601.1351150597347</v>
      </c>
      <c r="Z721" s="1">
        <f t="shared" si="375"/>
        <v>277102.71991887077</v>
      </c>
      <c r="AA721" s="7">
        <f t="shared" si="376"/>
        <v>9227.5205732983977</v>
      </c>
      <c r="AC721" s="1">
        <f t="shared" si="377"/>
        <v>292451.43701231148</v>
      </c>
      <c r="AD721" s="7">
        <f t="shared" si="378"/>
        <v>9738.6328525099725</v>
      </c>
      <c r="AF721" s="1">
        <f t="shared" si="379"/>
        <v>286414.46479745168</v>
      </c>
      <c r="AG721" s="7">
        <f t="shared" si="380"/>
        <v>9537.6016777551413</v>
      </c>
      <c r="AI721" s="1">
        <f t="shared" si="381"/>
        <v>288920.37779229914</v>
      </c>
      <c r="AJ721" s="7">
        <f t="shared" si="382"/>
        <v>9621.0485804835625</v>
      </c>
    </row>
    <row r="722" spans="1:36" x14ac:dyDescent="0.2">
      <c r="A722" s="5">
        <v>7</v>
      </c>
      <c r="B722" s="6" t="s">
        <v>576</v>
      </c>
      <c r="C722" s="131" t="str">
        <f>VLOOKUP(B722,Valores!$A$2:$F$300,5,FALSE)</f>
        <v>unid.</v>
      </c>
      <c r="D722" s="131">
        <v>3</v>
      </c>
      <c r="E722" s="3">
        <f>Entrada!$K$33*VLOOKUP(E715,Regional!$A$2:$B$7,2,FALSE)</f>
        <v>55785.842826343804</v>
      </c>
      <c r="F722" s="1">
        <f>Entrada!$K$33*VLOOKUP(F715,Regional!$A$2:$B$7,2,FALSE)</f>
        <v>53615.015954879163</v>
      </c>
      <c r="G722" s="1">
        <f>Entrada!$K$33*VLOOKUP(G715,Regional!$A$2:$B$7,2,FALSE)</f>
        <v>56584.75119274576</v>
      </c>
      <c r="H722" s="1">
        <f>Entrada!$K$33*VLOOKUP(H715,Regional!$A$2:$B$7,2,FALSE)</f>
        <v>55416.692063937378</v>
      </c>
      <c r="I722" s="2">
        <f>Entrada!$K$33*VLOOKUP(I715,Regional!$A$2:$B$7,2,FALSE)</f>
        <v>55901.546796650291</v>
      </c>
      <c r="J722" s="1">
        <f t="shared" si="364"/>
        <v>167357.5284790314</v>
      </c>
      <c r="K722" s="1">
        <f t="shared" si="365"/>
        <v>160845.04786463748</v>
      </c>
      <c r="L722" s="1">
        <f t="shared" si="366"/>
        <v>169754.25357823729</v>
      </c>
      <c r="M722" s="1">
        <f t="shared" si="367"/>
        <v>166250.07619181214</v>
      </c>
      <c r="N722" s="2">
        <f t="shared" si="368"/>
        <v>167704.64038995089</v>
      </c>
      <c r="O722" s="6">
        <f>VLOOKUP(B722,Valores!$A$2:$O$300,14,FALSE)</f>
        <v>4.1700000000000001E-2</v>
      </c>
      <c r="P722" s="6" t="str">
        <f>VLOOKUP(B722,Valores!$A$2:$O$300,15,FALSE)</f>
        <v>UAR</v>
      </c>
      <c r="Q722" s="5">
        <f t="shared" si="383"/>
        <v>81408.513620772937</v>
      </c>
      <c r="R722" s="5">
        <f t="shared" si="369"/>
        <v>78240.616893209008</v>
      </c>
      <c r="S722" s="5">
        <f t="shared" si="370"/>
        <v>82574.363939292627</v>
      </c>
      <c r="T722" s="5">
        <f t="shared" si="371"/>
        <v>80869.81037014653</v>
      </c>
      <c r="U722" s="5">
        <f t="shared" si="372"/>
        <v>81577.360908282644</v>
      </c>
      <c r="W722" s="1">
        <f t="shared" si="373"/>
        <v>248766.04209980433</v>
      </c>
      <c r="X722" s="7">
        <f t="shared" si="374"/>
        <v>10373.543955561841</v>
      </c>
      <c r="Z722" s="1">
        <f t="shared" si="375"/>
        <v>239085.66475784651</v>
      </c>
      <c r="AA722" s="7">
        <f t="shared" si="376"/>
        <v>9969.8722204021997</v>
      </c>
      <c r="AC722" s="1">
        <f t="shared" si="377"/>
        <v>252328.61751752993</v>
      </c>
      <c r="AD722" s="7">
        <f t="shared" si="378"/>
        <v>10522.103350480998</v>
      </c>
      <c r="AF722" s="1">
        <f t="shared" si="379"/>
        <v>247119.88656195867</v>
      </c>
      <c r="AG722" s="7">
        <f t="shared" si="380"/>
        <v>10304.899269633677</v>
      </c>
      <c r="AI722" s="1">
        <f t="shared" si="381"/>
        <v>249282.00129823352</v>
      </c>
      <c r="AJ722" s="7">
        <f t="shared" si="382"/>
        <v>10395.059454136337</v>
      </c>
    </row>
    <row r="723" spans="1:36" x14ac:dyDescent="0.2">
      <c r="A723" s="5">
        <v>8</v>
      </c>
      <c r="B723" s="6" t="s">
        <v>348</v>
      </c>
      <c r="C723" s="131" t="str">
        <f>VLOOKUP(B723,Valores!$A$2:$F$300,5,FALSE)</f>
        <v>kg</v>
      </c>
      <c r="D723" s="131">
        <v>4700</v>
      </c>
      <c r="E723" s="3">
        <f>VLOOKUP($B723,Valores!$A$2:$G$300,6,FALSE)*VLOOKUP(VLOOKUP($B723,Indices_Poder!$B$5:$E$250,3,FALSE),Indices_Poder!$G$6:$N$27,4,FALSE)*VLOOKUP($E$8,Regional!$A$2:$B$7,2,FALSE)</f>
        <v>63.9384476185</v>
      </c>
      <c r="F723" s="1">
        <f>VLOOKUP($B723,Valores!$A$2:$G$300,6,FALSE)*VLOOKUP(VLOOKUP($B723,Indices_Poder!$B$5:$E$250,3,FALSE),Indices_Poder!$G$6:$N$27,4,FALSE)*VLOOKUP($F$8,Regional!$A$2:$B$7,2,FALSE)</f>
        <v>61.450373706234416</v>
      </c>
      <c r="G723" s="1">
        <f>VLOOKUP($B723,Valores!$A$2:$G$300,6,FALSE)*VLOOKUP(VLOOKUP($B723,Indices_Poder!$B$5:$E$250,3,FALSE),Indices_Poder!$G$6:$N$27,4,FALSE)*VLOOKUP($G$8,Regional!$A$2:$B$7,2,FALSE)</f>
        <v>64.854109337480978</v>
      </c>
      <c r="H723" s="1">
        <f>VLOOKUP($B723,Valores!$A$2:$G$300,6,FALSE)*VLOOKUP(VLOOKUP($B723,Indices_Poder!$B$5:$E$250,3,FALSE),Indices_Poder!$G$6:$N$27,4,FALSE)*VLOOKUP($H$8,Regional!$A$2:$B$7,2,FALSE)</f>
        <v>63.51534875524672</v>
      </c>
      <c r="I723" s="2">
        <f>VLOOKUP($B723,Valores!$A$2:$G$300,6,FALSE)*VLOOKUP(VLOOKUP($B723,Indices_Poder!$B$5:$E$250,3,FALSE),Indices_Poder!$G$6:$N$27,4,FALSE)*VLOOKUP($I$8,Regional!$A$2:$B$7,2,FALSE)</f>
        <v>64.071060695042078</v>
      </c>
      <c r="J723" s="1">
        <f t="shared" si="364"/>
        <v>300510.70380695001</v>
      </c>
      <c r="K723" s="1">
        <f t="shared" si="365"/>
        <v>288816.75641930173</v>
      </c>
      <c r="L723" s="1">
        <f t="shared" si="366"/>
        <v>304814.31388616061</v>
      </c>
      <c r="M723" s="1">
        <f t="shared" si="367"/>
        <v>298522.1391496596</v>
      </c>
      <c r="N723" s="2">
        <f t="shared" si="368"/>
        <v>301133.98526669777</v>
      </c>
      <c r="O723" s="6">
        <f>VLOOKUP(B723,Valores!$A$2:$O$300,14,FALSE)</f>
        <v>2.5000000000000001E-2</v>
      </c>
      <c r="P723" s="6" t="str">
        <f>VLOOKUP(B723,Valores!$A$2:$O$300,15,FALSE)</f>
        <v>UAR</v>
      </c>
      <c r="Q723" s="5">
        <f t="shared" si="383"/>
        <v>146178.84206578325</v>
      </c>
      <c r="R723" s="5">
        <f t="shared" si="369"/>
        <v>140490.49996465541</v>
      </c>
      <c r="S723" s="5">
        <f t="shared" si="370"/>
        <v>148272.2674583302</v>
      </c>
      <c r="T723" s="5">
        <f t="shared" si="371"/>
        <v>145211.53516026144</v>
      </c>
      <c r="U723" s="5">
        <f t="shared" si="372"/>
        <v>146482.02781228998</v>
      </c>
      <c r="W723" s="1">
        <f t="shared" si="373"/>
        <v>446689.54587273323</v>
      </c>
      <c r="X723" s="7">
        <f t="shared" si="374"/>
        <v>11167.238646818332</v>
      </c>
      <c r="Z723" s="1">
        <f t="shared" si="375"/>
        <v>429307.25638395711</v>
      </c>
      <c r="AA723" s="7">
        <f t="shared" si="376"/>
        <v>10732.681409598928</v>
      </c>
      <c r="AC723" s="1">
        <f t="shared" si="377"/>
        <v>453086.58134449081</v>
      </c>
      <c r="AD723" s="7">
        <f t="shared" si="378"/>
        <v>11327.164533612271</v>
      </c>
      <c r="AF723" s="1">
        <f t="shared" si="379"/>
        <v>443733.67430992104</v>
      </c>
      <c r="AG723" s="7">
        <f t="shared" si="380"/>
        <v>11093.341857748026</v>
      </c>
      <c r="AI723" s="1">
        <f t="shared" si="381"/>
        <v>447616.01307898771</v>
      </c>
      <c r="AJ723" s="7">
        <f t="shared" si="382"/>
        <v>11190.400326974694</v>
      </c>
    </row>
    <row r="724" spans="1:36" x14ac:dyDescent="0.2">
      <c r="A724" s="5">
        <v>9</v>
      </c>
      <c r="B724" s="6" t="s">
        <v>16</v>
      </c>
      <c r="C724" s="131" t="str">
        <f>VLOOKUP(B724,Valores!$A$2:$F$300,5,FALSE)</f>
        <v>unid.</v>
      </c>
      <c r="D724" s="131">
        <v>102</v>
      </c>
      <c r="E724" s="3">
        <f>VLOOKUP($B724,Valores!$A$2:$G$300,6,FALSE)*VLOOKUP(VLOOKUP($B724,Indices_Poder!$B$5:$E$250,3,FALSE),Indices_Poder!$G$6:$N$27,4,FALSE)*VLOOKUP($E$8,Regional!$A$2:$B$7,2,FALSE)</f>
        <v>153.50973269963379</v>
      </c>
      <c r="F724" s="1">
        <f>VLOOKUP($B724,Valores!$A$2:$G$300,6,FALSE)*VLOOKUP(VLOOKUP($B724,Indices_Poder!$B$5:$E$250,3,FALSE),Indices_Poder!$G$6:$N$27,4,FALSE)*VLOOKUP($F$8,Regional!$A$2:$B$7,2,FALSE)</f>
        <v>147.53611939754435</v>
      </c>
      <c r="G724" s="1">
        <f>VLOOKUP($B724,Valores!$A$2:$G$300,6,FALSE)*VLOOKUP(VLOOKUP($B724,Indices_Poder!$B$5:$E$250,3,FALSE),Indices_Poder!$G$6:$N$27,4,FALSE)*VLOOKUP($G$8,Regional!$A$2:$B$7,2,FALSE)</f>
        <v>155.70814368644335</v>
      </c>
      <c r="H724" s="1">
        <f>VLOOKUP($B724,Valores!$A$2:$G$300,6,FALSE)*VLOOKUP(VLOOKUP($B724,Indices_Poder!$B$5:$E$250,3,FALSE),Indices_Poder!$G$6:$N$27,4,FALSE)*VLOOKUP($H$8,Regional!$A$2:$B$7,2,FALSE)</f>
        <v>152.49391520917698</v>
      </c>
      <c r="I724" s="2">
        <f>VLOOKUP($B724,Valores!$A$2:$G$300,6,FALSE)*VLOOKUP(VLOOKUP($B724,Indices_Poder!$B$5:$E$250,3,FALSE),Indices_Poder!$G$6:$N$27,4,FALSE)*VLOOKUP($I$8,Regional!$A$2:$B$7,2,FALSE)</f>
        <v>153.82812325634416</v>
      </c>
      <c r="J724" s="1">
        <f t="shared" si="364"/>
        <v>15657.992735362646</v>
      </c>
      <c r="K724" s="1">
        <f t="shared" si="365"/>
        <v>15048.684178549523</v>
      </c>
      <c r="L724" s="1">
        <f t="shared" si="366"/>
        <v>15882.230656017222</v>
      </c>
      <c r="M724" s="1">
        <f t="shared" si="367"/>
        <v>15554.379351336051</v>
      </c>
      <c r="N724" s="2">
        <f t="shared" si="368"/>
        <v>15690.468572147103</v>
      </c>
      <c r="O724" s="6">
        <f>VLOOKUP(B724,Valores!$A$2:$O$300,14,FALSE)</f>
        <v>2.5000000000000001E-2</v>
      </c>
      <c r="P724" s="6" t="str">
        <f>VLOOKUP(B724,Valores!$A$2:$O$300,15,FALSE)</f>
        <v>COM</v>
      </c>
      <c r="Q724" s="5">
        <f t="shared" si="383"/>
        <v>0</v>
      </c>
      <c r="R724" s="5">
        <f t="shared" si="369"/>
        <v>0</v>
      </c>
      <c r="S724" s="5">
        <f t="shared" si="370"/>
        <v>0</v>
      </c>
      <c r="T724" s="5">
        <f t="shared" si="371"/>
        <v>0</v>
      </c>
      <c r="U724" s="5">
        <f t="shared" si="372"/>
        <v>0</v>
      </c>
      <c r="W724" s="1">
        <f t="shared" si="373"/>
        <v>15657.992735362646</v>
      </c>
      <c r="X724" s="7">
        <f t="shared" si="374"/>
        <v>391.44981838406619</v>
      </c>
      <c r="Z724" s="1">
        <f t="shared" si="375"/>
        <v>15048.684178549523</v>
      </c>
      <c r="AA724" s="7">
        <f t="shared" si="376"/>
        <v>376.21710446373811</v>
      </c>
      <c r="AC724" s="1">
        <f t="shared" si="377"/>
        <v>15882.230656017222</v>
      </c>
      <c r="AD724" s="7">
        <f t="shared" si="378"/>
        <v>397.05576640043057</v>
      </c>
      <c r="AF724" s="1">
        <f t="shared" si="379"/>
        <v>15554.379351336051</v>
      </c>
      <c r="AG724" s="7">
        <f t="shared" si="380"/>
        <v>388.85948378340129</v>
      </c>
      <c r="AI724" s="1">
        <f t="shared" si="381"/>
        <v>15690.468572147103</v>
      </c>
      <c r="AJ724" s="7">
        <f t="shared" si="382"/>
        <v>392.26171430367759</v>
      </c>
    </row>
    <row r="725" spans="1:36" x14ac:dyDescent="0.2">
      <c r="A725" s="5">
        <v>10</v>
      </c>
      <c r="B725" s="6" t="s">
        <v>17</v>
      </c>
      <c r="C725" s="131" t="str">
        <f>VLOOKUP(B725,Valores!$A$2:$F$300,5,FALSE)</f>
        <v>unid.</v>
      </c>
      <c r="D725" s="131">
        <v>0</v>
      </c>
      <c r="E725" s="3">
        <f>VLOOKUP($B725,Valores!$A$2:$G$300,6,FALSE)*VLOOKUP(VLOOKUP($B725,Indices_Poder!$B$5:$E$250,3,FALSE),Indices_Poder!$G$6:$N$27,4,FALSE)*VLOOKUP($E$8,Regional!$A$2:$B$7,2,FALSE)</f>
        <v>155.87191199257884</v>
      </c>
      <c r="F725" s="1">
        <f>VLOOKUP($B725,Valores!$A$2:$G$300,6,FALSE)*VLOOKUP(VLOOKUP($B725,Indices_Poder!$B$5:$E$250,3,FALSE),Indices_Poder!$G$6:$N$27,4,FALSE)*VLOOKUP($F$8,Regional!$A$2:$B$7,2,FALSE)</f>
        <v>149.80637783701576</v>
      </c>
      <c r="G725" s="1">
        <f>VLOOKUP($B725,Valores!$A$2:$G$300,6,FALSE)*VLOOKUP(VLOOKUP($B725,Indices_Poder!$B$5:$E$250,3,FALSE),Indices_Poder!$G$6:$N$27,4,FALSE)*VLOOKUP($G$8,Regional!$A$2:$B$7,2,FALSE)</f>
        <v>158.10415171987995</v>
      </c>
      <c r="H725" s="1">
        <f>VLOOKUP($B725,Valores!$A$2:$G$300,6,FALSE)*VLOOKUP(VLOOKUP($B725,Indices_Poder!$B$5:$E$250,3,FALSE),Indices_Poder!$G$6:$N$27,4,FALSE)*VLOOKUP($H$8,Regional!$A$2:$B$7,2,FALSE)</f>
        <v>154.84046329099831</v>
      </c>
      <c r="I725" s="2">
        <f>VLOOKUP($B725,Valores!$A$2:$G$300,6,FALSE)*VLOOKUP(VLOOKUP($B725,Indices_Poder!$B$5:$E$250,3,FALSE),Indices_Poder!$G$6:$N$27,4,FALSE)*VLOOKUP($I$8,Regional!$A$2:$B$7,2,FALSE)</f>
        <v>156.195201884119</v>
      </c>
      <c r="J725" s="1">
        <f t="shared" si="364"/>
        <v>0</v>
      </c>
      <c r="K725" s="1">
        <f t="shared" si="365"/>
        <v>0</v>
      </c>
      <c r="L725" s="1">
        <f t="shared" si="366"/>
        <v>0</v>
      </c>
      <c r="M725" s="1">
        <f t="shared" si="367"/>
        <v>0</v>
      </c>
      <c r="N725" s="2">
        <f t="shared" si="368"/>
        <v>0</v>
      </c>
      <c r="O725" s="6">
        <f>VLOOKUP(B725,Valores!$A$2:$O$300,14,FALSE)</f>
        <v>2.5000000000000001E-2</v>
      </c>
      <c r="P725" s="6" t="str">
        <f>VLOOKUP(B725,Valores!$A$2:$O$300,15,FALSE)</f>
        <v>COM</v>
      </c>
      <c r="Q725" s="5">
        <f t="shared" si="383"/>
        <v>0</v>
      </c>
      <c r="R725" s="5">
        <f t="shared" si="369"/>
        <v>0</v>
      </c>
      <c r="S725" s="5">
        <f t="shared" si="370"/>
        <v>0</v>
      </c>
      <c r="T725" s="5">
        <f t="shared" si="371"/>
        <v>0</v>
      </c>
      <c r="U725" s="5">
        <f t="shared" si="372"/>
        <v>0</v>
      </c>
      <c r="W725" s="1">
        <f t="shared" si="373"/>
        <v>0</v>
      </c>
      <c r="X725" s="7">
        <f t="shared" si="374"/>
        <v>0</v>
      </c>
      <c r="Z725" s="1">
        <f t="shared" si="375"/>
        <v>0</v>
      </c>
      <c r="AA725" s="7">
        <f t="shared" si="376"/>
        <v>0</v>
      </c>
      <c r="AC725" s="1">
        <f t="shared" si="377"/>
        <v>0</v>
      </c>
      <c r="AD725" s="7">
        <f t="shared" si="378"/>
        <v>0</v>
      </c>
      <c r="AF725" s="1">
        <f t="shared" si="379"/>
        <v>0</v>
      </c>
      <c r="AG725" s="7">
        <f t="shared" si="380"/>
        <v>0</v>
      </c>
      <c r="AI725" s="1">
        <f t="shared" si="381"/>
        <v>0</v>
      </c>
      <c r="AJ725" s="7">
        <f t="shared" si="382"/>
        <v>0</v>
      </c>
    </row>
    <row r="726" spans="1:36" x14ac:dyDescent="0.2">
      <c r="A726" s="5">
        <v>11</v>
      </c>
      <c r="B726" s="6" t="s">
        <v>582</v>
      </c>
      <c r="C726" s="131">
        <v>0</v>
      </c>
      <c r="D726" s="131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6">
        <v>0</v>
      </c>
      <c r="P726" s="6">
        <v>0</v>
      </c>
      <c r="Q726" s="5">
        <f t="shared" si="383"/>
        <v>0</v>
      </c>
      <c r="R726" s="5">
        <f t="shared" si="369"/>
        <v>0</v>
      </c>
      <c r="S726" s="5">
        <f t="shared" si="370"/>
        <v>0</v>
      </c>
      <c r="T726" s="5">
        <f t="shared" si="371"/>
        <v>0</v>
      </c>
      <c r="U726" s="5">
        <f t="shared" si="372"/>
        <v>0</v>
      </c>
    </row>
    <row r="727" spans="1:36" x14ac:dyDescent="0.2">
      <c r="A727" s="5">
        <v>12</v>
      </c>
      <c r="B727" s="6" t="s">
        <v>18</v>
      </c>
      <c r="C727" s="131" t="str">
        <f>VLOOKUP(B727,Valores!$A$2:$F$300,5,FALSE)</f>
        <v>unid.</v>
      </c>
      <c r="D727" s="131">
        <v>0</v>
      </c>
      <c r="E727" s="3">
        <f>VLOOKUP($B727,Valores!$A$2:$G$300,6,FALSE)*VLOOKUP(VLOOKUP($B727,Indices_Poder!$B$5:$E$250,3,FALSE),Indices_Poder!$G$6:$N$27,4,FALSE)*VLOOKUP($E$8,Regional!$A$2:$B$7,2,FALSE)</f>
        <v>153.50973269963379</v>
      </c>
      <c r="F727" s="1">
        <f>VLOOKUP($B727,Valores!$A$2:$G$300,6,FALSE)*VLOOKUP(VLOOKUP($B727,Indices_Poder!$B$5:$E$250,3,FALSE),Indices_Poder!$G$6:$N$27,4,FALSE)*VLOOKUP($F$8,Regional!$A$2:$B$7,2,FALSE)</f>
        <v>147.53611939754435</v>
      </c>
      <c r="G727" s="1">
        <f>VLOOKUP($B727,Valores!$A$2:$G$300,6,FALSE)*VLOOKUP(VLOOKUP($B727,Indices_Poder!$B$5:$E$250,3,FALSE),Indices_Poder!$G$6:$N$27,4,FALSE)*VLOOKUP($G$8,Regional!$A$2:$B$7,2,FALSE)</f>
        <v>155.70814368644335</v>
      </c>
      <c r="H727" s="1">
        <f>VLOOKUP($B727,Valores!$A$2:$G$300,6,FALSE)*VLOOKUP(VLOOKUP($B727,Indices_Poder!$B$5:$E$250,3,FALSE),Indices_Poder!$G$6:$N$27,4,FALSE)*VLOOKUP($H$8,Regional!$A$2:$B$7,2,FALSE)</f>
        <v>152.49391520917698</v>
      </c>
      <c r="I727" s="2">
        <f>VLOOKUP($B727,Valores!$A$2:$G$300,6,FALSE)*VLOOKUP(VLOOKUP($B727,Indices_Poder!$B$5:$E$250,3,FALSE),Indices_Poder!$G$6:$N$27,4,FALSE)*VLOOKUP($I$8,Regional!$A$2:$B$7,2,FALSE)</f>
        <v>153.82812325634416</v>
      </c>
      <c r="J727" s="1">
        <f t="shared" si="364"/>
        <v>0</v>
      </c>
      <c r="K727" s="1">
        <f t="shared" si="365"/>
        <v>0</v>
      </c>
      <c r="L727" s="1">
        <f t="shared" si="366"/>
        <v>0</v>
      </c>
      <c r="M727" s="1">
        <f t="shared" si="367"/>
        <v>0</v>
      </c>
      <c r="N727" s="2">
        <f t="shared" si="368"/>
        <v>0</v>
      </c>
      <c r="O727" s="6">
        <f>VLOOKUP(B727,Valores!$A$2:$O$300,14,FALSE)</f>
        <v>2.5000000000000001E-2</v>
      </c>
      <c r="P727" s="6" t="str">
        <f>VLOOKUP(B727,Valores!$A$2:$O$300,15,FALSE)</f>
        <v>COM</v>
      </c>
      <c r="Q727" s="5">
        <f t="shared" si="383"/>
        <v>0</v>
      </c>
      <c r="R727" s="5">
        <f t="shared" si="369"/>
        <v>0</v>
      </c>
      <c r="S727" s="5">
        <f t="shared" si="370"/>
        <v>0</v>
      </c>
      <c r="T727" s="5">
        <f t="shared" si="371"/>
        <v>0</v>
      </c>
      <c r="U727" s="5">
        <f t="shared" si="372"/>
        <v>0</v>
      </c>
      <c r="W727" s="1">
        <f t="shared" ref="W727:W754" si="384">J727+Q727</f>
        <v>0</v>
      </c>
      <c r="X727" s="7">
        <f t="shared" ref="X727:X754" si="385">IF($O727="rateio",0,W727*$O727)</f>
        <v>0</v>
      </c>
      <c r="Z727" s="1">
        <f t="shared" ref="Z727:Z754" si="386">K727+R727</f>
        <v>0</v>
      </c>
      <c r="AA727" s="7">
        <f t="shared" ref="AA727:AA754" si="387">IF($O727="rateio",0,Z727*$O727)</f>
        <v>0</v>
      </c>
      <c r="AC727" s="1">
        <f t="shared" ref="AC727:AC754" si="388">L727+S727</f>
        <v>0</v>
      </c>
      <c r="AD727" s="7">
        <f t="shared" ref="AD727:AD754" si="389">IF($O727="rateio",0,AC727*$O727)</f>
        <v>0</v>
      </c>
      <c r="AF727" s="1">
        <f t="shared" ref="AF727:AF754" si="390">M727+T727</f>
        <v>0</v>
      </c>
      <c r="AG727" s="7">
        <f t="shared" ref="AG727:AG754" si="391">IF($O727="rateio",0,AF727*$O727)</f>
        <v>0</v>
      </c>
      <c r="AI727" s="1">
        <f t="shared" ref="AI727:AI754" si="392">N727+U727</f>
        <v>0</v>
      </c>
      <c r="AJ727" s="7">
        <f t="shared" ref="AJ727:AJ754" si="393">IF($O727="rateio",0,AI727*$O727)</f>
        <v>0</v>
      </c>
    </row>
    <row r="728" spans="1:36" x14ac:dyDescent="0.2">
      <c r="A728" s="5">
        <v>13</v>
      </c>
      <c r="B728" s="6" t="s">
        <v>19</v>
      </c>
      <c r="C728" s="131" t="str">
        <f>VLOOKUP(B728,Valores!$A$2:$F$300,5,FALSE)</f>
        <v>unid.</v>
      </c>
      <c r="D728" s="131">
        <v>0</v>
      </c>
      <c r="E728" s="3">
        <f>VLOOKUP($B728,Valores!$A$2:$G$300,6,FALSE)*VLOOKUP(VLOOKUP($B728,Indices_Poder!$B$5:$E$250,3,FALSE),Indices_Poder!$G$6:$N$27,4,FALSE)*VLOOKUP($E$8,Regional!$A$2:$B$7,2,FALSE)</f>
        <v>153.50973269963379</v>
      </c>
      <c r="F728" s="1">
        <f>VLOOKUP($B728,Valores!$A$2:$G$300,6,FALSE)*VLOOKUP(VLOOKUP($B728,Indices_Poder!$B$5:$E$250,3,FALSE),Indices_Poder!$G$6:$N$27,4,FALSE)*VLOOKUP($F$8,Regional!$A$2:$B$7,2,FALSE)</f>
        <v>147.53611939754435</v>
      </c>
      <c r="G728" s="1">
        <f>VLOOKUP($B728,Valores!$A$2:$G$300,6,FALSE)*VLOOKUP(VLOOKUP($B728,Indices_Poder!$B$5:$E$250,3,FALSE),Indices_Poder!$G$6:$N$27,4,FALSE)*VLOOKUP($G$8,Regional!$A$2:$B$7,2,FALSE)</f>
        <v>155.70814368644335</v>
      </c>
      <c r="H728" s="1">
        <f>VLOOKUP($B728,Valores!$A$2:$G$300,6,FALSE)*VLOOKUP(VLOOKUP($B728,Indices_Poder!$B$5:$E$250,3,FALSE),Indices_Poder!$G$6:$N$27,4,FALSE)*VLOOKUP($H$8,Regional!$A$2:$B$7,2,FALSE)</f>
        <v>152.49391520917698</v>
      </c>
      <c r="I728" s="2">
        <f>VLOOKUP($B728,Valores!$A$2:$G$300,6,FALSE)*VLOOKUP(VLOOKUP($B728,Indices_Poder!$B$5:$E$250,3,FALSE),Indices_Poder!$G$6:$N$27,4,FALSE)*VLOOKUP($I$8,Regional!$A$2:$B$7,2,FALSE)</f>
        <v>153.82812325634416</v>
      </c>
      <c r="J728" s="1">
        <f t="shared" si="364"/>
        <v>0</v>
      </c>
      <c r="K728" s="1">
        <f t="shared" si="365"/>
        <v>0</v>
      </c>
      <c r="L728" s="1">
        <f t="shared" si="366"/>
        <v>0</v>
      </c>
      <c r="M728" s="1">
        <f t="shared" si="367"/>
        <v>0</v>
      </c>
      <c r="N728" s="2">
        <f t="shared" si="368"/>
        <v>0</v>
      </c>
      <c r="O728" s="6">
        <f>VLOOKUP(B728,Valores!$A$2:$O$300,14,FALSE)</f>
        <v>2.5000000000000001E-2</v>
      </c>
      <c r="P728" s="6" t="str">
        <f>VLOOKUP(B728,Valores!$A$2:$O$300,15,FALSE)</f>
        <v>COM</v>
      </c>
      <c r="Q728" s="5">
        <f t="shared" si="383"/>
        <v>0</v>
      </c>
      <c r="R728" s="5">
        <f t="shared" si="369"/>
        <v>0</v>
      </c>
      <c r="S728" s="5">
        <f t="shared" si="370"/>
        <v>0</v>
      </c>
      <c r="T728" s="5">
        <f t="shared" si="371"/>
        <v>0</v>
      </c>
      <c r="U728" s="5">
        <f t="shared" si="372"/>
        <v>0</v>
      </c>
      <c r="W728" s="1">
        <f t="shared" si="384"/>
        <v>0</v>
      </c>
      <c r="X728" s="7">
        <f t="shared" si="385"/>
        <v>0</v>
      </c>
      <c r="Z728" s="1">
        <f t="shared" si="386"/>
        <v>0</v>
      </c>
      <c r="AA728" s="7">
        <f t="shared" si="387"/>
        <v>0</v>
      </c>
      <c r="AC728" s="1">
        <f t="shared" si="388"/>
        <v>0</v>
      </c>
      <c r="AD728" s="7">
        <f t="shared" si="389"/>
        <v>0</v>
      </c>
      <c r="AF728" s="1">
        <f t="shared" si="390"/>
        <v>0</v>
      </c>
      <c r="AG728" s="7">
        <f t="shared" si="391"/>
        <v>0</v>
      </c>
      <c r="AI728" s="1">
        <f t="shared" si="392"/>
        <v>0</v>
      </c>
      <c r="AJ728" s="7">
        <f t="shared" si="393"/>
        <v>0</v>
      </c>
    </row>
    <row r="729" spans="1:36" x14ac:dyDescent="0.2">
      <c r="A729" s="5">
        <v>14</v>
      </c>
      <c r="B729" s="6" t="s">
        <v>28</v>
      </c>
      <c r="C729" s="131" t="str">
        <f>VLOOKUP(B729,Valores!$A$2:$F$300,5,FALSE)</f>
        <v>m</v>
      </c>
      <c r="D729" s="131">
        <v>12500</v>
      </c>
      <c r="E729" s="3">
        <f>VLOOKUP($B729,Valores!$A$2:$G$300,6,FALSE)*VLOOKUP(VLOOKUP($B729,Indices_Poder!$B$5:$E$250,3,FALSE),Indices_Poder!$G$6:$N$27,4,FALSE)*VLOOKUP($E$8,Regional!$A$2:$B$7,2,FALSE)</f>
        <v>39.933598587490515</v>
      </c>
      <c r="F729" s="1">
        <f>VLOOKUP($B729,Valores!$A$2:$G$300,6,FALSE)*VLOOKUP(VLOOKUP($B729,Indices_Poder!$B$5:$E$250,3,FALSE),Indices_Poder!$G$6:$N$27,4,FALSE)*VLOOKUP($F$8,Regional!$A$2:$B$7,2,FALSE)</f>
        <v>38.37963929430817</v>
      </c>
      <c r="G729" s="1">
        <f>VLOOKUP($B729,Valores!$A$2:$G$300,6,FALSE)*VLOOKUP(VLOOKUP($B729,Indices_Poder!$B$5:$E$250,3,FALSE),Indices_Poder!$G$6:$N$27,4,FALSE)*VLOOKUP($G$8,Regional!$A$2:$B$7,2,FALSE)</f>
        <v>40.505487159854574</v>
      </c>
      <c r="H729" s="1">
        <f>VLOOKUP($B729,Valores!$A$2:$G$300,6,FALSE)*VLOOKUP(VLOOKUP($B729,Indices_Poder!$B$5:$E$250,3,FALSE),Indices_Poder!$G$6:$N$27,4,FALSE)*VLOOKUP($H$8,Regional!$A$2:$B$7,2,FALSE)</f>
        <v>39.669346626467124</v>
      </c>
      <c r="I729" s="2">
        <f>VLOOKUP($B729,Valores!$A$2:$G$300,6,FALSE)*VLOOKUP(VLOOKUP($B729,Indices_Poder!$B$5:$E$250,3,FALSE),Indices_Poder!$G$6:$N$27,4,FALSE)*VLOOKUP($I$8,Regional!$A$2:$B$7,2,FALSE)</f>
        <v>40.016423829005312</v>
      </c>
      <c r="J729" s="1">
        <f t="shared" si="364"/>
        <v>499169.98234363145</v>
      </c>
      <c r="K729" s="1">
        <f t="shared" si="365"/>
        <v>479745.4911788521</v>
      </c>
      <c r="L729" s="1">
        <f t="shared" si="366"/>
        <v>506318.58949818218</v>
      </c>
      <c r="M729" s="1">
        <f t="shared" si="367"/>
        <v>495866.83283083903</v>
      </c>
      <c r="N729" s="2">
        <f t="shared" si="368"/>
        <v>500205.29786256643</v>
      </c>
      <c r="O729" s="6" t="str">
        <f>VLOOKUP(B729,Valores!$A$2:$O$300,14,FALSE)</f>
        <v>Rateio</v>
      </c>
      <c r="P729" s="6" t="str">
        <f>VLOOKUP(B729,Valores!$A$2:$O$300,15,FALSE)</f>
        <v>UAR</v>
      </c>
      <c r="Q729" s="5">
        <f t="shared" si="383"/>
        <v>242813.61391993769</v>
      </c>
      <c r="R729" s="5">
        <f t="shared" si="369"/>
        <v>233364.86686962101</v>
      </c>
      <c r="S729" s="5">
        <f t="shared" si="370"/>
        <v>246290.9446871861</v>
      </c>
      <c r="T729" s="5">
        <f t="shared" si="371"/>
        <v>241206.84728955373</v>
      </c>
      <c r="U729" s="5">
        <f t="shared" si="372"/>
        <v>243317.22734140113</v>
      </c>
      <c r="W729" s="1">
        <f t="shared" si="384"/>
        <v>741983.59626356908</v>
      </c>
      <c r="X729" s="7">
        <f t="shared" si="385"/>
        <v>0</v>
      </c>
      <c r="Z729" s="1">
        <f t="shared" si="386"/>
        <v>713110.35804847314</v>
      </c>
      <c r="AA729" s="7">
        <f t="shared" si="387"/>
        <v>0</v>
      </c>
      <c r="AC729" s="1">
        <f t="shared" si="388"/>
        <v>752609.53418536833</v>
      </c>
      <c r="AD729" s="7">
        <f t="shared" si="389"/>
        <v>0</v>
      </c>
      <c r="AF729" s="1">
        <f t="shared" si="390"/>
        <v>737073.6801203927</v>
      </c>
      <c r="AG729" s="7">
        <f t="shared" si="391"/>
        <v>0</v>
      </c>
      <c r="AI729" s="1">
        <f t="shared" si="392"/>
        <v>743522.52520396758</v>
      </c>
      <c r="AJ729" s="7">
        <f t="shared" si="393"/>
        <v>0</v>
      </c>
    </row>
    <row r="730" spans="1:36" x14ac:dyDescent="0.2">
      <c r="A730" s="5">
        <v>15</v>
      </c>
      <c r="B730" s="6" t="s">
        <v>6</v>
      </c>
      <c r="C730" s="131" t="str">
        <f>VLOOKUP(B730,Valores!$A$2:$F$300,5,FALSE)</f>
        <v>kg</v>
      </c>
      <c r="D730" s="131">
        <f>300*6*D717</f>
        <v>1800</v>
      </c>
      <c r="E730" s="3">
        <f>VLOOKUP($B730,Valores!$A$2:$G$300,6,FALSE)*VLOOKUP(VLOOKUP($B730,Indices_Poder!$B$5:$E$250,3,FALSE),Indices_Poder!$G$6:$N$27,4,FALSE)*VLOOKUP($E$8,Regional!$A$2:$B$7,2,FALSE)</f>
        <v>46.691316437230633</v>
      </c>
      <c r="F730" s="1">
        <f>VLOOKUP($B730,Valores!$A$2:$G$300,6,FALSE)*VLOOKUP(VLOOKUP($B730,Indices_Poder!$B$5:$E$250,3,FALSE),Indices_Poder!$G$6:$N$27,4,FALSE)*VLOOKUP($F$8,Regional!$A$2:$B$7,2,FALSE)</f>
        <v>44.87439014821642</v>
      </c>
      <c r="G730" s="1">
        <f>VLOOKUP($B730,Valores!$A$2:$G$300,6,FALSE)*VLOOKUP(VLOOKUP($B730,Indices_Poder!$B$5:$E$250,3,FALSE),Indices_Poder!$G$6:$N$27,4,FALSE)*VLOOKUP($G$8,Regional!$A$2:$B$7,2,FALSE)</f>
        <v>47.359982203492201</v>
      </c>
      <c r="H730" s="1">
        <f>VLOOKUP($B730,Valores!$A$2:$G$300,6,FALSE)*VLOOKUP(VLOOKUP($B730,Indices_Poder!$B$5:$E$250,3,FALSE),Indices_Poder!$G$6:$N$27,4,FALSE)*VLOOKUP($H$8,Regional!$A$2:$B$7,2,FALSE)</f>
        <v>46.382346738337354</v>
      </c>
      <c r="I730" s="2">
        <f>VLOOKUP($B730,Valores!$A$2:$G$300,6,FALSE)*VLOOKUP(VLOOKUP($B730,Indices_Poder!$B$5:$E$250,3,FALSE),Indices_Poder!$G$6:$N$27,4,FALSE)*VLOOKUP($I$8,Regional!$A$2:$B$7,2,FALSE)</f>
        <v>46.788157686137481</v>
      </c>
      <c r="J730" s="1">
        <f t="shared" si="364"/>
        <v>84044.369587015142</v>
      </c>
      <c r="K730" s="1">
        <f t="shared" si="365"/>
        <v>80773.902266789562</v>
      </c>
      <c r="L730" s="1">
        <f t="shared" si="366"/>
        <v>85247.967966285956</v>
      </c>
      <c r="M730" s="1">
        <f t="shared" si="367"/>
        <v>83488.224129007242</v>
      </c>
      <c r="N730" s="2">
        <f t="shared" si="368"/>
        <v>84218.683835047472</v>
      </c>
      <c r="O730" s="6">
        <f>VLOOKUP(B730,Valores!$A$2:$O$300,14,FALSE)</f>
        <v>3.1300000000000001E-2</v>
      </c>
      <c r="P730" s="6" t="str">
        <f>VLOOKUP(B730,Valores!$A$2:$O$300,15,FALSE)</f>
        <v>UAR</v>
      </c>
      <c r="Q730" s="5">
        <f t="shared" si="383"/>
        <v>40882.099947664065</v>
      </c>
      <c r="R730" s="5">
        <f t="shared" si="369"/>
        <v>39291.231070688285</v>
      </c>
      <c r="S730" s="5">
        <f t="shared" si="370"/>
        <v>41467.571996297258</v>
      </c>
      <c r="T730" s="5">
        <f t="shared" si="371"/>
        <v>40611.571483812826</v>
      </c>
      <c r="U730" s="5">
        <f t="shared" si="372"/>
        <v>40966.892451259198</v>
      </c>
      <c r="W730" s="1">
        <f t="shared" si="384"/>
        <v>124926.4695346792</v>
      </c>
      <c r="X730" s="7">
        <f t="shared" si="385"/>
        <v>3910.1984964354592</v>
      </c>
      <c r="Z730" s="1">
        <f t="shared" si="386"/>
        <v>120065.13333747785</v>
      </c>
      <c r="AA730" s="7">
        <f t="shared" si="387"/>
        <v>3758.038673463057</v>
      </c>
      <c r="AC730" s="1">
        <f t="shared" si="388"/>
        <v>126715.53996258322</v>
      </c>
      <c r="AD730" s="7">
        <f t="shared" si="389"/>
        <v>3966.1964008288551</v>
      </c>
      <c r="AF730" s="1">
        <f t="shared" si="390"/>
        <v>124099.79561282007</v>
      </c>
      <c r="AG730" s="7">
        <f t="shared" si="391"/>
        <v>3884.3236026812683</v>
      </c>
      <c r="AI730" s="1">
        <f t="shared" si="392"/>
        <v>125185.57628630666</v>
      </c>
      <c r="AJ730" s="7">
        <f t="shared" si="393"/>
        <v>3918.3085377613988</v>
      </c>
    </row>
    <row r="731" spans="1:36" x14ac:dyDescent="0.2">
      <c r="A731" s="5">
        <v>16</v>
      </c>
      <c r="B731" s="6" t="s">
        <v>7</v>
      </c>
      <c r="C731" s="131" t="str">
        <f>VLOOKUP(B731,Valores!$A$2:$F$300,5,FALSE)</f>
        <v>kg</v>
      </c>
      <c r="D731" s="131">
        <f>300*6*D718</f>
        <v>3600</v>
      </c>
      <c r="E731" s="3">
        <f>VLOOKUP($B731,Valores!$A$2:$G$300,6,FALSE)*VLOOKUP(VLOOKUP($B731,Indices_Poder!$B$5:$E$250,3,FALSE),Indices_Poder!$G$6:$N$27,4,FALSE)*VLOOKUP($E$8,Regional!$A$2:$B$7,2,FALSE)</f>
        <v>46.691316437230633</v>
      </c>
      <c r="F731" s="1">
        <f>VLOOKUP($B731,Valores!$A$2:$G$300,6,FALSE)*VLOOKUP(VLOOKUP($B731,Indices_Poder!$B$5:$E$250,3,FALSE),Indices_Poder!$G$6:$N$27,4,FALSE)*VLOOKUP($F$8,Regional!$A$2:$B$7,2,FALSE)</f>
        <v>44.87439014821642</v>
      </c>
      <c r="G731" s="1">
        <f>VLOOKUP($B731,Valores!$A$2:$G$300,6,FALSE)*VLOOKUP(VLOOKUP($B731,Indices_Poder!$B$5:$E$250,3,FALSE),Indices_Poder!$G$6:$N$27,4,FALSE)*VLOOKUP($G$8,Regional!$A$2:$B$7,2,FALSE)</f>
        <v>47.359982203492201</v>
      </c>
      <c r="H731" s="1">
        <f>VLOOKUP($B731,Valores!$A$2:$G$300,6,FALSE)*VLOOKUP(VLOOKUP($B731,Indices_Poder!$B$5:$E$250,3,FALSE),Indices_Poder!$G$6:$N$27,4,FALSE)*VLOOKUP($H$8,Regional!$A$2:$B$7,2,FALSE)</f>
        <v>46.382346738337354</v>
      </c>
      <c r="I731" s="2">
        <f>VLOOKUP($B731,Valores!$A$2:$G$300,6,FALSE)*VLOOKUP(VLOOKUP($B731,Indices_Poder!$B$5:$E$250,3,FALSE),Indices_Poder!$G$6:$N$27,4,FALSE)*VLOOKUP($I$8,Regional!$A$2:$B$7,2,FALSE)</f>
        <v>46.788157686137481</v>
      </c>
      <c r="J731" s="1">
        <f t="shared" si="364"/>
        <v>168088.73917403028</v>
      </c>
      <c r="K731" s="1">
        <f t="shared" si="365"/>
        <v>161547.80453357912</v>
      </c>
      <c r="L731" s="1">
        <f t="shared" si="366"/>
        <v>170495.93593257191</v>
      </c>
      <c r="M731" s="1">
        <f t="shared" si="367"/>
        <v>166976.44825801448</v>
      </c>
      <c r="N731" s="2">
        <f t="shared" si="368"/>
        <v>168437.36767009494</v>
      </c>
      <c r="O731" s="6">
        <f>VLOOKUP(B731,Valores!$A$2:$O$300,14,FALSE)</f>
        <v>3.1300000000000001E-2</v>
      </c>
      <c r="P731" s="6" t="str">
        <f>VLOOKUP(B731,Valores!$A$2:$O$300,15,FALSE)</f>
        <v>UAR</v>
      </c>
      <c r="Q731" s="5">
        <f t="shared" si="383"/>
        <v>81764.199895328129</v>
      </c>
      <c r="R731" s="5">
        <f t="shared" si="369"/>
        <v>78582.462141376571</v>
      </c>
      <c r="S731" s="5">
        <f t="shared" si="370"/>
        <v>82935.143992594516</v>
      </c>
      <c r="T731" s="5">
        <f t="shared" si="371"/>
        <v>81223.142967625652</v>
      </c>
      <c r="U731" s="5">
        <f t="shared" si="372"/>
        <v>81933.784902518397</v>
      </c>
      <c r="W731" s="1">
        <f t="shared" si="384"/>
        <v>249852.9390693584</v>
      </c>
      <c r="X731" s="7">
        <f t="shared" si="385"/>
        <v>7820.3969928709184</v>
      </c>
      <c r="Z731" s="1">
        <f t="shared" si="386"/>
        <v>240130.2666749557</v>
      </c>
      <c r="AA731" s="7">
        <f t="shared" si="387"/>
        <v>7516.0773469261139</v>
      </c>
      <c r="AC731" s="1">
        <f t="shared" si="388"/>
        <v>253431.07992516644</v>
      </c>
      <c r="AD731" s="7">
        <f t="shared" si="389"/>
        <v>7932.3928016577102</v>
      </c>
      <c r="AF731" s="1">
        <f t="shared" si="390"/>
        <v>248199.59122564015</v>
      </c>
      <c r="AG731" s="7">
        <f t="shared" si="391"/>
        <v>7768.6472053625366</v>
      </c>
      <c r="AI731" s="1">
        <f t="shared" si="392"/>
        <v>250371.15257261333</v>
      </c>
      <c r="AJ731" s="7">
        <f t="shared" si="393"/>
        <v>7836.6170755227977</v>
      </c>
    </row>
    <row r="732" spans="1:36" x14ac:dyDescent="0.2">
      <c r="A732" s="5">
        <v>17</v>
      </c>
      <c r="B732" s="6" t="s">
        <v>8</v>
      </c>
      <c r="C732" s="131" t="str">
        <f>VLOOKUP(B732,Valores!$A$2:$F$300,5,FALSE)</f>
        <v>kg</v>
      </c>
      <c r="D732" s="131">
        <f>300*D720</f>
        <v>900</v>
      </c>
      <c r="E732" s="3">
        <f>VLOOKUP($B732,Valores!$A$2:$G$300,6,FALSE)*VLOOKUP(VLOOKUP($B732,Indices_Poder!$B$5:$E$250,3,FALSE),Indices_Poder!$G$6:$N$27,4,FALSE)*VLOOKUP($E$8,Regional!$A$2:$B$7,2,FALSE)</f>
        <v>46.691316437230633</v>
      </c>
      <c r="F732" s="1">
        <f>VLOOKUP($B732,Valores!$A$2:$G$300,6,FALSE)*VLOOKUP(VLOOKUP($B732,Indices_Poder!$B$5:$E$250,3,FALSE),Indices_Poder!$G$6:$N$27,4,FALSE)*VLOOKUP($F$8,Regional!$A$2:$B$7,2,FALSE)</f>
        <v>44.87439014821642</v>
      </c>
      <c r="G732" s="1">
        <f>VLOOKUP($B732,Valores!$A$2:$G$300,6,FALSE)*VLOOKUP(VLOOKUP($B732,Indices_Poder!$B$5:$E$250,3,FALSE),Indices_Poder!$G$6:$N$27,4,FALSE)*VLOOKUP($G$8,Regional!$A$2:$B$7,2,FALSE)</f>
        <v>47.359982203492201</v>
      </c>
      <c r="H732" s="1">
        <f>VLOOKUP($B732,Valores!$A$2:$G$300,6,FALSE)*VLOOKUP(VLOOKUP($B732,Indices_Poder!$B$5:$E$250,3,FALSE),Indices_Poder!$G$6:$N$27,4,FALSE)*VLOOKUP($H$8,Regional!$A$2:$B$7,2,FALSE)</f>
        <v>46.382346738337354</v>
      </c>
      <c r="I732" s="2">
        <f>VLOOKUP($B732,Valores!$A$2:$G$300,6,FALSE)*VLOOKUP(VLOOKUP($B732,Indices_Poder!$B$5:$E$250,3,FALSE),Indices_Poder!$G$6:$N$27,4,FALSE)*VLOOKUP($I$8,Regional!$A$2:$B$7,2,FALSE)</f>
        <v>46.788157686137481</v>
      </c>
      <c r="J732" s="1">
        <f t="shared" si="364"/>
        <v>42022.184793507571</v>
      </c>
      <c r="K732" s="1">
        <f t="shared" si="365"/>
        <v>40386.951133394781</v>
      </c>
      <c r="L732" s="1">
        <f t="shared" si="366"/>
        <v>42623.983983142978</v>
      </c>
      <c r="M732" s="1">
        <f t="shared" si="367"/>
        <v>41744.112064503621</v>
      </c>
      <c r="N732" s="2">
        <f t="shared" si="368"/>
        <v>42109.341917523736</v>
      </c>
      <c r="O732" s="6">
        <f>VLOOKUP(B732,Valores!$A$2:$O$300,14,FALSE)</f>
        <v>3.1300000000000001E-2</v>
      </c>
      <c r="P732" s="6" t="str">
        <f>VLOOKUP(B732,Valores!$A$2:$O$300,15,FALSE)</f>
        <v>UAR</v>
      </c>
      <c r="Q732" s="5">
        <f t="shared" si="383"/>
        <v>20441.049973832032</v>
      </c>
      <c r="R732" s="5">
        <f t="shared" si="369"/>
        <v>19645.615535344143</v>
      </c>
      <c r="S732" s="5">
        <f t="shared" si="370"/>
        <v>20733.785998148629</v>
      </c>
      <c r="T732" s="5">
        <f t="shared" si="371"/>
        <v>20305.785741906413</v>
      </c>
      <c r="U732" s="5">
        <f t="shared" si="372"/>
        <v>20483.446225629599</v>
      </c>
      <c r="W732" s="1">
        <f t="shared" si="384"/>
        <v>62463.2347673396</v>
      </c>
      <c r="X732" s="7">
        <f t="shared" si="385"/>
        <v>1955.0992482177296</v>
      </c>
      <c r="Z732" s="1">
        <f t="shared" si="386"/>
        <v>60032.566668738924</v>
      </c>
      <c r="AA732" s="7">
        <f t="shared" si="387"/>
        <v>1879.0193367315285</v>
      </c>
      <c r="AC732" s="1">
        <f t="shared" si="388"/>
        <v>63357.769981291611</v>
      </c>
      <c r="AD732" s="7">
        <f t="shared" si="389"/>
        <v>1983.0982004144275</v>
      </c>
      <c r="AF732" s="1">
        <f t="shared" si="390"/>
        <v>62049.897806410037</v>
      </c>
      <c r="AG732" s="7">
        <f t="shared" si="391"/>
        <v>1942.1618013406342</v>
      </c>
      <c r="AI732" s="1">
        <f t="shared" si="392"/>
        <v>62592.788143153331</v>
      </c>
      <c r="AJ732" s="7">
        <f t="shared" si="393"/>
        <v>1959.1542688806994</v>
      </c>
    </row>
    <row r="733" spans="1:36" x14ac:dyDescent="0.2">
      <c r="A733" s="5">
        <v>18</v>
      </c>
      <c r="B733" s="6" t="s">
        <v>9</v>
      </c>
      <c r="C733" s="131" t="str">
        <f>VLOOKUP(B733,Valores!$A$2:$F$300,5,FALSE)</f>
        <v>kg</v>
      </c>
      <c r="D733" s="131">
        <f>300*D721</f>
        <v>900</v>
      </c>
      <c r="E733" s="3">
        <f>VLOOKUP($B733,Valores!$A$2:$G$300,6,FALSE)*VLOOKUP(VLOOKUP($B733,Indices_Poder!$B$5:$E$250,3,FALSE),Indices_Poder!$G$6:$N$27,4,FALSE)*VLOOKUP($E$8,Regional!$A$2:$B$7,2,FALSE)</f>
        <v>46.691316437230633</v>
      </c>
      <c r="F733" s="1">
        <f>VLOOKUP($B733,Valores!$A$2:$G$300,6,FALSE)*VLOOKUP(VLOOKUP($B733,Indices_Poder!$B$5:$E$250,3,FALSE),Indices_Poder!$G$6:$N$27,4,FALSE)*VLOOKUP($F$8,Regional!$A$2:$B$7,2,FALSE)</f>
        <v>44.87439014821642</v>
      </c>
      <c r="G733" s="1">
        <f>VLOOKUP($B733,Valores!$A$2:$G$300,6,FALSE)*VLOOKUP(VLOOKUP($B733,Indices_Poder!$B$5:$E$250,3,FALSE),Indices_Poder!$G$6:$N$27,4,FALSE)*VLOOKUP($G$8,Regional!$A$2:$B$7,2,FALSE)</f>
        <v>47.359982203492201</v>
      </c>
      <c r="H733" s="1">
        <f>VLOOKUP($B733,Valores!$A$2:$G$300,6,FALSE)*VLOOKUP(VLOOKUP($B733,Indices_Poder!$B$5:$E$250,3,FALSE),Indices_Poder!$G$6:$N$27,4,FALSE)*VLOOKUP($H$8,Regional!$A$2:$B$7,2,FALSE)</f>
        <v>46.382346738337354</v>
      </c>
      <c r="I733" s="2">
        <f>VLOOKUP($B733,Valores!$A$2:$G$300,6,FALSE)*VLOOKUP(VLOOKUP($B733,Indices_Poder!$B$5:$E$250,3,FALSE),Indices_Poder!$G$6:$N$27,4,FALSE)*VLOOKUP($I$8,Regional!$A$2:$B$7,2,FALSE)</f>
        <v>46.788157686137481</v>
      </c>
      <c r="J733" s="1">
        <f t="shared" si="364"/>
        <v>42022.184793507571</v>
      </c>
      <c r="K733" s="1">
        <f t="shared" si="365"/>
        <v>40386.951133394781</v>
      </c>
      <c r="L733" s="1">
        <f t="shared" si="366"/>
        <v>42623.983983142978</v>
      </c>
      <c r="M733" s="1">
        <f t="shared" si="367"/>
        <v>41744.112064503621</v>
      </c>
      <c r="N733" s="2">
        <f t="shared" si="368"/>
        <v>42109.341917523736</v>
      </c>
      <c r="O733" s="6">
        <f>VLOOKUP(B733,Valores!$A$2:$O$300,14,FALSE)</f>
        <v>3.1300000000000001E-2</v>
      </c>
      <c r="P733" s="6" t="str">
        <f>VLOOKUP(B733,Valores!$A$2:$O$300,15,FALSE)</f>
        <v>UAR</v>
      </c>
      <c r="Q733" s="5">
        <f t="shared" si="383"/>
        <v>20441.049973832032</v>
      </c>
      <c r="R733" s="5">
        <f t="shared" si="369"/>
        <v>19645.615535344143</v>
      </c>
      <c r="S733" s="5">
        <f t="shared" si="370"/>
        <v>20733.785998148629</v>
      </c>
      <c r="T733" s="5">
        <f t="shared" si="371"/>
        <v>20305.785741906413</v>
      </c>
      <c r="U733" s="5">
        <f t="shared" si="372"/>
        <v>20483.446225629599</v>
      </c>
      <c r="W733" s="1">
        <f t="shared" si="384"/>
        <v>62463.2347673396</v>
      </c>
      <c r="X733" s="7">
        <f t="shared" si="385"/>
        <v>1955.0992482177296</v>
      </c>
      <c r="Z733" s="1">
        <f t="shared" si="386"/>
        <v>60032.566668738924</v>
      </c>
      <c r="AA733" s="7">
        <f t="shared" si="387"/>
        <v>1879.0193367315285</v>
      </c>
      <c r="AC733" s="1">
        <f t="shared" si="388"/>
        <v>63357.769981291611</v>
      </c>
      <c r="AD733" s="7">
        <f t="shared" si="389"/>
        <v>1983.0982004144275</v>
      </c>
      <c r="AF733" s="1">
        <f t="shared" si="390"/>
        <v>62049.897806410037</v>
      </c>
      <c r="AG733" s="7">
        <f t="shared" si="391"/>
        <v>1942.1618013406342</v>
      </c>
      <c r="AI733" s="1">
        <f t="shared" si="392"/>
        <v>62592.788143153331</v>
      </c>
      <c r="AJ733" s="7">
        <f t="shared" si="393"/>
        <v>1959.1542688806994</v>
      </c>
    </row>
    <row r="734" spans="1:36" x14ac:dyDescent="0.2">
      <c r="A734" s="5">
        <v>19</v>
      </c>
      <c r="B734" s="6" t="s">
        <v>578</v>
      </c>
      <c r="C734" s="131" t="str">
        <f>VLOOKUP(B734,Valores!$A$2:$F$300,5,FALSE)</f>
        <v>kg</v>
      </c>
      <c r="D734" s="131">
        <f>300*D722</f>
        <v>900</v>
      </c>
      <c r="E734" s="3">
        <f>VLOOKUP($B734,Valores!$A$2:$G$300,6,FALSE)*VLOOKUP(VLOOKUP($B734,Indices_Poder!$B$5:$E$250,3,FALSE),Indices_Poder!$G$6:$N$27,4,FALSE)*VLOOKUP($E$8,Regional!$A$2:$B$7,2,FALSE)</f>
        <v>46.691316437230633</v>
      </c>
      <c r="F734" s="1">
        <f>VLOOKUP($B734,Valores!$A$2:$G$300,6,FALSE)*VLOOKUP(VLOOKUP($B734,Indices_Poder!$B$5:$E$250,3,FALSE),Indices_Poder!$G$6:$N$27,4,FALSE)*VLOOKUP($F$8,Regional!$A$2:$B$7,2,FALSE)</f>
        <v>44.87439014821642</v>
      </c>
      <c r="G734" s="1">
        <f>VLOOKUP($B734,Valores!$A$2:$G$300,6,FALSE)*VLOOKUP(VLOOKUP($B734,Indices_Poder!$B$5:$E$250,3,FALSE),Indices_Poder!$G$6:$N$27,4,FALSE)*VLOOKUP($G$8,Regional!$A$2:$B$7,2,FALSE)</f>
        <v>47.359982203492201</v>
      </c>
      <c r="H734" s="1">
        <f>VLOOKUP($B734,Valores!$A$2:$G$300,6,FALSE)*VLOOKUP(VLOOKUP($B734,Indices_Poder!$B$5:$E$250,3,FALSE),Indices_Poder!$G$6:$N$27,4,FALSE)*VLOOKUP($H$8,Regional!$A$2:$B$7,2,FALSE)</f>
        <v>46.382346738337354</v>
      </c>
      <c r="I734" s="2">
        <f>VLOOKUP($B734,Valores!$A$2:$G$300,6,FALSE)*VLOOKUP(VLOOKUP($B734,Indices_Poder!$B$5:$E$250,3,FALSE),Indices_Poder!$G$6:$N$27,4,FALSE)*VLOOKUP($I$8,Regional!$A$2:$B$7,2,FALSE)</f>
        <v>46.788157686137481</v>
      </c>
      <c r="J734" s="1">
        <f t="shared" si="364"/>
        <v>42022.184793507571</v>
      </c>
      <c r="K734" s="1">
        <f t="shared" si="365"/>
        <v>40386.951133394781</v>
      </c>
      <c r="L734" s="1">
        <f t="shared" si="366"/>
        <v>42623.983983142978</v>
      </c>
      <c r="M734" s="1">
        <f t="shared" si="367"/>
        <v>41744.112064503621</v>
      </c>
      <c r="N734" s="2">
        <f t="shared" si="368"/>
        <v>42109.341917523736</v>
      </c>
      <c r="O734" s="6">
        <f>VLOOKUP(B734,Valores!$A$2:$O$300,14,FALSE)</f>
        <v>3.1300000000000001E-2</v>
      </c>
      <c r="P734" s="6" t="str">
        <f>VLOOKUP(B734,Valores!$A$2:$O$300,15,FALSE)</f>
        <v>UAR</v>
      </c>
      <c r="Q734" s="5">
        <f t="shared" si="383"/>
        <v>20441.049973832032</v>
      </c>
      <c r="R734" s="5">
        <f t="shared" si="369"/>
        <v>19645.615535344143</v>
      </c>
      <c r="S734" s="5">
        <f t="shared" si="370"/>
        <v>20733.785998148629</v>
      </c>
      <c r="T734" s="5">
        <f t="shared" si="371"/>
        <v>20305.785741906413</v>
      </c>
      <c r="U734" s="5">
        <f t="shared" si="372"/>
        <v>20483.446225629599</v>
      </c>
      <c r="W734" s="1">
        <f t="shared" si="384"/>
        <v>62463.2347673396</v>
      </c>
      <c r="X734" s="7">
        <f t="shared" si="385"/>
        <v>1955.0992482177296</v>
      </c>
      <c r="Z734" s="1">
        <f t="shared" si="386"/>
        <v>60032.566668738924</v>
      </c>
      <c r="AA734" s="7">
        <f t="shared" si="387"/>
        <v>1879.0193367315285</v>
      </c>
      <c r="AC734" s="1">
        <f t="shared" si="388"/>
        <v>63357.769981291611</v>
      </c>
      <c r="AD734" s="7">
        <f t="shared" si="389"/>
        <v>1983.0982004144275</v>
      </c>
      <c r="AF734" s="1">
        <f t="shared" si="390"/>
        <v>62049.897806410037</v>
      </c>
      <c r="AG734" s="7">
        <f t="shared" si="391"/>
        <v>1942.1618013406342</v>
      </c>
      <c r="AI734" s="1">
        <f t="shared" si="392"/>
        <v>62592.788143153331</v>
      </c>
      <c r="AJ734" s="7">
        <f t="shared" si="393"/>
        <v>1959.1542688806994</v>
      </c>
    </row>
    <row r="735" spans="1:36" x14ac:dyDescent="0.2">
      <c r="A735" s="5">
        <v>20</v>
      </c>
      <c r="B735" s="6" t="s">
        <v>10</v>
      </c>
      <c r="C735" s="131" t="str">
        <f>VLOOKUP(B735,Valores!$A$2:$F$300,5,FALSE)</f>
        <v>kg</v>
      </c>
      <c r="D735" s="131">
        <f>300*D739</f>
        <v>900</v>
      </c>
      <c r="E735" s="3">
        <f>VLOOKUP($B735,Valores!$A$2:$G$300,6,FALSE)*VLOOKUP(VLOOKUP($B735,Indices_Poder!$B$5:$E$250,3,FALSE),Indices_Poder!$G$6:$N$27,4,FALSE)*VLOOKUP($E$8,Regional!$A$2:$B$7,2,FALSE)</f>
        <v>46.691316437230633</v>
      </c>
      <c r="F735" s="1">
        <f>VLOOKUP($B735,Valores!$A$2:$G$300,6,FALSE)*VLOOKUP(VLOOKUP($B735,Indices_Poder!$B$5:$E$250,3,FALSE),Indices_Poder!$G$6:$N$27,4,FALSE)*VLOOKUP($F$8,Regional!$A$2:$B$7,2,FALSE)</f>
        <v>44.87439014821642</v>
      </c>
      <c r="G735" s="1">
        <f>VLOOKUP($B735,Valores!$A$2:$G$300,6,FALSE)*VLOOKUP(VLOOKUP($B735,Indices_Poder!$B$5:$E$250,3,FALSE),Indices_Poder!$G$6:$N$27,4,FALSE)*VLOOKUP($G$8,Regional!$A$2:$B$7,2,FALSE)</f>
        <v>47.359982203492201</v>
      </c>
      <c r="H735" s="1">
        <f>VLOOKUP($B735,Valores!$A$2:$G$300,6,FALSE)*VLOOKUP(VLOOKUP($B735,Indices_Poder!$B$5:$E$250,3,FALSE),Indices_Poder!$G$6:$N$27,4,FALSE)*VLOOKUP($H$8,Regional!$A$2:$B$7,2,FALSE)</f>
        <v>46.382346738337354</v>
      </c>
      <c r="I735" s="2">
        <f>VLOOKUP($B735,Valores!$A$2:$G$300,6,FALSE)*VLOOKUP(VLOOKUP($B735,Indices_Poder!$B$5:$E$250,3,FALSE),Indices_Poder!$G$6:$N$27,4,FALSE)*VLOOKUP($I$8,Regional!$A$2:$B$7,2,FALSE)</f>
        <v>46.788157686137481</v>
      </c>
      <c r="J735" s="1">
        <f t="shared" si="364"/>
        <v>42022.184793507571</v>
      </c>
      <c r="K735" s="1">
        <f t="shared" si="365"/>
        <v>40386.951133394781</v>
      </c>
      <c r="L735" s="1">
        <f t="shared" si="366"/>
        <v>42623.983983142978</v>
      </c>
      <c r="M735" s="1">
        <f t="shared" si="367"/>
        <v>41744.112064503621</v>
      </c>
      <c r="N735" s="2">
        <f t="shared" si="368"/>
        <v>42109.341917523736</v>
      </c>
      <c r="O735" s="6">
        <f>VLOOKUP(B735,Valores!$A$2:$O$300,14,FALSE)</f>
        <v>3.1300000000000001E-2</v>
      </c>
      <c r="P735" s="6" t="str">
        <f>VLOOKUP(B735,Valores!$A$2:$O$300,15,FALSE)</f>
        <v>UAR</v>
      </c>
      <c r="Q735" s="5">
        <f t="shared" si="383"/>
        <v>20441.049973832032</v>
      </c>
      <c r="R735" s="5">
        <f t="shared" si="369"/>
        <v>19645.615535344143</v>
      </c>
      <c r="S735" s="5">
        <f t="shared" si="370"/>
        <v>20733.785998148629</v>
      </c>
      <c r="T735" s="5">
        <f t="shared" si="371"/>
        <v>20305.785741906413</v>
      </c>
      <c r="U735" s="5">
        <f t="shared" si="372"/>
        <v>20483.446225629599</v>
      </c>
      <c r="W735" s="1">
        <f t="shared" si="384"/>
        <v>62463.2347673396</v>
      </c>
      <c r="X735" s="7">
        <f t="shared" si="385"/>
        <v>1955.0992482177296</v>
      </c>
      <c r="Z735" s="1">
        <f t="shared" si="386"/>
        <v>60032.566668738924</v>
      </c>
      <c r="AA735" s="7">
        <f t="shared" si="387"/>
        <v>1879.0193367315285</v>
      </c>
      <c r="AC735" s="1">
        <f t="shared" si="388"/>
        <v>63357.769981291611</v>
      </c>
      <c r="AD735" s="7">
        <f t="shared" si="389"/>
        <v>1983.0982004144275</v>
      </c>
      <c r="AF735" s="1">
        <f t="shared" si="390"/>
        <v>62049.897806410037</v>
      </c>
      <c r="AG735" s="7">
        <f t="shared" si="391"/>
        <v>1942.1618013406342</v>
      </c>
      <c r="AI735" s="1">
        <f t="shared" si="392"/>
        <v>62592.788143153331</v>
      </c>
      <c r="AJ735" s="7">
        <f t="shared" si="393"/>
        <v>1959.1542688806994</v>
      </c>
    </row>
    <row r="736" spans="1:36" x14ac:dyDescent="0.2">
      <c r="A736" s="5">
        <v>21</v>
      </c>
      <c r="B736" s="6" t="s">
        <v>589</v>
      </c>
      <c r="C736" s="131" t="str">
        <f>VLOOKUP(B736,Valores!$A$2:$F$300,5,FALSE)</f>
        <v>kg</v>
      </c>
      <c r="D736" s="131">
        <v>15000</v>
      </c>
      <c r="E736" s="3">
        <f>VLOOKUP($B736,Valores!$A$2:$G$300,6,FALSE)*VLOOKUP(VLOOKUP($B736,Indices_Poder!$B$5:$E$250,3,FALSE),Indices_Poder!$G$6:$N$27,4,FALSE)*VLOOKUP($E$8,Regional!$A$2:$B$7,2,FALSE)</f>
        <v>46.691316437230633</v>
      </c>
      <c r="F736" s="1">
        <f>VLOOKUP($B736,Valores!$A$2:$G$300,6,FALSE)*VLOOKUP(VLOOKUP($B736,Indices_Poder!$B$5:$E$250,3,FALSE),Indices_Poder!$G$6:$N$27,4,FALSE)*VLOOKUP($F$8,Regional!$A$2:$B$7,2,FALSE)</f>
        <v>44.87439014821642</v>
      </c>
      <c r="G736" s="1">
        <f>VLOOKUP($B736,Valores!$A$2:$G$300,6,FALSE)*VLOOKUP(VLOOKUP($B736,Indices_Poder!$B$5:$E$250,3,FALSE),Indices_Poder!$G$6:$N$27,4,FALSE)*VLOOKUP($G$8,Regional!$A$2:$B$7,2,FALSE)</f>
        <v>47.359982203492201</v>
      </c>
      <c r="H736" s="1">
        <f>VLOOKUP($B736,Valores!$A$2:$G$300,6,FALSE)*VLOOKUP(VLOOKUP($B736,Indices_Poder!$B$5:$E$250,3,FALSE),Indices_Poder!$G$6:$N$27,4,FALSE)*VLOOKUP($H$8,Regional!$A$2:$B$7,2,FALSE)</f>
        <v>46.382346738337354</v>
      </c>
      <c r="I736" s="2">
        <f>VLOOKUP($B736,Valores!$A$2:$G$300,6,FALSE)*VLOOKUP(VLOOKUP($B736,Indices_Poder!$B$5:$E$250,3,FALSE),Indices_Poder!$G$6:$N$27,4,FALSE)*VLOOKUP($I$8,Regional!$A$2:$B$7,2,FALSE)</f>
        <v>46.788157686137481</v>
      </c>
      <c r="J736" s="1">
        <f t="shared" si="364"/>
        <v>700369.74655845948</v>
      </c>
      <c r="K736" s="1">
        <f t="shared" si="365"/>
        <v>673115.85222324636</v>
      </c>
      <c r="L736" s="1">
        <f t="shared" si="366"/>
        <v>710399.73305238306</v>
      </c>
      <c r="M736" s="1">
        <f t="shared" si="367"/>
        <v>695735.20107506029</v>
      </c>
      <c r="N736" s="2">
        <f t="shared" si="368"/>
        <v>701822.36529206217</v>
      </c>
      <c r="O736" s="6">
        <f>VLOOKUP(B736,Valores!$A$2:$O$300,14,FALSE)</f>
        <v>3.1300000000000001E-2</v>
      </c>
      <c r="P736" s="6" t="str">
        <f>VLOOKUP(B736,Valores!$A$2:$O$300,15,FALSE)</f>
        <v>UAR</v>
      </c>
      <c r="Q736" s="5">
        <f t="shared" si="383"/>
        <v>340684.16623053385</v>
      </c>
      <c r="R736" s="5">
        <f t="shared" si="369"/>
        <v>327426.92558906903</v>
      </c>
      <c r="S736" s="5">
        <f t="shared" si="370"/>
        <v>345563.09996914386</v>
      </c>
      <c r="T736" s="5">
        <f t="shared" si="371"/>
        <v>338429.7623651069</v>
      </c>
      <c r="U736" s="5">
        <f t="shared" si="372"/>
        <v>341390.77042715991</v>
      </c>
      <c r="W736" s="1">
        <f t="shared" si="384"/>
        <v>1041053.9127889933</v>
      </c>
      <c r="X736" s="7">
        <f t="shared" si="385"/>
        <v>32584.987470295491</v>
      </c>
      <c r="Z736" s="1">
        <f t="shared" si="386"/>
        <v>1000542.7778123154</v>
      </c>
      <c r="AA736" s="7">
        <f t="shared" si="387"/>
        <v>31316.988945525474</v>
      </c>
      <c r="AC736" s="1">
        <f t="shared" si="388"/>
        <v>1055962.8330215269</v>
      </c>
      <c r="AD736" s="7">
        <f t="shared" si="389"/>
        <v>33051.636673573797</v>
      </c>
      <c r="AF736" s="1">
        <f t="shared" si="390"/>
        <v>1034164.9634401673</v>
      </c>
      <c r="AG736" s="7">
        <f t="shared" si="391"/>
        <v>32369.363355677237</v>
      </c>
      <c r="AI736" s="1">
        <f t="shared" si="392"/>
        <v>1043213.135719222</v>
      </c>
      <c r="AJ736" s="7">
        <f t="shared" si="393"/>
        <v>32652.571148011652</v>
      </c>
    </row>
    <row r="737" spans="1:36" x14ac:dyDescent="0.2">
      <c r="A737" s="5">
        <v>22</v>
      </c>
      <c r="B737" s="6" t="s">
        <v>463</v>
      </c>
      <c r="C737" s="131" t="str">
        <f>VLOOKUP(B737,Valores!$A$2:$F$300,5,FALSE)</f>
        <v>cj</v>
      </c>
      <c r="D737" s="131">
        <v>6</v>
      </c>
      <c r="E737" s="3">
        <f>VLOOKUP($B737,Valores!$A$2:$G$300,6,FALSE)*VLOOKUP(VLOOKUP($B737,Indices_Poder!$B$5:$E$250,3,FALSE),Indices_Poder!$G$6:$N$27,4,FALSE)*VLOOKUP($E$8,Regional!$A$2:$B$7,2,FALSE)</f>
        <v>1846.1796598300843</v>
      </c>
      <c r="F737" s="1">
        <f>VLOOKUP($B737,Valores!$A$2:$G$300,6,FALSE)*VLOOKUP(VLOOKUP($B737,Indices_Poder!$B$5:$E$250,3,FALSE),Indices_Poder!$G$6:$N$27,4,FALSE)*VLOOKUP($F$8,Regional!$A$2:$B$7,2,FALSE)</f>
        <v>1774.3381994870667</v>
      </c>
      <c r="G737" s="1">
        <f>VLOOKUP($B737,Valores!$A$2:$G$300,6,FALSE)*VLOOKUP(VLOOKUP($B737,Indices_Poder!$B$5:$E$250,3,FALSE),Indices_Poder!$G$6:$N$27,4,FALSE)*VLOOKUP($G$8,Regional!$A$2:$B$7,2,FALSE)</f>
        <v>1872.6187759461695</v>
      </c>
      <c r="H737" s="1">
        <f>VLOOKUP($B737,Valores!$A$2:$G$300,6,FALSE)*VLOOKUP(VLOOKUP($B737,Indices_Poder!$B$5:$E$250,3,FALSE),Indices_Poder!$G$6:$N$27,4,FALSE)*VLOOKUP($H$8,Regional!$A$2:$B$7,2,FALSE)</f>
        <v>1833.9629647971349</v>
      </c>
      <c r="I737" s="2">
        <f>VLOOKUP($B737,Valores!$A$2:$G$300,6,FALSE)*VLOOKUP(VLOOKUP($B737,Indices_Poder!$B$5:$E$250,3,FALSE),Indices_Poder!$G$6:$N$27,4,FALSE)*VLOOKUP($I$8,Regional!$A$2:$B$7,2,FALSE)</f>
        <v>1850.0087731986209</v>
      </c>
      <c r="J737" s="1">
        <f t="shared" si="364"/>
        <v>11077.077958980506</v>
      </c>
      <c r="K737" s="1">
        <f t="shared" si="365"/>
        <v>10646.0291969224</v>
      </c>
      <c r="L737" s="1">
        <f t="shared" si="366"/>
        <v>11235.712655677016</v>
      </c>
      <c r="M737" s="1">
        <f t="shared" si="367"/>
        <v>11003.777788782809</v>
      </c>
      <c r="N737" s="2">
        <f t="shared" si="368"/>
        <v>11100.052639191726</v>
      </c>
      <c r="O737" s="6">
        <f>VLOOKUP(B737,Valores!$A$2:$O$300,14,FALSE)</f>
        <v>2.7E-2</v>
      </c>
      <c r="P737" s="6" t="str">
        <f>VLOOKUP(B737,Valores!$A$2:$O$300,15,FALSE)</f>
        <v>COM</v>
      </c>
      <c r="Q737" s="5">
        <f t="shared" si="383"/>
        <v>0</v>
      </c>
      <c r="R737" s="5">
        <f t="shared" si="369"/>
        <v>0</v>
      </c>
      <c r="S737" s="5">
        <f t="shared" si="370"/>
        <v>0</v>
      </c>
      <c r="T737" s="5">
        <f t="shared" si="371"/>
        <v>0</v>
      </c>
      <c r="U737" s="5">
        <f t="shared" si="372"/>
        <v>0</v>
      </c>
      <c r="W737" s="1">
        <f t="shared" si="384"/>
        <v>11077.077958980506</v>
      </c>
      <c r="X737" s="7">
        <f t="shared" si="385"/>
        <v>299.08110489247366</v>
      </c>
      <c r="Z737" s="1">
        <f t="shared" si="386"/>
        <v>10646.0291969224</v>
      </c>
      <c r="AA737" s="7">
        <f t="shared" si="387"/>
        <v>287.4427883169048</v>
      </c>
      <c r="AC737" s="1">
        <f t="shared" si="388"/>
        <v>11235.712655677016</v>
      </c>
      <c r="AD737" s="7">
        <f t="shared" si="389"/>
        <v>303.36424170327945</v>
      </c>
      <c r="AF737" s="1">
        <f t="shared" si="390"/>
        <v>11003.777788782809</v>
      </c>
      <c r="AG737" s="7">
        <f t="shared" si="391"/>
        <v>297.10200029713582</v>
      </c>
      <c r="AI737" s="1">
        <f t="shared" si="392"/>
        <v>11100.052639191726</v>
      </c>
      <c r="AJ737" s="7">
        <f t="shared" si="393"/>
        <v>299.70142125817659</v>
      </c>
    </row>
    <row r="738" spans="1:36" x14ac:dyDescent="0.2">
      <c r="A738" s="5">
        <v>23</v>
      </c>
      <c r="B738" s="6" t="s">
        <v>465</v>
      </c>
      <c r="C738" s="131" t="str">
        <f>VLOOKUP(B738,Valores!$A$2:$F$300,5,FALSE)</f>
        <v>cj</v>
      </c>
      <c r="D738" s="131">
        <v>0</v>
      </c>
      <c r="E738" s="3">
        <f>VLOOKUP($B738,Valores!$A$2:$G$300,6,FALSE)*VLOOKUP(VLOOKUP($B738,Indices_Poder!$B$5:$E$250,3,FALSE),Indices_Poder!$G$6:$N$27,4,FALSE)*VLOOKUP($E$8,Regional!$A$2:$B$7,2,FALSE)</f>
        <v>2826.2441523498101</v>
      </c>
      <c r="F738" s="1">
        <f>VLOOKUP($B738,Valores!$A$2:$G$300,6,FALSE)*VLOOKUP(VLOOKUP($B738,Indices_Poder!$B$5:$E$250,3,FALSE),Indices_Poder!$G$6:$N$27,4,FALSE)*VLOOKUP($F$8,Regional!$A$2:$B$7,2,FALSE)</f>
        <v>2716.2648737299755</v>
      </c>
      <c r="G738" s="1">
        <f>VLOOKUP($B738,Valores!$A$2:$G$300,6,FALSE)*VLOOKUP(VLOOKUP($B738,Indices_Poder!$B$5:$E$250,3,FALSE),Indices_Poder!$G$6:$N$27,4,FALSE)*VLOOKUP($G$8,Regional!$A$2:$B$7,2,FALSE)</f>
        <v>2866.7187599637086</v>
      </c>
      <c r="H738" s="1">
        <f>VLOOKUP($B738,Valores!$A$2:$G$300,6,FALSE)*VLOOKUP(VLOOKUP($B738,Indices_Poder!$B$5:$E$250,3,FALSE),Indices_Poder!$G$6:$N$27,4,FALSE)*VLOOKUP($H$8,Regional!$A$2:$B$7,2,FALSE)</f>
        <v>2807.5420922799399</v>
      </c>
      <c r="I738" s="2">
        <f>VLOOKUP($B738,Valores!$A$2:$G$300,6,FALSE)*VLOOKUP(VLOOKUP($B738,Indices_Poder!$B$5:$E$250,3,FALSE),Indices_Poder!$G$6:$N$27,4,FALSE)*VLOOKUP($I$8,Regional!$A$2:$B$7,2,FALSE)</f>
        <v>2832.1059920732023</v>
      </c>
      <c r="J738" s="1">
        <f t="shared" si="364"/>
        <v>0</v>
      </c>
      <c r="K738" s="1">
        <f t="shared" si="365"/>
        <v>0</v>
      </c>
      <c r="L738" s="1">
        <f t="shared" si="366"/>
        <v>0</v>
      </c>
      <c r="M738" s="1">
        <f t="shared" si="367"/>
        <v>0</v>
      </c>
      <c r="N738" s="2">
        <f t="shared" si="368"/>
        <v>0</v>
      </c>
      <c r="O738" s="6">
        <f>VLOOKUP(B738,Valores!$A$2:$O$300,14,FALSE)</f>
        <v>2.7E-2</v>
      </c>
      <c r="P738" s="6" t="str">
        <f>VLOOKUP(B738,Valores!$A$2:$O$300,15,FALSE)</f>
        <v>COM</v>
      </c>
      <c r="Q738" s="5">
        <f t="shared" si="383"/>
        <v>0</v>
      </c>
      <c r="R738" s="5">
        <f t="shared" si="369"/>
        <v>0</v>
      </c>
      <c r="S738" s="5">
        <f t="shared" si="370"/>
        <v>0</v>
      </c>
      <c r="T738" s="5">
        <f t="shared" si="371"/>
        <v>0</v>
      </c>
      <c r="U738" s="5">
        <f t="shared" si="372"/>
        <v>0</v>
      </c>
      <c r="W738" s="1">
        <f t="shared" si="384"/>
        <v>0</v>
      </c>
      <c r="X738" s="7">
        <f t="shared" si="385"/>
        <v>0</v>
      </c>
      <c r="Z738" s="1">
        <f t="shared" si="386"/>
        <v>0</v>
      </c>
      <c r="AA738" s="7">
        <f t="shared" si="387"/>
        <v>0</v>
      </c>
      <c r="AC738" s="1">
        <f t="shared" si="388"/>
        <v>0</v>
      </c>
      <c r="AD738" s="7">
        <f t="shared" si="389"/>
        <v>0</v>
      </c>
      <c r="AF738" s="1">
        <f t="shared" si="390"/>
        <v>0</v>
      </c>
      <c r="AG738" s="7">
        <f t="shared" si="391"/>
        <v>0</v>
      </c>
      <c r="AI738" s="1">
        <f t="shared" si="392"/>
        <v>0</v>
      </c>
      <c r="AJ738" s="7">
        <f t="shared" si="393"/>
        <v>0</v>
      </c>
    </row>
    <row r="739" spans="1:36" x14ac:dyDescent="0.2">
      <c r="A739" s="5">
        <v>24</v>
      </c>
      <c r="B739" s="6" t="s">
        <v>15</v>
      </c>
      <c r="C739" s="131" t="str">
        <f>VLOOKUP(B739,Valores!$A$2:$F$300,5,FALSE)</f>
        <v>unid.</v>
      </c>
      <c r="D739" s="131">
        <v>3</v>
      </c>
      <c r="E739" s="3">
        <f>VLOOKUP($B739,Valores!$A$2:$G$300,6,FALSE)*VLOOKUP(VLOOKUP($B739,Indices_Poder!$B$5:$E$250,3,FALSE),Indices_Poder!$G$6:$N$27,4,FALSE)*VLOOKUP($E$8,Regional!$A$2:$B$7,2,FALSE)</f>
        <v>1588.2394531952059</v>
      </c>
      <c r="F739" s="1">
        <f>VLOOKUP($B739,Valores!$A$2:$G$300,6,FALSE)*VLOOKUP(VLOOKUP($B739,Indices_Poder!$B$5:$E$250,3,FALSE),Indices_Poder!$G$6:$N$27,4,FALSE)*VLOOKUP($F$8,Regional!$A$2:$B$7,2,FALSE)</f>
        <v>1526.4353697819802</v>
      </c>
      <c r="G739" s="1">
        <f>VLOOKUP($B739,Valores!$A$2:$G$300,6,FALSE)*VLOOKUP(VLOOKUP($B739,Indices_Poder!$B$5:$E$250,3,FALSE),Indices_Poder!$G$6:$N$27,4,FALSE)*VLOOKUP($G$8,Regional!$A$2:$B$7,2,FALSE)</f>
        <v>1610.9846107965197</v>
      </c>
      <c r="H739" s="1">
        <f>VLOOKUP($B739,Valores!$A$2:$G$300,6,FALSE)*VLOOKUP(VLOOKUP($B739,Indices_Poder!$B$5:$E$250,3,FALSE),Indices_Poder!$G$6:$N$27,4,FALSE)*VLOOKUP($H$8,Regional!$A$2:$B$7,2,FALSE)</f>
        <v>1577.7296217518401</v>
      </c>
      <c r="I739" s="2">
        <f>VLOOKUP($B739,Valores!$A$2:$G$300,6,FALSE)*VLOOKUP(VLOOKUP($B739,Indices_Poder!$B$5:$E$250,3,FALSE),Indices_Poder!$G$6:$N$27,4,FALSE)*VLOOKUP($I$8,Regional!$A$2:$B$7,2,FALSE)</f>
        <v>1591.5335794684995</v>
      </c>
      <c r="J739" s="1">
        <f t="shared" si="364"/>
        <v>4764.7183595856177</v>
      </c>
      <c r="K739" s="1">
        <f t="shared" si="365"/>
        <v>4579.3061093459401</v>
      </c>
      <c r="L739" s="1">
        <f t="shared" si="366"/>
        <v>4832.9538323895595</v>
      </c>
      <c r="M739" s="1">
        <f t="shared" si="367"/>
        <v>4733.1888652555208</v>
      </c>
      <c r="N739" s="2">
        <f t="shared" si="368"/>
        <v>4774.6007384054983</v>
      </c>
      <c r="O739" s="6">
        <f>VLOOKUP(B739,Valores!$A$2:$O$300,14,FALSE)</f>
        <v>2.7E-2</v>
      </c>
      <c r="P739" s="6" t="str">
        <f>VLOOKUP(B739,Valores!$A$2:$O$300,15,FALSE)</f>
        <v>COM</v>
      </c>
      <c r="Q739" s="5">
        <f t="shared" si="383"/>
        <v>0</v>
      </c>
      <c r="R739" s="5">
        <f t="shared" si="369"/>
        <v>0</v>
      </c>
      <c r="S739" s="5">
        <f t="shared" si="370"/>
        <v>0</v>
      </c>
      <c r="T739" s="5">
        <f t="shared" si="371"/>
        <v>0</v>
      </c>
      <c r="U739" s="5">
        <f t="shared" si="372"/>
        <v>0</v>
      </c>
      <c r="W739" s="1">
        <f t="shared" si="384"/>
        <v>4764.7183595856177</v>
      </c>
      <c r="X739" s="7">
        <f t="shared" si="385"/>
        <v>128.64739570881167</v>
      </c>
      <c r="Z739" s="1">
        <f t="shared" si="386"/>
        <v>4579.3061093459401</v>
      </c>
      <c r="AA739" s="7">
        <f t="shared" si="387"/>
        <v>123.64126495234038</v>
      </c>
      <c r="AC739" s="1">
        <f t="shared" si="388"/>
        <v>4832.9538323895595</v>
      </c>
      <c r="AD739" s="7">
        <f t="shared" si="389"/>
        <v>130.4897534745181</v>
      </c>
      <c r="AF739" s="1">
        <f t="shared" si="390"/>
        <v>4733.1888652555208</v>
      </c>
      <c r="AG739" s="7">
        <f t="shared" si="391"/>
        <v>127.79609936189907</v>
      </c>
      <c r="AI739" s="1">
        <f t="shared" si="392"/>
        <v>4774.6007384054983</v>
      </c>
      <c r="AJ739" s="7">
        <f t="shared" si="393"/>
        <v>128.91421993694846</v>
      </c>
    </row>
    <row r="740" spans="1:36" x14ac:dyDescent="0.2">
      <c r="A740" s="5">
        <v>25</v>
      </c>
      <c r="B740" s="6" t="s">
        <v>436</v>
      </c>
      <c r="C740" s="131" t="str">
        <f>VLOOKUP(B740,Valores!$A$2:$F$300,5,FALSE)</f>
        <v>m³</v>
      </c>
      <c r="D740" s="131">
        <v>18</v>
      </c>
      <c r="E740" s="3">
        <f>VLOOKUP($B740,Valores!$A$2:$G$300,6,FALSE)*VLOOKUP(VLOOKUP($B740,Indices_Poder!$B$5:$E$250,3,FALSE),Indices_Poder!$G$6:$N$27,4,FALSE)*VLOOKUP($E$8,Regional!$A$2:$B$7,2,FALSE)</f>
        <v>3577.0086142753808</v>
      </c>
      <c r="F740" s="1">
        <f>VLOOKUP($B740,Valores!$A$2:$G$300,6,FALSE)*VLOOKUP(VLOOKUP($B740,Indices_Poder!$B$5:$E$250,3,FALSE),Indices_Poder!$G$6:$N$27,4,FALSE)*VLOOKUP($F$8,Regional!$A$2:$B$7,2,FALSE)</f>
        <v>3437.8144025198744</v>
      </c>
      <c r="G740" s="1">
        <f>VLOOKUP($B740,Valores!$A$2:$G$300,6,FALSE)*VLOOKUP(VLOOKUP($B740,Indices_Poder!$B$5:$E$250,3,FALSE),Indices_Poder!$G$6:$N$27,4,FALSE)*VLOOKUP($G$8,Regional!$A$2:$B$7,2,FALSE)</f>
        <v>3628.2349104798182</v>
      </c>
      <c r="H740" s="1">
        <f>VLOOKUP($B740,Valores!$A$2:$G$300,6,FALSE)*VLOOKUP(VLOOKUP($B740,Indices_Poder!$B$5:$E$250,3,FALSE),Indices_Poder!$G$6:$N$27,4,FALSE)*VLOOKUP($H$8,Regional!$A$2:$B$7,2,FALSE)</f>
        <v>3553.3385325809168</v>
      </c>
      <c r="I740" s="2">
        <f>VLOOKUP($B740,Valores!$A$2:$G$300,6,FALSE)*VLOOKUP(VLOOKUP($B740,Indices_Poder!$B$5:$E$250,3,FALSE),Indices_Poder!$G$6:$N$27,4,FALSE)*VLOOKUP($I$8,Regional!$A$2:$B$7,2,FALSE)</f>
        <v>3584.4275951049885</v>
      </c>
      <c r="J740" s="1">
        <f t="shared" si="364"/>
        <v>64386.15505695685</v>
      </c>
      <c r="K740" s="1">
        <f t="shared" si="365"/>
        <v>61880.65924535774</v>
      </c>
      <c r="L740" s="1">
        <f t="shared" si="366"/>
        <v>65308.22838863673</v>
      </c>
      <c r="M740" s="1">
        <f t="shared" si="367"/>
        <v>63960.093586456504</v>
      </c>
      <c r="N740" s="2">
        <f t="shared" si="368"/>
        <v>64519.696711889796</v>
      </c>
      <c r="O740" s="6">
        <f>VLOOKUP(B740,Valores!$A$2:$O$300,14,FALSE)</f>
        <v>3.1300000000000001E-2</v>
      </c>
      <c r="P740" s="6" t="str">
        <f>VLOOKUP(B740,Valores!$A$2:$O$300,15,FALSE)</f>
        <v>COM</v>
      </c>
      <c r="Q740" s="5">
        <f t="shared" si="383"/>
        <v>0</v>
      </c>
      <c r="R740" s="5">
        <f t="shared" si="369"/>
        <v>0</v>
      </c>
      <c r="S740" s="5">
        <f t="shared" si="370"/>
        <v>0</v>
      </c>
      <c r="T740" s="5">
        <f t="shared" si="371"/>
        <v>0</v>
      </c>
      <c r="U740" s="5">
        <f t="shared" si="372"/>
        <v>0</v>
      </c>
      <c r="W740" s="1">
        <f t="shared" si="384"/>
        <v>64386.15505695685</v>
      </c>
      <c r="X740" s="7">
        <f t="shared" si="385"/>
        <v>2015.2866532827495</v>
      </c>
      <c r="Z740" s="1">
        <f t="shared" si="386"/>
        <v>61880.65924535774</v>
      </c>
      <c r="AA740" s="7">
        <f t="shared" si="387"/>
        <v>1936.8646343796972</v>
      </c>
      <c r="AC740" s="1">
        <f t="shared" si="388"/>
        <v>65308.22838863673</v>
      </c>
      <c r="AD740" s="7">
        <f t="shared" si="389"/>
        <v>2044.1475485643298</v>
      </c>
      <c r="AF740" s="1">
        <f t="shared" si="390"/>
        <v>63960.093586456504</v>
      </c>
      <c r="AG740" s="7">
        <f t="shared" si="391"/>
        <v>2001.9509292560886</v>
      </c>
      <c r="AI740" s="1">
        <f t="shared" si="392"/>
        <v>64519.696711889796</v>
      </c>
      <c r="AJ740" s="7">
        <f t="shared" si="393"/>
        <v>2019.4665070821507</v>
      </c>
    </row>
    <row r="741" spans="1:36" x14ac:dyDescent="0.2">
      <c r="A741" s="5">
        <v>26</v>
      </c>
      <c r="B741" s="6" t="s">
        <v>437</v>
      </c>
      <c r="C741" s="131" t="str">
        <f>VLOOKUP(B741,Valores!$A$2:$F$300,5,FALSE)</f>
        <v>m³</v>
      </c>
      <c r="D741" s="131">
        <v>10.5</v>
      </c>
      <c r="E741" s="3">
        <f>VLOOKUP($B741,Valores!$A$2:$G$300,6,FALSE)*VLOOKUP(VLOOKUP($B741,Indices_Poder!$B$5:$E$250,3,FALSE),Indices_Poder!$G$6:$N$27,4,FALSE)*VLOOKUP($E$8,Regional!$A$2:$B$7,2,FALSE)</f>
        <v>3577.0086142753808</v>
      </c>
      <c r="F741" s="1">
        <f>VLOOKUP($B741,Valores!$A$2:$G$300,6,FALSE)*VLOOKUP(VLOOKUP($B741,Indices_Poder!$B$5:$E$250,3,FALSE),Indices_Poder!$G$6:$N$27,4,FALSE)*VLOOKUP($F$8,Regional!$A$2:$B$7,2,FALSE)</f>
        <v>3437.8144025198744</v>
      </c>
      <c r="G741" s="1">
        <f>VLOOKUP($B741,Valores!$A$2:$G$300,6,FALSE)*VLOOKUP(VLOOKUP($B741,Indices_Poder!$B$5:$E$250,3,FALSE),Indices_Poder!$G$6:$N$27,4,FALSE)*VLOOKUP($G$8,Regional!$A$2:$B$7,2,FALSE)</f>
        <v>3628.2349104798182</v>
      </c>
      <c r="H741" s="1">
        <f>VLOOKUP($B741,Valores!$A$2:$G$300,6,FALSE)*VLOOKUP(VLOOKUP($B741,Indices_Poder!$B$5:$E$250,3,FALSE),Indices_Poder!$G$6:$N$27,4,FALSE)*VLOOKUP($H$8,Regional!$A$2:$B$7,2,FALSE)</f>
        <v>3553.3385325809168</v>
      </c>
      <c r="I741" s="2">
        <f>VLOOKUP($B741,Valores!$A$2:$G$300,6,FALSE)*VLOOKUP(VLOOKUP($B741,Indices_Poder!$B$5:$E$250,3,FALSE),Indices_Poder!$G$6:$N$27,4,FALSE)*VLOOKUP($I$8,Regional!$A$2:$B$7,2,FALSE)</f>
        <v>3584.4275951049885</v>
      </c>
      <c r="J741" s="1">
        <f t="shared" si="364"/>
        <v>37558.590449891497</v>
      </c>
      <c r="K741" s="1">
        <f t="shared" si="365"/>
        <v>36097.05122645868</v>
      </c>
      <c r="L741" s="1">
        <f t="shared" si="366"/>
        <v>38096.46656003809</v>
      </c>
      <c r="M741" s="1">
        <f t="shared" si="367"/>
        <v>37310.054592099623</v>
      </c>
      <c r="N741" s="2">
        <f t="shared" si="368"/>
        <v>37636.489748602376</v>
      </c>
      <c r="O741" s="6">
        <f>VLOOKUP(B741,Valores!$A$2:$O$300,14,FALSE)</f>
        <v>3.1300000000000001E-2</v>
      </c>
      <c r="P741" s="6" t="str">
        <f>VLOOKUP(B741,Valores!$A$2:$O$300,15,FALSE)</f>
        <v>COM</v>
      </c>
      <c r="Q741" s="5">
        <f t="shared" si="383"/>
        <v>0</v>
      </c>
      <c r="R741" s="5">
        <f t="shared" si="369"/>
        <v>0</v>
      </c>
      <c r="S741" s="5">
        <f t="shared" si="370"/>
        <v>0</v>
      </c>
      <c r="T741" s="5">
        <f t="shared" si="371"/>
        <v>0</v>
      </c>
      <c r="U741" s="5">
        <f t="shared" si="372"/>
        <v>0</v>
      </c>
      <c r="W741" s="1">
        <f t="shared" si="384"/>
        <v>37558.590449891497</v>
      </c>
      <c r="X741" s="7">
        <f t="shared" si="385"/>
        <v>1175.583881081604</v>
      </c>
      <c r="Z741" s="1">
        <f t="shared" si="386"/>
        <v>36097.05122645868</v>
      </c>
      <c r="AA741" s="7">
        <f t="shared" si="387"/>
        <v>1129.8377033881568</v>
      </c>
      <c r="AC741" s="1">
        <f t="shared" si="388"/>
        <v>38096.46656003809</v>
      </c>
      <c r="AD741" s="7">
        <f t="shared" si="389"/>
        <v>1192.4194033291924</v>
      </c>
      <c r="AF741" s="1">
        <f t="shared" si="390"/>
        <v>37310.054592099623</v>
      </c>
      <c r="AG741" s="7">
        <f t="shared" si="391"/>
        <v>1167.8047087327182</v>
      </c>
      <c r="AI741" s="1">
        <f t="shared" si="392"/>
        <v>37636.489748602376</v>
      </c>
      <c r="AJ741" s="7">
        <f t="shared" si="393"/>
        <v>1178.0221291312544</v>
      </c>
    </row>
    <row r="742" spans="1:36" x14ac:dyDescent="0.2">
      <c r="A742" s="5">
        <v>27</v>
      </c>
      <c r="B742" s="6" t="s">
        <v>438</v>
      </c>
      <c r="C742" s="131" t="str">
        <f>VLOOKUP(B742,Valores!$A$2:$F$300,5,FALSE)</f>
        <v>m³</v>
      </c>
      <c r="D742" s="131">
        <v>21</v>
      </c>
      <c r="E742" s="3">
        <f>VLOOKUP($B742,Valores!$A$2:$G$300,6,FALSE)*VLOOKUP(VLOOKUP($B742,Indices_Poder!$B$5:$E$250,3,FALSE),Indices_Poder!$G$6:$N$27,4,FALSE)*VLOOKUP($E$8,Regional!$A$2:$B$7,2,FALSE)</f>
        <v>3577.0086142753808</v>
      </c>
      <c r="F742" s="1">
        <f>VLOOKUP($B742,Valores!$A$2:$G$300,6,FALSE)*VLOOKUP(VLOOKUP($B742,Indices_Poder!$B$5:$E$250,3,FALSE),Indices_Poder!$G$6:$N$27,4,FALSE)*VLOOKUP($F$8,Regional!$A$2:$B$7,2,FALSE)</f>
        <v>3437.8144025198744</v>
      </c>
      <c r="G742" s="1">
        <f>VLOOKUP($B742,Valores!$A$2:$G$300,6,FALSE)*VLOOKUP(VLOOKUP($B742,Indices_Poder!$B$5:$E$250,3,FALSE),Indices_Poder!$G$6:$N$27,4,FALSE)*VLOOKUP($G$8,Regional!$A$2:$B$7,2,FALSE)</f>
        <v>3628.2349104798182</v>
      </c>
      <c r="H742" s="1">
        <f>VLOOKUP($B742,Valores!$A$2:$G$300,6,FALSE)*VLOOKUP(VLOOKUP($B742,Indices_Poder!$B$5:$E$250,3,FALSE),Indices_Poder!$G$6:$N$27,4,FALSE)*VLOOKUP($H$8,Regional!$A$2:$B$7,2,FALSE)</f>
        <v>3553.3385325809168</v>
      </c>
      <c r="I742" s="2">
        <f>VLOOKUP($B742,Valores!$A$2:$G$300,6,FALSE)*VLOOKUP(VLOOKUP($B742,Indices_Poder!$B$5:$E$250,3,FALSE),Indices_Poder!$G$6:$N$27,4,FALSE)*VLOOKUP($I$8,Regional!$A$2:$B$7,2,FALSE)</f>
        <v>3584.4275951049885</v>
      </c>
      <c r="J742" s="1">
        <f t="shared" si="364"/>
        <v>75117.180899782994</v>
      </c>
      <c r="K742" s="1">
        <f t="shared" si="365"/>
        <v>72194.102452917359</v>
      </c>
      <c r="L742" s="1">
        <f t="shared" si="366"/>
        <v>76192.933120076181</v>
      </c>
      <c r="M742" s="1">
        <f t="shared" si="367"/>
        <v>74620.109184199246</v>
      </c>
      <c r="N742" s="2">
        <f t="shared" si="368"/>
        <v>75272.979497204753</v>
      </c>
      <c r="O742" s="6">
        <f>VLOOKUP(B742,Valores!$A$2:$O$300,14,FALSE)</f>
        <v>3.1300000000000001E-2</v>
      </c>
      <c r="P742" s="6" t="str">
        <f>VLOOKUP(B742,Valores!$A$2:$O$300,15,FALSE)</f>
        <v>COM</v>
      </c>
      <c r="Q742" s="5">
        <f t="shared" si="383"/>
        <v>0</v>
      </c>
      <c r="R742" s="5">
        <f t="shared" si="369"/>
        <v>0</v>
      </c>
      <c r="S742" s="5">
        <f t="shared" si="370"/>
        <v>0</v>
      </c>
      <c r="T742" s="5">
        <f t="shared" si="371"/>
        <v>0</v>
      </c>
      <c r="U742" s="5">
        <f t="shared" si="372"/>
        <v>0</v>
      </c>
      <c r="W742" s="1">
        <f t="shared" si="384"/>
        <v>75117.180899782994</v>
      </c>
      <c r="X742" s="7">
        <f t="shared" si="385"/>
        <v>2351.167762163208</v>
      </c>
      <c r="Z742" s="1">
        <f t="shared" si="386"/>
        <v>72194.102452917359</v>
      </c>
      <c r="AA742" s="7">
        <f t="shared" si="387"/>
        <v>2259.6754067763136</v>
      </c>
      <c r="AC742" s="1">
        <f t="shared" si="388"/>
        <v>76192.933120076181</v>
      </c>
      <c r="AD742" s="7">
        <f t="shared" si="389"/>
        <v>2384.8388066583848</v>
      </c>
      <c r="AF742" s="1">
        <f t="shared" si="390"/>
        <v>74620.109184199246</v>
      </c>
      <c r="AG742" s="7">
        <f t="shared" si="391"/>
        <v>2335.6094174654363</v>
      </c>
      <c r="AI742" s="1">
        <f t="shared" si="392"/>
        <v>75272.979497204753</v>
      </c>
      <c r="AJ742" s="7">
        <f t="shared" si="393"/>
        <v>2356.0442582625087</v>
      </c>
    </row>
    <row r="743" spans="1:36" x14ac:dyDescent="0.2">
      <c r="A743" s="5">
        <v>28</v>
      </c>
      <c r="B743" s="6" t="s">
        <v>439</v>
      </c>
      <c r="C743" s="131" t="str">
        <f>VLOOKUP(B743,Valores!$A$2:$F$300,5,FALSE)</f>
        <v>m³</v>
      </c>
      <c r="D743" s="131">
        <v>5.25</v>
      </c>
      <c r="E743" s="3">
        <f>VLOOKUP($B743,Valores!$A$2:$G$300,6,FALSE)*VLOOKUP(VLOOKUP($B743,Indices_Poder!$B$5:$E$250,3,FALSE),Indices_Poder!$G$6:$N$27,4,FALSE)*VLOOKUP($E$8,Regional!$A$2:$B$7,2,FALSE)</f>
        <v>3577.0086142753808</v>
      </c>
      <c r="F743" s="1">
        <f>VLOOKUP($B743,Valores!$A$2:$G$300,6,FALSE)*VLOOKUP(VLOOKUP($B743,Indices_Poder!$B$5:$E$250,3,FALSE),Indices_Poder!$G$6:$N$27,4,FALSE)*VLOOKUP($F$8,Regional!$A$2:$B$7,2,FALSE)</f>
        <v>3437.8144025198744</v>
      </c>
      <c r="G743" s="1">
        <f>VLOOKUP($B743,Valores!$A$2:$G$300,6,FALSE)*VLOOKUP(VLOOKUP($B743,Indices_Poder!$B$5:$E$250,3,FALSE),Indices_Poder!$G$6:$N$27,4,FALSE)*VLOOKUP($G$8,Regional!$A$2:$B$7,2,FALSE)</f>
        <v>3628.2349104798182</v>
      </c>
      <c r="H743" s="1">
        <f>VLOOKUP($B743,Valores!$A$2:$G$300,6,FALSE)*VLOOKUP(VLOOKUP($B743,Indices_Poder!$B$5:$E$250,3,FALSE),Indices_Poder!$G$6:$N$27,4,FALSE)*VLOOKUP($H$8,Regional!$A$2:$B$7,2,FALSE)</f>
        <v>3553.3385325809168</v>
      </c>
      <c r="I743" s="2">
        <f>VLOOKUP($B743,Valores!$A$2:$G$300,6,FALSE)*VLOOKUP(VLOOKUP($B743,Indices_Poder!$B$5:$E$250,3,FALSE),Indices_Poder!$G$6:$N$27,4,FALSE)*VLOOKUP($I$8,Regional!$A$2:$B$7,2,FALSE)</f>
        <v>3584.4275951049885</v>
      </c>
      <c r="J743" s="1">
        <f t="shared" si="364"/>
        <v>18779.295224945748</v>
      </c>
      <c r="K743" s="1">
        <f t="shared" si="365"/>
        <v>18048.52561322934</v>
      </c>
      <c r="L743" s="1">
        <f t="shared" si="366"/>
        <v>19048.233280019045</v>
      </c>
      <c r="M743" s="1">
        <f t="shared" si="367"/>
        <v>18655.027296049811</v>
      </c>
      <c r="N743" s="2">
        <f t="shared" si="368"/>
        <v>18818.244874301188</v>
      </c>
      <c r="O743" s="6">
        <f>VLOOKUP(B743,Valores!$A$2:$O$300,14,FALSE)</f>
        <v>3.1300000000000001E-2</v>
      </c>
      <c r="P743" s="6" t="str">
        <f>VLOOKUP(B743,Valores!$A$2:$O$300,15,FALSE)</f>
        <v>COM</v>
      </c>
      <c r="Q743" s="5">
        <f t="shared" si="383"/>
        <v>0</v>
      </c>
      <c r="R743" s="5">
        <f t="shared" si="369"/>
        <v>0</v>
      </c>
      <c r="S743" s="5">
        <f t="shared" si="370"/>
        <v>0</v>
      </c>
      <c r="T743" s="5">
        <f t="shared" si="371"/>
        <v>0</v>
      </c>
      <c r="U743" s="5">
        <f t="shared" si="372"/>
        <v>0</v>
      </c>
      <c r="W743" s="1">
        <f t="shared" si="384"/>
        <v>18779.295224945748</v>
      </c>
      <c r="X743" s="7">
        <f t="shared" si="385"/>
        <v>587.79194054080199</v>
      </c>
      <c r="Z743" s="1">
        <f t="shared" si="386"/>
        <v>18048.52561322934</v>
      </c>
      <c r="AA743" s="7">
        <f t="shared" si="387"/>
        <v>564.9188516940784</v>
      </c>
      <c r="AC743" s="1">
        <f t="shared" si="388"/>
        <v>19048.233280019045</v>
      </c>
      <c r="AD743" s="7">
        <f t="shared" si="389"/>
        <v>596.2097016645962</v>
      </c>
      <c r="AF743" s="1">
        <f t="shared" si="390"/>
        <v>18655.027296049811</v>
      </c>
      <c r="AG743" s="7">
        <f t="shared" si="391"/>
        <v>583.90235436635908</v>
      </c>
      <c r="AI743" s="1">
        <f t="shared" si="392"/>
        <v>18818.244874301188</v>
      </c>
      <c r="AJ743" s="7">
        <f t="shared" si="393"/>
        <v>589.01106456562718</v>
      </c>
    </row>
    <row r="744" spans="1:36" x14ac:dyDescent="0.2">
      <c r="A744" s="5">
        <v>29</v>
      </c>
      <c r="B744" s="6" t="s">
        <v>440</v>
      </c>
      <c r="C744" s="131" t="str">
        <f>VLOOKUP(B744,Valores!$A$2:$F$300,5,FALSE)</f>
        <v>m³</v>
      </c>
      <c r="D744" s="131">
        <v>5.25</v>
      </c>
      <c r="E744" s="3">
        <f>VLOOKUP($B744,Valores!$A$2:$G$300,6,FALSE)*VLOOKUP(VLOOKUP($B744,Indices_Poder!$B$5:$E$250,3,FALSE),Indices_Poder!$G$6:$N$27,4,FALSE)*VLOOKUP($E$8,Regional!$A$2:$B$7,2,FALSE)</f>
        <v>3577.0086142753808</v>
      </c>
      <c r="F744" s="1">
        <f>VLOOKUP($B744,Valores!$A$2:$G$300,6,FALSE)*VLOOKUP(VLOOKUP($B744,Indices_Poder!$B$5:$E$250,3,FALSE),Indices_Poder!$G$6:$N$27,4,FALSE)*VLOOKUP($F$8,Regional!$A$2:$B$7,2,FALSE)</f>
        <v>3437.8144025198744</v>
      </c>
      <c r="G744" s="1">
        <f>VLOOKUP($B744,Valores!$A$2:$G$300,6,FALSE)*VLOOKUP(VLOOKUP($B744,Indices_Poder!$B$5:$E$250,3,FALSE),Indices_Poder!$G$6:$N$27,4,FALSE)*VLOOKUP($G$8,Regional!$A$2:$B$7,2,FALSE)</f>
        <v>3628.2349104798182</v>
      </c>
      <c r="H744" s="1">
        <f>VLOOKUP($B744,Valores!$A$2:$G$300,6,FALSE)*VLOOKUP(VLOOKUP($B744,Indices_Poder!$B$5:$E$250,3,FALSE),Indices_Poder!$G$6:$N$27,4,FALSE)*VLOOKUP($H$8,Regional!$A$2:$B$7,2,FALSE)</f>
        <v>3553.3385325809168</v>
      </c>
      <c r="I744" s="2">
        <f>VLOOKUP($B744,Valores!$A$2:$G$300,6,FALSE)*VLOOKUP(VLOOKUP($B744,Indices_Poder!$B$5:$E$250,3,FALSE),Indices_Poder!$G$6:$N$27,4,FALSE)*VLOOKUP($I$8,Regional!$A$2:$B$7,2,FALSE)</f>
        <v>3584.4275951049885</v>
      </c>
      <c r="J744" s="1">
        <f t="shared" si="364"/>
        <v>18779.295224945748</v>
      </c>
      <c r="K744" s="1">
        <f t="shared" si="365"/>
        <v>18048.52561322934</v>
      </c>
      <c r="L744" s="1">
        <f t="shared" si="366"/>
        <v>19048.233280019045</v>
      </c>
      <c r="M744" s="1">
        <f t="shared" si="367"/>
        <v>18655.027296049811</v>
      </c>
      <c r="N744" s="2">
        <f t="shared" si="368"/>
        <v>18818.244874301188</v>
      </c>
      <c r="O744" s="6">
        <f>VLOOKUP(B744,Valores!$A$2:$O$300,14,FALSE)</f>
        <v>3.1300000000000001E-2</v>
      </c>
      <c r="P744" s="6" t="str">
        <f>VLOOKUP(B744,Valores!$A$2:$O$300,15,FALSE)</f>
        <v>COM</v>
      </c>
      <c r="Q744" s="5">
        <f t="shared" si="383"/>
        <v>0</v>
      </c>
      <c r="R744" s="5">
        <f t="shared" si="369"/>
        <v>0</v>
      </c>
      <c r="S744" s="5">
        <f t="shared" si="370"/>
        <v>0</v>
      </c>
      <c r="T744" s="5">
        <f t="shared" si="371"/>
        <v>0</v>
      </c>
      <c r="U744" s="5">
        <f t="shared" si="372"/>
        <v>0</v>
      </c>
      <c r="W744" s="1">
        <f t="shared" si="384"/>
        <v>18779.295224945748</v>
      </c>
      <c r="X744" s="7">
        <f t="shared" si="385"/>
        <v>587.79194054080199</v>
      </c>
      <c r="Z744" s="1">
        <f t="shared" si="386"/>
        <v>18048.52561322934</v>
      </c>
      <c r="AA744" s="7">
        <f t="shared" si="387"/>
        <v>564.9188516940784</v>
      </c>
      <c r="AC744" s="1">
        <f t="shared" si="388"/>
        <v>19048.233280019045</v>
      </c>
      <c r="AD744" s="7">
        <f t="shared" si="389"/>
        <v>596.2097016645962</v>
      </c>
      <c r="AF744" s="1">
        <f t="shared" si="390"/>
        <v>18655.027296049811</v>
      </c>
      <c r="AG744" s="7">
        <f t="shared" si="391"/>
        <v>583.90235436635908</v>
      </c>
      <c r="AI744" s="1">
        <f t="shared" si="392"/>
        <v>18818.244874301188</v>
      </c>
      <c r="AJ744" s="7">
        <f t="shared" si="393"/>
        <v>589.01106456562718</v>
      </c>
    </row>
    <row r="745" spans="1:36" x14ac:dyDescent="0.2">
      <c r="A745" s="5">
        <v>30</v>
      </c>
      <c r="B745" s="6" t="s">
        <v>577</v>
      </c>
      <c r="C745" s="131" t="str">
        <f>VLOOKUP(B745,Valores!$A$2:$F$300,5,FALSE)</f>
        <v>m³</v>
      </c>
      <c r="D745" s="131">
        <v>5.25</v>
      </c>
      <c r="E745" s="3">
        <f>VLOOKUP($B745,Valores!$A$2:$G$300,6,FALSE)*VLOOKUP(VLOOKUP($B745,Indices_Poder!$B$5:$E$250,3,FALSE),Indices_Poder!$G$6:$N$27,4,FALSE)*VLOOKUP($E$8,Regional!$A$2:$B$7,2,FALSE)</f>
        <v>3577.0086142753808</v>
      </c>
      <c r="F745" s="1">
        <f>VLOOKUP($B745,Valores!$A$2:$G$300,6,FALSE)*VLOOKUP(VLOOKUP($B745,Indices_Poder!$B$5:$E$250,3,FALSE),Indices_Poder!$G$6:$N$27,4,FALSE)*VLOOKUP($F$8,Regional!$A$2:$B$7,2,FALSE)</f>
        <v>3437.8144025198744</v>
      </c>
      <c r="G745" s="1">
        <f>VLOOKUP($B745,Valores!$A$2:$G$300,6,FALSE)*VLOOKUP(VLOOKUP($B745,Indices_Poder!$B$5:$E$250,3,FALSE),Indices_Poder!$G$6:$N$27,4,FALSE)*VLOOKUP($G$8,Regional!$A$2:$B$7,2,FALSE)</f>
        <v>3628.2349104798182</v>
      </c>
      <c r="H745" s="1">
        <f>VLOOKUP($B745,Valores!$A$2:$G$300,6,FALSE)*VLOOKUP(VLOOKUP($B745,Indices_Poder!$B$5:$E$250,3,FALSE),Indices_Poder!$G$6:$N$27,4,FALSE)*VLOOKUP($H$8,Regional!$A$2:$B$7,2,FALSE)</f>
        <v>3553.3385325809168</v>
      </c>
      <c r="I745" s="2">
        <f>VLOOKUP($B745,Valores!$A$2:$G$300,6,FALSE)*VLOOKUP(VLOOKUP($B745,Indices_Poder!$B$5:$E$250,3,FALSE),Indices_Poder!$G$6:$N$27,4,FALSE)*VLOOKUP($I$8,Regional!$A$2:$B$7,2,FALSE)</f>
        <v>3584.4275951049885</v>
      </c>
      <c r="J745" s="1">
        <f t="shared" si="364"/>
        <v>18779.295224945748</v>
      </c>
      <c r="K745" s="1">
        <f t="shared" si="365"/>
        <v>18048.52561322934</v>
      </c>
      <c r="L745" s="1">
        <f t="shared" si="366"/>
        <v>19048.233280019045</v>
      </c>
      <c r="M745" s="1">
        <f t="shared" si="367"/>
        <v>18655.027296049811</v>
      </c>
      <c r="N745" s="2">
        <f t="shared" si="368"/>
        <v>18818.244874301188</v>
      </c>
      <c r="O745" s="6">
        <f>VLOOKUP(B745,Valores!$A$2:$O$300,14,FALSE)</f>
        <v>3.1300000000000001E-2</v>
      </c>
      <c r="P745" s="6" t="str">
        <f>VLOOKUP(B745,Valores!$A$2:$O$300,15,FALSE)</f>
        <v>COM</v>
      </c>
      <c r="Q745" s="5">
        <f t="shared" si="383"/>
        <v>0</v>
      </c>
      <c r="R745" s="5">
        <f t="shared" si="369"/>
        <v>0</v>
      </c>
      <c r="S745" s="5">
        <f t="shared" si="370"/>
        <v>0</v>
      </c>
      <c r="T745" s="5">
        <f t="shared" si="371"/>
        <v>0</v>
      </c>
      <c r="U745" s="5">
        <f t="shared" si="372"/>
        <v>0</v>
      </c>
      <c r="W745" s="1">
        <f t="shared" si="384"/>
        <v>18779.295224945748</v>
      </c>
      <c r="X745" s="7">
        <f t="shared" si="385"/>
        <v>587.79194054080199</v>
      </c>
      <c r="Z745" s="1">
        <f t="shared" si="386"/>
        <v>18048.52561322934</v>
      </c>
      <c r="AA745" s="7">
        <f t="shared" si="387"/>
        <v>564.9188516940784</v>
      </c>
      <c r="AC745" s="1">
        <f t="shared" si="388"/>
        <v>19048.233280019045</v>
      </c>
      <c r="AD745" s="7">
        <f t="shared" si="389"/>
        <v>596.2097016645962</v>
      </c>
      <c r="AF745" s="1">
        <f t="shared" si="390"/>
        <v>18655.027296049811</v>
      </c>
      <c r="AG745" s="7">
        <f t="shared" si="391"/>
        <v>583.90235436635908</v>
      </c>
      <c r="AI745" s="1">
        <f t="shared" si="392"/>
        <v>18818.244874301188</v>
      </c>
      <c r="AJ745" s="7">
        <f t="shared" si="393"/>
        <v>589.01106456562718</v>
      </c>
    </row>
    <row r="746" spans="1:36" x14ac:dyDescent="0.2">
      <c r="A746" s="5">
        <v>31</v>
      </c>
      <c r="B746" s="6" t="s">
        <v>441</v>
      </c>
      <c r="C746" s="131" t="str">
        <f>VLOOKUP(B746,Valores!$A$2:$F$300,5,FALSE)</f>
        <v>m³</v>
      </c>
      <c r="D746" s="131">
        <v>5.25</v>
      </c>
      <c r="E746" s="3">
        <f>VLOOKUP($B746,Valores!$A$2:$G$300,6,FALSE)*VLOOKUP(VLOOKUP($B746,Indices_Poder!$B$5:$E$250,3,FALSE),Indices_Poder!$G$6:$N$27,4,FALSE)*VLOOKUP($E$8,Regional!$A$2:$B$7,2,FALSE)</f>
        <v>3577.0086142753808</v>
      </c>
      <c r="F746" s="1">
        <f>VLOOKUP($B746,Valores!$A$2:$G$300,6,FALSE)*VLOOKUP(VLOOKUP($B746,Indices_Poder!$B$5:$E$250,3,FALSE),Indices_Poder!$G$6:$N$27,4,FALSE)*VLOOKUP($F$8,Regional!$A$2:$B$7,2,FALSE)</f>
        <v>3437.8144025198744</v>
      </c>
      <c r="G746" s="1">
        <f>VLOOKUP($B746,Valores!$A$2:$G$300,6,FALSE)*VLOOKUP(VLOOKUP($B746,Indices_Poder!$B$5:$E$250,3,FALSE),Indices_Poder!$G$6:$N$27,4,FALSE)*VLOOKUP($G$8,Regional!$A$2:$B$7,2,FALSE)</f>
        <v>3628.2349104798182</v>
      </c>
      <c r="H746" s="1">
        <f>VLOOKUP($B746,Valores!$A$2:$G$300,6,FALSE)*VLOOKUP(VLOOKUP($B746,Indices_Poder!$B$5:$E$250,3,FALSE),Indices_Poder!$G$6:$N$27,4,FALSE)*VLOOKUP($H$8,Regional!$A$2:$B$7,2,FALSE)</f>
        <v>3553.3385325809168</v>
      </c>
      <c r="I746" s="2">
        <f>VLOOKUP($B746,Valores!$A$2:$G$300,6,FALSE)*VLOOKUP(VLOOKUP($B746,Indices_Poder!$B$5:$E$250,3,FALSE),Indices_Poder!$G$6:$N$27,4,FALSE)*VLOOKUP($I$8,Regional!$A$2:$B$7,2,FALSE)</f>
        <v>3584.4275951049885</v>
      </c>
      <c r="J746" s="1">
        <f t="shared" si="364"/>
        <v>18779.295224945748</v>
      </c>
      <c r="K746" s="1">
        <f t="shared" si="365"/>
        <v>18048.52561322934</v>
      </c>
      <c r="L746" s="1">
        <f t="shared" si="366"/>
        <v>19048.233280019045</v>
      </c>
      <c r="M746" s="1">
        <f t="shared" si="367"/>
        <v>18655.027296049811</v>
      </c>
      <c r="N746" s="2">
        <f t="shared" si="368"/>
        <v>18818.244874301188</v>
      </c>
      <c r="O746" s="6">
        <f>VLOOKUP(B746,Valores!$A$2:$O$300,14,FALSE)</f>
        <v>3.1300000000000001E-2</v>
      </c>
      <c r="P746" s="6" t="str">
        <f>VLOOKUP(B746,Valores!$A$2:$O$300,15,FALSE)</f>
        <v>COM</v>
      </c>
      <c r="Q746" s="5">
        <f t="shared" si="383"/>
        <v>0</v>
      </c>
      <c r="R746" s="5">
        <f t="shared" si="369"/>
        <v>0</v>
      </c>
      <c r="S746" s="5">
        <f t="shared" si="370"/>
        <v>0</v>
      </c>
      <c r="T746" s="5">
        <f t="shared" si="371"/>
        <v>0</v>
      </c>
      <c r="U746" s="5">
        <f t="shared" si="372"/>
        <v>0</v>
      </c>
      <c r="W746" s="1">
        <f t="shared" si="384"/>
        <v>18779.295224945748</v>
      </c>
      <c r="X746" s="7">
        <f t="shared" si="385"/>
        <v>587.79194054080199</v>
      </c>
      <c r="Z746" s="1">
        <f t="shared" si="386"/>
        <v>18048.52561322934</v>
      </c>
      <c r="AA746" s="7">
        <f t="shared" si="387"/>
        <v>564.9188516940784</v>
      </c>
      <c r="AC746" s="1">
        <f t="shared" si="388"/>
        <v>19048.233280019045</v>
      </c>
      <c r="AD746" s="7">
        <f t="shared" si="389"/>
        <v>596.2097016645962</v>
      </c>
      <c r="AF746" s="1">
        <f t="shared" si="390"/>
        <v>18655.027296049811</v>
      </c>
      <c r="AG746" s="7">
        <f t="shared" si="391"/>
        <v>583.90235436635908</v>
      </c>
      <c r="AI746" s="1">
        <f t="shared" si="392"/>
        <v>18818.244874301188</v>
      </c>
      <c r="AJ746" s="7">
        <f t="shared" si="393"/>
        <v>589.01106456562718</v>
      </c>
    </row>
    <row r="747" spans="1:36" x14ac:dyDescent="0.2">
      <c r="A747" s="5">
        <v>32</v>
      </c>
      <c r="B747" s="6" t="s">
        <v>442</v>
      </c>
      <c r="C747" s="131" t="str">
        <f>VLOOKUP(B747,Valores!$A$2:$F$300,5,FALSE)</f>
        <v>m³</v>
      </c>
      <c r="D747" s="131">
        <v>60</v>
      </c>
      <c r="E747" s="3">
        <f>VLOOKUP($B747,Valores!$A$2:$G$300,6,FALSE)*VLOOKUP(VLOOKUP($B747,Indices_Poder!$B$5:$E$250,3,FALSE),Indices_Poder!$G$6:$N$27,4,FALSE)*VLOOKUP($E$8,Regional!$A$2:$B$7,2,FALSE)</f>
        <v>3577.0086142753808</v>
      </c>
      <c r="F747" s="1">
        <f>VLOOKUP($B747,Valores!$A$2:$G$300,6,FALSE)*VLOOKUP(VLOOKUP($B747,Indices_Poder!$B$5:$E$250,3,FALSE),Indices_Poder!$G$6:$N$27,4,FALSE)*VLOOKUP($F$8,Regional!$A$2:$B$7,2,FALSE)</f>
        <v>3437.8144025198744</v>
      </c>
      <c r="G747" s="1">
        <f>VLOOKUP($B747,Valores!$A$2:$G$300,6,FALSE)*VLOOKUP(VLOOKUP($B747,Indices_Poder!$B$5:$E$250,3,FALSE),Indices_Poder!$G$6:$N$27,4,FALSE)*VLOOKUP($G$8,Regional!$A$2:$B$7,2,FALSE)</f>
        <v>3628.2349104798182</v>
      </c>
      <c r="H747" s="1">
        <f>VLOOKUP($B747,Valores!$A$2:$G$300,6,FALSE)*VLOOKUP(VLOOKUP($B747,Indices_Poder!$B$5:$E$250,3,FALSE),Indices_Poder!$G$6:$N$27,4,FALSE)*VLOOKUP($H$8,Regional!$A$2:$B$7,2,FALSE)</f>
        <v>3553.3385325809168</v>
      </c>
      <c r="I747" s="2">
        <f>VLOOKUP($B747,Valores!$A$2:$G$300,6,FALSE)*VLOOKUP(VLOOKUP($B747,Indices_Poder!$B$5:$E$250,3,FALSE),Indices_Poder!$G$6:$N$27,4,FALSE)*VLOOKUP($I$8,Regional!$A$2:$B$7,2,FALSE)</f>
        <v>3584.4275951049885</v>
      </c>
      <c r="J747" s="1">
        <f t="shared" si="364"/>
        <v>214620.51685652285</v>
      </c>
      <c r="K747" s="1">
        <f t="shared" si="365"/>
        <v>206268.86415119248</v>
      </c>
      <c r="L747" s="1">
        <f t="shared" si="366"/>
        <v>217694.09462878908</v>
      </c>
      <c r="M747" s="1">
        <f t="shared" si="367"/>
        <v>213200.31195485502</v>
      </c>
      <c r="N747" s="2">
        <f t="shared" si="368"/>
        <v>215065.65570629932</v>
      </c>
      <c r="O747" s="6">
        <f>VLOOKUP(B747,Valores!$A$2:$O$300,14,FALSE)</f>
        <v>3.1300000000000001E-2</v>
      </c>
      <c r="P747" s="6" t="str">
        <f>VLOOKUP(B747,Valores!$A$2:$O$300,15,FALSE)</f>
        <v>COM</v>
      </c>
      <c r="Q747" s="5">
        <f t="shared" si="383"/>
        <v>0</v>
      </c>
      <c r="R747" s="5">
        <f t="shared" si="369"/>
        <v>0</v>
      </c>
      <c r="S747" s="5">
        <f t="shared" si="370"/>
        <v>0</v>
      </c>
      <c r="T747" s="5">
        <f t="shared" si="371"/>
        <v>0</v>
      </c>
      <c r="U747" s="5">
        <f t="shared" si="372"/>
        <v>0</v>
      </c>
      <c r="W747" s="1">
        <f t="shared" si="384"/>
        <v>214620.51685652285</v>
      </c>
      <c r="X747" s="7">
        <f t="shared" si="385"/>
        <v>6717.6221776091652</v>
      </c>
      <c r="Z747" s="1">
        <f t="shared" si="386"/>
        <v>206268.86415119248</v>
      </c>
      <c r="AA747" s="7">
        <f t="shared" si="387"/>
        <v>6456.2154479323253</v>
      </c>
      <c r="AC747" s="1">
        <f t="shared" si="388"/>
        <v>217694.09462878908</v>
      </c>
      <c r="AD747" s="7">
        <f t="shared" si="389"/>
        <v>6813.8251618810982</v>
      </c>
      <c r="AF747" s="1">
        <f t="shared" si="390"/>
        <v>213200.31195485502</v>
      </c>
      <c r="AG747" s="7">
        <f t="shared" si="391"/>
        <v>6673.1697641869623</v>
      </c>
      <c r="AI747" s="1">
        <f t="shared" si="392"/>
        <v>215065.65570629932</v>
      </c>
      <c r="AJ747" s="7">
        <f t="shared" si="393"/>
        <v>6731.5550236071695</v>
      </c>
    </row>
    <row r="748" spans="1:36" x14ac:dyDescent="0.2">
      <c r="A748" s="5">
        <v>33</v>
      </c>
      <c r="B748" s="6" t="s">
        <v>380</v>
      </c>
      <c r="C748" s="131" t="str">
        <f>VLOOKUP(B748,Valores!$A$2:$F$300,5,FALSE)</f>
        <v>unid.</v>
      </c>
      <c r="D748" s="131">
        <v>1</v>
      </c>
      <c r="E748" s="3">
        <f>VLOOKUP($B748,Valores!$A$2:$G$300,6,FALSE)*VLOOKUP(VLOOKUP($B748,Indices_Poder!$B$5:$E$250,3,FALSE),Indices_Poder!$G$6:$N$27,4,FALSE)*VLOOKUP($E$8,Regional!$A$2:$B$7,2,FALSE)</f>
        <v>57403.64504240363</v>
      </c>
      <c r="F748" s="1">
        <f>VLOOKUP($B748,Valores!$A$2:$G$300,6,FALSE)*VLOOKUP(VLOOKUP($B748,Indices_Poder!$B$5:$E$250,3,FALSE),Indices_Poder!$G$6:$N$27,4,FALSE)*VLOOKUP($F$8,Regional!$A$2:$B$7,2,FALSE)</f>
        <v>55169.863694580716</v>
      </c>
      <c r="G748" s="1">
        <f>VLOOKUP($B748,Valores!$A$2:$G$300,6,FALSE)*VLOOKUP(VLOOKUP($B748,Indices_Poder!$B$5:$E$250,3,FALSE),Indices_Poder!$G$6:$N$27,4,FALSE)*VLOOKUP($G$8,Regional!$A$2:$B$7,2,FALSE)</f>
        <v>58225.721934368914</v>
      </c>
      <c r="H748" s="1">
        <f>VLOOKUP($B748,Valores!$A$2:$G$300,6,FALSE)*VLOOKUP(VLOOKUP($B748,Indices_Poder!$B$5:$E$250,3,FALSE),Indices_Poder!$G$6:$N$27,4,FALSE)*VLOOKUP($H$8,Regional!$A$2:$B$7,2,FALSE)</f>
        <v>57023.788823357609</v>
      </c>
      <c r="I748" s="2">
        <f>VLOOKUP($B748,Valores!$A$2:$G$300,6,FALSE)*VLOOKUP(VLOOKUP($B748,Indices_Poder!$B$5:$E$250,3,FALSE),Indices_Poder!$G$6:$N$27,4,FALSE)*VLOOKUP($I$8,Regional!$A$2:$B$7,2,FALSE)</f>
        <v>57522.704454343431</v>
      </c>
      <c r="J748" s="1">
        <f t="shared" si="364"/>
        <v>57403.64504240363</v>
      </c>
      <c r="K748" s="1">
        <f t="shared" si="365"/>
        <v>55169.863694580716</v>
      </c>
      <c r="L748" s="1">
        <f t="shared" si="366"/>
        <v>58225.721934368914</v>
      </c>
      <c r="M748" s="1">
        <f t="shared" si="367"/>
        <v>57023.788823357609</v>
      </c>
      <c r="N748" s="2">
        <f t="shared" si="368"/>
        <v>57522.704454343431</v>
      </c>
      <c r="O748" s="6">
        <f>VLOOKUP(B748,Valores!$A$2:$O$300,14,FALSE)</f>
        <v>6.6699999999999995E-2</v>
      </c>
      <c r="P748" s="6" t="str">
        <f>VLOOKUP(B748,Valores!$A$2:$O$300,15,FALSE)</f>
        <v>UAR</v>
      </c>
      <c r="Q748" s="5">
        <f t="shared" si="383"/>
        <v>27923.126385688945</v>
      </c>
      <c r="R748" s="5">
        <f t="shared" si="369"/>
        <v>26836.537566334719</v>
      </c>
      <c r="S748" s="5">
        <f t="shared" si="370"/>
        <v>28323.013133928434</v>
      </c>
      <c r="T748" s="5">
        <f t="shared" si="371"/>
        <v>27738.351129605853</v>
      </c>
      <c r="U748" s="5">
        <f t="shared" si="372"/>
        <v>27981.04101819258</v>
      </c>
      <c r="W748" s="1">
        <f t="shared" si="384"/>
        <v>85326.771428092572</v>
      </c>
      <c r="X748" s="7">
        <f t="shared" si="385"/>
        <v>5691.295654253774</v>
      </c>
      <c r="Z748" s="1">
        <f t="shared" si="386"/>
        <v>82006.401260915431</v>
      </c>
      <c r="AA748" s="7">
        <f t="shared" si="387"/>
        <v>5469.8269641030593</v>
      </c>
      <c r="AC748" s="1">
        <f t="shared" si="388"/>
        <v>86548.735068297348</v>
      </c>
      <c r="AD748" s="7">
        <f t="shared" si="389"/>
        <v>5772.8006290554331</v>
      </c>
      <c r="AF748" s="1">
        <f t="shared" si="390"/>
        <v>84762.139952963465</v>
      </c>
      <c r="AG748" s="7">
        <f t="shared" si="391"/>
        <v>5653.6347348626632</v>
      </c>
      <c r="AI748" s="1">
        <f t="shared" si="392"/>
        <v>85503.745472536015</v>
      </c>
      <c r="AJ748" s="7">
        <f t="shared" si="393"/>
        <v>5703.0998230181522</v>
      </c>
    </row>
    <row r="749" spans="1:36" x14ac:dyDescent="0.2">
      <c r="A749" s="5">
        <v>34</v>
      </c>
      <c r="B749" s="6" t="s">
        <v>498</v>
      </c>
      <c r="C749" s="131" t="str">
        <f>VLOOKUP(B749,Valores!$A$2:$F$300,5,FALSE)</f>
        <v>unid.</v>
      </c>
      <c r="D749" s="131">
        <v>1</v>
      </c>
      <c r="E749" s="3">
        <f>VLOOKUP($B749,Valores!$A$2:$G$300,6,FALSE)*VLOOKUP(VLOOKUP($B749,Indices_Poder!$B$5:$E$250,3,FALSE),Indices_Poder!$G$6:$N$27,4,FALSE)*VLOOKUP($E$8,Regional!$A$2:$B$7,2,FALSE)</f>
        <v>57403.64504240363</v>
      </c>
      <c r="F749" s="1">
        <f>VLOOKUP($B749,Valores!$A$2:$G$300,6,FALSE)*VLOOKUP(VLOOKUP($B749,Indices_Poder!$B$5:$E$250,3,FALSE),Indices_Poder!$G$6:$N$27,4,FALSE)*VLOOKUP($F$8,Regional!$A$2:$B$7,2,FALSE)</f>
        <v>55169.863694580716</v>
      </c>
      <c r="G749" s="1">
        <f>VLOOKUP($B749,Valores!$A$2:$G$300,6,FALSE)*VLOOKUP(VLOOKUP($B749,Indices_Poder!$B$5:$E$250,3,FALSE),Indices_Poder!$G$6:$N$27,4,FALSE)*VLOOKUP($G$8,Regional!$A$2:$B$7,2,FALSE)</f>
        <v>58225.721934368914</v>
      </c>
      <c r="H749" s="1">
        <f>VLOOKUP($B749,Valores!$A$2:$G$300,6,FALSE)*VLOOKUP(VLOOKUP($B749,Indices_Poder!$B$5:$E$250,3,FALSE),Indices_Poder!$G$6:$N$27,4,FALSE)*VLOOKUP($H$8,Regional!$A$2:$B$7,2,FALSE)</f>
        <v>57023.788823357609</v>
      </c>
      <c r="I749" s="2">
        <f>VLOOKUP($B749,Valores!$A$2:$G$300,6,FALSE)*VLOOKUP(VLOOKUP($B749,Indices_Poder!$B$5:$E$250,3,FALSE),Indices_Poder!$G$6:$N$27,4,FALSE)*VLOOKUP($I$8,Regional!$A$2:$B$7,2,FALSE)</f>
        <v>57522.704454343431</v>
      </c>
      <c r="J749" s="1">
        <f t="shared" si="364"/>
        <v>57403.64504240363</v>
      </c>
      <c r="K749" s="1">
        <f t="shared" si="365"/>
        <v>55169.863694580716</v>
      </c>
      <c r="L749" s="1">
        <f t="shared" si="366"/>
        <v>58225.721934368914</v>
      </c>
      <c r="M749" s="1">
        <f t="shared" si="367"/>
        <v>57023.788823357609</v>
      </c>
      <c r="N749" s="2">
        <f t="shared" si="368"/>
        <v>57522.704454343431</v>
      </c>
      <c r="O749" s="6">
        <f>VLOOKUP(B749,Valores!$A$2:$O$300,14,FALSE)</f>
        <v>6.6699999999999995E-2</v>
      </c>
      <c r="P749" s="6" t="str">
        <f>VLOOKUP(B749,Valores!$A$2:$O$300,15,FALSE)</f>
        <v>UAR</v>
      </c>
      <c r="Q749" s="5">
        <f t="shared" si="383"/>
        <v>27923.126385688945</v>
      </c>
      <c r="R749" s="5">
        <f t="shared" si="369"/>
        <v>26836.537566334719</v>
      </c>
      <c r="S749" s="5">
        <f t="shared" si="370"/>
        <v>28323.013133928434</v>
      </c>
      <c r="T749" s="5">
        <f t="shared" si="371"/>
        <v>27738.351129605853</v>
      </c>
      <c r="U749" s="5">
        <f t="shared" si="372"/>
        <v>27981.04101819258</v>
      </c>
      <c r="W749" s="1">
        <f t="shared" si="384"/>
        <v>85326.771428092572</v>
      </c>
      <c r="X749" s="7">
        <f t="shared" si="385"/>
        <v>5691.295654253774</v>
      </c>
      <c r="Z749" s="1">
        <f t="shared" si="386"/>
        <v>82006.401260915431</v>
      </c>
      <c r="AA749" s="7">
        <f t="shared" si="387"/>
        <v>5469.8269641030593</v>
      </c>
      <c r="AC749" s="1">
        <f t="shared" si="388"/>
        <v>86548.735068297348</v>
      </c>
      <c r="AD749" s="7">
        <f t="shared" si="389"/>
        <v>5772.8006290554331</v>
      </c>
      <c r="AF749" s="1">
        <f t="shared" si="390"/>
        <v>84762.139952963465</v>
      </c>
      <c r="AG749" s="7">
        <f t="shared" si="391"/>
        <v>5653.6347348626632</v>
      </c>
      <c r="AI749" s="1">
        <f t="shared" si="392"/>
        <v>85503.745472536015</v>
      </c>
      <c r="AJ749" s="7">
        <f t="shared" si="393"/>
        <v>5703.0998230181522</v>
      </c>
    </row>
    <row r="750" spans="1:36" x14ac:dyDescent="0.2">
      <c r="A750" s="5">
        <v>35</v>
      </c>
      <c r="B750" s="6" t="s">
        <v>383</v>
      </c>
      <c r="C750" s="131" t="str">
        <f>VLOOKUP(B750,Valores!$A$2:$F$300,5,FALSE)</f>
        <v>unid.</v>
      </c>
      <c r="D750" s="131">
        <v>1</v>
      </c>
      <c r="E750" s="3">
        <f>VLOOKUP($B750,Valores!$A$2:$G$300,6,FALSE)*VLOOKUP(VLOOKUP($B750,Indices_Poder!$B$5:$E$250,3,FALSE),Indices_Poder!$G$6:$N$27,4,FALSE)*VLOOKUP($E$8,Regional!$A$2:$B$7,2,FALSE)</f>
        <v>34009.24081113447</v>
      </c>
      <c r="F750" s="1">
        <f>VLOOKUP($B750,Valores!$A$2:$G$300,6,FALSE)*VLOOKUP(VLOOKUP($B750,Indices_Poder!$B$5:$E$250,3,FALSE),Indices_Poder!$G$6:$N$27,4,FALSE)*VLOOKUP($F$8,Regional!$A$2:$B$7,2,FALSE)</f>
        <v>32685.819489693782</v>
      </c>
      <c r="G750" s="1">
        <f>VLOOKUP($B750,Valores!$A$2:$G$300,6,FALSE)*VLOOKUP(VLOOKUP($B750,Indices_Poder!$B$5:$E$250,3,FALSE),Indices_Poder!$G$6:$N$27,4,FALSE)*VLOOKUP($G$8,Regional!$A$2:$B$7,2,FALSE)</f>
        <v>34496.286728923558</v>
      </c>
      <c r="H750" s="1">
        <f>VLOOKUP($B750,Valores!$A$2:$G$300,6,FALSE)*VLOOKUP(VLOOKUP($B750,Indices_Poder!$B$5:$E$250,3,FALSE),Indices_Poder!$G$6:$N$27,4,FALSE)*VLOOKUP($H$8,Regional!$A$2:$B$7,2,FALSE)</f>
        <v>33784.192007742276</v>
      </c>
      <c r="I750" s="2">
        <f>VLOOKUP($B750,Valores!$A$2:$G$300,6,FALSE)*VLOOKUP(VLOOKUP($B750,Indices_Poder!$B$5:$E$250,3,FALSE),Indices_Poder!$G$6:$N$27,4,FALSE)*VLOOKUP($I$8,Regional!$A$2:$B$7,2,FALSE)</f>
        <v>34079.778495779785</v>
      </c>
      <c r="J750" s="1">
        <f t="shared" si="364"/>
        <v>34009.24081113447</v>
      </c>
      <c r="K750" s="1">
        <f t="shared" si="365"/>
        <v>32685.819489693782</v>
      </c>
      <c r="L750" s="1">
        <f t="shared" si="366"/>
        <v>34496.286728923558</v>
      </c>
      <c r="M750" s="1">
        <f t="shared" si="367"/>
        <v>33784.192007742276</v>
      </c>
      <c r="N750" s="2">
        <f t="shared" si="368"/>
        <v>34079.778495779785</v>
      </c>
      <c r="O750" s="6">
        <f>VLOOKUP(B750,Valores!$A$2:$O$300,14,FALSE)</f>
        <v>6.6699999999999995E-2</v>
      </c>
      <c r="P750" s="6" t="str">
        <f>VLOOKUP(B750,Valores!$A$2:$O$300,15,FALSE)</f>
        <v>UAR</v>
      </c>
      <c r="Q750" s="5">
        <f t="shared" si="383"/>
        <v>16543.275757996609</v>
      </c>
      <c r="R750" s="5">
        <f t="shared" si="369"/>
        <v>15899.517669240984</v>
      </c>
      <c r="S750" s="5">
        <f t="shared" si="370"/>
        <v>16780.191805888902</v>
      </c>
      <c r="T750" s="5">
        <f t="shared" si="371"/>
        <v>16433.804204832573</v>
      </c>
      <c r="U750" s="5">
        <f t="shared" si="372"/>
        <v>16577.587737346519</v>
      </c>
      <c r="W750" s="1">
        <f t="shared" si="384"/>
        <v>50552.516569131083</v>
      </c>
      <c r="X750" s="7">
        <f t="shared" si="385"/>
        <v>3371.852855161043</v>
      </c>
      <c r="Z750" s="1">
        <f t="shared" si="386"/>
        <v>48585.337158934766</v>
      </c>
      <c r="AA750" s="7">
        <f t="shared" si="387"/>
        <v>3240.6419885009486</v>
      </c>
      <c r="AC750" s="1">
        <f t="shared" si="388"/>
        <v>51276.478534812457</v>
      </c>
      <c r="AD750" s="7">
        <f t="shared" si="389"/>
        <v>3420.1411182719908</v>
      </c>
      <c r="AF750" s="1">
        <f t="shared" si="390"/>
        <v>50217.99621257485</v>
      </c>
      <c r="AG750" s="7">
        <f t="shared" si="391"/>
        <v>3349.5403473787424</v>
      </c>
      <c r="AI750" s="1">
        <f t="shared" si="392"/>
        <v>50657.366233126304</v>
      </c>
      <c r="AJ750" s="7">
        <f t="shared" si="393"/>
        <v>3378.8463277495243</v>
      </c>
    </row>
    <row r="751" spans="1:36" x14ac:dyDescent="0.2">
      <c r="A751" s="5">
        <v>36</v>
      </c>
      <c r="B751" s="6" t="s">
        <v>381</v>
      </c>
      <c r="C751" s="131" t="str">
        <f>VLOOKUP(B751,Valores!$A$2:$F$300,5,FALSE)</f>
        <v>unid.</v>
      </c>
      <c r="D751" s="131">
        <v>1</v>
      </c>
      <c r="E751" s="3">
        <f>VLOOKUP($B751,Valores!$A$2:$G$300,6,FALSE)*VLOOKUP(VLOOKUP($B751,Indices_Poder!$B$5:$E$250,3,FALSE),Indices_Poder!$G$6:$N$27,4,FALSE)*VLOOKUP($E$8,Regional!$A$2:$B$7,2,FALSE)</f>
        <v>35004.213271464112</v>
      </c>
      <c r="F751" s="1">
        <f>VLOOKUP($B751,Valores!$A$2:$G$300,6,FALSE)*VLOOKUP(VLOOKUP($B751,Indices_Poder!$B$5:$E$250,3,FALSE),Indices_Poder!$G$6:$N$27,4,FALSE)*VLOOKUP($F$8,Regional!$A$2:$B$7,2,FALSE)</f>
        <v>33642.074009344913</v>
      </c>
      <c r="G751" s="1">
        <f>VLOOKUP($B751,Valores!$A$2:$G$300,6,FALSE)*VLOOKUP(VLOOKUP($B751,Indices_Poder!$B$5:$E$250,3,FALSE),Indices_Poder!$G$6:$N$27,4,FALSE)*VLOOKUP($G$8,Regional!$A$2:$B$7,2,FALSE)</f>
        <v>35505.50817757396</v>
      </c>
      <c r="H751" s="1">
        <f>VLOOKUP($B751,Valores!$A$2:$G$300,6,FALSE)*VLOOKUP(VLOOKUP($B751,Indices_Poder!$B$5:$E$250,3,FALSE),Indices_Poder!$G$6:$N$27,4,FALSE)*VLOOKUP($H$8,Regional!$A$2:$B$7,2,FALSE)</f>
        <v>34772.580452778864</v>
      </c>
      <c r="I751" s="2">
        <f>VLOOKUP($B751,Valores!$A$2:$G$300,6,FALSE)*VLOOKUP(VLOOKUP($B751,Indices_Poder!$B$5:$E$250,3,FALSE),Indices_Poder!$G$6:$N$27,4,FALSE)*VLOOKUP($I$8,Regional!$A$2:$B$7,2,FALSE)</f>
        <v>35076.814602693812</v>
      </c>
      <c r="J751" s="1">
        <f t="shared" si="364"/>
        <v>35004.213271464112</v>
      </c>
      <c r="K751" s="1">
        <f t="shared" si="365"/>
        <v>33642.074009344913</v>
      </c>
      <c r="L751" s="1">
        <f t="shared" si="366"/>
        <v>35505.50817757396</v>
      </c>
      <c r="M751" s="1">
        <f t="shared" si="367"/>
        <v>34772.580452778864</v>
      </c>
      <c r="N751" s="2">
        <f t="shared" si="368"/>
        <v>35076.814602693812</v>
      </c>
      <c r="O751" s="6">
        <f>VLOOKUP(B751,Valores!$A$2:$O$300,14,FALSE)</f>
        <v>6.6699999999999995E-2</v>
      </c>
      <c r="P751" s="6" t="str">
        <f>VLOOKUP(B751,Valores!$A$2:$O$300,15,FALSE)</f>
        <v>UAR</v>
      </c>
      <c r="Q751" s="5">
        <f t="shared" si="383"/>
        <v>17027.264914774747</v>
      </c>
      <c r="R751" s="5">
        <f t="shared" si="369"/>
        <v>16364.673075128198</v>
      </c>
      <c r="S751" s="5">
        <f t="shared" si="370"/>
        <v>17271.112165406081</v>
      </c>
      <c r="T751" s="5">
        <f t="shared" si="371"/>
        <v>16914.590667931287</v>
      </c>
      <c r="U751" s="5">
        <f t="shared" si="372"/>
        <v>17062.580723486863</v>
      </c>
      <c r="W751" s="1">
        <f t="shared" si="384"/>
        <v>52031.478186238863</v>
      </c>
      <c r="X751" s="7">
        <f t="shared" si="385"/>
        <v>3470.4995950221319</v>
      </c>
      <c r="Z751" s="1">
        <f t="shared" si="386"/>
        <v>50006.747084473114</v>
      </c>
      <c r="AA751" s="7">
        <f t="shared" si="387"/>
        <v>3335.4500305343563</v>
      </c>
      <c r="AC751" s="1">
        <f t="shared" si="388"/>
        <v>52776.620342980037</v>
      </c>
      <c r="AD751" s="7">
        <f t="shared" si="389"/>
        <v>3520.2005768767681</v>
      </c>
      <c r="AF751" s="1">
        <f t="shared" si="390"/>
        <v>51687.171120710147</v>
      </c>
      <c r="AG751" s="7">
        <f t="shared" si="391"/>
        <v>3447.5343137513664</v>
      </c>
      <c r="AI751" s="1">
        <f t="shared" si="392"/>
        <v>52139.395326180675</v>
      </c>
      <c r="AJ751" s="7">
        <f t="shared" si="393"/>
        <v>3477.6976682562508</v>
      </c>
    </row>
    <row r="752" spans="1:36" x14ac:dyDescent="0.2">
      <c r="A752" s="5">
        <v>37</v>
      </c>
      <c r="B752" s="6" t="s">
        <v>499</v>
      </c>
      <c r="C752" s="131" t="str">
        <f>VLOOKUP(B752,Valores!$A$2:$F$300,5,FALSE)</f>
        <v>unid.</v>
      </c>
      <c r="D752" s="131">
        <v>1</v>
      </c>
      <c r="E752" s="3">
        <f>VLOOKUP($B752,Valores!$A$2:$G$300,6,FALSE)*VLOOKUP(VLOOKUP($B752,Indices_Poder!$B$5:$E$250,3,FALSE),Indices_Poder!$G$6:$N$27,4,FALSE)*VLOOKUP($E$8,Regional!$A$2:$B$7,2,FALSE)</f>
        <v>35004.213271464112</v>
      </c>
      <c r="F752" s="1">
        <f>VLOOKUP($B752,Valores!$A$2:$G$300,6,FALSE)*VLOOKUP(VLOOKUP($B752,Indices_Poder!$B$5:$E$250,3,FALSE),Indices_Poder!$G$6:$N$27,4,FALSE)*VLOOKUP($F$8,Regional!$A$2:$B$7,2,FALSE)</f>
        <v>33642.074009344913</v>
      </c>
      <c r="G752" s="1">
        <f>VLOOKUP($B752,Valores!$A$2:$G$300,6,FALSE)*VLOOKUP(VLOOKUP($B752,Indices_Poder!$B$5:$E$250,3,FALSE),Indices_Poder!$G$6:$N$27,4,FALSE)*VLOOKUP($G$8,Regional!$A$2:$B$7,2,FALSE)</f>
        <v>35505.50817757396</v>
      </c>
      <c r="H752" s="1">
        <f>VLOOKUP($B752,Valores!$A$2:$G$300,6,FALSE)*VLOOKUP(VLOOKUP($B752,Indices_Poder!$B$5:$E$250,3,FALSE),Indices_Poder!$G$6:$N$27,4,FALSE)*VLOOKUP($H$8,Regional!$A$2:$B$7,2,FALSE)</f>
        <v>34772.580452778864</v>
      </c>
      <c r="I752" s="2">
        <f>VLOOKUP($B752,Valores!$A$2:$G$300,6,FALSE)*VLOOKUP(VLOOKUP($B752,Indices_Poder!$B$5:$E$250,3,FALSE),Indices_Poder!$G$6:$N$27,4,FALSE)*VLOOKUP($I$8,Regional!$A$2:$B$7,2,FALSE)</f>
        <v>35076.814602693812</v>
      </c>
      <c r="J752" s="1">
        <f t="shared" si="364"/>
        <v>35004.213271464112</v>
      </c>
      <c r="K752" s="1">
        <f t="shared" si="365"/>
        <v>33642.074009344913</v>
      </c>
      <c r="L752" s="1">
        <f t="shared" si="366"/>
        <v>35505.50817757396</v>
      </c>
      <c r="M752" s="1">
        <f t="shared" si="367"/>
        <v>34772.580452778864</v>
      </c>
      <c r="N752" s="2">
        <f t="shared" si="368"/>
        <v>35076.814602693812</v>
      </c>
      <c r="O752" s="6">
        <f>VLOOKUP(B752,Valores!$A$2:$O$300,14,FALSE)</f>
        <v>6.6699999999999995E-2</v>
      </c>
      <c r="P752" s="6" t="str">
        <f>VLOOKUP(B752,Valores!$A$2:$O$300,15,FALSE)</f>
        <v>UAR</v>
      </c>
      <c r="Q752" s="5">
        <f t="shared" si="383"/>
        <v>17027.264914774747</v>
      </c>
      <c r="R752" s="5">
        <f t="shared" si="369"/>
        <v>16364.673075128198</v>
      </c>
      <c r="S752" s="5">
        <f t="shared" si="370"/>
        <v>17271.112165406081</v>
      </c>
      <c r="T752" s="5">
        <f t="shared" si="371"/>
        <v>16914.590667931287</v>
      </c>
      <c r="U752" s="5">
        <f t="shared" si="372"/>
        <v>17062.580723486863</v>
      </c>
      <c r="W752" s="1">
        <f t="shared" si="384"/>
        <v>52031.478186238863</v>
      </c>
      <c r="X752" s="7">
        <f t="shared" si="385"/>
        <v>3470.4995950221319</v>
      </c>
      <c r="Z752" s="1">
        <f t="shared" si="386"/>
        <v>50006.747084473114</v>
      </c>
      <c r="AA752" s="7">
        <f t="shared" si="387"/>
        <v>3335.4500305343563</v>
      </c>
      <c r="AC752" s="1">
        <f t="shared" si="388"/>
        <v>52776.620342980037</v>
      </c>
      <c r="AD752" s="7">
        <f t="shared" si="389"/>
        <v>3520.2005768767681</v>
      </c>
      <c r="AF752" s="1">
        <f t="shared" si="390"/>
        <v>51687.171120710147</v>
      </c>
      <c r="AG752" s="7">
        <f t="shared" si="391"/>
        <v>3447.5343137513664</v>
      </c>
      <c r="AI752" s="1">
        <f t="shared" si="392"/>
        <v>52139.395326180675</v>
      </c>
      <c r="AJ752" s="7">
        <f t="shared" si="393"/>
        <v>3477.6976682562508</v>
      </c>
    </row>
    <row r="753" spans="1:36" x14ac:dyDescent="0.2">
      <c r="A753" s="5">
        <v>38</v>
      </c>
      <c r="B753" s="6" t="s">
        <v>384</v>
      </c>
      <c r="C753" s="131" t="str">
        <f>VLOOKUP(B753,Valores!$A$2:$F$300,5,FALSE)</f>
        <v>unid.</v>
      </c>
      <c r="D753" s="131">
        <v>1</v>
      </c>
      <c r="E753" s="3">
        <f>VLOOKUP($B753,Valores!$A$2:$G$300,6,FALSE)*VLOOKUP(VLOOKUP($B753,Indices_Poder!$B$5:$E$250,3,FALSE),Indices_Poder!$G$6:$N$27,4,FALSE)*VLOOKUP($E$8,Regional!$A$2:$B$7,2,FALSE)</f>
        <v>57403.64504240363</v>
      </c>
      <c r="F753" s="1">
        <f>VLOOKUP($B753,Valores!$A$2:$G$300,6,FALSE)*VLOOKUP(VLOOKUP($B753,Indices_Poder!$B$5:$E$250,3,FALSE),Indices_Poder!$G$6:$N$27,4,FALSE)*VLOOKUP($F$8,Regional!$A$2:$B$7,2,FALSE)</f>
        <v>55169.863694580716</v>
      </c>
      <c r="G753" s="1">
        <f>VLOOKUP($B753,Valores!$A$2:$G$300,6,FALSE)*VLOOKUP(VLOOKUP($B753,Indices_Poder!$B$5:$E$250,3,FALSE),Indices_Poder!$G$6:$N$27,4,FALSE)*VLOOKUP($G$8,Regional!$A$2:$B$7,2,FALSE)</f>
        <v>58225.721934368914</v>
      </c>
      <c r="H753" s="1">
        <f>VLOOKUP($B753,Valores!$A$2:$G$300,6,FALSE)*VLOOKUP(VLOOKUP($B753,Indices_Poder!$B$5:$E$250,3,FALSE),Indices_Poder!$G$6:$N$27,4,FALSE)*VLOOKUP($H$8,Regional!$A$2:$B$7,2,FALSE)</f>
        <v>57023.788823357609</v>
      </c>
      <c r="I753" s="2">
        <f>VLOOKUP($B753,Valores!$A$2:$G$300,6,FALSE)*VLOOKUP(VLOOKUP($B753,Indices_Poder!$B$5:$E$250,3,FALSE),Indices_Poder!$G$6:$N$27,4,FALSE)*VLOOKUP($I$8,Regional!$A$2:$B$7,2,FALSE)</f>
        <v>57522.704454343431</v>
      </c>
      <c r="J753" s="1">
        <f t="shared" si="364"/>
        <v>57403.64504240363</v>
      </c>
      <c r="K753" s="1">
        <f t="shared" si="365"/>
        <v>55169.863694580716</v>
      </c>
      <c r="L753" s="1">
        <f t="shared" si="366"/>
        <v>58225.721934368914</v>
      </c>
      <c r="M753" s="1">
        <f t="shared" si="367"/>
        <v>57023.788823357609</v>
      </c>
      <c r="N753" s="2">
        <f t="shared" si="368"/>
        <v>57522.704454343431</v>
      </c>
      <c r="O753" s="6">
        <f>VLOOKUP(B753,Valores!$A$2:$O$300,14,FALSE)</f>
        <v>6.6699999999999995E-2</v>
      </c>
      <c r="P753" s="6" t="str">
        <f>VLOOKUP(B753,Valores!$A$2:$O$300,15,FALSE)</f>
        <v>UAR</v>
      </c>
      <c r="Q753" s="5">
        <f t="shared" si="383"/>
        <v>27923.126385688945</v>
      </c>
      <c r="R753" s="5">
        <f t="shared" si="369"/>
        <v>26836.537566334719</v>
      </c>
      <c r="S753" s="5">
        <f t="shared" si="370"/>
        <v>28323.013133928434</v>
      </c>
      <c r="T753" s="5">
        <f t="shared" si="371"/>
        <v>27738.351129605853</v>
      </c>
      <c r="U753" s="5">
        <f t="shared" si="372"/>
        <v>27981.04101819258</v>
      </c>
      <c r="W753" s="1">
        <f t="shared" si="384"/>
        <v>85326.771428092572</v>
      </c>
      <c r="X753" s="7">
        <f t="shared" si="385"/>
        <v>5691.295654253774</v>
      </c>
      <c r="Z753" s="1">
        <f t="shared" si="386"/>
        <v>82006.401260915431</v>
      </c>
      <c r="AA753" s="7">
        <f t="shared" si="387"/>
        <v>5469.8269641030593</v>
      </c>
      <c r="AC753" s="1">
        <f t="shared" si="388"/>
        <v>86548.735068297348</v>
      </c>
      <c r="AD753" s="7">
        <f t="shared" si="389"/>
        <v>5772.8006290554331</v>
      </c>
      <c r="AF753" s="1">
        <f t="shared" si="390"/>
        <v>84762.139952963465</v>
      </c>
      <c r="AG753" s="7">
        <f t="shared" si="391"/>
        <v>5653.6347348626632</v>
      </c>
      <c r="AI753" s="1">
        <f t="shared" si="392"/>
        <v>85503.745472536015</v>
      </c>
      <c r="AJ753" s="7">
        <f t="shared" si="393"/>
        <v>5703.0998230181522</v>
      </c>
    </row>
    <row r="754" spans="1:36" x14ac:dyDescent="0.2">
      <c r="A754" s="5">
        <v>39</v>
      </c>
      <c r="B754" s="25" t="s">
        <v>382</v>
      </c>
      <c r="C754" s="131" t="str">
        <f>VLOOKUP(B754,Valores!$A$2:$F$300,5,FALSE)</f>
        <v>unid.</v>
      </c>
      <c r="D754" s="131">
        <v>1</v>
      </c>
      <c r="E754" s="3">
        <f>VLOOKUP($B754,Valores!$A$2:$G$300,6,FALSE)*VLOOKUP(VLOOKUP($B754,Indices_Poder!$B$5:$E$250,3,FALSE),Indices_Poder!$G$6:$N$27,4,FALSE)*VLOOKUP($E$8,Regional!$A$2:$B$7,2,FALSE)</f>
        <v>34009.24081113447</v>
      </c>
      <c r="F754" s="1">
        <f>VLOOKUP($B754,Valores!$A$2:$G$300,6,FALSE)*VLOOKUP(VLOOKUP($B754,Indices_Poder!$B$5:$E$250,3,FALSE),Indices_Poder!$G$6:$N$27,4,FALSE)*VLOOKUP($F$8,Regional!$A$2:$B$7,2,FALSE)</f>
        <v>32685.819489693782</v>
      </c>
      <c r="G754" s="1">
        <f>VLOOKUP($B754,Valores!$A$2:$G$300,6,FALSE)*VLOOKUP(VLOOKUP($B754,Indices_Poder!$B$5:$E$250,3,FALSE),Indices_Poder!$G$6:$N$27,4,FALSE)*VLOOKUP($G$8,Regional!$A$2:$B$7,2,FALSE)</f>
        <v>34496.286728923558</v>
      </c>
      <c r="H754" s="1">
        <f>VLOOKUP($B754,Valores!$A$2:$G$300,6,FALSE)*VLOOKUP(VLOOKUP($B754,Indices_Poder!$B$5:$E$250,3,FALSE),Indices_Poder!$G$6:$N$27,4,FALSE)*VLOOKUP($H$8,Regional!$A$2:$B$7,2,FALSE)</f>
        <v>33784.192007742276</v>
      </c>
      <c r="I754" s="2">
        <f>VLOOKUP($B754,Valores!$A$2:$G$300,6,FALSE)*VLOOKUP(VLOOKUP($B754,Indices_Poder!$B$5:$E$250,3,FALSE),Indices_Poder!$G$6:$N$27,4,FALSE)*VLOOKUP($I$8,Regional!$A$2:$B$7,2,FALSE)</f>
        <v>34079.778495779785</v>
      </c>
      <c r="J754" s="1">
        <f t="shared" si="364"/>
        <v>34009.24081113447</v>
      </c>
      <c r="K754" s="1">
        <f t="shared" si="365"/>
        <v>32685.819489693782</v>
      </c>
      <c r="L754" s="1">
        <f t="shared" si="366"/>
        <v>34496.286728923558</v>
      </c>
      <c r="M754" s="1">
        <f t="shared" si="367"/>
        <v>33784.192007742276</v>
      </c>
      <c r="N754" s="2">
        <f t="shared" si="368"/>
        <v>34079.778495779785</v>
      </c>
      <c r="O754" s="6">
        <f>VLOOKUP(B754,Valores!$A$2:$O$300,14,FALSE)</f>
        <v>6.6699999999999995E-2</v>
      </c>
      <c r="P754" s="6" t="str">
        <f>VLOOKUP(B754,Valores!$A$2:$O$300,15,FALSE)</f>
        <v>UAR</v>
      </c>
      <c r="Q754" s="5">
        <f t="shared" si="383"/>
        <v>16543.275757996609</v>
      </c>
      <c r="R754" s="5">
        <f t="shared" si="369"/>
        <v>15899.517669240984</v>
      </c>
      <c r="S754" s="5">
        <f t="shared" si="370"/>
        <v>16780.191805888902</v>
      </c>
      <c r="T754" s="5">
        <f t="shared" si="371"/>
        <v>16433.804204832573</v>
      </c>
      <c r="U754" s="5">
        <f t="shared" si="372"/>
        <v>16577.587737346519</v>
      </c>
      <c r="W754" s="1">
        <f t="shared" si="384"/>
        <v>50552.516569131083</v>
      </c>
      <c r="X754" s="7">
        <f t="shared" si="385"/>
        <v>3371.852855161043</v>
      </c>
      <c r="Z754" s="1">
        <f t="shared" si="386"/>
        <v>48585.337158934766</v>
      </c>
      <c r="AA754" s="7">
        <f t="shared" si="387"/>
        <v>3240.6419885009486</v>
      </c>
      <c r="AC754" s="1">
        <f t="shared" si="388"/>
        <v>51276.478534812457</v>
      </c>
      <c r="AD754" s="7">
        <f t="shared" si="389"/>
        <v>3420.1411182719908</v>
      </c>
      <c r="AF754" s="1">
        <f t="shared" si="390"/>
        <v>50217.99621257485</v>
      </c>
      <c r="AG754" s="7">
        <f t="shared" si="391"/>
        <v>3349.5403473787424</v>
      </c>
      <c r="AI754" s="1">
        <f t="shared" si="392"/>
        <v>50657.366233126304</v>
      </c>
      <c r="AJ754" s="7">
        <f t="shared" si="393"/>
        <v>3378.8463277495243</v>
      </c>
    </row>
    <row r="755" spans="1:36" x14ac:dyDescent="0.2">
      <c r="A755" s="44"/>
      <c r="B755" s="45" t="s">
        <v>38</v>
      </c>
      <c r="C755" s="45"/>
      <c r="D755" s="45"/>
      <c r="E755" s="48"/>
      <c r="F755" s="46"/>
      <c r="G755" s="46"/>
      <c r="H755" s="46"/>
      <c r="I755" s="47"/>
      <c r="J755" s="46">
        <f>SUM(J716:J754)</f>
        <v>4329845.0218244893</v>
      </c>
      <c r="K755" s="46">
        <f>SUM(K716:K754)</f>
        <v>4161355.250111022</v>
      </c>
      <c r="L755" s="46">
        <f>SUM(L716:L754)</f>
        <v>4391852.6789271589</v>
      </c>
      <c r="M755" s="46">
        <f>SUM(M716:M754)</f>
        <v>4301193.2078529121</v>
      </c>
      <c r="N755" s="194">
        <f>SUM(N716:N754)</f>
        <v>4338825.4411290148</v>
      </c>
      <c r="Q755" s="3">
        <f>SUMIF($O716:$O754,"&lt;&gt;Rateio",X716:X754)</f>
        <v>187970.74222152444</v>
      </c>
      <c r="R755" s="3">
        <f>SUMIF($O716:$O754,"&lt;&gt;Rateio",AA716:AA754)</f>
        <v>180656.12766001534</v>
      </c>
      <c r="S755" s="3">
        <f>SUMIF($O716:$O754,"&lt;&gt;Rateio",AD716:AD754)</f>
        <v>190662.66890025252</v>
      </c>
      <c r="T755" s="3">
        <f>SUMIF($O716:$O754,"&lt;&gt;Rateio",AG716:AG754)</f>
        <v>186726.88644583631</v>
      </c>
      <c r="U755" s="3">
        <f>SUMIF($O716:$O754,"&lt;&gt;Rateio",AJ716:AJ754)</f>
        <v>188360.60746465053</v>
      </c>
      <c r="W755" s="36"/>
      <c r="X755" s="215"/>
      <c r="Z755" s="36"/>
      <c r="AA755" s="215"/>
      <c r="AC755" s="36"/>
      <c r="AD755" s="215"/>
      <c r="AF755" s="36"/>
      <c r="AG755" s="215"/>
      <c r="AI755" s="36"/>
      <c r="AJ755" s="215"/>
    </row>
    <row r="756" spans="1:36" ht="12.75" hidden="1" customHeight="1" x14ac:dyDescent="0.2">
      <c r="A756" s="54"/>
      <c r="B756" s="45"/>
      <c r="C756" s="55"/>
      <c r="D756" s="55"/>
      <c r="E756" s="92" t="s">
        <v>30</v>
      </c>
      <c r="F756" s="92" t="s">
        <v>31</v>
      </c>
      <c r="G756" s="92" t="s">
        <v>32</v>
      </c>
      <c r="H756" s="92" t="s">
        <v>33</v>
      </c>
      <c r="I756" s="92" t="s">
        <v>34</v>
      </c>
      <c r="J756" s="46"/>
      <c r="K756" s="46"/>
      <c r="L756" s="46"/>
      <c r="M756" s="46"/>
      <c r="N756" s="194"/>
      <c r="Q756" s="5"/>
      <c r="R756" s="5"/>
      <c r="S756" s="5"/>
      <c r="T756" s="5"/>
      <c r="U756" s="5"/>
      <c r="X756" s="7"/>
      <c r="AA756" s="7"/>
      <c r="AD756" s="7"/>
      <c r="AG756" s="7"/>
      <c r="AJ756" s="7"/>
    </row>
    <row r="757" spans="1:36" s="14" customFormat="1" ht="12.75" hidden="1" customHeight="1" x14ac:dyDescent="0.2">
      <c r="A757" s="30"/>
      <c r="B757" s="31" t="s">
        <v>215</v>
      </c>
      <c r="C757" s="31"/>
      <c r="D757" s="31"/>
      <c r="E757" s="33" t="e">
        <f ca="1">(SUMIF($B$416:$B$713,"Obras civis",J716:J754)+#REF!)*3.98%</f>
        <v>#REF!</v>
      </c>
      <c r="F757" s="33" t="e">
        <f ca="1">(SUMIF($B$416:$B$713,"Obras civis",K716:K754)+#REF!)*3.98%</f>
        <v>#REF!</v>
      </c>
      <c r="G757" s="33" t="e">
        <f ca="1">(SUMIF($B$416:$B$713,"Obras civis",L716:L754)+#REF!)*3.98%</f>
        <v>#REF!</v>
      </c>
      <c r="H757" s="33" t="e">
        <f ca="1">(SUMIF($B$416:$B$713,"Obras civis",M716:M754)+#REF!)*3.98%</f>
        <v>#REF!</v>
      </c>
      <c r="I757" s="33" t="e">
        <f ca="1">(SUMIF($B$416:$B$713,"Obras civis",N716:N754)+#REF!)*3.98%</f>
        <v>#REF!</v>
      </c>
      <c r="J757" s="33"/>
      <c r="K757" s="33"/>
      <c r="L757" s="33"/>
      <c r="M757" s="33"/>
      <c r="N757" s="195"/>
      <c r="O757" s="6"/>
      <c r="P757" s="6"/>
      <c r="Q757" s="5"/>
      <c r="R757" s="5"/>
      <c r="S757" s="5"/>
      <c r="T757" s="5"/>
      <c r="U757" s="5"/>
      <c r="W757" s="6"/>
      <c r="X757" s="7"/>
      <c r="Z757" s="6"/>
      <c r="AA757" s="7"/>
      <c r="AC757" s="6"/>
      <c r="AD757" s="7"/>
      <c r="AF757" s="6"/>
      <c r="AG757" s="7"/>
      <c r="AI757" s="6"/>
      <c r="AJ757" s="7"/>
    </row>
    <row r="758" spans="1:36" s="14" customFormat="1" ht="12.75" hidden="1" customHeight="1" x14ac:dyDescent="0.2">
      <c r="A758" s="30"/>
      <c r="B758" s="31" t="s">
        <v>141</v>
      </c>
      <c r="C758" s="41"/>
      <c r="D758" s="41"/>
      <c r="E758" s="35" t="e">
        <f ca="1">J755+#REF!+E757</f>
        <v>#REF!</v>
      </c>
      <c r="F758" s="35" t="e">
        <f ca="1">K755+#REF!+F757</f>
        <v>#REF!</v>
      </c>
      <c r="G758" s="35" t="e">
        <f ca="1">L755+#REF!+G757</f>
        <v>#REF!</v>
      </c>
      <c r="H758" s="35" t="e">
        <f ca="1">M755+#REF!+H757</f>
        <v>#REF!</v>
      </c>
      <c r="I758" s="35" t="e">
        <f ca="1">N755+#REF!+I757</f>
        <v>#REF!</v>
      </c>
      <c r="J758" s="35"/>
      <c r="K758" s="35"/>
      <c r="L758" s="35"/>
      <c r="M758" s="35"/>
      <c r="N758" s="196"/>
      <c r="O758" s="6"/>
      <c r="P758" s="6"/>
      <c r="Q758" s="5"/>
      <c r="R758" s="5"/>
      <c r="S758" s="5"/>
      <c r="T758" s="5"/>
      <c r="U758" s="5"/>
      <c r="W758" s="6"/>
      <c r="X758" s="7"/>
      <c r="Z758" s="6"/>
      <c r="AA758" s="7"/>
      <c r="AC758" s="6"/>
      <c r="AD758" s="7"/>
      <c r="AF758" s="6"/>
      <c r="AG758" s="7"/>
      <c r="AI758" s="6"/>
      <c r="AJ758" s="7"/>
    </row>
    <row r="759" spans="1:36" s="14" customFormat="1" ht="12.75" hidden="1" customHeight="1" x14ac:dyDescent="0.2">
      <c r="A759" s="30"/>
      <c r="B759" s="31" t="s">
        <v>209</v>
      </c>
      <c r="C759" s="31"/>
      <c r="D759" s="31"/>
      <c r="E759" s="33" t="e">
        <f ca="1">E758*2.7%</f>
        <v>#REF!</v>
      </c>
      <c r="F759" s="33" t="e">
        <f ca="1">F758*2.7%</f>
        <v>#REF!</v>
      </c>
      <c r="G759" s="33" t="e">
        <f ca="1">G758*2.7%</f>
        <v>#REF!</v>
      </c>
      <c r="H759" s="33" t="e">
        <f ca="1">H758*2.7%</f>
        <v>#REF!</v>
      </c>
      <c r="I759" s="33" t="e">
        <f ca="1">I758*2.7%</f>
        <v>#REF!</v>
      </c>
      <c r="J759" s="33"/>
      <c r="K759" s="33"/>
      <c r="L759" s="33"/>
      <c r="M759" s="33"/>
      <c r="N759" s="195"/>
      <c r="O759" s="6"/>
      <c r="P759" s="6"/>
      <c r="Q759" s="5"/>
      <c r="R759" s="5"/>
      <c r="S759" s="5"/>
      <c r="T759" s="5"/>
      <c r="U759" s="5"/>
      <c r="W759" s="6"/>
      <c r="X759" s="7"/>
      <c r="Z759" s="6"/>
      <c r="AA759" s="7"/>
      <c r="AC759" s="6"/>
      <c r="AD759" s="7"/>
      <c r="AF759" s="6"/>
      <c r="AG759" s="7"/>
      <c r="AI759" s="6"/>
      <c r="AJ759" s="7"/>
    </row>
    <row r="760" spans="1:36" s="14" customFormat="1" ht="12.75" hidden="1" customHeight="1" x14ac:dyDescent="0.2">
      <c r="A760" s="30"/>
      <c r="B760" s="31" t="s">
        <v>210</v>
      </c>
      <c r="C760" s="41"/>
      <c r="D760" s="41"/>
      <c r="E760" s="35" t="e">
        <f ca="1">E758*1.4%</f>
        <v>#REF!</v>
      </c>
      <c r="F760" s="35" t="e">
        <f ca="1">F758*1.4%</f>
        <v>#REF!</v>
      </c>
      <c r="G760" s="35" t="e">
        <f ca="1">G758*1.4%</f>
        <v>#REF!</v>
      </c>
      <c r="H760" s="35" t="e">
        <f ca="1">H758*1.4%</f>
        <v>#REF!</v>
      </c>
      <c r="I760" s="35" t="e">
        <f ca="1">I758*1.4%</f>
        <v>#REF!</v>
      </c>
      <c r="J760" s="35"/>
      <c r="K760" s="35"/>
      <c r="L760" s="35"/>
      <c r="M760" s="35"/>
      <c r="N760" s="196"/>
      <c r="Q760" s="5"/>
      <c r="R760" s="5"/>
      <c r="S760" s="5"/>
      <c r="T760" s="5"/>
      <c r="U760" s="5"/>
      <c r="W760" s="6"/>
      <c r="X760" s="7"/>
      <c r="Z760" s="6"/>
      <c r="AA760" s="7"/>
      <c r="AC760" s="6"/>
      <c r="AD760" s="7"/>
      <c r="AF760" s="6"/>
      <c r="AG760" s="7"/>
      <c r="AI760" s="6"/>
      <c r="AJ760" s="7"/>
    </row>
    <row r="761" spans="1:36" ht="15" hidden="1" customHeight="1" x14ac:dyDescent="0.2">
      <c r="A761" s="119"/>
      <c r="B761" s="121" t="s">
        <v>213</v>
      </c>
      <c r="C761" s="121"/>
      <c r="D761" s="121"/>
      <c r="E761" s="120" t="e">
        <f ca="1">E758*3.99%</f>
        <v>#REF!</v>
      </c>
      <c r="F761" s="120" t="e">
        <f ca="1">F758*3.99%</f>
        <v>#REF!</v>
      </c>
      <c r="G761" s="120" t="e">
        <f ca="1">G758*3.99%</f>
        <v>#REF!</v>
      </c>
      <c r="H761" s="120" t="e">
        <f ca="1">H758*3.99%</f>
        <v>#REF!</v>
      </c>
      <c r="I761" s="120" t="e">
        <f ca="1">I758*3.99%</f>
        <v>#REF!</v>
      </c>
      <c r="J761" s="122"/>
      <c r="K761" s="120"/>
      <c r="L761" s="120"/>
      <c r="M761" s="120"/>
      <c r="N761" s="195"/>
      <c r="O761" s="14"/>
      <c r="P761" s="14"/>
      <c r="Q761" s="5"/>
      <c r="R761" s="5"/>
      <c r="S761" s="5"/>
      <c r="T761" s="5"/>
      <c r="U761" s="5"/>
      <c r="X761" s="7"/>
      <c r="AA761" s="7"/>
      <c r="AD761" s="7"/>
      <c r="AG761" s="7"/>
      <c r="AJ761" s="7"/>
    </row>
    <row r="762" spans="1:36" s="14" customFormat="1" ht="12.75" hidden="1" customHeight="1" x14ac:dyDescent="0.2">
      <c r="A762" s="30"/>
      <c r="B762" s="43" t="s">
        <v>211</v>
      </c>
      <c r="C762" s="43"/>
      <c r="D762" s="43"/>
      <c r="E762" s="42" t="e">
        <f ca="1">E758*2.7%</f>
        <v>#REF!</v>
      </c>
      <c r="F762" s="42" t="e">
        <f ca="1">F758*2.7%</f>
        <v>#REF!</v>
      </c>
      <c r="G762" s="42" t="e">
        <f ca="1">G758*2.7%</f>
        <v>#REF!</v>
      </c>
      <c r="H762" s="42" t="e">
        <f ca="1">H758*2.7%</f>
        <v>#REF!</v>
      </c>
      <c r="I762" s="42" t="e">
        <f ca="1">I758*2.7%</f>
        <v>#REF!</v>
      </c>
      <c r="J762" s="42"/>
      <c r="K762" s="42"/>
      <c r="L762" s="42"/>
      <c r="M762" s="42"/>
      <c r="N762" s="197"/>
      <c r="Q762" s="5"/>
      <c r="R762" s="5"/>
      <c r="S762" s="5"/>
      <c r="T762" s="5"/>
      <c r="U762" s="5"/>
      <c r="W762" s="6"/>
      <c r="X762" s="7"/>
      <c r="Z762" s="6"/>
      <c r="AA762" s="7"/>
      <c r="AC762" s="6"/>
      <c r="AD762" s="7"/>
      <c r="AF762" s="6"/>
      <c r="AG762" s="7"/>
      <c r="AI762" s="6"/>
      <c r="AJ762" s="7"/>
    </row>
    <row r="763" spans="1:36" s="14" customFormat="1" ht="12.75" hidden="1" customHeight="1" x14ac:dyDescent="0.2">
      <c r="A763" s="30"/>
      <c r="B763" s="31" t="s">
        <v>142</v>
      </c>
      <c r="C763" s="31"/>
      <c r="D763" s="31"/>
      <c r="E763" s="33" t="e">
        <f ca="1">E758+E759+E760+E761+E762</f>
        <v>#REF!</v>
      </c>
      <c r="F763" s="33" t="e">
        <f ca="1">F758+F759+F760+F761+F762</f>
        <v>#REF!</v>
      </c>
      <c r="G763" s="33" t="e">
        <f ca="1">G758+G759+G760+G761+G762</f>
        <v>#REF!</v>
      </c>
      <c r="H763" s="33" t="e">
        <f ca="1">H758+H759+H760+H761+H762</f>
        <v>#REF!</v>
      </c>
      <c r="I763" s="33" t="e">
        <f ca="1">I758+I759+I760+I761+I762</f>
        <v>#REF!</v>
      </c>
      <c r="J763" s="33"/>
      <c r="K763" s="33"/>
      <c r="L763" s="33"/>
      <c r="M763" s="33"/>
      <c r="N763" s="195"/>
      <c r="Q763" s="5"/>
      <c r="R763" s="5"/>
      <c r="S763" s="5"/>
      <c r="T763" s="5"/>
      <c r="U763" s="5"/>
      <c r="W763" s="6"/>
      <c r="X763" s="7"/>
      <c r="Z763" s="6"/>
      <c r="AA763" s="7"/>
      <c r="AC763" s="6"/>
      <c r="AD763" s="7"/>
      <c r="AF763" s="6"/>
      <c r="AG763" s="7"/>
      <c r="AI763" s="6"/>
      <c r="AJ763" s="7"/>
    </row>
    <row r="764" spans="1:36" s="14" customFormat="1" ht="12.75" hidden="1" customHeight="1" x14ac:dyDescent="0.2">
      <c r="A764" s="31"/>
      <c r="B764" s="31" t="s">
        <v>143</v>
      </c>
      <c r="C764" s="31"/>
      <c r="D764" s="31"/>
      <c r="E764" s="33" t="e">
        <f ca="1">E763*3%</f>
        <v>#REF!</v>
      </c>
      <c r="F764" s="33" t="e">
        <f ca="1">F763*3%</f>
        <v>#REF!</v>
      </c>
      <c r="G764" s="33" t="e">
        <f ca="1">G763*3%</f>
        <v>#REF!</v>
      </c>
      <c r="H764" s="33" t="e">
        <f ca="1">H763*3%</f>
        <v>#REF!</v>
      </c>
      <c r="I764" s="33" t="e">
        <f ca="1">I763*3%</f>
        <v>#REF!</v>
      </c>
      <c r="J764" s="33"/>
      <c r="K764" s="33"/>
      <c r="L764" s="33"/>
      <c r="M764" s="33"/>
      <c r="N764" s="195"/>
      <c r="O764" s="6"/>
      <c r="P764" s="6"/>
      <c r="Q764" s="5"/>
      <c r="R764" s="5"/>
      <c r="S764" s="5"/>
      <c r="T764" s="5"/>
      <c r="U764" s="5"/>
      <c r="W764" s="6"/>
      <c r="X764" s="7"/>
      <c r="Z764" s="6"/>
      <c r="AA764" s="7"/>
      <c r="AC764" s="6"/>
      <c r="AD764" s="7"/>
      <c r="AF764" s="6"/>
      <c r="AG764" s="7"/>
      <c r="AI764" s="6"/>
      <c r="AJ764" s="7"/>
    </row>
    <row r="765" spans="1:36" s="14" customFormat="1" ht="12.75" hidden="1" customHeight="1" x14ac:dyDescent="0.2">
      <c r="A765" s="8"/>
      <c r="B765" s="8" t="s">
        <v>212</v>
      </c>
      <c r="C765" s="8"/>
      <c r="D765" s="8"/>
      <c r="E765" s="4" t="e">
        <f ca="1">E763*2.7%</f>
        <v>#REF!</v>
      </c>
      <c r="F765" s="4" t="e">
        <f ca="1">F763*2.7%</f>
        <v>#REF!</v>
      </c>
      <c r="G765" s="4" t="e">
        <f ca="1">G763*2.7%</f>
        <v>#REF!</v>
      </c>
      <c r="H765" s="4" t="e">
        <f ca="1">H763*2.7%</f>
        <v>#REF!</v>
      </c>
      <c r="I765" s="4" t="e">
        <f ca="1">I763*2.7%</f>
        <v>#REF!</v>
      </c>
      <c r="J765" s="4"/>
      <c r="K765" s="4"/>
      <c r="L765" s="4"/>
      <c r="M765" s="4"/>
      <c r="N765" s="198"/>
      <c r="Q765" s="5"/>
      <c r="R765" s="5"/>
      <c r="S765" s="5"/>
      <c r="T765" s="5"/>
      <c r="U765" s="5"/>
      <c r="W765" s="6"/>
      <c r="X765" s="7"/>
      <c r="Z765" s="6"/>
      <c r="AA765" s="7"/>
      <c r="AC765" s="6"/>
      <c r="AD765" s="7"/>
      <c r="AF765" s="6"/>
      <c r="AG765" s="7"/>
      <c r="AI765" s="6"/>
      <c r="AJ765" s="7"/>
    </row>
    <row r="766" spans="1:36" x14ac:dyDescent="0.2">
      <c r="A766" s="44"/>
      <c r="B766" s="45" t="s">
        <v>144</v>
      </c>
      <c r="C766" s="45"/>
      <c r="D766" s="45"/>
      <c r="E766" s="46">
        <f>J755*(1+Entrada!$K$13)</f>
        <v>7377622.9326867471</v>
      </c>
      <c r="F766" s="46">
        <f>K755*(1+Entrada!$K$13)</f>
        <v>7090533.2106641699</v>
      </c>
      <c r="G766" s="46">
        <f>L755*(1+Entrada!$K$13)</f>
        <v>7483277.7796239862</v>
      </c>
      <c r="H766" s="46">
        <f>M755*(1+Entrada!$K$13)</f>
        <v>7328803.1068605771</v>
      </c>
      <c r="I766" s="46">
        <f>N755*(1+Entrada!$K$13)</f>
        <v>7392924.669139728</v>
      </c>
      <c r="J766" s="46"/>
      <c r="K766" s="46"/>
      <c r="L766" s="46"/>
      <c r="M766" s="46"/>
      <c r="N766" s="194"/>
      <c r="O766" s="14"/>
      <c r="P766" s="14"/>
      <c r="Q766" s="3">
        <f>SUMIF($O716:$O754,"&lt;&gt;Rateio",W716:W754)</f>
        <v>5451658.2663826216</v>
      </c>
      <c r="R766" s="3">
        <f>SUMIF($O716:$O754,"&lt;&gt;Rateio",Z716:Z754)</f>
        <v>5239514.7249549935</v>
      </c>
      <c r="S766" s="3">
        <f>SUMIF($O716:$O754,"&lt;&gt;Rateio",AC716:AC754)</f>
        <v>5529731.397111061</v>
      </c>
      <c r="T766" s="3">
        <f>SUMIF($O716:$O754,"&lt;&gt;Rateio",AF716:AF754)</f>
        <v>5415583.0956322346</v>
      </c>
      <c r="U766" s="3">
        <f>SUMIF($O716:$O754,"&lt;&gt;Rateio",AI716:AI754)</f>
        <v>5462965.409453637</v>
      </c>
      <c r="X766" s="7"/>
      <c r="AA766" s="7"/>
      <c r="AD766" s="7"/>
      <c r="AG766" s="7"/>
      <c r="AJ766" s="7"/>
    </row>
    <row r="767" spans="1:36" x14ac:dyDescent="0.2">
      <c r="E767" s="216">
        <f>Q767</f>
        <v>3.4479553382983787E-2</v>
      </c>
      <c r="F767" s="217">
        <f>R767</f>
        <v>3.4479553382983794E-2</v>
      </c>
      <c r="G767" s="217">
        <f>S767</f>
        <v>3.4479553382983821E-2</v>
      </c>
      <c r="H767" s="217">
        <f>T767</f>
        <v>3.4479553382983801E-2</v>
      </c>
      <c r="I767" s="218">
        <f>U767</f>
        <v>3.447955338298378E-2</v>
      </c>
      <c r="Q767" s="24">
        <f>Q755/Q766</f>
        <v>3.4479553382983787E-2</v>
      </c>
      <c r="R767" s="24">
        <f>R755/R766</f>
        <v>3.4479553382983794E-2</v>
      </c>
      <c r="S767" s="24">
        <f>S755/S766</f>
        <v>3.4479553382983821E-2</v>
      </c>
      <c r="T767" s="24">
        <f>T755/T766</f>
        <v>3.4479553382983801E-2</v>
      </c>
      <c r="U767" s="24">
        <f>U755/U766</f>
        <v>3.447955338298378E-2</v>
      </c>
      <c r="W767" s="25"/>
      <c r="X767" s="26"/>
      <c r="Z767" s="25"/>
      <c r="AA767" s="26"/>
      <c r="AC767" s="25"/>
      <c r="AD767" s="26"/>
      <c r="AF767" s="25"/>
      <c r="AG767" s="26"/>
      <c r="AI767" s="25"/>
      <c r="AJ767" s="26"/>
    </row>
    <row r="768" spans="1:36" s="14" customFormat="1" x14ac:dyDescent="0.2">
      <c r="E768" s="307"/>
      <c r="F768" s="307"/>
      <c r="G768" s="307"/>
      <c r="H768" s="307"/>
      <c r="I768" s="307"/>
      <c r="J768" s="36"/>
      <c r="K768" s="36"/>
      <c r="L768" s="36"/>
      <c r="M768" s="36"/>
      <c r="N768" s="36"/>
    </row>
    <row r="769" spans="5:24" s="14" customFormat="1" x14ac:dyDescent="0.2">
      <c r="E769" s="307"/>
      <c r="F769" s="307"/>
      <c r="G769" s="307"/>
      <c r="H769" s="307"/>
      <c r="I769" s="307"/>
      <c r="J769" s="36"/>
      <c r="K769" s="36"/>
      <c r="L769" s="36"/>
      <c r="M769" s="36"/>
      <c r="N769" s="36"/>
    </row>
    <row r="770" spans="5:24" x14ac:dyDescent="0.2">
      <c r="O770" s="14"/>
      <c r="P770" s="14"/>
      <c r="Q770" s="14"/>
      <c r="W770" s="14"/>
      <c r="X770" s="14"/>
    </row>
    <row r="771" spans="5:24" x14ac:dyDescent="0.2">
      <c r="O771" s="14"/>
      <c r="P771" s="14"/>
      <c r="Q771" s="14"/>
      <c r="W771" s="14"/>
      <c r="X771" s="14"/>
    </row>
  </sheetData>
  <mergeCells count="91">
    <mergeCell ref="E301:I301"/>
    <mergeCell ref="A419:A420"/>
    <mergeCell ref="J360:N360"/>
    <mergeCell ref="D301:D302"/>
    <mergeCell ref="C360:C361"/>
    <mergeCell ref="J301:N301"/>
    <mergeCell ref="B417:B418"/>
    <mergeCell ref="B419:B420"/>
    <mergeCell ref="E360:I360"/>
    <mergeCell ref="D360:D361"/>
    <mergeCell ref="E419:I419"/>
    <mergeCell ref="C419:C420"/>
    <mergeCell ref="D419:D420"/>
    <mergeCell ref="J419:N419"/>
    <mergeCell ref="D242:D243"/>
    <mergeCell ref="A183:A184"/>
    <mergeCell ref="C183:C184"/>
    <mergeCell ref="B301:B302"/>
    <mergeCell ref="C301:C302"/>
    <mergeCell ref="A242:A243"/>
    <mergeCell ref="B242:B243"/>
    <mergeCell ref="B183:B184"/>
    <mergeCell ref="B299:B300"/>
    <mergeCell ref="J714:N714"/>
    <mergeCell ref="J655:N655"/>
    <mergeCell ref="A124:A125"/>
    <mergeCell ref="B124:B125"/>
    <mergeCell ref="C124:C125"/>
    <mergeCell ref="B360:B361"/>
    <mergeCell ref="J124:N124"/>
    <mergeCell ref="D183:D184"/>
    <mergeCell ref="D124:D125"/>
    <mergeCell ref="E124:I124"/>
    <mergeCell ref="B181:B182"/>
    <mergeCell ref="E183:I183"/>
    <mergeCell ref="J183:N183"/>
    <mergeCell ref="E242:I242"/>
    <mergeCell ref="J242:N242"/>
    <mergeCell ref="C242:C243"/>
    <mergeCell ref="B712:B713"/>
    <mergeCell ref="B594:B595"/>
    <mergeCell ref="B653:B654"/>
    <mergeCell ref="C655:C656"/>
    <mergeCell ref="D655:D656"/>
    <mergeCell ref="D596:D597"/>
    <mergeCell ref="C596:C597"/>
    <mergeCell ref="B596:B597"/>
    <mergeCell ref="A714:A715"/>
    <mergeCell ref="B714:B715"/>
    <mergeCell ref="C714:C715"/>
    <mergeCell ref="D714:D715"/>
    <mergeCell ref="E714:I714"/>
    <mergeCell ref="A655:A656"/>
    <mergeCell ref="J537:N537"/>
    <mergeCell ref="J478:N478"/>
    <mergeCell ref="C478:C479"/>
    <mergeCell ref="J596:N596"/>
    <mergeCell ref="B535:B536"/>
    <mergeCell ref="B655:B656"/>
    <mergeCell ref="B478:B479"/>
    <mergeCell ref="E478:I478"/>
    <mergeCell ref="C537:C538"/>
    <mergeCell ref="D537:D538"/>
    <mergeCell ref="E537:I537"/>
    <mergeCell ref="E655:I655"/>
    <mergeCell ref="D478:D479"/>
    <mergeCell ref="E596:I596"/>
    <mergeCell ref="A596:A597"/>
    <mergeCell ref="A478:A479"/>
    <mergeCell ref="B537:B538"/>
    <mergeCell ref="B64:B65"/>
    <mergeCell ref="A537:A538"/>
    <mergeCell ref="A360:A361"/>
    <mergeCell ref="A301:A302"/>
    <mergeCell ref="B122:B123"/>
    <mergeCell ref="B240:B241"/>
    <mergeCell ref="B358:B359"/>
    <mergeCell ref="B476:B477"/>
    <mergeCell ref="B5:B6"/>
    <mergeCell ref="J66:N66"/>
    <mergeCell ref="E7:I7"/>
    <mergeCell ref="A66:A67"/>
    <mergeCell ref="B66:B67"/>
    <mergeCell ref="C66:C67"/>
    <mergeCell ref="D66:D67"/>
    <mergeCell ref="E66:I66"/>
    <mergeCell ref="B7:B8"/>
    <mergeCell ref="C7:C8"/>
    <mergeCell ref="D7:D8"/>
    <mergeCell ref="J7:N7"/>
    <mergeCell ref="A7:A8"/>
  </mergeCells>
  <phoneticPr fontId="8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902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.5703125" style="6" customWidth="1"/>
    <col min="5" max="5" width="10.855468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6"/>
    <col min="17" max="17" width="10" style="6" bestFit="1" customWidth="1"/>
    <col min="18" max="21" width="10.42578125" style="6" bestFit="1" customWidth="1"/>
    <col min="22" max="16384" width="9.140625" style="6"/>
  </cols>
  <sheetData>
    <row r="2" spans="1:36" ht="15.75" x14ac:dyDescent="0.25">
      <c r="C2" s="15" t="str">
        <f>CCD!C2</f>
        <v>Planilha de Apoio ANEEL - Ref. 07/2017 (Atualizada para 05/2019)</v>
      </c>
      <c r="D2" s="15"/>
    </row>
    <row r="3" spans="1:36" ht="15.75" x14ac:dyDescent="0.25">
      <c r="C3" s="15" t="s">
        <v>133</v>
      </c>
      <c r="D3" s="15"/>
    </row>
    <row r="5" spans="1:36" s="11" customFormat="1" ht="12.75" customHeight="1" x14ac:dyDescent="0.2">
      <c r="B5" s="378" t="s">
        <v>63</v>
      </c>
      <c r="C5" s="9"/>
      <c r="D5" s="9"/>
      <c r="E5" s="9"/>
      <c r="F5" s="9"/>
      <c r="G5" s="16"/>
      <c r="H5" s="9"/>
      <c r="I5" s="9"/>
      <c r="J5" s="9"/>
      <c r="K5" s="9"/>
      <c r="L5" s="9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Q6" s="3">
        <f>SUMIF($O9:$O48,"Rateio",J9:J48)+E60</f>
        <v>2087432.3832101496</v>
      </c>
      <c r="R6" s="3">
        <f t="shared" ref="R6:U6" si="0">SUMIF($O9:$O48,"Rateio",K9:K48)+F60</f>
        <v>2006202.9156560954</v>
      </c>
      <c r="S6" s="3">
        <f t="shared" si="0"/>
        <v>2117326.4765993324</v>
      </c>
      <c r="T6" s="3">
        <f t="shared" si="0"/>
        <v>2073619.2504027348</v>
      </c>
      <c r="U6" s="3">
        <f t="shared" si="0"/>
        <v>2091761.8725975486</v>
      </c>
      <c r="AA6" s="1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tr">
        <f>CCD!E7</f>
        <v>Preço Unitário - Ref. 07/2017</v>
      </c>
      <c r="F7" s="380"/>
      <c r="G7" s="380"/>
      <c r="H7" s="380"/>
      <c r="I7" s="380"/>
      <c r="J7" s="381" t="str">
        <f>CCD!J7</f>
        <v>Preço Total</v>
      </c>
      <c r="K7" s="381"/>
      <c r="L7" s="381"/>
      <c r="M7" s="381"/>
      <c r="N7" s="381"/>
      <c r="Q7" s="3">
        <f>SUMIF($P9:$P48,"UAR",J9:J48)</f>
        <v>977486.67181764962</v>
      </c>
      <c r="R7" s="3">
        <f t="shared" ref="R7:U7" si="1">SUMIF($P9:$P48,"UAR",K9:K48)</f>
        <v>939449.16577358521</v>
      </c>
      <c r="S7" s="3">
        <f t="shared" si="1"/>
        <v>991485.24637701351</v>
      </c>
      <c r="T7" s="3">
        <f t="shared" si="1"/>
        <v>971018.36495228857</v>
      </c>
      <c r="U7" s="3">
        <f t="shared" si="1"/>
        <v>979514.05158141954</v>
      </c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37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Q8" s="5">
        <f>Q7/Q6</f>
        <v>0.4682722562320441</v>
      </c>
      <c r="R8" s="5">
        <f>R7/R6</f>
        <v>0.46827225623204416</v>
      </c>
      <c r="S8" s="5">
        <f>S7/S6</f>
        <v>0.46827225623204399</v>
      </c>
      <c r="T8" s="5">
        <f>T7/T6</f>
        <v>0.46827225623204405</v>
      </c>
      <c r="U8" s="5">
        <f>U7/U6</f>
        <v>0.46827225623204405</v>
      </c>
      <c r="X8" s="214"/>
      <c r="AA8" s="214"/>
      <c r="AD8" s="214"/>
      <c r="AG8" s="214"/>
      <c r="AJ8" s="214"/>
    </row>
    <row r="9" spans="1:36" x14ac:dyDescent="0.2">
      <c r="A9" s="19">
        <v>1</v>
      </c>
      <c r="B9" s="20" t="s">
        <v>1</v>
      </c>
      <c r="C9" s="131" t="str">
        <f>VLOOKUP(B9,Valores!$A$2:$F$300,5,FALSE)</f>
        <v>unid.</v>
      </c>
      <c r="D9" s="131">
        <v>1</v>
      </c>
      <c r="E9" s="27">
        <f>Entrada!$G$27*VLOOKUP($E8,Regional!$A$2:$B$7,2,FALSE)</f>
        <v>136493.65172402153</v>
      </c>
      <c r="F9" s="21">
        <f>Entrada!$G$27*VLOOKUP($F8,Regional!$A$2:$B$7,2,FALSE)</f>
        <v>131182.19505446457</v>
      </c>
      <c r="G9" s="21">
        <f>Entrada!$G$27*VLOOKUP($G8,Regional!$A$2:$B$7,2,FALSE)</f>
        <v>138448.37562525444</v>
      </c>
      <c r="H9" s="21">
        <f>Entrada!$G$27*VLOOKUP($H8,Regional!$A$2:$B$7,2,FALSE)</f>
        <v>135590.43447310705</v>
      </c>
      <c r="I9" s="22">
        <f>Entrada!$G$27*VLOOKUP($I8,Regional!$A$2:$B$7,2,FALSE)</f>
        <v>136776.74966833802</v>
      </c>
      <c r="J9" s="27">
        <f t="shared" ref="J9:J48" si="2">$D9*E9</f>
        <v>136493.65172402153</v>
      </c>
      <c r="K9" s="21">
        <f t="shared" ref="K9:K48" si="3">$D9*F9</f>
        <v>131182.19505446457</v>
      </c>
      <c r="L9" s="21">
        <f t="shared" ref="L9:L48" si="4">$D9*G9</f>
        <v>138448.37562525444</v>
      </c>
      <c r="M9" s="21">
        <f t="shared" ref="M9:M48" si="5">$D9*H9</f>
        <v>135590.43447310705</v>
      </c>
      <c r="N9" s="22">
        <f t="shared" ref="N9:N48" si="6">$D9*I9</f>
        <v>136776.74966833802</v>
      </c>
      <c r="O9" s="6">
        <f>VLOOKUP(B9,Valores!$A$2:$O$300,14,FALSE)</f>
        <v>3.0300000000000001E-2</v>
      </c>
      <c r="P9" s="6" t="str">
        <f>VLOOKUP(B9,Valores!$A$2:$O$300,15,FALSE)</f>
        <v>UAR</v>
      </c>
      <c r="Q9" s="5">
        <f>IF($P9="UAR",J9*Q$8,0)</f>
        <v>63916.190254158399</v>
      </c>
      <c r="R9" s="5">
        <f t="shared" ref="R9:R48" si="7">IF($P9="UAR",K9*R$8,0)</f>
        <v>61428.982455626225</v>
      </c>
      <c r="S9" s="5">
        <f t="shared" ref="S9:S48" si="8">IF($P9="UAR",L9*S$8,0)</f>
        <v>64831.533225699422</v>
      </c>
      <c r="T9" s="5">
        <f t="shared" ref="T9:T48" si="9">IF($P9="UAR",M9*T$8,0)</f>
        <v>63493.238674204964</v>
      </c>
      <c r="U9" s="5">
        <f t="shared" ref="U9:U48" si="10">IF($P9="UAR",N9*U$8,0)</f>
        <v>64048.757167278127</v>
      </c>
      <c r="W9" s="1">
        <f t="shared" ref="W9:W18" si="11">J9+Q9</f>
        <v>200409.84197817993</v>
      </c>
      <c r="X9" s="7">
        <f t="shared" ref="X9:X18" si="12">IF($O9="rateio",0,W9*$O9)</f>
        <v>6072.4182119388524</v>
      </c>
      <c r="Z9" s="1">
        <f t="shared" ref="Z9:Z18" si="13">K9+R9</f>
        <v>192611.17751009078</v>
      </c>
      <c r="AA9" s="7">
        <f t="shared" ref="AA9:AA18" si="14">IF($O9="rateio",0,Z9*$O9)</f>
        <v>5836.1186785557511</v>
      </c>
      <c r="AC9" s="1">
        <f t="shared" ref="AC9:AC18" si="15">L9+S9</f>
        <v>203279.90885095386</v>
      </c>
      <c r="AD9" s="7">
        <f t="shared" ref="AD9:AD18" si="16">IF($O9="rateio",0,AC9*$O9)</f>
        <v>6159.3812381839016</v>
      </c>
      <c r="AF9" s="1">
        <f t="shared" ref="AF9:AF18" si="17">M9+T9</f>
        <v>199083.67314731202</v>
      </c>
      <c r="AG9" s="7">
        <f t="shared" ref="AG9:AG18" si="18">IF($O9="rateio",0,AF9*$O9)</f>
        <v>6032.235296363554</v>
      </c>
      <c r="AI9" s="1">
        <f t="shared" ref="AI9:AI18" si="19">N9+U9</f>
        <v>200825.50683561614</v>
      </c>
      <c r="AJ9" s="7">
        <f t="shared" ref="AJ9:AJ18" si="20">IF($O9="rateio",0,AI9*$O9)</f>
        <v>6085.012857119169</v>
      </c>
    </row>
    <row r="10" spans="1:36" x14ac:dyDescent="0.2">
      <c r="A10" s="5">
        <v>2</v>
      </c>
      <c r="B10" s="6" t="s">
        <v>262</v>
      </c>
      <c r="C10" s="131" t="str">
        <f>VLOOKUP(B10,Valores!$A$2:$F$300,5,FALSE)</f>
        <v>unid.</v>
      </c>
      <c r="D10" s="131">
        <v>2</v>
      </c>
      <c r="E10" s="3">
        <f>Entrada!$G$28*VLOOKUP($E$8,Regional!$A$2:$B$7,2,FALSE)</f>
        <v>34233.882361174787</v>
      </c>
      <c r="F10" s="1">
        <f>Entrada!$G$28*VLOOKUP($F$8,Regional!$A$2:$B$7,2,FALSE)</f>
        <v>32901.719432749807</v>
      </c>
      <c r="G10" s="1">
        <f>Entrada!$G$28*VLOOKUP($G$8,Regional!$A$2:$B$7,2,FALSE)</f>
        <v>34724.145367828642</v>
      </c>
      <c r="H10" s="1">
        <f>Entrada!$G$28*VLOOKUP($H$8,Regional!$A$2:$B$7,2,FALSE)</f>
        <v>34007.347040858862</v>
      </c>
      <c r="I10" s="2">
        <f>Entrada!$G$28*VLOOKUP($I$8,Regional!$A$2:$B$7,2,FALSE)</f>
        <v>34304.885969035</v>
      </c>
      <c r="J10" s="3">
        <f t="shared" si="2"/>
        <v>68467.764722349573</v>
      </c>
      <c r="K10" s="1">
        <f t="shared" si="3"/>
        <v>65803.438865499615</v>
      </c>
      <c r="L10" s="1">
        <f t="shared" si="4"/>
        <v>69448.290735657283</v>
      </c>
      <c r="M10" s="1">
        <f t="shared" si="5"/>
        <v>68014.694081717724</v>
      </c>
      <c r="N10" s="2">
        <f t="shared" si="6"/>
        <v>68609.77193807</v>
      </c>
      <c r="O10" s="6">
        <f>VLOOKUP(B10,Valores!$A$2:$O$300,14,FALSE)</f>
        <v>3.3300000000000003E-2</v>
      </c>
      <c r="P10" s="6" t="str">
        <f>VLOOKUP(B10,Valores!$A$2:$O$300,15,FALSE)</f>
        <v>UAR</v>
      </c>
      <c r="Q10" s="5">
        <f t="shared" ref="Q10:Q48" si="21">IF($P10="UAR",J10*Q$8,0)</f>
        <v>32061.55466569939</v>
      </c>
      <c r="R10" s="5">
        <f t="shared" si="7"/>
        <v>30813.924785374889</v>
      </c>
      <c r="S10" s="5">
        <f t="shared" si="8"/>
        <v>32520.707794245194</v>
      </c>
      <c r="T10" s="5">
        <f t="shared" si="9"/>
        <v>31849.394254578212</v>
      </c>
      <c r="U10" s="5">
        <f t="shared" si="10"/>
        <v>32128.052705006019</v>
      </c>
      <c r="W10" s="1">
        <f t="shared" si="11"/>
        <v>100529.31938804896</v>
      </c>
      <c r="X10" s="7">
        <f t="shared" si="12"/>
        <v>3347.6263356220306</v>
      </c>
      <c r="Z10" s="1">
        <f t="shared" si="13"/>
        <v>96617.363650874497</v>
      </c>
      <c r="AA10" s="7">
        <f t="shared" si="14"/>
        <v>3217.3582095741212</v>
      </c>
      <c r="AC10" s="1">
        <f t="shared" si="15"/>
        <v>101968.99852990248</v>
      </c>
      <c r="AD10" s="7">
        <f t="shared" si="16"/>
        <v>3395.5676510457529</v>
      </c>
      <c r="AF10" s="1">
        <f t="shared" si="17"/>
        <v>99864.088336295943</v>
      </c>
      <c r="AG10" s="7">
        <f t="shared" si="18"/>
        <v>3325.474141598655</v>
      </c>
      <c r="AI10" s="1">
        <f t="shared" si="19"/>
        <v>100737.82464307602</v>
      </c>
      <c r="AJ10" s="7">
        <f t="shared" si="20"/>
        <v>3354.5695606144318</v>
      </c>
    </row>
    <row r="11" spans="1:36" x14ac:dyDescent="0.2">
      <c r="A11" s="5">
        <v>3</v>
      </c>
      <c r="B11" s="6" t="s">
        <v>4</v>
      </c>
      <c r="C11" s="131" t="str">
        <f>VLOOKUP(B11,Valores!$A$2:$F$300,5,FALSE)</f>
        <v>unid.</v>
      </c>
      <c r="D11" s="131">
        <v>3</v>
      </c>
      <c r="E11" s="3">
        <f>Entrada!$G$32*VLOOKUP($E$8,Regional!$A$2:$B$7,2,FALSE)</f>
        <v>29140.106683049478</v>
      </c>
      <c r="F11" s="1">
        <f>Entrada!$G$32*VLOOKUP($F$8,Regional!$A$2:$B$7,2,FALSE)</f>
        <v>28006.160803235009</v>
      </c>
      <c r="G11" s="1">
        <f>Entrada!$G$32*VLOOKUP($G$8,Regional!$A$2:$B$7,2,FALSE)</f>
        <v>29557.421791103025</v>
      </c>
      <c r="H11" s="1">
        <f>Entrada!$G$32*VLOOKUP($H$8,Regional!$A$2:$B$7,2,FALSE)</f>
        <v>28947.278322776463</v>
      </c>
      <c r="I11" s="2">
        <f>Entrada!$G$32*VLOOKUP($I$8,Regional!$A$2:$B$7,2,FALSE)</f>
        <v>29200.545422836545</v>
      </c>
      <c r="J11" s="3">
        <f t="shared" si="2"/>
        <v>87420.320049148431</v>
      </c>
      <c r="K11" s="1">
        <f t="shared" si="3"/>
        <v>84018.48240970503</v>
      </c>
      <c r="L11" s="1">
        <f t="shared" si="4"/>
        <v>88672.26537330907</v>
      </c>
      <c r="M11" s="1">
        <f t="shared" si="5"/>
        <v>86841.834968329393</v>
      </c>
      <c r="N11" s="2">
        <f t="shared" si="6"/>
        <v>87601.636268509639</v>
      </c>
      <c r="O11" s="6">
        <f>VLOOKUP(B11,Valores!$A$2:$O$300,14,FALSE)</f>
        <v>3.3300000000000003E-2</v>
      </c>
      <c r="P11" s="6" t="str">
        <f>VLOOKUP(B11,Valores!$A$2:$O$300,15,FALSE)</f>
        <v>UAR</v>
      </c>
      <c r="Q11" s="5">
        <f t="shared" si="21"/>
        <v>40936.510509942134</v>
      </c>
      <c r="R11" s="5">
        <f t="shared" si="7"/>
        <v>39343.524323184887</v>
      </c>
      <c r="S11" s="5">
        <f t="shared" si="8"/>
        <v>41522.761771565987</v>
      </c>
      <c r="T11" s="5">
        <f t="shared" si="9"/>
        <v>40665.621995950423</v>
      </c>
      <c r="U11" s="5">
        <f t="shared" si="10"/>
        <v>41021.415865073868</v>
      </c>
      <c r="W11" s="1">
        <f t="shared" si="11"/>
        <v>128356.83055909057</v>
      </c>
      <c r="X11" s="7">
        <f t="shared" si="12"/>
        <v>4274.2824576177163</v>
      </c>
      <c r="Z11" s="1">
        <f t="shared" si="13"/>
        <v>123362.00673288992</v>
      </c>
      <c r="AA11" s="7">
        <f t="shared" si="14"/>
        <v>4107.9548242052342</v>
      </c>
      <c r="AC11" s="1">
        <f t="shared" si="15"/>
        <v>130195.02714487506</v>
      </c>
      <c r="AD11" s="7">
        <f t="shared" si="16"/>
        <v>4335.4944039243401</v>
      </c>
      <c r="AF11" s="1">
        <f t="shared" si="17"/>
        <v>127507.45696427982</v>
      </c>
      <c r="AG11" s="7">
        <f t="shared" si="18"/>
        <v>4245.998316910518</v>
      </c>
      <c r="AI11" s="1">
        <f t="shared" si="19"/>
        <v>128623.05213358351</v>
      </c>
      <c r="AJ11" s="7">
        <f t="shared" si="20"/>
        <v>4283.1476360483312</v>
      </c>
    </row>
    <row r="12" spans="1:36" x14ac:dyDescent="0.2">
      <c r="A12" s="5">
        <v>4</v>
      </c>
      <c r="B12" s="6" t="s">
        <v>576</v>
      </c>
      <c r="C12" s="131" t="str">
        <f>VLOOKUP(B12,Valores!$A$2:$F$300,5,FALSE)</f>
        <v>unid.</v>
      </c>
      <c r="D12" s="131">
        <v>3</v>
      </c>
      <c r="E12" s="3">
        <f>Entrada!$G$33*VLOOKUP($E$8,Regional!$A$2:$B$7,2,FALSE)</f>
        <v>8163.080195945221</v>
      </c>
      <c r="F12" s="1">
        <f>Entrada!$G$33*VLOOKUP($F$8,Regional!$A$2:$B$7,2,FALSE)</f>
        <v>7845.425519678316</v>
      </c>
      <c r="G12" s="1">
        <f>Entrada!$G$33*VLOOKUP($G$8,Regional!$A$2:$B$7,2,FALSE)</f>
        <v>8279.9835666525851</v>
      </c>
      <c r="H12" s="1">
        <f>Entrada!$G$33*VLOOKUP($H$8,Regional!$A$2:$B$7,2,FALSE)</f>
        <v>8109.0627763769917</v>
      </c>
      <c r="I12" s="2">
        <f>Entrada!$G$33*VLOOKUP($I$8,Regional!$A$2:$B$7,2,FALSE)</f>
        <v>8180.0110289442191</v>
      </c>
      <c r="J12" s="3">
        <f t="shared" si="2"/>
        <v>24489.240587835662</v>
      </c>
      <c r="K12" s="1">
        <f t="shared" si="3"/>
        <v>23536.276559034948</v>
      </c>
      <c r="L12" s="1">
        <f t="shared" si="4"/>
        <v>24839.950699957757</v>
      </c>
      <c r="M12" s="1">
        <f t="shared" si="5"/>
        <v>24327.188329130975</v>
      </c>
      <c r="N12" s="2">
        <f t="shared" si="6"/>
        <v>24540.033086832656</v>
      </c>
      <c r="O12" s="6">
        <f>VLOOKUP(B12,Valores!$A$2:$O$300,14,FALSE)</f>
        <v>4.1700000000000001E-2</v>
      </c>
      <c r="P12" s="6" t="str">
        <f>VLOOKUP(B12,Valores!$A$2:$O$300,15,FALSE)</f>
        <v>UAR</v>
      </c>
      <c r="Q12" s="5">
        <f t="shared" si="21"/>
        <v>11467.631943475155</v>
      </c>
      <c r="R12" s="5">
        <f t="shared" si="7"/>
        <v>11021.385327600668</v>
      </c>
      <c r="S12" s="5">
        <f t="shared" si="8"/>
        <v>11631.859758961959</v>
      </c>
      <c r="T12" s="5">
        <f t="shared" si="9"/>
        <v>11391.747366664011</v>
      </c>
      <c r="U12" s="5">
        <f t="shared" si="10"/>
        <v>11491.41666158014</v>
      </c>
      <c r="W12" s="1">
        <f t="shared" si="11"/>
        <v>35956.872531310815</v>
      </c>
      <c r="X12" s="7">
        <f t="shared" si="12"/>
        <v>1499.401584555661</v>
      </c>
      <c r="Z12" s="1">
        <f t="shared" si="13"/>
        <v>34557.661886635615</v>
      </c>
      <c r="AA12" s="7">
        <f t="shared" si="14"/>
        <v>1441.0545006727052</v>
      </c>
      <c r="AC12" s="1">
        <f t="shared" si="15"/>
        <v>36471.810458919717</v>
      </c>
      <c r="AD12" s="7">
        <f t="shared" si="16"/>
        <v>1520.8744961369523</v>
      </c>
      <c r="AF12" s="1">
        <f t="shared" si="17"/>
        <v>35718.935695794986</v>
      </c>
      <c r="AG12" s="7">
        <f t="shared" si="18"/>
        <v>1489.4796185146508</v>
      </c>
      <c r="AI12" s="1">
        <f t="shared" si="19"/>
        <v>36031.449748412793</v>
      </c>
      <c r="AJ12" s="7">
        <f t="shared" si="20"/>
        <v>1502.5114545088136</v>
      </c>
    </row>
    <row r="13" spans="1:36" x14ac:dyDescent="0.2">
      <c r="A13" s="5">
        <v>5</v>
      </c>
      <c r="B13" s="6" t="s">
        <v>21</v>
      </c>
      <c r="C13" s="131" t="str">
        <f>VLOOKUP(B13,Valores!$A$2:$F$300,5,FALSE)</f>
        <v>unid.</v>
      </c>
      <c r="D13" s="131">
        <v>1</v>
      </c>
      <c r="E13" s="3">
        <f>Entrada!$G$30*VLOOKUP($E$8,Regional!$A$2:$B$7,2,FALSE)</f>
        <v>19809.663591367073</v>
      </c>
      <c r="F13" s="1">
        <f>Entrada!$G$30*VLOOKUP($F$8,Regional!$A$2:$B$7,2,FALSE)</f>
        <v>19038.798657540046</v>
      </c>
      <c r="G13" s="1">
        <f>Entrada!$G$30*VLOOKUP($G$8,Regional!$A$2:$B$7,2,FALSE)</f>
        <v>20093.35753909529</v>
      </c>
      <c r="H13" s="1">
        <f>Entrada!$G$30*VLOOKUP($H$8,Regional!$A$2:$B$7,2,FALSE)</f>
        <v>19678.577422416794</v>
      </c>
      <c r="I13" s="2">
        <f>Entrada!$G$30*VLOOKUP($I$8,Regional!$A$2:$B$7,2,FALSE)</f>
        <v>19850.750301038057</v>
      </c>
      <c r="J13" s="3">
        <f t="shared" si="2"/>
        <v>19809.663591367073</v>
      </c>
      <c r="K13" s="1">
        <f t="shared" si="3"/>
        <v>19038.798657540046</v>
      </c>
      <c r="L13" s="1">
        <f t="shared" si="4"/>
        <v>20093.35753909529</v>
      </c>
      <c r="M13" s="1">
        <f t="shared" si="5"/>
        <v>19678.577422416794</v>
      </c>
      <c r="N13" s="2">
        <f t="shared" si="6"/>
        <v>19850.750301038057</v>
      </c>
      <c r="O13" s="6">
        <f>VLOOKUP(B13,Valores!$A$2:$O$300,14,FALSE)</f>
        <v>3.3300000000000003E-2</v>
      </c>
      <c r="P13" s="6" t="str">
        <f>VLOOKUP(B13,Valores!$A$2:$O$300,15,FALSE)</f>
        <v>UAR</v>
      </c>
      <c r="Q13" s="5">
        <f t="shared" si="21"/>
        <v>9276.315865127237</v>
      </c>
      <c r="R13" s="5">
        <f t="shared" si="7"/>
        <v>8915.3412033138902</v>
      </c>
      <c r="S13" s="5">
        <f t="shared" si="8"/>
        <v>9409.161870109303</v>
      </c>
      <c r="T13" s="5">
        <f t="shared" si="9"/>
        <v>9214.9318490320748</v>
      </c>
      <c r="U13" s="5">
        <f t="shared" si="10"/>
        <v>9295.5556313660181</v>
      </c>
      <c r="W13" s="1">
        <f t="shared" si="11"/>
        <v>29085.979456494308</v>
      </c>
      <c r="X13" s="7">
        <f t="shared" si="12"/>
        <v>968.56311590126052</v>
      </c>
      <c r="Z13" s="1">
        <f t="shared" si="13"/>
        <v>27954.139860853938</v>
      </c>
      <c r="AA13" s="7">
        <f t="shared" si="14"/>
        <v>930.87285736643628</v>
      </c>
      <c r="AC13" s="1">
        <f t="shared" si="15"/>
        <v>29502.519409204593</v>
      </c>
      <c r="AD13" s="7">
        <f t="shared" si="16"/>
        <v>982.43389632651304</v>
      </c>
      <c r="AF13" s="1">
        <f t="shared" si="17"/>
        <v>28893.509271448871</v>
      </c>
      <c r="AG13" s="7">
        <f t="shared" si="18"/>
        <v>962.15385873924754</v>
      </c>
      <c r="AI13" s="1">
        <f t="shared" si="19"/>
        <v>29146.305932404073</v>
      </c>
      <c r="AJ13" s="7">
        <f t="shared" si="20"/>
        <v>970.57198754905573</v>
      </c>
    </row>
    <row r="14" spans="1:36" x14ac:dyDescent="0.2">
      <c r="A14" s="5">
        <v>6</v>
      </c>
      <c r="B14" s="6" t="s">
        <v>348</v>
      </c>
      <c r="C14" s="131" t="str">
        <f>VLOOKUP(B14,Valores!$A$2:$F$300,5,FALSE)</f>
        <v>kg</v>
      </c>
      <c r="D14" s="131">
        <v>150</v>
      </c>
      <c r="E14" s="3">
        <f>VLOOKUP($B14,Valores!$A$2:$G$300,6,FALSE)*VLOOKUP(VLOOKUP($B14,Indices_Poder!$B$5:$E$250,3,FALSE),Indices_Poder!$G$6:$N$27,4,FALSE)*VLOOKUP($E$8,Regional!$A$2:$B$7,2,FALSE)</f>
        <v>63.9384476185</v>
      </c>
      <c r="F14" s="1">
        <f>VLOOKUP($B14,Valores!$A$2:$G$300,6,FALSE)*VLOOKUP(VLOOKUP($B14,Indices_Poder!$B$5:$E$250,3,FALSE),Indices_Poder!$G$6:$N$27,4,FALSE)*VLOOKUP($F$8,Regional!$A$2:$B$7,2,FALSE)</f>
        <v>61.450373706234416</v>
      </c>
      <c r="G14" s="1">
        <f>VLOOKUP($B14,Valores!$A$2:$G$300,6,FALSE)*VLOOKUP(VLOOKUP($B14,Indices_Poder!$B$5:$E$250,3,FALSE),Indices_Poder!$G$6:$N$27,4,FALSE)*VLOOKUP($G$8,Regional!$A$2:$B$7,2,FALSE)</f>
        <v>64.854109337480978</v>
      </c>
      <c r="H14" s="1">
        <f>VLOOKUP($B14,Valores!$A$2:$G$300,6,FALSE)*VLOOKUP(VLOOKUP($B14,Indices_Poder!$B$5:$E$250,3,FALSE),Indices_Poder!$G$6:$N$27,4,FALSE)*VLOOKUP($H$8,Regional!$A$2:$B$7,2,FALSE)</f>
        <v>63.51534875524672</v>
      </c>
      <c r="I14" s="2">
        <f>VLOOKUP($B14,Valores!$A$2:$G$300,6,FALSE)*VLOOKUP(VLOOKUP($B14,Indices_Poder!$B$5:$E$250,3,FALSE),Indices_Poder!$G$6:$N$27,4,FALSE)*VLOOKUP($I$8,Regional!$A$2:$B$7,2,FALSE)</f>
        <v>64.071060695042078</v>
      </c>
      <c r="J14" s="1">
        <f t="shared" si="2"/>
        <v>9590.7671427749992</v>
      </c>
      <c r="K14" s="1">
        <f t="shared" si="3"/>
        <v>9217.5560559351616</v>
      </c>
      <c r="L14" s="1">
        <f t="shared" si="4"/>
        <v>9728.1164006221461</v>
      </c>
      <c r="M14" s="1">
        <f t="shared" si="5"/>
        <v>9527.3023132870076</v>
      </c>
      <c r="N14" s="2">
        <f t="shared" si="6"/>
        <v>9610.6591042563123</v>
      </c>
      <c r="O14" s="6">
        <f>VLOOKUP(B14,Valores!$A$2:$O$300,14,FALSE)</f>
        <v>2.5000000000000001E-2</v>
      </c>
      <c r="P14" s="6" t="str">
        <f>VLOOKUP(B14,Valores!$A$2:$O$300,15,FALSE)</f>
        <v>UAR</v>
      </c>
      <c r="Q14" s="5">
        <f t="shared" si="21"/>
        <v>4491.090168943404</v>
      </c>
      <c r="R14" s="5">
        <f t="shared" si="7"/>
        <v>4316.3257712581008</v>
      </c>
      <c r="S14" s="5">
        <f t="shared" si="8"/>
        <v>4555.4070158072827</v>
      </c>
      <c r="T14" s="5">
        <f t="shared" si="9"/>
        <v>4461.3713500476797</v>
      </c>
      <c r="U14" s="5">
        <f t="shared" si="10"/>
        <v>4500.4050226271384</v>
      </c>
      <c r="W14" s="1">
        <f t="shared" si="11"/>
        <v>14081.857311718402</v>
      </c>
      <c r="X14" s="7">
        <f t="shared" si="12"/>
        <v>352.0464327929601</v>
      </c>
      <c r="Z14" s="1">
        <f t="shared" si="13"/>
        <v>13533.881827193261</v>
      </c>
      <c r="AA14" s="7">
        <f t="shared" si="14"/>
        <v>338.34704567983158</v>
      </c>
      <c r="AC14" s="1">
        <f t="shared" si="15"/>
        <v>14283.523416429429</v>
      </c>
      <c r="AD14" s="7">
        <f t="shared" si="16"/>
        <v>357.08808541073574</v>
      </c>
      <c r="AF14" s="1">
        <f t="shared" si="17"/>
        <v>13988.673663334688</v>
      </c>
      <c r="AG14" s="7">
        <f t="shared" si="18"/>
        <v>349.71684158336723</v>
      </c>
      <c r="AI14" s="1">
        <f t="shared" si="19"/>
        <v>14111.064126883452</v>
      </c>
      <c r="AJ14" s="7">
        <f t="shared" si="20"/>
        <v>352.77660317208631</v>
      </c>
    </row>
    <row r="15" spans="1:36" x14ac:dyDescent="0.2">
      <c r="A15" s="5">
        <v>7</v>
      </c>
      <c r="B15" s="6" t="s">
        <v>16</v>
      </c>
      <c r="C15" s="131" t="str">
        <f>VLOOKUP(B15,Valores!$A$2:$F$300,5,FALSE)</f>
        <v>unid.</v>
      </c>
      <c r="D15" s="131">
        <v>54</v>
      </c>
      <c r="E15" s="3">
        <f>VLOOKUP($B15,Valores!$A$2:$G$300,6,FALSE)*VLOOKUP(VLOOKUP($B15,Indices_Poder!$B$5:$E$250,3,FALSE),Indices_Poder!$G$6:$N$27,4,FALSE)*VLOOKUP($E$8,Regional!$A$2:$B$7,2,FALSE)</f>
        <v>153.50973269963379</v>
      </c>
      <c r="F15" s="1">
        <f>VLOOKUP($B15,Valores!$A$2:$G$300,6,FALSE)*VLOOKUP(VLOOKUP($B15,Indices_Poder!$B$5:$E$250,3,FALSE),Indices_Poder!$G$6:$N$27,4,FALSE)*VLOOKUP($F$8,Regional!$A$2:$B$7,2,FALSE)</f>
        <v>147.53611939754435</v>
      </c>
      <c r="G15" s="1">
        <f>VLOOKUP($B15,Valores!$A$2:$G$300,6,FALSE)*VLOOKUP(VLOOKUP($B15,Indices_Poder!$B$5:$E$250,3,FALSE),Indices_Poder!$G$6:$N$27,4,FALSE)*VLOOKUP($G$8,Regional!$A$2:$B$7,2,FALSE)</f>
        <v>155.70814368644335</v>
      </c>
      <c r="H15" s="1">
        <f>VLOOKUP($B15,Valores!$A$2:$G$300,6,FALSE)*VLOOKUP(VLOOKUP($B15,Indices_Poder!$B$5:$E$250,3,FALSE),Indices_Poder!$G$6:$N$27,4,FALSE)*VLOOKUP($H$8,Regional!$A$2:$B$7,2,FALSE)</f>
        <v>152.49391520917698</v>
      </c>
      <c r="I15" s="2">
        <f>VLOOKUP($B15,Valores!$A$2:$G$300,6,FALSE)*VLOOKUP(VLOOKUP($B15,Indices_Poder!$B$5:$E$250,3,FALSE),Indices_Poder!$G$6:$N$27,4,FALSE)*VLOOKUP($I$8,Regional!$A$2:$B$7,2,FALSE)</f>
        <v>153.82812325634416</v>
      </c>
      <c r="J15" s="1">
        <f t="shared" si="2"/>
        <v>8289.5255657802245</v>
      </c>
      <c r="K15" s="1">
        <f t="shared" si="3"/>
        <v>7966.950447467395</v>
      </c>
      <c r="L15" s="1">
        <f t="shared" si="4"/>
        <v>8408.2397590679411</v>
      </c>
      <c r="M15" s="1">
        <f t="shared" si="5"/>
        <v>8234.6714212955558</v>
      </c>
      <c r="N15" s="2">
        <f t="shared" si="6"/>
        <v>8306.7186558425838</v>
      </c>
      <c r="O15" s="6">
        <f>VLOOKUP(B15,Valores!$A$2:$O$300,14,FALSE)</f>
        <v>2.5000000000000001E-2</v>
      </c>
      <c r="P15" s="6" t="str">
        <f>VLOOKUP(B15,Valores!$A$2:$O$300,15,FALSE)</f>
        <v>COM</v>
      </c>
      <c r="Q15" s="5">
        <f t="shared" si="21"/>
        <v>0</v>
      </c>
      <c r="R15" s="5">
        <f t="shared" si="7"/>
        <v>0</v>
      </c>
      <c r="S15" s="5">
        <f t="shared" si="8"/>
        <v>0</v>
      </c>
      <c r="T15" s="5">
        <f t="shared" si="9"/>
        <v>0</v>
      </c>
      <c r="U15" s="5">
        <f t="shared" si="10"/>
        <v>0</v>
      </c>
      <c r="W15" s="1">
        <f t="shared" si="11"/>
        <v>8289.5255657802245</v>
      </c>
      <c r="X15" s="7">
        <f t="shared" si="12"/>
        <v>207.23813914450562</v>
      </c>
      <c r="Z15" s="1">
        <f t="shared" si="13"/>
        <v>7966.950447467395</v>
      </c>
      <c r="AA15" s="7">
        <f t="shared" si="14"/>
        <v>199.17376118668489</v>
      </c>
      <c r="AC15" s="1">
        <f t="shared" si="15"/>
        <v>8408.2397590679411</v>
      </c>
      <c r="AD15" s="7">
        <f t="shared" si="16"/>
        <v>210.20599397669855</v>
      </c>
      <c r="AF15" s="1">
        <f t="shared" si="17"/>
        <v>8234.6714212955558</v>
      </c>
      <c r="AG15" s="7">
        <f t="shared" si="18"/>
        <v>205.86678553238892</v>
      </c>
      <c r="AI15" s="1">
        <f t="shared" si="19"/>
        <v>8306.7186558425838</v>
      </c>
      <c r="AJ15" s="7">
        <f t="shared" si="20"/>
        <v>207.6679663960646</v>
      </c>
    </row>
    <row r="16" spans="1:36" x14ac:dyDescent="0.2">
      <c r="A16" s="5">
        <v>8</v>
      </c>
      <c r="B16" s="6" t="s">
        <v>17</v>
      </c>
      <c r="C16" s="131" t="str">
        <f>VLOOKUP(B16,Valores!$A$2:$F$300,5,FALSE)</f>
        <v>unid.</v>
      </c>
      <c r="D16" s="131">
        <v>0</v>
      </c>
      <c r="E16" s="3">
        <f>VLOOKUP($B16,Valores!$A$2:$G$300,6,FALSE)*VLOOKUP(VLOOKUP($B16,Indices_Poder!$B$5:$E$250,3,FALSE),Indices_Poder!$G$6:$N$27,4,FALSE)*VLOOKUP($E$8,Regional!$A$2:$B$7,2,FALSE)</f>
        <v>155.87191199257884</v>
      </c>
      <c r="F16" s="1">
        <f>VLOOKUP($B16,Valores!$A$2:$G$300,6,FALSE)*VLOOKUP(VLOOKUP($B16,Indices_Poder!$B$5:$E$250,3,FALSE),Indices_Poder!$G$6:$N$27,4,FALSE)*VLOOKUP($F$8,Regional!$A$2:$B$7,2,FALSE)</f>
        <v>149.80637783701576</v>
      </c>
      <c r="G16" s="1">
        <f>VLOOKUP($B16,Valores!$A$2:$G$300,6,FALSE)*VLOOKUP(VLOOKUP($B16,Indices_Poder!$B$5:$E$250,3,FALSE),Indices_Poder!$G$6:$N$27,4,FALSE)*VLOOKUP($G$8,Regional!$A$2:$B$7,2,FALSE)</f>
        <v>158.10415171987995</v>
      </c>
      <c r="H16" s="1">
        <f>VLOOKUP($B16,Valores!$A$2:$G$300,6,FALSE)*VLOOKUP(VLOOKUP($B16,Indices_Poder!$B$5:$E$250,3,FALSE),Indices_Poder!$G$6:$N$27,4,FALSE)*VLOOKUP($H$8,Regional!$A$2:$B$7,2,FALSE)</f>
        <v>154.84046329099831</v>
      </c>
      <c r="I16" s="2">
        <f>VLOOKUP($B16,Valores!$A$2:$G$300,6,FALSE)*VLOOKUP(VLOOKUP($B16,Indices_Poder!$B$5:$E$250,3,FALSE),Indices_Poder!$G$6:$N$27,4,FALSE)*VLOOKUP($I$8,Regional!$A$2:$B$7,2,FALSE)</f>
        <v>156.195201884119</v>
      </c>
      <c r="J16" s="1">
        <f t="shared" si="2"/>
        <v>0</v>
      </c>
      <c r="K16" s="1">
        <f t="shared" si="3"/>
        <v>0</v>
      </c>
      <c r="L16" s="1">
        <f t="shared" si="4"/>
        <v>0</v>
      </c>
      <c r="M16" s="1">
        <f t="shared" si="5"/>
        <v>0</v>
      </c>
      <c r="N16" s="2">
        <f t="shared" si="6"/>
        <v>0</v>
      </c>
      <c r="O16" s="6">
        <f>VLOOKUP(B16,Valores!$A$2:$O$300,14,FALSE)</f>
        <v>2.5000000000000001E-2</v>
      </c>
      <c r="P16" s="6" t="str">
        <f>VLOOKUP(B16,Valores!$A$2:$O$300,15,FALSE)</f>
        <v>COM</v>
      </c>
      <c r="Q16" s="5">
        <f t="shared" si="21"/>
        <v>0</v>
      </c>
      <c r="R16" s="5">
        <f t="shared" si="7"/>
        <v>0</v>
      </c>
      <c r="S16" s="5">
        <f t="shared" si="8"/>
        <v>0</v>
      </c>
      <c r="T16" s="5">
        <f t="shared" si="9"/>
        <v>0</v>
      </c>
      <c r="U16" s="5">
        <f t="shared" si="10"/>
        <v>0</v>
      </c>
      <c r="W16" s="1">
        <f t="shared" si="11"/>
        <v>0</v>
      </c>
      <c r="X16" s="7">
        <f t="shared" si="12"/>
        <v>0</v>
      </c>
      <c r="Z16" s="1">
        <f t="shared" si="13"/>
        <v>0</v>
      </c>
      <c r="AA16" s="7">
        <f t="shared" si="14"/>
        <v>0</v>
      </c>
      <c r="AC16" s="1">
        <f t="shared" si="15"/>
        <v>0</v>
      </c>
      <c r="AD16" s="7">
        <f t="shared" si="16"/>
        <v>0</v>
      </c>
      <c r="AF16" s="1">
        <f t="shared" si="17"/>
        <v>0</v>
      </c>
      <c r="AG16" s="7">
        <f t="shared" si="18"/>
        <v>0</v>
      </c>
      <c r="AI16" s="1">
        <f t="shared" si="19"/>
        <v>0</v>
      </c>
      <c r="AJ16" s="7">
        <f t="shared" si="20"/>
        <v>0</v>
      </c>
    </row>
    <row r="17" spans="1:36" x14ac:dyDescent="0.2">
      <c r="A17" s="5">
        <v>9</v>
      </c>
      <c r="B17" s="6" t="s">
        <v>582</v>
      </c>
      <c r="C17" s="131">
        <v>0</v>
      </c>
      <c r="D17" s="131">
        <v>0</v>
      </c>
      <c r="E17" s="131">
        <v>0</v>
      </c>
      <c r="F17" s="131">
        <v>0</v>
      </c>
      <c r="G17" s="131">
        <v>0</v>
      </c>
      <c r="H17" s="131">
        <v>0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6">
        <v>0</v>
      </c>
      <c r="P17" s="6">
        <v>0</v>
      </c>
      <c r="Q17" s="5">
        <f t="shared" si="21"/>
        <v>0</v>
      </c>
      <c r="R17" s="5">
        <f t="shared" si="7"/>
        <v>0</v>
      </c>
      <c r="S17" s="5">
        <f t="shared" si="8"/>
        <v>0</v>
      </c>
      <c r="T17" s="5">
        <f t="shared" si="9"/>
        <v>0</v>
      </c>
      <c r="U17" s="5">
        <f t="shared" si="10"/>
        <v>0</v>
      </c>
      <c r="W17" s="1">
        <f t="shared" si="11"/>
        <v>0</v>
      </c>
      <c r="X17" s="7">
        <f t="shared" si="12"/>
        <v>0</v>
      </c>
      <c r="Z17" s="1">
        <f t="shared" si="13"/>
        <v>0</v>
      </c>
      <c r="AA17" s="7">
        <f t="shared" si="14"/>
        <v>0</v>
      </c>
      <c r="AC17" s="1">
        <f t="shared" si="15"/>
        <v>0</v>
      </c>
      <c r="AD17" s="7">
        <f t="shared" si="16"/>
        <v>0</v>
      </c>
      <c r="AF17" s="1">
        <f t="shared" si="17"/>
        <v>0</v>
      </c>
      <c r="AG17" s="7">
        <f t="shared" si="18"/>
        <v>0</v>
      </c>
      <c r="AI17" s="1">
        <f t="shared" si="19"/>
        <v>0</v>
      </c>
      <c r="AJ17" s="7">
        <f t="shared" si="20"/>
        <v>0</v>
      </c>
    </row>
    <row r="18" spans="1:36" x14ac:dyDescent="0.2">
      <c r="A18" s="5">
        <v>10</v>
      </c>
      <c r="B18" s="6" t="s">
        <v>18</v>
      </c>
      <c r="C18" s="131" t="str">
        <f>VLOOKUP(B18,Valores!$A$2:$F$300,5,FALSE)</f>
        <v>unid.</v>
      </c>
      <c r="D18" s="131">
        <v>0</v>
      </c>
      <c r="E18" s="3">
        <f>VLOOKUP($B18,Valores!$A$2:$G$300,6,FALSE)*VLOOKUP(VLOOKUP($B18,Indices_Poder!$B$5:$E$250,3,FALSE),Indices_Poder!$G$6:$N$27,4,FALSE)*VLOOKUP($E$8,Regional!$A$2:$B$7,2,FALSE)</f>
        <v>153.50973269963379</v>
      </c>
      <c r="F18" s="1">
        <f>VLOOKUP($B18,Valores!$A$2:$G$300,6,FALSE)*VLOOKUP(VLOOKUP($B18,Indices_Poder!$B$5:$E$250,3,FALSE),Indices_Poder!$G$6:$N$27,4,FALSE)*VLOOKUP($F$8,Regional!$A$2:$B$7,2,FALSE)</f>
        <v>147.53611939754435</v>
      </c>
      <c r="G18" s="1">
        <f>VLOOKUP($B18,Valores!$A$2:$G$300,6,FALSE)*VLOOKUP(VLOOKUP($B18,Indices_Poder!$B$5:$E$250,3,FALSE),Indices_Poder!$G$6:$N$27,4,FALSE)*VLOOKUP($G$8,Regional!$A$2:$B$7,2,FALSE)</f>
        <v>155.70814368644335</v>
      </c>
      <c r="H18" s="1">
        <f>VLOOKUP($B18,Valores!$A$2:$G$300,6,FALSE)*VLOOKUP(VLOOKUP($B18,Indices_Poder!$B$5:$E$250,3,FALSE),Indices_Poder!$G$6:$N$27,4,FALSE)*VLOOKUP($H$8,Regional!$A$2:$B$7,2,FALSE)</f>
        <v>152.49391520917698</v>
      </c>
      <c r="I18" s="2">
        <f>VLOOKUP($B18,Valores!$A$2:$G$300,6,FALSE)*VLOOKUP(VLOOKUP($B18,Indices_Poder!$B$5:$E$250,3,FALSE),Indices_Poder!$G$6:$N$27,4,FALSE)*VLOOKUP($I$8,Regional!$A$2:$B$7,2,FALSE)</f>
        <v>153.82812325634416</v>
      </c>
      <c r="J18" s="1">
        <f t="shared" si="2"/>
        <v>0</v>
      </c>
      <c r="K18" s="1">
        <f t="shared" si="3"/>
        <v>0</v>
      </c>
      <c r="L18" s="1">
        <f t="shared" si="4"/>
        <v>0</v>
      </c>
      <c r="M18" s="1">
        <f t="shared" si="5"/>
        <v>0</v>
      </c>
      <c r="N18" s="2">
        <f t="shared" si="6"/>
        <v>0</v>
      </c>
      <c r="O18" s="6">
        <f>VLOOKUP(B18,Valores!$A$2:$O$300,14,FALSE)</f>
        <v>2.5000000000000001E-2</v>
      </c>
      <c r="P18" s="6" t="str">
        <f>VLOOKUP(B18,Valores!$A$2:$O$300,15,FALSE)</f>
        <v>COM</v>
      </c>
      <c r="Q18" s="5">
        <f t="shared" si="21"/>
        <v>0</v>
      </c>
      <c r="R18" s="5">
        <f t="shared" si="7"/>
        <v>0</v>
      </c>
      <c r="S18" s="5">
        <f t="shared" si="8"/>
        <v>0</v>
      </c>
      <c r="T18" s="5">
        <f t="shared" si="9"/>
        <v>0</v>
      </c>
      <c r="U18" s="5">
        <f t="shared" si="10"/>
        <v>0</v>
      </c>
      <c r="W18" s="1">
        <f t="shared" si="11"/>
        <v>0</v>
      </c>
      <c r="X18" s="7">
        <f t="shared" si="12"/>
        <v>0</v>
      </c>
      <c r="Z18" s="1">
        <f t="shared" si="13"/>
        <v>0</v>
      </c>
      <c r="AA18" s="7">
        <f t="shared" si="14"/>
        <v>0</v>
      </c>
      <c r="AC18" s="1">
        <f t="shared" si="15"/>
        <v>0</v>
      </c>
      <c r="AD18" s="7">
        <f t="shared" si="16"/>
        <v>0</v>
      </c>
      <c r="AF18" s="1">
        <f t="shared" si="17"/>
        <v>0</v>
      </c>
      <c r="AG18" s="7">
        <f t="shared" si="18"/>
        <v>0</v>
      </c>
      <c r="AI18" s="1">
        <f t="shared" si="19"/>
        <v>0</v>
      </c>
      <c r="AJ18" s="7">
        <f t="shared" si="20"/>
        <v>0</v>
      </c>
    </row>
    <row r="19" spans="1:36" x14ac:dyDescent="0.2">
      <c r="A19" s="5">
        <v>11</v>
      </c>
      <c r="B19" s="6" t="s">
        <v>19</v>
      </c>
      <c r="C19" s="131" t="str">
        <f>VLOOKUP(B19,Valores!$A$2:$F$300,5,FALSE)</f>
        <v>unid.</v>
      </c>
      <c r="D19" s="131">
        <v>0</v>
      </c>
      <c r="E19" s="3">
        <f>VLOOKUP($B19,Valores!$A$2:$G$300,6,FALSE)*VLOOKUP(VLOOKUP($B19,Indices_Poder!$B$5:$E$250,3,FALSE),Indices_Poder!$G$6:$N$27,4,FALSE)*VLOOKUP($E$8,Regional!$A$2:$B$7,2,FALSE)</f>
        <v>153.50973269963379</v>
      </c>
      <c r="F19" s="1">
        <f>VLOOKUP($B19,Valores!$A$2:$G$300,6,FALSE)*VLOOKUP(VLOOKUP($B19,Indices_Poder!$B$5:$E$250,3,FALSE),Indices_Poder!$G$6:$N$27,4,FALSE)*VLOOKUP($F$8,Regional!$A$2:$B$7,2,FALSE)</f>
        <v>147.53611939754435</v>
      </c>
      <c r="G19" s="1">
        <f>VLOOKUP($B19,Valores!$A$2:$G$300,6,FALSE)*VLOOKUP(VLOOKUP($B19,Indices_Poder!$B$5:$E$250,3,FALSE),Indices_Poder!$G$6:$N$27,4,FALSE)*VLOOKUP($G$8,Regional!$A$2:$B$7,2,FALSE)</f>
        <v>155.70814368644335</v>
      </c>
      <c r="H19" s="1">
        <f>VLOOKUP($B19,Valores!$A$2:$G$300,6,FALSE)*VLOOKUP(VLOOKUP($B19,Indices_Poder!$B$5:$E$250,3,FALSE),Indices_Poder!$G$6:$N$27,4,FALSE)*VLOOKUP($H$8,Regional!$A$2:$B$7,2,FALSE)</f>
        <v>152.49391520917698</v>
      </c>
      <c r="I19" s="2">
        <f>VLOOKUP($B19,Valores!$A$2:$G$300,6,FALSE)*VLOOKUP(VLOOKUP($B19,Indices_Poder!$B$5:$E$250,3,FALSE),Indices_Poder!$G$6:$N$27,4,FALSE)*VLOOKUP($I$8,Regional!$A$2:$B$7,2,FALSE)</f>
        <v>153.82812325634416</v>
      </c>
      <c r="J19" s="1">
        <f t="shared" si="2"/>
        <v>0</v>
      </c>
      <c r="K19" s="1">
        <f t="shared" si="3"/>
        <v>0</v>
      </c>
      <c r="L19" s="1">
        <f t="shared" si="4"/>
        <v>0</v>
      </c>
      <c r="M19" s="1">
        <f t="shared" si="5"/>
        <v>0</v>
      </c>
      <c r="N19" s="2">
        <f t="shared" si="6"/>
        <v>0</v>
      </c>
      <c r="O19" s="6">
        <f>VLOOKUP(B19,Valores!$A$2:$O$300,14,FALSE)</f>
        <v>2.5000000000000001E-2</v>
      </c>
      <c r="P19" s="6" t="str">
        <f>VLOOKUP(B19,Valores!$A$2:$O$300,15,FALSE)</f>
        <v>COM</v>
      </c>
      <c r="Q19" s="5">
        <f t="shared" si="21"/>
        <v>0</v>
      </c>
      <c r="R19" s="5">
        <f t="shared" si="7"/>
        <v>0</v>
      </c>
      <c r="S19" s="5">
        <f t="shared" si="8"/>
        <v>0</v>
      </c>
      <c r="T19" s="5">
        <f t="shared" si="9"/>
        <v>0</v>
      </c>
      <c r="U19" s="5">
        <f t="shared" si="10"/>
        <v>0</v>
      </c>
    </row>
    <row r="20" spans="1:36" x14ac:dyDescent="0.2">
      <c r="A20" s="5">
        <v>12</v>
      </c>
      <c r="B20" s="6" t="s">
        <v>22</v>
      </c>
      <c r="C20" s="131" t="str">
        <f>VLOOKUP(B20,Valores!$A$2:$F$300,5,FALSE)</f>
        <v>kg</v>
      </c>
      <c r="D20" s="131">
        <v>0</v>
      </c>
      <c r="E20" s="3">
        <f>VLOOKUP($B20,Valores!$A$2:$G$300,6,FALSE)*VLOOKUP(VLOOKUP($B20,Indices_Poder!$B$5:$E$250,3,FALSE),Indices_Poder!$G$6:$N$27,4,FALSE)*VLOOKUP($E$8,Regional!$A$2:$B$7,2,FALSE)</f>
        <v>51.521045659640038</v>
      </c>
      <c r="F20" s="1">
        <f>VLOOKUP($B20,Valores!$A$2:$G$300,6,FALSE)*VLOOKUP(VLOOKUP($B20,Indices_Poder!$B$5:$E$250,3,FALSE),Indices_Poder!$G$6:$N$27,4,FALSE)*VLOOKUP($F$8,Regional!$A$2:$B$7,2,FALSE)</f>
        <v>49.516177314958739</v>
      </c>
      <c r="G20" s="1">
        <f>VLOOKUP($B20,Valores!$A$2:$G$300,6,FALSE)*VLOOKUP(VLOOKUP($B20,Indices_Poder!$B$5:$E$250,3,FALSE),Indices_Poder!$G$6:$N$27,4,FALSE)*VLOOKUP($G$8,Regional!$A$2:$B$7,2,FALSE)</f>
        <v>52.258877918469452</v>
      </c>
      <c r="H20" s="1">
        <f>VLOOKUP($B20,Valores!$A$2:$G$300,6,FALSE)*VLOOKUP(VLOOKUP($B20,Indices_Poder!$B$5:$E$250,3,FALSE),Indices_Poder!$G$6:$N$27,4,FALSE)*VLOOKUP($H$8,Regional!$A$2:$B$7,2,FALSE)</f>
        <v>51.180116271077488</v>
      </c>
      <c r="I20" s="2">
        <f>VLOOKUP($B20,Valores!$A$2:$G$300,6,FALSE)*VLOOKUP(VLOOKUP($B20,Indices_Poder!$B$5:$E$250,3,FALSE),Indices_Poder!$G$6:$N$27,4,FALSE)*VLOOKUP($I$8,Regional!$A$2:$B$7,2,FALSE)</f>
        <v>51.62790412471189</v>
      </c>
      <c r="J20" s="1">
        <f t="shared" si="2"/>
        <v>0</v>
      </c>
      <c r="K20" s="1">
        <f t="shared" si="3"/>
        <v>0</v>
      </c>
      <c r="L20" s="1">
        <f t="shared" si="4"/>
        <v>0</v>
      </c>
      <c r="M20" s="1">
        <f t="shared" si="5"/>
        <v>0</v>
      </c>
      <c r="N20" s="2">
        <f t="shared" si="6"/>
        <v>0</v>
      </c>
      <c r="O20" s="6" t="str">
        <f>VLOOKUP(B20,Valores!$A$2:$O$300,14,FALSE)</f>
        <v>Rateio</v>
      </c>
      <c r="P20" s="6" t="str">
        <f>VLOOKUP(B20,Valores!$A$2:$O$300,15,FALSE)</f>
        <v>COM</v>
      </c>
      <c r="Q20" s="5">
        <f t="shared" si="21"/>
        <v>0</v>
      </c>
      <c r="R20" s="5">
        <f t="shared" si="7"/>
        <v>0</v>
      </c>
      <c r="S20" s="5">
        <f t="shared" si="8"/>
        <v>0</v>
      </c>
      <c r="T20" s="5">
        <f t="shared" si="9"/>
        <v>0</v>
      </c>
      <c r="U20" s="5">
        <f t="shared" si="10"/>
        <v>0</v>
      </c>
      <c r="W20" s="1">
        <f t="shared" ref="W20:W47" si="22">J20+Q20</f>
        <v>0</v>
      </c>
      <c r="X20" s="7">
        <f t="shared" ref="X20:X47" si="23">IF($O20="rateio",0,W20*$O20)</f>
        <v>0</v>
      </c>
      <c r="Z20" s="1">
        <f t="shared" ref="Z20:Z47" si="24">K20+R20</f>
        <v>0</v>
      </c>
      <c r="AA20" s="7">
        <f t="shared" ref="AA20:AA47" si="25">IF($O20="rateio",0,Z20*$O20)</f>
        <v>0</v>
      </c>
      <c r="AC20" s="1">
        <f t="shared" ref="AC20:AC47" si="26">L20+S20</f>
        <v>0</v>
      </c>
      <c r="AD20" s="7">
        <f t="shared" ref="AD20:AD47" si="27">IF($O20="rateio",0,AC20*$O20)</f>
        <v>0</v>
      </c>
      <c r="AF20" s="1">
        <f t="shared" ref="AF20:AF47" si="28">M20+T20</f>
        <v>0</v>
      </c>
      <c r="AG20" s="7">
        <f t="shared" ref="AG20:AG47" si="29">IF($O20="rateio",0,AF20*$O20)</f>
        <v>0</v>
      </c>
      <c r="AI20" s="1">
        <f t="shared" ref="AI20:AI47" si="30">N20+U20</f>
        <v>0</v>
      </c>
      <c r="AJ20" s="7">
        <f t="shared" ref="AJ20:AJ47" si="31">IF($O20="rateio",0,AI20*$O20)</f>
        <v>0</v>
      </c>
    </row>
    <row r="21" spans="1:36" x14ac:dyDescent="0.2">
      <c r="A21" s="5">
        <v>13</v>
      </c>
      <c r="B21" s="6" t="s">
        <v>11</v>
      </c>
      <c r="C21" s="131" t="str">
        <f>VLOOKUP(B21,Valores!$A$2:$F$300,5,FALSE)</f>
        <v>m</v>
      </c>
      <c r="D21" s="131">
        <v>3461</v>
      </c>
      <c r="E21" s="3">
        <f>VLOOKUP($B21,Valores!$A$2:$G$300,6,FALSE)*VLOOKUP(VLOOKUP($B21,Indices_Poder!$B$5:$E$250,3,FALSE),Indices_Poder!$G$6:$N$27,4,FALSE)*VLOOKUP($E$8,Regional!$A$2:$B$7,2,FALSE)</f>
        <v>39.933598587490515</v>
      </c>
      <c r="F21" s="1">
        <f>VLOOKUP($B21,Valores!$A$2:$G$300,6,FALSE)*VLOOKUP(VLOOKUP($B21,Indices_Poder!$B$5:$E$250,3,FALSE),Indices_Poder!$G$6:$N$27,4,FALSE)*VLOOKUP($F$8,Regional!$A$2:$B$7,2,FALSE)</f>
        <v>38.37963929430817</v>
      </c>
      <c r="G21" s="1">
        <f>VLOOKUP($B21,Valores!$A$2:$G$300,6,FALSE)*VLOOKUP(VLOOKUP($B21,Indices_Poder!$B$5:$E$250,3,FALSE),Indices_Poder!$G$6:$N$27,4,FALSE)*VLOOKUP($G$8,Regional!$A$2:$B$7,2,FALSE)</f>
        <v>40.505487159854574</v>
      </c>
      <c r="H21" s="1">
        <f>VLOOKUP($B21,Valores!$A$2:$G$300,6,FALSE)*VLOOKUP(VLOOKUP($B21,Indices_Poder!$B$5:$E$250,3,FALSE),Indices_Poder!$G$6:$N$27,4,FALSE)*VLOOKUP($H$8,Regional!$A$2:$B$7,2,FALSE)</f>
        <v>39.669346626467124</v>
      </c>
      <c r="I21" s="2">
        <f>VLOOKUP($B21,Valores!$A$2:$G$300,6,FALSE)*VLOOKUP(VLOOKUP($B21,Indices_Poder!$B$5:$E$250,3,FALSE),Indices_Poder!$G$6:$N$27,4,FALSE)*VLOOKUP($I$8,Regional!$A$2:$B$7,2,FALSE)</f>
        <v>40.016423829005312</v>
      </c>
      <c r="J21" s="1">
        <f t="shared" si="2"/>
        <v>138210.18471130467</v>
      </c>
      <c r="K21" s="1">
        <f t="shared" si="3"/>
        <v>132831.93159760057</v>
      </c>
      <c r="L21" s="1">
        <f t="shared" si="4"/>
        <v>140189.4910602567</v>
      </c>
      <c r="M21" s="1">
        <f t="shared" si="5"/>
        <v>137295.60867420273</v>
      </c>
      <c r="N21" s="2">
        <f t="shared" si="6"/>
        <v>138496.84287218738</v>
      </c>
      <c r="O21" s="6" t="str">
        <f>VLOOKUP(B21,Valores!$A$2:$O$300,14,FALSE)</f>
        <v>Rateio</v>
      </c>
      <c r="P21" s="6" t="str">
        <f>VLOOKUP(B21,Valores!$A$2:$O$300,15,FALSE)</f>
        <v>UAR</v>
      </c>
      <c r="Q21" s="5">
        <f t="shared" si="21"/>
        <v>64719.995029010206</v>
      </c>
      <c r="R21" s="5">
        <f t="shared" si="7"/>
        <v>62201.508308868979</v>
      </c>
      <c r="S21" s="5">
        <f t="shared" si="8"/>
        <v>65646.849278808368</v>
      </c>
      <c r="T21" s="5">
        <f t="shared" si="9"/>
        <v>64291.724444620711</v>
      </c>
      <c r="U21" s="5">
        <f t="shared" si="10"/>
        <v>64854.229092774069</v>
      </c>
      <c r="W21" s="1">
        <f t="shared" si="22"/>
        <v>202930.17974031487</v>
      </c>
      <c r="X21" s="7">
        <f t="shared" si="23"/>
        <v>0</v>
      </c>
      <c r="Z21" s="1">
        <f t="shared" si="24"/>
        <v>195033.43990646955</v>
      </c>
      <c r="AA21" s="7">
        <f t="shared" si="25"/>
        <v>0</v>
      </c>
      <c r="AC21" s="1">
        <f t="shared" si="26"/>
        <v>205836.34033906506</v>
      </c>
      <c r="AD21" s="7">
        <f t="shared" si="27"/>
        <v>0</v>
      </c>
      <c r="AF21" s="1">
        <f t="shared" si="28"/>
        <v>201587.33311882344</v>
      </c>
      <c r="AG21" s="7">
        <f t="shared" si="29"/>
        <v>0</v>
      </c>
      <c r="AI21" s="1">
        <f t="shared" si="30"/>
        <v>203351.07196496145</v>
      </c>
      <c r="AJ21" s="7">
        <f t="shared" si="31"/>
        <v>0</v>
      </c>
    </row>
    <row r="22" spans="1:36" x14ac:dyDescent="0.2">
      <c r="A22" s="5">
        <v>14</v>
      </c>
      <c r="B22" s="6" t="s">
        <v>7</v>
      </c>
      <c r="C22" s="131" t="str">
        <f>VLOOKUP(B22,Valores!$A$2:$F$300,5,FALSE)</f>
        <v>kg</v>
      </c>
      <c r="D22" s="131">
        <f>190*3.5*D10</f>
        <v>1330</v>
      </c>
      <c r="E22" s="3">
        <f>VLOOKUP($B22,Valores!$A$2:$G$300,6,FALSE)*VLOOKUP(VLOOKUP($B22,Indices_Poder!$B$5:$E$250,3,FALSE),Indices_Poder!$G$6:$N$27,4,FALSE)*VLOOKUP($E$8,Regional!$A$2:$B$7,2,FALSE)</f>
        <v>46.691316437230633</v>
      </c>
      <c r="F22" s="1">
        <f>VLOOKUP($B22,Valores!$A$2:$G$300,6,FALSE)*VLOOKUP(VLOOKUP($B22,Indices_Poder!$B$5:$E$250,3,FALSE),Indices_Poder!$G$6:$N$27,4,FALSE)*VLOOKUP($F$8,Regional!$A$2:$B$7,2,FALSE)</f>
        <v>44.87439014821642</v>
      </c>
      <c r="G22" s="1">
        <f>VLOOKUP($B22,Valores!$A$2:$G$300,6,FALSE)*VLOOKUP(VLOOKUP($B22,Indices_Poder!$B$5:$E$250,3,FALSE),Indices_Poder!$G$6:$N$27,4,FALSE)*VLOOKUP($G$8,Regional!$A$2:$B$7,2,FALSE)</f>
        <v>47.359982203492201</v>
      </c>
      <c r="H22" s="1">
        <f>VLOOKUP($B22,Valores!$A$2:$G$300,6,FALSE)*VLOOKUP(VLOOKUP($B22,Indices_Poder!$B$5:$E$250,3,FALSE),Indices_Poder!$G$6:$N$27,4,FALSE)*VLOOKUP($H$8,Regional!$A$2:$B$7,2,FALSE)</f>
        <v>46.382346738337354</v>
      </c>
      <c r="I22" s="2">
        <f>VLOOKUP($B22,Valores!$A$2:$G$300,6,FALSE)*VLOOKUP(VLOOKUP($B22,Indices_Poder!$B$5:$E$250,3,FALSE),Indices_Poder!$G$6:$N$27,4,FALSE)*VLOOKUP($I$8,Regional!$A$2:$B$7,2,FALSE)</f>
        <v>46.788157686137481</v>
      </c>
      <c r="J22" s="1">
        <f t="shared" si="2"/>
        <v>62099.450861516743</v>
      </c>
      <c r="K22" s="1">
        <f t="shared" si="3"/>
        <v>59682.938897127839</v>
      </c>
      <c r="L22" s="1">
        <f t="shared" si="4"/>
        <v>62988.776330644629</v>
      </c>
      <c r="M22" s="1">
        <f t="shared" si="5"/>
        <v>61688.521161988683</v>
      </c>
      <c r="N22" s="2">
        <f t="shared" si="6"/>
        <v>62228.249722562847</v>
      </c>
      <c r="O22" s="6">
        <f>VLOOKUP(B22,Valores!$A$2:$O$300,14,FALSE)</f>
        <v>3.1300000000000001E-2</v>
      </c>
      <c r="P22" s="6" t="str">
        <f>VLOOKUP(B22,Valores!$A$2:$O$300,15,FALSE)</f>
        <v>UAR</v>
      </c>
      <c r="Q22" s="5">
        <f t="shared" si="21"/>
        <v>29079.449965693402</v>
      </c>
      <c r="R22" s="5">
        <f t="shared" si="7"/>
        <v>27947.864455917283</v>
      </c>
      <c r="S22" s="5">
        <f t="shared" si="8"/>
        <v>29495.896409646528</v>
      </c>
      <c r="T22" s="5">
        <f t="shared" si="9"/>
        <v>28887.022988142635</v>
      </c>
      <c r="U22" s="5">
        <f t="shared" si="10"/>
        <v>29139.762898955574</v>
      </c>
      <c r="W22" s="1">
        <f t="shared" si="22"/>
        <v>91178.900827210149</v>
      </c>
      <c r="X22" s="7">
        <f t="shared" si="23"/>
        <v>2853.899595891678</v>
      </c>
      <c r="Z22" s="1">
        <f t="shared" si="24"/>
        <v>87630.803353045121</v>
      </c>
      <c r="AA22" s="7">
        <f t="shared" si="25"/>
        <v>2742.8441449503125</v>
      </c>
      <c r="AC22" s="1">
        <f t="shared" si="26"/>
        <v>92484.672740291164</v>
      </c>
      <c r="AD22" s="7">
        <f t="shared" si="27"/>
        <v>2894.7702567711135</v>
      </c>
      <c r="AF22" s="1">
        <f t="shared" si="28"/>
        <v>90575.544150131318</v>
      </c>
      <c r="AG22" s="7">
        <f t="shared" si="29"/>
        <v>2835.0145318991104</v>
      </c>
      <c r="AI22" s="1">
        <f t="shared" si="30"/>
        <v>91368.012621518428</v>
      </c>
      <c r="AJ22" s="7">
        <f t="shared" si="31"/>
        <v>2859.8187950535271</v>
      </c>
    </row>
    <row r="23" spans="1:36" x14ac:dyDescent="0.2">
      <c r="A23" s="5">
        <v>15</v>
      </c>
      <c r="B23" s="6" t="s">
        <v>8</v>
      </c>
      <c r="C23" s="131" t="str">
        <f>VLOOKUP(B23,Valores!$A$2:$F$300,5,FALSE)</f>
        <v>kg</v>
      </c>
      <c r="D23" s="131">
        <f>190*D13</f>
        <v>190</v>
      </c>
      <c r="E23" s="3">
        <f>VLOOKUP($B23,Valores!$A$2:$G$300,6,FALSE)*VLOOKUP(VLOOKUP($B23,Indices_Poder!$B$5:$E$250,3,FALSE),Indices_Poder!$G$6:$N$27,4,FALSE)*VLOOKUP($E$8,Regional!$A$2:$B$7,2,FALSE)</f>
        <v>46.691316437230633</v>
      </c>
      <c r="F23" s="1">
        <f>VLOOKUP($B23,Valores!$A$2:$G$300,6,FALSE)*VLOOKUP(VLOOKUP($B23,Indices_Poder!$B$5:$E$250,3,FALSE),Indices_Poder!$G$6:$N$27,4,FALSE)*VLOOKUP($F$8,Regional!$A$2:$B$7,2,FALSE)</f>
        <v>44.87439014821642</v>
      </c>
      <c r="G23" s="1">
        <f>VLOOKUP($B23,Valores!$A$2:$G$300,6,FALSE)*VLOOKUP(VLOOKUP($B23,Indices_Poder!$B$5:$E$250,3,FALSE),Indices_Poder!$G$6:$N$27,4,FALSE)*VLOOKUP($G$8,Regional!$A$2:$B$7,2,FALSE)</f>
        <v>47.359982203492201</v>
      </c>
      <c r="H23" s="1">
        <f>VLOOKUP($B23,Valores!$A$2:$G$300,6,FALSE)*VLOOKUP(VLOOKUP($B23,Indices_Poder!$B$5:$E$250,3,FALSE),Indices_Poder!$G$6:$N$27,4,FALSE)*VLOOKUP($H$8,Regional!$A$2:$B$7,2,FALSE)</f>
        <v>46.382346738337354</v>
      </c>
      <c r="I23" s="2">
        <f>VLOOKUP($B23,Valores!$A$2:$G$300,6,FALSE)*VLOOKUP(VLOOKUP($B23,Indices_Poder!$B$5:$E$250,3,FALSE),Indices_Poder!$G$6:$N$27,4,FALSE)*VLOOKUP($I$8,Regional!$A$2:$B$7,2,FALSE)</f>
        <v>46.788157686137481</v>
      </c>
      <c r="J23" s="1">
        <f t="shared" si="2"/>
        <v>8871.3501230738202</v>
      </c>
      <c r="K23" s="1">
        <f t="shared" si="3"/>
        <v>8526.1341281611203</v>
      </c>
      <c r="L23" s="1">
        <f t="shared" si="4"/>
        <v>8998.3966186635189</v>
      </c>
      <c r="M23" s="1">
        <f t="shared" si="5"/>
        <v>8812.6458802840971</v>
      </c>
      <c r="N23" s="2">
        <f t="shared" si="6"/>
        <v>8889.7499603661217</v>
      </c>
      <c r="O23" s="6">
        <f>VLOOKUP(B23,Valores!$A$2:$O$300,14,FALSE)</f>
        <v>3.1300000000000001E-2</v>
      </c>
      <c r="P23" s="6" t="str">
        <f>VLOOKUP(B23,Valores!$A$2:$O$300,15,FALSE)</f>
        <v>UAR</v>
      </c>
      <c r="Q23" s="5">
        <f t="shared" si="21"/>
        <v>4154.2071379562003</v>
      </c>
      <c r="R23" s="5">
        <f t="shared" si="7"/>
        <v>3992.5520651310408</v>
      </c>
      <c r="S23" s="5">
        <f t="shared" si="8"/>
        <v>4213.6994870923618</v>
      </c>
      <c r="T23" s="5">
        <f t="shared" si="9"/>
        <v>4126.717569734662</v>
      </c>
      <c r="U23" s="5">
        <f t="shared" si="10"/>
        <v>4162.8232712793679</v>
      </c>
      <c r="W23" s="1">
        <f t="shared" si="22"/>
        <v>13025.557261030021</v>
      </c>
      <c r="X23" s="7">
        <f t="shared" si="23"/>
        <v>407.69994227023966</v>
      </c>
      <c r="Z23" s="1">
        <f t="shared" si="24"/>
        <v>12518.68619329216</v>
      </c>
      <c r="AA23" s="7">
        <f t="shared" si="25"/>
        <v>391.83487785004462</v>
      </c>
      <c r="AC23" s="1">
        <f t="shared" si="26"/>
        <v>13212.096105755882</v>
      </c>
      <c r="AD23" s="7">
        <f t="shared" si="27"/>
        <v>413.53860811015909</v>
      </c>
      <c r="AF23" s="1">
        <f t="shared" si="28"/>
        <v>12939.363450018758</v>
      </c>
      <c r="AG23" s="7">
        <f t="shared" si="29"/>
        <v>405.00207598558717</v>
      </c>
      <c r="AI23" s="1">
        <f t="shared" si="30"/>
        <v>13052.573231645489</v>
      </c>
      <c r="AJ23" s="7">
        <f t="shared" si="31"/>
        <v>408.54554215050382</v>
      </c>
    </row>
    <row r="24" spans="1:36" x14ac:dyDescent="0.2">
      <c r="A24" s="5">
        <v>16</v>
      </c>
      <c r="B24" s="6" t="s">
        <v>9</v>
      </c>
      <c r="C24" s="131" t="str">
        <f>VLOOKUP(B24,Valores!$A$2:$F$300,5,FALSE)</f>
        <v>kg</v>
      </c>
      <c r="D24" s="131">
        <f>190*D11</f>
        <v>570</v>
      </c>
      <c r="E24" s="3">
        <f>VLOOKUP($B24,Valores!$A$2:$G$300,6,FALSE)*VLOOKUP(VLOOKUP($B24,Indices_Poder!$B$5:$E$250,3,FALSE),Indices_Poder!$G$6:$N$27,4,FALSE)*VLOOKUP($E$8,Regional!$A$2:$B$7,2,FALSE)</f>
        <v>46.691316437230633</v>
      </c>
      <c r="F24" s="1">
        <f>VLOOKUP($B24,Valores!$A$2:$G$300,6,FALSE)*VLOOKUP(VLOOKUP($B24,Indices_Poder!$B$5:$E$250,3,FALSE),Indices_Poder!$G$6:$N$27,4,FALSE)*VLOOKUP($F$8,Regional!$A$2:$B$7,2,FALSE)</f>
        <v>44.87439014821642</v>
      </c>
      <c r="G24" s="1">
        <f>VLOOKUP($B24,Valores!$A$2:$G$300,6,FALSE)*VLOOKUP(VLOOKUP($B24,Indices_Poder!$B$5:$E$250,3,FALSE),Indices_Poder!$G$6:$N$27,4,FALSE)*VLOOKUP($G$8,Regional!$A$2:$B$7,2,FALSE)</f>
        <v>47.359982203492201</v>
      </c>
      <c r="H24" s="1">
        <f>VLOOKUP($B24,Valores!$A$2:$G$300,6,FALSE)*VLOOKUP(VLOOKUP($B24,Indices_Poder!$B$5:$E$250,3,FALSE),Indices_Poder!$G$6:$N$27,4,FALSE)*VLOOKUP($H$8,Regional!$A$2:$B$7,2,FALSE)</f>
        <v>46.382346738337354</v>
      </c>
      <c r="I24" s="2">
        <f>VLOOKUP($B24,Valores!$A$2:$G$300,6,FALSE)*VLOOKUP(VLOOKUP($B24,Indices_Poder!$B$5:$E$250,3,FALSE),Indices_Poder!$G$6:$N$27,4,FALSE)*VLOOKUP($I$8,Regional!$A$2:$B$7,2,FALSE)</f>
        <v>46.788157686137481</v>
      </c>
      <c r="J24" s="1">
        <f t="shared" si="2"/>
        <v>26614.050369221459</v>
      </c>
      <c r="K24" s="1">
        <f t="shared" si="3"/>
        <v>25578.402384483361</v>
      </c>
      <c r="L24" s="1">
        <f t="shared" si="4"/>
        <v>26995.189855990553</v>
      </c>
      <c r="M24" s="1">
        <f t="shared" si="5"/>
        <v>26437.937640852291</v>
      </c>
      <c r="N24" s="2">
        <f t="shared" si="6"/>
        <v>26669.249881098363</v>
      </c>
      <c r="O24" s="6">
        <f>VLOOKUP(B24,Valores!$A$2:$O$300,14,FALSE)</f>
        <v>3.1300000000000001E-2</v>
      </c>
      <c r="P24" s="6" t="str">
        <f>VLOOKUP(B24,Valores!$A$2:$O$300,15,FALSE)</f>
        <v>UAR</v>
      </c>
      <c r="Q24" s="5">
        <f t="shared" si="21"/>
        <v>12462.621413868599</v>
      </c>
      <c r="R24" s="5">
        <f t="shared" si="7"/>
        <v>11977.656195393121</v>
      </c>
      <c r="S24" s="5">
        <f t="shared" si="8"/>
        <v>12641.098461277083</v>
      </c>
      <c r="T24" s="5">
        <f t="shared" si="9"/>
        <v>12380.152709203987</v>
      </c>
      <c r="U24" s="5">
        <f t="shared" si="10"/>
        <v>12488.469813838103</v>
      </c>
      <c r="W24" s="1">
        <f t="shared" si="22"/>
        <v>39076.67178309006</v>
      </c>
      <c r="X24" s="7">
        <f t="shared" si="23"/>
        <v>1223.0998268107189</v>
      </c>
      <c r="Z24" s="1">
        <f t="shared" si="24"/>
        <v>37556.058579876481</v>
      </c>
      <c r="AA24" s="7">
        <f t="shared" si="25"/>
        <v>1175.5046335501338</v>
      </c>
      <c r="AC24" s="1">
        <f t="shared" si="26"/>
        <v>39636.288317267637</v>
      </c>
      <c r="AD24" s="7">
        <f t="shared" si="27"/>
        <v>1240.6158243304772</v>
      </c>
      <c r="AF24" s="1">
        <f t="shared" si="28"/>
        <v>38818.090350056278</v>
      </c>
      <c r="AG24" s="7">
        <f t="shared" si="29"/>
        <v>1215.0062279567614</v>
      </c>
      <c r="AI24" s="1">
        <f t="shared" si="30"/>
        <v>39157.719694936466</v>
      </c>
      <c r="AJ24" s="7">
        <f t="shared" si="31"/>
        <v>1225.6366264515113</v>
      </c>
    </row>
    <row r="25" spans="1:36" x14ac:dyDescent="0.2">
      <c r="A25" s="5">
        <v>17</v>
      </c>
      <c r="B25" s="6" t="s">
        <v>578</v>
      </c>
      <c r="C25" s="131" t="str">
        <f>VLOOKUP(B25,Valores!$A$2:$F$300,5,FALSE)</f>
        <v>kg</v>
      </c>
      <c r="D25" s="131">
        <f>190*D12</f>
        <v>570</v>
      </c>
      <c r="E25" s="3">
        <f>VLOOKUP($B25,Valores!$A$2:$G$300,6,FALSE)*VLOOKUP(VLOOKUP($B25,Indices_Poder!$B$5:$E$250,3,FALSE),Indices_Poder!$G$6:$N$27,4,FALSE)*VLOOKUP($E$8,Regional!$A$2:$B$7,2,FALSE)</f>
        <v>46.691316437230633</v>
      </c>
      <c r="F25" s="1">
        <f>VLOOKUP($B25,Valores!$A$2:$G$300,6,FALSE)*VLOOKUP(VLOOKUP($B25,Indices_Poder!$B$5:$E$250,3,FALSE),Indices_Poder!$G$6:$N$27,4,FALSE)*VLOOKUP($F$8,Regional!$A$2:$B$7,2,FALSE)</f>
        <v>44.87439014821642</v>
      </c>
      <c r="G25" s="1">
        <f>VLOOKUP($B25,Valores!$A$2:$G$300,6,FALSE)*VLOOKUP(VLOOKUP($B25,Indices_Poder!$B$5:$E$250,3,FALSE),Indices_Poder!$G$6:$N$27,4,FALSE)*VLOOKUP($G$8,Regional!$A$2:$B$7,2,FALSE)</f>
        <v>47.359982203492201</v>
      </c>
      <c r="H25" s="1">
        <f>VLOOKUP($B25,Valores!$A$2:$G$300,6,FALSE)*VLOOKUP(VLOOKUP($B25,Indices_Poder!$B$5:$E$250,3,FALSE),Indices_Poder!$G$6:$N$27,4,FALSE)*VLOOKUP($H$8,Regional!$A$2:$B$7,2,FALSE)</f>
        <v>46.382346738337354</v>
      </c>
      <c r="I25" s="2">
        <f>VLOOKUP($B25,Valores!$A$2:$G$300,6,FALSE)*VLOOKUP(VLOOKUP($B25,Indices_Poder!$B$5:$E$250,3,FALSE),Indices_Poder!$G$6:$N$27,4,FALSE)*VLOOKUP($I$8,Regional!$A$2:$B$7,2,FALSE)</f>
        <v>46.788157686137481</v>
      </c>
      <c r="J25" s="1">
        <f t="shared" si="2"/>
        <v>26614.050369221459</v>
      </c>
      <c r="K25" s="1">
        <f t="shared" si="3"/>
        <v>25578.402384483361</v>
      </c>
      <c r="L25" s="1">
        <f t="shared" si="4"/>
        <v>26995.189855990553</v>
      </c>
      <c r="M25" s="1">
        <f t="shared" si="5"/>
        <v>26437.937640852291</v>
      </c>
      <c r="N25" s="2">
        <f t="shared" si="6"/>
        <v>26669.249881098363</v>
      </c>
      <c r="O25" s="6">
        <f>VLOOKUP(B25,Valores!$A$2:$O$300,14,FALSE)</f>
        <v>3.1300000000000001E-2</v>
      </c>
      <c r="P25" s="6" t="str">
        <f>VLOOKUP(B25,Valores!$A$2:$O$300,15,FALSE)</f>
        <v>UAR</v>
      </c>
      <c r="Q25" s="5">
        <f t="shared" si="21"/>
        <v>12462.621413868599</v>
      </c>
      <c r="R25" s="5">
        <f t="shared" si="7"/>
        <v>11977.656195393121</v>
      </c>
      <c r="S25" s="5">
        <f t="shared" si="8"/>
        <v>12641.098461277083</v>
      </c>
      <c r="T25" s="5">
        <f t="shared" si="9"/>
        <v>12380.152709203987</v>
      </c>
      <c r="U25" s="5">
        <f t="shared" si="10"/>
        <v>12488.469813838103</v>
      </c>
      <c r="W25" s="1">
        <f t="shared" si="22"/>
        <v>39076.67178309006</v>
      </c>
      <c r="X25" s="7">
        <f t="shared" si="23"/>
        <v>1223.0998268107189</v>
      </c>
      <c r="Z25" s="1">
        <f t="shared" si="24"/>
        <v>37556.058579876481</v>
      </c>
      <c r="AA25" s="7">
        <f t="shared" si="25"/>
        <v>1175.5046335501338</v>
      </c>
      <c r="AC25" s="1">
        <f t="shared" si="26"/>
        <v>39636.288317267637</v>
      </c>
      <c r="AD25" s="7">
        <f t="shared" si="27"/>
        <v>1240.6158243304772</v>
      </c>
      <c r="AF25" s="1">
        <f t="shared" si="28"/>
        <v>38818.090350056278</v>
      </c>
      <c r="AG25" s="7">
        <f t="shared" si="29"/>
        <v>1215.0062279567614</v>
      </c>
      <c r="AI25" s="1">
        <f t="shared" si="30"/>
        <v>39157.719694936466</v>
      </c>
      <c r="AJ25" s="7">
        <f t="shared" si="31"/>
        <v>1225.6366264515113</v>
      </c>
    </row>
    <row r="26" spans="1:36" x14ac:dyDescent="0.2">
      <c r="A26" s="5">
        <v>18</v>
      </c>
      <c r="B26" s="6" t="s">
        <v>10</v>
      </c>
      <c r="C26" s="131" t="str">
        <f>VLOOKUP(B26,Valores!$A$2:$F$300,5,FALSE)</f>
        <v>kg</v>
      </c>
      <c r="D26" s="131">
        <f>190*D28</f>
        <v>570</v>
      </c>
      <c r="E26" s="3">
        <f>VLOOKUP($B26,Valores!$A$2:$G$300,6,FALSE)*VLOOKUP(VLOOKUP($B26,Indices_Poder!$B$5:$E$250,3,FALSE),Indices_Poder!$G$6:$N$27,4,FALSE)*VLOOKUP($E$8,Regional!$A$2:$B$7,2,FALSE)</f>
        <v>46.691316437230633</v>
      </c>
      <c r="F26" s="1">
        <f>VLOOKUP($B26,Valores!$A$2:$G$300,6,FALSE)*VLOOKUP(VLOOKUP($B26,Indices_Poder!$B$5:$E$250,3,FALSE),Indices_Poder!$G$6:$N$27,4,FALSE)*VLOOKUP($F$8,Regional!$A$2:$B$7,2,FALSE)</f>
        <v>44.87439014821642</v>
      </c>
      <c r="G26" s="1">
        <f>VLOOKUP($B26,Valores!$A$2:$G$300,6,FALSE)*VLOOKUP(VLOOKUP($B26,Indices_Poder!$B$5:$E$250,3,FALSE),Indices_Poder!$G$6:$N$27,4,FALSE)*VLOOKUP($G$8,Regional!$A$2:$B$7,2,FALSE)</f>
        <v>47.359982203492201</v>
      </c>
      <c r="H26" s="1">
        <f>VLOOKUP($B26,Valores!$A$2:$G$300,6,FALSE)*VLOOKUP(VLOOKUP($B26,Indices_Poder!$B$5:$E$250,3,FALSE),Indices_Poder!$G$6:$N$27,4,FALSE)*VLOOKUP($H$8,Regional!$A$2:$B$7,2,FALSE)</f>
        <v>46.382346738337354</v>
      </c>
      <c r="I26" s="2">
        <f>VLOOKUP($B26,Valores!$A$2:$G$300,6,FALSE)*VLOOKUP(VLOOKUP($B26,Indices_Poder!$B$5:$E$250,3,FALSE),Indices_Poder!$G$6:$N$27,4,FALSE)*VLOOKUP($I$8,Regional!$A$2:$B$7,2,FALSE)</f>
        <v>46.788157686137481</v>
      </c>
      <c r="J26" s="1">
        <f t="shared" si="2"/>
        <v>26614.050369221459</v>
      </c>
      <c r="K26" s="1">
        <f t="shared" si="3"/>
        <v>25578.402384483361</v>
      </c>
      <c r="L26" s="1">
        <f t="shared" si="4"/>
        <v>26995.189855990553</v>
      </c>
      <c r="M26" s="1">
        <f t="shared" si="5"/>
        <v>26437.937640852291</v>
      </c>
      <c r="N26" s="2">
        <f t="shared" si="6"/>
        <v>26669.249881098363</v>
      </c>
      <c r="O26" s="6">
        <f>VLOOKUP(B26,Valores!$A$2:$O$300,14,FALSE)</f>
        <v>3.1300000000000001E-2</v>
      </c>
      <c r="P26" s="6" t="str">
        <f>VLOOKUP(B26,Valores!$A$2:$O$300,15,FALSE)</f>
        <v>UAR</v>
      </c>
      <c r="Q26" s="5">
        <f t="shared" si="21"/>
        <v>12462.621413868599</v>
      </c>
      <c r="R26" s="5">
        <f t="shared" si="7"/>
        <v>11977.656195393121</v>
      </c>
      <c r="S26" s="5">
        <f t="shared" si="8"/>
        <v>12641.098461277083</v>
      </c>
      <c r="T26" s="5">
        <f t="shared" si="9"/>
        <v>12380.152709203987</v>
      </c>
      <c r="U26" s="5">
        <f t="shared" si="10"/>
        <v>12488.469813838103</v>
      </c>
      <c r="W26" s="1">
        <f t="shared" si="22"/>
        <v>39076.67178309006</v>
      </c>
      <c r="X26" s="7">
        <f t="shared" si="23"/>
        <v>1223.0998268107189</v>
      </c>
      <c r="Z26" s="1">
        <f t="shared" si="24"/>
        <v>37556.058579876481</v>
      </c>
      <c r="AA26" s="7">
        <f t="shared" si="25"/>
        <v>1175.5046335501338</v>
      </c>
      <c r="AC26" s="1">
        <f t="shared" si="26"/>
        <v>39636.288317267637</v>
      </c>
      <c r="AD26" s="7">
        <f t="shared" si="27"/>
        <v>1240.6158243304772</v>
      </c>
      <c r="AF26" s="1">
        <f t="shared" si="28"/>
        <v>38818.090350056278</v>
      </c>
      <c r="AG26" s="7">
        <f t="shared" si="29"/>
        <v>1215.0062279567614</v>
      </c>
      <c r="AI26" s="1">
        <f t="shared" si="30"/>
        <v>39157.719694936466</v>
      </c>
      <c r="AJ26" s="7">
        <f t="shared" si="31"/>
        <v>1225.6366264515113</v>
      </c>
    </row>
    <row r="27" spans="1:36" x14ac:dyDescent="0.2">
      <c r="A27" s="5">
        <v>19</v>
      </c>
      <c r="B27" s="6" t="s">
        <v>588</v>
      </c>
      <c r="C27" s="131" t="str">
        <f>VLOOKUP(B27,Valores!$A$2:$F$300,5,FALSE)</f>
        <v>kg</v>
      </c>
      <c r="D27" s="131">
        <v>4600</v>
      </c>
      <c r="E27" s="3">
        <f>VLOOKUP($B27,Valores!$A$2:$G$300,6,FALSE)*VLOOKUP(VLOOKUP($B27,Indices_Poder!$B$5:$E$250,3,FALSE),Indices_Poder!$G$6:$N$27,4,FALSE)*VLOOKUP($E$8,Regional!$A$2:$B$7,2,FALSE)</f>
        <v>46.691316437230633</v>
      </c>
      <c r="F27" s="1">
        <f>VLOOKUP($B27,Valores!$A$2:$G$300,6,FALSE)*VLOOKUP(VLOOKUP($B27,Indices_Poder!$B$5:$E$250,3,FALSE),Indices_Poder!$G$6:$N$27,4,FALSE)*VLOOKUP($F$8,Regional!$A$2:$B$7,2,FALSE)</f>
        <v>44.87439014821642</v>
      </c>
      <c r="G27" s="1">
        <f>VLOOKUP($B27,Valores!$A$2:$G$300,6,FALSE)*VLOOKUP(VLOOKUP($B27,Indices_Poder!$B$5:$E$250,3,FALSE),Indices_Poder!$G$6:$N$27,4,FALSE)*VLOOKUP($G$8,Regional!$A$2:$B$7,2,FALSE)</f>
        <v>47.359982203492201</v>
      </c>
      <c r="H27" s="1">
        <f>VLOOKUP($B27,Valores!$A$2:$G$300,6,FALSE)*VLOOKUP(VLOOKUP($B27,Indices_Poder!$B$5:$E$250,3,FALSE),Indices_Poder!$G$6:$N$27,4,FALSE)*VLOOKUP($H$8,Regional!$A$2:$B$7,2,FALSE)</f>
        <v>46.382346738337354</v>
      </c>
      <c r="I27" s="2">
        <f>VLOOKUP($B27,Valores!$A$2:$G$300,6,FALSE)*VLOOKUP(VLOOKUP($B27,Indices_Poder!$B$5:$E$250,3,FALSE),Indices_Poder!$G$6:$N$27,4,FALSE)*VLOOKUP($I$8,Regional!$A$2:$B$7,2,FALSE)</f>
        <v>46.788157686137481</v>
      </c>
      <c r="J27" s="1">
        <f t="shared" si="2"/>
        <v>214780.0556112609</v>
      </c>
      <c r="K27" s="1">
        <f t="shared" si="3"/>
        <v>206422.19468179555</v>
      </c>
      <c r="L27" s="1">
        <f t="shared" si="4"/>
        <v>217855.91813606414</v>
      </c>
      <c r="M27" s="1">
        <f t="shared" si="5"/>
        <v>213358.79499635182</v>
      </c>
      <c r="N27" s="2">
        <f t="shared" si="6"/>
        <v>215225.52535623242</v>
      </c>
      <c r="O27" s="6">
        <f>VLOOKUP(B27,Valores!$A$2:$O$300,14,FALSE)</f>
        <v>3.1300000000000001E-2</v>
      </c>
      <c r="P27" s="6" t="str">
        <f>VLOOKUP(B27,Valores!$A$2:$O$300,15,FALSE)</f>
        <v>UAR</v>
      </c>
      <c r="Q27" s="5">
        <f t="shared" si="21"/>
        <v>100575.54123472905</v>
      </c>
      <c r="R27" s="5">
        <f t="shared" si="7"/>
        <v>96661.786840014669</v>
      </c>
      <c r="S27" s="5">
        <f t="shared" si="8"/>
        <v>102015.88231907823</v>
      </c>
      <c r="T27" s="5">
        <f t="shared" si="9"/>
        <v>99910.004319891814</v>
      </c>
      <c r="U27" s="5">
        <f t="shared" si="10"/>
        <v>100784.14235728997</v>
      </c>
      <c r="W27" s="1">
        <f t="shared" si="22"/>
        <v>315355.59684598993</v>
      </c>
      <c r="X27" s="7">
        <f t="shared" si="23"/>
        <v>9870.6301812794845</v>
      </c>
      <c r="Z27" s="1">
        <f t="shared" si="24"/>
        <v>303083.98152181023</v>
      </c>
      <c r="AA27" s="7">
        <f t="shared" si="25"/>
        <v>9486.5286216326604</v>
      </c>
      <c r="AC27" s="1">
        <f t="shared" si="26"/>
        <v>319871.80045514239</v>
      </c>
      <c r="AD27" s="7">
        <f t="shared" si="27"/>
        <v>10011.987354245957</v>
      </c>
      <c r="AF27" s="1">
        <f t="shared" si="28"/>
        <v>313268.79931624362</v>
      </c>
      <c r="AG27" s="7">
        <f t="shared" si="29"/>
        <v>9805.3134185984254</v>
      </c>
      <c r="AI27" s="1">
        <f t="shared" si="30"/>
        <v>316009.66771352239</v>
      </c>
      <c r="AJ27" s="7">
        <f t="shared" si="31"/>
        <v>9891.1025994332504</v>
      </c>
    </row>
    <row r="28" spans="1:36" x14ac:dyDescent="0.2">
      <c r="A28" s="5">
        <v>20</v>
      </c>
      <c r="B28" s="6" t="s">
        <v>15</v>
      </c>
      <c r="C28" s="131" t="str">
        <f>VLOOKUP(B28,Valores!$A$2:$F$300,5,FALSE)</f>
        <v>unid.</v>
      </c>
      <c r="D28" s="131">
        <v>3</v>
      </c>
      <c r="E28" s="3">
        <f>VLOOKUP($B28,Valores!$A$2:$G$300,6,FALSE)*VLOOKUP(VLOOKUP($B28,Indices_Poder!$B$5:$E$250,3,FALSE),Indices_Poder!$G$6:$N$27,4,FALSE)*VLOOKUP($E$8,Regional!$A$2:$B$7,2,FALSE)</f>
        <v>1588.2394531952059</v>
      </c>
      <c r="F28" s="1">
        <f>VLOOKUP($B28,Valores!$A$2:$G$300,6,FALSE)*VLOOKUP(VLOOKUP($B28,Indices_Poder!$B$5:$E$250,3,FALSE),Indices_Poder!$G$6:$N$27,4,FALSE)*VLOOKUP($F$8,Regional!$A$2:$B$7,2,FALSE)</f>
        <v>1526.4353697819802</v>
      </c>
      <c r="G28" s="1">
        <f>VLOOKUP($B28,Valores!$A$2:$G$300,6,FALSE)*VLOOKUP(VLOOKUP($B28,Indices_Poder!$B$5:$E$250,3,FALSE),Indices_Poder!$G$6:$N$27,4,FALSE)*VLOOKUP($G$8,Regional!$A$2:$B$7,2,FALSE)</f>
        <v>1610.9846107965197</v>
      </c>
      <c r="H28" s="1">
        <f>VLOOKUP($B28,Valores!$A$2:$G$300,6,FALSE)*VLOOKUP(VLOOKUP($B28,Indices_Poder!$B$5:$E$250,3,FALSE),Indices_Poder!$G$6:$N$27,4,FALSE)*VLOOKUP($H$8,Regional!$A$2:$B$7,2,FALSE)</f>
        <v>1577.7296217518401</v>
      </c>
      <c r="I28" s="2">
        <f>VLOOKUP($B28,Valores!$A$2:$G$300,6,FALSE)*VLOOKUP(VLOOKUP($B28,Indices_Poder!$B$5:$E$250,3,FALSE),Indices_Poder!$G$6:$N$27,4,FALSE)*VLOOKUP($I$8,Regional!$A$2:$B$7,2,FALSE)</f>
        <v>1591.5335794684995</v>
      </c>
      <c r="J28" s="1">
        <f t="shared" si="2"/>
        <v>4764.7183595856177</v>
      </c>
      <c r="K28" s="1">
        <f t="shared" si="3"/>
        <v>4579.3061093459401</v>
      </c>
      <c r="L28" s="1">
        <f t="shared" si="4"/>
        <v>4832.9538323895595</v>
      </c>
      <c r="M28" s="1">
        <f t="shared" si="5"/>
        <v>4733.1888652555208</v>
      </c>
      <c r="N28" s="2">
        <f t="shared" si="6"/>
        <v>4774.6007384054983</v>
      </c>
      <c r="O28" s="6">
        <f>VLOOKUP(B28,Valores!$A$2:$O$300,14,FALSE)</f>
        <v>2.7E-2</v>
      </c>
      <c r="P28" s="6" t="str">
        <f>VLOOKUP(B28,Valores!$A$2:$O$300,15,FALSE)</f>
        <v>COM</v>
      </c>
      <c r="Q28" s="5">
        <f t="shared" si="21"/>
        <v>0</v>
      </c>
      <c r="R28" s="5">
        <f t="shared" si="7"/>
        <v>0</v>
      </c>
      <c r="S28" s="5">
        <f t="shared" si="8"/>
        <v>0</v>
      </c>
      <c r="T28" s="5">
        <f t="shared" si="9"/>
        <v>0</v>
      </c>
      <c r="U28" s="5">
        <f t="shared" si="10"/>
        <v>0</v>
      </c>
      <c r="W28" s="1">
        <f t="shared" si="22"/>
        <v>4764.7183595856177</v>
      </c>
      <c r="X28" s="7">
        <f t="shared" si="23"/>
        <v>128.64739570881167</v>
      </c>
      <c r="Z28" s="1">
        <f t="shared" si="24"/>
        <v>4579.3061093459401</v>
      </c>
      <c r="AA28" s="7">
        <f t="shared" si="25"/>
        <v>123.64126495234038</v>
      </c>
      <c r="AC28" s="1">
        <f t="shared" si="26"/>
        <v>4832.9538323895595</v>
      </c>
      <c r="AD28" s="7">
        <f t="shared" si="27"/>
        <v>130.4897534745181</v>
      </c>
      <c r="AF28" s="1">
        <f t="shared" si="28"/>
        <v>4733.1888652555208</v>
      </c>
      <c r="AG28" s="7">
        <f t="shared" si="29"/>
        <v>127.79609936189907</v>
      </c>
      <c r="AI28" s="1">
        <f t="shared" si="30"/>
        <v>4774.6007384054983</v>
      </c>
      <c r="AJ28" s="7">
        <f t="shared" si="31"/>
        <v>128.91421993694846</v>
      </c>
    </row>
    <row r="29" spans="1:36" x14ac:dyDescent="0.2">
      <c r="A29" s="5">
        <v>21</v>
      </c>
      <c r="B29" s="6" t="s">
        <v>459</v>
      </c>
      <c r="C29" s="131" t="str">
        <f>VLOOKUP(B29,Valores!$A$2:$F$300,5,FALSE)</f>
        <v>cj</v>
      </c>
      <c r="D29" s="131">
        <v>6</v>
      </c>
      <c r="E29" s="3">
        <f>VLOOKUP($B29,Valores!$A$2:$G$300,6,FALSE)*VLOOKUP(VLOOKUP($B29,Indices_Poder!$B$5:$E$250,3,FALSE),Indices_Poder!$G$6:$N$27,4,FALSE)*VLOOKUP($E$8,Regional!$A$2:$B$7,2,FALSE)</f>
        <v>227.97342449912026</v>
      </c>
      <c r="F29" s="1">
        <f>VLOOKUP($B29,Valores!$A$2:$G$300,6,FALSE)*VLOOKUP(VLOOKUP($B29,Indices_Poder!$B$5:$E$250,3,FALSE),Indices_Poder!$G$6:$N$27,4,FALSE)*VLOOKUP($F$8,Regional!$A$2:$B$7,2,FALSE)</f>
        <v>219.10216235071005</v>
      </c>
      <c r="G29" s="1">
        <f>VLOOKUP($B29,Valores!$A$2:$G$300,6,FALSE)*VLOOKUP(VLOOKUP($B29,Indices_Poder!$B$5:$E$250,3,FALSE),Indices_Poder!$G$6:$N$27,4,FALSE)*VLOOKUP($G$8,Regional!$A$2:$B$7,2,FALSE)</f>
        <v>231.23822909688545</v>
      </c>
      <c r="H29" s="1">
        <f>VLOOKUP($B29,Valores!$A$2:$G$300,6,FALSE)*VLOOKUP(VLOOKUP($B29,Indices_Poder!$B$5:$E$250,3,FALSE),Indices_Poder!$G$6:$N$27,4,FALSE)*VLOOKUP($H$8,Regional!$A$2:$B$7,2,FALSE)</f>
        <v>226.46485961601499</v>
      </c>
      <c r="I29" s="2">
        <f>VLOOKUP($B29,Valores!$A$2:$G$300,6,FALSE)*VLOOKUP(VLOOKUP($B29,Indices_Poder!$B$5:$E$250,3,FALSE),Indices_Poder!$G$6:$N$27,4,FALSE)*VLOOKUP($I$8,Regional!$A$2:$B$7,2,FALSE)</f>
        <v>228.44625826845177</v>
      </c>
      <c r="J29" s="1">
        <f t="shared" si="2"/>
        <v>1367.8405469947215</v>
      </c>
      <c r="K29" s="1">
        <f t="shared" si="3"/>
        <v>1314.6129741042603</v>
      </c>
      <c r="L29" s="1">
        <f t="shared" si="4"/>
        <v>1387.4293745813127</v>
      </c>
      <c r="M29" s="1">
        <f t="shared" si="5"/>
        <v>1358.7891576960899</v>
      </c>
      <c r="N29" s="2">
        <f t="shared" si="6"/>
        <v>1370.6775496107107</v>
      </c>
      <c r="O29" s="6">
        <f>VLOOKUP(B29,Valores!$A$2:$O$300,14,FALSE)</f>
        <v>2.7E-2</v>
      </c>
      <c r="P29" s="6" t="str">
        <f>VLOOKUP(B29,Valores!$A$2:$O$300,15,FALSE)</f>
        <v>COM</v>
      </c>
      <c r="Q29" s="5">
        <f t="shared" si="21"/>
        <v>0</v>
      </c>
      <c r="R29" s="5">
        <f t="shared" si="7"/>
        <v>0</v>
      </c>
      <c r="S29" s="5">
        <f t="shared" si="8"/>
        <v>0</v>
      </c>
      <c r="T29" s="5">
        <f t="shared" si="9"/>
        <v>0</v>
      </c>
      <c r="U29" s="5">
        <f t="shared" si="10"/>
        <v>0</v>
      </c>
      <c r="W29" s="1">
        <f t="shared" si="22"/>
        <v>1367.8405469947215</v>
      </c>
      <c r="X29" s="7">
        <f t="shared" si="23"/>
        <v>36.931694768857483</v>
      </c>
      <c r="Z29" s="1">
        <f t="shared" si="24"/>
        <v>1314.6129741042603</v>
      </c>
      <c r="AA29" s="7">
        <f t="shared" si="25"/>
        <v>35.494550300815028</v>
      </c>
      <c r="AC29" s="1">
        <f t="shared" si="26"/>
        <v>1387.4293745813127</v>
      </c>
      <c r="AD29" s="7">
        <f t="shared" si="27"/>
        <v>37.460593113695445</v>
      </c>
      <c r="AF29" s="1">
        <f t="shared" si="28"/>
        <v>1358.7891576960899</v>
      </c>
      <c r="AG29" s="7">
        <f t="shared" si="29"/>
        <v>36.68730725779443</v>
      </c>
      <c r="AI29" s="1">
        <f t="shared" si="30"/>
        <v>1370.6775496107107</v>
      </c>
      <c r="AJ29" s="7">
        <f t="shared" si="31"/>
        <v>37.008293839489191</v>
      </c>
    </row>
    <row r="30" spans="1:36" x14ac:dyDescent="0.2">
      <c r="A30" s="5">
        <v>22</v>
      </c>
      <c r="B30" s="6" t="s">
        <v>469</v>
      </c>
      <c r="C30" s="131" t="str">
        <f>VLOOKUP(B30,Valores!$A$2:$F$300,5,FALSE)</f>
        <v>cj</v>
      </c>
      <c r="D30" s="131">
        <v>0</v>
      </c>
      <c r="E30" s="3">
        <f>VLOOKUP($B30,Valores!$A$2:$G$300,6,FALSE)*VLOOKUP(VLOOKUP($B30,Indices_Poder!$B$5:$E$250,3,FALSE),Indices_Poder!$G$6:$N$27,4,FALSE)*VLOOKUP($E$8,Regional!$A$2:$B$7,2,FALSE)</f>
        <v>719.65591643706887</v>
      </c>
      <c r="F30" s="1">
        <f>VLOOKUP($B30,Valores!$A$2:$G$300,6,FALSE)*VLOOKUP(VLOOKUP($B30,Indices_Poder!$B$5:$E$250,3,FALSE),Indices_Poder!$G$6:$N$27,4,FALSE)*VLOOKUP($F$8,Regional!$A$2:$B$7,2,FALSE)</f>
        <v>691.65152818262891</v>
      </c>
      <c r="G30" s="1">
        <f>VLOOKUP($B30,Valores!$A$2:$G$300,6,FALSE)*VLOOKUP(VLOOKUP($B30,Indices_Poder!$B$5:$E$250,3,FALSE),Indices_Poder!$G$6:$N$27,4,FALSE)*VLOOKUP($G$8,Regional!$A$2:$B$7,2,FALSE)</f>
        <v>729.96209993172317</v>
      </c>
      <c r="H30" s="1">
        <f>VLOOKUP($B30,Valores!$A$2:$G$300,6,FALSE)*VLOOKUP(VLOOKUP($B30,Indices_Poder!$B$5:$E$250,3,FALSE),Indices_Poder!$G$6:$N$27,4,FALSE)*VLOOKUP($H$8,Regional!$A$2:$B$7,2,FALSE)</f>
        <v>714.89374889126316</v>
      </c>
      <c r="I30" s="2">
        <f>VLOOKUP($B30,Valores!$A$2:$G$300,6,FALSE)*VLOOKUP(VLOOKUP($B30,Indices_Poder!$B$5:$E$250,3,FALSE),Indices_Poder!$G$6:$N$27,4,FALSE)*VLOOKUP($I$8,Regional!$A$2:$B$7,2,FALSE)</f>
        <v>721.148536115605</v>
      </c>
      <c r="J30" s="1">
        <f t="shared" si="2"/>
        <v>0</v>
      </c>
      <c r="K30" s="1">
        <f t="shared" si="3"/>
        <v>0</v>
      </c>
      <c r="L30" s="1">
        <f t="shared" si="4"/>
        <v>0</v>
      </c>
      <c r="M30" s="1">
        <f t="shared" si="5"/>
        <v>0</v>
      </c>
      <c r="N30" s="2">
        <f t="shared" si="6"/>
        <v>0</v>
      </c>
      <c r="O30" s="6">
        <f>VLOOKUP(B30,Valores!$A$2:$O$300,14,FALSE)</f>
        <v>2.7E-2</v>
      </c>
      <c r="P30" s="6" t="str">
        <f>VLOOKUP(B30,Valores!$A$2:$O$300,15,FALSE)</f>
        <v>COM</v>
      </c>
      <c r="Q30" s="5">
        <f t="shared" si="21"/>
        <v>0</v>
      </c>
      <c r="R30" s="5">
        <f t="shared" si="7"/>
        <v>0</v>
      </c>
      <c r="S30" s="5">
        <f t="shared" si="8"/>
        <v>0</v>
      </c>
      <c r="T30" s="5">
        <f t="shared" si="9"/>
        <v>0</v>
      </c>
      <c r="U30" s="5">
        <f t="shared" si="10"/>
        <v>0</v>
      </c>
      <c r="W30" s="1">
        <f t="shared" si="22"/>
        <v>0</v>
      </c>
      <c r="X30" s="7">
        <f t="shared" si="23"/>
        <v>0</v>
      </c>
      <c r="Z30" s="1">
        <f t="shared" si="24"/>
        <v>0</v>
      </c>
      <c r="AA30" s="7">
        <f t="shared" si="25"/>
        <v>0</v>
      </c>
      <c r="AC30" s="1">
        <f t="shared" si="26"/>
        <v>0</v>
      </c>
      <c r="AD30" s="7">
        <f t="shared" si="27"/>
        <v>0</v>
      </c>
      <c r="AF30" s="1">
        <f t="shared" si="28"/>
        <v>0</v>
      </c>
      <c r="AG30" s="7">
        <f t="shared" si="29"/>
        <v>0</v>
      </c>
      <c r="AI30" s="1">
        <f t="shared" si="30"/>
        <v>0</v>
      </c>
      <c r="AJ30" s="7">
        <f t="shared" si="31"/>
        <v>0</v>
      </c>
    </row>
    <row r="31" spans="1:36" x14ac:dyDescent="0.2">
      <c r="A31" s="5">
        <v>23</v>
      </c>
      <c r="B31" s="6" t="s">
        <v>436</v>
      </c>
      <c r="C31" s="131" t="str">
        <f>VLOOKUP(B31,Valores!$A$2:$F$300,5,FALSE)</f>
        <v>m³</v>
      </c>
      <c r="D31" s="131">
        <v>1.66</v>
      </c>
      <c r="E31" s="3">
        <f>VLOOKUP($B31,Valores!$A$2:$G$300,6,FALSE)*VLOOKUP(VLOOKUP($B31,Indices_Poder!$B$5:$E$250,3,FALSE),Indices_Poder!$G$6:$N$27,4,FALSE)*VLOOKUP($E$8,Regional!$A$2:$B$7,2,FALSE)</f>
        <v>3577.0086142753808</v>
      </c>
      <c r="F31" s="1">
        <f>VLOOKUP($B31,Valores!$A$2:$G$300,6,FALSE)*VLOOKUP(VLOOKUP($B31,Indices_Poder!$B$5:$E$250,3,FALSE),Indices_Poder!$G$6:$N$27,4,FALSE)*VLOOKUP($F$8,Regional!$A$2:$B$7,2,FALSE)</f>
        <v>3437.8144025198744</v>
      </c>
      <c r="G31" s="1">
        <f>VLOOKUP($B31,Valores!$A$2:$G$300,6,FALSE)*VLOOKUP(VLOOKUP($B31,Indices_Poder!$B$5:$E$250,3,FALSE),Indices_Poder!$G$6:$N$27,4,FALSE)*VLOOKUP($G$8,Regional!$A$2:$B$7,2,FALSE)</f>
        <v>3628.2349104798182</v>
      </c>
      <c r="H31" s="1">
        <f>VLOOKUP($B31,Valores!$A$2:$G$300,6,FALSE)*VLOOKUP(VLOOKUP($B31,Indices_Poder!$B$5:$E$250,3,FALSE),Indices_Poder!$G$6:$N$27,4,FALSE)*VLOOKUP($H$8,Regional!$A$2:$B$7,2,FALSE)</f>
        <v>3553.3385325809168</v>
      </c>
      <c r="I31" s="2">
        <f>VLOOKUP($B31,Valores!$A$2:$G$300,6,FALSE)*VLOOKUP(VLOOKUP($B31,Indices_Poder!$B$5:$E$250,3,FALSE),Indices_Poder!$G$6:$N$27,4,FALSE)*VLOOKUP($I$8,Regional!$A$2:$B$7,2,FALSE)</f>
        <v>3584.4275951049885</v>
      </c>
      <c r="J31" s="1">
        <f t="shared" si="2"/>
        <v>5937.8342996971314</v>
      </c>
      <c r="K31" s="1">
        <f t="shared" si="3"/>
        <v>5706.771908182991</v>
      </c>
      <c r="L31" s="1">
        <f t="shared" si="4"/>
        <v>6022.8699513964975</v>
      </c>
      <c r="M31" s="1">
        <f t="shared" si="5"/>
        <v>5898.541964084322</v>
      </c>
      <c r="N31" s="2">
        <f t="shared" si="6"/>
        <v>5950.1498078742807</v>
      </c>
      <c r="O31" s="6">
        <f>VLOOKUP(B31,Valores!$A$2:$O$300,14,FALSE)</f>
        <v>3.1300000000000001E-2</v>
      </c>
      <c r="P31" s="6" t="str">
        <f>VLOOKUP(B31,Valores!$A$2:$O$300,15,FALSE)</f>
        <v>COM</v>
      </c>
      <c r="Q31" s="5">
        <f t="shared" si="21"/>
        <v>0</v>
      </c>
      <c r="R31" s="5">
        <f t="shared" si="7"/>
        <v>0</v>
      </c>
      <c r="S31" s="5">
        <f t="shared" si="8"/>
        <v>0</v>
      </c>
      <c r="T31" s="5">
        <f t="shared" si="9"/>
        <v>0</v>
      </c>
      <c r="U31" s="5">
        <f t="shared" si="10"/>
        <v>0</v>
      </c>
      <c r="W31" s="1">
        <f t="shared" si="22"/>
        <v>5937.8342996971314</v>
      </c>
      <c r="X31" s="7">
        <f t="shared" si="23"/>
        <v>185.85421358052022</v>
      </c>
      <c r="Z31" s="1">
        <f t="shared" si="24"/>
        <v>5706.771908182991</v>
      </c>
      <c r="AA31" s="7">
        <f t="shared" si="25"/>
        <v>178.62196072612761</v>
      </c>
      <c r="AC31" s="1">
        <f t="shared" si="26"/>
        <v>6022.8699513964975</v>
      </c>
      <c r="AD31" s="7">
        <f t="shared" si="27"/>
        <v>188.51582947871037</v>
      </c>
      <c r="AF31" s="1">
        <f t="shared" si="28"/>
        <v>5898.541964084322</v>
      </c>
      <c r="AG31" s="7">
        <f t="shared" si="29"/>
        <v>184.62436347583929</v>
      </c>
      <c r="AI31" s="1">
        <f t="shared" si="30"/>
        <v>5950.1498078742807</v>
      </c>
      <c r="AJ31" s="7">
        <f t="shared" si="31"/>
        <v>186.23968898646498</v>
      </c>
    </row>
    <row r="32" spans="1:36" x14ac:dyDescent="0.2">
      <c r="A32" s="5">
        <v>24</v>
      </c>
      <c r="B32" s="6" t="s">
        <v>438</v>
      </c>
      <c r="C32" s="131" t="str">
        <f>VLOOKUP(B32,Valores!$A$2:$F$300,5,FALSE)</f>
        <v>m³</v>
      </c>
      <c r="D32" s="131">
        <v>6.99</v>
      </c>
      <c r="E32" s="3">
        <f>VLOOKUP($B32,Valores!$A$2:$G$300,6,FALSE)*VLOOKUP(VLOOKUP($B32,Indices_Poder!$B$5:$E$250,3,FALSE),Indices_Poder!$G$6:$N$27,4,FALSE)*VLOOKUP($E$8,Regional!$A$2:$B$7,2,FALSE)</f>
        <v>3577.0086142753808</v>
      </c>
      <c r="F32" s="1">
        <f>VLOOKUP($B32,Valores!$A$2:$G$300,6,FALSE)*VLOOKUP(VLOOKUP($B32,Indices_Poder!$B$5:$E$250,3,FALSE),Indices_Poder!$G$6:$N$27,4,FALSE)*VLOOKUP($F$8,Regional!$A$2:$B$7,2,FALSE)</f>
        <v>3437.8144025198744</v>
      </c>
      <c r="G32" s="1">
        <f>VLOOKUP($B32,Valores!$A$2:$G$300,6,FALSE)*VLOOKUP(VLOOKUP($B32,Indices_Poder!$B$5:$E$250,3,FALSE),Indices_Poder!$G$6:$N$27,4,FALSE)*VLOOKUP($G$8,Regional!$A$2:$B$7,2,FALSE)</f>
        <v>3628.2349104798182</v>
      </c>
      <c r="H32" s="1">
        <f>VLOOKUP($B32,Valores!$A$2:$G$300,6,FALSE)*VLOOKUP(VLOOKUP($B32,Indices_Poder!$B$5:$E$250,3,FALSE),Indices_Poder!$G$6:$N$27,4,FALSE)*VLOOKUP($H$8,Regional!$A$2:$B$7,2,FALSE)</f>
        <v>3553.3385325809168</v>
      </c>
      <c r="I32" s="2">
        <f>VLOOKUP($B32,Valores!$A$2:$G$300,6,FALSE)*VLOOKUP(VLOOKUP($B32,Indices_Poder!$B$5:$E$250,3,FALSE),Indices_Poder!$G$6:$N$27,4,FALSE)*VLOOKUP($I$8,Regional!$A$2:$B$7,2,FALSE)</f>
        <v>3584.4275951049885</v>
      </c>
      <c r="J32" s="1">
        <f t="shared" si="2"/>
        <v>25003.290213784912</v>
      </c>
      <c r="K32" s="1">
        <f t="shared" si="3"/>
        <v>24030.322673613922</v>
      </c>
      <c r="L32" s="1">
        <f t="shared" si="4"/>
        <v>25361.362024253929</v>
      </c>
      <c r="M32" s="1">
        <f t="shared" si="5"/>
        <v>24837.836342740608</v>
      </c>
      <c r="N32" s="2">
        <f t="shared" si="6"/>
        <v>25055.148889783872</v>
      </c>
      <c r="O32" s="6">
        <f>VLOOKUP(B32,Valores!$A$2:$O$300,14,FALSE)</f>
        <v>3.1300000000000001E-2</v>
      </c>
      <c r="P32" s="6" t="str">
        <f>VLOOKUP(B32,Valores!$A$2:$O$300,15,FALSE)</f>
        <v>COM</v>
      </c>
      <c r="Q32" s="5">
        <f t="shared" si="21"/>
        <v>0</v>
      </c>
      <c r="R32" s="5">
        <f t="shared" si="7"/>
        <v>0</v>
      </c>
      <c r="S32" s="5">
        <f t="shared" si="8"/>
        <v>0</v>
      </c>
      <c r="T32" s="5">
        <f t="shared" si="9"/>
        <v>0</v>
      </c>
      <c r="U32" s="5">
        <f t="shared" si="10"/>
        <v>0</v>
      </c>
      <c r="W32" s="1">
        <f t="shared" si="22"/>
        <v>25003.290213784912</v>
      </c>
      <c r="X32" s="7">
        <f t="shared" si="23"/>
        <v>782.60298369146778</v>
      </c>
      <c r="Z32" s="1">
        <f t="shared" si="24"/>
        <v>24030.322673613922</v>
      </c>
      <c r="AA32" s="7">
        <f t="shared" si="25"/>
        <v>752.14909968411575</v>
      </c>
      <c r="AC32" s="1">
        <f t="shared" si="26"/>
        <v>25361.362024253929</v>
      </c>
      <c r="AD32" s="7">
        <f t="shared" si="27"/>
        <v>793.81063135914803</v>
      </c>
      <c r="AF32" s="1">
        <f t="shared" si="28"/>
        <v>24837.836342740608</v>
      </c>
      <c r="AG32" s="7">
        <f t="shared" si="29"/>
        <v>777.4242775277811</v>
      </c>
      <c r="AI32" s="1">
        <f t="shared" si="30"/>
        <v>25055.148889783872</v>
      </c>
      <c r="AJ32" s="7">
        <f t="shared" si="31"/>
        <v>784.22616025023524</v>
      </c>
    </row>
    <row r="33" spans="1:36" x14ac:dyDescent="0.2">
      <c r="A33" s="5">
        <v>25</v>
      </c>
      <c r="B33" s="6" t="s">
        <v>440</v>
      </c>
      <c r="C33" s="131" t="str">
        <f>VLOOKUP(B33,Valores!$A$2:$F$300,5,FALSE)</f>
        <v>m³</v>
      </c>
      <c r="D33" s="131">
        <v>1.74</v>
      </c>
      <c r="E33" s="3">
        <f>VLOOKUP($B33,Valores!$A$2:$G$300,6,FALSE)*VLOOKUP(VLOOKUP($B33,Indices_Poder!$B$5:$E$250,3,FALSE),Indices_Poder!$G$6:$N$27,4,FALSE)*VLOOKUP($E$8,Regional!$A$2:$B$7,2,FALSE)</f>
        <v>3577.0086142753808</v>
      </c>
      <c r="F33" s="1">
        <f>VLOOKUP($B33,Valores!$A$2:$G$300,6,FALSE)*VLOOKUP(VLOOKUP($B33,Indices_Poder!$B$5:$E$250,3,FALSE),Indices_Poder!$G$6:$N$27,4,FALSE)*VLOOKUP($F$8,Regional!$A$2:$B$7,2,FALSE)</f>
        <v>3437.8144025198744</v>
      </c>
      <c r="G33" s="1">
        <f>VLOOKUP($B33,Valores!$A$2:$G$300,6,FALSE)*VLOOKUP(VLOOKUP($B33,Indices_Poder!$B$5:$E$250,3,FALSE),Indices_Poder!$G$6:$N$27,4,FALSE)*VLOOKUP($G$8,Regional!$A$2:$B$7,2,FALSE)</f>
        <v>3628.2349104798182</v>
      </c>
      <c r="H33" s="1">
        <f>VLOOKUP($B33,Valores!$A$2:$G$300,6,FALSE)*VLOOKUP(VLOOKUP($B33,Indices_Poder!$B$5:$E$250,3,FALSE),Indices_Poder!$G$6:$N$27,4,FALSE)*VLOOKUP($H$8,Regional!$A$2:$B$7,2,FALSE)</f>
        <v>3553.3385325809168</v>
      </c>
      <c r="I33" s="2">
        <f>VLOOKUP($B33,Valores!$A$2:$G$300,6,FALSE)*VLOOKUP(VLOOKUP($B33,Indices_Poder!$B$5:$E$250,3,FALSE),Indices_Poder!$G$6:$N$27,4,FALSE)*VLOOKUP($I$8,Regional!$A$2:$B$7,2,FALSE)</f>
        <v>3584.4275951049885</v>
      </c>
      <c r="J33" s="1">
        <f t="shared" si="2"/>
        <v>6223.994988839162</v>
      </c>
      <c r="K33" s="1">
        <f t="shared" si="3"/>
        <v>5981.7970603845815</v>
      </c>
      <c r="L33" s="1">
        <f t="shared" si="4"/>
        <v>6313.1287442348839</v>
      </c>
      <c r="M33" s="1">
        <f t="shared" si="5"/>
        <v>6182.8090466907952</v>
      </c>
      <c r="N33" s="2">
        <f t="shared" si="6"/>
        <v>6236.9040154826798</v>
      </c>
      <c r="O33" s="6">
        <f>VLOOKUP(B33,Valores!$A$2:$O$300,14,FALSE)</f>
        <v>3.1300000000000001E-2</v>
      </c>
      <c r="P33" s="6" t="str">
        <f>VLOOKUP(B33,Valores!$A$2:$O$300,15,FALSE)</f>
        <v>COM</v>
      </c>
      <c r="Q33" s="5">
        <f t="shared" si="21"/>
        <v>0</v>
      </c>
      <c r="R33" s="5">
        <f t="shared" si="7"/>
        <v>0</v>
      </c>
      <c r="S33" s="5">
        <f t="shared" si="8"/>
        <v>0</v>
      </c>
      <c r="T33" s="5">
        <f t="shared" si="9"/>
        <v>0</v>
      </c>
      <c r="U33" s="5">
        <f t="shared" si="10"/>
        <v>0</v>
      </c>
      <c r="W33" s="1">
        <f t="shared" si="22"/>
        <v>6223.994988839162</v>
      </c>
      <c r="X33" s="7">
        <f t="shared" si="23"/>
        <v>194.81104315066577</v>
      </c>
      <c r="Z33" s="1">
        <f t="shared" si="24"/>
        <v>5981.7970603845815</v>
      </c>
      <c r="AA33" s="7">
        <f t="shared" si="25"/>
        <v>187.23024799003741</v>
      </c>
      <c r="AC33" s="1">
        <f t="shared" si="26"/>
        <v>6313.1287442348839</v>
      </c>
      <c r="AD33" s="7">
        <f t="shared" si="27"/>
        <v>197.60092969455187</v>
      </c>
      <c r="AF33" s="1">
        <f t="shared" si="28"/>
        <v>6182.8090466907952</v>
      </c>
      <c r="AG33" s="7">
        <f t="shared" si="29"/>
        <v>193.52192316142191</v>
      </c>
      <c r="AI33" s="1">
        <f t="shared" si="30"/>
        <v>6236.9040154826798</v>
      </c>
      <c r="AJ33" s="7">
        <f t="shared" si="31"/>
        <v>195.21509568460789</v>
      </c>
    </row>
    <row r="34" spans="1:36" x14ac:dyDescent="0.2">
      <c r="A34" s="5">
        <v>26</v>
      </c>
      <c r="B34" s="6" t="s">
        <v>577</v>
      </c>
      <c r="C34" s="131" t="str">
        <f>VLOOKUP(B34,Valores!$A$2:$F$300,5,FALSE)</f>
        <v>m³</v>
      </c>
      <c r="D34" s="131">
        <v>1.74</v>
      </c>
      <c r="E34" s="3">
        <f>VLOOKUP($B34,Valores!$A$2:$G$300,6,FALSE)*VLOOKUP(VLOOKUP($B34,Indices_Poder!$B$5:$E$250,3,FALSE),Indices_Poder!$G$6:$N$27,4,FALSE)*VLOOKUP($E$8,Regional!$A$2:$B$7,2,FALSE)</f>
        <v>3577.0086142753808</v>
      </c>
      <c r="F34" s="1">
        <f>VLOOKUP($B34,Valores!$A$2:$G$300,6,FALSE)*VLOOKUP(VLOOKUP($B34,Indices_Poder!$B$5:$E$250,3,FALSE),Indices_Poder!$G$6:$N$27,4,FALSE)*VLOOKUP($F$8,Regional!$A$2:$B$7,2,FALSE)</f>
        <v>3437.8144025198744</v>
      </c>
      <c r="G34" s="1">
        <f>VLOOKUP($B34,Valores!$A$2:$G$300,6,FALSE)*VLOOKUP(VLOOKUP($B34,Indices_Poder!$B$5:$E$250,3,FALSE),Indices_Poder!$G$6:$N$27,4,FALSE)*VLOOKUP($G$8,Regional!$A$2:$B$7,2,FALSE)</f>
        <v>3628.2349104798182</v>
      </c>
      <c r="H34" s="1">
        <f>VLOOKUP($B34,Valores!$A$2:$G$300,6,FALSE)*VLOOKUP(VLOOKUP($B34,Indices_Poder!$B$5:$E$250,3,FALSE),Indices_Poder!$G$6:$N$27,4,FALSE)*VLOOKUP($H$8,Regional!$A$2:$B$7,2,FALSE)</f>
        <v>3553.3385325809168</v>
      </c>
      <c r="I34" s="2">
        <f>VLOOKUP($B34,Valores!$A$2:$G$300,6,FALSE)*VLOOKUP(VLOOKUP($B34,Indices_Poder!$B$5:$E$250,3,FALSE),Indices_Poder!$G$6:$N$27,4,FALSE)*VLOOKUP($I$8,Regional!$A$2:$B$7,2,FALSE)</f>
        <v>3584.4275951049885</v>
      </c>
      <c r="J34" s="1">
        <f t="shared" si="2"/>
        <v>6223.994988839162</v>
      </c>
      <c r="K34" s="1">
        <f t="shared" si="3"/>
        <v>5981.7970603845815</v>
      </c>
      <c r="L34" s="1">
        <f t="shared" si="4"/>
        <v>6313.1287442348839</v>
      </c>
      <c r="M34" s="1">
        <f t="shared" si="5"/>
        <v>6182.8090466907952</v>
      </c>
      <c r="N34" s="2">
        <f t="shared" si="6"/>
        <v>6236.9040154826798</v>
      </c>
      <c r="O34" s="6">
        <f>VLOOKUP(B34,Valores!$A$2:$O$300,14,FALSE)</f>
        <v>3.1300000000000001E-2</v>
      </c>
      <c r="P34" s="6" t="str">
        <f>VLOOKUP(B34,Valores!$A$2:$O$300,15,FALSE)</f>
        <v>COM</v>
      </c>
      <c r="Q34" s="5">
        <f t="shared" si="21"/>
        <v>0</v>
      </c>
      <c r="R34" s="5">
        <f t="shared" si="7"/>
        <v>0</v>
      </c>
      <c r="S34" s="5">
        <f t="shared" si="8"/>
        <v>0</v>
      </c>
      <c r="T34" s="5">
        <f t="shared" si="9"/>
        <v>0</v>
      </c>
      <c r="U34" s="5">
        <f t="shared" si="10"/>
        <v>0</v>
      </c>
      <c r="W34" s="1">
        <f t="shared" si="22"/>
        <v>6223.994988839162</v>
      </c>
      <c r="X34" s="7">
        <f t="shared" si="23"/>
        <v>194.81104315066577</v>
      </c>
      <c r="Z34" s="1">
        <f t="shared" si="24"/>
        <v>5981.7970603845815</v>
      </c>
      <c r="AA34" s="7">
        <f t="shared" si="25"/>
        <v>187.23024799003741</v>
      </c>
      <c r="AC34" s="1">
        <f t="shared" si="26"/>
        <v>6313.1287442348839</v>
      </c>
      <c r="AD34" s="7">
        <f t="shared" si="27"/>
        <v>197.60092969455187</v>
      </c>
      <c r="AF34" s="1">
        <f t="shared" si="28"/>
        <v>6182.8090466907952</v>
      </c>
      <c r="AG34" s="7">
        <f t="shared" si="29"/>
        <v>193.52192316142191</v>
      </c>
      <c r="AI34" s="1">
        <f t="shared" si="30"/>
        <v>6236.9040154826798</v>
      </c>
      <c r="AJ34" s="7">
        <f t="shared" si="31"/>
        <v>195.21509568460789</v>
      </c>
    </row>
    <row r="35" spans="1:36" x14ac:dyDescent="0.2">
      <c r="A35" s="5">
        <v>27</v>
      </c>
      <c r="B35" s="6" t="s">
        <v>441</v>
      </c>
      <c r="C35" s="131" t="str">
        <f>VLOOKUP(B35,Valores!$A$2:$F$300,5,FALSE)</f>
        <v>m³</v>
      </c>
      <c r="D35" s="131">
        <v>1.74</v>
      </c>
      <c r="E35" s="3">
        <f>VLOOKUP($B35,Valores!$A$2:$G$300,6,FALSE)*VLOOKUP(VLOOKUP($B35,Indices_Poder!$B$5:$E$250,3,FALSE),Indices_Poder!$G$6:$N$27,4,FALSE)*VLOOKUP($E$8,Regional!$A$2:$B$7,2,FALSE)</f>
        <v>3577.0086142753808</v>
      </c>
      <c r="F35" s="1">
        <f>VLOOKUP($B35,Valores!$A$2:$G$300,6,FALSE)*VLOOKUP(VLOOKUP($B35,Indices_Poder!$B$5:$E$250,3,FALSE),Indices_Poder!$G$6:$N$27,4,FALSE)*VLOOKUP($F$8,Regional!$A$2:$B$7,2,FALSE)</f>
        <v>3437.8144025198744</v>
      </c>
      <c r="G35" s="1">
        <f>VLOOKUP($B35,Valores!$A$2:$G$300,6,FALSE)*VLOOKUP(VLOOKUP($B35,Indices_Poder!$B$5:$E$250,3,FALSE),Indices_Poder!$G$6:$N$27,4,FALSE)*VLOOKUP($G$8,Regional!$A$2:$B$7,2,FALSE)</f>
        <v>3628.2349104798182</v>
      </c>
      <c r="H35" s="1">
        <f>VLOOKUP($B35,Valores!$A$2:$G$300,6,FALSE)*VLOOKUP(VLOOKUP($B35,Indices_Poder!$B$5:$E$250,3,FALSE),Indices_Poder!$G$6:$N$27,4,FALSE)*VLOOKUP($H$8,Regional!$A$2:$B$7,2,FALSE)</f>
        <v>3553.3385325809168</v>
      </c>
      <c r="I35" s="2">
        <f>VLOOKUP($B35,Valores!$A$2:$G$300,6,FALSE)*VLOOKUP(VLOOKUP($B35,Indices_Poder!$B$5:$E$250,3,FALSE),Indices_Poder!$G$6:$N$27,4,FALSE)*VLOOKUP($I$8,Regional!$A$2:$B$7,2,FALSE)</f>
        <v>3584.4275951049885</v>
      </c>
      <c r="J35" s="1">
        <f t="shared" si="2"/>
        <v>6223.994988839162</v>
      </c>
      <c r="K35" s="1">
        <f t="shared" si="3"/>
        <v>5981.7970603845815</v>
      </c>
      <c r="L35" s="1">
        <f t="shared" si="4"/>
        <v>6313.1287442348839</v>
      </c>
      <c r="M35" s="1">
        <f t="shared" si="5"/>
        <v>6182.8090466907952</v>
      </c>
      <c r="N35" s="2">
        <f t="shared" si="6"/>
        <v>6236.9040154826798</v>
      </c>
      <c r="O35" s="6">
        <f>VLOOKUP(B35,Valores!$A$2:$O$300,14,FALSE)</f>
        <v>3.1300000000000001E-2</v>
      </c>
      <c r="P35" s="6" t="str">
        <f>VLOOKUP(B35,Valores!$A$2:$O$300,15,FALSE)</f>
        <v>COM</v>
      </c>
      <c r="Q35" s="5">
        <f t="shared" si="21"/>
        <v>0</v>
      </c>
      <c r="R35" s="5">
        <f t="shared" si="7"/>
        <v>0</v>
      </c>
      <c r="S35" s="5">
        <f t="shared" si="8"/>
        <v>0</v>
      </c>
      <c r="T35" s="5">
        <f t="shared" si="9"/>
        <v>0</v>
      </c>
      <c r="U35" s="5">
        <f t="shared" si="10"/>
        <v>0</v>
      </c>
      <c r="W35" s="1">
        <f t="shared" si="22"/>
        <v>6223.994988839162</v>
      </c>
      <c r="X35" s="7">
        <f t="shared" si="23"/>
        <v>194.81104315066577</v>
      </c>
      <c r="Z35" s="1">
        <f t="shared" si="24"/>
        <v>5981.7970603845815</v>
      </c>
      <c r="AA35" s="7">
        <f t="shared" si="25"/>
        <v>187.23024799003741</v>
      </c>
      <c r="AC35" s="1">
        <f t="shared" si="26"/>
        <v>6313.1287442348839</v>
      </c>
      <c r="AD35" s="7">
        <f t="shared" si="27"/>
        <v>197.60092969455187</v>
      </c>
      <c r="AF35" s="1">
        <f t="shared" si="28"/>
        <v>6182.8090466907952</v>
      </c>
      <c r="AG35" s="7">
        <f t="shared" si="29"/>
        <v>193.52192316142191</v>
      </c>
      <c r="AI35" s="1">
        <f t="shared" si="30"/>
        <v>6236.9040154826798</v>
      </c>
      <c r="AJ35" s="7">
        <f t="shared" si="31"/>
        <v>195.21509568460789</v>
      </c>
    </row>
    <row r="36" spans="1:36" x14ac:dyDescent="0.2">
      <c r="A36" s="5">
        <v>28</v>
      </c>
      <c r="B36" s="6" t="s">
        <v>473</v>
      </c>
      <c r="C36" s="131" t="str">
        <f>VLOOKUP(B36,Valores!$A$2:$F$300,5,FALSE)</f>
        <v>m³</v>
      </c>
      <c r="D36" s="131">
        <v>0.57999999999999996</v>
      </c>
      <c r="E36" s="3">
        <f>VLOOKUP($B36,Valores!$A$2:$G$300,6,FALSE)*VLOOKUP(VLOOKUP($B36,Indices_Poder!$B$5:$E$250,3,FALSE),Indices_Poder!$G$6:$N$27,4,FALSE)*VLOOKUP($E$8,Regional!$A$2:$B$7,2,FALSE)</f>
        <v>3577.0086142753808</v>
      </c>
      <c r="F36" s="1">
        <f>VLOOKUP($B36,Valores!$A$2:$G$300,6,FALSE)*VLOOKUP(VLOOKUP($B36,Indices_Poder!$B$5:$E$250,3,FALSE),Indices_Poder!$G$6:$N$27,4,FALSE)*VLOOKUP($F$8,Regional!$A$2:$B$7,2,FALSE)</f>
        <v>3437.8144025198744</v>
      </c>
      <c r="G36" s="1">
        <f>VLOOKUP($B36,Valores!$A$2:$G$300,6,FALSE)*VLOOKUP(VLOOKUP($B36,Indices_Poder!$B$5:$E$250,3,FALSE),Indices_Poder!$G$6:$N$27,4,FALSE)*VLOOKUP($G$8,Regional!$A$2:$B$7,2,FALSE)</f>
        <v>3628.2349104798182</v>
      </c>
      <c r="H36" s="1">
        <f>VLOOKUP($B36,Valores!$A$2:$G$300,6,FALSE)*VLOOKUP(VLOOKUP($B36,Indices_Poder!$B$5:$E$250,3,FALSE),Indices_Poder!$G$6:$N$27,4,FALSE)*VLOOKUP($H$8,Regional!$A$2:$B$7,2,FALSE)</f>
        <v>3553.3385325809168</v>
      </c>
      <c r="I36" s="2">
        <f>VLOOKUP($B36,Valores!$A$2:$G$300,6,FALSE)*VLOOKUP(VLOOKUP($B36,Indices_Poder!$B$5:$E$250,3,FALSE),Indices_Poder!$G$6:$N$27,4,FALSE)*VLOOKUP($I$8,Regional!$A$2:$B$7,2,FALSE)</f>
        <v>3584.4275951049885</v>
      </c>
      <c r="J36" s="1">
        <f t="shared" si="2"/>
        <v>2074.6649962797205</v>
      </c>
      <c r="K36" s="1">
        <f t="shared" si="3"/>
        <v>1993.9323534615271</v>
      </c>
      <c r="L36" s="1">
        <f t="shared" si="4"/>
        <v>2104.3762480782943</v>
      </c>
      <c r="M36" s="1">
        <f t="shared" si="5"/>
        <v>2060.9363488969316</v>
      </c>
      <c r="N36" s="2">
        <f t="shared" si="6"/>
        <v>2078.9680051608934</v>
      </c>
      <c r="O36" s="6">
        <f>VLOOKUP(B36,Valores!$A$2:$O$300,14,FALSE)</f>
        <v>3.1300000000000001E-2</v>
      </c>
      <c r="P36" s="6" t="str">
        <f>VLOOKUP(B36,Valores!$A$2:$O$300,15,FALSE)</f>
        <v>COM</v>
      </c>
      <c r="Q36" s="5">
        <f t="shared" si="21"/>
        <v>0</v>
      </c>
      <c r="R36" s="5">
        <f t="shared" si="7"/>
        <v>0</v>
      </c>
      <c r="S36" s="5">
        <f t="shared" si="8"/>
        <v>0</v>
      </c>
      <c r="T36" s="5">
        <f t="shared" si="9"/>
        <v>0</v>
      </c>
      <c r="U36" s="5">
        <f t="shared" si="10"/>
        <v>0</v>
      </c>
      <c r="W36" s="1">
        <f t="shared" si="22"/>
        <v>2074.6649962797205</v>
      </c>
      <c r="X36" s="7">
        <f t="shared" si="23"/>
        <v>64.937014383555251</v>
      </c>
      <c r="Z36" s="1">
        <f t="shared" si="24"/>
        <v>1993.9323534615271</v>
      </c>
      <c r="AA36" s="7">
        <f t="shared" si="25"/>
        <v>62.410082663345804</v>
      </c>
      <c r="AC36" s="1">
        <f t="shared" si="26"/>
        <v>2104.3762480782943</v>
      </c>
      <c r="AD36" s="7">
        <f t="shared" si="27"/>
        <v>65.866976564850617</v>
      </c>
      <c r="AF36" s="1">
        <f t="shared" si="28"/>
        <v>2060.9363488969316</v>
      </c>
      <c r="AG36" s="7">
        <f t="shared" si="29"/>
        <v>64.50730772047396</v>
      </c>
      <c r="AI36" s="1">
        <f t="shared" si="30"/>
        <v>2078.9680051608934</v>
      </c>
      <c r="AJ36" s="7">
        <f t="shared" si="31"/>
        <v>65.071698561535968</v>
      </c>
    </row>
    <row r="37" spans="1:36" x14ac:dyDescent="0.2">
      <c r="A37" s="5">
        <v>29</v>
      </c>
      <c r="B37" s="6" t="s">
        <v>442</v>
      </c>
      <c r="C37" s="131" t="str">
        <f>VLOOKUP(B37,Valores!$A$2:$F$300,5,FALSE)</f>
        <v>m³</v>
      </c>
      <c r="D37" s="131">
        <v>13.31</v>
      </c>
      <c r="E37" s="3">
        <f>VLOOKUP($B37,Valores!$A$2:$G$300,6,FALSE)*VLOOKUP(VLOOKUP($B37,Indices_Poder!$B$5:$E$250,3,FALSE),Indices_Poder!$G$6:$N$27,4,FALSE)*VLOOKUP($E$8,Regional!$A$2:$B$7,2,FALSE)</f>
        <v>3577.0086142753808</v>
      </c>
      <c r="F37" s="1">
        <f>VLOOKUP($B37,Valores!$A$2:$G$300,6,FALSE)*VLOOKUP(VLOOKUP($B37,Indices_Poder!$B$5:$E$250,3,FALSE),Indices_Poder!$G$6:$N$27,4,FALSE)*VLOOKUP($F$8,Regional!$A$2:$B$7,2,FALSE)</f>
        <v>3437.8144025198744</v>
      </c>
      <c r="G37" s="1">
        <f>VLOOKUP($B37,Valores!$A$2:$G$300,6,FALSE)*VLOOKUP(VLOOKUP($B37,Indices_Poder!$B$5:$E$250,3,FALSE),Indices_Poder!$G$6:$N$27,4,FALSE)*VLOOKUP($G$8,Regional!$A$2:$B$7,2,FALSE)</f>
        <v>3628.2349104798182</v>
      </c>
      <c r="H37" s="1">
        <f>VLOOKUP($B37,Valores!$A$2:$G$300,6,FALSE)*VLOOKUP(VLOOKUP($B37,Indices_Poder!$B$5:$E$250,3,FALSE),Indices_Poder!$G$6:$N$27,4,FALSE)*VLOOKUP($H$8,Regional!$A$2:$B$7,2,FALSE)</f>
        <v>3553.3385325809168</v>
      </c>
      <c r="I37" s="2">
        <f>VLOOKUP($B37,Valores!$A$2:$G$300,6,FALSE)*VLOOKUP(VLOOKUP($B37,Indices_Poder!$B$5:$E$250,3,FALSE),Indices_Poder!$G$6:$N$27,4,FALSE)*VLOOKUP($I$8,Regional!$A$2:$B$7,2,FALSE)</f>
        <v>3584.4275951049885</v>
      </c>
      <c r="J37" s="1">
        <f t="shared" si="2"/>
        <v>47609.984656005319</v>
      </c>
      <c r="K37" s="1">
        <f t="shared" si="3"/>
        <v>45757.309697539531</v>
      </c>
      <c r="L37" s="1">
        <f t="shared" si="4"/>
        <v>48291.806658486385</v>
      </c>
      <c r="M37" s="1">
        <f t="shared" si="5"/>
        <v>47294.935868652006</v>
      </c>
      <c r="N37" s="2">
        <f t="shared" si="6"/>
        <v>47708.731290847398</v>
      </c>
      <c r="O37" s="6">
        <f>VLOOKUP(B37,Valores!$A$2:$O$300,14,FALSE)</f>
        <v>3.1300000000000001E-2</v>
      </c>
      <c r="P37" s="6" t="str">
        <f>VLOOKUP(B37,Valores!$A$2:$O$300,15,FALSE)</f>
        <v>COM</v>
      </c>
      <c r="Q37" s="5">
        <f t="shared" si="21"/>
        <v>0</v>
      </c>
      <c r="R37" s="5">
        <f t="shared" si="7"/>
        <v>0</v>
      </c>
      <c r="S37" s="5">
        <f t="shared" si="8"/>
        <v>0</v>
      </c>
      <c r="T37" s="5">
        <f t="shared" si="9"/>
        <v>0</v>
      </c>
      <c r="U37" s="5">
        <f t="shared" si="10"/>
        <v>0</v>
      </c>
      <c r="W37" s="1">
        <f t="shared" si="22"/>
        <v>47609.984656005319</v>
      </c>
      <c r="X37" s="7">
        <f t="shared" si="23"/>
        <v>1490.1925197329665</v>
      </c>
      <c r="Z37" s="1">
        <f t="shared" si="24"/>
        <v>45757.309697539531</v>
      </c>
      <c r="AA37" s="7">
        <f t="shared" si="25"/>
        <v>1432.2037935329874</v>
      </c>
      <c r="AC37" s="1">
        <f t="shared" si="26"/>
        <v>48291.806658486385</v>
      </c>
      <c r="AD37" s="7">
        <f t="shared" si="27"/>
        <v>1511.533548410624</v>
      </c>
      <c r="AF37" s="1">
        <f t="shared" si="28"/>
        <v>47294.935868652006</v>
      </c>
      <c r="AG37" s="7">
        <f t="shared" si="29"/>
        <v>1480.3314926888079</v>
      </c>
      <c r="AI37" s="1">
        <f t="shared" si="30"/>
        <v>47708.731290847398</v>
      </c>
      <c r="AJ37" s="7">
        <f t="shared" si="31"/>
        <v>1493.2832894035237</v>
      </c>
    </row>
    <row r="38" spans="1:36" x14ac:dyDescent="0.2">
      <c r="A38" s="5">
        <v>30</v>
      </c>
      <c r="B38" s="6" t="s">
        <v>379</v>
      </c>
      <c r="C38" s="131" t="str">
        <f>VLOOKUP(B38,Valores!$A$2:$F$300,5,FALSE)</f>
        <v>unid.</v>
      </c>
      <c r="D38" s="131">
        <v>0</v>
      </c>
      <c r="E38" s="3">
        <f>VLOOKUP($B38,Valores!$A$2:$G$300,6,FALSE)*VLOOKUP(VLOOKUP($B38,Indices_Poder!$B$5:$E$250,3,FALSE),Indices_Poder!$G$6:$N$27,4,FALSE)*VLOOKUP($E$8,Regional!$A$2:$B$7,2,FALSE)</f>
        <v>57403.64504240363</v>
      </c>
      <c r="F38" s="1">
        <f>VLOOKUP($B38,Valores!$A$2:$G$300,6,FALSE)*VLOOKUP(VLOOKUP($B38,Indices_Poder!$B$5:$E$250,3,FALSE),Indices_Poder!$G$6:$N$27,4,FALSE)*VLOOKUP($F$8,Regional!$A$2:$B$7,2,FALSE)</f>
        <v>55169.863694580716</v>
      </c>
      <c r="G38" s="1">
        <f>VLOOKUP($B38,Valores!$A$2:$G$300,6,FALSE)*VLOOKUP(VLOOKUP($B38,Indices_Poder!$B$5:$E$250,3,FALSE),Indices_Poder!$G$6:$N$27,4,FALSE)*VLOOKUP($G$8,Regional!$A$2:$B$7,2,FALSE)</f>
        <v>58225.721934368914</v>
      </c>
      <c r="H38" s="1">
        <f>VLOOKUP($B38,Valores!$A$2:$G$300,6,FALSE)*VLOOKUP(VLOOKUP($B38,Indices_Poder!$B$5:$E$250,3,FALSE),Indices_Poder!$G$6:$N$27,4,FALSE)*VLOOKUP($H$8,Regional!$A$2:$B$7,2,FALSE)</f>
        <v>57023.788823357609</v>
      </c>
      <c r="I38" s="2">
        <f>VLOOKUP($B38,Valores!$A$2:$G$300,6,FALSE)*VLOOKUP(VLOOKUP($B38,Indices_Poder!$B$5:$E$250,3,FALSE),Indices_Poder!$G$6:$N$27,4,FALSE)*VLOOKUP($I$8,Regional!$A$2:$B$7,2,FALSE)</f>
        <v>57522.704454343431</v>
      </c>
      <c r="J38" s="1">
        <f t="shared" si="2"/>
        <v>0</v>
      </c>
      <c r="K38" s="1">
        <f t="shared" si="3"/>
        <v>0</v>
      </c>
      <c r="L38" s="1">
        <f t="shared" si="4"/>
        <v>0</v>
      </c>
      <c r="M38" s="1">
        <f t="shared" si="5"/>
        <v>0</v>
      </c>
      <c r="N38" s="2">
        <f t="shared" si="6"/>
        <v>0</v>
      </c>
      <c r="O38" s="6">
        <f>VLOOKUP(B38,Valores!$A$2:$O$300,14,FALSE)</f>
        <v>6.6699999999999995E-2</v>
      </c>
      <c r="P38" s="6" t="str">
        <f>VLOOKUP(B38,Valores!$A$2:$O$300,15,FALSE)</f>
        <v>UAR</v>
      </c>
      <c r="Q38" s="5">
        <f t="shared" si="21"/>
        <v>0</v>
      </c>
      <c r="R38" s="5">
        <f t="shared" si="7"/>
        <v>0</v>
      </c>
      <c r="S38" s="5">
        <f t="shared" si="8"/>
        <v>0</v>
      </c>
      <c r="T38" s="5">
        <f t="shared" si="9"/>
        <v>0</v>
      </c>
      <c r="U38" s="5">
        <f t="shared" si="10"/>
        <v>0</v>
      </c>
      <c r="W38" s="1">
        <f t="shared" si="22"/>
        <v>0</v>
      </c>
      <c r="X38" s="7">
        <f t="shared" si="23"/>
        <v>0</v>
      </c>
      <c r="Z38" s="1">
        <f t="shared" si="24"/>
        <v>0</v>
      </c>
      <c r="AA38" s="7">
        <f t="shared" si="25"/>
        <v>0</v>
      </c>
      <c r="AC38" s="1">
        <f t="shared" si="26"/>
        <v>0</v>
      </c>
      <c r="AD38" s="7">
        <f t="shared" si="27"/>
        <v>0</v>
      </c>
      <c r="AF38" s="1">
        <f t="shared" si="28"/>
        <v>0</v>
      </c>
      <c r="AG38" s="7">
        <f t="shared" si="29"/>
        <v>0</v>
      </c>
      <c r="AI38" s="1">
        <f t="shared" si="30"/>
        <v>0</v>
      </c>
      <c r="AJ38" s="7">
        <f t="shared" si="31"/>
        <v>0</v>
      </c>
    </row>
    <row r="39" spans="1:36" x14ac:dyDescent="0.2">
      <c r="A39" s="5">
        <v>31</v>
      </c>
      <c r="B39" s="6" t="s">
        <v>380</v>
      </c>
      <c r="C39" s="131" t="str">
        <f>VLOOKUP(B39,Valores!$A$2:$F$300,5,FALSE)</f>
        <v>unid.</v>
      </c>
      <c r="D39" s="131">
        <v>0</v>
      </c>
      <c r="E39" s="3">
        <f>VLOOKUP($B39,Valores!$A$2:$G$300,6,FALSE)*VLOOKUP(VLOOKUP($B39,Indices_Poder!$B$5:$E$250,3,FALSE),Indices_Poder!$G$6:$N$27,4,FALSE)*VLOOKUP($E$8,Regional!$A$2:$B$7,2,FALSE)</f>
        <v>57403.64504240363</v>
      </c>
      <c r="F39" s="1">
        <f>VLOOKUP($B39,Valores!$A$2:$G$300,6,FALSE)*VLOOKUP(VLOOKUP($B39,Indices_Poder!$B$5:$E$250,3,FALSE),Indices_Poder!$G$6:$N$27,4,FALSE)*VLOOKUP($F$8,Regional!$A$2:$B$7,2,FALSE)</f>
        <v>55169.863694580716</v>
      </c>
      <c r="G39" s="1">
        <f>VLOOKUP($B39,Valores!$A$2:$G$300,6,FALSE)*VLOOKUP(VLOOKUP($B39,Indices_Poder!$B$5:$E$250,3,FALSE),Indices_Poder!$G$6:$N$27,4,FALSE)*VLOOKUP($G$8,Regional!$A$2:$B$7,2,FALSE)</f>
        <v>58225.721934368914</v>
      </c>
      <c r="H39" s="1">
        <f>VLOOKUP($B39,Valores!$A$2:$G$300,6,FALSE)*VLOOKUP(VLOOKUP($B39,Indices_Poder!$B$5:$E$250,3,FALSE),Indices_Poder!$G$6:$N$27,4,FALSE)*VLOOKUP($H$8,Regional!$A$2:$B$7,2,FALSE)</f>
        <v>57023.788823357609</v>
      </c>
      <c r="I39" s="2">
        <f>VLOOKUP($B39,Valores!$A$2:$G$300,6,FALSE)*VLOOKUP(VLOOKUP($B39,Indices_Poder!$B$5:$E$250,3,FALSE),Indices_Poder!$G$6:$N$27,4,FALSE)*VLOOKUP($I$8,Regional!$A$2:$B$7,2,FALSE)</f>
        <v>57522.704454343431</v>
      </c>
      <c r="J39" s="1">
        <f t="shared" si="2"/>
        <v>0</v>
      </c>
      <c r="K39" s="1">
        <f t="shared" si="3"/>
        <v>0</v>
      </c>
      <c r="L39" s="1">
        <f t="shared" si="4"/>
        <v>0</v>
      </c>
      <c r="M39" s="1">
        <f t="shared" si="5"/>
        <v>0</v>
      </c>
      <c r="N39" s="2">
        <f t="shared" si="6"/>
        <v>0</v>
      </c>
      <c r="O39" s="6">
        <f>VLOOKUP(B39,Valores!$A$2:$O$300,14,FALSE)</f>
        <v>6.6699999999999995E-2</v>
      </c>
      <c r="P39" s="6" t="str">
        <f>VLOOKUP(B39,Valores!$A$2:$O$300,15,FALSE)</f>
        <v>UAR</v>
      </c>
      <c r="Q39" s="5">
        <f t="shared" si="21"/>
        <v>0</v>
      </c>
      <c r="R39" s="5">
        <f t="shared" si="7"/>
        <v>0</v>
      </c>
      <c r="S39" s="5">
        <f t="shared" si="8"/>
        <v>0</v>
      </c>
      <c r="T39" s="5">
        <f t="shared" si="9"/>
        <v>0</v>
      </c>
      <c r="U39" s="5">
        <f t="shared" si="10"/>
        <v>0</v>
      </c>
      <c r="W39" s="1">
        <f t="shared" si="22"/>
        <v>0</v>
      </c>
      <c r="X39" s="7">
        <f t="shared" si="23"/>
        <v>0</v>
      </c>
      <c r="Z39" s="1">
        <f t="shared" si="24"/>
        <v>0</v>
      </c>
      <c r="AA39" s="7">
        <f t="shared" si="25"/>
        <v>0</v>
      </c>
      <c r="AC39" s="1">
        <f t="shared" si="26"/>
        <v>0</v>
      </c>
      <c r="AD39" s="7">
        <f t="shared" si="27"/>
        <v>0</v>
      </c>
      <c r="AF39" s="1">
        <f t="shared" si="28"/>
        <v>0</v>
      </c>
      <c r="AG39" s="7">
        <f t="shared" si="29"/>
        <v>0</v>
      </c>
      <c r="AI39" s="1">
        <f t="shared" si="30"/>
        <v>0</v>
      </c>
      <c r="AJ39" s="7">
        <f t="shared" si="31"/>
        <v>0</v>
      </c>
    </row>
    <row r="40" spans="1:36" x14ac:dyDescent="0.2">
      <c r="A40" s="5">
        <v>32</v>
      </c>
      <c r="B40" s="6" t="s">
        <v>505</v>
      </c>
      <c r="C40" s="131" t="str">
        <f>VLOOKUP(B40,Valores!$A$2:$F$300,5,FALSE)</f>
        <v>unid.</v>
      </c>
      <c r="D40" s="131">
        <v>0</v>
      </c>
      <c r="E40" s="3">
        <f>VLOOKUP($B40,Valores!$A$2:$G$300,6,FALSE)*VLOOKUP(VLOOKUP($B40,Indices_Poder!$B$5:$E$250,3,FALSE),Indices_Poder!$G$6:$N$27,4,FALSE)*VLOOKUP($E$8,Regional!$A$2:$B$7,2,FALSE)</f>
        <v>34009.24081113447</v>
      </c>
      <c r="F40" s="1">
        <f>VLOOKUP($B40,Valores!$A$2:$G$300,6,FALSE)*VLOOKUP(VLOOKUP($B40,Indices_Poder!$B$5:$E$250,3,FALSE),Indices_Poder!$G$6:$N$27,4,FALSE)*VLOOKUP($F$8,Regional!$A$2:$B$7,2,FALSE)</f>
        <v>32685.819489693782</v>
      </c>
      <c r="G40" s="1">
        <f>VLOOKUP($B40,Valores!$A$2:$G$300,6,FALSE)*VLOOKUP(VLOOKUP($B40,Indices_Poder!$B$5:$E$250,3,FALSE),Indices_Poder!$G$6:$N$27,4,FALSE)*VLOOKUP($G$8,Regional!$A$2:$B$7,2,FALSE)</f>
        <v>34496.286728923558</v>
      </c>
      <c r="H40" s="1">
        <f>VLOOKUP($B40,Valores!$A$2:$G$300,6,FALSE)*VLOOKUP(VLOOKUP($B40,Indices_Poder!$B$5:$E$250,3,FALSE),Indices_Poder!$G$6:$N$27,4,FALSE)*VLOOKUP($H$8,Regional!$A$2:$B$7,2,FALSE)</f>
        <v>33784.192007742276</v>
      </c>
      <c r="I40" s="2">
        <f>VLOOKUP($B40,Valores!$A$2:$G$300,6,FALSE)*VLOOKUP(VLOOKUP($B40,Indices_Poder!$B$5:$E$250,3,FALSE),Indices_Poder!$G$6:$N$27,4,FALSE)*VLOOKUP($I$8,Regional!$A$2:$B$7,2,FALSE)</f>
        <v>34079.778495779785</v>
      </c>
      <c r="J40" s="1">
        <f t="shared" si="2"/>
        <v>0</v>
      </c>
      <c r="K40" s="1">
        <f t="shared" si="3"/>
        <v>0</v>
      </c>
      <c r="L40" s="1">
        <f t="shared" si="4"/>
        <v>0</v>
      </c>
      <c r="M40" s="1">
        <f t="shared" si="5"/>
        <v>0</v>
      </c>
      <c r="N40" s="2">
        <f t="shared" si="6"/>
        <v>0</v>
      </c>
      <c r="O40" s="6">
        <f>VLOOKUP(B40,Valores!$A$2:$O$300,14,FALSE)</f>
        <v>6.6699999999999995E-2</v>
      </c>
      <c r="P40" s="6" t="str">
        <f>VLOOKUP(B40,Valores!$A$2:$O$300,15,FALSE)</f>
        <v>UAR</v>
      </c>
      <c r="Q40" s="5">
        <f t="shared" si="21"/>
        <v>0</v>
      </c>
      <c r="R40" s="5">
        <f t="shared" si="7"/>
        <v>0</v>
      </c>
      <c r="S40" s="5">
        <f t="shared" si="8"/>
        <v>0</v>
      </c>
      <c r="T40" s="5">
        <f t="shared" si="9"/>
        <v>0</v>
      </c>
      <c r="U40" s="5">
        <f t="shared" si="10"/>
        <v>0</v>
      </c>
      <c r="W40" s="1">
        <f t="shared" si="22"/>
        <v>0</v>
      </c>
      <c r="X40" s="7">
        <f t="shared" si="23"/>
        <v>0</v>
      </c>
      <c r="Z40" s="1">
        <f t="shared" si="24"/>
        <v>0</v>
      </c>
      <c r="AA40" s="7">
        <f t="shared" si="25"/>
        <v>0</v>
      </c>
      <c r="AC40" s="1">
        <f t="shared" si="26"/>
        <v>0</v>
      </c>
      <c r="AD40" s="7">
        <f t="shared" si="27"/>
        <v>0</v>
      </c>
      <c r="AF40" s="1">
        <f t="shared" si="28"/>
        <v>0</v>
      </c>
      <c r="AG40" s="7">
        <f t="shared" si="29"/>
        <v>0</v>
      </c>
      <c r="AI40" s="1">
        <f t="shared" si="30"/>
        <v>0</v>
      </c>
      <c r="AJ40" s="7">
        <f t="shared" si="31"/>
        <v>0</v>
      </c>
    </row>
    <row r="41" spans="1:36" x14ac:dyDescent="0.2">
      <c r="A41" s="5">
        <v>33</v>
      </c>
      <c r="B41" s="6" t="s">
        <v>498</v>
      </c>
      <c r="C41" s="131" t="str">
        <f>VLOOKUP(B41,Valores!$A$2:$F$300,5,FALSE)</f>
        <v>unid.</v>
      </c>
      <c r="D41" s="131">
        <v>0</v>
      </c>
      <c r="E41" s="3">
        <f>VLOOKUP($B41,Valores!$A$2:$G$300,6,FALSE)*VLOOKUP(VLOOKUP($B41,Indices_Poder!$B$5:$E$250,3,FALSE),Indices_Poder!$G$6:$N$27,4,FALSE)*VLOOKUP($E$8,Regional!$A$2:$B$7,2,FALSE)</f>
        <v>57403.64504240363</v>
      </c>
      <c r="F41" s="1">
        <f>VLOOKUP($B41,Valores!$A$2:$G$300,6,FALSE)*VLOOKUP(VLOOKUP($B41,Indices_Poder!$B$5:$E$250,3,FALSE),Indices_Poder!$G$6:$N$27,4,FALSE)*VLOOKUP($F$8,Regional!$A$2:$B$7,2,FALSE)</f>
        <v>55169.863694580716</v>
      </c>
      <c r="G41" s="1">
        <f>VLOOKUP($B41,Valores!$A$2:$G$300,6,FALSE)*VLOOKUP(VLOOKUP($B41,Indices_Poder!$B$5:$E$250,3,FALSE),Indices_Poder!$G$6:$N$27,4,FALSE)*VLOOKUP($G$8,Regional!$A$2:$B$7,2,FALSE)</f>
        <v>58225.721934368914</v>
      </c>
      <c r="H41" s="1">
        <f>VLOOKUP($B41,Valores!$A$2:$G$300,6,FALSE)*VLOOKUP(VLOOKUP($B41,Indices_Poder!$B$5:$E$250,3,FALSE),Indices_Poder!$G$6:$N$27,4,FALSE)*VLOOKUP($H$8,Regional!$A$2:$B$7,2,FALSE)</f>
        <v>57023.788823357609</v>
      </c>
      <c r="I41" s="2">
        <f>VLOOKUP($B41,Valores!$A$2:$G$300,6,FALSE)*VLOOKUP(VLOOKUP($B41,Indices_Poder!$B$5:$E$250,3,FALSE),Indices_Poder!$G$6:$N$27,4,FALSE)*VLOOKUP($I$8,Regional!$A$2:$B$7,2,FALSE)</f>
        <v>57522.704454343431</v>
      </c>
      <c r="J41" s="1">
        <f t="shared" si="2"/>
        <v>0</v>
      </c>
      <c r="K41" s="1">
        <f t="shared" si="3"/>
        <v>0</v>
      </c>
      <c r="L41" s="1">
        <f t="shared" si="4"/>
        <v>0</v>
      </c>
      <c r="M41" s="1">
        <f t="shared" si="5"/>
        <v>0</v>
      </c>
      <c r="N41" s="2">
        <f t="shared" si="6"/>
        <v>0</v>
      </c>
      <c r="O41" s="6">
        <f>VLOOKUP(B41,Valores!$A$2:$O$300,14,FALSE)</f>
        <v>6.6699999999999995E-2</v>
      </c>
      <c r="P41" s="6" t="str">
        <f>VLOOKUP(B41,Valores!$A$2:$O$300,15,FALSE)</f>
        <v>UAR</v>
      </c>
      <c r="Q41" s="5">
        <f t="shared" si="21"/>
        <v>0</v>
      </c>
      <c r="R41" s="5">
        <f t="shared" si="7"/>
        <v>0</v>
      </c>
      <c r="S41" s="5">
        <f t="shared" si="8"/>
        <v>0</v>
      </c>
      <c r="T41" s="5">
        <f t="shared" si="9"/>
        <v>0</v>
      </c>
      <c r="U41" s="5">
        <f t="shared" si="10"/>
        <v>0</v>
      </c>
      <c r="W41" s="1">
        <f t="shared" si="22"/>
        <v>0</v>
      </c>
      <c r="X41" s="7">
        <f t="shared" si="23"/>
        <v>0</v>
      </c>
      <c r="Z41" s="1">
        <f t="shared" si="24"/>
        <v>0</v>
      </c>
      <c r="AA41" s="7">
        <f t="shared" si="25"/>
        <v>0</v>
      </c>
      <c r="AC41" s="1">
        <f t="shared" si="26"/>
        <v>0</v>
      </c>
      <c r="AD41" s="7">
        <f t="shared" si="27"/>
        <v>0</v>
      </c>
      <c r="AF41" s="1">
        <f t="shared" si="28"/>
        <v>0</v>
      </c>
      <c r="AG41" s="7">
        <f t="shared" si="29"/>
        <v>0</v>
      </c>
      <c r="AI41" s="1">
        <f t="shared" si="30"/>
        <v>0</v>
      </c>
      <c r="AJ41" s="7">
        <f t="shared" si="31"/>
        <v>0</v>
      </c>
    </row>
    <row r="42" spans="1:36" x14ac:dyDescent="0.2">
      <c r="A42" s="5">
        <v>34</v>
      </c>
      <c r="B42" s="6" t="s">
        <v>499</v>
      </c>
      <c r="C42" s="131" t="str">
        <f>VLOOKUP(B42,Valores!$A$2:$F$300,5,FALSE)</f>
        <v>unid.</v>
      </c>
      <c r="D42" s="131">
        <v>0</v>
      </c>
      <c r="E42" s="3">
        <f>VLOOKUP($B42,Valores!$A$2:$G$300,6,FALSE)*VLOOKUP(VLOOKUP($B42,Indices_Poder!$B$5:$E$250,3,FALSE),Indices_Poder!$G$6:$N$27,4,FALSE)*VLOOKUP($E$8,Regional!$A$2:$B$7,2,FALSE)</f>
        <v>35004.213271464112</v>
      </c>
      <c r="F42" s="1">
        <f>VLOOKUP($B42,Valores!$A$2:$G$300,6,FALSE)*VLOOKUP(VLOOKUP($B42,Indices_Poder!$B$5:$E$250,3,FALSE),Indices_Poder!$G$6:$N$27,4,FALSE)*VLOOKUP($F$8,Regional!$A$2:$B$7,2,FALSE)</f>
        <v>33642.074009344913</v>
      </c>
      <c r="G42" s="1">
        <f>VLOOKUP($B42,Valores!$A$2:$G$300,6,FALSE)*VLOOKUP(VLOOKUP($B42,Indices_Poder!$B$5:$E$250,3,FALSE),Indices_Poder!$G$6:$N$27,4,FALSE)*VLOOKUP($G$8,Regional!$A$2:$B$7,2,FALSE)</f>
        <v>35505.50817757396</v>
      </c>
      <c r="H42" s="1">
        <f>VLOOKUP($B42,Valores!$A$2:$G$300,6,FALSE)*VLOOKUP(VLOOKUP($B42,Indices_Poder!$B$5:$E$250,3,FALSE),Indices_Poder!$G$6:$N$27,4,FALSE)*VLOOKUP($H$8,Regional!$A$2:$B$7,2,FALSE)</f>
        <v>34772.580452778864</v>
      </c>
      <c r="I42" s="2">
        <f>VLOOKUP($B42,Valores!$A$2:$G$300,6,FALSE)*VLOOKUP(VLOOKUP($B42,Indices_Poder!$B$5:$E$250,3,FALSE),Indices_Poder!$G$6:$N$27,4,FALSE)*VLOOKUP($I$8,Regional!$A$2:$B$7,2,FALSE)</f>
        <v>35076.814602693812</v>
      </c>
      <c r="J42" s="1">
        <f t="shared" si="2"/>
        <v>0</v>
      </c>
      <c r="K42" s="1">
        <f t="shared" si="3"/>
        <v>0</v>
      </c>
      <c r="L42" s="1">
        <f t="shared" si="4"/>
        <v>0</v>
      </c>
      <c r="M42" s="1">
        <f t="shared" si="5"/>
        <v>0</v>
      </c>
      <c r="N42" s="2">
        <f t="shared" si="6"/>
        <v>0</v>
      </c>
      <c r="O42" s="6">
        <f>VLOOKUP(B42,Valores!$A$2:$O$300,14,FALSE)</f>
        <v>6.6699999999999995E-2</v>
      </c>
      <c r="P42" s="6" t="str">
        <f>VLOOKUP(B42,Valores!$A$2:$O$300,15,FALSE)</f>
        <v>UAR</v>
      </c>
      <c r="Q42" s="5">
        <f t="shared" si="21"/>
        <v>0</v>
      </c>
      <c r="R42" s="5">
        <f t="shared" si="7"/>
        <v>0</v>
      </c>
      <c r="S42" s="5">
        <f t="shared" si="8"/>
        <v>0</v>
      </c>
      <c r="T42" s="5">
        <f t="shared" si="9"/>
        <v>0</v>
      </c>
      <c r="U42" s="5">
        <f t="shared" si="10"/>
        <v>0</v>
      </c>
      <c r="W42" s="1">
        <f t="shared" si="22"/>
        <v>0</v>
      </c>
      <c r="X42" s="7">
        <f t="shared" si="23"/>
        <v>0</v>
      </c>
      <c r="Z42" s="1">
        <f t="shared" si="24"/>
        <v>0</v>
      </c>
      <c r="AA42" s="7">
        <f t="shared" si="25"/>
        <v>0</v>
      </c>
      <c r="AC42" s="1">
        <f t="shared" si="26"/>
        <v>0</v>
      </c>
      <c r="AD42" s="7">
        <f t="shared" si="27"/>
        <v>0</v>
      </c>
      <c r="AF42" s="1">
        <f t="shared" si="28"/>
        <v>0</v>
      </c>
      <c r="AG42" s="7">
        <f t="shared" si="29"/>
        <v>0</v>
      </c>
      <c r="AI42" s="1">
        <f t="shared" si="30"/>
        <v>0</v>
      </c>
      <c r="AJ42" s="7">
        <f t="shared" si="31"/>
        <v>0</v>
      </c>
    </row>
    <row r="43" spans="1:36" x14ac:dyDescent="0.2">
      <c r="A43" s="5">
        <v>35</v>
      </c>
      <c r="B43" s="6" t="s">
        <v>378</v>
      </c>
      <c r="C43" s="131" t="str">
        <f>VLOOKUP(B43,Valores!$A$2:$F$300,5,FALSE)</f>
        <v>unid.</v>
      </c>
      <c r="D43" s="131">
        <v>0</v>
      </c>
      <c r="E43" s="3">
        <f>VLOOKUP($B43,Valores!$A$2:$G$300,6,FALSE)*VLOOKUP(VLOOKUP($B43,Indices_Poder!$B$5:$E$250,3,FALSE),Indices_Poder!$G$6:$N$27,4,FALSE)*VLOOKUP($E$8,Regional!$A$2:$B$7,2,FALSE)</f>
        <v>57403.64504240363</v>
      </c>
      <c r="F43" s="1">
        <f>VLOOKUP($B43,Valores!$A$2:$G$300,6,FALSE)*VLOOKUP(VLOOKUP($B43,Indices_Poder!$B$5:$E$250,3,FALSE),Indices_Poder!$G$6:$N$27,4,FALSE)*VLOOKUP($F$8,Regional!$A$2:$B$7,2,FALSE)</f>
        <v>55169.863694580716</v>
      </c>
      <c r="G43" s="1">
        <f>VLOOKUP($B43,Valores!$A$2:$G$300,6,FALSE)*VLOOKUP(VLOOKUP($B43,Indices_Poder!$B$5:$E$250,3,FALSE),Indices_Poder!$G$6:$N$27,4,FALSE)*VLOOKUP($G$8,Regional!$A$2:$B$7,2,FALSE)</f>
        <v>58225.721934368914</v>
      </c>
      <c r="H43" s="1">
        <f>VLOOKUP($B43,Valores!$A$2:$G$300,6,FALSE)*VLOOKUP(VLOOKUP($B43,Indices_Poder!$B$5:$E$250,3,FALSE),Indices_Poder!$G$6:$N$27,4,FALSE)*VLOOKUP($H$8,Regional!$A$2:$B$7,2,FALSE)</f>
        <v>57023.788823357609</v>
      </c>
      <c r="I43" s="2">
        <f>VLOOKUP($B43,Valores!$A$2:$G$300,6,FALSE)*VLOOKUP(VLOOKUP($B43,Indices_Poder!$B$5:$E$250,3,FALSE),Indices_Poder!$G$6:$N$27,4,FALSE)*VLOOKUP($I$8,Regional!$A$2:$B$7,2,FALSE)</f>
        <v>57522.704454343431</v>
      </c>
      <c r="J43" s="1">
        <f t="shared" si="2"/>
        <v>0</v>
      </c>
      <c r="K43" s="1">
        <f t="shared" si="3"/>
        <v>0</v>
      </c>
      <c r="L43" s="1">
        <f t="shared" si="4"/>
        <v>0</v>
      </c>
      <c r="M43" s="1">
        <f t="shared" si="5"/>
        <v>0</v>
      </c>
      <c r="N43" s="2">
        <f t="shared" si="6"/>
        <v>0</v>
      </c>
      <c r="O43" s="6">
        <f>VLOOKUP(B43,Valores!$A$2:$O$300,14,FALSE)</f>
        <v>6.6699999999999995E-2</v>
      </c>
      <c r="P43" s="6" t="str">
        <f>VLOOKUP(B43,Valores!$A$2:$O$300,15,FALSE)</f>
        <v>UAR</v>
      </c>
      <c r="Q43" s="5">
        <f t="shared" si="21"/>
        <v>0</v>
      </c>
      <c r="R43" s="5">
        <f t="shared" si="7"/>
        <v>0</v>
      </c>
      <c r="S43" s="5">
        <f t="shared" si="8"/>
        <v>0</v>
      </c>
      <c r="T43" s="5">
        <f t="shared" si="9"/>
        <v>0</v>
      </c>
      <c r="U43" s="5">
        <f t="shared" si="10"/>
        <v>0</v>
      </c>
      <c r="W43" s="1">
        <f t="shared" si="22"/>
        <v>0</v>
      </c>
      <c r="X43" s="7">
        <f t="shared" si="23"/>
        <v>0</v>
      </c>
      <c r="Z43" s="1">
        <f t="shared" si="24"/>
        <v>0</v>
      </c>
      <c r="AA43" s="7">
        <f t="shared" si="25"/>
        <v>0</v>
      </c>
      <c r="AC43" s="1">
        <f t="shared" si="26"/>
        <v>0</v>
      </c>
      <c r="AD43" s="7">
        <f t="shared" si="27"/>
        <v>0</v>
      </c>
      <c r="AF43" s="1">
        <f t="shared" si="28"/>
        <v>0</v>
      </c>
      <c r="AG43" s="7">
        <f t="shared" si="29"/>
        <v>0</v>
      </c>
      <c r="AI43" s="1">
        <f t="shared" si="30"/>
        <v>0</v>
      </c>
      <c r="AJ43" s="7">
        <f t="shared" si="31"/>
        <v>0</v>
      </c>
    </row>
    <row r="44" spans="1:36" x14ac:dyDescent="0.2">
      <c r="A44" s="5">
        <v>36</v>
      </c>
      <c r="B44" s="6" t="s">
        <v>384</v>
      </c>
      <c r="C44" s="131" t="str">
        <f>VLOOKUP(B44,Valores!$A$2:$F$300,5,FALSE)</f>
        <v>unid.</v>
      </c>
      <c r="D44" s="131">
        <v>0</v>
      </c>
      <c r="E44" s="3">
        <f>VLOOKUP($B44,Valores!$A$2:$G$300,6,FALSE)*VLOOKUP(VLOOKUP($B44,Indices_Poder!$B$5:$E$250,3,FALSE),Indices_Poder!$G$6:$N$27,4,FALSE)*VLOOKUP($E$8,Regional!$A$2:$B$7,2,FALSE)</f>
        <v>57403.64504240363</v>
      </c>
      <c r="F44" s="1">
        <f>VLOOKUP($B44,Valores!$A$2:$G$300,6,FALSE)*VLOOKUP(VLOOKUP($B44,Indices_Poder!$B$5:$E$250,3,FALSE),Indices_Poder!$G$6:$N$27,4,FALSE)*VLOOKUP($F$8,Regional!$A$2:$B$7,2,FALSE)</f>
        <v>55169.863694580716</v>
      </c>
      <c r="G44" s="1">
        <f>VLOOKUP($B44,Valores!$A$2:$G$300,6,FALSE)*VLOOKUP(VLOOKUP($B44,Indices_Poder!$B$5:$E$250,3,FALSE),Indices_Poder!$G$6:$N$27,4,FALSE)*VLOOKUP($G$8,Regional!$A$2:$B$7,2,FALSE)</f>
        <v>58225.721934368914</v>
      </c>
      <c r="H44" s="1">
        <f>VLOOKUP($B44,Valores!$A$2:$G$300,6,FALSE)*VLOOKUP(VLOOKUP($B44,Indices_Poder!$B$5:$E$250,3,FALSE),Indices_Poder!$G$6:$N$27,4,FALSE)*VLOOKUP($H$8,Regional!$A$2:$B$7,2,FALSE)</f>
        <v>57023.788823357609</v>
      </c>
      <c r="I44" s="2">
        <f>VLOOKUP($B44,Valores!$A$2:$G$300,6,FALSE)*VLOOKUP(VLOOKUP($B44,Indices_Poder!$B$5:$E$250,3,FALSE),Indices_Poder!$G$6:$N$27,4,FALSE)*VLOOKUP($I$8,Regional!$A$2:$B$7,2,FALSE)</f>
        <v>57522.704454343431</v>
      </c>
      <c r="J44" s="1">
        <f t="shared" si="2"/>
        <v>0</v>
      </c>
      <c r="K44" s="1">
        <f t="shared" si="3"/>
        <v>0</v>
      </c>
      <c r="L44" s="1">
        <f t="shared" si="4"/>
        <v>0</v>
      </c>
      <c r="M44" s="1">
        <f t="shared" si="5"/>
        <v>0</v>
      </c>
      <c r="N44" s="2">
        <f t="shared" si="6"/>
        <v>0</v>
      </c>
      <c r="O44" s="6">
        <f>VLOOKUP(B44,Valores!$A$2:$O$300,14,FALSE)</f>
        <v>6.6699999999999995E-2</v>
      </c>
      <c r="P44" s="6" t="str">
        <f>VLOOKUP(B44,Valores!$A$2:$O$300,15,FALSE)</f>
        <v>UAR</v>
      </c>
      <c r="Q44" s="5">
        <f t="shared" si="21"/>
        <v>0</v>
      </c>
      <c r="R44" s="5">
        <f t="shared" si="7"/>
        <v>0</v>
      </c>
      <c r="S44" s="5">
        <f t="shared" si="8"/>
        <v>0</v>
      </c>
      <c r="T44" s="5">
        <f t="shared" si="9"/>
        <v>0</v>
      </c>
      <c r="U44" s="5">
        <f t="shared" si="10"/>
        <v>0</v>
      </c>
      <c r="W44" s="1">
        <f t="shared" si="22"/>
        <v>0</v>
      </c>
      <c r="X44" s="7">
        <f t="shared" si="23"/>
        <v>0</v>
      </c>
      <c r="Z44" s="1">
        <f t="shared" si="24"/>
        <v>0</v>
      </c>
      <c r="AA44" s="7">
        <f t="shared" si="25"/>
        <v>0</v>
      </c>
      <c r="AC44" s="1">
        <f t="shared" si="26"/>
        <v>0</v>
      </c>
      <c r="AD44" s="7">
        <f t="shared" si="27"/>
        <v>0</v>
      </c>
      <c r="AF44" s="1">
        <f t="shared" si="28"/>
        <v>0</v>
      </c>
      <c r="AG44" s="7">
        <f t="shared" si="29"/>
        <v>0</v>
      </c>
      <c r="AI44" s="1">
        <f t="shared" si="30"/>
        <v>0</v>
      </c>
      <c r="AJ44" s="7">
        <f t="shared" si="31"/>
        <v>0</v>
      </c>
    </row>
    <row r="45" spans="1:36" x14ac:dyDescent="0.2">
      <c r="A45" s="5">
        <v>37</v>
      </c>
      <c r="B45" s="6" t="s">
        <v>381</v>
      </c>
      <c r="C45" s="131" t="str">
        <f>VLOOKUP(B45,Valores!$A$2:$F$300,5,FALSE)</f>
        <v>unid.</v>
      </c>
      <c r="D45" s="131">
        <v>0</v>
      </c>
      <c r="E45" s="3">
        <f>VLOOKUP($B45,Valores!$A$2:$G$300,6,FALSE)*VLOOKUP(VLOOKUP($B45,Indices_Poder!$B$5:$E$250,3,FALSE),Indices_Poder!$G$6:$N$27,4,FALSE)*VLOOKUP($E$8,Regional!$A$2:$B$7,2,FALSE)</f>
        <v>35004.213271464112</v>
      </c>
      <c r="F45" s="1">
        <f>VLOOKUP($B45,Valores!$A$2:$G$300,6,FALSE)*VLOOKUP(VLOOKUP($B45,Indices_Poder!$B$5:$E$250,3,FALSE),Indices_Poder!$G$6:$N$27,4,FALSE)*VLOOKUP($F$8,Regional!$A$2:$B$7,2,FALSE)</f>
        <v>33642.074009344913</v>
      </c>
      <c r="G45" s="1">
        <f>VLOOKUP($B45,Valores!$A$2:$G$300,6,FALSE)*VLOOKUP(VLOOKUP($B45,Indices_Poder!$B$5:$E$250,3,FALSE),Indices_Poder!$G$6:$N$27,4,FALSE)*VLOOKUP($G$8,Regional!$A$2:$B$7,2,FALSE)</f>
        <v>35505.50817757396</v>
      </c>
      <c r="H45" s="1">
        <f>VLOOKUP($B45,Valores!$A$2:$G$300,6,FALSE)*VLOOKUP(VLOOKUP($B45,Indices_Poder!$B$5:$E$250,3,FALSE),Indices_Poder!$G$6:$N$27,4,FALSE)*VLOOKUP($H$8,Regional!$A$2:$B$7,2,FALSE)</f>
        <v>34772.580452778864</v>
      </c>
      <c r="I45" s="2">
        <f>VLOOKUP($B45,Valores!$A$2:$G$300,6,FALSE)*VLOOKUP(VLOOKUP($B45,Indices_Poder!$B$5:$E$250,3,FALSE),Indices_Poder!$G$6:$N$27,4,FALSE)*VLOOKUP($I$8,Regional!$A$2:$B$7,2,FALSE)</f>
        <v>35076.814602693812</v>
      </c>
      <c r="J45" s="1">
        <f t="shared" si="2"/>
        <v>0</v>
      </c>
      <c r="K45" s="1">
        <f t="shared" si="3"/>
        <v>0</v>
      </c>
      <c r="L45" s="1">
        <f t="shared" si="4"/>
        <v>0</v>
      </c>
      <c r="M45" s="1">
        <f t="shared" si="5"/>
        <v>0</v>
      </c>
      <c r="N45" s="2">
        <f t="shared" si="6"/>
        <v>0</v>
      </c>
      <c r="O45" s="6">
        <f>VLOOKUP(B45,Valores!$A$2:$O$300,14,FALSE)</f>
        <v>6.6699999999999995E-2</v>
      </c>
      <c r="P45" s="6" t="str">
        <f>VLOOKUP(B45,Valores!$A$2:$O$300,15,FALSE)</f>
        <v>UAR</v>
      </c>
      <c r="Q45" s="5">
        <f t="shared" si="21"/>
        <v>0</v>
      </c>
      <c r="R45" s="5">
        <f t="shared" si="7"/>
        <v>0</v>
      </c>
      <c r="S45" s="5">
        <f t="shared" si="8"/>
        <v>0</v>
      </c>
      <c r="T45" s="5">
        <f t="shared" si="9"/>
        <v>0</v>
      </c>
      <c r="U45" s="5">
        <f t="shared" si="10"/>
        <v>0</v>
      </c>
      <c r="W45" s="1">
        <f t="shared" si="22"/>
        <v>0</v>
      </c>
      <c r="X45" s="7">
        <f t="shared" si="23"/>
        <v>0</v>
      </c>
      <c r="Z45" s="1">
        <f t="shared" si="24"/>
        <v>0</v>
      </c>
      <c r="AA45" s="7">
        <f t="shared" si="25"/>
        <v>0</v>
      </c>
      <c r="AC45" s="1">
        <f t="shared" si="26"/>
        <v>0</v>
      </c>
      <c r="AD45" s="7">
        <f t="shared" si="27"/>
        <v>0</v>
      </c>
      <c r="AF45" s="1">
        <f t="shared" si="28"/>
        <v>0</v>
      </c>
      <c r="AG45" s="7">
        <f t="shared" si="29"/>
        <v>0</v>
      </c>
      <c r="AI45" s="1">
        <f t="shared" si="30"/>
        <v>0</v>
      </c>
      <c r="AJ45" s="7">
        <f t="shared" si="31"/>
        <v>0</v>
      </c>
    </row>
    <row r="46" spans="1:36" x14ac:dyDescent="0.2">
      <c r="A46" s="5">
        <v>38</v>
      </c>
      <c r="B46" s="6" t="s">
        <v>503</v>
      </c>
      <c r="C46" s="131" t="str">
        <f>VLOOKUP(B46,Valores!$A$2:$F$300,5,FALSE)</f>
        <v>unid.</v>
      </c>
      <c r="D46" s="131">
        <v>1</v>
      </c>
      <c r="E46" s="3">
        <f>VLOOKUP($B46,Valores!$A$2:$G$300,6,FALSE)*VLOOKUP(VLOOKUP($B46,Indices_Poder!$B$5:$E$250,3,FALSE),Indices_Poder!$G$6:$N$27,4,FALSE)*VLOOKUP($E$8,Regional!$A$2:$B$7,2,FALSE)</f>
        <v>35004.213271464112</v>
      </c>
      <c r="F46" s="1">
        <f>VLOOKUP($B46,Valores!$A$2:$G$300,6,FALSE)*VLOOKUP(VLOOKUP($B46,Indices_Poder!$B$5:$E$250,3,FALSE),Indices_Poder!$G$6:$N$27,4,FALSE)*VLOOKUP($F$8,Regional!$A$2:$B$7,2,FALSE)</f>
        <v>33642.074009344913</v>
      </c>
      <c r="G46" s="1">
        <f>VLOOKUP($B46,Valores!$A$2:$G$300,6,FALSE)*VLOOKUP(VLOOKUP($B46,Indices_Poder!$B$5:$E$250,3,FALSE),Indices_Poder!$G$6:$N$27,4,FALSE)*VLOOKUP($G$8,Regional!$A$2:$B$7,2,FALSE)</f>
        <v>35505.50817757396</v>
      </c>
      <c r="H46" s="1">
        <f>VLOOKUP($B46,Valores!$A$2:$G$300,6,FALSE)*VLOOKUP(VLOOKUP($B46,Indices_Poder!$B$5:$E$250,3,FALSE),Indices_Poder!$G$6:$N$27,4,FALSE)*VLOOKUP($H$8,Regional!$A$2:$B$7,2,FALSE)</f>
        <v>34772.580452778864</v>
      </c>
      <c r="I46" s="2">
        <f>VLOOKUP($B46,Valores!$A$2:$G$300,6,FALSE)*VLOOKUP(VLOOKUP($B46,Indices_Poder!$B$5:$E$250,3,FALSE),Indices_Poder!$G$6:$N$27,4,FALSE)*VLOOKUP($I$8,Regional!$A$2:$B$7,2,FALSE)</f>
        <v>35076.814602693812</v>
      </c>
      <c r="J46" s="1">
        <f t="shared" si="2"/>
        <v>35004.213271464112</v>
      </c>
      <c r="K46" s="1">
        <f t="shared" si="3"/>
        <v>33642.074009344913</v>
      </c>
      <c r="L46" s="1">
        <f t="shared" si="4"/>
        <v>35505.50817757396</v>
      </c>
      <c r="M46" s="1">
        <f t="shared" si="5"/>
        <v>34772.580452778864</v>
      </c>
      <c r="N46" s="2">
        <f t="shared" si="6"/>
        <v>35076.814602693812</v>
      </c>
      <c r="O46" s="6">
        <f>VLOOKUP(B46,Valores!$A$2:$O$300,14,FALSE)</f>
        <v>6.6699999999999995E-2</v>
      </c>
      <c r="P46" s="6" t="str">
        <f>VLOOKUP(B46,Valores!$A$2:$O$300,15,FALSE)</f>
        <v>UAR</v>
      </c>
      <c r="Q46" s="5">
        <f t="shared" si="21"/>
        <v>16391.501926256162</v>
      </c>
      <c r="R46" s="5">
        <f t="shared" si="7"/>
        <v>15753.649900681354</v>
      </c>
      <c r="S46" s="5">
        <f t="shared" si="8"/>
        <v>16626.244422977848</v>
      </c>
      <c r="T46" s="5">
        <f t="shared" si="9"/>
        <v>16283.034703633031</v>
      </c>
      <c r="U46" s="5">
        <f t="shared" si="10"/>
        <v>16425.499115436542</v>
      </c>
      <c r="W46" s="1">
        <f t="shared" si="22"/>
        <v>51395.715197720274</v>
      </c>
      <c r="X46" s="7">
        <f t="shared" si="23"/>
        <v>3428.0942036879419</v>
      </c>
      <c r="Z46" s="1">
        <f t="shared" si="24"/>
        <v>49395.723910026267</v>
      </c>
      <c r="AA46" s="7">
        <f t="shared" si="25"/>
        <v>3294.6947847987517</v>
      </c>
      <c r="AC46" s="1">
        <f t="shared" si="26"/>
        <v>52131.752600551808</v>
      </c>
      <c r="AD46" s="7">
        <f t="shared" si="27"/>
        <v>3477.1878984568052</v>
      </c>
      <c r="AF46" s="1">
        <f t="shared" si="28"/>
        <v>51055.615156411892</v>
      </c>
      <c r="AG46" s="7">
        <f t="shared" si="29"/>
        <v>3405.4095309326731</v>
      </c>
      <c r="AI46" s="1">
        <f t="shared" si="30"/>
        <v>51502.313718130354</v>
      </c>
      <c r="AJ46" s="7">
        <f t="shared" si="31"/>
        <v>3435.2043249992944</v>
      </c>
    </row>
    <row r="47" spans="1:36" x14ac:dyDescent="0.2">
      <c r="A47" s="5">
        <v>39</v>
      </c>
      <c r="B47" s="6" t="s">
        <v>504</v>
      </c>
      <c r="C47" s="131" t="str">
        <f>VLOOKUP(B47,Valores!$A$2:$F$300,5,FALSE)</f>
        <v>unid.</v>
      </c>
      <c r="D47" s="131">
        <v>1</v>
      </c>
      <c r="E47" s="3">
        <f>VLOOKUP($B47,Valores!$A$2:$G$300,6,FALSE)*VLOOKUP(VLOOKUP($B47,Indices_Poder!$B$5:$E$250,3,FALSE),Indices_Poder!$G$6:$N$27,4,FALSE)*VLOOKUP($E$8,Regional!$A$2:$B$7,2,FALSE)</f>
        <v>35004.213271464112</v>
      </c>
      <c r="F47" s="1">
        <f>VLOOKUP($B47,Valores!$A$2:$G$300,6,FALSE)*VLOOKUP(VLOOKUP($B47,Indices_Poder!$B$5:$E$250,3,FALSE),Indices_Poder!$G$6:$N$27,4,FALSE)*VLOOKUP($F$8,Regional!$A$2:$B$7,2,FALSE)</f>
        <v>33642.074009344913</v>
      </c>
      <c r="G47" s="1">
        <f>VLOOKUP($B47,Valores!$A$2:$G$300,6,FALSE)*VLOOKUP(VLOOKUP($B47,Indices_Poder!$B$5:$E$250,3,FALSE),Indices_Poder!$G$6:$N$27,4,FALSE)*VLOOKUP($G$8,Regional!$A$2:$B$7,2,FALSE)</f>
        <v>35505.50817757396</v>
      </c>
      <c r="H47" s="1">
        <f>VLOOKUP($B47,Valores!$A$2:$G$300,6,FALSE)*VLOOKUP(VLOOKUP($B47,Indices_Poder!$B$5:$E$250,3,FALSE),Indices_Poder!$G$6:$N$27,4,FALSE)*VLOOKUP($H$8,Regional!$A$2:$B$7,2,FALSE)</f>
        <v>34772.580452778864</v>
      </c>
      <c r="I47" s="2">
        <f>VLOOKUP($B47,Valores!$A$2:$G$300,6,FALSE)*VLOOKUP(VLOOKUP($B47,Indices_Poder!$B$5:$E$250,3,FALSE),Indices_Poder!$G$6:$N$27,4,FALSE)*VLOOKUP($I$8,Regional!$A$2:$B$7,2,FALSE)</f>
        <v>35076.814602693812</v>
      </c>
      <c r="J47" s="1">
        <f t="shared" si="2"/>
        <v>35004.213271464112</v>
      </c>
      <c r="K47" s="1">
        <f t="shared" si="3"/>
        <v>33642.074009344913</v>
      </c>
      <c r="L47" s="1">
        <f t="shared" si="4"/>
        <v>35505.50817757396</v>
      </c>
      <c r="M47" s="1">
        <f t="shared" si="5"/>
        <v>34772.580452778864</v>
      </c>
      <c r="N47" s="2">
        <f t="shared" si="6"/>
        <v>35076.814602693812</v>
      </c>
      <c r="O47" s="6">
        <f>VLOOKUP(B47,Valores!$A$2:$O$300,14,FALSE)</f>
        <v>6.6699999999999995E-2</v>
      </c>
      <c r="P47" s="6" t="str">
        <f>VLOOKUP(B47,Valores!$A$2:$O$300,15,FALSE)</f>
        <v>UAR</v>
      </c>
      <c r="Q47" s="5">
        <f t="shared" si="21"/>
        <v>16391.501926256162</v>
      </c>
      <c r="R47" s="5">
        <f t="shared" si="7"/>
        <v>15753.649900681354</v>
      </c>
      <c r="S47" s="5">
        <f t="shared" si="8"/>
        <v>16626.244422977848</v>
      </c>
      <c r="T47" s="5">
        <f t="shared" si="9"/>
        <v>16283.034703633031</v>
      </c>
      <c r="U47" s="5">
        <f t="shared" si="10"/>
        <v>16425.499115436542</v>
      </c>
      <c r="W47" s="1">
        <f t="shared" si="22"/>
        <v>51395.715197720274</v>
      </c>
      <c r="X47" s="7">
        <f t="shared" si="23"/>
        <v>3428.0942036879419</v>
      </c>
      <c r="Z47" s="1">
        <f t="shared" si="24"/>
        <v>49395.723910026267</v>
      </c>
      <c r="AA47" s="7">
        <f t="shared" si="25"/>
        <v>3294.6947847987517</v>
      </c>
      <c r="AC47" s="1">
        <f t="shared" si="26"/>
        <v>52131.752600551808</v>
      </c>
      <c r="AD47" s="7">
        <f t="shared" si="27"/>
        <v>3477.1878984568052</v>
      </c>
      <c r="AF47" s="1">
        <f t="shared" si="28"/>
        <v>51055.615156411892</v>
      </c>
      <c r="AG47" s="7">
        <f t="shared" si="29"/>
        <v>3405.4095309326731</v>
      </c>
      <c r="AI47" s="1">
        <f t="shared" si="30"/>
        <v>51502.313718130354</v>
      </c>
      <c r="AJ47" s="7">
        <f t="shared" si="31"/>
        <v>3435.2043249992944</v>
      </c>
    </row>
    <row r="48" spans="1:36" x14ac:dyDescent="0.2">
      <c r="A48" s="24">
        <v>40</v>
      </c>
      <c r="B48" s="25" t="s">
        <v>385</v>
      </c>
      <c r="C48" s="131" t="str">
        <f>VLOOKUP(B48,Valores!$A$2:$F$300,5,FALSE)</f>
        <v>unid.</v>
      </c>
      <c r="D48" s="131">
        <v>1</v>
      </c>
      <c r="E48" s="28">
        <f>VLOOKUP($B48,Valores!$A$2:$G$300,6,FALSE)*VLOOKUP(VLOOKUP($B48,Indices_Poder!$B$5:$E$250,3,FALSE),Indices_Poder!$G$6:$N$27,4,FALSE)*VLOOKUP($E$8,Regional!$A$2:$B$7,2,FALSE)</f>
        <v>57403.64504240363</v>
      </c>
      <c r="F48" s="29">
        <f>VLOOKUP($B48,Valores!$A$2:$G$300,6,FALSE)*VLOOKUP(VLOOKUP($B48,Indices_Poder!$B$5:$E$250,3,FALSE),Indices_Poder!$G$6:$N$27,4,FALSE)*VLOOKUP($F$8,Regional!$A$2:$B$7,2,FALSE)</f>
        <v>55169.863694580716</v>
      </c>
      <c r="G48" s="29">
        <f>VLOOKUP($B48,Valores!$A$2:$G$300,6,FALSE)*VLOOKUP(VLOOKUP($B48,Indices_Poder!$B$5:$E$250,3,FALSE),Indices_Poder!$G$6:$N$27,4,FALSE)*VLOOKUP($G$8,Regional!$A$2:$B$7,2,FALSE)</f>
        <v>58225.721934368914</v>
      </c>
      <c r="H48" s="29">
        <f>VLOOKUP($B48,Valores!$A$2:$G$300,6,FALSE)*VLOOKUP(VLOOKUP($B48,Indices_Poder!$B$5:$E$250,3,FALSE),Indices_Poder!$G$6:$N$27,4,FALSE)*VLOOKUP($H$8,Regional!$A$2:$B$7,2,FALSE)</f>
        <v>57023.788823357609</v>
      </c>
      <c r="I48" s="38">
        <f>VLOOKUP($B48,Valores!$A$2:$G$300,6,FALSE)*VLOOKUP(VLOOKUP($B48,Indices_Poder!$B$5:$E$250,3,FALSE),Indices_Poder!$G$6:$N$27,4,FALSE)*VLOOKUP($I$8,Regional!$A$2:$B$7,2,FALSE)</f>
        <v>57522.704454343431</v>
      </c>
      <c r="J48" s="29">
        <f t="shared" si="2"/>
        <v>57403.64504240363</v>
      </c>
      <c r="K48" s="29">
        <f t="shared" si="3"/>
        <v>55169.863694580716</v>
      </c>
      <c r="L48" s="29">
        <f t="shared" si="4"/>
        <v>58225.721934368914</v>
      </c>
      <c r="M48" s="29">
        <f t="shared" si="5"/>
        <v>57023.788823357609</v>
      </c>
      <c r="N48" s="38">
        <f t="shared" si="6"/>
        <v>57522.704454343431</v>
      </c>
      <c r="O48" s="6">
        <f>VLOOKUP(B48,Valores!$A$2:$O$300,14,FALSE)</f>
        <v>6.6699999999999995E-2</v>
      </c>
      <c r="P48" s="6" t="str">
        <f>VLOOKUP(B48,Valores!$A$2:$O$300,15,FALSE)</f>
        <v>UAR</v>
      </c>
      <c r="Q48" s="5">
        <f t="shared" si="21"/>
        <v>26880.534379949742</v>
      </c>
      <c r="R48" s="5">
        <f t="shared" si="7"/>
        <v>25834.516548275653</v>
      </c>
      <c r="S48" s="5">
        <f t="shared" si="8"/>
        <v>27265.490180946545</v>
      </c>
      <c r="T48" s="5">
        <f t="shared" si="9"/>
        <v>26702.658251213285</v>
      </c>
      <c r="U48" s="5">
        <f t="shared" si="10"/>
        <v>26936.286599404448</v>
      </c>
      <c r="W48" s="1">
        <f t="shared" ref="W48" si="32">J48+Q48</f>
        <v>84284.179422353365</v>
      </c>
      <c r="X48" s="7">
        <f t="shared" ref="X48" si="33">IF($O48="rateio",0,W48*$O48)</f>
        <v>5621.7547674709695</v>
      </c>
      <c r="Z48" s="1">
        <f t="shared" ref="Z48" si="34">K48+R48</f>
        <v>81004.380242856365</v>
      </c>
      <c r="AA48" s="7">
        <f t="shared" ref="AA48" si="35">IF($O48="rateio",0,Z48*$O48)</f>
        <v>5402.9921621985195</v>
      </c>
      <c r="AC48" s="1">
        <f t="shared" ref="AC48" si="36">L48+S48</f>
        <v>85491.212115315459</v>
      </c>
      <c r="AD48" s="7">
        <f t="shared" ref="AD48" si="37">IF($O48="rateio",0,AC48*$O48)</f>
        <v>5702.2638480915402</v>
      </c>
      <c r="AF48" s="1">
        <f t="shared" ref="AF48" si="38">M48+T48</f>
        <v>83726.447074570897</v>
      </c>
      <c r="AG48" s="7">
        <f t="shared" ref="AG48" si="39">IF($O48="rateio",0,AF48*$O48)</f>
        <v>5584.5540198738781</v>
      </c>
      <c r="AI48" s="1">
        <f t="shared" ref="AI48" si="40">N48+U48</f>
        <v>84458.991053747886</v>
      </c>
      <c r="AJ48" s="7">
        <f t="shared" ref="AJ48" si="41">IF($O48="rateio",0,AI48*$O48)</f>
        <v>5633.4147032849833</v>
      </c>
    </row>
    <row r="49" spans="1:36" x14ac:dyDescent="0.2">
      <c r="A49" s="30"/>
      <c r="B49" s="31" t="s">
        <v>38</v>
      </c>
      <c r="C49" s="31"/>
      <c r="D49" s="31"/>
      <c r="E49" s="33"/>
      <c r="F49" s="33"/>
      <c r="G49" s="33"/>
      <c r="H49" s="33"/>
      <c r="I49" s="33"/>
      <c r="J49" s="32">
        <f>SUM(J9:J48)</f>
        <v>1091206.5154222946</v>
      </c>
      <c r="K49" s="33">
        <f>SUM(K9:K48)</f>
        <v>1048743.7631184543</v>
      </c>
      <c r="L49" s="33">
        <f>SUM(L9:L48)</f>
        <v>1106833.6704579722</v>
      </c>
      <c r="M49" s="33">
        <f>SUM(M9:M48)</f>
        <v>1083985.6920609819</v>
      </c>
      <c r="N49" s="34">
        <f>SUM(N9:N48)</f>
        <v>1093469.7585653928</v>
      </c>
      <c r="Q49" s="5">
        <f>SUMIF($O9:$O48,"&lt;&gt;Rateio",X9:X48)</f>
        <v>49274.647603611571</v>
      </c>
      <c r="R49" s="5">
        <f>SUMIF($O9:$O48,"&lt;&gt;Rateio",AA9:AA48)</f>
        <v>47357.194649950048</v>
      </c>
      <c r="S49" s="5">
        <f>SUMIF($O9:$O48,"&lt;&gt;Rateio",AD9:AD48)</f>
        <v>49980.309223613905</v>
      </c>
      <c r="T49" s="5">
        <f>SUMIF($O9:$O48,"&lt;&gt;Rateio",AG9:AG48)</f>
        <v>48948.583268851871</v>
      </c>
      <c r="U49" s="5">
        <f>SUMIF($O9:$O48,"&lt;&gt;Rateio",AJ9:AJ48)</f>
        <v>49376.846872715367</v>
      </c>
      <c r="X49" s="7"/>
      <c r="AA49" s="7"/>
      <c r="AD49" s="7"/>
      <c r="AG49" s="7"/>
      <c r="AJ49" s="7"/>
    </row>
    <row r="50" spans="1:36" ht="12.75" hidden="1" customHeight="1" x14ac:dyDescent="0.2">
      <c r="A50" s="44"/>
      <c r="B50" s="45"/>
      <c r="C50" s="45"/>
      <c r="D50" s="45"/>
      <c r="E50" s="92" t="s">
        <v>30</v>
      </c>
      <c r="F50" s="92" t="s">
        <v>31</v>
      </c>
      <c r="G50" s="92" t="s">
        <v>32</v>
      </c>
      <c r="H50" s="92" t="s">
        <v>33</v>
      </c>
      <c r="I50" s="92" t="s">
        <v>34</v>
      </c>
      <c r="J50" s="46"/>
      <c r="K50" s="46"/>
      <c r="L50" s="46"/>
      <c r="M50" s="46"/>
      <c r="N50" s="46"/>
      <c r="Q50" s="5"/>
      <c r="R50" s="5"/>
      <c r="S50" s="5"/>
      <c r="T50" s="5"/>
      <c r="U50" s="5"/>
      <c r="V50" s="14"/>
      <c r="X50" s="7"/>
      <c r="Y50" s="14"/>
      <c r="AA50" s="7"/>
      <c r="AB50" s="14"/>
      <c r="AD50" s="7"/>
      <c r="AE50" s="14"/>
      <c r="AG50" s="7"/>
      <c r="AH50" s="14"/>
      <c r="AJ50" s="7"/>
    </row>
    <row r="51" spans="1:36" s="14" customFormat="1" ht="12.75" hidden="1" customHeight="1" x14ac:dyDescent="0.2">
      <c r="A51" s="30"/>
      <c r="B51" s="123" t="s">
        <v>215</v>
      </c>
      <c r="C51" s="31"/>
      <c r="D51" s="31"/>
      <c r="E51" s="33" t="e">
        <f>(SUMIF(#REF!,"Obras civis",J9:J48)+#REF!)*3.98%</f>
        <v>#REF!</v>
      </c>
      <c r="F51" s="33" t="e">
        <f>(SUMIF(#REF!,"Obras civis",K9:K48)+#REF!)*3.98%</f>
        <v>#REF!</v>
      </c>
      <c r="G51" s="33" t="e">
        <f>(SUMIF(#REF!,"Obras civis",L9:L48)+#REF!)*3.98%</f>
        <v>#REF!</v>
      </c>
      <c r="H51" s="33" t="e">
        <f>(SUMIF(#REF!,"Obras civis",M9:M48)+#REF!)*3.98%</f>
        <v>#REF!</v>
      </c>
      <c r="I51" s="33" t="e">
        <f>(SUMIF(#REF!,"Obras civis",N9:N48)+#REF!)*3.98%</f>
        <v>#REF!</v>
      </c>
      <c r="J51" s="33"/>
      <c r="K51" s="33"/>
      <c r="L51" s="33"/>
      <c r="M51" s="33"/>
      <c r="N51" s="33"/>
      <c r="Q51" s="5"/>
      <c r="R51" s="5"/>
      <c r="S51" s="5"/>
      <c r="T51" s="5"/>
      <c r="U51" s="5"/>
      <c r="W51" s="6"/>
      <c r="X51" s="7"/>
      <c r="Z51" s="6"/>
      <c r="AA51" s="7"/>
      <c r="AC51" s="6"/>
      <c r="AD51" s="7"/>
      <c r="AF51" s="6"/>
      <c r="AG51" s="7"/>
      <c r="AI51" s="6"/>
      <c r="AJ51" s="7"/>
    </row>
    <row r="52" spans="1:36" s="14" customFormat="1" ht="12.75" hidden="1" customHeight="1" x14ac:dyDescent="0.2">
      <c r="A52" s="30"/>
      <c r="B52" s="31" t="s">
        <v>141</v>
      </c>
      <c r="C52" s="41"/>
      <c r="D52" s="41"/>
      <c r="E52" s="35" t="e">
        <f>J49+#REF!+E51</f>
        <v>#REF!</v>
      </c>
      <c r="F52" s="35" t="e">
        <f>K49+#REF!+F51</f>
        <v>#REF!</v>
      </c>
      <c r="G52" s="35" t="e">
        <f>L49+#REF!+G51</f>
        <v>#REF!</v>
      </c>
      <c r="H52" s="35" t="e">
        <f>M49+#REF!+H51</f>
        <v>#REF!</v>
      </c>
      <c r="I52" s="35" t="e">
        <f>N49+#REF!+I51</f>
        <v>#REF!</v>
      </c>
      <c r="J52" s="35"/>
      <c r="K52" s="35"/>
      <c r="L52" s="35"/>
      <c r="M52" s="35"/>
      <c r="N52" s="35"/>
      <c r="Q52" s="5"/>
      <c r="R52" s="5"/>
      <c r="S52" s="5"/>
      <c r="T52" s="5"/>
      <c r="U52" s="5"/>
      <c r="W52" s="6"/>
      <c r="X52" s="7"/>
      <c r="Z52" s="6"/>
      <c r="AA52" s="7"/>
      <c r="AC52" s="6"/>
      <c r="AD52" s="7"/>
      <c r="AF52" s="6"/>
      <c r="AG52" s="7"/>
      <c r="AI52" s="6"/>
      <c r="AJ52" s="7"/>
    </row>
    <row r="53" spans="1:36" s="14" customFormat="1" ht="12.75" hidden="1" customHeight="1" x14ac:dyDescent="0.2">
      <c r="A53" s="30"/>
      <c r="B53" s="31" t="s">
        <v>209</v>
      </c>
      <c r="C53" s="31"/>
      <c r="D53" s="31"/>
      <c r="E53" s="33" t="e">
        <f>E52*2.7%</f>
        <v>#REF!</v>
      </c>
      <c r="F53" s="33" t="e">
        <f>F52*2.7%</f>
        <v>#REF!</v>
      </c>
      <c r="G53" s="33" t="e">
        <f>G52*2.7%</f>
        <v>#REF!</v>
      </c>
      <c r="H53" s="33" t="e">
        <f>H52*2.7%</f>
        <v>#REF!</v>
      </c>
      <c r="I53" s="33" t="e">
        <f>I52*2.7%</f>
        <v>#REF!</v>
      </c>
      <c r="J53" s="33"/>
      <c r="K53" s="33"/>
      <c r="L53" s="33"/>
      <c r="M53" s="33"/>
      <c r="N53" s="33"/>
      <c r="Q53" s="5"/>
      <c r="R53" s="5"/>
      <c r="S53" s="5"/>
      <c r="T53" s="5"/>
      <c r="U53" s="5"/>
      <c r="W53" s="6"/>
      <c r="X53" s="7"/>
      <c r="Z53" s="6"/>
      <c r="AA53" s="7"/>
      <c r="AC53" s="6"/>
      <c r="AD53" s="7"/>
      <c r="AF53" s="6"/>
      <c r="AG53" s="7"/>
      <c r="AI53" s="6"/>
      <c r="AJ53" s="7"/>
    </row>
    <row r="54" spans="1:36" s="14" customFormat="1" ht="12.75" hidden="1" customHeight="1" x14ac:dyDescent="0.2">
      <c r="A54" s="30"/>
      <c r="B54" s="31" t="s">
        <v>210</v>
      </c>
      <c r="C54" s="41"/>
      <c r="D54" s="41"/>
      <c r="E54" s="35" t="e">
        <f>E52*1.4%</f>
        <v>#REF!</v>
      </c>
      <c r="F54" s="35" t="e">
        <f>F52*1.4%</f>
        <v>#REF!</v>
      </c>
      <c r="G54" s="35" t="e">
        <f>G52*1.4%</f>
        <v>#REF!</v>
      </c>
      <c r="H54" s="35" t="e">
        <f>H52*1.4%</f>
        <v>#REF!</v>
      </c>
      <c r="I54" s="35" t="e">
        <f>I52*1.4%</f>
        <v>#REF!</v>
      </c>
      <c r="J54" s="35"/>
      <c r="K54" s="35"/>
      <c r="L54" s="35"/>
      <c r="M54" s="35"/>
      <c r="N54" s="35"/>
      <c r="Q54" s="5"/>
      <c r="R54" s="5"/>
      <c r="S54" s="5"/>
      <c r="T54" s="5"/>
      <c r="U54" s="5"/>
      <c r="V54" s="6"/>
      <c r="W54" s="6"/>
      <c r="X54" s="7"/>
      <c r="Y54" s="6"/>
      <c r="Z54" s="6"/>
      <c r="AA54" s="7"/>
      <c r="AB54" s="6"/>
      <c r="AC54" s="6"/>
      <c r="AD54" s="7"/>
      <c r="AE54" s="6"/>
      <c r="AF54" s="6"/>
      <c r="AG54" s="7"/>
      <c r="AH54" s="6"/>
      <c r="AI54" s="6"/>
      <c r="AJ54" s="7"/>
    </row>
    <row r="55" spans="1:36" ht="12.75" hidden="1" customHeight="1" x14ac:dyDescent="0.2">
      <c r="A55" s="119"/>
      <c r="B55" s="121" t="s">
        <v>213</v>
      </c>
      <c r="C55" s="121"/>
      <c r="D55" s="121"/>
      <c r="E55" s="120" t="e">
        <f>E52*3.99%</f>
        <v>#REF!</v>
      </c>
      <c r="F55" s="120" t="e">
        <f>F52*3.99%</f>
        <v>#REF!</v>
      </c>
      <c r="G55" s="120" t="e">
        <f>G52*3.99%</f>
        <v>#REF!</v>
      </c>
      <c r="H55" s="120" t="e">
        <f>H52*3.99%</f>
        <v>#REF!</v>
      </c>
      <c r="I55" s="120" t="e">
        <f>I52*3.99%</f>
        <v>#REF!</v>
      </c>
      <c r="J55" s="122"/>
      <c r="K55" s="120"/>
      <c r="L55" s="120"/>
      <c r="M55" s="120"/>
      <c r="N55" s="120"/>
      <c r="Q55" s="5"/>
      <c r="R55" s="5"/>
      <c r="S55" s="5"/>
      <c r="T55" s="5"/>
      <c r="U55" s="5"/>
      <c r="V55" s="14"/>
      <c r="X55" s="7"/>
      <c r="Y55" s="14"/>
      <c r="AA55" s="7"/>
      <c r="AB55" s="14"/>
      <c r="AD55" s="7"/>
      <c r="AE55" s="14"/>
      <c r="AG55" s="7"/>
      <c r="AH55" s="14"/>
      <c r="AJ55" s="7"/>
    </row>
    <row r="56" spans="1:36" s="14" customFormat="1" ht="12.75" hidden="1" customHeight="1" x14ac:dyDescent="0.2">
      <c r="A56" s="30"/>
      <c r="B56" s="43" t="s">
        <v>211</v>
      </c>
      <c r="C56" s="43"/>
      <c r="D56" s="43"/>
      <c r="E56" s="42" t="e">
        <f>E52*2.7%</f>
        <v>#REF!</v>
      </c>
      <c r="F56" s="42" t="e">
        <f>F52*2.7%</f>
        <v>#REF!</v>
      </c>
      <c r="G56" s="42" t="e">
        <f>G52*2.7%</f>
        <v>#REF!</v>
      </c>
      <c r="H56" s="42" t="e">
        <f>H52*2.7%</f>
        <v>#REF!</v>
      </c>
      <c r="I56" s="42" t="e">
        <f>I52*2.7%</f>
        <v>#REF!</v>
      </c>
      <c r="J56" s="42"/>
      <c r="K56" s="42"/>
      <c r="L56" s="42"/>
      <c r="M56" s="42"/>
      <c r="N56" s="42"/>
      <c r="Q56" s="5"/>
      <c r="R56" s="5"/>
      <c r="S56" s="5"/>
      <c r="T56" s="5"/>
      <c r="U56" s="5"/>
      <c r="W56" s="6"/>
      <c r="X56" s="7"/>
      <c r="Z56" s="6"/>
      <c r="AA56" s="7"/>
      <c r="AC56" s="6"/>
      <c r="AD56" s="7"/>
      <c r="AF56" s="6"/>
      <c r="AG56" s="7"/>
      <c r="AI56" s="6"/>
      <c r="AJ56" s="7"/>
    </row>
    <row r="57" spans="1:36" s="14" customFormat="1" ht="12.75" hidden="1" customHeight="1" x14ac:dyDescent="0.2">
      <c r="A57" s="30"/>
      <c r="B57" s="31" t="s">
        <v>142</v>
      </c>
      <c r="C57" s="31"/>
      <c r="D57" s="31"/>
      <c r="E57" s="33" t="e">
        <f>E52+E53+E54+E55+E56</f>
        <v>#REF!</v>
      </c>
      <c r="F57" s="33" t="e">
        <f>F52+F53+F54+F55+F56</f>
        <v>#REF!</v>
      </c>
      <c r="G57" s="33" t="e">
        <f>G52+G53+G54+G55+G56</f>
        <v>#REF!</v>
      </c>
      <c r="H57" s="33" t="e">
        <f>H52+H53+H54+H55+H56</f>
        <v>#REF!</v>
      </c>
      <c r="I57" s="33" t="e">
        <f>I52+I53+I54+I55+I56</f>
        <v>#REF!</v>
      </c>
      <c r="J57" s="33"/>
      <c r="K57" s="33"/>
      <c r="L57" s="33"/>
      <c r="M57" s="33"/>
      <c r="N57" s="33"/>
      <c r="Q57" s="5"/>
      <c r="R57" s="5"/>
      <c r="S57" s="5"/>
      <c r="T57" s="5"/>
      <c r="U57" s="5"/>
      <c r="W57" s="6"/>
      <c r="X57" s="7"/>
      <c r="Z57" s="6"/>
      <c r="AA57" s="7"/>
      <c r="AC57" s="6"/>
      <c r="AD57" s="7"/>
      <c r="AF57" s="6"/>
      <c r="AG57" s="7"/>
      <c r="AI57" s="6"/>
      <c r="AJ57" s="7"/>
    </row>
    <row r="58" spans="1:36" s="14" customFormat="1" ht="12.75" hidden="1" customHeight="1" x14ac:dyDescent="0.2">
      <c r="A58" s="31"/>
      <c r="B58" s="31" t="s">
        <v>143</v>
      </c>
      <c r="C58" s="31"/>
      <c r="D58" s="31"/>
      <c r="E58" s="33" t="e">
        <f>E57*3%</f>
        <v>#REF!</v>
      </c>
      <c r="F58" s="33" t="e">
        <f>F57*3%</f>
        <v>#REF!</v>
      </c>
      <c r="G58" s="33" t="e">
        <f>G57*3%</f>
        <v>#REF!</v>
      </c>
      <c r="H58" s="33" t="e">
        <f>H57*3%</f>
        <v>#REF!</v>
      </c>
      <c r="I58" s="33" t="e">
        <f>I57*3%</f>
        <v>#REF!</v>
      </c>
      <c r="J58" s="33"/>
      <c r="K58" s="33"/>
      <c r="L58" s="33"/>
      <c r="M58" s="33"/>
      <c r="N58" s="33"/>
      <c r="Q58" s="5"/>
      <c r="R58" s="5"/>
      <c r="S58" s="5"/>
      <c r="T58" s="5"/>
      <c r="U58" s="5"/>
      <c r="W58" s="6"/>
      <c r="X58" s="7"/>
      <c r="Z58" s="6"/>
      <c r="AA58" s="7"/>
      <c r="AC58" s="6"/>
      <c r="AD58" s="7"/>
      <c r="AF58" s="6"/>
      <c r="AG58" s="7"/>
      <c r="AI58" s="6"/>
      <c r="AJ58" s="7"/>
    </row>
    <row r="59" spans="1:36" s="14" customFormat="1" ht="12.75" hidden="1" customHeight="1" x14ac:dyDescent="0.2">
      <c r="A59" s="8"/>
      <c r="B59" s="8" t="s">
        <v>212</v>
      </c>
      <c r="C59" s="8"/>
      <c r="D59" s="8"/>
      <c r="E59" s="4" t="e">
        <f>E57*2.7%</f>
        <v>#REF!</v>
      </c>
      <c r="F59" s="4" t="e">
        <f>F57*2.7%</f>
        <v>#REF!</v>
      </c>
      <c r="G59" s="4" t="e">
        <f>G57*2.7%</f>
        <v>#REF!</v>
      </c>
      <c r="H59" s="4" t="e">
        <f>H57*2.7%</f>
        <v>#REF!</v>
      </c>
      <c r="I59" s="4" t="e">
        <f>I57*2.7%</f>
        <v>#REF!</v>
      </c>
      <c r="J59" s="4"/>
      <c r="K59" s="4"/>
      <c r="L59" s="4"/>
      <c r="M59" s="4"/>
      <c r="N59" s="4"/>
      <c r="Q59" s="3">
        <f>SUMIF($O9:$O47,"&lt;&gt;Rateio",W9:W47)</f>
        <v>1261722.0455084292</v>
      </c>
      <c r="R59" s="3">
        <f>SUMIF($O9:$O47,"&lt;&gt;Rateio",Z9:Z47)</f>
        <v>1212623.9234412368</v>
      </c>
      <c r="S59" s="3">
        <f>SUMIF($O9:$O47,"&lt;&gt;Rateio",AC9:AC47)</f>
        <v>1279791.1513453391</v>
      </c>
      <c r="T59" s="3">
        <f>SUMIF($O9:$O47,"&lt;&gt;Rateio",AF9:AF47)</f>
        <v>1253372.8724665463</v>
      </c>
      <c r="U59" s="3">
        <f>SUMIF($O9:$O47,"&lt;&gt;Rateio",AI9:AI47)</f>
        <v>1264338.950491705</v>
      </c>
      <c r="V59" s="6"/>
      <c r="W59" s="6"/>
      <c r="X59" s="7"/>
      <c r="Y59" s="6"/>
      <c r="Z59" s="6"/>
      <c r="AA59" s="7"/>
      <c r="AB59" s="6"/>
      <c r="AC59" s="6"/>
      <c r="AD59" s="7"/>
      <c r="AE59" s="6"/>
      <c r="AF59" s="6"/>
      <c r="AG59" s="7"/>
      <c r="AH59" s="6"/>
      <c r="AI59" s="6"/>
      <c r="AJ59" s="7"/>
    </row>
    <row r="60" spans="1:36" x14ac:dyDescent="0.2">
      <c r="A60" s="44"/>
      <c r="B60" s="45" t="s">
        <v>144</v>
      </c>
      <c r="C60" s="45"/>
      <c r="D60" s="45"/>
      <c r="E60" s="46">
        <f>J49*(1+Entrada!$G$13)</f>
        <v>1949222.1984988449</v>
      </c>
      <c r="F60" s="46">
        <f>K49*(1+Entrada!$G$13)</f>
        <v>1873370.9840584949</v>
      </c>
      <c r="G60" s="46">
        <f>L49*(1+Entrada!$G$13)</f>
        <v>1977136.9855390757</v>
      </c>
      <c r="H60" s="46">
        <f>M49*(1+Entrada!$G$13)</f>
        <v>1936323.641728532</v>
      </c>
      <c r="I60" s="46">
        <f>N49*(1+Entrada!$G$13)</f>
        <v>1953265.0297253611</v>
      </c>
      <c r="J60" s="46"/>
      <c r="K60" s="46"/>
      <c r="L60" s="46"/>
      <c r="M60" s="46"/>
      <c r="N60" s="46"/>
      <c r="Q60" s="24">
        <f>SUMIF($O9:$O48,"&lt;&gt;Rateio",W9:W48)</f>
        <v>1346006.2249307826</v>
      </c>
      <c r="R60" s="24">
        <f>SUMIF($O9:$O48,"&lt;&gt;Rateio",Z9:Z48)</f>
        <v>1293628.3036840933</v>
      </c>
      <c r="S60" s="24">
        <f>SUMIF($O9:$O48,"&lt;&gt;Rateio",AC9:AC48)</f>
        <v>1365282.3634606546</v>
      </c>
      <c r="T60" s="24">
        <f>SUMIF($O9:$O48,"&lt;&gt;Rateio",AF9:AF48)</f>
        <v>1337099.3195411172</v>
      </c>
      <c r="U60" s="24">
        <f>SUMIF($O9:$O48,"&lt;&gt;Rateio",AI9:AI48)</f>
        <v>1348797.9415454529</v>
      </c>
      <c r="W60" s="25"/>
      <c r="X60" s="26"/>
      <c r="Z60" s="25"/>
      <c r="AA60" s="26"/>
      <c r="AC60" s="25"/>
      <c r="AD60" s="26"/>
      <c r="AF60" s="25"/>
      <c r="AG60" s="26"/>
      <c r="AI60" s="25"/>
      <c r="AJ60" s="26"/>
    </row>
    <row r="61" spans="1:36" x14ac:dyDescent="0.2">
      <c r="E61" s="216">
        <f>Q61</f>
        <v>3.6608038425784757E-2</v>
      </c>
      <c r="F61" s="217">
        <f>R61</f>
        <v>3.6608038425784764E-2</v>
      </c>
      <c r="G61" s="217">
        <f>S61</f>
        <v>3.6608038425784778E-2</v>
      </c>
      <c r="H61" s="217">
        <f>T61</f>
        <v>3.6608038425784757E-2</v>
      </c>
      <c r="I61" s="218">
        <f>U61</f>
        <v>3.6608038425784792E-2</v>
      </c>
      <c r="Q61" s="24">
        <f>Q49/Q60</f>
        <v>3.6608038425784757E-2</v>
      </c>
      <c r="R61" s="24">
        <f>R49/R60</f>
        <v>3.6608038425784764E-2</v>
      </c>
      <c r="S61" s="24">
        <f>S49/S60</f>
        <v>3.6608038425784778E-2</v>
      </c>
      <c r="T61" s="24">
        <f>T49/T60</f>
        <v>3.6608038425784757E-2</v>
      </c>
      <c r="U61" s="24">
        <f>U49/U60</f>
        <v>3.6608038425784792E-2</v>
      </c>
      <c r="W61" s="25"/>
      <c r="X61" s="26"/>
      <c r="Z61" s="25"/>
      <c r="AA61" s="26"/>
      <c r="AC61" s="25"/>
      <c r="AD61" s="26"/>
      <c r="AF61" s="25"/>
      <c r="AG61" s="26"/>
      <c r="AI61" s="25"/>
      <c r="AJ61" s="26"/>
    </row>
    <row r="62" spans="1:36" s="14" customFormat="1" x14ac:dyDescent="0.2">
      <c r="E62" s="307"/>
      <c r="F62" s="307"/>
      <c r="G62" s="307"/>
      <c r="H62" s="307"/>
      <c r="I62" s="307"/>
      <c r="J62" s="36"/>
      <c r="K62" s="36"/>
      <c r="L62" s="36"/>
      <c r="M62" s="36"/>
      <c r="N62" s="36"/>
    </row>
    <row r="63" spans="1:36" x14ac:dyDescent="0.2"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s="11" customFormat="1" ht="12.75" customHeight="1" x14ac:dyDescent="0.2">
      <c r="B64" s="378" t="s">
        <v>62</v>
      </c>
      <c r="C64" s="9"/>
      <c r="D64" s="9"/>
      <c r="E64" s="9"/>
      <c r="F64" s="9"/>
      <c r="G64" s="16"/>
      <c r="H64" s="9"/>
      <c r="I64" s="9"/>
      <c r="J64" s="9"/>
      <c r="K64" s="9"/>
      <c r="L64" s="9"/>
      <c r="Q64" s="312" t="s">
        <v>30</v>
      </c>
      <c r="R64" s="312" t="s">
        <v>31</v>
      </c>
      <c r="S64" s="312" t="s">
        <v>32</v>
      </c>
      <c r="T64" s="312" t="s">
        <v>33</v>
      </c>
      <c r="U64" s="312" t="s">
        <v>34</v>
      </c>
      <c r="W64" s="313"/>
      <c r="X64" s="314"/>
      <c r="Z64" s="313"/>
      <c r="AA64" s="314"/>
      <c r="AC64" s="313"/>
      <c r="AD64" s="314"/>
      <c r="AF64" s="313"/>
      <c r="AG64" s="314"/>
      <c r="AI64" s="313"/>
      <c r="AJ64" s="314"/>
    </row>
    <row r="65" spans="1:36" s="11" customFormat="1" ht="12.75" customHeight="1" x14ac:dyDescent="0.2">
      <c r="B65" s="378"/>
      <c r="C65" s="9"/>
      <c r="D65" s="9"/>
      <c r="E65" s="9"/>
      <c r="F65" s="9"/>
      <c r="G65" s="16"/>
      <c r="H65" s="9"/>
      <c r="I65" s="9"/>
      <c r="J65" s="9"/>
      <c r="K65" s="9"/>
      <c r="L65" s="9"/>
      <c r="Q65" s="3">
        <f>SUMIF($O68:$O107,"Rateio",J68:J107)+E119</f>
        <v>2226348.2324108835</v>
      </c>
      <c r="R65" s="3">
        <f t="shared" ref="R65" si="42">SUMIF($O68:$O107,"Rateio",K68:K107)+F119</f>
        <v>2139713.0518113882</v>
      </c>
      <c r="S65" s="3">
        <f t="shared" ref="S65" si="43">SUMIF($O68:$O107,"Rateio",L68:L107)+G119</f>
        <v>2258231.7379614594</v>
      </c>
      <c r="T65" s="3">
        <f t="shared" ref="T65" si="44">SUMIF($O68:$O107,"Rateio",M68:M107)+H119</f>
        <v>2211615.8539840663</v>
      </c>
      <c r="U65" s="3">
        <f t="shared" ref="U65" si="45">SUMIF($O68:$O107,"Rateio",N68:N107)+I119</f>
        <v>2230965.8435595878</v>
      </c>
      <c r="AA65" s="1"/>
      <c r="AD65" s="212"/>
      <c r="AG65" s="212"/>
      <c r="AJ65" s="212"/>
    </row>
    <row r="66" spans="1:36" s="17" customFormat="1" x14ac:dyDescent="0.2">
      <c r="A66" s="379" t="s">
        <v>35</v>
      </c>
      <c r="B66" s="379" t="s">
        <v>36</v>
      </c>
      <c r="C66" s="379" t="s">
        <v>0</v>
      </c>
      <c r="D66" s="379" t="s">
        <v>37</v>
      </c>
      <c r="E66" s="380" t="str">
        <f>$E$7</f>
        <v>Preço Unitário - Ref. 07/2017</v>
      </c>
      <c r="F66" s="380"/>
      <c r="G66" s="380"/>
      <c r="H66" s="380"/>
      <c r="I66" s="380"/>
      <c r="J66" s="381" t="str">
        <f>$J$7</f>
        <v>Preço Total</v>
      </c>
      <c r="K66" s="381"/>
      <c r="L66" s="381"/>
      <c r="M66" s="381"/>
      <c r="N66" s="381"/>
      <c r="Q66" s="3">
        <f>SUMIF($P68:$P107,"UAR",J68:J107)</f>
        <v>1042770.2796095829</v>
      </c>
      <c r="R66" s="3">
        <f t="shared" ref="R66" si="46">SUMIF($P68:$P107,"UAR",K68:K107)</f>
        <v>1002192.3546548989</v>
      </c>
      <c r="S66" s="3">
        <f t="shared" ref="S66" si="47">SUMIF($P68:$P107,"UAR",L68:L107)</f>
        <v>1057703.7799101644</v>
      </c>
      <c r="T66" s="3">
        <f t="shared" ref="T66" si="48">SUMIF($P68:$P107,"UAR",M68:M107)</f>
        <v>1035869.9725741416</v>
      </c>
      <c r="U66" s="3">
        <f t="shared" ref="U66" si="49">SUMIF($P68:$P107,"UAR",N68:N107)</f>
        <v>1044933.062411736</v>
      </c>
      <c r="AA66" s="213"/>
      <c r="AD66" s="213"/>
      <c r="AG66" s="213"/>
      <c r="AJ66" s="213"/>
    </row>
    <row r="67" spans="1:36" s="18" customFormat="1" x14ac:dyDescent="0.2">
      <c r="A67" s="379"/>
      <c r="B67" s="379"/>
      <c r="C67" s="379"/>
      <c r="D67" s="379"/>
      <c r="E67" s="39" t="s">
        <v>30</v>
      </c>
      <c r="F67" s="39" t="s">
        <v>31</v>
      </c>
      <c r="G67" s="39" t="s">
        <v>32</v>
      </c>
      <c r="H67" s="39" t="s">
        <v>33</v>
      </c>
      <c r="I67" s="40" t="s">
        <v>34</v>
      </c>
      <c r="J67" s="10" t="s">
        <v>30</v>
      </c>
      <c r="K67" s="10" t="s">
        <v>31</v>
      </c>
      <c r="L67" s="10" t="s">
        <v>32</v>
      </c>
      <c r="M67" s="10" t="s">
        <v>33</v>
      </c>
      <c r="N67" s="10" t="s">
        <v>34</v>
      </c>
      <c r="Q67" s="5">
        <f>Q66/Q65</f>
        <v>0.46837698812300377</v>
      </c>
      <c r="R67" s="5">
        <f>R66/R65</f>
        <v>0.46837698812300382</v>
      </c>
      <c r="S67" s="5">
        <f>S66/S65</f>
        <v>0.46837698812300366</v>
      </c>
      <c r="T67" s="5">
        <f>T66/T65</f>
        <v>0.46837698812300366</v>
      </c>
      <c r="U67" s="5">
        <f>U66/U65</f>
        <v>0.46837698812300371</v>
      </c>
      <c r="X67" s="214"/>
      <c r="AA67" s="214"/>
      <c r="AD67" s="214"/>
      <c r="AG67" s="214"/>
      <c r="AJ67" s="214"/>
    </row>
    <row r="68" spans="1:36" x14ac:dyDescent="0.2">
      <c r="A68" s="19">
        <v>1</v>
      </c>
      <c r="B68" s="20" t="s">
        <v>1</v>
      </c>
      <c r="C68" s="131" t="str">
        <f>VLOOKUP(B68,Valores!$A$2:$F$300,5,FALSE)</f>
        <v>unid.</v>
      </c>
      <c r="D68" s="131">
        <v>1</v>
      </c>
      <c r="E68" s="27">
        <f>Entrada!$G$27*VLOOKUP($E67,Regional!$A$2:$B$7,2,FALSE)</f>
        <v>136493.65172402153</v>
      </c>
      <c r="F68" s="21">
        <f>Entrada!$G$27*VLOOKUP($F67,Regional!$A$2:$B$7,2,FALSE)</f>
        <v>131182.19505446457</v>
      </c>
      <c r="G68" s="21">
        <f>Entrada!$G$27*VLOOKUP($G67,Regional!$A$2:$B$7,2,FALSE)</f>
        <v>138448.37562525444</v>
      </c>
      <c r="H68" s="21">
        <f>Entrada!$G$27*VLOOKUP($H67,Regional!$A$2:$B$7,2,FALSE)</f>
        <v>135590.43447310705</v>
      </c>
      <c r="I68" s="22">
        <f>Entrada!$G$27*VLOOKUP($I67,Regional!$A$2:$B$7,2,FALSE)</f>
        <v>136776.74966833802</v>
      </c>
      <c r="J68" s="27">
        <f t="shared" ref="J68:J107" si="50">$D68*E68</f>
        <v>136493.65172402153</v>
      </c>
      <c r="K68" s="21">
        <f t="shared" ref="K68:K107" si="51">$D68*F68</f>
        <v>131182.19505446457</v>
      </c>
      <c r="L68" s="21">
        <f t="shared" ref="L68:L107" si="52">$D68*G68</f>
        <v>138448.37562525444</v>
      </c>
      <c r="M68" s="21">
        <f t="shared" ref="M68:M107" si="53">$D68*H68</f>
        <v>135590.43447310705</v>
      </c>
      <c r="N68" s="22">
        <f t="shared" ref="N68:N107" si="54">$D68*I68</f>
        <v>136776.74966833802</v>
      </c>
      <c r="O68" s="6">
        <f>VLOOKUP(B68,Valores!$A$2:$O$300,14,FALSE)</f>
        <v>3.0300000000000001E-2</v>
      </c>
      <c r="P68" s="6" t="str">
        <f>VLOOKUP(B68,Valores!$A$2:$O$300,15,FALSE)</f>
        <v>UAR</v>
      </c>
      <c r="Q68" s="5">
        <f>IF($P68="UAR",J68*Q$67,0)</f>
        <v>63930.485492407446</v>
      </c>
      <c r="R68" s="5">
        <f t="shared" ref="R68:R107" si="55">IF($P68="UAR",K68*R$67,0)</f>
        <v>61442.72141497452</v>
      </c>
      <c r="S68" s="5">
        <f t="shared" ref="S68:S107" si="56">IF($P68="UAR",L68*S$67,0)</f>
        <v>64846.03318587895</v>
      </c>
      <c r="T68" s="5">
        <f t="shared" ref="T68:T107" si="57">IF($P68="UAR",M68*T$67,0)</f>
        <v>63507.439316803364</v>
      </c>
      <c r="U68" s="5">
        <f t="shared" ref="U68:U107" si="58">IF($P68="UAR",N68*U$67,0)</f>
        <v>64063.082054910206</v>
      </c>
      <c r="W68" s="1">
        <f t="shared" ref="W68:W77" si="59">J68+Q68</f>
        <v>200424.13721642899</v>
      </c>
      <c r="X68" s="7">
        <f t="shared" ref="X68:X77" si="60">IF($O68="rateio",0,W68*$O68)</f>
        <v>6072.8513576577989</v>
      </c>
      <c r="Z68" s="1">
        <f t="shared" ref="Z68:Z77" si="61">K68+R68</f>
        <v>192624.91646943908</v>
      </c>
      <c r="AA68" s="7">
        <f t="shared" ref="AA68:AA77" si="62">IF($O68="rateio",0,Z68*$O68)</f>
        <v>5836.5349690240046</v>
      </c>
      <c r="AC68" s="1">
        <f t="shared" ref="AC68:AC77" si="63">L68+S68</f>
        <v>203294.40881113338</v>
      </c>
      <c r="AD68" s="7">
        <f t="shared" ref="AD68:AD77" si="64">IF($O68="rateio",0,AC68*$O68)</f>
        <v>6159.8205869773419</v>
      </c>
      <c r="AF68" s="1">
        <f t="shared" ref="AF68:AF77" si="65">M68+T68</f>
        <v>199097.8737899104</v>
      </c>
      <c r="AG68" s="7">
        <f t="shared" ref="AG68:AG77" si="66">IF($O68="rateio",0,AF68*$O68)</f>
        <v>6032.6655758342849</v>
      </c>
      <c r="AI68" s="1">
        <f t="shared" ref="AI68:AI77" si="67">N68+U68</f>
        <v>200839.83172324824</v>
      </c>
      <c r="AJ68" s="7">
        <f t="shared" ref="AJ68:AJ77" si="68">IF($O68="rateio",0,AI68*$O68)</f>
        <v>6085.4469012144218</v>
      </c>
    </row>
    <row r="69" spans="1:36" x14ac:dyDescent="0.2">
      <c r="A69" s="5">
        <v>2</v>
      </c>
      <c r="B69" s="6" t="s">
        <v>262</v>
      </c>
      <c r="C69" s="131" t="str">
        <f>VLOOKUP(B69,Valores!$A$2:$F$300,5,FALSE)</f>
        <v>unid.</v>
      </c>
      <c r="D69" s="131">
        <v>3</v>
      </c>
      <c r="E69" s="3">
        <f>Entrada!$G$28*VLOOKUP($E$8,Regional!$A$2:$B$7,2,FALSE)</f>
        <v>34233.882361174787</v>
      </c>
      <c r="F69" s="1">
        <f>Entrada!$G$28*VLOOKUP($F$8,Regional!$A$2:$B$7,2,FALSE)</f>
        <v>32901.719432749807</v>
      </c>
      <c r="G69" s="1">
        <f>Entrada!$G$28*VLOOKUP($G$8,Regional!$A$2:$B$7,2,FALSE)</f>
        <v>34724.145367828642</v>
      </c>
      <c r="H69" s="1">
        <f>Entrada!$G$28*VLOOKUP($H$8,Regional!$A$2:$B$7,2,FALSE)</f>
        <v>34007.347040858862</v>
      </c>
      <c r="I69" s="2">
        <f>Entrada!$G$28*VLOOKUP($I$8,Regional!$A$2:$B$7,2,FALSE)</f>
        <v>34304.885969035</v>
      </c>
      <c r="J69" s="3">
        <f t="shared" si="50"/>
        <v>102701.64708352435</v>
      </c>
      <c r="K69" s="1">
        <f t="shared" si="51"/>
        <v>98705.158298249415</v>
      </c>
      <c r="L69" s="1">
        <f t="shared" si="52"/>
        <v>104172.43610348593</v>
      </c>
      <c r="M69" s="1">
        <f t="shared" si="53"/>
        <v>102022.04112257659</v>
      </c>
      <c r="N69" s="2">
        <f t="shared" si="54"/>
        <v>102914.65790710499</v>
      </c>
      <c r="O69" s="6">
        <f>VLOOKUP(B69,Valores!$A$2:$O$300,14,FALSE)</f>
        <v>3.3300000000000003E-2</v>
      </c>
      <c r="P69" s="6" t="str">
        <f>VLOOKUP(B69,Valores!$A$2:$O$300,15,FALSE)</f>
        <v>UAR</v>
      </c>
      <c r="Q69" s="5">
        <f t="shared" ref="Q69:Q107" si="69">IF($P69="UAR",J69*Q$67,0)</f>
        <v>48103.088136252809</v>
      </c>
      <c r="R69" s="5">
        <f t="shared" si="55"/>
        <v>46231.224755938376</v>
      </c>
      <c r="S69" s="5">
        <f t="shared" si="56"/>
        <v>48791.971867586784</v>
      </c>
      <c r="T69" s="5">
        <f t="shared" si="57"/>
        <v>47784.776343153644</v>
      </c>
      <c r="U69" s="5">
        <f t="shared" si="58"/>
        <v>48202.857504239102</v>
      </c>
      <c r="W69" s="1">
        <f t="shared" si="59"/>
        <v>150804.73521977715</v>
      </c>
      <c r="X69" s="7">
        <f t="shared" si="60"/>
        <v>5021.7976828185801</v>
      </c>
      <c r="Z69" s="1">
        <f t="shared" si="61"/>
        <v>144936.38305418778</v>
      </c>
      <c r="AA69" s="7">
        <f t="shared" si="62"/>
        <v>4826.3815557044536</v>
      </c>
      <c r="AC69" s="1">
        <f t="shared" si="63"/>
        <v>152964.40797107271</v>
      </c>
      <c r="AD69" s="7">
        <f t="shared" si="64"/>
        <v>5093.7147854367213</v>
      </c>
      <c r="AF69" s="1">
        <f t="shared" si="65"/>
        <v>149806.81746573024</v>
      </c>
      <c r="AG69" s="7">
        <f t="shared" si="66"/>
        <v>4988.5670216088174</v>
      </c>
      <c r="AI69" s="1">
        <f t="shared" si="67"/>
        <v>151117.51541134409</v>
      </c>
      <c r="AJ69" s="7">
        <f t="shared" si="68"/>
        <v>5032.2132631977593</v>
      </c>
    </row>
    <row r="70" spans="1:36" x14ac:dyDescent="0.2">
      <c r="A70" s="5">
        <v>3</v>
      </c>
      <c r="B70" s="6" t="s">
        <v>4</v>
      </c>
      <c r="C70" s="131" t="str">
        <f>VLOOKUP(B70,Valores!$A$2:$F$300,5,FALSE)</f>
        <v>unid.</v>
      </c>
      <c r="D70" s="131">
        <v>3</v>
      </c>
      <c r="E70" s="3">
        <f>Entrada!$G$32*VLOOKUP($E$8,Regional!$A$2:$B$7,2,FALSE)</f>
        <v>29140.106683049478</v>
      </c>
      <c r="F70" s="1">
        <f>Entrada!$G$32*VLOOKUP($F$8,Regional!$A$2:$B$7,2,FALSE)</f>
        <v>28006.160803235009</v>
      </c>
      <c r="G70" s="1">
        <f>Entrada!$G$32*VLOOKUP($G$8,Regional!$A$2:$B$7,2,FALSE)</f>
        <v>29557.421791103025</v>
      </c>
      <c r="H70" s="1">
        <f>Entrada!$G$32*VLOOKUP($H$8,Regional!$A$2:$B$7,2,FALSE)</f>
        <v>28947.278322776463</v>
      </c>
      <c r="I70" s="2">
        <f>Entrada!$G$32*VLOOKUP($I$8,Regional!$A$2:$B$7,2,FALSE)</f>
        <v>29200.545422836545</v>
      </c>
      <c r="J70" s="3">
        <f t="shared" si="50"/>
        <v>87420.320049148431</v>
      </c>
      <c r="K70" s="1">
        <f t="shared" si="51"/>
        <v>84018.48240970503</v>
      </c>
      <c r="L70" s="1">
        <f t="shared" si="52"/>
        <v>88672.26537330907</v>
      </c>
      <c r="M70" s="1">
        <f t="shared" si="53"/>
        <v>86841.834968329393</v>
      </c>
      <c r="N70" s="2">
        <f t="shared" si="54"/>
        <v>87601.636268509639</v>
      </c>
      <c r="O70" s="6">
        <f>VLOOKUP(B70,Valores!$A$2:$O$300,14,FALSE)</f>
        <v>3.3300000000000003E-2</v>
      </c>
      <c r="P70" s="6" t="str">
        <f>VLOOKUP(B70,Valores!$A$2:$O$300,15,FALSE)</f>
        <v>UAR</v>
      </c>
      <c r="Q70" s="5">
        <f t="shared" si="69"/>
        <v>40945.666205369183</v>
      </c>
      <c r="R70" s="5">
        <f t="shared" si="55"/>
        <v>39352.323737723222</v>
      </c>
      <c r="S70" s="5">
        <f t="shared" si="56"/>
        <v>41532.04858559421</v>
      </c>
      <c r="T70" s="5">
        <f t="shared" si="57"/>
        <v>40674.717105541058</v>
      </c>
      <c r="U70" s="5">
        <f t="shared" si="58"/>
        <v>41030.59055009143</v>
      </c>
      <c r="W70" s="1">
        <f t="shared" si="59"/>
        <v>128365.98625451761</v>
      </c>
      <c r="X70" s="7">
        <f t="shared" si="60"/>
        <v>4274.5873422754366</v>
      </c>
      <c r="Z70" s="1">
        <f t="shared" si="61"/>
        <v>123370.80614742826</v>
      </c>
      <c r="AA70" s="7">
        <f t="shared" si="62"/>
        <v>4108.2478447093617</v>
      </c>
      <c r="AC70" s="1">
        <f t="shared" si="63"/>
        <v>130204.31395890328</v>
      </c>
      <c r="AD70" s="7">
        <f t="shared" si="64"/>
        <v>4335.8036548314794</v>
      </c>
      <c r="AF70" s="1">
        <f t="shared" si="65"/>
        <v>127516.55207387045</v>
      </c>
      <c r="AG70" s="7">
        <f t="shared" si="66"/>
        <v>4246.3011840598865</v>
      </c>
      <c r="AI70" s="1">
        <f t="shared" si="67"/>
        <v>128632.22681860108</v>
      </c>
      <c r="AJ70" s="7">
        <f t="shared" si="68"/>
        <v>4283.4531530594159</v>
      </c>
    </row>
    <row r="71" spans="1:36" x14ac:dyDescent="0.2">
      <c r="A71" s="5">
        <v>4</v>
      </c>
      <c r="B71" s="6" t="s">
        <v>576</v>
      </c>
      <c r="C71" s="131" t="str">
        <f>VLOOKUP(B71,Valores!$A$2:$F$300,5,FALSE)</f>
        <v>unid.</v>
      </c>
      <c r="D71" s="131">
        <v>3</v>
      </c>
      <c r="E71" s="3">
        <f>Entrada!$G$33*VLOOKUP($E$8,Regional!$A$2:$B$7,2,FALSE)</f>
        <v>8163.080195945221</v>
      </c>
      <c r="F71" s="1">
        <f>Entrada!$G$33*VLOOKUP($F$8,Regional!$A$2:$B$7,2,FALSE)</f>
        <v>7845.425519678316</v>
      </c>
      <c r="G71" s="1">
        <f>Entrada!$G$33*VLOOKUP($G$8,Regional!$A$2:$B$7,2,FALSE)</f>
        <v>8279.9835666525851</v>
      </c>
      <c r="H71" s="1">
        <f>Entrada!$G$33*VLOOKUP($H$8,Regional!$A$2:$B$7,2,FALSE)</f>
        <v>8109.0627763769917</v>
      </c>
      <c r="I71" s="2">
        <f>Entrada!$G$33*VLOOKUP($I$8,Regional!$A$2:$B$7,2,FALSE)</f>
        <v>8180.0110289442191</v>
      </c>
      <c r="J71" s="3">
        <f t="shared" si="50"/>
        <v>24489.240587835662</v>
      </c>
      <c r="K71" s="1">
        <f t="shared" si="51"/>
        <v>23536.276559034948</v>
      </c>
      <c r="L71" s="1">
        <f t="shared" si="52"/>
        <v>24839.950699957757</v>
      </c>
      <c r="M71" s="1">
        <f t="shared" si="53"/>
        <v>24327.188329130975</v>
      </c>
      <c r="N71" s="2">
        <f t="shared" si="54"/>
        <v>24540.033086832656</v>
      </c>
      <c r="O71" s="6">
        <f>VLOOKUP(B71,Valores!$A$2:$O$300,14,FALSE)</f>
        <v>4.1700000000000001E-2</v>
      </c>
      <c r="P71" s="6" t="str">
        <f>VLOOKUP(B71,Valores!$A$2:$O$300,15,FALSE)</f>
        <v>UAR</v>
      </c>
      <c r="Q71" s="5">
        <f t="shared" si="69"/>
        <v>11470.196747950085</v>
      </c>
      <c r="R71" s="5">
        <f t="shared" si="55"/>
        <v>11023.850326350845</v>
      </c>
      <c r="S71" s="5">
        <f t="shared" si="56"/>
        <v>11634.461293970111</v>
      </c>
      <c r="T71" s="5">
        <f t="shared" si="57"/>
        <v>11394.295199099452</v>
      </c>
      <c r="U71" s="5">
        <f t="shared" si="58"/>
        <v>11493.986785649537</v>
      </c>
      <c r="W71" s="1">
        <f t="shared" si="59"/>
        <v>35959.437335785748</v>
      </c>
      <c r="X71" s="7">
        <f t="shared" si="60"/>
        <v>1499.5085369022656</v>
      </c>
      <c r="Z71" s="1">
        <f t="shared" si="61"/>
        <v>34560.126885385791</v>
      </c>
      <c r="AA71" s="7">
        <f t="shared" si="62"/>
        <v>1441.1572911205876</v>
      </c>
      <c r="AC71" s="1">
        <f t="shared" si="63"/>
        <v>36474.411993927868</v>
      </c>
      <c r="AD71" s="7">
        <f t="shared" si="64"/>
        <v>1520.9829801467922</v>
      </c>
      <c r="AF71" s="1">
        <f t="shared" si="65"/>
        <v>35721.483528230427</v>
      </c>
      <c r="AG71" s="7">
        <f t="shared" si="66"/>
        <v>1489.5858631272088</v>
      </c>
      <c r="AI71" s="1">
        <f t="shared" si="67"/>
        <v>36034.019872482197</v>
      </c>
      <c r="AJ71" s="7">
        <f t="shared" si="68"/>
        <v>1502.6186286825077</v>
      </c>
    </row>
    <row r="72" spans="1:36" x14ac:dyDescent="0.2">
      <c r="A72" s="5">
        <v>5</v>
      </c>
      <c r="B72" s="6" t="s">
        <v>21</v>
      </c>
      <c r="C72" s="131" t="str">
        <f>VLOOKUP(B72,Valores!$A$2:$F$300,5,FALSE)</f>
        <v>unid.</v>
      </c>
      <c r="D72" s="131">
        <v>1</v>
      </c>
      <c r="E72" s="3">
        <f>Entrada!$G$30*VLOOKUP($E$8,Regional!$A$2:$B$7,2,FALSE)</f>
        <v>19809.663591367073</v>
      </c>
      <c r="F72" s="1">
        <f>Entrada!$G$30*VLOOKUP($F$8,Regional!$A$2:$B$7,2,FALSE)</f>
        <v>19038.798657540046</v>
      </c>
      <c r="G72" s="1">
        <f>Entrada!$G$30*VLOOKUP($G$8,Regional!$A$2:$B$7,2,FALSE)</f>
        <v>20093.35753909529</v>
      </c>
      <c r="H72" s="1">
        <f>Entrada!$G$30*VLOOKUP($H$8,Regional!$A$2:$B$7,2,FALSE)</f>
        <v>19678.577422416794</v>
      </c>
      <c r="I72" s="2">
        <f>Entrada!$G$30*VLOOKUP($I$8,Regional!$A$2:$B$7,2,FALSE)</f>
        <v>19850.750301038057</v>
      </c>
      <c r="J72" s="3">
        <f t="shared" si="50"/>
        <v>19809.663591367073</v>
      </c>
      <c r="K72" s="1">
        <f t="shared" si="51"/>
        <v>19038.798657540046</v>
      </c>
      <c r="L72" s="1">
        <f t="shared" si="52"/>
        <v>20093.35753909529</v>
      </c>
      <c r="M72" s="1">
        <f t="shared" si="53"/>
        <v>19678.577422416794</v>
      </c>
      <c r="N72" s="2">
        <f t="shared" si="54"/>
        <v>19850.750301038057</v>
      </c>
      <c r="O72" s="6">
        <f>VLOOKUP(B72,Valores!$A$2:$O$300,14,FALSE)</f>
        <v>3.3300000000000003E-2</v>
      </c>
      <c r="P72" s="6" t="str">
        <f>VLOOKUP(B72,Valores!$A$2:$O$300,15,FALSE)</f>
        <v>UAR</v>
      </c>
      <c r="Q72" s="5">
        <f t="shared" si="69"/>
        <v>9278.3905686544349</v>
      </c>
      <c r="R72" s="5">
        <f t="shared" si="55"/>
        <v>8917.3351726988949</v>
      </c>
      <c r="S72" s="5">
        <f t="shared" si="56"/>
        <v>9411.2662854401005</v>
      </c>
      <c r="T72" s="5">
        <f t="shared" si="57"/>
        <v>9216.9928236569194</v>
      </c>
      <c r="U72" s="5">
        <f t="shared" si="58"/>
        <v>9297.6346379820152</v>
      </c>
      <c r="W72" s="1">
        <f t="shared" si="59"/>
        <v>29088.054160021507</v>
      </c>
      <c r="X72" s="7">
        <f t="shared" si="60"/>
        <v>968.63220352871633</v>
      </c>
      <c r="Z72" s="1">
        <f t="shared" si="61"/>
        <v>27956.133830238941</v>
      </c>
      <c r="AA72" s="7">
        <f t="shared" si="62"/>
        <v>930.93925654695681</v>
      </c>
      <c r="AC72" s="1">
        <f t="shared" si="63"/>
        <v>29504.623824535389</v>
      </c>
      <c r="AD72" s="7">
        <f t="shared" si="64"/>
        <v>982.5039733570286</v>
      </c>
      <c r="AF72" s="1">
        <f t="shared" si="65"/>
        <v>28895.570246073716</v>
      </c>
      <c r="AG72" s="7">
        <f t="shared" si="66"/>
        <v>962.22248919425488</v>
      </c>
      <c r="AI72" s="1">
        <f t="shared" si="67"/>
        <v>29148.38493902007</v>
      </c>
      <c r="AJ72" s="7">
        <f t="shared" si="68"/>
        <v>970.64121846936848</v>
      </c>
    </row>
    <row r="73" spans="1:36" x14ac:dyDescent="0.2">
      <c r="A73" s="5">
        <v>6</v>
      </c>
      <c r="B73" s="6" t="s">
        <v>348</v>
      </c>
      <c r="C73" s="131" t="str">
        <f>VLOOKUP(B73,Valores!$A$2:$F$300,5,FALSE)</f>
        <v>kg</v>
      </c>
      <c r="D73" s="131">
        <v>150</v>
      </c>
      <c r="E73" s="3">
        <f>VLOOKUP($B73,Valores!$A$2:$G$300,6,FALSE)*VLOOKUP(VLOOKUP($B73,Indices_Poder!$B$5:$E$250,3,FALSE),Indices_Poder!$G$6:$N$27,4,FALSE)*VLOOKUP($E$8,Regional!$A$2:$B$7,2,FALSE)</f>
        <v>63.9384476185</v>
      </c>
      <c r="F73" s="1">
        <f>VLOOKUP($B73,Valores!$A$2:$G$300,6,FALSE)*VLOOKUP(VLOOKUP($B73,Indices_Poder!$B$5:$E$250,3,FALSE),Indices_Poder!$G$6:$N$27,4,FALSE)*VLOOKUP($F$8,Regional!$A$2:$B$7,2,FALSE)</f>
        <v>61.450373706234416</v>
      </c>
      <c r="G73" s="1">
        <f>VLOOKUP($B73,Valores!$A$2:$G$300,6,FALSE)*VLOOKUP(VLOOKUP($B73,Indices_Poder!$B$5:$E$250,3,FALSE),Indices_Poder!$G$6:$N$27,4,FALSE)*VLOOKUP($G$8,Regional!$A$2:$B$7,2,FALSE)</f>
        <v>64.854109337480978</v>
      </c>
      <c r="H73" s="1">
        <f>VLOOKUP($B73,Valores!$A$2:$G$300,6,FALSE)*VLOOKUP(VLOOKUP($B73,Indices_Poder!$B$5:$E$250,3,FALSE),Indices_Poder!$G$6:$N$27,4,FALSE)*VLOOKUP($H$8,Regional!$A$2:$B$7,2,FALSE)</f>
        <v>63.51534875524672</v>
      </c>
      <c r="I73" s="2">
        <f>VLOOKUP($B73,Valores!$A$2:$G$300,6,FALSE)*VLOOKUP(VLOOKUP($B73,Indices_Poder!$B$5:$E$250,3,FALSE),Indices_Poder!$G$6:$N$27,4,FALSE)*VLOOKUP($I$8,Regional!$A$2:$B$7,2,FALSE)</f>
        <v>64.071060695042078</v>
      </c>
      <c r="J73" s="1">
        <f t="shared" si="50"/>
        <v>9590.7671427749992</v>
      </c>
      <c r="K73" s="1">
        <f t="shared" si="51"/>
        <v>9217.5560559351616</v>
      </c>
      <c r="L73" s="1">
        <f t="shared" si="52"/>
        <v>9728.1164006221461</v>
      </c>
      <c r="M73" s="1">
        <f t="shared" si="53"/>
        <v>9527.3023132870076</v>
      </c>
      <c r="N73" s="2">
        <f t="shared" si="54"/>
        <v>9610.6591042563123</v>
      </c>
      <c r="O73" s="6">
        <f>VLOOKUP(B73,Valores!$A$2:$O$300,14,FALSE)</f>
        <v>2.5000000000000001E-2</v>
      </c>
      <c r="P73" s="6" t="str">
        <f>VLOOKUP(B73,Valores!$A$2:$O$300,15,FALSE)</f>
        <v>UAR</v>
      </c>
      <c r="Q73" s="5">
        <f t="shared" si="69"/>
        <v>4492.0946281220204</v>
      </c>
      <c r="R73" s="5">
        <f t="shared" si="55"/>
        <v>4317.291143333865</v>
      </c>
      <c r="S73" s="5">
        <f t="shared" si="56"/>
        <v>4556.4258598333963</v>
      </c>
      <c r="T73" s="5">
        <f t="shared" si="57"/>
        <v>4462.3691624346939</v>
      </c>
      <c r="U73" s="5">
        <f t="shared" si="58"/>
        <v>4501.4115651284965</v>
      </c>
      <c r="W73" s="1">
        <f t="shared" si="59"/>
        <v>14082.86177089702</v>
      </c>
      <c r="X73" s="7">
        <f t="shared" si="60"/>
        <v>352.07154427242551</v>
      </c>
      <c r="Z73" s="1">
        <f t="shared" si="61"/>
        <v>13534.847199269027</v>
      </c>
      <c r="AA73" s="7">
        <f t="shared" si="62"/>
        <v>338.37117998172567</v>
      </c>
      <c r="AC73" s="1">
        <f t="shared" si="63"/>
        <v>14284.542260455542</v>
      </c>
      <c r="AD73" s="7">
        <f t="shared" si="64"/>
        <v>357.11355651138859</v>
      </c>
      <c r="AF73" s="1">
        <f t="shared" si="65"/>
        <v>13989.671475721701</v>
      </c>
      <c r="AG73" s="7">
        <f t="shared" si="66"/>
        <v>349.74178689304256</v>
      </c>
      <c r="AI73" s="1">
        <f t="shared" si="67"/>
        <v>14112.070669384808</v>
      </c>
      <c r="AJ73" s="7">
        <f t="shared" si="68"/>
        <v>352.80176673462023</v>
      </c>
    </row>
    <row r="74" spans="1:36" x14ac:dyDescent="0.2">
      <c r="A74" s="5">
        <v>7</v>
      </c>
      <c r="B74" s="6" t="s">
        <v>16</v>
      </c>
      <c r="C74" s="131" t="str">
        <f>VLOOKUP(B74,Valores!$A$2:$F$300,5,FALSE)</f>
        <v>unid.</v>
      </c>
      <c r="D74" s="131">
        <v>54</v>
      </c>
      <c r="E74" s="3">
        <f>VLOOKUP($B74,Valores!$A$2:$G$300,6,FALSE)*VLOOKUP(VLOOKUP($B74,Indices_Poder!$B$5:$E$250,3,FALSE),Indices_Poder!$G$6:$N$27,4,FALSE)*VLOOKUP($E$8,Regional!$A$2:$B$7,2,FALSE)</f>
        <v>153.50973269963379</v>
      </c>
      <c r="F74" s="1">
        <f>VLOOKUP($B74,Valores!$A$2:$G$300,6,FALSE)*VLOOKUP(VLOOKUP($B74,Indices_Poder!$B$5:$E$250,3,FALSE),Indices_Poder!$G$6:$N$27,4,FALSE)*VLOOKUP($F$8,Regional!$A$2:$B$7,2,FALSE)</f>
        <v>147.53611939754435</v>
      </c>
      <c r="G74" s="1">
        <f>VLOOKUP($B74,Valores!$A$2:$G$300,6,FALSE)*VLOOKUP(VLOOKUP($B74,Indices_Poder!$B$5:$E$250,3,FALSE),Indices_Poder!$G$6:$N$27,4,FALSE)*VLOOKUP($G$8,Regional!$A$2:$B$7,2,FALSE)</f>
        <v>155.70814368644335</v>
      </c>
      <c r="H74" s="1">
        <f>VLOOKUP($B74,Valores!$A$2:$G$300,6,FALSE)*VLOOKUP(VLOOKUP($B74,Indices_Poder!$B$5:$E$250,3,FALSE),Indices_Poder!$G$6:$N$27,4,FALSE)*VLOOKUP($H$8,Regional!$A$2:$B$7,2,FALSE)</f>
        <v>152.49391520917698</v>
      </c>
      <c r="I74" s="2">
        <f>VLOOKUP($B74,Valores!$A$2:$G$300,6,FALSE)*VLOOKUP(VLOOKUP($B74,Indices_Poder!$B$5:$E$250,3,FALSE),Indices_Poder!$G$6:$N$27,4,FALSE)*VLOOKUP($I$8,Regional!$A$2:$B$7,2,FALSE)</f>
        <v>153.82812325634416</v>
      </c>
      <c r="J74" s="1">
        <f t="shared" si="50"/>
        <v>8289.5255657802245</v>
      </c>
      <c r="K74" s="1">
        <f t="shared" si="51"/>
        <v>7966.950447467395</v>
      </c>
      <c r="L74" s="1">
        <f t="shared" si="52"/>
        <v>8408.2397590679411</v>
      </c>
      <c r="M74" s="1">
        <f t="shared" si="53"/>
        <v>8234.6714212955558</v>
      </c>
      <c r="N74" s="2">
        <f t="shared" si="54"/>
        <v>8306.7186558425838</v>
      </c>
      <c r="O74" s="6">
        <f>VLOOKUP(B74,Valores!$A$2:$O$300,14,FALSE)</f>
        <v>2.5000000000000001E-2</v>
      </c>
      <c r="P74" s="6" t="str">
        <f>VLOOKUP(B74,Valores!$A$2:$O$300,15,FALSE)</f>
        <v>COM</v>
      </c>
      <c r="Q74" s="5">
        <f t="shared" si="69"/>
        <v>0</v>
      </c>
      <c r="R74" s="5">
        <f t="shared" si="55"/>
        <v>0</v>
      </c>
      <c r="S74" s="5">
        <f t="shared" si="56"/>
        <v>0</v>
      </c>
      <c r="T74" s="5">
        <f t="shared" si="57"/>
        <v>0</v>
      </c>
      <c r="U74" s="5">
        <f t="shared" si="58"/>
        <v>0</v>
      </c>
      <c r="W74" s="1">
        <f t="shared" si="59"/>
        <v>8289.5255657802245</v>
      </c>
      <c r="X74" s="7">
        <f t="shared" si="60"/>
        <v>207.23813914450562</v>
      </c>
      <c r="Z74" s="1">
        <f t="shared" si="61"/>
        <v>7966.950447467395</v>
      </c>
      <c r="AA74" s="7">
        <f t="shared" si="62"/>
        <v>199.17376118668489</v>
      </c>
      <c r="AC74" s="1">
        <f t="shared" si="63"/>
        <v>8408.2397590679411</v>
      </c>
      <c r="AD74" s="7">
        <f t="shared" si="64"/>
        <v>210.20599397669855</v>
      </c>
      <c r="AF74" s="1">
        <f t="shared" si="65"/>
        <v>8234.6714212955558</v>
      </c>
      <c r="AG74" s="7">
        <f t="shared" si="66"/>
        <v>205.86678553238892</v>
      </c>
      <c r="AI74" s="1">
        <f t="shared" si="67"/>
        <v>8306.7186558425838</v>
      </c>
      <c r="AJ74" s="7">
        <f t="shared" si="68"/>
        <v>207.6679663960646</v>
      </c>
    </row>
    <row r="75" spans="1:36" x14ac:dyDescent="0.2">
      <c r="A75" s="5">
        <v>8</v>
      </c>
      <c r="B75" s="6" t="s">
        <v>17</v>
      </c>
      <c r="C75" s="131" t="str">
        <f>VLOOKUP(B75,Valores!$A$2:$F$300,5,FALSE)</f>
        <v>unid.</v>
      </c>
      <c r="D75" s="131">
        <v>0</v>
      </c>
      <c r="E75" s="3">
        <f>VLOOKUP($B75,Valores!$A$2:$G$300,6,FALSE)*VLOOKUP(VLOOKUP($B75,Indices_Poder!$B$5:$E$250,3,FALSE),Indices_Poder!$G$6:$N$27,4,FALSE)*VLOOKUP($E$8,Regional!$A$2:$B$7,2,FALSE)</f>
        <v>155.87191199257884</v>
      </c>
      <c r="F75" s="1">
        <f>VLOOKUP($B75,Valores!$A$2:$G$300,6,FALSE)*VLOOKUP(VLOOKUP($B75,Indices_Poder!$B$5:$E$250,3,FALSE),Indices_Poder!$G$6:$N$27,4,FALSE)*VLOOKUP($F$8,Regional!$A$2:$B$7,2,FALSE)</f>
        <v>149.80637783701576</v>
      </c>
      <c r="G75" s="1">
        <f>VLOOKUP($B75,Valores!$A$2:$G$300,6,FALSE)*VLOOKUP(VLOOKUP($B75,Indices_Poder!$B$5:$E$250,3,FALSE),Indices_Poder!$G$6:$N$27,4,FALSE)*VLOOKUP($G$8,Regional!$A$2:$B$7,2,FALSE)</f>
        <v>158.10415171987995</v>
      </c>
      <c r="H75" s="1">
        <f>VLOOKUP($B75,Valores!$A$2:$G$300,6,FALSE)*VLOOKUP(VLOOKUP($B75,Indices_Poder!$B$5:$E$250,3,FALSE),Indices_Poder!$G$6:$N$27,4,FALSE)*VLOOKUP($H$8,Regional!$A$2:$B$7,2,FALSE)</f>
        <v>154.84046329099831</v>
      </c>
      <c r="I75" s="2">
        <f>VLOOKUP($B75,Valores!$A$2:$G$300,6,FALSE)*VLOOKUP(VLOOKUP($B75,Indices_Poder!$B$5:$E$250,3,FALSE),Indices_Poder!$G$6:$N$27,4,FALSE)*VLOOKUP($I$8,Regional!$A$2:$B$7,2,FALSE)</f>
        <v>156.195201884119</v>
      </c>
      <c r="J75" s="1">
        <f t="shared" si="50"/>
        <v>0</v>
      </c>
      <c r="K75" s="1">
        <f t="shared" si="51"/>
        <v>0</v>
      </c>
      <c r="L75" s="1">
        <f t="shared" si="52"/>
        <v>0</v>
      </c>
      <c r="M75" s="1">
        <f t="shared" si="53"/>
        <v>0</v>
      </c>
      <c r="N75" s="2">
        <f t="shared" si="54"/>
        <v>0</v>
      </c>
      <c r="O75" s="6">
        <f>VLOOKUP(B75,Valores!$A$2:$O$300,14,FALSE)</f>
        <v>2.5000000000000001E-2</v>
      </c>
      <c r="P75" s="6" t="str">
        <f>VLOOKUP(B75,Valores!$A$2:$O$300,15,FALSE)</f>
        <v>COM</v>
      </c>
      <c r="Q75" s="5">
        <f t="shared" si="69"/>
        <v>0</v>
      </c>
      <c r="R75" s="5">
        <f t="shared" si="55"/>
        <v>0</v>
      </c>
      <c r="S75" s="5">
        <f t="shared" si="56"/>
        <v>0</v>
      </c>
      <c r="T75" s="5">
        <f t="shared" si="57"/>
        <v>0</v>
      </c>
      <c r="U75" s="5">
        <f t="shared" si="58"/>
        <v>0</v>
      </c>
      <c r="W75" s="1">
        <f t="shared" si="59"/>
        <v>0</v>
      </c>
      <c r="X75" s="7">
        <f t="shared" si="60"/>
        <v>0</v>
      </c>
      <c r="Z75" s="1">
        <f t="shared" si="61"/>
        <v>0</v>
      </c>
      <c r="AA75" s="7">
        <f t="shared" si="62"/>
        <v>0</v>
      </c>
      <c r="AC75" s="1">
        <f t="shared" si="63"/>
        <v>0</v>
      </c>
      <c r="AD75" s="7">
        <f t="shared" si="64"/>
        <v>0</v>
      </c>
      <c r="AF75" s="1">
        <f t="shared" si="65"/>
        <v>0</v>
      </c>
      <c r="AG75" s="7">
        <f t="shared" si="66"/>
        <v>0</v>
      </c>
      <c r="AI75" s="1">
        <f t="shared" si="67"/>
        <v>0</v>
      </c>
      <c r="AJ75" s="7">
        <f t="shared" si="68"/>
        <v>0</v>
      </c>
    </row>
    <row r="76" spans="1:36" x14ac:dyDescent="0.2">
      <c r="A76" s="5">
        <v>9</v>
      </c>
      <c r="B76" s="6" t="s">
        <v>582</v>
      </c>
      <c r="C76" s="131">
        <v>0</v>
      </c>
      <c r="D76" s="131">
        <v>0</v>
      </c>
      <c r="E76" s="131">
        <v>0</v>
      </c>
      <c r="F76" s="131">
        <v>0</v>
      </c>
      <c r="G76" s="131">
        <v>0</v>
      </c>
      <c r="H76" s="131">
        <v>0</v>
      </c>
      <c r="I76" s="131">
        <v>0</v>
      </c>
      <c r="J76" s="131">
        <v>0</v>
      </c>
      <c r="K76" s="131">
        <v>0</v>
      </c>
      <c r="L76" s="131">
        <v>0</v>
      </c>
      <c r="M76" s="131">
        <v>0</v>
      </c>
      <c r="N76" s="131">
        <v>0</v>
      </c>
      <c r="O76" s="6">
        <v>0</v>
      </c>
      <c r="P76" s="6">
        <v>0</v>
      </c>
      <c r="Q76" s="5">
        <f t="shared" si="69"/>
        <v>0</v>
      </c>
      <c r="R76" s="5">
        <f t="shared" si="55"/>
        <v>0</v>
      </c>
      <c r="S76" s="5">
        <f t="shared" si="56"/>
        <v>0</v>
      </c>
      <c r="T76" s="5">
        <f t="shared" si="57"/>
        <v>0</v>
      </c>
      <c r="U76" s="5">
        <f t="shared" si="58"/>
        <v>0</v>
      </c>
      <c r="W76" s="1">
        <f t="shared" si="59"/>
        <v>0</v>
      </c>
      <c r="X76" s="7">
        <f t="shared" si="60"/>
        <v>0</v>
      </c>
      <c r="Z76" s="1">
        <f t="shared" si="61"/>
        <v>0</v>
      </c>
      <c r="AA76" s="7">
        <f t="shared" si="62"/>
        <v>0</v>
      </c>
      <c r="AC76" s="1">
        <f t="shared" si="63"/>
        <v>0</v>
      </c>
      <c r="AD76" s="7">
        <f t="shared" si="64"/>
        <v>0</v>
      </c>
      <c r="AF76" s="1">
        <f t="shared" si="65"/>
        <v>0</v>
      </c>
      <c r="AG76" s="7">
        <f t="shared" si="66"/>
        <v>0</v>
      </c>
      <c r="AI76" s="1">
        <f t="shared" si="67"/>
        <v>0</v>
      </c>
      <c r="AJ76" s="7">
        <f t="shared" si="68"/>
        <v>0</v>
      </c>
    </row>
    <row r="77" spans="1:36" x14ac:dyDescent="0.2">
      <c r="A77" s="5">
        <v>10</v>
      </c>
      <c r="B77" s="6" t="s">
        <v>18</v>
      </c>
      <c r="C77" s="131" t="str">
        <f>VLOOKUP(B77,Valores!$A$2:$F$300,5,FALSE)</f>
        <v>unid.</v>
      </c>
      <c r="D77" s="131">
        <v>0</v>
      </c>
      <c r="E77" s="3">
        <f>VLOOKUP($B77,Valores!$A$2:$G$300,6,FALSE)*VLOOKUP(VLOOKUP($B77,Indices_Poder!$B$5:$E$250,3,FALSE),Indices_Poder!$G$6:$N$27,4,FALSE)*VLOOKUP($E$8,Regional!$A$2:$B$7,2,FALSE)</f>
        <v>153.50973269963379</v>
      </c>
      <c r="F77" s="1">
        <f>VLOOKUP($B77,Valores!$A$2:$G$300,6,FALSE)*VLOOKUP(VLOOKUP($B77,Indices_Poder!$B$5:$E$250,3,FALSE),Indices_Poder!$G$6:$N$27,4,FALSE)*VLOOKUP($F$8,Regional!$A$2:$B$7,2,FALSE)</f>
        <v>147.53611939754435</v>
      </c>
      <c r="G77" s="1">
        <f>VLOOKUP($B77,Valores!$A$2:$G$300,6,FALSE)*VLOOKUP(VLOOKUP($B77,Indices_Poder!$B$5:$E$250,3,FALSE),Indices_Poder!$G$6:$N$27,4,FALSE)*VLOOKUP($G$8,Regional!$A$2:$B$7,2,FALSE)</f>
        <v>155.70814368644335</v>
      </c>
      <c r="H77" s="1">
        <f>VLOOKUP($B77,Valores!$A$2:$G$300,6,FALSE)*VLOOKUP(VLOOKUP($B77,Indices_Poder!$B$5:$E$250,3,FALSE),Indices_Poder!$G$6:$N$27,4,FALSE)*VLOOKUP($H$8,Regional!$A$2:$B$7,2,FALSE)</f>
        <v>152.49391520917698</v>
      </c>
      <c r="I77" s="2">
        <f>VLOOKUP($B77,Valores!$A$2:$G$300,6,FALSE)*VLOOKUP(VLOOKUP($B77,Indices_Poder!$B$5:$E$250,3,FALSE),Indices_Poder!$G$6:$N$27,4,FALSE)*VLOOKUP($I$8,Regional!$A$2:$B$7,2,FALSE)</f>
        <v>153.82812325634416</v>
      </c>
      <c r="J77" s="1">
        <f t="shared" si="50"/>
        <v>0</v>
      </c>
      <c r="K77" s="1">
        <f t="shared" si="51"/>
        <v>0</v>
      </c>
      <c r="L77" s="1">
        <f t="shared" si="52"/>
        <v>0</v>
      </c>
      <c r="M77" s="1">
        <f t="shared" si="53"/>
        <v>0</v>
      </c>
      <c r="N77" s="2">
        <f t="shared" si="54"/>
        <v>0</v>
      </c>
      <c r="O77" s="6">
        <f>VLOOKUP(B77,Valores!$A$2:$O$300,14,FALSE)</f>
        <v>2.5000000000000001E-2</v>
      </c>
      <c r="P77" s="6" t="str">
        <f>VLOOKUP(B77,Valores!$A$2:$O$300,15,FALSE)</f>
        <v>COM</v>
      </c>
      <c r="Q77" s="5">
        <f t="shared" si="69"/>
        <v>0</v>
      </c>
      <c r="R77" s="5">
        <f t="shared" si="55"/>
        <v>0</v>
      </c>
      <c r="S77" s="5">
        <f t="shared" si="56"/>
        <v>0</v>
      </c>
      <c r="T77" s="5">
        <f t="shared" si="57"/>
        <v>0</v>
      </c>
      <c r="U77" s="5">
        <f t="shared" si="58"/>
        <v>0</v>
      </c>
      <c r="W77" s="1">
        <f t="shared" si="59"/>
        <v>0</v>
      </c>
      <c r="X77" s="7">
        <f t="shared" si="60"/>
        <v>0</v>
      </c>
      <c r="Z77" s="1">
        <f t="shared" si="61"/>
        <v>0</v>
      </c>
      <c r="AA77" s="7">
        <f t="shared" si="62"/>
        <v>0</v>
      </c>
      <c r="AC77" s="1">
        <f t="shared" si="63"/>
        <v>0</v>
      </c>
      <c r="AD77" s="7">
        <f t="shared" si="64"/>
        <v>0</v>
      </c>
      <c r="AF77" s="1">
        <f t="shared" si="65"/>
        <v>0</v>
      </c>
      <c r="AG77" s="7">
        <f t="shared" si="66"/>
        <v>0</v>
      </c>
      <c r="AI77" s="1">
        <f t="shared" si="67"/>
        <v>0</v>
      </c>
      <c r="AJ77" s="7">
        <f t="shared" si="68"/>
        <v>0</v>
      </c>
    </row>
    <row r="78" spans="1:36" x14ac:dyDescent="0.2">
      <c r="A78" s="5">
        <v>11</v>
      </c>
      <c r="B78" s="6" t="s">
        <v>19</v>
      </c>
      <c r="C78" s="131" t="str">
        <f>VLOOKUP(B78,Valores!$A$2:$F$300,5,FALSE)</f>
        <v>unid.</v>
      </c>
      <c r="D78" s="131">
        <v>0</v>
      </c>
      <c r="E78" s="3">
        <f>VLOOKUP($B78,Valores!$A$2:$G$300,6,FALSE)*VLOOKUP(VLOOKUP($B78,Indices_Poder!$B$5:$E$250,3,FALSE),Indices_Poder!$G$6:$N$27,4,FALSE)*VLOOKUP($E$8,Regional!$A$2:$B$7,2,FALSE)</f>
        <v>153.50973269963379</v>
      </c>
      <c r="F78" s="1">
        <f>VLOOKUP($B78,Valores!$A$2:$G$300,6,FALSE)*VLOOKUP(VLOOKUP($B78,Indices_Poder!$B$5:$E$250,3,FALSE),Indices_Poder!$G$6:$N$27,4,FALSE)*VLOOKUP($F$8,Regional!$A$2:$B$7,2,FALSE)</f>
        <v>147.53611939754435</v>
      </c>
      <c r="G78" s="1">
        <f>VLOOKUP($B78,Valores!$A$2:$G$300,6,FALSE)*VLOOKUP(VLOOKUP($B78,Indices_Poder!$B$5:$E$250,3,FALSE),Indices_Poder!$G$6:$N$27,4,FALSE)*VLOOKUP($G$8,Regional!$A$2:$B$7,2,FALSE)</f>
        <v>155.70814368644335</v>
      </c>
      <c r="H78" s="1">
        <f>VLOOKUP($B78,Valores!$A$2:$G$300,6,FALSE)*VLOOKUP(VLOOKUP($B78,Indices_Poder!$B$5:$E$250,3,FALSE),Indices_Poder!$G$6:$N$27,4,FALSE)*VLOOKUP($H$8,Regional!$A$2:$B$7,2,FALSE)</f>
        <v>152.49391520917698</v>
      </c>
      <c r="I78" s="2">
        <f>VLOOKUP($B78,Valores!$A$2:$G$300,6,FALSE)*VLOOKUP(VLOOKUP($B78,Indices_Poder!$B$5:$E$250,3,FALSE),Indices_Poder!$G$6:$N$27,4,FALSE)*VLOOKUP($I$8,Regional!$A$2:$B$7,2,FALSE)</f>
        <v>153.82812325634416</v>
      </c>
      <c r="J78" s="1">
        <f t="shared" si="50"/>
        <v>0</v>
      </c>
      <c r="K78" s="1">
        <f t="shared" si="51"/>
        <v>0</v>
      </c>
      <c r="L78" s="1">
        <f t="shared" si="52"/>
        <v>0</v>
      </c>
      <c r="M78" s="1">
        <f t="shared" si="53"/>
        <v>0</v>
      </c>
      <c r="N78" s="2">
        <f t="shared" si="54"/>
        <v>0</v>
      </c>
      <c r="O78" s="6">
        <f>VLOOKUP(B78,Valores!$A$2:$O$300,14,FALSE)</f>
        <v>2.5000000000000001E-2</v>
      </c>
      <c r="P78" s="6" t="str">
        <f>VLOOKUP(B78,Valores!$A$2:$O$300,15,FALSE)</f>
        <v>COM</v>
      </c>
      <c r="Q78" s="5">
        <f t="shared" si="69"/>
        <v>0</v>
      </c>
      <c r="R78" s="5">
        <f t="shared" si="55"/>
        <v>0</v>
      </c>
      <c r="S78" s="5">
        <f t="shared" si="56"/>
        <v>0</v>
      </c>
      <c r="T78" s="5">
        <f t="shared" si="57"/>
        <v>0</v>
      </c>
      <c r="U78" s="5">
        <f t="shared" si="58"/>
        <v>0</v>
      </c>
    </row>
    <row r="79" spans="1:36" x14ac:dyDescent="0.2">
      <c r="A79" s="5">
        <v>12</v>
      </c>
      <c r="B79" s="6" t="s">
        <v>22</v>
      </c>
      <c r="C79" s="131" t="str">
        <f>VLOOKUP(B79,Valores!$A$2:$F$300,5,FALSE)</f>
        <v>kg</v>
      </c>
      <c r="D79" s="131">
        <v>0</v>
      </c>
      <c r="E79" s="3">
        <f>VLOOKUP($B79,Valores!$A$2:$G$300,6,FALSE)*VLOOKUP(VLOOKUP($B79,Indices_Poder!$B$5:$E$250,3,FALSE),Indices_Poder!$G$6:$N$27,4,FALSE)*VLOOKUP($E$8,Regional!$A$2:$B$7,2,FALSE)</f>
        <v>51.521045659640038</v>
      </c>
      <c r="F79" s="1">
        <f>VLOOKUP($B79,Valores!$A$2:$G$300,6,FALSE)*VLOOKUP(VLOOKUP($B79,Indices_Poder!$B$5:$E$250,3,FALSE),Indices_Poder!$G$6:$N$27,4,FALSE)*VLOOKUP($F$8,Regional!$A$2:$B$7,2,FALSE)</f>
        <v>49.516177314958739</v>
      </c>
      <c r="G79" s="1">
        <f>VLOOKUP($B79,Valores!$A$2:$G$300,6,FALSE)*VLOOKUP(VLOOKUP($B79,Indices_Poder!$B$5:$E$250,3,FALSE),Indices_Poder!$G$6:$N$27,4,FALSE)*VLOOKUP($G$8,Regional!$A$2:$B$7,2,FALSE)</f>
        <v>52.258877918469452</v>
      </c>
      <c r="H79" s="1">
        <f>VLOOKUP($B79,Valores!$A$2:$G$300,6,FALSE)*VLOOKUP(VLOOKUP($B79,Indices_Poder!$B$5:$E$250,3,FALSE),Indices_Poder!$G$6:$N$27,4,FALSE)*VLOOKUP($H$8,Regional!$A$2:$B$7,2,FALSE)</f>
        <v>51.180116271077488</v>
      </c>
      <c r="I79" s="2">
        <f>VLOOKUP($B79,Valores!$A$2:$G$300,6,FALSE)*VLOOKUP(VLOOKUP($B79,Indices_Poder!$B$5:$E$250,3,FALSE),Indices_Poder!$G$6:$N$27,4,FALSE)*VLOOKUP($I$8,Regional!$A$2:$B$7,2,FALSE)</f>
        <v>51.62790412471189</v>
      </c>
      <c r="J79" s="1">
        <f t="shared" si="50"/>
        <v>0</v>
      </c>
      <c r="K79" s="1">
        <f t="shared" si="51"/>
        <v>0</v>
      </c>
      <c r="L79" s="1">
        <f t="shared" si="52"/>
        <v>0</v>
      </c>
      <c r="M79" s="1">
        <f t="shared" si="53"/>
        <v>0</v>
      </c>
      <c r="N79" s="2">
        <f t="shared" si="54"/>
        <v>0</v>
      </c>
      <c r="O79" s="6" t="str">
        <f>VLOOKUP(B79,Valores!$A$2:$O$300,14,FALSE)</f>
        <v>Rateio</v>
      </c>
      <c r="P79" s="6" t="str">
        <f>VLOOKUP(B79,Valores!$A$2:$O$300,15,FALSE)</f>
        <v>COM</v>
      </c>
      <c r="Q79" s="5">
        <f t="shared" si="69"/>
        <v>0</v>
      </c>
      <c r="R79" s="5">
        <f t="shared" si="55"/>
        <v>0</v>
      </c>
      <c r="S79" s="5">
        <f t="shared" si="56"/>
        <v>0</v>
      </c>
      <c r="T79" s="5">
        <f t="shared" si="57"/>
        <v>0</v>
      </c>
      <c r="U79" s="5">
        <f t="shared" si="58"/>
        <v>0</v>
      </c>
      <c r="W79" s="1">
        <f t="shared" ref="W79:W106" si="70">J79+Q79</f>
        <v>0</v>
      </c>
      <c r="X79" s="7">
        <f t="shared" ref="X79:X106" si="71">IF($O79="rateio",0,W79*$O79)</f>
        <v>0</v>
      </c>
      <c r="Z79" s="1">
        <f t="shared" ref="Z79:Z106" si="72">K79+R79</f>
        <v>0</v>
      </c>
      <c r="AA79" s="7">
        <f t="shared" ref="AA79:AA106" si="73">IF($O79="rateio",0,Z79*$O79)</f>
        <v>0</v>
      </c>
      <c r="AC79" s="1">
        <f t="shared" ref="AC79:AC106" si="74">L79+S79</f>
        <v>0</v>
      </c>
      <c r="AD79" s="7">
        <f t="shared" ref="AD79:AD106" si="75">IF($O79="rateio",0,AC79*$O79)</f>
        <v>0</v>
      </c>
      <c r="AF79" s="1">
        <f t="shared" ref="AF79:AF106" si="76">M79+T79</f>
        <v>0</v>
      </c>
      <c r="AG79" s="7">
        <f t="shared" ref="AG79:AG106" si="77">IF($O79="rateio",0,AF79*$O79)</f>
        <v>0</v>
      </c>
      <c r="AI79" s="1">
        <f t="shared" ref="AI79:AI106" si="78">N79+U79</f>
        <v>0</v>
      </c>
      <c r="AJ79" s="7">
        <f t="shared" ref="AJ79:AJ106" si="79">IF($O79="rateio",0,AI79*$O79)</f>
        <v>0</v>
      </c>
    </row>
    <row r="80" spans="1:36" x14ac:dyDescent="0.2">
      <c r="A80" s="5">
        <v>13</v>
      </c>
      <c r="B80" s="6" t="s">
        <v>11</v>
      </c>
      <c r="C80" s="131" t="str">
        <f>VLOOKUP(B80,Valores!$A$2:$F$300,5,FALSE)</f>
        <v>m</v>
      </c>
      <c r="D80" s="131">
        <v>3461</v>
      </c>
      <c r="E80" s="3">
        <f>VLOOKUP($B80,Valores!$A$2:$G$300,6,FALSE)*VLOOKUP(VLOOKUP($B80,Indices_Poder!$B$5:$E$250,3,FALSE),Indices_Poder!$G$6:$N$27,4,FALSE)*VLOOKUP($E$8,Regional!$A$2:$B$7,2,FALSE)</f>
        <v>39.933598587490515</v>
      </c>
      <c r="F80" s="1">
        <f>VLOOKUP($B80,Valores!$A$2:$G$300,6,FALSE)*VLOOKUP(VLOOKUP($B80,Indices_Poder!$B$5:$E$250,3,FALSE),Indices_Poder!$G$6:$N$27,4,FALSE)*VLOOKUP($F$8,Regional!$A$2:$B$7,2,FALSE)</f>
        <v>38.37963929430817</v>
      </c>
      <c r="G80" s="1">
        <f>VLOOKUP($B80,Valores!$A$2:$G$300,6,FALSE)*VLOOKUP(VLOOKUP($B80,Indices_Poder!$B$5:$E$250,3,FALSE),Indices_Poder!$G$6:$N$27,4,FALSE)*VLOOKUP($G$8,Regional!$A$2:$B$7,2,FALSE)</f>
        <v>40.505487159854574</v>
      </c>
      <c r="H80" s="1">
        <f>VLOOKUP($B80,Valores!$A$2:$G$300,6,FALSE)*VLOOKUP(VLOOKUP($B80,Indices_Poder!$B$5:$E$250,3,FALSE),Indices_Poder!$G$6:$N$27,4,FALSE)*VLOOKUP($H$8,Regional!$A$2:$B$7,2,FALSE)</f>
        <v>39.669346626467124</v>
      </c>
      <c r="I80" s="2">
        <f>VLOOKUP($B80,Valores!$A$2:$G$300,6,FALSE)*VLOOKUP(VLOOKUP($B80,Indices_Poder!$B$5:$E$250,3,FALSE),Indices_Poder!$G$6:$N$27,4,FALSE)*VLOOKUP($I$8,Regional!$A$2:$B$7,2,FALSE)</f>
        <v>40.016423829005312</v>
      </c>
      <c r="J80" s="1">
        <f t="shared" si="50"/>
        <v>138210.18471130467</v>
      </c>
      <c r="K80" s="1">
        <f t="shared" si="51"/>
        <v>132831.93159760057</v>
      </c>
      <c r="L80" s="1">
        <f t="shared" si="52"/>
        <v>140189.4910602567</v>
      </c>
      <c r="M80" s="1">
        <f t="shared" si="53"/>
        <v>137295.60867420273</v>
      </c>
      <c r="N80" s="2">
        <f t="shared" si="54"/>
        <v>138496.84287218738</v>
      </c>
      <c r="O80" s="6" t="str">
        <f>VLOOKUP(B80,Valores!$A$2:$O$300,14,FALSE)</f>
        <v>Rateio</v>
      </c>
      <c r="P80" s="6" t="str">
        <f>VLOOKUP(B80,Valores!$A$2:$O$300,15,FALSE)</f>
        <v>UAR</v>
      </c>
      <c r="Q80" s="5">
        <f t="shared" si="69"/>
        <v>64734.470043004905</v>
      </c>
      <c r="R80" s="5">
        <f t="shared" si="55"/>
        <v>62215.420048245018</v>
      </c>
      <c r="S80" s="5">
        <f t="shared" si="56"/>
        <v>65661.531589299775</v>
      </c>
      <c r="T80" s="5">
        <f t="shared" si="57"/>
        <v>64306.10367333761</v>
      </c>
      <c r="U80" s="5">
        <f t="shared" si="58"/>
        <v>64868.73412902002</v>
      </c>
      <c r="W80" s="1">
        <f t="shared" si="70"/>
        <v>202944.65475430957</v>
      </c>
      <c r="X80" s="7">
        <f t="shared" si="71"/>
        <v>0</v>
      </c>
      <c r="Z80" s="1">
        <f t="shared" si="72"/>
        <v>195047.3516458456</v>
      </c>
      <c r="AA80" s="7">
        <f t="shared" si="73"/>
        <v>0</v>
      </c>
      <c r="AC80" s="1">
        <f t="shared" si="74"/>
        <v>205851.02264955646</v>
      </c>
      <c r="AD80" s="7">
        <f t="shared" si="75"/>
        <v>0</v>
      </c>
      <c r="AF80" s="1">
        <f t="shared" si="76"/>
        <v>201601.71234754034</v>
      </c>
      <c r="AG80" s="7">
        <f t="shared" si="77"/>
        <v>0</v>
      </c>
      <c r="AI80" s="1">
        <f t="shared" si="78"/>
        <v>203365.57700120739</v>
      </c>
      <c r="AJ80" s="7">
        <f t="shared" si="79"/>
        <v>0</v>
      </c>
    </row>
    <row r="81" spans="1:36" x14ac:dyDescent="0.2">
      <c r="A81" s="5">
        <v>14</v>
      </c>
      <c r="B81" s="6" t="s">
        <v>7</v>
      </c>
      <c r="C81" s="131" t="str">
        <f>VLOOKUP(B81,Valores!$A$2:$F$300,5,FALSE)</f>
        <v>kg</v>
      </c>
      <c r="D81" s="131">
        <f>190*3.5*D69</f>
        <v>1995</v>
      </c>
      <c r="E81" s="3">
        <f>VLOOKUP($B81,Valores!$A$2:$G$300,6,FALSE)*VLOOKUP(VLOOKUP($B81,Indices_Poder!$B$5:$E$250,3,FALSE),Indices_Poder!$G$6:$N$27,4,FALSE)*VLOOKUP($E$8,Regional!$A$2:$B$7,2,FALSE)</f>
        <v>46.691316437230633</v>
      </c>
      <c r="F81" s="1">
        <f>VLOOKUP($B81,Valores!$A$2:$G$300,6,FALSE)*VLOOKUP(VLOOKUP($B81,Indices_Poder!$B$5:$E$250,3,FALSE),Indices_Poder!$G$6:$N$27,4,FALSE)*VLOOKUP($F$8,Regional!$A$2:$B$7,2,FALSE)</f>
        <v>44.87439014821642</v>
      </c>
      <c r="G81" s="1">
        <f>VLOOKUP($B81,Valores!$A$2:$G$300,6,FALSE)*VLOOKUP(VLOOKUP($B81,Indices_Poder!$B$5:$E$250,3,FALSE),Indices_Poder!$G$6:$N$27,4,FALSE)*VLOOKUP($G$8,Regional!$A$2:$B$7,2,FALSE)</f>
        <v>47.359982203492201</v>
      </c>
      <c r="H81" s="1">
        <f>VLOOKUP($B81,Valores!$A$2:$G$300,6,FALSE)*VLOOKUP(VLOOKUP($B81,Indices_Poder!$B$5:$E$250,3,FALSE),Indices_Poder!$G$6:$N$27,4,FALSE)*VLOOKUP($H$8,Regional!$A$2:$B$7,2,FALSE)</f>
        <v>46.382346738337354</v>
      </c>
      <c r="I81" s="2">
        <f>VLOOKUP($B81,Valores!$A$2:$G$300,6,FALSE)*VLOOKUP(VLOOKUP($B81,Indices_Poder!$B$5:$E$250,3,FALSE),Indices_Poder!$G$6:$N$27,4,FALSE)*VLOOKUP($I$8,Regional!$A$2:$B$7,2,FALSE)</f>
        <v>46.788157686137481</v>
      </c>
      <c r="J81" s="1">
        <f t="shared" si="50"/>
        <v>93149.176292275108</v>
      </c>
      <c r="K81" s="1">
        <f t="shared" si="51"/>
        <v>89524.408345691758</v>
      </c>
      <c r="L81" s="1">
        <f t="shared" si="52"/>
        <v>94483.164495966936</v>
      </c>
      <c r="M81" s="1">
        <f t="shared" si="53"/>
        <v>92532.781742983017</v>
      </c>
      <c r="N81" s="2">
        <f t="shared" si="54"/>
        <v>93342.37458384427</v>
      </c>
      <c r="O81" s="6">
        <f>VLOOKUP(B81,Valores!$A$2:$O$300,14,FALSE)</f>
        <v>3.1300000000000001E-2</v>
      </c>
      <c r="P81" s="6" t="str">
        <f>VLOOKUP(B81,Valores!$A$2:$O$300,15,FALSE)</f>
        <v>UAR</v>
      </c>
      <c r="Q81" s="5">
        <f t="shared" si="69"/>
        <v>43628.93063791452</v>
      </c>
      <c r="R81" s="5">
        <f t="shared" si="55"/>
        <v>41931.17274444901</v>
      </c>
      <c r="S81" s="5">
        <f t="shared" si="56"/>
        <v>44253.740014951305</v>
      </c>
      <c r="T81" s="5">
        <f t="shared" si="57"/>
        <v>43340.225615421645</v>
      </c>
      <c r="U81" s="5">
        <f t="shared" si="58"/>
        <v>43719.420271830189</v>
      </c>
      <c r="W81" s="1">
        <f t="shared" si="70"/>
        <v>136778.10693018962</v>
      </c>
      <c r="X81" s="7">
        <f t="shared" si="71"/>
        <v>4281.1547469149355</v>
      </c>
      <c r="Z81" s="1">
        <f t="shared" si="72"/>
        <v>131455.58109014077</v>
      </c>
      <c r="AA81" s="7">
        <f t="shared" si="73"/>
        <v>4114.559688121406</v>
      </c>
      <c r="AC81" s="1">
        <f t="shared" si="74"/>
        <v>138736.90451091825</v>
      </c>
      <c r="AD81" s="7">
        <f t="shared" si="75"/>
        <v>4342.465111191741</v>
      </c>
      <c r="AF81" s="1">
        <f t="shared" si="76"/>
        <v>135873.00735840466</v>
      </c>
      <c r="AG81" s="7">
        <f t="shared" si="77"/>
        <v>4252.8251303180659</v>
      </c>
      <c r="AI81" s="1">
        <f t="shared" si="78"/>
        <v>137061.79485567447</v>
      </c>
      <c r="AJ81" s="7">
        <f t="shared" si="79"/>
        <v>4290.0341789826107</v>
      </c>
    </row>
    <row r="82" spans="1:36" x14ac:dyDescent="0.2">
      <c r="A82" s="5">
        <v>15</v>
      </c>
      <c r="B82" s="6" t="s">
        <v>8</v>
      </c>
      <c r="C82" s="131" t="str">
        <f>VLOOKUP(B82,Valores!$A$2:$F$300,5,FALSE)</f>
        <v>kg</v>
      </c>
      <c r="D82" s="131">
        <f>190*D72</f>
        <v>190</v>
      </c>
      <c r="E82" s="3">
        <f>VLOOKUP($B82,Valores!$A$2:$G$300,6,FALSE)*VLOOKUP(VLOOKUP($B82,Indices_Poder!$B$5:$E$250,3,FALSE),Indices_Poder!$G$6:$N$27,4,FALSE)*VLOOKUP($E$8,Regional!$A$2:$B$7,2,FALSE)</f>
        <v>46.691316437230633</v>
      </c>
      <c r="F82" s="1">
        <f>VLOOKUP($B82,Valores!$A$2:$G$300,6,FALSE)*VLOOKUP(VLOOKUP($B82,Indices_Poder!$B$5:$E$250,3,FALSE),Indices_Poder!$G$6:$N$27,4,FALSE)*VLOOKUP($F$8,Regional!$A$2:$B$7,2,FALSE)</f>
        <v>44.87439014821642</v>
      </c>
      <c r="G82" s="1">
        <f>VLOOKUP($B82,Valores!$A$2:$G$300,6,FALSE)*VLOOKUP(VLOOKUP($B82,Indices_Poder!$B$5:$E$250,3,FALSE),Indices_Poder!$G$6:$N$27,4,FALSE)*VLOOKUP($G$8,Regional!$A$2:$B$7,2,FALSE)</f>
        <v>47.359982203492201</v>
      </c>
      <c r="H82" s="1">
        <f>VLOOKUP($B82,Valores!$A$2:$G$300,6,FALSE)*VLOOKUP(VLOOKUP($B82,Indices_Poder!$B$5:$E$250,3,FALSE),Indices_Poder!$G$6:$N$27,4,FALSE)*VLOOKUP($H$8,Regional!$A$2:$B$7,2,FALSE)</f>
        <v>46.382346738337354</v>
      </c>
      <c r="I82" s="2">
        <f>VLOOKUP($B82,Valores!$A$2:$G$300,6,FALSE)*VLOOKUP(VLOOKUP($B82,Indices_Poder!$B$5:$E$250,3,FALSE),Indices_Poder!$G$6:$N$27,4,FALSE)*VLOOKUP($I$8,Regional!$A$2:$B$7,2,FALSE)</f>
        <v>46.788157686137481</v>
      </c>
      <c r="J82" s="1">
        <f t="shared" si="50"/>
        <v>8871.3501230738202</v>
      </c>
      <c r="K82" s="1">
        <f t="shared" si="51"/>
        <v>8526.1341281611203</v>
      </c>
      <c r="L82" s="1">
        <f t="shared" si="52"/>
        <v>8998.3966186635189</v>
      </c>
      <c r="M82" s="1">
        <f t="shared" si="53"/>
        <v>8812.6458802840971</v>
      </c>
      <c r="N82" s="2">
        <f t="shared" si="54"/>
        <v>8889.7499603661217</v>
      </c>
      <c r="O82" s="6">
        <f>VLOOKUP(B82,Valores!$A$2:$O$300,14,FALSE)</f>
        <v>3.1300000000000001E-2</v>
      </c>
      <c r="P82" s="6" t="str">
        <f>VLOOKUP(B82,Valores!$A$2:$O$300,15,FALSE)</f>
        <v>UAR</v>
      </c>
      <c r="Q82" s="5">
        <f t="shared" si="69"/>
        <v>4155.1362512299547</v>
      </c>
      <c r="R82" s="5">
        <f t="shared" si="55"/>
        <v>3993.4450232808585</v>
      </c>
      <c r="S82" s="5">
        <f t="shared" si="56"/>
        <v>4214.6419061858396</v>
      </c>
      <c r="T82" s="5">
        <f t="shared" si="57"/>
        <v>4127.6405348020617</v>
      </c>
      <c r="U82" s="5">
        <f t="shared" si="58"/>
        <v>4163.7543116028755</v>
      </c>
      <c r="W82" s="1">
        <f t="shared" si="70"/>
        <v>13026.486374303775</v>
      </c>
      <c r="X82" s="7">
        <f t="shared" si="71"/>
        <v>407.72902351570815</v>
      </c>
      <c r="Z82" s="1">
        <f t="shared" si="72"/>
        <v>12519.57915144198</v>
      </c>
      <c r="AA82" s="7">
        <f t="shared" si="73"/>
        <v>391.86282744013397</v>
      </c>
      <c r="AC82" s="1">
        <f t="shared" si="74"/>
        <v>13213.038524849359</v>
      </c>
      <c r="AD82" s="7">
        <f t="shared" si="75"/>
        <v>413.56810582778496</v>
      </c>
      <c r="AF82" s="1">
        <f t="shared" si="76"/>
        <v>12940.286415086159</v>
      </c>
      <c r="AG82" s="7">
        <f t="shared" si="77"/>
        <v>405.03096479219681</v>
      </c>
      <c r="AI82" s="1">
        <f t="shared" si="78"/>
        <v>13053.504271968997</v>
      </c>
      <c r="AJ82" s="7">
        <f t="shared" si="79"/>
        <v>408.57468371262962</v>
      </c>
    </row>
    <row r="83" spans="1:36" x14ac:dyDescent="0.2">
      <c r="A83" s="5">
        <v>16</v>
      </c>
      <c r="B83" s="6" t="s">
        <v>9</v>
      </c>
      <c r="C83" s="131" t="str">
        <f>VLOOKUP(B83,Valores!$A$2:$F$300,5,FALSE)</f>
        <v>kg</v>
      </c>
      <c r="D83" s="131">
        <f>190*D70</f>
        <v>570</v>
      </c>
      <c r="E83" s="3">
        <f>VLOOKUP($B83,Valores!$A$2:$G$300,6,FALSE)*VLOOKUP(VLOOKUP($B83,Indices_Poder!$B$5:$E$250,3,FALSE),Indices_Poder!$G$6:$N$27,4,FALSE)*VLOOKUP($E$8,Regional!$A$2:$B$7,2,FALSE)</f>
        <v>46.691316437230633</v>
      </c>
      <c r="F83" s="1">
        <f>VLOOKUP($B83,Valores!$A$2:$G$300,6,FALSE)*VLOOKUP(VLOOKUP($B83,Indices_Poder!$B$5:$E$250,3,FALSE),Indices_Poder!$G$6:$N$27,4,FALSE)*VLOOKUP($F$8,Regional!$A$2:$B$7,2,FALSE)</f>
        <v>44.87439014821642</v>
      </c>
      <c r="G83" s="1">
        <f>VLOOKUP($B83,Valores!$A$2:$G$300,6,FALSE)*VLOOKUP(VLOOKUP($B83,Indices_Poder!$B$5:$E$250,3,FALSE),Indices_Poder!$G$6:$N$27,4,FALSE)*VLOOKUP($G$8,Regional!$A$2:$B$7,2,FALSE)</f>
        <v>47.359982203492201</v>
      </c>
      <c r="H83" s="1">
        <f>VLOOKUP($B83,Valores!$A$2:$G$300,6,FALSE)*VLOOKUP(VLOOKUP($B83,Indices_Poder!$B$5:$E$250,3,FALSE),Indices_Poder!$G$6:$N$27,4,FALSE)*VLOOKUP($H$8,Regional!$A$2:$B$7,2,FALSE)</f>
        <v>46.382346738337354</v>
      </c>
      <c r="I83" s="2">
        <f>VLOOKUP($B83,Valores!$A$2:$G$300,6,FALSE)*VLOOKUP(VLOOKUP($B83,Indices_Poder!$B$5:$E$250,3,FALSE),Indices_Poder!$G$6:$N$27,4,FALSE)*VLOOKUP($I$8,Regional!$A$2:$B$7,2,FALSE)</f>
        <v>46.788157686137481</v>
      </c>
      <c r="J83" s="1">
        <f t="shared" si="50"/>
        <v>26614.050369221459</v>
      </c>
      <c r="K83" s="1">
        <f t="shared" si="51"/>
        <v>25578.402384483361</v>
      </c>
      <c r="L83" s="1">
        <f t="shared" si="52"/>
        <v>26995.189855990553</v>
      </c>
      <c r="M83" s="1">
        <f t="shared" si="53"/>
        <v>26437.937640852291</v>
      </c>
      <c r="N83" s="2">
        <f t="shared" si="54"/>
        <v>26669.249881098363</v>
      </c>
      <c r="O83" s="6">
        <f>VLOOKUP(B83,Valores!$A$2:$O$300,14,FALSE)</f>
        <v>3.1300000000000001E-2</v>
      </c>
      <c r="P83" s="6" t="str">
        <f>VLOOKUP(B83,Valores!$A$2:$O$300,15,FALSE)</f>
        <v>UAR</v>
      </c>
      <c r="Q83" s="5">
        <f t="shared" si="69"/>
        <v>12465.408753689864</v>
      </c>
      <c r="R83" s="5">
        <f t="shared" si="55"/>
        <v>11980.335069842577</v>
      </c>
      <c r="S83" s="5">
        <f t="shared" si="56"/>
        <v>12643.925718557515</v>
      </c>
      <c r="T83" s="5">
        <f t="shared" si="57"/>
        <v>12382.921604406185</v>
      </c>
      <c r="U83" s="5">
        <f t="shared" si="58"/>
        <v>12491.262934808627</v>
      </c>
      <c r="W83" s="1">
        <f t="shared" si="70"/>
        <v>39079.459122911321</v>
      </c>
      <c r="X83" s="7">
        <f t="shared" si="71"/>
        <v>1223.1870705471244</v>
      </c>
      <c r="Z83" s="1">
        <f t="shared" si="72"/>
        <v>37558.737454325936</v>
      </c>
      <c r="AA83" s="7">
        <f t="shared" si="73"/>
        <v>1175.5884823204019</v>
      </c>
      <c r="AC83" s="1">
        <f t="shared" si="74"/>
        <v>39639.115574548065</v>
      </c>
      <c r="AD83" s="7">
        <f t="shared" si="75"/>
        <v>1240.7043174833545</v>
      </c>
      <c r="AF83" s="1">
        <f t="shared" si="76"/>
        <v>38820.859245258478</v>
      </c>
      <c r="AG83" s="7">
        <f t="shared" si="77"/>
        <v>1215.0928943765905</v>
      </c>
      <c r="AI83" s="1">
        <f t="shared" si="78"/>
        <v>39160.512815906986</v>
      </c>
      <c r="AJ83" s="7">
        <f t="shared" si="79"/>
        <v>1225.7240511378886</v>
      </c>
    </row>
    <row r="84" spans="1:36" x14ac:dyDescent="0.2">
      <c r="A84" s="5">
        <v>17</v>
      </c>
      <c r="B84" s="6" t="s">
        <v>578</v>
      </c>
      <c r="C84" s="131" t="str">
        <f>VLOOKUP(B84,Valores!$A$2:$F$300,5,FALSE)</f>
        <v>kg</v>
      </c>
      <c r="D84" s="131">
        <f>190*D71</f>
        <v>570</v>
      </c>
      <c r="E84" s="3">
        <f>VLOOKUP($B84,Valores!$A$2:$G$300,6,FALSE)*VLOOKUP(VLOOKUP($B84,Indices_Poder!$B$5:$E$250,3,FALSE),Indices_Poder!$G$6:$N$27,4,FALSE)*VLOOKUP($E$8,Regional!$A$2:$B$7,2,FALSE)</f>
        <v>46.691316437230633</v>
      </c>
      <c r="F84" s="1">
        <f>VLOOKUP($B84,Valores!$A$2:$G$300,6,FALSE)*VLOOKUP(VLOOKUP($B84,Indices_Poder!$B$5:$E$250,3,FALSE),Indices_Poder!$G$6:$N$27,4,FALSE)*VLOOKUP($F$8,Regional!$A$2:$B$7,2,FALSE)</f>
        <v>44.87439014821642</v>
      </c>
      <c r="G84" s="1">
        <f>VLOOKUP($B84,Valores!$A$2:$G$300,6,FALSE)*VLOOKUP(VLOOKUP($B84,Indices_Poder!$B$5:$E$250,3,FALSE),Indices_Poder!$G$6:$N$27,4,FALSE)*VLOOKUP($G$8,Regional!$A$2:$B$7,2,FALSE)</f>
        <v>47.359982203492201</v>
      </c>
      <c r="H84" s="1">
        <f>VLOOKUP($B84,Valores!$A$2:$G$300,6,FALSE)*VLOOKUP(VLOOKUP($B84,Indices_Poder!$B$5:$E$250,3,FALSE),Indices_Poder!$G$6:$N$27,4,FALSE)*VLOOKUP($H$8,Regional!$A$2:$B$7,2,FALSE)</f>
        <v>46.382346738337354</v>
      </c>
      <c r="I84" s="2">
        <f>VLOOKUP($B84,Valores!$A$2:$G$300,6,FALSE)*VLOOKUP(VLOOKUP($B84,Indices_Poder!$B$5:$E$250,3,FALSE),Indices_Poder!$G$6:$N$27,4,FALSE)*VLOOKUP($I$8,Regional!$A$2:$B$7,2,FALSE)</f>
        <v>46.788157686137481</v>
      </c>
      <c r="J84" s="1">
        <f t="shared" si="50"/>
        <v>26614.050369221459</v>
      </c>
      <c r="K84" s="1">
        <f t="shared" si="51"/>
        <v>25578.402384483361</v>
      </c>
      <c r="L84" s="1">
        <f t="shared" si="52"/>
        <v>26995.189855990553</v>
      </c>
      <c r="M84" s="1">
        <f t="shared" si="53"/>
        <v>26437.937640852291</v>
      </c>
      <c r="N84" s="2">
        <f t="shared" si="54"/>
        <v>26669.249881098363</v>
      </c>
      <c r="O84" s="6">
        <f>VLOOKUP(B84,Valores!$A$2:$O$300,14,FALSE)</f>
        <v>3.1300000000000001E-2</v>
      </c>
      <c r="P84" s="6" t="str">
        <f>VLOOKUP(B84,Valores!$A$2:$O$300,15,FALSE)</f>
        <v>UAR</v>
      </c>
      <c r="Q84" s="5">
        <f t="shared" si="69"/>
        <v>12465.408753689864</v>
      </c>
      <c r="R84" s="5">
        <f t="shared" si="55"/>
        <v>11980.335069842577</v>
      </c>
      <c r="S84" s="5">
        <f t="shared" si="56"/>
        <v>12643.925718557515</v>
      </c>
      <c r="T84" s="5">
        <f t="shared" si="57"/>
        <v>12382.921604406185</v>
      </c>
      <c r="U84" s="5">
        <f t="shared" si="58"/>
        <v>12491.262934808627</v>
      </c>
      <c r="W84" s="1">
        <f t="shared" si="70"/>
        <v>39079.459122911321</v>
      </c>
      <c r="X84" s="7">
        <f t="shared" si="71"/>
        <v>1223.1870705471244</v>
      </c>
      <c r="Z84" s="1">
        <f t="shared" si="72"/>
        <v>37558.737454325936</v>
      </c>
      <c r="AA84" s="7">
        <f t="shared" si="73"/>
        <v>1175.5884823204019</v>
      </c>
      <c r="AC84" s="1">
        <f t="shared" si="74"/>
        <v>39639.115574548065</v>
      </c>
      <c r="AD84" s="7">
        <f t="shared" si="75"/>
        <v>1240.7043174833545</v>
      </c>
      <c r="AF84" s="1">
        <f t="shared" si="76"/>
        <v>38820.859245258478</v>
      </c>
      <c r="AG84" s="7">
        <f t="shared" si="77"/>
        <v>1215.0928943765905</v>
      </c>
      <c r="AI84" s="1">
        <f t="shared" si="78"/>
        <v>39160.512815906986</v>
      </c>
      <c r="AJ84" s="7">
        <f t="shared" si="79"/>
        <v>1225.7240511378886</v>
      </c>
    </row>
    <row r="85" spans="1:36" x14ac:dyDescent="0.2">
      <c r="A85" s="5">
        <v>18</v>
      </c>
      <c r="B85" s="6" t="s">
        <v>10</v>
      </c>
      <c r="C85" s="131" t="str">
        <f>VLOOKUP(B85,Valores!$A$2:$F$300,5,FALSE)</f>
        <v>kg</v>
      </c>
      <c r="D85" s="131">
        <f>190*D87</f>
        <v>570</v>
      </c>
      <c r="E85" s="3">
        <f>VLOOKUP($B85,Valores!$A$2:$G$300,6,FALSE)*VLOOKUP(VLOOKUP($B85,Indices_Poder!$B$5:$E$250,3,FALSE),Indices_Poder!$G$6:$N$27,4,FALSE)*VLOOKUP($E$8,Regional!$A$2:$B$7,2,FALSE)</f>
        <v>46.691316437230633</v>
      </c>
      <c r="F85" s="1">
        <f>VLOOKUP($B85,Valores!$A$2:$G$300,6,FALSE)*VLOOKUP(VLOOKUP($B85,Indices_Poder!$B$5:$E$250,3,FALSE),Indices_Poder!$G$6:$N$27,4,FALSE)*VLOOKUP($F$8,Regional!$A$2:$B$7,2,FALSE)</f>
        <v>44.87439014821642</v>
      </c>
      <c r="G85" s="1">
        <f>VLOOKUP($B85,Valores!$A$2:$G$300,6,FALSE)*VLOOKUP(VLOOKUP($B85,Indices_Poder!$B$5:$E$250,3,FALSE),Indices_Poder!$G$6:$N$27,4,FALSE)*VLOOKUP($G$8,Regional!$A$2:$B$7,2,FALSE)</f>
        <v>47.359982203492201</v>
      </c>
      <c r="H85" s="1">
        <f>VLOOKUP($B85,Valores!$A$2:$G$300,6,FALSE)*VLOOKUP(VLOOKUP($B85,Indices_Poder!$B$5:$E$250,3,FALSE),Indices_Poder!$G$6:$N$27,4,FALSE)*VLOOKUP($H$8,Regional!$A$2:$B$7,2,FALSE)</f>
        <v>46.382346738337354</v>
      </c>
      <c r="I85" s="2">
        <f>VLOOKUP($B85,Valores!$A$2:$G$300,6,FALSE)*VLOOKUP(VLOOKUP($B85,Indices_Poder!$B$5:$E$250,3,FALSE),Indices_Poder!$G$6:$N$27,4,FALSE)*VLOOKUP($I$8,Regional!$A$2:$B$7,2,FALSE)</f>
        <v>46.788157686137481</v>
      </c>
      <c r="J85" s="1">
        <f t="shared" si="50"/>
        <v>26614.050369221459</v>
      </c>
      <c r="K85" s="1">
        <f t="shared" si="51"/>
        <v>25578.402384483361</v>
      </c>
      <c r="L85" s="1">
        <f t="shared" si="52"/>
        <v>26995.189855990553</v>
      </c>
      <c r="M85" s="1">
        <f t="shared" si="53"/>
        <v>26437.937640852291</v>
      </c>
      <c r="N85" s="2">
        <f t="shared" si="54"/>
        <v>26669.249881098363</v>
      </c>
      <c r="O85" s="6">
        <f>VLOOKUP(B85,Valores!$A$2:$O$300,14,FALSE)</f>
        <v>3.1300000000000001E-2</v>
      </c>
      <c r="P85" s="6" t="str">
        <f>VLOOKUP(B85,Valores!$A$2:$O$300,15,FALSE)</f>
        <v>UAR</v>
      </c>
      <c r="Q85" s="5">
        <f t="shared" si="69"/>
        <v>12465.408753689864</v>
      </c>
      <c r="R85" s="5">
        <f t="shared" si="55"/>
        <v>11980.335069842577</v>
      </c>
      <c r="S85" s="5">
        <f t="shared" si="56"/>
        <v>12643.925718557515</v>
      </c>
      <c r="T85" s="5">
        <f t="shared" si="57"/>
        <v>12382.921604406185</v>
      </c>
      <c r="U85" s="5">
        <f t="shared" si="58"/>
        <v>12491.262934808627</v>
      </c>
      <c r="W85" s="1">
        <f t="shared" si="70"/>
        <v>39079.459122911321</v>
      </c>
      <c r="X85" s="7">
        <f t="shared" si="71"/>
        <v>1223.1870705471244</v>
      </c>
      <c r="Z85" s="1">
        <f t="shared" si="72"/>
        <v>37558.737454325936</v>
      </c>
      <c r="AA85" s="7">
        <f t="shared" si="73"/>
        <v>1175.5884823204019</v>
      </c>
      <c r="AC85" s="1">
        <f t="shared" si="74"/>
        <v>39639.115574548065</v>
      </c>
      <c r="AD85" s="7">
        <f t="shared" si="75"/>
        <v>1240.7043174833545</v>
      </c>
      <c r="AF85" s="1">
        <f t="shared" si="76"/>
        <v>38820.859245258478</v>
      </c>
      <c r="AG85" s="7">
        <f t="shared" si="77"/>
        <v>1215.0928943765905</v>
      </c>
      <c r="AI85" s="1">
        <f t="shared" si="78"/>
        <v>39160.512815906986</v>
      </c>
      <c r="AJ85" s="7">
        <f t="shared" si="79"/>
        <v>1225.7240511378886</v>
      </c>
    </row>
    <row r="86" spans="1:36" x14ac:dyDescent="0.2">
      <c r="A86" s="5">
        <v>19</v>
      </c>
      <c r="B86" s="6" t="s">
        <v>588</v>
      </c>
      <c r="C86" s="131" t="str">
        <f>VLOOKUP(B86,Valores!$A$2:$F$300,5,FALSE)</f>
        <v>kg</v>
      </c>
      <c r="D86" s="131">
        <v>4600</v>
      </c>
      <c r="E86" s="3">
        <f>VLOOKUP($B86,Valores!$A$2:$G$300,6,FALSE)*VLOOKUP(VLOOKUP($B86,Indices_Poder!$B$5:$E$250,3,FALSE),Indices_Poder!$G$6:$N$27,4,FALSE)*VLOOKUP($E$8,Regional!$A$2:$B$7,2,FALSE)</f>
        <v>46.691316437230633</v>
      </c>
      <c r="F86" s="1">
        <f>VLOOKUP($B86,Valores!$A$2:$G$300,6,FALSE)*VLOOKUP(VLOOKUP($B86,Indices_Poder!$B$5:$E$250,3,FALSE),Indices_Poder!$G$6:$N$27,4,FALSE)*VLOOKUP($F$8,Regional!$A$2:$B$7,2,FALSE)</f>
        <v>44.87439014821642</v>
      </c>
      <c r="G86" s="1">
        <f>VLOOKUP($B86,Valores!$A$2:$G$300,6,FALSE)*VLOOKUP(VLOOKUP($B86,Indices_Poder!$B$5:$E$250,3,FALSE),Indices_Poder!$G$6:$N$27,4,FALSE)*VLOOKUP($G$8,Regional!$A$2:$B$7,2,FALSE)</f>
        <v>47.359982203492201</v>
      </c>
      <c r="H86" s="1">
        <f>VLOOKUP($B86,Valores!$A$2:$G$300,6,FALSE)*VLOOKUP(VLOOKUP($B86,Indices_Poder!$B$5:$E$250,3,FALSE),Indices_Poder!$G$6:$N$27,4,FALSE)*VLOOKUP($H$8,Regional!$A$2:$B$7,2,FALSE)</f>
        <v>46.382346738337354</v>
      </c>
      <c r="I86" s="2">
        <f>VLOOKUP($B86,Valores!$A$2:$G$300,6,FALSE)*VLOOKUP(VLOOKUP($B86,Indices_Poder!$B$5:$E$250,3,FALSE),Indices_Poder!$G$6:$N$27,4,FALSE)*VLOOKUP($I$8,Regional!$A$2:$B$7,2,FALSE)</f>
        <v>46.788157686137481</v>
      </c>
      <c r="J86" s="1">
        <f t="shared" si="50"/>
        <v>214780.0556112609</v>
      </c>
      <c r="K86" s="1">
        <f t="shared" si="51"/>
        <v>206422.19468179555</v>
      </c>
      <c r="L86" s="1">
        <f t="shared" si="52"/>
        <v>217855.91813606414</v>
      </c>
      <c r="M86" s="1">
        <f t="shared" si="53"/>
        <v>213358.79499635182</v>
      </c>
      <c r="N86" s="2">
        <f t="shared" si="54"/>
        <v>215225.52535623242</v>
      </c>
      <c r="O86" s="6">
        <f>VLOOKUP(B86,Valores!$A$2:$O$300,14,FALSE)</f>
        <v>3.1300000000000001E-2</v>
      </c>
      <c r="P86" s="6" t="str">
        <f>VLOOKUP(B86,Valores!$A$2:$O$300,15,FALSE)</f>
        <v>UAR</v>
      </c>
      <c r="Q86" s="5">
        <f t="shared" si="69"/>
        <v>100598.03555609364</v>
      </c>
      <c r="R86" s="5">
        <f t="shared" si="55"/>
        <v>96683.405826799732</v>
      </c>
      <c r="S86" s="5">
        <f t="shared" si="56"/>
        <v>102038.69878134137</v>
      </c>
      <c r="T86" s="5">
        <f t="shared" si="57"/>
        <v>99932.349789944652</v>
      </c>
      <c r="U86" s="5">
        <f t="shared" si="58"/>
        <v>100806.6833335433</v>
      </c>
      <c r="W86" s="1">
        <f t="shared" si="70"/>
        <v>315378.09116735455</v>
      </c>
      <c r="X86" s="7">
        <f t="shared" si="71"/>
        <v>9871.334253538198</v>
      </c>
      <c r="Z86" s="1">
        <f t="shared" si="72"/>
        <v>303105.60050859529</v>
      </c>
      <c r="AA86" s="7">
        <f t="shared" si="73"/>
        <v>9487.2052959190332</v>
      </c>
      <c r="AC86" s="1">
        <f t="shared" si="74"/>
        <v>319894.61691740551</v>
      </c>
      <c r="AD86" s="7">
        <f t="shared" si="75"/>
        <v>10012.701509514793</v>
      </c>
      <c r="AF86" s="1">
        <f t="shared" si="76"/>
        <v>313291.14478629647</v>
      </c>
      <c r="AG86" s="7">
        <f t="shared" si="77"/>
        <v>9806.0128318110801</v>
      </c>
      <c r="AI86" s="1">
        <f t="shared" si="78"/>
        <v>316032.20868977573</v>
      </c>
      <c r="AJ86" s="7">
        <f t="shared" si="79"/>
        <v>9891.8081319899811</v>
      </c>
    </row>
    <row r="87" spans="1:36" x14ac:dyDescent="0.2">
      <c r="A87" s="5">
        <v>20</v>
      </c>
      <c r="B87" s="6" t="s">
        <v>15</v>
      </c>
      <c r="C87" s="131" t="str">
        <f>VLOOKUP(B87,Valores!$A$2:$F$300,5,FALSE)</f>
        <v>unid.</v>
      </c>
      <c r="D87" s="131">
        <v>3</v>
      </c>
      <c r="E87" s="3">
        <f>VLOOKUP($B87,Valores!$A$2:$G$300,6,FALSE)*VLOOKUP(VLOOKUP($B87,Indices_Poder!$B$5:$E$250,3,FALSE),Indices_Poder!$G$6:$N$27,4,FALSE)*VLOOKUP($E$8,Regional!$A$2:$B$7,2,FALSE)</f>
        <v>1588.2394531952059</v>
      </c>
      <c r="F87" s="1">
        <f>VLOOKUP($B87,Valores!$A$2:$G$300,6,FALSE)*VLOOKUP(VLOOKUP($B87,Indices_Poder!$B$5:$E$250,3,FALSE),Indices_Poder!$G$6:$N$27,4,FALSE)*VLOOKUP($F$8,Regional!$A$2:$B$7,2,FALSE)</f>
        <v>1526.4353697819802</v>
      </c>
      <c r="G87" s="1">
        <f>VLOOKUP($B87,Valores!$A$2:$G$300,6,FALSE)*VLOOKUP(VLOOKUP($B87,Indices_Poder!$B$5:$E$250,3,FALSE),Indices_Poder!$G$6:$N$27,4,FALSE)*VLOOKUP($G$8,Regional!$A$2:$B$7,2,FALSE)</f>
        <v>1610.9846107965197</v>
      </c>
      <c r="H87" s="1">
        <f>VLOOKUP($B87,Valores!$A$2:$G$300,6,FALSE)*VLOOKUP(VLOOKUP($B87,Indices_Poder!$B$5:$E$250,3,FALSE),Indices_Poder!$G$6:$N$27,4,FALSE)*VLOOKUP($H$8,Regional!$A$2:$B$7,2,FALSE)</f>
        <v>1577.7296217518401</v>
      </c>
      <c r="I87" s="2">
        <f>VLOOKUP($B87,Valores!$A$2:$G$300,6,FALSE)*VLOOKUP(VLOOKUP($B87,Indices_Poder!$B$5:$E$250,3,FALSE),Indices_Poder!$G$6:$N$27,4,FALSE)*VLOOKUP($I$8,Regional!$A$2:$B$7,2,FALSE)</f>
        <v>1591.5335794684995</v>
      </c>
      <c r="J87" s="1">
        <f t="shared" si="50"/>
        <v>4764.7183595856177</v>
      </c>
      <c r="K87" s="1">
        <f t="shared" si="51"/>
        <v>4579.3061093459401</v>
      </c>
      <c r="L87" s="1">
        <f t="shared" si="52"/>
        <v>4832.9538323895595</v>
      </c>
      <c r="M87" s="1">
        <f t="shared" si="53"/>
        <v>4733.1888652555208</v>
      </c>
      <c r="N87" s="2">
        <f t="shared" si="54"/>
        <v>4774.6007384054983</v>
      </c>
      <c r="O87" s="6">
        <f>VLOOKUP(B87,Valores!$A$2:$O$300,14,FALSE)</f>
        <v>2.7E-2</v>
      </c>
      <c r="P87" s="6" t="str">
        <f>VLOOKUP(B87,Valores!$A$2:$O$300,15,FALSE)</f>
        <v>COM</v>
      </c>
      <c r="Q87" s="5">
        <f t="shared" si="69"/>
        <v>0</v>
      </c>
      <c r="R87" s="5">
        <f t="shared" si="55"/>
        <v>0</v>
      </c>
      <c r="S87" s="5">
        <f t="shared" si="56"/>
        <v>0</v>
      </c>
      <c r="T87" s="5">
        <f t="shared" si="57"/>
        <v>0</v>
      </c>
      <c r="U87" s="5">
        <f t="shared" si="58"/>
        <v>0</v>
      </c>
      <c r="W87" s="1">
        <f t="shared" si="70"/>
        <v>4764.7183595856177</v>
      </c>
      <c r="X87" s="7">
        <f t="shared" si="71"/>
        <v>128.64739570881167</v>
      </c>
      <c r="Z87" s="1">
        <f t="shared" si="72"/>
        <v>4579.3061093459401</v>
      </c>
      <c r="AA87" s="7">
        <f t="shared" si="73"/>
        <v>123.64126495234038</v>
      </c>
      <c r="AC87" s="1">
        <f t="shared" si="74"/>
        <v>4832.9538323895595</v>
      </c>
      <c r="AD87" s="7">
        <f t="shared" si="75"/>
        <v>130.4897534745181</v>
      </c>
      <c r="AF87" s="1">
        <f t="shared" si="76"/>
        <v>4733.1888652555208</v>
      </c>
      <c r="AG87" s="7">
        <f t="shared" si="77"/>
        <v>127.79609936189907</v>
      </c>
      <c r="AI87" s="1">
        <f t="shared" si="78"/>
        <v>4774.6007384054983</v>
      </c>
      <c r="AJ87" s="7">
        <f t="shared" si="79"/>
        <v>128.91421993694846</v>
      </c>
    </row>
    <row r="88" spans="1:36" x14ac:dyDescent="0.2">
      <c r="A88" s="5">
        <v>21</v>
      </c>
      <c r="B88" s="6" t="s">
        <v>459</v>
      </c>
      <c r="C88" s="131" t="str">
        <f>VLOOKUP(B88,Valores!$A$2:$F$300,5,FALSE)</f>
        <v>cj</v>
      </c>
      <c r="D88" s="131">
        <v>6</v>
      </c>
      <c r="E88" s="3">
        <f>VLOOKUP($B88,Valores!$A$2:$G$300,6,FALSE)*VLOOKUP(VLOOKUP($B88,Indices_Poder!$B$5:$E$250,3,FALSE),Indices_Poder!$G$6:$N$27,4,FALSE)*VLOOKUP($E$8,Regional!$A$2:$B$7,2,FALSE)</f>
        <v>227.97342449912026</v>
      </c>
      <c r="F88" s="1">
        <f>VLOOKUP($B88,Valores!$A$2:$G$300,6,FALSE)*VLOOKUP(VLOOKUP($B88,Indices_Poder!$B$5:$E$250,3,FALSE),Indices_Poder!$G$6:$N$27,4,FALSE)*VLOOKUP($F$8,Regional!$A$2:$B$7,2,FALSE)</f>
        <v>219.10216235071005</v>
      </c>
      <c r="G88" s="1">
        <f>VLOOKUP($B88,Valores!$A$2:$G$300,6,FALSE)*VLOOKUP(VLOOKUP($B88,Indices_Poder!$B$5:$E$250,3,FALSE),Indices_Poder!$G$6:$N$27,4,FALSE)*VLOOKUP($G$8,Regional!$A$2:$B$7,2,FALSE)</f>
        <v>231.23822909688545</v>
      </c>
      <c r="H88" s="1">
        <f>VLOOKUP($B88,Valores!$A$2:$G$300,6,FALSE)*VLOOKUP(VLOOKUP($B88,Indices_Poder!$B$5:$E$250,3,FALSE),Indices_Poder!$G$6:$N$27,4,FALSE)*VLOOKUP($H$8,Regional!$A$2:$B$7,2,FALSE)</f>
        <v>226.46485961601499</v>
      </c>
      <c r="I88" s="2">
        <f>VLOOKUP($B88,Valores!$A$2:$G$300,6,FALSE)*VLOOKUP(VLOOKUP($B88,Indices_Poder!$B$5:$E$250,3,FALSE),Indices_Poder!$G$6:$N$27,4,FALSE)*VLOOKUP($I$8,Regional!$A$2:$B$7,2,FALSE)</f>
        <v>228.44625826845177</v>
      </c>
      <c r="J88" s="1">
        <f t="shared" si="50"/>
        <v>1367.8405469947215</v>
      </c>
      <c r="K88" s="1">
        <f t="shared" si="51"/>
        <v>1314.6129741042603</v>
      </c>
      <c r="L88" s="1">
        <f t="shared" si="52"/>
        <v>1387.4293745813127</v>
      </c>
      <c r="M88" s="1">
        <f t="shared" si="53"/>
        <v>1358.7891576960899</v>
      </c>
      <c r="N88" s="2">
        <f t="shared" si="54"/>
        <v>1370.6775496107107</v>
      </c>
      <c r="O88" s="6">
        <f>VLOOKUP(B88,Valores!$A$2:$O$300,14,FALSE)</f>
        <v>2.7E-2</v>
      </c>
      <c r="P88" s="6" t="str">
        <f>VLOOKUP(B88,Valores!$A$2:$O$300,15,FALSE)</f>
        <v>COM</v>
      </c>
      <c r="Q88" s="5">
        <f t="shared" si="69"/>
        <v>0</v>
      </c>
      <c r="R88" s="5">
        <f t="shared" si="55"/>
        <v>0</v>
      </c>
      <c r="S88" s="5">
        <f t="shared" si="56"/>
        <v>0</v>
      </c>
      <c r="T88" s="5">
        <f t="shared" si="57"/>
        <v>0</v>
      </c>
      <c r="U88" s="5">
        <f t="shared" si="58"/>
        <v>0</v>
      </c>
      <c r="W88" s="1">
        <f t="shared" si="70"/>
        <v>1367.8405469947215</v>
      </c>
      <c r="X88" s="7">
        <f t="shared" si="71"/>
        <v>36.931694768857483</v>
      </c>
      <c r="Z88" s="1">
        <f t="shared" si="72"/>
        <v>1314.6129741042603</v>
      </c>
      <c r="AA88" s="7">
        <f t="shared" si="73"/>
        <v>35.494550300815028</v>
      </c>
      <c r="AC88" s="1">
        <f t="shared" si="74"/>
        <v>1387.4293745813127</v>
      </c>
      <c r="AD88" s="7">
        <f t="shared" si="75"/>
        <v>37.460593113695445</v>
      </c>
      <c r="AF88" s="1">
        <f t="shared" si="76"/>
        <v>1358.7891576960899</v>
      </c>
      <c r="AG88" s="7">
        <f t="shared" si="77"/>
        <v>36.68730725779443</v>
      </c>
      <c r="AI88" s="1">
        <f t="shared" si="78"/>
        <v>1370.6775496107107</v>
      </c>
      <c r="AJ88" s="7">
        <f t="shared" si="79"/>
        <v>37.008293839489191</v>
      </c>
    </row>
    <row r="89" spans="1:36" x14ac:dyDescent="0.2">
      <c r="A89" s="5">
        <v>22</v>
      </c>
      <c r="B89" s="6" t="s">
        <v>469</v>
      </c>
      <c r="C89" s="131" t="str">
        <f>VLOOKUP(B89,Valores!$A$2:$F$300,5,FALSE)</f>
        <v>cj</v>
      </c>
      <c r="D89" s="131">
        <v>0</v>
      </c>
      <c r="E89" s="3">
        <f>VLOOKUP($B89,Valores!$A$2:$G$300,6,FALSE)*VLOOKUP(VLOOKUP($B89,Indices_Poder!$B$5:$E$250,3,FALSE),Indices_Poder!$G$6:$N$27,4,FALSE)*VLOOKUP($E$8,Regional!$A$2:$B$7,2,FALSE)</f>
        <v>719.65591643706887</v>
      </c>
      <c r="F89" s="1">
        <f>VLOOKUP($B89,Valores!$A$2:$G$300,6,FALSE)*VLOOKUP(VLOOKUP($B89,Indices_Poder!$B$5:$E$250,3,FALSE),Indices_Poder!$G$6:$N$27,4,FALSE)*VLOOKUP($F$8,Regional!$A$2:$B$7,2,FALSE)</f>
        <v>691.65152818262891</v>
      </c>
      <c r="G89" s="1">
        <f>VLOOKUP($B89,Valores!$A$2:$G$300,6,FALSE)*VLOOKUP(VLOOKUP($B89,Indices_Poder!$B$5:$E$250,3,FALSE),Indices_Poder!$G$6:$N$27,4,FALSE)*VLOOKUP($G$8,Regional!$A$2:$B$7,2,FALSE)</f>
        <v>729.96209993172317</v>
      </c>
      <c r="H89" s="1">
        <f>VLOOKUP($B89,Valores!$A$2:$G$300,6,FALSE)*VLOOKUP(VLOOKUP($B89,Indices_Poder!$B$5:$E$250,3,FALSE),Indices_Poder!$G$6:$N$27,4,FALSE)*VLOOKUP($H$8,Regional!$A$2:$B$7,2,FALSE)</f>
        <v>714.89374889126316</v>
      </c>
      <c r="I89" s="2">
        <f>VLOOKUP($B89,Valores!$A$2:$G$300,6,FALSE)*VLOOKUP(VLOOKUP($B89,Indices_Poder!$B$5:$E$250,3,FALSE),Indices_Poder!$G$6:$N$27,4,FALSE)*VLOOKUP($I$8,Regional!$A$2:$B$7,2,FALSE)</f>
        <v>721.148536115605</v>
      </c>
      <c r="J89" s="1">
        <f t="shared" si="50"/>
        <v>0</v>
      </c>
      <c r="K89" s="1">
        <f t="shared" si="51"/>
        <v>0</v>
      </c>
      <c r="L89" s="1">
        <f t="shared" si="52"/>
        <v>0</v>
      </c>
      <c r="M89" s="1">
        <f t="shared" si="53"/>
        <v>0</v>
      </c>
      <c r="N89" s="2">
        <f t="shared" si="54"/>
        <v>0</v>
      </c>
      <c r="O89" s="6">
        <f>VLOOKUP(B89,Valores!$A$2:$O$300,14,FALSE)</f>
        <v>2.7E-2</v>
      </c>
      <c r="P89" s="6" t="str">
        <f>VLOOKUP(B89,Valores!$A$2:$O$300,15,FALSE)</f>
        <v>COM</v>
      </c>
      <c r="Q89" s="5">
        <f t="shared" si="69"/>
        <v>0</v>
      </c>
      <c r="R89" s="5">
        <f t="shared" si="55"/>
        <v>0</v>
      </c>
      <c r="S89" s="5">
        <f t="shared" si="56"/>
        <v>0</v>
      </c>
      <c r="T89" s="5">
        <f t="shared" si="57"/>
        <v>0</v>
      </c>
      <c r="U89" s="5">
        <f t="shared" si="58"/>
        <v>0</v>
      </c>
      <c r="W89" s="1">
        <f t="shared" si="70"/>
        <v>0</v>
      </c>
      <c r="X89" s="7">
        <f t="shared" si="71"/>
        <v>0</v>
      </c>
      <c r="Z89" s="1">
        <f t="shared" si="72"/>
        <v>0</v>
      </c>
      <c r="AA89" s="7">
        <f t="shared" si="73"/>
        <v>0</v>
      </c>
      <c r="AC89" s="1">
        <f t="shared" si="74"/>
        <v>0</v>
      </c>
      <c r="AD89" s="7">
        <f t="shared" si="75"/>
        <v>0</v>
      </c>
      <c r="AF89" s="1">
        <f t="shared" si="76"/>
        <v>0</v>
      </c>
      <c r="AG89" s="7">
        <f t="shared" si="77"/>
        <v>0</v>
      </c>
      <c r="AI89" s="1">
        <f t="shared" si="78"/>
        <v>0</v>
      </c>
      <c r="AJ89" s="7">
        <f t="shared" si="79"/>
        <v>0</v>
      </c>
    </row>
    <row r="90" spans="1:36" x14ac:dyDescent="0.2">
      <c r="A90" s="5">
        <v>23</v>
      </c>
      <c r="B90" s="6" t="s">
        <v>436</v>
      </c>
      <c r="C90" s="131" t="str">
        <f>VLOOKUP(B90,Valores!$A$2:$F$300,5,FALSE)</f>
        <v>m³</v>
      </c>
      <c r="D90" s="131">
        <v>1.66</v>
      </c>
      <c r="E90" s="3">
        <f>VLOOKUP($B90,Valores!$A$2:$G$300,6,FALSE)*VLOOKUP(VLOOKUP($B90,Indices_Poder!$B$5:$E$250,3,FALSE),Indices_Poder!$G$6:$N$27,4,FALSE)*VLOOKUP($E$8,Regional!$A$2:$B$7,2,FALSE)</f>
        <v>3577.0086142753808</v>
      </c>
      <c r="F90" s="1">
        <f>VLOOKUP($B90,Valores!$A$2:$G$300,6,FALSE)*VLOOKUP(VLOOKUP($B90,Indices_Poder!$B$5:$E$250,3,FALSE),Indices_Poder!$G$6:$N$27,4,FALSE)*VLOOKUP($F$8,Regional!$A$2:$B$7,2,FALSE)</f>
        <v>3437.8144025198744</v>
      </c>
      <c r="G90" s="1">
        <f>VLOOKUP($B90,Valores!$A$2:$G$300,6,FALSE)*VLOOKUP(VLOOKUP($B90,Indices_Poder!$B$5:$E$250,3,FALSE),Indices_Poder!$G$6:$N$27,4,FALSE)*VLOOKUP($G$8,Regional!$A$2:$B$7,2,FALSE)</f>
        <v>3628.2349104798182</v>
      </c>
      <c r="H90" s="1">
        <f>VLOOKUP($B90,Valores!$A$2:$G$300,6,FALSE)*VLOOKUP(VLOOKUP($B90,Indices_Poder!$B$5:$E$250,3,FALSE),Indices_Poder!$G$6:$N$27,4,FALSE)*VLOOKUP($H$8,Regional!$A$2:$B$7,2,FALSE)</f>
        <v>3553.3385325809168</v>
      </c>
      <c r="I90" s="2">
        <f>VLOOKUP($B90,Valores!$A$2:$G$300,6,FALSE)*VLOOKUP(VLOOKUP($B90,Indices_Poder!$B$5:$E$250,3,FALSE),Indices_Poder!$G$6:$N$27,4,FALSE)*VLOOKUP($I$8,Regional!$A$2:$B$7,2,FALSE)</f>
        <v>3584.4275951049885</v>
      </c>
      <c r="J90" s="1">
        <f t="shared" si="50"/>
        <v>5937.8342996971314</v>
      </c>
      <c r="K90" s="1">
        <f t="shared" si="51"/>
        <v>5706.771908182991</v>
      </c>
      <c r="L90" s="1">
        <f t="shared" si="52"/>
        <v>6022.8699513964975</v>
      </c>
      <c r="M90" s="1">
        <f t="shared" si="53"/>
        <v>5898.541964084322</v>
      </c>
      <c r="N90" s="2">
        <f t="shared" si="54"/>
        <v>5950.1498078742807</v>
      </c>
      <c r="O90" s="6">
        <f>VLOOKUP(B90,Valores!$A$2:$O$300,14,FALSE)</f>
        <v>3.1300000000000001E-2</v>
      </c>
      <c r="P90" s="6" t="str">
        <f>VLOOKUP(B90,Valores!$A$2:$O$300,15,FALSE)</f>
        <v>COM</v>
      </c>
      <c r="Q90" s="5">
        <f t="shared" si="69"/>
        <v>0</v>
      </c>
      <c r="R90" s="5">
        <f t="shared" si="55"/>
        <v>0</v>
      </c>
      <c r="S90" s="5">
        <f t="shared" si="56"/>
        <v>0</v>
      </c>
      <c r="T90" s="5">
        <f t="shared" si="57"/>
        <v>0</v>
      </c>
      <c r="U90" s="5">
        <f t="shared" si="58"/>
        <v>0</v>
      </c>
      <c r="W90" s="1">
        <f t="shared" si="70"/>
        <v>5937.8342996971314</v>
      </c>
      <c r="X90" s="7">
        <f t="shared" si="71"/>
        <v>185.85421358052022</v>
      </c>
      <c r="Z90" s="1">
        <f t="shared" si="72"/>
        <v>5706.771908182991</v>
      </c>
      <c r="AA90" s="7">
        <f t="shared" si="73"/>
        <v>178.62196072612761</v>
      </c>
      <c r="AC90" s="1">
        <f t="shared" si="74"/>
        <v>6022.8699513964975</v>
      </c>
      <c r="AD90" s="7">
        <f t="shared" si="75"/>
        <v>188.51582947871037</v>
      </c>
      <c r="AF90" s="1">
        <f t="shared" si="76"/>
        <v>5898.541964084322</v>
      </c>
      <c r="AG90" s="7">
        <f t="shared" si="77"/>
        <v>184.62436347583929</v>
      </c>
      <c r="AI90" s="1">
        <f t="shared" si="78"/>
        <v>5950.1498078742807</v>
      </c>
      <c r="AJ90" s="7">
        <f t="shared" si="79"/>
        <v>186.23968898646498</v>
      </c>
    </row>
    <row r="91" spans="1:36" x14ac:dyDescent="0.2">
      <c r="A91" s="5">
        <v>24</v>
      </c>
      <c r="B91" s="6" t="s">
        <v>438</v>
      </c>
      <c r="C91" s="131" t="str">
        <f>VLOOKUP(B91,Valores!$A$2:$F$300,5,FALSE)</f>
        <v>m³</v>
      </c>
      <c r="D91" s="131">
        <v>10.48</v>
      </c>
      <c r="E91" s="3">
        <f>VLOOKUP($B91,Valores!$A$2:$G$300,6,FALSE)*VLOOKUP(VLOOKUP($B91,Indices_Poder!$B$5:$E$250,3,FALSE),Indices_Poder!$G$6:$N$27,4,FALSE)*VLOOKUP($E$8,Regional!$A$2:$B$7,2,FALSE)</f>
        <v>3577.0086142753808</v>
      </c>
      <c r="F91" s="1">
        <f>VLOOKUP($B91,Valores!$A$2:$G$300,6,FALSE)*VLOOKUP(VLOOKUP($B91,Indices_Poder!$B$5:$E$250,3,FALSE),Indices_Poder!$G$6:$N$27,4,FALSE)*VLOOKUP($F$8,Regional!$A$2:$B$7,2,FALSE)</f>
        <v>3437.8144025198744</v>
      </c>
      <c r="G91" s="1">
        <f>VLOOKUP($B91,Valores!$A$2:$G$300,6,FALSE)*VLOOKUP(VLOOKUP($B91,Indices_Poder!$B$5:$E$250,3,FALSE),Indices_Poder!$G$6:$N$27,4,FALSE)*VLOOKUP($G$8,Regional!$A$2:$B$7,2,FALSE)</f>
        <v>3628.2349104798182</v>
      </c>
      <c r="H91" s="1">
        <f>VLOOKUP($B91,Valores!$A$2:$G$300,6,FALSE)*VLOOKUP(VLOOKUP($B91,Indices_Poder!$B$5:$E$250,3,FALSE),Indices_Poder!$G$6:$N$27,4,FALSE)*VLOOKUP($H$8,Regional!$A$2:$B$7,2,FALSE)</f>
        <v>3553.3385325809168</v>
      </c>
      <c r="I91" s="2">
        <f>VLOOKUP($B91,Valores!$A$2:$G$300,6,FALSE)*VLOOKUP(VLOOKUP($B91,Indices_Poder!$B$5:$E$250,3,FALSE),Indices_Poder!$G$6:$N$27,4,FALSE)*VLOOKUP($I$8,Regional!$A$2:$B$7,2,FALSE)</f>
        <v>3584.4275951049885</v>
      </c>
      <c r="J91" s="1">
        <f t="shared" si="50"/>
        <v>37487.050277605995</v>
      </c>
      <c r="K91" s="1">
        <f t="shared" si="51"/>
        <v>36028.294938408282</v>
      </c>
      <c r="L91" s="1">
        <f t="shared" si="52"/>
        <v>38023.901861828497</v>
      </c>
      <c r="M91" s="1">
        <f t="shared" si="53"/>
        <v>37238.987821448012</v>
      </c>
      <c r="N91" s="2">
        <f t="shared" si="54"/>
        <v>37564.801196700282</v>
      </c>
      <c r="O91" s="6">
        <f>VLOOKUP(B91,Valores!$A$2:$O$300,14,FALSE)</f>
        <v>3.1300000000000001E-2</v>
      </c>
      <c r="P91" s="6" t="str">
        <f>VLOOKUP(B91,Valores!$A$2:$O$300,15,FALSE)</f>
        <v>COM</v>
      </c>
      <c r="Q91" s="5">
        <f t="shared" si="69"/>
        <v>0</v>
      </c>
      <c r="R91" s="5">
        <f t="shared" si="55"/>
        <v>0</v>
      </c>
      <c r="S91" s="5">
        <f t="shared" si="56"/>
        <v>0</v>
      </c>
      <c r="T91" s="5">
        <f t="shared" si="57"/>
        <v>0</v>
      </c>
      <c r="U91" s="5">
        <f t="shared" si="58"/>
        <v>0</v>
      </c>
      <c r="W91" s="1">
        <f t="shared" si="70"/>
        <v>37487.050277605995</v>
      </c>
      <c r="X91" s="7">
        <f t="shared" si="71"/>
        <v>1173.3446736890678</v>
      </c>
      <c r="Z91" s="1">
        <f t="shared" si="72"/>
        <v>36028.294938408282</v>
      </c>
      <c r="AA91" s="7">
        <f t="shared" si="73"/>
        <v>1127.6856315721793</v>
      </c>
      <c r="AC91" s="1">
        <f t="shared" si="74"/>
        <v>38023.901861828497</v>
      </c>
      <c r="AD91" s="7">
        <f t="shared" si="75"/>
        <v>1190.148128275232</v>
      </c>
      <c r="AF91" s="1">
        <f t="shared" si="76"/>
        <v>37238.987821448012</v>
      </c>
      <c r="AG91" s="7">
        <f t="shared" si="77"/>
        <v>1165.5803188113227</v>
      </c>
      <c r="AI91" s="1">
        <f t="shared" si="78"/>
        <v>37564.801196700282</v>
      </c>
      <c r="AJ91" s="7">
        <f t="shared" si="79"/>
        <v>1175.7782774567188</v>
      </c>
    </row>
    <row r="92" spans="1:36" x14ac:dyDescent="0.2">
      <c r="A92" s="5">
        <v>25</v>
      </c>
      <c r="B92" s="6" t="s">
        <v>440</v>
      </c>
      <c r="C92" s="131" t="str">
        <f>VLOOKUP(B92,Valores!$A$2:$F$300,5,FALSE)</f>
        <v>m³</v>
      </c>
      <c r="D92" s="131">
        <v>1.74</v>
      </c>
      <c r="E92" s="3">
        <f>VLOOKUP($B92,Valores!$A$2:$G$300,6,FALSE)*VLOOKUP(VLOOKUP($B92,Indices_Poder!$B$5:$E$250,3,FALSE),Indices_Poder!$G$6:$N$27,4,FALSE)*VLOOKUP($E$8,Regional!$A$2:$B$7,2,FALSE)</f>
        <v>3577.0086142753808</v>
      </c>
      <c r="F92" s="1">
        <f>VLOOKUP($B92,Valores!$A$2:$G$300,6,FALSE)*VLOOKUP(VLOOKUP($B92,Indices_Poder!$B$5:$E$250,3,FALSE),Indices_Poder!$G$6:$N$27,4,FALSE)*VLOOKUP($F$8,Regional!$A$2:$B$7,2,FALSE)</f>
        <v>3437.8144025198744</v>
      </c>
      <c r="G92" s="1">
        <f>VLOOKUP($B92,Valores!$A$2:$G$300,6,FALSE)*VLOOKUP(VLOOKUP($B92,Indices_Poder!$B$5:$E$250,3,FALSE),Indices_Poder!$G$6:$N$27,4,FALSE)*VLOOKUP($G$8,Regional!$A$2:$B$7,2,FALSE)</f>
        <v>3628.2349104798182</v>
      </c>
      <c r="H92" s="1">
        <f>VLOOKUP($B92,Valores!$A$2:$G$300,6,FALSE)*VLOOKUP(VLOOKUP($B92,Indices_Poder!$B$5:$E$250,3,FALSE),Indices_Poder!$G$6:$N$27,4,FALSE)*VLOOKUP($H$8,Regional!$A$2:$B$7,2,FALSE)</f>
        <v>3553.3385325809168</v>
      </c>
      <c r="I92" s="2">
        <f>VLOOKUP($B92,Valores!$A$2:$G$300,6,FALSE)*VLOOKUP(VLOOKUP($B92,Indices_Poder!$B$5:$E$250,3,FALSE),Indices_Poder!$G$6:$N$27,4,FALSE)*VLOOKUP($I$8,Regional!$A$2:$B$7,2,FALSE)</f>
        <v>3584.4275951049885</v>
      </c>
      <c r="J92" s="1">
        <f t="shared" si="50"/>
        <v>6223.994988839162</v>
      </c>
      <c r="K92" s="1">
        <f t="shared" si="51"/>
        <v>5981.7970603845815</v>
      </c>
      <c r="L92" s="1">
        <f t="shared" si="52"/>
        <v>6313.1287442348839</v>
      </c>
      <c r="M92" s="1">
        <f t="shared" si="53"/>
        <v>6182.8090466907952</v>
      </c>
      <c r="N92" s="2">
        <f t="shared" si="54"/>
        <v>6236.9040154826798</v>
      </c>
      <c r="O92" s="6">
        <f>VLOOKUP(B92,Valores!$A$2:$O$300,14,FALSE)</f>
        <v>3.1300000000000001E-2</v>
      </c>
      <c r="P92" s="6" t="str">
        <f>VLOOKUP(B92,Valores!$A$2:$O$300,15,FALSE)</f>
        <v>COM</v>
      </c>
      <c r="Q92" s="5">
        <f t="shared" si="69"/>
        <v>0</v>
      </c>
      <c r="R92" s="5">
        <f t="shared" si="55"/>
        <v>0</v>
      </c>
      <c r="S92" s="5">
        <f t="shared" si="56"/>
        <v>0</v>
      </c>
      <c r="T92" s="5">
        <f t="shared" si="57"/>
        <v>0</v>
      </c>
      <c r="U92" s="5">
        <f t="shared" si="58"/>
        <v>0</v>
      </c>
      <c r="W92" s="1">
        <f t="shared" si="70"/>
        <v>6223.994988839162</v>
      </c>
      <c r="X92" s="7">
        <f t="shared" si="71"/>
        <v>194.81104315066577</v>
      </c>
      <c r="Z92" s="1">
        <f t="shared" si="72"/>
        <v>5981.7970603845815</v>
      </c>
      <c r="AA92" s="7">
        <f t="shared" si="73"/>
        <v>187.23024799003741</v>
      </c>
      <c r="AC92" s="1">
        <f t="shared" si="74"/>
        <v>6313.1287442348839</v>
      </c>
      <c r="AD92" s="7">
        <f t="shared" si="75"/>
        <v>197.60092969455187</v>
      </c>
      <c r="AF92" s="1">
        <f t="shared" si="76"/>
        <v>6182.8090466907952</v>
      </c>
      <c r="AG92" s="7">
        <f t="shared" si="77"/>
        <v>193.52192316142191</v>
      </c>
      <c r="AI92" s="1">
        <f t="shared" si="78"/>
        <v>6236.9040154826798</v>
      </c>
      <c r="AJ92" s="7">
        <f t="shared" si="79"/>
        <v>195.21509568460789</v>
      </c>
    </row>
    <row r="93" spans="1:36" x14ac:dyDescent="0.2">
      <c r="A93" s="5">
        <v>26</v>
      </c>
      <c r="B93" s="6" t="s">
        <v>577</v>
      </c>
      <c r="C93" s="131" t="str">
        <f>VLOOKUP(B93,Valores!$A$2:$F$300,5,FALSE)</f>
        <v>m³</v>
      </c>
      <c r="D93" s="131">
        <v>1.74</v>
      </c>
      <c r="E93" s="3">
        <f>VLOOKUP($B93,Valores!$A$2:$G$300,6,FALSE)*VLOOKUP(VLOOKUP($B93,Indices_Poder!$B$5:$E$250,3,FALSE),Indices_Poder!$G$6:$N$27,4,FALSE)*VLOOKUP($E$8,Regional!$A$2:$B$7,2,FALSE)</f>
        <v>3577.0086142753808</v>
      </c>
      <c r="F93" s="1">
        <f>VLOOKUP($B93,Valores!$A$2:$G$300,6,FALSE)*VLOOKUP(VLOOKUP($B93,Indices_Poder!$B$5:$E$250,3,FALSE),Indices_Poder!$G$6:$N$27,4,FALSE)*VLOOKUP($F$8,Regional!$A$2:$B$7,2,FALSE)</f>
        <v>3437.8144025198744</v>
      </c>
      <c r="G93" s="1">
        <f>VLOOKUP($B93,Valores!$A$2:$G$300,6,FALSE)*VLOOKUP(VLOOKUP($B93,Indices_Poder!$B$5:$E$250,3,FALSE),Indices_Poder!$G$6:$N$27,4,FALSE)*VLOOKUP($G$8,Regional!$A$2:$B$7,2,FALSE)</f>
        <v>3628.2349104798182</v>
      </c>
      <c r="H93" s="1">
        <f>VLOOKUP($B93,Valores!$A$2:$G$300,6,FALSE)*VLOOKUP(VLOOKUP($B93,Indices_Poder!$B$5:$E$250,3,FALSE),Indices_Poder!$G$6:$N$27,4,FALSE)*VLOOKUP($H$8,Regional!$A$2:$B$7,2,FALSE)</f>
        <v>3553.3385325809168</v>
      </c>
      <c r="I93" s="2">
        <f>VLOOKUP($B93,Valores!$A$2:$G$300,6,FALSE)*VLOOKUP(VLOOKUP($B93,Indices_Poder!$B$5:$E$250,3,FALSE),Indices_Poder!$G$6:$N$27,4,FALSE)*VLOOKUP($I$8,Regional!$A$2:$B$7,2,FALSE)</f>
        <v>3584.4275951049885</v>
      </c>
      <c r="J93" s="1">
        <f t="shared" si="50"/>
        <v>6223.994988839162</v>
      </c>
      <c r="K93" s="1">
        <f t="shared" si="51"/>
        <v>5981.7970603845815</v>
      </c>
      <c r="L93" s="1">
        <f t="shared" si="52"/>
        <v>6313.1287442348839</v>
      </c>
      <c r="M93" s="1">
        <f t="shared" si="53"/>
        <v>6182.8090466907952</v>
      </c>
      <c r="N93" s="2">
        <f t="shared" si="54"/>
        <v>6236.9040154826798</v>
      </c>
      <c r="O93" s="6">
        <f>VLOOKUP(B93,Valores!$A$2:$O$300,14,FALSE)</f>
        <v>3.1300000000000001E-2</v>
      </c>
      <c r="P93" s="6" t="str">
        <f>VLOOKUP(B93,Valores!$A$2:$O$300,15,FALSE)</f>
        <v>COM</v>
      </c>
      <c r="Q93" s="5">
        <f t="shared" si="69"/>
        <v>0</v>
      </c>
      <c r="R93" s="5">
        <f t="shared" si="55"/>
        <v>0</v>
      </c>
      <c r="S93" s="5">
        <f t="shared" si="56"/>
        <v>0</v>
      </c>
      <c r="T93" s="5">
        <f t="shared" si="57"/>
        <v>0</v>
      </c>
      <c r="U93" s="5">
        <f t="shared" si="58"/>
        <v>0</v>
      </c>
      <c r="W93" s="1">
        <f t="shared" si="70"/>
        <v>6223.994988839162</v>
      </c>
      <c r="X93" s="7">
        <f t="shared" si="71"/>
        <v>194.81104315066577</v>
      </c>
      <c r="Z93" s="1">
        <f t="shared" si="72"/>
        <v>5981.7970603845815</v>
      </c>
      <c r="AA93" s="7">
        <f t="shared" si="73"/>
        <v>187.23024799003741</v>
      </c>
      <c r="AC93" s="1">
        <f t="shared" si="74"/>
        <v>6313.1287442348839</v>
      </c>
      <c r="AD93" s="7">
        <f t="shared" si="75"/>
        <v>197.60092969455187</v>
      </c>
      <c r="AF93" s="1">
        <f t="shared" si="76"/>
        <v>6182.8090466907952</v>
      </c>
      <c r="AG93" s="7">
        <f t="shared" si="77"/>
        <v>193.52192316142191</v>
      </c>
      <c r="AI93" s="1">
        <f t="shared" si="78"/>
        <v>6236.9040154826798</v>
      </c>
      <c r="AJ93" s="7">
        <f t="shared" si="79"/>
        <v>195.21509568460789</v>
      </c>
    </row>
    <row r="94" spans="1:36" x14ac:dyDescent="0.2">
      <c r="A94" s="5">
        <v>27</v>
      </c>
      <c r="B94" s="6" t="s">
        <v>441</v>
      </c>
      <c r="C94" s="131" t="str">
        <f>VLOOKUP(B94,Valores!$A$2:$F$300,5,FALSE)</f>
        <v>m³</v>
      </c>
      <c r="D94" s="131">
        <v>1.74</v>
      </c>
      <c r="E94" s="3">
        <f>VLOOKUP($B94,Valores!$A$2:$G$300,6,FALSE)*VLOOKUP(VLOOKUP($B94,Indices_Poder!$B$5:$E$250,3,FALSE),Indices_Poder!$G$6:$N$27,4,FALSE)*VLOOKUP($E$8,Regional!$A$2:$B$7,2,FALSE)</f>
        <v>3577.0086142753808</v>
      </c>
      <c r="F94" s="1">
        <f>VLOOKUP($B94,Valores!$A$2:$G$300,6,FALSE)*VLOOKUP(VLOOKUP($B94,Indices_Poder!$B$5:$E$250,3,FALSE),Indices_Poder!$G$6:$N$27,4,FALSE)*VLOOKUP($F$8,Regional!$A$2:$B$7,2,FALSE)</f>
        <v>3437.8144025198744</v>
      </c>
      <c r="G94" s="1">
        <f>VLOOKUP($B94,Valores!$A$2:$G$300,6,FALSE)*VLOOKUP(VLOOKUP($B94,Indices_Poder!$B$5:$E$250,3,FALSE),Indices_Poder!$G$6:$N$27,4,FALSE)*VLOOKUP($G$8,Regional!$A$2:$B$7,2,FALSE)</f>
        <v>3628.2349104798182</v>
      </c>
      <c r="H94" s="1">
        <f>VLOOKUP($B94,Valores!$A$2:$G$300,6,FALSE)*VLOOKUP(VLOOKUP($B94,Indices_Poder!$B$5:$E$250,3,FALSE),Indices_Poder!$G$6:$N$27,4,FALSE)*VLOOKUP($H$8,Regional!$A$2:$B$7,2,FALSE)</f>
        <v>3553.3385325809168</v>
      </c>
      <c r="I94" s="2">
        <f>VLOOKUP($B94,Valores!$A$2:$G$300,6,FALSE)*VLOOKUP(VLOOKUP($B94,Indices_Poder!$B$5:$E$250,3,FALSE),Indices_Poder!$G$6:$N$27,4,FALSE)*VLOOKUP($I$8,Regional!$A$2:$B$7,2,FALSE)</f>
        <v>3584.4275951049885</v>
      </c>
      <c r="J94" s="1">
        <f t="shared" si="50"/>
        <v>6223.994988839162</v>
      </c>
      <c r="K94" s="1">
        <f t="shared" si="51"/>
        <v>5981.7970603845815</v>
      </c>
      <c r="L94" s="1">
        <f t="shared" si="52"/>
        <v>6313.1287442348839</v>
      </c>
      <c r="M94" s="1">
        <f t="shared" si="53"/>
        <v>6182.8090466907952</v>
      </c>
      <c r="N94" s="2">
        <f t="shared" si="54"/>
        <v>6236.9040154826798</v>
      </c>
      <c r="O94" s="6">
        <f>VLOOKUP(B94,Valores!$A$2:$O$300,14,FALSE)</f>
        <v>3.1300000000000001E-2</v>
      </c>
      <c r="P94" s="6" t="str">
        <f>VLOOKUP(B94,Valores!$A$2:$O$300,15,FALSE)</f>
        <v>COM</v>
      </c>
      <c r="Q94" s="5">
        <f t="shared" si="69"/>
        <v>0</v>
      </c>
      <c r="R94" s="5">
        <f t="shared" si="55"/>
        <v>0</v>
      </c>
      <c r="S94" s="5">
        <f t="shared" si="56"/>
        <v>0</v>
      </c>
      <c r="T94" s="5">
        <f t="shared" si="57"/>
        <v>0</v>
      </c>
      <c r="U94" s="5">
        <f t="shared" si="58"/>
        <v>0</v>
      </c>
      <c r="W94" s="1">
        <f t="shared" si="70"/>
        <v>6223.994988839162</v>
      </c>
      <c r="X94" s="7">
        <f t="shared" si="71"/>
        <v>194.81104315066577</v>
      </c>
      <c r="Z94" s="1">
        <f t="shared" si="72"/>
        <v>5981.7970603845815</v>
      </c>
      <c r="AA94" s="7">
        <f t="shared" si="73"/>
        <v>187.23024799003741</v>
      </c>
      <c r="AC94" s="1">
        <f t="shared" si="74"/>
        <v>6313.1287442348839</v>
      </c>
      <c r="AD94" s="7">
        <f t="shared" si="75"/>
        <v>197.60092969455187</v>
      </c>
      <c r="AF94" s="1">
        <f t="shared" si="76"/>
        <v>6182.8090466907952</v>
      </c>
      <c r="AG94" s="7">
        <f t="shared" si="77"/>
        <v>193.52192316142191</v>
      </c>
      <c r="AI94" s="1">
        <f t="shared" si="78"/>
        <v>6236.9040154826798</v>
      </c>
      <c r="AJ94" s="7">
        <f t="shared" si="79"/>
        <v>195.21509568460789</v>
      </c>
    </row>
    <row r="95" spans="1:36" x14ac:dyDescent="0.2">
      <c r="A95" s="5">
        <v>28</v>
      </c>
      <c r="B95" s="6" t="s">
        <v>473</v>
      </c>
      <c r="C95" s="131" t="str">
        <f>VLOOKUP(B95,Valores!$A$2:$F$300,5,FALSE)</f>
        <v>m³</v>
      </c>
      <c r="D95" s="131">
        <v>0.57999999999999996</v>
      </c>
      <c r="E95" s="3">
        <f>VLOOKUP($B95,Valores!$A$2:$G$300,6,FALSE)*VLOOKUP(VLOOKUP($B95,Indices_Poder!$B$5:$E$250,3,FALSE),Indices_Poder!$G$6:$N$27,4,FALSE)*VLOOKUP($E$8,Regional!$A$2:$B$7,2,FALSE)</f>
        <v>3577.0086142753808</v>
      </c>
      <c r="F95" s="1">
        <f>VLOOKUP($B95,Valores!$A$2:$G$300,6,FALSE)*VLOOKUP(VLOOKUP($B95,Indices_Poder!$B$5:$E$250,3,FALSE),Indices_Poder!$G$6:$N$27,4,FALSE)*VLOOKUP($F$8,Regional!$A$2:$B$7,2,FALSE)</f>
        <v>3437.8144025198744</v>
      </c>
      <c r="G95" s="1">
        <f>VLOOKUP($B95,Valores!$A$2:$G$300,6,FALSE)*VLOOKUP(VLOOKUP($B95,Indices_Poder!$B$5:$E$250,3,FALSE),Indices_Poder!$G$6:$N$27,4,FALSE)*VLOOKUP($G$8,Regional!$A$2:$B$7,2,FALSE)</f>
        <v>3628.2349104798182</v>
      </c>
      <c r="H95" s="1">
        <f>VLOOKUP($B95,Valores!$A$2:$G$300,6,FALSE)*VLOOKUP(VLOOKUP($B95,Indices_Poder!$B$5:$E$250,3,FALSE),Indices_Poder!$G$6:$N$27,4,FALSE)*VLOOKUP($H$8,Regional!$A$2:$B$7,2,FALSE)</f>
        <v>3553.3385325809168</v>
      </c>
      <c r="I95" s="2">
        <f>VLOOKUP($B95,Valores!$A$2:$G$300,6,FALSE)*VLOOKUP(VLOOKUP($B95,Indices_Poder!$B$5:$E$250,3,FALSE),Indices_Poder!$G$6:$N$27,4,FALSE)*VLOOKUP($I$8,Regional!$A$2:$B$7,2,FALSE)</f>
        <v>3584.4275951049885</v>
      </c>
      <c r="J95" s="1">
        <f t="shared" si="50"/>
        <v>2074.6649962797205</v>
      </c>
      <c r="K95" s="1">
        <f t="shared" si="51"/>
        <v>1993.9323534615271</v>
      </c>
      <c r="L95" s="1">
        <f t="shared" si="52"/>
        <v>2104.3762480782943</v>
      </c>
      <c r="M95" s="1">
        <f t="shared" si="53"/>
        <v>2060.9363488969316</v>
      </c>
      <c r="N95" s="2">
        <f t="shared" si="54"/>
        <v>2078.9680051608934</v>
      </c>
      <c r="O95" s="6">
        <f>VLOOKUP(B95,Valores!$A$2:$O$300,14,FALSE)</f>
        <v>3.1300000000000001E-2</v>
      </c>
      <c r="P95" s="6" t="str">
        <f>VLOOKUP(B95,Valores!$A$2:$O$300,15,FALSE)</f>
        <v>COM</v>
      </c>
      <c r="Q95" s="5">
        <f t="shared" si="69"/>
        <v>0</v>
      </c>
      <c r="R95" s="5">
        <f t="shared" si="55"/>
        <v>0</v>
      </c>
      <c r="S95" s="5">
        <f t="shared" si="56"/>
        <v>0</v>
      </c>
      <c r="T95" s="5">
        <f t="shared" si="57"/>
        <v>0</v>
      </c>
      <c r="U95" s="5">
        <f t="shared" si="58"/>
        <v>0</v>
      </c>
      <c r="W95" s="1">
        <f t="shared" si="70"/>
        <v>2074.6649962797205</v>
      </c>
      <c r="X95" s="7">
        <f t="shared" si="71"/>
        <v>64.937014383555251</v>
      </c>
      <c r="Z95" s="1">
        <f t="shared" si="72"/>
        <v>1993.9323534615271</v>
      </c>
      <c r="AA95" s="7">
        <f t="shared" si="73"/>
        <v>62.410082663345804</v>
      </c>
      <c r="AC95" s="1">
        <f t="shared" si="74"/>
        <v>2104.3762480782943</v>
      </c>
      <c r="AD95" s="7">
        <f t="shared" si="75"/>
        <v>65.866976564850617</v>
      </c>
      <c r="AF95" s="1">
        <f t="shared" si="76"/>
        <v>2060.9363488969316</v>
      </c>
      <c r="AG95" s="7">
        <f t="shared" si="77"/>
        <v>64.50730772047396</v>
      </c>
      <c r="AI95" s="1">
        <f t="shared" si="78"/>
        <v>2078.9680051608934</v>
      </c>
      <c r="AJ95" s="7">
        <f t="shared" si="79"/>
        <v>65.071698561535968</v>
      </c>
    </row>
    <row r="96" spans="1:36" x14ac:dyDescent="0.2">
      <c r="A96" s="5">
        <v>29</v>
      </c>
      <c r="B96" s="6" t="s">
        <v>442</v>
      </c>
      <c r="C96" s="131" t="str">
        <f>VLOOKUP(B96,Valores!$A$2:$F$300,5,FALSE)</f>
        <v>m³</v>
      </c>
      <c r="D96" s="131">
        <v>13.31</v>
      </c>
      <c r="E96" s="3">
        <f>VLOOKUP($B96,Valores!$A$2:$G$300,6,FALSE)*VLOOKUP(VLOOKUP($B96,Indices_Poder!$B$5:$E$250,3,FALSE),Indices_Poder!$G$6:$N$27,4,FALSE)*VLOOKUP($E$8,Regional!$A$2:$B$7,2,FALSE)</f>
        <v>3577.0086142753808</v>
      </c>
      <c r="F96" s="1">
        <f>VLOOKUP($B96,Valores!$A$2:$G$300,6,FALSE)*VLOOKUP(VLOOKUP($B96,Indices_Poder!$B$5:$E$250,3,FALSE),Indices_Poder!$G$6:$N$27,4,FALSE)*VLOOKUP($F$8,Regional!$A$2:$B$7,2,FALSE)</f>
        <v>3437.8144025198744</v>
      </c>
      <c r="G96" s="1">
        <f>VLOOKUP($B96,Valores!$A$2:$G$300,6,FALSE)*VLOOKUP(VLOOKUP($B96,Indices_Poder!$B$5:$E$250,3,FALSE),Indices_Poder!$G$6:$N$27,4,FALSE)*VLOOKUP($G$8,Regional!$A$2:$B$7,2,FALSE)</f>
        <v>3628.2349104798182</v>
      </c>
      <c r="H96" s="1">
        <f>VLOOKUP($B96,Valores!$A$2:$G$300,6,FALSE)*VLOOKUP(VLOOKUP($B96,Indices_Poder!$B$5:$E$250,3,FALSE),Indices_Poder!$G$6:$N$27,4,FALSE)*VLOOKUP($H$8,Regional!$A$2:$B$7,2,FALSE)</f>
        <v>3553.3385325809168</v>
      </c>
      <c r="I96" s="2">
        <f>VLOOKUP($B96,Valores!$A$2:$G$300,6,FALSE)*VLOOKUP(VLOOKUP($B96,Indices_Poder!$B$5:$E$250,3,FALSE),Indices_Poder!$G$6:$N$27,4,FALSE)*VLOOKUP($I$8,Regional!$A$2:$B$7,2,FALSE)</f>
        <v>3584.4275951049885</v>
      </c>
      <c r="J96" s="1">
        <f t="shared" si="50"/>
        <v>47609.984656005319</v>
      </c>
      <c r="K96" s="1">
        <f t="shared" si="51"/>
        <v>45757.309697539531</v>
      </c>
      <c r="L96" s="1">
        <f t="shared" si="52"/>
        <v>48291.806658486385</v>
      </c>
      <c r="M96" s="1">
        <f t="shared" si="53"/>
        <v>47294.935868652006</v>
      </c>
      <c r="N96" s="2">
        <f t="shared" si="54"/>
        <v>47708.731290847398</v>
      </c>
      <c r="O96" s="6">
        <f>VLOOKUP(B96,Valores!$A$2:$O$300,14,FALSE)</f>
        <v>3.1300000000000001E-2</v>
      </c>
      <c r="P96" s="6" t="str">
        <f>VLOOKUP(B96,Valores!$A$2:$O$300,15,FALSE)</f>
        <v>COM</v>
      </c>
      <c r="Q96" s="5">
        <f t="shared" si="69"/>
        <v>0</v>
      </c>
      <c r="R96" s="5">
        <f t="shared" si="55"/>
        <v>0</v>
      </c>
      <c r="S96" s="5">
        <f t="shared" si="56"/>
        <v>0</v>
      </c>
      <c r="T96" s="5">
        <f t="shared" si="57"/>
        <v>0</v>
      </c>
      <c r="U96" s="5">
        <f t="shared" si="58"/>
        <v>0</v>
      </c>
      <c r="W96" s="1">
        <f t="shared" si="70"/>
        <v>47609.984656005319</v>
      </c>
      <c r="X96" s="7">
        <f t="shared" si="71"/>
        <v>1490.1925197329665</v>
      </c>
      <c r="Z96" s="1">
        <f t="shared" si="72"/>
        <v>45757.309697539531</v>
      </c>
      <c r="AA96" s="7">
        <f t="shared" si="73"/>
        <v>1432.2037935329874</v>
      </c>
      <c r="AC96" s="1">
        <f t="shared" si="74"/>
        <v>48291.806658486385</v>
      </c>
      <c r="AD96" s="7">
        <f t="shared" si="75"/>
        <v>1511.533548410624</v>
      </c>
      <c r="AF96" s="1">
        <f t="shared" si="76"/>
        <v>47294.935868652006</v>
      </c>
      <c r="AG96" s="7">
        <f t="shared" si="77"/>
        <v>1480.3314926888079</v>
      </c>
      <c r="AI96" s="1">
        <f t="shared" si="78"/>
        <v>47708.731290847398</v>
      </c>
      <c r="AJ96" s="7">
        <f t="shared" si="79"/>
        <v>1493.2832894035237</v>
      </c>
    </row>
    <row r="97" spans="1:36" x14ac:dyDescent="0.2">
      <c r="A97" s="5">
        <v>30</v>
      </c>
      <c r="B97" s="6" t="s">
        <v>379</v>
      </c>
      <c r="C97" s="131" t="str">
        <f>VLOOKUP(B97,Valores!$A$2:$F$300,5,FALSE)</f>
        <v>unid.</v>
      </c>
      <c r="D97" s="131">
        <v>0</v>
      </c>
      <c r="E97" s="3">
        <f>VLOOKUP($B97,Valores!$A$2:$G$300,6,FALSE)*VLOOKUP(VLOOKUP($B97,Indices_Poder!$B$5:$E$250,3,FALSE),Indices_Poder!$G$6:$N$27,4,FALSE)*VLOOKUP($E$8,Regional!$A$2:$B$7,2,FALSE)</f>
        <v>57403.64504240363</v>
      </c>
      <c r="F97" s="1">
        <f>VLOOKUP($B97,Valores!$A$2:$G$300,6,FALSE)*VLOOKUP(VLOOKUP($B97,Indices_Poder!$B$5:$E$250,3,FALSE),Indices_Poder!$G$6:$N$27,4,FALSE)*VLOOKUP($F$8,Regional!$A$2:$B$7,2,FALSE)</f>
        <v>55169.863694580716</v>
      </c>
      <c r="G97" s="1">
        <f>VLOOKUP($B97,Valores!$A$2:$G$300,6,FALSE)*VLOOKUP(VLOOKUP($B97,Indices_Poder!$B$5:$E$250,3,FALSE),Indices_Poder!$G$6:$N$27,4,FALSE)*VLOOKUP($G$8,Regional!$A$2:$B$7,2,FALSE)</f>
        <v>58225.721934368914</v>
      </c>
      <c r="H97" s="1">
        <f>VLOOKUP($B97,Valores!$A$2:$G$300,6,FALSE)*VLOOKUP(VLOOKUP($B97,Indices_Poder!$B$5:$E$250,3,FALSE),Indices_Poder!$G$6:$N$27,4,FALSE)*VLOOKUP($H$8,Regional!$A$2:$B$7,2,FALSE)</f>
        <v>57023.788823357609</v>
      </c>
      <c r="I97" s="2">
        <f>VLOOKUP($B97,Valores!$A$2:$G$300,6,FALSE)*VLOOKUP(VLOOKUP($B97,Indices_Poder!$B$5:$E$250,3,FALSE),Indices_Poder!$G$6:$N$27,4,FALSE)*VLOOKUP($I$8,Regional!$A$2:$B$7,2,FALSE)</f>
        <v>57522.704454343431</v>
      </c>
      <c r="J97" s="1">
        <f t="shared" si="50"/>
        <v>0</v>
      </c>
      <c r="K97" s="1">
        <f t="shared" si="51"/>
        <v>0</v>
      </c>
      <c r="L97" s="1">
        <f t="shared" si="52"/>
        <v>0</v>
      </c>
      <c r="M97" s="1">
        <f t="shared" si="53"/>
        <v>0</v>
      </c>
      <c r="N97" s="2">
        <f t="shared" si="54"/>
        <v>0</v>
      </c>
      <c r="O97" s="6">
        <f>VLOOKUP(B97,Valores!$A$2:$O$300,14,FALSE)</f>
        <v>6.6699999999999995E-2</v>
      </c>
      <c r="P97" s="6" t="str">
        <f>VLOOKUP(B97,Valores!$A$2:$O$300,15,FALSE)</f>
        <v>UAR</v>
      </c>
      <c r="Q97" s="5">
        <f t="shared" si="69"/>
        <v>0</v>
      </c>
      <c r="R97" s="5">
        <f t="shared" si="55"/>
        <v>0</v>
      </c>
      <c r="S97" s="5">
        <f t="shared" si="56"/>
        <v>0</v>
      </c>
      <c r="T97" s="5">
        <f t="shared" si="57"/>
        <v>0</v>
      </c>
      <c r="U97" s="5">
        <f t="shared" si="58"/>
        <v>0</v>
      </c>
      <c r="W97" s="1">
        <f t="shared" si="70"/>
        <v>0</v>
      </c>
      <c r="X97" s="7">
        <f t="shared" si="71"/>
        <v>0</v>
      </c>
      <c r="Z97" s="1">
        <f t="shared" si="72"/>
        <v>0</v>
      </c>
      <c r="AA97" s="7">
        <f t="shared" si="73"/>
        <v>0</v>
      </c>
      <c r="AC97" s="1">
        <f t="shared" si="74"/>
        <v>0</v>
      </c>
      <c r="AD97" s="7">
        <f t="shared" si="75"/>
        <v>0</v>
      </c>
      <c r="AF97" s="1">
        <f t="shared" si="76"/>
        <v>0</v>
      </c>
      <c r="AG97" s="7">
        <f t="shared" si="77"/>
        <v>0</v>
      </c>
      <c r="AI97" s="1">
        <f t="shared" si="78"/>
        <v>0</v>
      </c>
      <c r="AJ97" s="7">
        <f t="shared" si="79"/>
        <v>0</v>
      </c>
    </row>
    <row r="98" spans="1:36" x14ac:dyDescent="0.2">
      <c r="A98" s="5">
        <v>31</v>
      </c>
      <c r="B98" s="6" t="s">
        <v>380</v>
      </c>
      <c r="C98" s="131" t="str">
        <f>VLOOKUP(B98,Valores!$A$2:$F$300,5,FALSE)</f>
        <v>unid.</v>
      </c>
      <c r="D98" s="131">
        <v>0</v>
      </c>
      <c r="E98" s="3">
        <f>VLOOKUP($B98,Valores!$A$2:$G$300,6,FALSE)*VLOOKUP(VLOOKUP($B98,Indices_Poder!$B$5:$E$250,3,FALSE),Indices_Poder!$G$6:$N$27,4,FALSE)*VLOOKUP($E$8,Regional!$A$2:$B$7,2,FALSE)</f>
        <v>57403.64504240363</v>
      </c>
      <c r="F98" s="1">
        <f>VLOOKUP($B98,Valores!$A$2:$G$300,6,FALSE)*VLOOKUP(VLOOKUP($B98,Indices_Poder!$B$5:$E$250,3,FALSE),Indices_Poder!$G$6:$N$27,4,FALSE)*VLOOKUP($F$8,Regional!$A$2:$B$7,2,FALSE)</f>
        <v>55169.863694580716</v>
      </c>
      <c r="G98" s="1">
        <f>VLOOKUP($B98,Valores!$A$2:$G$300,6,FALSE)*VLOOKUP(VLOOKUP($B98,Indices_Poder!$B$5:$E$250,3,FALSE),Indices_Poder!$G$6:$N$27,4,FALSE)*VLOOKUP($G$8,Regional!$A$2:$B$7,2,FALSE)</f>
        <v>58225.721934368914</v>
      </c>
      <c r="H98" s="1">
        <f>VLOOKUP($B98,Valores!$A$2:$G$300,6,FALSE)*VLOOKUP(VLOOKUP($B98,Indices_Poder!$B$5:$E$250,3,FALSE),Indices_Poder!$G$6:$N$27,4,FALSE)*VLOOKUP($H$8,Regional!$A$2:$B$7,2,FALSE)</f>
        <v>57023.788823357609</v>
      </c>
      <c r="I98" s="2">
        <f>VLOOKUP($B98,Valores!$A$2:$G$300,6,FALSE)*VLOOKUP(VLOOKUP($B98,Indices_Poder!$B$5:$E$250,3,FALSE),Indices_Poder!$G$6:$N$27,4,FALSE)*VLOOKUP($I$8,Regional!$A$2:$B$7,2,FALSE)</f>
        <v>57522.704454343431</v>
      </c>
      <c r="J98" s="1">
        <f t="shared" si="50"/>
        <v>0</v>
      </c>
      <c r="K98" s="1">
        <f t="shared" si="51"/>
        <v>0</v>
      </c>
      <c r="L98" s="1">
        <f t="shared" si="52"/>
        <v>0</v>
      </c>
      <c r="M98" s="1">
        <f t="shared" si="53"/>
        <v>0</v>
      </c>
      <c r="N98" s="2">
        <f t="shared" si="54"/>
        <v>0</v>
      </c>
      <c r="O98" s="6">
        <f>VLOOKUP(B98,Valores!$A$2:$O$300,14,FALSE)</f>
        <v>6.6699999999999995E-2</v>
      </c>
      <c r="P98" s="6" t="str">
        <f>VLOOKUP(B98,Valores!$A$2:$O$300,15,FALSE)</f>
        <v>UAR</v>
      </c>
      <c r="Q98" s="5">
        <f t="shared" si="69"/>
        <v>0</v>
      </c>
      <c r="R98" s="5">
        <f t="shared" si="55"/>
        <v>0</v>
      </c>
      <c r="S98" s="5">
        <f t="shared" si="56"/>
        <v>0</v>
      </c>
      <c r="T98" s="5">
        <f t="shared" si="57"/>
        <v>0</v>
      </c>
      <c r="U98" s="5">
        <f t="shared" si="58"/>
        <v>0</v>
      </c>
      <c r="W98" s="1">
        <f t="shared" si="70"/>
        <v>0</v>
      </c>
      <c r="X98" s="7">
        <f t="shared" si="71"/>
        <v>0</v>
      </c>
      <c r="Z98" s="1">
        <f t="shared" si="72"/>
        <v>0</v>
      </c>
      <c r="AA98" s="7">
        <f t="shared" si="73"/>
        <v>0</v>
      </c>
      <c r="AC98" s="1">
        <f t="shared" si="74"/>
        <v>0</v>
      </c>
      <c r="AD98" s="7">
        <f t="shared" si="75"/>
        <v>0</v>
      </c>
      <c r="AF98" s="1">
        <f t="shared" si="76"/>
        <v>0</v>
      </c>
      <c r="AG98" s="7">
        <f t="shared" si="77"/>
        <v>0</v>
      </c>
      <c r="AI98" s="1">
        <f t="shared" si="78"/>
        <v>0</v>
      </c>
      <c r="AJ98" s="7">
        <f t="shared" si="79"/>
        <v>0</v>
      </c>
    </row>
    <row r="99" spans="1:36" x14ac:dyDescent="0.2">
      <c r="A99" s="5">
        <v>32</v>
      </c>
      <c r="B99" s="6" t="s">
        <v>505</v>
      </c>
      <c r="C99" s="131" t="str">
        <f>VLOOKUP(B99,Valores!$A$2:$F$300,5,FALSE)</f>
        <v>unid.</v>
      </c>
      <c r="D99" s="131">
        <v>0</v>
      </c>
      <c r="E99" s="3">
        <f>VLOOKUP($B99,Valores!$A$2:$G$300,6,FALSE)*VLOOKUP(VLOOKUP($B99,Indices_Poder!$B$5:$E$250,3,FALSE),Indices_Poder!$G$6:$N$27,4,FALSE)*VLOOKUP($E$8,Regional!$A$2:$B$7,2,FALSE)</f>
        <v>34009.24081113447</v>
      </c>
      <c r="F99" s="1">
        <f>VLOOKUP($B99,Valores!$A$2:$G$300,6,FALSE)*VLOOKUP(VLOOKUP($B99,Indices_Poder!$B$5:$E$250,3,FALSE),Indices_Poder!$G$6:$N$27,4,FALSE)*VLOOKUP($F$8,Regional!$A$2:$B$7,2,FALSE)</f>
        <v>32685.819489693782</v>
      </c>
      <c r="G99" s="1">
        <f>VLOOKUP($B99,Valores!$A$2:$G$300,6,FALSE)*VLOOKUP(VLOOKUP($B99,Indices_Poder!$B$5:$E$250,3,FALSE),Indices_Poder!$G$6:$N$27,4,FALSE)*VLOOKUP($G$8,Regional!$A$2:$B$7,2,FALSE)</f>
        <v>34496.286728923558</v>
      </c>
      <c r="H99" s="1">
        <f>VLOOKUP($B99,Valores!$A$2:$G$300,6,FALSE)*VLOOKUP(VLOOKUP($B99,Indices_Poder!$B$5:$E$250,3,FALSE),Indices_Poder!$G$6:$N$27,4,FALSE)*VLOOKUP($H$8,Regional!$A$2:$B$7,2,FALSE)</f>
        <v>33784.192007742276</v>
      </c>
      <c r="I99" s="2">
        <f>VLOOKUP($B99,Valores!$A$2:$G$300,6,FALSE)*VLOOKUP(VLOOKUP($B99,Indices_Poder!$B$5:$E$250,3,FALSE),Indices_Poder!$G$6:$N$27,4,FALSE)*VLOOKUP($I$8,Regional!$A$2:$B$7,2,FALSE)</f>
        <v>34079.778495779785</v>
      </c>
      <c r="J99" s="1">
        <f t="shared" si="50"/>
        <v>0</v>
      </c>
      <c r="K99" s="1">
        <f t="shared" si="51"/>
        <v>0</v>
      </c>
      <c r="L99" s="1">
        <f t="shared" si="52"/>
        <v>0</v>
      </c>
      <c r="M99" s="1">
        <f t="shared" si="53"/>
        <v>0</v>
      </c>
      <c r="N99" s="2">
        <f t="shared" si="54"/>
        <v>0</v>
      </c>
      <c r="O99" s="6">
        <f>VLOOKUP(B99,Valores!$A$2:$O$300,14,FALSE)</f>
        <v>6.6699999999999995E-2</v>
      </c>
      <c r="P99" s="6" t="str">
        <f>VLOOKUP(B99,Valores!$A$2:$O$300,15,FALSE)</f>
        <v>UAR</v>
      </c>
      <c r="Q99" s="5">
        <f t="shared" si="69"/>
        <v>0</v>
      </c>
      <c r="R99" s="5">
        <f t="shared" si="55"/>
        <v>0</v>
      </c>
      <c r="S99" s="5">
        <f t="shared" si="56"/>
        <v>0</v>
      </c>
      <c r="T99" s="5">
        <f t="shared" si="57"/>
        <v>0</v>
      </c>
      <c r="U99" s="5">
        <f t="shared" si="58"/>
        <v>0</v>
      </c>
      <c r="W99" s="1">
        <f t="shared" si="70"/>
        <v>0</v>
      </c>
      <c r="X99" s="7">
        <f t="shared" si="71"/>
        <v>0</v>
      </c>
      <c r="Z99" s="1">
        <f t="shared" si="72"/>
        <v>0</v>
      </c>
      <c r="AA99" s="7">
        <f t="shared" si="73"/>
        <v>0</v>
      </c>
      <c r="AC99" s="1">
        <f t="shared" si="74"/>
        <v>0</v>
      </c>
      <c r="AD99" s="7">
        <f t="shared" si="75"/>
        <v>0</v>
      </c>
      <c r="AF99" s="1">
        <f t="shared" si="76"/>
        <v>0</v>
      </c>
      <c r="AG99" s="7">
        <f t="shared" si="77"/>
        <v>0</v>
      </c>
      <c r="AI99" s="1">
        <f t="shared" si="78"/>
        <v>0</v>
      </c>
      <c r="AJ99" s="7">
        <f t="shared" si="79"/>
        <v>0</v>
      </c>
    </row>
    <row r="100" spans="1:36" x14ac:dyDescent="0.2">
      <c r="A100" s="5">
        <v>33</v>
      </c>
      <c r="B100" s="6" t="s">
        <v>498</v>
      </c>
      <c r="C100" s="131" t="str">
        <f>VLOOKUP(B100,Valores!$A$2:$F$300,5,FALSE)</f>
        <v>unid.</v>
      </c>
      <c r="D100" s="131">
        <v>0</v>
      </c>
      <c r="E100" s="3">
        <f>VLOOKUP($B100,Valores!$A$2:$G$300,6,FALSE)*VLOOKUP(VLOOKUP($B100,Indices_Poder!$B$5:$E$250,3,FALSE),Indices_Poder!$G$6:$N$27,4,FALSE)*VLOOKUP($E$8,Regional!$A$2:$B$7,2,FALSE)</f>
        <v>57403.64504240363</v>
      </c>
      <c r="F100" s="1">
        <f>VLOOKUP($B100,Valores!$A$2:$G$300,6,FALSE)*VLOOKUP(VLOOKUP($B100,Indices_Poder!$B$5:$E$250,3,FALSE),Indices_Poder!$G$6:$N$27,4,FALSE)*VLOOKUP($F$8,Regional!$A$2:$B$7,2,FALSE)</f>
        <v>55169.863694580716</v>
      </c>
      <c r="G100" s="1">
        <f>VLOOKUP($B100,Valores!$A$2:$G$300,6,FALSE)*VLOOKUP(VLOOKUP($B100,Indices_Poder!$B$5:$E$250,3,FALSE),Indices_Poder!$G$6:$N$27,4,FALSE)*VLOOKUP($G$8,Regional!$A$2:$B$7,2,FALSE)</f>
        <v>58225.721934368914</v>
      </c>
      <c r="H100" s="1">
        <f>VLOOKUP($B100,Valores!$A$2:$G$300,6,FALSE)*VLOOKUP(VLOOKUP($B100,Indices_Poder!$B$5:$E$250,3,FALSE),Indices_Poder!$G$6:$N$27,4,FALSE)*VLOOKUP($H$8,Regional!$A$2:$B$7,2,FALSE)</f>
        <v>57023.788823357609</v>
      </c>
      <c r="I100" s="2">
        <f>VLOOKUP($B100,Valores!$A$2:$G$300,6,FALSE)*VLOOKUP(VLOOKUP($B100,Indices_Poder!$B$5:$E$250,3,FALSE),Indices_Poder!$G$6:$N$27,4,FALSE)*VLOOKUP($I$8,Regional!$A$2:$B$7,2,FALSE)</f>
        <v>57522.704454343431</v>
      </c>
      <c r="J100" s="1">
        <f t="shared" si="50"/>
        <v>0</v>
      </c>
      <c r="K100" s="1">
        <f t="shared" si="51"/>
        <v>0</v>
      </c>
      <c r="L100" s="1">
        <f t="shared" si="52"/>
        <v>0</v>
      </c>
      <c r="M100" s="1">
        <f t="shared" si="53"/>
        <v>0</v>
      </c>
      <c r="N100" s="2">
        <f t="shared" si="54"/>
        <v>0</v>
      </c>
      <c r="O100" s="6">
        <f>VLOOKUP(B100,Valores!$A$2:$O$300,14,FALSE)</f>
        <v>6.6699999999999995E-2</v>
      </c>
      <c r="P100" s="6" t="str">
        <f>VLOOKUP(B100,Valores!$A$2:$O$300,15,FALSE)</f>
        <v>UAR</v>
      </c>
      <c r="Q100" s="5">
        <f t="shared" si="69"/>
        <v>0</v>
      </c>
      <c r="R100" s="5">
        <f t="shared" si="55"/>
        <v>0</v>
      </c>
      <c r="S100" s="5">
        <f t="shared" si="56"/>
        <v>0</v>
      </c>
      <c r="T100" s="5">
        <f t="shared" si="57"/>
        <v>0</v>
      </c>
      <c r="U100" s="5">
        <f t="shared" si="58"/>
        <v>0</v>
      </c>
      <c r="W100" s="1">
        <f t="shared" si="70"/>
        <v>0</v>
      </c>
      <c r="X100" s="7">
        <f t="shared" si="71"/>
        <v>0</v>
      </c>
      <c r="Z100" s="1">
        <f t="shared" si="72"/>
        <v>0</v>
      </c>
      <c r="AA100" s="7">
        <f t="shared" si="73"/>
        <v>0</v>
      </c>
      <c r="AC100" s="1">
        <f t="shared" si="74"/>
        <v>0</v>
      </c>
      <c r="AD100" s="7">
        <f t="shared" si="75"/>
        <v>0</v>
      </c>
      <c r="AF100" s="1">
        <f t="shared" si="76"/>
        <v>0</v>
      </c>
      <c r="AG100" s="7">
        <f t="shared" si="77"/>
        <v>0</v>
      </c>
      <c r="AI100" s="1">
        <f t="shared" si="78"/>
        <v>0</v>
      </c>
      <c r="AJ100" s="7">
        <f t="shared" si="79"/>
        <v>0</v>
      </c>
    </row>
    <row r="101" spans="1:36" x14ac:dyDescent="0.2">
      <c r="A101" s="5">
        <v>34</v>
      </c>
      <c r="B101" s="6" t="s">
        <v>499</v>
      </c>
      <c r="C101" s="131" t="str">
        <f>VLOOKUP(B101,Valores!$A$2:$F$300,5,FALSE)</f>
        <v>unid.</v>
      </c>
      <c r="D101" s="131">
        <v>0</v>
      </c>
      <c r="E101" s="3">
        <f>VLOOKUP($B101,Valores!$A$2:$G$300,6,FALSE)*VLOOKUP(VLOOKUP($B101,Indices_Poder!$B$5:$E$250,3,FALSE),Indices_Poder!$G$6:$N$27,4,FALSE)*VLOOKUP($E$8,Regional!$A$2:$B$7,2,FALSE)</f>
        <v>35004.213271464112</v>
      </c>
      <c r="F101" s="1">
        <f>VLOOKUP($B101,Valores!$A$2:$G$300,6,FALSE)*VLOOKUP(VLOOKUP($B101,Indices_Poder!$B$5:$E$250,3,FALSE),Indices_Poder!$G$6:$N$27,4,FALSE)*VLOOKUP($F$8,Regional!$A$2:$B$7,2,FALSE)</f>
        <v>33642.074009344913</v>
      </c>
      <c r="G101" s="1">
        <f>VLOOKUP($B101,Valores!$A$2:$G$300,6,FALSE)*VLOOKUP(VLOOKUP($B101,Indices_Poder!$B$5:$E$250,3,FALSE),Indices_Poder!$G$6:$N$27,4,FALSE)*VLOOKUP($G$8,Regional!$A$2:$B$7,2,FALSE)</f>
        <v>35505.50817757396</v>
      </c>
      <c r="H101" s="1">
        <f>VLOOKUP($B101,Valores!$A$2:$G$300,6,FALSE)*VLOOKUP(VLOOKUP($B101,Indices_Poder!$B$5:$E$250,3,FALSE),Indices_Poder!$G$6:$N$27,4,FALSE)*VLOOKUP($H$8,Regional!$A$2:$B$7,2,FALSE)</f>
        <v>34772.580452778864</v>
      </c>
      <c r="I101" s="2">
        <f>VLOOKUP($B101,Valores!$A$2:$G$300,6,FALSE)*VLOOKUP(VLOOKUP($B101,Indices_Poder!$B$5:$E$250,3,FALSE),Indices_Poder!$G$6:$N$27,4,FALSE)*VLOOKUP($I$8,Regional!$A$2:$B$7,2,FALSE)</f>
        <v>35076.814602693812</v>
      </c>
      <c r="J101" s="1">
        <f t="shared" si="50"/>
        <v>0</v>
      </c>
      <c r="K101" s="1">
        <f t="shared" si="51"/>
        <v>0</v>
      </c>
      <c r="L101" s="1">
        <f t="shared" si="52"/>
        <v>0</v>
      </c>
      <c r="M101" s="1">
        <f t="shared" si="53"/>
        <v>0</v>
      </c>
      <c r="N101" s="2">
        <f t="shared" si="54"/>
        <v>0</v>
      </c>
      <c r="O101" s="6">
        <f>VLOOKUP(B101,Valores!$A$2:$O$300,14,FALSE)</f>
        <v>6.6699999999999995E-2</v>
      </c>
      <c r="P101" s="6" t="str">
        <f>VLOOKUP(B101,Valores!$A$2:$O$300,15,FALSE)</f>
        <v>UAR</v>
      </c>
      <c r="Q101" s="5">
        <f t="shared" si="69"/>
        <v>0</v>
      </c>
      <c r="R101" s="5">
        <f t="shared" si="55"/>
        <v>0</v>
      </c>
      <c r="S101" s="5">
        <f t="shared" si="56"/>
        <v>0</v>
      </c>
      <c r="T101" s="5">
        <f t="shared" si="57"/>
        <v>0</v>
      </c>
      <c r="U101" s="5">
        <f t="shared" si="58"/>
        <v>0</v>
      </c>
      <c r="W101" s="1">
        <f t="shared" si="70"/>
        <v>0</v>
      </c>
      <c r="X101" s="7">
        <f t="shared" si="71"/>
        <v>0</v>
      </c>
      <c r="Z101" s="1">
        <f t="shared" si="72"/>
        <v>0</v>
      </c>
      <c r="AA101" s="7">
        <f t="shared" si="73"/>
        <v>0</v>
      </c>
      <c r="AC101" s="1">
        <f t="shared" si="74"/>
        <v>0</v>
      </c>
      <c r="AD101" s="7">
        <f t="shared" si="75"/>
        <v>0</v>
      </c>
      <c r="AF101" s="1">
        <f t="shared" si="76"/>
        <v>0</v>
      </c>
      <c r="AG101" s="7">
        <f t="shared" si="77"/>
        <v>0</v>
      </c>
      <c r="AI101" s="1">
        <f t="shared" si="78"/>
        <v>0</v>
      </c>
      <c r="AJ101" s="7">
        <f t="shared" si="79"/>
        <v>0</v>
      </c>
    </row>
    <row r="102" spans="1:36" x14ac:dyDescent="0.2">
      <c r="A102" s="5">
        <v>35</v>
      </c>
      <c r="B102" s="6" t="s">
        <v>378</v>
      </c>
      <c r="C102" s="131" t="str">
        <f>VLOOKUP(B102,Valores!$A$2:$F$300,5,FALSE)</f>
        <v>unid.</v>
      </c>
      <c r="D102" s="131">
        <v>0</v>
      </c>
      <c r="E102" s="3">
        <f>VLOOKUP($B102,Valores!$A$2:$G$300,6,FALSE)*VLOOKUP(VLOOKUP($B102,Indices_Poder!$B$5:$E$250,3,FALSE),Indices_Poder!$G$6:$N$27,4,FALSE)*VLOOKUP($E$8,Regional!$A$2:$B$7,2,FALSE)</f>
        <v>57403.64504240363</v>
      </c>
      <c r="F102" s="1">
        <f>VLOOKUP($B102,Valores!$A$2:$G$300,6,FALSE)*VLOOKUP(VLOOKUP($B102,Indices_Poder!$B$5:$E$250,3,FALSE),Indices_Poder!$G$6:$N$27,4,FALSE)*VLOOKUP($F$8,Regional!$A$2:$B$7,2,FALSE)</f>
        <v>55169.863694580716</v>
      </c>
      <c r="G102" s="1">
        <f>VLOOKUP($B102,Valores!$A$2:$G$300,6,FALSE)*VLOOKUP(VLOOKUP($B102,Indices_Poder!$B$5:$E$250,3,FALSE),Indices_Poder!$G$6:$N$27,4,FALSE)*VLOOKUP($G$8,Regional!$A$2:$B$7,2,FALSE)</f>
        <v>58225.721934368914</v>
      </c>
      <c r="H102" s="1">
        <f>VLOOKUP($B102,Valores!$A$2:$G$300,6,FALSE)*VLOOKUP(VLOOKUP($B102,Indices_Poder!$B$5:$E$250,3,FALSE),Indices_Poder!$G$6:$N$27,4,FALSE)*VLOOKUP($H$8,Regional!$A$2:$B$7,2,FALSE)</f>
        <v>57023.788823357609</v>
      </c>
      <c r="I102" s="2">
        <f>VLOOKUP($B102,Valores!$A$2:$G$300,6,FALSE)*VLOOKUP(VLOOKUP($B102,Indices_Poder!$B$5:$E$250,3,FALSE),Indices_Poder!$G$6:$N$27,4,FALSE)*VLOOKUP($I$8,Regional!$A$2:$B$7,2,FALSE)</f>
        <v>57522.704454343431</v>
      </c>
      <c r="J102" s="1">
        <f t="shared" si="50"/>
        <v>0</v>
      </c>
      <c r="K102" s="1">
        <f t="shared" si="51"/>
        <v>0</v>
      </c>
      <c r="L102" s="1">
        <f t="shared" si="52"/>
        <v>0</v>
      </c>
      <c r="M102" s="1">
        <f t="shared" si="53"/>
        <v>0</v>
      </c>
      <c r="N102" s="2">
        <f t="shared" si="54"/>
        <v>0</v>
      </c>
      <c r="O102" s="6">
        <f>VLOOKUP(B102,Valores!$A$2:$O$300,14,FALSE)</f>
        <v>6.6699999999999995E-2</v>
      </c>
      <c r="P102" s="6" t="str">
        <f>VLOOKUP(B102,Valores!$A$2:$O$300,15,FALSE)</f>
        <v>UAR</v>
      </c>
      <c r="Q102" s="5">
        <f t="shared" si="69"/>
        <v>0</v>
      </c>
      <c r="R102" s="5">
        <f t="shared" si="55"/>
        <v>0</v>
      </c>
      <c r="S102" s="5">
        <f t="shared" si="56"/>
        <v>0</v>
      </c>
      <c r="T102" s="5">
        <f t="shared" si="57"/>
        <v>0</v>
      </c>
      <c r="U102" s="5">
        <f t="shared" si="58"/>
        <v>0</v>
      </c>
      <c r="W102" s="1">
        <f t="shared" si="70"/>
        <v>0</v>
      </c>
      <c r="X102" s="7">
        <f t="shared" si="71"/>
        <v>0</v>
      </c>
      <c r="Z102" s="1">
        <f t="shared" si="72"/>
        <v>0</v>
      </c>
      <c r="AA102" s="7">
        <f t="shared" si="73"/>
        <v>0</v>
      </c>
      <c r="AC102" s="1">
        <f t="shared" si="74"/>
        <v>0</v>
      </c>
      <c r="AD102" s="7">
        <f t="shared" si="75"/>
        <v>0</v>
      </c>
      <c r="AF102" s="1">
        <f t="shared" si="76"/>
        <v>0</v>
      </c>
      <c r="AG102" s="7">
        <f t="shared" si="77"/>
        <v>0</v>
      </c>
      <c r="AI102" s="1">
        <f t="shared" si="78"/>
        <v>0</v>
      </c>
      <c r="AJ102" s="7">
        <f t="shared" si="79"/>
        <v>0</v>
      </c>
    </row>
    <row r="103" spans="1:36" x14ac:dyDescent="0.2">
      <c r="A103" s="5">
        <v>36</v>
      </c>
      <c r="B103" s="6" t="s">
        <v>384</v>
      </c>
      <c r="C103" s="131" t="str">
        <f>VLOOKUP(B103,Valores!$A$2:$F$300,5,FALSE)</f>
        <v>unid.</v>
      </c>
      <c r="D103" s="131">
        <v>0</v>
      </c>
      <c r="E103" s="3">
        <f>VLOOKUP($B103,Valores!$A$2:$G$300,6,FALSE)*VLOOKUP(VLOOKUP($B103,Indices_Poder!$B$5:$E$250,3,FALSE),Indices_Poder!$G$6:$N$27,4,FALSE)*VLOOKUP($E$8,Regional!$A$2:$B$7,2,FALSE)</f>
        <v>57403.64504240363</v>
      </c>
      <c r="F103" s="1">
        <f>VLOOKUP($B103,Valores!$A$2:$G$300,6,FALSE)*VLOOKUP(VLOOKUP($B103,Indices_Poder!$B$5:$E$250,3,FALSE),Indices_Poder!$G$6:$N$27,4,FALSE)*VLOOKUP($F$8,Regional!$A$2:$B$7,2,FALSE)</f>
        <v>55169.863694580716</v>
      </c>
      <c r="G103" s="1">
        <f>VLOOKUP($B103,Valores!$A$2:$G$300,6,FALSE)*VLOOKUP(VLOOKUP($B103,Indices_Poder!$B$5:$E$250,3,FALSE),Indices_Poder!$G$6:$N$27,4,FALSE)*VLOOKUP($G$8,Regional!$A$2:$B$7,2,FALSE)</f>
        <v>58225.721934368914</v>
      </c>
      <c r="H103" s="1">
        <f>VLOOKUP($B103,Valores!$A$2:$G$300,6,FALSE)*VLOOKUP(VLOOKUP($B103,Indices_Poder!$B$5:$E$250,3,FALSE),Indices_Poder!$G$6:$N$27,4,FALSE)*VLOOKUP($H$8,Regional!$A$2:$B$7,2,FALSE)</f>
        <v>57023.788823357609</v>
      </c>
      <c r="I103" s="2">
        <f>VLOOKUP($B103,Valores!$A$2:$G$300,6,FALSE)*VLOOKUP(VLOOKUP($B103,Indices_Poder!$B$5:$E$250,3,FALSE),Indices_Poder!$G$6:$N$27,4,FALSE)*VLOOKUP($I$8,Regional!$A$2:$B$7,2,FALSE)</f>
        <v>57522.704454343431</v>
      </c>
      <c r="J103" s="1">
        <f t="shared" si="50"/>
        <v>0</v>
      </c>
      <c r="K103" s="1">
        <f t="shared" si="51"/>
        <v>0</v>
      </c>
      <c r="L103" s="1">
        <f t="shared" si="52"/>
        <v>0</v>
      </c>
      <c r="M103" s="1">
        <f t="shared" si="53"/>
        <v>0</v>
      </c>
      <c r="N103" s="2">
        <f t="shared" si="54"/>
        <v>0</v>
      </c>
      <c r="O103" s="6">
        <f>VLOOKUP(B103,Valores!$A$2:$O$300,14,FALSE)</f>
        <v>6.6699999999999995E-2</v>
      </c>
      <c r="P103" s="6" t="str">
        <f>VLOOKUP(B103,Valores!$A$2:$O$300,15,FALSE)</f>
        <v>UAR</v>
      </c>
      <c r="Q103" s="5">
        <f t="shared" si="69"/>
        <v>0</v>
      </c>
      <c r="R103" s="5">
        <f t="shared" si="55"/>
        <v>0</v>
      </c>
      <c r="S103" s="5">
        <f t="shared" si="56"/>
        <v>0</v>
      </c>
      <c r="T103" s="5">
        <f t="shared" si="57"/>
        <v>0</v>
      </c>
      <c r="U103" s="5">
        <f t="shared" si="58"/>
        <v>0</v>
      </c>
      <c r="W103" s="1">
        <f t="shared" si="70"/>
        <v>0</v>
      </c>
      <c r="X103" s="7">
        <f t="shared" si="71"/>
        <v>0</v>
      </c>
      <c r="Z103" s="1">
        <f t="shared" si="72"/>
        <v>0</v>
      </c>
      <c r="AA103" s="7">
        <f t="shared" si="73"/>
        <v>0</v>
      </c>
      <c r="AC103" s="1">
        <f t="shared" si="74"/>
        <v>0</v>
      </c>
      <c r="AD103" s="7">
        <f t="shared" si="75"/>
        <v>0</v>
      </c>
      <c r="AF103" s="1">
        <f t="shared" si="76"/>
        <v>0</v>
      </c>
      <c r="AG103" s="7">
        <f t="shared" si="77"/>
        <v>0</v>
      </c>
      <c r="AI103" s="1">
        <f t="shared" si="78"/>
        <v>0</v>
      </c>
      <c r="AJ103" s="7">
        <f t="shared" si="79"/>
        <v>0</v>
      </c>
    </row>
    <row r="104" spans="1:36" x14ac:dyDescent="0.2">
      <c r="A104" s="5">
        <v>37</v>
      </c>
      <c r="B104" s="6" t="s">
        <v>381</v>
      </c>
      <c r="C104" s="131" t="str">
        <f>VLOOKUP(B104,Valores!$A$2:$F$300,5,FALSE)</f>
        <v>unid.</v>
      </c>
      <c r="D104" s="131">
        <v>0</v>
      </c>
      <c r="E104" s="3">
        <f>VLOOKUP($B104,Valores!$A$2:$G$300,6,FALSE)*VLOOKUP(VLOOKUP($B104,Indices_Poder!$B$5:$E$250,3,FALSE),Indices_Poder!$G$6:$N$27,4,FALSE)*VLOOKUP($E$8,Regional!$A$2:$B$7,2,FALSE)</f>
        <v>35004.213271464112</v>
      </c>
      <c r="F104" s="1">
        <f>VLOOKUP($B104,Valores!$A$2:$G$300,6,FALSE)*VLOOKUP(VLOOKUP($B104,Indices_Poder!$B$5:$E$250,3,FALSE),Indices_Poder!$G$6:$N$27,4,FALSE)*VLOOKUP($F$8,Regional!$A$2:$B$7,2,FALSE)</f>
        <v>33642.074009344913</v>
      </c>
      <c r="G104" s="1">
        <f>VLOOKUP($B104,Valores!$A$2:$G$300,6,FALSE)*VLOOKUP(VLOOKUP($B104,Indices_Poder!$B$5:$E$250,3,FALSE),Indices_Poder!$G$6:$N$27,4,FALSE)*VLOOKUP($G$8,Regional!$A$2:$B$7,2,FALSE)</f>
        <v>35505.50817757396</v>
      </c>
      <c r="H104" s="1">
        <f>VLOOKUP($B104,Valores!$A$2:$G$300,6,FALSE)*VLOOKUP(VLOOKUP($B104,Indices_Poder!$B$5:$E$250,3,FALSE),Indices_Poder!$G$6:$N$27,4,FALSE)*VLOOKUP($H$8,Regional!$A$2:$B$7,2,FALSE)</f>
        <v>34772.580452778864</v>
      </c>
      <c r="I104" s="2">
        <f>VLOOKUP($B104,Valores!$A$2:$G$300,6,FALSE)*VLOOKUP(VLOOKUP($B104,Indices_Poder!$B$5:$E$250,3,FALSE),Indices_Poder!$G$6:$N$27,4,FALSE)*VLOOKUP($I$8,Regional!$A$2:$B$7,2,FALSE)</f>
        <v>35076.814602693812</v>
      </c>
      <c r="J104" s="1">
        <f t="shared" si="50"/>
        <v>0</v>
      </c>
      <c r="K104" s="1">
        <f t="shared" si="51"/>
        <v>0</v>
      </c>
      <c r="L104" s="1">
        <f t="shared" si="52"/>
        <v>0</v>
      </c>
      <c r="M104" s="1">
        <f t="shared" si="53"/>
        <v>0</v>
      </c>
      <c r="N104" s="2">
        <f t="shared" si="54"/>
        <v>0</v>
      </c>
      <c r="O104" s="6">
        <f>VLOOKUP(B104,Valores!$A$2:$O$300,14,FALSE)</f>
        <v>6.6699999999999995E-2</v>
      </c>
      <c r="P104" s="6" t="str">
        <f>VLOOKUP(B104,Valores!$A$2:$O$300,15,FALSE)</f>
        <v>UAR</v>
      </c>
      <c r="Q104" s="5">
        <f t="shared" si="69"/>
        <v>0</v>
      </c>
      <c r="R104" s="5">
        <f t="shared" si="55"/>
        <v>0</v>
      </c>
      <c r="S104" s="5">
        <f t="shared" si="56"/>
        <v>0</v>
      </c>
      <c r="T104" s="5">
        <f t="shared" si="57"/>
        <v>0</v>
      </c>
      <c r="U104" s="5">
        <f t="shared" si="58"/>
        <v>0</v>
      </c>
      <c r="W104" s="1">
        <f t="shared" si="70"/>
        <v>0</v>
      </c>
      <c r="X104" s="7">
        <f t="shared" si="71"/>
        <v>0</v>
      </c>
      <c r="Z104" s="1">
        <f t="shared" si="72"/>
        <v>0</v>
      </c>
      <c r="AA104" s="7">
        <f t="shared" si="73"/>
        <v>0</v>
      </c>
      <c r="AC104" s="1">
        <f t="shared" si="74"/>
        <v>0</v>
      </c>
      <c r="AD104" s="7">
        <f t="shared" si="75"/>
        <v>0</v>
      </c>
      <c r="AF104" s="1">
        <f t="shared" si="76"/>
        <v>0</v>
      </c>
      <c r="AG104" s="7">
        <f t="shared" si="77"/>
        <v>0</v>
      </c>
      <c r="AI104" s="1">
        <f t="shared" si="78"/>
        <v>0</v>
      </c>
      <c r="AJ104" s="7">
        <f t="shared" si="79"/>
        <v>0</v>
      </c>
    </row>
    <row r="105" spans="1:36" x14ac:dyDescent="0.2">
      <c r="A105" s="5">
        <v>38</v>
      </c>
      <c r="B105" s="6" t="s">
        <v>503</v>
      </c>
      <c r="C105" s="131" t="str">
        <f>VLOOKUP(B105,Valores!$A$2:$F$300,5,FALSE)</f>
        <v>unid.</v>
      </c>
      <c r="D105" s="131">
        <v>1</v>
      </c>
      <c r="E105" s="3">
        <f>VLOOKUP($B105,Valores!$A$2:$G$300,6,FALSE)*VLOOKUP(VLOOKUP($B105,Indices_Poder!$B$5:$E$250,3,FALSE),Indices_Poder!$G$6:$N$27,4,FALSE)*VLOOKUP($E$8,Regional!$A$2:$B$7,2,FALSE)</f>
        <v>35004.213271464112</v>
      </c>
      <c r="F105" s="1">
        <f>VLOOKUP($B105,Valores!$A$2:$G$300,6,FALSE)*VLOOKUP(VLOOKUP($B105,Indices_Poder!$B$5:$E$250,3,FALSE),Indices_Poder!$G$6:$N$27,4,FALSE)*VLOOKUP($F$8,Regional!$A$2:$B$7,2,FALSE)</f>
        <v>33642.074009344913</v>
      </c>
      <c r="G105" s="1">
        <f>VLOOKUP($B105,Valores!$A$2:$G$300,6,FALSE)*VLOOKUP(VLOOKUP($B105,Indices_Poder!$B$5:$E$250,3,FALSE),Indices_Poder!$G$6:$N$27,4,FALSE)*VLOOKUP($G$8,Regional!$A$2:$B$7,2,FALSE)</f>
        <v>35505.50817757396</v>
      </c>
      <c r="H105" s="1">
        <f>VLOOKUP($B105,Valores!$A$2:$G$300,6,FALSE)*VLOOKUP(VLOOKUP($B105,Indices_Poder!$B$5:$E$250,3,FALSE),Indices_Poder!$G$6:$N$27,4,FALSE)*VLOOKUP($H$8,Regional!$A$2:$B$7,2,FALSE)</f>
        <v>34772.580452778864</v>
      </c>
      <c r="I105" s="2">
        <f>VLOOKUP($B105,Valores!$A$2:$G$300,6,FALSE)*VLOOKUP(VLOOKUP($B105,Indices_Poder!$B$5:$E$250,3,FALSE),Indices_Poder!$G$6:$N$27,4,FALSE)*VLOOKUP($I$8,Regional!$A$2:$B$7,2,FALSE)</f>
        <v>35076.814602693812</v>
      </c>
      <c r="J105" s="1">
        <f t="shared" si="50"/>
        <v>35004.213271464112</v>
      </c>
      <c r="K105" s="1">
        <f t="shared" si="51"/>
        <v>33642.074009344913</v>
      </c>
      <c r="L105" s="1">
        <f t="shared" si="52"/>
        <v>35505.50817757396</v>
      </c>
      <c r="M105" s="1">
        <f t="shared" si="53"/>
        <v>34772.580452778864</v>
      </c>
      <c r="N105" s="2">
        <f t="shared" si="54"/>
        <v>35076.814602693812</v>
      </c>
      <c r="O105" s="6">
        <f>VLOOKUP(B105,Valores!$A$2:$O$300,14,FALSE)</f>
        <v>6.6699999999999995E-2</v>
      </c>
      <c r="P105" s="6" t="str">
        <f>VLOOKUP(B105,Valores!$A$2:$O$300,15,FALSE)</f>
        <v>UAR</v>
      </c>
      <c r="Q105" s="5">
        <f t="shared" si="69"/>
        <v>16395.167983703639</v>
      </c>
      <c r="R105" s="5">
        <f t="shared" si="55"/>
        <v>15757.173298708158</v>
      </c>
      <c r="S105" s="5">
        <f t="shared" si="56"/>
        <v>16629.962981988767</v>
      </c>
      <c r="T105" s="5">
        <f t="shared" si="57"/>
        <v>16286.676501737395</v>
      </c>
      <c r="U105" s="5">
        <f t="shared" si="58"/>
        <v>16429.172776558724</v>
      </c>
      <c r="W105" s="1">
        <f t="shared" si="70"/>
        <v>51399.381255167755</v>
      </c>
      <c r="X105" s="7">
        <f t="shared" si="71"/>
        <v>3428.3387297196891</v>
      </c>
      <c r="Z105" s="1">
        <f t="shared" si="72"/>
        <v>49399.247308053069</v>
      </c>
      <c r="AA105" s="7">
        <f t="shared" si="73"/>
        <v>3294.9297954471394</v>
      </c>
      <c r="AC105" s="1">
        <f t="shared" si="74"/>
        <v>52135.47115956273</v>
      </c>
      <c r="AD105" s="7">
        <f t="shared" si="75"/>
        <v>3477.4359263428337</v>
      </c>
      <c r="AF105" s="1">
        <f t="shared" si="76"/>
        <v>51059.256954516255</v>
      </c>
      <c r="AG105" s="7">
        <f t="shared" si="77"/>
        <v>3405.6524388662338</v>
      </c>
      <c r="AI105" s="1">
        <f t="shared" si="78"/>
        <v>51505.987379252532</v>
      </c>
      <c r="AJ105" s="7">
        <f t="shared" si="79"/>
        <v>3435.4493581961437</v>
      </c>
    </row>
    <row r="106" spans="1:36" x14ac:dyDescent="0.2">
      <c r="A106" s="5">
        <v>39</v>
      </c>
      <c r="B106" s="6" t="s">
        <v>504</v>
      </c>
      <c r="C106" s="131" t="str">
        <f>VLOOKUP(B106,Valores!$A$2:$F$300,5,FALSE)</f>
        <v>unid.</v>
      </c>
      <c r="D106" s="131">
        <v>1</v>
      </c>
      <c r="E106" s="3">
        <f>VLOOKUP($B106,Valores!$A$2:$G$300,6,FALSE)*VLOOKUP(VLOOKUP($B106,Indices_Poder!$B$5:$E$250,3,FALSE),Indices_Poder!$G$6:$N$27,4,FALSE)*VLOOKUP($E$8,Regional!$A$2:$B$7,2,FALSE)</f>
        <v>35004.213271464112</v>
      </c>
      <c r="F106" s="1">
        <f>VLOOKUP($B106,Valores!$A$2:$G$300,6,FALSE)*VLOOKUP(VLOOKUP($B106,Indices_Poder!$B$5:$E$250,3,FALSE),Indices_Poder!$G$6:$N$27,4,FALSE)*VLOOKUP($F$8,Regional!$A$2:$B$7,2,FALSE)</f>
        <v>33642.074009344913</v>
      </c>
      <c r="G106" s="1">
        <f>VLOOKUP($B106,Valores!$A$2:$G$300,6,FALSE)*VLOOKUP(VLOOKUP($B106,Indices_Poder!$B$5:$E$250,3,FALSE),Indices_Poder!$G$6:$N$27,4,FALSE)*VLOOKUP($G$8,Regional!$A$2:$B$7,2,FALSE)</f>
        <v>35505.50817757396</v>
      </c>
      <c r="H106" s="1">
        <f>VLOOKUP($B106,Valores!$A$2:$G$300,6,FALSE)*VLOOKUP(VLOOKUP($B106,Indices_Poder!$B$5:$E$250,3,FALSE),Indices_Poder!$G$6:$N$27,4,FALSE)*VLOOKUP($H$8,Regional!$A$2:$B$7,2,FALSE)</f>
        <v>34772.580452778864</v>
      </c>
      <c r="I106" s="2">
        <f>VLOOKUP($B106,Valores!$A$2:$G$300,6,FALSE)*VLOOKUP(VLOOKUP($B106,Indices_Poder!$B$5:$E$250,3,FALSE),Indices_Poder!$G$6:$N$27,4,FALSE)*VLOOKUP($I$8,Regional!$A$2:$B$7,2,FALSE)</f>
        <v>35076.814602693812</v>
      </c>
      <c r="J106" s="1">
        <f t="shared" si="50"/>
        <v>35004.213271464112</v>
      </c>
      <c r="K106" s="1">
        <f t="shared" si="51"/>
        <v>33642.074009344913</v>
      </c>
      <c r="L106" s="1">
        <f t="shared" si="52"/>
        <v>35505.50817757396</v>
      </c>
      <c r="M106" s="1">
        <f t="shared" si="53"/>
        <v>34772.580452778864</v>
      </c>
      <c r="N106" s="2">
        <f t="shared" si="54"/>
        <v>35076.814602693812</v>
      </c>
      <c r="O106" s="6">
        <f>VLOOKUP(B106,Valores!$A$2:$O$300,14,FALSE)</f>
        <v>6.6699999999999995E-2</v>
      </c>
      <c r="P106" s="6" t="str">
        <f>VLOOKUP(B106,Valores!$A$2:$O$300,15,FALSE)</f>
        <v>UAR</v>
      </c>
      <c r="Q106" s="5">
        <f t="shared" si="69"/>
        <v>16395.167983703639</v>
      </c>
      <c r="R106" s="5">
        <f t="shared" si="55"/>
        <v>15757.173298708158</v>
      </c>
      <c r="S106" s="5">
        <f t="shared" si="56"/>
        <v>16629.962981988767</v>
      </c>
      <c r="T106" s="5">
        <f t="shared" si="57"/>
        <v>16286.676501737395</v>
      </c>
      <c r="U106" s="5">
        <f t="shared" si="58"/>
        <v>16429.172776558724</v>
      </c>
      <c r="W106" s="1">
        <f t="shared" si="70"/>
        <v>51399.381255167755</v>
      </c>
      <c r="X106" s="7">
        <f t="shared" si="71"/>
        <v>3428.3387297196891</v>
      </c>
      <c r="Z106" s="1">
        <f t="shared" si="72"/>
        <v>49399.247308053069</v>
      </c>
      <c r="AA106" s="7">
        <f t="shared" si="73"/>
        <v>3294.9297954471394</v>
      </c>
      <c r="AC106" s="1">
        <f t="shared" si="74"/>
        <v>52135.47115956273</v>
      </c>
      <c r="AD106" s="7">
        <f t="shared" si="75"/>
        <v>3477.4359263428337</v>
      </c>
      <c r="AF106" s="1">
        <f t="shared" si="76"/>
        <v>51059.256954516255</v>
      </c>
      <c r="AG106" s="7">
        <f t="shared" si="77"/>
        <v>3405.6524388662338</v>
      </c>
      <c r="AI106" s="1">
        <f t="shared" si="78"/>
        <v>51505.987379252532</v>
      </c>
      <c r="AJ106" s="7">
        <f t="shared" si="79"/>
        <v>3435.4493581961437</v>
      </c>
    </row>
    <row r="107" spans="1:36" x14ac:dyDescent="0.2">
      <c r="A107" s="24">
        <v>40</v>
      </c>
      <c r="B107" s="25" t="s">
        <v>385</v>
      </c>
      <c r="C107" s="131" t="str">
        <f>VLOOKUP(B107,Valores!$A$2:$F$300,5,FALSE)</f>
        <v>unid.</v>
      </c>
      <c r="D107" s="131">
        <v>1</v>
      </c>
      <c r="E107" s="28">
        <f>VLOOKUP($B107,Valores!$A$2:$G$300,6,FALSE)*VLOOKUP(VLOOKUP($B107,Indices_Poder!$B$5:$E$250,3,FALSE),Indices_Poder!$G$6:$N$27,4,FALSE)*VLOOKUP($E$8,Regional!$A$2:$B$7,2,FALSE)</f>
        <v>57403.64504240363</v>
      </c>
      <c r="F107" s="29">
        <f>VLOOKUP($B107,Valores!$A$2:$G$300,6,FALSE)*VLOOKUP(VLOOKUP($B107,Indices_Poder!$B$5:$E$250,3,FALSE),Indices_Poder!$G$6:$N$27,4,FALSE)*VLOOKUP($F$8,Regional!$A$2:$B$7,2,FALSE)</f>
        <v>55169.863694580716</v>
      </c>
      <c r="G107" s="29">
        <f>VLOOKUP($B107,Valores!$A$2:$G$300,6,FALSE)*VLOOKUP(VLOOKUP($B107,Indices_Poder!$B$5:$E$250,3,FALSE),Indices_Poder!$G$6:$N$27,4,FALSE)*VLOOKUP($G$8,Regional!$A$2:$B$7,2,FALSE)</f>
        <v>58225.721934368914</v>
      </c>
      <c r="H107" s="29">
        <f>VLOOKUP($B107,Valores!$A$2:$G$300,6,FALSE)*VLOOKUP(VLOOKUP($B107,Indices_Poder!$B$5:$E$250,3,FALSE),Indices_Poder!$G$6:$N$27,4,FALSE)*VLOOKUP($H$8,Regional!$A$2:$B$7,2,FALSE)</f>
        <v>57023.788823357609</v>
      </c>
      <c r="I107" s="38">
        <f>VLOOKUP($B107,Valores!$A$2:$G$300,6,FALSE)*VLOOKUP(VLOOKUP($B107,Indices_Poder!$B$5:$E$250,3,FALSE),Indices_Poder!$G$6:$N$27,4,FALSE)*VLOOKUP($I$8,Regional!$A$2:$B$7,2,FALSE)</f>
        <v>57522.704454343431</v>
      </c>
      <c r="J107" s="29">
        <f t="shared" si="50"/>
        <v>57403.64504240363</v>
      </c>
      <c r="K107" s="29">
        <f t="shared" si="51"/>
        <v>55169.863694580716</v>
      </c>
      <c r="L107" s="29">
        <f t="shared" si="52"/>
        <v>58225.721934368914</v>
      </c>
      <c r="M107" s="29">
        <f t="shared" si="53"/>
        <v>57023.788823357609</v>
      </c>
      <c r="N107" s="38">
        <f t="shared" si="54"/>
        <v>57522.704454343431</v>
      </c>
      <c r="O107" s="6">
        <f>VLOOKUP(B107,Valores!$A$2:$O$300,14,FALSE)</f>
        <v>6.6699999999999995E-2</v>
      </c>
      <c r="P107" s="6" t="str">
        <f>VLOOKUP(B107,Valores!$A$2:$O$300,15,FALSE)</f>
        <v>UAR</v>
      </c>
      <c r="Q107" s="5">
        <f t="shared" si="69"/>
        <v>26886.54637224301</v>
      </c>
      <c r="R107" s="5">
        <f t="shared" si="55"/>
        <v>25840.294592424372</v>
      </c>
      <c r="S107" s="5">
        <f t="shared" si="56"/>
        <v>27271.588270907221</v>
      </c>
      <c r="T107" s="5">
        <f t="shared" si="57"/>
        <v>26708.630460446435</v>
      </c>
      <c r="U107" s="5">
        <f t="shared" si="58"/>
        <v>26942.311061015065</v>
      </c>
      <c r="W107" s="1">
        <f t="shared" ref="W107" si="80">J107+Q107</f>
        <v>84290.191414646644</v>
      </c>
      <c r="X107" s="7">
        <f t="shared" ref="X107" si="81">IF($O107="rateio",0,W107*$O107)</f>
        <v>5622.1557673569305</v>
      </c>
      <c r="Z107" s="1">
        <f t="shared" ref="Z107" si="82">K107+R107</f>
        <v>81010.158287005092</v>
      </c>
      <c r="AA107" s="7">
        <f t="shared" ref="AA107" si="83">IF($O107="rateio",0,Z107*$O107)</f>
        <v>5403.3775577432389</v>
      </c>
      <c r="AC107" s="1">
        <f t="shared" ref="AC107" si="84">L107+S107</f>
        <v>85497.310205276139</v>
      </c>
      <c r="AD107" s="7">
        <f t="shared" ref="AD107" si="85">IF($O107="rateio",0,AC107*$O107)</f>
        <v>5702.6705906919178</v>
      </c>
      <c r="AF107" s="1">
        <f t="shared" ref="AF107" si="86">M107+T107</f>
        <v>83732.419283804047</v>
      </c>
      <c r="AG107" s="7">
        <f t="shared" ref="AG107" si="87">IF($O107="rateio",0,AF107*$O107)</f>
        <v>5584.9523662297297</v>
      </c>
      <c r="AI107" s="1">
        <f t="shared" ref="AI107" si="88">N107+U107</f>
        <v>84465.015515358493</v>
      </c>
      <c r="AJ107" s="7">
        <f t="shared" ref="AJ107" si="89">IF($O107="rateio",0,AI107*$O107)</f>
        <v>5633.8165348744114</v>
      </c>
    </row>
    <row r="108" spans="1:36" x14ac:dyDescent="0.2">
      <c r="A108" s="54"/>
      <c r="B108" s="31" t="s">
        <v>38</v>
      </c>
      <c r="C108" s="55"/>
      <c r="D108" s="55"/>
      <c r="E108" s="53"/>
      <c r="F108" s="53"/>
      <c r="G108" s="53"/>
      <c r="H108" s="53"/>
      <c r="I108" s="53"/>
      <c r="J108" s="48">
        <f>SUM(J68:J107)</f>
        <v>1168973.8832780491</v>
      </c>
      <c r="K108" s="46">
        <f>SUM(K68:K107)</f>
        <v>1123484.9242645623</v>
      </c>
      <c r="L108" s="46">
        <f>SUM(L68:L107)</f>
        <v>1185714.7438286978</v>
      </c>
      <c r="M108" s="46">
        <f>SUM(M68:M107)</f>
        <v>1161238.4511615427</v>
      </c>
      <c r="N108" s="47">
        <f>SUM(N68:N107)</f>
        <v>1171398.4217026257</v>
      </c>
      <c r="Q108" s="5">
        <f>SUMIF($O68:$O107,"&lt;&gt;Rateio",X68:X107)</f>
        <v>52769.639910322025</v>
      </c>
      <c r="R108" s="5">
        <f>SUMIF($O68:$O107,"&lt;&gt;Rateio",AA68:AA107)</f>
        <v>50716.18429307099</v>
      </c>
      <c r="S108" s="5">
        <f>SUMIF($O68:$O107,"&lt;&gt;Rateio",AD68:AD107)</f>
        <v>53525.353272000699</v>
      </c>
      <c r="T108" s="5">
        <f>SUMIF($O68:$O107,"&lt;&gt;Rateio",AG68:AG107)</f>
        <v>52420.448219063597</v>
      </c>
      <c r="U108" s="5">
        <f>SUMIF($O68:$O107,"&lt;&gt;Rateio",AJ68:AJ107)</f>
        <v>52879.088052358245</v>
      </c>
      <c r="X108" s="7"/>
      <c r="AA108" s="7"/>
      <c r="AD108" s="7"/>
      <c r="AG108" s="7"/>
      <c r="AJ108" s="7"/>
    </row>
    <row r="109" spans="1:36" ht="12.75" hidden="1" customHeight="1" x14ac:dyDescent="0.2">
      <c r="A109" s="44"/>
      <c r="B109" s="45"/>
      <c r="C109" s="45"/>
      <c r="D109" s="45"/>
      <c r="E109" s="92" t="s">
        <v>30</v>
      </c>
      <c r="F109" s="92" t="s">
        <v>31</v>
      </c>
      <c r="G109" s="92" t="s">
        <v>32</v>
      </c>
      <c r="H109" s="92" t="s">
        <v>33</v>
      </c>
      <c r="I109" s="92" t="s">
        <v>34</v>
      </c>
      <c r="J109" s="46"/>
      <c r="K109" s="46"/>
      <c r="L109" s="46"/>
      <c r="M109" s="46"/>
      <c r="N109" s="46"/>
      <c r="Q109" s="5"/>
      <c r="R109" s="5"/>
      <c r="S109" s="5"/>
      <c r="T109" s="5"/>
      <c r="U109" s="5"/>
      <c r="V109" s="14"/>
      <c r="X109" s="7"/>
      <c r="Y109" s="14"/>
      <c r="AA109" s="7"/>
      <c r="AB109" s="14"/>
      <c r="AD109" s="7"/>
      <c r="AE109" s="14"/>
      <c r="AG109" s="7"/>
      <c r="AH109" s="14"/>
      <c r="AJ109" s="7"/>
    </row>
    <row r="110" spans="1:36" s="14" customFormat="1" ht="12.75" hidden="1" customHeight="1" x14ac:dyDescent="0.2">
      <c r="A110" s="30"/>
      <c r="B110" s="123" t="s">
        <v>215</v>
      </c>
      <c r="C110" s="31"/>
      <c r="D110" s="31"/>
      <c r="E110" s="33" t="e">
        <f>(SUMIF(#REF!,"Obras civis",J68:J107)+#REF!)*3.98%</f>
        <v>#REF!</v>
      </c>
      <c r="F110" s="33" t="e">
        <f>(SUMIF(#REF!,"Obras civis",K68:K107)+#REF!)*3.98%</f>
        <v>#REF!</v>
      </c>
      <c r="G110" s="33" t="e">
        <f>(SUMIF(#REF!,"Obras civis",L68:L107)+#REF!)*3.98%</f>
        <v>#REF!</v>
      </c>
      <c r="H110" s="33" t="e">
        <f>(SUMIF(#REF!,"Obras civis",M68:M107)+#REF!)*3.98%</f>
        <v>#REF!</v>
      </c>
      <c r="I110" s="33" t="e">
        <f>(SUMIF(#REF!,"Obras civis",N68:N107)+#REF!)*3.98%</f>
        <v>#REF!</v>
      </c>
      <c r="J110" s="33"/>
      <c r="K110" s="33"/>
      <c r="L110" s="33"/>
      <c r="M110" s="33"/>
      <c r="N110" s="33"/>
      <c r="Q110" s="5"/>
      <c r="R110" s="5"/>
      <c r="S110" s="5"/>
      <c r="T110" s="5"/>
      <c r="U110" s="5"/>
      <c r="W110" s="6"/>
      <c r="X110" s="7"/>
      <c r="Z110" s="6"/>
      <c r="AA110" s="7"/>
      <c r="AC110" s="6"/>
      <c r="AD110" s="7"/>
      <c r="AF110" s="6"/>
      <c r="AG110" s="7"/>
      <c r="AI110" s="6"/>
      <c r="AJ110" s="7"/>
    </row>
    <row r="111" spans="1:36" s="14" customFormat="1" ht="12.75" hidden="1" customHeight="1" x14ac:dyDescent="0.2">
      <c r="A111" s="30"/>
      <c r="B111" s="31" t="s">
        <v>141</v>
      </c>
      <c r="C111" s="41"/>
      <c r="D111" s="41"/>
      <c r="E111" s="35" t="e">
        <f>J108+#REF!+E110</f>
        <v>#REF!</v>
      </c>
      <c r="F111" s="35" t="e">
        <f>K108+#REF!+F110</f>
        <v>#REF!</v>
      </c>
      <c r="G111" s="35" t="e">
        <f>L108+#REF!+G110</f>
        <v>#REF!</v>
      </c>
      <c r="H111" s="35" t="e">
        <f>M108+#REF!+H110</f>
        <v>#REF!</v>
      </c>
      <c r="I111" s="35" t="e">
        <f>N108+#REF!+I110</f>
        <v>#REF!</v>
      </c>
      <c r="J111" s="35"/>
      <c r="K111" s="35"/>
      <c r="L111" s="35"/>
      <c r="M111" s="35"/>
      <c r="N111" s="35"/>
      <c r="Q111" s="5"/>
      <c r="R111" s="5"/>
      <c r="S111" s="5"/>
      <c r="T111" s="5"/>
      <c r="U111" s="5"/>
      <c r="W111" s="6"/>
      <c r="X111" s="7"/>
      <c r="Z111" s="6"/>
      <c r="AA111" s="7"/>
      <c r="AC111" s="6"/>
      <c r="AD111" s="7"/>
      <c r="AF111" s="6"/>
      <c r="AG111" s="7"/>
      <c r="AI111" s="6"/>
      <c r="AJ111" s="7"/>
    </row>
    <row r="112" spans="1:36" s="14" customFormat="1" ht="12.75" hidden="1" customHeight="1" x14ac:dyDescent="0.2">
      <c r="A112" s="30"/>
      <c r="B112" s="31" t="s">
        <v>209</v>
      </c>
      <c r="C112" s="31"/>
      <c r="D112" s="31"/>
      <c r="E112" s="33" t="e">
        <f>E111*2.7%</f>
        <v>#REF!</v>
      </c>
      <c r="F112" s="33" t="e">
        <f>F111*2.7%</f>
        <v>#REF!</v>
      </c>
      <c r="G112" s="33" t="e">
        <f>G111*2.7%</f>
        <v>#REF!</v>
      </c>
      <c r="H112" s="33" t="e">
        <f>H111*2.7%</f>
        <v>#REF!</v>
      </c>
      <c r="I112" s="33" t="e">
        <f>I111*2.7%</f>
        <v>#REF!</v>
      </c>
      <c r="J112" s="33"/>
      <c r="K112" s="33"/>
      <c r="L112" s="33"/>
      <c r="M112" s="33"/>
      <c r="N112" s="33"/>
      <c r="Q112" s="5"/>
      <c r="R112" s="5"/>
      <c r="S112" s="5"/>
      <c r="T112" s="5"/>
      <c r="U112" s="5"/>
      <c r="W112" s="6"/>
      <c r="X112" s="7"/>
      <c r="Z112" s="6"/>
      <c r="AA112" s="7"/>
      <c r="AC112" s="6"/>
      <c r="AD112" s="7"/>
      <c r="AF112" s="6"/>
      <c r="AG112" s="7"/>
      <c r="AI112" s="6"/>
      <c r="AJ112" s="7"/>
    </row>
    <row r="113" spans="1:36" s="14" customFormat="1" ht="12.75" hidden="1" customHeight="1" x14ac:dyDescent="0.2">
      <c r="A113" s="30"/>
      <c r="B113" s="31" t="s">
        <v>210</v>
      </c>
      <c r="C113" s="41"/>
      <c r="D113" s="41"/>
      <c r="E113" s="35" t="e">
        <f>E111*1.4%</f>
        <v>#REF!</v>
      </c>
      <c r="F113" s="35" t="e">
        <f>F111*1.4%</f>
        <v>#REF!</v>
      </c>
      <c r="G113" s="35" t="e">
        <f>G111*1.4%</f>
        <v>#REF!</v>
      </c>
      <c r="H113" s="35" t="e">
        <f>H111*1.4%</f>
        <v>#REF!</v>
      </c>
      <c r="I113" s="35" t="e">
        <f>I111*1.4%</f>
        <v>#REF!</v>
      </c>
      <c r="J113" s="35"/>
      <c r="K113" s="35"/>
      <c r="L113" s="35"/>
      <c r="M113" s="35"/>
      <c r="N113" s="35"/>
      <c r="Q113" s="5"/>
      <c r="R113" s="5"/>
      <c r="S113" s="5"/>
      <c r="T113" s="5"/>
      <c r="U113" s="5"/>
      <c r="V113" s="6"/>
      <c r="W113" s="6"/>
      <c r="X113" s="7"/>
      <c r="Y113" s="6"/>
      <c r="Z113" s="6"/>
      <c r="AA113" s="7"/>
      <c r="AB113" s="6"/>
      <c r="AC113" s="6"/>
      <c r="AD113" s="7"/>
      <c r="AE113" s="6"/>
      <c r="AF113" s="6"/>
      <c r="AG113" s="7"/>
      <c r="AH113" s="6"/>
      <c r="AI113" s="6"/>
      <c r="AJ113" s="7"/>
    </row>
    <row r="114" spans="1:36" ht="12.75" hidden="1" customHeight="1" x14ac:dyDescent="0.2">
      <c r="A114" s="119"/>
      <c r="B114" s="121" t="s">
        <v>213</v>
      </c>
      <c r="C114" s="121"/>
      <c r="D114" s="121"/>
      <c r="E114" s="120" t="e">
        <f>E111*3.99%</f>
        <v>#REF!</v>
      </c>
      <c r="F114" s="120" t="e">
        <f>F111*3.99%</f>
        <v>#REF!</v>
      </c>
      <c r="G114" s="120" t="e">
        <f>G111*3.99%</f>
        <v>#REF!</v>
      </c>
      <c r="H114" s="120" t="e">
        <f>H111*3.99%</f>
        <v>#REF!</v>
      </c>
      <c r="I114" s="120" t="e">
        <f>I111*3.99%</f>
        <v>#REF!</v>
      </c>
      <c r="J114" s="122"/>
      <c r="K114" s="120"/>
      <c r="L114" s="120"/>
      <c r="M114" s="120"/>
      <c r="N114" s="120"/>
      <c r="Q114" s="5"/>
      <c r="R114" s="5"/>
      <c r="S114" s="5"/>
      <c r="T114" s="5"/>
      <c r="U114" s="5"/>
      <c r="V114" s="14"/>
      <c r="X114" s="7"/>
      <c r="Y114" s="14"/>
      <c r="AA114" s="7"/>
      <c r="AB114" s="14"/>
      <c r="AD114" s="7"/>
      <c r="AE114" s="14"/>
      <c r="AG114" s="7"/>
      <c r="AH114" s="14"/>
      <c r="AJ114" s="7"/>
    </row>
    <row r="115" spans="1:36" s="14" customFormat="1" ht="12.75" hidden="1" customHeight="1" x14ac:dyDescent="0.2">
      <c r="A115" s="30"/>
      <c r="B115" s="43" t="s">
        <v>211</v>
      </c>
      <c r="C115" s="43"/>
      <c r="D115" s="43"/>
      <c r="E115" s="42" t="e">
        <f>E111*2.7%</f>
        <v>#REF!</v>
      </c>
      <c r="F115" s="42" t="e">
        <f>F111*2.7%</f>
        <v>#REF!</v>
      </c>
      <c r="G115" s="42" t="e">
        <f>G111*2.7%</f>
        <v>#REF!</v>
      </c>
      <c r="H115" s="42" t="e">
        <f>H111*2.7%</f>
        <v>#REF!</v>
      </c>
      <c r="I115" s="42" t="e">
        <f>I111*2.7%</f>
        <v>#REF!</v>
      </c>
      <c r="J115" s="42"/>
      <c r="K115" s="42"/>
      <c r="L115" s="42"/>
      <c r="M115" s="42"/>
      <c r="N115" s="42"/>
      <c r="Q115" s="5"/>
      <c r="R115" s="5"/>
      <c r="S115" s="5"/>
      <c r="T115" s="5"/>
      <c r="U115" s="5"/>
      <c r="W115" s="6"/>
      <c r="X115" s="7"/>
      <c r="Z115" s="6"/>
      <c r="AA115" s="7"/>
      <c r="AC115" s="6"/>
      <c r="AD115" s="7"/>
      <c r="AF115" s="6"/>
      <c r="AG115" s="7"/>
      <c r="AI115" s="6"/>
      <c r="AJ115" s="7"/>
    </row>
    <row r="116" spans="1:36" s="14" customFormat="1" ht="12.75" hidden="1" customHeight="1" x14ac:dyDescent="0.2">
      <c r="A116" s="30"/>
      <c r="B116" s="31" t="s">
        <v>142</v>
      </c>
      <c r="C116" s="31"/>
      <c r="D116" s="31"/>
      <c r="E116" s="33" t="e">
        <f>E111+E112+E113+E114+E115</f>
        <v>#REF!</v>
      </c>
      <c r="F116" s="33" t="e">
        <f>F111+F112+F113+F114+F115</f>
        <v>#REF!</v>
      </c>
      <c r="G116" s="33" t="e">
        <f>G111+G112+G113+G114+G115</f>
        <v>#REF!</v>
      </c>
      <c r="H116" s="33" t="e">
        <f>H111+H112+H113+H114+H115</f>
        <v>#REF!</v>
      </c>
      <c r="I116" s="33" t="e">
        <f>I111+I112+I113+I114+I115</f>
        <v>#REF!</v>
      </c>
      <c r="J116" s="33"/>
      <c r="K116" s="33"/>
      <c r="L116" s="33"/>
      <c r="M116" s="33"/>
      <c r="N116" s="33"/>
      <c r="Q116" s="5"/>
      <c r="R116" s="5"/>
      <c r="S116" s="5"/>
      <c r="T116" s="5"/>
      <c r="U116" s="5"/>
      <c r="W116" s="6"/>
      <c r="X116" s="7"/>
      <c r="Z116" s="6"/>
      <c r="AA116" s="7"/>
      <c r="AC116" s="6"/>
      <c r="AD116" s="7"/>
      <c r="AF116" s="6"/>
      <c r="AG116" s="7"/>
      <c r="AI116" s="6"/>
      <c r="AJ116" s="7"/>
    </row>
    <row r="117" spans="1:36" s="14" customFormat="1" ht="12.75" hidden="1" customHeight="1" x14ac:dyDescent="0.2">
      <c r="A117" s="31"/>
      <c r="B117" s="31" t="s">
        <v>143</v>
      </c>
      <c r="C117" s="31"/>
      <c r="D117" s="31"/>
      <c r="E117" s="33" t="e">
        <f>E116*3%</f>
        <v>#REF!</v>
      </c>
      <c r="F117" s="33" t="e">
        <f>F116*3%</f>
        <v>#REF!</v>
      </c>
      <c r="G117" s="33" t="e">
        <f>G116*3%</f>
        <v>#REF!</v>
      </c>
      <c r="H117" s="33" t="e">
        <f>H116*3%</f>
        <v>#REF!</v>
      </c>
      <c r="I117" s="33" t="e">
        <f>I116*3%</f>
        <v>#REF!</v>
      </c>
      <c r="J117" s="33"/>
      <c r="K117" s="33"/>
      <c r="L117" s="33"/>
      <c r="M117" s="33"/>
      <c r="N117" s="33"/>
      <c r="Q117" s="5"/>
      <c r="R117" s="5"/>
      <c r="S117" s="5"/>
      <c r="T117" s="5"/>
      <c r="U117" s="5"/>
      <c r="W117" s="6"/>
      <c r="X117" s="7"/>
      <c r="Z117" s="6"/>
      <c r="AA117" s="7"/>
      <c r="AC117" s="6"/>
      <c r="AD117" s="7"/>
      <c r="AF117" s="6"/>
      <c r="AG117" s="7"/>
      <c r="AI117" s="6"/>
      <c r="AJ117" s="7"/>
    </row>
    <row r="118" spans="1:36" s="14" customFormat="1" ht="12.75" hidden="1" customHeight="1" x14ac:dyDescent="0.2">
      <c r="A118" s="8"/>
      <c r="B118" s="8" t="s">
        <v>212</v>
      </c>
      <c r="C118" s="8"/>
      <c r="D118" s="8"/>
      <c r="E118" s="4" t="e">
        <f>E116*2.7%</f>
        <v>#REF!</v>
      </c>
      <c r="F118" s="4" t="e">
        <f>F116*2.7%</f>
        <v>#REF!</v>
      </c>
      <c r="G118" s="4" t="e">
        <f>G116*2.7%</f>
        <v>#REF!</v>
      </c>
      <c r="H118" s="4" t="e">
        <f>H116*2.7%</f>
        <v>#REF!</v>
      </c>
      <c r="I118" s="4" t="e">
        <f>I116*2.7%</f>
        <v>#REF!</v>
      </c>
      <c r="J118" s="4"/>
      <c r="K118" s="4"/>
      <c r="L118" s="4"/>
      <c r="M118" s="4"/>
      <c r="N118" s="4"/>
      <c r="Q118" s="3">
        <f>SUMIF($O68:$O106,"&lt;&gt;Rateio",W68:W106)</f>
        <v>1370148.6399768116</v>
      </c>
      <c r="R118" s="3">
        <f>SUMIF($O68:$O106,"&lt;&gt;Rateio",Z68:Z106)</f>
        <v>1316831.2509248746</v>
      </c>
      <c r="S118" s="3">
        <f>SUMIF($O68:$O106,"&lt;&gt;Rateio",AC68:AC106)</f>
        <v>1389770.5217345033</v>
      </c>
      <c r="T118" s="3">
        <f>SUMIF($O68:$O106,"&lt;&gt;Rateio",AF68:AF106)</f>
        <v>1361081.9773715334</v>
      </c>
      <c r="U118" s="3">
        <f>SUMIF($O68:$O106,"&lt;&gt;Rateio",AI68:AI106)</f>
        <v>1372990.4297486148</v>
      </c>
      <c r="V118" s="6"/>
      <c r="W118" s="6"/>
      <c r="X118" s="7"/>
      <c r="Y118" s="6"/>
      <c r="Z118" s="6"/>
      <c r="AA118" s="7"/>
      <c r="AB118" s="6"/>
      <c r="AC118" s="6"/>
      <c r="AD118" s="7"/>
      <c r="AE118" s="6"/>
      <c r="AF118" s="6"/>
      <c r="AG118" s="7"/>
      <c r="AH118" s="6"/>
      <c r="AI118" s="6"/>
      <c r="AJ118" s="7"/>
    </row>
    <row r="119" spans="1:36" x14ac:dyDescent="0.2">
      <c r="A119" s="44"/>
      <c r="B119" s="45" t="s">
        <v>144</v>
      </c>
      <c r="C119" s="45"/>
      <c r="D119" s="45"/>
      <c r="E119" s="46">
        <f>J108*(1+Entrada!$G$13)</f>
        <v>2088138.047699579</v>
      </c>
      <c r="F119" s="46">
        <f>K108*(1+Entrada!$G$13)</f>
        <v>2006881.1202137878</v>
      </c>
      <c r="G119" s="46">
        <f>L108*(1+Entrada!$G$13)</f>
        <v>2118042.2469012029</v>
      </c>
      <c r="H119" s="46">
        <f>M108*(1+Entrada!$G$13)</f>
        <v>2074320.2453098637</v>
      </c>
      <c r="I119" s="46">
        <f>N108*(1+Entrada!$G$13)</f>
        <v>2092469.0006874003</v>
      </c>
      <c r="J119" s="46"/>
      <c r="K119" s="46"/>
      <c r="L119" s="46"/>
      <c r="M119" s="46"/>
      <c r="N119" s="46"/>
      <c r="Q119" s="24">
        <f>SUMIF($O68:$O107,"&lt;&gt;Rateio",W68:W107)</f>
        <v>1454438.8313914582</v>
      </c>
      <c r="R119" s="24">
        <f>SUMIF($O68:$O107,"&lt;&gt;Rateio",Z68:Z107)</f>
        <v>1397841.4092118796</v>
      </c>
      <c r="S119" s="24">
        <f>SUMIF($O68:$O107,"&lt;&gt;Rateio",AC68:AC107)</f>
        <v>1475267.8319397795</v>
      </c>
      <c r="T119" s="24">
        <f>SUMIF($O68:$O107,"&lt;&gt;Rateio",AF68:AF107)</f>
        <v>1444814.3966553374</v>
      </c>
      <c r="U119" s="24">
        <f>SUMIF($O68:$O107,"&lt;&gt;Rateio",AI68:AI107)</f>
        <v>1457455.4452639732</v>
      </c>
      <c r="W119" s="25"/>
      <c r="X119" s="26"/>
      <c r="Z119" s="25"/>
      <c r="AA119" s="26"/>
      <c r="AC119" s="25"/>
      <c r="AD119" s="26"/>
      <c r="AF119" s="25"/>
      <c r="AG119" s="26"/>
      <c r="AI119" s="25"/>
      <c r="AJ119" s="26"/>
    </row>
    <row r="120" spans="1:36" x14ac:dyDescent="0.2">
      <c r="E120" s="216">
        <f>Q120</f>
        <v>3.6281787017359429E-2</v>
      </c>
      <c r="F120" s="217">
        <f>R120</f>
        <v>3.6281787017359436E-2</v>
      </c>
      <c r="G120" s="217">
        <f>S120</f>
        <v>3.6281787017359443E-2</v>
      </c>
      <c r="H120" s="217">
        <f>T120</f>
        <v>3.6281787017359415E-2</v>
      </c>
      <c r="I120" s="218">
        <f>U120</f>
        <v>3.6281787017359443E-2</v>
      </c>
      <c r="Q120" s="24">
        <f>Q108/Q119</f>
        <v>3.6281787017359429E-2</v>
      </c>
      <c r="R120" s="24">
        <f>R108/R119</f>
        <v>3.6281787017359436E-2</v>
      </c>
      <c r="S120" s="24">
        <f>S108/S119</f>
        <v>3.6281787017359443E-2</v>
      </c>
      <c r="T120" s="24">
        <f>T108/T119</f>
        <v>3.6281787017359415E-2</v>
      </c>
      <c r="U120" s="24">
        <f>U108/U119</f>
        <v>3.6281787017359443E-2</v>
      </c>
      <c r="W120" s="25"/>
      <c r="X120" s="26"/>
      <c r="Z120" s="25"/>
      <c r="AA120" s="26"/>
      <c r="AC120" s="25"/>
      <c r="AD120" s="26"/>
      <c r="AF120" s="25"/>
      <c r="AG120" s="26"/>
      <c r="AI120" s="25"/>
      <c r="AJ120" s="26"/>
    </row>
    <row r="121" spans="1:36" s="14" customFormat="1" x14ac:dyDescent="0.2">
      <c r="E121" s="307"/>
      <c r="F121" s="307"/>
      <c r="G121" s="307"/>
      <c r="H121" s="307"/>
      <c r="I121" s="307"/>
      <c r="J121" s="36"/>
      <c r="K121" s="36"/>
      <c r="L121" s="36"/>
      <c r="M121" s="36"/>
      <c r="N121" s="36"/>
    </row>
    <row r="122" spans="1:36" x14ac:dyDescent="0.2"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4" spans="1:36" s="11" customFormat="1" ht="12.75" customHeight="1" x14ac:dyDescent="0.2">
      <c r="B124" s="378" t="s">
        <v>53</v>
      </c>
      <c r="C124" s="9"/>
      <c r="D124" s="9"/>
      <c r="E124" s="9"/>
      <c r="F124" s="9"/>
      <c r="G124" s="16"/>
      <c r="H124" s="9"/>
      <c r="I124" s="9"/>
      <c r="J124" s="9"/>
      <c r="K124" s="9"/>
      <c r="L124" s="9"/>
      <c r="Q124" s="312" t="s">
        <v>30</v>
      </c>
      <c r="R124" s="312" t="s">
        <v>31</v>
      </c>
      <c r="S124" s="312" t="s">
        <v>32</v>
      </c>
      <c r="T124" s="312" t="s">
        <v>33</v>
      </c>
      <c r="U124" s="312" t="s">
        <v>34</v>
      </c>
      <c r="W124" s="313"/>
      <c r="X124" s="314"/>
      <c r="Z124" s="313"/>
      <c r="AA124" s="314"/>
      <c r="AC124" s="313"/>
      <c r="AD124" s="314"/>
      <c r="AF124" s="313"/>
      <c r="AG124" s="314"/>
      <c r="AI124" s="313"/>
      <c r="AJ124" s="314"/>
    </row>
    <row r="125" spans="1:36" s="11" customFormat="1" ht="12.75" customHeight="1" x14ac:dyDescent="0.2">
      <c r="B125" s="378"/>
      <c r="C125" s="343"/>
      <c r="D125" s="343"/>
      <c r="E125" s="9"/>
      <c r="F125" s="9"/>
      <c r="G125" s="16"/>
      <c r="H125" s="9"/>
      <c r="I125" s="9"/>
      <c r="J125" s="9"/>
      <c r="K125" s="9"/>
      <c r="L125" s="9"/>
      <c r="Q125" s="3">
        <f>SUMIF($O128:$O167,"Rateio",J128:J167)+E179</f>
        <v>4442217.403400518</v>
      </c>
      <c r="R125" s="3">
        <f t="shared" ref="R125" si="90">SUMIF($O128:$O167,"Rateio",K128:K167)+F179</f>
        <v>4269354.8199990559</v>
      </c>
      <c r="S125" s="3">
        <f t="shared" ref="S125" si="91">SUMIF($O128:$O167,"Rateio",L128:L167)+G179</f>
        <v>4505834.3439924261</v>
      </c>
      <c r="T125" s="3">
        <f t="shared" ref="T125" si="92">SUMIF($O128:$O167,"Rateio",M128:M167)+H179</f>
        <v>4412821.9894718444</v>
      </c>
      <c r="U125" s="3">
        <f t="shared" ref="U125" si="93">SUMIF($O128:$O167,"Rateio",N128:N167)+I179</f>
        <v>4451430.8913483126</v>
      </c>
      <c r="AA125" s="1"/>
      <c r="AD125" s="212"/>
      <c r="AG125" s="212"/>
      <c r="AJ125" s="212"/>
    </row>
    <row r="126" spans="1:36" s="17" customFormat="1" x14ac:dyDescent="0.2">
      <c r="A126" s="379" t="s">
        <v>35</v>
      </c>
      <c r="B126" s="379" t="s">
        <v>36</v>
      </c>
      <c r="C126" s="379" t="s">
        <v>0</v>
      </c>
      <c r="D126" s="379" t="s">
        <v>37</v>
      </c>
      <c r="E126" s="380" t="str">
        <f>$E$7</f>
        <v>Preço Unitário - Ref. 07/2017</v>
      </c>
      <c r="F126" s="380"/>
      <c r="G126" s="380"/>
      <c r="H126" s="380"/>
      <c r="I126" s="380"/>
      <c r="J126" s="381" t="str">
        <f>$J$7</f>
        <v>Preço Total</v>
      </c>
      <c r="K126" s="381"/>
      <c r="L126" s="381"/>
      <c r="M126" s="381"/>
      <c r="N126" s="381"/>
      <c r="Q126" s="3">
        <f>SUMIF($P128:$P167,"UAR",J128:J167)</f>
        <v>2022269.0920852225</v>
      </c>
      <c r="R126" s="3">
        <f t="shared" ref="R126" si="94">SUMIF($P128:$P167,"UAR",K128:K167)</f>
        <v>1943575.3614895111</v>
      </c>
      <c r="S126" s="3">
        <f t="shared" ref="S126" si="95">SUMIF($P128:$P167,"UAR",L128:L167)</f>
        <v>2051229.9827866899</v>
      </c>
      <c r="T126" s="3">
        <f t="shared" ref="T126" si="96">SUMIF($P128:$P167,"UAR",M128:M167)</f>
        <v>2008887.1632783376</v>
      </c>
      <c r="U126" s="3">
        <f t="shared" ref="U126" si="97">SUMIF($P128:$P167,"UAR",N128:N167)</f>
        <v>2026463.4279799182</v>
      </c>
      <c r="AA126" s="213"/>
      <c r="AD126" s="213"/>
      <c r="AG126" s="213"/>
      <c r="AJ126" s="213"/>
    </row>
    <row r="127" spans="1:36" s="18" customFormat="1" x14ac:dyDescent="0.2">
      <c r="A127" s="379"/>
      <c r="B127" s="379"/>
      <c r="C127" s="379"/>
      <c r="D127" s="379"/>
      <c r="E127" s="10" t="s">
        <v>30</v>
      </c>
      <c r="F127" s="10" t="s">
        <v>31</v>
      </c>
      <c r="G127" s="10" t="s">
        <v>32</v>
      </c>
      <c r="H127" s="10" t="s">
        <v>33</v>
      </c>
      <c r="I127" s="37" t="s">
        <v>34</v>
      </c>
      <c r="J127" s="10" t="s">
        <v>30</v>
      </c>
      <c r="K127" s="10" t="s">
        <v>31</v>
      </c>
      <c r="L127" s="10" t="s">
        <v>32</v>
      </c>
      <c r="M127" s="10" t="s">
        <v>33</v>
      </c>
      <c r="N127" s="10" t="s">
        <v>34</v>
      </c>
      <c r="Q127" s="5">
        <f>Q126/Q125</f>
        <v>0.4552386586341261</v>
      </c>
      <c r="R127" s="5">
        <f>R126/R125</f>
        <v>0.4552386586341261</v>
      </c>
      <c r="S127" s="5">
        <f>S126/S125</f>
        <v>0.45523865863412616</v>
      </c>
      <c r="T127" s="5">
        <f>T126/T125</f>
        <v>0.45523865863412594</v>
      </c>
      <c r="U127" s="5">
        <f>U126/U125</f>
        <v>0.4552386586341261</v>
      </c>
      <c r="X127" s="214"/>
      <c r="AA127" s="214"/>
      <c r="AD127" s="214"/>
      <c r="AG127" s="214"/>
      <c r="AJ127" s="214"/>
    </row>
    <row r="128" spans="1:36" x14ac:dyDescent="0.2">
      <c r="A128" s="19">
        <v>1</v>
      </c>
      <c r="B128" s="20" t="s">
        <v>1</v>
      </c>
      <c r="C128" s="131" t="str">
        <f>VLOOKUP(B128,Valores!$A$2:$F$300,5,FALSE)</f>
        <v>unid.</v>
      </c>
      <c r="D128" s="131">
        <v>1</v>
      </c>
      <c r="E128" s="27">
        <f>Entrada!$H$27*VLOOKUP(E127,Regional!$A$2:$B$7,2,FALSE)</f>
        <v>305303.44174582278</v>
      </c>
      <c r="F128" s="21">
        <f>Entrada!$H$27*VLOOKUP(F127,Regional!$A$2:$B$7,2,FALSE)</f>
        <v>293422.99176578782</v>
      </c>
      <c r="G128" s="21">
        <f>Entrada!$H$27*VLOOKUP(G127,Regional!$A$2:$B$7,2,FALSE)</f>
        <v>309675.6885658864</v>
      </c>
      <c r="H128" s="21">
        <f>Entrada!$H$27*VLOOKUP(H127,Regional!$A$2:$B$7,2,FALSE)</f>
        <v>303283.16218068992</v>
      </c>
      <c r="I128" s="22">
        <f>Entrada!$H$27*VLOOKUP(I127,Regional!$A$2:$B$7,2,FALSE)</f>
        <v>305936.66369907337</v>
      </c>
      <c r="J128" s="27">
        <f t="shared" ref="J128:J167" si="98">$D128*E128</f>
        <v>305303.44174582278</v>
      </c>
      <c r="K128" s="21">
        <f t="shared" ref="K128:K167" si="99">$D128*F128</f>
        <v>293422.99176578782</v>
      </c>
      <c r="L128" s="21">
        <f t="shared" ref="L128:L167" si="100">$D128*G128</f>
        <v>309675.6885658864</v>
      </c>
      <c r="M128" s="21">
        <f t="shared" ref="M128:M167" si="101">$D128*H128</f>
        <v>303283.16218068992</v>
      </c>
      <c r="N128" s="22">
        <f t="shared" ref="N128:N167" si="102">$D128*I128</f>
        <v>305936.66369907337</v>
      </c>
      <c r="O128" s="6">
        <f>VLOOKUP(B128,Valores!$A$2:$O$300,14,FALSE)</f>
        <v>3.0300000000000001E-2</v>
      </c>
      <c r="P128" s="6" t="str">
        <f>VLOOKUP(B128,Valores!$A$2:$O$300,15,FALSE)</f>
        <v>UAR</v>
      </c>
      <c r="Q128" s="5">
        <f>IF($P128="UAR",J128*Q$127,0)</f>
        <v>138985.92929675043</v>
      </c>
      <c r="R128" s="5">
        <f t="shared" ref="R128:R167" si="103">IF($P128="UAR",K128*R$127,0)</f>
        <v>133577.48918386947</v>
      </c>
      <c r="S128" s="5">
        <f t="shared" ref="S128:S167" si="104">IF($P128="UAR",L128*S$127,0)</f>
        <v>140976.34507433351</v>
      </c>
      <c r="T128" s="5">
        <f t="shared" ref="T128:T167" si="105">IF($P128="UAR",M128*T$127,0)</f>
        <v>138066.21993745337</v>
      </c>
      <c r="U128" s="5">
        <f t="shared" ref="U128:U167" si="106">IF($P128="UAR",N128*U$127,0)</f>
        <v>139274.19640936589</v>
      </c>
      <c r="W128" s="1">
        <f t="shared" ref="W128:W137" si="107">J128+Q128</f>
        <v>444289.37104257324</v>
      </c>
      <c r="X128" s="7">
        <f t="shared" ref="X128:X137" si="108">IF($O128="rateio",0,W128*$O128)</f>
        <v>13461.96794258997</v>
      </c>
      <c r="Z128" s="1">
        <f t="shared" ref="Z128:Z137" si="109">K128+R128</f>
        <v>427000.48094965727</v>
      </c>
      <c r="AA128" s="7">
        <f t="shared" ref="AA128:AA137" si="110">IF($O128="rateio",0,Z128*$O128)</f>
        <v>12938.114572774615</v>
      </c>
      <c r="AC128" s="1">
        <f t="shared" ref="AC128:AC137" si="111">L128+S128</f>
        <v>450652.03364021995</v>
      </c>
      <c r="AD128" s="7">
        <f t="shared" ref="AD128:AD137" si="112">IF($O128="rateio",0,AC128*$O128)</f>
        <v>13654.756619298665</v>
      </c>
      <c r="AF128" s="1">
        <f t="shared" ref="AF128:AF137" si="113">M128+T128</f>
        <v>441349.38211814326</v>
      </c>
      <c r="AG128" s="7">
        <f t="shared" ref="AG128:AG137" si="114">IF($O128="rateio",0,AF128*$O128)</f>
        <v>13372.886278179742</v>
      </c>
      <c r="AI128" s="1">
        <f t="shared" ref="AI128:AI137" si="115">N128+U128</f>
        <v>445210.86010843923</v>
      </c>
      <c r="AJ128" s="7">
        <f t="shared" ref="AJ128:AJ137" si="116">IF($O128="rateio",0,AI128*$O128)</f>
        <v>13489.889061285709</v>
      </c>
    </row>
    <row r="129" spans="1:36" x14ac:dyDescent="0.2">
      <c r="A129" s="5">
        <v>2</v>
      </c>
      <c r="B129" s="6" t="s">
        <v>262</v>
      </c>
      <c r="C129" s="131" t="str">
        <f>VLOOKUP(B129,Valores!$A$2:$F$300,5,FALSE)</f>
        <v>unid.</v>
      </c>
      <c r="D129" s="131">
        <v>2</v>
      </c>
      <c r="E129" s="3">
        <f>Entrada!$H$28*VLOOKUP(E127,Regional!$A$2:$B$7,2,FALSE)</f>
        <v>47915.250574962178</v>
      </c>
      <c r="F129" s="1">
        <f>Entrada!$H$28*VLOOKUP(F127,Regional!$A$2:$B$7,2,FALSE)</f>
        <v>46050.696626662415</v>
      </c>
      <c r="G129" s="1">
        <f>Entrada!$H$28*VLOOKUP(G127,Regional!$A$2:$B$7,2,FALSE)</f>
        <v>48601.444286899903</v>
      </c>
      <c r="H129" s="1">
        <f>Entrada!$H$28*VLOOKUP(H127,Regional!$A$2:$B$7,2,FALSE)</f>
        <v>47598.181756342681</v>
      </c>
      <c r="I129" s="2">
        <f>Entrada!$H$28*VLOOKUP(I127,Regional!$A$2:$B$7,2,FALSE)</f>
        <v>48014.630353932473</v>
      </c>
      <c r="J129" s="3">
        <f t="shared" si="98"/>
        <v>95830.501149924356</v>
      </c>
      <c r="K129" s="1">
        <f t="shared" si="99"/>
        <v>92101.39325332483</v>
      </c>
      <c r="L129" s="1">
        <f t="shared" si="100"/>
        <v>97202.888573799806</v>
      </c>
      <c r="M129" s="1">
        <f t="shared" si="101"/>
        <v>95196.363512685362</v>
      </c>
      <c r="N129" s="2">
        <f t="shared" si="102"/>
        <v>96029.260707864945</v>
      </c>
      <c r="O129" s="6">
        <f>VLOOKUP(B129,Valores!$A$2:$O$300,14,FALSE)</f>
        <v>3.3300000000000003E-2</v>
      </c>
      <c r="P129" s="6" t="str">
        <f>VLOOKUP(B129,Valores!$A$2:$O$300,15,FALSE)</f>
        <v>UAR</v>
      </c>
      <c r="Q129" s="5">
        <f t="shared" ref="Q129:Q167" si="117">IF($P129="UAR",J129*Q$127,0)</f>
        <v>43625.74879972764</v>
      </c>
      <c r="R129" s="5">
        <f t="shared" si="103"/>
        <v>41928.114722977749</v>
      </c>
      <c r="S129" s="5">
        <f t="shared" si="104"/>
        <v>44250.51260969905</v>
      </c>
      <c r="T129" s="5">
        <f t="shared" si="105"/>
        <v>43337.064832361531</v>
      </c>
      <c r="U129" s="5">
        <f t="shared" si="106"/>
        <v>43716.231834275226</v>
      </c>
      <c r="W129" s="1">
        <f t="shared" si="107"/>
        <v>139456.249949652</v>
      </c>
      <c r="X129" s="7">
        <f t="shared" si="108"/>
        <v>4643.8931233234125</v>
      </c>
      <c r="Z129" s="1">
        <f t="shared" si="109"/>
        <v>134029.50797630259</v>
      </c>
      <c r="AA129" s="7">
        <f t="shared" si="110"/>
        <v>4463.1826156108764</v>
      </c>
      <c r="AC129" s="1">
        <f t="shared" si="111"/>
        <v>141453.40118349885</v>
      </c>
      <c r="AD129" s="7">
        <f t="shared" si="112"/>
        <v>4710.3982594105119</v>
      </c>
      <c r="AF129" s="1">
        <f t="shared" si="113"/>
        <v>138533.42834504688</v>
      </c>
      <c r="AG129" s="7">
        <f t="shared" si="114"/>
        <v>4613.1631638900617</v>
      </c>
      <c r="AI129" s="1">
        <f t="shared" si="115"/>
        <v>139745.49254214019</v>
      </c>
      <c r="AJ129" s="7">
        <f t="shared" si="116"/>
        <v>4653.5249016532689</v>
      </c>
    </row>
    <row r="130" spans="1:36" x14ac:dyDescent="0.2">
      <c r="A130" s="5">
        <v>3</v>
      </c>
      <c r="B130" s="6" t="s">
        <v>4</v>
      </c>
      <c r="C130" s="131" t="str">
        <f>VLOOKUP(B130,Valores!$A$2:$F$300,5,FALSE)</f>
        <v>unid.</v>
      </c>
      <c r="D130" s="131">
        <v>3</v>
      </c>
      <c r="E130" s="3">
        <f>Entrada!$H$32*VLOOKUP(E127,Regional!$A$2:$B$7,2,FALSE)</f>
        <v>42546.017567468443</v>
      </c>
      <c r="F130" s="1">
        <f>Entrada!$H$32*VLOOKUP(F127,Regional!$A$2:$B$7,2,FALSE)</f>
        <v>40890.399698670168</v>
      </c>
      <c r="G130" s="1">
        <f>Entrada!$H$32*VLOOKUP(G127,Regional!$A$2:$B$7,2,FALSE)</f>
        <v>43155.318559792686</v>
      </c>
      <c r="H130" s="1">
        <f>Entrada!$H$32*VLOOKUP(H127,Regional!$A$2:$B$7,2,FALSE)</f>
        <v>42264.478488256558</v>
      </c>
      <c r="I130" s="2">
        <f>Entrada!$H$32*VLOOKUP(I127,Regional!$A$2:$B$7,2,FALSE)</f>
        <v>42634.261159460228</v>
      </c>
      <c r="J130" s="3">
        <f t="shared" si="98"/>
        <v>127638.05270240533</v>
      </c>
      <c r="K130" s="1">
        <f t="shared" si="99"/>
        <v>122671.1990960105</v>
      </c>
      <c r="L130" s="1">
        <f t="shared" si="100"/>
        <v>129465.95567937806</v>
      </c>
      <c r="M130" s="1">
        <f t="shared" si="101"/>
        <v>126793.43546476967</v>
      </c>
      <c r="N130" s="2">
        <f t="shared" si="102"/>
        <v>127902.78347838068</v>
      </c>
      <c r="O130" s="6">
        <f>VLOOKUP(B130,Valores!$A$2:$O$300,14,FALSE)</f>
        <v>3.3300000000000003E-2</v>
      </c>
      <c r="P130" s="6" t="str">
        <f>VLOOKUP(B130,Valores!$A$2:$O$300,15,FALSE)</f>
        <v>UAR</v>
      </c>
      <c r="Q130" s="5">
        <f t="shared" si="117"/>
        <v>58105.775902914895</v>
      </c>
      <c r="R130" s="5">
        <f t="shared" si="103"/>
        <v>55844.672129507642</v>
      </c>
      <c r="S130" s="5">
        <f t="shared" si="104"/>
        <v>58937.9080022653</v>
      </c>
      <c r="T130" s="5">
        <f t="shared" si="105"/>
        <v>57721.273484594356</v>
      </c>
      <c r="U130" s="5">
        <f t="shared" si="106"/>
        <v>58226.291586269086</v>
      </c>
      <c r="W130" s="1">
        <f t="shared" si="107"/>
        <v>185743.82860532022</v>
      </c>
      <c r="X130" s="7">
        <f t="shared" si="108"/>
        <v>6185.2694925571641</v>
      </c>
      <c r="Z130" s="1">
        <f t="shared" si="109"/>
        <v>178515.87122551815</v>
      </c>
      <c r="AA130" s="7">
        <f t="shared" si="110"/>
        <v>5944.5785118097547</v>
      </c>
      <c r="AC130" s="1">
        <f t="shared" si="111"/>
        <v>188403.86368164336</v>
      </c>
      <c r="AD130" s="7">
        <f t="shared" si="112"/>
        <v>6273.8486605987246</v>
      </c>
      <c r="AF130" s="1">
        <f t="shared" si="113"/>
        <v>184514.70894936402</v>
      </c>
      <c r="AG130" s="7">
        <f t="shared" si="114"/>
        <v>6144.3398080138222</v>
      </c>
      <c r="AI130" s="1">
        <f t="shared" si="115"/>
        <v>186129.07506464975</v>
      </c>
      <c r="AJ130" s="7">
        <f t="shared" si="116"/>
        <v>6198.0981996528371</v>
      </c>
    </row>
    <row r="131" spans="1:36" x14ac:dyDescent="0.2">
      <c r="A131" s="5">
        <v>4</v>
      </c>
      <c r="B131" s="6" t="s">
        <v>576</v>
      </c>
      <c r="C131" s="131" t="str">
        <f>VLOOKUP(B131,Valores!$A$2:$F$300,5,FALSE)</f>
        <v>unid.</v>
      </c>
      <c r="D131" s="131">
        <v>3</v>
      </c>
      <c r="E131" s="3">
        <f>Entrada!$H$33*VLOOKUP(E127,Regional!$A$2:$B$7,2,FALSE)</f>
        <v>15994.71776798365</v>
      </c>
      <c r="F131" s="1">
        <f>Entrada!$H$33*VLOOKUP(F127,Regional!$A$2:$B$7,2,FALSE)</f>
        <v>15372.306034592484</v>
      </c>
      <c r="G131" s="1">
        <f>Entrada!$H$33*VLOOKUP(G127,Regional!$A$2:$B$7,2,FALSE)</f>
        <v>16223.777923673291</v>
      </c>
      <c r="H131" s="1">
        <f>Entrada!$H$33*VLOOKUP(H127,Regional!$A$2:$B$7,2,FALSE)</f>
        <v>15888.876178802921</v>
      </c>
      <c r="I131" s="2">
        <f>Entrada!$H$33*VLOOKUP(I127,Regional!$A$2:$B$7,2,FALSE)</f>
        <v>16027.891997428356</v>
      </c>
      <c r="J131" s="3">
        <f t="shared" si="98"/>
        <v>47984.153303950952</v>
      </c>
      <c r="K131" s="1">
        <f t="shared" si="99"/>
        <v>46116.918103777454</v>
      </c>
      <c r="L131" s="1">
        <f t="shared" si="100"/>
        <v>48671.333771019876</v>
      </c>
      <c r="M131" s="1">
        <f t="shared" si="101"/>
        <v>47666.62853640876</v>
      </c>
      <c r="N131" s="2">
        <f t="shared" si="102"/>
        <v>48083.675992285069</v>
      </c>
      <c r="O131" s="6">
        <f>VLOOKUP(B131,Valores!$A$2:$O$300,14,FALSE)</f>
        <v>4.1700000000000001E-2</v>
      </c>
      <c r="P131" s="6" t="str">
        <f>VLOOKUP(B131,Valores!$A$2:$O$300,15,FALSE)</f>
        <v>UAR</v>
      </c>
      <c r="Q131" s="5">
        <f t="shared" si="117"/>
        <v>21844.241585784901</v>
      </c>
      <c r="R131" s="5">
        <f t="shared" si="103"/>
        <v>20994.203937903494</v>
      </c>
      <c r="S131" s="5">
        <f t="shared" si="104"/>
        <v>22157.072699852932</v>
      </c>
      <c r="T131" s="5">
        <f t="shared" si="105"/>
        <v>21699.692036525874</v>
      </c>
      <c r="U131" s="5">
        <f t="shared" si="106"/>
        <v>21889.548160925788</v>
      </c>
      <c r="W131" s="1">
        <f t="shared" si="107"/>
        <v>69828.39488973585</v>
      </c>
      <c r="X131" s="7">
        <f t="shared" si="108"/>
        <v>2911.8440669019851</v>
      </c>
      <c r="Z131" s="1">
        <f t="shared" si="109"/>
        <v>67111.122041680952</v>
      </c>
      <c r="AA131" s="7">
        <f t="shared" si="110"/>
        <v>2798.5337891380959</v>
      </c>
      <c r="AC131" s="1">
        <f t="shared" si="111"/>
        <v>70828.406470872811</v>
      </c>
      <c r="AD131" s="7">
        <f t="shared" si="112"/>
        <v>2953.5445498353961</v>
      </c>
      <c r="AF131" s="1">
        <f t="shared" si="113"/>
        <v>69366.320572934637</v>
      </c>
      <c r="AG131" s="7">
        <f t="shared" si="114"/>
        <v>2892.5755678913742</v>
      </c>
      <c r="AI131" s="1">
        <f t="shared" si="115"/>
        <v>69973.22415321086</v>
      </c>
      <c r="AJ131" s="7">
        <f t="shared" si="116"/>
        <v>2917.8834471888931</v>
      </c>
    </row>
    <row r="132" spans="1:36" x14ac:dyDescent="0.2">
      <c r="A132" s="5">
        <v>5</v>
      </c>
      <c r="B132" s="6" t="s">
        <v>21</v>
      </c>
      <c r="C132" s="131" t="str">
        <f>VLOOKUP(B132,Valores!$A$2:$F$300,5,FALSE)</f>
        <v>unid.</v>
      </c>
      <c r="D132" s="131">
        <v>1</v>
      </c>
      <c r="E132" s="3">
        <f>Entrada!$H$30*VLOOKUP(E127,Regional!$A$2:$B$7,2,FALSE)</f>
        <v>31031.52032651244</v>
      </c>
      <c r="F132" s="1">
        <f>Entrada!$H$30*VLOOKUP(F127,Regional!$A$2:$B$7,2,FALSE)</f>
        <v>29823.972770102966</v>
      </c>
      <c r="G132" s="1">
        <f>Entrada!$H$30*VLOOKUP(G127,Regional!$A$2:$B$7,2,FALSE)</f>
        <v>31475.922346003234</v>
      </c>
      <c r="H132" s="1">
        <f>Entrada!$H$30*VLOOKUP(H127,Regional!$A$2:$B$7,2,FALSE)</f>
        <v>30826.175945092557</v>
      </c>
      <c r="I132" s="2">
        <f>Entrada!$H$30*VLOOKUP(I127,Regional!$A$2:$B$7,2,FALSE)</f>
        <v>31095.88199830076</v>
      </c>
      <c r="J132" s="3">
        <f t="shared" si="98"/>
        <v>31031.52032651244</v>
      </c>
      <c r="K132" s="1">
        <f t="shared" si="99"/>
        <v>29823.972770102966</v>
      </c>
      <c r="L132" s="1">
        <f t="shared" si="100"/>
        <v>31475.922346003234</v>
      </c>
      <c r="M132" s="1">
        <f t="shared" si="101"/>
        <v>30826.175945092557</v>
      </c>
      <c r="N132" s="2">
        <f t="shared" si="102"/>
        <v>31095.88199830076</v>
      </c>
      <c r="O132" s="6">
        <f>VLOOKUP(B132,Valores!$A$2:$O$300,14,FALSE)</f>
        <v>3.3300000000000003E-2</v>
      </c>
      <c r="P132" s="6" t="str">
        <f>VLOOKUP(B132,Valores!$A$2:$O$300,15,FALSE)</f>
        <v>UAR</v>
      </c>
      <c r="Q132" s="5">
        <f t="shared" si="117"/>
        <v>14126.747688819141</v>
      </c>
      <c r="R132" s="5">
        <f t="shared" si="103"/>
        <v>13577.025359002377</v>
      </c>
      <c r="S132" s="5">
        <f t="shared" si="104"/>
        <v>14329.056668066429</v>
      </c>
      <c r="T132" s="5">
        <f t="shared" si="105"/>
        <v>14033.266988063495</v>
      </c>
      <c r="U132" s="5">
        <f t="shared" si="106"/>
        <v>14156.047609951507</v>
      </c>
      <c r="W132" s="1">
        <f t="shared" si="107"/>
        <v>45158.268015331581</v>
      </c>
      <c r="X132" s="7">
        <f t="shared" si="108"/>
        <v>1503.7703249105418</v>
      </c>
      <c r="Z132" s="1">
        <f t="shared" si="109"/>
        <v>43400.998129105341</v>
      </c>
      <c r="AA132" s="7">
        <f t="shared" si="110"/>
        <v>1445.2532376992081</v>
      </c>
      <c r="AC132" s="1">
        <f t="shared" si="111"/>
        <v>45804.979014069664</v>
      </c>
      <c r="AD132" s="7">
        <f t="shared" si="112"/>
        <v>1525.30580116852</v>
      </c>
      <c r="AF132" s="1">
        <f t="shared" si="113"/>
        <v>44859.442933156053</v>
      </c>
      <c r="AG132" s="7">
        <f t="shared" si="114"/>
        <v>1493.8194496740966</v>
      </c>
      <c r="AI132" s="1">
        <f t="shared" si="115"/>
        <v>45251.929608252263</v>
      </c>
      <c r="AJ132" s="7">
        <f t="shared" si="116"/>
        <v>1506.8892559548005</v>
      </c>
    </row>
    <row r="133" spans="1:36" x14ac:dyDescent="0.2">
      <c r="A133" s="5">
        <v>6</v>
      </c>
      <c r="B133" s="6" t="s">
        <v>348</v>
      </c>
      <c r="C133" s="131" t="str">
        <f>VLOOKUP(B133,Valores!$A$2:$F$300,5,FALSE)</f>
        <v>kg</v>
      </c>
      <c r="D133" s="131">
        <v>520</v>
      </c>
      <c r="E133" s="3">
        <f>VLOOKUP($B133,Valores!$A$2:$G$300,6,FALSE)*VLOOKUP(VLOOKUP($B133,Indices_Poder!$B$5:$E$250,3,FALSE),Indices_Poder!$G$6:$N$27,4,FALSE)*VLOOKUP($E$8,Regional!$A$2:$B$7,2,FALSE)</f>
        <v>63.9384476185</v>
      </c>
      <c r="F133" s="1">
        <f>VLOOKUP($B133,Valores!$A$2:$G$300,6,FALSE)*VLOOKUP(VLOOKUP($B133,Indices_Poder!$B$5:$E$250,3,FALSE),Indices_Poder!$G$6:$N$27,4,FALSE)*VLOOKUP($F$8,Regional!$A$2:$B$7,2,FALSE)</f>
        <v>61.450373706234416</v>
      </c>
      <c r="G133" s="1">
        <f>VLOOKUP($B133,Valores!$A$2:$G$300,6,FALSE)*VLOOKUP(VLOOKUP($B133,Indices_Poder!$B$5:$E$250,3,FALSE),Indices_Poder!$G$6:$N$27,4,FALSE)*VLOOKUP($G$8,Regional!$A$2:$B$7,2,FALSE)</f>
        <v>64.854109337480978</v>
      </c>
      <c r="H133" s="1">
        <f>VLOOKUP($B133,Valores!$A$2:$G$300,6,FALSE)*VLOOKUP(VLOOKUP($B133,Indices_Poder!$B$5:$E$250,3,FALSE),Indices_Poder!$G$6:$N$27,4,FALSE)*VLOOKUP($H$8,Regional!$A$2:$B$7,2,FALSE)</f>
        <v>63.51534875524672</v>
      </c>
      <c r="I133" s="2">
        <f>VLOOKUP($B133,Valores!$A$2:$G$300,6,FALSE)*VLOOKUP(VLOOKUP($B133,Indices_Poder!$B$5:$E$250,3,FALSE),Indices_Poder!$G$6:$N$27,4,FALSE)*VLOOKUP($I$8,Regional!$A$2:$B$7,2,FALSE)</f>
        <v>64.071060695042078</v>
      </c>
      <c r="J133" s="3">
        <f t="shared" si="98"/>
        <v>33247.99276162</v>
      </c>
      <c r="K133" s="1">
        <f t="shared" si="99"/>
        <v>31954.194327241898</v>
      </c>
      <c r="L133" s="1">
        <f t="shared" si="100"/>
        <v>33724.136855490106</v>
      </c>
      <c r="M133" s="1">
        <f t="shared" si="101"/>
        <v>33027.981352728297</v>
      </c>
      <c r="N133" s="2">
        <f t="shared" si="102"/>
        <v>33316.951561421884</v>
      </c>
      <c r="O133" s="6">
        <f>VLOOKUP(B133,Valores!$A$2:$O$300,14,FALSE)</f>
        <v>2.5000000000000001E-2</v>
      </c>
      <c r="P133" s="6" t="str">
        <f>VLOOKUP(B133,Valores!$A$2:$O$300,15,FALSE)</f>
        <v>UAR</v>
      </c>
      <c r="Q133" s="5">
        <f t="shared" si="117"/>
        <v>15135.771627077023</v>
      </c>
      <c r="R133" s="5">
        <f t="shared" si="103"/>
        <v>14546.784563267804</v>
      </c>
      <c r="S133" s="5">
        <f t="shared" si="104"/>
        <v>15352.530825687012</v>
      </c>
      <c r="T133" s="5">
        <f t="shared" si="105"/>
        <v>15035.613928408955</v>
      </c>
      <c r="U133" s="5">
        <f t="shared" si="106"/>
        <v>15167.164338599852</v>
      </c>
      <c r="W133" s="1">
        <f t="shared" si="107"/>
        <v>48383.764388697025</v>
      </c>
      <c r="X133" s="7">
        <f t="shared" si="108"/>
        <v>1209.5941097174257</v>
      </c>
      <c r="Z133" s="1">
        <f t="shared" si="109"/>
        <v>46500.978890509701</v>
      </c>
      <c r="AA133" s="7">
        <f t="shared" si="110"/>
        <v>1162.5244722627426</v>
      </c>
      <c r="AC133" s="1">
        <f t="shared" si="111"/>
        <v>49076.667681177118</v>
      </c>
      <c r="AD133" s="7">
        <f t="shared" si="112"/>
        <v>1226.9166920294281</v>
      </c>
      <c r="AF133" s="1">
        <f t="shared" si="113"/>
        <v>48063.595281137255</v>
      </c>
      <c r="AG133" s="7">
        <f t="shared" si="114"/>
        <v>1201.5898820284315</v>
      </c>
      <c r="AI133" s="1">
        <f t="shared" si="115"/>
        <v>48484.115900021738</v>
      </c>
      <c r="AJ133" s="7">
        <f t="shared" si="116"/>
        <v>1212.1028975005436</v>
      </c>
    </row>
    <row r="134" spans="1:36" x14ac:dyDescent="0.2">
      <c r="A134" s="5">
        <v>7</v>
      </c>
      <c r="B134" s="6" t="s">
        <v>16</v>
      </c>
      <c r="C134" s="131" t="str">
        <f>VLOOKUP(B134,Valores!$A$2:$F$300,5,FALSE)</f>
        <v>unid.</v>
      </c>
      <c r="D134" s="131">
        <v>64</v>
      </c>
      <c r="E134" s="3">
        <f>VLOOKUP($B134,Valores!$A$2:$G$300,6,FALSE)*VLOOKUP(VLOOKUP($B134,Indices_Poder!$B$5:$E$250,3,FALSE),Indices_Poder!$G$6:$N$27,4,FALSE)*VLOOKUP($E$8,Regional!$A$2:$B$7,2,FALSE)</f>
        <v>153.50973269963379</v>
      </c>
      <c r="F134" s="1">
        <f>VLOOKUP($B134,Valores!$A$2:$G$300,6,FALSE)*VLOOKUP(VLOOKUP($B134,Indices_Poder!$B$5:$E$250,3,FALSE),Indices_Poder!$G$6:$N$27,4,FALSE)*VLOOKUP($F$8,Regional!$A$2:$B$7,2,FALSE)</f>
        <v>147.53611939754435</v>
      </c>
      <c r="G134" s="1">
        <f>VLOOKUP($B134,Valores!$A$2:$G$300,6,FALSE)*VLOOKUP(VLOOKUP($B134,Indices_Poder!$B$5:$E$250,3,FALSE),Indices_Poder!$G$6:$N$27,4,FALSE)*VLOOKUP($G$8,Regional!$A$2:$B$7,2,FALSE)</f>
        <v>155.70814368644335</v>
      </c>
      <c r="H134" s="1">
        <f>VLOOKUP($B134,Valores!$A$2:$G$300,6,FALSE)*VLOOKUP(VLOOKUP($B134,Indices_Poder!$B$5:$E$250,3,FALSE),Indices_Poder!$G$6:$N$27,4,FALSE)*VLOOKUP($H$8,Regional!$A$2:$B$7,2,FALSE)</f>
        <v>152.49391520917698</v>
      </c>
      <c r="I134" s="2">
        <f>VLOOKUP($B134,Valores!$A$2:$G$300,6,FALSE)*VLOOKUP(VLOOKUP($B134,Indices_Poder!$B$5:$E$250,3,FALSE),Indices_Poder!$G$6:$N$27,4,FALSE)*VLOOKUP($I$8,Regional!$A$2:$B$7,2,FALSE)</f>
        <v>153.82812325634416</v>
      </c>
      <c r="J134" s="3">
        <f t="shared" si="98"/>
        <v>9824.6228927765624</v>
      </c>
      <c r="K134" s="1">
        <f t="shared" si="99"/>
        <v>9442.3116414428387</v>
      </c>
      <c r="L134" s="1">
        <f t="shared" si="100"/>
        <v>9965.3211959323744</v>
      </c>
      <c r="M134" s="1">
        <f t="shared" si="101"/>
        <v>9759.6105733873264</v>
      </c>
      <c r="N134" s="2">
        <f t="shared" si="102"/>
        <v>9844.999888406026</v>
      </c>
      <c r="O134" s="6">
        <f>VLOOKUP(B134,Valores!$A$2:$O$300,14,FALSE)</f>
        <v>2.5000000000000001E-2</v>
      </c>
      <c r="P134" s="6" t="str">
        <f>VLOOKUP(B134,Valores!$A$2:$O$300,15,FALSE)</f>
        <v>COM</v>
      </c>
      <c r="Q134" s="5">
        <f t="shared" si="117"/>
        <v>0</v>
      </c>
      <c r="R134" s="5">
        <f t="shared" si="103"/>
        <v>0</v>
      </c>
      <c r="S134" s="5">
        <f t="shared" si="104"/>
        <v>0</v>
      </c>
      <c r="T134" s="5">
        <f t="shared" si="105"/>
        <v>0</v>
      </c>
      <c r="U134" s="5">
        <f t="shared" si="106"/>
        <v>0</v>
      </c>
      <c r="W134" s="1">
        <f t="shared" si="107"/>
        <v>9824.6228927765624</v>
      </c>
      <c r="X134" s="7">
        <f t="shared" si="108"/>
        <v>245.61557231941407</v>
      </c>
      <c r="Z134" s="1">
        <f t="shared" si="109"/>
        <v>9442.3116414428387</v>
      </c>
      <c r="AA134" s="7">
        <f t="shared" si="110"/>
        <v>236.05779103607097</v>
      </c>
      <c r="AC134" s="1">
        <f t="shared" si="111"/>
        <v>9965.3211959323744</v>
      </c>
      <c r="AD134" s="7">
        <f t="shared" si="112"/>
        <v>249.13302989830936</v>
      </c>
      <c r="AF134" s="1">
        <f t="shared" si="113"/>
        <v>9759.6105733873264</v>
      </c>
      <c r="AG134" s="7">
        <f t="shared" si="114"/>
        <v>243.99026433468316</v>
      </c>
      <c r="AI134" s="1">
        <f t="shared" si="115"/>
        <v>9844.999888406026</v>
      </c>
      <c r="AJ134" s="7">
        <f t="shared" si="116"/>
        <v>246.12499721015067</v>
      </c>
    </row>
    <row r="135" spans="1:36" x14ac:dyDescent="0.2">
      <c r="A135" s="5">
        <v>8</v>
      </c>
      <c r="B135" s="6" t="s">
        <v>17</v>
      </c>
      <c r="C135" s="131" t="str">
        <f>VLOOKUP(B135,Valores!$A$2:$F$300,5,FALSE)</f>
        <v>unid.</v>
      </c>
      <c r="D135" s="131">
        <v>0</v>
      </c>
      <c r="E135" s="3">
        <f>VLOOKUP($B135,Valores!$A$2:$G$300,6,FALSE)*VLOOKUP(VLOOKUP($B135,Indices_Poder!$B$5:$E$250,3,FALSE),Indices_Poder!$G$6:$N$27,4,FALSE)*VLOOKUP($E$8,Regional!$A$2:$B$7,2,FALSE)</f>
        <v>155.87191199257884</v>
      </c>
      <c r="F135" s="1">
        <f>VLOOKUP($B135,Valores!$A$2:$G$300,6,FALSE)*VLOOKUP(VLOOKUP($B135,Indices_Poder!$B$5:$E$250,3,FALSE),Indices_Poder!$G$6:$N$27,4,FALSE)*VLOOKUP($F$8,Regional!$A$2:$B$7,2,FALSE)</f>
        <v>149.80637783701576</v>
      </c>
      <c r="G135" s="1">
        <f>VLOOKUP($B135,Valores!$A$2:$G$300,6,FALSE)*VLOOKUP(VLOOKUP($B135,Indices_Poder!$B$5:$E$250,3,FALSE),Indices_Poder!$G$6:$N$27,4,FALSE)*VLOOKUP($G$8,Regional!$A$2:$B$7,2,FALSE)</f>
        <v>158.10415171987995</v>
      </c>
      <c r="H135" s="1">
        <f>VLOOKUP($B135,Valores!$A$2:$G$300,6,FALSE)*VLOOKUP(VLOOKUP($B135,Indices_Poder!$B$5:$E$250,3,FALSE),Indices_Poder!$G$6:$N$27,4,FALSE)*VLOOKUP($H$8,Regional!$A$2:$B$7,2,FALSE)</f>
        <v>154.84046329099831</v>
      </c>
      <c r="I135" s="2">
        <f>VLOOKUP($B135,Valores!$A$2:$G$300,6,FALSE)*VLOOKUP(VLOOKUP($B135,Indices_Poder!$B$5:$E$250,3,FALSE),Indices_Poder!$G$6:$N$27,4,FALSE)*VLOOKUP($I$8,Regional!$A$2:$B$7,2,FALSE)</f>
        <v>156.195201884119</v>
      </c>
      <c r="J135" s="3">
        <f t="shared" si="98"/>
        <v>0</v>
      </c>
      <c r="K135" s="1">
        <f t="shared" si="99"/>
        <v>0</v>
      </c>
      <c r="L135" s="1">
        <f t="shared" si="100"/>
        <v>0</v>
      </c>
      <c r="M135" s="1">
        <f t="shared" si="101"/>
        <v>0</v>
      </c>
      <c r="N135" s="2">
        <f t="shared" si="102"/>
        <v>0</v>
      </c>
      <c r="O135" s="6">
        <f>VLOOKUP(B135,Valores!$A$2:$O$300,14,FALSE)</f>
        <v>2.5000000000000001E-2</v>
      </c>
      <c r="P135" s="6" t="str">
        <f>VLOOKUP(B135,Valores!$A$2:$O$300,15,FALSE)</f>
        <v>COM</v>
      </c>
      <c r="Q135" s="5">
        <f t="shared" si="117"/>
        <v>0</v>
      </c>
      <c r="R135" s="5">
        <f t="shared" si="103"/>
        <v>0</v>
      </c>
      <c r="S135" s="5">
        <f t="shared" si="104"/>
        <v>0</v>
      </c>
      <c r="T135" s="5">
        <f t="shared" si="105"/>
        <v>0</v>
      </c>
      <c r="U135" s="5">
        <f t="shared" si="106"/>
        <v>0</v>
      </c>
      <c r="W135" s="1">
        <f t="shared" si="107"/>
        <v>0</v>
      </c>
      <c r="X135" s="7">
        <f t="shared" si="108"/>
        <v>0</v>
      </c>
      <c r="Z135" s="1">
        <f t="shared" si="109"/>
        <v>0</v>
      </c>
      <c r="AA135" s="7">
        <f t="shared" si="110"/>
        <v>0</v>
      </c>
      <c r="AC135" s="1">
        <f t="shared" si="111"/>
        <v>0</v>
      </c>
      <c r="AD135" s="7">
        <f t="shared" si="112"/>
        <v>0</v>
      </c>
      <c r="AF135" s="1">
        <f t="shared" si="113"/>
        <v>0</v>
      </c>
      <c r="AG135" s="7">
        <f t="shared" si="114"/>
        <v>0</v>
      </c>
      <c r="AI135" s="1">
        <f t="shared" si="115"/>
        <v>0</v>
      </c>
      <c r="AJ135" s="7">
        <f t="shared" si="116"/>
        <v>0</v>
      </c>
    </row>
    <row r="136" spans="1:36" x14ac:dyDescent="0.2">
      <c r="A136" s="5">
        <v>9</v>
      </c>
      <c r="B136" s="6" t="s">
        <v>582</v>
      </c>
      <c r="C136" s="131">
        <v>0</v>
      </c>
      <c r="D136" s="131">
        <v>0</v>
      </c>
      <c r="E136" s="131">
        <v>0</v>
      </c>
      <c r="F136" s="131">
        <v>0</v>
      </c>
      <c r="G136" s="131">
        <v>0</v>
      </c>
      <c r="H136" s="131">
        <v>0</v>
      </c>
      <c r="I136" s="131">
        <v>0</v>
      </c>
      <c r="J136" s="131">
        <v>0</v>
      </c>
      <c r="K136" s="131">
        <v>0</v>
      </c>
      <c r="L136" s="131">
        <v>0</v>
      </c>
      <c r="M136" s="131">
        <v>0</v>
      </c>
      <c r="N136" s="131">
        <v>0</v>
      </c>
      <c r="O136" s="6">
        <v>0</v>
      </c>
      <c r="P136" s="6">
        <v>0</v>
      </c>
      <c r="Q136" s="5">
        <f t="shared" si="117"/>
        <v>0</v>
      </c>
      <c r="R136" s="5">
        <f t="shared" si="103"/>
        <v>0</v>
      </c>
      <c r="S136" s="5">
        <f t="shared" si="104"/>
        <v>0</v>
      </c>
      <c r="T136" s="5">
        <f t="shared" si="105"/>
        <v>0</v>
      </c>
      <c r="U136" s="5">
        <f t="shared" si="106"/>
        <v>0</v>
      </c>
      <c r="W136" s="1">
        <f t="shared" si="107"/>
        <v>0</v>
      </c>
      <c r="X136" s="7">
        <f t="shared" si="108"/>
        <v>0</v>
      </c>
      <c r="Z136" s="1">
        <f t="shared" si="109"/>
        <v>0</v>
      </c>
      <c r="AA136" s="7">
        <f t="shared" si="110"/>
        <v>0</v>
      </c>
      <c r="AC136" s="1">
        <f t="shared" si="111"/>
        <v>0</v>
      </c>
      <c r="AD136" s="7">
        <f t="shared" si="112"/>
        <v>0</v>
      </c>
      <c r="AF136" s="1">
        <f t="shared" si="113"/>
        <v>0</v>
      </c>
      <c r="AG136" s="7">
        <f t="shared" si="114"/>
        <v>0</v>
      </c>
      <c r="AI136" s="1">
        <f t="shared" si="115"/>
        <v>0</v>
      </c>
      <c r="AJ136" s="7">
        <f t="shared" si="116"/>
        <v>0</v>
      </c>
    </row>
    <row r="137" spans="1:36" x14ac:dyDescent="0.2">
      <c r="A137" s="5">
        <v>10</v>
      </c>
      <c r="B137" s="6" t="s">
        <v>18</v>
      </c>
      <c r="C137" s="131" t="str">
        <f>VLOOKUP(B137,Valores!$A$2:$F$300,5,FALSE)</f>
        <v>unid.</v>
      </c>
      <c r="D137" s="131">
        <v>0</v>
      </c>
      <c r="E137" s="3">
        <f>VLOOKUP($B137,Valores!$A$2:$G$300,6,FALSE)*VLOOKUP(VLOOKUP($B137,Indices_Poder!$B$5:$E$250,3,FALSE),Indices_Poder!$G$6:$N$27,4,FALSE)*VLOOKUP($E$8,Regional!$A$2:$B$7,2,FALSE)</f>
        <v>153.50973269963379</v>
      </c>
      <c r="F137" s="1">
        <f>VLOOKUP($B137,Valores!$A$2:$G$300,6,FALSE)*VLOOKUP(VLOOKUP($B137,Indices_Poder!$B$5:$E$250,3,FALSE),Indices_Poder!$G$6:$N$27,4,FALSE)*VLOOKUP($F$8,Regional!$A$2:$B$7,2,FALSE)</f>
        <v>147.53611939754435</v>
      </c>
      <c r="G137" s="1">
        <f>VLOOKUP($B137,Valores!$A$2:$G$300,6,FALSE)*VLOOKUP(VLOOKUP($B137,Indices_Poder!$B$5:$E$250,3,FALSE),Indices_Poder!$G$6:$N$27,4,FALSE)*VLOOKUP($G$8,Regional!$A$2:$B$7,2,FALSE)</f>
        <v>155.70814368644335</v>
      </c>
      <c r="H137" s="1">
        <f>VLOOKUP($B137,Valores!$A$2:$G$300,6,FALSE)*VLOOKUP(VLOOKUP($B137,Indices_Poder!$B$5:$E$250,3,FALSE),Indices_Poder!$G$6:$N$27,4,FALSE)*VLOOKUP($H$8,Regional!$A$2:$B$7,2,FALSE)</f>
        <v>152.49391520917698</v>
      </c>
      <c r="I137" s="2">
        <f>VLOOKUP($B137,Valores!$A$2:$G$300,6,FALSE)*VLOOKUP(VLOOKUP($B137,Indices_Poder!$B$5:$E$250,3,FALSE),Indices_Poder!$G$6:$N$27,4,FALSE)*VLOOKUP($I$8,Regional!$A$2:$B$7,2,FALSE)</f>
        <v>153.82812325634416</v>
      </c>
      <c r="J137" s="3">
        <f t="shared" si="98"/>
        <v>0</v>
      </c>
      <c r="K137" s="1">
        <f t="shared" si="99"/>
        <v>0</v>
      </c>
      <c r="L137" s="1">
        <f t="shared" si="100"/>
        <v>0</v>
      </c>
      <c r="M137" s="1">
        <f t="shared" si="101"/>
        <v>0</v>
      </c>
      <c r="N137" s="2">
        <f t="shared" si="102"/>
        <v>0</v>
      </c>
      <c r="O137" s="6">
        <f>VLOOKUP(B137,Valores!$A$2:$O$300,14,FALSE)</f>
        <v>2.5000000000000001E-2</v>
      </c>
      <c r="P137" s="6" t="str">
        <f>VLOOKUP(B137,Valores!$A$2:$O$300,15,FALSE)</f>
        <v>COM</v>
      </c>
      <c r="Q137" s="5">
        <f t="shared" si="117"/>
        <v>0</v>
      </c>
      <c r="R137" s="5">
        <f t="shared" si="103"/>
        <v>0</v>
      </c>
      <c r="S137" s="5">
        <f t="shared" si="104"/>
        <v>0</v>
      </c>
      <c r="T137" s="5">
        <f t="shared" si="105"/>
        <v>0</v>
      </c>
      <c r="U137" s="5">
        <f t="shared" si="106"/>
        <v>0</v>
      </c>
      <c r="W137" s="1">
        <f t="shared" si="107"/>
        <v>0</v>
      </c>
      <c r="X137" s="7">
        <f t="shared" si="108"/>
        <v>0</v>
      </c>
      <c r="Z137" s="1">
        <f t="shared" si="109"/>
        <v>0</v>
      </c>
      <c r="AA137" s="7">
        <f t="shared" si="110"/>
        <v>0</v>
      </c>
      <c r="AC137" s="1">
        <f t="shared" si="111"/>
        <v>0</v>
      </c>
      <c r="AD137" s="7">
        <f t="shared" si="112"/>
        <v>0</v>
      </c>
      <c r="AF137" s="1">
        <f t="shared" si="113"/>
        <v>0</v>
      </c>
      <c r="AG137" s="7">
        <f t="shared" si="114"/>
        <v>0</v>
      </c>
      <c r="AI137" s="1">
        <f t="shared" si="115"/>
        <v>0</v>
      </c>
      <c r="AJ137" s="7">
        <f t="shared" si="116"/>
        <v>0</v>
      </c>
    </row>
    <row r="138" spans="1:36" x14ac:dyDescent="0.2">
      <c r="A138" s="5">
        <v>11</v>
      </c>
      <c r="B138" s="6" t="s">
        <v>19</v>
      </c>
      <c r="C138" s="131" t="str">
        <f>VLOOKUP(B138,Valores!$A$2:$F$300,5,FALSE)</f>
        <v>unid.</v>
      </c>
      <c r="D138" s="131">
        <v>0</v>
      </c>
      <c r="E138" s="3">
        <f>VLOOKUP($B138,Valores!$A$2:$G$300,6,FALSE)*VLOOKUP(VLOOKUP($B138,Indices_Poder!$B$5:$E$250,3,FALSE),Indices_Poder!$G$6:$N$27,4,FALSE)*VLOOKUP($E$8,Regional!$A$2:$B$7,2,FALSE)</f>
        <v>153.50973269963379</v>
      </c>
      <c r="F138" s="1">
        <f>VLOOKUP($B138,Valores!$A$2:$G$300,6,FALSE)*VLOOKUP(VLOOKUP($B138,Indices_Poder!$B$5:$E$250,3,FALSE),Indices_Poder!$G$6:$N$27,4,FALSE)*VLOOKUP($F$8,Regional!$A$2:$B$7,2,FALSE)</f>
        <v>147.53611939754435</v>
      </c>
      <c r="G138" s="1">
        <f>VLOOKUP($B138,Valores!$A$2:$G$300,6,FALSE)*VLOOKUP(VLOOKUP($B138,Indices_Poder!$B$5:$E$250,3,FALSE),Indices_Poder!$G$6:$N$27,4,FALSE)*VLOOKUP($G$8,Regional!$A$2:$B$7,2,FALSE)</f>
        <v>155.70814368644335</v>
      </c>
      <c r="H138" s="1">
        <f>VLOOKUP($B138,Valores!$A$2:$G$300,6,FALSE)*VLOOKUP(VLOOKUP($B138,Indices_Poder!$B$5:$E$250,3,FALSE),Indices_Poder!$G$6:$N$27,4,FALSE)*VLOOKUP($H$8,Regional!$A$2:$B$7,2,FALSE)</f>
        <v>152.49391520917698</v>
      </c>
      <c r="I138" s="2">
        <f>VLOOKUP($B138,Valores!$A$2:$G$300,6,FALSE)*VLOOKUP(VLOOKUP($B138,Indices_Poder!$B$5:$E$250,3,FALSE),Indices_Poder!$G$6:$N$27,4,FALSE)*VLOOKUP($I$8,Regional!$A$2:$B$7,2,FALSE)</f>
        <v>153.82812325634416</v>
      </c>
      <c r="J138" s="3">
        <f t="shared" si="98"/>
        <v>0</v>
      </c>
      <c r="K138" s="1">
        <f t="shared" si="99"/>
        <v>0</v>
      </c>
      <c r="L138" s="1">
        <f t="shared" si="100"/>
        <v>0</v>
      </c>
      <c r="M138" s="1">
        <f t="shared" si="101"/>
        <v>0</v>
      </c>
      <c r="N138" s="2">
        <f t="shared" si="102"/>
        <v>0</v>
      </c>
      <c r="O138" s="6">
        <f>VLOOKUP(B138,Valores!$A$2:$O$300,14,FALSE)</f>
        <v>2.5000000000000001E-2</v>
      </c>
      <c r="P138" s="6" t="str">
        <f>VLOOKUP(B138,Valores!$A$2:$O$300,15,FALSE)</f>
        <v>COM</v>
      </c>
      <c r="Q138" s="5">
        <f t="shared" si="117"/>
        <v>0</v>
      </c>
      <c r="R138" s="5">
        <f t="shared" si="103"/>
        <v>0</v>
      </c>
      <c r="S138" s="5">
        <f t="shared" si="104"/>
        <v>0</v>
      </c>
      <c r="T138" s="5">
        <f t="shared" si="105"/>
        <v>0</v>
      </c>
      <c r="U138" s="5">
        <f t="shared" si="106"/>
        <v>0</v>
      </c>
    </row>
    <row r="139" spans="1:36" x14ac:dyDescent="0.2">
      <c r="A139" s="5">
        <v>12</v>
      </c>
      <c r="B139" s="6" t="s">
        <v>22</v>
      </c>
      <c r="C139" s="131" t="str">
        <f>VLOOKUP(B139,Valores!$A$2:$F$300,5,FALSE)</f>
        <v>kg</v>
      </c>
      <c r="D139" s="131">
        <v>0</v>
      </c>
      <c r="E139" s="3">
        <f>VLOOKUP($B139,Valores!$A$2:$G$300,6,FALSE)*VLOOKUP(VLOOKUP($B139,Indices_Poder!$B$5:$E$250,3,FALSE),Indices_Poder!$G$6:$N$27,4,FALSE)*VLOOKUP($E$8,Regional!$A$2:$B$7,2,FALSE)</f>
        <v>51.521045659640038</v>
      </c>
      <c r="F139" s="1">
        <f>VLOOKUP($B139,Valores!$A$2:$G$300,6,FALSE)*VLOOKUP(VLOOKUP($B139,Indices_Poder!$B$5:$E$250,3,FALSE),Indices_Poder!$G$6:$N$27,4,FALSE)*VLOOKUP($F$8,Regional!$A$2:$B$7,2,FALSE)</f>
        <v>49.516177314958739</v>
      </c>
      <c r="G139" s="1">
        <f>VLOOKUP($B139,Valores!$A$2:$G$300,6,FALSE)*VLOOKUP(VLOOKUP($B139,Indices_Poder!$B$5:$E$250,3,FALSE),Indices_Poder!$G$6:$N$27,4,FALSE)*VLOOKUP($G$8,Regional!$A$2:$B$7,2,FALSE)</f>
        <v>52.258877918469452</v>
      </c>
      <c r="H139" s="1">
        <f>VLOOKUP($B139,Valores!$A$2:$G$300,6,FALSE)*VLOOKUP(VLOOKUP($B139,Indices_Poder!$B$5:$E$250,3,FALSE),Indices_Poder!$G$6:$N$27,4,FALSE)*VLOOKUP($H$8,Regional!$A$2:$B$7,2,FALSE)</f>
        <v>51.180116271077488</v>
      </c>
      <c r="I139" s="2">
        <f>VLOOKUP($B139,Valores!$A$2:$G$300,6,FALSE)*VLOOKUP(VLOOKUP($B139,Indices_Poder!$B$5:$E$250,3,FALSE),Indices_Poder!$G$6:$N$27,4,FALSE)*VLOOKUP($I$8,Regional!$A$2:$B$7,2,FALSE)</f>
        <v>51.62790412471189</v>
      </c>
      <c r="J139" s="3">
        <f t="shared" si="98"/>
        <v>0</v>
      </c>
      <c r="K139" s="1">
        <f t="shared" si="99"/>
        <v>0</v>
      </c>
      <c r="L139" s="1">
        <f t="shared" si="100"/>
        <v>0</v>
      </c>
      <c r="M139" s="1">
        <f t="shared" si="101"/>
        <v>0</v>
      </c>
      <c r="N139" s="2">
        <f t="shared" si="102"/>
        <v>0</v>
      </c>
      <c r="O139" s="6" t="str">
        <f>VLOOKUP(B139,Valores!$A$2:$O$300,14,FALSE)</f>
        <v>Rateio</v>
      </c>
      <c r="P139" s="6" t="str">
        <f>VLOOKUP(B139,Valores!$A$2:$O$300,15,FALSE)</f>
        <v>COM</v>
      </c>
      <c r="Q139" s="5">
        <f t="shared" si="117"/>
        <v>0</v>
      </c>
      <c r="R139" s="5">
        <f t="shared" si="103"/>
        <v>0</v>
      </c>
      <c r="S139" s="5">
        <f t="shared" si="104"/>
        <v>0</v>
      </c>
      <c r="T139" s="5">
        <f t="shared" si="105"/>
        <v>0</v>
      </c>
      <c r="U139" s="5">
        <f t="shared" si="106"/>
        <v>0</v>
      </c>
      <c r="W139" s="1">
        <f t="shared" ref="W139:W166" si="118">J139+Q139</f>
        <v>0</v>
      </c>
      <c r="X139" s="7">
        <f t="shared" ref="X139:X166" si="119">IF($O139="rateio",0,W139*$O139)</f>
        <v>0</v>
      </c>
      <c r="Z139" s="1">
        <f t="shared" ref="Z139:Z166" si="120">K139+R139</f>
        <v>0</v>
      </c>
      <c r="AA139" s="7">
        <f t="shared" ref="AA139:AA166" si="121">IF($O139="rateio",0,Z139*$O139)</f>
        <v>0</v>
      </c>
      <c r="AC139" s="1">
        <f t="shared" ref="AC139:AC166" si="122">L139+S139</f>
        <v>0</v>
      </c>
      <c r="AD139" s="7">
        <f t="shared" ref="AD139:AD166" si="123">IF($O139="rateio",0,AC139*$O139)</f>
        <v>0</v>
      </c>
      <c r="AF139" s="1">
        <f t="shared" ref="AF139:AF166" si="124">M139+T139</f>
        <v>0</v>
      </c>
      <c r="AG139" s="7">
        <f t="shared" ref="AG139:AG166" si="125">IF($O139="rateio",0,AF139*$O139)</f>
        <v>0</v>
      </c>
      <c r="AI139" s="1">
        <f t="shared" ref="AI139:AI166" si="126">N139+U139</f>
        <v>0</v>
      </c>
      <c r="AJ139" s="7">
        <f t="shared" ref="AJ139:AJ166" si="127">IF($O139="rateio",0,AI139*$O139)</f>
        <v>0</v>
      </c>
    </row>
    <row r="140" spans="1:36" x14ac:dyDescent="0.2">
      <c r="A140" s="5">
        <v>13</v>
      </c>
      <c r="B140" s="6" t="s">
        <v>11</v>
      </c>
      <c r="C140" s="131" t="str">
        <f>VLOOKUP(B140,Valores!$A$2:$F$300,5,FALSE)</f>
        <v>m</v>
      </c>
      <c r="D140" s="131">
        <v>6918</v>
      </c>
      <c r="E140" s="3">
        <f>VLOOKUP($B140,Valores!$A$2:$G$300,6,FALSE)*VLOOKUP(VLOOKUP($B140,Indices_Poder!$B$5:$E$250,3,FALSE),Indices_Poder!$G$6:$N$27,4,FALSE)*VLOOKUP($E$8,Regional!$A$2:$B$7,2,FALSE)</f>
        <v>39.933598587490515</v>
      </c>
      <c r="F140" s="1">
        <f>VLOOKUP($B140,Valores!$A$2:$G$300,6,FALSE)*VLOOKUP(VLOOKUP($B140,Indices_Poder!$B$5:$E$250,3,FALSE),Indices_Poder!$G$6:$N$27,4,FALSE)*VLOOKUP($F$8,Regional!$A$2:$B$7,2,FALSE)</f>
        <v>38.37963929430817</v>
      </c>
      <c r="G140" s="1">
        <f>VLOOKUP($B140,Valores!$A$2:$G$300,6,FALSE)*VLOOKUP(VLOOKUP($B140,Indices_Poder!$B$5:$E$250,3,FALSE),Indices_Poder!$G$6:$N$27,4,FALSE)*VLOOKUP($G$8,Regional!$A$2:$B$7,2,FALSE)</f>
        <v>40.505487159854574</v>
      </c>
      <c r="H140" s="1">
        <f>VLOOKUP($B140,Valores!$A$2:$G$300,6,FALSE)*VLOOKUP(VLOOKUP($B140,Indices_Poder!$B$5:$E$250,3,FALSE),Indices_Poder!$G$6:$N$27,4,FALSE)*VLOOKUP($H$8,Regional!$A$2:$B$7,2,FALSE)</f>
        <v>39.669346626467124</v>
      </c>
      <c r="I140" s="2">
        <f>VLOOKUP($B140,Valores!$A$2:$G$300,6,FALSE)*VLOOKUP(VLOOKUP($B140,Indices_Poder!$B$5:$E$250,3,FALSE),Indices_Poder!$G$6:$N$27,4,FALSE)*VLOOKUP($I$8,Regional!$A$2:$B$7,2,FALSE)</f>
        <v>40.016423829005312</v>
      </c>
      <c r="J140" s="3">
        <f t="shared" si="98"/>
        <v>276260.63502825936</v>
      </c>
      <c r="K140" s="1">
        <f t="shared" si="99"/>
        <v>265510.34463802393</v>
      </c>
      <c r="L140" s="1">
        <f t="shared" si="100"/>
        <v>280216.96017187397</v>
      </c>
      <c r="M140" s="1">
        <f t="shared" si="101"/>
        <v>274432.53996189957</v>
      </c>
      <c r="N140" s="2">
        <f t="shared" si="102"/>
        <v>276833.62004905875</v>
      </c>
      <c r="O140" s="6" t="str">
        <f>VLOOKUP(B140,Valores!$A$2:$O$300,14,FALSE)</f>
        <v>Rateio</v>
      </c>
      <c r="P140" s="6" t="str">
        <f>VLOOKUP(B140,Valores!$A$2:$O$300,15,FALSE)</f>
        <v>UAR</v>
      </c>
      <c r="Q140" s="5">
        <f t="shared" si="117"/>
        <v>125764.52092367667</v>
      </c>
      <c r="R140" s="5">
        <f t="shared" si="103"/>
        <v>120870.57314649856</v>
      </c>
      <c r="S140" s="5">
        <f t="shared" si="104"/>
        <v>127565.59307517626</v>
      </c>
      <c r="T140" s="5">
        <f t="shared" si="105"/>
        <v>124932.30137781132</v>
      </c>
      <c r="U140" s="5">
        <f t="shared" si="106"/>
        <v>126025.36585596282</v>
      </c>
      <c r="W140" s="1">
        <f t="shared" si="118"/>
        <v>402025.15595193603</v>
      </c>
      <c r="X140" s="7">
        <f t="shared" si="119"/>
        <v>0</v>
      </c>
      <c r="Z140" s="1">
        <f t="shared" si="120"/>
        <v>386380.91778452252</v>
      </c>
      <c r="AA140" s="7">
        <f t="shared" si="121"/>
        <v>0</v>
      </c>
      <c r="AC140" s="1">
        <f t="shared" si="122"/>
        <v>407782.55324705027</v>
      </c>
      <c r="AD140" s="7">
        <f t="shared" si="123"/>
        <v>0</v>
      </c>
      <c r="AF140" s="1">
        <f t="shared" si="124"/>
        <v>399364.84133971087</v>
      </c>
      <c r="AG140" s="7">
        <f t="shared" si="125"/>
        <v>0</v>
      </c>
      <c r="AI140" s="1">
        <f t="shared" si="126"/>
        <v>402858.98590502155</v>
      </c>
      <c r="AJ140" s="7">
        <f t="shared" si="127"/>
        <v>0</v>
      </c>
    </row>
    <row r="141" spans="1:36" x14ac:dyDescent="0.2">
      <c r="A141" s="5">
        <v>14</v>
      </c>
      <c r="B141" s="6" t="s">
        <v>7</v>
      </c>
      <c r="C141" s="131" t="str">
        <f>VLOOKUP(B141,Valores!$A$2:$F$300,5,FALSE)</f>
        <v>kg</v>
      </c>
      <c r="D141" s="131">
        <f>210*3.5*D129</f>
        <v>1470</v>
      </c>
      <c r="E141" s="3">
        <f>VLOOKUP($B141,Valores!$A$2:$G$300,6,FALSE)*VLOOKUP(VLOOKUP($B141,Indices_Poder!$B$5:$E$250,3,FALSE),Indices_Poder!$G$6:$N$27,4,FALSE)*VLOOKUP($E$8,Regional!$A$2:$B$7,2,FALSE)</f>
        <v>46.691316437230633</v>
      </c>
      <c r="F141" s="1">
        <f>VLOOKUP($B141,Valores!$A$2:$G$300,6,FALSE)*VLOOKUP(VLOOKUP($B141,Indices_Poder!$B$5:$E$250,3,FALSE),Indices_Poder!$G$6:$N$27,4,FALSE)*VLOOKUP($F$8,Regional!$A$2:$B$7,2,FALSE)</f>
        <v>44.87439014821642</v>
      </c>
      <c r="G141" s="1">
        <f>VLOOKUP($B141,Valores!$A$2:$G$300,6,FALSE)*VLOOKUP(VLOOKUP($B141,Indices_Poder!$B$5:$E$250,3,FALSE),Indices_Poder!$G$6:$N$27,4,FALSE)*VLOOKUP($G$8,Regional!$A$2:$B$7,2,FALSE)</f>
        <v>47.359982203492201</v>
      </c>
      <c r="H141" s="1">
        <f>VLOOKUP($B141,Valores!$A$2:$G$300,6,FALSE)*VLOOKUP(VLOOKUP($B141,Indices_Poder!$B$5:$E$250,3,FALSE),Indices_Poder!$G$6:$N$27,4,FALSE)*VLOOKUP($H$8,Regional!$A$2:$B$7,2,FALSE)</f>
        <v>46.382346738337354</v>
      </c>
      <c r="I141" s="2">
        <f>VLOOKUP($B141,Valores!$A$2:$G$300,6,FALSE)*VLOOKUP(VLOOKUP($B141,Indices_Poder!$B$5:$E$250,3,FALSE),Indices_Poder!$G$6:$N$27,4,FALSE)*VLOOKUP($I$8,Regional!$A$2:$B$7,2,FALSE)</f>
        <v>46.788157686137481</v>
      </c>
      <c r="J141" s="3">
        <f t="shared" si="98"/>
        <v>68636.235162729034</v>
      </c>
      <c r="K141" s="1">
        <f t="shared" si="99"/>
        <v>65965.353517878131</v>
      </c>
      <c r="L141" s="1">
        <f t="shared" si="100"/>
        <v>69619.173839133538</v>
      </c>
      <c r="M141" s="1">
        <f t="shared" si="101"/>
        <v>68182.049705355908</v>
      </c>
      <c r="N141" s="2">
        <f t="shared" si="102"/>
        <v>68778.591798622103</v>
      </c>
      <c r="O141" s="6">
        <f>VLOOKUP(B141,Valores!$A$2:$O$300,14,FALSE)</f>
        <v>3.1300000000000001E-2</v>
      </c>
      <c r="P141" s="6" t="str">
        <f>VLOOKUP(B141,Valores!$A$2:$O$300,15,FALSE)</f>
        <v>UAR</v>
      </c>
      <c r="Q141" s="5">
        <f t="shared" si="117"/>
        <v>31245.867629177206</v>
      </c>
      <c r="R141" s="5">
        <f t="shared" si="103"/>
        <v>30029.97905180477</v>
      </c>
      <c r="S141" s="5">
        <f t="shared" si="104"/>
        <v>31693.339313743199</v>
      </c>
      <c r="T141" s="5">
        <f t="shared" si="105"/>
        <v>31039.104850791526</v>
      </c>
      <c r="U141" s="5">
        <f t="shared" si="106"/>
        <v>31310.673873148833</v>
      </c>
      <c r="W141" s="1">
        <f t="shared" si="118"/>
        <v>99882.102791906247</v>
      </c>
      <c r="X141" s="7">
        <f t="shared" si="119"/>
        <v>3126.3098173866656</v>
      </c>
      <c r="Z141" s="1">
        <f t="shared" si="120"/>
        <v>95995.332569682898</v>
      </c>
      <c r="AA141" s="7">
        <f t="shared" si="121"/>
        <v>3004.6539094310747</v>
      </c>
      <c r="AC141" s="1">
        <f t="shared" si="122"/>
        <v>101312.51315287674</v>
      </c>
      <c r="AD141" s="7">
        <f t="shared" si="123"/>
        <v>3171.081661685042</v>
      </c>
      <c r="AF141" s="1">
        <f t="shared" si="124"/>
        <v>99221.154556147434</v>
      </c>
      <c r="AG141" s="7">
        <f t="shared" si="125"/>
        <v>3105.622137607415</v>
      </c>
      <c r="AI141" s="1">
        <f t="shared" si="126"/>
        <v>100089.26567177093</v>
      </c>
      <c r="AJ141" s="7">
        <f t="shared" si="127"/>
        <v>3132.7940155264305</v>
      </c>
    </row>
    <row r="142" spans="1:36" x14ac:dyDescent="0.2">
      <c r="A142" s="5">
        <v>15</v>
      </c>
      <c r="B142" s="6" t="s">
        <v>8</v>
      </c>
      <c r="C142" s="131" t="str">
        <f>VLOOKUP(B142,Valores!$A$2:$F$300,5,FALSE)</f>
        <v>kg</v>
      </c>
      <c r="D142" s="131">
        <f>210*D132</f>
        <v>210</v>
      </c>
      <c r="E142" s="3">
        <f>VLOOKUP($B142,Valores!$A$2:$G$300,6,FALSE)*VLOOKUP(VLOOKUP($B142,Indices_Poder!$B$5:$E$250,3,FALSE),Indices_Poder!$G$6:$N$27,4,FALSE)*VLOOKUP($E$8,Regional!$A$2:$B$7,2,FALSE)</f>
        <v>46.691316437230633</v>
      </c>
      <c r="F142" s="1">
        <f>VLOOKUP($B142,Valores!$A$2:$G$300,6,FALSE)*VLOOKUP(VLOOKUP($B142,Indices_Poder!$B$5:$E$250,3,FALSE),Indices_Poder!$G$6:$N$27,4,FALSE)*VLOOKUP($F$8,Regional!$A$2:$B$7,2,FALSE)</f>
        <v>44.87439014821642</v>
      </c>
      <c r="G142" s="1">
        <f>VLOOKUP($B142,Valores!$A$2:$G$300,6,FALSE)*VLOOKUP(VLOOKUP($B142,Indices_Poder!$B$5:$E$250,3,FALSE),Indices_Poder!$G$6:$N$27,4,FALSE)*VLOOKUP($G$8,Regional!$A$2:$B$7,2,FALSE)</f>
        <v>47.359982203492201</v>
      </c>
      <c r="H142" s="1">
        <f>VLOOKUP($B142,Valores!$A$2:$G$300,6,FALSE)*VLOOKUP(VLOOKUP($B142,Indices_Poder!$B$5:$E$250,3,FALSE),Indices_Poder!$G$6:$N$27,4,FALSE)*VLOOKUP($H$8,Regional!$A$2:$B$7,2,FALSE)</f>
        <v>46.382346738337354</v>
      </c>
      <c r="I142" s="2">
        <f>VLOOKUP($B142,Valores!$A$2:$G$300,6,FALSE)*VLOOKUP(VLOOKUP($B142,Indices_Poder!$B$5:$E$250,3,FALSE),Indices_Poder!$G$6:$N$27,4,FALSE)*VLOOKUP($I$8,Regional!$A$2:$B$7,2,FALSE)</f>
        <v>46.788157686137481</v>
      </c>
      <c r="J142" s="3">
        <f t="shared" si="98"/>
        <v>9805.1764518184336</v>
      </c>
      <c r="K142" s="1">
        <f t="shared" si="99"/>
        <v>9423.6219311254481</v>
      </c>
      <c r="L142" s="1">
        <f t="shared" si="100"/>
        <v>9945.5962627333629</v>
      </c>
      <c r="M142" s="1">
        <f t="shared" si="101"/>
        <v>9740.2928150508451</v>
      </c>
      <c r="N142" s="2">
        <f t="shared" si="102"/>
        <v>9825.5131140888716</v>
      </c>
      <c r="O142" s="6">
        <f>VLOOKUP(B142,Valores!$A$2:$O$300,14,FALSE)</f>
        <v>3.1300000000000001E-2</v>
      </c>
      <c r="P142" s="6" t="str">
        <f>VLOOKUP(B142,Valores!$A$2:$O$300,15,FALSE)</f>
        <v>UAR</v>
      </c>
      <c r="Q142" s="5">
        <f t="shared" si="117"/>
        <v>4463.6953755967434</v>
      </c>
      <c r="R142" s="5">
        <f t="shared" si="103"/>
        <v>4289.9970074006824</v>
      </c>
      <c r="S142" s="5">
        <f t="shared" si="104"/>
        <v>4527.6199019633141</v>
      </c>
      <c r="T142" s="5">
        <f t="shared" si="105"/>
        <v>4434.1578358273609</v>
      </c>
      <c r="U142" s="5">
        <f t="shared" si="106"/>
        <v>4472.9534104498334</v>
      </c>
      <c r="W142" s="1">
        <f t="shared" si="118"/>
        <v>14268.871827415176</v>
      </c>
      <c r="X142" s="7">
        <f t="shared" si="119"/>
        <v>446.61568819809503</v>
      </c>
      <c r="Z142" s="1">
        <f t="shared" si="120"/>
        <v>13713.618938526131</v>
      </c>
      <c r="AA142" s="7">
        <f t="shared" si="121"/>
        <v>429.23627277586792</v>
      </c>
      <c r="AC142" s="1">
        <f t="shared" si="122"/>
        <v>14473.216164696678</v>
      </c>
      <c r="AD142" s="7">
        <f t="shared" si="123"/>
        <v>453.01166595500604</v>
      </c>
      <c r="AF142" s="1">
        <f t="shared" si="124"/>
        <v>14174.450650878207</v>
      </c>
      <c r="AG142" s="7">
        <f t="shared" si="125"/>
        <v>443.66030537248793</v>
      </c>
      <c r="AI142" s="1">
        <f t="shared" si="126"/>
        <v>14298.466524538704</v>
      </c>
      <c r="AJ142" s="7">
        <f t="shared" si="127"/>
        <v>447.54200221806144</v>
      </c>
    </row>
    <row r="143" spans="1:36" x14ac:dyDescent="0.2">
      <c r="A143" s="5">
        <v>16</v>
      </c>
      <c r="B143" s="6" t="s">
        <v>9</v>
      </c>
      <c r="C143" s="131" t="str">
        <f>VLOOKUP(B143,Valores!$A$2:$F$300,5,FALSE)</f>
        <v>kg</v>
      </c>
      <c r="D143" s="131">
        <f>210*D130</f>
        <v>630</v>
      </c>
      <c r="E143" s="3">
        <f>VLOOKUP($B143,Valores!$A$2:$G$300,6,FALSE)*VLOOKUP(VLOOKUP($B143,Indices_Poder!$B$5:$E$250,3,FALSE),Indices_Poder!$G$6:$N$27,4,FALSE)*VLOOKUP($E$8,Regional!$A$2:$B$7,2,FALSE)</f>
        <v>46.691316437230633</v>
      </c>
      <c r="F143" s="1">
        <f>VLOOKUP($B143,Valores!$A$2:$G$300,6,FALSE)*VLOOKUP(VLOOKUP($B143,Indices_Poder!$B$5:$E$250,3,FALSE),Indices_Poder!$G$6:$N$27,4,FALSE)*VLOOKUP($F$8,Regional!$A$2:$B$7,2,FALSE)</f>
        <v>44.87439014821642</v>
      </c>
      <c r="G143" s="1">
        <f>VLOOKUP($B143,Valores!$A$2:$G$300,6,FALSE)*VLOOKUP(VLOOKUP($B143,Indices_Poder!$B$5:$E$250,3,FALSE),Indices_Poder!$G$6:$N$27,4,FALSE)*VLOOKUP($G$8,Regional!$A$2:$B$7,2,FALSE)</f>
        <v>47.359982203492201</v>
      </c>
      <c r="H143" s="1">
        <f>VLOOKUP($B143,Valores!$A$2:$G$300,6,FALSE)*VLOOKUP(VLOOKUP($B143,Indices_Poder!$B$5:$E$250,3,FALSE),Indices_Poder!$G$6:$N$27,4,FALSE)*VLOOKUP($H$8,Regional!$A$2:$B$7,2,FALSE)</f>
        <v>46.382346738337354</v>
      </c>
      <c r="I143" s="2">
        <f>VLOOKUP($B143,Valores!$A$2:$G$300,6,FALSE)*VLOOKUP(VLOOKUP($B143,Indices_Poder!$B$5:$E$250,3,FALSE),Indices_Poder!$G$6:$N$27,4,FALSE)*VLOOKUP($I$8,Regional!$A$2:$B$7,2,FALSE)</f>
        <v>46.788157686137481</v>
      </c>
      <c r="J143" s="3">
        <f t="shared" si="98"/>
        <v>29415.529355455299</v>
      </c>
      <c r="K143" s="1">
        <f t="shared" si="99"/>
        <v>28270.865793376346</v>
      </c>
      <c r="L143" s="1">
        <f t="shared" si="100"/>
        <v>29836.788788200087</v>
      </c>
      <c r="M143" s="1">
        <f t="shared" si="101"/>
        <v>29220.878445152532</v>
      </c>
      <c r="N143" s="2">
        <f t="shared" si="102"/>
        <v>29476.539342266613</v>
      </c>
      <c r="O143" s="6">
        <f>VLOOKUP(B143,Valores!$A$2:$O$300,14,FALSE)</f>
        <v>3.1300000000000001E-2</v>
      </c>
      <c r="P143" s="6" t="str">
        <f>VLOOKUP(B143,Valores!$A$2:$O$300,15,FALSE)</f>
        <v>UAR</v>
      </c>
      <c r="Q143" s="5">
        <f t="shared" si="117"/>
        <v>13391.086126790231</v>
      </c>
      <c r="R143" s="5">
        <f t="shared" si="103"/>
        <v>12869.991022202046</v>
      </c>
      <c r="S143" s="5">
        <f t="shared" si="104"/>
        <v>13582.859705889941</v>
      </c>
      <c r="T143" s="5">
        <f t="shared" si="105"/>
        <v>13302.473507482082</v>
      </c>
      <c r="U143" s="5">
        <f t="shared" si="106"/>
        <v>13418.860231349499</v>
      </c>
      <c r="W143" s="1">
        <f t="shared" si="118"/>
        <v>42806.615482245528</v>
      </c>
      <c r="X143" s="7">
        <f t="shared" si="119"/>
        <v>1339.847064594285</v>
      </c>
      <c r="Z143" s="1">
        <f t="shared" si="120"/>
        <v>41140.856815578394</v>
      </c>
      <c r="AA143" s="7">
        <f t="shared" si="121"/>
        <v>1287.7088183276037</v>
      </c>
      <c r="AC143" s="1">
        <f t="shared" si="122"/>
        <v>43419.648494090026</v>
      </c>
      <c r="AD143" s="7">
        <f t="shared" si="123"/>
        <v>1359.0349978650179</v>
      </c>
      <c r="AF143" s="1">
        <f t="shared" si="124"/>
        <v>42523.351952634614</v>
      </c>
      <c r="AG143" s="7">
        <f t="shared" si="125"/>
        <v>1330.9809161174635</v>
      </c>
      <c r="AI143" s="1">
        <f t="shared" si="126"/>
        <v>42895.399573616116</v>
      </c>
      <c r="AJ143" s="7">
        <f t="shared" si="127"/>
        <v>1342.6260066541845</v>
      </c>
    </row>
    <row r="144" spans="1:36" x14ac:dyDescent="0.2">
      <c r="A144" s="5">
        <v>17</v>
      </c>
      <c r="B144" s="6" t="s">
        <v>578</v>
      </c>
      <c r="C144" s="131" t="str">
        <f>VLOOKUP(B144,Valores!$A$2:$F$300,5,FALSE)</f>
        <v>kg</v>
      </c>
      <c r="D144" s="131">
        <f>210*D131</f>
        <v>630</v>
      </c>
      <c r="E144" s="3">
        <f>VLOOKUP($B144,Valores!$A$2:$G$300,6,FALSE)*VLOOKUP(VLOOKUP($B144,Indices_Poder!$B$5:$E$250,3,FALSE),Indices_Poder!$G$6:$N$27,4,FALSE)*VLOOKUP($E$8,Regional!$A$2:$B$7,2,FALSE)</f>
        <v>46.691316437230633</v>
      </c>
      <c r="F144" s="1">
        <f>VLOOKUP($B144,Valores!$A$2:$G$300,6,FALSE)*VLOOKUP(VLOOKUP($B144,Indices_Poder!$B$5:$E$250,3,FALSE),Indices_Poder!$G$6:$N$27,4,FALSE)*VLOOKUP($F$8,Regional!$A$2:$B$7,2,FALSE)</f>
        <v>44.87439014821642</v>
      </c>
      <c r="G144" s="1">
        <f>VLOOKUP($B144,Valores!$A$2:$G$300,6,FALSE)*VLOOKUP(VLOOKUP($B144,Indices_Poder!$B$5:$E$250,3,FALSE),Indices_Poder!$G$6:$N$27,4,FALSE)*VLOOKUP($G$8,Regional!$A$2:$B$7,2,FALSE)</f>
        <v>47.359982203492201</v>
      </c>
      <c r="H144" s="1">
        <f>VLOOKUP($B144,Valores!$A$2:$G$300,6,FALSE)*VLOOKUP(VLOOKUP($B144,Indices_Poder!$B$5:$E$250,3,FALSE),Indices_Poder!$G$6:$N$27,4,FALSE)*VLOOKUP($H$8,Regional!$A$2:$B$7,2,FALSE)</f>
        <v>46.382346738337354</v>
      </c>
      <c r="I144" s="2">
        <f>VLOOKUP($B144,Valores!$A$2:$G$300,6,FALSE)*VLOOKUP(VLOOKUP($B144,Indices_Poder!$B$5:$E$250,3,FALSE),Indices_Poder!$G$6:$N$27,4,FALSE)*VLOOKUP($I$8,Regional!$A$2:$B$7,2,FALSE)</f>
        <v>46.788157686137481</v>
      </c>
      <c r="J144" s="3">
        <f t="shared" si="98"/>
        <v>29415.529355455299</v>
      </c>
      <c r="K144" s="1">
        <f t="shared" si="99"/>
        <v>28270.865793376346</v>
      </c>
      <c r="L144" s="1">
        <f t="shared" si="100"/>
        <v>29836.788788200087</v>
      </c>
      <c r="M144" s="1">
        <f t="shared" si="101"/>
        <v>29220.878445152532</v>
      </c>
      <c r="N144" s="2">
        <f t="shared" si="102"/>
        <v>29476.539342266613</v>
      </c>
      <c r="O144" s="6">
        <f>VLOOKUP(B144,Valores!$A$2:$O$300,14,FALSE)</f>
        <v>3.1300000000000001E-2</v>
      </c>
      <c r="P144" s="6" t="str">
        <f>VLOOKUP(B144,Valores!$A$2:$O$300,15,FALSE)</f>
        <v>UAR</v>
      </c>
      <c r="Q144" s="5">
        <f t="shared" si="117"/>
        <v>13391.086126790231</v>
      </c>
      <c r="R144" s="5">
        <f t="shared" si="103"/>
        <v>12869.991022202046</v>
      </c>
      <c r="S144" s="5">
        <f t="shared" si="104"/>
        <v>13582.859705889941</v>
      </c>
      <c r="T144" s="5">
        <f t="shared" si="105"/>
        <v>13302.473507482082</v>
      </c>
      <c r="U144" s="5">
        <f t="shared" si="106"/>
        <v>13418.860231349499</v>
      </c>
      <c r="W144" s="1">
        <f t="shared" si="118"/>
        <v>42806.615482245528</v>
      </c>
      <c r="X144" s="7">
        <f t="shared" si="119"/>
        <v>1339.847064594285</v>
      </c>
      <c r="Z144" s="1">
        <f t="shared" si="120"/>
        <v>41140.856815578394</v>
      </c>
      <c r="AA144" s="7">
        <f t="shared" si="121"/>
        <v>1287.7088183276037</v>
      </c>
      <c r="AC144" s="1">
        <f t="shared" si="122"/>
        <v>43419.648494090026</v>
      </c>
      <c r="AD144" s="7">
        <f t="shared" si="123"/>
        <v>1359.0349978650179</v>
      </c>
      <c r="AF144" s="1">
        <f t="shared" si="124"/>
        <v>42523.351952634614</v>
      </c>
      <c r="AG144" s="7">
        <f t="shared" si="125"/>
        <v>1330.9809161174635</v>
      </c>
      <c r="AI144" s="1">
        <f t="shared" si="126"/>
        <v>42895.399573616116</v>
      </c>
      <c r="AJ144" s="7">
        <f t="shared" si="127"/>
        <v>1342.6260066541845</v>
      </c>
    </row>
    <row r="145" spans="1:36" x14ac:dyDescent="0.2">
      <c r="A145" s="5">
        <v>18</v>
      </c>
      <c r="B145" s="6" t="s">
        <v>10</v>
      </c>
      <c r="C145" s="131" t="str">
        <f>VLOOKUP(B145,Valores!$A$2:$F$300,5,FALSE)</f>
        <v>kg</v>
      </c>
      <c r="D145" s="131">
        <f>210*D147</f>
        <v>1260</v>
      </c>
      <c r="E145" s="3">
        <f>VLOOKUP($B145,Valores!$A$2:$G$300,6,FALSE)*VLOOKUP(VLOOKUP($B145,Indices_Poder!$B$5:$E$250,3,FALSE),Indices_Poder!$G$6:$N$27,4,FALSE)*VLOOKUP($E$8,Regional!$A$2:$B$7,2,FALSE)</f>
        <v>46.691316437230633</v>
      </c>
      <c r="F145" s="1">
        <f>VLOOKUP($B145,Valores!$A$2:$G$300,6,FALSE)*VLOOKUP(VLOOKUP($B145,Indices_Poder!$B$5:$E$250,3,FALSE),Indices_Poder!$G$6:$N$27,4,FALSE)*VLOOKUP($F$8,Regional!$A$2:$B$7,2,FALSE)</f>
        <v>44.87439014821642</v>
      </c>
      <c r="G145" s="1">
        <f>VLOOKUP($B145,Valores!$A$2:$G$300,6,FALSE)*VLOOKUP(VLOOKUP($B145,Indices_Poder!$B$5:$E$250,3,FALSE),Indices_Poder!$G$6:$N$27,4,FALSE)*VLOOKUP($G$8,Regional!$A$2:$B$7,2,FALSE)</f>
        <v>47.359982203492201</v>
      </c>
      <c r="H145" s="1">
        <f>VLOOKUP($B145,Valores!$A$2:$G$300,6,FALSE)*VLOOKUP(VLOOKUP($B145,Indices_Poder!$B$5:$E$250,3,FALSE),Indices_Poder!$G$6:$N$27,4,FALSE)*VLOOKUP($H$8,Regional!$A$2:$B$7,2,FALSE)</f>
        <v>46.382346738337354</v>
      </c>
      <c r="I145" s="2">
        <f>VLOOKUP($B145,Valores!$A$2:$G$300,6,FALSE)*VLOOKUP(VLOOKUP($B145,Indices_Poder!$B$5:$E$250,3,FALSE),Indices_Poder!$G$6:$N$27,4,FALSE)*VLOOKUP($I$8,Regional!$A$2:$B$7,2,FALSE)</f>
        <v>46.788157686137481</v>
      </c>
      <c r="J145" s="3">
        <f t="shared" si="98"/>
        <v>58831.058710910598</v>
      </c>
      <c r="K145" s="1">
        <f t="shared" si="99"/>
        <v>56541.731586752692</v>
      </c>
      <c r="L145" s="1">
        <f t="shared" si="100"/>
        <v>59673.577576400174</v>
      </c>
      <c r="M145" s="1">
        <f t="shared" si="101"/>
        <v>58441.756890305063</v>
      </c>
      <c r="N145" s="2">
        <f t="shared" si="102"/>
        <v>58953.078684533226</v>
      </c>
      <c r="O145" s="6">
        <f>VLOOKUP(B145,Valores!$A$2:$O$300,14,FALSE)</f>
        <v>3.1300000000000001E-2</v>
      </c>
      <c r="P145" s="6" t="str">
        <f>VLOOKUP(B145,Valores!$A$2:$O$300,15,FALSE)</f>
        <v>UAR</v>
      </c>
      <c r="Q145" s="5">
        <f t="shared" si="117"/>
        <v>26782.172253580462</v>
      </c>
      <c r="R145" s="5">
        <f t="shared" si="103"/>
        <v>25739.982044404092</v>
      </c>
      <c r="S145" s="5">
        <f t="shared" si="104"/>
        <v>27165.719411779883</v>
      </c>
      <c r="T145" s="5">
        <f t="shared" si="105"/>
        <v>26604.947014964164</v>
      </c>
      <c r="U145" s="5">
        <f t="shared" si="106"/>
        <v>26837.720462698999</v>
      </c>
      <c r="W145" s="1">
        <f t="shared" si="118"/>
        <v>85613.230964491057</v>
      </c>
      <c r="X145" s="7">
        <f t="shared" si="119"/>
        <v>2679.6941291885701</v>
      </c>
      <c r="Z145" s="1">
        <f t="shared" si="120"/>
        <v>82281.713631156788</v>
      </c>
      <c r="AA145" s="7">
        <f t="shared" si="121"/>
        <v>2575.4176366552074</v>
      </c>
      <c r="AC145" s="1">
        <f t="shared" si="122"/>
        <v>86839.296988180053</v>
      </c>
      <c r="AD145" s="7">
        <f t="shared" si="123"/>
        <v>2718.0699957300358</v>
      </c>
      <c r="AF145" s="1">
        <f t="shared" si="124"/>
        <v>85046.703905269227</v>
      </c>
      <c r="AG145" s="7">
        <f t="shared" si="125"/>
        <v>2661.961832234927</v>
      </c>
      <c r="AI145" s="1">
        <f t="shared" si="126"/>
        <v>85790.799147232232</v>
      </c>
      <c r="AJ145" s="7">
        <f t="shared" si="127"/>
        <v>2685.252013308369</v>
      </c>
    </row>
    <row r="146" spans="1:36" x14ac:dyDescent="0.2">
      <c r="A146" s="5">
        <v>19</v>
      </c>
      <c r="B146" s="6" t="s">
        <v>588</v>
      </c>
      <c r="C146" s="131" t="str">
        <f>VLOOKUP(B146,Valores!$A$2:$F$300,5,FALSE)</f>
        <v>kg</v>
      </c>
      <c r="D146" s="131">
        <v>12320</v>
      </c>
      <c r="E146" s="3">
        <f>VLOOKUP($B146,Valores!$A$2:$G$300,6,FALSE)*VLOOKUP(VLOOKUP($B146,Indices_Poder!$B$5:$E$250,3,FALSE),Indices_Poder!$G$6:$N$27,4,FALSE)*VLOOKUP($E$8,Regional!$A$2:$B$7,2,FALSE)</f>
        <v>46.691316437230633</v>
      </c>
      <c r="F146" s="1">
        <f>VLOOKUP($B146,Valores!$A$2:$G$300,6,FALSE)*VLOOKUP(VLOOKUP($B146,Indices_Poder!$B$5:$E$250,3,FALSE),Indices_Poder!$G$6:$N$27,4,FALSE)*VLOOKUP($F$8,Regional!$A$2:$B$7,2,FALSE)</f>
        <v>44.87439014821642</v>
      </c>
      <c r="G146" s="1">
        <f>VLOOKUP($B146,Valores!$A$2:$G$300,6,FALSE)*VLOOKUP(VLOOKUP($B146,Indices_Poder!$B$5:$E$250,3,FALSE),Indices_Poder!$G$6:$N$27,4,FALSE)*VLOOKUP($G$8,Regional!$A$2:$B$7,2,FALSE)</f>
        <v>47.359982203492201</v>
      </c>
      <c r="H146" s="1">
        <f>VLOOKUP($B146,Valores!$A$2:$G$300,6,FALSE)*VLOOKUP(VLOOKUP($B146,Indices_Poder!$B$5:$E$250,3,FALSE),Indices_Poder!$G$6:$N$27,4,FALSE)*VLOOKUP($H$8,Regional!$A$2:$B$7,2,FALSE)</f>
        <v>46.382346738337354</v>
      </c>
      <c r="I146" s="2">
        <f>VLOOKUP($B146,Valores!$A$2:$G$300,6,FALSE)*VLOOKUP(VLOOKUP($B146,Indices_Poder!$B$5:$E$250,3,FALSE),Indices_Poder!$G$6:$N$27,4,FALSE)*VLOOKUP($I$8,Regional!$A$2:$B$7,2,FALSE)</f>
        <v>46.788157686137481</v>
      </c>
      <c r="J146" s="3">
        <f t="shared" si="98"/>
        <v>575237.01850668143</v>
      </c>
      <c r="K146" s="1">
        <f t="shared" si="99"/>
        <v>552852.48662602634</v>
      </c>
      <c r="L146" s="1">
        <f t="shared" si="100"/>
        <v>583474.98074702395</v>
      </c>
      <c r="M146" s="1">
        <f t="shared" si="101"/>
        <v>571430.51181631617</v>
      </c>
      <c r="N146" s="2">
        <f t="shared" si="102"/>
        <v>576430.10269321373</v>
      </c>
      <c r="O146" s="6">
        <f>VLOOKUP(B146,Valores!$A$2:$O$300,14,FALSE)</f>
        <v>3.1300000000000001E-2</v>
      </c>
      <c r="P146" s="6" t="str">
        <f>VLOOKUP(B146,Valores!$A$2:$O$300,15,FALSE)</f>
        <v>UAR</v>
      </c>
      <c r="Q146" s="5">
        <f t="shared" si="117"/>
        <v>261870.12870167563</v>
      </c>
      <c r="R146" s="5">
        <f t="shared" si="103"/>
        <v>251679.82443417338</v>
      </c>
      <c r="S146" s="5">
        <f t="shared" si="104"/>
        <v>265620.36758184776</v>
      </c>
      <c r="T146" s="5">
        <f t="shared" si="105"/>
        <v>260137.25970187184</v>
      </c>
      <c r="U146" s="5">
        <f t="shared" si="106"/>
        <v>262413.2667463902</v>
      </c>
      <c r="W146" s="1">
        <f t="shared" si="118"/>
        <v>837107.147208357</v>
      </c>
      <c r="X146" s="7">
        <f t="shared" si="119"/>
        <v>26201.453707621575</v>
      </c>
      <c r="Z146" s="1">
        <f t="shared" si="120"/>
        <v>804532.31106019975</v>
      </c>
      <c r="AA146" s="7">
        <f t="shared" si="121"/>
        <v>25181.861336184254</v>
      </c>
      <c r="AC146" s="1">
        <f t="shared" si="122"/>
        <v>849095.34832887165</v>
      </c>
      <c r="AD146" s="7">
        <f t="shared" si="123"/>
        <v>26576.684402693685</v>
      </c>
      <c r="AF146" s="1">
        <f t="shared" si="124"/>
        <v>831567.77151818806</v>
      </c>
      <c r="AG146" s="7">
        <f t="shared" si="125"/>
        <v>26028.071248519289</v>
      </c>
      <c r="AI146" s="1">
        <f t="shared" si="126"/>
        <v>838843.36943960399</v>
      </c>
      <c r="AJ146" s="7">
        <f t="shared" si="127"/>
        <v>26255.797463459607</v>
      </c>
    </row>
    <row r="147" spans="1:36" x14ac:dyDescent="0.2">
      <c r="A147" s="5">
        <v>20</v>
      </c>
      <c r="B147" s="6" t="s">
        <v>15</v>
      </c>
      <c r="C147" s="131" t="str">
        <f>VLOOKUP(B147,Valores!$A$2:$F$300,5,FALSE)</f>
        <v>unid.</v>
      </c>
      <c r="D147" s="131">
        <v>6</v>
      </c>
      <c r="E147" s="3">
        <f>VLOOKUP($B147,Valores!$A$2:$G$300,6,FALSE)*VLOOKUP(VLOOKUP($B147,Indices_Poder!$B$5:$E$250,3,FALSE),Indices_Poder!$G$6:$N$27,4,FALSE)*VLOOKUP($E$8,Regional!$A$2:$B$7,2,FALSE)</f>
        <v>1588.2394531952059</v>
      </c>
      <c r="F147" s="1">
        <f>VLOOKUP($B147,Valores!$A$2:$G$300,6,FALSE)*VLOOKUP(VLOOKUP($B147,Indices_Poder!$B$5:$E$250,3,FALSE),Indices_Poder!$G$6:$N$27,4,FALSE)*VLOOKUP($F$8,Regional!$A$2:$B$7,2,FALSE)</f>
        <v>1526.4353697819802</v>
      </c>
      <c r="G147" s="1">
        <f>VLOOKUP($B147,Valores!$A$2:$G$300,6,FALSE)*VLOOKUP(VLOOKUP($B147,Indices_Poder!$B$5:$E$250,3,FALSE),Indices_Poder!$G$6:$N$27,4,FALSE)*VLOOKUP($G$8,Regional!$A$2:$B$7,2,FALSE)</f>
        <v>1610.9846107965197</v>
      </c>
      <c r="H147" s="1">
        <f>VLOOKUP($B147,Valores!$A$2:$G$300,6,FALSE)*VLOOKUP(VLOOKUP($B147,Indices_Poder!$B$5:$E$250,3,FALSE),Indices_Poder!$G$6:$N$27,4,FALSE)*VLOOKUP($H$8,Regional!$A$2:$B$7,2,FALSE)</f>
        <v>1577.7296217518401</v>
      </c>
      <c r="I147" s="2">
        <f>VLOOKUP($B147,Valores!$A$2:$G$300,6,FALSE)*VLOOKUP(VLOOKUP($B147,Indices_Poder!$B$5:$E$250,3,FALSE),Indices_Poder!$G$6:$N$27,4,FALSE)*VLOOKUP($I$8,Regional!$A$2:$B$7,2,FALSE)</f>
        <v>1591.5335794684995</v>
      </c>
      <c r="J147" s="3">
        <f t="shared" si="98"/>
        <v>9529.4367191712354</v>
      </c>
      <c r="K147" s="1">
        <f t="shared" si="99"/>
        <v>9158.6122186918801</v>
      </c>
      <c r="L147" s="1">
        <f t="shared" si="100"/>
        <v>9665.9076647791189</v>
      </c>
      <c r="M147" s="1">
        <f t="shared" si="101"/>
        <v>9466.3777305110416</v>
      </c>
      <c r="N147" s="2">
        <f t="shared" si="102"/>
        <v>9549.2014768109966</v>
      </c>
      <c r="O147" s="6">
        <f>VLOOKUP(B147,Valores!$A$2:$O$300,14,FALSE)</f>
        <v>2.7E-2</v>
      </c>
      <c r="P147" s="6" t="str">
        <f>VLOOKUP(B147,Valores!$A$2:$O$300,15,FALSE)</f>
        <v>COM</v>
      </c>
      <c r="Q147" s="5">
        <f t="shared" si="117"/>
        <v>0</v>
      </c>
      <c r="R147" s="5">
        <f t="shared" si="103"/>
        <v>0</v>
      </c>
      <c r="S147" s="5">
        <f t="shared" si="104"/>
        <v>0</v>
      </c>
      <c r="T147" s="5">
        <f t="shared" si="105"/>
        <v>0</v>
      </c>
      <c r="U147" s="5">
        <f t="shared" si="106"/>
        <v>0</v>
      </c>
      <c r="W147" s="1">
        <f t="shared" si="118"/>
        <v>9529.4367191712354</v>
      </c>
      <c r="X147" s="7">
        <f t="shared" si="119"/>
        <v>257.29479141762334</v>
      </c>
      <c r="Z147" s="1">
        <f t="shared" si="120"/>
        <v>9158.6122186918801</v>
      </c>
      <c r="AA147" s="7">
        <f t="shared" si="121"/>
        <v>247.28252990468076</v>
      </c>
      <c r="AC147" s="1">
        <f t="shared" si="122"/>
        <v>9665.9076647791189</v>
      </c>
      <c r="AD147" s="7">
        <f t="shared" si="123"/>
        <v>260.97950694903619</v>
      </c>
      <c r="AF147" s="1">
        <f t="shared" si="124"/>
        <v>9466.3777305110416</v>
      </c>
      <c r="AG147" s="7">
        <f t="shared" si="125"/>
        <v>255.59219872379813</v>
      </c>
      <c r="AI147" s="1">
        <f t="shared" si="126"/>
        <v>9549.2014768109966</v>
      </c>
      <c r="AJ147" s="7">
        <f t="shared" si="127"/>
        <v>257.82843987389691</v>
      </c>
    </row>
    <row r="148" spans="1:36" x14ac:dyDescent="0.2">
      <c r="A148" s="5">
        <v>21</v>
      </c>
      <c r="B148" s="6" t="s">
        <v>460</v>
      </c>
      <c r="C148" s="131" t="str">
        <f>VLOOKUP(B148,Valores!$A$2:$F$300,5,FALSE)</f>
        <v>cj</v>
      </c>
      <c r="D148" s="131">
        <v>6</v>
      </c>
      <c r="E148" s="3">
        <f>VLOOKUP($B148,Valores!$A$2:$G$300,6,FALSE)*VLOOKUP(VLOOKUP($B148,Indices_Poder!$B$5:$E$250,3,FALSE),Indices_Poder!$G$6:$N$27,4,FALSE)*VLOOKUP($E$8,Regional!$A$2:$B$7,2,FALSE)</f>
        <v>474.03232907112806</v>
      </c>
      <c r="F148" s="1">
        <f>VLOOKUP($B148,Valores!$A$2:$G$300,6,FALSE)*VLOOKUP(VLOOKUP($B148,Indices_Poder!$B$5:$E$250,3,FALSE),Indices_Poder!$G$6:$N$27,4,FALSE)*VLOOKUP($F$8,Regional!$A$2:$B$7,2,FALSE)</f>
        <v>455.5860339941874</v>
      </c>
      <c r="G148" s="1">
        <f>VLOOKUP($B148,Valores!$A$2:$G$300,6,FALSE)*VLOOKUP(VLOOKUP($B148,Indices_Poder!$B$5:$E$250,3,FALSE),Indices_Poder!$G$6:$N$27,4,FALSE)*VLOOKUP($G$8,Regional!$A$2:$B$7,2,FALSE)</f>
        <v>480.82094020350473</v>
      </c>
      <c r="H148" s="1">
        <f>VLOOKUP($B148,Valores!$A$2:$G$300,6,FALSE)*VLOOKUP(VLOOKUP($B148,Indices_Poder!$B$5:$E$250,3,FALSE),Indices_Poder!$G$6:$N$27,4,FALSE)*VLOOKUP($H$8,Regional!$A$2:$B$7,2,FALSE)</f>
        <v>470.89552254789203</v>
      </c>
      <c r="I148" s="2">
        <f>VLOOKUP($B148,Valores!$A$2:$G$300,6,FALSE)*VLOOKUP(VLOOKUP($B148,Indices_Poder!$B$5:$E$250,3,FALSE),Indices_Poder!$G$6:$N$27,4,FALSE)*VLOOKUP($I$8,Regional!$A$2:$B$7,2,FALSE)</f>
        <v>475.01550723512747</v>
      </c>
      <c r="J148" s="3">
        <f t="shared" si="98"/>
        <v>2844.1939744267684</v>
      </c>
      <c r="K148" s="1">
        <f t="shared" si="99"/>
        <v>2733.5162039651245</v>
      </c>
      <c r="L148" s="1">
        <f t="shared" si="100"/>
        <v>2884.9256412210284</v>
      </c>
      <c r="M148" s="1">
        <f t="shared" si="101"/>
        <v>2825.3731352873519</v>
      </c>
      <c r="N148" s="2">
        <f t="shared" si="102"/>
        <v>2850.0930434107649</v>
      </c>
      <c r="O148" s="6">
        <f>VLOOKUP(B148,Valores!$A$2:$O$300,14,FALSE)</f>
        <v>2.7E-2</v>
      </c>
      <c r="P148" s="6" t="str">
        <f>VLOOKUP(B148,Valores!$A$2:$O$300,15,FALSE)</f>
        <v>COM</v>
      </c>
      <c r="Q148" s="5">
        <f t="shared" si="117"/>
        <v>0</v>
      </c>
      <c r="R148" s="5">
        <f t="shared" si="103"/>
        <v>0</v>
      </c>
      <c r="S148" s="5">
        <f t="shared" si="104"/>
        <v>0</v>
      </c>
      <c r="T148" s="5">
        <f t="shared" si="105"/>
        <v>0</v>
      </c>
      <c r="U148" s="5">
        <f t="shared" si="106"/>
        <v>0</v>
      </c>
      <c r="W148" s="1">
        <f t="shared" si="118"/>
        <v>2844.1939744267684</v>
      </c>
      <c r="X148" s="7">
        <f t="shared" si="119"/>
        <v>76.793237309522752</v>
      </c>
      <c r="Z148" s="1">
        <f t="shared" si="120"/>
        <v>2733.5162039651245</v>
      </c>
      <c r="AA148" s="7">
        <f t="shared" si="121"/>
        <v>73.804937507058355</v>
      </c>
      <c r="AC148" s="1">
        <f t="shared" si="122"/>
        <v>2884.9256412210284</v>
      </c>
      <c r="AD148" s="7">
        <f t="shared" si="123"/>
        <v>77.892992312967763</v>
      </c>
      <c r="AF148" s="1">
        <f t="shared" si="124"/>
        <v>2825.3731352873519</v>
      </c>
      <c r="AG148" s="7">
        <f t="shared" si="125"/>
        <v>76.285074652758496</v>
      </c>
      <c r="AI148" s="1">
        <f t="shared" si="126"/>
        <v>2850.0930434107649</v>
      </c>
      <c r="AJ148" s="7">
        <f t="shared" si="127"/>
        <v>76.95251217209065</v>
      </c>
    </row>
    <row r="149" spans="1:36" x14ac:dyDescent="0.2">
      <c r="A149" s="5">
        <v>22</v>
      </c>
      <c r="B149" s="6" t="s">
        <v>468</v>
      </c>
      <c r="C149" s="131" t="str">
        <f>VLOOKUP(B149,Valores!$A$2:$F$300,5,FALSE)</f>
        <v>cj</v>
      </c>
      <c r="D149" s="131">
        <v>0</v>
      </c>
      <c r="E149" s="3">
        <f>VLOOKUP($B149,Valores!$A$2:$G$300,6,FALSE)*VLOOKUP(VLOOKUP($B149,Indices_Poder!$B$5:$E$250,3,FALSE),Indices_Poder!$G$6:$N$27,4,FALSE)*VLOOKUP($E$8,Regional!$A$2:$B$7,2,FALSE)</f>
        <v>741.3069615421017</v>
      </c>
      <c r="F149" s="1">
        <f>VLOOKUP($B149,Valores!$A$2:$G$300,6,FALSE)*VLOOKUP(VLOOKUP($B149,Indices_Poder!$B$5:$E$250,3,FALSE),Indices_Poder!$G$6:$N$27,4,FALSE)*VLOOKUP($F$8,Regional!$A$2:$B$7,2,FALSE)</f>
        <v>712.46005360653749</v>
      </c>
      <c r="G149" s="1">
        <f>VLOOKUP($B149,Valores!$A$2:$G$300,6,FALSE)*VLOOKUP(VLOOKUP($B149,Indices_Poder!$B$5:$E$250,3,FALSE),Indices_Poder!$G$6:$N$27,4,FALSE)*VLOOKUP($G$8,Regional!$A$2:$B$7,2,FALSE)</f>
        <v>751.9232093864083</v>
      </c>
      <c r="H149" s="1">
        <f>VLOOKUP($B149,Valores!$A$2:$G$300,6,FALSE)*VLOOKUP(VLOOKUP($B149,Indices_Poder!$B$5:$E$250,3,FALSE),Indices_Poder!$G$6:$N$27,4,FALSE)*VLOOKUP($H$8,Regional!$A$2:$B$7,2,FALSE)</f>
        <v>736.4015228830084</v>
      </c>
      <c r="I149" s="2">
        <f>VLOOKUP($B149,Valores!$A$2:$G$300,6,FALSE)*VLOOKUP(VLOOKUP($B149,Indices_Poder!$B$5:$E$250,3,FALSE),Indices_Poder!$G$6:$N$27,4,FALSE)*VLOOKUP($I$8,Regional!$A$2:$B$7,2,FALSE)</f>
        <v>742.84448709196681</v>
      </c>
      <c r="J149" s="3">
        <f t="shared" si="98"/>
        <v>0</v>
      </c>
      <c r="K149" s="1">
        <f t="shared" si="99"/>
        <v>0</v>
      </c>
      <c r="L149" s="1">
        <f t="shared" si="100"/>
        <v>0</v>
      </c>
      <c r="M149" s="1">
        <f t="shared" si="101"/>
        <v>0</v>
      </c>
      <c r="N149" s="2">
        <f t="shared" si="102"/>
        <v>0</v>
      </c>
      <c r="O149" s="6">
        <f>VLOOKUP(B149,Valores!$A$2:$O$300,14,FALSE)</f>
        <v>2.7E-2</v>
      </c>
      <c r="P149" s="6" t="str">
        <f>VLOOKUP(B149,Valores!$A$2:$O$300,15,FALSE)</f>
        <v>COM</v>
      </c>
      <c r="Q149" s="5">
        <f t="shared" si="117"/>
        <v>0</v>
      </c>
      <c r="R149" s="5">
        <f t="shared" si="103"/>
        <v>0</v>
      </c>
      <c r="S149" s="5">
        <f t="shared" si="104"/>
        <v>0</v>
      </c>
      <c r="T149" s="5">
        <f t="shared" si="105"/>
        <v>0</v>
      </c>
      <c r="U149" s="5">
        <f t="shared" si="106"/>
        <v>0</v>
      </c>
      <c r="W149" s="1">
        <f t="shared" si="118"/>
        <v>0</v>
      </c>
      <c r="X149" s="7">
        <f t="shared" si="119"/>
        <v>0</v>
      </c>
      <c r="Z149" s="1">
        <f t="shared" si="120"/>
        <v>0</v>
      </c>
      <c r="AA149" s="7">
        <f t="shared" si="121"/>
        <v>0</v>
      </c>
      <c r="AC149" s="1">
        <f t="shared" si="122"/>
        <v>0</v>
      </c>
      <c r="AD149" s="7">
        <f t="shared" si="123"/>
        <v>0</v>
      </c>
      <c r="AF149" s="1">
        <f t="shared" si="124"/>
        <v>0</v>
      </c>
      <c r="AG149" s="7">
        <f t="shared" si="125"/>
        <v>0</v>
      </c>
      <c r="AI149" s="1">
        <f t="shared" si="126"/>
        <v>0</v>
      </c>
      <c r="AJ149" s="7">
        <f t="shared" si="127"/>
        <v>0</v>
      </c>
    </row>
    <row r="150" spans="1:36" x14ac:dyDescent="0.2">
      <c r="A150" s="5">
        <v>23</v>
      </c>
      <c r="B150" s="6" t="s">
        <v>436</v>
      </c>
      <c r="C150" s="131" t="str">
        <f>VLOOKUP(B150,Valores!$A$2:$F$300,5,FALSE)</f>
        <v>m³</v>
      </c>
      <c r="D150" s="131">
        <v>5.07</v>
      </c>
      <c r="E150" s="3">
        <f>VLOOKUP($B150,Valores!$A$2:$G$300,6,FALSE)*VLOOKUP(VLOOKUP($B150,Indices_Poder!$B$5:$E$250,3,FALSE),Indices_Poder!$G$6:$N$27,4,FALSE)*VLOOKUP($E$8,Regional!$A$2:$B$7,2,FALSE)</f>
        <v>3577.0086142753808</v>
      </c>
      <c r="F150" s="1">
        <f>VLOOKUP($B150,Valores!$A$2:$G$300,6,FALSE)*VLOOKUP(VLOOKUP($B150,Indices_Poder!$B$5:$E$250,3,FALSE),Indices_Poder!$G$6:$N$27,4,FALSE)*VLOOKUP($F$8,Regional!$A$2:$B$7,2,FALSE)</f>
        <v>3437.8144025198744</v>
      </c>
      <c r="G150" s="1">
        <f>VLOOKUP($B150,Valores!$A$2:$G$300,6,FALSE)*VLOOKUP(VLOOKUP($B150,Indices_Poder!$B$5:$E$250,3,FALSE),Indices_Poder!$G$6:$N$27,4,FALSE)*VLOOKUP($G$8,Regional!$A$2:$B$7,2,FALSE)</f>
        <v>3628.2349104798182</v>
      </c>
      <c r="H150" s="1">
        <f>VLOOKUP($B150,Valores!$A$2:$G$300,6,FALSE)*VLOOKUP(VLOOKUP($B150,Indices_Poder!$B$5:$E$250,3,FALSE),Indices_Poder!$G$6:$N$27,4,FALSE)*VLOOKUP($H$8,Regional!$A$2:$B$7,2,FALSE)</f>
        <v>3553.3385325809168</v>
      </c>
      <c r="I150" s="2">
        <f>VLOOKUP($B150,Valores!$A$2:$G$300,6,FALSE)*VLOOKUP(VLOOKUP($B150,Indices_Poder!$B$5:$E$250,3,FALSE),Indices_Poder!$G$6:$N$27,4,FALSE)*VLOOKUP($I$8,Regional!$A$2:$B$7,2,FALSE)</f>
        <v>3584.4275951049885</v>
      </c>
      <c r="J150" s="3">
        <f t="shared" si="98"/>
        <v>18135.433674376181</v>
      </c>
      <c r="K150" s="1">
        <f t="shared" si="99"/>
        <v>17429.719020775763</v>
      </c>
      <c r="L150" s="1">
        <f t="shared" si="100"/>
        <v>18395.150996132677</v>
      </c>
      <c r="M150" s="1">
        <f t="shared" si="101"/>
        <v>18015.426360185251</v>
      </c>
      <c r="N150" s="2">
        <f t="shared" si="102"/>
        <v>18173.047907182292</v>
      </c>
      <c r="O150" s="6">
        <f>VLOOKUP(B150,Valores!$A$2:$O$300,14,FALSE)</f>
        <v>3.1300000000000001E-2</v>
      </c>
      <c r="P150" s="6" t="str">
        <f>VLOOKUP(B150,Valores!$A$2:$O$300,15,FALSE)</f>
        <v>COM</v>
      </c>
      <c r="Q150" s="5">
        <f t="shared" si="117"/>
        <v>0</v>
      </c>
      <c r="R150" s="5">
        <f t="shared" si="103"/>
        <v>0</v>
      </c>
      <c r="S150" s="5">
        <f t="shared" si="104"/>
        <v>0</v>
      </c>
      <c r="T150" s="5">
        <f t="shared" si="105"/>
        <v>0</v>
      </c>
      <c r="U150" s="5">
        <f t="shared" si="106"/>
        <v>0</v>
      </c>
      <c r="W150" s="1">
        <f t="shared" si="118"/>
        <v>18135.433674376181</v>
      </c>
      <c r="X150" s="7">
        <f t="shared" si="119"/>
        <v>567.6390740079745</v>
      </c>
      <c r="Z150" s="1">
        <f t="shared" si="120"/>
        <v>17429.719020775763</v>
      </c>
      <c r="AA150" s="7">
        <f t="shared" si="121"/>
        <v>545.55020535028143</v>
      </c>
      <c r="AC150" s="1">
        <f t="shared" si="122"/>
        <v>18395.150996132677</v>
      </c>
      <c r="AD150" s="7">
        <f t="shared" si="123"/>
        <v>575.76822617895277</v>
      </c>
      <c r="AF150" s="1">
        <f t="shared" si="124"/>
        <v>18015.426360185251</v>
      </c>
      <c r="AG150" s="7">
        <f t="shared" si="125"/>
        <v>563.88284507379842</v>
      </c>
      <c r="AI150" s="1">
        <f t="shared" si="126"/>
        <v>18173.047907182292</v>
      </c>
      <c r="AJ150" s="7">
        <f t="shared" si="127"/>
        <v>568.81639949480575</v>
      </c>
    </row>
    <row r="151" spans="1:36" x14ac:dyDescent="0.2">
      <c r="A151" s="5">
        <v>24</v>
      </c>
      <c r="B151" s="6" t="s">
        <v>438</v>
      </c>
      <c r="C151" s="131" t="str">
        <f>VLOOKUP(B151,Valores!$A$2:$F$300,5,FALSE)</f>
        <v>m³</v>
      </c>
      <c r="D151" s="131">
        <v>2.3199999999999998</v>
      </c>
      <c r="E151" s="3">
        <f>VLOOKUP($B151,Valores!$A$2:$G$300,6,FALSE)*VLOOKUP(VLOOKUP($B151,Indices_Poder!$B$5:$E$250,3,FALSE),Indices_Poder!$G$6:$N$27,4,FALSE)*VLOOKUP($E$8,Regional!$A$2:$B$7,2,FALSE)</f>
        <v>3577.0086142753808</v>
      </c>
      <c r="F151" s="1">
        <f>VLOOKUP($B151,Valores!$A$2:$G$300,6,FALSE)*VLOOKUP(VLOOKUP($B151,Indices_Poder!$B$5:$E$250,3,FALSE),Indices_Poder!$G$6:$N$27,4,FALSE)*VLOOKUP($F$8,Regional!$A$2:$B$7,2,FALSE)</f>
        <v>3437.8144025198744</v>
      </c>
      <c r="G151" s="1">
        <f>VLOOKUP($B151,Valores!$A$2:$G$300,6,FALSE)*VLOOKUP(VLOOKUP($B151,Indices_Poder!$B$5:$E$250,3,FALSE),Indices_Poder!$G$6:$N$27,4,FALSE)*VLOOKUP($G$8,Regional!$A$2:$B$7,2,FALSE)</f>
        <v>3628.2349104798182</v>
      </c>
      <c r="H151" s="1">
        <f>VLOOKUP($B151,Valores!$A$2:$G$300,6,FALSE)*VLOOKUP(VLOOKUP($B151,Indices_Poder!$B$5:$E$250,3,FALSE),Indices_Poder!$G$6:$N$27,4,FALSE)*VLOOKUP($H$8,Regional!$A$2:$B$7,2,FALSE)</f>
        <v>3553.3385325809168</v>
      </c>
      <c r="I151" s="2">
        <f>VLOOKUP($B151,Valores!$A$2:$G$300,6,FALSE)*VLOOKUP(VLOOKUP($B151,Indices_Poder!$B$5:$E$250,3,FALSE),Indices_Poder!$G$6:$N$27,4,FALSE)*VLOOKUP($I$8,Regional!$A$2:$B$7,2,FALSE)</f>
        <v>3584.4275951049885</v>
      </c>
      <c r="J151" s="3">
        <f t="shared" si="98"/>
        <v>8298.6599851188821</v>
      </c>
      <c r="K151" s="1">
        <f t="shared" si="99"/>
        <v>7975.7294138461084</v>
      </c>
      <c r="L151" s="1">
        <f t="shared" si="100"/>
        <v>8417.5049923131774</v>
      </c>
      <c r="M151" s="1">
        <f t="shared" si="101"/>
        <v>8243.7453955877263</v>
      </c>
      <c r="N151" s="2">
        <f t="shared" si="102"/>
        <v>8315.8720206435737</v>
      </c>
      <c r="O151" s="6">
        <f>VLOOKUP(B151,Valores!$A$2:$O$300,14,FALSE)</f>
        <v>3.1300000000000001E-2</v>
      </c>
      <c r="P151" s="6" t="str">
        <f>VLOOKUP(B151,Valores!$A$2:$O$300,15,FALSE)</f>
        <v>COM</v>
      </c>
      <c r="Q151" s="5">
        <f t="shared" si="117"/>
        <v>0</v>
      </c>
      <c r="R151" s="5">
        <f t="shared" si="103"/>
        <v>0</v>
      </c>
      <c r="S151" s="5">
        <f t="shared" si="104"/>
        <v>0</v>
      </c>
      <c r="T151" s="5">
        <f t="shared" si="105"/>
        <v>0</v>
      </c>
      <c r="U151" s="5">
        <f t="shared" si="106"/>
        <v>0</v>
      </c>
      <c r="W151" s="1">
        <f t="shared" si="118"/>
        <v>8298.6599851188821</v>
      </c>
      <c r="X151" s="7">
        <f t="shared" si="119"/>
        <v>259.748057534221</v>
      </c>
      <c r="Z151" s="1">
        <f t="shared" si="120"/>
        <v>7975.7294138461084</v>
      </c>
      <c r="AA151" s="7">
        <f t="shared" si="121"/>
        <v>249.64033065338322</v>
      </c>
      <c r="AC151" s="1">
        <f t="shared" si="122"/>
        <v>8417.5049923131774</v>
      </c>
      <c r="AD151" s="7">
        <f t="shared" si="123"/>
        <v>263.46790625940247</v>
      </c>
      <c r="AF151" s="1">
        <f t="shared" si="124"/>
        <v>8243.7453955877263</v>
      </c>
      <c r="AG151" s="7">
        <f t="shared" si="125"/>
        <v>258.02923088189584</v>
      </c>
      <c r="AI151" s="1">
        <f t="shared" si="126"/>
        <v>8315.8720206435737</v>
      </c>
      <c r="AJ151" s="7">
        <f t="shared" si="127"/>
        <v>260.28679424614387</v>
      </c>
    </row>
    <row r="152" spans="1:36" x14ac:dyDescent="0.2">
      <c r="A152" s="5">
        <v>25</v>
      </c>
      <c r="B152" s="6" t="s">
        <v>440</v>
      </c>
      <c r="C152" s="131" t="str">
        <f>VLOOKUP(B152,Valores!$A$2:$F$300,5,FALSE)</f>
        <v>m³</v>
      </c>
      <c r="D152" s="131">
        <v>3.93</v>
      </c>
      <c r="E152" s="3">
        <f>VLOOKUP($B152,Valores!$A$2:$G$300,6,FALSE)*VLOOKUP(VLOOKUP($B152,Indices_Poder!$B$5:$E$250,3,FALSE),Indices_Poder!$G$6:$N$27,4,FALSE)*VLOOKUP($E$8,Regional!$A$2:$B$7,2,FALSE)</f>
        <v>3577.0086142753808</v>
      </c>
      <c r="F152" s="1">
        <f>VLOOKUP($B152,Valores!$A$2:$G$300,6,FALSE)*VLOOKUP(VLOOKUP($B152,Indices_Poder!$B$5:$E$250,3,FALSE),Indices_Poder!$G$6:$N$27,4,FALSE)*VLOOKUP($F$8,Regional!$A$2:$B$7,2,FALSE)</f>
        <v>3437.8144025198744</v>
      </c>
      <c r="G152" s="1">
        <f>VLOOKUP($B152,Valores!$A$2:$G$300,6,FALSE)*VLOOKUP(VLOOKUP($B152,Indices_Poder!$B$5:$E$250,3,FALSE),Indices_Poder!$G$6:$N$27,4,FALSE)*VLOOKUP($G$8,Regional!$A$2:$B$7,2,FALSE)</f>
        <v>3628.2349104798182</v>
      </c>
      <c r="H152" s="1">
        <f>VLOOKUP($B152,Valores!$A$2:$G$300,6,FALSE)*VLOOKUP(VLOOKUP($B152,Indices_Poder!$B$5:$E$250,3,FALSE),Indices_Poder!$G$6:$N$27,4,FALSE)*VLOOKUP($H$8,Regional!$A$2:$B$7,2,FALSE)</f>
        <v>3553.3385325809168</v>
      </c>
      <c r="I152" s="2">
        <f>VLOOKUP($B152,Valores!$A$2:$G$300,6,FALSE)*VLOOKUP(VLOOKUP($B152,Indices_Poder!$B$5:$E$250,3,FALSE),Indices_Poder!$G$6:$N$27,4,FALSE)*VLOOKUP($I$8,Regional!$A$2:$B$7,2,FALSE)</f>
        <v>3584.4275951049885</v>
      </c>
      <c r="J152" s="3">
        <f t="shared" si="98"/>
        <v>14057.643854102247</v>
      </c>
      <c r="K152" s="1">
        <f t="shared" si="99"/>
        <v>13510.610601903107</v>
      </c>
      <c r="L152" s="1">
        <f t="shared" si="100"/>
        <v>14258.963198185686</v>
      </c>
      <c r="M152" s="1">
        <f t="shared" si="101"/>
        <v>13964.620433043003</v>
      </c>
      <c r="N152" s="2">
        <f t="shared" si="102"/>
        <v>14086.800448762606</v>
      </c>
      <c r="O152" s="6">
        <f>VLOOKUP(B152,Valores!$A$2:$O$300,14,FALSE)</f>
        <v>3.1300000000000001E-2</v>
      </c>
      <c r="P152" s="6" t="str">
        <f>VLOOKUP(B152,Valores!$A$2:$O$300,15,FALSE)</f>
        <v>COM</v>
      </c>
      <c r="Q152" s="5">
        <f t="shared" si="117"/>
        <v>0</v>
      </c>
      <c r="R152" s="5">
        <f t="shared" si="103"/>
        <v>0</v>
      </c>
      <c r="S152" s="5">
        <f t="shared" si="104"/>
        <v>0</v>
      </c>
      <c r="T152" s="5">
        <f t="shared" si="105"/>
        <v>0</v>
      </c>
      <c r="U152" s="5">
        <f t="shared" si="106"/>
        <v>0</v>
      </c>
      <c r="W152" s="1">
        <f t="shared" si="118"/>
        <v>14057.643854102247</v>
      </c>
      <c r="X152" s="7">
        <f t="shared" si="119"/>
        <v>440.00425263340037</v>
      </c>
      <c r="Z152" s="1">
        <f t="shared" si="120"/>
        <v>13510.610601903107</v>
      </c>
      <c r="AA152" s="7">
        <f t="shared" si="121"/>
        <v>422.88211183956724</v>
      </c>
      <c r="AC152" s="1">
        <f t="shared" si="122"/>
        <v>14258.963198185686</v>
      </c>
      <c r="AD152" s="7">
        <f t="shared" si="123"/>
        <v>446.305548103212</v>
      </c>
      <c r="AF152" s="1">
        <f t="shared" si="124"/>
        <v>13964.620433043003</v>
      </c>
      <c r="AG152" s="7">
        <f t="shared" si="125"/>
        <v>437.09261955424603</v>
      </c>
      <c r="AI152" s="1">
        <f t="shared" si="126"/>
        <v>14086.800448762606</v>
      </c>
      <c r="AJ152" s="7">
        <f t="shared" si="127"/>
        <v>440.91685404626958</v>
      </c>
    </row>
    <row r="153" spans="1:36" x14ac:dyDescent="0.2">
      <c r="A153" s="5">
        <v>26</v>
      </c>
      <c r="B153" s="6" t="s">
        <v>577</v>
      </c>
      <c r="C153" s="131" t="str">
        <f>VLOOKUP(B153,Valores!$A$2:$F$300,5,FALSE)</f>
        <v>m³</v>
      </c>
      <c r="D153" s="131">
        <v>3.93</v>
      </c>
      <c r="E153" s="3">
        <f>VLOOKUP($B153,Valores!$A$2:$G$300,6,FALSE)*VLOOKUP(VLOOKUP($B153,Indices_Poder!$B$5:$E$250,3,FALSE),Indices_Poder!$G$6:$N$27,4,FALSE)*VLOOKUP($E$8,Regional!$A$2:$B$7,2,FALSE)</f>
        <v>3577.0086142753808</v>
      </c>
      <c r="F153" s="1">
        <f>VLOOKUP($B153,Valores!$A$2:$G$300,6,FALSE)*VLOOKUP(VLOOKUP($B153,Indices_Poder!$B$5:$E$250,3,FALSE),Indices_Poder!$G$6:$N$27,4,FALSE)*VLOOKUP($F$8,Regional!$A$2:$B$7,2,FALSE)</f>
        <v>3437.8144025198744</v>
      </c>
      <c r="G153" s="1">
        <f>VLOOKUP($B153,Valores!$A$2:$G$300,6,FALSE)*VLOOKUP(VLOOKUP($B153,Indices_Poder!$B$5:$E$250,3,FALSE),Indices_Poder!$G$6:$N$27,4,FALSE)*VLOOKUP($G$8,Regional!$A$2:$B$7,2,FALSE)</f>
        <v>3628.2349104798182</v>
      </c>
      <c r="H153" s="1">
        <f>VLOOKUP($B153,Valores!$A$2:$G$300,6,FALSE)*VLOOKUP(VLOOKUP($B153,Indices_Poder!$B$5:$E$250,3,FALSE),Indices_Poder!$G$6:$N$27,4,FALSE)*VLOOKUP($H$8,Regional!$A$2:$B$7,2,FALSE)</f>
        <v>3553.3385325809168</v>
      </c>
      <c r="I153" s="2">
        <f>VLOOKUP($B153,Valores!$A$2:$G$300,6,FALSE)*VLOOKUP(VLOOKUP($B153,Indices_Poder!$B$5:$E$250,3,FALSE),Indices_Poder!$G$6:$N$27,4,FALSE)*VLOOKUP($I$8,Regional!$A$2:$B$7,2,FALSE)</f>
        <v>3584.4275951049885</v>
      </c>
      <c r="J153" s="3">
        <f t="shared" si="98"/>
        <v>14057.643854102247</v>
      </c>
      <c r="K153" s="1">
        <f t="shared" si="99"/>
        <v>13510.610601903107</v>
      </c>
      <c r="L153" s="1">
        <f t="shared" si="100"/>
        <v>14258.963198185686</v>
      </c>
      <c r="M153" s="1">
        <f t="shared" si="101"/>
        <v>13964.620433043003</v>
      </c>
      <c r="N153" s="2">
        <f t="shared" si="102"/>
        <v>14086.800448762606</v>
      </c>
      <c r="O153" s="6">
        <f>VLOOKUP(B153,Valores!$A$2:$O$300,14,FALSE)</f>
        <v>3.1300000000000001E-2</v>
      </c>
      <c r="P153" s="6" t="str">
        <f>VLOOKUP(B153,Valores!$A$2:$O$300,15,FALSE)</f>
        <v>COM</v>
      </c>
      <c r="Q153" s="5">
        <f t="shared" si="117"/>
        <v>0</v>
      </c>
      <c r="R153" s="5">
        <f t="shared" si="103"/>
        <v>0</v>
      </c>
      <c r="S153" s="5">
        <f t="shared" si="104"/>
        <v>0</v>
      </c>
      <c r="T153" s="5">
        <f t="shared" si="105"/>
        <v>0</v>
      </c>
      <c r="U153" s="5">
        <f t="shared" si="106"/>
        <v>0</v>
      </c>
      <c r="W153" s="1">
        <f t="shared" si="118"/>
        <v>14057.643854102247</v>
      </c>
      <c r="X153" s="7">
        <f t="shared" si="119"/>
        <v>440.00425263340037</v>
      </c>
      <c r="Z153" s="1">
        <f t="shared" si="120"/>
        <v>13510.610601903107</v>
      </c>
      <c r="AA153" s="7">
        <f t="shared" si="121"/>
        <v>422.88211183956724</v>
      </c>
      <c r="AC153" s="1">
        <f t="shared" si="122"/>
        <v>14258.963198185686</v>
      </c>
      <c r="AD153" s="7">
        <f t="shared" si="123"/>
        <v>446.305548103212</v>
      </c>
      <c r="AF153" s="1">
        <f t="shared" si="124"/>
        <v>13964.620433043003</v>
      </c>
      <c r="AG153" s="7">
        <f t="shared" si="125"/>
        <v>437.09261955424603</v>
      </c>
      <c r="AI153" s="1">
        <f t="shared" si="126"/>
        <v>14086.800448762606</v>
      </c>
      <c r="AJ153" s="7">
        <f t="shared" si="127"/>
        <v>440.91685404626958</v>
      </c>
    </row>
    <row r="154" spans="1:36" x14ac:dyDescent="0.2">
      <c r="A154" s="5">
        <v>27</v>
      </c>
      <c r="B154" s="6" t="s">
        <v>441</v>
      </c>
      <c r="C154" s="131" t="str">
        <f>VLOOKUP(B154,Valores!$A$2:$F$300,5,FALSE)</f>
        <v>m³</v>
      </c>
      <c r="D154" s="131">
        <v>3.48</v>
      </c>
      <c r="E154" s="3">
        <f>VLOOKUP($B154,Valores!$A$2:$G$300,6,FALSE)*VLOOKUP(VLOOKUP($B154,Indices_Poder!$B$5:$E$250,3,FALSE),Indices_Poder!$G$6:$N$27,4,FALSE)*VLOOKUP($E$8,Regional!$A$2:$B$7,2,FALSE)</f>
        <v>3577.0086142753808</v>
      </c>
      <c r="F154" s="1">
        <f>VLOOKUP($B154,Valores!$A$2:$G$300,6,FALSE)*VLOOKUP(VLOOKUP($B154,Indices_Poder!$B$5:$E$250,3,FALSE),Indices_Poder!$G$6:$N$27,4,FALSE)*VLOOKUP($F$8,Regional!$A$2:$B$7,2,FALSE)</f>
        <v>3437.8144025198744</v>
      </c>
      <c r="G154" s="1">
        <f>VLOOKUP($B154,Valores!$A$2:$G$300,6,FALSE)*VLOOKUP(VLOOKUP($B154,Indices_Poder!$B$5:$E$250,3,FALSE),Indices_Poder!$G$6:$N$27,4,FALSE)*VLOOKUP($G$8,Regional!$A$2:$B$7,2,FALSE)</f>
        <v>3628.2349104798182</v>
      </c>
      <c r="H154" s="1">
        <f>VLOOKUP($B154,Valores!$A$2:$G$300,6,FALSE)*VLOOKUP(VLOOKUP($B154,Indices_Poder!$B$5:$E$250,3,FALSE),Indices_Poder!$G$6:$N$27,4,FALSE)*VLOOKUP($H$8,Regional!$A$2:$B$7,2,FALSE)</f>
        <v>3553.3385325809168</v>
      </c>
      <c r="I154" s="2">
        <f>VLOOKUP($B154,Valores!$A$2:$G$300,6,FALSE)*VLOOKUP(VLOOKUP($B154,Indices_Poder!$B$5:$E$250,3,FALSE),Indices_Poder!$G$6:$N$27,4,FALSE)*VLOOKUP($I$8,Regional!$A$2:$B$7,2,FALSE)</f>
        <v>3584.4275951049885</v>
      </c>
      <c r="J154" s="3">
        <f t="shared" si="98"/>
        <v>12447.989977678324</v>
      </c>
      <c r="K154" s="1">
        <f t="shared" si="99"/>
        <v>11963.594120769163</v>
      </c>
      <c r="L154" s="1">
        <f t="shared" si="100"/>
        <v>12626.257488469768</v>
      </c>
      <c r="M154" s="1">
        <f t="shared" si="101"/>
        <v>12365.61809338159</v>
      </c>
      <c r="N154" s="2">
        <f t="shared" si="102"/>
        <v>12473.80803096536</v>
      </c>
      <c r="O154" s="6">
        <f>VLOOKUP(B154,Valores!$A$2:$O$300,14,FALSE)</f>
        <v>3.1300000000000001E-2</v>
      </c>
      <c r="P154" s="6" t="str">
        <f>VLOOKUP(B154,Valores!$A$2:$O$300,15,FALSE)</f>
        <v>COM</v>
      </c>
      <c r="Q154" s="5">
        <f t="shared" si="117"/>
        <v>0</v>
      </c>
      <c r="R154" s="5">
        <f t="shared" si="103"/>
        <v>0</v>
      </c>
      <c r="S154" s="5">
        <f t="shared" si="104"/>
        <v>0</v>
      </c>
      <c r="T154" s="5">
        <f t="shared" si="105"/>
        <v>0</v>
      </c>
      <c r="U154" s="5">
        <f t="shared" si="106"/>
        <v>0</v>
      </c>
      <c r="W154" s="1">
        <f t="shared" si="118"/>
        <v>12447.989977678324</v>
      </c>
      <c r="X154" s="7">
        <f t="shared" si="119"/>
        <v>389.62208630133154</v>
      </c>
      <c r="Z154" s="1">
        <f t="shared" si="120"/>
        <v>11963.594120769163</v>
      </c>
      <c r="AA154" s="7">
        <f t="shared" si="121"/>
        <v>374.46049598007482</v>
      </c>
      <c r="AC154" s="1">
        <f t="shared" si="122"/>
        <v>12626.257488469768</v>
      </c>
      <c r="AD154" s="7">
        <f t="shared" si="123"/>
        <v>395.20185938910373</v>
      </c>
      <c r="AF154" s="1">
        <f t="shared" si="124"/>
        <v>12365.61809338159</v>
      </c>
      <c r="AG154" s="7">
        <f t="shared" si="125"/>
        <v>387.04384632284382</v>
      </c>
      <c r="AI154" s="1">
        <f t="shared" si="126"/>
        <v>12473.80803096536</v>
      </c>
      <c r="AJ154" s="7">
        <f t="shared" si="127"/>
        <v>390.43019136921578</v>
      </c>
    </row>
    <row r="155" spans="1:36" x14ac:dyDescent="0.2">
      <c r="A155" s="5">
        <v>28</v>
      </c>
      <c r="B155" s="6" t="s">
        <v>473</v>
      </c>
      <c r="C155" s="131" t="str">
        <f>VLOOKUP(B155,Valores!$A$2:$F$300,5,FALSE)</f>
        <v>m³</v>
      </c>
      <c r="D155" s="131">
        <v>1.31</v>
      </c>
      <c r="E155" s="3">
        <f>VLOOKUP($B155,Valores!$A$2:$G$300,6,FALSE)*VLOOKUP(VLOOKUP($B155,Indices_Poder!$B$5:$E$250,3,FALSE),Indices_Poder!$G$6:$N$27,4,FALSE)*VLOOKUP($E$8,Regional!$A$2:$B$7,2,FALSE)</f>
        <v>3577.0086142753808</v>
      </c>
      <c r="F155" s="1">
        <f>VLOOKUP($B155,Valores!$A$2:$G$300,6,FALSE)*VLOOKUP(VLOOKUP($B155,Indices_Poder!$B$5:$E$250,3,FALSE),Indices_Poder!$G$6:$N$27,4,FALSE)*VLOOKUP($F$8,Regional!$A$2:$B$7,2,FALSE)</f>
        <v>3437.8144025198744</v>
      </c>
      <c r="G155" s="1">
        <f>VLOOKUP($B155,Valores!$A$2:$G$300,6,FALSE)*VLOOKUP(VLOOKUP($B155,Indices_Poder!$B$5:$E$250,3,FALSE),Indices_Poder!$G$6:$N$27,4,FALSE)*VLOOKUP($G$8,Regional!$A$2:$B$7,2,FALSE)</f>
        <v>3628.2349104798182</v>
      </c>
      <c r="H155" s="1">
        <f>VLOOKUP($B155,Valores!$A$2:$G$300,6,FALSE)*VLOOKUP(VLOOKUP($B155,Indices_Poder!$B$5:$E$250,3,FALSE),Indices_Poder!$G$6:$N$27,4,FALSE)*VLOOKUP($H$8,Regional!$A$2:$B$7,2,FALSE)</f>
        <v>3553.3385325809168</v>
      </c>
      <c r="I155" s="2">
        <f>VLOOKUP($B155,Valores!$A$2:$G$300,6,FALSE)*VLOOKUP(VLOOKUP($B155,Indices_Poder!$B$5:$E$250,3,FALSE),Indices_Poder!$G$6:$N$27,4,FALSE)*VLOOKUP($I$8,Regional!$A$2:$B$7,2,FALSE)</f>
        <v>3584.4275951049885</v>
      </c>
      <c r="J155" s="3">
        <f t="shared" si="98"/>
        <v>4685.8812847007493</v>
      </c>
      <c r="K155" s="1">
        <f t="shared" si="99"/>
        <v>4503.5368673010353</v>
      </c>
      <c r="L155" s="1">
        <f t="shared" si="100"/>
        <v>4752.9877327285622</v>
      </c>
      <c r="M155" s="1">
        <f t="shared" si="101"/>
        <v>4654.8734776810015</v>
      </c>
      <c r="N155" s="2">
        <f t="shared" si="102"/>
        <v>4695.6001495875353</v>
      </c>
      <c r="O155" s="6">
        <f>VLOOKUP(B155,Valores!$A$2:$O$300,14,FALSE)</f>
        <v>3.1300000000000001E-2</v>
      </c>
      <c r="P155" s="6" t="str">
        <f>VLOOKUP(B155,Valores!$A$2:$O$300,15,FALSE)</f>
        <v>COM</v>
      </c>
      <c r="Q155" s="5">
        <f t="shared" si="117"/>
        <v>0</v>
      </c>
      <c r="R155" s="5">
        <f t="shared" si="103"/>
        <v>0</v>
      </c>
      <c r="S155" s="5">
        <f t="shared" si="104"/>
        <v>0</v>
      </c>
      <c r="T155" s="5">
        <f t="shared" si="105"/>
        <v>0</v>
      </c>
      <c r="U155" s="5">
        <f t="shared" si="106"/>
        <v>0</v>
      </c>
      <c r="W155" s="1">
        <f t="shared" si="118"/>
        <v>4685.8812847007493</v>
      </c>
      <c r="X155" s="7">
        <f t="shared" si="119"/>
        <v>146.66808421113348</v>
      </c>
      <c r="Z155" s="1">
        <f t="shared" si="120"/>
        <v>4503.5368673010353</v>
      </c>
      <c r="AA155" s="7">
        <f t="shared" si="121"/>
        <v>140.96070394652241</v>
      </c>
      <c r="AC155" s="1">
        <f t="shared" si="122"/>
        <v>4752.9877327285622</v>
      </c>
      <c r="AD155" s="7">
        <f t="shared" si="123"/>
        <v>148.768516034404</v>
      </c>
      <c r="AF155" s="1">
        <f t="shared" si="124"/>
        <v>4654.8734776810015</v>
      </c>
      <c r="AG155" s="7">
        <f t="shared" si="125"/>
        <v>145.69753985141534</v>
      </c>
      <c r="AI155" s="1">
        <f t="shared" si="126"/>
        <v>4695.6001495875353</v>
      </c>
      <c r="AJ155" s="7">
        <f t="shared" si="127"/>
        <v>146.97228468208985</v>
      </c>
    </row>
    <row r="156" spans="1:36" x14ac:dyDescent="0.2">
      <c r="A156" s="5">
        <v>29</v>
      </c>
      <c r="B156" s="6" t="s">
        <v>442</v>
      </c>
      <c r="C156" s="131" t="str">
        <f>VLOOKUP(B156,Valores!$A$2:$F$300,5,FALSE)</f>
        <v>m³</v>
      </c>
      <c r="D156" s="131">
        <v>68.11</v>
      </c>
      <c r="E156" s="3">
        <f>VLOOKUP($B156,Valores!$A$2:$G$300,6,FALSE)*VLOOKUP(VLOOKUP($B156,Indices_Poder!$B$5:$E$250,3,FALSE),Indices_Poder!$G$6:$N$27,4,FALSE)*VLOOKUP($E$8,Regional!$A$2:$B$7,2,FALSE)</f>
        <v>3577.0086142753808</v>
      </c>
      <c r="F156" s="1">
        <f>VLOOKUP($B156,Valores!$A$2:$G$300,6,FALSE)*VLOOKUP(VLOOKUP($B156,Indices_Poder!$B$5:$E$250,3,FALSE),Indices_Poder!$G$6:$N$27,4,FALSE)*VLOOKUP($F$8,Regional!$A$2:$B$7,2,FALSE)</f>
        <v>3437.8144025198744</v>
      </c>
      <c r="G156" s="1">
        <f>VLOOKUP($B156,Valores!$A$2:$G$300,6,FALSE)*VLOOKUP(VLOOKUP($B156,Indices_Poder!$B$5:$E$250,3,FALSE),Indices_Poder!$G$6:$N$27,4,FALSE)*VLOOKUP($G$8,Regional!$A$2:$B$7,2,FALSE)</f>
        <v>3628.2349104798182</v>
      </c>
      <c r="H156" s="1">
        <f>VLOOKUP($B156,Valores!$A$2:$G$300,6,FALSE)*VLOOKUP(VLOOKUP($B156,Indices_Poder!$B$5:$E$250,3,FALSE),Indices_Poder!$G$6:$N$27,4,FALSE)*VLOOKUP($H$8,Regional!$A$2:$B$7,2,FALSE)</f>
        <v>3553.3385325809168</v>
      </c>
      <c r="I156" s="2">
        <f>VLOOKUP($B156,Valores!$A$2:$G$300,6,FALSE)*VLOOKUP(VLOOKUP($B156,Indices_Poder!$B$5:$E$250,3,FALSE),Indices_Poder!$G$6:$N$27,4,FALSE)*VLOOKUP($I$8,Regional!$A$2:$B$7,2,FALSE)</f>
        <v>3584.4275951049885</v>
      </c>
      <c r="J156" s="3">
        <f t="shared" si="98"/>
        <v>243630.05671829617</v>
      </c>
      <c r="K156" s="1">
        <f t="shared" si="99"/>
        <v>234149.53895562864</v>
      </c>
      <c r="L156" s="1">
        <f t="shared" si="100"/>
        <v>247119.07975278041</v>
      </c>
      <c r="M156" s="1">
        <f t="shared" si="101"/>
        <v>242017.88745408625</v>
      </c>
      <c r="N156" s="2">
        <f t="shared" si="102"/>
        <v>244135.36350260075</v>
      </c>
      <c r="O156" s="6">
        <f>VLOOKUP(B156,Valores!$A$2:$O$300,14,FALSE)</f>
        <v>3.1300000000000001E-2</v>
      </c>
      <c r="P156" s="6" t="str">
        <f>VLOOKUP(B156,Valores!$A$2:$O$300,15,FALSE)</f>
        <v>COM</v>
      </c>
      <c r="Q156" s="5">
        <f t="shared" si="117"/>
        <v>0</v>
      </c>
      <c r="R156" s="5">
        <f t="shared" si="103"/>
        <v>0</v>
      </c>
      <c r="S156" s="5">
        <f t="shared" si="104"/>
        <v>0</v>
      </c>
      <c r="T156" s="5">
        <f t="shared" si="105"/>
        <v>0</v>
      </c>
      <c r="U156" s="5">
        <f t="shared" si="106"/>
        <v>0</v>
      </c>
      <c r="W156" s="1">
        <f t="shared" si="118"/>
        <v>243630.05671829617</v>
      </c>
      <c r="X156" s="7">
        <f t="shared" si="119"/>
        <v>7625.6207752826704</v>
      </c>
      <c r="Z156" s="1">
        <f t="shared" si="120"/>
        <v>234149.53895562864</v>
      </c>
      <c r="AA156" s="7">
        <f t="shared" si="121"/>
        <v>7328.8805693111772</v>
      </c>
      <c r="AC156" s="1">
        <f t="shared" si="122"/>
        <v>247119.07975278041</v>
      </c>
      <c r="AD156" s="7">
        <f t="shared" si="123"/>
        <v>7734.8271962620274</v>
      </c>
      <c r="AF156" s="1">
        <f t="shared" si="124"/>
        <v>242017.88745408625</v>
      </c>
      <c r="AG156" s="7">
        <f t="shared" si="125"/>
        <v>7575.1598773128999</v>
      </c>
      <c r="AI156" s="1">
        <f t="shared" si="126"/>
        <v>244135.36350260075</v>
      </c>
      <c r="AJ156" s="7">
        <f t="shared" si="127"/>
        <v>7641.4368776314041</v>
      </c>
    </row>
    <row r="157" spans="1:36" x14ac:dyDescent="0.2">
      <c r="A157" s="5">
        <v>30</v>
      </c>
      <c r="B157" s="6" t="s">
        <v>379</v>
      </c>
      <c r="C157" s="131" t="str">
        <f>VLOOKUP(B157,Valores!$A$2:$F$300,5,FALSE)</f>
        <v>unid.</v>
      </c>
      <c r="D157" s="131">
        <v>0</v>
      </c>
      <c r="E157" s="3">
        <f>VLOOKUP($B157,Valores!$A$2:$G$300,6,FALSE)*VLOOKUP(VLOOKUP($B157,Indices_Poder!$B$5:$E$250,3,FALSE),Indices_Poder!$G$6:$N$27,4,FALSE)*VLOOKUP($E$8,Regional!$A$2:$B$7,2,FALSE)</f>
        <v>57403.64504240363</v>
      </c>
      <c r="F157" s="1">
        <f>VLOOKUP($B157,Valores!$A$2:$G$300,6,FALSE)*VLOOKUP(VLOOKUP($B157,Indices_Poder!$B$5:$E$250,3,FALSE),Indices_Poder!$G$6:$N$27,4,FALSE)*VLOOKUP($F$8,Regional!$A$2:$B$7,2,FALSE)</f>
        <v>55169.863694580716</v>
      </c>
      <c r="G157" s="1">
        <f>VLOOKUP($B157,Valores!$A$2:$G$300,6,FALSE)*VLOOKUP(VLOOKUP($B157,Indices_Poder!$B$5:$E$250,3,FALSE),Indices_Poder!$G$6:$N$27,4,FALSE)*VLOOKUP($G$8,Regional!$A$2:$B$7,2,FALSE)</f>
        <v>58225.721934368914</v>
      </c>
      <c r="H157" s="1">
        <f>VLOOKUP($B157,Valores!$A$2:$G$300,6,FALSE)*VLOOKUP(VLOOKUP($B157,Indices_Poder!$B$5:$E$250,3,FALSE),Indices_Poder!$G$6:$N$27,4,FALSE)*VLOOKUP($H$8,Regional!$A$2:$B$7,2,FALSE)</f>
        <v>57023.788823357609</v>
      </c>
      <c r="I157" s="2">
        <f>VLOOKUP($B157,Valores!$A$2:$G$300,6,FALSE)*VLOOKUP(VLOOKUP($B157,Indices_Poder!$B$5:$E$250,3,FALSE),Indices_Poder!$G$6:$N$27,4,FALSE)*VLOOKUP($I$8,Regional!$A$2:$B$7,2,FALSE)</f>
        <v>57522.704454343431</v>
      </c>
      <c r="J157" s="3">
        <f t="shared" si="98"/>
        <v>0</v>
      </c>
      <c r="K157" s="1">
        <f t="shared" si="99"/>
        <v>0</v>
      </c>
      <c r="L157" s="1">
        <f t="shared" si="100"/>
        <v>0</v>
      </c>
      <c r="M157" s="1">
        <f t="shared" si="101"/>
        <v>0</v>
      </c>
      <c r="N157" s="2">
        <f t="shared" si="102"/>
        <v>0</v>
      </c>
      <c r="O157" s="6">
        <f>VLOOKUP(B157,Valores!$A$2:$O$300,14,FALSE)</f>
        <v>6.6699999999999995E-2</v>
      </c>
      <c r="P157" s="6" t="str">
        <f>VLOOKUP(B157,Valores!$A$2:$O$300,15,FALSE)</f>
        <v>UAR</v>
      </c>
      <c r="Q157" s="5">
        <f t="shared" si="117"/>
        <v>0</v>
      </c>
      <c r="R157" s="5">
        <f t="shared" si="103"/>
        <v>0</v>
      </c>
      <c r="S157" s="5">
        <f t="shared" si="104"/>
        <v>0</v>
      </c>
      <c r="T157" s="5">
        <f t="shared" si="105"/>
        <v>0</v>
      </c>
      <c r="U157" s="5">
        <f t="shared" si="106"/>
        <v>0</v>
      </c>
      <c r="W157" s="1">
        <f t="shared" si="118"/>
        <v>0</v>
      </c>
      <c r="X157" s="7">
        <f t="shared" si="119"/>
        <v>0</v>
      </c>
      <c r="Z157" s="1">
        <f t="shared" si="120"/>
        <v>0</v>
      </c>
      <c r="AA157" s="7">
        <f t="shared" si="121"/>
        <v>0</v>
      </c>
      <c r="AC157" s="1">
        <f t="shared" si="122"/>
        <v>0</v>
      </c>
      <c r="AD157" s="7">
        <f t="shared" si="123"/>
        <v>0</v>
      </c>
      <c r="AF157" s="1">
        <f t="shared" si="124"/>
        <v>0</v>
      </c>
      <c r="AG157" s="7">
        <f t="shared" si="125"/>
        <v>0</v>
      </c>
      <c r="AI157" s="1">
        <f t="shared" si="126"/>
        <v>0</v>
      </c>
      <c r="AJ157" s="7">
        <f t="shared" si="127"/>
        <v>0</v>
      </c>
    </row>
    <row r="158" spans="1:36" x14ac:dyDescent="0.2">
      <c r="A158" s="5">
        <v>31</v>
      </c>
      <c r="B158" s="6" t="s">
        <v>380</v>
      </c>
      <c r="C158" s="131" t="str">
        <f>VLOOKUP(B158,Valores!$A$2:$F$300,5,FALSE)</f>
        <v>unid.</v>
      </c>
      <c r="D158" s="131">
        <v>1</v>
      </c>
      <c r="E158" s="3">
        <f>VLOOKUP($B158,Valores!$A$2:$G$300,6,FALSE)*VLOOKUP(VLOOKUP($B158,Indices_Poder!$B$5:$E$250,3,FALSE),Indices_Poder!$G$6:$N$27,4,FALSE)*VLOOKUP($E$8,Regional!$A$2:$B$7,2,FALSE)</f>
        <v>57403.64504240363</v>
      </c>
      <c r="F158" s="1">
        <f>VLOOKUP($B158,Valores!$A$2:$G$300,6,FALSE)*VLOOKUP(VLOOKUP($B158,Indices_Poder!$B$5:$E$250,3,FALSE),Indices_Poder!$G$6:$N$27,4,FALSE)*VLOOKUP($F$8,Regional!$A$2:$B$7,2,FALSE)</f>
        <v>55169.863694580716</v>
      </c>
      <c r="G158" s="1">
        <f>VLOOKUP($B158,Valores!$A$2:$G$300,6,FALSE)*VLOOKUP(VLOOKUP($B158,Indices_Poder!$B$5:$E$250,3,FALSE),Indices_Poder!$G$6:$N$27,4,FALSE)*VLOOKUP($G$8,Regional!$A$2:$B$7,2,FALSE)</f>
        <v>58225.721934368914</v>
      </c>
      <c r="H158" s="1">
        <f>VLOOKUP($B158,Valores!$A$2:$G$300,6,FALSE)*VLOOKUP(VLOOKUP($B158,Indices_Poder!$B$5:$E$250,3,FALSE),Indices_Poder!$G$6:$N$27,4,FALSE)*VLOOKUP($H$8,Regional!$A$2:$B$7,2,FALSE)</f>
        <v>57023.788823357609</v>
      </c>
      <c r="I158" s="2">
        <f>VLOOKUP($B158,Valores!$A$2:$G$300,6,FALSE)*VLOOKUP(VLOOKUP($B158,Indices_Poder!$B$5:$E$250,3,FALSE),Indices_Poder!$G$6:$N$27,4,FALSE)*VLOOKUP($I$8,Regional!$A$2:$B$7,2,FALSE)</f>
        <v>57522.704454343431</v>
      </c>
      <c r="J158" s="3">
        <f t="shared" si="98"/>
        <v>57403.64504240363</v>
      </c>
      <c r="K158" s="1">
        <f t="shared" si="99"/>
        <v>55169.863694580716</v>
      </c>
      <c r="L158" s="1">
        <f t="shared" si="100"/>
        <v>58225.721934368914</v>
      </c>
      <c r="M158" s="1">
        <f t="shared" si="101"/>
        <v>57023.788823357609</v>
      </c>
      <c r="N158" s="2">
        <f t="shared" si="102"/>
        <v>57522.704454343431</v>
      </c>
      <c r="O158" s="6">
        <f>VLOOKUP(B158,Valores!$A$2:$O$300,14,FALSE)</f>
        <v>6.6699999999999995E-2</v>
      </c>
      <c r="P158" s="6" t="str">
        <f>VLOOKUP(B158,Valores!$A$2:$O$300,15,FALSE)</f>
        <v>UAR</v>
      </c>
      <c r="Q158" s="5">
        <f t="shared" si="117"/>
        <v>26132.35836981333</v>
      </c>
      <c r="R158" s="5">
        <f t="shared" si="103"/>
        <v>25115.454745348499</v>
      </c>
      <c r="S158" s="5">
        <f t="shared" si="104"/>
        <v>26506.599551405721</v>
      </c>
      <c r="T158" s="5">
        <f t="shared" si="105"/>
        <v>25959.433134180981</v>
      </c>
      <c r="U158" s="5">
        <f t="shared" si="106"/>
        <v>26186.558816802575</v>
      </c>
      <c r="W158" s="1">
        <f t="shared" si="118"/>
        <v>83536.00341221696</v>
      </c>
      <c r="X158" s="7">
        <f t="shared" si="119"/>
        <v>5571.851427594871</v>
      </c>
      <c r="Z158" s="1">
        <f t="shared" si="120"/>
        <v>80285.318439929222</v>
      </c>
      <c r="AA158" s="7">
        <f t="shared" si="121"/>
        <v>5355.0307399432786</v>
      </c>
      <c r="AC158" s="1">
        <f t="shared" si="122"/>
        <v>84732.321485774635</v>
      </c>
      <c r="AD158" s="7">
        <f t="shared" si="123"/>
        <v>5651.6458431011679</v>
      </c>
      <c r="AF158" s="1">
        <f t="shared" si="124"/>
        <v>82983.221957538597</v>
      </c>
      <c r="AG158" s="7">
        <f t="shared" si="125"/>
        <v>5534.9809045678239</v>
      </c>
      <c r="AI158" s="1">
        <f t="shared" si="126"/>
        <v>83709.263271146003</v>
      </c>
      <c r="AJ158" s="7">
        <f t="shared" si="127"/>
        <v>5583.407860185438</v>
      </c>
    </row>
    <row r="159" spans="1:36" x14ac:dyDescent="0.2">
      <c r="A159" s="5">
        <v>32</v>
      </c>
      <c r="B159" s="6" t="s">
        <v>505</v>
      </c>
      <c r="C159" s="131" t="str">
        <f>VLOOKUP(B159,Valores!$A$2:$F$300,5,FALSE)</f>
        <v>unid.</v>
      </c>
      <c r="D159" s="131">
        <v>1</v>
      </c>
      <c r="E159" s="3">
        <f>VLOOKUP($B159,Valores!$A$2:$G$300,6,FALSE)*VLOOKUP(VLOOKUP($B159,Indices_Poder!$B$5:$E$250,3,FALSE),Indices_Poder!$G$6:$N$27,4,FALSE)*VLOOKUP($E$8,Regional!$A$2:$B$7,2,FALSE)</f>
        <v>34009.24081113447</v>
      </c>
      <c r="F159" s="1">
        <f>VLOOKUP($B159,Valores!$A$2:$G$300,6,FALSE)*VLOOKUP(VLOOKUP($B159,Indices_Poder!$B$5:$E$250,3,FALSE),Indices_Poder!$G$6:$N$27,4,FALSE)*VLOOKUP($F$8,Regional!$A$2:$B$7,2,FALSE)</f>
        <v>32685.819489693782</v>
      </c>
      <c r="G159" s="1">
        <f>VLOOKUP($B159,Valores!$A$2:$G$300,6,FALSE)*VLOOKUP(VLOOKUP($B159,Indices_Poder!$B$5:$E$250,3,FALSE),Indices_Poder!$G$6:$N$27,4,FALSE)*VLOOKUP($G$8,Regional!$A$2:$B$7,2,FALSE)</f>
        <v>34496.286728923558</v>
      </c>
      <c r="H159" s="1">
        <f>VLOOKUP($B159,Valores!$A$2:$G$300,6,FALSE)*VLOOKUP(VLOOKUP($B159,Indices_Poder!$B$5:$E$250,3,FALSE),Indices_Poder!$G$6:$N$27,4,FALSE)*VLOOKUP($H$8,Regional!$A$2:$B$7,2,FALSE)</f>
        <v>33784.192007742276</v>
      </c>
      <c r="I159" s="2">
        <f>VLOOKUP($B159,Valores!$A$2:$G$300,6,FALSE)*VLOOKUP(VLOOKUP($B159,Indices_Poder!$B$5:$E$250,3,FALSE),Indices_Poder!$G$6:$N$27,4,FALSE)*VLOOKUP($I$8,Regional!$A$2:$B$7,2,FALSE)</f>
        <v>34079.778495779785</v>
      </c>
      <c r="J159" s="3">
        <f t="shared" si="98"/>
        <v>34009.24081113447</v>
      </c>
      <c r="K159" s="1">
        <f t="shared" si="99"/>
        <v>32685.819489693782</v>
      </c>
      <c r="L159" s="1">
        <f t="shared" si="100"/>
        <v>34496.286728923558</v>
      </c>
      <c r="M159" s="1">
        <f t="shared" si="101"/>
        <v>33784.192007742276</v>
      </c>
      <c r="N159" s="2">
        <f t="shared" si="102"/>
        <v>34079.778495779785</v>
      </c>
      <c r="O159" s="6">
        <f>VLOOKUP(B159,Valores!$A$2:$O$300,14,FALSE)</f>
        <v>6.6699999999999995E-2</v>
      </c>
      <c r="P159" s="6" t="str">
        <f>VLOOKUP(B159,Valores!$A$2:$O$300,15,FALSE)</f>
        <v>UAR</v>
      </c>
      <c r="Q159" s="5">
        <f t="shared" si="117"/>
        <v>15482.321168025836</v>
      </c>
      <c r="R159" s="5">
        <f t="shared" si="103"/>
        <v>14879.848620845374</v>
      </c>
      <c r="S159" s="5">
        <f t="shared" si="104"/>
        <v>15704.043298333369</v>
      </c>
      <c r="T159" s="5">
        <f t="shared" si="105"/>
        <v>15379.870252642351</v>
      </c>
      <c r="U159" s="5">
        <f t="shared" si="106"/>
        <v>15514.432648966926</v>
      </c>
      <c r="W159" s="1">
        <f t="shared" si="118"/>
        <v>49491.561979160309</v>
      </c>
      <c r="X159" s="7">
        <f t="shared" si="119"/>
        <v>3301.0871840099926</v>
      </c>
      <c r="Z159" s="1">
        <f t="shared" si="120"/>
        <v>47565.668110539154</v>
      </c>
      <c r="AA159" s="7">
        <f t="shared" si="121"/>
        <v>3172.6300629729612</v>
      </c>
      <c r="AC159" s="1">
        <f t="shared" si="122"/>
        <v>50200.330027256925</v>
      </c>
      <c r="AD159" s="7">
        <f t="shared" si="123"/>
        <v>3348.3620128180369</v>
      </c>
      <c r="AF159" s="1">
        <f t="shared" si="124"/>
        <v>49164.062260384628</v>
      </c>
      <c r="AG159" s="7">
        <f t="shared" si="125"/>
        <v>3279.2429527676545</v>
      </c>
      <c r="AI159" s="1">
        <f t="shared" si="126"/>
        <v>49594.21114474671</v>
      </c>
      <c r="AJ159" s="7">
        <f t="shared" si="127"/>
        <v>3307.9338833546053</v>
      </c>
    </row>
    <row r="160" spans="1:36" x14ac:dyDescent="0.2">
      <c r="A160" s="5">
        <v>33</v>
      </c>
      <c r="B160" s="6" t="s">
        <v>498</v>
      </c>
      <c r="C160" s="131" t="str">
        <f>VLOOKUP(B160,Valores!$A$2:$F$300,5,FALSE)</f>
        <v>unid.</v>
      </c>
      <c r="D160" s="131">
        <v>1</v>
      </c>
      <c r="E160" s="3">
        <f>VLOOKUP($B160,Valores!$A$2:$G$300,6,FALSE)*VLOOKUP(VLOOKUP($B160,Indices_Poder!$B$5:$E$250,3,FALSE),Indices_Poder!$G$6:$N$27,4,FALSE)*VLOOKUP($E$8,Regional!$A$2:$B$7,2,FALSE)</f>
        <v>57403.64504240363</v>
      </c>
      <c r="F160" s="1">
        <f>VLOOKUP($B160,Valores!$A$2:$G$300,6,FALSE)*VLOOKUP(VLOOKUP($B160,Indices_Poder!$B$5:$E$250,3,FALSE),Indices_Poder!$G$6:$N$27,4,FALSE)*VLOOKUP($F$8,Regional!$A$2:$B$7,2,FALSE)</f>
        <v>55169.863694580716</v>
      </c>
      <c r="G160" s="1">
        <f>VLOOKUP($B160,Valores!$A$2:$G$300,6,FALSE)*VLOOKUP(VLOOKUP($B160,Indices_Poder!$B$5:$E$250,3,FALSE),Indices_Poder!$G$6:$N$27,4,FALSE)*VLOOKUP($G$8,Regional!$A$2:$B$7,2,FALSE)</f>
        <v>58225.721934368914</v>
      </c>
      <c r="H160" s="1">
        <f>VLOOKUP($B160,Valores!$A$2:$G$300,6,FALSE)*VLOOKUP(VLOOKUP($B160,Indices_Poder!$B$5:$E$250,3,FALSE),Indices_Poder!$G$6:$N$27,4,FALSE)*VLOOKUP($H$8,Regional!$A$2:$B$7,2,FALSE)</f>
        <v>57023.788823357609</v>
      </c>
      <c r="I160" s="2">
        <f>VLOOKUP($B160,Valores!$A$2:$G$300,6,FALSE)*VLOOKUP(VLOOKUP($B160,Indices_Poder!$B$5:$E$250,3,FALSE),Indices_Poder!$G$6:$N$27,4,FALSE)*VLOOKUP($I$8,Regional!$A$2:$B$7,2,FALSE)</f>
        <v>57522.704454343431</v>
      </c>
      <c r="J160" s="3">
        <f t="shared" si="98"/>
        <v>57403.64504240363</v>
      </c>
      <c r="K160" s="1">
        <f t="shared" si="99"/>
        <v>55169.863694580716</v>
      </c>
      <c r="L160" s="1">
        <f t="shared" si="100"/>
        <v>58225.721934368914</v>
      </c>
      <c r="M160" s="1">
        <f t="shared" si="101"/>
        <v>57023.788823357609</v>
      </c>
      <c r="N160" s="2">
        <f t="shared" si="102"/>
        <v>57522.704454343431</v>
      </c>
      <c r="O160" s="6">
        <f>VLOOKUP(B160,Valores!$A$2:$O$300,14,FALSE)</f>
        <v>6.6699999999999995E-2</v>
      </c>
      <c r="P160" s="6" t="str">
        <f>VLOOKUP(B160,Valores!$A$2:$O$300,15,FALSE)</f>
        <v>UAR</v>
      </c>
      <c r="Q160" s="5">
        <f t="shared" si="117"/>
        <v>26132.35836981333</v>
      </c>
      <c r="R160" s="5">
        <f t="shared" si="103"/>
        <v>25115.454745348499</v>
      </c>
      <c r="S160" s="5">
        <f t="shared" si="104"/>
        <v>26506.599551405721</v>
      </c>
      <c r="T160" s="5">
        <f t="shared" si="105"/>
        <v>25959.433134180981</v>
      </c>
      <c r="U160" s="5">
        <f t="shared" si="106"/>
        <v>26186.558816802575</v>
      </c>
      <c r="W160" s="1">
        <f t="shared" si="118"/>
        <v>83536.00341221696</v>
      </c>
      <c r="X160" s="7">
        <f t="shared" si="119"/>
        <v>5571.851427594871</v>
      </c>
      <c r="Z160" s="1">
        <f t="shared" si="120"/>
        <v>80285.318439929222</v>
      </c>
      <c r="AA160" s="7">
        <f t="shared" si="121"/>
        <v>5355.0307399432786</v>
      </c>
      <c r="AC160" s="1">
        <f t="shared" si="122"/>
        <v>84732.321485774635</v>
      </c>
      <c r="AD160" s="7">
        <f t="shared" si="123"/>
        <v>5651.6458431011679</v>
      </c>
      <c r="AF160" s="1">
        <f t="shared" si="124"/>
        <v>82983.221957538597</v>
      </c>
      <c r="AG160" s="7">
        <f t="shared" si="125"/>
        <v>5534.9809045678239</v>
      </c>
      <c r="AI160" s="1">
        <f t="shared" si="126"/>
        <v>83709.263271146003</v>
      </c>
      <c r="AJ160" s="7">
        <f t="shared" si="127"/>
        <v>5583.407860185438</v>
      </c>
    </row>
    <row r="161" spans="1:36" x14ac:dyDescent="0.2">
      <c r="A161" s="5">
        <v>34</v>
      </c>
      <c r="B161" s="6" t="s">
        <v>499</v>
      </c>
      <c r="C161" s="131" t="str">
        <f>VLOOKUP(B161,Valores!$A$2:$F$300,5,FALSE)</f>
        <v>unid.</v>
      </c>
      <c r="D161" s="131">
        <v>1</v>
      </c>
      <c r="E161" s="3">
        <f>VLOOKUP($B161,Valores!$A$2:$G$300,6,FALSE)*VLOOKUP(VLOOKUP($B161,Indices_Poder!$B$5:$E$250,3,FALSE),Indices_Poder!$G$6:$N$27,4,FALSE)*VLOOKUP($E$8,Regional!$A$2:$B$7,2,FALSE)</f>
        <v>35004.213271464112</v>
      </c>
      <c r="F161" s="1">
        <f>VLOOKUP($B161,Valores!$A$2:$G$300,6,FALSE)*VLOOKUP(VLOOKUP($B161,Indices_Poder!$B$5:$E$250,3,FALSE),Indices_Poder!$G$6:$N$27,4,FALSE)*VLOOKUP($F$8,Regional!$A$2:$B$7,2,FALSE)</f>
        <v>33642.074009344913</v>
      </c>
      <c r="G161" s="1">
        <f>VLOOKUP($B161,Valores!$A$2:$G$300,6,FALSE)*VLOOKUP(VLOOKUP($B161,Indices_Poder!$B$5:$E$250,3,FALSE),Indices_Poder!$G$6:$N$27,4,FALSE)*VLOOKUP($G$8,Regional!$A$2:$B$7,2,FALSE)</f>
        <v>35505.50817757396</v>
      </c>
      <c r="H161" s="1">
        <f>VLOOKUP($B161,Valores!$A$2:$G$300,6,FALSE)*VLOOKUP(VLOOKUP($B161,Indices_Poder!$B$5:$E$250,3,FALSE),Indices_Poder!$G$6:$N$27,4,FALSE)*VLOOKUP($H$8,Regional!$A$2:$B$7,2,FALSE)</f>
        <v>34772.580452778864</v>
      </c>
      <c r="I161" s="2">
        <f>VLOOKUP($B161,Valores!$A$2:$G$300,6,FALSE)*VLOOKUP(VLOOKUP($B161,Indices_Poder!$B$5:$E$250,3,FALSE),Indices_Poder!$G$6:$N$27,4,FALSE)*VLOOKUP($I$8,Regional!$A$2:$B$7,2,FALSE)</f>
        <v>35076.814602693812</v>
      </c>
      <c r="J161" s="3">
        <f t="shared" si="98"/>
        <v>35004.213271464112</v>
      </c>
      <c r="K161" s="1">
        <f t="shared" si="99"/>
        <v>33642.074009344913</v>
      </c>
      <c r="L161" s="1">
        <f t="shared" si="100"/>
        <v>35505.50817757396</v>
      </c>
      <c r="M161" s="1">
        <f t="shared" si="101"/>
        <v>34772.580452778864</v>
      </c>
      <c r="N161" s="2">
        <f t="shared" si="102"/>
        <v>35076.814602693812</v>
      </c>
      <c r="O161" s="6">
        <f>VLOOKUP(B161,Valores!$A$2:$O$300,14,FALSE)</f>
        <v>6.6699999999999995E-2</v>
      </c>
      <c r="P161" s="6" t="str">
        <f>VLOOKUP(B161,Valores!$A$2:$O$300,15,FALSE)</f>
        <v>UAR</v>
      </c>
      <c r="Q161" s="5">
        <f t="shared" si="117"/>
        <v>15935.271096244198</v>
      </c>
      <c r="R161" s="5">
        <f t="shared" si="103"/>
        <v>15315.172645684175</v>
      </c>
      <c r="S161" s="5">
        <f t="shared" si="104"/>
        <v>16163.479916881766</v>
      </c>
      <c r="T161" s="5">
        <f t="shared" si="105"/>
        <v>15829.822882570277</v>
      </c>
      <c r="U161" s="5">
        <f t="shared" si="106"/>
        <v>15968.322028888259</v>
      </c>
      <c r="W161" s="1">
        <f t="shared" si="118"/>
        <v>50939.484367708312</v>
      </c>
      <c r="X161" s="7">
        <f t="shared" si="119"/>
        <v>3397.6636073261443</v>
      </c>
      <c r="Z161" s="1">
        <f t="shared" si="120"/>
        <v>48957.246655029085</v>
      </c>
      <c r="AA161" s="7">
        <f t="shared" si="121"/>
        <v>3265.4483518904399</v>
      </c>
      <c r="AC161" s="1">
        <f t="shared" si="122"/>
        <v>51668.988094455723</v>
      </c>
      <c r="AD161" s="7">
        <f t="shared" si="123"/>
        <v>3446.3215059001964</v>
      </c>
      <c r="AF161" s="1">
        <f t="shared" si="124"/>
        <v>50602.40333534914</v>
      </c>
      <c r="AG161" s="7">
        <f t="shared" si="125"/>
        <v>3375.1803024677874</v>
      </c>
      <c r="AI161" s="1">
        <f t="shared" si="126"/>
        <v>51045.136631582071</v>
      </c>
      <c r="AJ161" s="7">
        <f t="shared" si="127"/>
        <v>3404.7106133265238</v>
      </c>
    </row>
    <row r="162" spans="1:36" x14ac:dyDescent="0.2">
      <c r="A162" s="5">
        <v>35</v>
      </c>
      <c r="B162" s="6" t="s">
        <v>378</v>
      </c>
      <c r="C162" s="131" t="str">
        <f>VLOOKUP(B162,Valores!$A$2:$F$300,5,FALSE)</f>
        <v>unid.</v>
      </c>
      <c r="D162" s="131">
        <v>1</v>
      </c>
      <c r="E162" s="3">
        <f>VLOOKUP($B162,Valores!$A$2:$G$300,6,FALSE)*VLOOKUP(VLOOKUP($B162,Indices_Poder!$B$5:$E$250,3,FALSE),Indices_Poder!$G$6:$N$27,4,FALSE)*VLOOKUP($E$8,Regional!$A$2:$B$7,2,FALSE)</f>
        <v>57403.64504240363</v>
      </c>
      <c r="F162" s="1">
        <f>VLOOKUP($B162,Valores!$A$2:$G$300,6,FALSE)*VLOOKUP(VLOOKUP($B162,Indices_Poder!$B$5:$E$250,3,FALSE),Indices_Poder!$G$6:$N$27,4,FALSE)*VLOOKUP($F$8,Regional!$A$2:$B$7,2,FALSE)</f>
        <v>55169.863694580716</v>
      </c>
      <c r="G162" s="1">
        <f>VLOOKUP($B162,Valores!$A$2:$G$300,6,FALSE)*VLOOKUP(VLOOKUP($B162,Indices_Poder!$B$5:$E$250,3,FALSE),Indices_Poder!$G$6:$N$27,4,FALSE)*VLOOKUP($G$8,Regional!$A$2:$B$7,2,FALSE)</f>
        <v>58225.721934368914</v>
      </c>
      <c r="H162" s="1">
        <f>VLOOKUP($B162,Valores!$A$2:$G$300,6,FALSE)*VLOOKUP(VLOOKUP($B162,Indices_Poder!$B$5:$E$250,3,FALSE),Indices_Poder!$G$6:$N$27,4,FALSE)*VLOOKUP($H$8,Regional!$A$2:$B$7,2,FALSE)</f>
        <v>57023.788823357609</v>
      </c>
      <c r="I162" s="2">
        <f>VLOOKUP($B162,Valores!$A$2:$G$300,6,FALSE)*VLOOKUP(VLOOKUP($B162,Indices_Poder!$B$5:$E$250,3,FALSE),Indices_Poder!$G$6:$N$27,4,FALSE)*VLOOKUP($I$8,Regional!$A$2:$B$7,2,FALSE)</f>
        <v>57522.704454343431</v>
      </c>
      <c r="J162" s="3">
        <f t="shared" si="98"/>
        <v>57403.64504240363</v>
      </c>
      <c r="K162" s="1">
        <f t="shared" si="99"/>
        <v>55169.863694580716</v>
      </c>
      <c r="L162" s="1">
        <f t="shared" si="100"/>
        <v>58225.721934368914</v>
      </c>
      <c r="M162" s="1">
        <f t="shared" si="101"/>
        <v>57023.788823357609</v>
      </c>
      <c r="N162" s="2">
        <f t="shared" si="102"/>
        <v>57522.704454343431</v>
      </c>
      <c r="O162" s="6">
        <f>VLOOKUP(B162,Valores!$A$2:$O$300,14,FALSE)</f>
        <v>6.6699999999999995E-2</v>
      </c>
      <c r="P162" s="6" t="str">
        <f>VLOOKUP(B162,Valores!$A$2:$O$300,15,FALSE)</f>
        <v>UAR</v>
      </c>
      <c r="Q162" s="5">
        <f t="shared" si="117"/>
        <v>26132.35836981333</v>
      </c>
      <c r="R162" s="5">
        <f t="shared" si="103"/>
        <v>25115.454745348499</v>
      </c>
      <c r="S162" s="5">
        <f t="shared" si="104"/>
        <v>26506.599551405721</v>
      </c>
      <c r="T162" s="5">
        <f t="shared" si="105"/>
        <v>25959.433134180981</v>
      </c>
      <c r="U162" s="5">
        <f t="shared" si="106"/>
        <v>26186.558816802575</v>
      </c>
      <c r="W162" s="1">
        <f t="shared" si="118"/>
        <v>83536.00341221696</v>
      </c>
      <c r="X162" s="7">
        <f t="shared" si="119"/>
        <v>5571.851427594871</v>
      </c>
      <c r="Z162" s="1">
        <f t="shared" si="120"/>
        <v>80285.318439929222</v>
      </c>
      <c r="AA162" s="7">
        <f t="shared" si="121"/>
        <v>5355.0307399432786</v>
      </c>
      <c r="AC162" s="1">
        <f t="shared" si="122"/>
        <v>84732.321485774635</v>
      </c>
      <c r="AD162" s="7">
        <f t="shared" si="123"/>
        <v>5651.6458431011679</v>
      </c>
      <c r="AF162" s="1">
        <f t="shared" si="124"/>
        <v>82983.221957538597</v>
      </c>
      <c r="AG162" s="7">
        <f t="shared" si="125"/>
        <v>5534.9809045678239</v>
      </c>
      <c r="AI162" s="1">
        <f t="shared" si="126"/>
        <v>83709.263271146003</v>
      </c>
      <c r="AJ162" s="7">
        <f t="shared" si="127"/>
        <v>5583.407860185438</v>
      </c>
    </row>
    <row r="163" spans="1:36" x14ac:dyDescent="0.2">
      <c r="A163" s="5">
        <v>36</v>
      </c>
      <c r="B163" s="6" t="s">
        <v>384</v>
      </c>
      <c r="C163" s="131" t="str">
        <f>VLOOKUP(B163,Valores!$A$2:$F$300,5,FALSE)</f>
        <v>unid.</v>
      </c>
      <c r="D163" s="131">
        <v>1</v>
      </c>
      <c r="E163" s="3">
        <f>VLOOKUP($B163,Valores!$A$2:$G$300,6,FALSE)*VLOOKUP(VLOOKUP($B163,Indices_Poder!$B$5:$E$250,3,FALSE),Indices_Poder!$G$6:$N$27,4,FALSE)*VLOOKUP($E$8,Regional!$A$2:$B$7,2,FALSE)</f>
        <v>57403.64504240363</v>
      </c>
      <c r="F163" s="1">
        <f>VLOOKUP($B163,Valores!$A$2:$G$300,6,FALSE)*VLOOKUP(VLOOKUP($B163,Indices_Poder!$B$5:$E$250,3,FALSE),Indices_Poder!$G$6:$N$27,4,FALSE)*VLOOKUP($F$8,Regional!$A$2:$B$7,2,FALSE)</f>
        <v>55169.863694580716</v>
      </c>
      <c r="G163" s="1">
        <f>VLOOKUP($B163,Valores!$A$2:$G$300,6,FALSE)*VLOOKUP(VLOOKUP($B163,Indices_Poder!$B$5:$E$250,3,FALSE),Indices_Poder!$G$6:$N$27,4,FALSE)*VLOOKUP($G$8,Regional!$A$2:$B$7,2,FALSE)</f>
        <v>58225.721934368914</v>
      </c>
      <c r="H163" s="1">
        <f>VLOOKUP($B163,Valores!$A$2:$G$300,6,FALSE)*VLOOKUP(VLOOKUP($B163,Indices_Poder!$B$5:$E$250,3,FALSE),Indices_Poder!$G$6:$N$27,4,FALSE)*VLOOKUP($H$8,Regional!$A$2:$B$7,2,FALSE)</f>
        <v>57023.788823357609</v>
      </c>
      <c r="I163" s="2">
        <f>VLOOKUP($B163,Valores!$A$2:$G$300,6,FALSE)*VLOOKUP(VLOOKUP($B163,Indices_Poder!$B$5:$E$250,3,FALSE),Indices_Poder!$G$6:$N$27,4,FALSE)*VLOOKUP($I$8,Regional!$A$2:$B$7,2,FALSE)</f>
        <v>57522.704454343431</v>
      </c>
      <c r="J163" s="3">
        <f t="shared" si="98"/>
        <v>57403.64504240363</v>
      </c>
      <c r="K163" s="1">
        <f t="shared" si="99"/>
        <v>55169.863694580716</v>
      </c>
      <c r="L163" s="1">
        <f t="shared" si="100"/>
        <v>58225.721934368914</v>
      </c>
      <c r="M163" s="1">
        <f t="shared" si="101"/>
        <v>57023.788823357609</v>
      </c>
      <c r="N163" s="2">
        <f t="shared" si="102"/>
        <v>57522.704454343431</v>
      </c>
      <c r="O163" s="6">
        <f>VLOOKUP(B163,Valores!$A$2:$O$300,14,FALSE)</f>
        <v>6.6699999999999995E-2</v>
      </c>
      <c r="P163" s="6" t="str">
        <f>VLOOKUP(B163,Valores!$A$2:$O$300,15,FALSE)</f>
        <v>UAR</v>
      </c>
      <c r="Q163" s="5">
        <f t="shared" si="117"/>
        <v>26132.35836981333</v>
      </c>
      <c r="R163" s="5">
        <f t="shared" si="103"/>
        <v>25115.454745348499</v>
      </c>
      <c r="S163" s="5">
        <f t="shared" si="104"/>
        <v>26506.599551405721</v>
      </c>
      <c r="T163" s="5">
        <f t="shared" si="105"/>
        <v>25959.433134180981</v>
      </c>
      <c r="U163" s="5">
        <f t="shared" si="106"/>
        <v>26186.558816802575</v>
      </c>
      <c r="W163" s="1">
        <f t="shared" si="118"/>
        <v>83536.00341221696</v>
      </c>
      <c r="X163" s="7">
        <f t="shared" si="119"/>
        <v>5571.851427594871</v>
      </c>
      <c r="Z163" s="1">
        <f t="shared" si="120"/>
        <v>80285.318439929222</v>
      </c>
      <c r="AA163" s="7">
        <f t="shared" si="121"/>
        <v>5355.0307399432786</v>
      </c>
      <c r="AC163" s="1">
        <f t="shared" si="122"/>
        <v>84732.321485774635</v>
      </c>
      <c r="AD163" s="7">
        <f t="shared" si="123"/>
        <v>5651.6458431011679</v>
      </c>
      <c r="AF163" s="1">
        <f t="shared" si="124"/>
        <v>82983.221957538597</v>
      </c>
      <c r="AG163" s="7">
        <f t="shared" si="125"/>
        <v>5534.9809045678239</v>
      </c>
      <c r="AI163" s="1">
        <f t="shared" si="126"/>
        <v>83709.263271146003</v>
      </c>
      <c r="AJ163" s="7">
        <f t="shared" si="127"/>
        <v>5583.407860185438</v>
      </c>
    </row>
    <row r="164" spans="1:36" x14ac:dyDescent="0.2">
      <c r="A164" s="5">
        <v>37</v>
      </c>
      <c r="B164" s="6" t="s">
        <v>381</v>
      </c>
      <c r="C164" s="131" t="str">
        <f>VLOOKUP(B164,Valores!$A$2:$F$300,5,FALSE)</f>
        <v>unid.</v>
      </c>
      <c r="D164" s="131">
        <v>1</v>
      </c>
      <c r="E164" s="3">
        <f>VLOOKUP($B164,Valores!$A$2:$G$300,6,FALSE)*VLOOKUP(VLOOKUP($B164,Indices_Poder!$B$5:$E$250,3,FALSE),Indices_Poder!$G$6:$N$27,4,FALSE)*VLOOKUP($E$8,Regional!$A$2:$B$7,2,FALSE)</f>
        <v>35004.213271464112</v>
      </c>
      <c r="F164" s="1">
        <f>VLOOKUP($B164,Valores!$A$2:$G$300,6,FALSE)*VLOOKUP(VLOOKUP($B164,Indices_Poder!$B$5:$E$250,3,FALSE),Indices_Poder!$G$6:$N$27,4,FALSE)*VLOOKUP($F$8,Regional!$A$2:$B$7,2,FALSE)</f>
        <v>33642.074009344913</v>
      </c>
      <c r="G164" s="1">
        <f>VLOOKUP($B164,Valores!$A$2:$G$300,6,FALSE)*VLOOKUP(VLOOKUP($B164,Indices_Poder!$B$5:$E$250,3,FALSE),Indices_Poder!$G$6:$N$27,4,FALSE)*VLOOKUP($G$8,Regional!$A$2:$B$7,2,FALSE)</f>
        <v>35505.50817757396</v>
      </c>
      <c r="H164" s="1">
        <f>VLOOKUP($B164,Valores!$A$2:$G$300,6,FALSE)*VLOOKUP(VLOOKUP($B164,Indices_Poder!$B$5:$E$250,3,FALSE),Indices_Poder!$G$6:$N$27,4,FALSE)*VLOOKUP($H$8,Regional!$A$2:$B$7,2,FALSE)</f>
        <v>34772.580452778864</v>
      </c>
      <c r="I164" s="2">
        <f>VLOOKUP($B164,Valores!$A$2:$G$300,6,FALSE)*VLOOKUP(VLOOKUP($B164,Indices_Poder!$B$5:$E$250,3,FALSE),Indices_Poder!$G$6:$N$27,4,FALSE)*VLOOKUP($I$8,Regional!$A$2:$B$7,2,FALSE)</f>
        <v>35076.814602693812</v>
      </c>
      <c r="J164" s="3">
        <f t="shared" si="98"/>
        <v>35004.213271464112</v>
      </c>
      <c r="K164" s="1">
        <f t="shared" si="99"/>
        <v>33642.074009344913</v>
      </c>
      <c r="L164" s="1">
        <f t="shared" si="100"/>
        <v>35505.50817757396</v>
      </c>
      <c r="M164" s="1">
        <f t="shared" si="101"/>
        <v>34772.580452778864</v>
      </c>
      <c r="N164" s="2">
        <f t="shared" si="102"/>
        <v>35076.814602693812</v>
      </c>
      <c r="O164" s="6">
        <f>VLOOKUP(B164,Valores!$A$2:$O$300,14,FALSE)</f>
        <v>6.6699999999999995E-2</v>
      </c>
      <c r="P164" s="6" t="str">
        <f>VLOOKUP(B164,Valores!$A$2:$O$300,15,FALSE)</f>
        <v>UAR</v>
      </c>
      <c r="Q164" s="5">
        <f t="shared" si="117"/>
        <v>15935.271096244198</v>
      </c>
      <c r="R164" s="5">
        <f t="shared" si="103"/>
        <v>15315.172645684175</v>
      </c>
      <c r="S164" s="5">
        <f t="shared" si="104"/>
        <v>16163.479916881766</v>
      </c>
      <c r="T164" s="5">
        <f t="shared" si="105"/>
        <v>15829.822882570277</v>
      </c>
      <c r="U164" s="5">
        <f t="shared" si="106"/>
        <v>15968.322028888259</v>
      </c>
      <c r="W164" s="1">
        <f t="shared" si="118"/>
        <v>50939.484367708312</v>
      </c>
      <c r="X164" s="7">
        <f t="shared" si="119"/>
        <v>3397.6636073261443</v>
      </c>
      <c r="Z164" s="1">
        <f t="shared" si="120"/>
        <v>48957.246655029085</v>
      </c>
      <c r="AA164" s="7">
        <f t="shared" si="121"/>
        <v>3265.4483518904399</v>
      </c>
      <c r="AC164" s="1">
        <f t="shared" si="122"/>
        <v>51668.988094455723</v>
      </c>
      <c r="AD164" s="7">
        <f t="shared" si="123"/>
        <v>3446.3215059001964</v>
      </c>
      <c r="AF164" s="1">
        <f t="shared" si="124"/>
        <v>50602.40333534914</v>
      </c>
      <c r="AG164" s="7">
        <f t="shared" si="125"/>
        <v>3375.1803024677874</v>
      </c>
      <c r="AI164" s="1">
        <f t="shared" si="126"/>
        <v>51045.136631582071</v>
      </c>
      <c r="AJ164" s="7">
        <f t="shared" si="127"/>
        <v>3404.7106133265238</v>
      </c>
    </row>
    <row r="165" spans="1:36" x14ac:dyDescent="0.2">
      <c r="A165" s="5">
        <v>38</v>
      </c>
      <c r="B165" s="6" t="s">
        <v>503</v>
      </c>
      <c r="C165" s="131" t="str">
        <f>VLOOKUP(B165,Valores!$A$2:$F$300,5,FALSE)</f>
        <v>unid.</v>
      </c>
      <c r="D165" s="131">
        <v>0</v>
      </c>
      <c r="E165" s="3">
        <f>VLOOKUP($B165,Valores!$A$2:$G$300,6,FALSE)*VLOOKUP(VLOOKUP($B165,Indices_Poder!$B$5:$E$250,3,FALSE),Indices_Poder!$G$6:$N$27,4,FALSE)*VLOOKUP($E$8,Regional!$A$2:$B$7,2,FALSE)</f>
        <v>35004.213271464112</v>
      </c>
      <c r="F165" s="1">
        <f>VLOOKUP($B165,Valores!$A$2:$G$300,6,FALSE)*VLOOKUP(VLOOKUP($B165,Indices_Poder!$B$5:$E$250,3,FALSE),Indices_Poder!$G$6:$N$27,4,FALSE)*VLOOKUP($F$8,Regional!$A$2:$B$7,2,FALSE)</f>
        <v>33642.074009344913</v>
      </c>
      <c r="G165" s="1">
        <f>VLOOKUP($B165,Valores!$A$2:$G$300,6,FALSE)*VLOOKUP(VLOOKUP($B165,Indices_Poder!$B$5:$E$250,3,FALSE),Indices_Poder!$G$6:$N$27,4,FALSE)*VLOOKUP($G$8,Regional!$A$2:$B$7,2,FALSE)</f>
        <v>35505.50817757396</v>
      </c>
      <c r="H165" s="1">
        <f>VLOOKUP($B165,Valores!$A$2:$G$300,6,FALSE)*VLOOKUP(VLOOKUP($B165,Indices_Poder!$B$5:$E$250,3,FALSE),Indices_Poder!$G$6:$N$27,4,FALSE)*VLOOKUP($H$8,Regional!$A$2:$B$7,2,FALSE)</f>
        <v>34772.580452778864</v>
      </c>
      <c r="I165" s="2">
        <f>VLOOKUP($B165,Valores!$A$2:$G$300,6,FALSE)*VLOOKUP(VLOOKUP($B165,Indices_Poder!$B$5:$E$250,3,FALSE),Indices_Poder!$G$6:$N$27,4,FALSE)*VLOOKUP($I$8,Regional!$A$2:$B$7,2,FALSE)</f>
        <v>35076.814602693812</v>
      </c>
      <c r="J165" s="3">
        <f t="shared" si="98"/>
        <v>0</v>
      </c>
      <c r="K165" s="1">
        <f t="shared" si="99"/>
        <v>0</v>
      </c>
      <c r="L165" s="1">
        <f t="shared" si="100"/>
        <v>0</v>
      </c>
      <c r="M165" s="1">
        <f t="shared" si="101"/>
        <v>0</v>
      </c>
      <c r="N165" s="2">
        <f t="shared" si="102"/>
        <v>0</v>
      </c>
      <c r="O165" s="6">
        <f>VLOOKUP(B165,Valores!$A$2:$O$300,14,FALSE)</f>
        <v>6.6699999999999995E-2</v>
      </c>
      <c r="P165" s="6" t="str">
        <f>VLOOKUP(B165,Valores!$A$2:$O$300,15,FALSE)</f>
        <v>UAR</v>
      </c>
      <c r="Q165" s="5">
        <f t="shared" si="117"/>
        <v>0</v>
      </c>
      <c r="R165" s="5">
        <f t="shared" si="103"/>
        <v>0</v>
      </c>
      <c r="S165" s="5">
        <f t="shared" si="104"/>
        <v>0</v>
      </c>
      <c r="T165" s="5">
        <f t="shared" si="105"/>
        <v>0</v>
      </c>
      <c r="U165" s="5">
        <f t="shared" si="106"/>
        <v>0</v>
      </c>
      <c r="W165" s="1">
        <f t="shared" si="118"/>
        <v>0</v>
      </c>
      <c r="X165" s="7">
        <f t="shared" si="119"/>
        <v>0</v>
      </c>
      <c r="Z165" s="1">
        <f t="shared" si="120"/>
        <v>0</v>
      </c>
      <c r="AA165" s="7">
        <f t="shared" si="121"/>
        <v>0</v>
      </c>
      <c r="AC165" s="1">
        <f t="shared" si="122"/>
        <v>0</v>
      </c>
      <c r="AD165" s="7">
        <f t="shared" si="123"/>
        <v>0</v>
      </c>
      <c r="AF165" s="1">
        <f t="shared" si="124"/>
        <v>0</v>
      </c>
      <c r="AG165" s="7">
        <f t="shared" si="125"/>
        <v>0</v>
      </c>
      <c r="AI165" s="1">
        <f t="shared" si="126"/>
        <v>0</v>
      </c>
      <c r="AJ165" s="7">
        <f t="shared" si="127"/>
        <v>0</v>
      </c>
    </row>
    <row r="166" spans="1:36" x14ac:dyDescent="0.2">
      <c r="A166" s="5">
        <v>39</v>
      </c>
      <c r="B166" s="6" t="s">
        <v>504</v>
      </c>
      <c r="C166" s="131" t="str">
        <f>VLOOKUP(B166,Valores!$A$2:$F$300,5,FALSE)</f>
        <v>unid.</v>
      </c>
      <c r="D166" s="131">
        <v>0</v>
      </c>
      <c r="E166" s="3">
        <f>VLOOKUP($B166,Valores!$A$2:$G$300,6,FALSE)*VLOOKUP(VLOOKUP($B166,Indices_Poder!$B$5:$E$250,3,FALSE),Indices_Poder!$G$6:$N$27,4,FALSE)*VLOOKUP($E$8,Regional!$A$2:$B$7,2,FALSE)</f>
        <v>35004.213271464112</v>
      </c>
      <c r="F166" s="1">
        <f>VLOOKUP($B166,Valores!$A$2:$G$300,6,FALSE)*VLOOKUP(VLOOKUP($B166,Indices_Poder!$B$5:$E$250,3,FALSE),Indices_Poder!$G$6:$N$27,4,FALSE)*VLOOKUP($F$8,Regional!$A$2:$B$7,2,FALSE)</f>
        <v>33642.074009344913</v>
      </c>
      <c r="G166" s="1">
        <f>VLOOKUP($B166,Valores!$A$2:$G$300,6,FALSE)*VLOOKUP(VLOOKUP($B166,Indices_Poder!$B$5:$E$250,3,FALSE),Indices_Poder!$G$6:$N$27,4,FALSE)*VLOOKUP($G$8,Regional!$A$2:$B$7,2,FALSE)</f>
        <v>35505.50817757396</v>
      </c>
      <c r="H166" s="1">
        <f>VLOOKUP($B166,Valores!$A$2:$G$300,6,FALSE)*VLOOKUP(VLOOKUP($B166,Indices_Poder!$B$5:$E$250,3,FALSE),Indices_Poder!$G$6:$N$27,4,FALSE)*VLOOKUP($H$8,Regional!$A$2:$B$7,2,FALSE)</f>
        <v>34772.580452778864</v>
      </c>
      <c r="I166" s="2">
        <f>VLOOKUP($B166,Valores!$A$2:$G$300,6,FALSE)*VLOOKUP(VLOOKUP($B166,Indices_Poder!$B$5:$E$250,3,FALSE),Indices_Poder!$G$6:$N$27,4,FALSE)*VLOOKUP($I$8,Regional!$A$2:$B$7,2,FALSE)</f>
        <v>35076.814602693812</v>
      </c>
      <c r="J166" s="3">
        <f t="shared" si="98"/>
        <v>0</v>
      </c>
      <c r="K166" s="1">
        <f t="shared" si="99"/>
        <v>0</v>
      </c>
      <c r="L166" s="1">
        <f t="shared" si="100"/>
        <v>0</v>
      </c>
      <c r="M166" s="1">
        <f t="shared" si="101"/>
        <v>0</v>
      </c>
      <c r="N166" s="2">
        <f t="shared" si="102"/>
        <v>0</v>
      </c>
      <c r="O166" s="6">
        <f>VLOOKUP(B166,Valores!$A$2:$O$300,14,FALSE)</f>
        <v>6.6699999999999995E-2</v>
      </c>
      <c r="P166" s="6" t="str">
        <f>VLOOKUP(B166,Valores!$A$2:$O$300,15,FALSE)</f>
        <v>UAR</v>
      </c>
      <c r="Q166" s="5">
        <f t="shared" si="117"/>
        <v>0</v>
      </c>
      <c r="R166" s="5">
        <f t="shared" si="103"/>
        <v>0</v>
      </c>
      <c r="S166" s="5">
        <f t="shared" si="104"/>
        <v>0</v>
      </c>
      <c r="T166" s="5">
        <f t="shared" si="105"/>
        <v>0</v>
      </c>
      <c r="U166" s="5">
        <f t="shared" si="106"/>
        <v>0</v>
      </c>
      <c r="W166" s="1">
        <f t="shared" si="118"/>
        <v>0</v>
      </c>
      <c r="X166" s="7">
        <f t="shared" si="119"/>
        <v>0</v>
      </c>
      <c r="Z166" s="1">
        <f t="shared" si="120"/>
        <v>0</v>
      </c>
      <c r="AA166" s="7">
        <f t="shared" si="121"/>
        <v>0</v>
      </c>
      <c r="AC166" s="1">
        <f t="shared" si="122"/>
        <v>0</v>
      </c>
      <c r="AD166" s="7">
        <f t="shared" si="123"/>
        <v>0</v>
      </c>
      <c r="AF166" s="1">
        <f t="shared" si="124"/>
        <v>0</v>
      </c>
      <c r="AG166" s="7">
        <f t="shared" si="125"/>
        <v>0</v>
      </c>
      <c r="AI166" s="1">
        <f t="shared" si="126"/>
        <v>0</v>
      </c>
      <c r="AJ166" s="7">
        <f t="shared" si="127"/>
        <v>0</v>
      </c>
    </row>
    <row r="167" spans="1:36" x14ac:dyDescent="0.2">
      <c r="A167" s="24">
        <v>40</v>
      </c>
      <c r="B167" s="25" t="s">
        <v>385</v>
      </c>
      <c r="C167" s="131" t="str">
        <f>VLOOKUP(B167,Valores!$A$2:$F$300,5,FALSE)</f>
        <v>unid.</v>
      </c>
      <c r="D167" s="131">
        <v>0</v>
      </c>
      <c r="E167" s="28">
        <f>VLOOKUP($B167,Valores!$A$2:$G$300,6,FALSE)*VLOOKUP(VLOOKUP($B167,Indices_Poder!$B$5:$E$250,3,FALSE),Indices_Poder!$G$6:$N$27,4,FALSE)*VLOOKUP($E$8,Regional!$A$2:$B$7,2,FALSE)</f>
        <v>57403.64504240363</v>
      </c>
      <c r="F167" s="29">
        <f>VLOOKUP($B167,Valores!$A$2:$G$300,6,FALSE)*VLOOKUP(VLOOKUP($B167,Indices_Poder!$B$5:$E$250,3,FALSE),Indices_Poder!$G$6:$N$27,4,FALSE)*VLOOKUP($F$8,Regional!$A$2:$B$7,2,FALSE)</f>
        <v>55169.863694580716</v>
      </c>
      <c r="G167" s="29">
        <f>VLOOKUP($B167,Valores!$A$2:$G$300,6,FALSE)*VLOOKUP(VLOOKUP($B167,Indices_Poder!$B$5:$E$250,3,FALSE),Indices_Poder!$G$6:$N$27,4,FALSE)*VLOOKUP($G$8,Regional!$A$2:$B$7,2,FALSE)</f>
        <v>58225.721934368914</v>
      </c>
      <c r="H167" s="29">
        <f>VLOOKUP($B167,Valores!$A$2:$G$300,6,FALSE)*VLOOKUP(VLOOKUP($B167,Indices_Poder!$B$5:$E$250,3,FALSE),Indices_Poder!$G$6:$N$27,4,FALSE)*VLOOKUP($H$8,Regional!$A$2:$B$7,2,FALSE)</f>
        <v>57023.788823357609</v>
      </c>
      <c r="I167" s="38">
        <f>VLOOKUP($B167,Valores!$A$2:$G$300,6,FALSE)*VLOOKUP(VLOOKUP($B167,Indices_Poder!$B$5:$E$250,3,FALSE),Indices_Poder!$G$6:$N$27,4,FALSE)*VLOOKUP($I$8,Regional!$A$2:$B$7,2,FALSE)</f>
        <v>57522.704454343431</v>
      </c>
      <c r="J167" s="28">
        <f t="shared" si="98"/>
        <v>0</v>
      </c>
      <c r="K167" s="29">
        <f t="shared" si="99"/>
        <v>0</v>
      </c>
      <c r="L167" s="29">
        <f t="shared" si="100"/>
        <v>0</v>
      </c>
      <c r="M167" s="29">
        <f t="shared" si="101"/>
        <v>0</v>
      </c>
      <c r="N167" s="38">
        <f t="shared" si="102"/>
        <v>0</v>
      </c>
      <c r="O167" s="6">
        <f>VLOOKUP(B167,Valores!$A$2:$O$300,14,FALSE)</f>
        <v>6.6699999999999995E-2</v>
      </c>
      <c r="P167" s="6" t="str">
        <f>VLOOKUP(B167,Valores!$A$2:$O$300,15,FALSE)</f>
        <v>UAR</v>
      </c>
      <c r="Q167" s="5">
        <f t="shared" si="117"/>
        <v>0</v>
      </c>
      <c r="R167" s="5">
        <f t="shared" si="103"/>
        <v>0</v>
      </c>
      <c r="S167" s="5">
        <f t="shared" si="104"/>
        <v>0</v>
      </c>
      <c r="T167" s="5">
        <f t="shared" si="105"/>
        <v>0</v>
      </c>
      <c r="U167" s="5">
        <f t="shared" si="106"/>
        <v>0</v>
      </c>
      <c r="W167" s="1">
        <f t="shared" ref="W167" si="128">J167+Q167</f>
        <v>0</v>
      </c>
      <c r="X167" s="7">
        <f t="shared" ref="X167" si="129">IF($O167="rateio",0,W167*$O167)</f>
        <v>0</v>
      </c>
      <c r="Z167" s="1">
        <f t="shared" ref="Z167" si="130">K167+R167</f>
        <v>0</v>
      </c>
      <c r="AA167" s="7">
        <f t="shared" ref="AA167" si="131">IF($O167="rateio",0,Z167*$O167)</f>
        <v>0</v>
      </c>
      <c r="AC167" s="1">
        <f t="shared" ref="AC167" si="132">L167+S167</f>
        <v>0</v>
      </c>
      <c r="AD167" s="7">
        <f t="shared" ref="AD167" si="133">IF($O167="rateio",0,AC167*$O167)</f>
        <v>0</v>
      </c>
      <c r="AF167" s="1">
        <f t="shared" ref="AF167" si="134">M167+T167</f>
        <v>0</v>
      </c>
      <c r="AG167" s="7">
        <f t="shared" ref="AG167" si="135">IF($O167="rateio",0,AF167*$O167)</f>
        <v>0</v>
      </c>
      <c r="AI167" s="1">
        <f t="shared" ref="AI167" si="136">N167+U167</f>
        <v>0</v>
      </c>
      <c r="AJ167" s="7">
        <f t="shared" ref="AJ167" si="137">IF($O167="rateio",0,AI167*$O167)</f>
        <v>0</v>
      </c>
    </row>
    <row r="168" spans="1:36" x14ac:dyDescent="0.2">
      <c r="A168" s="44"/>
      <c r="B168" s="31" t="s">
        <v>38</v>
      </c>
      <c r="C168" s="45"/>
      <c r="D168" s="45"/>
      <c r="E168" s="46"/>
      <c r="F168" s="46"/>
      <c r="G168" s="46"/>
      <c r="H168" s="46"/>
      <c r="I168" s="46"/>
      <c r="J168" s="48">
        <f>SUM(J128:J167)</f>
        <v>2359780.655019972</v>
      </c>
      <c r="K168" s="46">
        <f>SUM(K128:K167)</f>
        <v>2267953.1411357382</v>
      </c>
      <c r="L168" s="46">
        <f>SUM(L128:L167)</f>
        <v>2393575.0446474184</v>
      </c>
      <c r="M168" s="46">
        <f>SUM(M128:M167)</f>
        <v>2344165.3163645319</v>
      </c>
      <c r="N168" s="47">
        <f>SUM(N128:N167)</f>
        <v>2364675.0148970508</v>
      </c>
      <c r="Q168" s="5">
        <f>SUMIF($O128:$O167,"&lt;&gt;Rateio",X128:X167)</f>
        <v>107882.93682427643</v>
      </c>
      <c r="R168" s="5">
        <f>SUMIF($O128:$O167,"&lt;&gt;Rateio",AA128:AA167)</f>
        <v>103684.82550489226</v>
      </c>
      <c r="S168" s="5">
        <f>SUMIF($O128:$O167,"&lt;&gt;Rateio",AD128:AD167)</f>
        <v>109427.92703064876</v>
      </c>
      <c r="T168" s="5">
        <f>SUMIF($O128:$O167,"&lt;&gt;Rateio",AG128:AG167)</f>
        <v>107169.0447978837</v>
      </c>
      <c r="U168" s="5">
        <f>SUMIF($O128:$O167,"&lt;&gt;Rateio",AJ128:AJ167)</f>
        <v>108106.69402657865</v>
      </c>
      <c r="X168" s="7"/>
      <c r="AA168" s="7"/>
      <c r="AD168" s="7"/>
      <c r="AG168" s="7"/>
      <c r="AJ168" s="7"/>
    </row>
    <row r="169" spans="1:36" ht="12.75" hidden="1" customHeight="1" x14ac:dyDescent="0.2">
      <c r="A169" s="44"/>
      <c r="B169" s="45"/>
      <c r="C169" s="45"/>
      <c r="D169" s="45"/>
      <c r="E169" s="92" t="s">
        <v>30</v>
      </c>
      <c r="F169" s="92" t="s">
        <v>31</v>
      </c>
      <c r="G169" s="92" t="s">
        <v>32</v>
      </c>
      <c r="H169" s="92" t="s">
        <v>33</v>
      </c>
      <c r="I169" s="92" t="s">
        <v>34</v>
      </c>
      <c r="J169" s="46"/>
      <c r="K169" s="46"/>
      <c r="L169" s="46"/>
      <c r="M169" s="46"/>
      <c r="N169" s="46"/>
      <c r="Q169" s="5"/>
      <c r="R169" s="5"/>
      <c r="S169" s="5"/>
      <c r="T169" s="5"/>
      <c r="U169" s="5"/>
      <c r="V169" s="14"/>
      <c r="X169" s="7"/>
      <c r="Y169" s="14"/>
      <c r="AA169" s="7"/>
      <c r="AB169" s="14"/>
      <c r="AD169" s="7"/>
      <c r="AE169" s="14"/>
      <c r="AG169" s="7"/>
      <c r="AH169" s="14"/>
      <c r="AJ169" s="7"/>
    </row>
    <row r="170" spans="1:36" s="14" customFormat="1" ht="12.75" hidden="1" customHeight="1" x14ac:dyDescent="0.2">
      <c r="A170" s="30"/>
      <c r="B170" s="123" t="s">
        <v>215</v>
      </c>
      <c r="C170" s="31"/>
      <c r="D170" s="31"/>
      <c r="E170" s="33" t="e">
        <f>(SUMIF(#REF!,"Obras civis",J128:J167)+#REF!)*3.98%</f>
        <v>#REF!</v>
      </c>
      <c r="F170" s="33" t="e">
        <f>(SUMIF(#REF!,"Obras civis",K128:K167)+#REF!)*3.98%</f>
        <v>#REF!</v>
      </c>
      <c r="G170" s="33" t="e">
        <f>(SUMIF(#REF!,"Obras civis",L128:L167)+#REF!)*3.98%</f>
        <v>#REF!</v>
      </c>
      <c r="H170" s="33" t="e">
        <f>(SUMIF(#REF!,"Obras civis",M128:M167)+#REF!)*3.98%</f>
        <v>#REF!</v>
      </c>
      <c r="I170" s="33" t="e">
        <f>(SUMIF(#REF!,"Obras civis",N128:N167)+#REF!)*3.98%</f>
        <v>#REF!</v>
      </c>
      <c r="J170" s="33"/>
      <c r="K170" s="33"/>
      <c r="L170" s="33"/>
      <c r="M170" s="33"/>
      <c r="N170" s="33"/>
      <c r="Q170" s="5"/>
      <c r="R170" s="5"/>
      <c r="S170" s="5"/>
      <c r="T170" s="5"/>
      <c r="U170" s="5"/>
      <c r="W170" s="6"/>
      <c r="X170" s="7"/>
      <c r="Z170" s="6"/>
      <c r="AA170" s="7"/>
      <c r="AC170" s="6"/>
      <c r="AD170" s="7"/>
      <c r="AF170" s="6"/>
      <c r="AG170" s="7"/>
      <c r="AI170" s="6"/>
      <c r="AJ170" s="7"/>
    </row>
    <row r="171" spans="1:36" s="14" customFormat="1" ht="12.75" hidden="1" customHeight="1" x14ac:dyDescent="0.2">
      <c r="A171" s="30"/>
      <c r="B171" s="31" t="s">
        <v>141</v>
      </c>
      <c r="C171" s="41"/>
      <c r="D171" s="41"/>
      <c r="E171" s="35" t="e">
        <f>J168+#REF!+E170</f>
        <v>#REF!</v>
      </c>
      <c r="F171" s="35" t="e">
        <f>K168+#REF!+F170</f>
        <v>#REF!</v>
      </c>
      <c r="G171" s="35" t="e">
        <f>L168+#REF!+G170</f>
        <v>#REF!</v>
      </c>
      <c r="H171" s="35" t="e">
        <f>M168+#REF!+H170</f>
        <v>#REF!</v>
      </c>
      <c r="I171" s="35" t="e">
        <f>N168+#REF!+I170</f>
        <v>#REF!</v>
      </c>
      <c r="J171" s="35"/>
      <c r="K171" s="35"/>
      <c r="L171" s="35"/>
      <c r="M171" s="35"/>
      <c r="N171" s="35"/>
      <c r="Q171" s="5"/>
      <c r="R171" s="5"/>
      <c r="S171" s="5"/>
      <c r="T171" s="5"/>
      <c r="U171" s="5"/>
      <c r="W171" s="6"/>
      <c r="X171" s="7"/>
      <c r="Z171" s="6"/>
      <c r="AA171" s="7"/>
      <c r="AC171" s="6"/>
      <c r="AD171" s="7"/>
      <c r="AF171" s="6"/>
      <c r="AG171" s="7"/>
      <c r="AI171" s="6"/>
      <c r="AJ171" s="7"/>
    </row>
    <row r="172" spans="1:36" s="14" customFormat="1" ht="12.75" hidden="1" customHeight="1" x14ac:dyDescent="0.2">
      <c r="A172" s="30"/>
      <c r="B172" s="31" t="s">
        <v>209</v>
      </c>
      <c r="C172" s="31"/>
      <c r="D172" s="31"/>
      <c r="E172" s="33" t="e">
        <f>E171*2.7%</f>
        <v>#REF!</v>
      </c>
      <c r="F172" s="33" t="e">
        <f>F171*2.7%</f>
        <v>#REF!</v>
      </c>
      <c r="G172" s="33" t="e">
        <f>G171*2.7%</f>
        <v>#REF!</v>
      </c>
      <c r="H172" s="33" t="e">
        <f>H171*2.7%</f>
        <v>#REF!</v>
      </c>
      <c r="I172" s="33" t="e">
        <f>I171*2.7%</f>
        <v>#REF!</v>
      </c>
      <c r="J172" s="33"/>
      <c r="K172" s="33"/>
      <c r="L172" s="33"/>
      <c r="M172" s="33"/>
      <c r="N172" s="33"/>
      <c r="Q172" s="5"/>
      <c r="R172" s="5"/>
      <c r="S172" s="5"/>
      <c r="T172" s="5"/>
      <c r="U172" s="5"/>
      <c r="W172" s="6"/>
      <c r="X172" s="7"/>
      <c r="Z172" s="6"/>
      <c r="AA172" s="7"/>
      <c r="AC172" s="6"/>
      <c r="AD172" s="7"/>
      <c r="AF172" s="6"/>
      <c r="AG172" s="7"/>
      <c r="AI172" s="6"/>
      <c r="AJ172" s="7"/>
    </row>
    <row r="173" spans="1:36" s="14" customFormat="1" ht="12.75" hidden="1" customHeight="1" x14ac:dyDescent="0.2">
      <c r="A173" s="30"/>
      <c r="B173" s="31" t="s">
        <v>210</v>
      </c>
      <c r="C173" s="41"/>
      <c r="D173" s="41"/>
      <c r="E173" s="35" t="e">
        <f>E171*1.4%</f>
        <v>#REF!</v>
      </c>
      <c r="F173" s="35" t="e">
        <f>F171*1.4%</f>
        <v>#REF!</v>
      </c>
      <c r="G173" s="35" t="e">
        <f>G171*1.4%</f>
        <v>#REF!</v>
      </c>
      <c r="H173" s="35" t="e">
        <f>H171*1.4%</f>
        <v>#REF!</v>
      </c>
      <c r="I173" s="35" t="e">
        <f>I171*1.4%</f>
        <v>#REF!</v>
      </c>
      <c r="J173" s="35"/>
      <c r="K173" s="35"/>
      <c r="L173" s="35"/>
      <c r="M173" s="35"/>
      <c r="N173" s="35"/>
      <c r="Q173" s="5"/>
      <c r="R173" s="5"/>
      <c r="S173" s="5"/>
      <c r="T173" s="5"/>
      <c r="U173" s="5"/>
      <c r="V173" s="6"/>
      <c r="W173" s="6"/>
      <c r="X173" s="7"/>
      <c r="Y173" s="6"/>
      <c r="Z173" s="6"/>
      <c r="AA173" s="7"/>
      <c r="AB173" s="6"/>
      <c r="AC173" s="6"/>
      <c r="AD173" s="7"/>
      <c r="AE173" s="6"/>
      <c r="AF173" s="6"/>
      <c r="AG173" s="7"/>
      <c r="AH173" s="6"/>
      <c r="AI173" s="6"/>
      <c r="AJ173" s="7"/>
    </row>
    <row r="174" spans="1:36" ht="12.75" hidden="1" customHeight="1" x14ac:dyDescent="0.2">
      <c r="A174" s="119"/>
      <c r="B174" s="121" t="s">
        <v>213</v>
      </c>
      <c r="C174" s="121"/>
      <c r="D174" s="121"/>
      <c r="E174" s="120" t="e">
        <f>E171*3.99%</f>
        <v>#REF!</v>
      </c>
      <c r="F174" s="120" t="e">
        <f>F171*3.99%</f>
        <v>#REF!</v>
      </c>
      <c r="G174" s="120" t="e">
        <f>G171*3.99%</f>
        <v>#REF!</v>
      </c>
      <c r="H174" s="120" t="e">
        <f>H171*3.99%</f>
        <v>#REF!</v>
      </c>
      <c r="I174" s="120" t="e">
        <f>I171*3.99%</f>
        <v>#REF!</v>
      </c>
      <c r="J174" s="122"/>
      <c r="K174" s="120"/>
      <c r="L174" s="120"/>
      <c r="M174" s="120"/>
      <c r="N174" s="120"/>
      <c r="Q174" s="5"/>
      <c r="R174" s="5"/>
      <c r="S174" s="5"/>
      <c r="T174" s="5"/>
      <c r="U174" s="5"/>
      <c r="V174" s="14"/>
      <c r="X174" s="7"/>
      <c r="Y174" s="14"/>
      <c r="AA174" s="7"/>
      <c r="AB174" s="14"/>
      <c r="AD174" s="7"/>
      <c r="AE174" s="14"/>
      <c r="AG174" s="7"/>
      <c r="AH174" s="14"/>
      <c r="AJ174" s="7"/>
    </row>
    <row r="175" spans="1:36" s="14" customFormat="1" ht="12.75" hidden="1" customHeight="1" x14ac:dyDescent="0.2">
      <c r="A175" s="30"/>
      <c r="B175" s="43" t="s">
        <v>211</v>
      </c>
      <c r="C175" s="43"/>
      <c r="D175" s="43"/>
      <c r="E175" s="42" t="e">
        <f>E171*2.7%</f>
        <v>#REF!</v>
      </c>
      <c r="F175" s="42" t="e">
        <f>F171*2.7%</f>
        <v>#REF!</v>
      </c>
      <c r="G175" s="42" t="e">
        <f>G171*2.7%</f>
        <v>#REF!</v>
      </c>
      <c r="H175" s="42" t="e">
        <f>H171*2.7%</f>
        <v>#REF!</v>
      </c>
      <c r="I175" s="42" t="e">
        <f>I171*2.7%</f>
        <v>#REF!</v>
      </c>
      <c r="J175" s="42"/>
      <c r="K175" s="42"/>
      <c r="L175" s="42"/>
      <c r="M175" s="42"/>
      <c r="N175" s="42"/>
      <c r="Q175" s="5"/>
      <c r="R175" s="5"/>
      <c r="S175" s="5"/>
      <c r="T175" s="5"/>
      <c r="U175" s="5"/>
      <c r="W175" s="6"/>
      <c r="X175" s="7"/>
      <c r="Z175" s="6"/>
      <c r="AA175" s="7"/>
      <c r="AC175" s="6"/>
      <c r="AD175" s="7"/>
      <c r="AF175" s="6"/>
      <c r="AG175" s="7"/>
      <c r="AI175" s="6"/>
      <c r="AJ175" s="7"/>
    </row>
    <row r="176" spans="1:36" s="14" customFormat="1" ht="12.75" hidden="1" customHeight="1" x14ac:dyDescent="0.2">
      <c r="A176" s="30"/>
      <c r="B176" s="31" t="s">
        <v>142</v>
      </c>
      <c r="C176" s="31"/>
      <c r="D176" s="31"/>
      <c r="E176" s="33" t="e">
        <f>E171+E172+E173+E174+E175</f>
        <v>#REF!</v>
      </c>
      <c r="F176" s="33" t="e">
        <f>F171+F172+F173+F174+F175</f>
        <v>#REF!</v>
      </c>
      <c r="G176" s="33" t="e">
        <f>G171+G172+G173+G174+G175</f>
        <v>#REF!</v>
      </c>
      <c r="H176" s="33" t="e">
        <f>H171+H172+H173+H174+H175</f>
        <v>#REF!</v>
      </c>
      <c r="I176" s="33" t="e">
        <f>I171+I172+I173+I174+I175</f>
        <v>#REF!</v>
      </c>
      <c r="J176" s="33"/>
      <c r="K176" s="33"/>
      <c r="L176" s="33"/>
      <c r="M176" s="33"/>
      <c r="N176" s="33"/>
      <c r="Q176" s="5"/>
      <c r="R176" s="5"/>
      <c r="S176" s="5"/>
      <c r="T176" s="5"/>
      <c r="U176" s="5"/>
      <c r="W176" s="6"/>
      <c r="X176" s="7"/>
      <c r="Z176" s="6"/>
      <c r="AA176" s="7"/>
      <c r="AC176" s="6"/>
      <c r="AD176" s="7"/>
      <c r="AF176" s="6"/>
      <c r="AG176" s="7"/>
      <c r="AI176" s="6"/>
      <c r="AJ176" s="7"/>
    </row>
    <row r="177" spans="1:36" s="14" customFormat="1" ht="12.75" hidden="1" customHeight="1" x14ac:dyDescent="0.2">
      <c r="A177" s="31"/>
      <c r="B177" s="31" t="s">
        <v>143</v>
      </c>
      <c r="C177" s="31"/>
      <c r="D177" s="31"/>
      <c r="E177" s="33" t="e">
        <f>E176*3%</f>
        <v>#REF!</v>
      </c>
      <c r="F177" s="33" t="e">
        <f>F176*3%</f>
        <v>#REF!</v>
      </c>
      <c r="G177" s="33" t="e">
        <f>G176*3%</f>
        <v>#REF!</v>
      </c>
      <c r="H177" s="33" t="e">
        <f>H176*3%</f>
        <v>#REF!</v>
      </c>
      <c r="I177" s="33" t="e">
        <f>I176*3%</f>
        <v>#REF!</v>
      </c>
      <c r="J177" s="33"/>
      <c r="K177" s="33"/>
      <c r="L177" s="33"/>
      <c r="M177" s="33"/>
      <c r="N177" s="33"/>
      <c r="Q177" s="5"/>
      <c r="R177" s="5"/>
      <c r="S177" s="5"/>
      <c r="T177" s="5"/>
      <c r="U177" s="5"/>
      <c r="W177" s="6"/>
      <c r="X177" s="7"/>
      <c r="Z177" s="6"/>
      <c r="AA177" s="7"/>
      <c r="AC177" s="6"/>
      <c r="AD177" s="7"/>
      <c r="AF177" s="6"/>
      <c r="AG177" s="7"/>
      <c r="AI177" s="6"/>
      <c r="AJ177" s="7"/>
    </row>
    <row r="178" spans="1:36" s="14" customFormat="1" ht="12.75" hidden="1" customHeight="1" x14ac:dyDescent="0.2">
      <c r="A178" s="8"/>
      <c r="B178" s="8" t="s">
        <v>212</v>
      </c>
      <c r="C178" s="8"/>
      <c r="D178" s="8"/>
      <c r="E178" s="4" t="e">
        <f>E176*2.7%</f>
        <v>#REF!</v>
      </c>
      <c r="F178" s="4" t="e">
        <f>F176*2.7%</f>
        <v>#REF!</v>
      </c>
      <c r="G178" s="4" t="e">
        <f>G176*2.7%</f>
        <v>#REF!</v>
      </c>
      <c r="H178" s="4" t="e">
        <f>H176*2.7%</f>
        <v>#REF!</v>
      </c>
      <c r="I178" s="4" t="e">
        <f>I176*2.7%</f>
        <v>#REF!</v>
      </c>
      <c r="J178" s="4"/>
      <c r="K178" s="4"/>
      <c r="L178" s="4"/>
      <c r="M178" s="4"/>
      <c r="N178" s="4"/>
      <c r="Q178" s="3">
        <f>SUMIF($O128:$O166,"&lt;&gt;Rateio",W128:W166)</f>
        <v>2878370.5679461639</v>
      </c>
      <c r="R178" s="3">
        <f>SUMIF($O128:$O166,"&lt;&gt;Rateio",Z128:Z166)</f>
        <v>2766362.8638700377</v>
      </c>
      <c r="S178" s="3">
        <f>SUMIF($O128:$O166,"&lt;&gt;Rateio",AC128:AC166)</f>
        <v>2919591.6773142824</v>
      </c>
      <c r="T178" s="3">
        <f>SUMIF($O128:$O166,"&lt;&gt;Rateio",AF128:AF166)</f>
        <v>2859323.5725829662</v>
      </c>
      <c r="U178" s="3">
        <f>SUMIF($O128:$O166,"&lt;&gt;Rateio",AI128:AI166)</f>
        <v>2884340.5217167195</v>
      </c>
      <c r="V178" s="6"/>
      <c r="W178" s="6"/>
      <c r="X178" s="7"/>
      <c r="Y178" s="6"/>
      <c r="Z178" s="6"/>
      <c r="AA178" s="7"/>
      <c r="AB178" s="6"/>
      <c r="AC178" s="6"/>
      <c r="AD178" s="7"/>
      <c r="AE178" s="6"/>
      <c r="AF178" s="6"/>
      <c r="AG178" s="7"/>
      <c r="AH178" s="6"/>
      <c r="AI178" s="6"/>
      <c r="AJ178" s="7"/>
    </row>
    <row r="179" spans="1:36" x14ac:dyDescent="0.2">
      <c r="A179" s="44"/>
      <c r="B179" s="45" t="s">
        <v>144</v>
      </c>
      <c r="C179" s="45"/>
      <c r="D179" s="45"/>
      <c r="E179" s="46">
        <f>J168*(1+Entrada!$H$13)</f>
        <v>4165956.7683722586</v>
      </c>
      <c r="F179" s="46">
        <f>K168*(1+Entrada!$H$13)</f>
        <v>4003844.4753610324</v>
      </c>
      <c r="G179" s="46">
        <f>L168*(1+Entrada!$H$13)</f>
        <v>4225617.3838205524</v>
      </c>
      <c r="H179" s="46">
        <f>M168*(1+Entrada!$H$13)</f>
        <v>4138389.4495099448</v>
      </c>
      <c r="I179" s="46">
        <f>N168*(1+Entrada!$H$13)</f>
        <v>4174597.2712992537</v>
      </c>
      <c r="J179" s="46"/>
      <c r="K179" s="46"/>
      <c r="L179" s="46"/>
      <c r="M179" s="46"/>
      <c r="N179" s="46"/>
      <c r="Q179" s="24">
        <f>SUMIF($O128:$O167,"&lt;&gt;Rateio",W128:W167)</f>
        <v>2878370.5679461639</v>
      </c>
      <c r="R179" s="24">
        <f>SUMIF($O128:$O167,"&lt;&gt;Rateio",Z128:Z167)</f>
        <v>2766362.8638700377</v>
      </c>
      <c r="S179" s="24">
        <f>SUMIF($O128:$O167,"&lt;&gt;Rateio",AC128:AC167)</f>
        <v>2919591.6773142824</v>
      </c>
      <c r="T179" s="24">
        <f>SUMIF($O128:$O167,"&lt;&gt;Rateio",AF128:AF167)</f>
        <v>2859323.5725829662</v>
      </c>
      <c r="U179" s="24">
        <f>SUMIF($O128:$O167,"&lt;&gt;Rateio",AI128:AI167)</f>
        <v>2884340.5217167195</v>
      </c>
      <c r="W179" s="25"/>
      <c r="X179" s="26"/>
      <c r="Z179" s="25"/>
      <c r="AA179" s="26"/>
      <c r="AC179" s="25"/>
      <c r="AD179" s="26"/>
      <c r="AF179" s="25"/>
      <c r="AG179" s="26"/>
      <c r="AI179" s="25"/>
      <c r="AJ179" s="26"/>
    </row>
    <row r="180" spans="1:36" x14ac:dyDescent="0.2">
      <c r="E180" s="216">
        <f>Q180</f>
        <v>3.7480558627743112E-2</v>
      </c>
      <c r="F180" s="217">
        <f>R180</f>
        <v>3.7480558627743105E-2</v>
      </c>
      <c r="G180" s="217">
        <f>S180</f>
        <v>3.7480558627743098E-2</v>
      </c>
      <c r="H180" s="217">
        <f>T180</f>
        <v>3.7480558627743098E-2</v>
      </c>
      <c r="I180" s="218">
        <f>U180</f>
        <v>3.7480558627743112E-2</v>
      </c>
      <c r="Q180" s="24">
        <f>Q168/Q179</f>
        <v>3.7480558627743112E-2</v>
      </c>
      <c r="R180" s="24">
        <f>R168/R179</f>
        <v>3.7480558627743105E-2</v>
      </c>
      <c r="S180" s="24">
        <f>S168/S179</f>
        <v>3.7480558627743098E-2</v>
      </c>
      <c r="T180" s="24">
        <f>T168/T179</f>
        <v>3.7480558627743098E-2</v>
      </c>
      <c r="U180" s="24">
        <f>U168/U179</f>
        <v>3.7480558627743112E-2</v>
      </c>
      <c r="W180" s="25"/>
      <c r="X180" s="26"/>
      <c r="Z180" s="25"/>
      <c r="AA180" s="26"/>
      <c r="AC180" s="25"/>
      <c r="AD180" s="26"/>
      <c r="AF180" s="25"/>
      <c r="AG180" s="26"/>
      <c r="AI180" s="25"/>
      <c r="AJ180" s="26"/>
    </row>
    <row r="181" spans="1:36" s="14" customFormat="1" x14ac:dyDescent="0.2">
      <c r="E181" s="307"/>
      <c r="F181" s="307"/>
      <c r="G181" s="307"/>
      <c r="H181" s="307"/>
      <c r="I181" s="307"/>
      <c r="J181" s="36"/>
      <c r="K181" s="36"/>
      <c r="L181" s="36"/>
      <c r="M181" s="36"/>
      <c r="N181" s="36"/>
    </row>
    <row r="182" spans="1:36" x14ac:dyDescent="0.2"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</row>
    <row r="184" spans="1:36" s="11" customFormat="1" ht="12.75" customHeight="1" x14ac:dyDescent="0.2">
      <c r="B184" s="378" t="s">
        <v>52</v>
      </c>
      <c r="C184" s="9"/>
      <c r="D184" s="9"/>
      <c r="E184" s="9"/>
      <c r="F184" s="9"/>
      <c r="G184" s="16"/>
      <c r="H184" s="9"/>
      <c r="I184" s="9"/>
      <c r="J184" s="9"/>
      <c r="K184" s="9"/>
      <c r="L184" s="9"/>
      <c r="Q184" s="312" t="s">
        <v>30</v>
      </c>
      <c r="R184" s="312" t="s">
        <v>31</v>
      </c>
      <c r="S184" s="312" t="s">
        <v>32</v>
      </c>
      <c r="T184" s="312" t="s">
        <v>33</v>
      </c>
      <c r="U184" s="312" t="s">
        <v>34</v>
      </c>
      <c r="W184" s="313"/>
      <c r="X184" s="314"/>
      <c r="Z184" s="313"/>
      <c r="AA184" s="314"/>
      <c r="AC184" s="313"/>
      <c r="AD184" s="314"/>
      <c r="AF184" s="313"/>
      <c r="AG184" s="314"/>
      <c r="AI184" s="313"/>
      <c r="AJ184" s="314"/>
    </row>
    <row r="185" spans="1:36" s="11" customFormat="1" ht="12.75" customHeight="1" x14ac:dyDescent="0.2">
      <c r="B185" s="378"/>
      <c r="C185" s="9"/>
      <c r="D185" s="9"/>
      <c r="E185" s="9"/>
      <c r="F185" s="9"/>
      <c r="G185" s="16"/>
      <c r="H185" s="9"/>
      <c r="I185" s="9"/>
      <c r="J185" s="9"/>
      <c r="K185" s="9"/>
      <c r="L185" s="9"/>
      <c r="Q185" s="3">
        <f>SUMIF($O188:$O227,"Rateio",J188:J227)+E239</f>
        <v>4594717.418712562</v>
      </c>
      <c r="R185" s="3">
        <f t="shared" ref="R185" si="138">SUMIF($O188:$O227,"Rateio",K188:K227)+F239</f>
        <v>4415920.5137275979</v>
      </c>
      <c r="S185" s="3">
        <f t="shared" ref="S185" si="139">SUMIF($O188:$O227,"Rateio",L188:L227)+G239</f>
        <v>4660518.3101410372</v>
      </c>
      <c r="T185" s="3">
        <f t="shared" ref="T185" si="140">SUMIF($O188:$O227,"Rateio",M188:M227)+H239</f>
        <v>4564312.868880095</v>
      </c>
      <c r="U185" s="3">
        <f t="shared" ref="U185" si="141">SUMIF($O188:$O227,"Rateio",N188:N227)+I239</f>
        <v>4604247.2029884085</v>
      </c>
      <c r="AA185" s="1"/>
      <c r="AD185" s="212"/>
      <c r="AG185" s="212"/>
      <c r="AJ185" s="212"/>
    </row>
    <row r="186" spans="1:36" s="17" customFormat="1" x14ac:dyDescent="0.2">
      <c r="A186" s="379" t="s">
        <v>35</v>
      </c>
      <c r="B186" s="379" t="s">
        <v>36</v>
      </c>
      <c r="C186" s="379" t="s">
        <v>0</v>
      </c>
      <c r="D186" s="379" t="s">
        <v>37</v>
      </c>
      <c r="E186" s="380" t="str">
        <f>$E$7</f>
        <v>Preço Unitário - Ref. 07/2017</v>
      </c>
      <c r="F186" s="380"/>
      <c r="G186" s="380"/>
      <c r="H186" s="380"/>
      <c r="I186" s="380"/>
      <c r="J186" s="381" t="str">
        <f>$J$7</f>
        <v>Preço Total</v>
      </c>
      <c r="K186" s="381"/>
      <c r="L186" s="381"/>
      <c r="M186" s="381"/>
      <c r="N186" s="381"/>
      <c r="Q186" s="3">
        <f>SUMIF($P188:$P227,"UAR",J188:J227)</f>
        <v>2104502.4602415487</v>
      </c>
      <c r="R186" s="3">
        <f t="shared" ref="R186" si="142">SUMIF($P188:$P227,"UAR",K188:K227)</f>
        <v>2022608.7348751128</v>
      </c>
      <c r="S186" s="3">
        <f t="shared" ref="S186" si="143">SUMIF($P188:$P227,"UAR",L188:L227)</f>
        <v>2134641.0139931566</v>
      </c>
      <c r="T186" s="3">
        <f t="shared" ref="T186" si="144">SUMIF($P188:$P227,"UAR",M188:M227)</f>
        <v>2090576.369887358</v>
      </c>
      <c r="U186" s="3">
        <f t="shared" ref="U186" si="145">SUMIF($P188:$P227,"UAR",N188:N227)</f>
        <v>2108867.3542331615</v>
      </c>
      <c r="AA186" s="213"/>
      <c r="AD186" s="213"/>
      <c r="AG186" s="213"/>
      <c r="AJ186" s="213"/>
    </row>
    <row r="187" spans="1:36" s="18" customFormat="1" x14ac:dyDescent="0.2">
      <c r="A187" s="379"/>
      <c r="B187" s="379"/>
      <c r="C187" s="379"/>
      <c r="D187" s="379"/>
      <c r="E187" s="10" t="s">
        <v>30</v>
      </c>
      <c r="F187" s="10" t="s">
        <v>31</v>
      </c>
      <c r="G187" s="10" t="s">
        <v>32</v>
      </c>
      <c r="H187" s="10" t="s">
        <v>33</v>
      </c>
      <c r="I187" s="37" t="s">
        <v>34</v>
      </c>
      <c r="J187" s="10" t="s">
        <v>30</v>
      </c>
      <c r="K187" s="10" t="s">
        <v>31</v>
      </c>
      <c r="L187" s="10" t="s">
        <v>32</v>
      </c>
      <c r="M187" s="10" t="s">
        <v>33</v>
      </c>
      <c r="N187" s="10" t="s">
        <v>34</v>
      </c>
      <c r="Q187" s="5">
        <f>Q186/Q185</f>
        <v>0.45802652665225918</v>
      </c>
      <c r="R187" s="5">
        <f>R186/R185</f>
        <v>0.45802652665225946</v>
      </c>
      <c r="S187" s="5">
        <f>S186/S185</f>
        <v>0.4580265266522594</v>
      </c>
      <c r="T187" s="5">
        <f>T186/T185</f>
        <v>0.45802652665225912</v>
      </c>
      <c r="U187" s="5">
        <f>U186/U185</f>
        <v>0.45802652665225951</v>
      </c>
      <c r="X187" s="214"/>
      <c r="AA187" s="214"/>
      <c r="AD187" s="214"/>
      <c r="AG187" s="214"/>
      <c r="AJ187" s="214"/>
    </row>
    <row r="188" spans="1:36" x14ac:dyDescent="0.2">
      <c r="A188" s="19">
        <v>1</v>
      </c>
      <c r="B188" s="20" t="s">
        <v>1</v>
      </c>
      <c r="C188" s="131" t="str">
        <f>VLOOKUP(B188,Valores!$A$2:$F$300,5,FALSE)</f>
        <v>unid.</v>
      </c>
      <c r="D188" s="131">
        <v>1</v>
      </c>
      <c r="E188" s="27">
        <f>Entrada!$H$27*VLOOKUP(E187,Regional!$A$2:$B$7,2,FALSE)</f>
        <v>305303.44174582278</v>
      </c>
      <c r="F188" s="21">
        <f>Entrada!$H$27*VLOOKUP(F187,Regional!$A$2:$B$7,2,FALSE)</f>
        <v>293422.99176578782</v>
      </c>
      <c r="G188" s="21">
        <f>Entrada!$H$27*VLOOKUP(G187,Regional!$A$2:$B$7,2,FALSE)</f>
        <v>309675.6885658864</v>
      </c>
      <c r="H188" s="21">
        <f>Entrada!$H$27*VLOOKUP(H187,Regional!$A$2:$B$7,2,FALSE)</f>
        <v>303283.16218068992</v>
      </c>
      <c r="I188" s="22">
        <f>Entrada!$H$27*VLOOKUP(I187,Regional!$A$2:$B$7,2,FALSE)</f>
        <v>305936.66369907337</v>
      </c>
      <c r="J188" s="27">
        <f t="shared" ref="J188:J227" si="146">$D188*E188</f>
        <v>305303.44174582278</v>
      </c>
      <c r="K188" s="21">
        <f t="shared" ref="K188:K227" si="147">$D188*F188</f>
        <v>293422.99176578782</v>
      </c>
      <c r="L188" s="21">
        <f t="shared" ref="L188:L227" si="148">$D188*G188</f>
        <v>309675.6885658864</v>
      </c>
      <c r="M188" s="21">
        <f t="shared" ref="M188:M227" si="149">$D188*H188</f>
        <v>303283.16218068992</v>
      </c>
      <c r="N188" s="22">
        <f t="shared" ref="N188:N227" si="150">$D188*I188</f>
        <v>305936.66369907337</v>
      </c>
      <c r="O188" s="6">
        <f>VLOOKUP(B188,Valores!$A$2:$O$300,14,FALSE)</f>
        <v>3.0300000000000001E-2</v>
      </c>
      <c r="P188" s="6" t="str">
        <f>VLOOKUP(B188,Valores!$A$2:$O$300,15,FALSE)</f>
        <v>UAR</v>
      </c>
      <c r="Q188" s="5">
        <f>IF($P188="UAR",J188*Q$187,0)</f>
        <v>139837.07499781955</v>
      </c>
      <c r="R188" s="5">
        <f t="shared" ref="R188:R227" si="151">IF($P188="UAR",K188*R$187,0)</f>
        <v>134395.51375839833</v>
      </c>
      <c r="S188" s="5">
        <f t="shared" ref="S188:S227" si="152">IF($P188="UAR",L188*S$187,0)</f>
        <v>141839.68002247976</v>
      </c>
      <c r="T188" s="5">
        <f t="shared" ref="T188:T227" si="153">IF($P188="UAR",M188*T$187,0)</f>
        <v>138911.73336573518</v>
      </c>
      <c r="U188" s="5">
        <f t="shared" ref="U188:U227" si="154">IF($P188="UAR",N188*U$187,0)</f>
        <v>140127.10744966698</v>
      </c>
      <c r="W188" s="1">
        <f t="shared" ref="W188:W197" si="155">J188+Q188</f>
        <v>445140.51674364234</v>
      </c>
      <c r="X188" s="7">
        <f t="shared" ref="X188:X197" si="156">IF($O188="rateio",0,W188*$O188)</f>
        <v>13487.757657332362</v>
      </c>
      <c r="Z188" s="1">
        <f t="shared" ref="Z188:Z197" si="157">K188+R188</f>
        <v>427818.50552418618</v>
      </c>
      <c r="AA188" s="7">
        <f t="shared" ref="AA188:AA197" si="158">IF($O188="rateio",0,Z188*$O188)</f>
        <v>12962.900717382841</v>
      </c>
      <c r="AC188" s="1">
        <f t="shared" ref="AC188:AC197" si="159">L188+S188</f>
        <v>451515.3685883662</v>
      </c>
      <c r="AD188" s="7">
        <f t="shared" ref="AD188:AD197" si="160">IF($O188="rateio",0,AC188*$O188)</f>
        <v>13680.915668227495</v>
      </c>
      <c r="AF188" s="1">
        <f t="shared" ref="AF188:AF197" si="161">M188+T188</f>
        <v>442194.89554642513</v>
      </c>
      <c r="AG188" s="7">
        <f t="shared" ref="AG188:AG197" si="162">IF($O188="rateio",0,AF188*$O188)</f>
        <v>13398.505335056681</v>
      </c>
      <c r="AI188" s="1">
        <f t="shared" ref="AI188:AI197" si="163">N188+U188</f>
        <v>446063.77114874031</v>
      </c>
      <c r="AJ188" s="7">
        <f t="shared" ref="AJ188:AJ197" si="164">IF($O188="rateio",0,AI188*$O188)</f>
        <v>13515.732265806831</v>
      </c>
    </row>
    <row r="189" spans="1:36" x14ac:dyDescent="0.2">
      <c r="A189" s="5">
        <v>2</v>
      </c>
      <c r="B189" s="6" t="s">
        <v>262</v>
      </c>
      <c r="C189" s="131" t="str">
        <f>VLOOKUP(B189,Valores!$A$2:$F$300,5,FALSE)</f>
        <v>unid.</v>
      </c>
      <c r="D189" s="131">
        <v>3</v>
      </c>
      <c r="E189" s="3">
        <f>Entrada!$H$28*VLOOKUP(E187,Regional!$A$2:$B$7,2,FALSE)</f>
        <v>47915.250574962178</v>
      </c>
      <c r="F189" s="1">
        <f>Entrada!$H$28*VLOOKUP(F187,Regional!$A$2:$B$7,2,FALSE)</f>
        <v>46050.696626662415</v>
      </c>
      <c r="G189" s="1">
        <f>Entrada!$H$28*VLOOKUP(G187,Regional!$A$2:$B$7,2,FALSE)</f>
        <v>48601.444286899903</v>
      </c>
      <c r="H189" s="1">
        <f>Entrada!$H$28*VLOOKUP(H187,Regional!$A$2:$B$7,2,FALSE)</f>
        <v>47598.181756342681</v>
      </c>
      <c r="I189" s="2">
        <f>Entrada!$H$28*VLOOKUP(I187,Regional!$A$2:$B$7,2,FALSE)</f>
        <v>48014.630353932473</v>
      </c>
      <c r="J189" s="3">
        <f t="shared" si="146"/>
        <v>143745.75172488653</v>
      </c>
      <c r="K189" s="1">
        <f t="shared" si="147"/>
        <v>138152.08987998724</v>
      </c>
      <c r="L189" s="1">
        <f t="shared" si="148"/>
        <v>145804.33286069971</v>
      </c>
      <c r="M189" s="1">
        <f t="shared" si="149"/>
        <v>142794.54526902805</v>
      </c>
      <c r="N189" s="2">
        <f t="shared" si="150"/>
        <v>144043.89106179742</v>
      </c>
      <c r="O189" s="6">
        <f>VLOOKUP(B189,Valores!$A$2:$O$300,14,FALSE)</f>
        <v>3.3300000000000003E-2</v>
      </c>
      <c r="P189" s="6" t="str">
        <f>VLOOKUP(B189,Valores!$A$2:$O$300,15,FALSE)</f>
        <v>UAR</v>
      </c>
      <c r="Q189" s="5">
        <f t="shared" ref="Q189:Q227" si="165">IF($P189="UAR",J189*Q$187,0)</f>
        <v>65839.367383567776</v>
      </c>
      <c r="R189" s="5">
        <f t="shared" si="151"/>
        <v>63277.321877481321</v>
      </c>
      <c r="S189" s="5">
        <f t="shared" si="152"/>
        <v>66782.252151036184</v>
      </c>
      <c r="T189" s="5">
        <f t="shared" si="153"/>
        <v>65403.689594461699</v>
      </c>
      <c r="U189" s="5">
        <f t="shared" si="154"/>
        <v>65975.923108511517</v>
      </c>
      <c r="W189" s="1">
        <f t="shared" si="155"/>
        <v>209585.11910845432</v>
      </c>
      <c r="X189" s="7">
        <f t="shared" si="156"/>
        <v>6979.1844663115298</v>
      </c>
      <c r="Z189" s="1">
        <f t="shared" si="157"/>
        <v>201429.41175746857</v>
      </c>
      <c r="AA189" s="7">
        <f t="shared" si="158"/>
        <v>6707.5994115237036</v>
      </c>
      <c r="AC189" s="1">
        <f t="shared" si="159"/>
        <v>212586.58501173591</v>
      </c>
      <c r="AD189" s="7">
        <f t="shared" si="160"/>
        <v>7079.1332808908064</v>
      </c>
      <c r="AF189" s="1">
        <f t="shared" si="161"/>
        <v>208198.23486348975</v>
      </c>
      <c r="AG189" s="7">
        <f t="shared" si="162"/>
        <v>6933.0012209542092</v>
      </c>
      <c r="AI189" s="1">
        <f t="shared" si="163"/>
        <v>210019.81417030893</v>
      </c>
      <c r="AJ189" s="7">
        <f t="shared" si="164"/>
        <v>6993.6598118712882</v>
      </c>
    </row>
    <row r="190" spans="1:36" x14ac:dyDescent="0.2">
      <c r="A190" s="5">
        <v>3</v>
      </c>
      <c r="B190" s="6" t="s">
        <v>4</v>
      </c>
      <c r="C190" s="131" t="str">
        <f>VLOOKUP(B190,Valores!$A$2:$F$300,5,FALSE)</f>
        <v>unid.</v>
      </c>
      <c r="D190" s="131">
        <v>3</v>
      </c>
      <c r="E190" s="3">
        <f>Entrada!$H$32*VLOOKUP(E187,Regional!$A$2:$B$7,2,FALSE)</f>
        <v>42546.017567468443</v>
      </c>
      <c r="F190" s="1">
        <f>Entrada!$H$32*VLOOKUP(F187,Regional!$A$2:$B$7,2,FALSE)</f>
        <v>40890.399698670168</v>
      </c>
      <c r="G190" s="1">
        <f>Entrada!$H$32*VLOOKUP(G187,Regional!$A$2:$B$7,2,FALSE)</f>
        <v>43155.318559792686</v>
      </c>
      <c r="H190" s="1">
        <f>Entrada!$H$32*VLOOKUP(H187,Regional!$A$2:$B$7,2,FALSE)</f>
        <v>42264.478488256558</v>
      </c>
      <c r="I190" s="2">
        <f>Entrada!$H$32*VLOOKUP(I187,Regional!$A$2:$B$7,2,FALSE)</f>
        <v>42634.261159460228</v>
      </c>
      <c r="J190" s="3">
        <f t="shared" si="146"/>
        <v>127638.05270240533</v>
      </c>
      <c r="K190" s="1">
        <f t="shared" si="147"/>
        <v>122671.1990960105</v>
      </c>
      <c r="L190" s="1">
        <f t="shared" si="148"/>
        <v>129465.95567937806</v>
      </c>
      <c r="M190" s="1">
        <f t="shared" si="149"/>
        <v>126793.43546476967</v>
      </c>
      <c r="N190" s="2">
        <f t="shared" si="150"/>
        <v>127902.78347838068</v>
      </c>
      <c r="O190" s="6">
        <f>VLOOKUP(B190,Valores!$A$2:$O$300,14,FALSE)</f>
        <v>3.3300000000000003E-2</v>
      </c>
      <c r="P190" s="6" t="str">
        <f>VLOOKUP(B190,Valores!$A$2:$O$300,15,FALSE)</f>
        <v>UAR</v>
      </c>
      <c r="Q190" s="5">
        <f t="shared" si="165"/>
        <v>58461.613947940714</v>
      </c>
      <c r="R190" s="5">
        <f t="shared" si="151"/>
        <v>56186.663242213479</v>
      </c>
      <c r="S190" s="5">
        <f t="shared" si="152"/>
        <v>59298.841999540891</v>
      </c>
      <c r="T190" s="5">
        <f t="shared" si="153"/>
        <v>58074.756848235826</v>
      </c>
      <c r="U190" s="5">
        <f t="shared" si="154"/>
        <v>58582.867665758706</v>
      </c>
      <c r="W190" s="1">
        <f t="shared" si="155"/>
        <v>186099.66665034604</v>
      </c>
      <c r="X190" s="7">
        <f t="shared" si="156"/>
        <v>6197.1188994565236</v>
      </c>
      <c r="Z190" s="1">
        <f t="shared" si="157"/>
        <v>178857.86233822399</v>
      </c>
      <c r="AA190" s="7">
        <f t="shared" si="158"/>
        <v>5955.9668158628592</v>
      </c>
      <c r="AC190" s="1">
        <f t="shared" si="159"/>
        <v>188764.79767891896</v>
      </c>
      <c r="AD190" s="7">
        <f t="shared" si="160"/>
        <v>6285.8677627080015</v>
      </c>
      <c r="AF190" s="1">
        <f t="shared" si="161"/>
        <v>184868.19231300551</v>
      </c>
      <c r="AG190" s="7">
        <f t="shared" si="162"/>
        <v>6156.1108040230838</v>
      </c>
      <c r="AI190" s="1">
        <f t="shared" si="163"/>
        <v>186485.65114413938</v>
      </c>
      <c r="AJ190" s="7">
        <f t="shared" si="164"/>
        <v>6209.9721830998424</v>
      </c>
    </row>
    <row r="191" spans="1:36" x14ac:dyDescent="0.2">
      <c r="A191" s="5">
        <v>4</v>
      </c>
      <c r="B191" s="6" t="s">
        <v>576</v>
      </c>
      <c r="C191" s="131" t="str">
        <f>VLOOKUP(B191,Valores!$A$2:$F$300,5,FALSE)</f>
        <v>unid.</v>
      </c>
      <c r="D191" s="131">
        <v>3</v>
      </c>
      <c r="E191" s="3">
        <f>Entrada!$H$33*VLOOKUP(E187,Regional!$A$2:$B$7,2,FALSE)</f>
        <v>15994.71776798365</v>
      </c>
      <c r="F191" s="1">
        <f>Entrada!$H$33*VLOOKUP(F187,Regional!$A$2:$B$7,2,FALSE)</f>
        <v>15372.306034592484</v>
      </c>
      <c r="G191" s="1">
        <f>Entrada!$H$33*VLOOKUP(G187,Regional!$A$2:$B$7,2,FALSE)</f>
        <v>16223.777923673291</v>
      </c>
      <c r="H191" s="1">
        <f>Entrada!$H$33*VLOOKUP(H187,Regional!$A$2:$B$7,2,FALSE)</f>
        <v>15888.876178802921</v>
      </c>
      <c r="I191" s="2">
        <f>Entrada!$H$33*VLOOKUP(I187,Regional!$A$2:$B$7,2,FALSE)</f>
        <v>16027.891997428356</v>
      </c>
      <c r="J191" s="3">
        <f t="shared" si="146"/>
        <v>47984.153303950952</v>
      </c>
      <c r="K191" s="1">
        <f t="shared" si="147"/>
        <v>46116.918103777454</v>
      </c>
      <c r="L191" s="1">
        <f t="shared" si="148"/>
        <v>48671.333771019876</v>
      </c>
      <c r="M191" s="1">
        <f t="shared" si="149"/>
        <v>47666.62853640876</v>
      </c>
      <c r="N191" s="2">
        <f t="shared" si="150"/>
        <v>48083.675992285069</v>
      </c>
      <c r="O191" s="6">
        <f>VLOOKUP(B191,Valores!$A$2:$O$300,14,FALSE)</f>
        <v>4.1700000000000001E-2</v>
      </c>
      <c r="P191" s="6" t="str">
        <f>VLOOKUP(B191,Valores!$A$2:$O$300,15,FALSE)</f>
        <v>UAR</v>
      </c>
      <c r="Q191" s="5">
        <f t="shared" si="165"/>
        <v>21978.015072158181</v>
      </c>
      <c r="R191" s="5">
        <f t="shared" si="151"/>
        <v>21122.771818979891</v>
      </c>
      <c r="S191" s="5">
        <f t="shared" si="152"/>
        <v>22292.761954673049</v>
      </c>
      <c r="T191" s="5">
        <f t="shared" si="153"/>
        <v>21832.580305754764</v>
      </c>
      <c r="U191" s="5">
        <f t="shared" si="154"/>
        <v>22023.599103418968</v>
      </c>
      <c r="W191" s="1">
        <f t="shared" si="155"/>
        <v>69962.168376109126</v>
      </c>
      <c r="X191" s="7">
        <f t="shared" si="156"/>
        <v>2917.4224212837507</v>
      </c>
      <c r="Z191" s="1">
        <f t="shared" si="157"/>
        <v>67239.689922757345</v>
      </c>
      <c r="AA191" s="7">
        <f t="shared" si="158"/>
        <v>2803.8950697789815</v>
      </c>
      <c r="AC191" s="1">
        <f t="shared" si="159"/>
        <v>70964.095725692925</v>
      </c>
      <c r="AD191" s="7">
        <f t="shared" si="160"/>
        <v>2959.202791761395</v>
      </c>
      <c r="AF191" s="1">
        <f t="shared" si="161"/>
        <v>69499.208842163527</v>
      </c>
      <c r="AG191" s="7">
        <f t="shared" si="162"/>
        <v>2898.117008718219</v>
      </c>
      <c r="AI191" s="1">
        <f t="shared" si="163"/>
        <v>70107.275095704041</v>
      </c>
      <c r="AJ191" s="7">
        <f t="shared" si="164"/>
        <v>2923.4733714908584</v>
      </c>
    </row>
    <row r="192" spans="1:36" x14ac:dyDescent="0.2">
      <c r="A192" s="5">
        <v>5</v>
      </c>
      <c r="B192" s="6" t="s">
        <v>21</v>
      </c>
      <c r="C192" s="131" t="str">
        <f>VLOOKUP(B192,Valores!$A$2:$F$300,5,FALSE)</f>
        <v>unid.</v>
      </c>
      <c r="D192" s="131">
        <v>1</v>
      </c>
      <c r="E192" s="3">
        <f>Entrada!$H$30*VLOOKUP(E187,Regional!$A$2:$B$7,2,FALSE)</f>
        <v>31031.52032651244</v>
      </c>
      <c r="F192" s="1">
        <f>Entrada!$H$30*VLOOKUP(F187,Regional!$A$2:$B$7,2,FALSE)</f>
        <v>29823.972770102966</v>
      </c>
      <c r="G192" s="1">
        <f>Entrada!$H$30*VLOOKUP(G187,Regional!$A$2:$B$7,2,FALSE)</f>
        <v>31475.922346003234</v>
      </c>
      <c r="H192" s="1">
        <f>Entrada!$H$30*VLOOKUP(H187,Regional!$A$2:$B$7,2,FALSE)</f>
        <v>30826.175945092557</v>
      </c>
      <c r="I192" s="2">
        <f>Entrada!$H$30*VLOOKUP(I187,Regional!$A$2:$B$7,2,FALSE)</f>
        <v>31095.88199830076</v>
      </c>
      <c r="J192" s="3">
        <f t="shared" si="146"/>
        <v>31031.52032651244</v>
      </c>
      <c r="K192" s="1">
        <f t="shared" si="147"/>
        <v>29823.972770102966</v>
      </c>
      <c r="L192" s="1">
        <f t="shared" si="148"/>
        <v>31475.922346003234</v>
      </c>
      <c r="M192" s="1">
        <f t="shared" si="149"/>
        <v>30826.175945092557</v>
      </c>
      <c r="N192" s="2">
        <f t="shared" si="150"/>
        <v>31095.88199830076</v>
      </c>
      <c r="O192" s="6">
        <f>VLOOKUP(B192,Valores!$A$2:$O$300,14,FALSE)</f>
        <v>3.3300000000000003E-2</v>
      </c>
      <c r="P192" s="6" t="str">
        <f>VLOOKUP(B192,Valores!$A$2:$O$300,15,FALSE)</f>
        <v>UAR</v>
      </c>
      <c r="Q192" s="5">
        <f t="shared" si="165"/>
        <v>14213.259471891473</v>
      </c>
      <c r="R192" s="5">
        <f t="shared" si="151"/>
        <v>13660.170658861827</v>
      </c>
      <c r="S192" s="5">
        <f t="shared" si="152"/>
        <v>14416.807385316097</v>
      </c>
      <c r="T192" s="5">
        <f t="shared" si="153"/>
        <v>14119.206298102165</v>
      </c>
      <c r="U192" s="5">
        <f t="shared" si="154"/>
        <v>14242.738824870219</v>
      </c>
      <c r="W192" s="1">
        <f t="shared" si="155"/>
        <v>45244.779798403913</v>
      </c>
      <c r="X192" s="7">
        <f t="shared" si="156"/>
        <v>1506.6511672868505</v>
      </c>
      <c r="Z192" s="1">
        <f t="shared" si="157"/>
        <v>43484.143428964795</v>
      </c>
      <c r="AA192" s="7">
        <f t="shared" si="158"/>
        <v>1448.0219761845278</v>
      </c>
      <c r="AC192" s="1">
        <f t="shared" si="159"/>
        <v>45892.729731319327</v>
      </c>
      <c r="AD192" s="7">
        <f t="shared" si="160"/>
        <v>1528.2279000529338</v>
      </c>
      <c r="AF192" s="1">
        <f t="shared" si="161"/>
        <v>44945.382243194719</v>
      </c>
      <c r="AG192" s="7">
        <f t="shared" si="162"/>
        <v>1496.6812286983843</v>
      </c>
      <c r="AI192" s="1">
        <f t="shared" si="163"/>
        <v>45338.620823170975</v>
      </c>
      <c r="AJ192" s="7">
        <f t="shared" si="164"/>
        <v>1509.7760734115936</v>
      </c>
    </row>
    <row r="193" spans="1:36" x14ac:dyDescent="0.2">
      <c r="A193" s="5">
        <v>6</v>
      </c>
      <c r="B193" s="6" t="s">
        <v>348</v>
      </c>
      <c r="C193" s="131" t="str">
        <f>VLOOKUP(B193,Valores!$A$2:$F$300,5,FALSE)</f>
        <v>kg</v>
      </c>
      <c r="D193" s="131">
        <v>520</v>
      </c>
      <c r="E193" s="3">
        <f>VLOOKUP($B193,Valores!$A$2:$G$300,6,FALSE)*VLOOKUP(VLOOKUP($B193,Indices_Poder!$B$5:$E$250,3,FALSE),Indices_Poder!$G$6:$N$27,4,FALSE)*VLOOKUP($E$8,Regional!$A$2:$B$7,2,FALSE)</f>
        <v>63.9384476185</v>
      </c>
      <c r="F193" s="1">
        <f>VLOOKUP($B193,Valores!$A$2:$G$300,6,FALSE)*VLOOKUP(VLOOKUP($B193,Indices_Poder!$B$5:$E$250,3,FALSE),Indices_Poder!$G$6:$N$27,4,FALSE)*VLOOKUP($F$8,Regional!$A$2:$B$7,2,FALSE)</f>
        <v>61.450373706234416</v>
      </c>
      <c r="G193" s="1">
        <f>VLOOKUP($B193,Valores!$A$2:$G$300,6,FALSE)*VLOOKUP(VLOOKUP($B193,Indices_Poder!$B$5:$E$250,3,FALSE),Indices_Poder!$G$6:$N$27,4,FALSE)*VLOOKUP($G$8,Regional!$A$2:$B$7,2,FALSE)</f>
        <v>64.854109337480978</v>
      </c>
      <c r="H193" s="1">
        <f>VLOOKUP($B193,Valores!$A$2:$G$300,6,FALSE)*VLOOKUP(VLOOKUP($B193,Indices_Poder!$B$5:$E$250,3,FALSE),Indices_Poder!$G$6:$N$27,4,FALSE)*VLOOKUP($H$8,Regional!$A$2:$B$7,2,FALSE)</f>
        <v>63.51534875524672</v>
      </c>
      <c r="I193" s="2">
        <f>VLOOKUP($B193,Valores!$A$2:$G$300,6,FALSE)*VLOOKUP(VLOOKUP($B193,Indices_Poder!$B$5:$E$250,3,FALSE),Indices_Poder!$G$6:$N$27,4,FALSE)*VLOOKUP($I$8,Regional!$A$2:$B$7,2,FALSE)</f>
        <v>64.071060695042078</v>
      </c>
      <c r="J193" s="3">
        <f t="shared" si="146"/>
        <v>33247.99276162</v>
      </c>
      <c r="K193" s="1">
        <f t="shared" si="147"/>
        <v>31954.194327241898</v>
      </c>
      <c r="L193" s="1">
        <f t="shared" si="148"/>
        <v>33724.136855490106</v>
      </c>
      <c r="M193" s="1">
        <f t="shared" si="149"/>
        <v>33027.981352728297</v>
      </c>
      <c r="N193" s="2">
        <f t="shared" si="150"/>
        <v>33316.951561421884</v>
      </c>
      <c r="O193" s="6">
        <f>VLOOKUP(B193,Valores!$A$2:$O$300,14,FALSE)</f>
        <v>2.5000000000000001E-2</v>
      </c>
      <c r="P193" s="6" t="str">
        <f>VLOOKUP(B193,Valores!$A$2:$O$300,15,FALSE)</f>
        <v>UAR</v>
      </c>
      <c r="Q193" s="5">
        <f t="shared" si="165"/>
        <v>15228.462642764263</v>
      </c>
      <c r="R193" s="5">
        <f t="shared" si="151"/>
        <v>14635.868639677939</v>
      </c>
      <c r="S193" s="5">
        <f t="shared" si="152"/>
        <v>15446.549268265582</v>
      </c>
      <c r="T193" s="5">
        <f t="shared" si="153"/>
        <v>15127.691581325724</v>
      </c>
      <c r="U193" s="5">
        <f t="shared" si="154"/>
        <v>15260.047602319639</v>
      </c>
      <c r="W193" s="1">
        <f t="shared" si="155"/>
        <v>48476.455404384265</v>
      </c>
      <c r="X193" s="7">
        <f t="shared" si="156"/>
        <v>1211.9113851096067</v>
      </c>
      <c r="Z193" s="1">
        <f t="shared" si="157"/>
        <v>46590.062966919839</v>
      </c>
      <c r="AA193" s="7">
        <f t="shared" si="158"/>
        <v>1164.751574172996</v>
      </c>
      <c r="AC193" s="1">
        <f t="shared" si="159"/>
        <v>49170.686123755688</v>
      </c>
      <c r="AD193" s="7">
        <f t="shared" si="160"/>
        <v>1229.2671530938924</v>
      </c>
      <c r="AF193" s="1">
        <f t="shared" si="161"/>
        <v>48155.672934054019</v>
      </c>
      <c r="AG193" s="7">
        <f t="shared" si="162"/>
        <v>1203.8918233513505</v>
      </c>
      <c r="AI193" s="1">
        <f t="shared" si="163"/>
        <v>48576.999163741522</v>
      </c>
      <c r="AJ193" s="7">
        <f t="shared" si="164"/>
        <v>1214.424979093538</v>
      </c>
    </row>
    <row r="194" spans="1:36" x14ac:dyDescent="0.2">
      <c r="A194" s="5">
        <v>7</v>
      </c>
      <c r="B194" s="6" t="s">
        <v>16</v>
      </c>
      <c r="C194" s="131" t="str">
        <f>VLOOKUP(B194,Valores!$A$2:$F$300,5,FALSE)</f>
        <v>unid.</v>
      </c>
      <c r="D194" s="131">
        <v>64</v>
      </c>
      <c r="E194" s="3">
        <f>VLOOKUP($B194,Valores!$A$2:$G$300,6,FALSE)*VLOOKUP(VLOOKUP($B194,Indices_Poder!$B$5:$E$250,3,FALSE),Indices_Poder!$G$6:$N$27,4,FALSE)*VLOOKUP($E$8,Regional!$A$2:$B$7,2,FALSE)</f>
        <v>153.50973269963379</v>
      </c>
      <c r="F194" s="1">
        <f>VLOOKUP($B194,Valores!$A$2:$G$300,6,FALSE)*VLOOKUP(VLOOKUP($B194,Indices_Poder!$B$5:$E$250,3,FALSE),Indices_Poder!$G$6:$N$27,4,FALSE)*VLOOKUP($F$8,Regional!$A$2:$B$7,2,FALSE)</f>
        <v>147.53611939754435</v>
      </c>
      <c r="G194" s="1">
        <f>VLOOKUP($B194,Valores!$A$2:$G$300,6,FALSE)*VLOOKUP(VLOOKUP($B194,Indices_Poder!$B$5:$E$250,3,FALSE),Indices_Poder!$G$6:$N$27,4,FALSE)*VLOOKUP($G$8,Regional!$A$2:$B$7,2,FALSE)</f>
        <v>155.70814368644335</v>
      </c>
      <c r="H194" s="1">
        <f>VLOOKUP($B194,Valores!$A$2:$G$300,6,FALSE)*VLOOKUP(VLOOKUP($B194,Indices_Poder!$B$5:$E$250,3,FALSE),Indices_Poder!$G$6:$N$27,4,FALSE)*VLOOKUP($H$8,Regional!$A$2:$B$7,2,FALSE)</f>
        <v>152.49391520917698</v>
      </c>
      <c r="I194" s="2">
        <f>VLOOKUP($B194,Valores!$A$2:$G$300,6,FALSE)*VLOOKUP(VLOOKUP($B194,Indices_Poder!$B$5:$E$250,3,FALSE),Indices_Poder!$G$6:$N$27,4,FALSE)*VLOOKUP($I$8,Regional!$A$2:$B$7,2,FALSE)</f>
        <v>153.82812325634416</v>
      </c>
      <c r="J194" s="3">
        <f t="shared" si="146"/>
        <v>9824.6228927765624</v>
      </c>
      <c r="K194" s="1">
        <f t="shared" si="147"/>
        <v>9442.3116414428387</v>
      </c>
      <c r="L194" s="1">
        <f t="shared" si="148"/>
        <v>9965.3211959323744</v>
      </c>
      <c r="M194" s="1">
        <f t="shared" si="149"/>
        <v>9759.6105733873264</v>
      </c>
      <c r="N194" s="2">
        <f t="shared" si="150"/>
        <v>9844.999888406026</v>
      </c>
      <c r="O194" s="6">
        <f>VLOOKUP(B194,Valores!$A$2:$O$300,14,FALSE)</f>
        <v>2.5000000000000001E-2</v>
      </c>
      <c r="P194" s="6" t="str">
        <f>VLOOKUP(B194,Valores!$A$2:$O$300,15,FALSE)</f>
        <v>COM</v>
      </c>
      <c r="Q194" s="5">
        <f t="shared" si="165"/>
        <v>0</v>
      </c>
      <c r="R194" s="5">
        <f t="shared" si="151"/>
        <v>0</v>
      </c>
      <c r="S194" s="5">
        <f t="shared" si="152"/>
        <v>0</v>
      </c>
      <c r="T194" s="5">
        <f t="shared" si="153"/>
        <v>0</v>
      </c>
      <c r="U194" s="5">
        <f t="shared" si="154"/>
        <v>0</v>
      </c>
      <c r="W194" s="1">
        <f t="shared" si="155"/>
        <v>9824.6228927765624</v>
      </c>
      <c r="X194" s="7">
        <f t="shared" si="156"/>
        <v>245.61557231941407</v>
      </c>
      <c r="Z194" s="1">
        <f t="shared" si="157"/>
        <v>9442.3116414428387</v>
      </c>
      <c r="AA194" s="7">
        <f t="shared" si="158"/>
        <v>236.05779103607097</v>
      </c>
      <c r="AC194" s="1">
        <f t="shared" si="159"/>
        <v>9965.3211959323744</v>
      </c>
      <c r="AD194" s="7">
        <f t="shared" si="160"/>
        <v>249.13302989830936</v>
      </c>
      <c r="AF194" s="1">
        <f t="shared" si="161"/>
        <v>9759.6105733873264</v>
      </c>
      <c r="AG194" s="7">
        <f t="shared" si="162"/>
        <v>243.99026433468316</v>
      </c>
      <c r="AI194" s="1">
        <f t="shared" si="163"/>
        <v>9844.999888406026</v>
      </c>
      <c r="AJ194" s="7">
        <f t="shared" si="164"/>
        <v>246.12499721015067</v>
      </c>
    </row>
    <row r="195" spans="1:36" x14ac:dyDescent="0.2">
      <c r="A195" s="5">
        <v>8</v>
      </c>
      <c r="B195" s="6" t="s">
        <v>17</v>
      </c>
      <c r="C195" s="131" t="str">
        <f>VLOOKUP(B195,Valores!$A$2:$F$300,5,FALSE)</f>
        <v>unid.</v>
      </c>
      <c r="D195" s="131">
        <v>0</v>
      </c>
      <c r="E195" s="3">
        <f>VLOOKUP($B195,Valores!$A$2:$G$300,6,FALSE)*VLOOKUP(VLOOKUP($B195,Indices_Poder!$B$5:$E$250,3,FALSE),Indices_Poder!$G$6:$N$27,4,FALSE)*VLOOKUP($E$8,Regional!$A$2:$B$7,2,FALSE)</f>
        <v>155.87191199257884</v>
      </c>
      <c r="F195" s="1">
        <f>VLOOKUP($B195,Valores!$A$2:$G$300,6,FALSE)*VLOOKUP(VLOOKUP($B195,Indices_Poder!$B$5:$E$250,3,FALSE),Indices_Poder!$G$6:$N$27,4,FALSE)*VLOOKUP($F$8,Regional!$A$2:$B$7,2,FALSE)</f>
        <v>149.80637783701576</v>
      </c>
      <c r="G195" s="1">
        <f>VLOOKUP($B195,Valores!$A$2:$G$300,6,FALSE)*VLOOKUP(VLOOKUP($B195,Indices_Poder!$B$5:$E$250,3,FALSE),Indices_Poder!$G$6:$N$27,4,FALSE)*VLOOKUP($G$8,Regional!$A$2:$B$7,2,FALSE)</f>
        <v>158.10415171987995</v>
      </c>
      <c r="H195" s="1">
        <f>VLOOKUP($B195,Valores!$A$2:$G$300,6,FALSE)*VLOOKUP(VLOOKUP($B195,Indices_Poder!$B$5:$E$250,3,FALSE),Indices_Poder!$G$6:$N$27,4,FALSE)*VLOOKUP($H$8,Regional!$A$2:$B$7,2,FALSE)</f>
        <v>154.84046329099831</v>
      </c>
      <c r="I195" s="2">
        <f>VLOOKUP($B195,Valores!$A$2:$G$300,6,FALSE)*VLOOKUP(VLOOKUP($B195,Indices_Poder!$B$5:$E$250,3,FALSE),Indices_Poder!$G$6:$N$27,4,FALSE)*VLOOKUP($I$8,Regional!$A$2:$B$7,2,FALSE)</f>
        <v>156.195201884119</v>
      </c>
      <c r="J195" s="3">
        <f t="shared" si="146"/>
        <v>0</v>
      </c>
      <c r="K195" s="1">
        <f t="shared" si="147"/>
        <v>0</v>
      </c>
      <c r="L195" s="1">
        <f t="shared" si="148"/>
        <v>0</v>
      </c>
      <c r="M195" s="1">
        <f t="shared" si="149"/>
        <v>0</v>
      </c>
      <c r="N195" s="2">
        <f t="shared" si="150"/>
        <v>0</v>
      </c>
      <c r="O195" s="6">
        <f>VLOOKUP(B195,Valores!$A$2:$O$300,14,FALSE)</f>
        <v>2.5000000000000001E-2</v>
      </c>
      <c r="P195" s="6" t="str">
        <f>VLOOKUP(B195,Valores!$A$2:$O$300,15,FALSE)</f>
        <v>COM</v>
      </c>
      <c r="Q195" s="5">
        <f t="shared" si="165"/>
        <v>0</v>
      </c>
      <c r="R195" s="5">
        <f t="shared" si="151"/>
        <v>0</v>
      </c>
      <c r="S195" s="5">
        <f t="shared" si="152"/>
        <v>0</v>
      </c>
      <c r="T195" s="5">
        <f t="shared" si="153"/>
        <v>0</v>
      </c>
      <c r="U195" s="5">
        <f t="shared" si="154"/>
        <v>0</v>
      </c>
      <c r="W195" s="1">
        <f t="shared" si="155"/>
        <v>0</v>
      </c>
      <c r="X195" s="7">
        <f t="shared" si="156"/>
        <v>0</v>
      </c>
      <c r="Z195" s="1">
        <f t="shared" si="157"/>
        <v>0</v>
      </c>
      <c r="AA195" s="7">
        <f t="shared" si="158"/>
        <v>0</v>
      </c>
      <c r="AC195" s="1">
        <f t="shared" si="159"/>
        <v>0</v>
      </c>
      <c r="AD195" s="7">
        <f t="shared" si="160"/>
        <v>0</v>
      </c>
      <c r="AF195" s="1">
        <f t="shared" si="161"/>
        <v>0</v>
      </c>
      <c r="AG195" s="7">
        <f t="shared" si="162"/>
        <v>0</v>
      </c>
      <c r="AI195" s="1">
        <f t="shared" si="163"/>
        <v>0</v>
      </c>
      <c r="AJ195" s="7">
        <f t="shared" si="164"/>
        <v>0</v>
      </c>
    </row>
    <row r="196" spans="1:36" x14ac:dyDescent="0.2">
      <c r="A196" s="5">
        <v>9</v>
      </c>
      <c r="B196" s="6" t="s">
        <v>582</v>
      </c>
      <c r="C196" s="131">
        <v>0</v>
      </c>
      <c r="D196" s="131">
        <v>0</v>
      </c>
      <c r="E196" s="131">
        <v>0</v>
      </c>
      <c r="F196" s="131">
        <v>0</v>
      </c>
      <c r="G196" s="131">
        <v>0</v>
      </c>
      <c r="H196" s="131">
        <v>0</v>
      </c>
      <c r="I196" s="131">
        <v>0</v>
      </c>
      <c r="J196" s="131">
        <v>0</v>
      </c>
      <c r="K196" s="131">
        <v>0</v>
      </c>
      <c r="L196" s="131">
        <v>0</v>
      </c>
      <c r="M196" s="131">
        <v>0</v>
      </c>
      <c r="N196" s="131">
        <v>0</v>
      </c>
      <c r="O196" s="6">
        <v>0</v>
      </c>
      <c r="P196" s="6">
        <v>0</v>
      </c>
      <c r="Q196" s="5">
        <f t="shared" si="165"/>
        <v>0</v>
      </c>
      <c r="R196" s="5">
        <f t="shared" si="151"/>
        <v>0</v>
      </c>
      <c r="S196" s="5">
        <f t="shared" si="152"/>
        <v>0</v>
      </c>
      <c r="T196" s="5">
        <f t="shared" si="153"/>
        <v>0</v>
      </c>
      <c r="U196" s="5">
        <f t="shared" si="154"/>
        <v>0</v>
      </c>
      <c r="W196" s="1">
        <f t="shared" si="155"/>
        <v>0</v>
      </c>
      <c r="X196" s="7">
        <f t="shared" si="156"/>
        <v>0</v>
      </c>
      <c r="Z196" s="1">
        <f t="shared" si="157"/>
        <v>0</v>
      </c>
      <c r="AA196" s="7">
        <f t="shared" si="158"/>
        <v>0</v>
      </c>
      <c r="AC196" s="1">
        <f t="shared" si="159"/>
        <v>0</v>
      </c>
      <c r="AD196" s="7">
        <f t="shared" si="160"/>
        <v>0</v>
      </c>
      <c r="AF196" s="1">
        <f t="shared" si="161"/>
        <v>0</v>
      </c>
      <c r="AG196" s="7">
        <f t="shared" si="162"/>
        <v>0</v>
      </c>
      <c r="AI196" s="1">
        <f t="shared" si="163"/>
        <v>0</v>
      </c>
      <c r="AJ196" s="7">
        <f t="shared" si="164"/>
        <v>0</v>
      </c>
    </row>
    <row r="197" spans="1:36" x14ac:dyDescent="0.2">
      <c r="A197" s="5">
        <v>10</v>
      </c>
      <c r="B197" s="6" t="s">
        <v>18</v>
      </c>
      <c r="C197" s="131" t="str">
        <f>VLOOKUP(B197,Valores!$A$2:$F$300,5,FALSE)</f>
        <v>unid.</v>
      </c>
      <c r="D197" s="131">
        <v>0</v>
      </c>
      <c r="E197" s="3">
        <f>VLOOKUP($B197,Valores!$A$2:$G$300,6,FALSE)*VLOOKUP(VLOOKUP($B197,Indices_Poder!$B$5:$E$250,3,FALSE),Indices_Poder!$G$6:$N$27,4,FALSE)*VLOOKUP($E$8,Regional!$A$2:$B$7,2,FALSE)</f>
        <v>153.50973269963379</v>
      </c>
      <c r="F197" s="1">
        <f>VLOOKUP($B197,Valores!$A$2:$G$300,6,FALSE)*VLOOKUP(VLOOKUP($B197,Indices_Poder!$B$5:$E$250,3,FALSE),Indices_Poder!$G$6:$N$27,4,FALSE)*VLOOKUP($F$8,Regional!$A$2:$B$7,2,FALSE)</f>
        <v>147.53611939754435</v>
      </c>
      <c r="G197" s="1">
        <f>VLOOKUP($B197,Valores!$A$2:$G$300,6,FALSE)*VLOOKUP(VLOOKUP($B197,Indices_Poder!$B$5:$E$250,3,FALSE),Indices_Poder!$G$6:$N$27,4,FALSE)*VLOOKUP($G$8,Regional!$A$2:$B$7,2,FALSE)</f>
        <v>155.70814368644335</v>
      </c>
      <c r="H197" s="1">
        <f>VLOOKUP($B197,Valores!$A$2:$G$300,6,FALSE)*VLOOKUP(VLOOKUP($B197,Indices_Poder!$B$5:$E$250,3,FALSE),Indices_Poder!$G$6:$N$27,4,FALSE)*VLOOKUP($H$8,Regional!$A$2:$B$7,2,FALSE)</f>
        <v>152.49391520917698</v>
      </c>
      <c r="I197" s="2">
        <f>VLOOKUP($B197,Valores!$A$2:$G$300,6,FALSE)*VLOOKUP(VLOOKUP($B197,Indices_Poder!$B$5:$E$250,3,FALSE),Indices_Poder!$G$6:$N$27,4,FALSE)*VLOOKUP($I$8,Regional!$A$2:$B$7,2,FALSE)</f>
        <v>153.82812325634416</v>
      </c>
      <c r="J197" s="3">
        <f t="shared" si="146"/>
        <v>0</v>
      </c>
      <c r="K197" s="1">
        <f t="shared" si="147"/>
        <v>0</v>
      </c>
      <c r="L197" s="1">
        <f t="shared" si="148"/>
        <v>0</v>
      </c>
      <c r="M197" s="1">
        <f t="shared" si="149"/>
        <v>0</v>
      </c>
      <c r="N197" s="2">
        <f t="shared" si="150"/>
        <v>0</v>
      </c>
      <c r="O197" s="6">
        <f>VLOOKUP(B197,Valores!$A$2:$O$300,14,FALSE)</f>
        <v>2.5000000000000001E-2</v>
      </c>
      <c r="P197" s="6" t="str">
        <f>VLOOKUP(B197,Valores!$A$2:$O$300,15,FALSE)</f>
        <v>COM</v>
      </c>
      <c r="Q197" s="5">
        <f t="shared" si="165"/>
        <v>0</v>
      </c>
      <c r="R197" s="5">
        <f t="shared" si="151"/>
        <v>0</v>
      </c>
      <c r="S197" s="5">
        <f t="shared" si="152"/>
        <v>0</v>
      </c>
      <c r="T197" s="5">
        <f t="shared" si="153"/>
        <v>0</v>
      </c>
      <c r="U197" s="5">
        <f t="shared" si="154"/>
        <v>0</v>
      </c>
      <c r="W197" s="1">
        <f t="shared" si="155"/>
        <v>0</v>
      </c>
      <c r="X197" s="7">
        <f t="shared" si="156"/>
        <v>0</v>
      </c>
      <c r="Z197" s="1">
        <f t="shared" si="157"/>
        <v>0</v>
      </c>
      <c r="AA197" s="7">
        <f t="shared" si="158"/>
        <v>0</v>
      </c>
      <c r="AC197" s="1">
        <f t="shared" si="159"/>
        <v>0</v>
      </c>
      <c r="AD197" s="7">
        <f t="shared" si="160"/>
        <v>0</v>
      </c>
      <c r="AF197" s="1">
        <f t="shared" si="161"/>
        <v>0</v>
      </c>
      <c r="AG197" s="7">
        <f t="shared" si="162"/>
        <v>0</v>
      </c>
      <c r="AI197" s="1">
        <f t="shared" si="163"/>
        <v>0</v>
      </c>
      <c r="AJ197" s="7">
        <f t="shared" si="164"/>
        <v>0</v>
      </c>
    </row>
    <row r="198" spans="1:36" x14ac:dyDescent="0.2">
      <c r="A198" s="5">
        <v>11</v>
      </c>
      <c r="B198" s="6" t="s">
        <v>19</v>
      </c>
      <c r="C198" s="131" t="str">
        <f>VLOOKUP(B198,Valores!$A$2:$F$300,5,FALSE)</f>
        <v>unid.</v>
      </c>
      <c r="D198" s="131">
        <v>0</v>
      </c>
      <c r="E198" s="3">
        <f>VLOOKUP($B198,Valores!$A$2:$G$300,6,FALSE)*VLOOKUP(VLOOKUP($B198,Indices_Poder!$B$5:$E$250,3,FALSE),Indices_Poder!$G$6:$N$27,4,FALSE)*VLOOKUP($E$8,Regional!$A$2:$B$7,2,FALSE)</f>
        <v>153.50973269963379</v>
      </c>
      <c r="F198" s="1">
        <f>VLOOKUP($B198,Valores!$A$2:$G$300,6,FALSE)*VLOOKUP(VLOOKUP($B198,Indices_Poder!$B$5:$E$250,3,FALSE),Indices_Poder!$G$6:$N$27,4,FALSE)*VLOOKUP($F$8,Regional!$A$2:$B$7,2,FALSE)</f>
        <v>147.53611939754435</v>
      </c>
      <c r="G198" s="1">
        <f>VLOOKUP($B198,Valores!$A$2:$G$300,6,FALSE)*VLOOKUP(VLOOKUP($B198,Indices_Poder!$B$5:$E$250,3,FALSE),Indices_Poder!$G$6:$N$27,4,FALSE)*VLOOKUP($G$8,Regional!$A$2:$B$7,2,FALSE)</f>
        <v>155.70814368644335</v>
      </c>
      <c r="H198" s="1">
        <f>VLOOKUP($B198,Valores!$A$2:$G$300,6,FALSE)*VLOOKUP(VLOOKUP($B198,Indices_Poder!$B$5:$E$250,3,FALSE),Indices_Poder!$G$6:$N$27,4,FALSE)*VLOOKUP($H$8,Regional!$A$2:$B$7,2,FALSE)</f>
        <v>152.49391520917698</v>
      </c>
      <c r="I198" s="2">
        <f>VLOOKUP($B198,Valores!$A$2:$G$300,6,FALSE)*VLOOKUP(VLOOKUP($B198,Indices_Poder!$B$5:$E$250,3,FALSE),Indices_Poder!$G$6:$N$27,4,FALSE)*VLOOKUP($I$8,Regional!$A$2:$B$7,2,FALSE)</f>
        <v>153.82812325634416</v>
      </c>
      <c r="J198" s="3">
        <f t="shared" si="146"/>
        <v>0</v>
      </c>
      <c r="K198" s="1">
        <f t="shared" si="147"/>
        <v>0</v>
      </c>
      <c r="L198" s="1">
        <f t="shared" si="148"/>
        <v>0</v>
      </c>
      <c r="M198" s="1">
        <f t="shared" si="149"/>
        <v>0</v>
      </c>
      <c r="N198" s="2">
        <f t="shared" si="150"/>
        <v>0</v>
      </c>
      <c r="O198" s="6">
        <f>VLOOKUP(B198,Valores!$A$2:$O$300,14,FALSE)</f>
        <v>2.5000000000000001E-2</v>
      </c>
      <c r="P198" s="6" t="str">
        <f>VLOOKUP(B198,Valores!$A$2:$O$300,15,FALSE)</f>
        <v>COM</v>
      </c>
      <c r="Q198" s="5">
        <f t="shared" si="165"/>
        <v>0</v>
      </c>
      <c r="R198" s="5">
        <f t="shared" si="151"/>
        <v>0</v>
      </c>
      <c r="S198" s="5">
        <f t="shared" si="152"/>
        <v>0</v>
      </c>
      <c r="T198" s="5">
        <f t="shared" si="153"/>
        <v>0</v>
      </c>
      <c r="U198" s="5">
        <f t="shared" si="154"/>
        <v>0</v>
      </c>
    </row>
    <row r="199" spans="1:36" x14ac:dyDescent="0.2">
      <c r="A199" s="5">
        <v>12</v>
      </c>
      <c r="B199" s="6" t="s">
        <v>22</v>
      </c>
      <c r="C199" s="131" t="str">
        <f>VLOOKUP(B199,Valores!$A$2:$F$300,5,FALSE)</f>
        <v>kg</v>
      </c>
      <c r="D199" s="131">
        <v>0</v>
      </c>
      <c r="E199" s="3">
        <f>VLOOKUP($B199,Valores!$A$2:$G$300,6,FALSE)*VLOOKUP(VLOOKUP($B199,Indices_Poder!$B$5:$E$250,3,FALSE),Indices_Poder!$G$6:$N$27,4,FALSE)*VLOOKUP($E$8,Regional!$A$2:$B$7,2,FALSE)</f>
        <v>51.521045659640038</v>
      </c>
      <c r="F199" s="1">
        <f>VLOOKUP($B199,Valores!$A$2:$G$300,6,FALSE)*VLOOKUP(VLOOKUP($B199,Indices_Poder!$B$5:$E$250,3,FALSE),Indices_Poder!$G$6:$N$27,4,FALSE)*VLOOKUP($F$8,Regional!$A$2:$B$7,2,FALSE)</f>
        <v>49.516177314958739</v>
      </c>
      <c r="G199" s="1">
        <f>VLOOKUP($B199,Valores!$A$2:$G$300,6,FALSE)*VLOOKUP(VLOOKUP($B199,Indices_Poder!$B$5:$E$250,3,FALSE),Indices_Poder!$G$6:$N$27,4,FALSE)*VLOOKUP($G$8,Regional!$A$2:$B$7,2,FALSE)</f>
        <v>52.258877918469452</v>
      </c>
      <c r="H199" s="1">
        <f>VLOOKUP($B199,Valores!$A$2:$G$300,6,FALSE)*VLOOKUP(VLOOKUP($B199,Indices_Poder!$B$5:$E$250,3,FALSE),Indices_Poder!$G$6:$N$27,4,FALSE)*VLOOKUP($H$8,Regional!$A$2:$B$7,2,FALSE)</f>
        <v>51.180116271077488</v>
      </c>
      <c r="I199" s="2">
        <f>VLOOKUP($B199,Valores!$A$2:$G$300,6,FALSE)*VLOOKUP(VLOOKUP($B199,Indices_Poder!$B$5:$E$250,3,FALSE),Indices_Poder!$G$6:$N$27,4,FALSE)*VLOOKUP($I$8,Regional!$A$2:$B$7,2,FALSE)</f>
        <v>51.62790412471189</v>
      </c>
      <c r="J199" s="3">
        <f t="shared" si="146"/>
        <v>0</v>
      </c>
      <c r="K199" s="1">
        <f t="shared" si="147"/>
        <v>0</v>
      </c>
      <c r="L199" s="1">
        <f t="shared" si="148"/>
        <v>0</v>
      </c>
      <c r="M199" s="1">
        <f t="shared" si="149"/>
        <v>0</v>
      </c>
      <c r="N199" s="2">
        <f t="shared" si="150"/>
        <v>0</v>
      </c>
      <c r="O199" s="6" t="str">
        <f>VLOOKUP(B199,Valores!$A$2:$O$300,14,FALSE)</f>
        <v>Rateio</v>
      </c>
      <c r="P199" s="6" t="str">
        <f>VLOOKUP(B199,Valores!$A$2:$O$300,15,FALSE)</f>
        <v>COM</v>
      </c>
      <c r="Q199" s="5">
        <f t="shared" si="165"/>
        <v>0</v>
      </c>
      <c r="R199" s="5">
        <f t="shared" si="151"/>
        <v>0</v>
      </c>
      <c r="S199" s="5">
        <f t="shared" si="152"/>
        <v>0</v>
      </c>
      <c r="T199" s="5">
        <f t="shared" si="153"/>
        <v>0</v>
      </c>
      <c r="U199" s="5">
        <f t="shared" si="154"/>
        <v>0</v>
      </c>
      <c r="W199" s="1">
        <f t="shared" ref="W199:W226" si="166">J199+Q199</f>
        <v>0</v>
      </c>
      <c r="X199" s="7">
        <f t="shared" ref="X199:X226" si="167">IF($O199="rateio",0,W199*$O199)</f>
        <v>0</v>
      </c>
      <c r="Z199" s="1">
        <f t="shared" ref="Z199:Z226" si="168">K199+R199</f>
        <v>0</v>
      </c>
      <c r="AA199" s="7">
        <f t="shared" ref="AA199:AA226" si="169">IF($O199="rateio",0,Z199*$O199)</f>
        <v>0</v>
      </c>
      <c r="AC199" s="1">
        <f t="shared" ref="AC199:AC226" si="170">L199+S199</f>
        <v>0</v>
      </c>
      <c r="AD199" s="7">
        <f t="shared" ref="AD199:AD226" si="171">IF($O199="rateio",0,AC199*$O199)</f>
        <v>0</v>
      </c>
      <c r="AF199" s="1">
        <f t="shared" ref="AF199:AF226" si="172">M199+T199</f>
        <v>0</v>
      </c>
      <c r="AG199" s="7">
        <f t="shared" ref="AG199:AG226" si="173">IF($O199="rateio",0,AF199*$O199)</f>
        <v>0</v>
      </c>
      <c r="AI199" s="1">
        <f t="shared" ref="AI199:AI226" si="174">N199+U199</f>
        <v>0</v>
      </c>
      <c r="AJ199" s="7">
        <f t="shared" ref="AJ199:AJ226" si="175">IF($O199="rateio",0,AI199*$O199)</f>
        <v>0</v>
      </c>
    </row>
    <row r="200" spans="1:36" x14ac:dyDescent="0.2">
      <c r="A200" s="5">
        <v>13</v>
      </c>
      <c r="B200" s="6" t="s">
        <v>11</v>
      </c>
      <c r="C200" s="131" t="str">
        <f>VLOOKUP(B200,Valores!$A$2:$F$300,5,FALSE)</f>
        <v>m</v>
      </c>
      <c r="D200" s="131">
        <v>6918</v>
      </c>
      <c r="E200" s="3">
        <f>VLOOKUP($B200,Valores!$A$2:$G$300,6,FALSE)*VLOOKUP(VLOOKUP($B200,Indices_Poder!$B$5:$E$250,3,FALSE),Indices_Poder!$G$6:$N$27,4,FALSE)*VLOOKUP($E$8,Regional!$A$2:$B$7,2,FALSE)</f>
        <v>39.933598587490515</v>
      </c>
      <c r="F200" s="1">
        <f>VLOOKUP($B200,Valores!$A$2:$G$300,6,FALSE)*VLOOKUP(VLOOKUP($B200,Indices_Poder!$B$5:$E$250,3,FALSE),Indices_Poder!$G$6:$N$27,4,FALSE)*VLOOKUP($F$8,Regional!$A$2:$B$7,2,FALSE)</f>
        <v>38.37963929430817</v>
      </c>
      <c r="G200" s="1">
        <f>VLOOKUP($B200,Valores!$A$2:$G$300,6,FALSE)*VLOOKUP(VLOOKUP($B200,Indices_Poder!$B$5:$E$250,3,FALSE),Indices_Poder!$G$6:$N$27,4,FALSE)*VLOOKUP($G$8,Regional!$A$2:$B$7,2,FALSE)</f>
        <v>40.505487159854574</v>
      </c>
      <c r="H200" s="1">
        <f>VLOOKUP($B200,Valores!$A$2:$G$300,6,FALSE)*VLOOKUP(VLOOKUP($B200,Indices_Poder!$B$5:$E$250,3,FALSE),Indices_Poder!$G$6:$N$27,4,FALSE)*VLOOKUP($H$8,Regional!$A$2:$B$7,2,FALSE)</f>
        <v>39.669346626467124</v>
      </c>
      <c r="I200" s="2">
        <f>VLOOKUP($B200,Valores!$A$2:$G$300,6,FALSE)*VLOOKUP(VLOOKUP($B200,Indices_Poder!$B$5:$E$250,3,FALSE),Indices_Poder!$G$6:$N$27,4,FALSE)*VLOOKUP($I$8,Regional!$A$2:$B$7,2,FALSE)</f>
        <v>40.016423829005312</v>
      </c>
      <c r="J200" s="3">
        <f t="shared" si="146"/>
        <v>276260.63502825936</v>
      </c>
      <c r="K200" s="1">
        <f t="shared" si="147"/>
        <v>265510.34463802393</v>
      </c>
      <c r="L200" s="1">
        <f t="shared" si="148"/>
        <v>280216.96017187397</v>
      </c>
      <c r="M200" s="1">
        <f t="shared" si="149"/>
        <v>274432.53996189957</v>
      </c>
      <c r="N200" s="2">
        <f t="shared" si="150"/>
        <v>276833.62004905875</v>
      </c>
      <c r="O200" s="6" t="str">
        <f>VLOOKUP(B200,Valores!$A$2:$O$300,14,FALSE)</f>
        <v>Rateio</v>
      </c>
      <c r="P200" s="6" t="str">
        <f>VLOOKUP(B200,Valores!$A$2:$O$300,15,FALSE)</f>
        <v>UAR</v>
      </c>
      <c r="Q200" s="5">
        <f t="shared" si="165"/>
        <v>126534.69911274109</v>
      </c>
      <c r="R200" s="5">
        <f t="shared" si="151"/>
        <v>121610.78094479846</v>
      </c>
      <c r="S200" s="5">
        <f t="shared" si="152"/>
        <v>128346.80097657794</v>
      </c>
      <c r="T200" s="5">
        <f t="shared" si="153"/>
        <v>125697.38307910616</v>
      </c>
      <c r="U200" s="5">
        <f t="shared" si="154"/>
        <v>126797.14145164168</v>
      </c>
      <c r="W200" s="1">
        <f t="shared" si="166"/>
        <v>402795.33414100047</v>
      </c>
      <c r="X200" s="7">
        <f t="shared" si="167"/>
        <v>0</v>
      </c>
      <c r="Z200" s="1">
        <f t="shared" si="168"/>
        <v>387121.12558282237</v>
      </c>
      <c r="AA200" s="7">
        <f t="shared" si="169"/>
        <v>0</v>
      </c>
      <c r="AC200" s="1">
        <f t="shared" si="170"/>
        <v>408563.76114845194</v>
      </c>
      <c r="AD200" s="7">
        <f t="shared" si="171"/>
        <v>0</v>
      </c>
      <c r="AF200" s="1">
        <f t="shared" si="172"/>
        <v>400129.92304100574</v>
      </c>
      <c r="AG200" s="7">
        <f t="shared" si="173"/>
        <v>0</v>
      </c>
      <c r="AI200" s="1">
        <f t="shared" si="174"/>
        <v>403630.76150070044</v>
      </c>
      <c r="AJ200" s="7">
        <f t="shared" si="175"/>
        <v>0</v>
      </c>
    </row>
    <row r="201" spans="1:36" x14ac:dyDescent="0.2">
      <c r="A201" s="5">
        <v>14</v>
      </c>
      <c r="B201" s="6" t="s">
        <v>7</v>
      </c>
      <c r="C201" s="131" t="str">
        <f>VLOOKUP(B201,Valores!$A$2:$F$300,5,FALSE)</f>
        <v>kg</v>
      </c>
      <c r="D201" s="131">
        <f>210*3.5*D189</f>
        <v>2205</v>
      </c>
      <c r="E201" s="3">
        <f>VLOOKUP($B201,Valores!$A$2:$G$300,6,FALSE)*VLOOKUP(VLOOKUP($B201,Indices_Poder!$B$5:$E$250,3,FALSE),Indices_Poder!$G$6:$N$27,4,FALSE)*VLOOKUP($E$8,Regional!$A$2:$B$7,2,FALSE)</f>
        <v>46.691316437230633</v>
      </c>
      <c r="F201" s="1">
        <f>VLOOKUP($B201,Valores!$A$2:$G$300,6,FALSE)*VLOOKUP(VLOOKUP($B201,Indices_Poder!$B$5:$E$250,3,FALSE),Indices_Poder!$G$6:$N$27,4,FALSE)*VLOOKUP($F$8,Regional!$A$2:$B$7,2,FALSE)</f>
        <v>44.87439014821642</v>
      </c>
      <c r="G201" s="1">
        <f>VLOOKUP($B201,Valores!$A$2:$G$300,6,FALSE)*VLOOKUP(VLOOKUP($B201,Indices_Poder!$B$5:$E$250,3,FALSE),Indices_Poder!$G$6:$N$27,4,FALSE)*VLOOKUP($G$8,Regional!$A$2:$B$7,2,FALSE)</f>
        <v>47.359982203492201</v>
      </c>
      <c r="H201" s="1">
        <f>VLOOKUP($B201,Valores!$A$2:$G$300,6,FALSE)*VLOOKUP(VLOOKUP($B201,Indices_Poder!$B$5:$E$250,3,FALSE),Indices_Poder!$G$6:$N$27,4,FALSE)*VLOOKUP($H$8,Regional!$A$2:$B$7,2,FALSE)</f>
        <v>46.382346738337354</v>
      </c>
      <c r="I201" s="2">
        <f>VLOOKUP($B201,Valores!$A$2:$G$300,6,FALSE)*VLOOKUP(VLOOKUP($B201,Indices_Poder!$B$5:$E$250,3,FALSE),Indices_Poder!$G$6:$N$27,4,FALSE)*VLOOKUP($I$8,Regional!$A$2:$B$7,2,FALSE)</f>
        <v>46.788157686137481</v>
      </c>
      <c r="J201" s="3">
        <f t="shared" si="146"/>
        <v>102954.35274409354</v>
      </c>
      <c r="K201" s="1">
        <f t="shared" si="147"/>
        <v>98948.030276817211</v>
      </c>
      <c r="L201" s="1">
        <f t="shared" si="148"/>
        <v>104428.7607587003</v>
      </c>
      <c r="M201" s="1">
        <f t="shared" si="149"/>
        <v>102273.07455803387</v>
      </c>
      <c r="N201" s="2">
        <f t="shared" si="150"/>
        <v>103167.88769793314</v>
      </c>
      <c r="O201" s="6">
        <f>VLOOKUP(B201,Valores!$A$2:$O$300,14,FALSE)</f>
        <v>3.1300000000000001E-2</v>
      </c>
      <c r="P201" s="6" t="str">
        <f>VLOOKUP(B201,Valores!$A$2:$O$300,15,FALSE)</f>
        <v>UAR</v>
      </c>
      <c r="Q201" s="5">
        <f t="shared" si="165"/>
        <v>47155.824591108656</v>
      </c>
      <c r="R201" s="5">
        <f t="shared" si="151"/>
        <v>45320.822626773195</v>
      </c>
      <c r="S201" s="5">
        <f t="shared" si="152"/>
        <v>47831.142572907265</v>
      </c>
      <c r="T201" s="5">
        <f t="shared" si="153"/>
        <v>46843.781109863783</v>
      </c>
      <c r="U201" s="5">
        <f t="shared" si="154"/>
        <v>47253.62926433469</v>
      </c>
      <c r="W201" s="1">
        <f t="shared" si="166"/>
        <v>150110.1773352022</v>
      </c>
      <c r="X201" s="7">
        <f t="shared" si="167"/>
        <v>4698.4485505918292</v>
      </c>
      <c r="Z201" s="1">
        <f t="shared" si="168"/>
        <v>144268.85290359042</v>
      </c>
      <c r="AA201" s="7">
        <f t="shared" si="169"/>
        <v>4515.61509588238</v>
      </c>
      <c r="AC201" s="1">
        <f t="shared" si="170"/>
        <v>152259.90333160758</v>
      </c>
      <c r="AD201" s="7">
        <f t="shared" si="171"/>
        <v>4765.7349742793176</v>
      </c>
      <c r="AF201" s="1">
        <f t="shared" si="172"/>
        <v>149116.85566789765</v>
      </c>
      <c r="AG201" s="7">
        <f t="shared" si="173"/>
        <v>4667.3575824051968</v>
      </c>
      <c r="AI201" s="1">
        <f t="shared" si="174"/>
        <v>150421.51696226784</v>
      </c>
      <c r="AJ201" s="7">
        <f t="shared" si="175"/>
        <v>4708.1934809189834</v>
      </c>
    </row>
    <row r="202" spans="1:36" x14ac:dyDescent="0.2">
      <c r="A202" s="5">
        <v>15</v>
      </c>
      <c r="B202" s="6" t="s">
        <v>8</v>
      </c>
      <c r="C202" s="131" t="str">
        <f>VLOOKUP(B202,Valores!$A$2:$F$300,5,FALSE)</f>
        <v>kg</v>
      </c>
      <c r="D202" s="131">
        <f>210*D192</f>
        <v>210</v>
      </c>
      <c r="E202" s="3">
        <f>VLOOKUP($B202,Valores!$A$2:$G$300,6,FALSE)*VLOOKUP(VLOOKUP($B202,Indices_Poder!$B$5:$E$250,3,FALSE),Indices_Poder!$G$6:$N$27,4,FALSE)*VLOOKUP($E$8,Regional!$A$2:$B$7,2,FALSE)</f>
        <v>46.691316437230633</v>
      </c>
      <c r="F202" s="1">
        <f>VLOOKUP($B202,Valores!$A$2:$G$300,6,FALSE)*VLOOKUP(VLOOKUP($B202,Indices_Poder!$B$5:$E$250,3,FALSE),Indices_Poder!$G$6:$N$27,4,FALSE)*VLOOKUP($F$8,Regional!$A$2:$B$7,2,FALSE)</f>
        <v>44.87439014821642</v>
      </c>
      <c r="G202" s="1">
        <f>VLOOKUP($B202,Valores!$A$2:$G$300,6,FALSE)*VLOOKUP(VLOOKUP($B202,Indices_Poder!$B$5:$E$250,3,FALSE),Indices_Poder!$G$6:$N$27,4,FALSE)*VLOOKUP($G$8,Regional!$A$2:$B$7,2,FALSE)</f>
        <v>47.359982203492201</v>
      </c>
      <c r="H202" s="1">
        <f>VLOOKUP($B202,Valores!$A$2:$G$300,6,FALSE)*VLOOKUP(VLOOKUP($B202,Indices_Poder!$B$5:$E$250,3,FALSE),Indices_Poder!$G$6:$N$27,4,FALSE)*VLOOKUP($H$8,Regional!$A$2:$B$7,2,FALSE)</f>
        <v>46.382346738337354</v>
      </c>
      <c r="I202" s="2">
        <f>VLOOKUP($B202,Valores!$A$2:$G$300,6,FALSE)*VLOOKUP(VLOOKUP($B202,Indices_Poder!$B$5:$E$250,3,FALSE),Indices_Poder!$G$6:$N$27,4,FALSE)*VLOOKUP($I$8,Regional!$A$2:$B$7,2,FALSE)</f>
        <v>46.788157686137481</v>
      </c>
      <c r="J202" s="3">
        <f t="shared" si="146"/>
        <v>9805.1764518184336</v>
      </c>
      <c r="K202" s="1">
        <f t="shared" si="147"/>
        <v>9423.6219311254481</v>
      </c>
      <c r="L202" s="1">
        <f t="shared" si="148"/>
        <v>9945.5962627333629</v>
      </c>
      <c r="M202" s="1">
        <f t="shared" si="149"/>
        <v>9740.2928150508451</v>
      </c>
      <c r="N202" s="2">
        <f t="shared" si="150"/>
        <v>9825.5131140888716</v>
      </c>
      <c r="O202" s="6">
        <f>VLOOKUP(B202,Valores!$A$2:$O$300,14,FALSE)</f>
        <v>3.1300000000000001E-2</v>
      </c>
      <c r="P202" s="6" t="str">
        <f>VLOOKUP(B202,Valores!$A$2:$O$300,15,FALSE)</f>
        <v>UAR</v>
      </c>
      <c r="Q202" s="5">
        <f t="shared" si="165"/>
        <v>4491.0309134389199</v>
      </c>
      <c r="R202" s="5">
        <f t="shared" si="151"/>
        <v>4316.2688215974467</v>
      </c>
      <c r="S202" s="5">
        <f t="shared" si="152"/>
        <v>4555.3469117054537</v>
      </c>
      <c r="T202" s="5">
        <f t="shared" si="153"/>
        <v>4461.3124866536937</v>
      </c>
      <c r="U202" s="5">
        <f t="shared" si="154"/>
        <v>4500.3456442223523</v>
      </c>
      <c r="W202" s="1">
        <f t="shared" si="166"/>
        <v>14296.207365257353</v>
      </c>
      <c r="X202" s="7">
        <f t="shared" si="167"/>
        <v>447.47129053255514</v>
      </c>
      <c r="Z202" s="1">
        <f t="shared" si="168"/>
        <v>13739.890752722895</v>
      </c>
      <c r="AA202" s="7">
        <f t="shared" si="169"/>
        <v>430.05858056022663</v>
      </c>
      <c r="AC202" s="1">
        <f t="shared" si="170"/>
        <v>14500.943174438817</v>
      </c>
      <c r="AD202" s="7">
        <f t="shared" si="171"/>
        <v>453.87952135993498</v>
      </c>
      <c r="AF202" s="1">
        <f t="shared" si="172"/>
        <v>14201.605301704538</v>
      </c>
      <c r="AG202" s="7">
        <f t="shared" si="173"/>
        <v>444.51024594335206</v>
      </c>
      <c r="AI202" s="1">
        <f t="shared" si="174"/>
        <v>14325.858758311224</v>
      </c>
      <c r="AJ202" s="7">
        <f t="shared" si="175"/>
        <v>448.39937913514132</v>
      </c>
    </row>
    <row r="203" spans="1:36" x14ac:dyDescent="0.2">
      <c r="A203" s="5">
        <v>16</v>
      </c>
      <c r="B203" s="6" t="s">
        <v>9</v>
      </c>
      <c r="C203" s="131" t="str">
        <f>VLOOKUP(B203,Valores!$A$2:$F$300,5,FALSE)</f>
        <v>kg</v>
      </c>
      <c r="D203" s="131">
        <f>210*D190</f>
        <v>630</v>
      </c>
      <c r="E203" s="3">
        <f>VLOOKUP($B203,Valores!$A$2:$G$300,6,FALSE)*VLOOKUP(VLOOKUP($B203,Indices_Poder!$B$5:$E$250,3,FALSE),Indices_Poder!$G$6:$N$27,4,FALSE)*VLOOKUP($E$8,Regional!$A$2:$B$7,2,FALSE)</f>
        <v>46.691316437230633</v>
      </c>
      <c r="F203" s="1">
        <f>VLOOKUP($B203,Valores!$A$2:$G$300,6,FALSE)*VLOOKUP(VLOOKUP($B203,Indices_Poder!$B$5:$E$250,3,FALSE),Indices_Poder!$G$6:$N$27,4,FALSE)*VLOOKUP($F$8,Regional!$A$2:$B$7,2,FALSE)</f>
        <v>44.87439014821642</v>
      </c>
      <c r="G203" s="1">
        <f>VLOOKUP($B203,Valores!$A$2:$G$300,6,FALSE)*VLOOKUP(VLOOKUP($B203,Indices_Poder!$B$5:$E$250,3,FALSE),Indices_Poder!$G$6:$N$27,4,FALSE)*VLOOKUP($G$8,Regional!$A$2:$B$7,2,FALSE)</f>
        <v>47.359982203492201</v>
      </c>
      <c r="H203" s="1">
        <f>VLOOKUP($B203,Valores!$A$2:$G$300,6,FALSE)*VLOOKUP(VLOOKUP($B203,Indices_Poder!$B$5:$E$250,3,FALSE),Indices_Poder!$G$6:$N$27,4,FALSE)*VLOOKUP($H$8,Regional!$A$2:$B$7,2,FALSE)</f>
        <v>46.382346738337354</v>
      </c>
      <c r="I203" s="2">
        <f>VLOOKUP($B203,Valores!$A$2:$G$300,6,FALSE)*VLOOKUP(VLOOKUP($B203,Indices_Poder!$B$5:$E$250,3,FALSE),Indices_Poder!$G$6:$N$27,4,FALSE)*VLOOKUP($I$8,Regional!$A$2:$B$7,2,FALSE)</f>
        <v>46.788157686137481</v>
      </c>
      <c r="J203" s="3">
        <f t="shared" si="146"/>
        <v>29415.529355455299</v>
      </c>
      <c r="K203" s="1">
        <f t="shared" si="147"/>
        <v>28270.865793376346</v>
      </c>
      <c r="L203" s="1">
        <f t="shared" si="148"/>
        <v>29836.788788200087</v>
      </c>
      <c r="M203" s="1">
        <f t="shared" si="149"/>
        <v>29220.878445152532</v>
      </c>
      <c r="N203" s="2">
        <f t="shared" si="150"/>
        <v>29476.539342266613</v>
      </c>
      <c r="O203" s="6">
        <f>VLOOKUP(B203,Valores!$A$2:$O$300,14,FALSE)</f>
        <v>3.1300000000000001E-2</v>
      </c>
      <c r="P203" s="6" t="str">
        <f>VLOOKUP(B203,Valores!$A$2:$O$300,15,FALSE)</f>
        <v>UAR</v>
      </c>
      <c r="Q203" s="5">
        <f t="shared" si="165"/>
        <v>13473.092740316759</v>
      </c>
      <c r="R203" s="5">
        <f t="shared" si="151"/>
        <v>12948.806464792342</v>
      </c>
      <c r="S203" s="5">
        <f t="shared" si="152"/>
        <v>13666.040735116361</v>
      </c>
      <c r="T203" s="5">
        <f t="shared" si="153"/>
        <v>13383.93745996108</v>
      </c>
      <c r="U203" s="5">
        <f t="shared" si="154"/>
        <v>13501.036932667055</v>
      </c>
      <c r="W203" s="1">
        <f t="shared" si="166"/>
        <v>42888.622095772058</v>
      </c>
      <c r="X203" s="7">
        <f t="shared" si="167"/>
        <v>1342.4138715976655</v>
      </c>
      <c r="Z203" s="1">
        <f t="shared" si="168"/>
        <v>41219.672258168692</v>
      </c>
      <c r="AA203" s="7">
        <f t="shared" si="169"/>
        <v>1290.1757416806802</v>
      </c>
      <c r="AC203" s="1">
        <f t="shared" si="170"/>
        <v>43502.829523316446</v>
      </c>
      <c r="AD203" s="7">
        <f t="shared" si="171"/>
        <v>1361.6385640798048</v>
      </c>
      <c r="AF203" s="1">
        <f t="shared" si="172"/>
        <v>42604.81590511361</v>
      </c>
      <c r="AG203" s="7">
        <f t="shared" si="173"/>
        <v>1333.5307378300561</v>
      </c>
      <c r="AI203" s="1">
        <f t="shared" si="174"/>
        <v>42977.576274933672</v>
      </c>
      <c r="AJ203" s="7">
        <f t="shared" si="175"/>
        <v>1345.1981374054239</v>
      </c>
    </row>
    <row r="204" spans="1:36" x14ac:dyDescent="0.2">
      <c r="A204" s="5">
        <v>17</v>
      </c>
      <c r="B204" s="6" t="s">
        <v>578</v>
      </c>
      <c r="C204" s="131" t="str">
        <f>VLOOKUP(B204,Valores!$A$2:$F$300,5,FALSE)</f>
        <v>kg</v>
      </c>
      <c r="D204" s="131">
        <f>210*D191</f>
        <v>630</v>
      </c>
      <c r="E204" s="3">
        <f>VLOOKUP($B204,Valores!$A$2:$G$300,6,FALSE)*VLOOKUP(VLOOKUP($B204,Indices_Poder!$B$5:$E$250,3,FALSE),Indices_Poder!$G$6:$N$27,4,FALSE)*VLOOKUP($E$8,Regional!$A$2:$B$7,2,FALSE)</f>
        <v>46.691316437230633</v>
      </c>
      <c r="F204" s="1">
        <f>VLOOKUP($B204,Valores!$A$2:$G$300,6,FALSE)*VLOOKUP(VLOOKUP($B204,Indices_Poder!$B$5:$E$250,3,FALSE),Indices_Poder!$G$6:$N$27,4,FALSE)*VLOOKUP($F$8,Regional!$A$2:$B$7,2,FALSE)</f>
        <v>44.87439014821642</v>
      </c>
      <c r="G204" s="1">
        <f>VLOOKUP($B204,Valores!$A$2:$G$300,6,FALSE)*VLOOKUP(VLOOKUP($B204,Indices_Poder!$B$5:$E$250,3,FALSE),Indices_Poder!$G$6:$N$27,4,FALSE)*VLOOKUP($G$8,Regional!$A$2:$B$7,2,FALSE)</f>
        <v>47.359982203492201</v>
      </c>
      <c r="H204" s="1">
        <f>VLOOKUP($B204,Valores!$A$2:$G$300,6,FALSE)*VLOOKUP(VLOOKUP($B204,Indices_Poder!$B$5:$E$250,3,FALSE),Indices_Poder!$G$6:$N$27,4,FALSE)*VLOOKUP($H$8,Regional!$A$2:$B$7,2,FALSE)</f>
        <v>46.382346738337354</v>
      </c>
      <c r="I204" s="2">
        <f>VLOOKUP($B204,Valores!$A$2:$G$300,6,FALSE)*VLOOKUP(VLOOKUP($B204,Indices_Poder!$B$5:$E$250,3,FALSE),Indices_Poder!$G$6:$N$27,4,FALSE)*VLOOKUP($I$8,Regional!$A$2:$B$7,2,FALSE)</f>
        <v>46.788157686137481</v>
      </c>
      <c r="J204" s="3">
        <f t="shared" si="146"/>
        <v>29415.529355455299</v>
      </c>
      <c r="K204" s="1">
        <f t="shared" si="147"/>
        <v>28270.865793376346</v>
      </c>
      <c r="L204" s="1">
        <f t="shared" si="148"/>
        <v>29836.788788200087</v>
      </c>
      <c r="M204" s="1">
        <f t="shared" si="149"/>
        <v>29220.878445152532</v>
      </c>
      <c r="N204" s="2">
        <f t="shared" si="150"/>
        <v>29476.539342266613</v>
      </c>
      <c r="O204" s="6">
        <f>VLOOKUP(B204,Valores!$A$2:$O$300,14,FALSE)</f>
        <v>3.1300000000000001E-2</v>
      </c>
      <c r="P204" s="6" t="str">
        <f>VLOOKUP(B204,Valores!$A$2:$O$300,15,FALSE)</f>
        <v>UAR</v>
      </c>
      <c r="Q204" s="5">
        <f t="shared" si="165"/>
        <v>13473.092740316759</v>
      </c>
      <c r="R204" s="5">
        <f t="shared" si="151"/>
        <v>12948.806464792342</v>
      </c>
      <c r="S204" s="5">
        <f t="shared" si="152"/>
        <v>13666.040735116361</v>
      </c>
      <c r="T204" s="5">
        <f t="shared" si="153"/>
        <v>13383.93745996108</v>
      </c>
      <c r="U204" s="5">
        <f t="shared" si="154"/>
        <v>13501.036932667055</v>
      </c>
      <c r="W204" s="1">
        <f t="shared" si="166"/>
        <v>42888.622095772058</v>
      </c>
      <c r="X204" s="7">
        <f t="shared" si="167"/>
        <v>1342.4138715976655</v>
      </c>
      <c r="Z204" s="1">
        <f t="shared" si="168"/>
        <v>41219.672258168692</v>
      </c>
      <c r="AA204" s="7">
        <f t="shared" si="169"/>
        <v>1290.1757416806802</v>
      </c>
      <c r="AC204" s="1">
        <f t="shared" si="170"/>
        <v>43502.829523316446</v>
      </c>
      <c r="AD204" s="7">
        <f t="shared" si="171"/>
        <v>1361.6385640798048</v>
      </c>
      <c r="AF204" s="1">
        <f t="shared" si="172"/>
        <v>42604.81590511361</v>
      </c>
      <c r="AG204" s="7">
        <f t="shared" si="173"/>
        <v>1333.5307378300561</v>
      </c>
      <c r="AI204" s="1">
        <f t="shared" si="174"/>
        <v>42977.576274933672</v>
      </c>
      <c r="AJ204" s="7">
        <f t="shared" si="175"/>
        <v>1345.1981374054239</v>
      </c>
    </row>
    <row r="205" spans="1:36" x14ac:dyDescent="0.2">
      <c r="A205" s="5">
        <v>18</v>
      </c>
      <c r="B205" s="6" t="s">
        <v>10</v>
      </c>
      <c r="C205" s="131" t="str">
        <f>VLOOKUP(B205,Valores!$A$2:$F$300,5,FALSE)</f>
        <v>kg</v>
      </c>
      <c r="D205" s="131">
        <f>210*D207</f>
        <v>1260</v>
      </c>
      <c r="E205" s="3">
        <f>VLOOKUP($B205,Valores!$A$2:$G$300,6,FALSE)*VLOOKUP(VLOOKUP($B205,Indices_Poder!$B$5:$E$250,3,FALSE),Indices_Poder!$G$6:$N$27,4,FALSE)*VLOOKUP($E$8,Regional!$A$2:$B$7,2,FALSE)</f>
        <v>46.691316437230633</v>
      </c>
      <c r="F205" s="1">
        <f>VLOOKUP($B205,Valores!$A$2:$G$300,6,FALSE)*VLOOKUP(VLOOKUP($B205,Indices_Poder!$B$5:$E$250,3,FALSE),Indices_Poder!$G$6:$N$27,4,FALSE)*VLOOKUP($F$8,Regional!$A$2:$B$7,2,FALSE)</f>
        <v>44.87439014821642</v>
      </c>
      <c r="G205" s="1">
        <f>VLOOKUP($B205,Valores!$A$2:$G$300,6,FALSE)*VLOOKUP(VLOOKUP($B205,Indices_Poder!$B$5:$E$250,3,FALSE),Indices_Poder!$G$6:$N$27,4,FALSE)*VLOOKUP($G$8,Regional!$A$2:$B$7,2,FALSE)</f>
        <v>47.359982203492201</v>
      </c>
      <c r="H205" s="1">
        <f>VLOOKUP($B205,Valores!$A$2:$G$300,6,FALSE)*VLOOKUP(VLOOKUP($B205,Indices_Poder!$B$5:$E$250,3,FALSE),Indices_Poder!$G$6:$N$27,4,FALSE)*VLOOKUP($H$8,Regional!$A$2:$B$7,2,FALSE)</f>
        <v>46.382346738337354</v>
      </c>
      <c r="I205" s="2">
        <f>VLOOKUP($B205,Valores!$A$2:$G$300,6,FALSE)*VLOOKUP(VLOOKUP($B205,Indices_Poder!$B$5:$E$250,3,FALSE),Indices_Poder!$G$6:$N$27,4,FALSE)*VLOOKUP($I$8,Regional!$A$2:$B$7,2,FALSE)</f>
        <v>46.788157686137481</v>
      </c>
      <c r="J205" s="3">
        <f t="shared" si="146"/>
        <v>58831.058710910598</v>
      </c>
      <c r="K205" s="1">
        <f t="shared" si="147"/>
        <v>56541.731586752692</v>
      </c>
      <c r="L205" s="1">
        <f t="shared" si="148"/>
        <v>59673.577576400174</v>
      </c>
      <c r="M205" s="1">
        <f t="shared" si="149"/>
        <v>58441.756890305063</v>
      </c>
      <c r="N205" s="2">
        <f t="shared" si="150"/>
        <v>58953.078684533226</v>
      </c>
      <c r="O205" s="6">
        <f>VLOOKUP(B205,Valores!$A$2:$O$300,14,FALSE)</f>
        <v>3.1300000000000001E-2</v>
      </c>
      <c r="P205" s="6" t="str">
        <f>VLOOKUP(B205,Valores!$A$2:$O$300,15,FALSE)</f>
        <v>UAR</v>
      </c>
      <c r="Q205" s="5">
        <f t="shared" si="165"/>
        <v>26946.185480633518</v>
      </c>
      <c r="R205" s="5">
        <f t="shared" si="151"/>
        <v>25897.612929584684</v>
      </c>
      <c r="S205" s="5">
        <f t="shared" si="152"/>
        <v>27332.081470232722</v>
      </c>
      <c r="T205" s="5">
        <f t="shared" si="153"/>
        <v>26767.87491992216</v>
      </c>
      <c r="U205" s="5">
        <f t="shared" si="154"/>
        <v>27002.07386533411</v>
      </c>
      <c r="W205" s="1">
        <f t="shared" si="166"/>
        <v>85777.244191544116</v>
      </c>
      <c r="X205" s="7">
        <f t="shared" si="167"/>
        <v>2684.8277431953311</v>
      </c>
      <c r="Z205" s="1">
        <f t="shared" si="168"/>
        <v>82439.344516337384</v>
      </c>
      <c r="AA205" s="7">
        <f t="shared" si="169"/>
        <v>2580.3514833613604</v>
      </c>
      <c r="AC205" s="1">
        <f t="shared" si="170"/>
        <v>87005.659046632893</v>
      </c>
      <c r="AD205" s="7">
        <f t="shared" si="171"/>
        <v>2723.2771281596097</v>
      </c>
      <c r="AF205" s="1">
        <f t="shared" si="172"/>
        <v>85209.63181022722</v>
      </c>
      <c r="AG205" s="7">
        <f t="shared" si="173"/>
        <v>2667.0614756601121</v>
      </c>
      <c r="AI205" s="1">
        <f t="shared" si="174"/>
        <v>85955.152549867344</v>
      </c>
      <c r="AJ205" s="7">
        <f t="shared" si="175"/>
        <v>2690.3962748108479</v>
      </c>
    </row>
    <row r="206" spans="1:36" x14ac:dyDescent="0.2">
      <c r="A206" s="5">
        <v>19</v>
      </c>
      <c r="B206" s="6" t="s">
        <v>588</v>
      </c>
      <c r="C206" s="131" t="str">
        <f>VLOOKUP(B206,Valores!$A$2:$F$300,5,FALSE)</f>
        <v>kg</v>
      </c>
      <c r="D206" s="131">
        <v>12320</v>
      </c>
      <c r="E206" s="3">
        <f>VLOOKUP($B206,Valores!$A$2:$G$300,6,FALSE)*VLOOKUP(VLOOKUP($B206,Indices_Poder!$B$5:$E$250,3,FALSE),Indices_Poder!$G$6:$N$27,4,FALSE)*VLOOKUP($E$8,Regional!$A$2:$B$7,2,FALSE)</f>
        <v>46.691316437230633</v>
      </c>
      <c r="F206" s="1">
        <f>VLOOKUP($B206,Valores!$A$2:$G$300,6,FALSE)*VLOOKUP(VLOOKUP($B206,Indices_Poder!$B$5:$E$250,3,FALSE),Indices_Poder!$G$6:$N$27,4,FALSE)*VLOOKUP($F$8,Regional!$A$2:$B$7,2,FALSE)</f>
        <v>44.87439014821642</v>
      </c>
      <c r="G206" s="1">
        <f>VLOOKUP($B206,Valores!$A$2:$G$300,6,FALSE)*VLOOKUP(VLOOKUP($B206,Indices_Poder!$B$5:$E$250,3,FALSE),Indices_Poder!$G$6:$N$27,4,FALSE)*VLOOKUP($G$8,Regional!$A$2:$B$7,2,FALSE)</f>
        <v>47.359982203492201</v>
      </c>
      <c r="H206" s="1">
        <f>VLOOKUP($B206,Valores!$A$2:$G$300,6,FALSE)*VLOOKUP(VLOOKUP($B206,Indices_Poder!$B$5:$E$250,3,FALSE),Indices_Poder!$G$6:$N$27,4,FALSE)*VLOOKUP($H$8,Regional!$A$2:$B$7,2,FALSE)</f>
        <v>46.382346738337354</v>
      </c>
      <c r="I206" s="2">
        <f>VLOOKUP($B206,Valores!$A$2:$G$300,6,FALSE)*VLOOKUP(VLOOKUP($B206,Indices_Poder!$B$5:$E$250,3,FALSE),Indices_Poder!$G$6:$N$27,4,FALSE)*VLOOKUP($I$8,Regional!$A$2:$B$7,2,FALSE)</f>
        <v>46.788157686137481</v>
      </c>
      <c r="J206" s="3">
        <f t="shared" si="146"/>
        <v>575237.01850668143</v>
      </c>
      <c r="K206" s="1">
        <f t="shared" si="147"/>
        <v>552852.48662602634</v>
      </c>
      <c r="L206" s="1">
        <f t="shared" si="148"/>
        <v>583474.98074702395</v>
      </c>
      <c r="M206" s="1">
        <f t="shared" si="149"/>
        <v>571430.51181631617</v>
      </c>
      <c r="N206" s="2">
        <f t="shared" si="150"/>
        <v>576430.10269321373</v>
      </c>
      <c r="O206" s="6">
        <f>VLOOKUP(B206,Valores!$A$2:$O$300,14,FALSE)</f>
        <v>3.1300000000000001E-2</v>
      </c>
      <c r="P206" s="6" t="str">
        <f>VLOOKUP(B206,Valores!$A$2:$O$300,15,FALSE)</f>
        <v>UAR</v>
      </c>
      <c r="Q206" s="5">
        <f t="shared" si="165"/>
        <v>263473.81358841661</v>
      </c>
      <c r="R206" s="5">
        <f t="shared" si="151"/>
        <v>253221.10420038356</v>
      </c>
      <c r="S206" s="5">
        <f t="shared" si="152"/>
        <v>267247.01882005332</v>
      </c>
      <c r="T206" s="5">
        <f t="shared" si="153"/>
        <v>261730.33255035002</v>
      </c>
      <c r="U206" s="5">
        <f t="shared" si="154"/>
        <v>264020.27779437794</v>
      </c>
      <c r="W206" s="1">
        <f t="shared" si="166"/>
        <v>838710.83209509798</v>
      </c>
      <c r="X206" s="7">
        <f t="shared" si="167"/>
        <v>26251.649044576567</v>
      </c>
      <c r="Z206" s="1">
        <f t="shared" si="168"/>
        <v>806073.59082640987</v>
      </c>
      <c r="AA206" s="7">
        <f t="shared" si="169"/>
        <v>25230.103392866629</v>
      </c>
      <c r="AC206" s="1">
        <f t="shared" si="170"/>
        <v>850721.99956707726</v>
      </c>
      <c r="AD206" s="7">
        <f t="shared" si="171"/>
        <v>26627.59858644952</v>
      </c>
      <c r="AF206" s="1">
        <f t="shared" si="172"/>
        <v>833160.84436666616</v>
      </c>
      <c r="AG206" s="7">
        <f t="shared" si="173"/>
        <v>26077.934428676654</v>
      </c>
      <c r="AI206" s="1">
        <f t="shared" si="174"/>
        <v>840450.38048759173</v>
      </c>
      <c r="AJ206" s="7">
        <f t="shared" si="175"/>
        <v>26306.096909261621</v>
      </c>
    </row>
    <row r="207" spans="1:36" x14ac:dyDescent="0.2">
      <c r="A207" s="5">
        <v>20</v>
      </c>
      <c r="B207" s="6" t="s">
        <v>15</v>
      </c>
      <c r="C207" s="131" t="str">
        <f>VLOOKUP(B207,Valores!$A$2:$F$300,5,FALSE)</f>
        <v>unid.</v>
      </c>
      <c r="D207" s="131">
        <v>6</v>
      </c>
      <c r="E207" s="3">
        <f>VLOOKUP($B207,Valores!$A$2:$G$300,6,FALSE)*VLOOKUP(VLOOKUP($B207,Indices_Poder!$B$5:$E$250,3,FALSE),Indices_Poder!$G$6:$N$27,4,FALSE)*VLOOKUP($E$8,Regional!$A$2:$B$7,2,FALSE)</f>
        <v>1588.2394531952059</v>
      </c>
      <c r="F207" s="1">
        <f>VLOOKUP($B207,Valores!$A$2:$G$300,6,FALSE)*VLOOKUP(VLOOKUP($B207,Indices_Poder!$B$5:$E$250,3,FALSE),Indices_Poder!$G$6:$N$27,4,FALSE)*VLOOKUP($F$8,Regional!$A$2:$B$7,2,FALSE)</f>
        <v>1526.4353697819802</v>
      </c>
      <c r="G207" s="1">
        <f>VLOOKUP($B207,Valores!$A$2:$G$300,6,FALSE)*VLOOKUP(VLOOKUP($B207,Indices_Poder!$B$5:$E$250,3,FALSE),Indices_Poder!$G$6:$N$27,4,FALSE)*VLOOKUP($G$8,Regional!$A$2:$B$7,2,FALSE)</f>
        <v>1610.9846107965197</v>
      </c>
      <c r="H207" s="1">
        <f>VLOOKUP($B207,Valores!$A$2:$G$300,6,FALSE)*VLOOKUP(VLOOKUP($B207,Indices_Poder!$B$5:$E$250,3,FALSE),Indices_Poder!$G$6:$N$27,4,FALSE)*VLOOKUP($H$8,Regional!$A$2:$B$7,2,FALSE)</f>
        <v>1577.7296217518401</v>
      </c>
      <c r="I207" s="2">
        <f>VLOOKUP($B207,Valores!$A$2:$G$300,6,FALSE)*VLOOKUP(VLOOKUP($B207,Indices_Poder!$B$5:$E$250,3,FALSE),Indices_Poder!$G$6:$N$27,4,FALSE)*VLOOKUP($I$8,Regional!$A$2:$B$7,2,FALSE)</f>
        <v>1591.5335794684995</v>
      </c>
      <c r="J207" s="3">
        <f t="shared" si="146"/>
        <v>9529.4367191712354</v>
      </c>
      <c r="K207" s="1">
        <f t="shared" si="147"/>
        <v>9158.6122186918801</v>
      </c>
      <c r="L207" s="1">
        <f t="shared" si="148"/>
        <v>9665.9076647791189</v>
      </c>
      <c r="M207" s="1">
        <f t="shared" si="149"/>
        <v>9466.3777305110416</v>
      </c>
      <c r="N207" s="2">
        <f t="shared" si="150"/>
        <v>9549.2014768109966</v>
      </c>
      <c r="O207" s="6">
        <f>VLOOKUP(B207,Valores!$A$2:$O$300,14,FALSE)</f>
        <v>2.7E-2</v>
      </c>
      <c r="P207" s="6" t="str">
        <f>VLOOKUP(B207,Valores!$A$2:$O$300,15,FALSE)</f>
        <v>COM</v>
      </c>
      <c r="Q207" s="5">
        <f t="shared" si="165"/>
        <v>0</v>
      </c>
      <c r="R207" s="5">
        <f t="shared" si="151"/>
        <v>0</v>
      </c>
      <c r="S207" s="5">
        <f t="shared" si="152"/>
        <v>0</v>
      </c>
      <c r="T207" s="5">
        <f t="shared" si="153"/>
        <v>0</v>
      </c>
      <c r="U207" s="5">
        <f t="shared" si="154"/>
        <v>0</v>
      </c>
      <c r="W207" s="1">
        <f t="shared" si="166"/>
        <v>9529.4367191712354</v>
      </c>
      <c r="X207" s="7">
        <f t="shared" si="167"/>
        <v>257.29479141762334</v>
      </c>
      <c r="Z207" s="1">
        <f t="shared" si="168"/>
        <v>9158.6122186918801</v>
      </c>
      <c r="AA207" s="7">
        <f t="shared" si="169"/>
        <v>247.28252990468076</v>
      </c>
      <c r="AC207" s="1">
        <f t="shared" si="170"/>
        <v>9665.9076647791189</v>
      </c>
      <c r="AD207" s="7">
        <f t="shared" si="171"/>
        <v>260.97950694903619</v>
      </c>
      <c r="AF207" s="1">
        <f t="shared" si="172"/>
        <v>9466.3777305110416</v>
      </c>
      <c r="AG207" s="7">
        <f t="shared" si="173"/>
        <v>255.59219872379813</v>
      </c>
      <c r="AI207" s="1">
        <f t="shared" si="174"/>
        <v>9549.2014768109966</v>
      </c>
      <c r="AJ207" s="7">
        <f t="shared" si="175"/>
        <v>257.82843987389691</v>
      </c>
    </row>
    <row r="208" spans="1:36" x14ac:dyDescent="0.2">
      <c r="A208" s="5">
        <v>21</v>
      </c>
      <c r="B208" s="6" t="s">
        <v>460</v>
      </c>
      <c r="C208" s="131" t="str">
        <f>VLOOKUP(B208,Valores!$A$2:$F$300,5,FALSE)</f>
        <v>cj</v>
      </c>
      <c r="D208" s="131">
        <v>6</v>
      </c>
      <c r="E208" s="3">
        <f>VLOOKUP($B208,Valores!$A$2:$G$300,6,FALSE)*VLOOKUP(VLOOKUP($B208,Indices_Poder!$B$5:$E$250,3,FALSE),Indices_Poder!$G$6:$N$27,4,FALSE)*VLOOKUP($E$8,Regional!$A$2:$B$7,2,FALSE)</f>
        <v>474.03232907112806</v>
      </c>
      <c r="F208" s="1">
        <f>VLOOKUP($B208,Valores!$A$2:$G$300,6,FALSE)*VLOOKUP(VLOOKUP($B208,Indices_Poder!$B$5:$E$250,3,FALSE),Indices_Poder!$G$6:$N$27,4,FALSE)*VLOOKUP($F$8,Regional!$A$2:$B$7,2,FALSE)</f>
        <v>455.5860339941874</v>
      </c>
      <c r="G208" s="1">
        <f>VLOOKUP($B208,Valores!$A$2:$G$300,6,FALSE)*VLOOKUP(VLOOKUP($B208,Indices_Poder!$B$5:$E$250,3,FALSE),Indices_Poder!$G$6:$N$27,4,FALSE)*VLOOKUP($G$8,Regional!$A$2:$B$7,2,FALSE)</f>
        <v>480.82094020350473</v>
      </c>
      <c r="H208" s="1">
        <f>VLOOKUP($B208,Valores!$A$2:$G$300,6,FALSE)*VLOOKUP(VLOOKUP($B208,Indices_Poder!$B$5:$E$250,3,FALSE),Indices_Poder!$G$6:$N$27,4,FALSE)*VLOOKUP($H$8,Regional!$A$2:$B$7,2,FALSE)</f>
        <v>470.89552254789203</v>
      </c>
      <c r="I208" s="2">
        <f>VLOOKUP($B208,Valores!$A$2:$G$300,6,FALSE)*VLOOKUP(VLOOKUP($B208,Indices_Poder!$B$5:$E$250,3,FALSE),Indices_Poder!$G$6:$N$27,4,FALSE)*VLOOKUP($I$8,Regional!$A$2:$B$7,2,FALSE)</f>
        <v>475.01550723512747</v>
      </c>
      <c r="J208" s="3">
        <f t="shared" si="146"/>
        <v>2844.1939744267684</v>
      </c>
      <c r="K208" s="1">
        <f t="shared" si="147"/>
        <v>2733.5162039651245</v>
      </c>
      <c r="L208" s="1">
        <f t="shared" si="148"/>
        <v>2884.9256412210284</v>
      </c>
      <c r="M208" s="1">
        <f t="shared" si="149"/>
        <v>2825.3731352873519</v>
      </c>
      <c r="N208" s="2">
        <f t="shared" si="150"/>
        <v>2850.0930434107649</v>
      </c>
      <c r="O208" s="6">
        <f>VLOOKUP(B208,Valores!$A$2:$O$300,14,FALSE)</f>
        <v>2.7E-2</v>
      </c>
      <c r="P208" s="6" t="str">
        <f>VLOOKUP(B208,Valores!$A$2:$O$300,15,FALSE)</f>
        <v>COM</v>
      </c>
      <c r="Q208" s="5">
        <f t="shared" si="165"/>
        <v>0</v>
      </c>
      <c r="R208" s="5">
        <f t="shared" si="151"/>
        <v>0</v>
      </c>
      <c r="S208" s="5">
        <f t="shared" si="152"/>
        <v>0</v>
      </c>
      <c r="T208" s="5">
        <f t="shared" si="153"/>
        <v>0</v>
      </c>
      <c r="U208" s="5">
        <f t="shared" si="154"/>
        <v>0</v>
      </c>
      <c r="W208" s="1">
        <f t="shared" si="166"/>
        <v>2844.1939744267684</v>
      </c>
      <c r="X208" s="7">
        <f t="shared" si="167"/>
        <v>76.793237309522752</v>
      </c>
      <c r="Z208" s="1">
        <f t="shared" si="168"/>
        <v>2733.5162039651245</v>
      </c>
      <c r="AA208" s="7">
        <f t="shared" si="169"/>
        <v>73.804937507058355</v>
      </c>
      <c r="AC208" s="1">
        <f t="shared" si="170"/>
        <v>2884.9256412210284</v>
      </c>
      <c r="AD208" s="7">
        <f t="shared" si="171"/>
        <v>77.892992312967763</v>
      </c>
      <c r="AF208" s="1">
        <f t="shared" si="172"/>
        <v>2825.3731352873519</v>
      </c>
      <c r="AG208" s="7">
        <f t="shared" si="173"/>
        <v>76.285074652758496</v>
      </c>
      <c r="AI208" s="1">
        <f t="shared" si="174"/>
        <v>2850.0930434107649</v>
      </c>
      <c r="AJ208" s="7">
        <f t="shared" si="175"/>
        <v>76.95251217209065</v>
      </c>
    </row>
    <row r="209" spans="1:36" x14ac:dyDescent="0.2">
      <c r="A209" s="5">
        <v>22</v>
      </c>
      <c r="B209" s="6" t="s">
        <v>468</v>
      </c>
      <c r="C209" s="131" t="str">
        <f>VLOOKUP(B209,Valores!$A$2:$F$300,5,FALSE)</f>
        <v>cj</v>
      </c>
      <c r="D209" s="131">
        <v>0</v>
      </c>
      <c r="E209" s="3">
        <f>VLOOKUP($B209,Valores!$A$2:$G$300,6,FALSE)*VLOOKUP(VLOOKUP($B209,Indices_Poder!$B$5:$E$250,3,FALSE),Indices_Poder!$G$6:$N$27,4,FALSE)*VLOOKUP($E$8,Regional!$A$2:$B$7,2,FALSE)</f>
        <v>741.3069615421017</v>
      </c>
      <c r="F209" s="1">
        <f>VLOOKUP($B209,Valores!$A$2:$G$300,6,FALSE)*VLOOKUP(VLOOKUP($B209,Indices_Poder!$B$5:$E$250,3,FALSE),Indices_Poder!$G$6:$N$27,4,FALSE)*VLOOKUP($F$8,Regional!$A$2:$B$7,2,FALSE)</f>
        <v>712.46005360653749</v>
      </c>
      <c r="G209" s="1">
        <f>VLOOKUP($B209,Valores!$A$2:$G$300,6,FALSE)*VLOOKUP(VLOOKUP($B209,Indices_Poder!$B$5:$E$250,3,FALSE),Indices_Poder!$G$6:$N$27,4,FALSE)*VLOOKUP($G$8,Regional!$A$2:$B$7,2,FALSE)</f>
        <v>751.9232093864083</v>
      </c>
      <c r="H209" s="1">
        <f>VLOOKUP($B209,Valores!$A$2:$G$300,6,FALSE)*VLOOKUP(VLOOKUP($B209,Indices_Poder!$B$5:$E$250,3,FALSE),Indices_Poder!$G$6:$N$27,4,FALSE)*VLOOKUP($H$8,Regional!$A$2:$B$7,2,FALSE)</f>
        <v>736.4015228830084</v>
      </c>
      <c r="I209" s="2">
        <f>VLOOKUP($B209,Valores!$A$2:$G$300,6,FALSE)*VLOOKUP(VLOOKUP($B209,Indices_Poder!$B$5:$E$250,3,FALSE),Indices_Poder!$G$6:$N$27,4,FALSE)*VLOOKUP($I$8,Regional!$A$2:$B$7,2,FALSE)</f>
        <v>742.84448709196681</v>
      </c>
      <c r="J209" s="3">
        <f t="shared" si="146"/>
        <v>0</v>
      </c>
      <c r="K209" s="1">
        <f t="shared" si="147"/>
        <v>0</v>
      </c>
      <c r="L209" s="1">
        <f t="shared" si="148"/>
        <v>0</v>
      </c>
      <c r="M209" s="1">
        <f t="shared" si="149"/>
        <v>0</v>
      </c>
      <c r="N209" s="2">
        <f t="shared" si="150"/>
        <v>0</v>
      </c>
      <c r="O209" s="6">
        <f>VLOOKUP(B209,Valores!$A$2:$O$300,14,FALSE)</f>
        <v>2.7E-2</v>
      </c>
      <c r="P209" s="6" t="str">
        <f>VLOOKUP(B209,Valores!$A$2:$O$300,15,FALSE)</f>
        <v>COM</v>
      </c>
      <c r="Q209" s="5">
        <f t="shared" si="165"/>
        <v>0</v>
      </c>
      <c r="R209" s="5">
        <f t="shared" si="151"/>
        <v>0</v>
      </c>
      <c r="S209" s="5">
        <f t="shared" si="152"/>
        <v>0</v>
      </c>
      <c r="T209" s="5">
        <f t="shared" si="153"/>
        <v>0</v>
      </c>
      <c r="U209" s="5">
        <f t="shared" si="154"/>
        <v>0</v>
      </c>
      <c r="W209" s="1">
        <f t="shared" si="166"/>
        <v>0</v>
      </c>
      <c r="X209" s="7">
        <f t="shared" si="167"/>
        <v>0</v>
      </c>
      <c r="Z209" s="1">
        <f t="shared" si="168"/>
        <v>0</v>
      </c>
      <c r="AA209" s="7">
        <f t="shared" si="169"/>
        <v>0</v>
      </c>
      <c r="AC209" s="1">
        <f t="shared" si="170"/>
        <v>0</v>
      </c>
      <c r="AD209" s="7">
        <f t="shared" si="171"/>
        <v>0</v>
      </c>
      <c r="AF209" s="1">
        <f t="shared" si="172"/>
        <v>0</v>
      </c>
      <c r="AG209" s="7">
        <f t="shared" si="173"/>
        <v>0</v>
      </c>
      <c r="AI209" s="1">
        <f t="shared" si="174"/>
        <v>0</v>
      </c>
      <c r="AJ209" s="7">
        <f t="shared" si="175"/>
        <v>0</v>
      </c>
    </row>
    <row r="210" spans="1:36" x14ac:dyDescent="0.2">
      <c r="A210" s="5">
        <v>23</v>
      </c>
      <c r="B210" s="6" t="s">
        <v>436</v>
      </c>
      <c r="C210" s="131" t="str">
        <f>VLOOKUP(B210,Valores!$A$2:$F$300,5,FALSE)</f>
        <v>m³</v>
      </c>
      <c r="D210" s="131">
        <v>5.07</v>
      </c>
      <c r="E210" s="3">
        <f>VLOOKUP($B210,Valores!$A$2:$G$300,6,FALSE)*VLOOKUP(VLOOKUP($B210,Indices_Poder!$B$5:$E$250,3,FALSE),Indices_Poder!$G$6:$N$27,4,FALSE)*VLOOKUP($E$8,Regional!$A$2:$B$7,2,FALSE)</f>
        <v>3577.0086142753808</v>
      </c>
      <c r="F210" s="1">
        <f>VLOOKUP($B210,Valores!$A$2:$G$300,6,FALSE)*VLOOKUP(VLOOKUP($B210,Indices_Poder!$B$5:$E$250,3,FALSE),Indices_Poder!$G$6:$N$27,4,FALSE)*VLOOKUP($F$8,Regional!$A$2:$B$7,2,FALSE)</f>
        <v>3437.8144025198744</v>
      </c>
      <c r="G210" s="1">
        <f>VLOOKUP($B210,Valores!$A$2:$G$300,6,FALSE)*VLOOKUP(VLOOKUP($B210,Indices_Poder!$B$5:$E$250,3,FALSE),Indices_Poder!$G$6:$N$27,4,FALSE)*VLOOKUP($G$8,Regional!$A$2:$B$7,2,FALSE)</f>
        <v>3628.2349104798182</v>
      </c>
      <c r="H210" s="1">
        <f>VLOOKUP($B210,Valores!$A$2:$G$300,6,FALSE)*VLOOKUP(VLOOKUP($B210,Indices_Poder!$B$5:$E$250,3,FALSE),Indices_Poder!$G$6:$N$27,4,FALSE)*VLOOKUP($H$8,Regional!$A$2:$B$7,2,FALSE)</f>
        <v>3553.3385325809168</v>
      </c>
      <c r="I210" s="2">
        <f>VLOOKUP($B210,Valores!$A$2:$G$300,6,FALSE)*VLOOKUP(VLOOKUP($B210,Indices_Poder!$B$5:$E$250,3,FALSE),Indices_Poder!$G$6:$N$27,4,FALSE)*VLOOKUP($I$8,Regional!$A$2:$B$7,2,FALSE)</f>
        <v>3584.4275951049885</v>
      </c>
      <c r="J210" s="3">
        <f t="shared" si="146"/>
        <v>18135.433674376181</v>
      </c>
      <c r="K210" s="1">
        <f t="shared" si="147"/>
        <v>17429.719020775763</v>
      </c>
      <c r="L210" s="1">
        <f t="shared" si="148"/>
        <v>18395.150996132677</v>
      </c>
      <c r="M210" s="1">
        <f t="shared" si="149"/>
        <v>18015.426360185251</v>
      </c>
      <c r="N210" s="2">
        <f t="shared" si="150"/>
        <v>18173.047907182292</v>
      </c>
      <c r="O210" s="6">
        <f>VLOOKUP(B210,Valores!$A$2:$O$300,14,FALSE)</f>
        <v>3.1300000000000001E-2</v>
      </c>
      <c r="P210" s="6" t="str">
        <f>VLOOKUP(B210,Valores!$A$2:$O$300,15,FALSE)</f>
        <v>COM</v>
      </c>
      <c r="Q210" s="5">
        <f t="shared" si="165"/>
        <v>0</v>
      </c>
      <c r="R210" s="5">
        <f t="shared" si="151"/>
        <v>0</v>
      </c>
      <c r="S210" s="5">
        <f t="shared" si="152"/>
        <v>0</v>
      </c>
      <c r="T210" s="5">
        <f t="shared" si="153"/>
        <v>0</v>
      </c>
      <c r="U210" s="5">
        <f t="shared" si="154"/>
        <v>0</v>
      </c>
      <c r="W210" s="1">
        <f t="shared" si="166"/>
        <v>18135.433674376181</v>
      </c>
      <c r="X210" s="7">
        <f t="shared" si="167"/>
        <v>567.6390740079745</v>
      </c>
      <c r="Z210" s="1">
        <f t="shared" si="168"/>
        <v>17429.719020775763</v>
      </c>
      <c r="AA210" s="7">
        <f t="shared" si="169"/>
        <v>545.55020535028143</v>
      </c>
      <c r="AC210" s="1">
        <f t="shared" si="170"/>
        <v>18395.150996132677</v>
      </c>
      <c r="AD210" s="7">
        <f t="shared" si="171"/>
        <v>575.76822617895277</v>
      </c>
      <c r="AF210" s="1">
        <f t="shared" si="172"/>
        <v>18015.426360185251</v>
      </c>
      <c r="AG210" s="7">
        <f t="shared" si="173"/>
        <v>563.88284507379842</v>
      </c>
      <c r="AI210" s="1">
        <f t="shared" si="174"/>
        <v>18173.047907182292</v>
      </c>
      <c r="AJ210" s="7">
        <f t="shared" si="175"/>
        <v>568.81639949480575</v>
      </c>
    </row>
    <row r="211" spans="1:36" x14ac:dyDescent="0.2">
      <c r="A211" s="5">
        <v>24</v>
      </c>
      <c r="B211" s="6" t="s">
        <v>438</v>
      </c>
      <c r="C211" s="131" t="str">
        <f>VLOOKUP(B211,Valores!$A$2:$F$300,5,FALSE)</f>
        <v>m³</v>
      </c>
      <c r="D211" s="131">
        <v>3.48</v>
      </c>
      <c r="E211" s="3">
        <f>VLOOKUP($B211,Valores!$A$2:$G$300,6,FALSE)*VLOOKUP(VLOOKUP($B211,Indices_Poder!$B$5:$E$250,3,FALSE),Indices_Poder!$G$6:$N$27,4,FALSE)*VLOOKUP($E$8,Regional!$A$2:$B$7,2,FALSE)</f>
        <v>3577.0086142753808</v>
      </c>
      <c r="F211" s="1">
        <f>VLOOKUP($B211,Valores!$A$2:$G$300,6,FALSE)*VLOOKUP(VLOOKUP($B211,Indices_Poder!$B$5:$E$250,3,FALSE),Indices_Poder!$G$6:$N$27,4,FALSE)*VLOOKUP($F$8,Regional!$A$2:$B$7,2,FALSE)</f>
        <v>3437.8144025198744</v>
      </c>
      <c r="G211" s="1">
        <f>VLOOKUP($B211,Valores!$A$2:$G$300,6,FALSE)*VLOOKUP(VLOOKUP($B211,Indices_Poder!$B$5:$E$250,3,FALSE),Indices_Poder!$G$6:$N$27,4,FALSE)*VLOOKUP($G$8,Regional!$A$2:$B$7,2,FALSE)</f>
        <v>3628.2349104798182</v>
      </c>
      <c r="H211" s="1">
        <f>VLOOKUP($B211,Valores!$A$2:$G$300,6,FALSE)*VLOOKUP(VLOOKUP($B211,Indices_Poder!$B$5:$E$250,3,FALSE),Indices_Poder!$G$6:$N$27,4,FALSE)*VLOOKUP($H$8,Regional!$A$2:$B$7,2,FALSE)</f>
        <v>3553.3385325809168</v>
      </c>
      <c r="I211" s="2">
        <f>VLOOKUP($B211,Valores!$A$2:$G$300,6,FALSE)*VLOOKUP(VLOOKUP($B211,Indices_Poder!$B$5:$E$250,3,FALSE),Indices_Poder!$G$6:$N$27,4,FALSE)*VLOOKUP($I$8,Regional!$A$2:$B$7,2,FALSE)</f>
        <v>3584.4275951049885</v>
      </c>
      <c r="J211" s="3">
        <f t="shared" si="146"/>
        <v>12447.989977678324</v>
      </c>
      <c r="K211" s="1">
        <f t="shared" si="147"/>
        <v>11963.594120769163</v>
      </c>
      <c r="L211" s="1">
        <f t="shared" si="148"/>
        <v>12626.257488469768</v>
      </c>
      <c r="M211" s="1">
        <f t="shared" si="149"/>
        <v>12365.61809338159</v>
      </c>
      <c r="N211" s="2">
        <f t="shared" si="150"/>
        <v>12473.80803096536</v>
      </c>
      <c r="O211" s="6">
        <f>VLOOKUP(B211,Valores!$A$2:$O$300,14,FALSE)</f>
        <v>3.1300000000000001E-2</v>
      </c>
      <c r="P211" s="6" t="str">
        <f>VLOOKUP(B211,Valores!$A$2:$O$300,15,FALSE)</f>
        <v>COM</v>
      </c>
      <c r="Q211" s="5">
        <f t="shared" si="165"/>
        <v>0</v>
      </c>
      <c r="R211" s="5">
        <f t="shared" si="151"/>
        <v>0</v>
      </c>
      <c r="S211" s="5">
        <f t="shared" si="152"/>
        <v>0</v>
      </c>
      <c r="T211" s="5">
        <f t="shared" si="153"/>
        <v>0</v>
      </c>
      <c r="U211" s="5">
        <f t="shared" si="154"/>
        <v>0</v>
      </c>
      <c r="W211" s="1">
        <f t="shared" si="166"/>
        <v>12447.989977678324</v>
      </c>
      <c r="X211" s="7">
        <f t="shared" si="167"/>
        <v>389.62208630133154</v>
      </c>
      <c r="Z211" s="1">
        <f t="shared" si="168"/>
        <v>11963.594120769163</v>
      </c>
      <c r="AA211" s="7">
        <f t="shared" si="169"/>
        <v>374.46049598007482</v>
      </c>
      <c r="AC211" s="1">
        <f t="shared" si="170"/>
        <v>12626.257488469768</v>
      </c>
      <c r="AD211" s="7">
        <f t="shared" si="171"/>
        <v>395.20185938910373</v>
      </c>
      <c r="AF211" s="1">
        <f t="shared" si="172"/>
        <v>12365.61809338159</v>
      </c>
      <c r="AG211" s="7">
        <f t="shared" si="173"/>
        <v>387.04384632284382</v>
      </c>
      <c r="AI211" s="1">
        <f t="shared" si="174"/>
        <v>12473.80803096536</v>
      </c>
      <c r="AJ211" s="7">
        <f t="shared" si="175"/>
        <v>390.43019136921578</v>
      </c>
    </row>
    <row r="212" spans="1:36" x14ac:dyDescent="0.2">
      <c r="A212" s="5">
        <v>25</v>
      </c>
      <c r="B212" s="6" t="s">
        <v>440</v>
      </c>
      <c r="C212" s="131" t="str">
        <f>VLOOKUP(B212,Valores!$A$2:$F$300,5,FALSE)</f>
        <v>m³</v>
      </c>
      <c r="D212" s="131">
        <v>3.93</v>
      </c>
      <c r="E212" s="3">
        <f>VLOOKUP($B212,Valores!$A$2:$G$300,6,FALSE)*VLOOKUP(VLOOKUP($B212,Indices_Poder!$B$5:$E$250,3,FALSE),Indices_Poder!$G$6:$N$27,4,FALSE)*VLOOKUP($E$8,Regional!$A$2:$B$7,2,FALSE)</f>
        <v>3577.0086142753808</v>
      </c>
      <c r="F212" s="1">
        <f>VLOOKUP($B212,Valores!$A$2:$G$300,6,FALSE)*VLOOKUP(VLOOKUP($B212,Indices_Poder!$B$5:$E$250,3,FALSE),Indices_Poder!$G$6:$N$27,4,FALSE)*VLOOKUP($F$8,Regional!$A$2:$B$7,2,FALSE)</f>
        <v>3437.8144025198744</v>
      </c>
      <c r="G212" s="1">
        <f>VLOOKUP($B212,Valores!$A$2:$G$300,6,FALSE)*VLOOKUP(VLOOKUP($B212,Indices_Poder!$B$5:$E$250,3,FALSE),Indices_Poder!$G$6:$N$27,4,FALSE)*VLOOKUP($G$8,Regional!$A$2:$B$7,2,FALSE)</f>
        <v>3628.2349104798182</v>
      </c>
      <c r="H212" s="1">
        <f>VLOOKUP($B212,Valores!$A$2:$G$300,6,FALSE)*VLOOKUP(VLOOKUP($B212,Indices_Poder!$B$5:$E$250,3,FALSE),Indices_Poder!$G$6:$N$27,4,FALSE)*VLOOKUP($H$8,Regional!$A$2:$B$7,2,FALSE)</f>
        <v>3553.3385325809168</v>
      </c>
      <c r="I212" s="2">
        <f>VLOOKUP($B212,Valores!$A$2:$G$300,6,FALSE)*VLOOKUP(VLOOKUP($B212,Indices_Poder!$B$5:$E$250,3,FALSE),Indices_Poder!$G$6:$N$27,4,FALSE)*VLOOKUP($I$8,Regional!$A$2:$B$7,2,FALSE)</f>
        <v>3584.4275951049885</v>
      </c>
      <c r="J212" s="3">
        <f t="shared" si="146"/>
        <v>14057.643854102247</v>
      </c>
      <c r="K212" s="1">
        <f t="shared" si="147"/>
        <v>13510.610601903107</v>
      </c>
      <c r="L212" s="1">
        <f t="shared" si="148"/>
        <v>14258.963198185686</v>
      </c>
      <c r="M212" s="1">
        <f t="shared" si="149"/>
        <v>13964.620433043003</v>
      </c>
      <c r="N212" s="2">
        <f t="shared" si="150"/>
        <v>14086.800448762606</v>
      </c>
      <c r="O212" s="6">
        <f>VLOOKUP(B212,Valores!$A$2:$O$300,14,FALSE)</f>
        <v>3.1300000000000001E-2</v>
      </c>
      <c r="P212" s="6" t="str">
        <f>VLOOKUP(B212,Valores!$A$2:$O$300,15,FALSE)</f>
        <v>COM</v>
      </c>
      <c r="Q212" s="5">
        <f t="shared" si="165"/>
        <v>0</v>
      </c>
      <c r="R212" s="5">
        <f t="shared" si="151"/>
        <v>0</v>
      </c>
      <c r="S212" s="5">
        <f t="shared" si="152"/>
        <v>0</v>
      </c>
      <c r="T212" s="5">
        <f t="shared" si="153"/>
        <v>0</v>
      </c>
      <c r="U212" s="5">
        <f t="shared" si="154"/>
        <v>0</v>
      </c>
      <c r="W212" s="1">
        <f t="shared" si="166"/>
        <v>14057.643854102247</v>
      </c>
      <c r="X212" s="7">
        <f t="shared" si="167"/>
        <v>440.00425263340037</v>
      </c>
      <c r="Z212" s="1">
        <f t="shared" si="168"/>
        <v>13510.610601903107</v>
      </c>
      <c r="AA212" s="7">
        <f t="shared" si="169"/>
        <v>422.88211183956724</v>
      </c>
      <c r="AC212" s="1">
        <f t="shared" si="170"/>
        <v>14258.963198185686</v>
      </c>
      <c r="AD212" s="7">
        <f t="shared" si="171"/>
        <v>446.305548103212</v>
      </c>
      <c r="AF212" s="1">
        <f t="shared" si="172"/>
        <v>13964.620433043003</v>
      </c>
      <c r="AG212" s="7">
        <f t="shared" si="173"/>
        <v>437.09261955424603</v>
      </c>
      <c r="AI212" s="1">
        <f t="shared" si="174"/>
        <v>14086.800448762606</v>
      </c>
      <c r="AJ212" s="7">
        <f t="shared" si="175"/>
        <v>440.91685404626958</v>
      </c>
    </row>
    <row r="213" spans="1:36" x14ac:dyDescent="0.2">
      <c r="A213" s="5">
        <v>26</v>
      </c>
      <c r="B213" s="6" t="s">
        <v>577</v>
      </c>
      <c r="C213" s="131" t="str">
        <f>VLOOKUP(B213,Valores!$A$2:$F$300,5,FALSE)</f>
        <v>m³</v>
      </c>
      <c r="D213" s="131">
        <v>3.93</v>
      </c>
      <c r="E213" s="3">
        <f>VLOOKUP($B213,Valores!$A$2:$G$300,6,FALSE)*VLOOKUP(VLOOKUP($B213,Indices_Poder!$B$5:$E$250,3,FALSE),Indices_Poder!$G$6:$N$27,4,FALSE)*VLOOKUP($E$8,Regional!$A$2:$B$7,2,FALSE)</f>
        <v>3577.0086142753808</v>
      </c>
      <c r="F213" s="1">
        <f>VLOOKUP($B213,Valores!$A$2:$G$300,6,FALSE)*VLOOKUP(VLOOKUP($B213,Indices_Poder!$B$5:$E$250,3,FALSE),Indices_Poder!$G$6:$N$27,4,FALSE)*VLOOKUP($F$8,Regional!$A$2:$B$7,2,FALSE)</f>
        <v>3437.8144025198744</v>
      </c>
      <c r="G213" s="1">
        <f>VLOOKUP($B213,Valores!$A$2:$G$300,6,FALSE)*VLOOKUP(VLOOKUP($B213,Indices_Poder!$B$5:$E$250,3,FALSE),Indices_Poder!$G$6:$N$27,4,FALSE)*VLOOKUP($G$8,Regional!$A$2:$B$7,2,FALSE)</f>
        <v>3628.2349104798182</v>
      </c>
      <c r="H213" s="1">
        <f>VLOOKUP($B213,Valores!$A$2:$G$300,6,FALSE)*VLOOKUP(VLOOKUP($B213,Indices_Poder!$B$5:$E$250,3,FALSE),Indices_Poder!$G$6:$N$27,4,FALSE)*VLOOKUP($H$8,Regional!$A$2:$B$7,2,FALSE)</f>
        <v>3553.3385325809168</v>
      </c>
      <c r="I213" s="2">
        <f>VLOOKUP($B213,Valores!$A$2:$G$300,6,FALSE)*VLOOKUP(VLOOKUP($B213,Indices_Poder!$B$5:$E$250,3,FALSE),Indices_Poder!$G$6:$N$27,4,FALSE)*VLOOKUP($I$8,Regional!$A$2:$B$7,2,FALSE)</f>
        <v>3584.4275951049885</v>
      </c>
      <c r="J213" s="3">
        <f t="shared" si="146"/>
        <v>14057.643854102247</v>
      </c>
      <c r="K213" s="1">
        <f t="shared" si="147"/>
        <v>13510.610601903107</v>
      </c>
      <c r="L213" s="1">
        <f t="shared" si="148"/>
        <v>14258.963198185686</v>
      </c>
      <c r="M213" s="1">
        <f t="shared" si="149"/>
        <v>13964.620433043003</v>
      </c>
      <c r="N213" s="2">
        <f t="shared" si="150"/>
        <v>14086.800448762606</v>
      </c>
      <c r="O213" s="6">
        <f>VLOOKUP(B213,Valores!$A$2:$O$300,14,FALSE)</f>
        <v>3.1300000000000001E-2</v>
      </c>
      <c r="P213" s="6" t="str">
        <f>VLOOKUP(B213,Valores!$A$2:$O$300,15,FALSE)</f>
        <v>COM</v>
      </c>
      <c r="Q213" s="5">
        <f t="shared" si="165"/>
        <v>0</v>
      </c>
      <c r="R213" s="5">
        <f t="shared" si="151"/>
        <v>0</v>
      </c>
      <c r="S213" s="5">
        <f t="shared" si="152"/>
        <v>0</v>
      </c>
      <c r="T213" s="5">
        <f t="shared" si="153"/>
        <v>0</v>
      </c>
      <c r="U213" s="5">
        <f t="shared" si="154"/>
        <v>0</v>
      </c>
      <c r="W213" s="1">
        <f t="shared" si="166"/>
        <v>14057.643854102247</v>
      </c>
      <c r="X213" s="7">
        <f t="shared" si="167"/>
        <v>440.00425263340037</v>
      </c>
      <c r="Z213" s="1">
        <f t="shared" si="168"/>
        <v>13510.610601903107</v>
      </c>
      <c r="AA213" s="7">
        <f t="shared" si="169"/>
        <v>422.88211183956724</v>
      </c>
      <c r="AC213" s="1">
        <f t="shared" si="170"/>
        <v>14258.963198185686</v>
      </c>
      <c r="AD213" s="7">
        <f t="shared" si="171"/>
        <v>446.305548103212</v>
      </c>
      <c r="AF213" s="1">
        <f t="shared" si="172"/>
        <v>13964.620433043003</v>
      </c>
      <c r="AG213" s="7">
        <f t="shared" si="173"/>
        <v>437.09261955424603</v>
      </c>
      <c r="AI213" s="1">
        <f t="shared" si="174"/>
        <v>14086.800448762606</v>
      </c>
      <c r="AJ213" s="7">
        <f t="shared" si="175"/>
        <v>440.91685404626958</v>
      </c>
    </row>
    <row r="214" spans="1:36" x14ac:dyDescent="0.2">
      <c r="A214" s="5">
        <v>27</v>
      </c>
      <c r="B214" s="6" t="s">
        <v>441</v>
      </c>
      <c r="C214" s="131" t="str">
        <f>VLOOKUP(B214,Valores!$A$2:$F$300,5,FALSE)</f>
        <v>m³</v>
      </c>
      <c r="D214" s="131">
        <v>3.48</v>
      </c>
      <c r="E214" s="3">
        <f>VLOOKUP($B214,Valores!$A$2:$G$300,6,FALSE)*VLOOKUP(VLOOKUP($B214,Indices_Poder!$B$5:$E$250,3,FALSE),Indices_Poder!$G$6:$N$27,4,FALSE)*VLOOKUP($E$8,Regional!$A$2:$B$7,2,FALSE)</f>
        <v>3577.0086142753808</v>
      </c>
      <c r="F214" s="1">
        <f>VLOOKUP($B214,Valores!$A$2:$G$300,6,FALSE)*VLOOKUP(VLOOKUP($B214,Indices_Poder!$B$5:$E$250,3,FALSE),Indices_Poder!$G$6:$N$27,4,FALSE)*VLOOKUP($F$8,Regional!$A$2:$B$7,2,FALSE)</f>
        <v>3437.8144025198744</v>
      </c>
      <c r="G214" s="1">
        <f>VLOOKUP($B214,Valores!$A$2:$G$300,6,FALSE)*VLOOKUP(VLOOKUP($B214,Indices_Poder!$B$5:$E$250,3,FALSE),Indices_Poder!$G$6:$N$27,4,FALSE)*VLOOKUP($G$8,Regional!$A$2:$B$7,2,FALSE)</f>
        <v>3628.2349104798182</v>
      </c>
      <c r="H214" s="1">
        <f>VLOOKUP($B214,Valores!$A$2:$G$300,6,FALSE)*VLOOKUP(VLOOKUP($B214,Indices_Poder!$B$5:$E$250,3,FALSE),Indices_Poder!$G$6:$N$27,4,FALSE)*VLOOKUP($H$8,Regional!$A$2:$B$7,2,FALSE)</f>
        <v>3553.3385325809168</v>
      </c>
      <c r="I214" s="2">
        <f>VLOOKUP($B214,Valores!$A$2:$G$300,6,FALSE)*VLOOKUP(VLOOKUP($B214,Indices_Poder!$B$5:$E$250,3,FALSE),Indices_Poder!$G$6:$N$27,4,FALSE)*VLOOKUP($I$8,Regional!$A$2:$B$7,2,FALSE)</f>
        <v>3584.4275951049885</v>
      </c>
      <c r="J214" s="3">
        <f t="shared" si="146"/>
        <v>12447.989977678324</v>
      </c>
      <c r="K214" s="1">
        <f t="shared" si="147"/>
        <v>11963.594120769163</v>
      </c>
      <c r="L214" s="1">
        <f t="shared" si="148"/>
        <v>12626.257488469768</v>
      </c>
      <c r="M214" s="1">
        <f t="shared" si="149"/>
        <v>12365.61809338159</v>
      </c>
      <c r="N214" s="2">
        <f t="shared" si="150"/>
        <v>12473.80803096536</v>
      </c>
      <c r="O214" s="6">
        <f>VLOOKUP(B214,Valores!$A$2:$O$300,14,FALSE)</f>
        <v>3.1300000000000001E-2</v>
      </c>
      <c r="P214" s="6" t="str">
        <f>VLOOKUP(B214,Valores!$A$2:$O$300,15,FALSE)</f>
        <v>COM</v>
      </c>
      <c r="Q214" s="5">
        <f t="shared" si="165"/>
        <v>0</v>
      </c>
      <c r="R214" s="5">
        <f t="shared" si="151"/>
        <v>0</v>
      </c>
      <c r="S214" s="5">
        <f t="shared" si="152"/>
        <v>0</v>
      </c>
      <c r="T214" s="5">
        <f t="shared" si="153"/>
        <v>0</v>
      </c>
      <c r="U214" s="5">
        <f t="shared" si="154"/>
        <v>0</v>
      </c>
      <c r="W214" s="1">
        <f t="shared" si="166"/>
        <v>12447.989977678324</v>
      </c>
      <c r="X214" s="7">
        <f t="shared" si="167"/>
        <v>389.62208630133154</v>
      </c>
      <c r="Z214" s="1">
        <f t="shared" si="168"/>
        <v>11963.594120769163</v>
      </c>
      <c r="AA214" s="7">
        <f t="shared" si="169"/>
        <v>374.46049598007482</v>
      </c>
      <c r="AC214" s="1">
        <f t="shared" si="170"/>
        <v>12626.257488469768</v>
      </c>
      <c r="AD214" s="7">
        <f t="shared" si="171"/>
        <v>395.20185938910373</v>
      </c>
      <c r="AF214" s="1">
        <f t="shared" si="172"/>
        <v>12365.61809338159</v>
      </c>
      <c r="AG214" s="7">
        <f t="shared" si="173"/>
        <v>387.04384632284382</v>
      </c>
      <c r="AI214" s="1">
        <f t="shared" si="174"/>
        <v>12473.80803096536</v>
      </c>
      <c r="AJ214" s="7">
        <f t="shared" si="175"/>
        <v>390.43019136921578</v>
      </c>
    </row>
    <row r="215" spans="1:36" x14ac:dyDescent="0.2">
      <c r="A215" s="5">
        <v>28</v>
      </c>
      <c r="B215" s="6" t="s">
        <v>473</v>
      </c>
      <c r="C215" s="131" t="str">
        <f>VLOOKUP(B215,Valores!$A$2:$F$300,5,FALSE)</f>
        <v>m³</v>
      </c>
      <c r="D215" s="131">
        <v>1.31</v>
      </c>
      <c r="E215" s="3">
        <f>VLOOKUP($B215,Valores!$A$2:$G$300,6,FALSE)*VLOOKUP(VLOOKUP($B215,Indices_Poder!$B$5:$E$250,3,FALSE),Indices_Poder!$G$6:$N$27,4,FALSE)*VLOOKUP($E$8,Regional!$A$2:$B$7,2,FALSE)</f>
        <v>3577.0086142753808</v>
      </c>
      <c r="F215" s="1">
        <f>VLOOKUP($B215,Valores!$A$2:$G$300,6,FALSE)*VLOOKUP(VLOOKUP($B215,Indices_Poder!$B$5:$E$250,3,FALSE),Indices_Poder!$G$6:$N$27,4,FALSE)*VLOOKUP($F$8,Regional!$A$2:$B$7,2,FALSE)</f>
        <v>3437.8144025198744</v>
      </c>
      <c r="G215" s="1">
        <f>VLOOKUP($B215,Valores!$A$2:$G$300,6,FALSE)*VLOOKUP(VLOOKUP($B215,Indices_Poder!$B$5:$E$250,3,FALSE),Indices_Poder!$G$6:$N$27,4,FALSE)*VLOOKUP($G$8,Regional!$A$2:$B$7,2,FALSE)</f>
        <v>3628.2349104798182</v>
      </c>
      <c r="H215" s="1">
        <f>VLOOKUP($B215,Valores!$A$2:$G$300,6,FALSE)*VLOOKUP(VLOOKUP($B215,Indices_Poder!$B$5:$E$250,3,FALSE),Indices_Poder!$G$6:$N$27,4,FALSE)*VLOOKUP($H$8,Regional!$A$2:$B$7,2,FALSE)</f>
        <v>3553.3385325809168</v>
      </c>
      <c r="I215" s="2">
        <f>VLOOKUP($B215,Valores!$A$2:$G$300,6,FALSE)*VLOOKUP(VLOOKUP($B215,Indices_Poder!$B$5:$E$250,3,FALSE),Indices_Poder!$G$6:$N$27,4,FALSE)*VLOOKUP($I$8,Regional!$A$2:$B$7,2,FALSE)</f>
        <v>3584.4275951049885</v>
      </c>
      <c r="J215" s="3">
        <f t="shared" si="146"/>
        <v>4685.8812847007493</v>
      </c>
      <c r="K215" s="1">
        <f t="shared" si="147"/>
        <v>4503.5368673010353</v>
      </c>
      <c r="L215" s="1">
        <f t="shared" si="148"/>
        <v>4752.9877327285622</v>
      </c>
      <c r="M215" s="1">
        <f t="shared" si="149"/>
        <v>4654.8734776810015</v>
      </c>
      <c r="N215" s="2">
        <f t="shared" si="150"/>
        <v>4695.6001495875353</v>
      </c>
      <c r="O215" s="6">
        <f>VLOOKUP(B215,Valores!$A$2:$O$300,14,FALSE)</f>
        <v>3.1300000000000001E-2</v>
      </c>
      <c r="P215" s="6" t="str">
        <f>VLOOKUP(B215,Valores!$A$2:$O$300,15,FALSE)</f>
        <v>COM</v>
      </c>
      <c r="Q215" s="5">
        <f t="shared" si="165"/>
        <v>0</v>
      </c>
      <c r="R215" s="5">
        <f t="shared" si="151"/>
        <v>0</v>
      </c>
      <c r="S215" s="5">
        <f t="shared" si="152"/>
        <v>0</v>
      </c>
      <c r="T215" s="5">
        <f t="shared" si="153"/>
        <v>0</v>
      </c>
      <c r="U215" s="5">
        <f t="shared" si="154"/>
        <v>0</v>
      </c>
      <c r="W215" s="1">
        <f t="shared" si="166"/>
        <v>4685.8812847007493</v>
      </c>
      <c r="X215" s="7">
        <f t="shared" si="167"/>
        <v>146.66808421113348</v>
      </c>
      <c r="Z215" s="1">
        <f t="shared" si="168"/>
        <v>4503.5368673010353</v>
      </c>
      <c r="AA215" s="7">
        <f t="shared" si="169"/>
        <v>140.96070394652241</v>
      </c>
      <c r="AC215" s="1">
        <f t="shared" si="170"/>
        <v>4752.9877327285622</v>
      </c>
      <c r="AD215" s="7">
        <f t="shared" si="171"/>
        <v>148.768516034404</v>
      </c>
      <c r="AF215" s="1">
        <f t="shared" si="172"/>
        <v>4654.8734776810015</v>
      </c>
      <c r="AG215" s="7">
        <f t="shared" si="173"/>
        <v>145.69753985141534</v>
      </c>
      <c r="AI215" s="1">
        <f t="shared" si="174"/>
        <v>4695.6001495875353</v>
      </c>
      <c r="AJ215" s="7">
        <f t="shared" si="175"/>
        <v>146.97228468208985</v>
      </c>
    </row>
    <row r="216" spans="1:36" x14ac:dyDescent="0.2">
      <c r="A216" s="5">
        <v>29</v>
      </c>
      <c r="B216" s="6" t="s">
        <v>442</v>
      </c>
      <c r="C216" s="131" t="str">
        <f>VLOOKUP(B216,Valores!$A$2:$F$300,5,FALSE)</f>
        <v>m³</v>
      </c>
      <c r="D216" s="131">
        <v>68.11</v>
      </c>
      <c r="E216" s="3">
        <f>VLOOKUP($B216,Valores!$A$2:$G$300,6,FALSE)*VLOOKUP(VLOOKUP($B216,Indices_Poder!$B$5:$E$250,3,FALSE),Indices_Poder!$G$6:$N$27,4,FALSE)*VLOOKUP($E$8,Regional!$A$2:$B$7,2,FALSE)</f>
        <v>3577.0086142753808</v>
      </c>
      <c r="F216" s="1">
        <f>VLOOKUP($B216,Valores!$A$2:$G$300,6,FALSE)*VLOOKUP(VLOOKUP($B216,Indices_Poder!$B$5:$E$250,3,FALSE),Indices_Poder!$G$6:$N$27,4,FALSE)*VLOOKUP($F$8,Regional!$A$2:$B$7,2,FALSE)</f>
        <v>3437.8144025198744</v>
      </c>
      <c r="G216" s="1">
        <f>VLOOKUP($B216,Valores!$A$2:$G$300,6,FALSE)*VLOOKUP(VLOOKUP($B216,Indices_Poder!$B$5:$E$250,3,FALSE),Indices_Poder!$G$6:$N$27,4,FALSE)*VLOOKUP($G$8,Regional!$A$2:$B$7,2,FALSE)</f>
        <v>3628.2349104798182</v>
      </c>
      <c r="H216" s="1">
        <f>VLOOKUP($B216,Valores!$A$2:$G$300,6,FALSE)*VLOOKUP(VLOOKUP($B216,Indices_Poder!$B$5:$E$250,3,FALSE),Indices_Poder!$G$6:$N$27,4,FALSE)*VLOOKUP($H$8,Regional!$A$2:$B$7,2,FALSE)</f>
        <v>3553.3385325809168</v>
      </c>
      <c r="I216" s="2">
        <f>VLOOKUP($B216,Valores!$A$2:$G$300,6,FALSE)*VLOOKUP(VLOOKUP($B216,Indices_Poder!$B$5:$E$250,3,FALSE),Indices_Poder!$G$6:$N$27,4,FALSE)*VLOOKUP($I$8,Regional!$A$2:$B$7,2,FALSE)</f>
        <v>3584.4275951049885</v>
      </c>
      <c r="J216" s="3">
        <f t="shared" si="146"/>
        <v>243630.05671829617</v>
      </c>
      <c r="K216" s="1">
        <f t="shared" si="147"/>
        <v>234149.53895562864</v>
      </c>
      <c r="L216" s="1">
        <f t="shared" si="148"/>
        <v>247119.07975278041</v>
      </c>
      <c r="M216" s="1">
        <f t="shared" si="149"/>
        <v>242017.88745408625</v>
      </c>
      <c r="N216" s="2">
        <f t="shared" si="150"/>
        <v>244135.36350260075</v>
      </c>
      <c r="O216" s="6">
        <f>VLOOKUP(B216,Valores!$A$2:$O$300,14,FALSE)</f>
        <v>3.1300000000000001E-2</v>
      </c>
      <c r="P216" s="6" t="str">
        <f>VLOOKUP(B216,Valores!$A$2:$O$300,15,FALSE)</f>
        <v>COM</v>
      </c>
      <c r="Q216" s="5">
        <f t="shared" si="165"/>
        <v>0</v>
      </c>
      <c r="R216" s="5">
        <f t="shared" si="151"/>
        <v>0</v>
      </c>
      <c r="S216" s="5">
        <f t="shared" si="152"/>
        <v>0</v>
      </c>
      <c r="T216" s="5">
        <f t="shared" si="153"/>
        <v>0</v>
      </c>
      <c r="U216" s="5">
        <f t="shared" si="154"/>
        <v>0</v>
      </c>
      <c r="W216" s="1">
        <f t="shared" si="166"/>
        <v>243630.05671829617</v>
      </c>
      <c r="X216" s="7">
        <f t="shared" si="167"/>
        <v>7625.6207752826704</v>
      </c>
      <c r="Z216" s="1">
        <f t="shared" si="168"/>
        <v>234149.53895562864</v>
      </c>
      <c r="AA216" s="7">
        <f t="shared" si="169"/>
        <v>7328.8805693111772</v>
      </c>
      <c r="AC216" s="1">
        <f t="shared" si="170"/>
        <v>247119.07975278041</v>
      </c>
      <c r="AD216" s="7">
        <f t="shared" si="171"/>
        <v>7734.8271962620274</v>
      </c>
      <c r="AF216" s="1">
        <f t="shared" si="172"/>
        <v>242017.88745408625</v>
      </c>
      <c r="AG216" s="7">
        <f t="shared" si="173"/>
        <v>7575.1598773128999</v>
      </c>
      <c r="AI216" s="1">
        <f t="shared" si="174"/>
        <v>244135.36350260075</v>
      </c>
      <c r="AJ216" s="7">
        <f t="shared" si="175"/>
        <v>7641.4368776314041</v>
      </c>
    </row>
    <row r="217" spans="1:36" x14ac:dyDescent="0.2">
      <c r="A217" s="5">
        <v>30</v>
      </c>
      <c r="B217" s="6" t="s">
        <v>379</v>
      </c>
      <c r="C217" s="131" t="str">
        <f>VLOOKUP(B217,Valores!$A$2:$F$300,5,FALSE)</f>
        <v>unid.</v>
      </c>
      <c r="D217" s="131">
        <v>0</v>
      </c>
      <c r="E217" s="3">
        <f>VLOOKUP($B217,Valores!$A$2:$G$300,6,FALSE)*VLOOKUP(VLOOKUP($B217,Indices_Poder!$B$5:$E$250,3,FALSE),Indices_Poder!$G$6:$N$27,4,FALSE)*VLOOKUP($E$8,Regional!$A$2:$B$7,2,FALSE)</f>
        <v>57403.64504240363</v>
      </c>
      <c r="F217" s="1">
        <f>VLOOKUP($B217,Valores!$A$2:$G$300,6,FALSE)*VLOOKUP(VLOOKUP($B217,Indices_Poder!$B$5:$E$250,3,FALSE),Indices_Poder!$G$6:$N$27,4,FALSE)*VLOOKUP($F$8,Regional!$A$2:$B$7,2,FALSE)</f>
        <v>55169.863694580716</v>
      </c>
      <c r="G217" s="1">
        <f>VLOOKUP($B217,Valores!$A$2:$G$300,6,FALSE)*VLOOKUP(VLOOKUP($B217,Indices_Poder!$B$5:$E$250,3,FALSE),Indices_Poder!$G$6:$N$27,4,FALSE)*VLOOKUP($G$8,Regional!$A$2:$B$7,2,FALSE)</f>
        <v>58225.721934368914</v>
      </c>
      <c r="H217" s="1">
        <f>VLOOKUP($B217,Valores!$A$2:$G$300,6,FALSE)*VLOOKUP(VLOOKUP($B217,Indices_Poder!$B$5:$E$250,3,FALSE),Indices_Poder!$G$6:$N$27,4,FALSE)*VLOOKUP($H$8,Regional!$A$2:$B$7,2,FALSE)</f>
        <v>57023.788823357609</v>
      </c>
      <c r="I217" s="2">
        <f>VLOOKUP($B217,Valores!$A$2:$G$300,6,FALSE)*VLOOKUP(VLOOKUP($B217,Indices_Poder!$B$5:$E$250,3,FALSE),Indices_Poder!$G$6:$N$27,4,FALSE)*VLOOKUP($I$8,Regional!$A$2:$B$7,2,FALSE)</f>
        <v>57522.704454343431</v>
      </c>
      <c r="J217" s="3">
        <f t="shared" si="146"/>
        <v>0</v>
      </c>
      <c r="K217" s="1">
        <f t="shared" si="147"/>
        <v>0</v>
      </c>
      <c r="L217" s="1">
        <f t="shared" si="148"/>
        <v>0</v>
      </c>
      <c r="M217" s="1">
        <f t="shared" si="149"/>
        <v>0</v>
      </c>
      <c r="N217" s="2">
        <f t="shared" si="150"/>
        <v>0</v>
      </c>
      <c r="O217" s="6">
        <f>VLOOKUP(B217,Valores!$A$2:$O$300,14,FALSE)</f>
        <v>6.6699999999999995E-2</v>
      </c>
      <c r="P217" s="6" t="str">
        <f>VLOOKUP(B217,Valores!$A$2:$O$300,15,FALSE)</f>
        <v>UAR</v>
      </c>
      <c r="Q217" s="5">
        <f t="shared" si="165"/>
        <v>0</v>
      </c>
      <c r="R217" s="5">
        <f t="shared" si="151"/>
        <v>0</v>
      </c>
      <c r="S217" s="5">
        <f t="shared" si="152"/>
        <v>0</v>
      </c>
      <c r="T217" s="5">
        <f t="shared" si="153"/>
        <v>0</v>
      </c>
      <c r="U217" s="5">
        <f t="shared" si="154"/>
        <v>0</v>
      </c>
      <c r="W217" s="1">
        <f t="shared" si="166"/>
        <v>0</v>
      </c>
      <c r="X217" s="7">
        <f t="shared" si="167"/>
        <v>0</v>
      </c>
      <c r="Z217" s="1">
        <f t="shared" si="168"/>
        <v>0</v>
      </c>
      <c r="AA217" s="7">
        <f t="shared" si="169"/>
        <v>0</v>
      </c>
      <c r="AC217" s="1">
        <f t="shared" si="170"/>
        <v>0</v>
      </c>
      <c r="AD217" s="7">
        <f t="shared" si="171"/>
        <v>0</v>
      </c>
      <c r="AF217" s="1">
        <f t="shared" si="172"/>
        <v>0</v>
      </c>
      <c r="AG217" s="7">
        <f t="shared" si="173"/>
        <v>0</v>
      </c>
      <c r="AI217" s="1">
        <f t="shared" si="174"/>
        <v>0</v>
      </c>
      <c r="AJ217" s="7">
        <f t="shared" si="175"/>
        <v>0</v>
      </c>
    </row>
    <row r="218" spans="1:36" x14ac:dyDescent="0.2">
      <c r="A218" s="5">
        <v>31</v>
      </c>
      <c r="B218" s="6" t="s">
        <v>380</v>
      </c>
      <c r="C218" s="131" t="str">
        <f>VLOOKUP(B218,Valores!$A$2:$F$300,5,FALSE)</f>
        <v>unid.</v>
      </c>
      <c r="D218" s="131">
        <v>1</v>
      </c>
      <c r="E218" s="3">
        <f>VLOOKUP($B218,Valores!$A$2:$G$300,6,FALSE)*VLOOKUP(VLOOKUP($B218,Indices_Poder!$B$5:$E$250,3,FALSE),Indices_Poder!$G$6:$N$27,4,FALSE)*VLOOKUP($E$8,Regional!$A$2:$B$7,2,FALSE)</f>
        <v>57403.64504240363</v>
      </c>
      <c r="F218" s="1">
        <f>VLOOKUP($B218,Valores!$A$2:$G$300,6,FALSE)*VLOOKUP(VLOOKUP($B218,Indices_Poder!$B$5:$E$250,3,FALSE),Indices_Poder!$G$6:$N$27,4,FALSE)*VLOOKUP($F$8,Regional!$A$2:$B$7,2,FALSE)</f>
        <v>55169.863694580716</v>
      </c>
      <c r="G218" s="1">
        <f>VLOOKUP($B218,Valores!$A$2:$G$300,6,FALSE)*VLOOKUP(VLOOKUP($B218,Indices_Poder!$B$5:$E$250,3,FALSE),Indices_Poder!$G$6:$N$27,4,FALSE)*VLOOKUP($G$8,Regional!$A$2:$B$7,2,FALSE)</f>
        <v>58225.721934368914</v>
      </c>
      <c r="H218" s="1">
        <f>VLOOKUP($B218,Valores!$A$2:$G$300,6,FALSE)*VLOOKUP(VLOOKUP($B218,Indices_Poder!$B$5:$E$250,3,FALSE),Indices_Poder!$G$6:$N$27,4,FALSE)*VLOOKUP($H$8,Regional!$A$2:$B$7,2,FALSE)</f>
        <v>57023.788823357609</v>
      </c>
      <c r="I218" s="2">
        <f>VLOOKUP($B218,Valores!$A$2:$G$300,6,FALSE)*VLOOKUP(VLOOKUP($B218,Indices_Poder!$B$5:$E$250,3,FALSE),Indices_Poder!$G$6:$N$27,4,FALSE)*VLOOKUP($I$8,Regional!$A$2:$B$7,2,FALSE)</f>
        <v>57522.704454343431</v>
      </c>
      <c r="J218" s="3">
        <f t="shared" si="146"/>
        <v>57403.64504240363</v>
      </c>
      <c r="K218" s="1">
        <f t="shared" si="147"/>
        <v>55169.863694580716</v>
      </c>
      <c r="L218" s="1">
        <f t="shared" si="148"/>
        <v>58225.721934368914</v>
      </c>
      <c r="M218" s="1">
        <f t="shared" si="149"/>
        <v>57023.788823357609</v>
      </c>
      <c r="N218" s="2">
        <f t="shared" si="150"/>
        <v>57522.704454343431</v>
      </c>
      <c r="O218" s="6">
        <f>VLOOKUP(B218,Valores!$A$2:$O$300,14,FALSE)</f>
        <v>6.6699999999999995E-2</v>
      </c>
      <c r="P218" s="6" t="str">
        <f>VLOOKUP(B218,Valores!$A$2:$O$300,15,FALSE)</f>
        <v>UAR</v>
      </c>
      <c r="Q218" s="5">
        <f t="shared" si="165"/>
        <v>26292.392155951311</v>
      </c>
      <c r="R218" s="5">
        <f t="shared" si="151"/>
        <v>25269.261043907394</v>
      </c>
      <c r="S218" s="5">
        <f t="shared" si="152"/>
        <v>26668.925179419268</v>
      </c>
      <c r="T218" s="5">
        <f t="shared" si="153"/>
        <v>26118.407931314399</v>
      </c>
      <c r="U218" s="5">
        <f t="shared" si="154"/>
        <v>26346.92452486738</v>
      </c>
      <c r="W218" s="1">
        <f t="shared" si="166"/>
        <v>83696.037198354941</v>
      </c>
      <c r="X218" s="7">
        <f t="shared" si="167"/>
        <v>5582.5256811302743</v>
      </c>
      <c r="Z218" s="1">
        <f t="shared" si="168"/>
        <v>80439.124738488114</v>
      </c>
      <c r="AA218" s="7">
        <f t="shared" si="169"/>
        <v>5365.2896200571568</v>
      </c>
      <c r="AC218" s="1">
        <f t="shared" si="170"/>
        <v>84894.647113788174</v>
      </c>
      <c r="AD218" s="7">
        <f t="shared" si="171"/>
        <v>5662.4729624896709</v>
      </c>
      <c r="AF218" s="1">
        <f t="shared" si="172"/>
        <v>83142.196754672012</v>
      </c>
      <c r="AG218" s="7">
        <f t="shared" si="173"/>
        <v>5545.5845235366232</v>
      </c>
      <c r="AI218" s="1">
        <f t="shared" si="174"/>
        <v>83869.628979210815</v>
      </c>
      <c r="AJ218" s="7">
        <f t="shared" si="175"/>
        <v>5594.1042529133611</v>
      </c>
    </row>
    <row r="219" spans="1:36" x14ac:dyDescent="0.2">
      <c r="A219" s="5">
        <v>32</v>
      </c>
      <c r="B219" s="6" t="s">
        <v>505</v>
      </c>
      <c r="C219" s="131" t="str">
        <f>VLOOKUP(B219,Valores!$A$2:$F$300,5,FALSE)</f>
        <v>unid.</v>
      </c>
      <c r="D219" s="131">
        <v>1</v>
      </c>
      <c r="E219" s="3">
        <f>VLOOKUP($B219,Valores!$A$2:$G$300,6,FALSE)*VLOOKUP(VLOOKUP($B219,Indices_Poder!$B$5:$E$250,3,FALSE),Indices_Poder!$G$6:$N$27,4,FALSE)*VLOOKUP($E$8,Regional!$A$2:$B$7,2,FALSE)</f>
        <v>34009.24081113447</v>
      </c>
      <c r="F219" s="1">
        <f>VLOOKUP($B219,Valores!$A$2:$G$300,6,FALSE)*VLOOKUP(VLOOKUP($B219,Indices_Poder!$B$5:$E$250,3,FALSE),Indices_Poder!$G$6:$N$27,4,FALSE)*VLOOKUP($F$8,Regional!$A$2:$B$7,2,FALSE)</f>
        <v>32685.819489693782</v>
      </c>
      <c r="G219" s="1">
        <f>VLOOKUP($B219,Valores!$A$2:$G$300,6,FALSE)*VLOOKUP(VLOOKUP($B219,Indices_Poder!$B$5:$E$250,3,FALSE),Indices_Poder!$G$6:$N$27,4,FALSE)*VLOOKUP($G$8,Regional!$A$2:$B$7,2,FALSE)</f>
        <v>34496.286728923558</v>
      </c>
      <c r="H219" s="1">
        <f>VLOOKUP($B219,Valores!$A$2:$G$300,6,FALSE)*VLOOKUP(VLOOKUP($B219,Indices_Poder!$B$5:$E$250,3,FALSE),Indices_Poder!$G$6:$N$27,4,FALSE)*VLOOKUP($H$8,Regional!$A$2:$B$7,2,FALSE)</f>
        <v>33784.192007742276</v>
      </c>
      <c r="I219" s="2">
        <f>VLOOKUP($B219,Valores!$A$2:$G$300,6,FALSE)*VLOOKUP(VLOOKUP($B219,Indices_Poder!$B$5:$E$250,3,FALSE),Indices_Poder!$G$6:$N$27,4,FALSE)*VLOOKUP($I$8,Regional!$A$2:$B$7,2,FALSE)</f>
        <v>34079.778495779785</v>
      </c>
      <c r="J219" s="3">
        <f t="shared" si="146"/>
        <v>34009.24081113447</v>
      </c>
      <c r="K219" s="1">
        <f t="shared" si="147"/>
        <v>32685.819489693782</v>
      </c>
      <c r="L219" s="1">
        <f t="shared" si="148"/>
        <v>34496.286728923558</v>
      </c>
      <c r="M219" s="1">
        <f t="shared" si="149"/>
        <v>33784.192007742276</v>
      </c>
      <c r="N219" s="2">
        <f t="shared" si="150"/>
        <v>34079.778495779785</v>
      </c>
      <c r="O219" s="6">
        <f>VLOOKUP(B219,Valores!$A$2:$O$300,14,FALSE)</f>
        <v>6.6699999999999995E-2</v>
      </c>
      <c r="P219" s="6" t="str">
        <f>VLOOKUP(B219,Valores!$A$2:$O$300,15,FALSE)</f>
        <v>UAR</v>
      </c>
      <c r="Q219" s="5">
        <f t="shared" si="165"/>
        <v>15577.134442804183</v>
      </c>
      <c r="R219" s="5">
        <f t="shared" si="151"/>
        <v>14970.972371647171</v>
      </c>
      <c r="S219" s="5">
        <f t="shared" si="152"/>
        <v>15800.214392849288</v>
      </c>
      <c r="T219" s="5">
        <f t="shared" si="153"/>
        <v>15474.056121059208</v>
      </c>
      <c r="U219" s="5">
        <f t="shared" si="154"/>
        <v>15609.442573500381</v>
      </c>
      <c r="W219" s="1">
        <f t="shared" si="166"/>
        <v>49586.375253938655</v>
      </c>
      <c r="X219" s="7">
        <f t="shared" si="167"/>
        <v>3307.4112294377082</v>
      </c>
      <c r="Z219" s="1">
        <f t="shared" si="168"/>
        <v>47656.791861340957</v>
      </c>
      <c r="AA219" s="7">
        <f t="shared" si="169"/>
        <v>3178.7080171514417</v>
      </c>
      <c r="AC219" s="1">
        <f t="shared" si="170"/>
        <v>50296.501121772846</v>
      </c>
      <c r="AD219" s="7">
        <f t="shared" si="171"/>
        <v>3354.7766248222488</v>
      </c>
      <c r="AF219" s="1">
        <f t="shared" si="172"/>
        <v>49258.248128801482</v>
      </c>
      <c r="AG219" s="7">
        <f t="shared" si="173"/>
        <v>3285.5251501910589</v>
      </c>
      <c r="AI219" s="1">
        <f t="shared" si="174"/>
        <v>49689.221069280167</v>
      </c>
      <c r="AJ219" s="7">
        <f t="shared" si="175"/>
        <v>3314.271045320987</v>
      </c>
    </row>
    <row r="220" spans="1:36" x14ac:dyDescent="0.2">
      <c r="A220" s="5">
        <v>33</v>
      </c>
      <c r="B220" s="6" t="s">
        <v>498</v>
      </c>
      <c r="C220" s="131" t="str">
        <f>VLOOKUP(B220,Valores!$A$2:$F$300,5,FALSE)</f>
        <v>unid.</v>
      </c>
      <c r="D220" s="131">
        <v>1</v>
      </c>
      <c r="E220" s="3">
        <f>VLOOKUP($B220,Valores!$A$2:$G$300,6,FALSE)*VLOOKUP(VLOOKUP($B220,Indices_Poder!$B$5:$E$250,3,FALSE),Indices_Poder!$G$6:$N$27,4,FALSE)*VLOOKUP($E$8,Regional!$A$2:$B$7,2,FALSE)</f>
        <v>57403.64504240363</v>
      </c>
      <c r="F220" s="1">
        <f>VLOOKUP($B220,Valores!$A$2:$G$300,6,FALSE)*VLOOKUP(VLOOKUP($B220,Indices_Poder!$B$5:$E$250,3,FALSE),Indices_Poder!$G$6:$N$27,4,FALSE)*VLOOKUP($F$8,Regional!$A$2:$B$7,2,FALSE)</f>
        <v>55169.863694580716</v>
      </c>
      <c r="G220" s="1">
        <f>VLOOKUP($B220,Valores!$A$2:$G$300,6,FALSE)*VLOOKUP(VLOOKUP($B220,Indices_Poder!$B$5:$E$250,3,FALSE),Indices_Poder!$G$6:$N$27,4,FALSE)*VLOOKUP($G$8,Regional!$A$2:$B$7,2,FALSE)</f>
        <v>58225.721934368914</v>
      </c>
      <c r="H220" s="1">
        <f>VLOOKUP($B220,Valores!$A$2:$G$300,6,FALSE)*VLOOKUP(VLOOKUP($B220,Indices_Poder!$B$5:$E$250,3,FALSE),Indices_Poder!$G$6:$N$27,4,FALSE)*VLOOKUP($H$8,Regional!$A$2:$B$7,2,FALSE)</f>
        <v>57023.788823357609</v>
      </c>
      <c r="I220" s="2">
        <f>VLOOKUP($B220,Valores!$A$2:$G$300,6,FALSE)*VLOOKUP(VLOOKUP($B220,Indices_Poder!$B$5:$E$250,3,FALSE),Indices_Poder!$G$6:$N$27,4,FALSE)*VLOOKUP($I$8,Regional!$A$2:$B$7,2,FALSE)</f>
        <v>57522.704454343431</v>
      </c>
      <c r="J220" s="3">
        <f t="shared" si="146"/>
        <v>57403.64504240363</v>
      </c>
      <c r="K220" s="1">
        <f t="shared" si="147"/>
        <v>55169.863694580716</v>
      </c>
      <c r="L220" s="1">
        <f t="shared" si="148"/>
        <v>58225.721934368914</v>
      </c>
      <c r="M220" s="1">
        <f t="shared" si="149"/>
        <v>57023.788823357609</v>
      </c>
      <c r="N220" s="2">
        <f t="shared" si="150"/>
        <v>57522.704454343431</v>
      </c>
      <c r="O220" s="6">
        <f>VLOOKUP(B220,Valores!$A$2:$O$300,14,FALSE)</f>
        <v>6.6699999999999995E-2</v>
      </c>
      <c r="P220" s="6" t="str">
        <f>VLOOKUP(B220,Valores!$A$2:$O$300,15,FALSE)</f>
        <v>UAR</v>
      </c>
      <c r="Q220" s="5">
        <f t="shared" si="165"/>
        <v>26292.392155951311</v>
      </c>
      <c r="R220" s="5">
        <f t="shared" si="151"/>
        <v>25269.261043907394</v>
      </c>
      <c r="S220" s="5">
        <f t="shared" si="152"/>
        <v>26668.925179419268</v>
      </c>
      <c r="T220" s="5">
        <f t="shared" si="153"/>
        <v>26118.407931314399</v>
      </c>
      <c r="U220" s="5">
        <f t="shared" si="154"/>
        <v>26346.92452486738</v>
      </c>
      <c r="W220" s="1">
        <f t="shared" si="166"/>
        <v>83696.037198354941</v>
      </c>
      <c r="X220" s="7">
        <f t="shared" si="167"/>
        <v>5582.5256811302743</v>
      </c>
      <c r="Z220" s="1">
        <f t="shared" si="168"/>
        <v>80439.124738488114</v>
      </c>
      <c r="AA220" s="7">
        <f t="shared" si="169"/>
        <v>5365.2896200571568</v>
      </c>
      <c r="AC220" s="1">
        <f t="shared" si="170"/>
        <v>84894.647113788174</v>
      </c>
      <c r="AD220" s="7">
        <f t="shared" si="171"/>
        <v>5662.4729624896709</v>
      </c>
      <c r="AF220" s="1">
        <f t="shared" si="172"/>
        <v>83142.196754672012</v>
      </c>
      <c r="AG220" s="7">
        <f t="shared" si="173"/>
        <v>5545.5845235366232</v>
      </c>
      <c r="AI220" s="1">
        <f t="shared" si="174"/>
        <v>83869.628979210815</v>
      </c>
      <c r="AJ220" s="7">
        <f t="shared" si="175"/>
        <v>5594.1042529133611</v>
      </c>
    </row>
    <row r="221" spans="1:36" x14ac:dyDescent="0.2">
      <c r="A221" s="5">
        <v>34</v>
      </c>
      <c r="B221" s="6" t="s">
        <v>499</v>
      </c>
      <c r="C221" s="131" t="str">
        <f>VLOOKUP(B221,Valores!$A$2:$F$300,5,FALSE)</f>
        <v>unid.</v>
      </c>
      <c r="D221" s="131">
        <v>1</v>
      </c>
      <c r="E221" s="3">
        <f>VLOOKUP($B221,Valores!$A$2:$G$300,6,FALSE)*VLOOKUP(VLOOKUP($B221,Indices_Poder!$B$5:$E$250,3,FALSE),Indices_Poder!$G$6:$N$27,4,FALSE)*VLOOKUP($E$8,Regional!$A$2:$B$7,2,FALSE)</f>
        <v>35004.213271464112</v>
      </c>
      <c r="F221" s="1">
        <f>VLOOKUP($B221,Valores!$A$2:$G$300,6,FALSE)*VLOOKUP(VLOOKUP($B221,Indices_Poder!$B$5:$E$250,3,FALSE),Indices_Poder!$G$6:$N$27,4,FALSE)*VLOOKUP($F$8,Regional!$A$2:$B$7,2,FALSE)</f>
        <v>33642.074009344913</v>
      </c>
      <c r="G221" s="1">
        <f>VLOOKUP($B221,Valores!$A$2:$G$300,6,FALSE)*VLOOKUP(VLOOKUP($B221,Indices_Poder!$B$5:$E$250,3,FALSE),Indices_Poder!$G$6:$N$27,4,FALSE)*VLOOKUP($G$8,Regional!$A$2:$B$7,2,FALSE)</f>
        <v>35505.50817757396</v>
      </c>
      <c r="H221" s="1">
        <f>VLOOKUP($B221,Valores!$A$2:$G$300,6,FALSE)*VLOOKUP(VLOOKUP($B221,Indices_Poder!$B$5:$E$250,3,FALSE),Indices_Poder!$G$6:$N$27,4,FALSE)*VLOOKUP($H$8,Regional!$A$2:$B$7,2,FALSE)</f>
        <v>34772.580452778864</v>
      </c>
      <c r="I221" s="2">
        <f>VLOOKUP($B221,Valores!$A$2:$G$300,6,FALSE)*VLOOKUP(VLOOKUP($B221,Indices_Poder!$B$5:$E$250,3,FALSE),Indices_Poder!$G$6:$N$27,4,FALSE)*VLOOKUP($I$8,Regional!$A$2:$B$7,2,FALSE)</f>
        <v>35076.814602693812</v>
      </c>
      <c r="J221" s="3">
        <f t="shared" si="146"/>
        <v>35004.213271464112</v>
      </c>
      <c r="K221" s="1">
        <f t="shared" si="147"/>
        <v>33642.074009344913</v>
      </c>
      <c r="L221" s="1">
        <f t="shared" si="148"/>
        <v>35505.50817757396</v>
      </c>
      <c r="M221" s="1">
        <f t="shared" si="149"/>
        <v>34772.580452778864</v>
      </c>
      <c r="N221" s="2">
        <f t="shared" si="150"/>
        <v>35076.814602693812</v>
      </c>
      <c r="O221" s="6">
        <f>VLOOKUP(B221,Valores!$A$2:$O$300,14,FALSE)</f>
        <v>6.6699999999999995E-2</v>
      </c>
      <c r="P221" s="6" t="str">
        <f>VLOOKUP(B221,Valores!$A$2:$O$300,15,FALSE)</f>
        <v>UAR</v>
      </c>
      <c r="Q221" s="5">
        <f t="shared" si="165"/>
        <v>16032.858222923622</v>
      </c>
      <c r="R221" s="5">
        <f t="shared" si="151"/>
        <v>15408.962307878503</v>
      </c>
      <c r="S221" s="5">
        <f t="shared" si="152"/>
        <v>16262.464587597593</v>
      </c>
      <c r="T221" s="5">
        <f t="shared" si="153"/>
        <v>15926.764247522544</v>
      </c>
      <c r="U221" s="5">
        <f t="shared" si="154"/>
        <v>16066.111558497103</v>
      </c>
      <c r="W221" s="1">
        <f t="shared" si="166"/>
        <v>51037.071494387732</v>
      </c>
      <c r="X221" s="7">
        <f t="shared" si="167"/>
        <v>3404.1726686756615</v>
      </c>
      <c r="Z221" s="1">
        <f t="shared" si="168"/>
        <v>49051.036317223414</v>
      </c>
      <c r="AA221" s="7">
        <f t="shared" si="169"/>
        <v>3271.7041223588017</v>
      </c>
      <c r="AC221" s="1">
        <f t="shared" si="170"/>
        <v>51767.972765171551</v>
      </c>
      <c r="AD221" s="7">
        <f t="shared" si="171"/>
        <v>3452.9237834369424</v>
      </c>
      <c r="AF221" s="1">
        <f t="shared" si="172"/>
        <v>50699.344700301408</v>
      </c>
      <c r="AG221" s="7">
        <f t="shared" si="173"/>
        <v>3381.6462915101038</v>
      </c>
      <c r="AI221" s="1">
        <f t="shared" si="174"/>
        <v>51142.926161190917</v>
      </c>
      <c r="AJ221" s="7">
        <f t="shared" si="175"/>
        <v>3411.2331749514337</v>
      </c>
    </row>
    <row r="222" spans="1:36" x14ac:dyDescent="0.2">
      <c r="A222" s="5">
        <v>35</v>
      </c>
      <c r="B222" s="6" t="s">
        <v>378</v>
      </c>
      <c r="C222" s="131" t="str">
        <f>VLOOKUP(B222,Valores!$A$2:$F$300,5,FALSE)</f>
        <v>unid.</v>
      </c>
      <c r="D222" s="131">
        <v>1</v>
      </c>
      <c r="E222" s="3">
        <f>VLOOKUP($B222,Valores!$A$2:$G$300,6,FALSE)*VLOOKUP(VLOOKUP($B222,Indices_Poder!$B$5:$E$250,3,FALSE),Indices_Poder!$G$6:$N$27,4,FALSE)*VLOOKUP($E$8,Regional!$A$2:$B$7,2,FALSE)</f>
        <v>57403.64504240363</v>
      </c>
      <c r="F222" s="1">
        <f>VLOOKUP($B222,Valores!$A$2:$G$300,6,FALSE)*VLOOKUP(VLOOKUP($B222,Indices_Poder!$B$5:$E$250,3,FALSE),Indices_Poder!$G$6:$N$27,4,FALSE)*VLOOKUP($F$8,Regional!$A$2:$B$7,2,FALSE)</f>
        <v>55169.863694580716</v>
      </c>
      <c r="G222" s="1">
        <f>VLOOKUP($B222,Valores!$A$2:$G$300,6,FALSE)*VLOOKUP(VLOOKUP($B222,Indices_Poder!$B$5:$E$250,3,FALSE),Indices_Poder!$G$6:$N$27,4,FALSE)*VLOOKUP($G$8,Regional!$A$2:$B$7,2,FALSE)</f>
        <v>58225.721934368914</v>
      </c>
      <c r="H222" s="1">
        <f>VLOOKUP($B222,Valores!$A$2:$G$300,6,FALSE)*VLOOKUP(VLOOKUP($B222,Indices_Poder!$B$5:$E$250,3,FALSE),Indices_Poder!$G$6:$N$27,4,FALSE)*VLOOKUP($H$8,Regional!$A$2:$B$7,2,FALSE)</f>
        <v>57023.788823357609</v>
      </c>
      <c r="I222" s="2">
        <f>VLOOKUP($B222,Valores!$A$2:$G$300,6,FALSE)*VLOOKUP(VLOOKUP($B222,Indices_Poder!$B$5:$E$250,3,FALSE),Indices_Poder!$G$6:$N$27,4,FALSE)*VLOOKUP($I$8,Regional!$A$2:$B$7,2,FALSE)</f>
        <v>57522.704454343431</v>
      </c>
      <c r="J222" s="3">
        <f t="shared" si="146"/>
        <v>57403.64504240363</v>
      </c>
      <c r="K222" s="1">
        <f t="shared" si="147"/>
        <v>55169.863694580716</v>
      </c>
      <c r="L222" s="1">
        <f t="shared" si="148"/>
        <v>58225.721934368914</v>
      </c>
      <c r="M222" s="1">
        <f t="shared" si="149"/>
        <v>57023.788823357609</v>
      </c>
      <c r="N222" s="2">
        <f t="shared" si="150"/>
        <v>57522.704454343431</v>
      </c>
      <c r="O222" s="6">
        <f>VLOOKUP(B222,Valores!$A$2:$O$300,14,FALSE)</f>
        <v>6.6699999999999995E-2</v>
      </c>
      <c r="P222" s="6" t="str">
        <f>VLOOKUP(B222,Valores!$A$2:$O$300,15,FALSE)</f>
        <v>UAR</v>
      </c>
      <c r="Q222" s="5">
        <f t="shared" si="165"/>
        <v>26292.392155951311</v>
      </c>
      <c r="R222" s="5">
        <f t="shared" si="151"/>
        <v>25269.261043907394</v>
      </c>
      <c r="S222" s="5">
        <f t="shared" si="152"/>
        <v>26668.925179419268</v>
      </c>
      <c r="T222" s="5">
        <f t="shared" si="153"/>
        <v>26118.407931314399</v>
      </c>
      <c r="U222" s="5">
        <f t="shared" si="154"/>
        <v>26346.92452486738</v>
      </c>
      <c r="W222" s="1">
        <f t="shared" si="166"/>
        <v>83696.037198354941</v>
      </c>
      <c r="X222" s="7">
        <f t="shared" si="167"/>
        <v>5582.5256811302743</v>
      </c>
      <c r="Z222" s="1">
        <f t="shared" si="168"/>
        <v>80439.124738488114</v>
      </c>
      <c r="AA222" s="7">
        <f t="shared" si="169"/>
        <v>5365.2896200571568</v>
      </c>
      <c r="AC222" s="1">
        <f t="shared" si="170"/>
        <v>84894.647113788174</v>
      </c>
      <c r="AD222" s="7">
        <f t="shared" si="171"/>
        <v>5662.4729624896709</v>
      </c>
      <c r="AF222" s="1">
        <f t="shared" si="172"/>
        <v>83142.196754672012</v>
      </c>
      <c r="AG222" s="7">
        <f t="shared" si="173"/>
        <v>5545.5845235366232</v>
      </c>
      <c r="AI222" s="1">
        <f t="shared" si="174"/>
        <v>83869.628979210815</v>
      </c>
      <c r="AJ222" s="7">
        <f t="shared" si="175"/>
        <v>5594.1042529133611</v>
      </c>
    </row>
    <row r="223" spans="1:36" x14ac:dyDescent="0.2">
      <c r="A223" s="5">
        <v>36</v>
      </c>
      <c r="B223" s="6" t="s">
        <v>384</v>
      </c>
      <c r="C223" s="131" t="str">
        <f>VLOOKUP(B223,Valores!$A$2:$F$300,5,FALSE)</f>
        <v>unid.</v>
      </c>
      <c r="D223" s="131">
        <v>1</v>
      </c>
      <c r="E223" s="3">
        <f>VLOOKUP($B223,Valores!$A$2:$G$300,6,FALSE)*VLOOKUP(VLOOKUP($B223,Indices_Poder!$B$5:$E$250,3,FALSE),Indices_Poder!$G$6:$N$27,4,FALSE)*VLOOKUP($E$8,Regional!$A$2:$B$7,2,FALSE)</f>
        <v>57403.64504240363</v>
      </c>
      <c r="F223" s="1">
        <f>VLOOKUP($B223,Valores!$A$2:$G$300,6,FALSE)*VLOOKUP(VLOOKUP($B223,Indices_Poder!$B$5:$E$250,3,FALSE),Indices_Poder!$G$6:$N$27,4,FALSE)*VLOOKUP($F$8,Regional!$A$2:$B$7,2,FALSE)</f>
        <v>55169.863694580716</v>
      </c>
      <c r="G223" s="1">
        <f>VLOOKUP($B223,Valores!$A$2:$G$300,6,FALSE)*VLOOKUP(VLOOKUP($B223,Indices_Poder!$B$5:$E$250,3,FALSE),Indices_Poder!$G$6:$N$27,4,FALSE)*VLOOKUP($G$8,Regional!$A$2:$B$7,2,FALSE)</f>
        <v>58225.721934368914</v>
      </c>
      <c r="H223" s="1">
        <f>VLOOKUP($B223,Valores!$A$2:$G$300,6,FALSE)*VLOOKUP(VLOOKUP($B223,Indices_Poder!$B$5:$E$250,3,FALSE),Indices_Poder!$G$6:$N$27,4,FALSE)*VLOOKUP($H$8,Regional!$A$2:$B$7,2,FALSE)</f>
        <v>57023.788823357609</v>
      </c>
      <c r="I223" s="2">
        <f>VLOOKUP($B223,Valores!$A$2:$G$300,6,FALSE)*VLOOKUP(VLOOKUP($B223,Indices_Poder!$B$5:$E$250,3,FALSE),Indices_Poder!$G$6:$N$27,4,FALSE)*VLOOKUP($I$8,Regional!$A$2:$B$7,2,FALSE)</f>
        <v>57522.704454343431</v>
      </c>
      <c r="J223" s="3">
        <f t="shared" si="146"/>
        <v>57403.64504240363</v>
      </c>
      <c r="K223" s="1">
        <f t="shared" si="147"/>
        <v>55169.863694580716</v>
      </c>
      <c r="L223" s="1">
        <f t="shared" si="148"/>
        <v>58225.721934368914</v>
      </c>
      <c r="M223" s="1">
        <f t="shared" si="149"/>
        <v>57023.788823357609</v>
      </c>
      <c r="N223" s="2">
        <f t="shared" si="150"/>
        <v>57522.704454343431</v>
      </c>
      <c r="O223" s="6">
        <f>VLOOKUP(B223,Valores!$A$2:$O$300,14,FALSE)</f>
        <v>6.6699999999999995E-2</v>
      </c>
      <c r="P223" s="6" t="str">
        <f>VLOOKUP(B223,Valores!$A$2:$O$300,15,FALSE)</f>
        <v>UAR</v>
      </c>
      <c r="Q223" s="5">
        <f t="shared" si="165"/>
        <v>26292.392155951311</v>
      </c>
      <c r="R223" s="5">
        <f t="shared" si="151"/>
        <v>25269.261043907394</v>
      </c>
      <c r="S223" s="5">
        <f t="shared" si="152"/>
        <v>26668.925179419268</v>
      </c>
      <c r="T223" s="5">
        <f t="shared" si="153"/>
        <v>26118.407931314399</v>
      </c>
      <c r="U223" s="5">
        <f t="shared" si="154"/>
        <v>26346.92452486738</v>
      </c>
      <c r="W223" s="1">
        <f t="shared" si="166"/>
        <v>83696.037198354941</v>
      </c>
      <c r="X223" s="7">
        <f t="shared" si="167"/>
        <v>5582.5256811302743</v>
      </c>
      <c r="Z223" s="1">
        <f t="shared" si="168"/>
        <v>80439.124738488114</v>
      </c>
      <c r="AA223" s="7">
        <f t="shared" si="169"/>
        <v>5365.2896200571568</v>
      </c>
      <c r="AC223" s="1">
        <f t="shared" si="170"/>
        <v>84894.647113788174</v>
      </c>
      <c r="AD223" s="7">
        <f t="shared" si="171"/>
        <v>5662.4729624896709</v>
      </c>
      <c r="AF223" s="1">
        <f t="shared" si="172"/>
        <v>83142.196754672012</v>
      </c>
      <c r="AG223" s="7">
        <f t="shared" si="173"/>
        <v>5545.5845235366232</v>
      </c>
      <c r="AI223" s="1">
        <f t="shared" si="174"/>
        <v>83869.628979210815</v>
      </c>
      <c r="AJ223" s="7">
        <f t="shared" si="175"/>
        <v>5594.1042529133611</v>
      </c>
    </row>
    <row r="224" spans="1:36" x14ac:dyDescent="0.2">
      <c r="A224" s="5">
        <v>37</v>
      </c>
      <c r="B224" s="6" t="s">
        <v>381</v>
      </c>
      <c r="C224" s="131" t="str">
        <f>VLOOKUP(B224,Valores!$A$2:$F$300,5,FALSE)</f>
        <v>unid.</v>
      </c>
      <c r="D224" s="131">
        <v>1</v>
      </c>
      <c r="E224" s="3">
        <f>VLOOKUP($B224,Valores!$A$2:$G$300,6,FALSE)*VLOOKUP(VLOOKUP($B224,Indices_Poder!$B$5:$E$250,3,FALSE),Indices_Poder!$G$6:$N$27,4,FALSE)*VLOOKUP($E$8,Regional!$A$2:$B$7,2,FALSE)</f>
        <v>35004.213271464112</v>
      </c>
      <c r="F224" s="1">
        <f>VLOOKUP($B224,Valores!$A$2:$G$300,6,FALSE)*VLOOKUP(VLOOKUP($B224,Indices_Poder!$B$5:$E$250,3,FALSE),Indices_Poder!$G$6:$N$27,4,FALSE)*VLOOKUP($F$8,Regional!$A$2:$B$7,2,FALSE)</f>
        <v>33642.074009344913</v>
      </c>
      <c r="G224" s="1">
        <f>VLOOKUP($B224,Valores!$A$2:$G$300,6,FALSE)*VLOOKUP(VLOOKUP($B224,Indices_Poder!$B$5:$E$250,3,FALSE),Indices_Poder!$G$6:$N$27,4,FALSE)*VLOOKUP($G$8,Regional!$A$2:$B$7,2,FALSE)</f>
        <v>35505.50817757396</v>
      </c>
      <c r="H224" s="1">
        <f>VLOOKUP($B224,Valores!$A$2:$G$300,6,FALSE)*VLOOKUP(VLOOKUP($B224,Indices_Poder!$B$5:$E$250,3,FALSE),Indices_Poder!$G$6:$N$27,4,FALSE)*VLOOKUP($H$8,Regional!$A$2:$B$7,2,FALSE)</f>
        <v>34772.580452778864</v>
      </c>
      <c r="I224" s="2">
        <f>VLOOKUP($B224,Valores!$A$2:$G$300,6,FALSE)*VLOOKUP(VLOOKUP($B224,Indices_Poder!$B$5:$E$250,3,FALSE),Indices_Poder!$G$6:$N$27,4,FALSE)*VLOOKUP($I$8,Regional!$A$2:$B$7,2,FALSE)</f>
        <v>35076.814602693812</v>
      </c>
      <c r="J224" s="3">
        <f t="shared" si="146"/>
        <v>35004.213271464112</v>
      </c>
      <c r="K224" s="1">
        <f t="shared" si="147"/>
        <v>33642.074009344913</v>
      </c>
      <c r="L224" s="1">
        <f t="shared" si="148"/>
        <v>35505.50817757396</v>
      </c>
      <c r="M224" s="1">
        <f t="shared" si="149"/>
        <v>34772.580452778864</v>
      </c>
      <c r="N224" s="2">
        <f t="shared" si="150"/>
        <v>35076.814602693812</v>
      </c>
      <c r="O224" s="6">
        <f>VLOOKUP(B224,Valores!$A$2:$O$300,14,FALSE)</f>
        <v>6.6699999999999995E-2</v>
      </c>
      <c r="P224" s="6" t="str">
        <f>VLOOKUP(B224,Valores!$A$2:$O$300,15,FALSE)</f>
        <v>UAR</v>
      </c>
      <c r="Q224" s="5">
        <f t="shared" si="165"/>
        <v>16032.858222923622</v>
      </c>
      <c r="R224" s="5">
        <f t="shared" si="151"/>
        <v>15408.962307878503</v>
      </c>
      <c r="S224" s="5">
        <f t="shared" si="152"/>
        <v>16262.464587597593</v>
      </c>
      <c r="T224" s="5">
        <f t="shared" si="153"/>
        <v>15926.764247522544</v>
      </c>
      <c r="U224" s="5">
        <f t="shared" si="154"/>
        <v>16066.111558497103</v>
      </c>
      <c r="W224" s="1">
        <f t="shared" si="166"/>
        <v>51037.071494387732</v>
      </c>
      <c r="X224" s="7">
        <f t="shared" si="167"/>
        <v>3404.1726686756615</v>
      </c>
      <c r="Z224" s="1">
        <f t="shared" si="168"/>
        <v>49051.036317223414</v>
      </c>
      <c r="AA224" s="7">
        <f t="shared" si="169"/>
        <v>3271.7041223588017</v>
      </c>
      <c r="AC224" s="1">
        <f t="shared" si="170"/>
        <v>51767.972765171551</v>
      </c>
      <c r="AD224" s="7">
        <f t="shared" si="171"/>
        <v>3452.9237834369424</v>
      </c>
      <c r="AF224" s="1">
        <f t="shared" si="172"/>
        <v>50699.344700301408</v>
      </c>
      <c r="AG224" s="7">
        <f t="shared" si="173"/>
        <v>3381.6462915101038</v>
      </c>
      <c r="AI224" s="1">
        <f t="shared" si="174"/>
        <v>51142.926161190917</v>
      </c>
      <c r="AJ224" s="7">
        <f t="shared" si="175"/>
        <v>3411.2331749514337</v>
      </c>
    </row>
    <row r="225" spans="1:36" x14ac:dyDescent="0.2">
      <c r="A225" s="5">
        <v>38</v>
      </c>
      <c r="B225" s="6" t="s">
        <v>503</v>
      </c>
      <c r="C225" s="131" t="str">
        <f>VLOOKUP(B225,Valores!$A$2:$F$300,5,FALSE)</f>
        <v>unid.</v>
      </c>
      <c r="D225" s="131">
        <v>0</v>
      </c>
      <c r="E225" s="3">
        <f>VLOOKUP($B225,Valores!$A$2:$G$300,6,FALSE)*VLOOKUP(VLOOKUP($B225,Indices_Poder!$B$5:$E$250,3,FALSE),Indices_Poder!$G$6:$N$27,4,FALSE)*VLOOKUP($E$8,Regional!$A$2:$B$7,2,FALSE)</f>
        <v>35004.213271464112</v>
      </c>
      <c r="F225" s="1">
        <f>VLOOKUP($B225,Valores!$A$2:$G$300,6,FALSE)*VLOOKUP(VLOOKUP($B225,Indices_Poder!$B$5:$E$250,3,FALSE),Indices_Poder!$G$6:$N$27,4,FALSE)*VLOOKUP($F$8,Regional!$A$2:$B$7,2,FALSE)</f>
        <v>33642.074009344913</v>
      </c>
      <c r="G225" s="1">
        <f>VLOOKUP($B225,Valores!$A$2:$G$300,6,FALSE)*VLOOKUP(VLOOKUP($B225,Indices_Poder!$B$5:$E$250,3,FALSE),Indices_Poder!$G$6:$N$27,4,FALSE)*VLOOKUP($G$8,Regional!$A$2:$B$7,2,FALSE)</f>
        <v>35505.50817757396</v>
      </c>
      <c r="H225" s="1">
        <f>VLOOKUP($B225,Valores!$A$2:$G$300,6,FALSE)*VLOOKUP(VLOOKUP($B225,Indices_Poder!$B$5:$E$250,3,FALSE),Indices_Poder!$G$6:$N$27,4,FALSE)*VLOOKUP($H$8,Regional!$A$2:$B$7,2,FALSE)</f>
        <v>34772.580452778864</v>
      </c>
      <c r="I225" s="2">
        <f>VLOOKUP($B225,Valores!$A$2:$G$300,6,FALSE)*VLOOKUP(VLOOKUP($B225,Indices_Poder!$B$5:$E$250,3,FALSE),Indices_Poder!$G$6:$N$27,4,FALSE)*VLOOKUP($I$8,Regional!$A$2:$B$7,2,FALSE)</f>
        <v>35076.814602693812</v>
      </c>
      <c r="J225" s="3">
        <f t="shared" si="146"/>
        <v>0</v>
      </c>
      <c r="K225" s="1">
        <f t="shared" si="147"/>
        <v>0</v>
      </c>
      <c r="L225" s="1">
        <f t="shared" si="148"/>
        <v>0</v>
      </c>
      <c r="M225" s="1">
        <f t="shared" si="149"/>
        <v>0</v>
      </c>
      <c r="N225" s="2">
        <f t="shared" si="150"/>
        <v>0</v>
      </c>
      <c r="O225" s="6">
        <f>VLOOKUP(B225,Valores!$A$2:$O$300,14,FALSE)</f>
        <v>6.6699999999999995E-2</v>
      </c>
      <c r="P225" s="6" t="str">
        <f>VLOOKUP(B225,Valores!$A$2:$O$300,15,FALSE)</f>
        <v>UAR</v>
      </c>
      <c r="Q225" s="5">
        <f t="shared" si="165"/>
        <v>0</v>
      </c>
      <c r="R225" s="5">
        <f t="shared" si="151"/>
        <v>0</v>
      </c>
      <c r="S225" s="5">
        <f t="shared" si="152"/>
        <v>0</v>
      </c>
      <c r="T225" s="5">
        <f t="shared" si="153"/>
        <v>0</v>
      </c>
      <c r="U225" s="5">
        <f t="shared" si="154"/>
        <v>0</v>
      </c>
      <c r="W225" s="1">
        <f t="shared" si="166"/>
        <v>0</v>
      </c>
      <c r="X225" s="7">
        <f t="shared" si="167"/>
        <v>0</v>
      </c>
      <c r="Z225" s="1">
        <f t="shared" si="168"/>
        <v>0</v>
      </c>
      <c r="AA225" s="7">
        <f t="shared" si="169"/>
        <v>0</v>
      </c>
      <c r="AC225" s="1">
        <f t="shared" si="170"/>
        <v>0</v>
      </c>
      <c r="AD225" s="7">
        <f t="shared" si="171"/>
        <v>0</v>
      </c>
      <c r="AF225" s="1">
        <f t="shared" si="172"/>
        <v>0</v>
      </c>
      <c r="AG225" s="7">
        <f t="shared" si="173"/>
        <v>0</v>
      </c>
      <c r="AI225" s="1">
        <f t="shared" si="174"/>
        <v>0</v>
      </c>
      <c r="AJ225" s="7">
        <f t="shared" si="175"/>
        <v>0</v>
      </c>
    </row>
    <row r="226" spans="1:36" x14ac:dyDescent="0.2">
      <c r="A226" s="5">
        <v>39</v>
      </c>
      <c r="B226" s="6" t="s">
        <v>504</v>
      </c>
      <c r="C226" s="131" t="str">
        <f>VLOOKUP(B226,Valores!$A$2:$F$300,5,FALSE)</f>
        <v>unid.</v>
      </c>
      <c r="D226" s="131">
        <v>0</v>
      </c>
      <c r="E226" s="3">
        <f>VLOOKUP($B226,Valores!$A$2:$G$300,6,FALSE)*VLOOKUP(VLOOKUP($B226,Indices_Poder!$B$5:$E$250,3,FALSE),Indices_Poder!$G$6:$N$27,4,FALSE)*VLOOKUP($E$8,Regional!$A$2:$B$7,2,FALSE)</f>
        <v>35004.213271464112</v>
      </c>
      <c r="F226" s="1">
        <f>VLOOKUP($B226,Valores!$A$2:$G$300,6,FALSE)*VLOOKUP(VLOOKUP($B226,Indices_Poder!$B$5:$E$250,3,FALSE),Indices_Poder!$G$6:$N$27,4,FALSE)*VLOOKUP($F$8,Regional!$A$2:$B$7,2,FALSE)</f>
        <v>33642.074009344913</v>
      </c>
      <c r="G226" s="1">
        <f>VLOOKUP($B226,Valores!$A$2:$G$300,6,FALSE)*VLOOKUP(VLOOKUP($B226,Indices_Poder!$B$5:$E$250,3,FALSE),Indices_Poder!$G$6:$N$27,4,FALSE)*VLOOKUP($G$8,Regional!$A$2:$B$7,2,FALSE)</f>
        <v>35505.50817757396</v>
      </c>
      <c r="H226" s="1">
        <f>VLOOKUP($B226,Valores!$A$2:$G$300,6,FALSE)*VLOOKUP(VLOOKUP($B226,Indices_Poder!$B$5:$E$250,3,FALSE),Indices_Poder!$G$6:$N$27,4,FALSE)*VLOOKUP($H$8,Regional!$A$2:$B$7,2,FALSE)</f>
        <v>34772.580452778864</v>
      </c>
      <c r="I226" s="2">
        <f>VLOOKUP($B226,Valores!$A$2:$G$300,6,FALSE)*VLOOKUP(VLOOKUP($B226,Indices_Poder!$B$5:$E$250,3,FALSE),Indices_Poder!$G$6:$N$27,4,FALSE)*VLOOKUP($I$8,Regional!$A$2:$B$7,2,FALSE)</f>
        <v>35076.814602693812</v>
      </c>
      <c r="J226" s="3">
        <f t="shared" si="146"/>
        <v>0</v>
      </c>
      <c r="K226" s="1">
        <f t="shared" si="147"/>
        <v>0</v>
      </c>
      <c r="L226" s="1">
        <f t="shared" si="148"/>
        <v>0</v>
      </c>
      <c r="M226" s="1">
        <f t="shared" si="149"/>
        <v>0</v>
      </c>
      <c r="N226" s="2">
        <f t="shared" si="150"/>
        <v>0</v>
      </c>
      <c r="O226" s="6">
        <f>VLOOKUP(B226,Valores!$A$2:$O$300,14,FALSE)</f>
        <v>6.6699999999999995E-2</v>
      </c>
      <c r="P226" s="6" t="str">
        <f>VLOOKUP(B226,Valores!$A$2:$O$300,15,FALSE)</f>
        <v>UAR</v>
      </c>
      <c r="Q226" s="5">
        <f t="shared" si="165"/>
        <v>0</v>
      </c>
      <c r="R226" s="5">
        <f t="shared" si="151"/>
        <v>0</v>
      </c>
      <c r="S226" s="5">
        <f t="shared" si="152"/>
        <v>0</v>
      </c>
      <c r="T226" s="5">
        <f t="shared" si="153"/>
        <v>0</v>
      </c>
      <c r="U226" s="5">
        <f t="shared" si="154"/>
        <v>0</v>
      </c>
      <c r="W226" s="1">
        <f t="shared" si="166"/>
        <v>0</v>
      </c>
      <c r="X226" s="7">
        <f t="shared" si="167"/>
        <v>0</v>
      </c>
      <c r="Z226" s="1">
        <f t="shared" si="168"/>
        <v>0</v>
      </c>
      <c r="AA226" s="7">
        <f t="shared" si="169"/>
        <v>0</v>
      </c>
      <c r="AC226" s="1">
        <f t="shared" si="170"/>
        <v>0</v>
      </c>
      <c r="AD226" s="7">
        <f t="shared" si="171"/>
        <v>0</v>
      </c>
      <c r="AF226" s="1">
        <f t="shared" si="172"/>
        <v>0</v>
      </c>
      <c r="AG226" s="7">
        <f t="shared" si="173"/>
        <v>0</v>
      </c>
      <c r="AI226" s="1">
        <f t="shared" si="174"/>
        <v>0</v>
      </c>
      <c r="AJ226" s="7">
        <f t="shared" si="175"/>
        <v>0</v>
      </c>
    </row>
    <row r="227" spans="1:36" x14ac:dyDescent="0.2">
      <c r="A227" s="24">
        <v>40</v>
      </c>
      <c r="B227" s="25" t="s">
        <v>385</v>
      </c>
      <c r="C227" s="131" t="str">
        <f>VLOOKUP(B227,Valores!$A$2:$F$300,5,FALSE)</f>
        <v>unid.</v>
      </c>
      <c r="D227" s="131">
        <v>0</v>
      </c>
      <c r="E227" s="28">
        <f>VLOOKUP($B227,Valores!$A$2:$G$300,6,FALSE)*VLOOKUP(VLOOKUP($B227,Indices_Poder!$B$5:$E$250,3,FALSE),Indices_Poder!$G$6:$N$27,4,FALSE)*VLOOKUP($E$8,Regional!$A$2:$B$7,2,FALSE)</f>
        <v>57403.64504240363</v>
      </c>
      <c r="F227" s="29">
        <f>VLOOKUP($B227,Valores!$A$2:$G$300,6,FALSE)*VLOOKUP(VLOOKUP($B227,Indices_Poder!$B$5:$E$250,3,FALSE),Indices_Poder!$G$6:$N$27,4,FALSE)*VLOOKUP($F$8,Regional!$A$2:$B$7,2,FALSE)</f>
        <v>55169.863694580716</v>
      </c>
      <c r="G227" s="29">
        <f>VLOOKUP($B227,Valores!$A$2:$G$300,6,FALSE)*VLOOKUP(VLOOKUP($B227,Indices_Poder!$B$5:$E$250,3,FALSE),Indices_Poder!$G$6:$N$27,4,FALSE)*VLOOKUP($G$8,Regional!$A$2:$B$7,2,FALSE)</f>
        <v>58225.721934368914</v>
      </c>
      <c r="H227" s="29">
        <f>VLOOKUP($B227,Valores!$A$2:$G$300,6,FALSE)*VLOOKUP(VLOOKUP($B227,Indices_Poder!$B$5:$E$250,3,FALSE),Indices_Poder!$G$6:$N$27,4,FALSE)*VLOOKUP($H$8,Regional!$A$2:$B$7,2,FALSE)</f>
        <v>57023.788823357609</v>
      </c>
      <c r="I227" s="38">
        <f>VLOOKUP($B227,Valores!$A$2:$G$300,6,FALSE)*VLOOKUP(VLOOKUP($B227,Indices_Poder!$B$5:$E$250,3,FALSE),Indices_Poder!$G$6:$N$27,4,FALSE)*VLOOKUP($I$8,Regional!$A$2:$B$7,2,FALSE)</f>
        <v>57522.704454343431</v>
      </c>
      <c r="J227" s="28">
        <f t="shared" si="146"/>
        <v>0</v>
      </c>
      <c r="K227" s="29">
        <f t="shared" si="147"/>
        <v>0</v>
      </c>
      <c r="L227" s="29">
        <f t="shared" si="148"/>
        <v>0</v>
      </c>
      <c r="M227" s="29">
        <f t="shared" si="149"/>
        <v>0</v>
      </c>
      <c r="N227" s="38">
        <f t="shared" si="150"/>
        <v>0</v>
      </c>
      <c r="O227" s="6">
        <f>VLOOKUP(B227,Valores!$A$2:$O$300,14,FALSE)</f>
        <v>6.6699999999999995E-2</v>
      </c>
      <c r="P227" s="6" t="str">
        <f>VLOOKUP(B227,Valores!$A$2:$O$300,15,FALSE)</f>
        <v>UAR</v>
      </c>
      <c r="Q227" s="5">
        <f t="shared" si="165"/>
        <v>0</v>
      </c>
      <c r="R227" s="5">
        <f t="shared" si="151"/>
        <v>0</v>
      </c>
      <c r="S227" s="5">
        <f t="shared" si="152"/>
        <v>0</v>
      </c>
      <c r="T227" s="5">
        <f t="shared" si="153"/>
        <v>0</v>
      </c>
      <c r="U227" s="5">
        <f t="shared" si="154"/>
        <v>0</v>
      </c>
      <c r="W227" s="1">
        <f t="shared" ref="W227" si="176">J227+Q227</f>
        <v>0</v>
      </c>
      <c r="X227" s="7">
        <f t="shared" ref="X227" si="177">IF($O227="rateio",0,W227*$O227)</f>
        <v>0</v>
      </c>
      <c r="Z227" s="1">
        <f t="shared" ref="Z227" si="178">K227+R227</f>
        <v>0</v>
      </c>
      <c r="AA227" s="7">
        <f t="shared" ref="AA227" si="179">IF($O227="rateio",0,Z227*$O227)</f>
        <v>0</v>
      </c>
      <c r="AC227" s="1">
        <f t="shared" ref="AC227" si="180">L227+S227</f>
        <v>0</v>
      </c>
      <c r="AD227" s="7">
        <f t="shared" ref="AD227" si="181">IF($O227="rateio",0,AC227*$O227)</f>
        <v>0</v>
      </c>
      <c r="AF227" s="1">
        <f t="shared" ref="AF227" si="182">M227+T227</f>
        <v>0</v>
      </c>
      <c r="AG227" s="7">
        <f t="shared" ref="AG227" si="183">IF($O227="rateio",0,AF227*$O227)</f>
        <v>0</v>
      </c>
      <c r="AI227" s="1">
        <f t="shared" ref="AI227" si="184">N227+U227</f>
        <v>0</v>
      </c>
      <c r="AJ227" s="7">
        <f t="shared" ref="AJ227" si="185">IF($O227="rateio",0,AI227*$O227)</f>
        <v>0</v>
      </c>
    </row>
    <row r="228" spans="1:36" x14ac:dyDescent="0.2">
      <c r="A228" s="44"/>
      <c r="B228" s="31" t="s">
        <v>38</v>
      </c>
      <c r="C228" s="45"/>
      <c r="D228" s="45"/>
      <c r="E228" s="46"/>
      <c r="F228" s="46"/>
      <c r="G228" s="46"/>
      <c r="H228" s="46"/>
      <c r="I228" s="46"/>
      <c r="J228" s="48">
        <f>SUM(J188:J227)</f>
        <v>2446163.3531688582</v>
      </c>
      <c r="K228" s="46">
        <f>SUM(K188:K227)</f>
        <v>2350974.3792282622</v>
      </c>
      <c r="L228" s="46">
        <f>SUM(L188:L227)</f>
        <v>2481194.8283500415</v>
      </c>
      <c r="M228" s="46">
        <f>SUM(M188:M227)</f>
        <v>2429976.3956713467</v>
      </c>
      <c r="N228" s="47">
        <f>SUM(N188:N227)</f>
        <v>2451236.8771606148</v>
      </c>
      <c r="Q228" s="5">
        <f>SUMIF($O188:$O227,"&lt;&gt;Rateio",X188:X227)</f>
        <v>112092.01387260016</v>
      </c>
      <c r="R228" s="5">
        <f>SUMIF($O188:$O227,"&lt;&gt;Rateio",AA188:AA227)</f>
        <v>107730.11229573061</v>
      </c>
      <c r="S228" s="5">
        <f>SUMIF($O188:$O227,"&lt;&gt;Rateio",AD188:AD227)</f>
        <v>113697.28221941764</v>
      </c>
      <c r="T228" s="5">
        <f>SUMIF($O188:$O227,"&lt;&gt;Rateio",AG188:AG227)</f>
        <v>111350.26918820865</v>
      </c>
      <c r="U228" s="5">
        <f>SUMIF($O188:$O227,"&lt;&gt;Rateio",AJ188:AJ227)</f>
        <v>112324.50101248408</v>
      </c>
      <c r="X228" s="7"/>
      <c r="AA228" s="7"/>
      <c r="AD228" s="7"/>
      <c r="AG228" s="7"/>
      <c r="AJ228" s="7"/>
    </row>
    <row r="229" spans="1:36" ht="12.75" hidden="1" customHeight="1" x14ac:dyDescent="0.2">
      <c r="A229" s="44"/>
      <c r="B229" s="45"/>
      <c r="C229" s="45"/>
      <c r="D229" s="45"/>
      <c r="E229" s="92" t="s">
        <v>30</v>
      </c>
      <c r="F229" s="92" t="s">
        <v>31</v>
      </c>
      <c r="G229" s="92" t="s">
        <v>32</v>
      </c>
      <c r="H229" s="92" t="s">
        <v>33</v>
      </c>
      <c r="I229" s="92" t="s">
        <v>34</v>
      </c>
      <c r="J229" s="46"/>
      <c r="K229" s="46"/>
      <c r="L229" s="46"/>
      <c r="M229" s="46"/>
      <c r="N229" s="46"/>
      <c r="Q229" s="5"/>
      <c r="R229" s="5"/>
      <c r="S229" s="5"/>
      <c r="T229" s="5"/>
      <c r="U229" s="5"/>
      <c r="V229" s="14"/>
      <c r="X229" s="7"/>
      <c r="Y229" s="14"/>
      <c r="AA229" s="7"/>
      <c r="AB229" s="14"/>
      <c r="AD229" s="7"/>
      <c r="AE229" s="14"/>
      <c r="AG229" s="7"/>
      <c r="AH229" s="14"/>
      <c r="AJ229" s="7"/>
    </row>
    <row r="230" spans="1:36" s="14" customFormat="1" ht="12.75" hidden="1" customHeight="1" x14ac:dyDescent="0.2">
      <c r="A230" s="30"/>
      <c r="B230" s="123" t="s">
        <v>215</v>
      </c>
      <c r="C230" s="31"/>
      <c r="D230" s="31"/>
      <c r="E230" s="33" t="e">
        <f>(SUMIF(#REF!,"Obras civis",J188:J227)+#REF!)*3.98%</f>
        <v>#REF!</v>
      </c>
      <c r="F230" s="33" t="e">
        <f>(SUMIF(#REF!,"Obras civis",K188:K227)+#REF!)*3.98%</f>
        <v>#REF!</v>
      </c>
      <c r="G230" s="33" t="e">
        <f>(SUMIF(#REF!,"Obras civis",L188:L227)+#REF!)*3.98%</f>
        <v>#REF!</v>
      </c>
      <c r="H230" s="33" t="e">
        <f>(SUMIF(#REF!,"Obras civis",M188:M227)+#REF!)*3.98%</f>
        <v>#REF!</v>
      </c>
      <c r="I230" s="33" t="e">
        <f>(SUMIF(#REF!,"Obras civis",N188:N227)+#REF!)*3.98%</f>
        <v>#REF!</v>
      </c>
      <c r="J230" s="33"/>
      <c r="K230" s="33"/>
      <c r="L230" s="33"/>
      <c r="M230" s="33"/>
      <c r="N230" s="33"/>
      <c r="Q230" s="5"/>
      <c r="R230" s="5"/>
      <c r="S230" s="5"/>
      <c r="T230" s="5"/>
      <c r="U230" s="5"/>
      <c r="W230" s="6"/>
      <c r="X230" s="7"/>
      <c r="Z230" s="6"/>
      <c r="AA230" s="7"/>
      <c r="AC230" s="6"/>
      <c r="AD230" s="7"/>
      <c r="AF230" s="6"/>
      <c r="AG230" s="7"/>
      <c r="AI230" s="6"/>
      <c r="AJ230" s="7"/>
    </row>
    <row r="231" spans="1:36" s="14" customFormat="1" ht="12.75" hidden="1" customHeight="1" x14ac:dyDescent="0.2">
      <c r="A231" s="30"/>
      <c r="B231" s="31" t="s">
        <v>141</v>
      </c>
      <c r="C231" s="41"/>
      <c r="D231" s="41"/>
      <c r="E231" s="35" t="e">
        <f>J228+#REF!+E230</f>
        <v>#REF!</v>
      </c>
      <c r="F231" s="35" t="e">
        <f>K228+#REF!+F230</f>
        <v>#REF!</v>
      </c>
      <c r="G231" s="35" t="e">
        <f>L228+#REF!+G230</f>
        <v>#REF!</v>
      </c>
      <c r="H231" s="35" t="e">
        <f>M228+#REF!+H230</f>
        <v>#REF!</v>
      </c>
      <c r="I231" s="35" t="e">
        <f>N228+#REF!+I230</f>
        <v>#REF!</v>
      </c>
      <c r="J231" s="35"/>
      <c r="K231" s="35"/>
      <c r="L231" s="35"/>
      <c r="M231" s="35"/>
      <c r="N231" s="35"/>
      <c r="Q231" s="5"/>
      <c r="R231" s="5"/>
      <c r="S231" s="5"/>
      <c r="T231" s="5"/>
      <c r="U231" s="5"/>
      <c r="W231" s="6"/>
      <c r="X231" s="7"/>
      <c r="Z231" s="6"/>
      <c r="AA231" s="7"/>
      <c r="AC231" s="6"/>
      <c r="AD231" s="7"/>
      <c r="AF231" s="6"/>
      <c r="AG231" s="7"/>
      <c r="AI231" s="6"/>
      <c r="AJ231" s="7"/>
    </row>
    <row r="232" spans="1:36" s="14" customFormat="1" ht="12.75" hidden="1" customHeight="1" x14ac:dyDescent="0.2">
      <c r="A232" s="30"/>
      <c r="B232" s="31" t="s">
        <v>209</v>
      </c>
      <c r="C232" s="31"/>
      <c r="D232" s="31"/>
      <c r="E232" s="33" t="e">
        <f>E231*2.7%</f>
        <v>#REF!</v>
      </c>
      <c r="F232" s="33" t="e">
        <f>F231*2.7%</f>
        <v>#REF!</v>
      </c>
      <c r="G232" s="33" t="e">
        <f>G231*2.7%</f>
        <v>#REF!</v>
      </c>
      <c r="H232" s="33" t="e">
        <f>H231*2.7%</f>
        <v>#REF!</v>
      </c>
      <c r="I232" s="33" t="e">
        <f>I231*2.7%</f>
        <v>#REF!</v>
      </c>
      <c r="J232" s="33"/>
      <c r="K232" s="33"/>
      <c r="L232" s="33"/>
      <c r="M232" s="33"/>
      <c r="N232" s="33"/>
      <c r="Q232" s="5"/>
      <c r="R232" s="5"/>
      <c r="S232" s="5"/>
      <c r="T232" s="5"/>
      <c r="U232" s="5"/>
      <c r="W232" s="6"/>
      <c r="X232" s="7"/>
      <c r="Z232" s="6"/>
      <c r="AA232" s="7"/>
      <c r="AC232" s="6"/>
      <c r="AD232" s="7"/>
      <c r="AF232" s="6"/>
      <c r="AG232" s="7"/>
      <c r="AI232" s="6"/>
      <c r="AJ232" s="7"/>
    </row>
    <row r="233" spans="1:36" s="14" customFormat="1" ht="12.75" hidden="1" customHeight="1" x14ac:dyDescent="0.2">
      <c r="A233" s="30"/>
      <c r="B233" s="31" t="s">
        <v>210</v>
      </c>
      <c r="C233" s="41"/>
      <c r="D233" s="41"/>
      <c r="E233" s="35" t="e">
        <f>E231*1.4%</f>
        <v>#REF!</v>
      </c>
      <c r="F233" s="35" t="e">
        <f>F231*1.4%</f>
        <v>#REF!</v>
      </c>
      <c r="G233" s="35" t="e">
        <f>G231*1.4%</f>
        <v>#REF!</v>
      </c>
      <c r="H233" s="35" t="e">
        <f>H231*1.4%</f>
        <v>#REF!</v>
      </c>
      <c r="I233" s="35" t="e">
        <f>I231*1.4%</f>
        <v>#REF!</v>
      </c>
      <c r="J233" s="35"/>
      <c r="K233" s="35"/>
      <c r="L233" s="35"/>
      <c r="M233" s="35"/>
      <c r="N233" s="35"/>
      <c r="Q233" s="5"/>
      <c r="R233" s="5"/>
      <c r="S233" s="5"/>
      <c r="T233" s="5"/>
      <c r="U233" s="5"/>
      <c r="V233" s="6"/>
      <c r="W233" s="6"/>
      <c r="X233" s="7"/>
      <c r="Y233" s="6"/>
      <c r="Z233" s="6"/>
      <c r="AA233" s="7"/>
      <c r="AB233" s="6"/>
      <c r="AC233" s="6"/>
      <c r="AD233" s="7"/>
      <c r="AE233" s="6"/>
      <c r="AF233" s="6"/>
      <c r="AG233" s="7"/>
      <c r="AH233" s="6"/>
      <c r="AI233" s="6"/>
      <c r="AJ233" s="7"/>
    </row>
    <row r="234" spans="1:36" ht="12.75" hidden="1" customHeight="1" x14ac:dyDescent="0.2">
      <c r="A234" s="119"/>
      <c r="B234" s="121" t="s">
        <v>213</v>
      </c>
      <c r="C234" s="121"/>
      <c r="D234" s="121"/>
      <c r="E234" s="120" t="e">
        <f>E231*3.99%</f>
        <v>#REF!</v>
      </c>
      <c r="F234" s="120" t="e">
        <f>F231*3.99%</f>
        <v>#REF!</v>
      </c>
      <c r="G234" s="120" t="e">
        <f>G231*3.99%</f>
        <v>#REF!</v>
      </c>
      <c r="H234" s="120" t="e">
        <f>H231*3.99%</f>
        <v>#REF!</v>
      </c>
      <c r="I234" s="120" t="e">
        <f>I231*3.99%</f>
        <v>#REF!</v>
      </c>
      <c r="J234" s="122"/>
      <c r="K234" s="120"/>
      <c r="L234" s="120"/>
      <c r="M234" s="120"/>
      <c r="N234" s="120"/>
      <c r="Q234" s="5"/>
      <c r="R234" s="5"/>
      <c r="S234" s="5"/>
      <c r="T234" s="5"/>
      <c r="U234" s="5"/>
      <c r="V234" s="14"/>
      <c r="X234" s="7"/>
      <c r="Y234" s="14"/>
      <c r="AA234" s="7"/>
      <c r="AB234" s="14"/>
      <c r="AD234" s="7"/>
      <c r="AE234" s="14"/>
      <c r="AG234" s="7"/>
      <c r="AH234" s="14"/>
      <c r="AJ234" s="7"/>
    </row>
    <row r="235" spans="1:36" s="14" customFormat="1" ht="12.75" hidden="1" customHeight="1" x14ac:dyDescent="0.2">
      <c r="A235" s="30"/>
      <c r="B235" s="43" t="s">
        <v>211</v>
      </c>
      <c r="C235" s="43"/>
      <c r="D235" s="43"/>
      <c r="E235" s="42" t="e">
        <f>E231*2.7%</f>
        <v>#REF!</v>
      </c>
      <c r="F235" s="42" t="e">
        <f>F231*2.7%</f>
        <v>#REF!</v>
      </c>
      <c r="G235" s="42" t="e">
        <f>G231*2.7%</f>
        <v>#REF!</v>
      </c>
      <c r="H235" s="42" t="e">
        <f>H231*2.7%</f>
        <v>#REF!</v>
      </c>
      <c r="I235" s="42" t="e">
        <f>I231*2.7%</f>
        <v>#REF!</v>
      </c>
      <c r="J235" s="42"/>
      <c r="K235" s="42"/>
      <c r="L235" s="42"/>
      <c r="M235" s="42"/>
      <c r="N235" s="42"/>
      <c r="Q235" s="5"/>
      <c r="R235" s="5"/>
      <c r="S235" s="5"/>
      <c r="T235" s="5"/>
      <c r="U235" s="5"/>
      <c r="W235" s="6"/>
      <c r="X235" s="7"/>
      <c r="Z235" s="6"/>
      <c r="AA235" s="7"/>
      <c r="AC235" s="6"/>
      <c r="AD235" s="7"/>
      <c r="AF235" s="6"/>
      <c r="AG235" s="7"/>
      <c r="AI235" s="6"/>
      <c r="AJ235" s="7"/>
    </row>
    <row r="236" spans="1:36" s="14" customFormat="1" ht="12.75" hidden="1" customHeight="1" x14ac:dyDescent="0.2">
      <c r="A236" s="30"/>
      <c r="B236" s="31" t="s">
        <v>142</v>
      </c>
      <c r="C236" s="31"/>
      <c r="D236" s="31"/>
      <c r="E236" s="33" t="e">
        <f>E231+E232+E233+E234+E235</f>
        <v>#REF!</v>
      </c>
      <c r="F236" s="33" t="e">
        <f>F231+F232+F233+F234+F235</f>
        <v>#REF!</v>
      </c>
      <c r="G236" s="33" t="e">
        <f>G231+G232+G233+G234+G235</f>
        <v>#REF!</v>
      </c>
      <c r="H236" s="33" t="e">
        <f>H231+H232+H233+H234+H235</f>
        <v>#REF!</v>
      </c>
      <c r="I236" s="33" t="e">
        <f>I231+I232+I233+I234+I235</f>
        <v>#REF!</v>
      </c>
      <c r="J236" s="33"/>
      <c r="K236" s="33"/>
      <c r="L236" s="33"/>
      <c r="M236" s="33"/>
      <c r="N236" s="33"/>
      <c r="Q236" s="5"/>
      <c r="R236" s="5"/>
      <c r="S236" s="5"/>
      <c r="T236" s="5"/>
      <c r="U236" s="5"/>
      <c r="W236" s="6"/>
      <c r="X236" s="7"/>
      <c r="Z236" s="6"/>
      <c r="AA236" s="7"/>
      <c r="AC236" s="6"/>
      <c r="AD236" s="7"/>
      <c r="AF236" s="6"/>
      <c r="AG236" s="7"/>
      <c r="AI236" s="6"/>
      <c r="AJ236" s="7"/>
    </row>
    <row r="237" spans="1:36" s="14" customFormat="1" ht="12.75" hidden="1" customHeight="1" x14ac:dyDescent="0.2">
      <c r="A237" s="31"/>
      <c r="B237" s="31" t="s">
        <v>143</v>
      </c>
      <c r="C237" s="31"/>
      <c r="D237" s="31"/>
      <c r="E237" s="33" t="e">
        <f>E236*3%</f>
        <v>#REF!</v>
      </c>
      <c r="F237" s="33" t="e">
        <f>F236*3%</f>
        <v>#REF!</v>
      </c>
      <c r="G237" s="33" t="e">
        <f>G236*3%</f>
        <v>#REF!</v>
      </c>
      <c r="H237" s="33" t="e">
        <f>H236*3%</f>
        <v>#REF!</v>
      </c>
      <c r="I237" s="33" t="e">
        <f>I236*3%</f>
        <v>#REF!</v>
      </c>
      <c r="J237" s="33"/>
      <c r="K237" s="33"/>
      <c r="L237" s="33"/>
      <c r="M237" s="33"/>
      <c r="N237" s="33"/>
      <c r="Q237" s="5"/>
      <c r="R237" s="5"/>
      <c r="S237" s="5"/>
      <c r="T237" s="5"/>
      <c r="U237" s="5"/>
      <c r="W237" s="6"/>
      <c r="X237" s="7"/>
      <c r="Z237" s="6"/>
      <c r="AA237" s="7"/>
      <c r="AC237" s="6"/>
      <c r="AD237" s="7"/>
      <c r="AF237" s="6"/>
      <c r="AG237" s="7"/>
      <c r="AI237" s="6"/>
      <c r="AJ237" s="7"/>
    </row>
    <row r="238" spans="1:36" s="14" customFormat="1" ht="12.75" hidden="1" customHeight="1" x14ac:dyDescent="0.2">
      <c r="A238" s="8"/>
      <c r="B238" s="8" t="s">
        <v>212</v>
      </c>
      <c r="C238" s="8"/>
      <c r="D238" s="8"/>
      <c r="E238" s="4" t="e">
        <f>E236*2.7%</f>
        <v>#REF!</v>
      </c>
      <c r="F238" s="4" t="e">
        <f>F236*2.7%</f>
        <v>#REF!</v>
      </c>
      <c r="G238" s="4" t="e">
        <f>G236*2.7%</f>
        <v>#REF!</v>
      </c>
      <c r="H238" s="4" t="e">
        <f>H236*2.7%</f>
        <v>#REF!</v>
      </c>
      <c r="I238" s="4" t="e">
        <f>I236*2.7%</f>
        <v>#REF!</v>
      </c>
      <c r="J238" s="4"/>
      <c r="K238" s="4"/>
      <c r="L238" s="4"/>
      <c r="M238" s="4"/>
      <c r="N238" s="4"/>
      <c r="Q238" s="3">
        <f>SUMIF($O188:$O226,"&lt;&gt;Rateio",W188:W226)</f>
        <v>3007285.9712234288</v>
      </c>
      <c r="R238" s="3">
        <f>SUMIF($O188:$O226,"&lt;&gt;Rateio",Z188:Z226)</f>
        <v>2890261.7072568084</v>
      </c>
      <c r="S238" s="3">
        <f>SUMIF($O188:$O226,"&lt;&gt;Rateio",AC188:AC226)</f>
        <v>3050353.2764903321</v>
      </c>
      <c r="T238" s="3">
        <f>SUMIF($O188:$O226,"&lt;&gt;Rateio",AF188:AF226)</f>
        <v>2987385.9060311373</v>
      </c>
      <c r="U238" s="3">
        <f>SUMIF($O188:$O226,"&lt;&gt;Rateio",AI188:AI226)</f>
        <v>3013523.3050896702</v>
      </c>
      <c r="V238" s="6"/>
      <c r="W238" s="6"/>
      <c r="X238" s="7"/>
      <c r="Y238" s="6"/>
      <c r="Z238" s="6"/>
      <c r="AA238" s="7"/>
      <c r="AB238" s="6"/>
      <c r="AC238" s="6"/>
      <c r="AD238" s="7"/>
      <c r="AE238" s="6"/>
      <c r="AF238" s="6"/>
      <c r="AG238" s="7"/>
      <c r="AH238" s="6"/>
      <c r="AI238" s="6"/>
      <c r="AJ238" s="7"/>
    </row>
    <row r="239" spans="1:36" x14ac:dyDescent="0.2">
      <c r="A239" s="44"/>
      <c r="B239" s="45" t="s">
        <v>144</v>
      </c>
      <c r="C239" s="45"/>
      <c r="D239" s="45"/>
      <c r="E239" s="46">
        <f>J228*(1+Entrada!$H$13)</f>
        <v>4318456.7836843021</v>
      </c>
      <c r="F239" s="46">
        <f>K228*(1+Entrada!$H$13)</f>
        <v>4150410.1690895744</v>
      </c>
      <c r="G239" s="46">
        <f>L228*(1+Entrada!$H$13)</f>
        <v>4380301.3499691635</v>
      </c>
      <c r="H239" s="46">
        <f>M228*(1+Entrada!$H$13)</f>
        <v>4289880.3289181953</v>
      </c>
      <c r="I239" s="46">
        <f>N228*(1+Entrada!$H$13)</f>
        <v>4327413.58293935</v>
      </c>
      <c r="J239" s="46"/>
      <c r="K239" s="46"/>
      <c r="L239" s="46"/>
      <c r="M239" s="46"/>
      <c r="N239" s="46"/>
      <c r="Q239" s="24">
        <f>SUMIF($O188:$O227,"&lt;&gt;Rateio",W188:W227)</f>
        <v>3007285.9712234288</v>
      </c>
      <c r="R239" s="24">
        <f>SUMIF($O188:$O227,"&lt;&gt;Rateio",Z188:Z227)</f>
        <v>2890261.7072568084</v>
      </c>
      <c r="S239" s="24">
        <f>SUMIF($O188:$O227,"&lt;&gt;Rateio",AC188:AC227)</f>
        <v>3050353.2764903321</v>
      </c>
      <c r="T239" s="24">
        <f>SUMIF($O188:$O227,"&lt;&gt;Rateio",AF188:AF227)</f>
        <v>2987385.9060311373</v>
      </c>
      <c r="U239" s="24">
        <f>SUMIF($O188:$O227,"&lt;&gt;Rateio",AI188:AI227)</f>
        <v>3013523.3050896702</v>
      </c>
      <c r="W239" s="25"/>
      <c r="X239" s="26"/>
      <c r="Z239" s="25"/>
      <c r="AA239" s="26"/>
      <c r="AC239" s="25"/>
      <c r="AD239" s="26"/>
      <c r="AF239" s="25"/>
      <c r="AG239" s="26"/>
      <c r="AI239" s="25"/>
      <c r="AJ239" s="26"/>
    </row>
    <row r="240" spans="1:36" x14ac:dyDescent="0.2">
      <c r="E240" s="216">
        <f>Q240</f>
        <v>3.7273480123008955E-2</v>
      </c>
      <c r="F240" s="217">
        <f>R240</f>
        <v>3.7273480123008969E-2</v>
      </c>
      <c r="G240" s="217">
        <f>S240</f>
        <v>3.7273480123008955E-2</v>
      </c>
      <c r="H240" s="217">
        <f>T240</f>
        <v>3.7273480123008941E-2</v>
      </c>
      <c r="I240" s="218">
        <f>U240</f>
        <v>3.7273480123008955E-2</v>
      </c>
      <c r="Q240" s="24">
        <f>Q228/Q239</f>
        <v>3.7273480123008955E-2</v>
      </c>
      <c r="R240" s="24">
        <f>R228/R239</f>
        <v>3.7273480123008969E-2</v>
      </c>
      <c r="S240" s="24">
        <f>S228/S239</f>
        <v>3.7273480123008955E-2</v>
      </c>
      <c r="T240" s="24">
        <f>T228/T239</f>
        <v>3.7273480123008941E-2</v>
      </c>
      <c r="U240" s="24">
        <f>U228/U239</f>
        <v>3.7273480123008955E-2</v>
      </c>
      <c r="W240" s="25"/>
      <c r="X240" s="26"/>
      <c r="Z240" s="25"/>
      <c r="AA240" s="26"/>
      <c r="AC240" s="25"/>
      <c r="AD240" s="26"/>
      <c r="AF240" s="25"/>
      <c r="AG240" s="26"/>
      <c r="AI240" s="25"/>
      <c r="AJ240" s="26"/>
    </row>
    <row r="241" spans="1:36" s="14" customFormat="1" x14ac:dyDescent="0.2">
      <c r="E241" s="307"/>
      <c r="F241" s="307"/>
      <c r="G241" s="307"/>
      <c r="H241" s="307"/>
      <c r="I241" s="307"/>
      <c r="J241" s="36"/>
      <c r="K241" s="36"/>
      <c r="L241" s="36"/>
      <c r="M241" s="36"/>
      <c r="N241" s="36"/>
    </row>
    <row r="242" spans="1:36" x14ac:dyDescent="0.2"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</row>
    <row r="244" spans="1:36" s="11" customFormat="1" ht="12.75" customHeight="1" x14ac:dyDescent="0.2">
      <c r="B244" s="378" t="s">
        <v>51</v>
      </c>
      <c r="C244" s="9"/>
      <c r="D244" s="9"/>
      <c r="E244" s="9"/>
      <c r="F244" s="9"/>
      <c r="G244" s="16"/>
      <c r="H244" s="9"/>
      <c r="I244" s="9"/>
      <c r="J244" s="9"/>
      <c r="K244" s="9"/>
      <c r="L244" s="9"/>
      <c r="Q244" s="312" t="s">
        <v>30</v>
      </c>
      <c r="R244" s="312" t="s">
        <v>31</v>
      </c>
      <c r="S244" s="312" t="s">
        <v>32</v>
      </c>
      <c r="T244" s="312" t="s">
        <v>33</v>
      </c>
      <c r="U244" s="312" t="s">
        <v>34</v>
      </c>
      <c r="W244" s="313"/>
      <c r="X244" s="314"/>
      <c r="Z244" s="313"/>
      <c r="AA244" s="314"/>
      <c r="AC244" s="313"/>
      <c r="AD244" s="314"/>
      <c r="AF244" s="313"/>
      <c r="AG244" s="314"/>
      <c r="AI244" s="313"/>
      <c r="AJ244" s="314"/>
    </row>
    <row r="245" spans="1:36" s="11" customFormat="1" ht="12.75" customHeight="1" x14ac:dyDescent="0.2">
      <c r="B245" s="378"/>
      <c r="C245" s="9"/>
      <c r="D245" s="9"/>
      <c r="E245" s="9"/>
      <c r="F245" s="9"/>
      <c r="G245" s="16"/>
      <c r="H245" s="9"/>
      <c r="I245" s="9"/>
      <c r="J245" s="9"/>
      <c r="K245" s="9"/>
      <c r="L245" s="9"/>
      <c r="Q245" s="3">
        <f>SUMIF($O248:$O287,"Rateio",J248:J287)+E299</f>
        <v>4747217.4340246059</v>
      </c>
      <c r="R245" s="3">
        <f t="shared" ref="R245" si="186">SUMIF($O248:$O287,"Rateio",K248:K287)+F299</f>
        <v>4562486.2074561417</v>
      </c>
      <c r="S245" s="3">
        <f t="shared" ref="S245" si="187">SUMIF($O248:$O287,"Rateio",L248:L287)+G299</f>
        <v>4815202.2762896484</v>
      </c>
      <c r="T245" s="3">
        <f t="shared" ref="T245" si="188">SUMIF($O248:$O287,"Rateio",M248:M287)+H299</f>
        <v>4715803.7482883455</v>
      </c>
      <c r="U245" s="3">
        <f t="shared" ref="U245" si="189">SUMIF($O248:$O287,"Rateio",N248:N287)+I299</f>
        <v>4757063.5146285063</v>
      </c>
      <c r="AA245" s="1"/>
      <c r="AD245" s="212"/>
      <c r="AG245" s="212"/>
      <c r="AJ245" s="212"/>
    </row>
    <row r="246" spans="1:36" s="17" customFormat="1" x14ac:dyDescent="0.2">
      <c r="A246" s="379" t="s">
        <v>35</v>
      </c>
      <c r="B246" s="379" t="s">
        <v>36</v>
      </c>
      <c r="C246" s="379" t="s">
        <v>0</v>
      </c>
      <c r="D246" s="379" t="s">
        <v>37</v>
      </c>
      <c r="E246" s="380" t="str">
        <f>$E$7</f>
        <v>Preço Unitário - Ref. 07/2017</v>
      </c>
      <c r="F246" s="380"/>
      <c r="G246" s="380"/>
      <c r="H246" s="380"/>
      <c r="I246" s="380"/>
      <c r="J246" s="381" t="str">
        <f>$J$7</f>
        <v>Preço Total</v>
      </c>
      <c r="K246" s="381"/>
      <c r="L246" s="381"/>
      <c r="M246" s="381"/>
      <c r="N246" s="381"/>
      <c r="Q246" s="3">
        <f>SUMIF($P248:$P287,"UAR",J248:J287)</f>
        <v>2186735.8283978757</v>
      </c>
      <c r="R246" s="3">
        <f t="shared" ref="R246" si="190">SUMIF($P248:$P287,"UAR",K248:K287)</f>
        <v>2101642.108260714</v>
      </c>
      <c r="S246" s="3">
        <f t="shared" ref="S246" si="191">SUMIF($P248:$P287,"UAR",L248:L287)</f>
        <v>2218052.0451996233</v>
      </c>
      <c r="T246" s="3">
        <f t="shared" ref="T246" si="192">SUMIF($P248:$P287,"UAR",M248:M287)</f>
        <v>2172265.5764963785</v>
      </c>
      <c r="U246" s="3">
        <f t="shared" ref="U246" si="193">SUMIF($P248:$P287,"UAR",N248:N287)</f>
        <v>2191271.2804864049</v>
      </c>
      <c r="AA246" s="213"/>
      <c r="AD246" s="213"/>
      <c r="AG246" s="213"/>
      <c r="AJ246" s="213"/>
    </row>
    <row r="247" spans="1:36" s="18" customFormat="1" x14ac:dyDescent="0.2">
      <c r="A247" s="379"/>
      <c r="B247" s="379"/>
      <c r="C247" s="379"/>
      <c r="D247" s="379"/>
      <c r="E247" s="10" t="s">
        <v>30</v>
      </c>
      <c r="F247" s="10" t="s">
        <v>31</v>
      </c>
      <c r="G247" s="10" t="s">
        <v>32</v>
      </c>
      <c r="H247" s="10" t="s">
        <v>33</v>
      </c>
      <c r="I247" s="37" t="s">
        <v>34</v>
      </c>
      <c r="J247" s="10" t="s">
        <v>30</v>
      </c>
      <c r="K247" s="10" t="s">
        <v>31</v>
      </c>
      <c r="L247" s="10" t="s">
        <v>32</v>
      </c>
      <c r="M247" s="10" t="s">
        <v>33</v>
      </c>
      <c r="N247" s="10" t="s">
        <v>34</v>
      </c>
      <c r="Q247" s="5">
        <f>Q246/Q245</f>
        <v>0.46063527925326148</v>
      </c>
      <c r="R247" s="5">
        <f>R246/R245</f>
        <v>0.46063527925326153</v>
      </c>
      <c r="S247" s="5">
        <f>S246/S245</f>
        <v>0.46063527925326164</v>
      </c>
      <c r="T247" s="5">
        <f>T246/T245</f>
        <v>0.46063527925326131</v>
      </c>
      <c r="U247" s="5">
        <f>U246/U245</f>
        <v>0.46063527925326175</v>
      </c>
      <c r="X247" s="214"/>
      <c r="AA247" s="214"/>
      <c r="AD247" s="214"/>
      <c r="AG247" s="214"/>
      <c r="AJ247" s="214"/>
    </row>
    <row r="248" spans="1:36" x14ac:dyDescent="0.2">
      <c r="A248" s="19">
        <v>1</v>
      </c>
      <c r="B248" s="20" t="s">
        <v>1</v>
      </c>
      <c r="C248" s="131" t="str">
        <f>VLOOKUP(B248,Valores!$A$2:$F$300,5,FALSE)</f>
        <v>unid.</v>
      </c>
      <c r="D248" s="131">
        <v>1</v>
      </c>
      <c r="E248" s="27">
        <f>Entrada!$H$27*VLOOKUP(E247,Regional!$A$2:$B$7,2,FALSE)</f>
        <v>305303.44174582278</v>
      </c>
      <c r="F248" s="21">
        <f>Entrada!$H$27*VLOOKUP(F247,Regional!$A$2:$B$7,2,FALSE)</f>
        <v>293422.99176578782</v>
      </c>
      <c r="G248" s="21">
        <f>Entrada!$H$27*VLOOKUP(G247,Regional!$A$2:$B$7,2,FALSE)</f>
        <v>309675.6885658864</v>
      </c>
      <c r="H248" s="21">
        <f>Entrada!$H$27*VLOOKUP(H247,Regional!$A$2:$B$7,2,FALSE)</f>
        <v>303283.16218068992</v>
      </c>
      <c r="I248" s="22">
        <f>Entrada!$H$27*VLOOKUP(I247,Regional!$A$2:$B$7,2,FALSE)</f>
        <v>305936.66369907337</v>
      </c>
      <c r="J248" s="27">
        <f t="shared" ref="J248:J287" si="194">$D248*E248</f>
        <v>305303.44174582278</v>
      </c>
      <c r="K248" s="21">
        <f t="shared" ref="K248:K287" si="195">$D248*F248</f>
        <v>293422.99176578782</v>
      </c>
      <c r="L248" s="21">
        <f t="shared" ref="L248:L287" si="196">$D248*G248</f>
        <v>309675.6885658864</v>
      </c>
      <c r="M248" s="21">
        <f t="shared" ref="M248:M287" si="197">$D248*H248</f>
        <v>303283.16218068992</v>
      </c>
      <c r="N248" s="22">
        <f t="shared" ref="N248:N287" si="198">$D248*I248</f>
        <v>305936.66369907337</v>
      </c>
      <c r="O248" s="6">
        <f>VLOOKUP(B248,Valores!$A$2:$O$300,14,FALSE)</f>
        <v>3.0300000000000001E-2</v>
      </c>
      <c r="P248" s="6" t="str">
        <f>VLOOKUP(B248,Valores!$A$2:$O$300,15,FALSE)</f>
        <v>UAR</v>
      </c>
      <c r="Q248" s="5">
        <f>IF($P248="UAR",J248*Q$247,0)</f>
        <v>140633.53614556891</v>
      </c>
      <c r="R248" s="5">
        <f t="shared" ref="R248:R287" si="199">IF($P248="UAR",K248*R$247,0)</f>
        <v>135160.98175136113</v>
      </c>
      <c r="S248" s="5">
        <f t="shared" ref="S248:S287" si="200">IF($P248="UAR",L248*S$247,0)</f>
        <v>142647.54728049316</v>
      </c>
      <c r="T248" s="5">
        <f t="shared" ref="T248:T287" si="201">IF($P248="UAR",M248*T$247,0)</f>
        <v>139702.92410391424</v>
      </c>
      <c r="U248" s="5">
        <f t="shared" ref="U248:U287" si="202">IF($P248="UAR",N248*U$247,0)</f>
        <v>140925.22051683388</v>
      </c>
      <c r="W248" s="1">
        <f t="shared" ref="W248:W257" si="203">J248+Q248</f>
        <v>445936.97789139173</v>
      </c>
      <c r="X248" s="7">
        <f t="shared" ref="X248:X257" si="204">IF($O248="rateio",0,W248*$O248)</f>
        <v>13511.89043010917</v>
      </c>
      <c r="Z248" s="1">
        <f t="shared" ref="Z248:Z257" si="205">K248+R248</f>
        <v>428583.97351714899</v>
      </c>
      <c r="AA248" s="7">
        <f t="shared" ref="AA248:AA257" si="206">IF($O248="rateio",0,Z248*$O248)</f>
        <v>12986.094397569615</v>
      </c>
      <c r="AC248" s="1">
        <f t="shared" ref="AC248:AC257" si="207">L248+S248</f>
        <v>452323.23584637954</v>
      </c>
      <c r="AD248" s="7">
        <f t="shared" ref="AD248:AD257" si="208">IF($O248="rateio",0,AC248*$O248)</f>
        <v>13705.3940461453</v>
      </c>
      <c r="AF248" s="1">
        <f t="shared" ref="AF248:AF257" si="209">M248+T248</f>
        <v>442986.08628460416</v>
      </c>
      <c r="AG248" s="7">
        <f t="shared" ref="AG248:AG257" si="210">IF($O248="rateio",0,AF248*$O248)</f>
        <v>13422.478414423505</v>
      </c>
      <c r="AI248" s="1">
        <f t="shared" ref="AI248:AI257" si="211">N248+U248</f>
        <v>446861.88421590725</v>
      </c>
      <c r="AJ248" s="7">
        <f t="shared" ref="AJ248:AJ257" si="212">IF($O248="rateio",0,AI248*$O248)</f>
        <v>13539.91509174199</v>
      </c>
    </row>
    <row r="249" spans="1:36" x14ac:dyDescent="0.2">
      <c r="A249" s="5">
        <v>2</v>
      </c>
      <c r="B249" s="6" t="s">
        <v>262</v>
      </c>
      <c r="C249" s="131" t="str">
        <f>VLOOKUP(B249,Valores!$A$2:$F$300,5,FALSE)</f>
        <v>unid.</v>
      </c>
      <c r="D249" s="131">
        <v>4</v>
      </c>
      <c r="E249" s="3">
        <f>Entrada!$H$28*VLOOKUP(E247,Regional!$A$2:$B$7,2,FALSE)</f>
        <v>47915.250574962178</v>
      </c>
      <c r="F249" s="1">
        <f>Entrada!$H$28*VLOOKUP(F247,Regional!$A$2:$B$7,2,FALSE)</f>
        <v>46050.696626662415</v>
      </c>
      <c r="G249" s="1">
        <f>Entrada!$H$28*VLOOKUP(G247,Regional!$A$2:$B$7,2,FALSE)</f>
        <v>48601.444286899903</v>
      </c>
      <c r="H249" s="1">
        <f>Entrada!$H$28*VLOOKUP(H247,Regional!$A$2:$B$7,2,FALSE)</f>
        <v>47598.181756342681</v>
      </c>
      <c r="I249" s="2">
        <f>Entrada!$H$28*VLOOKUP(I247,Regional!$A$2:$B$7,2,FALSE)</f>
        <v>48014.630353932473</v>
      </c>
      <c r="J249" s="3">
        <f t="shared" si="194"/>
        <v>191661.00229984871</v>
      </c>
      <c r="K249" s="1">
        <f t="shared" si="195"/>
        <v>184202.78650664966</v>
      </c>
      <c r="L249" s="1">
        <f t="shared" si="196"/>
        <v>194405.77714759961</v>
      </c>
      <c r="M249" s="1">
        <f t="shared" si="197"/>
        <v>190392.72702537072</v>
      </c>
      <c r="N249" s="2">
        <f t="shared" si="198"/>
        <v>192058.52141572989</v>
      </c>
      <c r="O249" s="6">
        <f>VLOOKUP(B249,Valores!$A$2:$O$300,14,FALSE)</f>
        <v>3.3300000000000003E-2</v>
      </c>
      <c r="P249" s="6" t="str">
        <f>VLOOKUP(B249,Valores!$A$2:$O$300,15,FALSE)</f>
        <v>UAR</v>
      </c>
      <c r="Q249" s="5">
        <f t="shared" ref="Q249:Q287" si="213">IF($P249="UAR",J249*Q$247,0)</f>
        <v>88285.819316350797</v>
      </c>
      <c r="R249" s="5">
        <f t="shared" si="199"/>
        <v>84850.302001719479</v>
      </c>
      <c r="S249" s="5">
        <f t="shared" si="200"/>
        <v>89550.159444831894</v>
      </c>
      <c r="T249" s="5">
        <f t="shared" si="201"/>
        <v>87701.6069811216</v>
      </c>
      <c r="U249" s="5">
        <f t="shared" si="202"/>
        <v>88468.930645303291</v>
      </c>
      <c r="W249" s="1">
        <f t="shared" si="203"/>
        <v>279946.82161619951</v>
      </c>
      <c r="X249" s="7">
        <f t="shared" si="204"/>
        <v>9322.2291598194442</v>
      </c>
      <c r="Z249" s="1">
        <f t="shared" si="205"/>
        <v>269053.08850836917</v>
      </c>
      <c r="AA249" s="7">
        <f t="shared" si="206"/>
        <v>8959.4678473286949</v>
      </c>
      <c r="AC249" s="1">
        <f t="shared" si="207"/>
        <v>283955.93659243151</v>
      </c>
      <c r="AD249" s="7">
        <f t="shared" si="208"/>
        <v>9455.7326885279708</v>
      </c>
      <c r="AF249" s="1">
        <f t="shared" si="209"/>
        <v>278094.33400649234</v>
      </c>
      <c r="AG249" s="7">
        <f t="shared" si="210"/>
        <v>9260.5413224161966</v>
      </c>
      <c r="AI249" s="1">
        <f t="shared" si="211"/>
        <v>280527.45206103317</v>
      </c>
      <c r="AJ249" s="7">
        <f t="shared" si="212"/>
        <v>9341.5641536324056</v>
      </c>
    </row>
    <row r="250" spans="1:36" x14ac:dyDescent="0.2">
      <c r="A250" s="5">
        <v>3</v>
      </c>
      <c r="B250" s="6" t="s">
        <v>4</v>
      </c>
      <c r="C250" s="131" t="str">
        <f>VLOOKUP(B250,Valores!$A$2:$F$300,5,FALSE)</f>
        <v>unid.</v>
      </c>
      <c r="D250" s="131">
        <v>3</v>
      </c>
      <c r="E250" s="3">
        <f>Entrada!$H$32*VLOOKUP(E247,Regional!$A$2:$B$7,2,FALSE)</f>
        <v>42546.017567468443</v>
      </c>
      <c r="F250" s="1">
        <f>Entrada!$H$32*VLOOKUP(F247,Regional!$A$2:$B$7,2,FALSE)</f>
        <v>40890.399698670168</v>
      </c>
      <c r="G250" s="1">
        <f>Entrada!$H$32*VLOOKUP(G247,Regional!$A$2:$B$7,2,FALSE)</f>
        <v>43155.318559792686</v>
      </c>
      <c r="H250" s="1">
        <f>Entrada!$H$32*VLOOKUP(H247,Regional!$A$2:$B$7,2,FALSE)</f>
        <v>42264.478488256558</v>
      </c>
      <c r="I250" s="2">
        <f>Entrada!$H$32*VLOOKUP(I247,Regional!$A$2:$B$7,2,FALSE)</f>
        <v>42634.261159460228</v>
      </c>
      <c r="J250" s="3">
        <f t="shared" si="194"/>
        <v>127638.05270240533</v>
      </c>
      <c r="K250" s="1">
        <f t="shared" si="195"/>
        <v>122671.1990960105</v>
      </c>
      <c r="L250" s="1">
        <f t="shared" si="196"/>
        <v>129465.95567937806</v>
      </c>
      <c r="M250" s="1">
        <f t="shared" si="197"/>
        <v>126793.43546476967</v>
      </c>
      <c r="N250" s="2">
        <f t="shared" si="198"/>
        <v>127902.78347838068</v>
      </c>
      <c r="O250" s="6">
        <f>VLOOKUP(B250,Valores!$A$2:$O$300,14,FALSE)</f>
        <v>3.3300000000000003E-2</v>
      </c>
      <c r="P250" s="6" t="str">
        <f>VLOOKUP(B250,Valores!$A$2:$O$300,15,FALSE)</f>
        <v>UAR</v>
      </c>
      <c r="Q250" s="5">
        <f t="shared" si="213"/>
        <v>58794.590049914987</v>
      </c>
      <c r="R250" s="5">
        <f t="shared" si="199"/>
        <v>56506.682051923242</v>
      </c>
      <c r="S250" s="5">
        <f t="shared" si="200"/>
        <v>59636.586648160708</v>
      </c>
      <c r="T250" s="5">
        <f t="shared" si="201"/>
        <v>58405.529552794542</v>
      </c>
      <c r="U250" s="5">
        <f t="shared" si="202"/>
        <v>58916.534384833358</v>
      </c>
      <c r="W250" s="1">
        <f t="shared" si="203"/>
        <v>186432.64275232033</v>
      </c>
      <c r="X250" s="7">
        <f t="shared" si="204"/>
        <v>6208.2070036522673</v>
      </c>
      <c r="Z250" s="1">
        <f t="shared" si="205"/>
        <v>179177.88114793375</v>
      </c>
      <c r="AA250" s="7">
        <f t="shared" si="206"/>
        <v>5966.6234422261941</v>
      </c>
      <c r="AC250" s="1">
        <f t="shared" si="207"/>
        <v>189102.54232753877</v>
      </c>
      <c r="AD250" s="7">
        <f t="shared" si="208"/>
        <v>6297.1146595070413</v>
      </c>
      <c r="AF250" s="1">
        <f t="shared" si="209"/>
        <v>185198.96501756422</v>
      </c>
      <c r="AG250" s="7">
        <f t="shared" si="210"/>
        <v>6167.1255350848887</v>
      </c>
      <c r="AI250" s="1">
        <f t="shared" si="211"/>
        <v>186819.31786321403</v>
      </c>
      <c r="AJ250" s="7">
        <f t="shared" si="212"/>
        <v>6221.0832848450282</v>
      </c>
    </row>
    <row r="251" spans="1:36" x14ac:dyDescent="0.2">
      <c r="A251" s="5">
        <v>4</v>
      </c>
      <c r="B251" s="6" t="s">
        <v>576</v>
      </c>
      <c r="C251" s="131" t="str">
        <f>VLOOKUP(B251,Valores!$A$2:$F$300,5,FALSE)</f>
        <v>unid.</v>
      </c>
      <c r="D251" s="131">
        <v>3</v>
      </c>
      <c r="E251" s="3">
        <f>Entrada!$H$33*VLOOKUP(E247,Regional!$A$2:$B$7,2,FALSE)</f>
        <v>15994.71776798365</v>
      </c>
      <c r="F251" s="1">
        <f>Entrada!$H$33*VLOOKUP(F247,Regional!$A$2:$B$7,2,FALSE)</f>
        <v>15372.306034592484</v>
      </c>
      <c r="G251" s="1">
        <f>Entrada!$H$33*VLOOKUP(G247,Regional!$A$2:$B$7,2,FALSE)</f>
        <v>16223.777923673291</v>
      </c>
      <c r="H251" s="1">
        <f>Entrada!$H$33*VLOOKUP(H247,Regional!$A$2:$B$7,2,FALSE)</f>
        <v>15888.876178802921</v>
      </c>
      <c r="I251" s="2">
        <f>Entrada!$H$33*VLOOKUP(I247,Regional!$A$2:$B$7,2,FALSE)</f>
        <v>16027.891997428356</v>
      </c>
      <c r="J251" s="3">
        <f t="shared" si="194"/>
        <v>47984.153303950952</v>
      </c>
      <c r="K251" s="1">
        <f t="shared" si="195"/>
        <v>46116.918103777454</v>
      </c>
      <c r="L251" s="1">
        <f t="shared" si="196"/>
        <v>48671.333771019876</v>
      </c>
      <c r="M251" s="1">
        <f t="shared" si="197"/>
        <v>47666.62853640876</v>
      </c>
      <c r="N251" s="2">
        <f t="shared" si="198"/>
        <v>48083.675992285069</v>
      </c>
      <c r="O251" s="6">
        <f>VLOOKUP(B251,Valores!$A$2:$O$300,14,FALSE)</f>
        <v>4.1700000000000001E-2</v>
      </c>
      <c r="P251" s="6" t="str">
        <f>VLOOKUP(B251,Valores!$A$2:$O$300,15,FALSE)</f>
        <v>UAR</v>
      </c>
      <c r="Q251" s="5">
        <f t="shared" si="213"/>
        <v>22103.193856896756</v>
      </c>
      <c r="R251" s="5">
        <f t="shared" si="199"/>
        <v>21243.079449033321</v>
      </c>
      <c r="S251" s="5">
        <f t="shared" si="200"/>
        <v>22419.733423242444</v>
      </c>
      <c r="T251" s="5">
        <f t="shared" si="201"/>
        <v>21956.930746930124</v>
      </c>
      <c r="U251" s="5">
        <f t="shared" si="202"/>
        <v>22149.03751822959</v>
      </c>
      <c r="W251" s="1">
        <f t="shared" si="203"/>
        <v>70087.347160847712</v>
      </c>
      <c r="X251" s="7">
        <f t="shared" si="204"/>
        <v>2922.6423766073494</v>
      </c>
      <c r="Z251" s="1">
        <f t="shared" si="205"/>
        <v>67359.997552810775</v>
      </c>
      <c r="AA251" s="7">
        <f t="shared" si="206"/>
        <v>2808.9118979522095</v>
      </c>
      <c r="AC251" s="1">
        <f t="shared" si="207"/>
        <v>71091.067194262316</v>
      </c>
      <c r="AD251" s="7">
        <f t="shared" si="208"/>
        <v>2964.4975020007387</v>
      </c>
      <c r="AF251" s="1">
        <f t="shared" si="209"/>
        <v>69623.55928333888</v>
      </c>
      <c r="AG251" s="7">
        <f t="shared" si="210"/>
        <v>2903.3024221152314</v>
      </c>
      <c r="AI251" s="1">
        <f t="shared" si="211"/>
        <v>70232.713510514659</v>
      </c>
      <c r="AJ251" s="7">
        <f t="shared" si="212"/>
        <v>2928.7041533884612</v>
      </c>
    </row>
    <row r="252" spans="1:36" x14ac:dyDescent="0.2">
      <c r="A252" s="5">
        <v>5</v>
      </c>
      <c r="B252" s="6" t="s">
        <v>21</v>
      </c>
      <c r="C252" s="131" t="str">
        <f>VLOOKUP(B252,Valores!$A$2:$F$300,5,FALSE)</f>
        <v>unid.</v>
      </c>
      <c r="D252" s="131">
        <v>1</v>
      </c>
      <c r="E252" s="3">
        <f>Entrada!$H$30*VLOOKUP(E247,Regional!$A$2:$B$7,2,FALSE)</f>
        <v>31031.52032651244</v>
      </c>
      <c r="F252" s="1">
        <f>Entrada!$H$30*VLOOKUP(F247,Regional!$A$2:$B$7,2,FALSE)</f>
        <v>29823.972770102966</v>
      </c>
      <c r="G252" s="1">
        <f>Entrada!$H$30*VLOOKUP(G247,Regional!$A$2:$B$7,2,FALSE)</f>
        <v>31475.922346003234</v>
      </c>
      <c r="H252" s="1">
        <f>Entrada!$H$30*VLOOKUP(H247,Regional!$A$2:$B$7,2,FALSE)</f>
        <v>30826.175945092557</v>
      </c>
      <c r="I252" s="2">
        <f>Entrada!$H$30*VLOOKUP(I247,Regional!$A$2:$B$7,2,FALSE)</f>
        <v>31095.88199830076</v>
      </c>
      <c r="J252" s="3">
        <f t="shared" si="194"/>
        <v>31031.52032651244</v>
      </c>
      <c r="K252" s="1">
        <f t="shared" si="195"/>
        <v>29823.972770102966</v>
      </c>
      <c r="L252" s="1">
        <f t="shared" si="196"/>
        <v>31475.922346003234</v>
      </c>
      <c r="M252" s="1">
        <f t="shared" si="197"/>
        <v>30826.175945092557</v>
      </c>
      <c r="N252" s="2">
        <f t="shared" si="198"/>
        <v>31095.88199830076</v>
      </c>
      <c r="O252" s="6">
        <f>VLOOKUP(B252,Valores!$A$2:$O$300,14,FALSE)</f>
        <v>3.3300000000000003E-2</v>
      </c>
      <c r="P252" s="6" t="str">
        <f>VLOOKUP(B252,Valores!$A$2:$O$300,15,FALSE)</f>
        <v>UAR</v>
      </c>
      <c r="Q252" s="5">
        <f t="shared" si="213"/>
        <v>14294.213031256317</v>
      </c>
      <c r="R252" s="5">
        <f t="shared" si="199"/>
        <v>13737.974025398047</v>
      </c>
      <c r="S252" s="5">
        <f t="shared" si="200"/>
        <v>14498.920279605178</v>
      </c>
      <c r="T252" s="5">
        <f t="shared" si="201"/>
        <v>14199.624164777877</v>
      </c>
      <c r="U252" s="5">
        <f t="shared" si="202"/>
        <v>14323.860287913745</v>
      </c>
      <c r="W252" s="1">
        <f t="shared" si="203"/>
        <v>45325.733357768753</v>
      </c>
      <c r="X252" s="7">
        <f t="shared" si="204"/>
        <v>1509.3469208136996</v>
      </c>
      <c r="Z252" s="1">
        <f t="shared" si="205"/>
        <v>43561.946795501011</v>
      </c>
      <c r="AA252" s="7">
        <f t="shared" si="206"/>
        <v>1450.6128282901839</v>
      </c>
      <c r="AC252" s="1">
        <f t="shared" si="207"/>
        <v>45974.842625608413</v>
      </c>
      <c r="AD252" s="7">
        <f t="shared" si="208"/>
        <v>1530.9622594327602</v>
      </c>
      <c r="AF252" s="1">
        <f t="shared" si="209"/>
        <v>45025.800109870434</v>
      </c>
      <c r="AG252" s="7">
        <f t="shared" si="210"/>
        <v>1499.3591436586855</v>
      </c>
      <c r="AI252" s="1">
        <f t="shared" si="211"/>
        <v>45419.742286214503</v>
      </c>
      <c r="AJ252" s="7">
        <f t="shared" si="212"/>
        <v>1512.4774181309431</v>
      </c>
    </row>
    <row r="253" spans="1:36" x14ac:dyDescent="0.2">
      <c r="A253" s="5">
        <v>6</v>
      </c>
      <c r="B253" s="6" t="s">
        <v>348</v>
      </c>
      <c r="C253" s="131" t="str">
        <f>VLOOKUP(B253,Valores!$A$2:$F$300,5,FALSE)</f>
        <v>kg</v>
      </c>
      <c r="D253" s="131">
        <v>520</v>
      </c>
      <c r="E253" s="3">
        <f>VLOOKUP($B253,Valores!$A$2:$G$300,6,FALSE)*VLOOKUP(VLOOKUP($B253,Indices_Poder!$B$5:$E$250,3,FALSE),Indices_Poder!$G$6:$N$27,4,FALSE)*VLOOKUP($E$8,Regional!$A$2:$B$7,2,FALSE)</f>
        <v>63.9384476185</v>
      </c>
      <c r="F253" s="1">
        <f>VLOOKUP($B253,Valores!$A$2:$G$300,6,FALSE)*VLOOKUP(VLOOKUP($B253,Indices_Poder!$B$5:$E$250,3,FALSE),Indices_Poder!$G$6:$N$27,4,FALSE)*VLOOKUP($F$8,Regional!$A$2:$B$7,2,FALSE)</f>
        <v>61.450373706234416</v>
      </c>
      <c r="G253" s="1">
        <f>VLOOKUP($B253,Valores!$A$2:$G$300,6,FALSE)*VLOOKUP(VLOOKUP($B253,Indices_Poder!$B$5:$E$250,3,FALSE),Indices_Poder!$G$6:$N$27,4,FALSE)*VLOOKUP($G$8,Regional!$A$2:$B$7,2,FALSE)</f>
        <v>64.854109337480978</v>
      </c>
      <c r="H253" s="1">
        <f>VLOOKUP($B253,Valores!$A$2:$G$300,6,FALSE)*VLOOKUP(VLOOKUP($B253,Indices_Poder!$B$5:$E$250,3,FALSE),Indices_Poder!$G$6:$N$27,4,FALSE)*VLOOKUP($H$8,Regional!$A$2:$B$7,2,FALSE)</f>
        <v>63.51534875524672</v>
      </c>
      <c r="I253" s="2">
        <f>VLOOKUP($B253,Valores!$A$2:$G$300,6,FALSE)*VLOOKUP(VLOOKUP($B253,Indices_Poder!$B$5:$E$250,3,FALSE),Indices_Poder!$G$6:$N$27,4,FALSE)*VLOOKUP($I$8,Regional!$A$2:$B$7,2,FALSE)</f>
        <v>64.071060695042078</v>
      </c>
      <c r="J253" s="3">
        <f t="shared" si="194"/>
        <v>33247.99276162</v>
      </c>
      <c r="K253" s="1">
        <f t="shared" si="195"/>
        <v>31954.194327241898</v>
      </c>
      <c r="L253" s="1">
        <f t="shared" si="196"/>
        <v>33724.136855490106</v>
      </c>
      <c r="M253" s="1">
        <f t="shared" si="197"/>
        <v>33027.981352728297</v>
      </c>
      <c r="N253" s="2">
        <f t="shared" si="198"/>
        <v>33316.951561421884</v>
      </c>
      <c r="O253" s="6">
        <f>VLOOKUP(B253,Valores!$A$2:$O$300,14,FALSE)</f>
        <v>2.5000000000000001E-2</v>
      </c>
      <c r="P253" s="6" t="str">
        <f>VLOOKUP(B253,Valores!$A$2:$O$300,15,FALSE)</f>
        <v>UAR</v>
      </c>
      <c r="Q253" s="5">
        <f t="shared" si="213"/>
        <v>15315.198430359245</v>
      </c>
      <c r="R253" s="5">
        <f t="shared" si="199"/>
        <v>14719.229227242056</v>
      </c>
      <c r="S253" s="5">
        <f t="shared" si="200"/>
        <v>15534.527198003898</v>
      </c>
      <c r="T253" s="5">
        <f t="shared" si="201"/>
        <v>15213.853413585506</v>
      </c>
      <c r="U253" s="5">
        <f t="shared" si="202"/>
        <v>15346.963286362965</v>
      </c>
      <c r="W253" s="1">
        <f t="shared" si="203"/>
        <v>48563.191191979247</v>
      </c>
      <c r="X253" s="7">
        <f t="shared" si="204"/>
        <v>1214.0797797994812</v>
      </c>
      <c r="Z253" s="1">
        <f t="shared" si="205"/>
        <v>46673.423554483954</v>
      </c>
      <c r="AA253" s="7">
        <f t="shared" si="206"/>
        <v>1166.8355888620988</v>
      </c>
      <c r="AC253" s="1">
        <f t="shared" si="207"/>
        <v>49258.664053494002</v>
      </c>
      <c r="AD253" s="7">
        <f t="shared" si="208"/>
        <v>1231.4666013373501</v>
      </c>
      <c r="AF253" s="1">
        <f t="shared" si="209"/>
        <v>48241.834766313805</v>
      </c>
      <c r="AG253" s="7">
        <f t="shared" si="210"/>
        <v>1206.0458691578451</v>
      </c>
      <c r="AI253" s="1">
        <f t="shared" si="211"/>
        <v>48663.91484778485</v>
      </c>
      <c r="AJ253" s="7">
        <f t="shared" si="212"/>
        <v>1216.5978711946213</v>
      </c>
    </row>
    <row r="254" spans="1:36" x14ac:dyDescent="0.2">
      <c r="A254" s="5">
        <v>7</v>
      </c>
      <c r="B254" s="6" t="s">
        <v>16</v>
      </c>
      <c r="C254" s="131" t="str">
        <f>VLOOKUP(B254,Valores!$A$2:$F$300,5,FALSE)</f>
        <v>unid.</v>
      </c>
      <c r="D254" s="131">
        <v>64</v>
      </c>
      <c r="E254" s="3">
        <f>VLOOKUP($B254,Valores!$A$2:$G$300,6,FALSE)*VLOOKUP(VLOOKUP($B254,Indices_Poder!$B$5:$E$250,3,FALSE),Indices_Poder!$G$6:$N$27,4,FALSE)*VLOOKUP($E$8,Regional!$A$2:$B$7,2,FALSE)</f>
        <v>153.50973269963379</v>
      </c>
      <c r="F254" s="1">
        <f>VLOOKUP($B254,Valores!$A$2:$G$300,6,FALSE)*VLOOKUP(VLOOKUP($B254,Indices_Poder!$B$5:$E$250,3,FALSE),Indices_Poder!$G$6:$N$27,4,FALSE)*VLOOKUP($F$8,Regional!$A$2:$B$7,2,FALSE)</f>
        <v>147.53611939754435</v>
      </c>
      <c r="G254" s="1">
        <f>VLOOKUP($B254,Valores!$A$2:$G$300,6,FALSE)*VLOOKUP(VLOOKUP($B254,Indices_Poder!$B$5:$E$250,3,FALSE),Indices_Poder!$G$6:$N$27,4,FALSE)*VLOOKUP($G$8,Regional!$A$2:$B$7,2,FALSE)</f>
        <v>155.70814368644335</v>
      </c>
      <c r="H254" s="1">
        <f>VLOOKUP($B254,Valores!$A$2:$G$300,6,FALSE)*VLOOKUP(VLOOKUP($B254,Indices_Poder!$B$5:$E$250,3,FALSE),Indices_Poder!$G$6:$N$27,4,FALSE)*VLOOKUP($H$8,Regional!$A$2:$B$7,2,FALSE)</f>
        <v>152.49391520917698</v>
      </c>
      <c r="I254" s="2">
        <f>VLOOKUP($B254,Valores!$A$2:$G$300,6,FALSE)*VLOOKUP(VLOOKUP($B254,Indices_Poder!$B$5:$E$250,3,FALSE),Indices_Poder!$G$6:$N$27,4,FALSE)*VLOOKUP($I$8,Regional!$A$2:$B$7,2,FALSE)</f>
        <v>153.82812325634416</v>
      </c>
      <c r="J254" s="3">
        <f t="shared" si="194"/>
        <v>9824.6228927765624</v>
      </c>
      <c r="K254" s="1">
        <f t="shared" si="195"/>
        <v>9442.3116414428387</v>
      </c>
      <c r="L254" s="1">
        <f t="shared" si="196"/>
        <v>9965.3211959323744</v>
      </c>
      <c r="M254" s="1">
        <f t="shared" si="197"/>
        <v>9759.6105733873264</v>
      </c>
      <c r="N254" s="2">
        <f t="shared" si="198"/>
        <v>9844.999888406026</v>
      </c>
      <c r="O254" s="6">
        <f>VLOOKUP(B254,Valores!$A$2:$O$300,14,FALSE)</f>
        <v>2.5000000000000001E-2</v>
      </c>
      <c r="P254" s="6" t="str">
        <f>VLOOKUP(B254,Valores!$A$2:$O$300,15,FALSE)</f>
        <v>COM</v>
      </c>
      <c r="Q254" s="5">
        <f t="shared" si="213"/>
        <v>0</v>
      </c>
      <c r="R254" s="5">
        <f t="shared" si="199"/>
        <v>0</v>
      </c>
      <c r="S254" s="5">
        <f t="shared" si="200"/>
        <v>0</v>
      </c>
      <c r="T254" s="5">
        <f t="shared" si="201"/>
        <v>0</v>
      </c>
      <c r="U254" s="5">
        <f t="shared" si="202"/>
        <v>0</v>
      </c>
      <c r="W254" s="1">
        <f t="shared" si="203"/>
        <v>9824.6228927765624</v>
      </c>
      <c r="X254" s="7">
        <f t="shared" si="204"/>
        <v>245.61557231941407</v>
      </c>
      <c r="Z254" s="1">
        <f t="shared" si="205"/>
        <v>9442.3116414428387</v>
      </c>
      <c r="AA254" s="7">
        <f t="shared" si="206"/>
        <v>236.05779103607097</v>
      </c>
      <c r="AC254" s="1">
        <f t="shared" si="207"/>
        <v>9965.3211959323744</v>
      </c>
      <c r="AD254" s="7">
        <f t="shared" si="208"/>
        <v>249.13302989830936</v>
      </c>
      <c r="AF254" s="1">
        <f t="shared" si="209"/>
        <v>9759.6105733873264</v>
      </c>
      <c r="AG254" s="7">
        <f t="shared" si="210"/>
        <v>243.99026433468316</v>
      </c>
      <c r="AI254" s="1">
        <f t="shared" si="211"/>
        <v>9844.999888406026</v>
      </c>
      <c r="AJ254" s="7">
        <f t="shared" si="212"/>
        <v>246.12499721015067</v>
      </c>
    </row>
    <row r="255" spans="1:36" x14ac:dyDescent="0.2">
      <c r="A255" s="5">
        <v>8</v>
      </c>
      <c r="B255" s="6" t="s">
        <v>17</v>
      </c>
      <c r="C255" s="131" t="str">
        <f>VLOOKUP(B255,Valores!$A$2:$F$300,5,FALSE)</f>
        <v>unid.</v>
      </c>
      <c r="D255" s="131">
        <v>0</v>
      </c>
      <c r="E255" s="3">
        <f>VLOOKUP($B255,Valores!$A$2:$G$300,6,FALSE)*VLOOKUP(VLOOKUP($B255,Indices_Poder!$B$5:$E$250,3,FALSE),Indices_Poder!$G$6:$N$27,4,FALSE)*VLOOKUP($E$8,Regional!$A$2:$B$7,2,FALSE)</f>
        <v>155.87191199257884</v>
      </c>
      <c r="F255" s="1">
        <f>VLOOKUP($B255,Valores!$A$2:$G$300,6,FALSE)*VLOOKUP(VLOOKUP($B255,Indices_Poder!$B$5:$E$250,3,FALSE),Indices_Poder!$G$6:$N$27,4,FALSE)*VLOOKUP($F$8,Regional!$A$2:$B$7,2,FALSE)</f>
        <v>149.80637783701576</v>
      </c>
      <c r="G255" s="1">
        <f>VLOOKUP($B255,Valores!$A$2:$G$300,6,FALSE)*VLOOKUP(VLOOKUP($B255,Indices_Poder!$B$5:$E$250,3,FALSE),Indices_Poder!$G$6:$N$27,4,FALSE)*VLOOKUP($G$8,Regional!$A$2:$B$7,2,FALSE)</f>
        <v>158.10415171987995</v>
      </c>
      <c r="H255" s="1">
        <f>VLOOKUP($B255,Valores!$A$2:$G$300,6,FALSE)*VLOOKUP(VLOOKUP($B255,Indices_Poder!$B$5:$E$250,3,FALSE),Indices_Poder!$G$6:$N$27,4,FALSE)*VLOOKUP($H$8,Regional!$A$2:$B$7,2,FALSE)</f>
        <v>154.84046329099831</v>
      </c>
      <c r="I255" s="2">
        <f>VLOOKUP($B255,Valores!$A$2:$G$300,6,FALSE)*VLOOKUP(VLOOKUP($B255,Indices_Poder!$B$5:$E$250,3,FALSE),Indices_Poder!$G$6:$N$27,4,FALSE)*VLOOKUP($I$8,Regional!$A$2:$B$7,2,FALSE)</f>
        <v>156.195201884119</v>
      </c>
      <c r="J255" s="3">
        <f t="shared" si="194"/>
        <v>0</v>
      </c>
      <c r="K255" s="1">
        <f t="shared" si="195"/>
        <v>0</v>
      </c>
      <c r="L255" s="1">
        <f t="shared" si="196"/>
        <v>0</v>
      </c>
      <c r="M255" s="1">
        <f t="shared" si="197"/>
        <v>0</v>
      </c>
      <c r="N255" s="2">
        <f t="shared" si="198"/>
        <v>0</v>
      </c>
      <c r="O255" s="6">
        <f>VLOOKUP(B255,Valores!$A$2:$O$300,14,FALSE)</f>
        <v>2.5000000000000001E-2</v>
      </c>
      <c r="P255" s="6" t="str">
        <f>VLOOKUP(B255,Valores!$A$2:$O$300,15,FALSE)</f>
        <v>COM</v>
      </c>
      <c r="Q255" s="5">
        <f t="shared" si="213"/>
        <v>0</v>
      </c>
      <c r="R255" s="5">
        <f t="shared" si="199"/>
        <v>0</v>
      </c>
      <c r="S255" s="5">
        <f t="shared" si="200"/>
        <v>0</v>
      </c>
      <c r="T255" s="5">
        <f t="shared" si="201"/>
        <v>0</v>
      </c>
      <c r="U255" s="5">
        <f t="shared" si="202"/>
        <v>0</v>
      </c>
      <c r="W255" s="1">
        <f t="shared" si="203"/>
        <v>0</v>
      </c>
      <c r="X255" s="7">
        <f t="shared" si="204"/>
        <v>0</v>
      </c>
      <c r="Z255" s="1">
        <f t="shared" si="205"/>
        <v>0</v>
      </c>
      <c r="AA255" s="7">
        <f t="shared" si="206"/>
        <v>0</v>
      </c>
      <c r="AC255" s="1">
        <f t="shared" si="207"/>
        <v>0</v>
      </c>
      <c r="AD255" s="7">
        <f t="shared" si="208"/>
        <v>0</v>
      </c>
      <c r="AF255" s="1">
        <f t="shared" si="209"/>
        <v>0</v>
      </c>
      <c r="AG255" s="7">
        <f t="shared" si="210"/>
        <v>0</v>
      </c>
      <c r="AI255" s="1">
        <f t="shared" si="211"/>
        <v>0</v>
      </c>
      <c r="AJ255" s="7">
        <f t="shared" si="212"/>
        <v>0</v>
      </c>
    </row>
    <row r="256" spans="1:36" x14ac:dyDescent="0.2">
      <c r="A256" s="5">
        <v>9</v>
      </c>
      <c r="B256" s="6" t="s">
        <v>582</v>
      </c>
      <c r="C256" s="131">
        <v>0</v>
      </c>
      <c r="D256" s="131">
        <v>0</v>
      </c>
      <c r="E256" s="131">
        <v>0</v>
      </c>
      <c r="F256" s="131">
        <v>0</v>
      </c>
      <c r="G256" s="131">
        <v>0</v>
      </c>
      <c r="H256" s="131">
        <v>0</v>
      </c>
      <c r="I256" s="131">
        <v>0</v>
      </c>
      <c r="J256" s="131">
        <v>0</v>
      </c>
      <c r="K256" s="131">
        <v>0</v>
      </c>
      <c r="L256" s="131">
        <v>0</v>
      </c>
      <c r="M256" s="131">
        <v>0</v>
      </c>
      <c r="N256" s="131">
        <v>0</v>
      </c>
      <c r="O256" s="6">
        <v>0</v>
      </c>
      <c r="P256" s="6">
        <v>0</v>
      </c>
      <c r="Q256" s="5">
        <f t="shared" si="213"/>
        <v>0</v>
      </c>
      <c r="R256" s="5">
        <f t="shared" si="199"/>
        <v>0</v>
      </c>
      <c r="S256" s="5">
        <f t="shared" si="200"/>
        <v>0</v>
      </c>
      <c r="T256" s="5">
        <f t="shared" si="201"/>
        <v>0</v>
      </c>
      <c r="U256" s="5">
        <f t="shared" si="202"/>
        <v>0</v>
      </c>
      <c r="W256" s="1">
        <f t="shared" si="203"/>
        <v>0</v>
      </c>
      <c r="X256" s="7">
        <f t="shared" si="204"/>
        <v>0</v>
      </c>
      <c r="Z256" s="1">
        <f t="shared" si="205"/>
        <v>0</v>
      </c>
      <c r="AA256" s="7">
        <f t="shared" si="206"/>
        <v>0</v>
      </c>
      <c r="AC256" s="1">
        <f t="shared" si="207"/>
        <v>0</v>
      </c>
      <c r="AD256" s="7">
        <f t="shared" si="208"/>
        <v>0</v>
      </c>
      <c r="AF256" s="1">
        <f t="shared" si="209"/>
        <v>0</v>
      </c>
      <c r="AG256" s="7">
        <f t="shared" si="210"/>
        <v>0</v>
      </c>
      <c r="AI256" s="1">
        <f t="shared" si="211"/>
        <v>0</v>
      </c>
      <c r="AJ256" s="7">
        <f t="shared" si="212"/>
        <v>0</v>
      </c>
    </row>
    <row r="257" spans="1:36" x14ac:dyDescent="0.2">
      <c r="A257" s="5">
        <v>10</v>
      </c>
      <c r="B257" s="6" t="s">
        <v>18</v>
      </c>
      <c r="C257" s="131" t="str">
        <f>VLOOKUP(B257,Valores!$A$2:$F$300,5,FALSE)</f>
        <v>unid.</v>
      </c>
      <c r="D257" s="131">
        <v>0</v>
      </c>
      <c r="E257" s="3">
        <f>VLOOKUP($B257,Valores!$A$2:$G$300,6,FALSE)*VLOOKUP(VLOOKUP($B257,Indices_Poder!$B$5:$E$250,3,FALSE),Indices_Poder!$G$6:$N$27,4,FALSE)*VLOOKUP($E$8,Regional!$A$2:$B$7,2,FALSE)</f>
        <v>153.50973269963379</v>
      </c>
      <c r="F257" s="1">
        <f>VLOOKUP($B257,Valores!$A$2:$G$300,6,FALSE)*VLOOKUP(VLOOKUP($B257,Indices_Poder!$B$5:$E$250,3,FALSE),Indices_Poder!$G$6:$N$27,4,FALSE)*VLOOKUP($F$8,Regional!$A$2:$B$7,2,FALSE)</f>
        <v>147.53611939754435</v>
      </c>
      <c r="G257" s="1">
        <f>VLOOKUP($B257,Valores!$A$2:$G$300,6,FALSE)*VLOOKUP(VLOOKUP($B257,Indices_Poder!$B$5:$E$250,3,FALSE),Indices_Poder!$G$6:$N$27,4,FALSE)*VLOOKUP($G$8,Regional!$A$2:$B$7,2,FALSE)</f>
        <v>155.70814368644335</v>
      </c>
      <c r="H257" s="1">
        <f>VLOOKUP($B257,Valores!$A$2:$G$300,6,FALSE)*VLOOKUP(VLOOKUP($B257,Indices_Poder!$B$5:$E$250,3,FALSE),Indices_Poder!$G$6:$N$27,4,FALSE)*VLOOKUP($H$8,Regional!$A$2:$B$7,2,FALSE)</f>
        <v>152.49391520917698</v>
      </c>
      <c r="I257" s="2">
        <f>VLOOKUP($B257,Valores!$A$2:$G$300,6,FALSE)*VLOOKUP(VLOOKUP($B257,Indices_Poder!$B$5:$E$250,3,FALSE),Indices_Poder!$G$6:$N$27,4,FALSE)*VLOOKUP($I$8,Regional!$A$2:$B$7,2,FALSE)</f>
        <v>153.82812325634416</v>
      </c>
      <c r="J257" s="3">
        <f t="shared" si="194"/>
        <v>0</v>
      </c>
      <c r="K257" s="1">
        <f t="shared" si="195"/>
        <v>0</v>
      </c>
      <c r="L257" s="1">
        <f t="shared" si="196"/>
        <v>0</v>
      </c>
      <c r="M257" s="1">
        <f t="shared" si="197"/>
        <v>0</v>
      </c>
      <c r="N257" s="2">
        <f t="shared" si="198"/>
        <v>0</v>
      </c>
      <c r="O257" s="6">
        <f>VLOOKUP(B257,Valores!$A$2:$O$300,14,FALSE)</f>
        <v>2.5000000000000001E-2</v>
      </c>
      <c r="P257" s="6" t="str">
        <f>VLOOKUP(B257,Valores!$A$2:$O$300,15,FALSE)</f>
        <v>COM</v>
      </c>
      <c r="Q257" s="5">
        <f t="shared" si="213"/>
        <v>0</v>
      </c>
      <c r="R257" s="5">
        <f t="shared" si="199"/>
        <v>0</v>
      </c>
      <c r="S257" s="5">
        <f t="shared" si="200"/>
        <v>0</v>
      </c>
      <c r="T257" s="5">
        <f t="shared" si="201"/>
        <v>0</v>
      </c>
      <c r="U257" s="5">
        <f t="shared" si="202"/>
        <v>0</v>
      </c>
      <c r="W257" s="1">
        <f t="shared" si="203"/>
        <v>0</v>
      </c>
      <c r="X257" s="7">
        <f t="shared" si="204"/>
        <v>0</v>
      </c>
      <c r="Z257" s="1">
        <f t="shared" si="205"/>
        <v>0</v>
      </c>
      <c r="AA257" s="7">
        <f t="shared" si="206"/>
        <v>0</v>
      </c>
      <c r="AC257" s="1">
        <f t="shared" si="207"/>
        <v>0</v>
      </c>
      <c r="AD257" s="7">
        <f t="shared" si="208"/>
        <v>0</v>
      </c>
      <c r="AF257" s="1">
        <f t="shared" si="209"/>
        <v>0</v>
      </c>
      <c r="AG257" s="7">
        <f t="shared" si="210"/>
        <v>0</v>
      </c>
      <c r="AI257" s="1">
        <f t="shared" si="211"/>
        <v>0</v>
      </c>
      <c r="AJ257" s="7">
        <f t="shared" si="212"/>
        <v>0</v>
      </c>
    </row>
    <row r="258" spans="1:36" x14ac:dyDescent="0.2">
      <c r="A258" s="5">
        <v>11</v>
      </c>
      <c r="B258" s="6" t="s">
        <v>19</v>
      </c>
      <c r="C258" s="131" t="str">
        <f>VLOOKUP(B258,Valores!$A$2:$F$300,5,FALSE)</f>
        <v>unid.</v>
      </c>
      <c r="D258" s="131">
        <v>0</v>
      </c>
      <c r="E258" s="3">
        <f>VLOOKUP($B258,Valores!$A$2:$G$300,6,FALSE)*VLOOKUP(VLOOKUP($B258,Indices_Poder!$B$5:$E$250,3,FALSE),Indices_Poder!$G$6:$N$27,4,FALSE)*VLOOKUP($E$8,Regional!$A$2:$B$7,2,FALSE)</f>
        <v>153.50973269963379</v>
      </c>
      <c r="F258" s="1">
        <f>VLOOKUP($B258,Valores!$A$2:$G$300,6,FALSE)*VLOOKUP(VLOOKUP($B258,Indices_Poder!$B$5:$E$250,3,FALSE),Indices_Poder!$G$6:$N$27,4,FALSE)*VLOOKUP($F$8,Regional!$A$2:$B$7,2,FALSE)</f>
        <v>147.53611939754435</v>
      </c>
      <c r="G258" s="1">
        <f>VLOOKUP($B258,Valores!$A$2:$G$300,6,FALSE)*VLOOKUP(VLOOKUP($B258,Indices_Poder!$B$5:$E$250,3,FALSE),Indices_Poder!$G$6:$N$27,4,FALSE)*VLOOKUP($G$8,Regional!$A$2:$B$7,2,FALSE)</f>
        <v>155.70814368644335</v>
      </c>
      <c r="H258" s="1">
        <f>VLOOKUP($B258,Valores!$A$2:$G$300,6,FALSE)*VLOOKUP(VLOOKUP($B258,Indices_Poder!$B$5:$E$250,3,FALSE),Indices_Poder!$G$6:$N$27,4,FALSE)*VLOOKUP($H$8,Regional!$A$2:$B$7,2,FALSE)</f>
        <v>152.49391520917698</v>
      </c>
      <c r="I258" s="2">
        <f>VLOOKUP($B258,Valores!$A$2:$G$300,6,FALSE)*VLOOKUP(VLOOKUP($B258,Indices_Poder!$B$5:$E$250,3,FALSE),Indices_Poder!$G$6:$N$27,4,FALSE)*VLOOKUP($I$8,Regional!$A$2:$B$7,2,FALSE)</f>
        <v>153.82812325634416</v>
      </c>
      <c r="J258" s="3">
        <f t="shared" si="194"/>
        <v>0</v>
      </c>
      <c r="K258" s="1">
        <f t="shared" si="195"/>
        <v>0</v>
      </c>
      <c r="L258" s="1">
        <f t="shared" si="196"/>
        <v>0</v>
      </c>
      <c r="M258" s="1">
        <f t="shared" si="197"/>
        <v>0</v>
      </c>
      <c r="N258" s="2">
        <f t="shared" si="198"/>
        <v>0</v>
      </c>
      <c r="O258" s="6">
        <f>VLOOKUP(B258,Valores!$A$2:$O$300,14,FALSE)</f>
        <v>2.5000000000000001E-2</v>
      </c>
      <c r="P258" s="6" t="str">
        <f>VLOOKUP(B258,Valores!$A$2:$O$300,15,FALSE)</f>
        <v>COM</v>
      </c>
      <c r="Q258" s="5">
        <f t="shared" si="213"/>
        <v>0</v>
      </c>
      <c r="R258" s="5">
        <f t="shared" si="199"/>
        <v>0</v>
      </c>
      <c r="S258" s="5">
        <f t="shared" si="200"/>
        <v>0</v>
      </c>
      <c r="T258" s="5">
        <f t="shared" si="201"/>
        <v>0</v>
      </c>
      <c r="U258" s="5">
        <f t="shared" si="202"/>
        <v>0</v>
      </c>
    </row>
    <row r="259" spans="1:36" x14ac:dyDescent="0.2">
      <c r="A259" s="5">
        <v>12</v>
      </c>
      <c r="B259" s="6" t="s">
        <v>22</v>
      </c>
      <c r="C259" s="131" t="str">
        <f>VLOOKUP(B259,Valores!$A$2:$F$300,5,FALSE)</f>
        <v>kg</v>
      </c>
      <c r="D259" s="131">
        <v>0</v>
      </c>
      <c r="E259" s="3">
        <f>VLOOKUP($B259,Valores!$A$2:$G$300,6,FALSE)*VLOOKUP(VLOOKUP($B259,Indices_Poder!$B$5:$E$250,3,FALSE),Indices_Poder!$G$6:$N$27,4,FALSE)*VLOOKUP($E$8,Regional!$A$2:$B$7,2,FALSE)</f>
        <v>51.521045659640038</v>
      </c>
      <c r="F259" s="1">
        <f>VLOOKUP($B259,Valores!$A$2:$G$300,6,FALSE)*VLOOKUP(VLOOKUP($B259,Indices_Poder!$B$5:$E$250,3,FALSE),Indices_Poder!$G$6:$N$27,4,FALSE)*VLOOKUP($F$8,Regional!$A$2:$B$7,2,FALSE)</f>
        <v>49.516177314958739</v>
      </c>
      <c r="G259" s="1">
        <f>VLOOKUP($B259,Valores!$A$2:$G$300,6,FALSE)*VLOOKUP(VLOOKUP($B259,Indices_Poder!$B$5:$E$250,3,FALSE),Indices_Poder!$G$6:$N$27,4,FALSE)*VLOOKUP($G$8,Regional!$A$2:$B$7,2,FALSE)</f>
        <v>52.258877918469452</v>
      </c>
      <c r="H259" s="1">
        <f>VLOOKUP($B259,Valores!$A$2:$G$300,6,FALSE)*VLOOKUP(VLOOKUP($B259,Indices_Poder!$B$5:$E$250,3,FALSE),Indices_Poder!$G$6:$N$27,4,FALSE)*VLOOKUP($H$8,Regional!$A$2:$B$7,2,FALSE)</f>
        <v>51.180116271077488</v>
      </c>
      <c r="I259" s="2">
        <f>VLOOKUP($B259,Valores!$A$2:$G$300,6,FALSE)*VLOOKUP(VLOOKUP($B259,Indices_Poder!$B$5:$E$250,3,FALSE),Indices_Poder!$G$6:$N$27,4,FALSE)*VLOOKUP($I$8,Regional!$A$2:$B$7,2,FALSE)</f>
        <v>51.62790412471189</v>
      </c>
      <c r="J259" s="3">
        <f t="shared" si="194"/>
        <v>0</v>
      </c>
      <c r="K259" s="1">
        <f t="shared" si="195"/>
        <v>0</v>
      </c>
      <c r="L259" s="1">
        <f t="shared" si="196"/>
        <v>0</v>
      </c>
      <c r="M259" s="1">
        <f t="shared" si="197"/>
        <v>0</v>
      </c>
      <c r="N259" s="2">
        <f t="shared" si="198"/>
        <v>0</v>
      </c>
      <c r="O259" s="6" t="str">
        <f>VLOOKUP(B259,Valores!$A$2:$O$300,14,FALSE)</f>
        <v>Rateio</v>
      </c>
      <c r="P259" s="6" t="str">
        <f>VLOOKUP(B259,Valores!$A$2:$O$300,15,FALSE)</f>
        <v>COM</v>
      </c>
      <c r="Q259" s="5">
        <f t="shared" si="213"/>
        <v>0</v>
      </c>
      <c r="R259" s="5">
        <f t="shared" si="199"/>
        <v>0</v>
      </c>
      <c r="S259" s="5">
        <f t="shared" si="200"/>
        <v>0</v>
      </c>
      <c r="T259" s="5">
        <f t="shared" si="201"/>
        <v>0</v>
      </c>
      <c r="U259" s="5">
        <f t="shared" si="202"/>
        <v>0</v>
      </c>
      <c r="W259" s="1">
        <f t="shared" ref="W259:W286" si="214">J259+Q259</f>
        <v>0</v>
      </c>
      <c r="X259" s="7">
        <f t="shared" ref="X259:X286" si="215">IF($O259="rateio",0,W259*$O259)</f>
        <v>0</v>
      </c>
      <c r="Z259" s="1">
        <f t="shared" ref="Z259:Z286" si="216">K259+R259</f>
        <v>0</v>
      </c>
      <c r="AA259" s="7">
        <f t="shared" ref="AA259:AA286" si="217">IF($O259="rateio",0,Z259*$O259)</f>
        <v>0</v>
      </c>
      <c r="AC259" s="1">
        <f t="shared" ref="AC259:AC286" si="218">L259+S259</f>
        <v>0</v>
      </c>
      <c r="AD259" s="7">
        <f t="shared" ref="AD259:AD286" si="219">IF($O259="rateio",0,AC259*$O259)</f>
        <v>0</v>
      </c>
      <c r="AF259" s="1">
        <f t="shared" ref="AF259:AF286" si="220">M259+T259</f>
        <v>0</v>
      </c>
      <c r="AG259" s="7">
        <f t="shared" ref="AG259:AG286" si="221">IF($O259="rateio",0,AF259*$O259)</f>
        <v>0</v>
      </c>
      <c r="AI259" s="1">
        <f t="shared" ref="AI259:AI286" si="222">N259+U259</f>
        <v>0</v>
      </c>
      <c r="AJ259" s="7">
        <f t="shared" ref="AJ259:AJ286" si="223">IF($O259="rateio",0,AI259*$O259)</f>
        <v>0</v>
      </c>
    </row>
    <row r="260" spans="1:36" x14ac:dyDescent="0.2">
      <c r="A260" s="5">
        <v>13</v>
      </c>
      <c r="B260" s="6" t="s">
        <v>11</v>
      </c>
      <c r="C260" s="131" t="str">
        <f>VLOOKUP(B260,Valores!$A$2:$F$300,5,FALSE)</f>
        <v>m</v>
      </c>
      <c r="D260" s="131">
        <v>6918</v>
      </c>
      <c r="E260" s="3">
        <f>VLOOKUP($B260,Valores!$A$2:$G$300,6,FALSE)*VLOOKUP(VLOOKUP($B260,Indices_Poder!$B$5:$E$250,3,FALSE),Indices_Poder!$G$6:$N$27,4,FALSE)*VLOOKUP($E$8,Regional!$A$2:$B$7,2,FALSE)</f>
        <v>39.933598587490515</v>
      </c>
      <c r="F260" s="1">
        <f>VLOOKUP($B260,Valores!$A$2:$G$300,6,FALSE)*VLOOKUP(VLOOKUP($B260,Indices_Poder!$B$5:$E$250,3,FALSE),Indices_Poder!$G$6:$N$27,4,FALSE)*VLOOKUP($F$8,Regional!$A$2:$B$7,2,FALSE)</f>
        <v>38.37963929430817</v>
      </c>
      <c r="G260" s="1">
        <f>VLOOKUP($B260,Valores!$A$2:$G$300,6,FALSE)*VLOOKUP(VLOOKUP($B260,Indices_Poder!$B$5:$E$250,3,FALSE),Indices_Poder!$G$6:$N$27,4,FALSE)*VLOOKUP($G$8,Regional!$A$2:$B$7,2,FALSE)</f>
        <v>40.505487159854574</v>
      </c>
      <c r="H260" s="1">
        <f>VLOOKUP($B260,Valores!$A$2:$G$300,6,FALSE)*VLOOKUP(VLOOKUP($B260,Indices_Poder!$B$5:$E$250,3,FALSE),Indices_Poder!$G$6:$N$27,4,FALSE)*VLOOKUP($H$8,Regional!$A$2:$B$7,2,FALSE)</f>
        <v>39.669346626467124</v>
      </c>
      <c r="I260" s="2">
        <f>VLOOKUP($B260,Valores!$A$2:$G$300,6,FALSE)*VLOOKUP(VLOOKUP($B260,Indices_Poder!$B$5:$E$250,3,FALSE),Indices_Poder!$G$6:$N$27,4,FALSE)*VLOOKUP($I$8,Regional!$A$2:$B$7,2,FALSE)</f>
        <v>40.016423829005312</v>
      </c>
      <c r="J260" s="3">
        <f t="shared" si="194"/>
        <v>276260.63502825936</v>
      </c>
      <c r="K260" s="1">
        <f t="shared" si="195"/>
        <v>265510.34463802393</v>
      </c>
      <c r="L260" s="1">
        <f t="shared" si="196"/>
        <v>280216.96017187397</v>
      </c>
      <c r="M260" s="1">
        <f t="shared" si="197"/>
        <v>274432.53996189957</v>
      </c>
      <c r="N260" s="2">
        <f t="shared" si="198"/>
        <v>276833.62004905875</v>
      </c>
      <c r="O260" s="6" t="str">
        <f>VLOOKUP(B260,Valores!$A$2:$O$300,14,FALSE)</f>
        <v>Rateio</v>
      </c>
      <c r="P260" s="6" t="str">
        <f>VLOOKUP(B260,Valores!$A$2:$O$300,15,FALSE)</f>
        <v>UAR</v>
      </c>
      <c r="Q260" s="5">
        <f t="shared" si="213"/>
        <v>127255.3947629256</v>
      </c>
      <c r="R260" s="5">
        <f t="shared" si="199"/>
        <v>122303.43174696587</v>
      </c>
      <c r="S260" s="5">
        <f t="shared" si="200"/>
        <v>129077.81770027126</v>
      </c>
      <c r="T260" s="5">
        <f t="shared" si="201"/>
        <v>126413.30968153141</v>
      </c>
      <c r="U260" s="5">
        <f t="shared" si="202"/>
        <v>127519.33187798953</v>
      </c>
      <c r="W260" s="1">
        <f t="shared" si="214"/>
        <v>403516.02979118493</v>
      </c>
      <c r="X260" s="7">
        <f t="shared" si="215"/>
        <v>0</v>
      </c>
      <c r="Z260" s="1">
        <f t="shared" si="216"/>
        <v>387813.77638498979</v>
      </c>
      <c r="AA260" s="7">
        <f t="shared" si="217"/>
        <v>0</v>
      </c>
      <c r="AC260" s="1">
        <f t="shared" si="218"/>
        <v>409294.77787214523</v>
      </c>
      <c r="AD260" s="7">
        <f t="shared" si="219"/>
        <v>0</v>
      </c>
      <c r="AF260" s="1">
        <f t="shared" si="220"/>
        <v>400845.84964343096</v>
      </c>
      <c r="AG260" s="7">
        <f t="shared" si="221"/>
        <v>0</v>
      </c>
      <c r="AI260" s="1">
        <f t="shared" si="222"/>
        <v>404352.95192704827</v>
      </c>
      <c r="AJ260" s="7">
        <f t="shared" si="223"/>
        <v>0</v>
      </c>
    </row>
    <row r="261" spans="1:36" x14ac:dyDescent="0.2">
      <c r="A261" s="5">
        <v>14</v>
      </c>
      <c r="B261" s="6" t="s">
        <v>7</v>
      </c>
      <c r="C261" s="131" t="str">
        <f>VLOOKUP(B261,Valores!$A$2:$F$300,5,FALSE)</f>
        <v>kg</v>
      </c>
      <c r="D261" s="131">
        <f>210*3.5*D249</f>
        <v>2940</v>
      </c>
      <c r="E261" s="3">
        <f>VLOOKUP($B261,Valores!$A$2:$G$300,6,FALSE)*VLOOKUP(VLOOKUP($B261,Indices_Poder!$B$5:$E$250,3,FALSE),Indices_Poder!$G$6:$N$27,4,FALSE)*VLOOKUP($E$8,Regional!$A$2:$B$7,2,FALSE)</f>
        <v>46.691316437230633</v>
      </c>
      <c r="F261" s="1">
        <f>VLOOKUP($B261,Valores!$A$2:$G$300,6,FALSE)*VLOOKUP(VLOOKUP($B261,Indices_Poder!$B$5:$E$250,3,FALSE),Indices_Poder!$G$6:$N$27,4,FALSE)*VLOOKUP($F$8,Regional!$A$2:$B$7,2,FALSE)</f>
        <v>44.87439014821642</v>
      </c>
      <c r="G261" s="1">
        <f>VLOOKUP($B261,Valores!$A$2:$G$300,6,FALSE)*VLOOKUP(VLOOKUP($B261,Indices_Poder!$B$5:$E$250,3,FALSE),Indices_Poder!$G$6:$N$27,4,FALSE)*VLOOKUP($G$8,Regional!$A$2:$B$7,2,FALSE)</f>
        <v>47.359982203492201</v>
      </c>
      <c r="H261" s="1">
        <f>VLOOKUP($B261,Valores!$A$2:$G$300,6,FALSE)*VLOOKUP(VLOOKUP($B261,Indices_Poder!$B$5:$E$250,3,FALSE),Indices_Poder!$G$6:$N$27,4,FALSE)*VLOOKUP($H$8,Regional!$A$2:$B$7,2,FALSE)</f>
        <v>46.382346738337354</v>
      </c>
      <c r="I261" s="2">
        <f>VLOOKUP($B261,Valores!$A$2:$G$300,6,FALSE)*VLOOKUP(VLOOKUP($B261,Indices_Poder!$B$5:$E$250,3,FALSE),Indices_Poder!$G$6:$N$27,4,FALSE)*VLOOKUP($I$8,Regional!$A$2:$B$7,2,FALSE)</f>
        <v>46.788157686137481</v>
      </c>
      <c r="J261" s="3">
        <f t="shared" si="194"/>
        <v>137272.47032545807</v>
      </c>
      <c r="K261" s="1">
        <f t="shared" si="195"/>
        <v>131930.70703575626</v>
      </c>
      <c r="L261" s="1">
        <f t="shared" si="196"/>
        <v>139238.34767826708</v>
      </c>
      <c r="M261" s="1">
        <f t="shared" si="197"/>
        <v>136364.09941071182</v>
      </c>
      <c r="N261" s="2">
        <f t="shared" si="198"/>
        <v>137557.18359724421</v>
      </c>
      <c r="O261" s="6">
        <f>VLOOKUP(B261,Valores!$A$2:$O$300,14,FALSE)</f>
        <v>3.1300000000000001E-2</v>
      </c>
      <c r="P261" s="6" t="str">
        <f>VLOOKUP(B261,Valores!$A$2:$O$300,15,FALSE)</f>
        <v>UAR</v>
      </c>
      <c r="Q261" s="5">
        <f t="shared" si="213"/>
        <v>63232.542702152423</v>
      </c>
      <c r="R261" s="5">
        <f t="shared" si="199"/>
        <v>60771.938077495819</v>
      </c>
      <c r="S261" s="5">
        <f t="shared" si="200"/>
        <v>64138.095165541286</v>
      </c>
      <c r="T261" s="5">
        <f t="shared" si="201"/>
        <v>62814.115012172726</v>
      </c>
      <c r="U261" s="5">
        <f t="shared" si="202"/>
        <v>63363.691679608783</v>
      </c>
      <c r="W261" s="1">
        <f t="shared" si="214"/>
        <v>200505.01302761049</v>
      </c>
      <c r="X261" s="7">
        <f t="shared" si="215"/>
        <v>6275.8069077642085</v>
      </c>
      <c r="Z261" s="1">
        <f t="shared" si="216"/>
        <v>192702.64511325207</v>
      </c>
      <c r="AA261" s="7">
        <f t="shared" si="217"/>
        <v>6031.5927920447903</v>
      </c>
      <c r="AC261" s="1">
        <f t="shared" si="218"/>
        <v>203376.44284380836</v>
      </c>
      <c r="AD261" s="7">
        <f t="shared" si="219"/>
        <v>6365.6826610112021</v>
      </c>
      <c r="AF261" s="1">
        <f t="shared" si="220"/>
        <v>199178.21442288454</v>
      </c>
      <c r="AG261" s="7">
        <f t="shared" si="221"/>
        <v>6234.2781114362861</v>
      </c>
      <c r="AI261" s="1">
        <f t="shared" si="222"/>
        <v>200920.87527685298</v>
      </c>
      <c r="AJ261" s="7">
        <f t="shared" si="223"/>
        <v>6288.8233961654987</v>
      </c>
    </row>
    <row r="262" spans="1:36" x14ac:dyDescent="0.2">
      <c r="A262" s="5">
        <v>15</v>
      </c>
      <c r="B262" s="6" t="s">
        <v>8</v>
      </c>
      <c r="C262" s="131" t="str">
        <f>VLOOKUP(B262,Valores!$A$2:$F$300,5,FALSE)</f>
        <v>kg</v>
      </c>
      <c r="D262" s="131">
        <f>210*D252</f>
        <v>210</v>
      </c>
      <c r="E262" s="3">
        <f>VLOOKUP($B262,Valores!$A$2:$G$300,6,FALSE)*VLOOKUP(VLOOKUP($B262,Indices_Poder!$B$5:$E$250,3,FALSE),Indices_Poder!$G$6:$N$27,4,FALSE)*VLOOKUP($E$8,Regional!$A$2:$B$7,2,FALSE)</f>
        <v>46.691316437230633</v>
      </c>
      <c r="F262" s="1">
        <f>VLOOKUP($B262,Valores!$A$2:$G$300,6,FALSE)*VLOOKUP(VLOOKUP($B262,Indices_Poder!$B$5:$E$250,3,FALSE),Indices_Poder!$G$6:$N$27,4,FALSE)*VLOOKUP($F$8,Regional!$A$2:$B$7,2,FALSE)</f>
        <v>44.87439014821642</v>
      </c>
      <c r="G262" s="1">
        <f>VLOOKUP($B262,Valores!$A$2:$G$300,6,FALSE)*VLOOKUP(VLOOKUP($B262,Indices_Poder!$B$5:$E$250,3,FALSE),Indices_Poder!$G$6:$N$27,4,FALSE)*VLOOKUP($G$8,Regional!$A$2:$B$7,2,FALSE)</f>
        <v>47.359982203492201</v>
      </c>
      <c r="H262" s="1">
        <f>VLOOKUP($B262,Valores!$A$2:$G$300,6,FALSE)*VLOOKUP(VLOOKUP($B262,Indices_Poder!$B$5:$E$250,3,FALSE),Indices_Poder!$G$6:$N$27,4,FALSE)*VLOOKUP($H$8,Regional!$A$2:$B$7,2,FALSE)</f>
        <v>46.382346738337354</v>
      </c>
      <c r="I262" s="2">
        <f>VLOOKUP($B262,Valores!$A$2:$G$300,6,FALSE)*VLOOKUP(VLOOKUP($B262,Indices_Poder!$B$5:$E$250,3,FALSE),Indices_Poder!$G$6:$N$27,4,FALSE)*VLOOKUP($I$8,Regional!$A$2:$B$7,2,FALSE)</f>
        <v>46.788157686137481</v>
      </c>
      <c r="J262" s="3">
        <f t="shared" si="194"/>
        <v>9805.1764518184336</v>
      </c>
      <c r="K262" s="1">
        <f t="shared" si="195"/>
        <v>9423.6219311254481</v>
      </c>
      <c r="L262" s="1">
        <f t="shared" si="196"/>
        <v>9945.5962627333629</v>
      </c>
      <c r="M262" s="1">
        <f t="shared" si="197"/>
        <v>9740.2928150508451</v>
      </c>
      <c r="N262" s="2">
        <f t="shared" si="198"/>
        <v>9825.5131140888716</v>
      </c>
      <c r="O262" s="6">
        <f>VLOOKUP(B262,Valores!$A$2:$O$300,14,FALSE)</f>
        <v>3.1300000000000001E-2</v>
      </c>
      <c r="P262" s="6" t="str">
        <f>VLOOKUP(B262,Valores!$A$2:$O$300,15,FALSE)</f>
        <v>UAR</v>
      </c>
      <c r="Q262" s="5">
        <f t="shared" si="213"/>
        <v>4516.610193010888</v>
      </c>
      <c r="R262" s="5">
        <f t="shared" si="199"/>
        <v>4340.8527198211304</v>
      </c>
      <c r="S262" s="5">
        <f t="shared" si="200"/>
        <v>4581.2925118243784</v>
      </c>
      <c r="T262" s="5">
        <f t="shared" si="201"/>
        <v>4486.7225008694804</v>
      </c>
      <c r="U262" s="5">
        <f t="shared" si="202"/>
        <v>4525.9779771149133</v>
      </c>
      <c r="W262" s="1">
        <f t="shared" si="214"/>
        <v>14321.786644829321</v>
      </c>
      <c r="X262" s="7">
        <f t="shared" si="215"/>
        <v>448.27192198315777</v>
      </c>
      <c r="Z262" s="1">
        <f t="shared" si="216"/>
        <v>13764.474650946579</v>
      </c>
      <c r="AA262" s="7">
        <f t="shared" si="217"/>
        <v>430.82805657462791</v>
      </c>
      <c r="AC262" s="1">
        <f t="shared" si="218"/>
        <v>14526.888774557741</v>
      </c>
      <c r="AD262" s="7">
        <f t="shared" si="219"/>
        <v>454.69161864365731</v>
      </c>
      <c r="AF262" s="1">
        <f t="shared" si="220"/>
        <v>14227.015315920326</v>
      </c>
      <c r="AG262" s="7">
        <f t="shared" si="221"/>
        <v>445.30557938830623</v>
      </c>
      <c r="AI262" s="1">
        <f t="shared" si="222"/>
        <v>14351.491091203785</v>
      </c>
      <c r="AJ262" s="7">
        <f t="shared" si="223"/>
        <v>449.20167115467848</v>
      </c>
    </row>
    <row r="263" spans="1:36" x14ac:dyDescent="0.2">
      <c r="A263" s="5">
        <v>16</v>
      </c>
      <c r="B263" s="6" t="s">
        <v>9</v>
      </c>
      <c r="C263" s="131" t="str">
        <f>VLOOKUP(B263,Valores!$A$2:$F$300,5,FALSE)</f>
        <v>kg</v>
      </c>
      <c r="D263" s="131">
        <f>210*D250</f>
        <v>630</v>
      </c>
      <c r="E263" s="3">
        <f>VLOOKUP($B263,Valores!$A$2:$G$300,6,FALSE)*VLOOKUP(VLOOKUP($B263,Indices_Poder!$B$5:$E$250,3,FALSE),Indices_Poder!$G$6:$N$27,4,FALSE)*VLOOKUP($E$8,Regional!$A$2:$B$7,2,FALSE)</f>
        <v>46.691316437230633</v>
      </c>
      <c r="F263" s="1">
        <f>VLOOKUP($B263,Valores!$A$2:$G$300,6,FALSE)*VLOOKUP(VLOOKUP($B263,Indices_Poder!$B$5:$E$250,3,FALSE),Indices_Poder!$G$6:$N$27,4,FALSE)*VLOOKUP($F$8,Regional!$A$2:$B$7,2,FALSE)</f>
        <v>44.87439014821642</v>
      </c>
      <c r="G263" s="1">
        <f>VLOOKUP($B263,Valores!$A$2:$G$300,6,FALSE)*VLOOKUP(VLOOKUP($B263,Indices_Poder!$B$5:$E$250,3,FALSE),Indices_Poder!$G$6:$N$27,4,FALSE)*VLOOKUP($G$8,Regional!$A$2:$B$7,2,FALSE)</f>
        <v>47.359982203492201</v>
      </c>
      <c r="H263" s="1">
        <f>VLOOKUP($B263,Valores!$A$2:$G$300,6,FALSE)*VLOOKUP(VLOOKUP($B263,Indices_Poder!$B$5:$E$250,3,FALSE),Indices_Poder!$G$6:$N$27,4,FALSE)*VLOOKUP($H$8,Regional!$A$2:$B$7,2,FALSE)</f>
        <v>46.382346738337354</v>
      </c>
      <c r="I263" s="2">
        <f>VLOOKUP($B263,Valores!$A$2:$G$300,6,FALSE)*VLOOKUP(VLOOKUP($B263,Indices_Poder!$B$5:$E$250,3,FALSE),Indices_Poder!$G$6:$N$27,4,FALSE)*VLOOKUP($I$8,Regional!$A$2:$B$7,2,FALSE)</f>
        <v>46.788157686137481</v>
      </c>
      <c r="J263" s="3">
        <f t="shared" si="194"/>
        <v>29415.529355455299</v>
      </c>
      <c r="K263" s="1">
        <f t="shared" si="195"/>
        <v>28270.865793376346</v>
      </c>
      <c r="L263" s="1">
        <f t="shared" si="196"/>
        <v>29836.788788200087</v>
      </c>
      <c r="M263" s="1">
        <f t="shared" si="197"/>
        <v>29220.878445152532</v>
      </c>
      <c r="N263" s="2">
        <f t="shared" si="198"/>
        <v>29476.539342266613</v>
      </c>
      <c r="O263" s="6">
        <f>VLOOKUP(B263,Valores!$A$2:$O$300,14,FALSE)</f>
        <v>3.1300000000000001E-2</v>
      </c>
      <c r="P263" s="6" t="str">
        <f>VLOOKUP(B263,Valores!$A$2:$O$300,15,FALSE)</f>
        <v>UAR</v>
      </c>
      <c r="Q263" s="5">
        <f t="shared" si="213"/>
        <v>13549.830579032663</v>
      </c>
      <c r="R263" s="5">
        <f t="shared" si="199"/>
        <v>13022.558159463393</v>
      </c>
      <c r="S263" s="5">
        <f t="shared" si="200"/>
        <v>13743.877535473133</v>
      </c>
      <c r="T263" s="5">
        <f t="shared" si="201"/>
        <v>13460.167502608441</v>
      </c>
      <c r="U263" s="5">
        <f t="shared" si="202"/>
        <v>13577.933931344738</v>
      </c>
      <c r="W263" s="1">
        <f t="shared" si="214"/>
        <v>42965.359934487962</v>
      </c>
      <c r="X263" s="7">
        <f t="shared" si="215"/>
        <v>1344.8157659494732</v>
      </c>
      <c r="Z263" s="1">
        <f t="shared" si="216"/>
        <v>41293.423952839737</v>
      </c>
      <c r="AA263" s="7">
        <f t="shared" si="217"/>
        <v>1292.484169723884</v>
      </c>
      <c r="AC263" s="1">
        <f t="shared" si="218"/>
        <v>43580.66632367322</v>
      </c>
      <c r="AD263" s="7">
        <f t="shared" si="219"/>
        <v>1364.0748559309718</v>
      </c>
      <c r="AF263" s="1">
        <f t="shared" si="220"/>
        <v>42681.045947760969</v>
      </c>
      <c r="AG263" s="7">
        <f t="shared" si="221"/>
        <v>1335.9167381649183</v>
      </c>
      <c r="AI263" s="1">
        <f t="shared" si="222"/>
        <v>43054.473273611351</v>
      </c>
      <c r="AJ263" s="7">
        <f t="shared" si="223"/>
        <v>1347.6050134640354</v>
      </c>
    </row>
    <row r="264" spans="1:36" x14ac:dyDescent="0.2">
      <c r="A264" s="5">
        <v>17</v>
      </c>
      <c r="B264" s="6" t="s">
        <v>578</v>
      </c>
      <c r="C264" s="131" t="str">
        <f>VLOOKUP(B264,Valores!$A$2:$F$300,5,FALSE)</f>
        <v>kg</v>
      </c>
      <c r="D264" s="131">
        <f>210*D251</f>
        <v>630</v>
      </c>
      <c r="E264" s="3">
        <f>VLOOKUP($B264,Valores!$A$2:$G$300,6,FALSE)*VLOOKUP(VLOOKUP($B264,Indices_Poder!$B$5:$E$250,3,FALSE),Indices_Poder!$G$6:$N$27,4,FALSE)*VLOOKUP($E$8,Regional!$A$2:$B$7,2,FALSE)</f>
        <v>46.691316437230633</v>
      </c>
      <c r="F264" s="1">
        <f>VLOOKUP($B264,Valores!$A$2:$G$300,6,FALSE)*VLOOKUP(VLOOKUP($B264,Indices_Poder!$B$5:$E$250,3,FALSE),Indices_Poder!$G$6:$N$27,4,FALSE)*VLOOKUP($F$8,Regional!$A$2:$B$7,2,FALSE)</f>
        <v>44.87439014821642</v>
      </c>
      <c r="G264" s="1">
        <f>VLOOKUP($B264,Valores!$A$2:$G$300,6,FALSE)*VLOOKUP(VLOOKUP($B264,Indices_Poder!$B$5:$E$250,3,FALSE),Indices_Poder!$G$6:$N$27,4,FALSE)*VLOOKUP($G$8,Regional!$A$2:$B$7,2,FALSE)</f>
        <v>47.359982203492201</v>
      </c>
      <c r="H264" s="1">
        <f>VLOOKUP($B264,Valores!$A$2:$G$300,6,FALSE)*VLOOKUP(VLOOKUP($B264,Indices_Poder!$B$5:$E$250,3,FALSE),Indices_Poder!$G$6:$N$27,4,FALSE)*VLOOKUP($H$8,Regional!$A$2:$B$7,2,FALSE)</f>
        <v>46.382346738337354</v>
      </c>
      <c r="I264" s="2">
        <f>VLOOKUP($B264,Valores!$A$2:$G$300,6,FALSE)*VLOOKUP(VLOOKUP($B264,Indices_Poder!$B$5:$E$250,3,FALSE),Indices_Poder!$G$6:$N$27,4,FALSE)*VLOOKUP($I$8,Regional!$A$2:$B$7,2,FALSE)</f>
        <v>46.788157686137481</v>
      </c>
      <c r="J264" s="3">
        <f t="shared" si="194"/>
        <v>29415.529355455299</v>
      </c>
      <c r="K264" s="1">
        <f t="shared" si="195"/>
        <v>28270.865793376346</v>
      </c>
      <c r="L264" s="1">
        <f t="shared" si="196"/>
        <v>29836.788788200087</v>
      </c>
      <c r="M264" s="1">
        <f t="shared" si="197"/>
        <v>29220.878445152532</v>
      </c>
      <c r="N264" s="2">
        <f t="shared" si="198"/>
        <v>29476.539342266613</v>
      </c>
      <c r="O264" s="6">
        <f>VLOOKUP(B264,Valores!$A$2:$O$300,14,FALSE)</f>
        <v>3.1300000000000001E-2</v>
      </c>
      <c r="P264" s="6" t="str">
        <f>VLOOKUP(B264,Valores!$A$2:$O$300,15,FALSE)</f>
        <v>UAR</v>
      </c>
      <c r="Q264" s="5">
        <f t="shared" si="213"/>
        <v>13549.830579032663</v>
      </c>
      <c r="R264" s="5">
        <f t="shared" si="199"/>
        <v>13022.558159463393</v>
      </c>
      <c r="S264" s="5">
        <f t="shared" si="200"/>
        <v>13743.877535473133</v>
      </c>
      <c r="T264" s="5">
        <f t="shared" si="201"/>
        <v>13460.167502608441</v>
      </c>
      <c r="U264" s="5">
        <f t="shared" si="202"/>
        <v>13577.933931344738</v>
      </c>
      <c r="W264" s="1">
        <f t="shared" si="214"/>
        <v>42965.359934487962</v>
      </c>
      <c r="X264" s="7">
        <f t="shared" si="215"/>
        <v>1344.8157659494732</v>
      </c>
      <c r="Z264" s="1">
        <f t="shared" si="216"/>
        <v>41293.423952839737</v>
      </c>
      <c r="AA264" s="7">
        <f t="shared" si="217"/>
        <v>1292.484169723884</v>
      </c>
      <c r="AC264" s="1">
        <f t="shared" si="218"/>
        <v>43580.66632367322</v>
      </c>
      <c r="AD264" s="7">
        <f t="shared" si="219"/>
        <v>1364.0748559309718</v>
      </c>
      <c r="AF264" s="1">
        <f t="shared" si="220"/>
        <v>42681.045947760969</v>
      </c>
      <c r="AG264" s="7">
        <f t="shared" si="221"/>
        <v>1335.9167381649183</v>
      </c>
      <c r="AI264" s="1">
        <f t="shared" si="222"/>
        <v>43054.473273611351</v>
      </c>
      <c r="AJ264" s="7">
        <f t="shared" si="223"/>
        <v>1347.6050134640354</v>
      </c>
    </row>
    <row r="265" spans="1:36" x14ac:dyDescent="0.2">
      <c r="A265" s="5">
        <v>18</v>
      </c>
      <c r="B265" s="6" t="s">
        <v>10</v>
      </c>
      <c r="C265" s="131" t="str">
        <f>VLOOKUP(B265,Valores!$A$2:$F$300,5,FALSE)</f>
        <v>kg</v>
      </c>
      <c r="D265" s="131">
        <f>210*D267</f>
        <v>1260</v>
      </c>
      <c r="E265" s="3">
        <f>VLOOKUP($B265,Valores!$A$2:$G$300,6,FALSE)*VLOOKUP(VLOOKUP($B265,Indices_Poder!$B$5:$E$250,3,FALSE),Indices_Poder!$G$6:$N$27,4,FALSE)*VLOOKUP($E$8,Regional!$A$2:$B$7,2,FALSE)</f>
        <v>46.691316437230633</v>
      </c>
      <c r="F265" s="1">
        <f>VLOOKUP($B265,Valores!$A$2:$G$300,6,FALSE)*VLOOKUP(VLOOKUP($B265,Indices_Poder!$B$5:$E$250,3,FALSE),Indices_Poder!$G$6:$N$27,4,FALSE)*VLOOKUP($F$8,Regional!$A$2:$B$7,2,FALSE)</f>
        <v>44.87439014821642</v>
      </c>
      <c r="G265" s="1">
        <f>VLOOKUP($B265,Valores!$A$2:$G$300,6,FALSE)*VLOOKUP(VLOOKUP($B265,Indices_Poder!$B$5:$E$250,3,FALSE),Indices_Poder!$G$6:$N$27,4,FALSE)*VLOOKUP($G$8,Regional!$A$2:$B$7,2,FALSE)</f>
        <v>47.359982203492201</v>
      </c>
      <c r="H265" s="1">
        <f>VLOOKUP($B265,Valores!$A$2:$G$300,6,FALSE)*VLOOKUP(VLOOKUP($B265,Indices_Poder!$B$5:$E$250,3,FALSE),Indices_Poder!$G$6:$N$27,4,FALSE)*VLOOKUP($H$8,Regional!$A$2:$B$7,2,FALSE)</f>
        <v>46.382346738337354</v>
      </c>
      <c r="I265" s="2">
        <f>VLOOKUP($B265,Valores!$A$2:$G$300,6,FALSE)*VLOOKUP(VLOOKUP($B265,Indices_Poder!$B$5:$E$250,3,FALSE),Indices_Poder!$G$6:$N$27,4,FALSE)*VLOOKUP($I$8,Regional!$A$2:$B$7,2,FALSE)</f>
        <v>46.788157686137481</v>
      </c>
      <c r="J265" s="3">
        <f t="shared" si="194"/>
        <v>58831.058710910598</v>
      </c>
      <c r="K265" s="1">
        <f t="shared" si="195"/>
        <v>56541.731586752692</v>
      </c>
      <c r="L265" s="1">
        <f t="shared" si="196"/>
        <v>59673.577576400174</v>
      </c>
      <c r="M265" s="1">
        <f t="shared" si="197"/>
        <v>58441.756890305063</v>
      </c>
      <c r="N265" s="2">
        <f t="shared" si="198"/>
        <v>58953.078684533226</v>
      </c>
      <c r="O265" s="6">
        <f>VLOOKUP(B265,Valores!$A$2:$O$300,14,FALSE)</f>
        <v>3.1300000000000001E-2</v>
      </c>
      <c r="P265" s="6" t="str">
        <f>VLOOKUP(B265,Valores!$A$2:$O$300,15,FALSE)</f>
        <v>UAR</v>
      </c>
      <c r="Q265" s="5">
        <f t="shared" si="213"/>
        <v>27099.661158065326</v>
      </c>
      <c r="R265" s="5">
        <f t="shared" si="199"/>
        <v>26045.116318926786</v>
      </c>
      <c r="S265" s="5">
        <f t="shared" si="200"/>
        <v>27487.755070946267</v>
      </c>
      <c r="T265" s="5">
        <f t="shared" si="201"/>
        <v>26920.335005216883</v>
      </c>
      <c r="U265" s="5">
        <f t="shared" si="202"/>
        <v>27155.867862689476</v>
      </c>
      <c r="W265" s="1">
        <f t="shared" si="214"/>
        <v>85930.719868975924</v>
      </c>
      <c r="X265" s="7">
        <f t="shared" si="215"/>
        <v>2689.6315318989464</v>
      </c>
      <c r="Z265" s="1">
        <f t="shared" si="216"/>
        <v>82586.847905679475</v>
      </c>
      <c r="AA265" s="7">
        <f t="shared" si="217"/>
        <v>2584.9683394477679</v>
      </c>
      <c r="AC265" s="1">
        <f t="shared" si="218"/>
        <v>87161.33264734644</v>
      </c>
      <c r="AD265" s="7">
        <f t="shared" si="219"/>
        <v>2728.1497118619436</v>
      </c>
      <c r="AF265" s="1">
        <f t="shared" si="220"/>
        <v>85362.091895521939</v>
      </c>
      <c r="AG265" s="7">
        <f t="shared" si="221"/>
        <v>2671.8334763298367</v>
      </c>
      <c r="AI265" s="1">
        <f t="shared" si="222"/>
        <v>86108.946547222702</v>
      </c>
      <c r="AJ265" s="7">
        <f t="shared" si="223"/>
        <v>2695.2100269280709</v>
      </c>
    </row>
    <row r="266" spans="1:36" x14ac:dyDescent="0.2">
      <c r="A266" s="5">
        <v>19</v>
      </c>
      <c r="B266" s="6" t="s">
        <v>588</v>
      </c>
      <c r="C266" s="131" t="str">
        <f>VLOOKUP(B266,Valores!$A$2:$F$300,5,FALSE)</f>
        <v>kg</v>
      </c>
      <c r="D266" s="131">
        <v>12320</v>
      </c>
      <c r="E266" s="3">
        <f>VLOOKUP($B266,Valores!$A$2:$G$300,6,FALSE)*VLOOKUP(VLOOKUP($B266,Indices_Poder!$B$5:$E$250,3,FALSE),Indices_Poder!$G$6:$N$27,4,FALSE)*VLOOKUP($E$8,Regional!$A$2:$B$7,2,FALSE)</f>
        <v>46.691316437230633</v>
      </c>
      <c r="F266" s="1">
        <f>VLOOKUP($B266,Valores!$A$2:$G$300,6,FALSE)*VLOOKUP(VLOOKUP($B266,Indices_Poder!$B$5:$E$250,3,FALSE),Indices_Poder!$G$6:$N$27,4,FALSE)*VLOOKUP($F$8,Regional!$A$2:$B$7,2,FALSE)</f>
        <v>44.87439014821642</v>
      </c>
      <c r="G266" s="1">
        <f>VLOOKUP($B266,Valores!$A$2:$G$300,6,FALSE)*VLOOKUP(VLOOKUP($B266,Indices_Poder!$B$5:$E$250,3,FALSE),Indices_Poder!$G$6:$N$27,4,FALSE)*VLOOKUP($G$8,Regional!$A$2:$B$7,2,FALSE)</f>
        <v>47.359982203492201</v>
      </c>
      <c r="H266" s="1">
        <f>VLOOKUP($B266,Valores!$A$2:$G$300,6,FALSE)*VLOOKUP(VLOOKUP($B266,Indices_Poder!$B$5:$E$250,3,FALSE),Indices_Poder!$G$6:$N$27,4,FALSE)*VLOOKUP($H$8,Regional!$A$2:$B$7,2,FALSE)</f>
        <v>46.382346738337354</v>
      </c>
      <c r="I266" s="2">
        <f>VLOOKUP($B266,Valores!$A$2:$G$300,6,FALSE)*VLOOKUP(VLOOKUP($B266,Indices_Poder!$B$5:$E$250,3,FALSE),Indices_Poder!$G$6:$N$27,4,FALSE)*VLOOKUP($I$8,Regional!$A$2:$B$7,2,FALSE)</f>
        <v>46.788157686137481</v>
      </c>
      <c r="J266" s="3">
        <f t="shared" si="194"/>
        <v>575237.01850668143</v>
      </c>
      <c r="K266" s="1">
        <f t="shared" si="195"/>
        <v>552852.48662602634</v>
      </c>
      <c r="L266" s="1">
        <f t="shared" si="196"/>
        <v>583474.98074702395</v>
      </c>
      <c r="M266" s="1">
        <f t="shared" si="197"/>
        <v>571430.51181631617</v>
      </c>
      <c r="N266" s="2">
        <f t="shared" si="198"/>
        <v>576430.10269321373</v>
      </c>
      <c r="O266" s="6">
        <f>VLOOKUP(B266,Valores!$A$2:$O$300,14,FALSE)</f>
        <v>3.1300000000000001E-2</v>
      </c>
      <c r="P266" s="6" t="str">
        <f>VLOOKUP(B266,Valores!$A$2:$O$300,15,FALSE)</f>
        <v>UAR</v>
      </c>
      <c r="Q266" s="5">
        <f t="shared" si="213"/>
        <v>264974.46465663874</v>
      </c>
      <c r="R266" s="5">
        <f t="shared" si="199"/>
        <v>254663.35956283967</v>
      </c>
      <c r="S266" s="5">
        <f t="shared" si="200"/>
        <v>268769.16069369682</v>
      </c>
      <c r="T266" s="5">
        <f t="shared" si="201"/>
        <v>263221.05338434281</v>
      </c>
      <c r="U266" s="5">
        <f t="shared" si="202"/>
        <v>265524.04132407485</v>
      </c>
      <c r="W266" s="1">
        <f t="shared" si="214"/>
        <v>840211.48316332023</v>
      </c>
      <c r="X266" s="7">
        <f t="shared" si="215"/>
        <v>26298.619423011925</v>
      </c>
      <c r="Z266" s="1">
        <f t="shared" si="216"/>
        <v>807515.84618886607</v>
      </c>
      <c r="AA266" s="7">
        <f t="shared" si="217"/>
        <v>25275.24598571151</v>
      </c>
      <c r="AC266" s="1">
        <f t="shared" si="218"/>
        <v>852244.14144072076</v>
      </c>
      <c r="AD266" s="7">
        <f t="shared" si="219"/>
        <v>26675.241627094561</v>
      </c>
      <c r="AF266" s="1">
        <f t="shared" si="220"/>
        <v>834651.56520065898</v>
      </c>
      <c r="AG266" s="7">
        <f t="shared" si="221"/>
        <v>26124.593990780628</v>
      </c>
      <c r="AI266" s="1">
        <f t="shared" si="222"/>
        <v>841954.14401728858</v>
      </c>
      <c r="AJ266" s="7">
        <f t="shared" si="223"/>
        <v>26353.164707741133</v>
      </c>
    </row>
    <row r="267" spans="1:36" x14ac:dyDescent="0.2">
      <c r="A267" s="5">
        <v>20</v>
      </c>
      <c r="B267" s="6" t="s">
        <v>15</v>
      </c>
      <c r="C267" s="131" t="str">
        <f>VLOOKUP(B267,Valores!$A$2:$F$300,5,FALSE)</f>
        <v>unid.</v>
      </c>
      <c r="D267" s="131">
        <v>6</v>
      </c>
      <c r="E267" s="3">
        <f>VLOOKUP($B267,Valores!$A$2:$G$300,6,FALSE)*VLOOKUP(VLOOKUP($B267,Indices_Poder!$B$5:$E$250,3,FALSE),Indices_Poder!$G$6:$N$27,4,FALSE)*VLOOKUP($E$8,Regional!$A$2:$B$7,2,FALSE)</f>
        <v>1588.2394531952059</v>
      </c>
      <c r="F267" s="1">
        <f>VLOOKUP($B267,Valores!$A$2:$G$300,6,FALSE)*VLOOKUP(VLOOKUP($B267,Indices_Poder!$B$5:$E$250,3,FALSE),Indices_Poder!$G$6:$N$27,4,FALSE)*VLOOKUP($F$8,Regional!$A$2:$B$7,2,FALSE)</f>
        <v>1526.4353697819802</v>
      </c>
      <c r="G267" s="1">
        <f>VLOOKUP($B267,Valores!$A$2:$G$300,6,FALSE)*VLOOKUP(VLOOKUP($B267,Indices_Poder!$B$5:$E$250,3,FALSE),Indices_Poder!$G$6:$N$27,4,FALSE)*VLOOKUP($G$8,Regional!$A$2:$B$7,2,FALSE)</f>
        <v>1610.9846107965197</v>
      </c>
      <c r="H267" s="1">
        <f>VLOOKUP($B267,Valores!$A$2:$G$300,6,FALSE)*VLOOKUP(VLOOKUP($B267,Indices_Poder!$B$5:$E$250,3,FALSE),Indices_Poder!$G$6:$N$27,4,FALSE)*VLOOKUP($H$8,Regional!$A$2:$B$7,2,FALSE)</f>
        <v>1577.7296217518401</v>
      </c>
      <c r="I267" s="2">
        <f>VLOOKUP($B267,Valores!$A$2:$G$300,6,FALSE)*VLOOKUP(VLOOKUP($B267,Indices_Poder!$B$5:$E$250,3,FALSE),Indices_Poder!$G$6:$N$27,4,FALSE)*VLOOKUP($I$8,Regional!$A$2:$B$7,2,FALSE)</f>
        <v>1591.5335794684995</v>
      </c>
      <c r="J267" s="3">
        <f t="shared" si="194"/>
        <v>9529.4367191712354</v>
      </c>
      <c r="K267" s="1">
        <f t="shared" si="195"/>
        <v>9158.6122186918801</v>
      </c>
      <c r="L267" s="1">
        <f t="shared" si="196"/>
        <v>9665.9076647791189</v>
      </c>
      <c r="M267" s="1">
        <f t="shared" si="197"/>
        <v>9466.3777305110416</v>
      </c>
      <c r="N267" s="2">
        <f t="shared" si="198"/>
        <v>9549.2014768109966</v>
      </c>
      <c r="O267" s="6">
        <f>VLOOKUP(B267,Valores!$A$2:$O$300,14,FALSE)</f>
        <v>2.7E-2</v>
      </c>
      <c r="P267" s="6" t="str">
        <f>VLOOKUP(B267,Valores!$A$2:$O$300,15,FALSE)</f>
        <v>COM</v>
      </c>
      <c r="Q267" s="5">
        <f t="shared" si="213"/>
        <v>0</v>
      </c>
      <c r="R267" s="5">
        <f t="shared" si="199"/>
        <v>0</v>
      </c>
      <c r="S267" s="5">
        <f t="shared" si="200"/>
        <v>0</v>
      </c>
      <c r="T267" s="5">
        <f t="shared" si="201"/>
        <v>0</v>
      </c>
      <c r="U267" s="5">
        <f t="shared" si="202"/>
        <v>0</v>
      </c>
      <c r="W267" s="1">
        <f t="shared" si="214"/>
        <v>9529.4367191712354</v>
      </c>
      <c r="X267" s="7">
        <f t="shared" si="215"/>
        <v>257.29479141762334</v>
      </c>
      <c r="Z267" s="1">
        <f t="shared" si="216"/>
        <v>9158.6122186918801</v>
      </c>
      <c r="AA267" s="7">
        <f t="shared" si="217"/>
        <v>247.28252990468076</v>
      </c>
      <c r="AC267" s="1">
        <f t="shared" si="218"/>
        <v>9665.9076647791189</v>
      </c>
      <c r="AD267" s="7">
        <f t="shared" si="219"/>
        <v>260.97950694903619</v>
      </c>
      <c r="AF267" s="1">
        <f t="shared" si="220"/>
        <v>9466.3777305110416</v>
      </c>
      <c r="AG267" s="7">
        <f t="shared" si="221"/>
        <v>255.59219872379813</v>
      </c>
      <c r="AI267" s="1">
        <f t="shared" si="222"/>
        <v>9549.2014768109966</v>
      </c>
      <c r="AJ267" s="7">
        <f t="shared" si="223"/>
        <v>257.82843987389691</v>
      </c>
    </row>
    <row r="268" spans="1:36" x14ac:dyDescent="0.2">
      <c r="A268" s="5">
        <v>21</v>
      </c>
      <c r="B268" s="6" t="s">
        <v>460</v>
      </c>
      <c r="C268" s="131" t="str">
        <f>VLOOKUP(B268,Valores!$A$2:$F$300,5,FALSE)</f>
        <v>cj</v>
      </c>
      <c r="D268" s="131">
        <v>6</v>
      </c>
      <c r="E268" s="3">
        <f>VLOOKUP($B268,Valores!$A$2:$G$300,6,FALSE)*VLOOKUP(VLOOKUP($B268,Indices_Poder!$B$5:$E$250,3,FALSE),Indices_Poder!$G$6:$N$27,4,FALSE)*VLOOKUP($E$8,Regional!$A$2:$B$7,2,FALSE)</f>
        <v>474.03232907112806</v>
      </c>
      <c r="F268" s="1">
        <f>VLOOKUP($B268,Valores!$A$2:$G$300,6,FALSE)*VLOOKUP(VLOOKUP($B268,Indices_Poder!$B$5:$E$250,3,FALSE),Indices_Poder!$G$6:$N$27,4,FALSE)*VLOOKUP($F$8,Regional!$A$2:$B$7,2,FALSE)</f>
        <v>455.5860339941874</v>
      </c>
      <c r="G268" s="1">
        <f>VLOOKUP($B268,Valores!$A$2:$G$300,6,FALSE)*VLOOKUP(VLOOKUP($B268,Indices_Poder!$B$5:$E$250,3,FALSE),Indices_Poder!$G$6:$N$27,4,FALSE)*VLOOKUP($G$8,Regional!$A$2:$B$7,2,FALSE)</f>
        <v>480.82094020350473</v>
      </c>
      <c r="H268" s="1">
        <f>VLOOKUP($B268,Valores!$A$2:$G$300,6,FALSE)*VLOOKUP(VLOOKUP($B268,Indices_Poder!$B$5:$E$250,3,FALSE),Indices_Poder!$G$6:$N$27,4,FALSE)*VLOOKUP($H$8,Regional!$A$2:$B$7,2,FALSE)</f>
        <v>470.89552254789203</v>
      </c>
      <c r="I268" s="2">
        <f>VLOOKUP($B268,Valores!$A$2:$G$300,6,FALSE)*VLOOKUP(VLOOKUP($B268,Indices_Poder!$B$5:$E$250,3,FALSE),Indices_Poder!$G$6:$N$27,4,FALSE)*VLOOKUP($I$8,Regional!$A$2:$B$7,2,FALSE)</f>
        <v>475.01550723512747</v>
      </c>
      <c r="J268" s="3">
        <f t="shared" si="194"/>
        <v>2844.1939744267684</v>
      </c>
      <c r="K268" s="1">
        <f t="shared" si="195"/>
        <v>2733.5162039651245</v>
      </c>
      <c r="L268" s="1">
        <f t="shared" si="196"/>
        <v>2884.9256412210284</v>
      </c>
      <c r="M268" s="1">
        <f t="shared" si="197"/>
        <v>2825.3731352873519</v>
      </c>
      <c r="N268" s="2">
        <f t="shared" si="198"/>
        <v>2850.0930434107649</v>
      </c>
      <c r="O268" s="6">
        <f>VLOOKUP(B268,Valores!$A$2:$O$300,14,FALSE)</f>
        <v>2.7E-2</v>
      </c>
      <c r="P268" s="6" t="str">
        <f>VLOOKUP(B268,Valores!$A$2:$O$300,15,FALSE)</f>
        <v>COM</v>
      </c>
      <c r="Q268" s="5">
        <f t="shared" si="213"/>
        <v>0</v>
      </c>
      <c r="R268" s="5">
        <f t="shared" si="199"/>
        <v>0</v>
      </c>
      <c r="S268" s="5">
        <f t="shared" si="200"/>
        <v>0</v>
      </c>
      <c r="T268" s="5">
        <f t="shared" si="201"/>
        <v>0</v>
      </c>
      <c r="U268" s="5">
        <f t="shared" si="202"/>
        <v>0</v>
      </c>
      <c r="W268" s="1">
        <f t="shared" si="214"/>
        <v>2844.1939744267684</v>
      </c>
      <c r="X268" s="7">
        <f t="shared" si="215"/>
        <v>76.793237309522752</v>
      </c>
      <c r="Z268" s="1">
        <f t="shared" si="216"/>
        <v>2733.5162039651245</v>
      </c>
      <c r="AA268" s="7">
        <f t="shared" si="217"/>
        <v>73.804937507058355</v>
      </c>
      <c r="AC268" s="1">
        <f t="shared" si="218"/>
        <v>2884.9256412210284</v>
      </c>
      <c r="AD268" s="7">
        <f t="shared" si="219"/>
        <v>77.892992312967763</v>
      </c>
      <c r="AF268" s="1">
        <f t="shared" si="220"/>
        <v>2825.3731352873519</v>
      </c>
      <c r="AG268" s="7">
        <f t="shared" si="221"/>
        <v>76.285074652758496</v>
      </c>
      <c r="AI268" s="1">
        <f t="shared" si="222"/>
        <v>2850.0930434107649</v>
      </c>
      <c r="AJ268" s="7">
        <f t="shared" si="223"/>
        <v>76.95251217209065</v>
      </c>
    </row>
    <row r="269" spans="1:36" x14ac:dyDescent="0.2">
      <c r="A269" s="5">
        <v>22</v>
      </c>
      <c r="B269" s="6" t="s">
        <v>468</v>
      </c>
      <c r="C269" s="131" t="str">
        <f>VLOOKUP(B269,Valores!$A$2:$F$300,5,FALSE)</f>
        <v>cj</v>
      </c>
      <c r="D269" s="131">
        <v>0</v>
      </c>
      <c r="E269" s="3">
        <f>VLOOKUP($B269,Valores!$A$2:$G$300,6,FALSE)*VLOOKUP(VLOOKUP($B269,Indices_Poder!$B$5:$E$250,3,FALSE),Indices_Poder!$G$6:$N$27,4,FALSE)*VLOOKUP($E$8,Regional!$A$2:$B$7,2,FALSE)</f>
        <v>741.3069615421017</v>
      </c>
      <c r="F269" s="1">
        <f>VLOOKUP($B269,Valores!$A$2:$G$300,6,FALSE)*VLOOKUP(VLOOKUP($B269,Indices_Poder!$B$5:$E$250,3,FALSE),Indices_Poder!$G$6:$N$27,4,FALSE)*VLOOKUP($F$8,Regional!$A$2:$B$7,2,FALSE)</f>
        <v>712.46005360653749</v>
      </c>
      <c r="G269" s="1">
        <f>VLOOKUP($B269,Valores!$A$2:$G$300,6,FALSE)*VLOOKUP(VLOOKUP($B269,Indices_Poder!$B$5:$E$250,3,FALSE),Indices_Poder!$G$6:$N$27,4,FALSE)*VLOOKUP($G$8,Regional!$A$2:$B$7,2,FALSE)</f>
        <v>751.9232093864083</v>
      </c>
      <c r="H269" s="1">
        <f>VLOOKUP($B269,Valores!$A$2:$G$300,6,FALSE)*VLOOKUP(VLOOKUP($B269,Indices_Poder!$B$5:$E$250,3,FALSE),Indices_Poder!$G$6:$N$27,4,FALSE)*VLOOKUP($H$8,Regional!$A$2:$B$7,2,FALSE)</f>
        <v>736.4015228830084</v>
      </c>
      <c r="I269" s="2">
        <f>VLOOKUP($B269,Valores!$A$2:$G$300,6,FALSE)*VLOOKUP(VLOOKUP($B269,Indices_Poder!$B$5:$E$250,3,FALSE),Indices_Poder!$G$6:$N$27,4,FALSE)*VLOOKUP($I$8,Regional!$A$2:$B$7,2,FALSE)</f>
        <v>742.84448709196681</v>
      </c>
      <c r="J269" s="3">
        <f t="shared" si="194"/>
        <v>0</v>
      </c>
      <c r="K269" s="1">
        <f t="shared" si="195"/>
        <v>0</v>
      </c>
      <c r="L269" s="1">
        <f t="shared" si="196"/>
        <v>0</v>
      </c>
      <c r="M269" s="1">
        <f t="shared" si="197"/>
        <v>0</v>
      </c>
      <c r="N269" s="2">
        <f t="shared" si="198"/>
        <v>0</v>
      </c>
      <c r="O269" s="6">
        <f>VLOOKUP(B269,Valores!$A$2:$O$300,14,FALSE)</f>
        <v>2.7E-2</v>
      </c>
      <c r="P269" s="6" t="str">
        <f>VLOOKUP(B269,Valores!$A$2:$O$300,15,FALSE)</f>
        <v>COM</v>
      </c>
      <c r="Q269" s="5">
        <f t="shared" si="213"/>
        <v>0</v>
      </c>
      <c r="R269" s="5">
        <f t="shared" si="199"/>
        <v>0</v>
      </c>
      <c r="S269" s="5">
        <f t="shared" si="200"/>
        <v>0</v>
      </c>
      <c r="T269" s="5">
        <f t="shared" si="201"/>
        <v>0</v>
      </c>
      <c r="U269" s="5">
        <f t="shared" si="202"/>
        <v>0</v>
      </c>
      <c r="W269" s="1">
        <f t="shared" si="214"/>
        <v>0</v>
      </c>
      <c r="X269" s="7">
        <f t="shared" si="215"/>
        <v>0</v>
      </c>
      <c r="Z269" s="1">
        <f t="shared" si="216"/>
        <v>0</v>
      </c>
      <c r="AA269" s="7">
        <f t="shared" si="217"/>
        <v>0</v>
      </c>
      <c r="AC269" s="1">
        <f t="shared" si="218"/>
        <v>0</v>
      </c>
      <c r="AD269" s="7">
        <f t="shared" si="219"/>
        <v>0</v>
      </c>
      <c r="AF269" s="1">
        <f t="shared" si="220"/>
        <v>0</v>
      </c>
      <c r="AG269" s="7">
        <f t="shared" si="221"/>
        <v>0</v>
      </c>
      <c r="AI269" s="1">
        <f t="shared" si="222"/>
        <v>0</v>
      </c>
      <c r="AJ269" s="7">
        <f t="shared" si="223"/>
        <v>0</v>
      </c>
    </row>
    <row r="270" spans="1:36" x14ac:dyDescent="0.2">
      <c r="A270" s="5">
        <v>23</v>
      </c>
      <c r="B270" s="6" t="s">
        <v>436</v>
      </c>
      <c r="C270" s="131" t="str">
        <f>VLOOKUP(B270,Valores!$A$2:$F$300,5,FALSE)</f>
        <v>m³</v>
      </c>
      <c r="D270" s="131">
        <v>5.07</v>
      </c>
      <c r="E270" s="3">
        <f>VLOOKUP($B270,Valores!$A$2:$G$300,6,FALSE)*VLOOKUP(VLOOKUP($B270,Indices_Poder!$B$5:$E$250,3,FALSE),Indices_Poder!$G$6:$N$27,4,FALSE)*VLOOKUP($E$8,Regional!$A$2:$B$7,2,FALSE)</f>
        <v>3577.0086142753808</v>
      </c>
      <c r="F270" s="1">
        <f>VLOOKUP($B270,Valores!$A$2:$G$300,6,FALSE)*VLOOKUP(VLOOKUP($B270,Indices_Poder!$B$5:$E$250,3,FALSE),Indices_Poder!$G$6:$N$27,4,FALSE)*VLOOKUP($F$8,Regional!$A$2:$B$7,2,FALSE)</f>
        <v>3437.8144025198744</v>
      </c>
      <c r="G270" s="1">
        <f>VLOOKUP($B270,Valores!$A$2:$G$300,6,FALSE)*VLOOKUP(VLOOKUP($B270,Indices_Poder!$B$5:$E$250,3,FALSE),Indices_Poder!$G$6:$N$27,4,FALSE)*VLOOKUP($G$8,Regional!$A$2:$B$7,2,FALSE)</f>
        <v>3628.2349104798182</v>
      </c>
      <c r="H270" s="1">
        <f>VLOOKUP($B270,Valores!$A$2:$G$300,6,FALSE)*VLOOKUP(VLOOKUP($B270,Indices_Poder!$B$5:$E$250,3,FALSE),Indices_Poder!$G$6:$N$27,4,FALSE)*VLOOKUP($H$8,Regional!$A$2:$B$7,2,FALSE)</f>
        <v>3553.3385325809168</v>
      </c>
      <c r="I270" s="2">
        <f>VLOOKUP($B270,Valores!$A$2:$G$300,6,FALSE)*VLOOKUP(VLOOKUP($B270,Indices_Poder!$B$5:$E$250,3,FALSE),Indices_Poder!$G$6:$N$27,4,FALSE)*VLOOKUP($I$8,Regional!$A$2:$B$7,2,FALSE)</f>
        <v>3584.4275951049885</v>
      </c>
      <c r="J270" s="3">
        <f t="shared" si="194"/>
        <v>18135.433674376181</v>
      </c>
      <c r="K270" s="1">
        <f t="shared" si="195"/>
        <v>17429.719020775763</v>
      </c>
      <c r="L270" s="1">
        <f t="shared" si="196"/>
        <v>18395.150996132677</v>
      </c>
      <c r="M270" s="1">
        <f t="shared" si="197"/>
        <v>18015.426360185251</v>
      </c>
      <c r="N270" s="2">
        <f t="shared" si="198"/>
        <v>18173.047907182292</v>
      </c>
      <c r="O270" s="6">
        <f>VLOOKUP(B270,Valores!$A$2:$O$300,14,FALSE)</f>
        <v>3.1300000000000001E-2</v>
      </c>
      <c r="P270" s="6" t="str">
        <f>VLOOKUP(B270,Valores!$A$2:$O$300,15,FALSE)</f>
        <v>COM</v>
      </c>
      <c r="Q270" s="5">
        <f t="shared" si="213"/>
        <v>0</v>
      </c>
      <c r="R270" s="5">
        <f t="shared" si="199"/>
        <v>0</v>
      </c>
      <c r="S270" s="5">
        <f t="shared" si="200"/>
        <v>0</v>
      </c>
      <c r="T270" s="5">
        <f t="shared" si="201"/>
        <v>0</v>
      </c>
      <c r="U270" s="5">
        <f t="shared" si="202"/>
        <v>0</v>
      </c>
      <c r="W270" s="1">
        <f t="shared" si="214"/>
        <v>18135.433674376181</v>
      </c>
      <c r="X270" s="7">
        <f t="shared" si="215"/>
        <v>567.6390740079745</v>
      </c>
      <c r="Z270" s="1">
        <f t="shared" si="216"/>
        <v>17429.719020775763</v>
      </c>
      <c r="AA270" s="7">
        <f t="shared" si="217"/>
        <v>545.55020535028143</v>
      </c>
      <c r="AC270" s="1">
        <f t="shared" si="218"/>
        <v>18395.150996132677</v>
      </c>
      <c r="AD270" s="7">
        <f t="shared" si="219"/>
        <v>575.76822617895277</v>
      </c>
      <c r="AF270" s="1">
        <f t="shared" si="220"/>
        <v>18015.426360185251</v>
      </c>
      <c r="AG270" s="7">
        <f t="shared" si="221"/>
        <v>563.88284507379842</v>
      </c>
      <c r="AI270" s="1">
        <f t="shared" si="222"/>
        <v>18173.047907182292</v>
      </c>
      <c r="AJ270" s="7">
        <f t="shared" si="223"/>
        <v>568.81639949480575</v>
      </c>
    </row>
    <row r="271" spans="1:36" x14ac:dyDescent="0.2">
      <c r="A271" s="5">
        <v>24</v>
      </c>
      <c r="B271" s="6" t="s">
        <v>438</v>
      </c>
      <c r="C271" s="131" t="str">
        <f>VLOOKUP(B271,Valores!$A$2:$F$300,5,FALSE)</f>
        <v>m³</v>
      </c>
      <c r="D271" s="131">
        <v>4.6399999999999997</v>
      </c>
      <c r="E271" s="3">
        <f>VLOOKUP($B271,Valores!$A$2:$G$300,6,FALSE)*VLOOKUP(VLOOKUP($B271,Indices_Poder!$B$5:$E$250,3,FALSE),Indices_Poder!$G$6:$N$27,4,FALSE)*VLOOKUP($E$8,Regional!$A$2:$B$7,2,FALSE)</f>
        <v>3577.0086142753808</v>
      </c>
      <c r="F271" s="1">
        <f>VLOOKUP($B271,Valores!$A$2:$G$300,6,FALSE)*VLOOKUP(VLOOKUP($B271,Indices_Poder!$B$5:$E$250,3,FALSE),Indices_Poder!$G$6:$N$27,4,FALSE)*VLOOKUP($F$8,Regional!$A$2:$B$7,2,FALSE)</f>
        <v>3437.8144025198744</v>
      </c>
      <c r="G271" s="1">
        <f>VLOOKUP($B271,Valores!$A$2:$G$300,6,FALSE)*VLOOKUP(VLOOKUP($B271,Indices_Poder!$B$5:$E$250,3,FALSE),Indices_Poder!$G$6:$N$27,4,FALSE)*VLOOKUP($G$8,Regional!$A$2:$B$7,2,FALSE)</f>
        <v>3628.2349104798182</v>
      </c>
      <c r="H271" s="1">
        <f>VLOOKUP($B271,Valores!$A$2:$G$300,6,FALSE)*VLOOKUP(VLOOKUP($B271,Indices_Poder!$B$5:$E$250,3,FALSE),Indices_Poder!$G$6:$N$27,4,FALSE)*VLOOKUP($H$8,Regional!$A$2:$B$7,2,FALSE)</f>
        <v>3553.3385325809168</v>
      </c>
      <c r="I271" s="2">
        <f>VLOOKUP($B271,Valores!$A$2:$G$300,6,FALSE)*VLOOKUP(VLOOKUP($B271,Indices_Poder!$B$5:$E$250,3,FALSE),Indices_Poder!$G$6:$N$27,4,FALSE)*VLOOKUP($I$8,Regional!$A$2:$B$7,2,FALSE)</f>
        <v>3584.4275951049885</v>
      </c>
      <c r="J271" s="3">
        <f t="shared" si="194"/>
        <v>16597.319970237764</v>
      </c>
      <c r="K271" s="1">
        <f t="shared" si="195"/>
        <v>15951.458827692217</v>
      </c>
      <c r="L271" s="1">
        <f t="shared" si="196"/>
        <v>16835.009984626355</v>
      </c>
      <c r="M271" s="1">
        <f t="shared" si="197"/>
        <v>16487.490791175453</v>
      </c>
      <c r="N271" s="2">
        <f t="shared" si="198"/>
        <v>16631.744041287147</v>
      </c>
      <c r="O271" s="6">
        <f>VLOOKUP(B271,Valores!$A$2:$O$300,14,FALSE)</f>
        <v>3.1300000000000001E-2</v>
      </c>
      <c r="P271" s="6" t="str">
        <f>VLOOKUP(B271,Valores!$A$2:$O$300,15,FALSE)</f>
        <v>COM</v>
      </c>
      <c r="Q271" s="5">
        <f t="shared" si="213"/>
        <v>0</v>
      </c>
      <c r="R271" s="5">
        <f t="shared" si="199"/>
        <v>0</v>
      </c>
      <c r="S271" s="5">
        <f t="shared" si="200"/>
        <v>0</v>
      </c>
      <c r="T271" s="5">
        <f t="shared" si="201"/>
        <v>0</v>
      </c>
      <c r="U271" s="5">
        <f t="shared" si="202"/>
        <v>0</v>
      </c>
      <c r="W271" s="1">
        <f t="shared" si="214"/>
        <v>16597.319970237764</v>
      </c>
      <c r="X271" s="7">
        <f t="shared" si="215"/>
        <v>519.49611506844201</v>
      </c>
      <c r="Z271" s="1">
        <f t="shared" si="216"/>
        <v>15951.458827692217</v>
      </c>
      <c r="AA271" s="7">
        <f t="shared" si="217"/>
        <v>499.28066130676643</v>
      </c>
      <c r="AC271" s="1">
        <f t="shared" si="218"/>
        <v>16835.009984626355</v>
      </c>
      <c r="AD271" s="7">
        <f t="shared" si="219"/>
        <v>526.93581251880494</v>
      </c>
      <c r="AF271" s="1">
        <f t="shared" si="220"/>
        <v>16487.490791175453</v>
      </c>
      <c r="AG271" s="7">
        <f t="shared" si="221"/>
        <v>516.05846176379168</v>
      </c>
      <c r="AI271" s="1">
        <f t="shared" si="222"/>
        <v>16631.744041287147</v>
      </c>
      <c r="AJ271" s="7">
        <f t="shared" si="223"/>
        <v>520.57358849228774</v>
      </c>
    </row>
    <row r="272" spans="1:36" x14ac:dyDescent="0.2">
      <c r="A272" s="5">
        <v>25</v>
      </c>
      <c r="B272" s="6" t="s">
        <v>440</v>
      </c>
      <c r="C272" s="131" t="str">
        <f>VLOOKUP(B272,Valores!$A$2:$F$300,5,FALSE)</f>
        <v>m³</v>
      </c>
      <c r="D272" s="131">
        <v>3.93</v>
      </c>
      <c r="E272" s="3">
        <f>VLOOKUP($B272,Valores!$A$2:$G$300,6,FALSE)*VLOOKUP(VLOOKUP($B272,Indices_Poder!$B$5:$E$250,3,FALSE),Indices_Poder!$G$6:$N$27,4,FALSE)*VLOOKUP($E$8,Regional!$A$2:$B$7,2,FALSE)</f>
        <v>3577.0086142753808</v>
      </c>
      <c r="F272" s="1">
        <f>VLOOKUP($B272,Valores!$A$2:$G$300,6,FALSE)*VLOOKUP(VLOOKUP($B272,Indices_Poder!$B$5:$E$250,3,FALSE),Indices_Poder!$G$6:$N$27,4,FALSE)*VLOOKUP($F$8,Regional!$A$2:$B$7,2,FALSE)</f>
        <v>3437.8144025198744</v>
      </c>
      <c r="G272" s="1">
        <f>VLOOKUP($B272,Valores!$A$2:$G$300,6,FALSE)*VLOOKUP(VLOOKUP($B272,Indices_Poder!$B$5:$E$250,3,FALSE),Indices_Poder!$G$6:$N$27,4,FALSE)*VLOOKUP($G$8,Regional!$A$2:$B$7,2,FALSE)</f>
        <v>3628.2349104798182</v>
      </c>
      <c r="H272" s="1">
        <f>VLOOKUP($B272,Valores!$A$2:$G$300,6,FALSE)*VLOOKUP(VLOOKUP($B272,Indices_Poder!$B$5:$E$250,3,FALSE),Indices_Poder!$G$6:$N$27,4,FALSE)*VLOOKUP($H$8,Regional!$A$2:$B$7,2,FALSE)</f>
        <v>3553.3385325809168</v>
      </c>
      <c r="I272" s="2">
        <f>VLOOKUP($B272,Valores!$A$2:$G$300,6,FALSE)*VLOOKUP(VLOOKUP($B272,Indices_Poder!$B$5:$E$250,3,FALSE),Indices_Poder!$G$6:$N$27,4,FALSE)*VLOOKUP($I$8,Regional!$A$2:$B$7,2,FALSE)</f>
        <v>3584.4275951049885</v>
      </c>
      <c r="J272" s="3">
        <f t="shared" si="194"/>
        <v>14057.643854102247</v>
      </c>
      <c r="K272" s="1">
        <f t="shared" si="195"/>
        <v>13510.610601903107</v>
      </c>
      <c r="L272" s="1">
        <f t="shared" si="196"/>
        <v>14258.963198185686</v>
      </c>
      <c r="M272" s="1">
        <f t="shared" si="197"/>
        <v>13964.620433043003</v>
      </c>
      <c r="N272" s="2">
        <f t="shared" si="198"/>
        <v>14086.800448762606</v>
      </c>
      <c r="O272" s="6">
        <f>VLOOKUP(B272,Valores!$A$2:$O$300,14,FALSE)</f>
        <v>3.1300000000000001E-2</v>
      </c>
      <c r="P272" s="6" t="str">
        <f>VLOOKUP(B272,Valores!$A$2:$O$300,15,FALSE)</f>
        <v>COM</v>
      </c>
      <c r="Q272" s="5">
        <f t="shared" si="213"/>
        <v>0</v>
      </c>
      <c r="R272" s="5">
        <f t="shared" si="199"/>
        <v>0</v>
      </c>
      <c r="S272" s="5">
        <f t="shared" si="200"/>
        <v>0</v>
      </c>
      <c r="T272" s="5">
        <f t="shared" si="201"/>
        <v>0</v>
      </c>
      <c r="U272" s="5">
        <f t="shared" si="202"/>
        <v>0</v>
      </c>
      <c r="W272" s="1">
        <f t="shared" si="214"/>
        <v>14057.643854102247</v>
      </c>
      <c r="X272" s="7">
        <f t="shared" si="215"/>
        <v>440.00425263340037</v>
      </c>
      <c r="Z272" s="1">
        <f t="shared" si="216"/>
        <v>13510.610601903107</v>
      </c>
      <c r="AA272" s="7">
        <f t="shared" si="217"/>
        <v>422.88211183956724</v>
      </c>
      <c r="AC272" s="1">
        <f t="shared" si="218"/>
        <v>14258.963198185686</v>
      </c>
      <c r="AD272" s="7">
        <f t="shared" si="219"/>
        <v>446.305548103212</v>
      </c>
      <c r="AF272" s="1">
        <f t="shared" si="220"/>
        <v>13964.620433043003</v>
      </c>
      <c r="AG272" s="7">
        <f t="shared" si="221"/>
        <v>437.09261955424603</v>
      </c>
      <c r="AI272" s="1">
        <f t="shared" si="222"/>
        <v>14086.800448762606</v>
      </c>
      <c r="AJ272" s="7">
        <f t="shared" si="223"/>
        <v>440.91685404626958</v>
      </c>
    </row>
    <row r="273" spans="1:36" x14ac:dyDescent="0.2">
      <c r="A273" s="5">
        <v>26</v>
      </c>
      <c r="B273" s="6" t="s">
        <v>577</v>
      </c>
      <c r="C273" s="131" t="str">
        <f>VLOOKUP(B273,Valores!$A$2:$F$300,5,FALSE)</f>
        <v>m³</v>
      </c>
      <c r="D273" s="131">
        <v>3.93</v>
      </c>
      <c r="E273" s="3">
        <f>VLOOKUP($B273,Valores!$A$2:$G$300,6,FALSE)*VLOOKUP(VLOOKUP($B273,Indices_Poder!$B$5:$E$250,3,FALSE),Indices_Poder!$G$6:$N$27,4,FALSE)*VLOOKUP($E$8,Regional!$A$2:$B$7,2,FALSE)</f>
        <v>3577.0086142753808</v>
      </c>
      <c r="F273" s="1">
        <f>VLOOKUP($B273,Valores!$A$2:$G$300,6,FALSE)*VLOOKUP(VLOOKUP($B273,Indices_Poder!$B$5:$E$250,3,FALSE),Indices_Poder!$G$6:$N$27,4,FALSE)*VLOOKUP($F$8,Regional!$A$2:$B$7,2,FALSE)</f>
        <v>3437.8144025198744</v>
      </c>
      <c r="G273" s="1">
        <f>VLOOKUP($B273,Valores!$A$2:$G$300,6,FALSE)*VLOOKUP(VLOOKUP($B273,Indices_Poder!$B$5:$E$250,3,FALSE),Indices_Poder!$G$6:$N$27,4,FALSE)*VLOOKUP($G$8,Regional!$A$2:$B$7,2,FALSE)</f>
        <v>3628.2349104798182</v>
      </c>
      <c r="H273" s="1">
        <f>VLOOKUP($B273,Valores!$A$2:$G$300,6,FALSE)*VLOOKUP(VLOOKUP($B273,Indices_Poder!$B$5:$E$250,3,FALSE),Indices_Poder!$G$6:$N$27,4,FALSE)*VLOOKUP($H$8,Regional!$A$2:$B$7,2,FALSE)</f>
        <v>3553.3385325809168</v>
      </c>
      <c r="I273" s="2">
        <f>VLOOKUP($B273,Valores!$A$2:$G$300,6,FALSE)*VLOOKUP(VLOOKUP($B273,Indices_Poder!$B$5:$E$250,3,FALSE),Indices_Poder!$G$6:$N$27,4,FALSE)*VLOOKUP($I$8,Regional!$A$2:$B$7,2,FALSE)</f>
        <v>3584.4275951049885</v>
      </c>
      <c r="J273" s="3">
        <f t="shared" si="194"/>
        <v>14057.643854102247</v>
      </c>
      <c r="K273" s="1">
        <f t="shared" si="195"/>
        <v>13510.610601903107</v>
      </c>
      <c r="L273" s="1">
        <f t="shared" si="196"/>
        <v>14258.963198185686</v>
      </c>
      <c r="M273" s="1">
        <f t="shared" si="197"/>
        <v>13964.620433043003</v>
      </c>
      <c r="N273" s="2">
        <f t="shared" si="198"/>
        <v>14086.800448762606</v>
      </c>
      <c r="O273" s="6">
        <f>VLOOKUP(B273,Valores!$A$2:$O$300,14,FALSE)</f>
        <v>3.1300000000000001E-2</v>
      </c>
      <c r="P273" s="6" t="str">
        <f>VLOOKUP(B273,Valores!$A$2:$O$300,15,FALSE)</f>
        <v>COM</v>
      </c>
      <c r="Q273" s="5">
        <f t="shared" si="213"/>
        <v>0</v>
      </c>
      <c r="R273" s="5">
        <f t="shared" si="199"/>
        <v>0</v>
      </c>
      <c r="S273" s="5">
        <f t="shared" si="200"/>
        <v>0</v>
      </c>
      <c r="T273" s="5">
        <f t="shared" si="201"/>
        <v>0</v>
      </c>
      <c r="U273" s="5">
        <f t="shared" si="202"/>
        <v>0</v>
      </c>
      <c r="W273" s="1">
        <f t="shared" si="214"/>
        <v>14057.643854102247</v>
      </c>
      <c r="X273" s="7">
        <f t="shared" si="215"/>
        <v>440.00425263340037</v>
      </c>
      <c r="Z273" s="1">
        <f t="shared" si="216"/>
        <v>13510.610601903107</v>
      </c>
      <c r="AA273" s="7">
        <f t="shared" si="217"/>
        <v>422.88211183956724</v>
      </c>
      <c r="AC273" s="1">
        <f t="shared" si="218"/>
        <v>14258.963198185686</v>
      </c>
      <c r="AD273" s="7">
        <f t="shared" si="219"/>
        <v>446.305548103212</v>
      </c>
      <c r="AF273" s="1">
        <f t="shared" si="220"/>
        <v>13964.620433043003</v>
      </c>
      <c r="AG273" s="7">
        <f t="shared" si="221"/>
        <v>437.09261955424603</v>
      </c>
      <c r="AI273" s="1">
        <f t="shared" si="222"/>
        <v>14086.800448762606</v>
      </c>
      <c r="AJ273" s="7">
        <f t="shared" si="223"/>
        <v>440.91685404626958</v>
      </c>
    </row>
    <row r="274" spans="1:36" x14ac:dyDescent="0.2">
      <c r="A274" s="5">
        <v>27</v>
      </c>
      <c r="B274" s="6" t="s">
        <v>441</v>
      </c>
      <c r="C274" s="131" t="str">
        <f>VLOOKUP(B274,Valores!$A$2:$F$300,5,FALSE)</f>
        <v>m³</v>
      </c>
      <c r="D274" s="131">
        <v>3.48</v>
      </c>
      <c r="E274" s="3">
        <f>VLOOKUP($B274,Valores!$A$2:$G$300,6,FALSE)*VLOOKUP(VLOOKUP($B274,Indices_Poder!$B$5:$E$250,3,FALSE),Indices_Poder!$G$6:$N$27,4,FALSE)*VLOOKUP($E$8,Regional!$A$2:$B$7,2,FALSE)</f>
        <v>3577.0086142753808</v>
      </c>
      <c r="F274" s="1">
        <f>VLOOKUP($B274,Valores!$A$2:$G$300,6,FALSE)*VLOOKUP(VLOOKUP($B274,Indices_Poder!$B$5:$E$250,3,FALSE),Indices_Poder!$G$6:$N$27,4,FALSE)*VLOOKUP($F$8,Regional!$A$2:$B$7,2,FALSE)</f>
        <v>3437.8144025198744</v>
      </c>
      <c r="G274" s="1">
        <f>VLOOKUP($B274,Valores!$A$2:$G$300,6,FALSE)*VLOOKUP(VLOOKUP($B274,Indices_Poder!$B$5:$E$250,3,FALSE),Indices_Poder!$G$6:$N$27,4,FALSE)*VLOOKUP($G$8,Regional!$A$2:$B$7,2,FALSE)</f>
        <v>3628.2349104798182</v>
      </c>
      <c r="H274" s="1">
        <f>VLOOKUP($B274,Valores!$A$2:$G$300,6,FALSE)*VLOOKUP(VLOOKUP($B274,Indices_Poder!$B$5:$E$250,3,FALSE),Indices_Poder!$G$6:$N$27,4,FALSE)*VLOOKUP($H$8,Regional!$A$2:$B$7,2,FALSE)</f>
        <v>3553.3385325809168</v>
      </c>
      <c r="I274" s="2">
        <f>VLOOKUP($B274,Valores!$A$2:$G$300,6,FALSE)*VLOOKUP(VLOOKUP($B274,Indices_Poder!$B$5:$E$250,3,FALSE),Indices_Poder!$G$6:$N$27,4,FALSE)*VLOOKUP($I$8,Regional!$A$2:$B$7,2,FALSE)</f>
        <v>3584.4275951049885</v>
      </c>
      <c r="J274" s="3">
        <f t="shared" si="194"/>
        <v>12447.989977678324</v>
      </c>
      <c r="K274" s="1">
        <f t="shared" si="195"/>
        <v>11963.594120769163</v>
      </c>
      <c r="L274" s="1">
        <f t="shared" si="196"/>
        <v>12626.257488469768</v>
      </c>
      <c r="M274" s="1">
        <f t="shared" si="197"/>
        <v>12365.61809338159</v>
      </c>
      <c r="N274" s="2">
        <f t="shared" si="198"/>
        <v>12473.80803096536</v>
      </c>
      <c r="O274" s="6">
        <f>VLOOKUP(B274,Valores!$A$2:$O$300,14,FALSE)</f>
        <v>3.1300000000000001E-2</v>
      </c>
      <c r="P274" s="6" t="str">
        <f>VLOOKUP(B274,Valores!$A$2:$O$300,15,FALSE)</f>
        <v>COM</v>
      </c>
      <c r="Q274" s="5">
        <f t="shared" si="213"/>
        <v>0</v>
      </c>
      <c r="R274" s="5">
        <f t="shared" si="199"/>
        <v>0</v>
      </c>
      <c r="S274" s="5">
        <f t="shared" si="200"/>
        <v>0</v>
      </c>
      <c r="T274" s="5">
        <f t="shared" si="201"/>
        <v>0</v>
      </c>
      <c r="U274" s="5">
        <f t="shared" si="202"/>
        <v>0</v>
      </c>
      <c r="W274" s="1">
        <f t="shared" si="214"/>
        <v>12447.989977678324</v>
      </c>
      <c r="X274" s="7">
        <f t="shared" si="215"/>
        <v>389.62208630133154</v>
      </c>
      <c r="Z274" s="1">
        <f t="shared" si="216"/>
        <v>11963.594120769163</v>
      </c>
      <c r="AA274" s="7">
        <f t="shared" si="217"/>
        <v>374.46049598007482</v>
      </c>
      <c r="AC274" s="1">
        <f t="shared" si="218"/>
        <v>12626.257488469768</v>
      </c>
      <c r="AD274" s="7">
        <f t="shared" si="219"/>
        <v>395.20185938910373</v>
      </c>
      <c r="AF274" s="1">
        <f t="shared" si="220"/>
        <v>12365.61809338159</v>
      </c>
      <c r="AG274" s="7">
        <f t="shared" si="221"/>
        <v>387.04384632284382</v>
      </c>
      <c r="AI274" s="1">
        <f t="shared" si="222"/>
        <v>12473.80803096536</v>
      </c>
      <c r="AJ274" s="7">
        <f t="shared" si="223"/>
        <v>390.43019136921578</v>
      </c>
    </row>
    <row r="275" spans="1:36" x14ac:dyDescent="0.2">
      <c r="A275" s="5">
        <v>28</v>
      </c>
      <c r="B275" s="6" t="s">
        <v>473</v>
      </c>
      <c r="C275" s="131" t="str">
        <f>VLOOKUP(B275,Valores!$A$2:$F$300,5,FALSE)</f>
        <v>m³</v>
      </c>
      <c r="D275" s="131">
        <v>1.31</v>
      </c>
      <c r="E275" s="3">
        <f>VLOOKUP($B275,Valores!$A$2:$G$300,6,FALSE)*VLOOKUP(VLOOKUP($B275,Indices_Poder!$B$5:$E$250,3,FALSE),Indices_Poder!$G$6:$N$27,4,FALSE)*VLOOKUP($E$8,Regional!$A$2:$B$7,2,FALSE)</f>
        <v>3577.0086142753808</v>
      </c>
      <c r="F275" s="1">
        <f>VLOOKUP($B275,Valores!$A$2:$G$300,6,FALSE)*VLOOKUP(VLOOKUP($B275,Indices_Poder!$B$5:$E$250,3,FALSE),Indices_Poder!$G$6:$N$27,4,FALSE)*VLOOKUP($F$8,Regional!$A$2:$B$7,2,FALSE)</f>
        <v>3437.8144025198744</v>
      </c>
      <c r="G275" s="1">
        <f>VLOOKUP($B275,Valores!$A$2:$G$300,6,FALSE)*VLOOKUP(VLOOKUP($B275,Indices_Poder!$B$5:$E$250,3,FALSE),Indices_Poder!$G$6:$N$27,4,FALSE)*VLOOKUP($G$8,Regional!$A$2:$B$7,2,FALSE)</f>
        <v>3628.2349104798182</v>
      </c>
      <c r="H275" s="1">
        <f>VLOOKUP($B275,Valores!$A$2:$G$300,6,FALSE)*VLOOKUP(VLOOKUP($B275,Indices_Poder!$B$5:$E$250,3,FALSE),Indices_Poder!$G$6:$N$27,4,FALSE)*VLOOKUP($H$8,Regional!$A$2:$B$7,2,FALSE)</f>
        <v>3553.3385325809168</v>
      </c>
      <c r="I275" s="2">
        <f>VLOOKUP($B275,Valores!$A$2:$G$300,6,FALSE)*VLOOKUP(VLOOKUP($B275,Indices_Poder!$B$5:$E$250,3,FALSE),Indices_Poder!$G$6:$N$27,4,FALSE)*VLOOKUP($I$8,Regional!$A$2:$B$7,2,FALSE)</f>
        <v>3584.4275951049885</v>
      </c>
      <c r="J275" s="3">
        <f t="shared" si="194"/>
        <v>4685.8812847007493</v>
      </c>
      <c r="K275" s="1">
        <f t="shared" si="195"/>
        <v>4503.5368673010353</v>
      </c>
      <c r="L275" s="1">
        <f t="shared" si="196"/>
        <v>4752.9877327285622</v>
      </c>
      <c r="M275" s="1">
        <f t="shared" si="197"/>
        <v>4654.8734776810015</v>
      </c>
      <c r="N275" s="2">
        <f t="shared" si="198"/>
        <v>4695.6001495875353</v>
      </c>
      <c r="O275" s="6">
        <f>VLOOKUP(B275,Valores!$A$2:$O$300,14,FALSE)</f>
        <v>3.1300000000000001E-2</v>
      </c>
      <c r="P275" s="6" t="str">
        <f>VLOOKUP(B275,Valores!$A$2:$O$300,15,FALSE)</f>
        <v>COM</v>
      </c>
      <c r="Q275" s="5">
        <f t="shared" si="213"/>
        <v>0</v>
      </c>
      <c r="R275" s="5">
        <f t="shared" si="199"/>
        <v>0</v>
      </c>
      <c r="S275" s="5">
        <f t="shared" si="200"/>
        <v>0</v>
      </c>
      <c r="T275" s="5">
        <f t="shared" si="201"/>
        <v>0</v>
      </c>
      <c r="U275" s="5">
        <f t="shared" si="202"/>
        <v>0</v>
      </c>
      <c r="W275" s="1">
        <f t="shared" si="214"/>
        <v>4685.8812847007493</v>
      </c>
      <c r="X275" s="7">
        <f t="shared" si="215"/>
        <v>146.66808421113348</v>
      </c>
      <c r="Z275" s="1">
        <f t="shared" si="216"/>
        <v>4503.5368673010353</v>
      </c>
      <c r="AA275" s="7">
        <f t="shared" si="217"/>
        <v>140.96070394652241</v>
      </c>
      <c r="AC275" s="1">
        <f t="shared" si="218"/>
        <v>4752.9877327285622</v>
      </c>
      <c r="AD275" s="7">
        <f t="shared" si="219"/>
        <v>148.768516034404</v>
      </c>
      <c r="AF275" s="1">
        <f t="shared" si="220"/>
        <v>4654.8734776810015</v>
      </c>
      <c r="AG275" s="7">
        <f t="shared" si="221"/>
        <v>145.69753985141534</v>
      </c>
      <c r="AI275" s="1">
        <f t="shared" si="222"/>
        <v>4695.6001495875353</v>
      </c>
      <c r="AJ275" s="7">
        <f t="shared" si="223"/>
        <v>146.97228468208985</v>
      </c>
    </row>
    <row r="276" spans="1:36" x14ac:dyDescent="0.2">
      <c r="A276" s="5">
        <v>29</v>
      </c>
      <c r="B276" s="6" t="s">
        <v>442</v>
      </c>
      <c r="C276" s="131" t="str">
        <f>VLOOKUP(B276,Valores!$A$2:$F$300,5,FALSE)</f>
        <v>m³</v>
      </c>
      <c r="D276" s="131">
        <v>68.11</v>
      </c>
      <c r="E276" s="3">
        <f>VLOOKUP($B276,Valores!$A$2:$G$300,6,FALSE)*VLOOKUP(VLOOKUP($B276,Indices_Poder!$B$5:$E$250,3,FALSE),Indices_Poder!$G$6:$N$27,4,FALSE)*VLOOKUP($E$8,Regional!$A$2:$B$7,2,FALSE)</f>
        <v>3577.0086142753808</v>
      </c>
      <c r="F276" s="1">
        <f>VLOOKUP($B276,Valores!$A$2:$G$300,6,FALSE)*VLOOKUP(VLOOKUP($B276,Indices_Poder!$B$5:$E$250,3,FALSE),Indices_Poder!$G$6:$N$27,4,FALSE)*VLOOKUP($F$8,Regional!$A$2:$B$7,2,FALSE)</f>
        <v>3437.8144025198744</v>
      </c>
      <c r="G276" s="1">
        <f>VLOOKUP($B276,Valores!$A$2:$G$300,6,FALSE)*VLOOKUP(VLOOKUP($B276,Indices_Poder!$B$5:$E$250,3,FALSE),Indices_Poder!$G$6:$N$27,4,FALSE)*VLOOKUP($G$8,Regional!$A$2:$B$7,2,FALSE)</f>
        <v>3628.2349104798182</v>
      </c>
      <c r="H276" s="1">
        <f>VLOOKUP($B276,Valores!$A$2:$G$300,6,FALSE)*VLOOKUP(VLOOKUP($B276,Indices_Poder!$B$5:$E$250,3,FALSE),Indices_Poder!$G$6:$N$27,4,FALSE)*VLOOKUP($H$8,Regional!$A$2:$B$7,2,FALSE)</f>
        <v>3553.3385325809168</v>
      </c>
      <c r="I276" s="2">
        <f>VLOOKUP($B276,Valores!$A$2:$G$300,6,FALSE)*VLOOKUP(VLOOKUP($B276,Indices_Poder!$B$5:$E$250,3,FALSE),Indices_Poder!$G$6:$N$27,4,FALSE)*VLOOKUP($I$8,Regional!$A$2:$B$7,2,FALSE)</f>
        <v>3584.4275951049885</v>
      </c>
      <c r="J276" s="3">
        <f t="shared" si="194"/>
        <v>243630.05671829617</v>
      </c>
      <c r="K276" s="1">
        <f t="shared" si="195"/>
        <v>234149.53895562864</v>
      </c>
      <c r="L276" s="1">
        <f t="shared" si="196"/>
        <v>247119.07975278041</v>
      </c>
      <c r="M276" s="1">
        <f t="shared" si="197"/>
        <v>242017.88745408625</v>
      </c>
      <c r="N276" s="2">
        <f t="shared" si="198"/>
        <v>244135.36350260075</v>
      </c>
      <c r="O276" s="6">
        <f>VLOOKUP(B276,Valores!$A$2:$O$300,14,FALSE)</f>
        <v>3.1300000000000001E-2</v>
      </c>
      <c r="P276" s="6" t="str">
        <f>VLOOKUP(B276,Valores!$A$2:$O$300,15,FALSE)</f>
        <v>COM</v>
      </c>
      <c r="Q276" s="5">
        <f t="shared" si="213"/>
        <v>0</v>
      </c>
      <c r="R276" s="5">
        <f t="shared" si="199"/>
        <v>0</v>
      </c>
      <c r="S276" s="5">
        <f t="shared" si="200"/>
        <v>0</v>
      </c>
      <c r="T276" s="5">
        <f t="shared" si="201"/>
        <v>0</v>
      </c>
      <c r="U276" s="5">
        <f t="shared" si="202"/>
        <v>0</v>
      </c>
      <c r="W276" s="1">
        <f t="shared" si="214"/>
        <v>243630.05671829617</v>
      </c>
      <c r="X276" s="7">
        <f t="shared" si="215"/>
        <v>7625.6207752826704</v>
      </c>
      <c r="Z276" s="1">
        <f t="shared" si="216"/>
        <v>234149.53895562864</v>
      </c>
      <c r="AA276" s="7">
        <f t="shared" si="217"/>
        <v>7328.8805693111772</v>
      </c>
      <c r="AC276" s="1">
        <f t="shared" si="218"/>
        <v>247119.07975278041</v>
      </c>
      <c r="AD276" s="7">
        <f t="shared" si="219"/>
        <v>7734.8271962620274</v>
      </c>
      <c r="AF276" s="1">
        <f t="shared" si="220"/>
        <v>242017.88745408625</v>
      </c>
      <c r="AG276" s="7">
        <f t="shared" si="221"/>
        <v>7575.1598773128999</v>
      </c>
      <c r="AI276" s="1">
        <f t="shared" si="222"/>
        <v>244135.36350260075</v>
      </c>
      <c r="AJ276" s="7">
        <f t="shared" si="223"/>
        <v>7641.4368776314041</v>
      </c>
    </row>
    <row r="277" spans="1:36" x14ac:dyDescent="0.2">
      <c r="A277" s="5">
        <v>30</v>
      </c>
      <c r="B277" s="6" t="s">
        <v>379</v>
      </c>
      <c r="C277" s="131" t="str">
        <f>VLOOKUP(B277,Valores!$A$2:$F$300,5,FALSE)</f>
        <v>unid.</v>
      </c>
      <c r="D277" s="131">
        <v>0</v>
      </c>
      <c r="E277" s="3">
        <f>VLOOKUP($B277,Valores!$A$2:$G$300,6,FALSE)*VLOOKUP(VLOOKUP($B277,Indices_Poder!$B$5:$E$250,3,FALSE),Indices_Poder!$G$6:$N$27,4,FALSE)*VLOOKUP($E$8,Regional!$A$2:$B$7,2,FALSE)</f>
        <v>57403.64504240363</v>
      </c>
      <c r="F277" s="1">
        <f>VLOOKUP($B277,Valores!$A$2:$G$300,6,FALSE)*VLOOKUP(VLOOKUP($B277,Indices_Poder!$B$5:$E$250,3,FALSE),Indices_Poder!$G$6:$N$27,4,FALSE)*VLOOKUP($F$8,Regional!$A$2:$B$7,2,FALSE)</f>
        <v>55169.863694580716</v>
      </c>
      <c r="G277" s="1">
        <f>VLOOKUP($B277,Valores!$A$2:$G$300,6,FALSE)*VLOOKUP(VLOOKUP($B277,Indices_Poder!$B$5:$E$250,3,FALSE),Indices_Poder!$G$6:$N$27,4,FALSE)*VLOOKUP($G$8,Regional!$A$2:$B$7,2,FALSE)</f>
        <v>58225.721934368914</v>
      </c>
      <c r="H277" s="1">
        <f>VLOOKUP($B277,Valores!$A$2:$G$300,6,FALSE)*VLOOKUP(VLOOKUP($B277,Indices_Poder!$B$5:$E$250,3,FALSE),Indices_Poder!$G$6:$N$27,4,FALSE)*VLOOKUP($H$8,Regional!$A$2:$B$7,2,FALSE)</f>
        <v>57023.788823357609</v>
      </c>
      <c r="I277" s="2">
        <f>VLOOKUP($B277,Valores!$A$2:$G$300,6,FALSE)*VLOOKUP(VLOOKUP($B277,Indices_Poder!$B$5:$E$250,3,FALSE),Indices_Poder!$G$6:$N$27,4,FALSE)*VLOOKUP($I$8,Regional!$A$2:$B$7,2,FALSE)</f>
        <v>57522.704454343431</v>
      </c>
      <c r="J277" s="3">
        <f t="shared" si="194"/>
        <v>0</v>
      </c>
      <c r="K277" s="1">
        <f t="shared" si="195"/>
        <v>0</v>
      </c>
      <c r="L277" s="1">
        <f t="shared" si="196"/>
        <v>0</v>
      </c>
      <c r="M277" s="1">
        <f t="shared" si="197"/>
        <v>0</v>
      </c>
      <c r="N277" s="2">
        <f t="shared" si="198"/>
        <v>0</v>
      </c>
      <c r="O277" s="6">
        <f>VLOOKUP(B277,Valores!$A$2:$O$300,14,FALSE)</f>
        <v>6.6699999999999995E-2</v>
      </c>
      <c r="P277" s="6" t="str">
        <f>VLOOKUP(B277,Valores!$A$2:$O$300,15,FALSE)</f>
        <v>UAR</v>
      </c>
      <c r="Q277" s="5">
        <f t="shared" si="213"/>
        <v>0</v>
      </c>
      <c r="R277" s="5">
        <f t="shared" si="199"/>
        <v>0</v>
      </c>
      <c r="S277" s="5">
        <f t="shared" si="200"/>
        <v>0</v>
      </c>
      <c r="T277" s="5">
        <f t="shared" si="201"/>
        <v>0</v>
      </c>
      <c r="U277" s="5">
        <f t="shared" si="202"/>
        <v>0</v>
      </c>
      <c r="W277" s="1">
        <f t="shared" si="214"/>
        <v>0</v>
      </c>
      <c r="X277" s="7">
        <f t="shared" si="215"/>
        <v>0</v>
      </c>
      <c r="Z277" s="1">
        <f t="shared" si="216"/>
        <v>0</v>
      </c>
      <c r="AA277" s="7">
        <f t="shared" si="217"/>
        <v>0</v>
      </c>
      <c r="AC277" s="1">
        <f t="shared" si="218"/>
        <v>0</v>
      </c>
      <c r="AD277" s="7">
        <f t="shared" si="219"/>
        <v>0</v>
      </c>
      <c r="AF277" s="1">
        <f t="shared" si="220"/>
        <v>0</v>
      </c>
      <c r="AG277" s="7">
        <f t="shared" si="221"/>
        <v>0</v>
      </c>
      <c r="AI277" s="1">
        <f t="shared" si="222"/>
        <v>0</v>
      </c>
      <c r="AJ277" s="7">
        <f t="shared" si="223"/>
        <v>0</v>
      </c>
    </row>
    <row r="278" spans="1:36" x14ac:dyDescent="0.2">
      <c r="A278" s="5">
        <v>31</v>
      </c>
      <c r="B278" s="6" t="s">
        <v>380</v>
      </c>
      <c r="C278" s="131" t="str">
        <f>VLOOKUP(B278,Valores!$A$2:$F$300,5,FALSE)</f>
        <v>unid.</v>
      </c>
      <c r="D278" s="131">
        <v>1</v>
      </c>
      <c r="E278" s="3">
        <f>VLOOKUP($B278,Valores!$A$2:$G$300,6,FALSE)*VLOOKUP(VLOOKUP($B278,Indices_Poder!$B$5:$E$250,3,FALSE),Indices_Poder!$G$6:$N$27,4,FALSE)*VLOOKUP($E$8,Regional!$A$2:$B$7,2,FALSE)</f>
        <v>57403.64504240363</v>
      </c>
      <c r="F278" s="1">
        <f>VLOOKUP($B278,Valores!$A$2:$G$300,6,FALSE)*VLOOKUP(VLOOKUP($B278,Indices_Poder!$B$5:$E$250,3,FALSE),Indices_Poder!$G$6:$N$27,4,FALSE)*VLOOKUP($F$8,Regional!$A$2:$B$7,2,FALSE)</f>
        <v>55169.863694580716</v>
      </c>
      <c r="G278" s="1">
        <f>VLOOKUP($B278,Valores!$A$2:$G$300,6,FALSE)*VLOOKUP(VLOOKUP($B278,Indices_Poder!$B$5:$E$250,3,FALSE),Indices_Poder!$G$6:$N$27,4,FALSE)*VLOOKUP($G$8,Regional!$A$2:$B$7,2,FALSE)</f>
        <v>58225.721934368914</v>
      </c>
      <c r="H278" s="1">
        <f>VLOOKUP($B278,Valores!$A$2:$G$300,6,FALSE)*VLOOKUP(VLOOKUP($B278,Indices_Poder!$B$5:$E$250,3,FALSE),Indices_Poder!$G$6:$N$27,4,FALSE)*VLOOKUP($H$8,Regional!$A$2:$B$7,2,FALSE)</f>
        <v>57023.788823357609</v>
      </c>
      <c r="I278" s="2">
        <f>VLOOKUP($B278,Valores!$A$2:$G$300,6,FALSE)*VLOOKUP(VLOOKUP($B278,Indices_Poder!$B$5:$E$250,3,FALSE),Indices_Poder!$G$6:$N$27,4,FALSE)*VLOOKUP($I$8,Regional!$A$2:$B$7,2,FALSE)</f>
        <v>57522.704454343431</v>
      </c>
      <c r="J278" s="3">
        <f t="shared" si="194"/>
        <v>57403.64504240363</v>
      </c>
      <c r="K278" s="1">
        <f t="shared" si="195"/>
        <v>55169.863694580716</v>
      </c>
      <c r="L278" s="1">
        <f t="shared" si="196"/>
        <v>58225.721934368914</v>
      </c>
      <c r="M278" s="1">
        <f t="shared" si="197"/>
        <v>57023.788823357609</v>
      </c>
      <c r="N278" s="2">
        <f t="shared" si="198"/>
        <v>57522.704454343431</v>
      </c>
      <c r="O278" s="6">
        <f>VLOOKUP(B278,Valores!$A$2:$O$300,14,FALSE)</f>
        <v>6.6699999999999995E-2</v>
      </c>
      <c r="P278" s="6" t="str">
        <f>VLOOKUP(B278,Valores!$A$2:$O$300,15,FALSE)</f>
        <v>UAR</v>
      </c>
      <c r="Q278" s="5">
        <f t="shared" si="213"/>
        <v>26442.144064262695</v>
      </c>
      <c r="R278" s="5">
        <f t="shared" si="199"/>
        <v>25413.185569317564</v>
      </c>
      <c r="S278" s="5">
        <f t="shared" si="200"/>
        <v>26820.821682960785</v>
      </c>
      <c r="T278" s="5">
        <f t="shared" si="201"/>
        <v>26267.168888726334</v>
      </c>
      <c r="U278" s="5">
        <f t="shared" si="202"/>
        <v>26496.987029729331</v>
      </c>
      <c r="W278" s="1">
        <f t="shared" si="214"/>
        <v>83845.789106666329</v>
      </c>
      <c r="X278" s="7">
        <f t="shared" si="215"/>
        <v>5592.5141334146438</v>
      </c>
      <c r="Z278" s="1">
        <f t="shared" si="216"/>
        <v>80583.049263898283</v>
      </c>
      <c r="AA278" s="7">
        <f t="shared" si="217"/>
        <v>5374.8893859020154</v>
      </c>
      <c r="AC278" s="1">
        <f t="shared" si="218"/>
        <v>85046.543617329706</v>
      </c>
      <c r="AD278" s="7">
        <f t="shared" si="219"/>
        <v>5672.6044592758908</v>
      </c>
      <c r="AF278" s="1">
        <f t="shared" si="220"/>
        <v>83290.957712083939</v>
      </c>
      <c r="AG278" s="7">
        <f t="shared" si="221"/>
        <v>5555.5068793959981</v>
      </c>
      <c r="AI278" s="1">
        <f t="shared" si="222"/>
        <v>84019.69148407277</v>
      </c>
      <c r="AJ278" s="7">
        <f t="shared" si="223"/>
        <v>5604.1134219876531</v>
      </c>
    </row>
    <row r="279" spans="1:36" x14ac:dyDescent="0.2">
      <c r="A279" s="5">
        <v>32</v>
      </c>
      <c r="B279" s="6" t="s">
        <v>505</v>
      </c>
      <c r="C279" s="131" t="str">
        <f>VLOOKUP(B279,Valores!$A$2:$F$300,5,FALSE)</f>
        <v>unid.</v>
      </c>
      <c r="D279" s="131">
        <v>1</v>
      </c>
      <c r="E279" s="3">
        <f>VLOOKUP($B279,Valores!$A$2:$G$300,6,FALSE)*VLOOKUP(VLOOKUP($B279,Indices_Poder!$B$5:$E$250,3,FALSE),Indices_Poder!$G$6:$N$27,4,FALSE)*VLOOKUP($E$8,Regional!$A$2:$B$7,2,FALSE)</f>
        <v>34009.24081113447</v>
      </c>
      <c r="F279" s="1">
        <f>VLOOKUP($B279,Valores!$A$2:$G$300,6,FALSE)*VLOOKUP(VLOOKUP($B279,Indices_Poder!$B$5:$E$250,3,FALSE),Indices_Poder!$G$6:$N$27,4,FALSE)*VLOOKUP($F$8,Regional!$A$2:$B$7,2,FALSE)</f>
        <v>32685.819489693782</v>
      </c>
      <c r="G279" s="1">
        <f>VLOOKUP($B279,Valores!$A$2:$G$300,6,FALSE)*VLOOKUP(VLOOKUP($B279,Indices_Poder!$B$5:$E$250,3,FALSE),Indices_Poder!$G$6:$N$27,4,FALSE)*VLOOKUP($G$8,Regional!$A$2:$B$7,2,FALSE)</f>
        <v>34496.286728923558</v>
      </c>
      <c r="H279" s="1">
        <f>VLOOKUP($B279,Valores!$A$2:$G$300,6,FALSE)*VLOOKUP(VLOOKUP($B279,Indices_Poder!$B$5:$E$250,3,FALSE),Indices_Poder!$G$6:$N$27,4,FALSE)*VLOOKUP($H$8,Regional!$A$2:$B$7,2,FALSE)</f>
        <v>33784.192007742276</v>
      </c>
      <c r="I279" s="2">
        <f>VLOOKUP($B279,Valores!$A$2:$G$300,6,FALSE)*VLOOKUP(VLOOKUP($B279,Indices_Poder!$B$5:$E$250,3,FALSE),Indices_Poder!$G$6:$N$27,4,FALSE)*VLOOKUP($I$8,Regional!$A$2:$B$7,2,FALSE)</f>
        <v>34079.778495779785</v>
      </c>
      <c r="J279" s="3">
        <f t="shared" si="194"/>
        <v>34009.24081113447</v>
      </c>
      <c r="K279" s="1">
        <f t="shared" si="195"/>
        <v>32685.819489693782</v>
      </c>
      <c r="L279" s="1">
        <f t="shared" si="196"/>
        <v>34496.286728923558</v>
      </c>
      <c r="M279" s="1">
        <f t="shared" si="197"/>
        <v>33784.192007742276</v>
      </c>
      <c r="N279" s="2">
        <f t="shared" si="198"/>
        <v>34079.778495779785</v>
      </c>
      <c r="O279" s="6">
        <f>VLOOKUP(B279,Valores!$A$2:$O$300,14,FALSE)</f>
        <v>6.6699999999999995E-2</v>
      </c>
      <c r="P279" s="6" t="str">
        <f>VLOOKUP(B279,Valores!$A$2:$O$300,15,FALSE)</f>
        <v>UAR</v>
      </c>
      <c r="Q279" s="5">
        <f t="shared" si="213"/>
        <v>15665.856138228344</v>
      </c>
      <c r="R279" s="5">
        <f t="shared" si="199"/>
        <v>15056.241588256793</v>
      </c>
      <c r="S279" s="5">
        <f t="shared" si="200"/>
        <v>15890.206670578287</v>
      </c>
      <c r="T279" s="5">
        <f t="shared" si="201"/>
        <v>15562.190719832162</v>
      </c>
      <c r="U279" s="5">
        <f t="shared" si="202"/>
        <v>15698.348284292826</v>
      </c>
      <c r="W279" s="1">
        <f t="shared" si="214"/>
        <v>49675.096949362814</v>
      </c>
      <c r="X279" s="7">
        <f t="shared" si="215"/>
        <v>3313.3289665224993</v>
      </c>
      <c r="Z279" s="1">
        <f t="shared" si="216"/>
        <v>47742.061077950573</v>
      </c>
      <c r="AA279" s="7">
        <f t="shared" si="217"/>
        <v>3184.3954738993029</v>
      </c>
      <c r="AC279" s="1">
        <f t="shared" si="218"/>
        <v>50386.493399501844</v>
      </c>
      <c r="AD279" s="7">
        <f t="shared" si="219"/>
        <v>3360.7791097467725</v>
      </c>
      <c r="AF279" s="1">
        <f t="shared" si="220"/>
        <v>49346.382727574441</v>
      </c>
      <c r="AG279" s="7">
        <f t="shared" si="221"/>
        <v>3291.4037279292152</v>
      </c>
      <c r="AI279" s="1">
        <f t="shared" si="222"/>
        <v>49778.126780072613</v>
      </c>
      <c r="AJ279" s="7">
        <f t="shared" si="223"/>
        <v>3320.2010562308428</v>
      </c>
    </row>
    <row r="280" spans="1:36" x14ac:dyDescent="0.2">
      <c r="A280" s="5">
        <v>33</v>
      </c>
      <c r="B280" s="6" t="s">
        <v>498</v>
      </c>
      <c r="C280" s="131" t="str">
        <f>VLOOKUP(B280,Valores!$A$2:$F$300,5,FALSE)</f>
        <v>unid.</v>
      </c>
      <c r="D280" s="131">
        <v>1</v>
      </c>
      <c r="E280" s="3">
        <f>VLOOKUP($B280,Valores!$A$2:$G$300,6,FALSE)*VLOOKUP(VLOOKUP($B280,Indices_Poder!$B$5:$E$250,3,FALSE),Indices_Poder!$G$6:$N$27,4,FALSE)*VLOOKUP($E$8,Regional!$A$2:$B$7,2,FALSE)</f>
        <v>57403.64504240363</v>
      </c>
      <c r="F280" s="1">
        <f>VLOOKUP($B280,Valores!$A$2:$G$300,6,FALSE)*VLOOKUP(VLOOKUP($B280,Indices_Poder!$B$5:$E$250,3,FALSE),Indices_Poder!$G$6:$N$27,4,FALSE)*VLOOKUP($F$8,Regional!$A$2:$B$7,2,FALSE)</f>
        <v>55169.863694580716</v>
      </c>
      <c r="G280" s="1">
        <f>VLOOKUP($B280,Valores!$A$2:$G$300,6,FALSE)*VLOOKUP(VLOOKUP($B280,Indices_Poder!$B$5:$E$250,3,FALSE),Indices_Poder!$G$6:$N$27,4,FALSE)*VLOOKUP($G$8,Regional!$A$2:$B$7,2,FALSE)</f>
        <v>58225.721934368914</v>
      </c>
      <c r="H280" s="1">
        <f>VLOOKUP($B280,Valores!$A$2:$G$300,6,FALSE)*VLOOKUP(VLOOKUP($B280,Indices_Poder!$B$5:$E$250,3,FALSE),Indices_Poder!$G$6:$N$27,4,FALSE)*VLOOKUP($H$8,Regional!$A$2:$B$7,2,FALSE)</f>
        <v>57023.788823357609</v>
      </c>
      <c r="I280" s="2">
        <f>VLOOKUP($B280,Valores!$A$2:$G$300,6,FALSE)*VLOOKUP(VLOOKUP($B280,Indices_Poder!$B$5:$E$250,3,FALSE),Indices_Poder!$G$6:$N$27,4,FALSE)*VLOOKUP($I$8,Regional!$A$2:$B$7,2,FALSE)</f>
        <v>57522.704454343431</v>
      </c>
      <c r="J280" s="3">
        <f t="shared" si="194"/>
        <v>57403.64504240363</v>
      </c>
      <c r="K280" s="1">
        <f t="shared" si="195"/>
        <v>55169.863694580716</v>
      </c>
      <c r="L280" s="1">
        <f t="shared" si="196"/>
        <v>58225.721934368914</v>
      </c>
      <c r="M280" s="1">
        <f t="shared" si="197"/>
        <v>57023.788823357609</v>
      </c>
      <c r="N280" s="2">
        <f t="shared" si="198"/>
        <v>57522.704454343431</v>
      </c>
      <c r="O280" s="6">
        <f>VLOOKUP(B280,Valores!$A$2:$O$300,14,FALSE)</f>
        <v>6.6699999999999995E-2</v>
      </c>
      <c r="P280" s="6" t="str">
        <f>VLOOKUP(B280,Valores!$A$2:$O$300,15,FALSE)</f>
        <v>UAR</v>
      </c>
      <c r="Q280" s="5">
        <f t="shared" si="213"/>
        <v>26442.144064262695</v>
      </c>
      <c r="R280" s="5">
        <f t="shared" si="199"/>
        <v>25413.185569317564</v>
      </c>
      <c r="S280" s="5">
        <f t="shared" si="200"/>
        <v>26820.821682960785</v>
      </c>
      <c r="T280" s="5">
        <f t="shared" si="201"/>
        <v>26267.168888726334</v>
      </c>
      <c r="U280" s="5">
        <f t="shared" si="202"/>
        <v>26496.987029729331</v>
      </c>
      <c r="W280" s="1">
        <f t="shared" si="214"/>
        <v>83845.789106666329</v>
      </c>
      <c r="X280" s="7">
        <f t="shared" si="215"/>
        <v>5592.5141334146438</v>
      </c>
      <c r="Z280" s="1">
        <f t="shared" si="216"/>
        <v>80583.049263898283</v>
      </c>
      <c r="AA280" s="7">
        <f t="shared" si="217"/>
        <v>5374.8893859020154</v>
      </c>
      <c r="AC280" s="1">
        <f t="shared" si="218"/>
        <v>85046.543617329706</v>
      </c>
      <c r="AD280" s="7">
        <f t="shared" si="219"/>
        <v>5672.6044592758908</v>
      </c>
      <c r="AF280" s="1">
        <f t="shared" si="220"/>
        <v>83290.957712083939</v>
      </c>
      <c r="AG280" s="7">
        <f t="shared" si="221"/>
        <v>5555.5068793959981</v>
      </c>
      <c r="AI280" s="1">
        <f t="shared" si="222"/>
        <v>84019.69148407277</v>
      </c>
      <c r="AJ280" s="7">
        <f t="shared" si="223"/>
        <v>5604.1134219876531</v>
      </c>
    </row>
    <row r="281" spans="1:36" x14ac:dyDescent="0.2">
      <c r="A281" s="5">
        <v>34</v>
      </c>
      <c r="B281" s="6" t="s">
        <v>499</v>
      </c>
      <c r="C281" s="131" t="str">
        <f>VLOOKUP(B281,Valores!$A$2:$F$300,5,FALSE)</f>
        <v>unid.</v>
      </c>
      <c r="D281" s="131">
        <v>1</v>
      </c>
      <c r="E281" s="3">
        <f>VLOOKUP($B281,Valores!$A$2:$G$300,6,FALSE)*VLOOKUP(VLOOKUP($B281,Indices_Poder!$B$5:$E$250,3,FALSE),Indices_Poder!$G$6:$N$27,4,FALSE)*VLOOKUP($E$8,Regional!$A$2:$B$7,2,FALSE)</f>
        <v>35004.213271464112</v>
      </c>
      <c r="F281" s="1">
        <f>VLOOKUP($B281,Valores!$A$2:$G$300,6,FALSE)*VLOOKUP(VLOOKUP($B281,Indices_Poder!$B$5:$E$250,3,FALSE),Indices_Poder!$G$6:$N$27,4,FALSE)*VLOOKUP($F$8,Regional!$A$2:$B$7,2,FALSE)</f>
        <v>33642.074009344913</v>
      </c>
      <c r="G281" s="1">
        <f>VLOOKUP($B281,Valores!$A$2:$G$300,6,FALSE)*VLOOKUP(VLOOKUP($B281,Indices_Poder!$B$5:$E$250,3,FALSE),Indices_Poder!$G$6:$N$27,4,FALSE)*VLOOKUP($G$8,Regional!$A$2:$B$7,2,FALSE)</f>
        <v>35505.50817757396</v>
      </c>
      <c r="H281" s="1">
        <f>VLOOKUP($B281,Valores!$A$2:$G$300,6,FALSE)*VLOOKUP(VLOOKUP($B281,Indices_Poder!$B$5:$E$250,3,FALSE),Indices_Poder!$G$6:$N$27,4,FALSE)*VLOOKUP($H$8,Regional!$A$2:$B$7,2,FALSE)</f>
        <v>34772.580452778864</v>
      </c>
      <c r="I281" s="2">
        <f>VLOOKUP($B281,Valores!$A$2:$G$300,6,FALSE)*VLOOKUP(VLOOKUP($B281,Indices_Poder!$B$5:$E$250,3,FALSE),Indices_Poder!$G$6:$N$27,4,FALSE)*VLOOKUP($I$8,Regional!$A$2:$B$7,2,FALSE)</f>
        <v>35076.814602693812</v>
      </c>
      <c r="J281" s="3">
        <f t="shared" si="194"/>
        <v>35004.213271464112</v>
      </c>
      <c r="K281" s="1">
        <f t="shared" si="195"/>
        <v>33642.074009344913</v>
      </c>
      <c r="L281" s="1">
        <f t="shared" si="196"/>
        <v>35505.50817757396</v>
      </c>
      <c r="M281" s="1">
        <f t="shared" si="197"/>
        <v>34772.580452778864</v>
      </c>
      <c r="N281" s="2">
        <f t="shared" si="198"/>
        <v>35076.814602693812</v>
      </c>
      <c r="O281" s="6">
        <f>VLOOKUP(B281,Valores!$A$2:$O$300,14,FALSE)</f>
        <v>6.6699999999999995E-2</v>
      </c>
      <c r="P281" s="6" t="str">
        <f>VLOOKUP(B281,Valores!$A$2:$O$300,15,FALSE)</f>
        <v>UAR</v>
      </c>
      <c r="Q281" s="5">
        <f t="shared" si="213"/>
        <v>16124.175555341593</v>
      </c>
      <c r="R281" s="5">
        <f t="shared" si="199"/>
        <v>15496.726155953485</v>
      </c>
      <c r="S281" s="5">
        <f t="shared" si="200"/>
        <v>16355.089674405746</v>
      </c>
      <c r="T281" s="5">
        <f t="shared" si="201"/>
        <v>16017.477307222287</v>
      </c>
      <c r="U281" s="5">
        <f t="shared" si="202"/>
        <v>16157.618289826754</v>
      </c>
      <c r="W281" s="1">
        <f t="shared" si="214"/>
        <v>51128.388826805705</v>
      </c>
      <c r="X281" s="7">
        <f t="shared" si="215"/>
        <v>3410.2635347479404</v>
      </c>
      <c r="Z281" s="1">
        <f t="shared" si="216"/>
        <v>49138.800165298395</v>
      </c>
      <c r="AA281" s="7">
        <f t="shared" si="217"/>
        <v>3277.5579710254028</v>
      </c>
      <c r="AC281" s="1">
        <f t="shared" si="218"/>
        <v>51860.597851979706</v>
      </c>
      <c r="AD281" s="7">
        <f t="shared" si="219"/>
        <v>3459.1018767270461</v>
      </c>
      <c r="AF281" s="1">
        <f t="shared" si="220"/>
        <v>50790.057760001153</v>
      </c>
      <c r="AG281" s="7">
        <f t="shared" si="221"/>
        <v>3387.6968525920765</v>
      </c>
      <c r="AI281" s="1">
        <f t="shared" si="222"/>
        <v>51234.432892520563</v>
      </c>
      <c r="AJ281" s="7">
        <f t="shared" si="223"/>
        <v>3417.3366739311214</v>
      </c>
    </row>
    <row r="282" spans="1:36" x14ac:dyDescent="0.2">
      <c r="A282" s="5">
        <v>35</v>
      </c>
      <c r="B282" s="6" t="s">
        <v>378</v>
      </c>
      <c r="C282" s="131" t="str">
        <f>VLOOKUP(B282,Valores!$A$2:$F$300,5,FALSE)</f>
        <v>unid.</v>
      </c>
      <c r="D282" s="131">
        <v>1</v>
      </c>
      <c r="E282" s="3">
        <f>VLOOKUP($B282,Valores!$A$2:$G$300,6,FALSE)*VLOOKUP(VLOOKUP($B282,Indices_Poder!$B$5:$E$250,3,FALSE),Indices_Poder!$G$6:$N$27,4,FALSE)*VLOOKUP($E$8,Regional!$A$2:$B$7,2,FALSE)</f>
        <v>57403.64504240363</v>
      </c>
      <c r="F282" s="1">
        <f>VLOOKUP($B282,Valores!$A$2:$G$300,6,FALSE)*VLOOKUP(VLOOKUP($B282,Indices_Poder!$B$5:$E$250,3,FALSE),Indices_Poder!$G$6:$N$27,4,FALSE)*VLOOKUP($F$8,Regional!$A$2:$B$7,2,FALSE)</f>
        <v>55169.863694580716</v>
      </c>
      <c r="G282" s="1">
        <f>VLOOKUP($B282,Valores!$A$2:$G$300,6,FALSE)*VLOOKUP(VLOOKUP($B282,Indices_Poder!$B$5:$E$250,3,FALSE),Indices_Poder!$G$6:$N$27,4,FALSE)*VLOOKUP($G$8,Regional!$A$2:$B$7,2,FALSE)</f>
        <v>58225.721934368914</v>
      </c>
      <c r="H282" s="1">
        <f>VLOOKUP($B282,Valores!$A$2:$G$300,6,FALSE)*VLOOKUP(VLOOKUP($B282,Indices_Poder!$B$5:$E$250,3,FALSE),Indices_Poder!$G$6:$N$27,4,FALSE)*VLOOKUP($H$8,Regional!$A$2:$B$7,2,FALSE)</f>
        <v>57023.788823357609</v>
      </c>
      <c r="I282" s="2">
        <f>VLOOKUP($B282,Valores!$A$2:$G$300,6,FALSE)*VLOOKUP(VLOOKUP($B282,Indices_Poder!$B$5:$E$250,3,FALSE),Indices_Poder!$G$6:$N$27,4,FALSE)*VLOOKUP($I$8,Regional!$A$2:$B$7,2,FALSE)</f>
        <v>57522.704454343431</v>
      </c>
      <c r="J282" s="3">
        <f t="shared" si="194"/>
        <v>57403.64504240363</v>
      </c>
      <c r="K282" s="1">
        <f t="shared" si="195"/>
        <v>55169.863694580716</v>
      </c>
      <c r="L282" s="1">
        <f t="shared" si="196"/>
        <v>58225.721934368914</v>
      </c>
      <c r="M282" s="1">
        <f t="shared" si="197"/>
        <v>57023.788823357609</v>
      </c>
      <c r="N282" s="2">
        <f t="shared" si="198"/>
        <v>57522.704454343431</v>
      </c>
      <c r="O282" s="6">
        <f>VLOOKUP(B282,Valores!$A$2:$O$300,14,FALSE)</f>
        <v>6.6699999999999995E-2</v>
      </c>
      <c r="P282" s="6" t="str">
        <f>VLOOKUP(B282,Valores!$A$2:$O$300,15,FALSE)</f>
        <v>UAR</v>
      </c>
      <c r="Q282" s="5">
        <f t="shared" si="213"/>
        <v>26442.144064262695</v>
      </c>
      <c r="R282" s="5">
        <f t="shared" si="199"/>
        <v>25413.185569317564</v>
      </c>
      <c r="S282" s="5">
        <f t="shared" si="200"/>
        <v>26820.821682960785</v>
      </c>
      <c r="T282" s="5">
        <f t="shared" si="201"/>
        <v>26267.168888726334</v>
      </c>
      <c r="U282" s="5">
        <f t="shared" si="202"/>
        <v>26496.987029729331</v>
      </c>
      <c r="W282" s="1">
        <f t="shared" si="214"/>
        <v>83845.789106666329</v>
      </c>
      <c r="X282" s="7">
        <f t="shared" si="215"/>
        <v>5592.5141334146438</v>
      </c>
      <c r="Z282" s="1">
        <f t="shared" si="216"/>
        <v>80583.049263898283</v>
      </c>
      <c r="AA282" s="7">
        <f t="shared" si="217"/>
        <v>5374.8893859020154</v>
      </c>
      <c r="AC282" s="1">
        <f t="shared" si="218"/>
        <v>85046.543617329706</v>
      </c>
      <c r="AD282" s="7">
        <f t="shared" si="219"/>
        <v>5672.6044592758908</v>
      </c>
      <c r="AF282" s="1">
        <f t="shared" si="220"/>
        <v>83290.957712083939</v>
      </c>
      <c r="AG282" s="7">
        <f t="shared" si="221"/>
        <v>5555.5068793959981</v>
      </c>
      <c r="AI282" s="1">
        <f t="shared" si="222"/>
        <v>84019.69148407277</v>
      </c>
      <c r="AJ282" s="7">
        <f t="shared" si="223"/>
        <v>5604.1134219876531</v>
      </c>
    </row>
    <row r="283" spans="1:36" x14ac:dyDescent="0.2">
      <c r="A283" s="5">
        <v>36</v>
      </c>
      <c r="B283" s="6" t="s">
        <v>384</v>
      </c>
      <c r="C283" s="131" t="str">
        <f>VLOOKUP(B283,Valores!$A$2:$F$300,5,FALSE)</f>
        <v>unid.</v>
      </c>
      <c r="D283" s="131">
        <v>1</v>
      </c>
      <c r="E283" s="3">
        <f>VLOOKUP($B283,Valores!$A$2:$G$300,6,FALSE)*VLOOKUP(VLOOKUP($B283,Indices_Poder!$B$5:$E$250,3,FALSE),Indices_Poder!$G$6:$N$27,4,FALSE)*VLOOKUP($E$8,Regional!$A$2:$B$7,2,FALSE)</f>
        <v>57403.64504240363</v>
      </c>
      <c r="F283" s="1">
        <f>VLOOKUP($B283,Valores!$A$2:$G$300,6,FALSE)*VLOOKUP(VLOOKUP($B283,Indices_Poder!$B$5:$E$250,3,FALSE),Indices_Poder!$G$6:$N$27,4,FALSE)*VLOOKUP($F$8,Regional!$A$2:$B$7,2,FALSE)</f>
        <v>55169.863694580716</v>
      </c>
      <c r="G283" s="1">
        <f>VLOOKUP($B283,Valores!$A$2:$G$300,6,FALSE)*VLOOKUP(VLOOKUP($B283,Indices_Poder!$B$5:$E$250,3,FALSE),Indices_Poder!$G$6:$N$27,4,FALSE)*VLOOKUP($G$8,Regional!$A$2:$B$7,2,FALSE)</f>
        <v>58225.721934368914</v>
      </c>
      <c r="H283" s="1">
        <f>VLOOKUP($B283,Valores!$A$2:$G$300,6,FALSE)*VLOOKUP(VLOOKUP($B283,Indices_Poder!$B$5:$E$250,3,FALSE),Indices_Poder!$G$6:$N$27,4,FALSE)*VLOOKUP($H$8,Regional!$A$2:$B$7,2,FALSE)</f>
        <v>57023.788823357609</v>
      </c>
      <c r="I283" s="2">
        <f>VLOOKUP($B283,Valores!$A$2:$G$300,6,FALSE)*VLOOKUP(VLOOKUP($B283,Indices_Poder!$B$5:$E$250,3,FALSE),Indices_Poder!$G$6:$N$27,4,FALSE)*VLOOKUP($I$8,Regional!$A$2:$B$7,2,FALSE)</f>
        <v>57522.704454343431</v>
      </c>
      <c r="J283" s="3">
        <f t="shared" si="194"/>
        <v>57403.64504240363</v>
      </c>
      <c r="K283" s="1">
        <f t="shared" si="195"/>
        <v>55169.863694580716</v>
      </c>
      <c r="L283" s="1">
        <f t="shared" si="196"/>
        <v>58225.721934368914</v>
      </c>
      <c r="M283" s="1">
        <f t="shared" si="197"/>
        <v>57023.788823357609</v>
      </c>
      <c r="N283" s="2">
        <f t="shared" si="198"/>
        <v>57522.704454343431</v>
      </c>
      <c r="O283" s="6">
        <f>VLOOKUP(B283,Valores!$A$2:$O$300,14,FALSE)</f>
        <v>6.6699999999999995E-2</v>
      </c>
      <c r="P283" s="6" t="str">
        <f>VLOOKUP(B283,Valores!$A$2:$O$300,15,FALSE)</f>
        <v>UAR</v>
      </c>
      <c r="Q283" s="5">
        <f t="shared" si="213"/>
        <v>26442.144064262695</v>
      </c>
      <c r="R283" s="5">
        <f t="shared" si="199"/>
        <v>25413.185569317564</v>
      </c>
      <c r="S283" s="5">
        <f t="shared" si="200"/>
        <v>26820.821682960785</v>
      </c>
      <c r="T283" s="5">
        <f t="shared" si="201"/>
        <v>26267.168888726334</v>
      </c>
      <c r="U283" s="5">
        <f t="shared" si="202"/>
        <v>26496.987029729331</v>
      </c>
      <c r="W283" s="1">
        <f t="shared" si="214"/>
        <v>83845.789106666329</v>
      </c>
      <c r="X283" s="7">
        <f t="shared" si="215"/>
        <v>5592.5141334146438</v>
      </c>
      <c r="Z283" s="1">
        <f t="shared" si="216"/>
        <v>80583.049263898283</v>
      </c>
      <c r="AA283" s="7">
        <f t="shared" si="217"/>
        <v>5374.8893859020154</v>
      </c>
      <c r="AC283" s="1">
        <f t="shared" si="218"/>
        <v>85046.543617329706</v>
      </c>
      <c r="AD283" s="7">
        <f t="shared" si="219"/>
        <v>5672.6044592758908</v>
      </c>
      <c r="AF283" s="1">
        <f t="shared" si="220"/>
        <v>83290.957712083939</v>
      </c>
      <c r="AG283" s="7">
        <f t="shared" si="221"/>
        <v>5555.5068793959981</v>
      </c>
      <c r="AI283" s="1">
        <f t="shared" si="222"/>
        <v>84019.69148407277</v>
      </c>
      <c r="AJ283" s="7">
        <f t="shared" si="223"/>
        <v>5604.1134219876531</v>
      </c>
    </row>
    <row r="284" spans="1:36" x14ac:dyDescent="0.2">
      <c r="A284" s="5">
        <v>37</v>
      </c>
      <c r="B284" s="6" t="s">
        <v>381</v>
      </c>
      <c r="C284" s="131" t="str">
        <f>VLOOKUP(B284,Valores!$A$2:$F$300,5,FALSE)</f>
        <v>unid.</v>
      </c>
      <c r="D284" s="131">
        <v>1</v>
      </c>
      <c r="E284" s="3">
        <f>VLOOKUP($B284,Valores!$A$2:$G$300,6,FALSE)*VLOOKUP(VLOOKUP($B284,Indices_Poder!$B$5:$E$250,3,FALSE),Indices_Poder!$G$6:$N$27,4,FALSE)*VLOOKUP($E$8,Regional!$A$2:$B$7,2,FALSE)</f>
        <v>35004.213271464112</v>
      </c>
      <c r="F284" s="1">
        <f>VLOOKUP($B284,Valores!$A$2:$G$300,6,FALSE)*VLOOKUP(VLOOKUP($B284,Indices_Poder!$B$5:$E$250,3,FALSE),Indices_Poder!$G$6:$N$27,4,FALSE)*VLOOKUP($F$8,Regional!$A$2:$B$7,2,FALSE)</f>
        <v>33642.074009344913</v>
      </c>
      <c r="G284" s="1">
        <f>VLOOKUP($B284,Valores!$A$2:$G$300,6,FALSE)*VLOOKUP(VLOOKUP($B284,Indices_Poder!$B$5:$E$250,3,FALSE),Indices_Poder!$G$6:$N$27,4,FALSE)*VLOOKUP($G$8,Regional!$A$2:$B$7,2,FALSE)</f>
        <v>35505.50817757396</v>
      </c>
      <c r="H284" s="1">
        <f>VLOOKUP($B284,Valores!$A$2:$G$300,6,FALSE)*VLOOKUP(VLOOKUP($B284,Indices_Poder!$B$5:$E$250,3,FALSE),Indices_Poder!$G$6:$N$27,4,FALSE)*VLOOKUP($H$8,Regional!$A$2:$B$7,2,FALSE)</f>
        <v>34772.580452778864</v>
      </c>
      <c r="I284" s="2">
        <f>VLOOKUP($B284,Valores!$A$2:$G$300,6,FALSE)*VLOOKUP(VLOOKUP($B284,Indices_Poder!$B$5:$E$250,3,FALSE),Indices_Poder!$G$6:$N$27,4,FALSE)*VLOOKUP($I$8,Regional!$A$2:$B$7,2,FALSE)</f>
        <v>35076.814602693812</v>
      </c>
      <c r="J284" s="3">
        <f t="shared" si="194"/>
        <v>35004.213271464112</v>
      </c>
      <c r="K284" s="1">
        <f t="shared" si="195"/>
        <v>33642.074009344913</v>
      </c>
      <c r="L284" s="1">
        <f t="shared" si="196"/>
        <v>35505.50817757396</v>
      </c>
      <c r="M284" s="1">
        <f t="shared" si="197"/>
        <v>34772.580452778864</v>
      </c>
      <c r="N284" s="2">
        <f t="shared" si="198"/>
        <v>35076.814602693812</v>
      </c>
      <c r="O284" s="6">
        <f>VLOOKUP(B284,Valores!$A$2:$O$300,14,FALSE)</f>
        <v>6.6699999999999995E-2</v>
      </c>
      <c r="P284" s="6" t="str">
        <f>VLOOKUP(B284,Valores!$A$2:$O$300,15,FALSE)</f>
        <v>UAR</v>
      </c>
      <c r="Q284" s="5">
        <f t="shared" si="213"/>
        <v>16124.175555341593</v>
      </c>
      <c r="R284" s="5">
        <f t="shared" si="199"/>
        <v>15496.726155953485</v>
      </c>
      <c r="S284" s="5">
        <f t="shared" si="200"/>
        <v>16355.089674405746</v>
      </c>
      <c r="T284" s="5">
        <f t="shared" si="201"/>
        <v>16017.477307222287</v>
      </c>
      <c r="U284" s="5">
        <f t="shared" si="202"/>
        <v>16157.618289826754</v>
      </c>
      <c r="W284" s="1">
        <f t="shared" si="214"/>
        <v>51128.388826805705</v>
      </c>
      <c r="X284" s="7">
        <f t="shared" si="215"/>
        <v>3410.2635347479404</v>
      </c>
      <c r="Z284" s="1">
        <f t="shared" si="216"/>
        <v>49138.800165298395</v>
      </c>
      <c r="AA284" s="7">
        <f t="shared" si="217"/>
        <v>3277.5579710254028</v>
      </c>
      <c r="AC284" s="1">
        <f t="shared" si="218"/>
        <v>51860.597851979706</v>
      </c>
      <c r="AD284" s="7">
        <f t="shared" si="219"/>
        <v>3459.1018767270461</v>
      </c>
      <c r="AF284" s="1">
        <f t="shared" si="220"/>
        <v>50790.057760001153</v>
      </c>
      <c r="AG284" s="7">
        <f t="shared" si="221"/>
        <v>3387.6968525920765</v>
      </c>
      <c r="AI284" s="1">
        <f t="shared" si="222"/>
        <v>51234.432892520563</v>
      </c>
      <c r="AJ284" s="7">
        <f t="shared" si="223"/>
        <v>3417.3366739311214</v>
      </c>
    </row>
    <row r="285" spans="1:36" x14ac:dyDescent="0.2">
      <c r="A285" s="5">
        <v>38</v>
      </c>
      <c r="B285" s="6" t="s">
        <v>503</v>
      </c>
      <c r="C285" s="131" t="str">
        <f>VLOOKUP(B285,Valores!$A$2:$F$300,5,FALSE)</f>
        <v>unid.</v>
      </c>
      <c r="D285" s="131">
        <v>0</v>
      </c>
      <c r="E285" s="3">
        <f>VLOOKUP($B285,Valores!$A$2:$G$300,6,FALSE)*VLOOKUP(VLOOKUP($B285,Indices_Poder!$B$5:$E$250,3,FALSE),Indices_Poder!$G$6:$N$27,4,FALSE)*VLOOKUP($E$8,Regional!$A$2:$B$7,2,FALSE)</f>
        <v>35004.213271464112</v>
      </c>
      <c r="F285" s="1">
        <f>VLOOKUP($B285,Valores!$A$2:$G$300,6,FALSE)*VLOOKUP(VLOOKUP($B285,Indices_Poder!$B$5:$E$250,3,FALSE),Indices_Poder!$G$6:$N$27,4,FALSE)*VLOOKUP($F$8,Regional!$A$2:$B$7,2,FALSE)</f>
        <v>33642.074009344913</v>
      </c>
      <c r="G285" s="1">
        <f>VLOOKUP($B285,Valores!$A$2:$G$300,6,FALSE)*VLOOKUP(VLOOKUP($B285,Indices_Poder!$B$5:$E$250,3,FALSE),Indices_Poder!$G$6:$N$27,4,FALSE)*VLOOKUP($G$8,Regional!$A$2:$B$7,2,FALSE)</f>
        <v>35505.50817757396</v>
      </c>
      <c r="H285" s="1">
        <f>VLOOKUP($B285,Valores!$A$2:$G$300,6,FALSE)*VLOOKUP(VLOOKUP($B285,Indices_Poder!$B$5:$E$250,3,FALSE),Indices_Poder!$G$6:$N$27,4,FALSE)*VLOOKUP($H$8,Regional!$A$2:$B$7,2,FALSE)</f>
        <v>34772.580452778864</v>
      </c>
      <c r="I285" s="2">
        <f>VLOOKUP($B285,Valores!$A$2:$G$300,6,FALSE)*VLOOKUP(VLOOKUP($B285,Indices_Poder!$B$5:$E$250,3,FALSE),Indices_Poder!$G$6:$N$27,4,FALSE)*VLOOKUP($I$8,Regional!$A$2:$B$7,2,FALSE)</f>
        <v>35076.814602693812</v>
      </c>
      <c r="J285" s="3">
        <f t="shared" si="194"/>
        <v>0</v>
      </c>
      <c r="K285" s="1">
        <f t="shared" si="195"/>
        <v>0</v>
      </c>
      <c r="L285" s="1">
        <f t="shared" si="196"/>
        <v>0</v>
      </c>
      <c r="M285" s="1">
        <f t="shared" si="197"/>
        <v>0</v>
      </c>
      <c r="N285" s="2">
        <f t="shared" si="198"/>
        <v>0</v>
      </c>
      <c r="O285" s="6">
        <f>VLOOKUP(B285,Valores!$A$2:$O$300,14,FALSE)</f>
        <v>6.6699999999999995E-2</v>
      </c>
      <c r="P285" s="6" t="str">
        <f>VLOOKUP(B285,Valores!$A$2:$O$300,15,FALSE)</f>
        <v>UAR</v>
      </c>
      <c r="Q285" s="5">
        <f t="shared" si="213"/>
        <v>0</v>
      </c>
      <c r="R285" s="5">
        <f t="shared" si="199"/>
        <v>0</v>
      </c>
      <c r="S285" s="5">
        <f t="shared" si="200"/>
        <v>0</v>
      </c>
      <c r="T285" s="5">
        <f t="shared" si="201"/>
        <v>0</v>
      </c>
      <c r="U285" s="5">
        <f t="shared" si="202"/>
        <v>0</v>
      </c>
      <c r="W285" s="1">
        <f t="shared" si="214"/>
        <v>0</v>
      </c>
      <c r="X285" s="7">
        <f t="shared" si="215"/>
        <v>0</v>
      </c>
      <c r="Z285" s="1">
        <f t="shared" si="216"/>
        <v>0</v>
      </c>
      <c r="AA285" s="7">
        <f t="shared" si="217"/>
        <v>0</v>
      </c>
      <c r="AC285" s="1">
        <f t="shared" si="218"/>
        <v>0</v>
      </c>
      <c r="AD285" s="7">
        <f t="shared" si="219"/>
        <v>0</v>
      </c>
      <c r="AF285" s="1">
        <f t="shared" si="220"/>
        <v>0</v>
      </c>
      <c r="AG285" s="7">
        <f t="shared" si="221"/>
        <v>0</v>
      </c>
      <c r="AI285" s="1">
        <f t="shared" si="222"/>
        <v>0</v>
      </c>
      <c r="AJ285" s="7">
        <f t="shared" si="223"/>
        <v>0</v>
      </c>
    </row>
    <row r="286" spans="1:36" x14ac:dyDescent="0.2">
      <c r="A286" s="5">
        <v>39</v>
      </c>
      <c r="B286" s="6" t="s">
        <v>504</v>
      </c>
      <c r="C286" s="131" t="str">
        <f>VLOOKUP(B286,Valores!$A$2:$F$300,5,FALSE)</f>
        <v>unid.</v>
      </c>
      <c r="D286" s="131">
        <v>0</v>
      </c>
      <c r="E286" s="3">
        <f>VLOOKUP($B286,Valores!$A$2:$G$300,6,FALSE)*VLOOKUP(VLOOKUP($B286,Indices_Poder!$B$5:$E$250,3,FALSE),Indices_Poder!$G$6:$N$27,4,FALSE)*VLOOKUP($E$8,Regional!$A$2:$B$7,2,FALSE)</f>
        <v>35004.213271464112</v>
      </c>
      <c r="F286" s="1">
        <f>VLOOKUP($B286,Valores!$A$2:$G$300,6,FALSE)*VLOOKUP(VLOOKUP($B286,Indices_Poder!$B$5:$E$250,3,FALSE),Indices_Poder!$G$6:$N$27,4,FALSE)*VLOOKUP($F$8,Regional!$A$2:$B$7,2,FALSE)</f>
        <v>33642.074009344913</v>
      </c>
      <c r="G286" s="1">
        <f>VLOOKUP($B286,Valores!$A$2:$G$300,6,FALSE)*VLOOKUP(VLOOKUP($B286,Indices_Poder!$B$5:$E$250,3,FALSE),Indices_Poder!$G$6:$N$27,4,FALSE)*VLOOKUP($G$8,Regional!$A$2:$B$7,2,FALSE)</f>
        <v>35505.50817757396</v>
      </c>
      <c r="H286" s="1">
        <f>VLOOKUP($B286,Valores!$A$2:$G$300,6,FALSE)*VLOOKUP(VLOOKUP($B286,Indices_Poder!$B$5:$E$250,3,FALSE),Indices_Poder!$G$6:$N$27,4,FALSE)*VLOOKUP($H$8,Regional!$A$2:$B$7,2,FALSE)</f>
        <v>34772.580452778864</v>
      </c>
      <c r="I286" s="2">
        <f>VLOOKUP($B286,Valores!$A$2:$G$300,6,FALSE)*VLOOKUP(VLOOKUP($B286,Indices_Poder!$B$5:$E$250,3,FALSE),Indices_Poder!$G$6:$N$27,4,FALSE)*VLOOKUP($I$8,Regional!$A$2:$B$7,2,FALSE)</f>
        <v>35076.814602693812</v>
      </c>
      <c r="J286" s="3">
        <f t="shared" si="194"/>
        <v>0</v>
      </c>
      <c r="K286" s="1">
        <f t="shared" si="195"/>
        <v>0</v>
      </c>
      <c r="L286" s="1">
        <f t="shared" si="196"/>
        <v>0</v>
      </c>
      <c r="M286" s="1">
        <f t="shared" si="197"/>
        <v>0</v>
      </c>
      <c r="N286" s="2">
        <f t="shared" si="198"/>
        <v>0</v>
      </c>
      <c r="O286" s="6">
        <f>VLOOKUP(B286,Valores!$A$2:$O$300,14,FALSE)</f>
        <v>6.6699999999999995E-2</v>
      </c>
      <c r="P286" s="6" t="str">
        <f>VLOOKUP(B286,Valores!$A$2:$O$300,15,FALSE)</f>
        <v>UAR</v>
      </c>
      <c r="Q286" s="5">
        <f t="shared" si="213"/>
        <v>0</v>
      </c>
      <c r="R286" s="5">
        <f t="shared" si="199"/>
        <v>0</v>
      </c>
      <c r="S286" s="5">
        <f t="shared" si="200"/>
        <v>0</v>
      </c>
      <c r="T286" s="5">
        <f t="shared" si="201"/>
        <v>0</v>
      </c>
      <c r="U286" s="5">
        <f t="shared" si="202"/>
        <v>0</v>
      </c>
      <c r="W286" s="1">
        <f t="shared" si="214"/>
        <v>0</v>
      </c>
      <c r="X286" s="7">
        <f t="shared" si="215"/>
        <v>0</v>
      </c>
      <c r="Z286" s="1">
        <f t="shared" si="216"/>
        <v>0</v>
      </c>
      <c r="AA286" s="7">
        <f t="shared" si="217"/>
        <v>0</v>
      </c>
      <c r="AC286" s="1">
        <f t="shared" si="218"/>
        <v>0</v>
      </c>
      <c r="AD286" s="7">
        <f t="shared" si="219"/>
        <v>0</v>
      </c>
      <c r="AF286" s="1">
        <f t="shared" si="220"/>
        <v>0</v>
      </c>
      <c r="AG286" s="7">
        <f t="shared" si="221"/>
        <v>0</v>
      </c>
      <c r="AI286" s="1">
        <f t="shared" si="222"/>
        <v>0</v>
      </c>
      <c r="AJ286" s="7">
        <f t="shared" si="223"/>
        <v>0</v>
      </c>
    </row>
    <row r="287" spans="1:36" x14ac:dyDescent="0.2">
      <c r="A287" s="24">
        <v>40</v>
      </c>
      <c r="B287" s="25" t="s">
        <v>385</v>
      </c>
      <c r="C287" s="131" t="str">
        <f>VLOOKUP(B287,Valores!$A$2:$F$300,5,FALSE)</f>
        <v>unid.</v>
      </c>
      <c r="D287" s="131">
        <v>0</v>
      </c>
      <c r="E287" s="28">
        <f>VLOOKUP($B287,Valores!$A$2:$G$300,6,FALSE)*VLOOKUP(VLOOKUP($B287,Indices_Poder!$B$5:$E$250,3,FALSE),Indices_Poder!$G$6:$N$27,4,FALSE)*VLOOKUP($E$8,Regional!$A$2:$B$7,2,FALSE)</f>
        <v>57403.64504240363</v>
      </c>
      <c r="F287" s="29">
        <f>VLOOKUP($B287,Valores!$A$2:$G$300,6,FALSE)*VLOOKUP(VLOOKUP($B287,Indices_Poder!$B$5:$E$250,3,FALSE),Indices_Poder!$G$6:$N$27,4,FALSE)*VLOOKUP($F$8,Regional!$A$2:$B$7,2,FALSE)</f>
        <v>55169.863694580716</v>
      </c>
      <c r="G287" s="29">
        <f>VLOOKUP($B287,Valores!$A$2:$G$300,6,FALSE)*VLOOKUP(VLOOKUP($B287,Indices_Poder!$B$5:$E$250,3,FALSE),Indices_Poder!$G$6:$N$27,4,FALSE)*VLOOKUP($G$8,Regional!$A$2:$B$7,2,FALSE)</f>
        <v>58225.721934368914</v>
      </c>
      <c r="H287" s="29">
        <f>VLOOKUP($B287,Valores!$A$2:$G$300,6,FALSE)*VLOOKUP(VLOOKUP($B287,Indices_Poder!$B$5:$E$250,3,FALSE),Indices_Poder!$G$6:$N$27,4,FALSE)*VLOOKUP($H$8,Regional!$A$2:$B$7,2,FALSE)</f>
        <v>57023.788823357609</v>
      </c>
      <c r="I287" s="38">
        <f>VLOOKUP($B287,Valores!$A$2:$G$300,6,FALSE)*VLOOKUP(VLOOKUP($B287,Indices_Poder!$B$5:$E$250,3,FALSE),Indices_Poder!$G$6:$N$27,4,FALSE)*VLOOKUP($I$8,Regional!$A$2:$B$7,2,FALSE)</f>
        <v>57522.704454343431</v>
      </c>
      <c r="J287" s="28">
        <f t="shared" si="194"/>
        <v>0</v>
      </c>
      <c r="K287" s="29">
        <f t="shared" si="195"/>
        <v>0</v>
      </c>
      <c r="L287" s="29">
        <f t="shared" si="196"/>
        <v>0</v>
      </c>
      <c r="M287" s="29">
        <f t="shared" si="197"/>
        <v>0</v>
      </c>
      <c r="N287" s="38">
        <f t="shared" si="198"/>
        <v>0</v>
      </c>
      <c r="O287" s="6">
        <f>VLOOKUP(B287,Valores!$A$2:$O$300,14,FALSE)</f>
        <v>6.6699999999999995E-2</v>
      </c>
      <c r="P287" s="6" t="str">
        <f>VLOOKUP(B287,Valores!$A$2:$O$300,15,FALSE)</f>
        <v>UAR</v>
      </c>
      <c r="Q287" s="5">
        <f t="shared" si="213"/>
        <v>0</v>
      </c>
      <c r="R287" s="5">
        <f t="shared" si="199"/>
        <v>0</v>
      </c>
      <c r="S287" s="5">
        <f t="shared" si="200"/>
        <v>0</v>
      </c>
      <c r="T287" s="5">
        <f t="shared" si="201"/>
        <v>0</v>
      </c>
      <c r="U287" s="5">
        <f t="shared" si="202"/>
        <v>0</v>
      </c>
      <c r="W287" s="1">
        <f t="shared" ref="W287" si="224">J287+Q287</f>
        <v>0</v>
      </c>
      <c r="X287" s="7">
        <f t="shared" ref="X287" si="225">IF($O287="rateio",0,W287*$O287)</f>
        <v>0</v>
      </c>
      <c r="Z287" s="1">
        <f t="shared" ref="Z287" si="226">K287+R287</f>
        <v>0</v>
      </c>
      <c r="AA287" s="7">
        <f t="shared" ref="AA287" si="227">IF($O287="rateio",0,Z287*$O287)</f>
        <v>0</v>
      </c>
      <c r="AC287" s="1">
        <f t="shared" ref="AC287" si="228">L287+S287</f>
        <v>0</v>
      </c>
      <c r="AD287" s="7">
        <f t="shared" ref="AD287" si="229">IF($O287="rateio",0,AC287*$O287)</f>
        <v>0</v>
      </c>
      <c r="AF287" s="1">
        <f t="shared" ref="AF287" si="230">M287+T287</f>
        <v>0</v>
      </c>
      <c r="AG287" s="7">
        <f t="shared" ref="AG287" si="231">IF($O287="rateio",0,AF287*$O287)</f>
        <v>0</v>
      </c>
      <c r="AI287" s="1">
        <f t="shared" ref="AI287" si="232">N287+U287</f>
        <v>0</v>
      </c>
      <c r="AJ287" s="7">
        <f t="shared" ref="AJ287" si="233">IF($O287="rateio",0,AI287*$O287)</f>
        <v>0</v>
      </c>
    </row>
    <row r="288" spans="1:36" x14ac:dyDescent="0.2">
      <c r="A288" s="44"/>
      <c r="B288" s="31" t="s">
        <v>38</v>
      </c>
      <c r="C288" s="45"/>
      <c r="D288" s="45"/>
      <c r="E288" s="46"/>
      <c r="F288" s="46"/>
      <c r="G288" s="46"/>
      <c r="H288" s="46"/>
      <c r="I288" s="46"/>
      <c r="J288" s="48">
        <f>SUM(J248:J287)</f>
        <v>2532546.0513177444</v>
      </c>
      <c r="K288" s="46">
        <f>SUM(K248:K287)</f>
        <v>2433995.6173207872</v>
      </c>
      <c r="L288" s="46">
        <f>SUM(L248:L287)</f>
        <v>2568814.6120526646</v>
      </c>
      <c r="M288" s="46">
        <f>SUM(M248:M287)</f>
        <v>2515787.474978161</v>
      </c>
      <c r="N288" s="47">
        <f>SUM(N248:N287)</f>
        <v>2537798.7394241802</v>
      </c>
      <c r="Q288" s="5">
        <f>SUMIF($O248:$O287,"&lt;&gt;Rateio",X248:X287)</f>
        <v>116303.02779822049</v>
      </c>
      <c r="R288" s="5">
        <f>SUMIF($O248:$O287,"&lt;&gt;Rateio",AA248:AA287)</f>
        <v>111777.26059303543</v>
      </c>
      <c r="S288" s="5">
        <f>SUMIF($O248:$O287,"&lt;&gt;Rateio",AD248:AD287)</f>
        <v>117968.60202347886</v>
      </c>
      <c r="T288" s="5">
        <f>SUMIF($O248:$O287,"&lt;&gt;Rateio",AG248:AG287)</f>
        <v>115533.41763896304</v>
      </c>
      <c r="U288" s="5">
        <f>SUMIF($O248:$O287,"&lt;&gt;Rateio",AJ248:AJ287)</f>
        <v>116544.24889291311</v>
      </c>
      <c r="X288" s="7"/>
      <c r="AA288" s="7"/>
      <c r="AD288" s="7"/>
      <c r="AG288" s="7"/>
      <c r="AJ288" s="7"/>
    </row>
    <row r="289" spans="1:36" ht="12.75" hidden="1" customHeight="1" x14ac:dyDescent="0.2">
      <c r="A289" s="44"/>
      <c r="B289" s="45"/>
      <c r="C289" s="45"/>
      <c r="D289" s="45"/>
      <c r="E289" s="92" t="s">
        <v>30</v>
      </c>
      <c r="F289" s="92" t="s">
        <v>31</v>
      </c>
      <c r="G289" s="92" t="s">
        <v>32</v>
      </c>
      <c r="H289" s="92" t="s">
        <v>33</v>
      </c>
      <c r="I289" s="92" t="s">
        <v>34</v>
      </c>
      <c r="J289" s="46"/>
      <c r="K289" s="46"/>
      <c r="L289" s="46"/>
      <c r="M289" s="46"/>
      <c r="N289" s="46"/>
      <c r="Q289" s="5"/>
      <c r="R289" s="5"/>
      <c r="S289" s="5"/>
      <c r="T289" s="5"/>
      <c r="U289" s="5"/>
      <c r="V289" s="14"/>
      <c r="X289" s="7"/>
      <c r="Y289" s="14"/>
      <c r="AA289" s="7"/>
      <c r="AB289" s="14"/>
      <c r="AD289" s="7"/>
      <c r="AE289" s="14"/>
      <c r="AG289" s="7"/>
      <c r="AH289" s="14"/>
      <c r="AJ289" s="7"/>
    </row>
    <row r="290" spans="1:36" s="14" customFormat="1" ht="12.75" hidden="1" customHeight="1" x14ac:dyDescent="0.2">
      <c r="A290" s="30"/>
      <c r="B290" s="123" t="s">
        <v>215</v>
      </c>
      <c r="C290" s="31"/>
      <c r="D290" s="31"/>
      <c r="E290" s="33" t="e">
        <f>(SUMIF(#REF!,"Obras civis",J248:J287)+#REF!)*3.98%</f>
        <v>#REF!</v>
      </c>
      <c r="F290" s="33" t="e">
        <f>(SUMIF(#REF!,"Obras civis",K248:K287)+#REF!)*3.98%</f>
        <v>#REF!</v>
      </c>
      <c r="G290" s="33" t="e">
        <f>(SUMIF(#REF!,"Obras civis",L248:L287)+#REF!)*3.98%</f>
        <v>#REF!</v>
      </c>
      <c r="H290" s="33" t="e">
        <f>(SUMIF(#REF!,"Obras civis",M248:M287)+#REF!)*3.98%</f>
        <v>#REF!</v>
      </c>
      <c r="I290" s="33" t="e">
        <f>(SUMIF(#REF!,"Obras civis",N248:N287)+#REF!)*3.98%</f>
        <v>#REF!</v>
      </c>
      <c r="J290" s="33"/>
      <c r="K290" s="33"/>
      <c r="L290" s="33"/>
      <c r="M290" s="33"/>
      <c r="N290" s="33"/>
      <c r="Q290" s="5"/>
      <c r="R290" s="5"/>
      <c r="S290" s="5"/>
      <c r="T290" s="5"/>
      <c r="U290" s="5"/>
      <c r="W290" s="6"/>
      <c r="X290" s="7"/>
      <c r="Z290" s="6"/>
      <c r="AA290" s="7"/>
      <c r="AC290" s="6"/>
      <c r="AD290" s="7"/>
      <c r="AF290" s="6"/>
      <c r="AG290" s="7"/>
      <c r="AI290" s="6"/>
      <c r="AJ290" s="7"/>
    </row>
    <row r="291" spans="1:36" s="14" customFormat="1" ht="12.75" hidden="1" customHeight="1" x14ac:dyDescent="0.2">
      <c r="A291" s="30"/>
      <c r="B291" s="31" t="s">
        <v>141</v>
      </c>
      <c r="C291" s="41"/>
      <c r="D291" s="41"/>
      <c r="E291" s="35" t="e">
        <f>J288+#REF!+E290</f>
        <v>#REF!</v>
      </c>
      <c r="F291" s="35" t="e">
        <f>K288+#REF!+F290</f>
        <v>#REF!</v>
      </c>
      <c r="G291" s="35" t="e">
        <f>L288+#REF!+G290</f>
        <v>#REF!</v>
      </c>
      <c r="H291" s="35" t="e">
        <f>M288+#REF!+H290</f>
        <v>#REF!</v>
      </c>
      <c r="I291" s="35" t="e">
        <f>N288+#REF!+I290</f>
        <v>#REF!</v>
      </c>
      <c r="J291" s="35"/>
      <c r="K291" s="35"/>
      <c r="L291" s="35"/>
      <c r="M291" s="35"/>
      <c r="N291" s="35"/>
      <c r="Q291" s="5"/>
      <c r="R291" s="5"/>
      <c r="S291" s="5"/>
      <c r="T291" s="5"/>
      <c r="U291" s="5"/>
      <c r="W291" s="6"/>
      <c r="X291" s="7"/>
      <c r="Z291" s="6"/>
      <c r="AA291" s="7"/>
      <c r="AC291" s="6"/>
      <c r="AD291" s="7"/>
      <c r="AF291" s="6"/>
      <c r="AG291" s="7"/>
      <c r="AI291" s="6"/>
      <c r="AJ291" s="7"/>
    </row>
    <row r="292" spans="1:36" s="14" customFormat="1" ht="12.75" hidden="1" customHeight="1" x14ac:dyDescent="0.2">
      <c r="A292" s="30"/>
      <c r="B292" s="31" t="s">
        <v>209</v>
      </c>
      <c r="C292" s="31"/>
      <c r="D292" s="31"/>
      <c r="E292" s="33" t="e">
        <f>E291*2.7%</f>
        <v>#REF!</v>
      </c>
      <c r="F292" s="33" t="e">
        <f>F291*2.7%</f>
        <v>#REF!</v>
      </c>
      <c r="G292" s="33" t="e">
        <f>G291*2.7%</f>
        <v>#REF!</v>
      </c>
      <c r="H292" s="33" t="e">
        <f>H291*2.7%</f>
        <v>#REF!</v>
      </c>
      <c r="I292" s="33" t="e">
        <f>I291*2.7%</f>
        <v>#REF!</v>
      </c>
      <c r="J292" s="33"/>
      <c r="K292" s="33"/>
      <c r="L292" s="33"/>
      <c r="M292" s="33"/>
      <c r="N292" s="33"/>
      <c r="Q292" s="5"/>
      <c r="R292" s="5"/>
      <c r="S292" s="5"/>
      <c r="T292" s="5"/>
      <c r="U292" s="5"/>
      <c r="W292" s="6"/>
      <c r="X292" s="7"/>
      <c r="Z292" s="6"/>
      <c r="AA292" s="7"/>
      <c r="AC292" s="6"/>
      <c r="AD292" s="7"/>
      <c r="AF292" s="6"/>
      <c r="AG292" s="7"/>
      <c r="AI292" s="6"/>
      <c r="AJ292" s="7"/>
    </row>
    <row r="293" spans="1:36" s="14" customFormat="1" ht="12.75" hidden="1" customHeight="1" x14ac:dyDescent="0.2">
      <c r="A293" s="30"/>
      <c r="B293" s="31" t="s">
        <v>210</v>
      </c>
      <c r="C293" s="41"/>
      <c r="D293" s="41"/>
      <c r="E293" s="35" t="e">
        <f>E291*1.4%</f>
        <v>#REF!</v>
      </c>
      <c r="F293" s="35" t="e">
        <f>F291*1.4%</f>
        <v>#REF!</v>
      </c>
      <c r="G293" s="35" t="e">
        <f>G291*1.4%</f>
        <v>#REF!</v>
      </c>
      <c r="H293" s="35" t="e">
        <f>H291*1.4%</f>
        <v>#REF!</v>
      </c>
      <c r="I293" s="35" t="e">
        <f>I291*1.4%</f>
        <v>#REF!</v>
      </c>
      <c r="J293" s="35"/>
      <c r="K293" s="35"/>
      <c r="L293" s="35"/>
      <c r="M293" s="35"/>
      <c r="N293" s="35"/>
      <c r="Q293" s="5"/>
      <c r="R293" s="5"/>
      <c r="S293" s="5"/>
      <c r="T293" s="5"/>
      <c r="U293" s="5"/>
      <c r="V293" s="6"/>
      <c r="W293" s="6"/>
      <c r="X293" s="7"/>
      <c r="Y293" s="6"/>
      <c r="Z293" s="6"/>
      <c r="AA293" s="7"/>
      <c r="AB293" s="6"/>
      <c r="AC293" s="6"/>
      <c r="AD293" s="7"/>
      <c r="AE293" s="6"/>
      <c r="AF293" s="6"/>
      <c r="AG293" s="7"/>
      <c r="AH293" s="6"/>
      <c r="AI293" s="6"/>
      <c r="AJ293" s="7"/>
    </row>
    <row r="294" spans="1:36" ht="12.75" hidden="1" customHeight="1" x14ac:dyDescent="0.2">
      <c r="A294" s="119"/>
      <c r="B294" s="121" t="s">
        <v>213</v>
      </c>
      <c r="C294" s="121"/>
      <c r="D294" s="121"/>
      <c r="E294" s="120" t="e">
        <f>E291*3.99%</f>
        <v>#REF!</v>
      </c>
      <c r="F294" s="120" t="e">
        <f>F291*3.99%</f>
        <v>#REF!</v>
      </c>
      <c r="G294" s="120" t="e">
        <f>G291*3.99%</f>
        <v>#REF!</v>
      </c>
      <c r="H294" s="120" t="e">
        <f>H291*3.99%</f>
        <v>#REF!</v>
      </c>
      <c r="I294" s="120" t="e">
        <f>I291*3.99%</f>
        <v>#REF!</v>
      </c>
      <c r="J294" s="122"/>
      <c r="K294" s="120"/>
      <c r="L294" s="120"/>
      <c r="M294" s="120"/>
      <c r="N294" s="120"/>
      <c r="Q294" s="5"/>
      <c r="R294" s="5"/>
      <c r="S294" s="5"/>
      <c r="T294" s="5"/>
      <c r="U294" s="5"/>
      <c r="V294" s="14"/>
      <c r="X294" s="7"/>
      <c r="Y294" s="14"/>
      <c r="AA294" s="7"/>
      <c r="AB294" s="14"/>
      <c r="AD294" s="7"/>
      <c r="AE294" s="14"/>
      <c r="AG294" s="7"/>
      <c r="AH294" s="14"/>
      <c r="AJ294" s="7"/>
    </row>
    <row r="295" spans="1:36" s="14" customFormat="1" ht="12.75" hidden="1" customHeight="1" x14ac:dyDescent="0.2">
      <c r="A295" s="30"/>
      <c r="B295" s="43" t="s">
        <v>211</v>
      </c>
      <c r="C295" s="43"/>
      <c r="D295" s="43"/>
      <c r="E295" s="42" t="e">
        <f>E291*2.7%</f>
        <v>#REF!</v>
      </c>
      <c r="F295" s="42" t="e">
        <f>F291*2.7%</f>
        <v>#REF!</v>
      </c>
      <c r="G295" s="42" t="e">
        <f>G291*2.7%</f>
        <v>#REF!</v>
      </c>
      <c r="H295" s="42" t="e">
        <f>H291*2.7%</f>
        <v>#REF!</v>
      </c>
      <c r="I295" s="42" t="e">
        <f>I291*2.7%</f>
        <v>#REF!</v>
      </c>
      <c r="J295" s="42"/>
      <c r="K295" s="42"/>
      <c r="L295" s="42"/>
      <c r="M295" s="42"/>
      <c r="N295" s="42"/>
      <c r="Q295" s="5"/>
      <c r="R295" s="5"/>
      <c r="S295" s="5"/>
      <c r="T295" s="5"/>
      <c r="U295" s="5"/>
      <c r="W295" s="6"/>
      <c r="X295" s="7"/>
      <c r="Z295" s="6"/>
      <c r="AA295" s="7"/>
      <c r="AC295" s="6"/>
      <c r="AD295" s="7"/>
      <c r="AF295" s="6"/>
      <c r="AG295" s="7"/>
      <c r="AI295" s="6"/>
      <c r="AJ295" s="7"/>
    </row>
    <row r="296" spans="1:36" s="14" customFormat="1" ht="12.75" hidden="1" customHeight="1" x14ac:dyDescent="0.2">
      <c r="A296" s="30"/>
      <c r="B296" s="31" t="s">
        <v>142</v>
      </c>
      <c r="C296" s="31"/>
      <c r="D296" s="31"/>
      <c r="E296" s="33" t="e">
        <f>E291+E292+E293+E294+E295</f>
        <v>#REF!</v>
      </c>
      <c r="F296" s="33" t="e">
        <f>F291+F292+F293+F294+F295</f>
        <v>#REF!</v>
      </c>
      <c r="G296" s="33" t="e">
        <f>G291+G292+G293+G294+G295</f>
        <v>#REF!</v>
      </c>
      <c r="H296" s="33" t="e">
        <f>H291+H292+H293+H294+H295</f>
        <v>#REF!</v>
      </c>
      <c r="I296" s="33" t="e">
        <f>I291+I292+I293+I294+I295</f>
        <v>#REF!</v>
      </c>
      <c r="J296" s="33"/>
      <c r="K296" s="33"/>
      <c r="L296" s="33"/>
      <c r="M296" s="33"/>
      <c r="N296" s="33"/>
      <c r="Q296" s="5"/>
      <c r="R296" s="5"/>
      <c r="S296" s="5"/>
      <c r="T296" s="5"/>
      <c r="U296" s="5"/>
      <c r="W296" s="6"/>
      <c r="X296" s="7"/>
      <c r="Z296" s="6"/>
      <c r="AA296" s="7"/>
      <c r="AC296" s="6"/>
      <c r="AD296" s="7"/>
      <c r="AF296" s="6"/>
      <c r="AG296" s="7"/>
      <c r="AI296" s="6"/>
      <c r="AJ296" s="7"/>
    </row>
    <row r="297" spans="1:36" s="14" customFormat="1" ht="12.75" hidden="1" customHeight="1" x14ac:dyDescent="0.2">
      <c r="A297" s="31"/>
      <c r="B297" s="31" t="s">
        <v>143</v>
      </c>
      <c r="C297" s="31"/>
      <c r="D297" s="31"/>
      <c r="E297" s="33" t="e">
        <f>E296*3%</f>
        <v>#REF!</v>
      </c>
      <c r="F297" s="33" t="e">
        <f>F296*3%</f>
        <v>#REF!</v>
      </c>
      <c r="G297" s="33" t="e">
        <f>G296*3%</f>
        <v>#REF!</v>
      </c>
      <c r="H297" s="33" t="e">
        <f>H296*3%</f>
        <v>#REF!</v>
      </c>
      <c r="I297" s="33" t="e">
        <f>I296*3%</f>
        <v>#REF!</v>
      </c>
      <c r="J297" s="33"/>
      <c r="K297" s="33"/>
      <c r="L297" s="33"/>
      <c r="M297" s="33"/>
      <c r="N297" s="33"/>
      <c r="Q297" s="5"/>
      <c r="R297" s="5"/>
      <c r="S297" s="5"/>
      <c r="T297" s="5"/>
      <c r="U297" s="5"/>
      <c r="W297" s="6"/>
      <c r="X297" s="7"/>
      <c r="Z297" s="6"/>
      <c r="AA297" s="7"/>
      <c r="AC297" s="6"/>
      <c r="AD297" s="7"/>
      <c r="AF297" s="6"/>
      <c r="AG297" s="7"/>
      <c r="AI297" s="6"/>
      <c r="AJ297" s="7"/>
    </row>
    <row r="298" spans="1:36" s="14" customFormat="1" ht="12.75" hidden="1" customHeight="1" x14ac:dyDescent="0.2">
      <c r="A298" s="8"/>
      <c r="B298" s="8" t="s">
        <v>212</v>
      </c>
      <c r="C298" s="8"/>
      <c r="D298" s="8"/>
      <c r="E298" s="4" t="e">
        <f>E296*2.7%</f>
        <v>#REF!</v>
      </c>
      <c r="F298" s="4" t="e">
        <f>F296*2.7%</f>
        <v>#REF!</v>
      </c>
      <c r="G298" s="4" t="e">
        <f>G296*2.7%</f>
        <v>#REF!</v>
      </c>
      <c r="H298" s="4" t="e">
        <f>H296*2.7%</f>
        <v>#REF!</v>
      </c>
      <c r="I298" s="4" t="e">
        <f>I296*2.7%</f>
        <v>#REF!</v>
      </c>
      <c r="J298" s="4"/>
      <c r="K298" s="4"/>
      <c r="L298" s="4"/>
      <c r="M298" s="4"/>
      <c r="N298" s="4"/>
      <c r="Q298" s="3">
        <f>SUMIF($O248:$O286,"&lt;&gt;Rateio",W248:W286)</f>
        <v>3136317.6904937252</v>
      </c>
      <c r="R298" s="3">
        <f>SUMIF($O248:$O286,"&lt;&gt;Rateio",Z248:Z286)</f>
        <v>3014272.3403648846</v>
      </c>
      <c r="S298" s="3">
        <f>SUMIF($O248:$O286,"&lt;&gt;Rateio",AC248:AC286)</f>
        <v>3181232.8574193157</v>
      </c>
      <c r="T298" s="3">
        <f>SUMIF($O248:$O286,"&lt;&gt;Rateio",AF248:AF286)</f>
        <v>3115563.785776387</v>
      </c>
      <c r="U298" s="3">
        <f>SUMIF($O248:$O286,"&lt;&gt;Rateio",AI248:AI286)</f>
        <v>3142822.6457036408</v>
      </c>
      <c r="V298" s="6"/>
      <c r="W298" s="6"/>
      <c r="X298" s="7"/>
      <c r="Y298" s="6"/>
      <c r="Z298" s="6"/>
      <c r="AA298" s="7"/>
      <c r="AB298" s="6"/>
      <c r="AC298" s="6"/>
      <c r="AD298" s="7"/>
      <c r="AE298" s="6"/>
      <c r="AF298" s="6"/>
      <c r="AG298" s="7"/>
      <c r="AH298" s="6"/>
      <c r="AI298" s="6"/>
      <c r="AJ298" s="7"/>
    </row>
    <row r="299" spans="1:36" x14ac:dyDescent="0.2">
      <c r="A299" s="44"/>
      <c r="B299" s="45" t="s">
        <v>144</v>
      </c>
      <c r="C299" s="45"/>
      <c r="D299" s="45"/>
      <c r="E299" s="46">
        <f>J288*(1+Entrada!$H$13)</f>
        <v>4470956.7989963461</v>
      </c>
      <c r="F299" s="46">
        <f>K288*(1+Entrada!$H$13)</f>
        <v>4296975.8628181182</v>
      </c>
      <c r="G299" s="46">
        <f>L288*(1+Entrada!$H$13)</f>
        <v>4534985.3161177747</v>
      </c>
      <c r="H299" s="46">
        <f>M288*(1+Entrada!$H$13)</f>
        <v>4441371.2083264459</v>
      </c>
      <c r="I299" s="46">
        <f>N288*(1+Entrada!$H$13)</f>
        <v>4480229.8945794478</v>
      </c>
      <c r="J299" s="46"/>
      <c r="K299" s="46"/>
      <c r="L299" s="46"/>
      <c r="M299" s="46"/>
      <c r="N299" s="46"/>
      <c r="Q299" s="24">
        <f>SUMIF($O248:$O287,"&lt;&gt;Rateio",W248:W287)</f>
        <v>3136317.6904937252</v>
      </c>
      <c r="R299" s="24">
        <f>SUMIF($O248:$O287,"&lt;&gt;Rateio",Z248:Z287)</f>
        <v>3014272.3403648846</v>
      </c>
      <c r="S299" s="24">
        <f>SUMIF($O248:$O287,"&lt;&gt;Rateio",AC248:AC287)</f>
        <v>3181232.8574193157</v>
      </c>
      <c r="T299" s="24">
        <f>SUMIF($O248:$O287,"&lt;&gt;Rateio",AF248:AF287)</f>
        <v>3115563.785776387</v>
      </c>
      <c r="U299" s="24">
        <f>SUMIF($O248:$O287,"&lt;&gt;Rateio",AI248:AI287)</f>
        <v>3142822.6457036408</v>
      </c>
      <c r="W299" s="25"/>
      <c r="X299" s="26"/>
      <c r="Z299" s="25"/>
      <c r="AA299" s="26"/>
      <c r="AC299" s="25"/>
      <c r="AD299" s="26"/>
      <c r="AF299" s="25"/>
      <c r="AG299" s="26"/>
      <c r="AI299" s="25"/>
      <c r="AJ299" s="26"/>
    </row>
    <row r="300" spans="1:36" x14ac:dyDescent="0.2">
      <c r="E300" s="216">
        <f>Q300</f>
        <v>3.7082668044356129E-2</v>
      </c>
      <c r="F300" s="217">
        <f>R300</f>
        <v>3.7082668044356115E-2</v>
      </c>
      <c r="G300" s="217">
        <f>S300</f>
        <v>3.7082668044356087E-2</v>
      </c>
      <c r="H300" s="217">
        <f>T300</f>
        <v>3.7082668044356067E-2</v>
      </c>
      <c r="I300" s="218">
        <f>U300</f>
        <v>3.7082668044356101E-2</v>
      </c>
      <c r="Q300" s="24">
        <f>Q288/Q299</f>
        <v>3.7082668044356129E-2</v>
      </c>
      <c r="R300" s="24">
        <f>R288/R299</f>
        <v>3.7082668044356115E-2</v>
      </c>
      <c r="S300" s="24">
        <f>S288/S299</f>
        <v>3.7082668044356087E-2</v>
      </c>
      <c r="T300" s="24">
        <f>T288/T299</f>
        <v>3.7082668044356067E-2</v>
      </c>
      <c r="U300" s="24">
        <f>U288/U299</f>
        <v>3.7082668044356101E-2</v>
      </c>
      <c r="W300" s="25"/>
      <c r="X300" s="26"/>
      <c r="Z300" s="25"/>
      <c r="AA300" s="26"/>
      <c r="AC300" s="25"/>
      <c r="AD300" s="26"/>
      <c r="AF300" s="25"/>
      <c r="AG300" s="26"/>
      <c r="AI300" s="25"/>
      <c r="AJ300" s="26"/>
    </row>
    <row r="301" spans="1:36" s="14" customFormat="1" x14ac:dyDescent="0.2">
      <c r="E301" s="307"/>
      <c r="F301" s="307"/>
      <c r="G301" s="307"/>
      <c r="H301" s="307"/>
      <c r="I301" s="307"/>
      <c r="J301" s="36"/>
      <c r="K301" s="36"/>
      <c r="L301" s="36"/>
      <c r="M301" s="36"/>
      <c r="N301" s="36"/>
    </row>
    <row r="302" spans="1:36" x14ac:dyDescent="0.2"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</row>
    <row r="304" spans="1:36" s="11" customFormat="1" ht="12.75" customHeight="1" x14ac:dyDescent="0.2">
      <c r="B304" s="378" t="s">
        <v>55</v>
      </c>
      <c r="C304" s="9"/>
      <c r="D304" s="9"/>
      <c r="E304" s="9"/>
      <c r="F304" s="9"/>
      <c r="G304" s="16"/>
      <c r="H304" s="9"/>
      <c r="I304" s="9"/>
      <c r="J304" s="9"/>
      <c r="K304" s="9"/>
      <c r="L304" s="9"/>
      <c r="Q304" s="312" t="s">
        <v>30</v>
      </c>
      <c r="R304" s="312" t="s">
        <v>31</v>
      </c>
      <c r="S304" s="312" t="s">
        <v>32</v>
      </c>
      <c r="T304" s="312" t="s">
        <v>33</v>
      </c>
      <c r="U304" s="312" t="s">
        <v>34</v>
      </c>
      <c r="W304" s="313"/>
      <c r="X304" s="314"/>
      <c r="Z304" s="313"/>
      <c r="AA304" s="314"/>
      <c r="AC304" s="313"/>
      <c r="AD304" s="314"/>
      <c r="AF304" s="313"/>
      <c r="AG304" s="314"/>
      <c r="AI304" s="313"/>
      <c r="AJ304" s="314"/>
    </row>
    <row r="305" spans="1:36" s="11" customFormat="1" ht="12.75" customHeight="1" x14ac:dyDescent="0.2">
      <c r="B305" s="378"/>
      <c r="C305" s="9"/>
      <c r="D305" s="9"/>
      <c r="E305" s="9"/>
      <c r="F305" s="9"/>
      <c r="G305" s="16"/>
      <c r="H305" s="9"/>
      <c r="I305" s="9"/>
      <c r="J305" s="9"/>
      <c r="K305" s="9"/>
      <c r="L305" s="9"/>
      <c r="Q305" s="3">
        <f>SUMIF($O308:$O347,"Rateio",J308:J347)+E359</f>
        <v>5756328.4599522259</v>
      </c>
      <c r="R305" s="3">
        <f t="shared" ref="R305" si="234">SUMIF($O308:$O347,"Rateio",K308:K347)+F359</f>
        <v>5532329.1104982831</v>
      </c>
      <c r="S305" s="3">
        <f t="shared" ref="S305" si="235">SUMIF($O308:$O347,"Rateio",L308:L347)+G359</f>
        <v>5838764.7687614188</v>
      </c>
      <c r="T305" s="3">
        <f t="shared" ref="T305" si="236">SUMIF($O308:$O347,"Rateio",M308:M347)+H359</f>
        <v>5718237.200019706</v>
      </c>
      <c r="U305" s="3">
        <f t="shared" ref="U305" si="237">SUMIF($O308:$O347,"Rateio",N308:N347)+I359</f>
        <v>5768267.5115728695</v>
      </c>
      <c r="AA305" s="1"/>
      <c r="AD305" s="212"/>
      <c r="AG305" s="212"/>
      <c r="AJ305" s="212"/>
    </row>
    <row r="306" spans="1:36" s="17" customFormat="1" x14ac:dyDescent="0.2">
      <c r="A306" s="379" t="s">
        <v>35</v>
      </c>
      <c r="B306" s="379" t="s">
        <v>36</v>
      </c>
      <c r="C306" s="379" t="s">
        <v>0</v>
      </c>
      <c r="D306" s="379" t="s">
        <v>37</v>
      </c>
      <c r="E306" s="380" t="str">
        <f>$E$7</f>
        <v>Preço Unitário - Ref. 07/2017</v>
      </c>
      <c r="F306" s="380"/>
      <c r="G306" s="380"/>
      <c r="H306" s="380"/>
      <c r="I306" s="380"/>
      <c r="J306" s="381" t="str">
        <f>$J$7</f>
        <v>Preço Total</v>
      </c>
      <c r="K306" s="381"/>
      <c r="L306" s="381"/>
      <c r="M306" s="381"/>
      <c r="N306" s="381"/>
      <c r="Q306" s="3">
        <f>SUMIF($P308:$P347,"UAR",J308:J347)</f>
        <v>2808540.3975726292</v>
      </c>
      <c r="R306" s="3">
        <f t="shared" ref="R306" si="238">SUMIF($P308:$P347,"UAR",K308:K347)</f>
        <v>2699250.0354349883</v>
      </c>
      <c r="S306" s="3">
        <f t="shared" ref="S306" si="239">SUMIF($P308:$P347,"UAR",L308:L347)</f>
        <v>2848761.4699329282</v>
      </c>
      <c r="T306" s="3">
        <f t="shared" ref="T306" si="240">SUMIF($P308:$P347,"UAR",M308:M347)</f>
        <v>2789955.4882751126</v>
      </c>
      <c r="U306" s="3">
        <f t="shared" ref="U306" si="241">SUMIF($P308:$P347,"UAR",N308:N347)</f>
        <v>2814365.5183972237</v>
      </c>
      <c r="AA306" s="213"/>
      <c r="AD306" s="213"/>
      <c r="AG306" s="213"/>
      <c r="AJ306" s="213"/>
    </row>
    <row r="307" spans="1:36" s="18" customFormat="1" x14ac:dyDescent="0.2">
      <c r="A307" s="379"/>
      <c r="B307" s="379"/>
      <c r="C307" s="379"/>
      <c r="D307" s="379"/>
      <c r="E307" s="10" t="s">
        <v>30</v>
      </c>
      <c r="F307" s="10" t="s">
        <v>31</v>
      </c>
      <c r="G307" s="10" t="s">
        <v>32</v>
      </c>
      <c r="H307" s="10" t="s">
        <v>33</v>
      </c>
      <c r="I307" s="37" t="s">
        <v>34</v>
      </c>
      <c r="J307" s="10" t="s">
        <v>30</v>
      </c>
      <c r="K307" s="10" t="s">
        <v>31</v>
      </c>
      <c r="L307" s="10" t="s">
        <v>32</v>
      </c>
      <c r="M307" s="10" t="s">
        <v>33</v>
      </c>
      <c r="N307" s="10" t="s">
        <v>34</v>
      </c>
      <c r="Q307" s="5">
        <f>Q306/Q305</f>
        <v>0.48790481938480945</v>
      </c>
      <c r="R307" s="5">
        <f>R306/R305</f>
        <v>0.48790481938480945</v>
      </c>
      <c r="S307" s="5">
        <f>S306/S305</f>
        <v>0.48790481938480934</v>
      </c>
      <c r="T307" s="5">
        <f>T306/T305</f>
        <v>0.48790481938480934</v>
      </c>
      <c r="U307" s="5">
        <f>U306/U305</f>
        <v>0.48790481938480917</v>
      </c>
      <c r="X307" s="214"/>
      <c r="AA307" s="214"/>
      <c r="AD307" s="214"/>
      <c r="AG307" s="214"/>
      <c r="AJ307" s="214"/>
    </row>
    <row r="308" spans="1:36" x14ac:dyDescent="0.2">
      <c r="A308" s="19">
        <v>1</v>
      </c>
      <c r="B308" s="20" t="s">
        <v>1</v>
      </c>
      <c r="C308" s="131" t="str">
        <f>VLOOKUP(B308,Valores!$A$2:$F$300,5,FALSE)</f>
        <v>unid.</v>
      </c>
      <c r="D308" s="131">
        <v>1</v>
      </c>
      <c r="E308" s="27">
        <f>Entrada!$I$27*VLOOKUP(E307,Regional!$A$2:$B$7,2,FALSE)</f>
        <v>397305.67820463743</v>
      </c>
      <c r="F308" s="21">
        <f>Entrada!$I$27*VLOOKUP(F307,Regional!$A$2:$B$7,2,FALSE)</f>
        <v>381845.09181326686</v>
      </c>
      <c r="G308" s="21">
        <f>Entrada!$I$27*VLOOKUP(G307,Regional!$A$2:$B$7,2,FALSE)</f>
        <v>402995.48791719764</v>
      </c>
      <c r="H308" s="21">
        <f>Entrada!$I$27*VLOOKUP(H307,Regional!$A$2:$B$7,2,FALSE)</f>
        <v>394676.59371676476</v>
      </c>
      <c r="I308" s="22">
        <f>Entrada!$I$27*VLOOKUP(I307,Regional!$A$2:$B$7,2,FALSE)</f>
        <v>398129.71961128409</v>
      </c>
      <c r="J308" s="27">
        <f t="shared" ref="J308:J347" si="242">$D308*E308</f>
        <v>397305.67820463743</v>
      </c>
      <c r="K308" s="21">
        <f t="shared" ref="K308:K347" si="243">$D308*F308</f>
        <v>381845.09181326686</v>
      </c>
      <c r="L308" s="21">
        <f t="shared" ref="L308:L347" si="244">$D308*G308</f>
        <v>402995.48791719764</v>
      </c>
      <c r="M308" s="21">
        <f t="shared" ref="M308:M347" si="245">$D308*H308</f>
        <v>394676.59371676476</v>
      </c>
      <c r="N308" s="22">
        <f t="shared" ref="N308:N347" si="246">$D308*I308</f>
        <v>398129.71961128409</v>
      </c>
      <c r="O308" s="6">
        <f>VLOOKUP(B308,Valores!$A$2:$O$300,14,FALSE)</f>
        <v>3.0300000000000001E-2</v>
      </c>
      <c r="P308" s="6" t="str">
        <f>VLOOKUP(B308,Valores!$A$2:$O$300,15,FALSE)</f>
        <v>UAR</v>
      </c>
      <c r="Q308" s="5">
        <f>IF($P308="UAR",J308*Q$307,0)</f>
        <v>193847.35516499286</v>
      </c>
      <c r="R308" s="5">
        <f t="shared" ref="R308:R347" si="247">IF($P308="UAR",K308*R$307,0)</f>
        <v>186304.06055412794</v>
      </c>
      <c r="S308" s="5">
        <f t="shared" ref="S308:S347" si="248">IF($P308="UAR",L308*S$307,0)</f>
        <v>196623.44074513344</v>
      </c>
      <c r="T308" s="5">
        <f t="shared" ref="T308:T347" si="249">IF($P308="UAR",M308*T$307,0)</f>
        <v>192564.6121727899</v>
      </c>
      <c r="U308" s="5">
        <f t="shared" ref="U308:U347" si="250">IF($P308="UAR",N308*U$307,0)</f>
        <v>194249.40893866829</v>
      </c>
      <c r="W308" s="1">
        <f t="shared" ref="W308:W317" si="251">J308+Q308</f>
        <v>591153.03336963034</v>
      </c>
      <c r="X308" s="7">
        <f t="shared" ref="X308:X317" si="252">IF($O308="rateio",0,W308*$O308)</f>
        <v>17911.936911099801</v>
      </c>
      <c r="Z308" s="1">
        <f t="shared" ref="Z308:Z317" si="253">K308+R308</f>
        <v>568149.15236739477</v>
      </c>
      <c r="AA308" s="7">
        <f t="shared" ref="AA308:AA317" si="254">IF($O308="rateio",0,Z308*$O308)</f>
        <v>17214.919316732063</v>
      </c>
      <c r="AC308" s="1">
        <f t="shared" ref="AC308:AC317" si="255">L308+S308</f>
        <v>599618.92866233108</v>
      </c>
      <c r="AD308" s="7">
        <f t="shared" ref="AD308:AD317" si="256">IF($O308="rateio",0,AC308*$O308)</f>
        <v>18168.453538468631</v>
      </c>
      <c r="AF308" s="1">
        <f t="shared" ref="AF308:AF317" si="257">M308+T308</f>
        <v>587241.20588955469</v>
      </c>
      <c r="AG308" s="7">
        <f t="shared" ref="AG308:AG317" si="258">IF($O308="rateio",0,AF308*$O308)</f>
        <v>17793.408538453506</v>
      </c>
      <c r="AI308" s="1">
        <f t="shared" ref="AI308:AI317" si="259">N308+U308</f>
        <v>592379.12854995241</v>
      </c>
      <c r="AJ308" s="7">
        <f t="shared" ref="AJ308:AJ317" si="260">IF($O308="rateio",0,AI308*$O308)</f>
        <v>17949.08759506356</v>
      </c>
    </row>
    <row r="309" spans="1:36" x14ac:dyDescent="0.2">
      <c r="A309" s="5">
        <v>2</v>
      </c>
      <c r="B309" s="6" t="s">
        <v>262</v>
      </c>
      <c r="C309" s="131" t="str">
        <f>VLOOKUP(B309,Valores!$A$2:$F$300,5,FALSE)</f>
        <v>unid.</v>
      </c>
      <c r="D309" s="131">
        <v>3</v>
      </c>
      <c r="E309" s="3">
        <f>Entrada!$I$28*VLOOKUP(E307,Regional!$A$2:$B$7,2,FALSE)</f>
        <v>71827.187258561709</v>
      </c>
      <c r="F309" s="1">
        <f>Entrada!$I$28*VLOOKUP(F307,Regional!$A$2:$B$7,2,FALSE)</f>
        <v>69032.13424326558</v>
      </c>
      <c r="G309" s="1">
        <f>Entrada!$I$28*VLOOKUP(G307,Regional!$A$2:$B$7,2,FALSE)</f>
        <v>72855.823520536156</v>
      </c>
      <c r="H309" s="1">
        <f>Entrada!$I$28*VLOOKUP(H307,Regional!$A$2:$B$7,2,FALSE)</f>
        <v>71351.886365097642</v>
      </c>
      <c r="I309" s="2">
        <f>Entrada!$I$28*VLOOKUP(I307,Regional!$A$2:$B$7,2,FALSE)</f>
        <v>71976.162165468355</v>
      </c>
      <c r="J309" s="3">
        <f t="shared" si="242"/>
        <v>215481.56177568511</v>
      </c>
      <c r="K309" s="1">
        <f t="shared" si="243"/>
        <v>207096.40272979674</v>
      </c>
      <c r="L309" s="1">
        <f t="shared" si="244"/>
        <v>218567.47056160847</v>
      </c>
      <c r="M309" s="1">
        <f t="shared" si="245"/>
        <v>214055.65909529291</v>
      </c>
      <c r="N309" s="2">
        <f t="shared" si="246"/>
        <v>215928.48649640506</v>
      </c>
      <c r="O309" s="6">
        <f>VLOOKUP(B309,Valores!$A$2:$O$300,14,FALSE)</f>
        <v>3.3300000000000003E-2</v>
      </c>
      <c r="P309" s="6" t="str">
        <f>VLOOKUP(B309,Valores!$A$2:$O$300,15,FALSE)</f>
        <v>UAR</v>
      </c>
      <c r="Q309" s="5">
        <f t="shared" ref="Q309:Q347" si="261">IF($P309="UAR",J309*Q$307,0)</f>
        <v>105134.4924789223</v>
      </c>
      <c r="R309" s="5">
        <f t="shared" si="247"/>
        <v>101043.33296912524</v>
      </c>
      <c r="S309" s="5">
        <f t="shared" si="248"/>
        <v>106640.12224775621</v>
      </c>
      <c r="T309" s="5">
        <f t="shared" si="249"/>
        <v>104438.78768918521</v>
      </c>
      <c r="U309" s="5">
        <f t="shared" si="250"/>
        <v>105352.54920406372</v>
      </c>
      <c r="W309" s="1">
        <f t="shared" si="251"/>
        <v>320616.05425460741</v>
      </c>
      <c r="X309" s="7">
        <f t="shared" si="252"/>
        <v>10676.514606678427</v>
      </c>
      <c r="Z309" s="1">
        <f t="shared" si="253"/>
        <v>308139.73569892196</v>
      </c>
      <c r="AA309" s="7">
        <f t="shared" si="254"/>
        <v>10261.053198774101</v>
      </c>
      <c r="AC309" s="1">
        <f t="shared" si="255"/>
        <v>325207.59280936467</v>
      </c>
      <c r="AD309" s="7">
        <f t="shared" si="256"/>
        <v>10829.412840551844</v>
      </c>
      <c r="AF309" s="1">
        <f t="shared" si="257"/>
        <v>318494.44678447815</v>
      </c>
      <c r="AG309" s="7">
        <f t="shared" si="258"/>
        <v>10605.865077923123</v>
      </c>
      <c r="AI309" s="1">
        <f t="shared" si="259"/>
        <v>321281.03570046881</v>
      </c>
      <c r="AJ309" s="7">
        <f t="shared" si="260"/>
        <v>10698.658488825613</v>
      </c>
    </row>
    <row r="310" spans="1:36" x14ac:dyDescent="0.2">
      <c r="A310" s="5">
        <v>3</v>
      </c>
      <c r="B310" s="6" t="s">
        <v>4</v>
      </c>
      <c r="C310" s="131" t="str">
        <f>VLOOKUP(B310,Valores!$A$2:$F$300,5,FALSE)</f>
        <v>unid.</v>
      </c>
      <c r="D310" s="131">
        <v>3</v>
      </c>
      <c r="E310" s="3">
        <f>Entrada!$I$32*VLOOKUP(E307,Regional!$A$2:$B$7,2,FALSE)</f>
        <v>56225.728176729383</v>
      </c>
      <c r="F310" s="1">
        <f>Entrada!$I$32*VLOOKUP(F307,Regional!$A$2:$B$7,2,FALSE)</f>
        <v>54037.783791383074</v>
      </c>
      <c r="G310" s="1">
        <f>Entrada!$I$32*VLOOKUP(G307,Regional!$A$2:$B$7,2,FALSE)</f>
        <v>57030.936135803531</v>
      </c>
      <c r="H310" s="1">
        <f>Entrada!$I$32*VLOOKUP(H307,Regional!$A$2:$B$7,2,FALSE)</f>
        <v>55853.666568053748</v>
      </c>
      <c r="I310" s="2">
        <f>Entrada!$I$32*VLOOKUP(I307,Regional!$A$2:$B$7,2,FALSE)</f>
        <v>56342.344501836676</v>
      </c>
      <c r="J310" s="3">
        <f t="shared" si="242"/>
        <v>168677.18453018815</v>
      </c>
      <c r="K310" s="1">
        <f t="shared" si="243"/>
        <v>162113.35137414921</v>
      </c>
      <c r="L310" s="1">
        <f t="shared" si="244"/>
        <v>171092.8084074106</v>
      </c>
      <c r="M310" s="1">
        <f t="shared" si="245"/>
        <v>167560.99970416125</v>
      </c>
      <c r="N310" s="2">
        <f t="shared" si="246"/>
        <v>169027.03350551001</v>
      </c>
      <c r="O310" s="6">
        <f>VLOOKUP(B310,Valores!$A$2:$O$300,14,FALSE)</f>
        <v>3.3300000000000003E-2</v>
      </c>
      <c r="P310" s="6" t="str">
        <f>VLOOKUP(B310,Valores!$A$2:$O$300,15,FALSE)</f>
        <v>UAR</v>
      </c>
      <c r="Q310" s="5">
        <f t="shared" si="261"/>
        <v>82298.411252539619</v>
      </c>
      <c r="R310" s="5">
        <f t="shared" si="247"/>
        <v>79095.885422070423</v>
      </c>
      <c r="S310" s="5">
        <f t="shared" si="248"/>
        <v>83477.005784057459</v>
      </c>
      <c r="T310" s="5">
        <f t="shared" si="249"/>
        <v>81753.819296596892</v>
      </c>
      <c r="U310" s="5">
        <f t="shared" si="250"/>
        <v>82469.104253655954</v>
      </c>
      <c r="W310" s="1">
        <f t="shared" si="251"/>
        <v>250975.59578272776</v>
      </c>
      <c r="X310" s="7">
        <f t="shared" si="252"/>
        <v>8357.4873395648356</v>
      </c>
      <c r="Z310" s="1">
        <f t="shared" si="253"/>
        <v>241209.23679621963</v>
      </c>
      <c r="AA310" s="7">
        <f t="shared" si="254"/>
        <v>8032.2675853141145</v>
      </c>
      <c r="AC310" s="1">
        <f t="shared" si="255"/>
        <v>254569.81419146806</v>
      </c>
      <c r="AD310" s="7">
        <f t="shared" si="256"/>
        <v>8477.1748125758877</v>
      </c>
      <c r="AF310" s="1">
        <f t="shared" si="257"/>
        <v>249314.81900075814</v>
      </c>
      <c r="AG310" s="7">
        <f t="shared" si="258"/>
        <v>8302.1834727252462</v>
      </c>
      <c r="AI310" s="1">
        <f t="shared" si="259"/>
        <v>251496.13775916595</v>
      </c>
      <c r="AJ310" s="7">
        <f t="shared" si="260"/>
        <v>8374.821387380227</v>
      </c>
    </row>
    <row r="311" spans="1:36" x14ac:dyDescent="0.2">
      <c r="A311" s="5">
        <v>4</v>
      </c>
      <c r="B311" s="6" t="s">
        <v>576</v>
      </c>
      <c r="C311" s="131" t="str">
        <f>VLOOKUP(B311,Valores!$A$2:$F$300,5,FALSE)</f>
        <v>unid.</v>
      </c>
      <c r="D311" s="131">
        <v>3</v>
      </c>
      <c r="E311" s="3">
        <f>Entrada!$I$33*VLOOKUP(E307,Regional!$A$2:$B$7,2,FALSE)</f>
        <v>26257.950563520535</v>
      </c>
      <c r="F311" s="1">
        <f>Entrada!$I$33*VLOOKUP(F307,Regional!$A$2:$B$7,2,FALSE)</f>
        <v>25236.15969714749</v>
      </c>
      <c r="G311" s="1">
        <f>Entrada!$I$33*VLOOKUP(G307,Regional!$A$2:$B$7,2,FALSE)</f>
        <v>26633.990349368483</v>
      </c>
      <c r="H311" s="1">
        <f>Entrada!$I$33*VLOOKUP(H307,Regional!$A$2:$B$7,2,FALSE)</f>
        <v>26084.194248680451</v>
      </c>
      <c r="I311" s="2">
        <f>Entrada!$I$33*VLOOKUP(I307,Regional!$A$2:$B$7,2,FALSE)</f>
        <v>26312.411498022651</v>
      </c>
      <c r="J311" s="3">
        <f t="shared" si="242"/>
        <v>78773.851690561598</v>
      </c>
      <c r="K311" s="1">
        <f t="shared" si="243"/>
        <v>75708.479091442467</v>
      </c>
      <c r="L311" s="1">
        <f t="shared" si="244"/>
        <v>79901.97104810545</v>
      </c>
      <c r="M311" s="1">
        <f t="shared" si="245"/>
        <v>78252.582746041357</v>
      </c>
      <c r="N311" s="2">
        <f t="shared" si="246"/>
        <v>78937.234494067961</v>
      </c>
      <c r="O311" s="6">
        <f>VLOOKUP(B311,Valores!$A$2:$O$300,14,FALSE)</f>
        <v>4.1700000000000001E-2</v>
      </c>
      <c r="P311" s="6" t="str">
        <f>VLOOKUP(B311,Valores!$A$2:$O$300,15,FALSE)</f>
        <v>UAR</v>
      </c>
      <c r="Q311" s="5">
        <f t="shared" si="261"/>
        <v>38434.141881329226</v>
      </c>
      <c r="R311" s="5">
        <f t="shared" si="247"/>
        <v>36938.531817008858</v>
      </c>
      <c r="S311" s="5">
        <f t="shared" si="248"/>
        <v>38984.556752716155</v>
      </c>
      <c r="T311" s="5">
        <f t="shared" si="249"/>
        <v>38179.812251102157</v>
      </c>
      <c r="U311" s="5">
        <f t="shared" si="250"/>
        <v>38513.857138564555</v>
      </c>
      <c r="W311" s="1">
        <f t="shared" si="251"/>
        <v>117207.99357189082</v>
      </c>
      <c r="X311" s="7">
        <f t="shared" si="252"/>
        <v>4887.5733319478477</v>
      </c>
      <c r="Z311" s="1">
        <f t="shared" si="253"/>
        <v>112647.01090845132</v>
      </c>
      <c r="AA311" s="7">
        <f t="shared" si="254"/>
        <v>4697.3803548824208</v>
      </c>
      <c r="AC311" s="1">
        <f t="shared" si="255"/>
        <v>118886.52780082161</v>
      </c>
      <c r="AD311" s="7">
        <f t="shared" si="256"/>
        <v>4957.5682092942616</v>
      </c>
      <c r="AF311" s="1">
        <f t="shared" si="257"/>
        <v>116432.39499714351</v>
      </c>
      <c r="AG311" s="7">
        <f t="shared" si="258"/>
        <v>4855.2308713808843</v>
      </c>
      <c r="AI311" s="1">
        <f t="shared" si="259"/>
        <v>117451.09163263251</v>
      </c>
      <c r="AJ311" s="7">
        <f t="shared" si="260"/>
        <v>4897.7105210807758</v>
      </c>
    </row>
    <row r="312" spans="1:36" x14ac:dyDescent="0.2">
      <c r="A312" s="5">
        <v>5</v>
      </c>
      <c r="B312" s="6" t="s">
        <v>21</v>
      </c>
      <c r="C312" s="131" t="str">
        <f>VLOOKUP(B312,Valores!$A$2:$F$300,5,FALSE)</f>
        <v>unid.</v>
      </c>
      <c r="D312" s="131">
        <v>1</v>
      </c>
      <c r="E312" s="3">
        <f>Entrada!$I$30*VLOOKUP(E307,Regional!$A$2:$B$7,2,FALSE)</f>
        <v>43197.317084372778</v>
      </c>
      <c r="F312" s="1">
        <f>Entrada!$I$30*VLOOKUP(F307,Regional!$A$2:$B$7,2,FALSE)</f>
        <v>41516.354819558663</v>
      </c>
      <c r="G312" s="1">
        <f>Entrada!$I$30*VLOOKUP(G307,Regional!$A$2:$B$7,2,FALSE)</f>
        <v>43815.945329037866</v>
      </c>
      <c r="H312" s="1">
        <f>Entrada!$I$30*VLOOKUP(H307,Regional!$A$2:$B$7,2,FALSE)</f>
        <v>42911.46817132063</v>
      </c>
      <c r="I312" s="2">
        <f>Entrada!$I$30*VLOOKUP(I307,Regional!$A$2:$B$7,2,FALSE)</f>
        <v>43286.911519807029</v>
      </c>
      <c r="J312" s="3">
        <f t="shared" si="242"/>
        <v>43197.317084372778</v>
      </c>
      <c r="K312" s="1">
        <f t="shared" si="243"/>
        <v>41516.354819558663</v>
      </c>
      <c r="L312" s="1">
        <f t="shared" si="244"/>
        <v>43815.945329037866</v>
      </c>
      <c r="M312" s="1">
        <f t="shared" si="245"/>
        <v>42911.46817132063</v>
      </c>
      <c r="N312" s="2">
        <f t="shared" si="246"/>
        <v>43286.911519807029</v>
      </c>
      <c r="O312" s="6">
        <f>VLOOKUP(B312,Valores!$A$2:$O$300,14,FALSE)</f>
        <v>3.3300000000000003E-2</v>
      </c>
      <c r="P312" s="6" t="str">
        <f>VLOOKUP(B312,Valores!$A$2:$O$300,15,FALSE)</f>
        <v>UAR</v>
      </c>
      <c r="Q312" s="5">
        <f t="shared" si="261"/>
        <v>21076.179189959243</v>
      </c>
      <c r="R312" s="5">
        <f t="shared" si="247"/>
        <v>20256.029599752434</v>
      </c>
      <c r="S312" s="5">
        <f t="shared" si="248"/>
        <v>21378.010891938902</v>
      </c>
      <c r="T312" s="5">
        <f t="shared" si="249"/>
        <v>20936.712127665185</v>
      </c>
      <c r="U312" s="5">
        <f t="shared" si="250"/>
        <v>21119.892746797665</v>
      </c>
      <c r="W312" s="1">
        <f t="shared" si="251"/>
        <v>64273.496274332021</v>
      </c>
      <c r="X312" s="7">
        <f t="shared" si="252"/>
        <v>2140.3074259352566</v>
      </c>
      <c r="Z312" s="1">
        <f t="shared" si="253"/>
        <v>61772.3844193111</v>
      </c>
      <c r="AA312" s="7">
        <f t="shared" si="254"/>
        <v>2057.0204011630599</v>
      </c>
      <c r="AC312" s="1">
        <f t="shared" si="255"/>
        <v>65193.956220976768</v>
      </c>
      <c r="AD312" s="7">
        <f t="shared" si="256"/>
        <v>2170.9587421585265</v>
      </c>
      <c r="AF312" s="1">
        <f t="shared" si="257"/>
        <v>63848.180298985812</v>
      </c>
      <c r="AG312" s="7">
        <f t="shared" si="258"/>
        <v>2126.1444039562275</v>
      </c>
      <c r="AI312" s="1">
        <f t="shared" si="259"/>
        <v>64406.804266604697</v>
      </c>
      <c r="AJ312" s="7">
        <f t="shared" si="260"/>
        <v>2144.7465820779366</v>
      </c>
    </row>
    <row r="313" spans="1:36" x14ac:dyDescent="0.2">
      <c r="A313" s="5">
        <v>6</v>
      </c>
      <c r="B313" s="6" t="s">
        <v>348</v>
      </c>
      <c r="C313" s="131" t="str">
        <f>VLOOKUP(B313,Valores!$A$2:$F$300,5,FALSE)</f>
        <v>kg</v>
      </c>
      <c r="D313" s="131">
        <v>1100</v>
      </c>
      <c r="E313" s="3">
        <f>VLOOKUP($B313,Valores!$A$2:$G$300,6,FALSE)*VLOOKUP(VLOOKUP($B313,Indices_Poder!$B$5:$E$250,3,FALSE),Indices_Poder!$G$6:$N$27,4,FALSE)*VLOOKUP($E$8,Regional!$A$2:$B$7,2,FALSE)</f>
        <v>63.9384476185</v>
      </c>
      <c r="F313" s="1">
        <f>VLOOKUP($B313,Valores!$A$2:$G$300,6,FALSE)*VLOOKUP(VLOOKUP($B313,Indices_Poder!$B$5:$E$250,3,FALSE),Indices_Poder!$G$6:$N$27,4,FALSE)*VLOOKUP($F$8,Regional!$A$2:$B$7,2,FALSE)</f>
        <v>61.450373706234416</v>
      </c>
      <c r="G313" s="1">
        <f>VLOOKUP($B313,Valores!$A$2:$G$300,6,FALSE)*VLOOKUP(VLOOKUP($B313,Indices_Poder!$B$5:$E$250,3,FALSE),Indices_Poder!$G$6:$N$27,4,FALSE)*VLOOKUP($G$8,Regional!$A$2:$B$7,2,FALSE)</f>
        <v>64.854109337480978</v>
      </c>
      <c r="H313" s="1">
        <f>VLOOKUP($B313,Valores!$A$2:$G$300,6,FALSE)*VLOOKUP(VLOOKUP($B313,Indices_Poder!$B$5:$E$250,3,FALSE),Indices_Poder!$G$6:$N$27,4,FALSE)*VLOOKUP($H$8,Regional!$A$2:$B$7,2,FALSE)</f>
        <v>63.51534875524672</v>
      </c>
      <c r="I313" s="2">
        <f>VLOOKUP($B313,Valores!$A$2:$G$300,6,FALSE)*VLOOKUP(VLOOKUP($B313,Indices_Poder!$B$5:$E$250,3,FALSE),Indices_Poder!$G$6:$N$27,4,FALSE)*VLOOKUP($I$8,Regional!$A$2:$B$7,2,FALSE)</f>
        <v>64.071060695042078</v>
      </c>
      <c r="J313" s="3">
        <f t="shared" si="242"/>
        <v>70332.292380350002</v>
      </c>
      <c r="K313" s="1">
        <f t="shared" si="243"/>
        <v>67595.411076857854</v>
      </c>
      <c r="L313" s="1">
        <f t="shared" si="244"/>
        <v>71339.520271229077</v>
      </c>
      <c r="M313" s="1">
        <f t="shared" si="245"/>
        <v>69866.883630771394</v>
      </c>
      <c r="N313" s="2">
        <f t="shared" si="246"/>
        <v>70478.166764546288</v>
      </c>
      <c r="O313" s="6">
        <f>VLOOKUP(B313,Valores!$A$2:$O$300,14,FALSE)</f>
        <v>2.5000000000000001E-2</v>
      </c>
      <c r="P313" s="6" t="str">
        <f>VLOOKUP(B313,Valores!$A$2:$O$300,15,FALSE)</f>
        <v>UAR</v>
      </c>
      <c r="Q313" s="5">
        <f t="shared" si="261"/>
        <v>34315.464410754277</v>
      </c>
      <c r="R313" s="5">
        <f t="shared" si="247"/>
        <v>32980.126832696282</v>
      </c>
      <c r="S313" s="5">
        <f t="shared" si="248"/>
        <v>34806.895752932971</v>
      </c>
      <c r="T313" s="5">
        <f t="shared" si="249"/>
        <v>34088.389238851007</v>
      </c>
      <c r="U313" s="5">
        <f t="shared" si="250"/>
        <v>34386.637225828417</v>
      </c>
      <c r="W313" s="1">
        <f t="shared" si="251"/>
        <v>104647.75679110427</v>
      </c>
      <c r="X313" s="7">
        <f t="shared" si="252"/>
        <v>2616.1939197776069</v>
      </c>
      <c r="Z313" s="1">
        <f t="shared" si="253"/>
        <v>100575.53790955414</v>
      </c>
      <c r="AA313" s="7">
        <f t="shared" si="254"/>
        <v>2514.3884477388538</v>
      </c>
      <c r="AC313" s="1">
        <f t="shared" si="255"/>
        <v>106146.41602416206</v>
      </c>
      <c r="AD313" s="7">
        <f t="shared" si="256"/>
        <v>2653.6604006040516</v>
      </c>
      <c r="AF313" s="1">
        <f t="shared" si="257"/>
        <v>103955.27286962239</v>
      </c>
      <c r="AG313" s="7">
        <f t="shared" si="258"/>
        <v>2598.8818217405601</v>
      </c>
      <c r="AI313" s="1">
        <f t="shared" si="259"/>
        <v>104864.8039903747</v>
      </c>
      <c r="AJ313" s="7">
        <f t="shared" si="260"/>
        <v>2621.6200997593678</v>
      </c>
    </row>
    <row r="314" spans="1:36" x14ac:dyDescent="0.2">
      <c r="A314" s="5">
        <v>7</v>
      </c>
      <c r="B314" s="6" t="s">
        <v>16</v>
      </c>
      <c r="C314" s="131" t="str">
        <f>VLOOKUP(B314,Valores!$A$2:$F$300,5,FALSE)</f>
        <v>unid.</v>
      </c>
      <c r="D314" s="131">
        <v>75</v>
      </c>
      <c r="E314" s="3">
        <f>VLOOKUP($B314,Valores!$A$2:$G$300,6,FALSE)*VLOOKUP(VLOOKUP($B314,Indices_Poder!$B$5:$E$250,3,FALSE),Indices_Poder!$G$6:$N$27,4,FALSE)*VLOOKUP($E$8,Regional!$A$2:$B$7,2,FALSE)</f>
        <v>153.50973269963379</v>
      </c>
      <c r="F314" s="1">
        <f>VLOOKUP($B314,Valores!$A$2:$G$300,6,FALSE)*VLOOKUP(VLOOKUP($B314,Indices_Poder!$B$5:$E$250,3,FALSE),Indices_Poder!$G$6:$N$27,4,FALSE)*VLOOKUP($F$8,Regional!$A$2:$B$7,2,FALSE)</f>
        <v>147.53611939754435</v>
      </c>
      <c r="G314" s="1">
        <f>VLOOKUP($B314,Valores!$A$2:$G$300,6,FALSE)*VLOOKUP(VLOOKUP($B314,Indices_Poder!$B$5:$E$250,3,FALSE),Indices_Poder!$G$6:$N$27,4,FALSE)*VLOOKUP($G$8,Regional!$A$2:$B$7,2,FALSE)</f>
        <v>155.70814368644335</v>
      </c>
      <c r="H314" s="1">
        <f>VLOOKUP($B314,Valores!$A$2:$G$300,6,FALSE)*VLOOKUP(VLOOKUP($B314,Indices_Poder!$B$5:$E$250,3,FALSE),Indices_Poder!$G$6:$N$27,4,FALSE)*VLOOKUP($H$8,Regional!$A$2:$B$7,2,FALSE)</f>
        <v>152.49391520917698</v>
      </c>
      <c r="I314" s="2">
        <f>VLOOKUP($B314,Valores!$A$2:$G$300,6,FALSE)*VLOOKUP(VLOOKUP($B314,Indices_Poder!$B$5:$E$250,3,FALSE),Indices_Poder!$G$6:$N$27,4,FALSE)*VLOOKUP($I$8,Regional!$A$2:$B$7,2,FALSE)</f>
        <v>153.82812325634416</v>
      </c>
      <c r="J314" s="3">
        <f t="shared" si="242"/>
        <v>11513.229952472535</v>
      </c>
      <c r="K314" s="1">
        <f t="shared" si="243"/>
        <v>11065.208954815827</v>
      </c>
      <c r="L314" s="1">
        <f t="shared" si="244"/>
        <v>11678.11077648325</v>
      </c>
      <c r="M314" s="1">
        <f t="shared" si="245"/>
        <v>11437.043640688273</v>
      </c>
      <c r="N314" s="2">
        <f t="shared" si="246"/>
        <v>11537.109244225812</v>
      </c>
      <c r="O314" s="6">
        <f>VLOOKUP(B314,Valores!$A$2:$O$300,14,FALSE)</f>
        <v>2.5000000000000001E-2</v>
      </c>
      <c r="P314" s="6" t="str">
        <f>VLOOKUP(B314,Valores!$A$2:$O$300,15,FALSE)</f>
        <v>COM</v>
      </c>
      <c r="Q314" s="5">
        <f t="shared" si="261"/>
        <v>0</v>
      </c>
      <c r="R314" s="5">
        <f t="shared" si="247"/>
        <v>0</v>
      </c>
      <c r="S314" s="5">
        <f t="shared" si="248"/>
        <v>0</v>
      </c>
      <c r="T314" s="5">
        <f t="shared" si="249"/>
        <v>0</v>
      </c>
      <c r="U314" s="5">
        <f t="shared" si="250"/>
        <v>0</v>
      </c>
      <c r="W314" s="1">
        <f t="shared" si="251"/>
        <v>11513.229952472535</v>
      </c>
      <c r="X314" s="7">
        <f t="shared" si="252"/>
        <v>287.83074881181341</v>
      </c>
      <c r="Z314" s="1">
        <f t="shared" si="253"/>
        <v>11065.208954815827</v>
      </c>
      <c r="AA314" s="7">
        <f t="shared" si="254"/>
        <v>276.6302238703957</v>
      </c>
      <c r="AC314" s="1">
        <f t="shared" si="255"/>
        <v>11678.11077648325</v>
      </c>
      <c r="AD314" s="7">
        <f t="shared" si="256"/>
        <v>291.9527694120813</v>
      </c>
      <c r="AF314" s="1">
        <f t="shared" si="257"/>
        <v>11437.043640688273</v>
      </c>
      <c r="AG314" s="7">
        <f t="shared" si="258"/>
        <v>285.92609101720683</v>
      </c>
      <c r="AI314" s="1">
        <f t="shared" si="259"/>
        <v>11537.109244225812</v>
      </c>
      <c r="AJ314" s="7">
        <f t="shared" si="260"/>
        <v>288.42773110564531</v>
      </c>
    </row>
    <row r="315" spans="1:36" x14ac:dyDescent="0.2">
      <c r="A315" s="5">
        <v>8</v>
      </c>
      <c r="B315" s="6" t="s">
        <v>17</v>
      </c>
      <c r="C315" s="131" t="str">
        <f>VLOOKUP(B315,Valores!$A$2:$F$300,5,FALSE)</f>
        <v>unid.</v>
      </c>
      <c r="D315" s="131">
        <v>0</v>
      </c>
      <c r="E315" s="3">
        <f>VLOOKUP($B315,Valores!$A$2:$G$300,6,FALSE)*VLOOKUP(VLOOKUP($B315,Indices_Poder!$B$5:$E$250,3,FALSE),Indices_Poder!$G$6:$N$27,4,FALSE)*VLOOKUP($E$8,Regional!$A$2:$B$7,2,FALSE)</f>
        <v>155.87191199257884</v>
      </c>
      <c r="F315" s="1">
        <f>VLOOKUP($B315,Valores!$A$2:$G$300,6,FALSE)*VLOOKUP(VLOOKUP($B315,Indices_Poder!$B$5:$E$250,3,FALSE),Indices_Poder!$G$6:$N$27,4,FALSE)*VLOOKUP($F$8,Regional!$A$2:$B$7,2,FALSE)</f>
        <v>149.80637783701576</v>
      </c>
      <c r="G315" s="1">
        <f>VLOOKUP($B315,Valores!$A$2:$G$300,6,FALSE)*VLOOKUP(VLOOKUP($B315,Indices_Poder!$B$5:$E$250,3,FALSE),Indices_Poder!$G$6:$N$27,4,FALSE)*VLOOKUP($G$8,Regional!$A$2:$B$7,2,FALSE)</f>
        <v>158.10415171987995</v>
      </c>
      <c r="H315" s="1">
        <f>VLOOKUP($B315,Valores!$A$2:$G$300,6,FALSE)*VLOOKUP(VLOOKUP($B315,Indices_Poder!$B$5:$E$250,3,FALSE),Indices_Poder!$G$6:$N$27,4,FALSE)*VLOOKUP($H$8,Regional!$A$2:$B$7,2,FALSE)</f>
        <v>154.84046329099831</v>
      </c>
      <c r="I315" s="2">
        <f>VLOOKUP($B315,Valores!$A$2:$G$300,6,FALSE)*VLOOKUP(VLOOKUP($B315,Indices_Poder!$B$5:$E$250,3,FALSE),Indices_Poder!$G$6:$N$27,4,FALSE)*VLOOKUP($I$8,Regional!$A$2:$B$7,2,FALSE)</f>
        <v>156.195201884119</v>
      </c>
      <c r="J315" s="3">
        <f t="shared" si="242"/>
        <v>0</v>
      </c>
      <c r="K315" s="1">
        <f t="shared" si="243"/>
        <v>0</v>
      </c>
      <c r="L315" s="1">
        <f t="shared" si="244"/>
        <v>0</v>
      </c>
      <c r="M315" s="1">
        <f t="shared" si="245"/>
        <v>0</v>
      </c>
      <c r="N315" s="2">
        <f t="shared" si="246"/>
        <v>0</v>
      </c>
      <c r="O315" s="6">
        <f>VLOOKUP(B315,Valores!$A$2:$O$300,14,FALSE)</f>
        <v>2.5000000000000001E-2</v>
      </c>
      <c r="P315" s="6" t="str">
        <f>VLOOKUP(B315,Valores!$A$2:$O$300,15,FALSE)</f>
        <v>COM</v>
      </c>
      <c r="Q315" s="5">
        <f t="shared" si="261"/>
        <v>0</v>
      </c>
      <c r="R315" s="5">
        <f t="shared" si="247"/>
        <v>0</v>
      </c>
      <c r="S315" s="5">
        <f t="shared" si="248"/>
        <v>0</v>
      </c>
      <c r="T315" s="5">
        <f t="shared" si="249"/>
        <v>0</v>
      </c>
      <c r="U315" s="5">
        <f t="shared" si="250"/>
        <v>0</v>
      </c>
      <c r="W315" s="1">
        <f t="shared" si="251"/>
        <v>0</v>
      </c>
      <c r="X315" s="7">
        <f t="shared" si="252"/>
        <v>0</v>
      </c>
      <c r="Z315" s="1">
        <f t="shared" si="253"/>
        <v>0</v>
      </c>
      <c r="AA315" s="7">
        <f t="shared" si="254"/>
        <v>0</v>
      </c>
      <c r="AC315" s="1">
        <f t="shared" si="255"/>
        <v>0</v>
      </c>
      <c r="AD315" s="7">
        <f t="shared" si="256"/>
        <v>0</v>
      </c>
      <c r="AF315" s="1">
        <f t="shared" si="257"/>
        <v>0</v>
      </c>
      <c r="AG315" s="7">
        <f t="shared" si="258"/>
        <v>0</v>
      </c>
      <c r="AI315" s="1">
        <f t="shared" si="259"/>
        <v>0</v>
      </c>
      <c r="AJ315" s="7">
        <f t="shared" si="260"/>
        <v>0</v>
      </c>
    </row>
    <row r="316" spans="1:36" x14ac:dyDescent="0.2">
      <c r="A316" s="5">
        <v>9</v>
      </c>
      <c r="B316" s="6" t="s">
        <v>582</v>
      </c>
      <c r="C316" s="131">
        <v>0</v>
      </c>
      <c r="D316" s="131">
        <v>0</v>
      </c>
      <c r="E316" s="131">
        <v>0</v>
      </c>
      <c r="F316" s="131">
        <v>0</v>
      </c>
      <c r="G316" s="131">
        <v>0</v>
      </c>
      <c r="H316" s="131">
        <v>0</v>
      </c>
      <c r="I316" s="131">
        <v>0</v>
      </c>
      <c r="J316" s="131">
        <v>0</v>
      </c>
      <c r="K316" s="131">
        <v>0</v>
      </c>
      <c r="L316" s="131">
        <v>0</v>
      </c>
      <c r="M316" s="131">
        <v>0</v>
      </c>
      <c r="N316" s="131">
        <v>0</v>
      </c>
      <c r="O316" s="6">
        <v>0</v>
      </c>
      <c r="P316" s="6">
        <v>0</v>
      </c>
      <c r="Q316" s="5">
        <f t="shared" si="261"/>
        <v>0</v>
      </c>
      <c r="R316" s="5">
        <f t="shared" si="247"/>
        <v>0</v>
      </c>
      <c r="S316" s="5">
        <f t="shared" si="248"/>
        <v>0</v>
      </c>
      <c r="T316" s="5">
        <f t="shared" si="249"/>
        <v>0</v>
      </c>
      <c r="U316" s="5">
        <f t="shared" si="250"/>
        <v>0</v>
      </c>
      <c r="W316" s="1">
        <f t="shared" si="251"/>
        <v>0</v>
      </c>
      <c r="X316" s="7">
        <f t="shared" si="252"/>
        <v>0</v>
      </c>
      <c r="Z316" s="1">
        <f t="shared" si="253"/>
        <v>0</v>
      </c>
      <c r="AA316" s="7">
        <f t="shared" si="254"/>
        <v>0</v>
      </c>
      <c r="AC316" s="1">
        <f t="shared" si="255"/>
        <v>0</v>
      </c>
      <c r="AD316" s="7">
        <f t="shared" si="256"/>
        <v>0</v>
      </c>
      <c r="AF316" s="1">
        <f t="shared" si="257"/>
        <v>0</v>
      </c>
      <c r="AG316" s="7">
        <f t="shared" si="258"/>
        <v>0</v>
      </c>
      <c r="AI316" s="1">
        <f t="shared" si="259"/>
        <v>0</v>
      </c>
      <c r="AJ316" s="7">
        <f t="shared" si="260"/>
        <v>0</v>
      </c>
    </row>
    <row r="317" spans="1:36" x14ac:dyDescent="0.2">
      <c r="A317" s="5">
        <v>10</v>
      </c>
      <c r="B317" s="6" t="s">
        <v>18</v>
      </c>
      <c r="C317" s="131" t="str">
        <f>VLOOKUP(B317,Valores!$A$2:$F$300,5,FALSE)</f>
        <v>unid.</v>
      </c>
      <c r="D317" s="131">
        <v>0</v>
      </c>
      <c r="E317" s="3">
        <f>VLOOKUP($B317,Valores!$A$2:$G$300,6,FALSE)*VLOOKUP(VLOOKUP($B317,Indices_Poder!$B$5:$E$250,3,FALSE),Indices_Poder!$G$6:$N$27,4,FALSE)*VLOOKUP($E$8,Regional!$A$2:$B$7,2,FALSE)</f>
        <v>153.50973269963379</v>
      </c>
      <c r="F317" s="1">
        <f>VLOOKUP($B317,Valores!$A$2:$G$300,6,FALSE)*VLOOKUP(VLOOKUP($B317,Indices_Poder!$B$5:$E$250,3,FALSE),Indices_Poder!$G$6:$N$27,4,FALSE)*VLOOKUP($F$8,Regional!$A$2:$B$7,2,FALSE)</f>
        <v>147.53611939754435</v>
      </c>
      <c r="G317" s="1">
        <f>VLOOKUP($B317,Valores!$A$2:$G$300,6,FALSE)*VLOOKUP(VLOOKUP($B317,Indices_Poder!$B$5:$E$250,3,FALSE),Indices_Poder!$G$6:$N$27,4,FALSE)*VLOOKUP($G$8,Regional!$A$2:$B$7,2,FALSE)</f>
        <v>155.70814368644335</v>
      </c>
      <c r="H317" s="1">
        <f>VLOOKUP($B317,Valores!$A$2:$G$300,6,FALSE)*VLOOKUP(VLOOKUP($B317,Indices_Poder!$B$5:$E$250,3,FALSE),Indices_Poder!$G$6:$N$27,4,FALSE)*VLOOKUP($H$8,Regional!$A$2:$B$7,2,FALSE)</f>
        <v>152.49391520917698</v>
      </c>
      <c r="I317" s="2">
        <f>VLOOKUP($B317,Valores!$A$2:$G$300,6,FALSE)*VLOOKUP(VLOOKUP($B317,Indices_Poder!$B$5:$E$250,3,FALSE),Indices_Poder!$G$6:$N$27,4,FALSE)*VLOOKUP($I$8,Regional!$A$2:$B$7,2,FALSE)</f>
        <v>153.82812325634416</v>
      </c>
      <c r="J317" s="3">
        <f t="shared" si="242"/>
        <v>0</v>
      </c>
      <c r="K317" s="1">
        <f t="shared" si="243"/>
        <v>0</v>
      </c>
      <c r="L317" s="1">
        <f t="shared" si="244"/>
        <v>0</v>
      </c>
      <c r="M317" s="1">
        <f t="shared" si="245"/>
        <v>0</v>
      </c>
      <c r="N317" s="2">
        <f t="shared" si="246"/>
        <v>0</v>
      </c>
      <c r="O317" s="6">
        <f>VLOOKUP(B317,Valores!$A$2:$O$300,14,FALSE)</f>
        <v>2.5000000000000001E-2</v>
      </c>
      <c r="P317" s="6" t="str">
        <f>VLOOKUP(B317,Valores!$A$2:$O$300,15,FALSE)</f>
        <v>COM</v>
      </c>
      <c r="Q317" s="5">
        <f t="shared" si="261"/>
        <v>0</v>
      </c>
      <c r="R317" s="5">
        <f t="shared" si="247"/>
        <v>0</v>
      </c>
      <c r="S317" s="5">
        <f t="shared" si="248"/>
        <v>0</v>
      </c>
      <c r="T317" s="5">
        <f t="shared" si="249"/>
        <v>0</v>
      </c>
      <c r="U317" s="5">
        <f t="shared" si="250"/>
        <v>0</v>
      </c>
      <c r="W317" s="1">
        <f t="shared" si="251"/>
        <v>0</v>
      </c>
      <c r="X317" s="7">
        <f t="shared" si="252"/>
        <v>0</v>
      </c>
      <c r="Z317" s="1">
        <f t="shared" si="253"/>
        <v>0</v>
      </c>
      <c r="AA317" s="7">
        <f t="shared" si="254"/>
        <v>0</v>
      </c>
      <c r="AC317" s="1">
        <f t="shared" si="255"/>
        <v>0</v>
      </c>
      <c r="AD317" s="7">
        <f t="shared" si="256"/>
        <v>0</v>
      </c>
      <c r="AF317" s="1">
        <f t="shared" si="257"/>
        <v>0</v>
      </c>
      <c r="AG317" s="7">
        <f t="shared" si="258"/>
        <v>0</v>
      </c>
      <c r="AI317" s="1">
        <f t="shared" si="259"/>
        <v>0</v>
      </c>
      <c r="AJ317" s="7">
        <f t="shared" si="260"/>
        <v>0</v>
      </c>
    </row>
    <row r="318" spans="1:36" x14ac:dyDescent="0.2">
      <c r="A318" s="5">
        <v>11</v>
      </c>
      <c r="B318" s="6" t="s">
        <v>19</v>
      </c>
      <c r="C318" s="131" t="str">
        <f>VLOOKUP(B318,Valores!$A$2:$F$300,5,FALSE)</f>
        <v>unid.</v>
      </c>
      <c r="D318" s="131">
        <v>0</v>
      </c>
      <c r="E318" s="3">
        <f>VLOOKUP($B318,Valores!$A$2:$G$300,6,FALSE)*VLOOKUP(VLOOKUP($B318,Indices_Poder!$B$5:$E$250,3,FALSE),Indices_Poder!$G$6:$N$27,4,FALSE)*VLOOKUP($E$8,Regional!$A$2:$B$7,2,FALSE)</f>
        <v>153.50973269963379</v>
      </c>
      <c r="F318" s="1">
        <f>VLOOKUP($B318,Valores!$A$2:$G$300,6,FALSE)*VLOOKUP(VLOOKUP($B318,Indices_Poder!$B$5:$E$250,3,FALSE),Indices_Poder!$G$6:$N$27,4,FALSE)*VLOOKUP($F$8,Regional!$A$2:$B$7,2,FALSE)</f>
        <v>147.53611939754435</v>
      </c>
      <c r="G318" s="1">
        <f>VLOOKUP($B318,Valores!$A$2:$G$300,6,FALSE)*VLOOKUP(VLOOKUP($B318,Indices_Poder!$B$5:$E$250,3,FALSE),Indices_Poder!$G$6:$N$27,4,FALSE)*VLOOKUP($G$8,Regional!$A$2:$B$7,2,FALSE)</f>
        <v>155.70814368644335</v>
      </c>
      <c r="H318" s="1">
        <f>VLOOKUP($B318,Valores!$A$2:$G$300,6,FALSE)*VLOOKUP(VLOOKUP($B318,Indices_Poder!$B$5:$E$250,3,FALSE),Indices_Poder!$G$6:$N$27,4,FALSE)*VLOOKUP($H$8,Regional!$A$2:$B$7,2,FALSE)</f>
        <v>152.49391520917698</v>
      </c>
      <c r="I318" s="2">
        <f>VLOOKUP($B318,Valores!$A$2:$G$300,6,FALSE)*VLOOKUP(VLOOKUP($B318,Indices_Poder!$B$5:$E$250,3,FALSE),Indices_Poder!$G$6:$N$27,4,FALSE)*VLOOKUP($I$8,Regional!$A$2:$B$7,2,FALSE)</f>
        <v>153.82812325634416</v>
      </c>
      <c r="J318" s="3">
        <f t="shared" si="242"/>
        <v>0</v>
      </c>
      <c r="K318" s="1">
        <f t="shared" si="243"/>
        <v>0</v>
      </c>
      <c r="L318" s="1">
        <f t="shared" si="244"/>
        <v>0</v>
      </c>
      <c r="M318" s="1">
        <f t="shared" si="245"/>
        <v>0</v>
      </c>
      <c r="N318" s="2">
        <f t="shared" si="246"/>
        <v>0</v>
      </c>
      <c r="O318" s="6">
        <f>VLOOKUP(B318,Valores!$A$2:$O$300,14,FALSE)</f>
        <v>2.5000000000000001E-2</v>
      </c>
      <c r="P318" s="6" t="str">
        <f>VLOOKUP(B318,Valores!$A$2:$O$300,15,FALSE)</f>
        <v>COM</v>
      </c>
      <c r="Q318" s="5">
        <f t="shared" si="261"/>
        <v>0</v>
      </c>
      <c r="R318" s="5">
        <f t="shared" si="247"/>
        <v>0</v>
      </c>
      <c r="S318" s="5">
        <f t="shared" si="248"/>
        <v>0</v>
      </c>
      <c r="T318" s="5">
        <f t="shared" si="249"/>
        <v>0</v>
      </c>
      <c r="U318" s="5">
        <f t="shared" si="250"/>
        <v>0</v>
      </c>
    </row>
    <row r="319" spans="1:36" x14ac:dyDescent="0.2">
      <c r="A319" s="5">
        <v>12</v>
      </c>
      <c r="B319" s="6" t="s">
        <v>22</v>
      </c>
      <c r="C319" s="131" t="str">
        <f>VLOOKUP(B319,Valores!$A$2:$F$300,5,FALSE)</f>
        <v>kg</v>
      </c>
      <c r="D319" s="131">
        <v>0</v>
      </c>
      <c r="E319" s="3">
        <f>VLOOKUP($B319,Valores!$A$2:$G$300,6,FALSE)*VLOOKUP(VLOOKUP($B319,Indices_Poder!$B$5:$E$250,3,FALSE),Indices_Poder!$G$6:$N$27,4,FALSE)*VLOOKUP($E$8,Regional!$A$2:$B$7,2,FALSE)</f>
        <v>51.521045659640038</v>
      </c>
      <c r="F319" s="1">
        <f>VLOOKUP($B319,Valores!$A$2:$G$300,6,FALSE)*VLOOKUP(VLOOKUP($B319,Indices_Poder!$B$5:$E$250,3,FALSE),Indices_Poder!$G$6:$N$27,4,FALSE)*VLOOKUP($F$8,Regional!$A$2:$B$7,2,FALSE)</f>
        <v>49.516177314958739</v>
      </c>
      <c r="G319" s="1">
        <f>VLOOKUP($B319,Valores!$A$2:$G$300,6,FALSE)*VLOOKUP(VLOOKUP($B319,Indices_Poder!$B$5:$E$250,3,FALSE),Indices_Poder!$G$6:$N$27,4,FALSE)*VLOOKUP($G$8,Regional!$A$2:$B$7,2,FALSE)</f>
        <v>52.258877918469452</v>
      </c>
      <c r="H319" s="1">
        <f>VLOOKUP($B319,Valores!$A$2:$G$300,6,FALSE)*VLOOKUP(VLOOKUP($B319,Indices_Poder!$B$5:$E$250,3,FALSE),Indices_Poder!$G$6:$N$27,4,FALSE)*VLOOKUP($H$8,Regional!$A$2:$B$7,2,FALSE)</f>
        <v>51.180116271077488</v>
      </c>
      <c r="I319" s="2">
        <f>VLOOKUP($B319,Valores!$A$2:$G$300,6,FALSE)*VLOOKUP(VLOOKUP($B319,Indices_Poder!$B$5:$E$250,3,FALSE),Indices_Poder!$G$6:$N$27,4,FALSE)*VLOOKUP($I$8,Regional!$A$2:$B$7,2,FALSE)</f>
        <v>51.62790412471189</v>
      </c>
      <c r="J319" s="3">
        <f t="shared" si="242"/>
        <v>0</v>
      </c>
      <c r="K319" s="1">
        <f t="shared" si="243"/>
        <v>0</v>
      </c>
      <c r="L319" s="1">
        <f t="shared" si="244"/>
        <v>0</v>
      </c>
      <c r="M319" s="1">
        <f t="shared" si="245"/>
        <v>0</v>
      </c>
      <c r="N319" s="2">
        <f t="shared" si="246"/>
        <v>0</v>
      </c>
      <c r="O319" s="6" t="str">
        <f>VLOOKUP(B319,Valores!$A$2:$O$300,14,FALSE)</f>
        <v>Rateio</v>
      </c>
      <c r="P319" s="6" t="str">
        <f>VLOOKUP(B319,Valores!$A$2:$O$300,15,FALSE)</f>
        <v>COM</v>
      </c>
      <c r="Q319" s="5">
        <f t="shared" si="261"/>
        <v>0</v>
      </c>
      <c r="R319" s="5">
        <f t="shared" si="247"/>
        <v>0</v>
      </c>
      <c r="S319" s="5">
        <f t="shared" si="248"/>
        <v>0</v>
      </c>
      <c r="T319" s="5">
        <f t="shared" si="249"/>
        <v>0</v>
      </c>
      <c r="U319" s="5">
        <f t="shared" si="250"/>
        <v>0</v>
      </c>
      <c r="W319" s="1">
        <f t="shared" ref="W319:W346" si="262">J319+Q319</f>
        <v>0</v>
      </c>
      <c r="X319" s="7">
        <f t="shared" ref="X319:X346" si="263">IF($O319="rateio",0,W319*$O319)</f>
        <v>0</v>
      </c>
      <c r="Z319" s="1">
        <f t="shared" ref="Z319:Z346" si="264">K319+R319</f>
        <v>0</v>
      </c>
      <c r="AA319" s="7">
        <f t="shared" ref="AA319:AA346" si="265">IF($O319="rateio",0,Z319*$O319)</f>
        <v>0</v>
      </c>
      <c r="AC319" s="1">
        <f t="shared" ref="AC319:AC346" si="266">L319+S319</f>
        <v>0</v>
      </c>
      <c r="AD319" s="7">
        <f t="shared" ref="AD319:AD346" si="267">IF($O319="rateio",0,AC319*$O319)</f>
        <v>0</v>
      </c>
      <c r="AF319" s="1">
        <f t="shared" ref="AF319:AF346" si="268">M319+T319</f>
        <v>0</v>
      </c>
      <c r="AG319" s="7">
        <f t="shared" ref="AG319:AG346" si="269">IF($O319="rateio",0,AF319*$O319)</f>
        <v>0</v>
      </c>
      <c r="AI319" s="1">
        <f t="shared" ref="AI319:AI346" si="270">N319+U319</f>
        <v>0</v>
      </c>
      <c r="AJ319" s="7">
        <f t="shared" ref="AJ319:AJ346" si="271">IF($O319="rateio",0,AI319*$O319)</f>
        <v>0</v>
      </c>
    </row>
    <row r="320" spans="1:36" x14ac:dyDescent="0.2">
      <c r="A320" s="5">
        <v>13</v>
      </c>
      <c r="B320" s="6" t="s">
        <v>11</v>
      </c>
      <c r="C320" s="131" t="str">
        <f>VLOOKUP(B320,Valores!$A$2:$F$300,5,FALSE)</f>
        <v>m</v>
      </c>
      <c r="D320" s="131">
        <v>9132</v>
      </c>
      <c r="E320" s="3">
        <f>VLOOKUP($B320,Valores!$A$2:$G$300,6,FALSE)*VLOOKUP(VLOOKUP($B320,Indices_Poder!$B$5:$E$250,3,FALSE),Indices_Poder!$G$6:$N$27,4,FALSE)*VLOOKUP($E$8,Regional!$A$2:$B$7,2,FALSE)</f>
        <v>39.933598587490515</v>
      </c>
      <c r="F320" s="1">
        <f>VLOOKUP($B320,Valores!$A$2:$G$300,6,FALSE)*VLOOKUP(VLOOKUP($B320,Indices_Poder!$B$5:$E$250,3,FALSE),Indices_Poder!$G$6:$N$27,4,FALSE)*VLOOKUP($F$8,Regional!$A$2:$B$7,2,FALSE)</f>
        <v>38.37963929430817</v>
      </c>
      <c r="G320" s="1">
        <f>VLOOKUP($B320,Valores!$A$2:$G$300,6,FALSE)*VLOOKUP(VLOOKUP($B320,Indices_Poder!$B$5:$E$250,3,FALSE),Indices_Poder!$G$6:$N$27,4,FALSE)*VLOOKUP($G$8,Regional!$A$2:$B$7,2,FALSE)</f>
        <v>40.505487159854574</v>
      </c>
      <c r="H320" s="1">
        <f>VLOOKUP($B320,Valores!$A$2:$G$300,6,FALSE)*VLOOKUP(VLOOKUP($B320,Indices_Poder!$B$5:$E$250,3,FALSE),Indices_Poder!$G$6:$N$27,4,FALSE)*VLOOKUP($H$8,Regional!$A$2:$B$7,2,FALSE)</f>
        <v>39.669346626467124</v>
      </c>
      <c r="I320" s="2">
        <f>VLOOKUP($B320,Valores!$A$2:$G$300,6,FALSE)*VLOOKUP(VLOOKUP($B320,Indices_Poder!$B$5:$E$250,3,FALSE),Indices_Poder!$G$6:$N$27,4,FALSE)*VLOOKUP($I$8,Regional!$A$2:$B$7,2,FALSE)</f>
        <v>40.016423829005312</v>
      </c>
      <c r="J320" s="3">
        <f t="shared" si="242"/>
        <v>364673.62230096338</v>
      </c>
      <c r="K320" s="1">
        <f t="shared" si="243"/>
        <v>350482.8660356222</v>
      </c>
      <c r="L320" s="1">
        <f t="shared" si="244"/>
        <v>369896.10874379199</v>
      </c>
      <c r="M320" s="1">
        <f t="shared" si="245"/>
        <v>362260.47339289775</v>
      </c>
      <c r="N320" s="2">
        <f t="shared" si="246"/>
        <v>365429.98240647651</v>
      </c>
      <c r="O320" s="6" t="str">
        <f>VLOOKUP(B320,Valores!$A$2:$O$300,14,FALSE)</f>
        <v>Rateio</v>
      </c>
      <c r="P320" s="6" t="str">
        <f>VLOOKUP(B320,Valores!$A$2:$O$300,15,FALSE)</f>
        <v>UAR</v>
      </c>
      <c r="Q320" s="5">
        <f t="shared" si="261"/>
        <v>177926.01782315577</v>
      </c>
      <c r="R320" s="5">
        <f t="shared" si="247"/>
        <v>171002.27945058062</v>
      </c>
      <c r="S320" s="5">
        <f t="shared" si="248"/>
        <v>180474.09412778364</v>
      </c>
      <c r="T320" s="5">
        <f t="shared" si="249"/>
        <v>176748.63084101729</v>
      </c>
      <c r="U320" s="5">
        <f t="shared" si="250"/>
        <v>178295.04956382592</v>
      </c>
      <c r="W320" s="1">
        <f t="shared" si="262"/>
        <v>542599.64012411912</v>
      </c>
      <c r="X320" s="7">
        <f t="shared" si="263"/>
        <v>0</v>
      </c>
      <c r="Z320" s="1">
        <f t="shared" si="264"/>
        <v>521485.14548620279</v>
      </c>
      <c r="AA320" s="7">
        <f t="shared" si="265"/>
        <v>0</v>
      </c>
      <c r="AC320" s="1">
        <f t="shared" si="266"/>
        <v>550370.2028715756</v>
      </c>
      <c r="AD320" s="7">
        <f t="shared" si="267"/>
        <v>0</v>
      </c>
      <c r="AF320" s="1">
        <f t="shared" si="268"/>
        <v>539009.10423391499</v>
      </c>
      <c r="AG320" s="7">
        <f t="shared" si="269"/>
        <v>0</v>
      </c>
      <c r="AI320" s="1">
        <f t="shared" si="270"/>
        <v>543725.03197030246</v>
      </c>
      <c r="AJ320" s="7">
        <f t="shared" si="271"/>
        <v>0</v>
      </c>
    </row>
    <row r="321" spans="1:36" x14ac:dyDescent="0.2">
      <c r="A321" s="5">
        <v>14</v>
      </c>
      <c r="B321" s="6" t="s">
        <v>7</v>
      </c>
      <c r="C321" s="131" t="str">
        <f>VLOOKUP(B321,Valores!$A$2:$F$300,5,FALSE)</f>
        <v>kg</v>
      </c>
      <c r="D321" s="131">
        <v>5280</v>
      </c>
      <c r="E321" s="3">
        <f>VLOOKUP($B321,Valores!$A$2:$G$300,6,FALSE)*VLOOKUP(VLOOKUP($B321,Indices_Poder!$B$5:$E$250,3,FALSE),Indices_Poder!$G$6:$N$27,4,FALSE)*VLOOKUP($E$8,Regional!$A$2:$B$7,2,FALSE)</f>
        <v>46.691316437230633</v>
      </c>
      <c r="F321" s="1">
        <f>VLOOKUP($B321,Valores!$A$2:$G$300,6,FALSE)*VLOOKUP(VLOOKUP($B321,Indices_Poder!$B$5:$E$250,3,FALSE),Indices_Poder!$G$6:$N$27,4,FALSE)*VLOOKUP($F$8,Regional!$A$2:$B$7,2,FALSE)</f>
        <v>44.87439014821642</v>
      </c>
      <c r="G321" s="1">
        <f>VLOOKUP($B321,Valores!$A$2:$G$300,6,FALSE)*VLOOKUP(VLOOKUP($B321,Indices_Poder!$B$5:$E$250,3,FALSE),Indices_Poder!$G$6:$N$27,4,FALSE)*VLOOKUP($G$8,Regional!$A$2:$B$7,2,FALSE)</f>
        <v>47.359982203492201</v>
      </c>
      <c r="H321" s="1">
        <f>VLOOKUP($B321,Valores!$A$2:$G$300,6,FALSE)*VLOOKUP(VLOOKUP($B321,Indices_Poder!$B$5:$E$250,3,FALSE),Indices_Poder!$G$6:$N$27,4,FALSE)*VLOOKUP($H$8,Regional!$A$2:$B$7,2,FALSE)</f>
        <v>46.382346738337354</v>
      </c>
      <c r="I321" s="2">
        <f>VLOOKUP($B321,Valores!$A$2:$G$300,6,FALSE)*VLOOKUP(VLOOKUP($B321,Indices_Poder!$B$5:$E$250,3,FALSE),Indices_Poder!$G$6:$N$27,4,FALSE)*VLOOKUP($I$8,Regional!$A$2:$B$7,2,FALSE)</f>
        <v>46.788157686137481</v>
      </c>
      <c r="J321" s="3">
        <f t="shared" si="242"/>
        <v>246530.15078857774</v>
      </c>
      <c r="K321" s="1">
        <f t="shared" si="243"/>
        <v>236936.7799825827</v>
      </c>
      <c r="L321" s="1">
        <f t="shared" si="244"/>
        <v>250060.70603443883</v>
      </c>
      <c r="M321" s="1">
        <f t="shared" si="245"/>
        <v>244898.79077842121</v>
      </c>
      <c r="N321" s="2">
        <f t="shared" si="246"/>
        <v>247041.4725828059</v>
      </c>
      <c r="O321" s="6">
        <f>VLOOKUP(B321,Valores!$A$2:$O$300,14,FALSE)</f>
        <v>3.1300000000000001E-2</v>
      </c>
      <c r="P321" s="6" t="str">
        <f>VLOOKUP(B321,Valores!$A$2:$O$300,15,FALSE)</f>
        <v>UAR</v>
      </c>
      <c r="Q321" s="5">
        <f t="shared" si="261"/>
        <v>120283.24869341086</v>
      </c>
      <c r="R321" s="5">
        <f t="shared" si="247"/>
        <v>115602.59684302035</v>
      </c>
      <c r="S321" s="5">
        <f t="shared" si="248"/>
        <v>122005.82361297078</v>
      </c>
      <c r="T321" s="5">
        <f t="shared" si="249"/>
        <v>119487.30028230381</v>
      </c>
      <c r="U321" s="5">
        <f t="shared" si="250"/>
        <v>120532.72506107121</v>
      </c>
      <c r="W321" s="1">
        <f t="shared" si="262"/>
        <v>366813.39948198863</v>
      </c>
      <c r="X321" s="7">
        <f t="shared" si="263"/>
        <v>11481.259403786245</v>
      </c>
      <c r="Z321" s="1">
        <f t="shared" si="264"/>
        <v>352539.37682560307</v>
      </c>
      <c r="AA321" s="7">
        <f t="shared" si="265"/>
        <v>11034.482494641377</v>
      </c>
      <c r="AC321" s="1">
        <f t="shared" si="266"/>
        <v>372066.52964740962</v>
      </c>
      <c r="AD321" s="7">
        <f t="shared" si="267"/>
        <v>11645.682377963922</v>
      </c>
      <c r="AF321" s="1">
        <f t="shared" si="268"/>
        <v>364386.09106072504</v>
      </c>
      <c r="AG321" s="7">
        <f t="shared" si="269"/>
        <v>11405.284650200694</v>
      </c>
      <c r="AI321" s="1">
        <f t="shared" si="270"/>
        <v>367574.19764387712</v>
      </c>
      <c r="AJ321" s="7">
        <f t="shared" si="271"/>
        <v>11505.072386253354</v>
      </c>
    </row>
    <row r="322" spans="1:36" x14ac:dyDescent="0.2">
      <c r="A322" s="5">
        <v>15</v>
      </c>
      <c r="B322" s="6" t="s">
        <v>8</v>
      </c>
      <c r="C322" s="131" t="str">
        <f>VLOOKUP(B322,Valores!$A$2:$F$300,5,FALSE)</f>
        <v>kg</v>
      </c>
      <c r="D322" s="131">
        <v>220</v>
      </c>
      <c r="E322" s="3">
        <f>VLOOKUP($B322,Valores!$A$2:$G$300,6,FALSE)*VLOOKUP(VLOOKUP($B322,Indices_Poder!$B$5:$E$250,3,FALSE),Indices_Poder!$G$6:$N$27,4,FALSE)*VLOOKUP($E$8,Regional!$A$2:$B$7,2,FALSE)</f>
        <v>46.691316437230633</v>
      </c>
      <c r="F322" s="1">
        <f>VLOOKUP($B322,Valores!$A$2:$G$300,6,FALSE)*VLOOKUP(VLOOKUP($B322,Indices_Poder!$B$5:$E$250,3,FALSE),Indices_Poder!$G$6:$N$27,4,FALSE)*VLOOKUP($F$8,Regional!$A$2:$B$7,2,FALSE)</f>
        <v>44.87439014821642</v>
      </c>
      <c r="G322" s="1">
        <f>VLOOKUP($B322,Valores!$A$2:$G$300,6,FALSE)*VLOOKUP(VLOOKUP($B322,Indices_Poder!$B$5:$E$250,3,FALSE),Indices_Poder!$G$6:$N$27,4,FALSE)*VLOOKUP($G$8,Regional!$A$2:$B$7,2,FALSE)</f>
        <v>47.359982203492201</v>
      </c>
      <c r="H322" s="1">
        <f>VLOOKUP($B322,Valores!$A$2:$G$300,6,FALSE)*VLOOKUP(VLOOKUP($B322,Indices_Poder!$B$5:$E$250,3,FALSE),Indices_Poder!$G$6:$N$27,4,FALSE)*VLOOKUP($H$8,Regional!$A$2:$B$7,2,FALSE)</f>
        <v>46.382346738337354</v>
      </c>
      <c r="I322" s="2">
        <f>VLOOKUP($B322,Valores!$A$2:$G$300,6,FALSE)*VLOOKUP(VLOOKUP($B322,Indices_Poder!$B$5:$E$250,3,FALSE),Indices_Poder!$G$6:$N$27,4,FALSE)*VLOOKUP($I$8,Regional!$A$2:$B$7,2,FALSE)</f>
        <v>46.788157686137481</v>
      </c>
      <c r="J322" s="3">
        <f t="shared" si="242"/>
        <v>10272.089616190739</v>
      </c>
      <c r="K322" s="1">
        <f t="shared" si="243"/>
        <v>9872.3658326076129</v>
      </c>
      <c r="L322" s="1">
        <f t="shared" si="244"/>
        <v>10419.196084768284</v>
      </c>
      <c r="M322" s="1">
        <f t="shared" si="245"/>
        <v>10204.116282434217</v>
      </c>
      <c r="N322" s="2">
        <f t="shared" si="246"/>
        <v>10293.394690950247</v>
      </c>
      <c r="O322" s="6">
        <f>VLOOKUP(B322,Valores!$A$2:$O$300,14,FALSE)</f>
        <v>3.1300000000000001E-2</v>
      </c>
      <c r="P322" s="6" t="str">
        <f>VLOOKUP(B322,Valores!$A$2:$O$300,15,FALSE)</f>
        <v>UAR</v>
      </c>
      <c r="Q322" s="5">
        <f t="shared" si="261"/>
        <v>5011.8020288921189</v>
      </c>
      <c r="R322" s="5">
        <f t="shared" si="247"/>
        <v>4816.7748684591816</v>
      </c>
      <c r="S322" s="5">
        <f t="shared" si="248"/>
        <v>5083.5759838737822</v>
      </c>
      <c r="T322" s="5">
        <f t="shared" si="249"/>
        <v>4978.6375117626585</v>
      </c>
      <c r="U322" s="5">
        <f t="shared" si="250"/>
        <v>5022.1968775446339</v>
      </c>
      <c r="W322" s="1">
        <f t="shared" si="262"/>
        <v>15283.891645082858</v>
      </c>
      <c r="X322" s="7">
        <f t="shared" si="263"/>
        <v>478.38580849109348</v>
      </c>
      <c r="Z322" s="1">
        <f t="shared" si="264"/>
        <v>14689.140701066794</v>
      </c>
      <c r="AA322" s="7">
        <f t="shared" si="265"/>
        <v>459.77010394339067</v>
      </c>
      <c r="AC322" s="1">
        <f t="shared" si="266"/>
        <v>15502.772068642065</v>
      </c>
      <c r="AD322" s="7">
        <f t="shared" si="267"/>
        <v>485.23676574849668</v>
      </c>
      <c r="AF322" s="1">
        <f t="shared" si="268"/>
        <v>15182.753794196877</v>
      </c>
      <c r="AG322" s="7">
        <f t="shared" si="269"/>
        <v>475.22019375836226</v>
      </c>
      <c r="AI322" s="1">
        <f t="shared" si="270"/>
        <v>15315.591568494881</v>
      </c>
      <c r="AJ322" s="7">
        <f t="shared" si="271"/>
        <v>479.37801609388981</v>
      </c>
    </row>
    <row r="323" spans="1:36" x14ac:dyDescent="0.2">
      <c r="A323" s="5">
        <v>16</v>
      </c>
      <c r="B323" s="6" t="s">
        <v>9</v>
      </c>
      <c r="C323" s="131" t="str">
        <f>VLOOKUP(B323,Valores!$A$2:$F$300,5,FALSE)</f>
        <v>kg</v>
      </c>
      <c r="D323" s="131">
        <v>660</v>
      </c>
      <c r="E323" s="3">
        <f>VLOOKUP($B323,Valores!$A$2:$G$300,6,FALSE)*VLOOKUP(VLOOKUP($B323,Indices_Poder!$B$5:$E$250,3,FALSE),Indices_Poder!$G$6:$N$27,4,FALSE)*VLOOKUP($E$8,Regional!$A$2:$B$7,2,FALSE)</f>
        <v>46.691316437230633</v>
      </c>
      <c r="F323" s="1">
        <f>VLOOKUP($B323,Valores!$A$2:$G$300,6,FALSE)*VLOOKUP(VLOOKUP($B323,Indices_Poder!$B$5:$E$250,3,FALSE),Indices_Poder!$G$6:$N$27,4,FALSE)*VLOOKUP($F$8,Regional!$A$2:$B$7,2,FALSE)</f>
        <v>44.87439014821642</v>
      </c>
      <c r="G323" s="1">
        <f>VLOOKUP($B323,Valores!$A$2:$G$300,6,FALSE)*VLOOKUP(VLOOKUP($B323,Indices_Poder!$B$5:$E$250,3,FALSE),Indices_Poder!$G$6:$N$27,4,FALSE)*VLOOKUP($G$8,Regional!$A$2:$B$7,2,FALSE)</f>
        <v>47.359982203492201</v>
      </c>
      <c r="H323" s="1">
        <f>VLOOKUP($B323,Valores!$A$2:$G$300,6,FALSE)*VLOOKUP(VLOOKUP($B323,Indices_Poder!$B$5:$E$250,3,FALSE),Indices_Poder!$G$6:$N$27,4,FALSE)*VLOOKUP($H$8,Regional!$A$2:$B$7,2,FALSE)</f>
        <v>46.382346738337354</v>
      </c>
      <c r="I323" s="2">
        <f>VLOOKUP($B323,Valores!$A$2:$G$300,6,FALSE)*VLOOKUP(VLOOKUP($B323,Indices_Poder!$B$5:$E$250,3,FALSE),Indices_Poder!$G$6:$N$27,4,FALSE)*VLOOKUP($I$8,Regional!$A$2:$B$7,2,FALSE)</f>
        <v>46.788157686137481</v>
      </c>
      <c r="J323" s="3">
        <f t="shared" si="242"/>
        <v>30816.268848572217</v>
      </c>
      <c r="K323" s="1">
        <f t="shared" si="243"/>
        <v>29617.097497822837</v>
      </c>
      <c r="L323" s="1">
        <f t="shared" si="244"/>
        <v>31257.588254304854</v>
      </c>
      <c r="M323" s="1">
        <f t="shared" si="245"/>
        <v>30612.348847302652</v>
      </c>
      <c r="N323" s="2">
        <f t="shared" si="246"/>
        <v>30880.184072850738</v>
      </c>
      <c r="O323" s="6">
        <f>VLOOKUP(B323,Valores!$A$2:$O$300,14,FALSE)</f>
        <v>3.1300000000000001E-2</v>
      </c>
      <c r="P323" s="6" t="str">
        <f>VLOOKUP(B323,Valores!$A$2:$O$300,15,FALSE)</f>
        <v>UAR</v>
      </c>
      <c r="Q323" s="5">
        <f t="shared" si="261"/>
        <v>15035.406086676358</v>
      </c>
      <c r="R323" s="5">
        <f t="shared" si="247"/>
        <v>14450.324605377544</v>
      </c>
      <c r="S323" s="5">
        <f t="shared" si="248"/>
        <v>15250.727951621348</v>
      </c>
      <c r="T323" s="5">
        <f t="shared" si="249"/>
        <v>14935.912535287976</v>
      </c>
      <c r="U323" s="5">
        <f t="shared" si="250"/>
        <v>15066.590632633901</v>
      </c>
      <c r="W323" s="1">
        <f t="shared" si="262"/>
        <v>45851.674935248579</v>
      </c>
      <c r="X323" s="7">
        <f t="shared" si="263"/>
        <v>1435.1574254732807</v>
      </c>
      <c r="Z323" s="1">
        <f t="shared" si="264"/>
        <v>44067.422103200384</v>
      </c>
      <c r="AA323" s="7">
        <f t="shared" si="265"/>
        <v>1379.3103118301722</v>
      </c>
      <c r="AC323" s="1">
        <f t="shared" si="266"/>
        <v>46508.316205926203</v>
      </c>
      <c r="AD323" s="7">
        <f t="shared" si="267"/>
        <v>1455.7102972454902</v>
      </c>
      <c r="AF323" s="1">
        <f t="shared" si="268"/>
        <v>45548.26138259063</v>
      </c>
      <c r="AG323" s="7">
        <f t="shared" si="269"/>
        <v>1425.6605812750868</v>
      </c>
      <c r="AI323" s="1">
        <f t="shared" si="270"/>
        <v>45946.77470548464</v>
      </c>
      <c r="AJ323" s="7">
        <f t="shared" si="271"/>
        <v>1438.1340482816693</v>
      </c>
    </row>
    <row r="324" spans="1:36" x14ac:dyDescent="0.2">
      <c r="A324" s="5">
        <v>17</v>
      </c>
      <c r="B324" s="6" t="s">
        <v>578</v>
      </c>
      <c r="C324" s="131" t="str">
        <f>VLOOKUP(B324,Valores!$A$2:$F$300,5,FALSE)</f>
        <v>kg</v>
      </c>
      <c r="D324" s="131">
        <v>220</v>
      </c>
      <c r="E324" s="3">
        <f>VLOOKUP($B324,Valores!$A$2:$G$300,6,FALSE)*VLOOKUP(VLOOKUP($B324,Indices_Poder!$B$5:$E$250,3,FALSE),Indices_Poder!$G$6:$N$27,4,FALSE)*VLOOKUP($E$8,Regional!$A$2:$B$7,2,FALSE)</f>
        <v>46.691316437230633</v>
      </c>
      <c r="F324" s="1">
        <f>VLOOKUP($B324,Valores!$A$2:$G$300,6,FALSE)*VLOOKUP(VLOOKUP($B324,Indices_Poder!$B$5:$E$250,3,FALSE),Indices_Poder!$G$6:$N$27,4,FALSE)*VLOOKUP($F$8,Regional!$A$2:$B$7,2,FALSE)</f>
        <v>44.87439014821642</v>
      </c>
      <c r="G324" s="1">
        <f>VLOOKUP($B324,Valores!$A$2:$G$300,6,FALSE)*VLOOKUP(VLOOKUP($B324,Indices_Poder!$B$5:$E$250,3,FALSE),Indices_Poder!$G$6:$N$27,4,FALSE)*VLOOKUP($G$8,Regional!$A$2:$B$7,2,FALSE)</f>
        <v>47.359982203492201</v>
      </c>
      <c r="H324" s="1">
        <f>VLOOKUP($B324,Valores!$A$2:$G$300,6,FALSE)*VLOOKUP(VLOOKUP($B324,Indices_Poder!$B$5:$E$250,3,FALSE),Indices_Poder!$G$6:$N$27,4,FALSE)*VLOOKUP($H$8,Regional!$A$2:$B$7,2,FALSE)</f>
        <v>46.382346738337354</v>
      </c>
      <c r="I324" s="2">
        <f>VLOOKUP($B324,Valores!$A$2:$G$300,6,FALSE)*VLOOKUP(VLOOKUP($B324,Indices_Poder!$B$5:$E$250,3,FALSE),Indices_Poder!$G$6:$N$27,4,FALSE)*VLOOKUP($I$8,Regional!$A$2:$B$7,2,FALSE)</f>
        <v>46.788157686137481</v>
      </c>
      <c r="J324" s="3">
        <f t="shared" si="242"/>
        <v>10272.089616190739</v>
      </c>
      <c r="K324" s="1">
        <f t="shared" si="243"/>
        <v>9872.3658326076129</v>
      </c>
      <c r="L324" s="1">
        <f t="shared" si="244"/>
        <v>10419.196084768284</v>
      </c>
      <c r="M324" s="1">
        <f t="shared" si="245"/>
        <v>10204.116282434217</v>
      </c>
      <c r="N324" s="2">
        <f t="shared" si="246"/>
        <v>10293.394690950247</v>
      </c>
      <c r="O324" s="6">
        <f>VLOOKUP(B324,Valores!$A$2:$O$300,14,FALSE)</f>
        <v>3.1300000000000001E-2</v>
      </c>
      <c r="P324" s="6" t="str">
        <f>VLOOKUP(B324,Valores!$A$2:$O$300,15,FALSE)</f>
        <v>UAR</v>
      </c>
      <c r="Q324" s="5">
        <f t="shared" si="261"/>
        <v>5011.8020288921189</v>
      </c>
      <c r="R324" s="5">
        <f t="shared" si="247"/>
        <v>4816.7748684591816</v>
      </c>
      <c r="S324" s="5">
        <f t="shared" si="248"/>
        <v>5083.5759838737822</v>
      </c>
      <c r="T324" s="5">
        <f t="shared" si="249"/>
        <v>4978.6375117626585</v>
      </c>
      <c r="U324" s="5">
        <f t="shared" si="250"/>
        <v>5022.1968775446339</v>
      </c>
      <c r="W324" s="1">
        <f t="shared" si="262"/>
        <v>15283.891645082858</v>
      </c>
      <c r="X324" s="7">
        <f t="shared" si="263"/>
        <v>478.38580849109348</v>
      </c>
      <c r="Z324" s="1">
        <f t="shared" si="264"/>
        <v>14689.140701066794</v>
      </c>
      <c r="AA324" s="7">
        <f t="shared" si="265"/>
        <v>459.77010394339067</v>
      </c>
      <c r="AC324" s="1">
        <f t="shared" si="266"/>
        <v>15502.772068642065</v>
      </c>
      <c r="AD324" s="7">
        <f t="shared" si="267"/>
        <v>485.23676574849668</v>
      </c>
      <c r="AF324" s="1">
        <f t="shared" si="268"/>
        <v>15182.753794196877</v>
      </c>
      <c r="AG324" s="7">
        <f t="shared" si="269"/>
        <v>475.22019375836226</v>
      </c>
      <c r="AI324" s="1">
        <f t="shared" si="270"/>
        <v>15315.591568494881</v>
      </c>
      <c r="AJ324" s="7">
        <f t="shared" si="271"/>
        <v>479.37801609388981</v>
      </c>
    </row>
    <row r="325" spans="1:36" x14ac:dyDescent="0.2">
      <c r="A325" s="5">
        <v>18</v>
      </c>
      <c r="B325" s="6" t="s">
        <v>10</v>
      </c>
      <c r="C325" s="131" t="str">
        <f>VLOOKUP(B325,Valores!$A$2:$F$300,5,FALSE)</f>
        <v>kg</v>
      </c>
      <c r="D325" s="131">
        <v>0</v>
      </c>
      <c r="E325" s="3">
        <f>VLOOKUP($B325,Valores!$A$2:$G$300,6,FALSE)*VLOOKUP(VLOOKUP($B325,Indices_Poder!$B$5:$E$250,3,FALSE),Indices_Poder!$G$6:$N$27,4,FALSE)*VLOOKUP($E$8,Regional!$A$2:$B$7,2,FALSE)</f>
        <v>46.691316437230633</v>
      </c>
      <c r="F325" s="1">
        <f>VLOOKUP($B325,Valores!$A$2:$G$300,6,FALSE)*VLOOKUP(VLOOKUP($B325,Indices_Poder!$B$5:$E$250,3,FALSE),Indices_Poder!$G$6:$N$27,4,FALSE)*VLOOKUP($F$8,Regional!$A$2:$B$7,2,FALSE)</f>
        <v>44.87439014821642</v>
      </c>
      <c r="G325" s="1">
        <f>VLOOKUP($B325,Valores!$A$2:$G$300,6,FALSE)*VLOOKUP(VLOOKUP($B325,Indices_Poder!$B$5:$E$250,3,FALSE),Indices_Poder!$G$6:$N$27,4,FALSE)*VLOOKUP($G$8,Regional!$A$2:$B$7,2,FALSE)</f>
        <v>47.359982203492201</v>
      </c>
      <c r="H325" s="1">
        <f>VLOOKUP($B325,Valores!$A$2:$G$300,6,FALSE)*VLOOKUP(VLOOKUP($B325,Indices_Poder!$B$5:$E$250,3,FALSE),Indices_Poder!$G$6:$N$27,4,FALSE)*VLOOKUP($H$8,Regional!$A$2:$B$7,2,FALSE)</f>
        <v>46.382346738337354</v>
      </c>
      <c r="I325" s="2">
        <f>VLOOKUP($B325,Valores!$A$2:$G$300,6,FALSE)*VLOOKUP(VLOOKUP($B325,Indices_Poder!$B$5:$E$250,3,FALSE),Indices_Poder!$G$6:$N$27,4,FALSE)*VLOOKUP($I$8,Regional!$A$2:$B$7,2,FALSE)</f>
        <v>46.788157686137481</v>
      </c>
      <c r="J325" s="3">
        <f t="shared" si="242"/>
        <v>0</v>
      </c>
      <c r="K325" s="1">
        <f t="shared" si="243"/>
        <v>0</v>
      </c>
      <c r="L325" s="1">
        <f t="shared" si="244"/>
        <v>0</v>
      </c>
      <c r="M325" s="1">
        <f t="shared" si="245"/>
        <v>0</v>
      </c>
      <c r="N325" s="2">
        <f t="shared" si="246"/>
        <v>0</v>
      </c>
      <c r="O325" s="6">
        <f>VLOOKUP(B325,Valores!$A$2:$O$300,14,FALSE)</f>
        <v>3.1300000000000001E-2</v>
      </c>
      <c r="P325" s="6" t="str">
        <f>VLOOKUP(B325,Valores!$A$2:$O$300,15,FALSE)</f>
        <v>UAR</v>
      </c>
      <c r="Q325" s="5">
        <f t="shared" si="261"/>
        <v>0</v>
      </c>
      <c r="R325" s="5">
        <f t="shared" si="247"/>
        <v>0</v>
      </c>
      <c r="S325" s="5">
        <f t="shared" si="248"/>
        <v>0</v>
      </c>
      <c r="T325" s="5">
        <f t="shared" si="249"/>
        <v>0</v>
      </c>
      <c r="U325" s="5">
        <f t="shared" si="250"/>
        <v>0</v>
      </c>
      <c r="W325" s="1">
        <f t="shared" si="262"/>
        <v>0</v>
      </c>
      <c r="X325" s="7">
        <f t="shared" si="263"/>
        <v>0</v>
      </c>
      <c r="Z325" s="1">
        <f t="shared" si="264"/>
        <v>0</v>
      </c>
      <c r="AA325" s="7">
        <f t="shared" si="265"/>
        <v>0</v>
      </c>
      <c r="AC325" s="1">
        <f t="shared" si="266"/>
        <v>0</v>
      </c>
      <c r="AD325" s="7">
        <f t="shared" si="267"/>
        <v>0</v>
      </c>
      <c r="AF325" s="1">
        <f t="shared" si="268"/>
        <v>0</v>
      </c>
      <c r="AG325" s="7">
        <f t="shared" si="269"/>
        <v>0</v>
      </c>
      <c r="AI325" s="1">
        <f t="shared" si="270"/>
        <v>0</v>
      </c>
      <c r="AJ325" s="7">
        <f t="shared" si="271"/>
        <v>0</v>
      </c>
    </row>
    <row r="326" spans="1:36" x14ac:dyDescent="0.2">
      <c r="A326" s="5">
        <v>19</v>
      </c>
      <c r="B326" s="6" t="s">
        <v>588</v>
      </c>
      <c r="C326" s="131" t="str">
        <f>VLOOKUP(B326,Valores!$A$2:$F$300,5,FALSE)</f>
        <v>kg</v>
      </c>
      <c r="D326" s="131">
        <v>17960</v>
      </c>
      <c r="E326" s="3">
        <f>VLOOKUP($B326,Valores!$A$2:$G$300,6,FALSE)*VLOOKUP(VLOOKUP($B326,Indices_Poder!$B$5:$E$250,3,FALSE),Indices_Poder!$G$6:$N$27,4,FALSE)*VLOOKUP($E$8,Regional!$A$2:$B$7,2,FALSE)</f>
        <v>46.691316437230633</v>
      </c>
      <c r="F326" s="1">
        <f>VLOOKUP($B326,Valores!$A$2:$G$300,6,FALSE)*VLOOKUP(VLOOKUP($B326,Indices_Poder!$B$5:$E$250,3,FALSE),Indices_Poder!$G$6:$N$27,4,FALSE)*VLOOKUP($F$8,Regional!$A$2:$B$7,2,FALSE)</f>
        <v>44.87439014821642</v>
      </c>
      <c r="G326" s="1">
        <f>VLOOKUP($B326,Valores!$A$2:$G$300,6,FALSE)*VLOOKUP(VLOOKUP($B326,Indices_Poder!$B$5:$E$250,3,FALSE),Indices_Poder!$G$6:$N$27,4,FALSE)*VLOOKUP($G$8,Regional!$A$2:$B$7,2,FALSE)</f>
        <v>47.359982203492201</v>
      </c>
      <c r="H326" s="1">
        <f>VLOOKUP($B326,Valores!$A$2:$G$300,6,FALSE)*VLOOKUP(VLOOKUP($B326,Indices_Poder!$B$5:$E$250,3,FALSE),Indices_Poder!$G$6:$N$27,4,FALSE)*VLOOKUP($H$8,Regional!$A$2:$B$7,2,FALSE)</f>
        <v>46.382346738337354</v>
      </c>
      <c r="I326" s="2">
        <f>VLOOKUP($B326,Valores!$A$2:$G$300,6,FALSE)*VLOOKUP(VLOOKUP($B326,Indices_Poder!$B$5:$E$250,3,FALSE),Indices_Poder!$G$6:$N$27,4,FALSE)*VLOOKUP($I$8,Regional!$A$2:$B$7,2,FALSE)</f>
        <v>46.788157686137481</v>
      </c>
      <c r="J326" s="3">
        <f t="shared" si="242"/>
        <v>838576.04321266222</v>
      </c>
      <c r="K326" s="1">
        <f t="shared" si="243"/>
        <v>805944.04706196696</v>
      </c>
      <c r="L326" s="1">
        <f t="shared" si="244"/>
        <v>850585.28037471999</v>
      </c>
      <c r="M326" s="1">
        <f t="shared" si="245"/>
        <v>833026.94742053887</v>
      </c>
      <c r="N326" s="2">
        <f t="shared" si="246"/>
        <v>840315.31204302912</v>
      </c>
      <c r="O326" s="6">
        <f>VLOOKUP(B326,Valores!$A$2:$O$300,14,FALSE)</f>
        <v>3.1300000000000001E-2</v>
      </c>
      <c r="P326" s="6" t="str">
        <f>VLOOKUP(B326,Valores!$A$2:$O$300,15,FALSE)</f>
        <v>UAR</v>
      </c>
      <c r="Q326" s="5">
        <f t="shared" si="261"/>
        <v>409145.29290410213</v>
      </c>
      <c r="R326" s="5">
        <f t="shared" si="247"/>
        <v>393223.98471603135</v>
      </c>
      <c r="S326" s="5">
        <f t="shared" si="248"/>
        <v>415004.65759260516</v>
      </c>
      <c r="T326" s="5">
        <f t="shared" si="249"/>
        <v>406437.86232389708</v>
      </c>
      <c r="U326" s="5">
        <f t="shared" si="250"/>
        <v>409993.89054864366</v>
      </c>
      <c r="W326" s="1">
        <f t="shared" si="262"/>
        <v>1247721.3361167642</v>
      </c>
      <c r="X326" s="7">
        <f t="shared" si="263"/>
        <v>39053.677820454723</v>
      </c>
      <c r="Z326" s="1">
        <f t="shared" si="264"/>
        <v>1199168.0317779984</v>
      </c>
      <c r="AA326" s="7">
        <f t="shared" si="265"/>
        <v>37533.959394651356</v>
      </c>
      <c r="AC326" s="1">
        <f t="shared" si="266"/>
        <v>1265589.9379673251</v>
      </c>
      <c r="AD326" s="7">
        <f t="shared" si="267"/>
        <v>39612.965058377275</v>
      </c>
      <c r="AF326" s="1">
        <f t="shared" si="268"/>
        <v>1239464.8097444358</v>
      </c>
      <c r="AG326" s="7">
        <f t="shared" si="269"/>
        <v>38795.248545000846</v>
      </c>
      <c r="AI326" s="1">
        <f t="shared" si="270"/>
        <v>1250309.2025916728</v>
      </c>
      <c r="AJ326" s="7">
        <f t="shared" si="271"/>
        <v>39134.678041119361</v>
      </c>
    </row>
    <row r="327" spans="1:36" x14ac:dyDescent="0.2">
      <c r="A327" s="5">
        <v>20</v>
      </c>
      <c r="B327" s="6" t="s">
        <v>15</v>
      </c>
      <c r="C327" s="131" t="str">
        <f>VLOOKUP(B327,Valores!$A$2:$F$300,5,FALSE)</f>
        <v>unid.</v>
      </c>
      <c r="D327" s="131">
        <v>0</v>
      </c>
      <c r="E327" s="3">
        <f>VLOOKUP($B327,Valores!$A$2:$G$300,6,FALSE)*VLOOKUP(VLOOKUP($B327,Indices_Poder!$B$5:$E$250,3,FALSE),Indices_Poder!$G$6:$N$27,4,FALSE)*VLOOKUP($E$8,Regional!$A$2:$B$7,2,FALSE)</f>
        <v>1588.2394531952059</v>
      </c>
      <c r="F327" s="1">
        <f>VLOOKUP($B327,Valores!$A$2:$G$300,6,FALSE)*VLOOKUP(VLOOKUP($B327,Indices_Poder!$B$5:$E$250,3,FALSE),Indices_Poder!$G$6:$N$27,4,FALSE)*VLOOKUP($F$8,Regional!$A$2:$B$7,2,FALSE)</f>
        <v>1526.4353697819802</v>
      </c>
      <c r="G327" s="1">
        <f>VLOOKUP($B327,Valores!$A$2:$G$300,6,FALSE)*VLOOKUP(VLOOKUP($B327,Indices_Poder!$B$5:$E$250,3,FALSE),Indices_Poder!$G$6:$N$27,4,FALSE)*VLOOKUP($G$8,Regional!$A$2:$B$7,2,FALSE)</f>
        <v>1610.9846107965197</v>
      </c>
      <c r="H327" s="1">
        <f>VLOOKUP($B327,Valores!$A$2:$G$300,6,FALSE)*VLOOKUP(VLOOKUP($B327,Indices_Poder!$B$5:$E$250,3,FALSE),Indices_Poder!$G$6:$N$27,4,FALSE)*VLOOKUP($H$8,Regional!$A$2:$B$7,2,FALSE)</f>
        <v>1577.7296217518401</v>
      </c>
      <c r="I327" s="2">
        <f>VLOOKUP($B327,Valores!$A$2:$G$300,6,FALSE)*VLOOKUP(VLOOKUP($B327,Indices_Poder!$B$5:$E$250,3,FALSE),Indices_Poder!$G$6:$N$27,4,FALSE)*VLOOKUP($I$8,Regional!$A$2:$B$7,2,FALSE)</f>
        <v>1591.5335794684995</v>
      </c>
      <c r="J327" s="3">
        <f t="shared" si="242"/>
        <v>0</v>
      </c>
      <c r="K327" s="1">
        <f t="shared" si="243"/>
        <v>0</v>
      </c>
      <c r="L327" s="1">
        <f t="shared" si="244"/>
        <v>0</v>
      </c>
      <c r="M327" s="1">
        <f t="shared" si="245"/>
        <v>0</v>
      </c>
      <c r="N327" s="2">
        <f t="shared" si="246"/>
        <v>0</v>
      </c>
      <c r="O327" s="6">
        <f>VLOOKUP(B327,Valores!$A$2:$O$300,14,FALSE)</f>
        <v>2.7E-2</v>
      </c>
      <c r="P327" s="6" t="str">
        <f>VLOOKUP(B327,Valores!$A$2:$O$300,15,FALSE)</f>
        <v>COM</v>
      </c>
      <c r="Q327" s="5">
        <f t="shared" si="261"/>
        <v>0</v>
      </c>
      <c r="R327" s="5">
        <f t="shared" si="247"/>
        <v>0</v>
      </c>
      <c r="S327" s="5">
        <f t="shared" si="248"/>
        <v>0</v>
      </c>
      <c r="T327" s="5">
        <f t="shared" si="249"/>
        <v>0</v>
      </c>
      <c r="U327" s="5">
        <f t="shared" si="250"/>
        <v>0</v>
      </c>
      <c r="W327" s="1">
        <f t="shared" si="262"/>
        <v>0</v>
      </c>
      <c r="X327" s="7">
        <f t="shared" si="263"/>
        <v>0</v>
      </c>
      <c r="Z327" s="1">
        <f t="shared" si="264"/>
        <v>0</v>
      </c>
      <c r="AA327" s="7">
        <f t="shared" si="265"/>
        <v>0</v>
      </c>
      <c r="AC327" s="1">
        <f t="shared" si="266"/>
        <v>0</v>
      </c>
      <c r="AD327" s="7">
        <f t="shared" si="267"/>
        <v>0</v>
      </c>
      <c r="AF327" s="1">
        <f t="shared" si="268"/>
        <v>0</v>
      </c>
      <c r="AG327" s="7">
        <f t="shared" si="269"/>
        <v>0</v>
      </c>
      <c r="AI327" s="1">
        <f t="shared" si="270"/>
        <v>0</v>
      </c>
      <c r="AJ327" s="7">
        <f t="shared" si="271"/>
        <v>0</v>
      </c>
    </row>
    <row r="328" spans="1:36" x14ac:dyDescent="0.2">
      <c r="A328" s="5">
        <v>21</v>
      </c>
      <c r="B328" s="6" t="s">
        <v>461</v>
      </c>
      <c r="C328" s="131" t="str">
        <f>VLOOKUP(B328,Valores!$A$2:$F$300,5,FALSE)</f>
        <v>cj</v>
      </c>
      <c r="D328" s="131">
        <v>6</v>
      </c>
      <c r="E328" s="3">
        <f>VLOOKUP($B328,Valores!$A$2:$G$300,6,FALSE)*VLOOKUP(VLOOKUP($B328,Indices_Poder!$B$5:$E$250,3,FALSE),Indices_Poder!$G$6:$N$27,4,FALSE)*VLOOKUP($E$8,Regional!$A$2:$B$7,2,FALSE)</f>
        <v>813.03343431745839</v>
      </c>
      <c r="F328" s="1">
        <f>VLOOKUP($B328,Valores!$A$2:$G$300,6,FALSE)*VLOOKUP(VLOOKUP($B328,Indices_Poder!$B$5:$E$250,3,FALSE),Indices_Poder!$G$6:$N$27,4,FALSE)*VLOOKUP($F$8,Regional!$A$2:$B$7,2,FALSE)</f>
        <v>781.39539252772215</v>
      </c>
      <c r="G328" s="1">
        <f>VLOOKUP($B328,Valores!$A$2:$G$300,6,FALSE)*VLOOKUP(VLOOKUP($B328,Indices_Poder!$B$5:$E$250,3,FALSE),Indices_Poder!$G$6:$N$27,4,FALSE)*VLOOKUP($G$8,Regional!$A$2:$B$7,2,FALSE)</f>
        <v>824.67687609286884</v>
      </c>
      <c r="H328" s="1">
        <f>VLOOKUP($B328,Valores!$A$2:$G$300,6,FALSE)*VLOOKUP(VLOOKUP($B328,Indices_Poder!$B$5:$E$250,3,FALSE),Indices_Poder!$G$6:$N$27,4,FALSE)*VLOOKUP($H$8,Regional!$A$2:$B$7,2,FALSE)</f>
        <v>807.65336122123426</v>
      </c>
      <c r="I328" s="2">
        <f>VLOOKUP($B328,Valores!$A$2:$G$300,6,FALSE)*VLOOKUP(VLOOKUP($B328,Indices_Poder!$B$5:$E$250,3,FALSE),Indices_Poder!$G$6:$N$27,4,FALSE)*VLOOKUP($I$8,Regional!$A$2:$B$7,2,FALSE)</f>
        <v>814.71972588493156</v>
      </c>
      <c r="J328" s="3">
        <f t="shared" si="242"/>
        <v>4878.2006059047508</v>
      </c>
      <c r="K328" s="1">
        <f t="shared" si="243"/>
        <v>4688.3723551663334</v>
      </c>
      <c r="L328" s="1">
        <f t="shared" si="244"/>
        <v>4948.0612565572128</v>
      </c>
      <c r="M328" s="1">
        <f t="shared" si="245"/>
        <v>4845.9201673274056</v>
      </c>
      <c r="N328" s="2">
        <f t="shared" si="246"/>
        <v>4888.3183553095896</v>
      </c>
      <c r="O328" s="6">
        <f>VLOOKUP(B328,Valores!$A$2:$O$300,14,FALSE)</f>
        <v>2.7E-2</v>
      </c>
      <c r="P328" s="6" t="str">
        <f>VLOOKUP(B328,Valores!$A$2:$O$300,15,FALSE)</f>
        <v>COM</v>
      </c>
      <c r="Q328" s="5">
        <f t="shared" si="261"/>
        <v>0</v>
      </c>
      <c r="R328" s="5">
        <f t="shared" si="247"/>
        <v>0</v>
      </c>
      <c r="S328" s="5">
        <f t="shared" si="248"/>
        <v>0</v>
      </c>
      <c r="T328" s="5">
        <f t="shared" si="249"/>
        <v>0</v>
      </c>
      <c r="U328" s="5">
        <f t="shared" si="250"/>
        <v>0</v>
      </c>
      <c r="W328" s="1">
        <f t="shared" si="262"/>
        <v>4878.2006059047508</v>
      </c>
      <c r="X328" s="7">
        <f t="shared" si="263"/>
        <v>131.71141635942826</v>
      </c>
      <c r="Z328" s="1">
        <f t="shared" si="264"/>
        <v>4688.3723551663334</v>
      </c>
      <c r="AA328" s="7">
        <f t="shared" si="265"/>
        <v>126.586053589491</v>
      </c>
      <c r="AC328" s="1">
        <f t="shared" si="266"/>
        <v>4948.0612565572128</v>
      </c>
      <c r="AD328" s="7">
        <f t="shared" si="267"/>
        <v>133.59765392704475</v>
      </c>
      <c r="AF328" s="1">
        <f t="shared" si="268"/>
        <v>4845.9201673274056</v>
      </c>
      <c r="AG328" s="7">
        <f t="shared" si="269"/>
        <v>130.83984451783994</v>
      </c>
      <c r="AI328" s="1">
        <f t="shared" si="270"/>
        <v>4888.3183553095896</v>
      </c>
      <c r="AJ328" s="7">
        <f t="shared" si="271"/>
        <v>131.9845955933589</v>
      </c>
    </row>
    <row r="329" spans="1:36" x14ac:dyDescent="0.2">
      <c r="A329" s="5">
        <v>22</v>
      </c>
      <c r="B329" s="6" t="s">
        <v>467</v>
      </c>
      <c r="C329" s="131" t="str">
        <f>VLOOKUP(B329,Valores!$A$2:$F$300,5,FALSE)</f>
        <v>cj</v>
      </c>
      <c r="D329" s="131">
        <v>0</v>
      </c>
      <c r="E329" s="3">
        <f>VLOOKUP($B329,Valores!$A$2:$G$300,6,FALSE)*VLOOKUP(VLOOKUP($B329,Indices_Poder!$B$5:$E$250,3,FALSE),Indices_Poder!$G$6:$N$27,4,FALSE)*VLOOKUP($E$8,Regional!$A$2:$B$7,2,FALSE)</f>
        <v>1025.218357147126</v>
      </c>
      <c r="F329" s="1">
        <f>VLOOKUP($B329,Valores!$A$2:$G$300,6,FALSE)*VLOOKUP(VLOOKUP($B329,Indices_Poder!$B$5:$E$250,3,FALSE),Indices_Poder!$G$6:$N$27,4,FALSE)*VLOOKUP($F$8,Regional!$A$2:$B$7,2,FALSE)</f>
        <v>985.32344033567233</v>
      </c>
      <c r="G329" s="1">
        <f>VLOOKUP($B329,Valores!$A$2:$G$300,6,FALSE)*VLOOKUP(VLOOKUP($B329,Indices_Poder!$B$5:$E$250,3,FALSE),Indices_Poder!$G$6:$N$27,4,FALSE)*VLOOKUP($G$8,Regional!$A$2:$B$7,2,FALSE)</f>
        <v>1039.900496582813</v>
      </c>
      <c r="H329" s="1">
        <f>VLOOKUP($B329,Valores!$A$2:$G$300,6,FALSE)*VLOOKUP(VLOOKUP($B329,Indices_Poder!$B$5:$E$250,3,FALSE),Indices_Poder!$G$6:$N$27,4,FALSE)*VLOOKUP($H$8,Regional!$A$2:$B$7,2,FALSE)</f>
        <v>1018.4341961664982</v>
      </c>
      <c r="I329" s="2">
        <f>VLOOKUP($B329,Valores!$A$2:$G$300,6,FALSE)*VLOOKUP(VLOOKUP($B329,Indices_Poder!$B$5:$E$250,3,FALSE),Indices_Poder!$G$6:$N$27,4,FALSE)*VLOOKUP($I$8,Regional!$A$2:$B$7,2,FALSE)</f>
        <v>1027.3447359619497</v>
      </c>
      <c r="J329" s="3">
        <f t="shared" si="242"/>
        <v>0</v>
      </c>
      <c r="K329" s="1">
        <f t="shared" si="243"/>
        <v>0</v>
      </c>
      <c r="L329" s="1">
        <f t="shared" si="244"/>
        <v>0</v>
      </c>
      <c r="M329" s="1">
        <f t="shared" si="245"/>
        <v>0</v>
      </c>
      <c r="N329" s="2">
        <f t="shared" si="246"/>
        <v>0</v>
      </c>
      <c r="O329" s="6">
        <f>VLOOKUP(B329,Valores!$A$2:$O$300,14,FALSE)</f>
        <v>2.7E-2</v>
      </c>
      <c r="P329" s="6" t="str">
        <f>VLOOKUP(B329,Valores!$A$2:$O$300,15,FALSE)</f>
        <v>COM</v>
      </c>
      <c r="Q329" s="5">
        <f t="shared" si="261"/>
        <v>0</v>
      </c>
      <c r="R329" s="5">
        <f t="shared" si="247"/>
        <v>0</v>
      </c>
      <c r="S329" s="5">
        <f t="shared" si="248"/>
        <v>0</v>
      </c>
      <c r="T329" s="5">
        <f t="shared" si="249"/>
        <v>0</v>
      </c>
      <c r="U329" s="5">
        <f t="shared" si="250"/>
        <v>0</v>
      </c>
      <c r="W329" s="1">
        <f t="shared" si="262"/>
        <v>0</v>
      </c>
      <c r="X329" s="7">
        <f t="shared" si="263"/>
        <v>0</v>
      </c>
      <c r="Z329" s="1">
        <f t="shared" si="264"/>
        <v>0</v>
      </c>
      <c r="AA329" s="7">
        <f t="shared" si="265"/>
        <v>0</v>
      </c>
      <c r="AC329" s="1">
        <f t="shared" si="266"/>
        <v>0</v>
      </c>
      <c r="AD329" s="7">
        <f t="shared" si="267"/>
        <v>0</v>
      </c>
      <c r="AF329" s="1">
        <f t="shared" si="268"/>
        <v>0</v>
      </c>
      <c r="AG329" s="7">
        <f t="shared" si="269"/>
        <v>0</v>
      </c>
      <c r="AI329" s="1">
        <f t="shared" si="270"/>
        <v>0</v>
      </c>
      <c r="AJ329" s="7">
        <f t="shared" si="271"/>
        <v>0</v>
      </c>
    </row>
    <row r="330" spans="1:36" x14ac:dyDescent="0.2">
      <c r="A330" s="5">
        <v>23</v>
      </c>
      <c r="B330" s="6" t="s">
        <v>436</v>
      </c>
      <c r="C330" s="131" t="str">
        <f>VLOOKUP(B330,Valores!$A$2:$F$300,5,FALSE)</f>
        <v>m³</v>
      </c>
      <c r="D330" s="131">
        <v>3.39</v>
      </c>
      <c r="E330" s="3">
        <f>VLOOKUP($B330,Valores!$A$2:$G$300,6,FALSE)*VLOOKUP(VLOOKUP($B330,Indices_Poder!$B$5:$E$250,3,FALSE),Indices_Poder!$G$6:$N$27,4,FALSE)*VLOOKUP($E$8,Regional!$A$2:$B$7,2,FALSE)</f>
        <v>3577.0086142753808</v>
      </c>
      <c r="F330" s="1">
        <f>VLOOKUP($B330,Valores!$A$2:$G$300,6,FALSE)*VLOOKUP(VLOOKUP($B330,Indices_Poder!$B$5:$E$250,3,FALSE),Indices_Poder!$G$6:$N$27,4,FALSE)*VLOOKUP($F$8,Regional!$A$2:$B$7,2,FALSE)</f>
        <v>3437.8144025198744</v>
      </c>
      <c r="G330" s="1">
        <f>VLOOKUP($B330,Valores!$A$2:$G$300,6,FALSE)*VLOOKUP(VLOOKUP($B330,Indices_Poder!$B$5:$E$250,3,FALSE),Indices_Poder!$G$6:$N$27,4,FALSE)*VLOOKUP($G$8,Regional!$A$2:$B$7,2,FALSE)</f>
        <v>3628.2349104798182</v>
      </c>
      <c r="H330" s="1">
        <f>VLOOKUP($B330,Valores!$A$2:$G$300,6,FALSE)*VLOOKUP(VLOOKUP($B330,Indices_Poder!$B$5:$E$250,3,FALSE),Indices_Poder!$G$6:$N$27,4,FALSE)*VLOOKUP($H$8,Regional!$A$2:$B$7,2,FALSE)</f>
        <v>3553.3385325809168</v>
      </c>
      <c r="I330" s="2">
        <f>VLOOKUP($B330,Valores!$A$2:$G$300,6,FALSE)*VLOOKUP(VLOOKUP($B330,Indices_Poder!$B$5:$E$250,3,FALSE),Indices_Poder!$G$6:$N$27,4,FALSE)*VLOOKUP($I$8,Regional!$A$2:$B$7,2,FALSE)</f>
        <v>3584.4275951049885</v>
      </c>
      <c r="J330" s="3">
        <f t="shared" si="242"/>
        <v>12126.059202393541</v>
      </c>
      <c r="K330" s="1">
        <f t="shared" si="243"/>
        <v>11654.190824542375</v>
      </c>
      <c r="L330" s="1">
        <f t="shared" si="244"/>
        <v>12299.716346526584</v>
      </c>
      <c r="M330" s="1">
        <f t="shared" si="245"/>
        <v>12045.817625449308</v>
      </c>
      <c r="N330" s="2">
        <f t="shared" si="246"/>
        <v>12151.209547405912</v>
      </c>
      <c r="O330" s="6">
        <f>VLOOKUP(B330,Valores!$A$2:$O$300,14,FALSE)</f>
        <v>3.1300000000000001E-2</v>
      </c>
      <c r="P330" s="6" t="str">
        <f>VLOOKUP(B330,Valores!$A$2:$O$300,15,FALSE)</f>
        <v>COM</v>
      </c>
      <c r="Q330" s="5">
        <f t="shared" si="261"/>
        <v>0</v>
      </c>
      <c r="R330" s="5">
        <f t="shared" si="247"/>
        <v>0</v>
      </c>
      <c r="S330" s="5">
        <f t="shared" si="248"/>
        <v>0</v>
      </c>
      <c r="T330" s="5">
        <f t="shared" si="249"/>
        <v>0</v>
      </c>
      <c r="U330" s="5">
        <f t="shared" si="250"/>
        <v>0</v>
      </c>
      <c r="W330" s="1">
        <f t="shared" si="262"/>
        <v>12126.059202393541</v>
      </c>
      <c r="X330" s="7">
        <f t="shared" si="263"/>
        <v>379.54565303491785</v>
      </c>
      <c r="Z330" s="1">
        <f t="shared" si="264"/>
        <v>11654.190824542375</v>
      </c>
      <c r="AA330" s="7">
        <f t="shared" si="265"/>
        <v>364.77617280817634</v>
      </c>
      <c r="AC330" s="1">
        <f t="shared" si="266"/>
        <v>12299.716346526584</v>
      </c>
      <c r="AD330" s="7">
        <f t="shared" si="267"/>
        <v>384.98112164628208</v>
      </c>
      <c r="AF330" s="1">
        <f t="shared" si="268"/>
        <v>12045.817625449308</v>
      </c>
      <c r="AG330" s="7">
        <f t="shared" si="269"/>
        <v>377.03409167656338</v>
      </c>
      <c r="AI330" s="1">
        <f t="shared" si="270"/>
        <v>12151.209547405912</v>
      </c>
      <c r="AJ330" s="7">
        <f t="shared" si="271"/>
        <v>380.33285883380506</v>
      </c>
    </row>
    <row r="331" spans="1:36" x14ac:dyDescent="0.2">
      <c r="A331" s="5">
        <v>24</v>
      </c>
      <c r="B331" s="6" t="s">
        <v>438</v>
      </c>
      <c r="C331" s="131" t="str">
        <f>VLOOKUP(B331,Valores!$A$2:$F$300,5,FALSE)</f>
        <v>m³</v>
      </c>
      <c r="D331" s="131">
        <v>10.44</v>
      </c>
      <c r="E331" s="3">
        <f>VLOOKUP($B331,Valores!$A$2:$G$300,6,FALSE)*VLOOKUP(VLOOKUP($B331,Indices_Poder!$B$5:$E$250,3,FALSE),Indices_Poder!$G$6:$N$27,4,FALSE)*VLOOKUP($E$8,Regional!$A$2:$B$7,2,FALSE)</f>
        <v>3577.0086142753808</v>
      </c>
      <c r="F331" s="1">
        <f>VLOOKUP($B331,Valores!$A$2:$G$300,6,FALSE)*VLOOKUP(VLOOKUP($B331,Indices_Poder!$B$5:$E$250,3,FALSE),Indices_Poder!$G$6:$N$27,4,FALSE)*VLOOKUP($F$8,Regional!$A$2:$B$7,2,FALSE)</f>
        <v>3437.8144025198744</v>
      </c>
      <c r="G331" s="1">
        <f>VLOOKUP($B331,Valores!$A$2:$G$300,6,FALSE)*VLOOKUP(VLOOKUP($B331,Indices_Poder!$B$5:$E$250,3,FALSE),Indices_Poder!$G$6:$N$27,4,FALSE)*VLOOKUP($G$8,Regional!$A$2:$B$7,2,FALSE)</f>
        <v>3628.2349104798182</v>
      </c>
      <c r="H331" s="1">
        <f>VLOOKUP($B331,Valores!$A$2:$G$300,6,FALSE)*VLOOKUP(VLOOKUP($B331,Indices_Poder!$B$5:$E$250,3,FALSE),Indices_Poder!$G$6:$N$27,4,FALSE)*VLOOKUP($H$8,Regional!$A$2:$B$7,2,FALSE)</f>
        <v>3553.3385325809168</v>
      </c>
      <c r="I331" s="2">
        <f>VLOOKUP($B331,Valores!$A$2:$G$300,6,FALSE)*VLOOKUP(VLOOKUP($B331,Indices_Poder!$B$5:$E$250,3,FALSE),Indices_Poder!$G$6:$N$27,4,FALSE)*VLOOKUP($I$8,Regional!$A$2:$B$7,2,FALSE)</f>
        <v>3584.4275951049885</v>
      </c>
      <c r="J331" s="3">
        <f t="shared" si="242"/>
        <v>37343.969933034976</v>
      </c>
      <c r="K331" s="1">
        <f t="shared" si="243"/>
        <v>35890.782362307487</v>
      </c>
      <c r="L331" s="1">
        <f t="shared" si="244"/>
        <v>37878.772465409296</v>
      </c>
      <c r="M331" s="1">
        <f t="shared" si="245"/>
        <v>37096.854280144769</v>
      </c>
      <c r="N331" s="2">
        <f t="shared" si="246"/>
        <v>37421.424092896079</v>
      </c>
      <c r="O331" s="6">
        <f>VLOOKUP(B331,Valores!$A$2:$O$300,14,FALSE)</f>
        <v>3.1300000000000001E-2</v>
      </c>
      <c r="P331" s="6" t="str">
        <f>VLOOKUP(B331,Valores!$A$2:$O$300,15,FALSE)</f>
        <v>COM</v>
      </c>
      <c r="Q331" s="5">
        <f t="shared" si="261"/>
        <v>0</v>
      </c>
      <c r="R331" s="5">
        <f t="shared" si="247"/>
        <v>0</v>
      </c>
      <c r="S331" s="5">
        <f t="shared" si="248"/>
        <v>0</v>
      </c>
      <c r="T331" s="5">
        <f t="shared" si="249"/>
        <v>0</v>
      </c>
      <c r="U331" s="5">
        <f t="shared" si="250"/>
        <v>0</v>
      </c>
      <c r="W331" s="1">
        <f t="shared" si="262"/>
        <v>37343.969933034976</v>
      </c>
      <c r="X331" s="7">
        <f t="shared" si="263"/>
        <v>1168.8662589039948</v>
      </c>
      <c r="Z331" s="1">
        <f t="shared" si="264"/>
        <v>35890.782362307487</v>
      </c>
      <c r="AA331" s="7">
        <f t="shared" si="265"/>
        <v>1123.3814879402244</v>
      </c>
      <c r="AC331" s="1">
        <f t="shared" si="266"/>
        <v>37878.772465409296</v>
      </c>
      <c r="AD331" s="7">
        <f t="shared" si="267"/>
        <v>1185.605578167311</v>
      </c>
      <c r="AF331" s="1">
        <f t="shared" si="268"/>
        <v>37096.854280144769</v>
      </c>
      <c r="AG331" s="7">
        <f t="shared" si="269"/>
        <v>1161.1315389685312</v>
      </c>
      <c r="AI331" s="1">
        <f t="shared" si="270"/>
        <v>37421.424092896079</v>
      </c>
      <c r="AJ331" s="7">
        <f t="shared" si="271"/>
        <v>1171.2905741076472</v>
      </c>
    </row>
    <row r="332" spans="1:36" x14ac:dyDescent="0.2">
      <c r="A332" s="5">
        <v>25</v>
      </c>
      <c r="B332" s="6" t="s">
        <v>440</v>
      </c>
      <c r="C332" s="131" t="str">
        <f>VLOOKUP(B332,Valores!$A$2:$F$300,5,FALSE)</f>
        <v>m³</v>
      </c>
      <c r="D332" s="131">
        <v>3.93</v>
      </c>
      <c r="E332" s="3">
        <f>VLOOKUP($B332,Valores!$A$2:$G$300,6,FALSE)*VLOOKUP(VLOOKUP($B332,Indices_Poder!$B$5:$E$250,3,FALSE),Indices_Poder!$G$6:$N$27,4,FALSE)*VLOOKUP($E$8,Regional!$A$2:$B$7,2,FALSE)</f>
        <v>3577.0086142753808</v>
      </c>
      <c r="F332" s="1">
        <f>VLOOKUP($B332,Valores!$A$2:$G$300,6,FALSE)*VLOOKUP(VLOOKUP($B332,Indices_Poder!$B$5:$E$250,3,FALSE),Indices_Poder!$G$6:$N$27,4,FALSE)*VLOOKUP($F$8,Regional!$A$2:$B$7,2,FALSE)</f>
        <v>3437.8144025198744</v>
      </c>
      <c r="G332" s="1">
        <f>VLOOKUP($B332,Valores!$A$2:$G$300,6,FALSE)*VLOOKUP(VLOOKUP($B332,Indices_Poder!$B$5:$E$250,3,FALSE),Indices_Poder!$G$6:$N$27,4,FALSE)*VLOOKUP($G$8,Regional!$A$2:$B$7,2,FALSE)</f>
        <v>3628.2349104798182</v>
      </c>
      <c r="H332" s="1">
        <f>VLOOKUP($B332,Valores!$A$2:$G$300,6,FALSE)*VLOOKUP(VLOOKUP($B332,Indices_Poder!$B$5:$E$250,3,FALSE),Indices_Poder!$G$6:$N$27,4,FALSE)*VLOOKUP($H$8,Regional!$A$2:$B$7,2,FALSE)</f>
        <v>3553.3385325809168</v>
      </c>
      <c r="I332" s="2">
        <f>VLOOKUP($B332,Valores!$A$2:$G$300,6,FALSE)*VLOOKUP(VLOOKUP($B332,Indices_Poder!$B$5:$E$250,3,FALSE),Indices_Poder!$G$6:$N$27,4,FALSE)*VLOOKUP($I$8,Regional!$A$2:$B$7,2,FALSE)</f>
        <v>3584.4275951049885</v>
      </c>
      <c r="J332" s="3">
        <f t="shared" si="242"/>
        <v>14057.643854102247</v>
      </c>
      <c r="K332" s="1">
        <f t="shared" si="243"/>
        <v>13510.610601903107</v>
      </c>
      <c r="L332" s="1">
        <f t="shared" si="244"/>
        <v>14258.963198185686</v>
      </c>
      <c r="M332" s="1">
        <f t="shared" si="245"/>
        <v>13964.620433043003</v>
      </c>
      <c r="N332" s="2">
        <f t="shared" si="246"/>
        <v>14086.800448762606</v>
      </c>
      <c r="O332" s="6">
        <f>VLOOKUP(B332,Valores!$A$2:$O$300,14,FALSE)</f>
        <v>3.1300000000000001E-2</v>
      </c>
      <c r="P332" s="6" t="str">
        <f>VLOOKUP(B332,Valores!$A$2:$O$300,15,FALSE)</f>
        <v>COM</v>
      </c>
      <c r="Q332" s="5">
        <f t="shared" si="261"/>
        <v>0</v>
      </c>
      <c r="R332" s="5">
        <f t="shared" si="247"/>
        <v>0</v>
      </c>
      <c r="S332" s="5">
        <f t="shared" si="248"/>
        <v>0</v>
      </c>
      <c r="T332" s="5">
        <f t="shared" si="249"/>
        <v>0</v>
      </c>
      <c r="U332" s="5">
        <f t="shared" si="250"/>
        <v>0</v>
      </c>
      <c r="W332" s="1">
        <f t="shared" si="262"/>
        <v>14057.643854102247</v>
      </c>
      <c r="X332" s="7">
        <f t="shared" si="263"/>
        <v>440.00425263340037</v>
      </c>
      <c r="Z332" s="1">
        <f t="shared" si="264"/>
        <v>13510.610601903107</v>
      </c>
      <c r="AA332" s="7">
        <f t="shared" si="265"/>
        <v>422.88211183956724</v>
      </c>
      <c r="AC332" s="1">
        <f t="shared" si="266"/>
        <v>14258.963198185686</v>
      </c>
      <c r="AD332" s="7">
        <f t="shared" si="267"/>
        <v>446.305548103212</v>
      </c>
      <c r="AF332" s="1">
        <f t="shared" si="268"/>
        <v>13964.620433043003</v>
      </c>
      <c r="AG332" s="7">
        <f t="shared" si="269"/>
        <v>437.09261955424603</v>
      </c>
      <c r="AI332" s="1">
        <f t="shared" si="270"/>
        <v>14086.800448762606</v>
      </c>
      <c r="AJ332" s="7">
        <f t="shared" si="271"/>
        <v>440.91685404626958</v>
      </c>
    </row>
    <row r="333" spans="1:36" x14ac:dyDescent="0.2">
      <c r="A333" s="5">
        <v>26</v>
      </c>
      <c r="B333" s="6" t="s">
        <v>577</v>
      </c>
      <c r="C333" s="131" t="str">
        <f>VLOOKUP(B333,Valores!$A$2:$F$300,5,FALSE)</f>
        <v>m³</v>
      </c>
      <c r="D333" s="131">
        <v>3.93</v>
      </c>
      <c r="E333" s="3">
        <f>VLOOKUP($B333,Valores!$A$2:$G$300,6,FALSE)*VLOOKUP(VLOOKUP($B333,Indices_Poder!$B$5:$E$250,3,FALSE),Indices_Poder!$G$6:$N$27,4,FALSE)*VLOOKUP($E$8,Regional!$A$2:$B$7,2,FALSE)</f>
        <v>3577.0086142753808</v>
      </c>
      <c r="F333" s="1">
        <f>VLOOKUP($B333,Valores!$A$2:$G$300,6,FALSE)*VLOOKUP(VLOOKUP($B333,Indices_Poder!$B$5:$E$250,3,FALSE),Indices_Poder!$G$6:$N$27,4,FALSE)*VLOOKUP($F$8,Regional!$A$2:$B$7,2,FALSE)</f>
        <v>3437.8144025198744</v>
      </c>
      <c r="G333" s="1">
        <f>VLOOKUP($B333,Valores!$A$2:$G$300,6,FALSE)*VLOOKUP(VLOOKUP($B333,Indices_Poder!$B$5:$E$250,3,FALSE),Indices_Poder!$G$6:$N$27,4,FALSE)*VLOOKUP($G$8,Regional!$A$2:$B$7,2,FALSE)</f>
        <v>3628.2349104798182</v>
      </c>
      <c r="H333" s="1">
        <f>VLOOKUP($B333,Valores!$A$2:$G$300,6,FALSE)*VLOOKUP(VLOOKUP($B333,Indices_Poder!$B$5:$E$250,3,FALSE),Indices_Poder!$G$6:$N$27,4,FALSE)*VLOOKUP($H$8,Regional!$A$2:$B$7,2,FALSE)</f>
        <v>3553.3385325809168</v>
      </c>
      <c r="I333" s="2">
        <f>VLOOKUP($B333,Valores!$A$2:$G$300,6,FALSE)*VLOOKUP(VLOOKUP($B333,Indices_Poder!$B$5:$E$250,3,FALSE),Indices_Poder!$G$6:$N$27,4,FALSE)*VLOOKUP($I$8,Regional!$A$2:$B$7,2,FALSE)</f>
        <v>3584.4275951049885</v>
      </c>
      <c r="J333" s="3">
        <f t="shared" si="242"/>
        <v>14057.643854102247</v>
      </c>
      <c r="K333" s="1">
        <f t="shared" si="243"/>
        <v>13510.610601903107</v>
      </c>
      <c r="L333" s="1">
        <f t="shared" si="244"/>
        <v>14258.963198185686</v>
      </c>
      <c r="M333" s="1">
        <f t="shared" si="245"/>
        <v>13964.620433043003</v>
      </c>
      <c r="N333" s="2">
        <f t="shared" si="246"/>
        <v>14086.800448762606</v>
      </c>
      <c r="O333" s="6">
        <f>VLOOKUP(B333,Valores!$A$2:$O$300,14,FALSE)</f>
        <v>3.1300000000000001E-2</v>
      </c>
      <c r="P333" s="6" t="str">
        <f>VLOOKUP(B333,Valores!$A$2:$O$300,15,FALSE)</f>
        <v>COM</v>
      </c>
      <c r="Q333" s="5">
        <f t="shared" si="261"/>
        <v>0</v>
      </c>
      <c r="R333" s="5">
        <f t="shared" si="247"/>
        <v>0</v>
      </c>
      <c r="S333" s="5">
        <f t="shared" si="248"/>
        <v>0</v>
      </c>
      <c r="T333" s="5">
        <f t="shared" si="249"/>
        <v>0</v>
      </c>
      <c r="U333" s="5">
        <f t="shared" si="250"/>
        <v>0</v>
      </c>
      <c r="W333" s="1">
        <f t="shared" si="262"/>
        <v>14057.643854102247</v>
      </c>
      <c r="X333" s="7">
        <f t="shared" si="263"/>
        <v>440.00425263340037</v>
      </c>
      <c r="Z333" s="1">
        <f t="shared" si="264"/>
        <v>13510.610601903107</v>
      </c>
      <c r="AA333" s="7">
        <f t="shared" si="265"/>
        <v>422.88211183956724</v>
      </c>
      <c r="AC333" s="1">
        <f t="shared" si="266"/>
        <v>14258.963198185686</v>
      </c>
      <c r="AD333" s="7">
        <f t="shared" si="267"/>
        <v>446.305548103212</v>
      </c>
      <c r="AF333" s="1">
        <f t="shared" si="268"/>
        <v>13964.620433043003</v>
      </c>
      <c r="AG333" s="7">
        <f t="shared" si="269"/>
        <v>437.09261955424603</v>
      </c>
      <c r="AI333" s="1">
        <f t="shared" si="270"/>
        <v>14086.800448762606</v>
      </c>
      <c r="AJ333" s="7">
        <f t="shared" si="271"/>
        <v>440.91685404626958</v>
      </c>
    </row>
    <row r="334" spans="1:36" x14ac:dyDescent="0.2">
      <c r="A334" s="5">
        <v>27</v>
      </c>
      <c r="B334" s="6" t="s">
        <v>441</v>
      </c>
      <c r="C334" s="131" t="str">
        <f>VLOOKUP(B334,Valores!$A$2:$F$300,5,FALSE)</f>
        <v>m³</v>
      </c>
      <c r="D334" s="131">
        <v>0</v>
      </c>
      <c r="E334" s="3">
        <f>VLOOKUP($B334,Valores!$A$2:$G$300,6,FALSE)*VLOOKUP(VLOOKUP($B334,Indices_Poder!$B$5:$E$250,3,FALSE),Indices_Poder!$G$6:$N$27,4,FALSE)*VLOOKUP($E$8,Regional!$A$2:$B$7,2,FALSE)</f>
        <v>3577.0086142753808</v>
      </c>
      <c r="F334" s="1">
        <f>VLOOKUP($B334,Valores!$A$2:$G$300,6,FALSE)*VLOOKUP(VLOOKUP($B334,Indices_Poder!$B$5:$E$250,3,FALSE),Indices_Poder!$G$6:$N$27,4,FALSE)*VLOOKUP($F$8,Regional!$A$2:$B$7,2,FALSE)</f>
        <v>3437.8144025198744</v>
      </c>
      <c r="G334" s="1">
        <f>VLOOKUP($B334,Valores!$A$2:$G$300,6,FALSE)*VLOOKUP(VLOOKUP($B334,Indices_Poder!$B$5:$E$250,3,FALSE),Indices_Poder!$G$6:$N$27,4,FALSE)*VLOOKUP($G$8,Regional!$A$2:$B$7,2,FALSE)</f>
        <v>3628.2349104798182</v>
      </c>
      <c r="H334" s="1">
        <f>VLOOKUP($B334,Valores!$A$2:$G$300,6,FALSE)*VLOOKUP(VLOOKUP($B334,Indices_Poder!$B$5:$E$250,3,FALSE),Indices_Poder!$G$6:$N$27,4,FALSE)*VLOOKUP($H$8,Regional!$A$2:$B$7,2,FALSE)</f>
        <v>3553.3385325809168</v>
      </c>
      <c r="I334" s="2">
        <f>VLOOKUP($B334,Valores!$A$2:$G$300,6,FALSE)*VLOOKUP(VLOOKUP($B334,Indices_Poder!$B$5:$E$250,3,FALSE),Indices_Poder!$G$6:$N$27,4,FALSE)*VLOOKUP($I$8,Regional!$A$2:$B$7,2,FALSE)</f>
        <v>3584.4275951049885</v>
      </c>
      <c r="J334" s="3">
        <f t="shared" si="242"/>
        <v>0</v>
      </c>
      <c r="K334" s="1">
        <f t="shared" si="243"/>
        <v>0</v>
      </c>
      <c r="L334" s="1">
        <f t="shared" si="244"/>
        <v>0</v>
      </c>
      <c r="M334" s="1">
        <f t="shared" si="245"/>
        <v>0</v>
      </c>
      <c r="N334" s="2">
        <f t="shared" si="246"/>
        <v>0</v>
      </c>
      <c r="O334" s="6">
        <f>VLOOKUP(B334,Valores!$A$2:$O$300,14,FALSE)</f>
        <v>3.1300000000000001E-2</v>
      </c>
      <c r="P334" s="6" t="str">
        <f>VLOOKUP(B334,Valores!$A$2:$O$300,15,FALSE)</f>
        <v>COM</v>
      </c>
      <c r="Q334" s="5">
        <f t="shared" si="261"/>
        <v>0</v>
      </c>
      <c r="R334" s="5">
        <f t="shared" si="247"/>
        <v>0</v>
      </c>
      <c r="S334" s="5">
        <f t="shared" si="248"/>
        <v>0</v>
      </c>
      <c r="T334" s="5">
        <f t="shared" si="249"/>
        <v>0</v>
      </c>
      <c r="U334" s="5">
        <f t="shared" si="250"/>
        <v>0</v>
      </c>
      <c r="W334" s="1">
        <f t="shared" si="262"/>
        <v>0</v>
      </c>
      <c r="X334" s="7">
        <f t="shared" si="263"/>
        <v>0</v>
      </c>
      <c r="Z334" s="1">
        <f t="shared" si="264"/>
        <v>0</v>
      </c>
      <c r="AA334" s="7">
        <f t="shared" si="265"/>
        <v>0</v>
      </c>
      <c r="AC334" s="1">
        <f t="shared" si="266"/>
        <v>0</v>
      </c>
      <c r="AD334" s="7">
        <f t="shared" si="267"/>
        <v>0</v>
      </c>
      <c r="AF334" s="1">
        <f t="shared" si="268"/>
        <v>0</v>
      </c>
      <c r="AG334" s="7">
        <f t="shared" si="269"/>
        <v>0</v>
      </c>
      <c r="AI334" s="1">
        <f t="shared" si="270"/>
        <v>0</v>
      </c>
      <c r="AJ334" s="7">
        <f t="shared" si="271"/>
        <v>0</v>
      </c>
    </row>
    <row r="335" spans="1:36" x14ac:dyDescent="0.2">
      <c r="A335" s="5">
        <v>28</v>
      </c>
      <c r="B335" s="6" t="s">
        <v>473</v>
      </c>
      <c r="C335" s="131" t="str">
        <f>VLOOKUP(B335,Valores!$A$2:$F$300,5,FALSE)</f>
        <v>m³</v>
      </c>
      <c r="D335" s="131">
        <v>1.31</v>
      </c>
      <c r="E335" s="3">
        <f>VLOOKUP($B335,Valores!$A$2:$G$300,6,FALSE)*VLOOKUP(VLOOKUP($B335,Indices_Poder!$B$5:$E$250,3,FALSE),Indices_Poder!$G$6:$N$27,4,FALSE)*VLOOKUP($E$8,Regional!$A$2:$B$7,2,FALSE)</f>
        <v>3577.0086142753808</v>
      </c>
      <c r="F335" s="1">
        <f>VLOOKUP($B335,Valores!$A$2:$G$300,6,FALSE)*VLOOKUP(VLOOKUP($B335,Indices_Poder!$B$5:$E$250,3,FALSE),Indices_Poder!$G$6:$N$27,4,FALSE)*VLOOKUP($F$8,Regional!$A$2:$B$7,2,FALSE)</f>
        <v>3437.8144025198744</v>
      </c>
      <c r="G335" s="1">
        <f>VLOOKUP($B335,Valores!$A$2:$G$300,6,FALSE)*VLOOKUP(VLOOKUP($B335,Indices_Poder!$B$5:$E$250,3,FALSE),Indices_Poder!$G$6:$N$27,4,FALSE)*VLOOKUP($G$8,Regional!$A$2:$B$7,2,FALSE)</f>
        <v>3628.2349104798182</v>
      </c>
      <c r="H335" s="1">
        <f>VLOOKUP($B335,Valores!$A$2:$G$300,6,FALSE)*VLOOKUP(VLOOKUP($B335,Indices_Poder!$B$5:$E$250,3,FALSE),Indices_Poder!$G$6:$N$27,4,FALSE)*VLOOKUP($H$8,Regional!$A$2:$B$7,2,FALSE)</f>
        <v>3553.3385325809168</v>
      </c>
      <c r="I335" s="2">
        <f>VLOOKUP($B335,Valores!$A$2:$G$300,6,FALSE)*VLOOKUP(VLOOKUP($B335,Indices_Poder!$B$5:$E$250,3,FALSE),Indices_Poder!$G$6:$N$27,4,FALSE)*VLOOKUP($I$8,Regional!$A$2:$B$7,2,FALSE)</f>
        <v>3584.4275951049885</v>
      </c>
      <c r="J335" s="3">
        <f t="shared" si="242"/>
        <v>4685.8812847007493</v>
      </c>
      <c r="K335" s="1">
        <f t="shared" si="243"/>
        <v>4503.5368673010353</v>
      </c>
      <c r="L335" s="1">
        <f t="shared" si="244"/>
        <v>4752.9877327285622</v>
      </c>
      <c r="M335" s="1">
        <f t="shared" si="245"/>
        <v>4654.8734776810015</v>
      </c>
      <c r="N335" s="2">
        <f t="shared" si="246"/>
        <v>4695.6001495875353</v>
      </c>
      <c r="O335" s="6">
        <f>VLOOKUP(B335,Valores!$A$2:$O$300,14,FALSE)</f>
        <v>3.1300000000000001E-2</v>
      </c>
      <c r="P335" s="6" t="str">
        <f>VLOOKUP(B335,Valores!$A$2:$O$300,15,FALSE)</f>
        <v>COM</v>
      </c>
      <c r="Q335" s="5">
        <f t="shared" si="261"/>
        <v>0</v>
      </c>
      <c r="R335" s="5">
        <f t="shared" si="247"/>
        <v>0</v>
      </c>
      <c r="S335" s="5">
        <f t="shared" si="248"/>
        <v>0</v>
      </c>
      <c r="T335" s="5">
        <f t="shared" si="249"/>
        <v>0</v>
      </c>
      <c r="U335" s="5">
        <f t="shared" si="250"/>
        <v>0</v>
      </c>
      <c r="W335" s="1">
        <f t="shared" si="262"/>
        <v>4685.8812847007493</v>
      </c>
      <c r="X335" s="7">
        <f t="shared" si="263"/>
        <v>146.66808421113348</v>
      </c>
      <c r="Z335" s="1">
        <f t="shared" si="264"/>
        <v>4503.5368673010353</v>
      </c>
      <c r="AA335" s="7">
        <f t="shared" si="265"/>
        <v>140.96070394652241</v>
      </c>
      <c r="AC335" s="1">
        <f t="shared" si="266"/>
        <v>4752.9877327285622</v>
      </c>
      <c r="AD335" s="7">
        <f t="shared" si="267"/>
        <v>148.768516034404</v>
      </c>
      <c r="AF335" s="1">
        <f t="shared" si="268"/>
        <v>4654.8734776810015</v>
      </c>
      <c r="AG335" s="7">
        <f t="shared" si="269"/>
        <v>145.69753985141534</v>
      </c>
      <c r="AI335" s="1">
        <f t="shared" si="270"/>
        <v>4695.6001495875353</v>
      </c>
      <c r="AJ335" s="7">
        <f t="shared" si="271"/>
        <v>146.97228468208985</v>
      </c>
    </row>
    <row r="336" spans="1:36" x14ac:dyDescent="0.2">
      <c r="A336" s="5">
        <v>29</v>
      </c>
      <c r="B336" s="6" t="s">
        <v>442</v>
      </c>
      <c r="C336" s="131" t="str">
        <f>VLOOKUP(B336,Valores!$A$2:$F$300,5,FALSE)</f>
        <v>m³</v>
      </c>
      <c r="D336" s="131">
        <v>51.04</v>
      </c>
      <c r="E336" s="3">
        <f>VLOOKUP($B336,Valores!$A$2:$G$300,6,FALSE)*VLOOKUP(VLOOKUP($B336,Indices_Poder!$B$5:$E$250,3,FALSE),Indices_Poder!$G$6:$N$27,4,FALSE)*VLOOKUP($E$8,Regional!$A$2:$B$7,2,FALSE)</f>
        <v>3577.0086142753808</v>
      </c>
      <c r="F336" s="1">
        <f>VLOOKUP($B336,Valores!$A$2:$G$300,6,FALSE)*VLOOKUP(VLOOKUP($B336,Indices_Poder!$B$5:$E$250,3,FALSE),Indices_Poder!$G$6:$N$27,4,FALSE)*VLOOKUP($F$8,Regional!$A$2:$B$7,2,FALSE)</f>
        <v>3437.8144025198744</v>
      </c>
      <c r="G336" s="1">
        <f>VLOOKUP($B336,Valores!$A$2:$G$300,6,FALSE)*VLOOKUP(VLOOKUP($B336,Indices_Poder!$B$5:$E$250,3,FALSE),Indices_Poder!$G$6:$N$27,4,FALSE)*VLOOKUP($G$8,Regional!$A$2:$B$7,2,FALSE)</f>
        <v>3628.2349104798182</v>
      </c>
      <c r="H336" s="1">
        <f>VLOOKUP($B336,Valores!$A$2:$G$300,6,FALSE)*VLOOKUP(VLOOKUP($B336,Indices_Poder!$B$5:$E$250,3,FALSE),Indices_Poder!$G$6:$N$27,4,FALSE)*VLOOKUP($H$8,Regional!$A$2:$B$7,2,FALSE)</f>
        <v>3553.3385325809168</v>
      </c>
      <c r="I336" s="2">
        <f>VLOOKUP($B336,Valores!$A$2:$G$300,6,FALSE)*VLOOKUP(VLOOKUP($B336,Indices_Poder!$B$5:$E$250,3,FALSE),Indices_Poder!$G$6:$N$27,4,FALSE)*VLOOKUP($I$8,Regional!$A$2:$B$7,2,FALSE)</f>
        <v>3584.4275951049885</v>
      </c>
      <c r="J336" s="3">
        <f t="shared" si="242"/>
        <v>182570.51967261542</v>
      </c>
      <c r="K336" s="1">
        <f t="shared" si="243"/>
        <v>175466.04710461438</v>
      </c>
      <c r="L336" s="1">
        <f t="shared" si="244"/>
        <v>185185.10983088991</v>
      </c>
      <c r="M336" s="1">
        <f t="shared" si="245"/>
        <v>181362.39870292999</v>
      </c>
      <c r="N336" s="2">
        <f t="shared" si="246"/>
        <v>182949.18445415862</v>
      </c>
      <c r="O336" s="6">
        <f>VLOOKUP(B336,Valores!$A$2:$O$300,14,FALSE)</f>
        <v>3.1300000000000001E-2</v>
      </c>
      <c r="P336" s="6" t="str">
        <f>VLOOKUP(B336,Valores!$A$2:$O$300,15,FALSE)</f>
        <v>COM</v>
      </c>
      <c r="Q336" s="5">
        <f t="shared" si="261"/>
        <v>0</v>
      </c>
      <c r="R336" s="5">
        <f t="shared" si="247"/>
        <v>0</v>
      </c>
      <c r="S336" s="5">
        <f t="shared" si="248"/>
        <v>0</v>
      </c>
      <c r="T336" s="5">
        <f t="shared" si="249"/>
        <v>0</v>
      </c>
      <c r="U336" s="5">
        <f t="shared" si="250"/>
        <v>0</v>
      </c>
      <c r="W336" s="1">
        <f t="shared" si="262"/>
        <v>182570.51967261542</v>
      </c>
      <c r="X336" s="7">
        <f t="shared" si="263"/>
        <v>5714.4572657528633</v>
      </c>
      <c r="Z336" s="1">
        <f t="shared" si="264"/>
        <v>175466.04710461438</v>
      </c>
      <c r="AA336" s="7">
        <f t="shared" si="265"/>
        <v>5492.0872743744303</v>
      </c>
      <c r="AC336" s="1">
        <f t="shared" si="266"/>
        <v>185185.10983088991</v>
      </c>
      <c r="AD336" s="7">
        <f t="shared" si="267"/>
        <v>5796.2939377068542</v>
      </c>
      <c r="AF336" s="1">
        <f t="shared" si="268"/>
        <v>181362.39870292999</v>
      </c>
      <c r="AG336" s="7">
        <f t="shared" si="269"/>
        <v>5676.6430794017087</v>
      </c>
      <c r="AI336" s="1">
        <f t="shared" si="270"/>
        <v>182949.18445415862</v>
      </c>
      <c r="AJ336" s="7">
        <f t="shared" si="271"/>
        <v>5726.3094734151646</v>
      </c>
    </row>
    <row r="337" spans="1:36" x14ac:dyDescent="0.2">
      <c r="A337" s="5">
        <v>30</v>
      </c>
      <c r="B337" s="6" t="s">
        <v>379</v>
      </c>
      <c r="C337" s="131" t="str">
        <f>VLOOKUP(B337,Valores!$A$2:$F$300,5,FALSE)</f>
        <v>unid.</v>
      </c>
      <c r="D337" s="131">
        <v>0</v>
      </c>
      <c r="E337" s="3">
        <f>VLOOKUP($B337,Valores!$A$2:$G$300,6,FALSE)*VLOOKUP(VLOOKUP($B337,Indices_Poder!$B$5:$E$250,3,FALSE),Indices_Poder!$G$6:$N$27,4,FALSE)*VLOOKUP($E$8,Regional!$A$2:$B$7,2,FALSE)</f>
        <v>57403.64504240363</v>
      </c>
      <c r="F337" s="1">
        <f>VLOOKUP($B337,Valores!$A$2:$G$300,6,FALSE)*VLOOKUP(VLOOKUP($B337,Indices_Poder!$B$5:$E$250,3,FALSE),Indices_Poder!$G$6:$N$27,4,FALSE)*VLOOKUP($F$8,Regional!$A$2:$B$7,2,FALSE)</f>
        <v>55169.863694580716</v>
      </c>
      <c r="G337" s="1">
        <f>VLOOKUP($B337,Valores!$A$2:$G$300,6,FALSE)*VLOOKUP(VLOOKUP($B337,Indices_Poder!$B$5:$E$250,3,FALSE),Indices_Poder!$G$6:$N$27,4,FALSE)*VLOOKUP($G$8,Regional!$A$2:$B$7,2,FALSE)</f>
        <v>58225.721934368914</v>
      </c>
      <c r="H337" s="1">
        <f>VLOOKUP($B337,Valores!$A$2:$G$300,6,FALSE)*VLOOKUP(VLOOKUP($B337,Indices_Poder!$B$5:$E$250,3,FALSE),Indices_Poder!$G$6:$N$27,4,FALSE)*VLOOKUP($H$8,Regional!$A$2:$B$7,2,FALSE)</f>
        <v>57023.788823357609</v>
      </c>
      <c r="I337" s="2">
        <f>VLOOKUP($B337,Valores!$A$2:$G$300,6,FALSE)*VLOOKUP(VLOOKUP($B337,Indices_Poder!$B$5:$E$250,3,FALSE),Indices_Poder!$G$6:$N$27,4,FALSE)*VLOOKUP($I$8,Regional!$A$2:$B$7,2,FALSE)</f>
        <v>57522.704454343431</v>
      </c>
      <c r="J337" s="3">
        <f t="shared" si="242"/>
        <v>0</v>
      </c>
      <c r="K337" s="1">
        <f t="shared" si="243"/>
        <v>0</v>
      </c>
      <c r="L337" s="1">
        <f t="shared" si="244"/>
        <v>0</v>
      </c>
      <c r="M337" s="1">
        <f t="shared" si="245"/>
        <v>0</v>
      </c>
      <c r="N337" s="2">
        <f t="shared" si="246"/>
        <v>0</v>
      </c>
      <c r="O337" s="6">
        <f>VLOOKUP(B337,Valores!$A$2:$O$300,14,FALSE)</f>
        <v>6.6699999999999995E-2</v>
      </c>
      <c r="P337" s="6" t="str">
        <f>VLOOKUP(B337,Valores!$A$2:$O$300,15,FALSE)</f>
        <v>UAR</v>
      </c>
      <c r="Q337" s="5">
        <f t="shared" si="261"/>
        <v>0</v>
      </c>
      <c r="R337" s="5">
        <f t="shared" si="247"/>
        <v>0</v>
      </c>
      <c r="S337" s="5">
        <f t="shared" si="248"/>
        <v>0</v>
      </c>
      <c r="T337" s="5">
        <f t="shared" si="249"/>
        <v>0</v>
      </c>
      <c r="U337" s="5">
        <f t="shared" si="250"/>
        <v>0</v>
      </c>
      <c r="W337" s="1">
        <f t="shared" si="262"/>
        <v>0</v>
      </c>
      <c r="X337" s="7">
        <f t="shared" si="263"/>
        <v>0</v>
      </c>
      <c r="Z337" s="1">
        <f t="shared" si="264"/>
        <v>0</v>
      </c>
      <c r="AA337" s="7">
        <f t="shared" si="265"/>
        <v>0</v>
      </c>
      <c r="AC337" s="1">
        <f t="shared" si="266"/>
        <v>0</v>
      </c>
      <c r="AD337" s="7">
        <f t="shared" si="267"/>
        <v>0</v>
      </c>
      <c r="AF337" s="1">
        <f t="shared" si="268"/>
        <v>0</v>
      </c>
      <c r="AG337" s="7">
        <f t="shared" si="269"/>
        <v>0</v>
      </c>
      <c r="AI337" s="1">
        <f t="shared" si="270"/>
        <v>0</v>
      </c>
      <c r="AJ337" s="7">
        <f t="shared" si="271"/>
        <v>0</v>
      </c>
    </row>
    <row r="338" spans="1:36" x14ac:dyDescent="0.2">
      <c r="A338" s="5">
        <v>31</v>
      </c>
      <c r="B338" s="6" t="s">
        <v>380</v>
      </c>
      <c r="C338" s="131" t="str">
        <f>VLOOKUP(B338,Valores!$A$2:$F$300,5,FALSE)</f>
        <v>unid.</v>
      </c>
      <c r="D338" s="131">
        <v>1</v>
      </c>
      <c r="E338" s="3">
        <f>VLOOKUP($B338,Valores!$A$2:$G$300,6,FALSE)*VLOOKUP(VLOOKUP($B338,Indices_Poder!$B$5:$E$250,3,FALSE),Indices_Poder!$G$6:$N$27,4,FALSE)*VLOOKUP($E$8,Regional!$A$2:$B$7,2,FALSE)</f>
        <v>57403.64504240363</v>
      </c>
      <c r="F338" s="1">
        <f>VLOOKUP($B338,Valores!$A$2:$G$300,6,FALSE)*VLOOKUP(VLOOKUP($B338,Indices_Poder!$B$5:$E$250,3,FALSE),Indices_Poder!$G$6:$N$27,4,FALSE)*VLOOKUP($F$8,Regional!$A$2:$B$7,2,FALSE)</f>
        <v>55169.863694580716</v>
      </c>
      <c r="G338" s="1">
        <f>VLOOKUP($B338,Valores!$A$2:$G$300,6,FALSE)*VLOOKUP(VLOOKUP($B338,Indices_Poder!$B$5:$E$250,3,FALSE),Indices_Poder!$G$6:$N$27,4,FALSE)*VLOOKUP($G$8,Regional!$A$2:$B$7,2,FALSE)</f>
        <v>58225.721934368914</v>
      </c>
      <c r="H338" s="1">
        <f>VLOOKUP($B338,Valores!$A$2:$G$300,6,FALSE)*VLOOKUP(VLOOKUP($B338,Indices_Poder!$B$5:$E$250,3,FALSE),Indices_Poder!$G$6:$N$27,4,FALSE)*VLOOKUP($H$8,Regional!$A$2:$B$7,2,FALSE)</f>
        <v>57023.788823357609</v>
      </c>
      <c r="I338" s="2">
        <f>VLOOKUP($B338,Valores!$A$2:$G$300,6,FALSE)*VLOOKUP(VLOOKUP($B338,Indices_Poder!$B$5:$E$250,3,FALSE),Indices_Poder!$G$6:$N$27,4,FALSE)*VLOOKUP($I$8,Regional!$A$2:$B$7,2,FALSE)</f>
        <v>57522.704454343431</v>
      </c>
      <c r="J338" s="3">
        <f t="shared" si="242"/>
        <v>57403.64504240363</v>
      </c>
      <c r="K338" s="1">
        <f t="shared" si="243"/>
        <v>55169.863694580716</v>
      </c>
      <c r="L338" s="1">
        <f t="shared" si="244"/>
        <v>58225.721934368914</v>
      </c>
      <c r="M338" s="1">
        <f t="shared" si="245"/>
        <v>57023.788823357609</v>
      </c>
      <c r="N338" s="2">
        <f t="shared" si="246"/>
        <v>57522.704454343431</v>
      </c>
      <c r="O338" s="6">
        <f>VLOOKUP(B338,Valores!$A$2:$O$300,14,FALSE)</f>
        <v>6.6699999999999995E-2</v>
      </c>
      <c r="P338" s="6" t="str">
        <f>VLOOKUP(B338,Valores!$A$2:$O$300,15,FALSE)</f>
        <v>UAR</v>
      </c>
      <c r="Q338" s="5">
        <f t="shared" si="261"/>
        <v>28007.515066443655</v>
      </c>
      <c r="R338" s="5">
        <f t="shared" si="247"/>
        <v>26917.64238138896</v>
      </c>
      <c r="S338" s="5">
        <f t="shared" si="248"/>
        <v>28408.610343938395</v>
      </c>
      <c r="T338" s="5">
        <f t="shared" si="249"/>
        <v>27822.181386497803</v>
      </c>
      <c r="U338" s="5">
        <f t="shared" si="250"/>
        <v>28065.604727322188</v>
      </c>
      <c r="W338" s="1">
        <f t="shared" si="262"/>
        <v>85411.160108847282</v>
      </c>
      <c r="X338" s="7">
        <f t="shared" si="263"/>
        <v>5696.9243792601137</v>
      </c>
      <c r="Z338" s="1">
        <f t="shared" si="264"/>
        <v>82087.506075969679</v>
      </c>
      <c r="AA338" s="7">
        <f t="shared" si="265"/>
        <v>5475.2366552671774</v>
      </c>
      <c r="AC338" s="1">
        <f t="shared" si="266"/>
        <v>86634.332278307309</v>
      </c>
      <c r="AD338" s="7">
        <f t="shared" si="267"/>
        <v>5778.5099629630968</v>
      </c>
      <c r="AF338" s="1">
        <f t="shared" si="268"/>
        <v>84845.970209855412</v>
      </c>
      <c r="AG338" s="7">
        <f t="shared" si="269"/>
        <v>5659.226212997356</v>
      </c>
      <c r="AI338" s="1">
        <f t="shared" si="270"/>
        <v>85588.309181665623</v>
      </c>
      <c r="AJ338" s="7">
        <f t="shared" si="271"/>
        <v>5708.7402224170964</v>
      </c>
    </row>
    <row r="339" spans="1:36" x14ac:dyDescent="0.2">
      <c r="A339" s="5">
        <v>32</v>
      </c>
      <c r="B339" s="6" t="s">
        <v>505</v>
      </c>
      <c r="C339" s="131" t="str">
        <f>VLOOKUP(B339,Valores!$A$2:$F$300,5,FALSE)</f>
        <v>unid.</v>
      </c>
      <c r="D339" s="131">
        <v>1</v>
      </c>
      <c r="E339" s="3">
        <f>VLOOKUP($B339,Valores!$A$2:$G$300,6,FALSE)*VLOOKUP(VLOOKUP($B339,Indices_Poder!$B$5:$E$250,3,FALSE),Indices_Poder!$G$6:$N$27,4,FALSE)*VLOOKUP($E$8,Regional!$A$2:$B$7,2,FALSE)</f>
        <v>34009.24081113447</v>
      </c>
      <c r="F339" s="1">
        <f>VLOOKUP($B339,Valores!$A$2:$G$300,6,FALSE)*VLOOKUP(VLOOKUP($B339,Indices_Poder!$B$5:$E$250,3,FALSE),Indices_Poder!$G$6:$N$27,4,FALSE)*VLOOKUP($F$8,Regional!$A$2:$B$7,2,FALSE)</f>
        <v>32685.819489693782</v>
      </c>
      <c r="G339" s="1">
        <f>VLOOKUP($B339,Valores!$A$2:$G$300,6,FALSE)*VLOOKUP(VLOOKUP($B339,Indices_Poder!$B$5:$E$250,3,FALSE),Indices_Poder!$G$6:$N$27,4,FALSE)*VLOOKUP($G$8,Regional!$A$2:$B$7,2,FALSE)</f>
        <v>34496.286728923558</v>
      </c>
      <c r="H339" s="1">
        <f>VLOOKUP($B339,Valores!$A$2:$G$300,6,FALSE)*VLOOKUP(VLOOKUP($B339,Indices_Poder!$B$5:$E$250,3,FALSE),Indices_Poder!$G$6:$N$27,4,FALSE)*VLOOKUP($H$8,Regional!$A$2:$B$7,2,FALSE)</f>
        <v>33784.192007742276</v>
      </c>
      <c r="I339" s="2">
        <f>VLOOKUP($B339,Valores!$A$2:$G$300,6,FALSE)*VLOOKUP(VLOOKUP($B339,Indices_Poder!$B$5:$E$250,3,FALSE),Indices_Poder!$G$6:$N$27,4,FALSE)*VLOOKUP($I$8,Regional!$A$2:$B$7,2,FALSE)</f>
        <v>34079.778495779785</v>
      </c>
      <c r="J339" s="3">
        <f t="shared" si="242"/>
        <v>34009.24081113447</v>
      </c>
      <c r="K339" s="1">
        <f t="shared" si="243"/>
        <v>32685.819489693782</v>
      </c>
      <c r="L339" s="1">
        <f t="shared" si="244"/>
        <v>34496.286728923558</v>
      </c>
      <c r="M339" s="1">
        <f t="shared" si="245"/>
        <v>33784.192007742276</v>
      </c>
      <c r="N339" s="2">
        <f t="shared" si="246"/>
        <v>34079.778495779785</v>
      </c>
      <c r="O339" s="6">
        <f>VLOOKUP(B339,Valores!$A$2:$O$300,14,FALSE)</f>
        <v>6.6699999999999995E-2</v>
      </c>
      <c r="P339" s="6" t="str">
        <f>VLOOKUP(B339,Valores!$A$2:$O$300,15,FALSE)</f>
        <v>UAR</v>
      </c>
      <c r="Q339" s="5">
        <f t="shared" si="261"/>
        <v>16593.272495371053</v>
      </c>
      <c r="R339" s="5">
        <f t="shared" si="247"/>
        <v>15947.568854563529</v>
      </c>
      <c r="S339" s="5">
        <f t="shared" si="248"/>
        <v>16830.904545922043</v>
      </c>
      <c r="T339" s="5">
        <f t="shared" si="249"/>
        <v>16483.470099599213</v>
      </c>
      <c r="U339" s="5">
        <f t="shared" si="250"/>
        <v>16627.688171657741</v>
      </c>
      <c r="W339" s="1">
        <f t="shared" si="262"/>
        <v>50602.513306505527</v>
      </c>
      <c r="X339" s="7">
        <f t="shared" si="263"/>
        <v>3375.1876375439183</v>
      </c>
      <c r="Z339" s="1">
        <f t="shared" si="264"/>
        <v>48633.388344257313</v>
      </c>
      <c r="AA339" s="7">
        <f t="shared" si="265"/>
        <v>3243.8470025619627</v>
      </c>
      <c r="AC339" s="1">
        <f t="shared" si="266"/>
        <v>51327.191274845602</v>
      </c>
      <c r="AD339" s="7">
        <f t="shared" si="267"/>
        <v>3423.5236580322012</v>
      </c>
      <c r="AF339" s="1">
        <f t="shared" si="268"/>
        <v>50267.662107341486</v>
      </c>
      <c r="AG339" s="7">
        <f t="shared" si="269"/>
        <v>3352.8530625596768</v>
      </c>
      <c r="AI339" s="1">
        <f t="shared" si="270"/>
        <v>50707.466667437526</v>
      </c>
      <c r="AJ339" s="7">
        <f t="shared" si="271"/>
        <v>3382.1880267180827</v>
      </c>
    </row>
    <row r="340" spans="1:36" x14ac:dyDescent="0.2">
      <c r="A340" s="5">
        <v>33</v>
      </c>
      <c r="B340" s="6" t="s">
        <v>498</v>
      </c>
      <c r="C340" s="131" t="str">
        <f>VLOOKUP(B340,Valores!$A$2:$F$300,5,FALSE)</f>
        <v>unid.</v>
      </c>
      <c r="D340" s="131">
        <v>1</v>
      </c>
      <c r="E340" s="3">
        <f>VLOOKUP($B340,Valores!$A$2:$G$300,6,FALSE)*VLOOKUP(VLOOKUP($B340,Indices_Poder!$B$5:$E$250,3,FALSE),Indices_Poder!$G$6:$N$27,4,FALSE)*VLOOKUP($E$8,Regional!$A$2:$B$7,2,FALSE)</f>
        <v>57403.64504240363</v>
      </c>
      <c r="F340" s="1">
        <f>VLOOKUP($B340,Valores!$A$2:$G$300,6,FALSE)*VLOOKUP(VLOOKUP($B340,Indices_Poder!$B$5:$E$250,3,FALSE),Indices_Poder!$G$6:$N$27,4,FALSE)*VLOOKUP($F$8,Regional!$A$2:$B$7,2,FALSE)</f>
        <v>55169.863694580716</v>
      </c>
      <c r="G340" s="1">
        <f>VLOOKUP($B340,Valores!$A$2:$G$300,6,FALSE)*VLOOKUP(VLOOKUP($B340,Indices_Poder!$B$5:$E$250,3,FALSE),Indices_Poder!$G$6:$N$27,4,FALSE)*VLOOKUP($G$8,Regional!$A$2:$B$7,2,FALSE)</f>
        <v>58225.721934368914</v>
      </c>
      <c r="H340" s="1">
        <f>VLOOKUP($B340,Valores!$A$2:$G$300,6,FALSE)*VLOOKUP(VLOOKUP($B340,Indices_Poder!$B$5:$E$250,3,FALSE),Indices_Poder!$G$6:$N$27,4,FALSE)*VLOOKUP($H$8,Regional!$A$2:$B$7,2,FALSE)</f>
        <v>57023.788823357609</v>
      </c>
      <c r="I340" s="2">
        <f>VLOOKUP($B340,Valores!$A$2:$G$300,6,FALSE)*VLOOKUP(VLOOKUP($B340,Indices_Poder!$B$5:$E$250,3,FALSE),Indices_Poder!$G$6:$N$27,4,FALSE)*VLOOKUP($I$8,Regional!$A$2:$B$7,2,FALSE)</f>
        <v>57522.704454343431</v>
      </c>
      <c r="J340" s="3">
        <f t="shared" si="242"/>
        <v>57403.64504240363</v>
      </c>
      <c r="K340" s="1">
        <f t="shared" si="243"/>
        <v>55169.863694580716</v>
      </c>
      <c r="L340" s="1">
        <f t="shared" si="244"/>
        <v>58225.721934368914</v>
      </c>
      <c r="M340" s="1">
        <f t="shared" si="245"/>
        <v>57023.788823357609</v>
      </c>
      <c r="N340" s="2">
        <f t="shared" si="246"/>
        <v>57522.704454343431</v>
      </c>
      <c r="O340" s="6">
        <f>VLOOKUP(B340,Valores!$A$2:$O$300,14,FALSE)</f>
        <v>6.6699999999999995E-2</v>
      </c>
      <c r="P340" s="6" t="str">
        <f>VLOOKUP(B340,Valores!$A$2:$O$300,15,FALSE)</f>
        <v>UAR</v>
      </c>
      <c r="Q340" s="5">
        <f t="shared" si="261"/>
        <v>28007.515066443655</v>
      </c>
      <c r="R340" s="5">
        <f t="shared" si="247"/>
        <v>26917.64238138896</v>
      </c>
      <c r="S340" s="5">
        <f t="shared" si="248"/>
        <v>28408.610343938395</v>
      </c>
      <c r="T340" s="5">
        <f t="shared" si="249"/>
        <v>27822.181386497803</v>
      </c>
      <c r="U340" s="5">
        <f t="shared" si="250"/>
        <v>28065.604727322188</v>
      </c>
      <c r="W340" s="1">
        <f t="shared" si="262"/>
        <v>85411.160108847282</v>
      </c>
      <c r="X340" s="7">
        <f t="shared" si="263"/>
        <v>5696.9243792601137</v>
      </c>
      <c r="Z340" s="1">
        <f t="shared" si="264"/>
        <v>82087.506075969679</v>
      </c>
      <c r="AA340" s="7">
        <f t="shared" si="265"/>
        <v>5475.2366552671774</v>
      </c>
      <c r="AC340" s="1">
        <f t="shared" si="266"/>
        <v>86634.332278307309</v>
      </c>
      <c r="AD340" s="7">
        <f t="shared" si="267"/>
        <v>5778.5099629630968</v>
      </c>
      <c r="AF340" s="1">
        <f t="shared" si="268"/>
        <v>84845.970209855412</v>
      </c>
      <c r="AG340" s="7">
        <f t="shared" si="269"/>
        <v>5659.226212997356</v>
      </c>
      <c r="AI340" s="1">
        <f t="shared" si="270"/>
        <v>85588.309181665623</v>
      </c>
      <c r="AJ340" s="7">
        <f t="shared" si="271"/>
        <v>5708.7402224170964</v>
      </c>
    </row>
    <row r="341" spans="1:36" x14ac:dyDescent="0.2">
      <c r="A341" s="5">
        <v>34</v>
      </c>
      <c r="B341" s="6" t="s">
        <v>499</v>
      </c>
      <c r="C341" s="131" t="str">
        <f>VLOOKUP(B341,Valores!$A$2:$F$300,5,FALSE)</f>
        <v>unid.</v>
      </c>
      <c r="D341" s="131">
        <v>1</v>
      </c>
      <c r="E341" s="3">
        <f>VLOOKUP($B341,Valores!$A$2:$G$300,6,FALSE)*VLOOKUP(VLOOKUP($B341,Indices_Poder!$B$5:$E$250,3,FALSE),Indices_Poder!$G$6:$N$27,4,FALSE)*VLOOKUP($E$8,Regional!$A$2:$B$7,2,FALSE)</f>
        <v>35004.213271464112</v>
      </c>
      <c r="F341" s="1">
        <f>VLOOKUP($B341,Valores!$A$2:$G$300,6,FALSE)*VLOOKUP(VLOOKUP($B341,Indices_Poder!$B$5:$E$250,3,FALSE),Indices_Poder!$G$6:$N$27,4,FALSE)*VLOOKUP($F$8,Regional!$A$2:$B$7,2,FALSE)</f>
        <v>33642.074009344913</v>
      </c>
      <c r="G341" s="1">
        <f>VLOOKUP($B341,Valores!$A$2:$G$300,6,FALSE)*VLOOKUP(VLOOKUP($B341,Indices_Poder!$B$5:$E$250,3,FALSE),Indices_Poder!$G$6:$N$27,4,FALSE)*VLOOKUP($G$8,Regional!$A$2:$B$7,2,FALSE)</f>
        <v>35505.50817757396</v>
      </c>
      <c r="H341" s="1">
        <f>VLOOKUP($B341,Valores!$A$2:$G$300,6,FALSE)*VLOOKUP(VLOOKUP($B341,Indices_Poder!$B$5:$E$250,3,FALSE),Indices_Poder!$G$6:$N$27,4,FALSE)*VLOOKUP($H$8,Regional!$A$2:$B$7,2,FALSE)</f>
        <v>34772.580452778864</v>
      </c>
      <c r="I341" s="2">
        <f>VLOOKUP($B341,Valores!$A$2:$G$300,6,FALSE)*VLOOKUP(VLOOKUP($B341,Indices_Poder!$B$5:$E$250,3,FALSE),Indices_Poder!$G$6:$N$27,4,FALSE)*VLOOKUP($I$8,Regional!$A$2:$B$7,2,FALSE)</f>
        <v>35076.814602693812</v>
      </c>
      <c r="J341" s="3">
        <f t="shared" si="242"/>
        <v>35004.213271464112</v>
      </c>
      <c r="K341" s="1">
        <f t="shared" si="243"/>
        <v>33642.074009344913</v>
      </c>
      <c r="L341" s="1">
        <f t="shared" si="244"/>
        <v>35505.50817757396</v>
      </c>
      <c r="M341" s="1">
        <f t="shared" si="245"/>
        <v>34772.580452778864</v>
      </c>
      <c r="N341" s="2">
        <f t="shared" si="246"/>
        <v>35076.814602693812</v>
      </c>
      <c r="O341" s="6">
        <f>VLOOKUP(B341,Valores!$A$2:$O$300,14,FALSE)</f>
        <v>6.6699999999999995E-2</v>
      </c>
      <c r="P341" s="6" t="str">
        <f>VLOOKUP(B341,Valores!$A$2:$O$300,15,FALSE)</f>
        <v>UAR</v>
      </c>
      <c r="Q341" s="5">
        <f t="shared" si="261"/>
        <v>17078.724353921047</v>
      </c>
      <c r="R341" s="5">
        <f t="shared" si="247"/>
        <v>16414.130043259822</v>
      </c>
      <c r="S341" s="5">
        <f t="shared" si="248"/>
        <v>17323.308554545092</v>
      </c>
      <c r="T341" s="5">
        <f t="shared" si="249"/>
        <v>16965.709585356824</v>
      </c>
      <c r="U341" s="5">
        <f t="shared" si="250"/>
        <v>17114.146893321762</v>
      </c>
      <c r="W341" s="1">
        <f t="shared" si="262"/>
        <v>52082.937625385159</v>
      </c>
      <c r="X341" s="7">
        <f t="shared" si="263"/>
        <v>3473.93193961319</v>
      </c>
      <c r="Z341" s="1">
        <f t="shared" si="264"/>
        <v>50056.204052604735</v>
      </c>
      <c r="AA341" s="7">
        <f t="shared" si="265"/>
        <v>3338.7488103087358</v>
      </c>
      <c r="AC341" s="1">
        <f t="shared" si="266"/>
        <v>52828.816732119056</v>
      </c>
      <c r="AD341" s="7">
        <f t="shared" si="267"/>
        <v>3523.6820760323408</v>
      </c>
      <c r="AF341" s="1">
        <f t="shared" si="268"/>
        <v>51738.290038135689</v>
      </c>
      <c r="AG341" s="7">
        <f t="shared" si="269"/>
        <v>3450.94394554365</v>
      </c>
      <c r="AI341" s="1">
        <f t="shared" si="270"/>
        <v>52190.961496015574</v>
      </c>
      <c r="AJ341" s="7">
        <f t="shared" si="271"/>
        <v>3481.1371317842386</v>
      </c>
    </row>
    <row r="342" spans="1:36" x14ac:dyDescent="0.2">
      <c r="A342" s="5">
        <v>35</v>
      </c>
      <c r="B342" s="6" t="s">
        <v>378</v>
      </c>
      <c r="C342" s="131" t="str">
        <f>VLOOKUP(B342,Valores!$A$2:$F$300,5,FALSE)</f>
        <v>unid.</v>
      </c>
      <c r="D342" s="131">
        <v>1</v>
      </c>
      <c r="E342" s="3">
        <f>VLOOKUP($B342,Valores!$A$2:$G$300,6,FALSE)*VLOOKUP(VLOOKUP($B342,Indices_Poder!$B$5:$E$250,3,FALSE),Indices_Poder!$G$6:$N$27,4,FALSE)*VLOOKUP($E$8,Regional!$A$2:$B$7,2,FALSE)</f>
        <v>57403.64504240363</v>
      </c>
      <c r="F342" s="1">
        <f>VLOOKUP($B342,Valores!$A$2:$G$300,6,FALSE)*VLOOKUP(VLOOKUP($B342,Indices_Poder!$B$5:$E$250,3,FALSE),Indices_Poder!$G$6:$N$27,4,FALSE)*VLOOKUP($F$8,Regional!$A$2:$B$7,2,FALSE)</f>
        <v>55169.863694580716</v>
      </c>
      <c r="G342" s="1">
        <f>VLOOKUP($B342,Valores!$A$2:$G$300,6,FALSE)*VLOOKUP(VLOOKUP($B342,Indices_Poder!$B$5:$E$250,3,FALSE),Indices_Poder!$G$6:$N$27,4,FALSE)*VLOOKUP($G$8,Regional!$A$2:$B$7,2,FALSE)</f>
        <v>58225.721934368914</v>
      </c>
      <c r="H342" s="1">
        <f>VLOOKUP($B342,Valores!$A$2:$G$300,6,FALSE)*VLOOKUP(VLOOKUP($B342,Indices_Poder!$B$5:$E$250,3,FALSE),Indices_Poder!$G$6:$N$27,4,FALSE)*VLOOKUP($H$8,Regional!$A$2:$B$7,2,FALSE)</f>
        <v>57023.788823357609</v>
      </c>
      <c r="I342" s="2">
        <f>VLOOKUP($B342,Valores!$A$2:$G$300,6,FALSE)*VLOOKUP(VLOOKUP($B342,Indices_Poder!$B$5:$E$250,3,FALSE),Indices_Poder!$G$6:$N$27,4,FALSE)*VLOOKUP($I$8,Regional!$A$2:$B$7,2,FALSE)</f>
        <v>57522.704454343431</v>
      </c>
      <c r="J342" s="3">
        <f t="shared" si="242"/>
        <v>57403.64504240363</v>
      </c>
      <c r="K342" s="1">
        <f t="shared" si="243"/>
        <v>55169.863694580716</v>
      </c>
      <c r="L342" s="1">
        <f t="shared" si="244"/>
        <v>58225.721934368914</v>
      </c>
      <c r="M342" s="1">
        <f t="shared" si="245"/>
        <v>57023.788823357609</v>
      </c>
      <c r="N342" s="2">
        <f t="shared" si="246"/>
        <v>57522.704454343431</v>
      </c>
      <c r="O342" s="6">
        <f>VLOOKUP(B342,Valores!$A$2:$O$300,14,FALSE)</f>
        <v>6.6699999999999995E-2</v>
      </c>
      <c r="P342" s="6" t="str">
        <f>VLOOKUP(B342,Valores!$A$2:$O$300,15,FALSE)</f>
        <v>UAR</v>
      </c>
      <c r="Q342" s="5">
        <f t="shared" si="261"/>
        <v>28007.515066443655</v>
      </c>
      <c r="R342" s="5">
        <f t="shared" si="247"/>
        <v>26917.64238138896</v>
      </c>
      <c r="S342" s="5">
        <f t="shared" si="248"/>
        <v>28408.610343938395</v>
      </c>
      <c r="T342" s="5">
        <f t="shared" si="249"/>
        <v>27822.181386497803</v>
      </c>
      <c r="U342" s="5">
        <f t="shared" si="250"/>
        <v>28065.604727322188</v>
      </c>
      <c r="W342" s="1">
        <f t="shared" si="262"/>
        <v>85411.160108847282</v>
      </c>
      <c r="X342" s="7">
        <f t="shared" si="263"/>
        <v>5696.9243792601137</v>
      </c>
      <c r="Z342" s="1">
        <f t="shared" si="264"/>
        <v>82087.506075969679</v>
      </c>
      <c r="AA342" s="7">
        <f t="shared" si="265"/>
        <v>5475.2366552671774</v>
      </c>
      <c r="AC342" s="1">
        <f t="shared" si="266"/>
        <v>86634.332278307309</v>
      </c>
      <c r="AD342" s="7">
        <f t="shared" si="267"/>
        <v>5778.5099629630968</v>
      </c>
      <c r="AF342" s="1">
        <f t="shared" si="268"/>
        <v>84845.970209855412</v>
      </c>
      <c r="AG342" s="7">
        <f t="shared" si="269"/>
        <v>5659.226212997356</v>
      </c>
      <c r="AI342" s="1">
        <f t="shared" si="270"/>
        <v>85588.309181665623</v>
      </c>
      <c r="AJ342" s="7">
        <f t="shared" si="271"/>
        <v>5708.7402224170964</v>
      </c>
    </row>
    <row r="343" spans="1:36" x14ac:dyDescent="0.2">
      <c r="A343" s="5">
        <v>36</v>
      </c>
      <c r="B343" s="6" t="s">
        <v>384</v>
      </c>
      <c r="C343" s="131" t="str">
        <f>VLOOKUP(B343,Valores!$A$2:$F$300,5,FALSE)</f>
        <v>unid.</v>
      </c>
      <c r="D343" s="131">
        <v>1</v>
      </c>
      <c r="E343" s="3">
        <f>VLOOKUP($B343,Valores!$A$2:$G$300,6,FALSE)*VLOOKUP(VLOOKUP($B343,Indices_Poder!$B$5:$E$250,3,FALSE),Indices_Poder!$G$6:$N$27,4,FALSE)*VLOOKUP($E$8,Regional!$A$2:$B$7,2,FALSE)</f>
        <v>57403.64504240363</v>
      </c>
      <c r="F343" s="1">
        <f>VLOOKUP($B343,Valores!$A$2:$G$300,6,FALSE)*VLOOKUP(VLOOKUP($B343,Indices_Poder!$B$5:$E$250,3,FALSE),Indices_Poder!$G$6:$N$27,4,FALSE)*VLOOKUP($F$8,Regional!$A$2:$B$7,2,FALSE)</f>
        <v>55169.863694580716</v>
      </c>
      <c r="G343" s="1">
        <f>VLOOKUP($B343,Valores!$A$2:$G$300,6,FALSE)*VLOOKUP(VLOOKUP($B343,Indices_Poder!$B$5:$E$250,3,FALSE),Indices_Poder!$G$6:$N$27,4,FALSE)*VLOOKUP($G$8,Regional!$A$2:$B$7,2,FALSE)</f>
        <v>58225.721934368914</v>
      </c>
      <c r="H343" s="1">
        <f>VLOOKUP($B343,Valores!$A$2:$G$300,6,FALSE)*VLOOKUP(VLOOKUP($B343,Indices_Poder!$B$5:$E$250,3,FALSE),Indices_Poder!$G$6:$N$27,4,FALSE)*VLOOKUP($H$8,Regional!$A$2:$B$7,2,FALSE)</f>
        <v>57023.788823357609</v>
      </c>
      <c r="I343" s="2">
        <f>VLOOKUP($B343,Valores!$A$2:$G$300,6,FALSE)*VLOOKUP(VLOOKUP($B343,Indices_Poder!$B$5:$E$250,3,FALSE),Indices_Poder!$G$6:$N$27,4,FALSE)*VLOOKUP($I$8,Regional!$A$2:$B$7,2,FALSE)</f>
        <v>57522.704454343431</v>
      </c>
      <c r="J343" s="3">
        <f t="shared" si="242"/>
        <v>57403.64504240363</v>
      </c>
      <c r="K343" s="1">
        <f t="shared" si="243"/>
        <v>55169.863694580716</v>
      </c>
      <c r="L343" s="1">
        <f t="shared" si="244"/>
        <v>58225.721934368914</v>
      </c>
      <c r="M343" s="1">
        <f t="shared" si="245"/>
        <v>57023.788823357609</v>
      </c>
      <c r="N343" s="2">
        <f t="shared" si="246"/>
        <v>57522.704454343431</v>
      </c>
      <c r="O343" s="6">
        <f>VLOOKUP(B343,Valores!$A$2:$O$300,14,FALSE)</f>
        <v>6.6699999999999995E-2</v>
      </c>
      <c r="P343" s="6" t="str">
        <f>VLOOKUP(B343,Valores!$A$2:$O$300,15,FALSE)</f>
        <v>UAR</v>
      </c>
      <c r="Q343" s="5">
        <f t="shared" si="261"/>
        <v>28007.515066443655</v>
      </c>
      <c r="R343" s="5">
        <f t="shared" si="247"/>
        <v>26917.64238138896</v>
      </c>
      <c r="S343" s="5">
        <f t="shared" si="248"/>
        <v>28408.610343938395</v>
      </c>
      <c r="T343" s="5">
        <f t="shared" si="249"/>
        <v>27822.181386497803</v>
      </c>
      <c r="U343" s="5">
        <f t="shared" si="250"/>
        <v>28065.604727322188</v>
      </c>
      <c r="W343" s="1">
        <f t="shared" si="262"/>
        <v>85411.160108847282</v>
      </c>
      <c r="X343" s="7">
        <f t="shared" si="263"/>
        <v>5696.9243792601137</v>
      </c>
      <c r="Z343" s="1">
        <f t="shared" si="264"/>
        <v>82087.506075969679</v>
      </c>
      <c r="AA343" s="7">
        <f t="shared" si="265"/>
        <v>5475.2366552671774</v>
      </c>
      <c r="AC343" s="1">
        <f t="shared" si="266"/>
        <v>86634.332278307309</v>
      </c>
      <c r="AD343" s="7">
        <f t="shared" si="267"/>
        <v>5778.5099629630968</v>
      </c>
      <c r="AF343" s="1">
        <f t="shared" si="268"/>
        <v>84845.970209855412</v>
      </c>
      <c r="AG343" s="7">
        <f t="shared" si="269"/>
        <v>5659.226212997356</v>
      </c>
      <c r="AI343" s="1">
        <f t="shared" si="270"/>
        <v>85588.309181665623</v>
      </c>
      <c r="AJ343" s="7">
        <f t="shared" si="271"/>
        <v>5708.7402224170964</v>
      </c>
    </row>
    <row r="344" spans="1:36" x14ac:dyDescent="0.2">
      <c r="A344" s="5">
        <v>37</v>
      </c>
      <c r="B344" s="6" t="s">
        <v>381</v>
      </c>
      <c r="C344" s="131" t="str">
        <f>VLOOKUP(B344,Valores!$A$2:$F$300,5,FALSE)</f>
        <v>unid.</v>
      </c>
      <c r="D344" s="131">
        <v>1</v>
      </c>
      <c r="E344" s="3">
        <f>VLOOKUP($B344,Valores!$A$2:$G$300,6,FALSE)*VLOOKUP(VLOOKUP($B344,Indices_Poder!$B$5:$E$250,3,FALSE),Indices_Poder!$G$6:$N$27,4,FALSE)*VLOOKUP($E$8,Regional!$A$2:$B$7,2,FALSE)</f>
        <v>35004.213271464112</v>
      </c>
      <c r="F344" s="1">
        <f>VLOOKUP($B344,Valores!$A$2:$G$300,6,FALSE)*VLOOKUP(VLOOKUP($B344,Indices_Poder!$B$5:$E$250,3,FALSE),Indices_Poder!$G$6:$N$27,4,FALSE)*VLOOKUP($F$8,Regional!$A$2:$B$7,2,FALSE)</f>
        <v>33642.074009344913</v>
      </c>
      <c r="G344" s="1">
        <f>VLOOKUP($B344,Valores!$A$2:$G$300,6,FALSE)*VLOOKUP(VLOOKUP($B344,Indices_Poder!$B$5:$E$250,3,FALSE),Indices_Poder!$G$6:$N$27,4,FALSE)*VLOOKUP($G$8,Regional!$A$2:$B$7,2,FALSE)</f>
        <v>35505.50817757396</v>
      </c>
      <c r="H344" s="1">
        <f>VLOOKUP($B344,Valores!$A$2:$G$300,6,FALSE)*VLOOKUP(VLOOKUP($B344,Indices_Poder!$B$5:$E$250,3,FALSE),Indices_Poder!$G$6:$N$27,4,FALSE)*VLOOKUP($H$8,Regional!$A$2:$B$7,2,FALSE)</f>
        <v>34772.580452778864</v>
      </c>
      <c r="I344" s="2">
        <f>VLOOKUP($B344,Valores!$A$2:$G$300,6,FALSE)*VLOOKUP(VLOOKUP($B344,Indices_Poder!$B$5:$E$250,3,FALSE),Indices_Poder!$G$6:$N$27,4,FALSE)*VLOOKUP($I$8,Regional!$A$2:$B$7,2,FALSE)</f>
        <v>35076.814602693812</v>
      </c>
      <c r="J344" s="3">
        <f t="shared" si="242"/>
        <v>35004.213271464112</v>
      </c>
      <c r="K344" s="1">
        <f t="shared" si="243"/>
        <v>33642.074009344913</v>
      </c>
      <c r="L344" s="1">
        <f t="shared" si="244"/>
        <v>35505.50817757396</v>
      </c>
      <c r="M344" s="1">
        <f t="shared" si="245"/>
        <v>34772.580452778864</v>
      </c>
      <c r="N344" s="2">
        <f t="shared" si="246"/>
        <v>35076.814602693812</v>
      </c>
      <c r="O344" s="6">
        <f>VLOOKUP(B344,Valores!$A$2:$O$300,14,FALSE)</f>
        <v>6.6699999999999995E-2</v>
      </c>
      <c r="P344" s="6" t="str">
        <f>VLOOKUP(B344,Valores!$A$2:$O$300,15,FALSE)</f>
        <v>UAR</v>
      </c>
      <c r="Q344" s="5">
        <f t="shared" si="261"/>
        <v>17078.724353921047</v>
      </c>
      <c r="R344" s="5">
        <f t="shared" si="247"/>
        <v>16414.130043259822</v>
      </c>
      <c r="S344" s="5">
        <f t="shared" si="248"/>
        <v>17323.308554545092</v>
      </c>
      <c r="T344" s="5">
        <f t="shared" si="249"/>
        <v>16965.709585356824</v>
      </c>
      <c r="U344" s="5">
        <f t="shared" si="250"/>
        <v>17114.146893321762</v>
      </c>
      <c r="W344" s="1">
        <f t="shared" si="262"/>
        <v>52082.937625385159</v>
      </c>
      <c r="X344" s="7">
        <f t="shared" si="263"/>
        <v>3473.93193961319</v>
      </c>
      <c r="Z344" s="1">
        <f t="shared" si="264"/>
        <v>50056.204052604735</v>
      </c>
      <c r="AA344" s="7">
        <f t="shared" si="265"/>
        <v>3338.7488103087358</v>
      </c>
      <c r="AC344" s="1">
        <f t="shared" si="266"/>
        <v>52828.816732119056</v>
      </c>
      <c r="AD344" s="7">
        <f t="shared" si="267"/>
        <v>3523.6820760323408</v>
      </c>
      <c r="AF344" s="1">
        <f t="shared" si="268"/>
        <v>51738.290038135689</v>
      </c>
      <c r="AG344" s="7">
        <f t="shared" si="269"/>
        <v>3450.94394554365</v>
      </c>
      <c r="AI344" s="1">
        <f t="shared" si="270"/>
        <v>52190.961496015574</v>
      </c>
      <c r="AJ344" s="7">
        <f t="shared" si="271"/>
        <v>3481.1371317842386</v>
      </c>
    </row>
    <row r="345" spans="1:36" x14ac:dyDescent="0.2">
      <c r="A345" s="5">
        <v>38</v>
      </c>
      <c r="B345" s="6" t="s">
        <v>503</v>
      </c>
      <c r="C345" s="131" t="str">
        <f>VLOOKUP(B345,Valores!$A$2:$F$300,5,FALSE)</f>
        <v>unid.</v>
      </c>
      <c r="D345" s="131">
        <v>0</v>
      </c>
      <c r="E345" s="3">
        <f>VLOOKUP($B345,Valores!$A$2:$G$300,6,FALSE)*VLOOKUP(VLOOKUP($B345,Indices_Poder!$B$5:$E$250,3,FALSE),Indices_Poder!$G$6:$N$27,4,FALSE)*VLOOKUP($E$8,Regional!$A$2:$B$7,2,FALSE)</f>
        <v>35004.213271464112</v>
      </c>
      <c r="F345" s="1">
        <f>VLOOKUP($B345,Valores!$A$2:$G$300,6,FALSE)*VLOOKUP(VLOOKUP($B345,Indices_Poder!$B$5:$E$250,3,FALSE),Indices_Poder!$G$6:$N$27,4,FALSE)*VLOOKUP($F$8,Regional!$A$2:$B$7,2,FALSE)</f>
        <v>33642.074009344913</v>
      </c>
      <c r="G345" s="1">
        <f>VLOOKUP($B345,Valores!$A$2:$G$300,6,FALSE)*VLOOKUP(VLOOKUP($B345,Indices_Poder!$B$5:$E$250,3,FALSE),Indices_Poder!$G$6:$N$27,4,FALSE)*VLOOKUP($G$8,Regional!$A$2:$B$7,2,FALSE)</f>
        <v>35505.50817757396</v>
      </c>
      <c r="H345" s="1">
        <f>VLOOKUP($B345,Valores!$A$2:$G$300,6,FALSE)*VLOOKUP(VLOOKUP($B345,Indices_Poder!$B$5:$E$250,3,FALSE),Indices_Poder!$G$6:$N$27,4,FALSE)*VLOOKUP($H$8,Regional!$A$2:$B$7,2,FALSE)</f>
        <v>34772.580452778864</v>
      </c>
      <c r="I345" s="2">
        <f>VLOOKUP($B345,Valores!$A$2:$G$300,6,FALSE)*VLOOKUP(VLOOKUP($B345,Indices_Poder!$B$5:$E$250,3,FALSE),Indices_Poder!$G$6:$N$27,4,FALSE)*VLOOKUP($I$8,Regional!$A$2:$B$7,2,FALSE)</f>
        <v>35076.814602693812</v>
      </c>
      <c r="J345" s="3">
        <f t="shared" si="242"/>
        <v>0</v>
      </c>
      <c r="K345" s="1">
        <f t="shared" si="243"/>
        <v>0</v>
      </c>
      <c r="L345" s="1">
        <f t="shared" si="244"/>
        <v>0</v>
      </c>
      <c r="M345" s="1">
        <f t="shared" si="245"/>
        <v>0</v>
      </c>
      <c r="N345" s="2">
        <f t="shared" si="246"/>
        <v>0</v>
      </c>
      <c r="O345" s="6">
        <f>VLOOKUP(B345,Valores!$A$2:$O$300,14,FALSE)</f>
        <v>6.6699999999999995E-2</v>
      </c>
      <c r="P345" s="6" t="str">
        <f>VLOOKUP(B345,Valores!$A$2:$O$300,15,FALSE)</f>
        <v>UAR</v>
      </c>
      <c r="Q345" s="5">
        <f t="shared" si="261"/>
        <v>0</v>
      </c>
      <c r="R345" s="5">
        <f t="shared" si="247"/>
        <v>0</v>
      </c>
      <c r="S345" s="5">
        <f t="shared" si="248"/>
        <v>0</v>
      </c>
      <c r="T345" s="5">
        <f t="shared" si="249"/>
        <v>0</v>
      </c>
      <c r="U345" s="5">
        <f t="shared" si="250"/>
        <v>0</v>
      </c>
      <c r="W345" s="1">
        <f t="shared" si="262"/>
        <v>0</v>
      </c>
      <c r="X345" s="7">
        <f t="shared" si="263"/>
        <v>0</v>
      </c>
      <c r="Z345" s="1">
        <f t="shared" si="264"/>
        <v>0</v>
      </c>
      <c r="AA345" s="7">
        <f t="shared" si="265"/>
        <v>0</v>
      </c>
      <c r="AC345" s="1">
        <f t="shared" si="266"/>
        <v>0</v>
      </c>
      <c r="AD345" s="7">
        <f t="shared" si="267"/>
        <v>0</v>
      </c>
      <c r="AF345" s="1">
        <f t="shared" si="268"/>
        <v>0</v>
      </c>
      <c r="AG345" s="7">
        <f t="shared" si="269"/>
        <v>0</v>
      </c>
      <c r="AI345" s="1">
        <f t="shared" si="270"/>
        <v>0</v>
      </c>
      <c r="AJ345" s="7">
        <f t="shared" si="271"/>
        <v>0</v>
      </c>
    </row>
    <row r="346" spans="1:36" x14ac:dyDescent="0.2">
      <c r="A346" s="5">
        <v>39</v>
      </c>
      <c r="B346" s="6" t="s">
        <v>504</v>
      </c>
      <c r="C346" s="131" t="str">
        <f>VLOOKUP(B346,Valores!$A$2:$F$300,5,FALSE)</f>
        <v>unid.</v>
      </c>
      <c r="D346" s="131">
        <v>0</v>
      </c>
      <c r="E346" s="3">
        <f>VLOOKUP($B346,Valores!$A$2:$G$300,6,FALSE)*VLOOKUP(VLOOKUP($B346,Indices_Poder!$B$5:$E$250,3,FALSE),Indices_Poder!$G$6:$N$27,4,FALSE)*VLOOKUP($E$8,Regional!$A$2:$B$7,2,FALSE)</f>
        <v>35004.213271464112</v>
      </c>
      <c r="F346" s="1">
        <f>VLOOKUP($B346,Valores!$A$2:$G$300,6,FALSE)*VLOOKUP(VLOOKUP($B346,Indices_Poder!$B$5:$E$250,3,FALSE),Indices_Poder!$G$6:$N$27,4,FALSE)*VLOOKUP($F$8,Regional!$A$2:$B$7,2,FALSE)</f>
        <v>33642.074009344913</v>
      </c>
      <c r="G346" s="1">
        <f>VLOOKUP($B346,Valores!$A$2:$G$300,6,FALSE)*VLOOKUP(VLOOKUP($B346,Indices_Poder!$B$5:$E$250,3,FALSE),Indices_Poder!$G$6:$N$27,4,FALSE)*VLOOKUP($G$8,Regional!$A$2:$B$7,2,FALSE)</f>
        <v>35505.50817757396</v>
      </c>
      <c r="H346" s="1">
        <f>VLOOKUP($B346,Valores!$A$2:$G$300,6,FALSE)*VLOOKUP(VLOOKUP($B346,Indices_Poder!$B$5:$E$250,3,FALSE),Indices_Poder!$G$6:$N$27,4,FALSE)*VLOOKUP($H$8,Regional!$A$2:$B$7,2,FALSE)</f>
        <v>34772.580452778864</v>
      </c>
      <c r="I346" s="2">
        <f>VLOOKUP($B346,Valores!$A$2:$G$300,6,FALSE)*VLOOKUP(VLOOKUP($B346,Indices_Poder!$B$5:$E$250,3,FALSE),Indices_Poder!$G$6:$N$27,4,FALSE)*VLOOKUP($I$8,Regional!$A$2:$B$7,2,FALSE)</f>
        <v>35076.814602693812</v>
      </c>
      <c r="J346" s="3">
        <f t="shared" si="242"/>
        <v>0</v>
      </c>
      <c r="K346" s="1">
        <f t="shared" si="243"/>
        <v>0</v>
      </c>
      <c r="L346" s="1">
        <f t="shared" si="244"/>
        <v>0</v>
      </c>
      <c r="M346" s="1">
        <f t="shared" si="245"/>
        <v>0</v>
      </c>
      <c r="N346" s="2">
        <f t="shared" si="246"/>
        <v>0</v>
      </c>
      <c r="O346" s="6">
        <f>VLOOKUP(B346,Valores!$A$2:$O$300,14,FALSE)</f>
        <v>6.6699999999999995E-2</v>
      </c>
      <c r="P346" s="6" t="str">
        <f>VLOOKUP(B346,Valores!$A$2:$O$300,15,FALSE)</f>
        <v>UAR</v>
      </c>
      <c r="Q346" s="5">
        <f t="shared" si="261"/>
        <v>0</v>
      </c>
      <c r="R346" s="5">
        <f t="shared" si="247"/>
        <v>0</v>
      </c>
      <c r="S346" s="5">
        <f t="shared" si="248"/>
        <v>0</v>
      </c>
      <c r="T346" s="5">
        <f t="shared" si="249"/>
        <v>0</v>
      </c>
      <c r="U346" s="5">
        <f t="shared" si="250"/>
        <v>0</v>
      </c>
      <c r="W346" s="1">
        <f t="shared" si="262"/>
        <v>0</v>
      </c>
      <c r="X346" s="7">
        <f t="shared" si="263"/>
        <v>0</v>
      </c>
      <c r="Z346" s="1">
        <f t="shared" si="264"/>
        <v>0</v>
      </c>
      <c r="AA346" s="7">
        <f t="shared" si="265"/>
        <v>0</v>
      </c>
      <c r="AC346" s="1">
        <f t="shared" si="266"/>
        <v>0</v>
      </c>
      <c r="AD346" s="7">
        <f t="shared" si="267"/>
        <v>0</v>
      </c>
      <c r="AF346" s="1">
        <f t="shared" si="268"/>
        <v>0</v>
      </c>
      <c r="AG346" s="7">
        <f t="shared" si="269"/>
        <v>0</v>
      </c>
      <c r="AI346" s="1">
        <f t="shared" si="270"/>
        <v>0</v>
      </c>
      <c r="AJ346" s="7">
        <f t="shared" si="271"/>
        <v>0</v>
      </c>
    </row>
    <row r="347" spans="1:36" x14ac:dyDescent="0.2">
      <c r="A347" s="24">
        <v>40</v>
      </c>
      <c r="B347" s="25" t="s">
        <v>385</v>
      </c>
      <c r="C347" s="131" t="str">
        <f>VLOOKUP(B347,Valores!$A$2:$F$300,5,FALSE)</f>
        <v>unid.</v>
      </c>
      <c r="D347" s="131">
        <v>0</v>
      </c>
      <c r="E347" s="28">
        <f>VLOOKUP($B347,Valores!$A$2:$G$300,6,FALSE)*VLOOKUP(VLOOKUP($B347,Indices_Poder!$B$5:$E$250,3,FALSE),Indices_Poder!$G$6:$N$27,4,FALSE)*VLOOKUP($E$8,Regional!$A$2:$B$7,2,FALSE)</f>
        <v>57403.64504240363</v>
      </c>
      <c r="F347" s="29">
        <f>VLOOKUP($B347,Valores!$A$2:$G$300,6,FALSE)*VLOOKUP(VLOOKUP($B347,Indices_Poder!$B$5:$E$250,3,FALSE),Indices_Poder!$G$6:$N$27,4,FALSE)*VLOOKUP($F$8,Regional!$A$2:$B$7,2,FALSE)</f>
        <v>55169.863694580716</v>
      </c>
      <c r="G347" s="29">
        <f>VLOOKUP($B347,Valores!$A$2:$G$300,6,FALSE)*VLOOKUP(VLOOKUP($B347,Indices_Poder!$B$5:$E$250,3,FALSE),Indices_Poder!$G$6:$N$27,4,FALSE)*VLOOKUP($G$8,Regional!$A$2:$B$7,2,FALSE)</f>
        <v>58225.721934368914</v>
      </c>
      <c r="H347" s="29">
        <f>VLOOKUP($B347,Valores!$A$2:$G$300,6,FALSE)*VLOOKUP(VLOOKUP($B347,Indices_Poder!$B$5:$E$250,3,FALSE),Indices_Poder!$G$6:$N$27,4,FALSE)*VLOOKUP($H$8,Regional!$A$2:$B$7,2,FALSE)</f>
        <v>57023.788823357609</v>
      </c>
      <c r="I347" s="38">
        <f>VLOOKUP($B347,Valores!$A$2:$G$300,6,FALSE)*VLOOKUP(VLOOKUP($B347,Indices_Poder!$B$5:$E$250,3,FALSE),Indices_Poder!$G$6:$N$27,4,FALSE)*VLOOKUP($I$8,Regional!$A$2:$B$7,2,FALSE)</f>
        <v>57522.704454343431</v>
      </c>
      <c r="J347" s="28">
        <f t="shared" si="242"/>
        <v>0</v>
      </c>
      <c r="K347" s="29">
        <f t="shared" si="243"/>
        <v>0</v>
      </c>
      <c r="L347" s="29">
        <f t="shared" si="244"/>
        <v>0</v>
      </c>
      <c r="M347" s="29">
        <f t="shared" si="245"/>
        <v>0</v>
      </c>
      <c r="N347" s="38">
        <f t="shared" si="246"/>
        <v>0</v>
      </c>
      <c r="O347" s="6">
        <f>VLOOKUP(B347,Valores!$A$2:$O$300,14,FALSE)</f>
        <v>6.6699999999999995E-2</v>
      </c>
      <c r="P347" s="6" t="str">
        <f>VLOOKUP(B347,Valores!$A$2:$O$300,15,FALSE)</f>
        <v>UAR</v>
      </c>
      <c r="Q347" s="5">
        <f t="shared" si="261"/>
        <v>0</v>
      </c>
      <c r="R347" s="5">
        <f t="shared" si="247"/>
        <v>0</v>
      </c>
      <c r="S347" s="5">
        <f t="shared" si="248"/>
        <v>0</v>
      </c>
      <c r="T347" s="5">
        <f t="shared" si="249"/>
        <v>0</v>
      </c>
      <c r="U347" s="5">
        <f t="shared" si="250"/>
        <v>0</v>
      </c>
      <c r="W347" s="1">
        <f t="shared" ref="W347" si="272">J347+Q347</f>
        <v>0</v>
      </c>
      <c r="X347" s="7">
        <f t="shared" ref="X347" si="273">IF($O347="rateio",0,W347*$O347)</f>
        <v>0</v>
      </c>
      <c r="Z347" s="1">
        <f t="shared" ref="Z347" si="274">K347+R347</f>
        <v>0</v>
      </c>
      <c r="AA347" s="7">
        <f t="shared" ref="AA347" si="275">IF($O347="rateio",0,Z347*$O347)</f>
        <v>0</v>
      </c>
      <c r="AC347" s="1">
        <f t="shared" ref="AC347" si="276">L347+S347</f>
        <v>0</v>
      </c>
      <c r="AD347" s="7">
        <f t="shared" ref="AD347" si="277">IF($O347="rateio",0,AC347*$O347)</f>
        <v>0</v>
      </c>
      <c r="AF347" s="1">
        <f t="shared" ref="AF347" si="278">M347+T347</f>
        <v>0</v>
      </c>
      <c r="AG347" s="7">
        <f t="shared" ref="AG347" si="279">IF($O347="rateio",0,AF347*$O347)</f>
        <v>0</v>
      </c>
      <c r="AI347" s="1">
        <f t="shared" ref="AI347" si="280">N347+U347</f>
        <v>0</v>
      </c>
      <c r="AJ347" s="7">
        <f t="shared" ref="AJ347" si="281">IF($O347="rateio",0,AI347*$O347)</f>
        <v>0</v>
      </c>
    </row>
    <row r="348" spans="1:36" x14ac:dyDescent="0.2">
      <c r="A348" s="44"/>
      <c r="B348" s="31" t="s">
        <v>38</v>
      </c>
      <c r="C348" s="45"/>
      <c r="D348" s="45"/>
      <c r="E348" s="46"/>
      <c r="F348" s="46"/>
      <c r="G348" s="46"/>
      <c r="H348" s="46"/>
      <c r="I348" s="46"/>
      <c r="J348" s="48">
        <f>SUM(J308:J347)</f>
        <v>3089773.5459319553</v>
      </c>
      <c r="K348" s="46">
        <f>SUM(K308:K347)</f>
        <v>2969539.3951075417</v>
      </c>
      <c r="L348" s="46">
        <f>SUM(L308:L347)</f>
        <v>3134022.1547378944</v>
      </c>
      <c r="M348" s="46">
        <f>SUM(M308:M347)</f>
        <v>3069327.6370354202</v>
      </c>
      <c r="N348" s="47">
        <f>SUM(N308:N347)</f>
        <v>3096181.9651383338</v>
      </c>
      <c r="Q348" s="5">
        <f>SUMIF($O308:$O347,"&lt;&gt;Rateio",X308:X347)</f>
        <v>141336.7167678519</v>
      </c>
      <c r="R348" s="5">
        <f>SUMIF($O308:$O347,"&lt;&gt;Rateio",AA308:AA347)</f>
        <v>135836.7990980708</v>
      </c>
      <c r="S348" s="5">
        <f>SUMIF($O308:$O347,"&lt;&gt;Rateio",AD308:AD347)</f>
        <v>143360.79814378649</v>
      </c>
      <c r="T348" s="5">
        <f>SUMIF($O308:$O347,"&lt;&gt;Rateio",AG308:AG347)</f>
        <v>140401.45158035104</v>
      </c>
      <c r="U348" s="5">
        <f>SUMIF($O308:$O347,"&lt;&gt;Rateio",AJ308:AJ347)</f>
        <v>141629.85958781486</v>
      </c>
      <c r="X348" s="7"/>
      <c r="AA348" s="7"/>
      <c r="AD348" s="7"/>
      <c r="AG348" s="7"/>
      <c r="AJ348" s="7"/>
    </row>
    <row r="349" spans="1:36" ht="12.75" hidden="1" customHeight="1" x14ac:dyDescent="0.2">
      <c r="A349" s="44"/>
      <c r="B349" s="45"/>
      <c r="C349" s="45"/>
      <c r="D349" s="45"/>
      <c r="E349" s="92" t="s">
        <v>30</v>
      </c>
      <c r="F349" s="92" t="s">
        <v>31</v>
      </c>
      <c r="G349" s="92" t="s">
        <v>32</v>
      </c>
      <c r="H349" s="92" t="s">
        <v>33</v>
      </c>
      <c r="I349" s="92" t="s">
        <v>34</v>
      </c>
      <c r="J349" s="46"/>
      <c r="K349" s="46"/>
      <c r="L349" s="46"/>
      <c r="M349" s="46"/>
      <c r="N349" s="46"/>
      <c r="Q349" s="5"/>
      <c r="R349" s="5"/>
      <c r="S349" s="5"/>
      <c r="T349" s="5"/>
      <c r="U349" s="5"/>
      <c r="V349" s="14"/>
      <c r="X349" s="7"/>
      <c r="Y349" s="14"/>
      <c r="AA349" s="7"/>
      <c r="AB349" s="14"/>
      <c r="AD349" s="7"/>
      <c r="AE349" s="14"/>
      <c r="AG349" s="7"/>
      <c r="AH349" s="14"/>
      <c r="AJ349" s="7"/>
    </row>
    <row r="350" spans="1:36" s="14" customFormat="1" ht="12.75" hidden="1" customHeight="1" x14ac:dyDescent="0.2">
      <c r="A350" s="30"/>
      <c r="B350" s="123" t="s">
        <v>215</v>
      </c>
      <c r="C350" s="31"/>
      <c r="D350" s="31"/>
      <c r="E350" s="33" t="e">
        <f>(SUMIF(#REF!,"Obras civis",J308:J347)+#REF!)*3.98%</f>
        <v>#REF!</v>
      </c>
      <c r="F350" s="33" t="e">
        <f>(SUMIF(#REF!,"Obras civis",K308:K347)+#REF!)*3.98%</f>
        <v>#REF!</v>
      </c>
      <c r="G350" s="33" t="e">
        <f>(SUMIF(#REF!,"Obras civis",L308:L347)+#REF!)*3.98%</f>
        <v>#REF!</v>
      </c>
      <c r="H350" s="33" t="e">
        <f>(SUMIF(#REF!,"Obras civis",M308:M347)+#REF!)*3.98%</f>
        <v>#REF!</v>
      </c>
      <c r="I350" s="33" t="e">
        <f>(SUMIF(#REF!,"Obras civis",N308:N347)+#REF!)*3.98%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W350" s="6"/>
      <c r="X350" s="7"/>
      <c r="Z350" s="6"/>
      <c r="AA350" s="7"/>
      <c r="AC350" s="6"/>
      <c r="AD350" s="7"/>
      <c r="AF350" s="6"/>
      <c r="AG350" s="7"/>
      <c r="AI350" s="6"/>
      <c r="AJ350" s="7"/>
    </row>
    <row r="351" spans="1:36" s="14" customFormat="1" ht="12.75" hidden="1" customHeight="1" x14ac:dyDescent="0.2">
      <c r="A351" s="30"/>
      <c r="B351" s="31" t="s">
        <v>141</v>
      </c>
      <c r="C351" s="41"/>
      <c r="D351" s="41"/>
      <c r="E351" s="35" t="e">
        <f>J348+#REF!+E350</f>
        <v>#REF!</v>
      </c>
      <c r="F351" s="35" t="e">
        <f>K348+#REF!+F350</f>
        <v>#REF!</v>
      </c>
      <c r="G351" s="35" t="e">
        <f>L348+#REF!+G350</f>
        <v>#REF!</v>
      </c>
      <c r="H351" s="35" t="e">
        <f>M348+#REF!+H350</f>
        <v>#REF!</v>
      </c>
      <c r="I351" s="35" t="e">
        <f>N348+#REF!+I350</f>
        <v>#REF!</v>
      </c>
      <c r="J351" s="35"/>
      <c r="K351" s="35"/>
      <c r="L351" s="35"/>
      <c r="M351" s="35"/>
      <c r="N351" s="35"/>
      <c r="Q351" s="5"/>
      <c r="R351" s="5"/>
      <c r="S351" s="5"/>
      <c r="T351" s="5"/>
      <c r="U351" s="5"/>
      <c r="W351" s="6"/>
      <c r="X351" s="7"/>
      <c r="Z351" s="6"/>
      <c r="AA351" s="7"/>
      <c r="AC351" s="6"/>
      <c r="AD351" s="7"/>
      <c r="AF351" s="6"/>
      <c r="AG351" s="7"/>
      <c r="AI351" s="6"/>
      <c r="AJ351" s="7"/>
    </row>
    <row r="352" spans="1:36" s="14" customFormat="1" ht="12.75" hidden="1" customHeight="1" x14ac:dyDescent="0.2">
      <c r="A352" s="30"/>
      <c r="B352" s="31" t="s">
        <v>209</v>
      </c>
      <c r="C352" s="31"/>
      <c r="D352" s="31"/>
      <c r="E352" s="33" t="e">
        <f>E351*2.7%</f>
        <v>#REF!</v>
      </c>
      <c r="F352" s="33" t="e">
        <f>F351*2.7%</f>
        <v>#REF!</v>
      </c>
      <c r="G352" s="33" t="e">
        <f>G351*2.7%</f>
        <v>#REF!</v>
      </c>
      <c r="H352" s="33" t="e">
        <f>H351*2.7%</f>
        <v>#REF!</v>
      </c>
      <c r="I352" s="33" t="e">
        <f>I351*2.7%</f>
        <v>#REF!</v>
      </c>
      <c r="J352" s="33"/>
      <c r="K352" s="33"/>
      <c r="L352" s="33"/>
      <c r="M352" s="33"/>
      <c r="N352" s="33"/>
      <c r="Q352" s="5"/>
      <c r="R352" s="5"/>
      <c r="S352" s="5"/>
      <c r="T352" s="5"/>
      <c r="U352" s="5"/>
      <c r="W352" s="6"/>
      <c r="X352" s="7"/>
      <c r="Z352" s="6"/>
      <c r="AA352" s="7"/>
      <c r="AC352" s="6"/>
      <c r="AD352" s="7"/>
      <c r="AF352" s="6"/>
      <c r="AG352" s="7"/>
      <c r="AI352" s="6"/>
      <c r="AJ352" s="7"/>
    </row>
    <row r="353" spans="1:36" s="14" customFormat="1" ht="12.75" hidden="1" customHeight="1" x14ac:dyDescent="0.2">
      <c r="A353" s="30"/>
      <c r="B353" s="31" t="s">
        <v>210</v>
      </c>
      <c r="C353" s="41"/>
      <c r="D353" s="41"/>
      <c r="E353" s="35" t="e">
        <f>E351*1.4%</f>
        <v>#REF!</v>
      </c>
      <c r="F353" s="35" t="e">
        <f>F351*1.4%</f>
        <v>#REF!</v>
      </c>
      <c r="G353" s="35" t="e">
        <f>G351*1.4%</f>
        <v>#REF!</v>
      </c>
      <c r="H353" s="35" t="e">
        <f>H351*1.4%</f>
        <v>#REF!</v>
      </c>
      <c r="I353" s="35" t="e">
        <f>I351*1.4%</f>
        <v>#REF!</v>
      </c>
      <c r="J353" s="35"/>
      <c r="K353" s="35"/>
      <c r="L353" s="35"/>
      <c r="M353" s="35"/>
      <c r="N353" s="35"/>
      <c r="Q353" s="5"/>
      <c r="R353" s="5"/>
      <c r="S353" s="5"/>
      <c r="T353" s="5"/>
      <c r="U353" s="5"/>
      <c r="V353" s="6"/>
      <c r="W353" s="6"/>
      <c r="X353" s="7"/>
      <c r="Y353" s="6"/>
      <c r="Z353" s="6"/>
      <c r="AA353" s="7"/>
      <c r="AB353" s="6"/>
      <c r="AC353" s="6"/>
      <c r="AD353" s="7"/>
      <c r="AE353" s="6"/>
      <c r="AF353" s="6"/>
      <c r="AG353" s="7"/>
      <c r="AH353" s="6"/>
      <c r="AI353" s="6"/>
      <c r="AJ353" s="7"/>
    </row>
    <row r="354" spans="1:36" ht="12.75" hidden="1" customHeight="1" x14ac:dyDescent="0.2">
      <c r="A354" s="119"/>
      <c r="B354" s="121" t="s">
        <v>213</v>
      </c>
      <c r="C354" s="121"/>
      <c r="D354" s="121"/>
      <c r="E354" s="120" t="e">
        <f>E351*3.99%</f>
        <v>#REF!</v>
      </c>
      <c r="F354" s="120" t="e">
        <f>F351*3.99%</f>
        <v>#REF!</v>
      </c>
      <c r="G354" s="120" t="e">
        <f>G351*3.99%</f>
        <v>#REF!</v>
      </c>
      <c r="H354" s="120" t="e">
        <f>H351*3.99%</f>
        <v>#REF!</v>
      </c>
      <c r="I354" s="120" t="e">
        <f>I351*3.99%</f>
        <v>#REF!</v>
      </c>
      <c r="J354" s="122"/>
      <c r="K354" s="120"/>
      <c r="L354" s="120"/>
      <c r="M354" s="120"/>
      <c r="N354" s="120"/>
      <c r="Q354" s="5"/>
      <c r="R354" s="5"/>
      <c r="S354" s="5"/>
      <c r="T354" s="5"/>
      <c r="U354" s="5"/>
      <c r="V354" s="14"/>
      <c r="X354" s="7"/>
      <c r="Y354" s="14"/>
      <c r="AA354" s="7"/>
      <c r="AB354" s="14"/>
      <c r="AD354" s="7"/>
      <c r="AE354" s="14"/>
      <c r="AG354" s="7"/>
      <c r="AH354" s="14"/>
      <c r="AJ354" s="7"/>
    </row>
    <row r="355" spans="1:36" s="14" customFormat="1" ht="12.75" hidden="1" customHeight="1" x14ac:dyDescent="0.2">
      <c r="A355" s="30"/>
      <c r="B355" s="43" t="s">
        <v>211</v>
      </c>
      <c r="C355" s="43"/>
      <c r="D355" s="43"/>
      <c r="E355" s="42" t="e">
        <f>E351*2.7%</f>
        <v>#REF!</v>
      </c>
      <c r="F355" s="42" t="e">
        <f>F351*2.7%</f>
        <v>#REF!</v>
      </c>
      <c r="G355" s="42" t="e">
        <f>G351*2.7%</f>
        <v>#REF!</v>
      </c>
      <c r="H355" s="42" t="e">
        <f>H351*2.7%</f>
        <v>#REF!</v>
      </c>
      <c r="I355" s="42" t="e">
        <f>I351*2.7%</f>
        <v>#REF!</v>
      </c>
      <c r="J355" s="42"/>
      <c r="K355" s="42"/>
      <c r="L355" s="42"/>
      <c r="M355" s="42"/>
      <c r="N355" s="42"/>
      <c r="Q355" s="5"/>
      <c r="R355" s="5"/>
      <c r="S355" s="5"/>
      <c r="T355" s="5"/>
      <c r="U355" s="5"/>
      <c r="W355" s="6"/>
      <c r="X355" s="7"/>
      <c r="Z355" s="6"/>
      <c r="AA355" s="7"/>
      <c r="AC355" s="6"/>
      <c r="AD355" s="7"/>
      <c r="AF355" s="6"/>
      <c r="AG355" s="7"/>
      <c r="AI355" s="6"/>
      <c r="AJ355" s="7"/>
    </row>
    <row r="356" spans="1:36" s="14" customFormat="1" ht="12.75" hidden="1" customHeight="1" x14ac:dyDescent="0.2">
      <c r="A356" s="30"/>
      <c r="B356" s="31" t="s">
        <v>142</v>
      </c>
      <c r="C356" s="31"/>
      <c r="D356" s="31"/>
      <c r="E356" s="33" t="e">
        <f>E351+E352+E353+E354+E355</f>
        <v>#REF!</v>
      </c>
      <c r="F356" s="33" t="e">
        <f>F351+F352+F353+F354+F355</f>
        <v>#REF!</v>
      </c>
      <c r="G356" s="33" t="e">
        <f>G351+G352+G353+G354+G355</f>
        <v>#REF!</v>
      </c>
      <c r="H356" s="33" t="e">
        <f>H351+H352+H353+H354+H355</f>
        <v>#REF!</v>
      </c>
      <c r="I356" s="33" t="e">
        <f>I351+I352+I353+I354+I355</f>
        <v>#REF!</v>
      </c>
      <c r="J356" s="33"/>
      <c r="K356" s="33"/>
      <c r="L356" s="33"/>
      <c r="M356" s="33"/>
      <c r="N356" s="33"/>
      <c r="Q356" s="5"/>
      <c r="R356" s="5"/>
      <c r="S356" s="5"/>
      <c r="T356" s="5"/>
      <c r="U356" s="5"/>
      <c r="W356" s="6"/>
      <c r="X356" s="7"/>
      <c r="Z356" s="6"/>
      <c r="AA356" s="7"/>
      <c r="AC356" s="6"/>
      <c r="AD356" s="7"/>
      <c r="AF356" s="6"/>
      <c r="AG356" s="7"/>
      <c r="AI356" s="6"/>
      <c r="AJ356" s="7"/>
    </row>
    <row r="357" spans="1:36" s="14" customFormat="1" ht="12.75" hidden="1" customHeight="1" x14ac:dyDescent="0.2">
      <c r="A357" s="31"/>
      <c r="B357" s="31" t="s">
        <v>143</v>
      </c>
      <c r="C357" s="31"/>
      <c r="D357" s="31"/>
      <c r="E357" s="33" t="e">
        <f>E356*3%</f>
        <v>#REF!</v>
      </c>
      <c r="F357" s="33" t="e">
        <f>F356*3%</f>
        <v>#REF!</v>
      </c>
      <c r="G357" s="33" t="e">
        <f>G356*3%</f>
        <v>#REF!</v>
      </c>
      <c r="H357" s="33" t="e">
        <f>H356*3%</f>
        <v>#REF!</v>
      </c>
      <c r="I357" s="33" t="e">
        <f>I356*3%</f>
        <v>#REF!</v>
      </c>
      <c r="J357" s="33"/>
      <c r="K357" s="33"/>
      <c r="L357" s="33"/>
      <c r="M357" s="33"/>
      <c r="N357" s="33"/>
      <c r="Q357" s="5"/>
      <c r="R357" s="5"/>
      <c r="S357" s="5"/>
      <c r="T357" s="5"/>
      <c r="U357" s="5"/>
      <c r="W357" s="6"/>
      <c r="X357" s="7"/>
      <c r="Z357" s="6"/>
      <c r="AA357" s="7"/>
      <c r="AC357" s="6"/>
      <c r="AD357" s="7"/>
      <c r="AF357" s="6"/>
      <c r="AG357" s="7"/>
      <c r="AI357" s="6"/>
      <c r="AJ357" s="7"/>
    </row>
    <row r="358" spans="1:36" s="14" customFormat="1" ht="12.75" hidden="1" customHeight="1" x14ac:dyDescent="0.2">
      <c r="A358" s="8"/>
      <c r="B358" s="8" t="s">
        <v>212</v>
      </c>
      <c r="C358" s="8"/>
      <c r="D358" s="8"/>
      <c r="E358" s="4" t="e">
        <f>E356*2.7%</f>
        <v>#REF!</v>
      </c>
      <c r="F358" s="4" t="e">
        <f>F356*2.7%</f>
        <v>#REF!</v>
      </c>
      <c r="G358" s="4" t="e">
        <f>G356*2.7%</f>
        <v>#REF!</v>
      </c>
      <c r="H358" s="4" t="e">
        <f>H356*2.7%</f>
        <v>#REF!</v>
      </c>
      <c r="I358" s="4" t="e">
        <f>I356*2.7%</f>
        <v>#REF!</v>
      </c>
      <c r="J358" s="4"/>
      <c r="K358" s="4"/>
      <c r="L358" s="4"/>
      <c r="M358" s="4"/>
      <c r="N358" s="4"/>
      <c r="Q358" s="3">
        <f>SUMIF($O308:$O346,"&lt;&gt;Rateio",W308:W346)</f>
        <v>3917474.3012204506</v>
      </c>
      <c r="R358" s="3">
        <f>SUMIF($O308:$O346,"&lt;&gt;Rateio",Z308:Z346)</f>
        <v>3765031.3506346876</v>
      </c>
      <c r="S358" s="3">
        <f>SUMIF($O308:$O346,"&lt;&gt;Rateio",AC308:AC346)</f>
        <v>3973576.4023243492</v>
      </c>
      <c r="T358" s="3">
        <f>SUMIF($O308:$O346,"&lt;&gt;Rateio",AF308:AF346)</f>
        <v>3891551.2614000314</v>
      </c>
      <c r="U358" s="3">
        <f>SUMIF($O308:$O346,"&lt;&gt;Rateio",AI308:AI346)</f>
        <v>3925599.4331044639</v>
      </c>
      <c r="V358" s="6"/>
      <c r="W358" s="6"/>
      <c r="X358" s="7"/>
      <c r="Y358" s="6"/>
      <c r="Z358" s="6"/>
      <c r="AA358" s="7"/>
      <c r="AB358" s="6"/>
      <c r="AC358" s="6"/>
      <c r="AD358" s="7"/>
      <c r="AE358" s="6"/>
      <c r="AF358" s="6"/>
      <c r="AG358" s="7"/>
      <c r="AH358" s="6"/>
      <c r="AI358" s="6"/>
      <c r="AJ358" s="7"/>
    </row>
    <row r="359" spans="1:36" x14ac:dyDescent="0.2">
      <c r="A359" s="44"/>
      <c r="B359" s="45" t="s">
        <v>144</v>
      </c>
      <c r="C359" s="45"/>
      <c r="D359" s="45"/>
      <c r="E359" s="46">
        <f>J348*(1+Entrada!$I$13)</f>
        <v>5391654.8376512621</v>
      </c>
      <c r="F359" s="46">
        <f>K348*(1+Entrada!$I$13)</f>
        <v>5181846.2444626605</v>
      </c>
      <c r="G359" s="46">
        <f>L348*(1+Entrada!$I$13)</f>
        <v>5468868.6600176264</v>
      </c>
      <c r="H359" s="46">
        <f>M348*(1+Entrada!$I$13)</f>
        <v>5355976.7266268088</v>
      </c>
      <c r="I359" s="46">
        <f>N348*(1+Entrada!$I$13)</f>
        <v>5402837.529166393</v>
      </c>
      <c r="J359" s="46"/>
      <c r="K359" s="46"/>
      <c r="L359" s="46"/>
      <c r="M359" s="46"/>
      <c r="N359" s="46"/>
      <c r="Q359" s="24">
        <f>SUMIF($O308:$O347,"&lt;&gt;Rateio",W308:W347)</f>
        <v>3917474.3012204506</v>
      </c>
      <c r="R359" s="24">
        <f>SUMIF($O308:$O347,"&lt;&gt;Rateio",Z308:Z347)</f>
        <v>3765031.3506346876</v>
      </c>
      <c r="S359" s="24">
        <f>SUMIF($O308:$O347,"&lt;&gt;Rateio",AC308:AC347)</f>
        <v>3973576.4023243492</v>
      </c>
      <c r="T359" s="24">
        <f>SUMIF($O308:$O347,"&lt;&gt;Rateio",AF308:AF347)</f>
        <v>3891551.2614000314</v>
      </c>
      <c r="U359" s="24">
        <f>SUMIF($O308:$O347,"&lt;&gt;Rateio",AI308:AI347)</f>
        <v>3925599.4331044639</v>
      </c>
      <c r="W359" s="25"/>
      <c r="X359" s="26"/>
      <c r="Z359" s="25"/>
      <c r="AA359" s="26"/>
      <c r="AC359" s="25"/>
      <c r="AD359" s="26"/>
      <c r="AF359" s="25"/>
      <c r="AG359" s="26"/>
      <c r="AI359" s="25"/>
      <c r="AJ359" s="26"/>
    </row>
    <row r="360" spans="1:36" x14ac:dyDescent="0.2">
      <c r="E360" s="216">
        <f>Q360</f>
        <v>3.6078530680806215E-2</v>
      </c>
      <c r="F360" s="217">
        <f>R360</f>
        <v>3.6078530680806208E-2</v>
      </c>
      <c r="G360" s="217">
        <f>S360</f>
        <v>3.6078530680806187E-2</v>
      </c>
      <c r="H360" s="217">
        <f>T360</f>
        <v>3.6078530680806187E-2</v>
      </c>
      <c r="I360" s="218">
        <f>U360</f>
        <v>3.6078530680806208E-2</v>
      </c>
      <c r="Q360" s="24">
        <f>Q348/Q359</f>
        <v>3.6078530680806215E-2</v>
      </c>
      <c r="R360" s="24">
        <f>R348/R359</f>
        <v>3.6078530680806208E-2</v>
      </c>
      <c r="S360" s="24">
        <f>S348/S359</f>
        <v>3.6078530680806187E-2</v>
      </c>
      <c r="T360" s="24">
        <f>T348/T359</f>
        <v>3.6078530680806187E-2</v>
      </c>
      <c r="U360" s="24">
        <f>U348/U359</f>
        <v>3.6078530680806208E-2</v>
      </c>
      <c r="W360" s="25"/>
      <c r="X360" s="26"/>
      <c r="Z360" s="25"/>
      <c r="AA360" s="26"/>
      <c r="AC360" s="25"/>
      <c r="AD360" s="26"/>
      <c r="AF360" s="25"/>
      <c r="AG360" s="26"/>
      <c r="AI360" s="25"/>
      <c r="AJ360" s="26"/>
    </row>
    <row r="361" spans="1:36" s="14" customFormat="1" x14ac:dyDescent="0.2">
      <c r="E361" s="307"/>
      <c r="F361" s="307"/>
      <c r="G361" s="307"/>
      <c r="H361" s="307"/>
      <c r="I361" s="307"/>
      <c r="J361" s="36"/>
      <c r="K361" s="36"/>
      <c r="L361" s="36"/>
      <c r="M361" s="36"/>
      <c r="N361" s="36"/>
    </row>
    <row r="362" spans="1:36" x14ac:dyDescent="0.2"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</row>
    <row r="364" spans="1:36" s="11" customFormat="1" ht="12.75" customHeight="1" x14ac:dyDescent="0.2">
      <c r="B364" s="378" t="s">
        <v>54</v>
      </c>
      <c r="C364" s="9"/>
      <c r="D364" s="9"/>
      <c r="E364" s="9"/>
      <c r="F364" s="9"/>
      <c r="G364" s="16"/>
      <c r="H364" s="9"/>
      <c r="I364" s="9"/>
      <c r="J364" s="9"/>
      <c r="K364" s="9"/>
      <c r="L364" s="9"/>
      <c r="Q364" s="312" t="s">
        <v>30</v>
      </c>
      <c r="R364" s="312" t="s">
        <v>31</v>
      </c>
      <c r="S364" s="312" t="s">
        <v>32</v>
      </c>
      <c r="T364" s="312" t="s">
        <v>33</v>
      </c>
      <c r="U364" s="312" t="s">
        <v>34</v>
      </c>
      <c r="W364" s="313"/>
      <c r="X364" s="314"/>
      <c r="Z364" s="313"/>
      <c r="AA364" s="314"/>
      <c r="AC364" s="313"/>
      <c r="AD364" s="314"/>
      <c r="AF364" s="313"/>
      <c r="AG364" s="314"/>
      <c r="AI364" s="313"/>
      <c r="AJ364" s="314"/>
    </row>
    <row r="365" spans="1:36" s="11" customFormat="1" ht="12.75" customHeight="1" x14ac:dyDescent="0.2">
      <c r="B365" s="378"/>
      <c r="C365" s="9"/>
      <c r="D365" s="9"/>
      <c r="E365" s="9"/>
      <c r="F365" s="9"/>
      <c r="G365" s="16"/>
      <c r="H365" s="9"/>
      <c r="I365" s="9"/>
      <c r="J365" s="9"/>
      <c r="K365" s="9"/>
      <c r="L365" s="9"/>
      <c r="Q365" s="3">
        <f>SUMIF($O368:$O407,"Rateio",J368:J407)+E419</f>
        <v>5903388.6442294642</v>
      </c>
      <c r="R365" s="3">
        <f t="shared" ref="R365" si="282">SUMIF($O368:$O407,"Rateio",K368:K407)+F419</f>
        <v>5673666.6564935232</v>
      </c>
      <c r="S365" s="3">
        <f t="shared" ref="S365" si="283">SUMIF($O368:$O407,"Rateio",L368:L407)+G419</f>
        <v>5987931.0001221346</v>
      </c>
      <c r="T365" s="3">
        <f t="shared" ref="T365" si="284">SUMIF($O368:$O407,"Rateio",M368:M407)+H419</f>
        <v>5864324.2452997528</v>
      </c>
      <c r="U365" s="3">
        <f t="shared" ref="U365" si="285">SUMIF($O368:$O407,"Rateio",N368:N407)+I419</f>
        <v>5915632.709565646</v>
      </c>
      <c r="AA365" s="1"/>
      <c r="AD365" s="212"/>
      <c r="AG365" s="212"/>
      <c r="AJ365" s="212"/>
    </row>
    <row r="366" spans="1:36" s="17" customFormat="1" x14ac:dyDescent="0.2">
      <c r="A366" s="379" t="s">
        <v>35</v>
      </c>
      <c r="B366" s="379" t="s">
        <v>36</v>
      </c>
      <c r="C366" s="379" t="s">
        <v>0</v>
      </c>
      <c r="D366" s="379" t="s">
        <v>37</v>
      </c>
      <c r="E366" s="380" t="str">
        <f>$E$7</f>
        <v>Preço Unitário - Ref. 07/2017</v>
      </c>
      <c r="F366" s="380"/>
      <c r="G366" s="380"/>
      <c r="H366" s="380"/>
      <c r="I366" s="380"/>
      <c r="J366" s="381" t="str">
        <f>$J$7</f>
        <v>Preço Total</v>
      </c>
      <c r="K366" s="381"/>
      <c r="L366" s="381"/>
      <c r="M366" s="381"/>
      <c r="N366" s="381"/>
      <c r="Q366" s="3">
        <f>SUMIF($P368:$P407,"UAR",J368:J407)</f>
        <v>2880367.5848311912</v>
      </c>
      <c r="R366" s="3">
        <f t="shared" ref="R366" si="286">SUMIF($P368:$P407,"UAR",K368:K407)</f>
        <v>2768282.1696782541</v>
      </c>
      <c r="S366" s="3">
        <f t="shared" ref="S366" si="287">SUMIF($P368:$P407,"UAR",L368:L407)</f>
        <v>2921617.2934534638</v>
      </c>
      <c r="T366" s="3">
        <f t="shared" ref="T366" si="288">SUMIF($P368:$P407,"UAR",M368:M407)</f>
        <v>2861307.3746402101</v>
      </c>
      <c r="U366" s="3">
        <f t="shared" ref="U366" si="289">SUMIF($P368:$P407,"UAR",N368:N407)</f>
        <v>2886341.6805626922</v>
      </c>
      <c r="AA366" s="213"/>
      <c r="AD366" s="213"/>
      <c r="AG366" s="213"/>
      <c r="AJ366" s="213"/>
    </row>
    <row r="367" spans="1:36" s="18" customFormat="1" x14ac:dyDescent="0.2">
      <c r="A367" s="379"/>
      <c r="B367" s="379"/>
      <c r="C367" s="379"/>
      <c r="D367" s="379"/>
      <c r="E367" s="10" t="s">
        <v>30</v>
      </c>
      <c r="F367" s="10" t="s">
        <v>31</v>
      </c>
      <c r="G367" s="10" t="s">
        <v>32</v>
      </c>
      <c r="H367" s="10" t="s">
        <v>33</v>
      </c>
      <c r="I367" s="37" t="s">
        <v>34</v>
      </c>
      <c r="J367" s="10" t="s">
        <v>30</v>
      </c>
      <c r="K367" s="10" t="s">
        <v>31</v>
      </c>
      <c r="L367" s="10" t="s">
        <v>32</v>
      </c>
      <c r="M367" s="10" t="s">
        <v>33</v>
      </c>
      <c r="N367" s="10" t="s">
        <v>34</v>
      </c>
      <c r="Q367" s="5">
        <f>Q366/Q365</f>
        <v>0.4879176619426433</v>
      </c>
      <c r="R367" s="5">
        <f>R366/R365</f>
        <v>0.4879176619426433</v>
      </c>
      <c r="S367" s="5">
        <f>S366/S365</f>
        <v>0.48791766194264297</v>
      </c>
      <c r="T367" s="5">
        <f>T366/T365</f>
        <v>0.48791766194264302</v>
      </c>
      <c r="U367" s="5">
        <f>U366/U365</f>
        <v>0.48791766194264302</v>
      </c>
      <c r="X367" s="214"/>
      <c r="AA367" s="214"/>
      <c r="AD367" s="214"/>
      <c r="AG367" s="214"/>
      <c r="AJ367" s="214"/>
    </row>
    <row r="368" spans="1:36" x14ac:dyDescent="0.2">
      <c r="A368" s="19">
        <v>1</v>
      </c>
      <c r="B368" s="20" t="s">
        <v>1</v>
      </c>
      <c r="C368" s="131" t="str">
        <f>VLOOKUP(B368,Valores!$A$2:$F$300,5,FALSE)</f>
        <v>unid.</v>
      </c>
      <c r="D368" s="131">
        <v>1</v>
      </c>
      <c r="E368" s="27">
        <f>Entrada!$I$27*VLOOKUP(E367,Regional!$A$2:$B$7,2,FALSE)</f>
        <v>397305.67820463743</v>
      </c>
      <c r="F368" s="21">
        <f>Entrada!$I$27*VLOOKUP(F367,Regional!$A$2:$B$7,2,FALSE)</f>
        <v>381845.09181326686</v>
      </c>
      <c r="G368" s="21">
        <f>Entrada!$I$27*VLOOKUP(G367,Regional!$A$2:$B$7,2,FALSE)</f>
        <v>402995.48791719764</v>
      </c>
      <c r="H368" s="21">
        <f>Entrada!$I$27*VLOOKUP(H367,Regional!$A$2:$B$7,2,FALSE)</f>
        <v>394676.59371676476</v>
      </c>
      <c r="I368" s="22">
        <f>Entrada!$I$27*VLOOKUP(I367,Regional!$A$2:$B$7,2,FALSE)</f>
        <v>398129.71961128409</v>
      </c>
      <c r="J368" s="27">
        <f t="shared" ref="J368:J407" si="290">$D368*E368</f>
        <v>397305.67820463743</v>
      </c>
      <c r="K368" s="21">
        <f t="shared" ref="K368:K407" si="291">$D368*F368</f>
        <v>381845.09181326686</v>
      </c>
      <c r="L368" s="21">
        <f t="shared" ref="L368:L407" si="292">$D368*G368</f>
        <v>402995.48791719764</v>
      </c>
      <c r="M368" s="21">
        <f t="shared" ref="M368:M407" si="293">$D368*H368</f>
        <v>394676.59371676476</v>
      </c>
      <c r="N368" s="22">
        <f t="shared" ref="N368:N407" si="294">$D368*I368</f>
        <v>398129.71961128409</v>
      </c>
      <c r="O368" s="6">
        <f>VLOOKUP(B368,Valores!$A$2:$O$300,14,FALSE)</f>
        <v>3.0300000000000001E-2</v>
      </c>
      <c r="P368" s="6" t="str">
        <f>VLOOKUP(B368,Valores!$A$2:$O$300,15,FALSE)</f>
        <v>UAR</v>
      </c>
      <c r="Q368" s="5">
        <f>IF($P368="UAR",J368*Q$367,0)</f>
        <v>193852.4575861429</v>
      </c>
      <c r="R368" s="5">
        <f t="shared" ref="R368:R407" si="295">IF($P368="UAR",K368*R$367,0)</f>
        <v>186308.96442180313</v>
      </c>
      <c r="S368" s="5">
        <f t="shared" ref="S368:S407" si="296">IF($P368="UAR",L368*S$367,0)</f>
        <v>196628.6162379937</v>
      </c>
      <c r="T368" s="5">
        <f t="shared" ref="T368:T407" si="297">IF($P368="UAR",M368*T$367,0)</f>
        <v>192569.68082977031</v>
      </c>
      <c r="U368" s="5">
        <f t="shared" ref="U368:U407" si="298">IF($P368="UAR",N368*U$367,0)</f>
        <v>194254.52194261775</v>
      </c>
      <c r="W368" s="1">
        <f t="shared" ref="W368:W377" si="299">J368+Q368</f>
        <v>591158.1357907803</v>
      </c>
      <c r="X368" s="7">
        <f t="shared" ref="X368:X377" si="300">IF($O368="rateio",0,W368*$O368)</f>
        <v>17912.091514460644</v>
      </c>
      <c r="Z368" s="1">
        <f t="shared" ref="Z368:Z377" si="301">K368+R368</f>
        <v>568154.05623506999</v>
      </c>
      <c r="AA368" s="7">
        <f t="shared" ref="AA368:AA377" si="302">IF($O368="rateio",0,Z368*$O368)</f>
        <v>17215.06790392262</v>
      </c>
      <c r="AC368" s="1">
        <f t="shared" ref="AC368:AC377" si="303">L368+S368</f>
        <v>599624.10415519134</v>
      </c>
      <c r="AD368" s="7">
        <f t="shared" ref="AD368:AD377" si="304">IF($O368="rateio",0,AC368*$O368)</f>
        <v>18168.610355902299</v>
      </c>
      <c r="AF368" s="1">
        <f t="shared" ref="AF368:AF377" si="305">M368+T368</f>
        <v>587246.2745465351</v>
      </c>
      <c r="AG368" s="7">
        <f t="shared" ref="AG368:AG377" si="306">IF($O368="rateio",0,AF368*$O368)</f>
        <v>17793.562118760015</v>
      </c>
      <c r="AI368" s="1">
        <f t="shared" ref="AI368:AI377" si="307">N368+U368</f>
        <v>592384.24155390181</v>
      </c>
      <c r="AJ368" s="7">
        <f t="shared" ref="AJ368:AJ377" si="308">IF($O368="rateio",0,AI368*$O368)</f>
        <v>17949.242519083225</v>
      </c>
    </row>
    <row r="369" spans="1:36" x14ac:dyDescent="0.2">
      <c r="A369" s="5">
        <v>2</v>
      </c>
      <c r="B369" s="6" t="s">
        <v>262</v>
      </c>
      <c r="C369" s="131" t="str">
        <f>VLOOKUP(B369,Valores!$A$2:$F$300,5,FALSE)</f>
        <v>unid.</v>
      </c>
      <c r="D369" s="131">
        <v>4</v>
      </c>
      <c r="E369" s="3">
        <f>Entrada!$I$28*VLOOKUP(E367,Regional!$A$2:$B$7,2,FALSE)</f>
        <v>71827.187258561709</v>
      </c>
      <c r="F369" s="1">
        <f>Entrada!$I$28*VLOOKUP(F367,Regional!$A$2:$B$7,2,FALSE)</f>
        <v>69032.13424326558</v>
      </c>
      <c r="G369" s="1">
        <f>Entrada!$I$28*VLOOKUP(G367,Regional!$A$2:$B$7,2,FALSE)</f>
        <v>72855.823520536156</v>
      </c>
      <c r="H369" s="1">
        <f>Entrada!$I$28*VLOOKUP(H367,Regional!$A$2:$B$7,2,FALSE)</f>
        <v>71351.886365097642</v>
      </c>
      <c r="I369" s="2">
        <f>Entrada!$I$28*VLOOKUP(I367,Regional!$A$2:$B$7,2,FALSE)</f>
        <v>71976.162165468355</v>
      </c>
      <c r="J369" s="3">
        <f t="shared" si="290"/>
        <v>287308.74903424684</v>
      </c>
      <c r="K369" s="1">
        <f t="shared" si="291"/>
        <v>276128.53697306232</v>
      </c>
      <c r="L369" s="1">
        <f t="shared" si="292"/>
        <v>291423.29408214462</v>
      </c>
      <c r="M369" s="1">
        <f t="shared" si="293"/>
        <v>285407.54546039057</v>
      </c>
      <c r="N369" s="2">
        <f t="shared" si="294"/>
        <v>287904.64866187342</v>
      </c>
      <c r="O369" s="6">
        <f>VLOOKUP(B369,Valores!$A$2:$O$300,14,FALSE)</f>
        <v>3.3300000000000003E-2</v>
      </c>
      <c r="P369" s="6" t="str">
        <f>VLOOKUP(B369,Valores!$A$2:$O$300,15,FALSE)</f>
        <v>UAR</v>
      </c>
      <c r="Q369" s="5">
        <f t="shared" ref="Q369:Q407" si="309">IF($P369="UAR",J369*Q$367,0)</f>
        <v>140183.01308445539</v>
      </c>
      <c r="R369" s="5">
        <f t="shared" si="295"/>
        <v>134727.9901555393</v>
      </c>
      <c r="S369" s="5">
        <f t="shared" si="296"/>
        <v>142190.57228418326</v>
      </c>
      <c r="T369" s="5">
        <f t="shared" si="297"/>
        <v>139255.38228182236</v>
      </c>
      <c r="U369" s="5">
        <f t="shared" si="298"/>
        <v>140473.76303751935</v>
      </c>
      <c r="W369" s="1">
        <f t="shared" si="299"/>
        <v>427491.76211870223</v>
      </c>
      <c r="X369" s="7">
        <f t="shared" si="300"/>
        <v>14235.475678552786</v>
      </c>
      <c r="Z369" s="1">
        <f t="shared" si="301"/>
        <v>410856.52712860162</v>
      </c>
      <c r="AA369" s="7">
        <f t="shared" si="302"/>
        <v>13681.522353382436</v>
      </c>
      <c r="AC369" s="1">
        <f t="shared" si="303"/>
        <v>433613.86636632786</v>
      </c>
      <c r="AD369" s="7">
        <f t="shared" si="304"/>
        <v>14439.341749998719</v>
      </c>
      <c r="AF369" s="1">
        <f t="shared" si="305"/>
        <v>424662.92774221289</v>
      </c>
      <c r="AG369" s="7">
        <f t="shared" si="306"/>
        <v>14141.27549381569</v>
      </c>
      <c r="AI369" s="1">
        <f t="shared" si="307"/>
        <v>428378.41169939277</v>
      </c>
      <c r="AJ369" s="7">
        <f t="shared" si="308"/>
        <v>14265.001109589781</v>
      </c>
    </row>
    <row r="370" spans="1:36" x14ac:dyDescent="0.2">
      <c r="A370" s="5">
        <v>3</v>
      </c>
      <c r="B370" s="6" t="s">
        <v>4</v>
      </c>
      <c r="C370" s="131" t="str">
        <f>VLOOKUP(B370,Valores!$A$2:$F$300,5,FALSE)</f>
        <v>unid.</v>
      </c>
      <c r="D370" s="131">
        <v>3</v>
      </c>
      <c r="E370" s="3">
        <f>Entrada!$I$32*VLOOKUP(E367,Regional!$A$2:$B$7,2,FALSE)</f>
        <v>56225.728176729383</v>
      </c>
      <c r="F370" s="1">
        <f>Entrada!$I$32*VLOOKUP(F367,Regional!$A$2:$B$7,2,FALSE)</f>
        <v>54037.783791383074</v>
      </c>
      <c r="G370" s="1">
        <f>Entrada!$I$32*VLOOKUP(G367,Regional!$A$2:$B$7,2,FALSE)</f>
        <v>57030.936135803531</v>
      </c>
      <c r="H370" s="1">
        <f>Entrada!$I$32*VLOOKUP(H367,Regional!$A$2:$B$7,2,FALSE)</f>
        <v>55853.666568053748</v>
      </c>
      <c r="I370" s="2">
        <f>Entrada!$I$32*VLOOKUP(I367,Regional!$A$2:$B$7,2,FALSE)</f>
        <v>56342.344501836676</v>
      </c>
      <c r="J370" s="3">
        <f t="shared" si="290"/>
        <v>168677.18453018815</v>
      </c>
      <c r="K370" s="1">
        <f t="shared" si="291"/>
        <v>162113.35137414921</v>
      </c>
      <c r="L370" s="1">
        <f t="shared" si="292"/>
        <v>171092.8084074106</v>
      </c>
      <c r="M370" s="1">
        <f t="shared" si="293"/>
        <v>167560.99970416125</v>
      </c>
      <c r="N370" s="2">
        <f t="shared" si="294"/>
        <v>169027.03350551001</v>
      </c>
      <c r="O370" s="6">
        <f>VLOOKUP(B370,Valores!$A$2:$O$300,14,FALSE)</f>
        <v>3.3300000000000003E-2</v>
      </c>
      <c r="P370" s="6" t="str">
        <f>VLOOKUP(B370,Valores!$A$2:$O$300,15,FALSE)</f>
        <v>UAR</v>
      </c>
      <c r="Q370" s="5">
        <f t="shared" si="309"/>
        <v>82300.577499037201</v>
      </c>
      <c r="R370" s="5">
        <f t="shared" si="295"/>
        <v>79097.967372161074</v>
      </c>
      <c r="S370" s="5">
        <f t="shared" si="296"/>
        <v>83479.203053344347</v>
      </c>
      <c r="T370" s="5">
        <f t="shared" si="297"/>
        <v>81755.971208426257</v>
      </c>
      <c r="U370" s="5">
        <f t="shared" si="298"/>
        <v>82471.274993109226</v>
      </c>
      <c r="W370" s="1">
        <f t="shared" si="299"/>
        <v>250977.76202922536</v>
      </c>
      <c r="X370" s="7">
        <f t="shared" si="300"/>
        <v>8357.5594755732054</v>
      </c>
      <c r="Z370" s="1">
        <f t="shared" si="301"/>
        <v>241211.31874631028</v>
      </c>
      <c r="AA370" s="7">
        <f t="shared" si="302"/>
        <v>8032.3369142521333</v>
      </c>
      <c r="AC370" s="1">
        <f t="shared" si="303"/>
        <v>254572.01146075496</v>
      </c>
      <c r="AD370" s="7">
        <f t="shared" si="304"/>
        <v>8477.2479816431405</v>
      </c>
      <c r="AF370" s="1">
        <f t="shared" si="305"/>
        <v>249316.97091258751</v>
      </c>
      <c r="AG370" s="7">
        <f t="shared" si="306"/>
        <v>8302.2551313891654</v>
      </c>
      <c r="AI370" s="1">
        <f t="shared" si="307"/>
        <v>251498.30849861924</v>
      </c>
      <c r="AJ370" s="7">
        <f t="shared" si="308"/>
        <v>8374.8936730040223</v>
      </c>
    </row>
    <row r="371" spans="1:36" x14ac:dyDescent="0.2">
      <c r="A371" s="5">
        <v>4</v>
      </c>
      <c r="B371" s="6" t="s">
        <v>576</v>
      </c>
      <c r="C371" s="131" t="str">
        <f>VLOOKUP(B371,Valores!$A$2:$F$300,5,FALSE)</f>
        <v>unid.</v>
      </c>
      <c r="D371" s="131">
        <v>3</v>
      </c>
      <c r="E371" s="3">
        <f>Entrada!$I$33*VLOOKUP(E367,Regional!$A$2:$B$7,2,FALSE)</f>
        <v>26257.950563520535</v>
      </c>
      <c r="F371" s="1">
        <f>Entrada!$I$33*VLOOKUP(F367,Regional!$A$2:$B$7,2,FALSE)</f>
        <v>25236.15969714749</v>
      </c>
      <c r="G371" s="1">
        <f>Entrada!$I$33*VLOOKUP(G367,Regional!$A$2:$B$7,2,FALSE)</f>
        <v>26633.990349368483</v>
      </c>
      <c r="H371" s="1">
        <f>Entrada!$I$33*VLOOKUP(H367,Regional!$A$2:$B$7,2,FALSE)</f>
        <v>26084.194248680451</v>
      </c>
      <c r="I371" s="2">
        <f>Entrada!$I$33*VLOOKUP(I367,Regional!$A$2:$B$7,2,FALSE)</f>
        <v>26312.411498022651</v>
      </c>
      <c r="J371" s="3">
        <f t="shared" si="290"/>
        <v>78773.851690561598</v>
      </c>
      <c r="K371" s="1">
        <f t="shared" si="291"/>
        <v>75708.479091442467</v>
      </c>
      <c r="L371" s="1">
        <f t="shared" si="292"/>
        <v>79901.97104810545</v>
      </c>
      <c r="M371" s="1">
        <f t="shared" si="293"/>
        <v>78252.582746041357</v>
      </c>
      <c r="N371" s="2">
        <f t="shared" si="294"/>
        <v>78937.234494067961</v>
      </c>
      <c r="O371" s="6">
        <f>VLOOKUP(B371,Valores!$A$2:$O$300,14,FALSE)</f>
        <v>4.1700000000000001E-2</v>
      </c>
      <c r="P371" s="6" t="str">
        <f>VLOOKUP(B371,Valores!$A$2:$O$300,15,FALSE)</f>
        <v>UAR</v>
      </c>
      <c r="Q371" s="5">
        <f t="shared" si="309"/>
        <v>38435.153539075356</v>
      </c>
      <c r="R371" s="5">
        <f t="shared" si="295"/>
        <v>36939.504107530105</v>
      </c>
      <c r="S371" s="5">
        <f t="shared" si="296"/>
        <v>38985.58289840036</v>
      </c>
      <c r="T371" s="5">
        <f t="shared" si="297"/>
        <v>38180.81721442171</v>
      </c>
      <c r="U371" s="5">
        <f t="shared" si="298"/>
        <v>38514.870894563792</v>
      </c>
      <c r="W371" s="1">
        <f t="shared" si="299"/>
        <v>117209.00522963695</v>
      </c>
      <c r="X371" s="7">
        <f t="shared" si="300"/>
        <v>4887.6155180758615</v>
      </c>
      <c r="Z371" s="1">
        <f t="shared" si="301"/>
        <v>112647.98319897256</v>
      </c>
      <c r="AA371" s="7">
        <f t="shared" si="302"/>
        <v>4697.4208993971561</v>
      </c>
      <c r="AC371" s="1">
        <f t="shared" si="303"/>
        <v>118887.55394650581</v>
      </c>
      <c r="AD371" s="7">
        <f t="shared" si="304"/>
        <v>4957.6109995692923</v>
      </c>
      <c r="AF371" s="1">
        <f t="shared" si="305"/>
        <v>116433.39996046307</v>
      </c>
      <c r="AG371" s="7">
        <f t="shared" si="306"/>
        <v>4855.2727783513101</v>
      </c>
      <c r="AI371" s="1">
        <f t="shared" si="307"/>
        <v>117452.10538863175</v>
      </c>
      <c r="AJ371" s="7">
        <f t="shared" si="308"/>
        <v>4897.7527947059443</v>
      </c>
    </row>
    <row r="372" spans="1:36" x14ac:dyDescent="0.2">
      <c r="A372" s="5">
        <v>5</v>
      </c>
      <c r="B372" s="6" t="s">
        <v>21</v>
      </c>
      <c r="C372" s="131" t="str">
        <f>VLOOKUP(B372,Valores!$A$2:$F$300,5,FALSE)</f>
        <v>unid.</v>
      </c>
      <c r="D372" s="131">
        <v>1</v>
      </c>
      <c r="E372" s="3">
        <f>Entrada!$I$30*VLOOKUP(E367,Regional!$A$2:$B$7,2,FALSE)</f>
        <v>43197.317084372778</v>
      </c>
      <c r="F372" s="1">
        <f>Entrada!$I$30*VLOOKUP(F367,Regional!$A$2:$B$7,2,FALSE)</f>
        <v>41516.354819558663</v>
      </c>
      <c r="G372" s="1">
        <f>Entrada!$I$30*VLOOKUP(G367,Regional!$A$2:$B$7,2,FALSE)</f>
        <v>43815.945329037866</v>
      </c>
      <c r="H372" s="1">
        <f>Entrada!$I$30*VLOOKUP(H367,Regional!$A$2:$B$7,2,FALSE)</f>
        <v>42911.46817132063</v>
      </c>
      <c r="I372" s="2">
        <f>Entrada!$I$30*VLOOKUP(I367,Regional!$A$2:$B$7,2,FALSE)</f>
        <v>43286.911519807029</v>
      </c>
      <c r="J372" s="3">
        <f t="shared" si="290"/>
        <v>43197.317084372778</v>
      </c>
      <c r="K372" s="1">
        <f t="shared" si="291"/>
        <v>41516.354819558663</v>
      </c>
      <c r="L372" s="1">
        <f t="shared" si="292"/>
        <v>43815.945329037866</v>
      </c>
      <c r="M372" s="1">
        <f t="shared" si="293"/>
        <v>42911.46817132063</v>
      </c>
      <c r="N372" s="2">
        <f t="shared" si="294"/>
        <v>43286.911519807029</v>
      </c>
      <c r="O372" s="6">
        <f>VLOOKUP(B372,Valores!$A$2:$O$300,14,FALSE)</f>
        <v>3.3300000000000003E-2</v>
      </c>
      <c r="P372" s="6" t="str">
        <f>VLOOKUP(B372,Valores!$A$2:$O$300,15,FALSE)</f>
        <v>UAR</v>
      </c>
      <c r="Q372" s="5">
        <f t="shared" si="309"/>
        <v>21076.733954002168</v>
      </c>
      <c r="R372" s="5">
        <f t="shared" si="295"/>
        <v>20256.562775940252</v>
      </c>
      <c r="S372" s="5">
        <f t="shared" si="296"/>
        <v>21378.573600750824</v>
      </c>
      <c r="T372" s="5">
        <f t="shared" si="297"/>
        <v>20937.263220676905</v>
      </c>
      <c r="U372" s="5">
        <f t="shared" si="298"/>
        <v>21120.448661462306</v>
      </c>
      <c r="W372" s="1">
        <f t="shared" si="299"/>
        <v>64274.05103837495</v>
      </c>
      <c r="X372" s="7">
        <f t="shared" si="300"/>
        <v>2140.325899577886</v>
      </c>
      <c r="Z372" s="1">
        <f t="shared" si="301"/>
        <v>61772.917595498919</v>
      </c>
      <c r="AA372" s="7">
        <f t="shared" si="302"/>
        <v>2057.038155930114</v>
      </c>
      <c r="AC372" s="1">
        <f t="shared" si="303"/>
        <v>65194.51892978869</v>
      </c>
      <c r="AD372" s="7">
        <f t="shared" si="304"/>
        <v>2170.9774803619634</v>
      </c>
      <c r="AF372" s="1">
        <f t="shared" si="305"/>
        <v>63848.731391997535</v>
      </c>
      <c r="AG372" s="7">
        <f t="shared" si="306"/>
        <v>2126.1627553535182</v>
      </c>
      <c r="AI372" s="1">
        <f t="shared" si="307"/>
        <v>64407.360181269338</v>
      </c>
      <c r="AJ372" s="7">
        <f t="shared" si="308"/>
        <v>2144.7650940362691</v>
      </c>
    </row>
    <row r="373" spans="1:36" x14ac:dyDescent="0.2">
      <c r="A373" s="5">
        <v>6</v>
      </c>
      <c r="B373" s="6" t="s">
        <v>348</v>
      </c>
      <c r="C373" s="131" t="str">
        <f>VLOOKUP(B373,Valores!$A$2:$F$300,5,FALSE)</f>
        <v>kg</v>
      </c>
      <c r="D373" s="131">
        <v>1100</v>
      </c>
      <c r="E373" s="3">
        <f>VLOOKUP($B373,Valores!$A$2:$G$300,6,FALSE)*VLOOKUP(VLOOKUP($B373,Indices_Poder!$B$5:$E$250,3,FALSE),Indices_Poder!$G$6:$N$27,4,FALSE)*VLOOKUP($E$8,Regional!$A$2:$B$7,2,FALSE)</f>
        <v>63.9384476185</v>
      </c>
      <c r="F373" s="1">
        <f>VLOOKUP($B373,Valores!$A$2:$G$300,6,FALSE)*VLOOKUP(VLOOKUP($B373,Indices_Poder!$B$5:$E$250,3,FALSE),Indices_Poder!$G$6:$N$27,4,FALSE)*VLOOKUP($F$8,Regional!$A$2:$B$7,2,FALSE)</f>
        <v>61.450373706234416</v>
      </c>
      <c r="G373" s="1">
        <f>VLOOKUP($B373,Valores!$A$2:$G$300,6,FALSE)*VLOOKUP(VLOOKUP($B373,Indices_Poder!$B$5:$E$250,3,FALSE),Indices_Poder!$G$6:$N$27,4,FALSE)*VLOOKUP($G$8,Regional!$A$2:$B$7,2,FALSE)</f>
        <v>64.854109337480978</v>
      </c>
      <c r="H373" s="1">
        <f>VLOOKUP($B373,Valores!$A$2:$G$300,6,FALSE)*VLOOKUP(VLOOKUP($B373,Indices_Poder!$B$5:$E$250,3,FALSE),Indices_Poder!$G$6:$N$27,4,FALSE)*VLOOKUP($H$8,Regional!$A$2:$B$7,2,FALSE)</f>
        <v>63.51534875524672</v>
      </c>
      <c r="I373" s="2">
        <f>VLOOKUP($B373,Valores!$A$2:$G$300,6,FALSE)*VLOOKUP(VLOOKUP($B373,Indices_Poder!$B$5:$E$250,3,FALSE),Indices_Poder!$G$6:$N$27,4,FALSE)*VLOOKUP($I$8,Regional!$A$2:$B$7,2,FALSE)</f>
        <v>64.071060695042078</v>
      </c>
      <c r="J373" s="3">
        <f t="shared" si="290"/>
        <v>70332.292380350002</v>
      </c>
      <c r="K373" s="1">
        <f t="shared" si="291"/>
        <v>67595.411076857854</v>
      </c>
      <c r="L373" s="1">
        <f t="shared" si="292"/>
        <v>71339.520271229077</v>
      </c>
      <c r="M373" s="1">
        <f t="shared" si="293"/>
        <v>69866.883630771394</v>
      </c>
      <c r="N373" s="2">
        <f t="shared" si="294"/>
        <v>70478.166764546288</v>
      </c>
      <c r="O373" s="6">
        <f>VLOOKUP(B373,Valores!$A$2:$O$300,14,FALSE)</f>
        <v>2.5000000000000001E-2</v>
      </c>
      <c r="P373" s="6" t="str">
        <f>VLOOKUP(B373,Valores!$A$2:$O$300,15,FALSE)</f>
        <v>UAR</v>
      </c>
      <c r="Q373" s="5">
        <f t="shared" si="309"/>
        <v>34316.367657286763</v>
      </c>
      <c r="R373" s="5">
        <f t="shared" si="295"/>
        <v>32980.994930672336</v>
      </c>
      <c r="S373" s="5">
        <f t="shared" si="296"/>
        <v>34807.811934847872</v>
      </c>
      <c r="T373" s="5">
        <f t="shared" si="297"/>
        <v>34089.286508344696</v>
      </c>
      <c r="U373" s="5">
        <f t="shared" si="298"/>
        <v>34387.542345761118</v>
      </c>
      <c r="W373" s="1">
        <f t="shared" si="299"/>
        <v>104648.66003763676</v>
      </c>
      <c r="X373" s="7">
        <f t="shared" si="300"/>
        <v>2616.2165009409191</v>
      </c>
      <c r="Z373" s="1">
        <f t="shared" si="301"/>
        <v>100576.4060075302</v>
      </c>
      <c r="AA373" s="7">
        <f t="shared" si="302"/>
        <v>2514.4101501882551</v>
      </c>
      <c r="AC373" s="1">
        <f t="shared" si="303"/>
        <v>106147.33220607694</v>
      </c>
      <c r="AD373" s="7">
        <f t="shared" si="304"/>
        <v>2653.6833051519238</v>
      </c>
      <c r="AF373" s="1">
        <f t="shared" si="305"/>
        <v>103956.17013911609</v>
      </c>
      <c r="AG373" s="7">
        <f t="shared" si="306"/>
        <v>2598.9042534779023</v>
      </c>
      <c r="AI373" s="1">
        <f t="shared" si="307"/>
        <v>104865.70911030741</v>
      </c>
      <c r="AJ373" s="7">
        <f t="shared" si="308"/>
        <v>2621.6427277576854</v>
      </c>
    </row>
    <row r="374" spans="1:36" x14ac:dyDescent="0.2">
      <c r="A374" s="5">
        <v>7</v>
      </c>
      <c r="B374" s="6" t="s">
        <v>16</v>
      </c>
      <c r="C374" s="131" t="str">
        <f>VLOOKUP(B374,Valores!$A$2:$F$300,5,FALSE)</f>
        <v>unid.</v>
      </c>
      <c r="D374" s="131">
        <v>75</v>
      </c>
      <c r="E374" s="3">
        <f>VLOOKUP($B374,Valores!$A$2:$G$300,6,FALSE)*VLOOKUP(VLOOKUP($B374,Indices_Poder!$B$5:$E$250,3,FALSE),Indices_Poder!$G$6:$N$27,4,FALSE)*VLOOKUP($E$8,Regional!$A$2:$B$7,2,FALSE)</f>
        <v>153.50973269963379</v>
      </c>
      <c r="F374" s="1">
        <f>VLOOKUP($B374,Valores!$A$2:$G$300,6,FALSE)*VLOOKUP(VLOOKUP($B374,Indices_Poder!$B$5:$E$250,3,FALSE),Indices_Poder!$G$6:$N$27,4,FALSE)*VLOOKUP($F$8,Regional!$A$2:$B$7,2,FALSE)</f>
        <v>147.53611939754435</v>
      </c>
      <c r="G374" s="1">
        <f>VLOOKUP($B374,Valores!$A$2:$G$300,6,FALSE)*VLOOKUP(VLOOKUP($B374,Indices_Poder!$B$5:$E$250,3,FALSE),Indices_Poder!$G$6:$N$27,4,FALSE)*VLOOKUP($G$8,Regional!$A$2:$B$7,2,FALSE)</f>
        <v>155.70814368644335</v>
      </c>
      <c r="H374" s="1">
        <f>VLOOKUP($B374,Valores!$A$2:$G$300,6,FALSE)*VLOOKUP(VLOOKUP($B374,Indices_Poder!$B$5:$E$250,3,FALSE),Indices_Poder!$G$6:$N$27,4,FALSE)*VLOOKUP($H$8,Regional!$A$2:$B$7,2,FALSE)</f>
        <v>152.49391520917698</v>
      </c>
      <c r="I374" s="2">
        <f>VLOOKUP($B374,Valores!$A$2:$G$300,6,FALSE)*VLOOKUP(VLOOKUP($B374,Indices_Poder!$B$5:$E$250,3,FALSE),Indices_Poder!$G$6:$N$27,4,FALSE)*VLOOKUP($I$8,Regional!$A$2:$B$7,2,FALSE)</f>
        <v>153.82812325634416</v>
      </c>
      <c r="J374" s="3">
        <f t="shared" si="290"/>
        <v>11513.229952472535</v>
      </c>
      <c r="K374" s="1">
        <f t="shared" si="291"/>
        <v>11065.208954815827</v>
      </c>
      <c r="L374" s="1">
        <f t="shared" si="292"/>
        <v>11678.11077648325</v>
      </c>
      <c r="M374" s="1">
        <f t="shared" si="293"/>
        <v>11437.043640688273</v>
      </c>
      <c r="N374" s="2">
        <f t="shared" si="294"/>
        <v>11537.109244225812</v>
      </c>
      <c r="O374" s="6">
        <f>VLOOKUP(B374,Valores!$A$2:$O$300,14,FALSE)</f>
        <v>2.5000000000000001E-2</v>
      </c>
      <c r="P374" s="6" t="str">
        <f>VLOOKUP(B374,Valores!$A$2:$O$300,15,FALSE)</f>
        <v>COM</v>
      </c>
      <c r="Q374" s="5">
        <f t="shared" si="309"/>
        <v>0</v>
      </c>
      <c r="R374" s="5">
        <f t="shared" si="295"/>
        <v>0</v>
      </c>
      <c r="S374" s="5">
        <f t="shared" si="296"/>
        <v>0</v>
      </c>
      <c r="T374" s="5">
        <f t="shared" si="297"/>
        <v>0</v>
      </c>
      <c r="U374" s="5">
        <f t="shared" si="298"/>
        <v>0</v>
      </c>
      <c r="W374" s="1">
        <f t="shared" si="299"/>
        <v>11513.229952472535</v>
      </c>
      <c r="X374" s="7">
        <f t="shared" si="300"/>
        <v>287.83074881181341</v>
      </c>
      <c r="Z374" s="1">
        <f t="shared" si="301"/>
        <v>11065.208954815827</v>
      </c>
      <c r="AA374" s="7">
        <f t="shared" si="302"/>
        <v>276.6302238703957</v>
      </c>
      <c r="AC374" s="1">
        <f t="shared" si="303"/>
        <v>11678.11077648325</v>
      </c>
      <c r="AD374" s="7">
        <f t="shared" si="304"/>
        <v>291.9527694120813</v>
      </c>
      <c r="AF374" s="1">
        <f t="shared" si="305"/>
        <v>11437.043640688273</v>
      </c>
      <c r="AG374" s="7">
        <f t="shared" si="306"/>
        <v>285.92609101720683</v>
      </c>
      <c r="AI374" s="1">
        <f t="shared" si="307"/>
        <v>11537.109244225812</v>
      </c>
      <c r="AJ374" s="7">
        <f t="shared" si="308"/>
        <v>288.42773110564531</v>
      </c>
    </row>
    <row r="375" spans="1:36" x14ac:dyDescent="0.2">
      <c r="A375" s="5">
        <v>8</v>
      </c>
      <c r="B375" s="6" t="s">
        <v>17</v>
      </c>
      <c r="C375" s="131" t="str">
        <f>VLOOKUP(B375,Valores!$A$2:$F$300,5,FALSE)</f>
        <v>unid.</v>
      </c>
      <c r="D375" s="131">
        <v>0</v>
      </c>
      <c r="E375" s="3">
        <f>VLOOKUP($B375,Valores!$A$2:$G$300,6,FALSE)*VLOOKUP(VLOOKUP($B375,Indices_Poder!$B$5:$E$250,3,FALSE),Indices_Poder!$G$6:$N$27,4,FALSE)*VLOOKUP($E$8,Regional!$A$2:$B$7,2,FALSE)</f>
        <v>155.87191199257884</v>
      </c>
      <c r="F375" s="1">
        <f>VLOOKUP($B375,Valores!$A$2:$G$300,6,FALSE)*VLOOKUP(VLOOKUP($B375,Indices_Poder!$B$5:$E$250,3,FALSE),Indices_Poder!$G$6:$N$27,4,FALSE)*VLOOKUP($F$8,Regional!$A$2:$B$7,2,FALSE)</f>
        <v>149.80637783701576</v>
      </c>
      <c r="G375" s="1">
        <f>VLOOKUP($B375,Valores!$A$2:$G$300,6,FALSE)*VLOOKUP(VLOOKUP($B375,Indices_Poder!$B$5:$E$250,3,FALSE),Indices_Poder!$G$6:$N$27,4,FALSE)*VLOOKUP($G$8,Regional!$A$2:$B$7,2,FALSE)</f>
        <v>158.10415171987995</v>
      </c>
      <c r="H375" s="1">
        <f>VLOOKUP($B375,Valores!$A$2:$G$300,6,FALSE)*VLOOKUP(VLOOKUP($B375,Indices_Poder!$B$5:$E$250,3,FALSE),Indices_Poder!$G$6:$N$27,4,FALSE)*VLOOKUP($H$8,Regional!$A$2:$B$7,2,FALSE)</f>
        <v>154.84046329099831</v>
      </c>
      <c r="I375" s="2">
        <f>VLOOKUP($B375,Valores!$A$2:$G$300,6,FALSE)*VLOOKUP(VLOOKUP($B375,Indices_Poder!$B$5:$E$250,3,FALSE),Indices_Poder!$G$6:$N$27,4,FALSE)*VLOOKUP($I$8,Regional!$A$2:$B$7,2,FALSE)</f>
        <v>156.195201884119</v>
      </c>
      <c r="J375" s="3">
        <f t="shared" si="290"/>
        <v>0</v>
      </c>
      <c r="K375" s="1">
        <f t="shared" si="291"/>
        <v>0</v>
      </c>
      <c r="L375" s="1">
        <f t="shared" si="292"/>
        <v>0</v>
      </c>
      <c r="M375" s="1">
        <f t="shared" si="293"/>
        <v>0</v>
      </c>
      <c r="N375" s="2">
        <f t="shared" si="294"/>
        <v>0</v>
      </c>
      <c r="O375" s="6">
        <f>VLOOKUP(B375,Valores!$A$2:$O$300,14,FALSE)</f>
        <v>2.5000000000000001E-2</v>
      </c>
      <c r="P375" s="6" t="str">
        <f>VLOOKUP(B375,Valores!$A$2:$O$300,15,FALSE)</f>
        <v>COM</v>
      </c>
      <c r="Q375" s="5">
        <f t="shared" si="309"/>
        <v>0</v>
      </c>
      <c r="R375" s="5">
        <f t="shared" si="295"/>
        <v>0</v>
      </c>
      <c r="S375" s="5">
        <f t="shared" si="296"/>
        <v>0</v>
      </c>
      <c r="T375" s="5">
        <f t="shared" si="297"/>
        <v>0</v>
      </c>
      <c r="U375" s="5">
        <f t="shared" si="298"/>
        <v>0</v>
      </c>
      <c r="W375" s="1">
        <f t="shared" si="299"/>
        <v>0</v>
      </c>
      <c r="X375" s="7">
        <f t="shared" si="300"/>
        <v>0</v>
      </c>
      <c r="Z375" s="1">
        <f t="shared" si="301"/>
        <v>0</v>
      </c>
      <c r="AA375" s="7">
        <f t="shared" si="302"/>
        <v>0</v>
      </c>
      <c r="AC375" s="1">
        <f t="shared" si="303"/>
        <v>0</v>
      </c>
      <c r="AD375" s="7">
        <f t="shared" si="304"/>
        <v>0</v>
      </c>
      <c r="AF375" s="1">
        <f t="shared" si="305"/>
        <v>0</v>
      </c>
      <c r="AG375" s="7">
        <f t="shared" si="306"/>
        <v>0</v>
      </c>
      <c r="AI375" s="1">
        <f t="shared" si="307"/>
        <v>0</v>
      </c>
      <c r="AJ375" s="7">
        <f t="shared" si="308"/>
        <v>0</v>
      </c>
    </row>
    <row r="376" spans="1:36" x14ac:dyDescent="0.2">
      <c r="A376" s="5">
        <v>9</v>
      </c>
      <c r="B376" s="6" t="s">
        <v>582</v>
      </c>
      <c r="C376" s="131">
        <v>0</v>
      </c>
      <c r="D376" s="131">
        <v>0</v>
      </c>
      <c r="E376" s="131">
        <v>0</v>
      </c>
      <c r="F376" s="131">
        <v>0</v>
      </c>
      <c r="G376" s="131">
        <v>0</v>
      </c>
      <c r="H376" s="131">
        <v>0</v>
      </c>
      <c r="I376" s="131">
        <v>0</v>
      </c>
      <c r="J376" s="131">
        <v>0</v>
      </c>
      <c r="K376" s="131">
        <v>0</v>
      </c>
      <c r="L376" s="131">
        <v>0</v>
      </c>
      <c r="M376" s="131">
        <v>0</v>
      </c>
      <c r="N376" s="131">
        <v>0</v>
      </c>
      <c r="O376" s="6">
        <v>0</v>
      </c>
      <c r="P376" s="6">
        <v>0</v>
      </c>
      <c r="Q376" s="5">
        <f t="shared" si="309"/>
        <v>0</v>
      </c>
      <c r="R376" s="5">
        <f t="shared" si="295"/>
        <v>0</v>
      </c>
      <c r="S376" s="5">
        <f t="shared" si="296"/>
        <v>0</v>
      </c>
      <c r="T376" s="5">
        <f t="shared" si="297"/>
        <v>0</v>
      </c>
      <c r="U376" s="5">
        <f t="shared" si="298"/>
        <v>0</v>
      </c>
      <c r="W376" s="1">
        <f t="shared" si="299"/>
        <v>0</v>
      </c>
      <c r="X376" s="7">
        <f t="shared" si="300"/>
        <v>0</v>
      </c>
      <c r="Z376" s="1">
        <f t="shared" si="301"/>
        <v>0</v>
      </c>
      <c r="AA376" s="7">
        <f t="shared" si="302"/>
        <v>0</v>
      </c>
      <c r="AC376" s="1">
        <f t="shared" si="303"/>
        <v>0</v>
      </c>
      <c r="AD376" s="7">
        <f t="shared" si="304"/>
        <v>0</v>
      </c>
      <c r="AF376" s="1">
        <f t="shared" si="305"/>
        <v>0</v>
      </c>
      <c r="AG376" s="7">
        <f t="shared" si="306"/>
        <v>0</v>
      </c>
      <c r="AI376" s="1">
        <f t="shared" si="307"/>
        <v>0</v>
      </c>
      <c r="AJ376" s="7">
        <f t="shared" si="308"/>
        <v>0</v>
      </c>
    </row>
    <row r="377" spans="1:36" x14ac:dyDescent="0.2">
      <c r="A377" s="5">
        <v>10</v>
      </c>
      <c r="B377" s="6" t="s">
        <v>18</v>
      </c>
      <c r="C377" s="131" t="str">
        <f>VLOOKUP(B377,Valores!$A$2:$F$300,5,FALSE)</f>
        <v>unid.</v>
      </c>
      <c r="D377" s="131">
        <v>0</v>
      </c>
      <c r="E377" s="3">
        <f>VLOOKUP($B377,Valores!$A$2:$G$300,6,FALSE)*VLOOKUP(VLOOKUP($B377,Indices_Poder!$B$5:$E$250,3,FALSE),Indices_Poder!$G$6:$N$27,4,FALSE)*VLOOKUP($E$8,Regional!$A$2:$B$7,2,FALSE)</f>
        <v>153.50973269963379</v>
      </c>
      <c r="F377" s="1">
        <f>VLOOKUP($B377,Valores!$A$2:$G$300,6,FALSE)*VLOOKUP(VLOOKUP($B377,Indices_Poder!$B$5:$E$250,3,FALSE),Indices_Poder!$G$6:$N$27,4,FALSE)*VLOOKUP($F$8,Regional!$A$2:$B$7,2,FALSE)</f>
        <v>147.53611939754435</v>
      </c>
      <c r="G377" s="1">
        <f>VLOOKUP($B377,Valores!$A$2:$G$300,6,FALSE)*VLOOKUP(VLOOKUP($B377,Indices_Poder!$B$5:$E$250,3,FALSE),Indices_Poder!$G$6:$N$27,4,FALSE)*VLOOKUP($G$8,Regional!$A$2:$B$7,2,FALSE)</f>
        <v>155.70814368644335</v>
      </c>
      <c r="H377" s="1">
        <f>VLOOKUP($B377,Valores!$A$2:$G$300,6,FALSE)*VLOOKUP(VLOOKUP($B377,Indices_Poder!$B$5:$E$250,3,FALSE),Indices_Poder!$G$6:$N$27,4,FALSE)*VLOOKUP($H$8,Regional!$A$2:$B$7,2,FALSE)</f>
        <v>152.49391520917698</v>
      </c>
      <c r="I377" s="2">
        <f>VLOOKUP($B377,Valores!$A$2:$G$300,6,FALSE)*VLOOKUP(VLOOKUP($B377,Indices_Poder!$B$5:$E$250,3,FALSE),Indices_Poder!$G$6:$N$27,4,FALSE)*VLOOKUP($I$8,Regional!$A$2:$B$7,2,FALSE)</f>
        <v>153.82812325634416</v>
      </c>
      <c r="J377" s="3">
        <f t="shared" si="290"/>
        <v>0</v>
      </c>
      <c r="K377" s="1">
        <f t="shared" si="291"/>
        <v>0</v>
      </c>
      <c r="L377" s="1">
        <f t="shared" si="292"/>
        <v>0</v>
      </c>
      <c r="M377" s="1">
        <f t="shared" si="293"/>
        <v>0</v>
      </c>
      <c r="N377" s="2">
        <f t="shared" si="294"/>
        <v>0</v>
      </c>
      <c r="O377" s="6">
        <f>VLOOKUP(B377,Valores!$A$2:$O$300,14,FALSE)</f>
        <v>2.5000000000000001E-2</v>
      </c>
      <c r="P377" s="6" t="str">
        <f>VLOOKUP(B377,Valores!$A$2:$O$300,15,FALSE)</f>
        <v>COM</v>
      </c>
      <c r="Q377" s="5">
        <f t="shared" si="309"/>
        <v>0</v>
      </c>
      <c r="R377" s="5">
        <f t="shared" si="295"/>
        <v>0</v>
      </c>
      <c r="S377" s="5">
        <f t="shared" si="296"/>
        <v>0</v>
      </c>
      <c r="T377" s="5">
        <f t="shared" si="297"/>
        <v>0</v>
      </c>
      <c r="U377" s="5">
        <f t="shared" si="298"/>
        <v>0</v>
      </c>
      <c r="W377" s="1">
        <f t="shared" si="299"/>
        <v>0</v>
      </c>
      <c r="X377" s="7">
        <f t="shared" si="300"/>
        <v>0</v>
      </c>
      <c r="Z377" s="1">
        <f t="shared" si="301"/>
        <v>0</v>
      </c>
      <c r="AA377" s="7">
        <f t="shared" si="302"/>
        <v>0</v>
      </c>
      <c r="AC377" s="1">
        <f t="shared" si="303"/>
        <v>0</v>
      </c>
      <c r="AD377" s="7">
        <f t="shared" si="304"/>
        <v>0</v>
      </c>
      <c r="AF377" s="1">
        <f t="shared" si="305"/>
        <v>0</v>
      </c>
      <c r="AG377" s="7">
        <f t="shared" si="306"/>
        <v>0</v>
      </c>
      <c r="AI377" s="1">
        <f t="shared" si="307"/>
        <v>0</v>
      </c>
      <c r="AJ377" s="7">
        <f t="shared" si="308"/>
        <v>0</v>
      </c>
    </row>
    <row r="378" spans="1:36" x14ac:dyDescent="0.2">
      <c r="A378" s="5">
        <v>11</v>
      </c>
      <c r="B378" s="6" t="s">
        <v>19</v>
      </c>
      <c r="C378" s="131" t="str">
        <f>VLOOKUP(B378,Valores!$A$2:$F$300,5,FALSE)</f>
        <v>unid.</v>
      </c>
      <c r="D378" s="131">
        <v>0</v>
      </c>
      <c r="E378" s="3">
        <f>VLOOKUP($B378,Valores!$A$2:$G$300,6,FALSE)*VLOOKUP(VLOOKUP($B378,Indices_Poder!$B$5:$E$250,3,FALSE),Indices_Poder!$G$6:$N$27,4,FALSE)*VLOOKUP($E$8,Regional!$A$2:$B$7,2,FALSE)</f>
        <v>153.50973269963379</v>
      </c>
      <c r="F378" s="1">
        <f>VLOOKUP($B378,Valores!$A$2:$G$300,6,FALSE)*VLOOKUP(VLOOKUP($B378,Indices_Poder!$B$5:$E$250,3,FALSE),Indices_Poder!$G$6:$N$27,4,FALSE)*VLOOKUP($F$8,Regional!$A$2:$B$7,2,FALSE)</f>
        <v>147.53611939754435</v>
      </c>
      <c r="G378" s="1">
        <f>VLOOKUP($B378,Valores!$A$2:$G$300,6,FALSE)*VLOOKUP(VLOOKUP($B378,Indices_Poder!$B$5:$E$250,3,FALSE),Indices_Poder!$G$6:$N$27,4,FALSE)*VLOOKUP($G$8,Regional!$A$2:$B$7,2,FALSE)</f>
        <v>155.70814368644335</v>
      </c>
      <c r="H378" s="1">
        <f>VLOOKUP($B378,Valores!$A$2:$G$300,6,FALSE)*VLOOKUP(VLOOKUP($B378,Indices_Poder!$B$5:$E$250,3,FALSE),Indices_Poder!$G$6:$N$27,4,FALSE)*VLOOKUP($H$8,Regional!$A$2:$B$7,2,FALSE)</f>
        <v>152.49391520917698</v>
      </c>
      <c r="I378" s="2">
        <f>VLOOKUP($B378,Valores!$A$2:$G$300,6,FALSE)*VLOOKUP(VLOOKUP($B378,Indices_Poder!$B$5:$E$250,3,FALSE),Indices_Poder!$G$6:$N$27,4,FALSE)*VLOOKUP($I$8,Regional!$A$2:$B$7,2,FALSE)</f>
        <v>153.82812325634416</v>
      </c>
      <c r="J378" s="3">
        <f t="shared" si="290"/>
        <v>0</v>
      </c>
      <c r="K378" s="1">
        <f t="shared" si="291"/>
        <v>0</v>
      </c>
      <c r="L378" s="1">
        <f t="shared" si="292"/>
        <v>0</v>
      </c>
      <c r="M378" s="1">
        <f t="shared" si="293"/>
        <v>0</v>
      </c>
      <c r="N378" s="2">
        <f t="shared" si="294"/>
        <v>0</v>
      </c>
      <c r="O378" s="6">
        <f>VLOOKUP(B378,Valores!$A$2:$O$300,14,FALSE)</f>
        <v>2.5000000000000001E-2</v>
      </c>
      <c r="P378" s="6" t="str">
        <f>VLOOKUP(B378,Valores!$A$2:$O$300,15,FALSE)</f>
        <v>COM</v>
      </c>
      <c r="Q378" s="5">
        <f t="shared" si="309"/>
        <v>0</v>
      </c>
      <c r="R378" s="5">
        <f t="shared" si="295"/>
        <v>0</v>
      </c>
      <c r="S378" s="5">
        <f t="shared" si="296"/>
        <v>0</v>
      </c>
      <c r="T378" s="5">
        <f t="shared" si="297"/>
        <v>0</v>
      </c>
      <c r="U378" s="5">
        <f t="shared" si="298"/>
        <v>0</v>
      </c>
    </row>
    <row r="379" spans="1:36" x14ac:dyDescent="0.2">
      <c r="A379" s="5">
        <v>12</v>
      </c>
      <c r="B379" s="6" t="s">
        <v>22</v>
      </c>
      <c r="C379" s="131" t="str">
        <f>VLOOKUP(B379,Valores!$A$2:$F$300,5,FALSE)</f>
        <v>kg</v>
      </c>
      <c r="D379" s="131">
        <v>0</v>
      </c>
      <c r="E379" s="3">
        <f>VLOOKUP($B379,Valores!$A$2:$G$300,6,FALSE)*VLOOKUP(VLOOKUP($B379,Indices_Poder!$B$5:$E$250,3,FALSE),Indices_Poder!$G$6:$N$27,4,FALSE)*VLOOKUP($E$8,Regional!$A$2:$B$7,2,FALSE)</f>
        <v>51.521045659640038</v>
      </c>
      <c r="F379" s="1">
        <f>VLOOKUP($B379,Valores!$A$2:$G$300,6,FALSE)*VLOOKUP(VLOOKUP($B379,Indices_Poder!$B$5:$E$250,3,FALSE),Indices_Poder!$G$6:$N$27,4,FALSE)*VLOOKUP($F$8,Regional!$A$2:$B$7,2,FALSE)</f>
        <v>49.516177314958739</v>
      </c>
      <c r="G379" s="1">
        <f>VLOOKUP($B379,Valores!$A$2:$G$300,6,FALSE)*VLOOKUP(VLOOKUP($B379,Indices_Poder!$B$5:$E$250,3,FALSE),Indices_Poder!$G$6:$N$27,4,FALSE)*VLOOKUP($G$8,Regional!$A$2:$B$7,2,FALSE)</f>
        <v>52.258877918469452</v>
      </c>
      <c r="H379" s="1">
        <f>VLOOKUP($B379,Valores!$A$2:$G$300,6,FALSE)*VLOOKUP(VLOOKUP($B379,Indices_Poder!$B$5:$E$250,3,FALSE),Indices_Poder!$G$6:$N$27,4,FALSE)*VLOOKUP($H$8,Regional!$A$2:$B$7,2,FALSE)</f>
        <v>51.180116271077488</v>
      </c>
      <c r="I379" s="2">
        <f>VLOOKUP($B379,Valores!$A$2:$G$300,6,FALSE)*VLOOKUP(VLOOKUP($B379,Indices_Poder!$B$5:$E$250,3,FALSE),Indices_Poder!$G$6:$N$27,4,FALSE)*VLOOKUP($I$8,Regional!$A$2:$B$7,2,FALSE)</f>
        <v>51.62790412471189</v>
      </c>
      <c r="J379" s="3">
        <f t="shared" si="290"/>
        <v>0</v>
      </c>
      <c r="K379" s="1">
        <f t="shared" si="291"/>
        <v>0</v>
      </c>
      <c r="L379" s="1">
        <f t="shared" si="292"/>
        <v>0</v>
      </c>
      <c r="M379" s="1">
        <f t="shared" si="293"/>
        <v>0</v>
      </c>
      <c r="N379" s="2">
        <f t="shared" si="294"/>
        <v>0</v>
      </c>
      <c r="O379" s="6" t="str">
        <f>VLOOKUP(B379,Valores!$A$2:$O$300,14,FALSE)</f>
        <v>Rateio</v>
      </c>
      <c r="P379" s="6" t="str">
        <f>VLOOKUP(B379,Valores!$A$2:$O$300,15,FALSE)</f>
        <v>COM</v>
      </c>
      <c r="Q379" s="5">
        <f t="shared" si="309"/>
        <v>0</v>
      </c>
      <c r="R379" s="5">
        <f t="shared" si="295"/>
        <v>0</v>
      </c>
      <c r="S379" s="5">
        <f t="shared" si="296"/>
        <v>0</v>
      </c>
      <c r="T379" s="5">
        <f t="shared" si="297"/>
        <v>0</v>
      </c>
      <c r="U379" s="5">
        <f t="shared" si="298"/>
        <v>0</v>
      </c>
      <c r="W379" s="1">
        <f t="shared" ref="W379:W406" si="310">J379+Q379</f>
        <v>0</v>
      </c>
      <c r="X379" s="7">
        <f t="shared" ref="X379:X406" si="311">IF($O379="rateio",0,W379*$O379)</f>
        <v>0</v>
      </c>
      <c r="Z379" s="1">
        <f t="shared" ref="Z379:Z406" si="312">K379+R379</f>
        <v>0</v>
      </c>
      <c r="AA379" s="7">
        <f t="shared" ref="AA379:AA406" si="313">IF($O379="rateio",0,Z379*$O379)</f>
        <v>0</v>
      </c>
      <c r="AC379" s="1">
        <f t="shared" ref="AC379:AC406" si="314">L379+S379</f>
        <v>0</v>
      </c>
      <c r="AD379" s="7">
        <f t="shared" ref="AD379:AD406" si="315">IF($O379="rateio",0,AC379*$O379)</f>
        <v>0</v>
      </c>
      <c r="AF379" s="1">
        <f t="shared" ref="AF379:AF406" si="316">M379+T379</f>
        <v>0</v>
      </c>
      <c r="AG379" s="7">
        <f t="shared" ref="AG379:AG406" si="317">IF($O379="rateio",0,AF379*$O379)</f>
        <v>0</v>
      </c>
      <c r="AI379" s="1">
        <f t="shared" ref="AI379:AI406" si="318">N379+U379</f>
        <v>0</v>
      </c>
      <c r="AJ379" s="7">
        <f t="shared" ref="AJ379:AJ406" si="319">IF($O379="rateio",0,AI379*$O379)</f>
        <v>0</v>
      </c>
    </row>
    <row r="380" spans="1:36" x14ac:dyDescent="0.2">
      <c r="A380" s="5">
        <v>13</v>
      </c>
      <c r="B380" s="6" t="s">
        <v>11</v>
      </c>
      <c r="C380" s="131" t="str">
        <f>VLOOKUP(B380,Valores!$A$2:$F$300,5,FALSE)</f>
        <v>m</v>
      </c>
      <c r="D380" s="131">
        <v>9132</v>
      </c>
      <c r="E380" s="3">
        <f>VLOOKUP($B380,Valores!$A$2:$G$300,6,FALSE)*VLOOKUP(VLOOKUP($B380,Indices_Poder!$B$5:$E$250,3,FALSE),Indices_Poder!$G$6:$N$27,4,FALSE)*VLOOKUP($E$8,Regional!$A$2:$B$7,2,FALSE)</f>
        <v>39.933598587490515</v>
      </c>
      <c r="F380" s="1">
        <f>VLOOKUP($B380,Valores!$A$2:$G$300,6,FALSE)*VLOOKUP(VLOOKUP($B380,Indices_Poder!$B$5:$E$250,3,FALSE),Indices_Poder!$G$6:$N$27,4,FALSE)*VLOOKUP($F$8,Regional!$A$2:$B$7,2,FALSE)</f>
        <v>38.37963929430817</v>
      </c>
      <c r="G380" s="1">
        <f>VLOOKUP($B380,Valores!$A$2:$G$300,6,FALSE)*VLOOKUP(VLOOKUP($B380,Indices_Poder!$B$5:$E$250,3,FALSE),Indices_Poder!$G$6:$N$27,4,FALSE)*VLOOKUP($G$8,Regional!$A$2:$B$7,2,FALSE)</f>
        <v>40.505487159854574</v>
      </c>
      <c r="H380" s="1">
        <f>VLOOKUP($B380,Valores!$A$2:$G$300,6,FALSE)*VLOOKUP(VLOOKUP($B380,Indices_Poder!$B$5:$E$250,3,FALSE),Indices_Poder!$G$6:$N$27,4,FALSE)*VLOOKUP($H$8,Regional!$A$2:$B$7,2,FALSE)</f>
        <v>39.669346626467124</v>
      </c>
      <c r="I380" s="2">
        <f>VLOOKUP($B380,Valores!$A$2:$G$300,6,FALSE)*VLOOKUP(VLOOKUP($B380,Indices_Poder!$B$5:$E$250,3,FALSE),Indices_Poder!$G$6:$N$27,4,FALSE)*VLOOKUP($I$8,Regional!$A$2:$B$7,2,FALSE)</f>
        <v>40.016423829005312</v>
      </c>
      <c r="J380" s="3">
        <f t="shared" si="290"/>
        <v>364673.62230096338</v>
      </c>
      <c r="K380" s="1">
        <f t="shared" si="291"/>
        <v>350482.8660356222</v>
      </c>
      <c r="L380" s="1">
        <f t="shared" si="292"/>
        <v>369896.10874379199</v>
      </c>
      <c r="M380" s="1">
        <f t="shared" si="293"/>
        <v>362260.47339289775</v>
      </c>
      <c r="N380" s="2">
        <f t="shared" si="294"/>
        <v>365429.98240647651</v>
      </c>
      <c r="O380" s="6" t="str">
        <f>VLOOKUP(B380,Valores!$A$2:$O$300,14,FALSE)</f>
        <v>Rateio</v>
      </c>
      <c r="P380" s="6" t="str">
        <f>VLOOKUP(B380,Valores!$A$2:$O$300,15,FALSE)</f>
        <v>UAR</v>
      </c>
      <c r="Q380" s="5">
        <f t="shared" si="309"/>
        <v>177930.70116524064</v>
      </c>
      <c r="R380" s="5">
        <f t="shared" si="295"/>
        <v>171006.78054705745</v>
      </c>
      <c r="S380" s="5">
        <f t="shared" si="296"/>
        <v>180478.84453995261</v>
      </c>
      <c r="T380" s="5">
        <f t="shared" si="297"/>
        <v>176753.2831920977</v>
      </c>
      <c r="U380" s="5">
        <f t="shared" si="298"/>
        <v>178299.7426195092</v>
      </c>
      <c r="W380" s="1">
        <f t="shared" si="310"/>
        <v>542604.32346620399</v>
      </c>
      <c r="X380" s="7">
        <f t="shared" si="311"/>
        <v>0</v>
      </c>
      <c r="Z380" s="1">
        <f t="shared" si="312"/>
        <v>521489.64658267965</v>
      </c>
      <c r="AA380" s="7">
        <f t="shared" si="313"/>
        <v>0</v>
      </c>
      <c r="AC380" s="1">
        <f t="shared" si="314"/>
        <v>550374.95328374463</v>
      </c>
      <c r="AD380" s="7">
        <f t="shared" si="315"/>
        <v>0</v>
      </c>
      <c r="AF380" s="1">
        <f t="shared" si="316"/>
        <v>539013.75658499543</v>
      </c>
      <c r="AG380" s="7">
        <f t="shared" si="317"/>
        <v>0</v>
      </c>
      <c r="AI380" s="1">
        <f t="shared" si="318"/>
        <v>543729.72502598574</v>
      </c>
      <c r="AJ380" s="7">
        <f t="shared" si="319"/>
        <v>0</v>
      </c>
    </row>
    <row r="381" spans="1:36" x14ac:dyDescent="0.2">
      <c r="A381" s="5">
        <v>14</v>
      </c>
      <c r="B381" s="6" t="s">
        <v>7</v>
      </c>
      <c r="C381" s="131" t="str">
        <f>VLOOKUP(B381,Valores!$A$2:$F$300,5,FALSE)</f>
        <v>kg</v>
      </c>
      <c r="D381" s="131">
        <f>6*4*220</f>
        <v>5280</v>
      </c>
      <c r="E381" s="3">
        <f>VLOOKUP($B381,Valores!$A$2:$G$300,6,FALSE)*VLOOKUP(VLOOKUP($B381,Indices_Poder!$B$5:$E$250,3,FALSE),Indices_Poder!$G$6:$N$27,4,FALSE)*VLOOKUP($E$8,Regional!$A$2:$B$7,2,FALSE)</f>
        <v>46.691316437230633</v>
      </c>
      <c r="F381" s="1">
        <f>VLOOKUP($B381,Valores!$A$2:$G$300,6,FALSE)*VLOOKUP(VLOOKUP($B381,Indices_Poder!$B$5:$E$250,3,FALSE),Indices_Poder!$G$6:$N$27,4,FALSE)*VLOOKUP($F$8,Regional!$A$2:$B$7,2,FALSE)</f>
        <v>44.87439014821642</v>
      </c>
      <c r="G381" s="1">
        <f>VLOOKUP($B381,Valores!$A$2:$G$300,6,FALSE)*VLOOKUP(VLOOKUP($B381,Indices_Poder!$B$5:$E$250,3,FALSE),Indices_Poder!$G$6:$N$27,4,FALSE)*VLOOKUP($G$8,Regional!$A$2:$B$7,2,FALSE)</f>
        <v>47.359982203492201</v>
      </c>
      <c r="H381" s="1">
        <f>VLOOKUP($B381,Valores!$A$2:$G$300,6,FALSE)*VLOOKUP(VLOOKUP($B381,Indices_Poder!$B$5:$E$250,3,FALSE),Indices_Poder!$G$6:$N$27,4,FALSE)*VLOOKUP($H$8,Regional!$A$2:$B$7,2,FALSE)</f>
        <v>46.382346738337354</v>
      </c>
      <c r="I381" s="2">
        <f>VLOOKUP($B381,Valores!$A$2:$G$300,6,FALSE)*VLOOKUP(VLOOKUP($B381,Indices_Poder!$B$5:$E$250,3,FALSE),Indices_Poder!$G$6:$N$27,4,FALSE)*VLOOKUP($I$8,Regional!$A$2:$B$7,2,FALSE)</f>
        <v>46.788157686137481</v>
      </c>
      <c r="J381" s="3">
        <f t="shared" si="290"/>
        <v>246530.15078857774</v>
      </c>
      <c r="K381" s="1">
        <f t="shared" si="291"/>
        <v>236936.7799825827</v>
      </c>
      <c r="L381" s="1">
        <f t="shared" si="292"/>
        <v>250060.70603443883</v>
      </c>
      <c r="M381" s="1">
        <f t="shared" si="293"/>
        <v>244898.79077842121</v>
      </c>
      <c r="N381" s="2">
        <f t="shared" si="294"/>
        <v>247041.4725828059</v>
      </c>
      <c r="O381" s="6">
        <f>VLOOKUP(B381,Valores!$A$2:$O$300,14,FALSE)</f>
        <v>3.1300000000000001E-2</v>
      </c>
      <c r="P381" s="6" t="str">
        <f>VLOOKUP(B381,Valores!$A$2:$O$300,15,FALSE)</f>
        <v>UAR</v>
      </c>
      <c r="Q381" s="5">
        <f t="shared" si="309"/>
        <v>120286.41477113015</v>
      </c>
      <c r="R381" s="5">
        <f t="shared" si="295"/>
        <v>115605.63971732024</v>
      </c>
      <c r="S381" s="5">
        <f t="shared" si="296"/>
        <v>122009.03503204994</v>
      </c>
      <c r="T381" s="5">
        <f t="shared" si="297"/>
        <v>119490.44540918779</v>
      </c>
      <c r="U381" s="5">
        <f t="shared" si="298"/>
        <v>120535.89770547021</v>
      </c>
      <c r="W381" s="1">
        <f t="shared" si="310"/>
        <v>366816.56555970787</v>
      </c>
      <c r="X381" s="7">
        <f t="shared" si="311"/>
        <v>11481.358502018857</v>
      </c>
      <c r="Z381" s="1">
        <f t="shared" si="312"/>
        <v>352542.41969990294</v>
      </c>
      <c r="AA381" s="7">
        <f t="shared" si="313"/>
        <v>11034.577736606963</v>
      </c>
      <c r="AC381" s="1">
        <f t="shared" si="314"/>
        <v>372069.74106648879</v>
      </c>
      <c r="AD381" s="7">
        <f t="shared" si="315"/>
        <v>11645.7828953811</v>
      </c>
      <c r="AF381" s="1">
        <f t="shared" si="316"/>
        <v>364389.23618760903</v>
      </c>
      <c r="AG381" s="7">
        <f t="shared" si="317"/>
        <v>11405.383092672164</v>
      </c>
      <c r="AI381" s="1">
        <f t="shared" si="318"/>
        <v>367577.37028827611</v>
      </c>
      <c r="AJ381" s="7">
        <f t="shared" si="319"/>
        <v>11505.171690023042</v>
      </c>
    </row>
    <row r="382" spans="1:36" x14ac:dyDescent="0.2">
      <c r="A382" s="5">
        <v>15</v>
      </c>
      <c r="B382" s="6" t="s">
        <v>8</v>
      </c>
      <c r="C382" s="131" t="str">
        <f>VLOOKUP(B382,Valores!$A$2:$F$300,5,FALSE)</f>
        <v>kg</v>
      </c>
      <c r="D382" s="131">
        <v>220</v>
      </c>
      <c r="E382" s="3">
        <f>VLOOKUP($B382,Valores!$A$2:$G$300,6,FALSE)*VLOOKUP(VLOOKUP($B382,Indices_Poder!$B$5:$E$250,3,FALSE),Indices_Poder!$G$6:$N$27,4,FALSE)*VLOOKUP($E$8,Regional!$A$2:$B$7,2,FALSE)</f>
        <v>46.691316437230633</v>
      </c>
      <c r="F382" s="1">
        <f>VLOOKUP($B382,Valores!$A$2:$G$300,6,FALSE)*VLOOKUP(VLOOKUP($B382,Indices_Poder!$B$5:$E$250,3,FALSE),Indices_Poder!$G$6:$N$27,4,FALSE)*VLOOKUP($F$8,Regional!$A$2:$B$7,2,FALSE)</f>
        <v>44.87439014821642</v>
      </c>
      <c r="G382" s="1">
        <f>VLOOKUP($B382,Valores!$A$2:$G$300,6,FALSE)*VLOOKUP(VLOOKUP($B382,Indices_Poder!$B$5:$E$250,3,FALSE),Indices_Poder!$G$6:$N$27,4,FALSE)*VLOOKUP($G$8,Regional!$A$2:$B$7,2,FALSE)</f>
        <v>47.359982203492201</v>
      </c>
      <c r="H382" s="1">
        <f>VLOOKUP($B382,Valores!$A$2:$G$300,6,FALSE)*VLOOKUP(VLOOKUP($B382,Indices_Poder!$B$5:$E$250,3,FALSE),Indices_Poder!$G$6:$N$27,4,FALSE)*VLOOKUP($H$8,Regional!$A$2:$B$7,2,FALSE)</f>
        <v>46.382346738337354</v>
      </c>
      <c r="I382" s="2">
        <f>VLOOKUP($B382,Valores!$A$2:$G$300,6,FALSE)*VLOOKUP(VLOOKUP($B382,Indices_Poder!$B$5:$E$250,3,FALSE),Indices_Poder!$G$6:$N$27,4,FALSE)*VLOOKUP($I$8,Regional!$A$2:$B$7,2,FALSE)</f>
        <v>46.788157686137481</v>
      </c>
      <c r="J382" s="3">
        <f t="shared" si="290"/>
        <v>10272.089616190739</v>
      </c>
      <c r="K382" s="1">
        <f t="shared" si="291"/>
        <v>9872.3658326076129</v>
      </c>
      <c r="L382" s="1">
        <f t="shared" si="292"/>
        <v>10419.196084768284</v>
      </c>
      <c r="M382" s="1">
        <f t="shared" si="293"/>
        <v>10204.116282434217</v>
      </c>
      <c r="N382" s="2">
        <f t="shared" si="294"/>
        <v>10293.394690950247</v>
      </c>
      <c r="O382" s="6">
        <f>VLOOKUP(B382,Valores!$A$2:$O$300,14,FALSE)</f>
        <v>3.1300000000000001E-2</v>
      </c>
      <c r="P382" s="6" t="str">
        <f>VLOOKUP(B382,Valores!$A$2:$O$300,15,FALSE)</f>
        <v>UAR</v>
      </c>
      <c r="Q382" s="5">
        <f t="shared" si="309"/>
        <v>5011.9339487970892</v>
      </c>
      <c r="R382" s="5">
        <f t="shared" si="295"/>
        <v>4816.9016548883437</v>
      </c>
      <c r="S382" s="5">
        <f t="shared" si="296"/>
        <v>5083.7097930020809</v>
      </c>
      <c r="T382" s="5">
        <f t="shared" si="297"/>
        <v>4978.7685587161577</v>
      </c>
      <c r="U382" s="5">
        <f t="shared" si="298"/>
        <v>5022.3290710612591</v>
      </c>
      <c r="W382" s="1">
        <f t="shared" si="310"/>
        <v>15284.023564987827</v>
      </c>
      <c r="X382" s="7">
        <f t="shared" si="311"/>
        <v>478.38993758411902</v>
      </c>
      <c r="Z382" s="1">
        <f t="shared" si="312"/>
        <v>14689.267487495956</v>
      </c>
      <c r="AA382" s="7">
        <f t="shared" si="313"/>
        <v>459.77407235862341</v>
      </c>
      <c r="AC382" s="1">
        <f t="shared" si="314"/>
        <v>15502.905877770365</v>
      </c>
      <c r="AD382" s="7">
        <f t="shared" si="315"/>
        <v>485.24095397421246</v>
      </c>
      <c r="AF382" s="1">
        <f t="shared" si="316"/>
        <v>15182.884841150375</v>
      </c>
      <c r="AG382" s="7">
        <f t="shared" si="317"/>
        <v>475.22429552800673</v>
      </c>
      <c r="AI382" s="1">
        <f t="shared" si="318"/>
        <v>15315.723762011505</v>
      </c>
      <c r="AJ382" s="7">
        <f t="shared" si="319"/>
        <v>479.38215375096013</v>
      </c>
    </row>
    <row r="383" spans="1:36" x14ac:dyDescent="0.2">
      <c r="A383" s="5">
        <v>16</v>
      </c>
      <c r="B383" s="6" t="s">
        <v>9</v>
      </c>
      <c r="C383" s="131" t="str">
        <f>VLOOKUP(B383,Valores!$A$2:$F$300,5,FALSE)</f>
        <v>kg</v>
      </c>
      <c r="D383" s="131">
        <v>660</v>
      </c>
      <c r="E383" s="3">
        <f>VLOOKUP($B383,Valores!$A$2:$G$300,6,FALSE)*VLOOKUP(VLOOKUP($B383,Indices_Poder!$B$5:$E$250,3,FALSE),Indices_Poder!$G$6:$N$27,4,FALSE)*VLOOKUP($E$8,Regional!$A$2:$B$7,2,FALSE)</f>
        <v>46.691316437230633</v>
      </c>
      <c r="F383" s="1">
        <f>VLOOKUP($B383,Valores!$A$2:$G$300,6,FALSE)*VLOOKUP(VLOOKUP($B383,Indices_Poder!$B$5:$E$250,3,FALSE),Indices_Poder!$G$6:$N$27,4,FALSE)*VLOOKUP($F$8,Regional!$A$2:$B$7,2,FALSE)</f>
        <v>44.87439014821642</v>
      </c>
      <c r="G383" s="1">
        <f>VLOOKUP($B383,Valores!$A$2:$G$300,6,FALSE)*VLOOKUP(VLOOKUP($B383,Indices_Poder!$B$5:$E$250,3,FALSE),Indices_Poder!$G$6:$N$27,4,FALSE)*VLOOKUP($G$8,Regional!$A$2:$B$7,2,FALSE)</f>
        <v>47.359982203492201</v>
      </c>
      <c r="H383" s="1">
        <f>VLOOKUP($B383,Valores!$A$2:$G$300,6,FALSE)*VLOOKUP(VLOOKUP($B383,Indices_Poder!$B$5:$E$250,3,FALSE),Indices_Poder!$G$6:$N$27,4,FALSE)*VLOOKUP($H$8,Regional!$A$2:$B$7,2,FALSE)</f>
        <v>46.382346738337354</v>
      </c>
      <c r="I383" s="2">
        <f>VLOOKUP($B383,Valores!$A$2:$G$300,6,FALSE)*VLOOKUP(VLOOKUP($B383,Indices_Poder!$B$5:$E$250,3,FALSE),Indices_Poder!$G$6:$N$27,4,FALSE)*VLOOKUP($I$8,Regional!$A$2:$B$7,2,FALSE)</f>
        <v>46.788157686137481</v>
      </c>
      <c r="J383" s="3">
        <f t="shared" si="290"/>
        <v>30816.268848572217</v>
      </c>
      <c r="K383" s="1">
        <f t="shared" si="291"/>
        <v>29617.097497822837</v>
      </c>
      <c r="L383" s="1">
        <f t="shared" si="292"/>
        <v>31257.588254304854</v>
      </c>
      <c r="M383" s="1">
        <f t="shared" si="293"/>
        <v>30612.348847302652</v>
      </c>
      <c r="N383" s="2">
        <f t="shared" si="294"/>
        <v>30880.184072850738</v>
      </c>
      <c r="O383" s="6">
        <f>VLOOKUP(B383,Valores!$A$2:$O$300,14,FALSE)</f>
        <v>3.1300000000000001E-2</v>
      </c>
      <c r="P383" s="6" t="str">
        <f>VLOOKUP(B383,Valores!$A$2:$O$300,15,FALSE)</f>
        <v>UAR</v>
      </c>
      <c r="Q383" s="5">
        <f t="shared" si="309"/>
        <v>15035.801846391269</v>
      </c>
      <c r="R383" s="5">
        <f t="shared" si="295"/>
        <v>14450.70496466503</v>
      </c>
      <c r="S383" s="5">
        <f t="shared" si="296"/>
        <v>15251.129379006243</v>
      </c>
      <c r="T383" s="5">
        <f t="shared" si="297"/>
        <v>14936.305676148473</v>
      </c>
      <c r="U383" s="5">
        <f t="shared" si="298"/>
        <v>15066.987213183776</v>
      </c>
      <c r="W383" s="1">
        <f t="shared" si="310"/>
        <v>45852.070694963484</v>
      </c>
      <c r="X383" s="7">
        <f t="shared" si="311"/>
        <v>1435.1698127523571</v>
      </c>
      <c r="Z383" s="1">
        <f t="shared" si="312"/>
        <v>44067.802462487867</v>
      </c>
      <c r="AA383" s="7">
        <f t="shared" si="313"/>
        <v>1379.3222170758704</v>
      </c>
      <c r="AC383" s="1">
        <f t="shared" si="314"/>
        <v>46508.717633311098</v>
      </c>
      <c r="AD383" s="7">
        <f t="shared" si="315"/>
        <v>1455.7228619226375</v>
      </c>
      <c r="AF383" s="1">
        <f t="shared" si="316"/>
        <v>45548.654523451129</v>
      </c>
      <c r="AG383" s="7">
        <f t="shared" si="317"/>
        <v>1425.6728865840205</v>
      </c>
      <c r="AI383" s="1">
        <f t="shared" si="318"/>
        <v>45947.171286034514</v>
      </c>
      <c r="AJ383" s="7">
        <f t="shared" si="319"/>
        <v>1438.1464612528803</v>
      </c>
    </row>
    <row r="384" spans="1:36" x14ac:dyDescent="0.2">
      <c r="A384" s="5">
        <v>17</v>
      </c>
      <c r="B384" s="6" t="s">
        <v>578</v>
      </c>
      <c r="C384" s="131" t="str">
        <f>VLOOKUP(B384,Valores!$A$2:$F$300,5,FALSE)</f>
        <v>kg</v>
      </c>
      <c r="D384" s="131">
        <v>220</v>
      </c>
      <c r="E384" s="3">
        <f>VLOOKUP($B384,Valores!$A$2:$G$300,6,FALSE)*VLOOKUP(VLOOKUP($B384,Indices_Poder!$B$5:$E$250,3,FALSE),Indices_Poder!$G$6:$N$27,4,FALSE)*VLOOKUP($E$8,Regional!$A$2:$B$7,2,FALSE)</f>
        <v>46.691316437230633</v>
      </c>
      <c r="F384" s="1">
        <f>VLOOKUP($B384,Valores!$A$2:$G$300,6,FALSE)*VLOOKUP(VLOOKUP($B384,Indices_Poder!$B$5:$E$250,3,FALSE),Indices_Poder!$G$6:$N$27,4,FALSE)*VLOOKUP($F$8,Regional!$A$2:$B$7,2,FALSE)</f>
        <v>44.87439014821642</v>
      </c>
      <c r="G384" s="1">
        <f>VLOOKUP($B384,Valores!$A$2:$G$300,6,FALSE)*VLOOKUP(VLOOKUP($B384,Indices_Poder!$B$5:$E$250,3,FALSE),Indices_Poder!$G$6:$N$27,4,FALSE)*VLOOKUP($G$8,Regional!$A$2:$B$7,2,FALSE)</f>
        <v>47.359982203492201</v>
      </c>
      <c r="H384" s="1">
        <f>VLOOKUP($B384,Valores!$A$2:$G$300,6,FALSE)*VLOOKUP(VLOOKUP($B384,Indices_Poder!$B$5:$E$250,3,FALSE),Indices_Poder!$G$6:$N$27,4,FALSE)*VLOOKUP($H$8,Regional!$A$2:$B$7,2,FALSE)</f>
        <v>46.382346738337354</v>
      </c>
      <c r="I384" s="2">
        <f>VLOOKUP($B384,Valores!$A$2:$G$300,6,FALSE)*VLOOKUP(VLOOKUP($B384,Indices_Poder!$B$5:$E$250,3,FALSE),Indices_Poder!$G$6:$N$27,4,FALSE)*VLOOKUP($I$8,Regional!$A$2:$B$7,2,FALSE)</f>
        <v>46.788157686137481</v>
      </c>
      <c r="J384" s="3">
        <f t="shared" si="290"/>
        <v>10272.089616190739</v>
      </c>
      <c r="K384" s="1">
        <f t="shared" si="291"/>
        <v>9872.3658326076129</v>
      </c>
      <c r="L384" s="1">
        <f t="shared" si="292"/>
        <v>10419.196084768284</v>
      </c>
      <c r="M384" s="1">
        <f t="shared" si="293"/>
        <v>10204.116282434217</v>
      </c>
      <c r="N384" s="2">
        <f t="shared" si="294"/>
        <v>10293.394690950247</v>
      </c>
      <c r="O384" s="6">
        <f>VLOOKUP(B384,Valores!$A$2:$O$300,14,FALSE)</f>
        <v>3.1300000000000001E-2</v>
      </c>
      <c r="P384" s="6" t="str">
        <f>VLOOKUP(B384,Valores!$A$2:$O$300,15,FALSE)</f>
        <v>UAR</v>
      </c>
      <c r="Q384" s="5">
        <f t="shared" si="309"/>
        <v>5011.9339487970892</v>
      </c>
      <c r="R384" s="5">
        <f t="shared" si="295"/>
        <v>4816.9016548883437</v>
      </c>
      <c r="S384" s="5">
        <f t="shared" si="296"/>
        <v>5083.7097930020809</v>
      </c>
      <c r="T384" s="5">
        <f t="shared" si="297"/>
        <v>4978.7685587161577</v>
      </c>
      <c r="U384" s="5">
        <f t="shared" si="298"/>
        <v>5022.3290710612591</v>
      </c>
      <c r="W384" s="1">
        <f t="shared" si="310"/>
        <v>15284.023564987827</v>
      </c>
      <c r="X384" s="7">
        <f t="shared" si="311"/>
        <v>478.38993758411902</v>
      </c>
      <c r="Z384" s="1">
        <f t="shared" si="312"/>
        <v>14689.267487495956</v>
      </c>
      <c r="AA384" s="7">
        <f t="shared" si="313"/>
        <v>459.77407235862341</v>
      </c>
      <c r="AC384" s="1">
        <f t="shared" si="314"/>
        <v>15502.905877770365</v>
      </c>
      <c r="AD384" s="7">
        <f t="shared" si="315"/>
        <v>485.24095397421246</v>
      </c>
      <c r="AF384" s="1">
        <f t="shared" si="316"/>
        <v>15182.884841150375</v>
      </c>
      <c r="AG384" s="7">
        <f t="shared" si="317"/>
        <v>475.22429552800673</v>
      </c>
      <c r="AI384" s="1">
        <f t="shared" si="318"/>
        <v>15315.723762011505</v>
      </c>
      <c r="AJ384" s="7">
        <f t="shared" si="319"/>
        <v>479.38215375096013</v>
      </c>
    </row>
    <row r="385" spans="1:36" x14ac:dyDescent="0.2">
      <c r="A385" s="5">
        <v>18</v>
      </c>
      <c r="B385" s="6" t="s">
        <v>10</v>
      </c>
      <c r="C385" s="131" t="str">
        <f>VLOOKUP(B385,Valores!$A$2:$F$300,5,FALSE)</f>
        <v>kg</v>
      </c>
      <c r="D385" s="131">
        <v>0</v>
      </c>
      <c r="E385" s="3">
        <f>VLOOKUP($B385,Valores!$A$2:$G$300,6,FALSE)*VLOOKUP(VLOOKUP($B385,Indices_Poder!$B$5:$E$250,3,FALSE),Indices_Poder!$G$6:$N$27,4,FALSE)*VLOOKUP($E$8,Regional!$A$2:$B$7,2,FALSE)</f>
        <v>46.691316437230633</v>
      </c>
      <c r="F385" s="1">
        <f>VLOOKUP($B385,Valores!$A$2:$G$300,6,FALSE)*VLOOKUP(VLOOKUP($B385,Indices_Poder!$B$5:$E$250,3,FALSE),Indices_Poder!$G$6:$N$27,4,FALSE)*VLOOKUP($F$8,Regional!$A$2:$B$7,2,FALSE)</f>
        <v>44.87439014821642</v>
      </c>
      <c r="G385" s="1">
        <f>VLOOKUP($B385,Valores!$A$2:$G$300,6,FALSE)*VLOOKUP(VLOOKUP($B385,Indices_Poder!$B$5:$E$250,3,FALSE),Indices_Poder!$G$6:$N$27,4,FALSE)*VLOOKUP($G$8,Regional!$A$2:$B$7,2,FALSE)</f>
        <v>47.359982203492201</v>
      </c>
      <c r="H385" s="1">
        <f>VLOOKUP($B385,Valores!$A$2:$G$300,6,FALSE)*VLOOKUP(VLOOKUP($B385,Indices_Poder!$B$5:$E$250,3,FALSE),Indices_Poder!$G$6:$N$27,4,FALSE)*VLOOKUP($H$8,Regional!$A$2:$B$7,2,FALSE)</f>
        <v>46.382346738337354</v>
      </c>
      <c r="I385" s="2">
        <f>VLOOKUP($B385,Valores!$A$2:$G$300,6,FALSE)*VLOOKUP(VLOOKUP($B385,Indices_Poder!$B$5:$E$250,3,FALSE),Indices_Poder!$G$6:$N$27,4,FALSE)*VLOOKUP($I$8,Regional!$A$2:$B$7,2,FALSE)</f>
        <v>46.788157686137481</v>
      </c>
      <c r="J385" s="3">
        <f t="shared" si="290"/>
        <v>0</v>
      </c>
      <c r="K385" s="1">
        <f t="shared" si="291"/>
        <v>0</v>
      </c>
      <c r="L385" s="1">
        <f t="shared" si="292"/>
        <v>0</v>
      </c>
      <c r="M385" s="1">
        <f t="shared" si="293"/>
        <v>0</v>
      </c>
      <c r="N385" s="2">
        <f t="shared" si="294"/>
        <v>0</v>
      </c>
      <c r="O385" s="6">
        <f>VLOOKUP(B385,Valores!$A$2:$O$300,14,FALSE)</f>
        <v>3.1300000000000001E-2</v>
      </c>
      <c r="P385" s="6" t="str">
        <f>VLOOKUP(B385,Valores!$A$2:$O$300,15,FALSE)</f>
        <v>UAR</v>
      </c>
      <c r="Q385" s="5">
        <f t="shared" si="309"/>
        <v>0</v>
      </c>
      <c r="R385" s="5">
        <f t="shared" si="295"/>
        <v>0</v>
      </c>
      <c r="S385" s="5">
        <f t="shared" si="296"/>
        <v>0</v>
      </c>
      <c r="T385" s="5">
        <f t="shared" si="297"/>
        <v>0</v>
      </c>
      <c r="U385" s="5">
        <f t="shared" si="298"/>
        <v>0</v>
      </c>
      <c r="W385" s="1">
        <f t="shared" si="310"/>
        <v>0</v>
      </c>
      <c r="X385" s="7">
        <f t="shared" si="311"/>
        <v>0</v>
      </c>
      <c r="Z385" s="1">
        <f t="shared" si="312"/>
        <v>0</v>
      </c>
      <c r="AA385" s="7">
        <f t="shared" si="313"/>
        <v>0</v>
      </c>
      <c r="AC385" s="1">
        <f t="shared" si="314"/>
        <v>0</v>
      </c>
      <c r="AD385" s="7">
        <f t="shared" si="315"/>
        <v>0</v>
      </c>
      <c r="AF385" s="1">
        <f t="shared" si="316"/>
        <v>0</v>
      </c>
      <c r="AG385" s="7">
        <f t="shared" si="317"/>
        <v>0</v>
      </c>
      <c r="AI385" s="1">
        <f t="shared" si="318"/>
        <v>0</v>
      </c>
      <c r="AJ385" s="7">
        <f t="shared" si="319"/>
        <v>0</v>
      </c>
    </row>
    <row r="386" spans="1:36" x14ac:dyDescent="0.2">
      <c r="A386" s="5">
        <v>19</v>
      </c>
      <c r="B386" s="6" t="s">
        <v>588</v>
      </c>
      <c r="C386" s="131" t="str">
        <f>VLOOKUP(B386,Valores!$A$2:$F$300,5,FALSE)</f>
        <v>kg</v>
      </c>
      <c r="D386" s="131">
        <v>17960</v>
      </c>
      <c r="E386" s="3">
        <f>VLOOKUP($B386,Valores!$A$2:$G$300,6,FALSE)*VLOOKUP(VLOOKUP($B386,Indices_Poder!$B$5:$E$250,3,FALSE),Indices_Poder!$G$6:$N$27,4,FALSE)*VLOOKUP($E$8,Regional!$A$2:$B$7,2,FALSE)</f>
        <v>46.691316437230633</v>
      </c>
      <c r="F386" s="1">
        <f>VLOOKUP($B386,Valores!$A$2:$G$300,6,FALSE)*VLOOKUP(VLOOKUP($B386,Indices_Poder!$B$5:$E$250,3,FALSE),Indices_Poder!$G$6:$N$27,4,FALSE)*VLOOKUP($F$8,Regional!$A$2:$B$7,2,FALSE)</f>
        <v>44.87439014821642</v>
      </c>
      <c r="G386" s="1">
        <f>VLOOKUP($B386,Valores!$A$2:$G$300,6,FALSE)*VLOOKUP(VLOOKUP($B386,Indices_Poder!$B$5:$E$250,3,FALSE),Indices_Poder!$G$6:$N$27,4,FALSE)*VLOOKUP($G$8,Regional!$A$2:$B$7,2,FALSE)</f>
        <v>47.359982203492201</v>
      </c>
      <c r="H386" s="1">
        <f>VLOOKUP($B386,Valores!$A$2:$G$300,6,FALSE)*VLOOKUP(VLOOKUP($B386,Indices_Poder!$B$5:$E$250,3,FALSE),Indices_Poder!$G$6:$N$27,4,FALSE)*VLOOKUP($H$8,Regional!$A$2:$B$7,2,FALSE)</f>
        <v>46.382346738337354</v>
      </c>
      <c r="I386" s="2">
        <f>VLOOKUP($B386,Valores!$A$2:$G$300,6,FALSE)*VLOOKUP(VLOOKUP($B386,Indices_Poder!$B$5:$E$250,3,FALSE),Indices_Poder!$G$6:$N$27,4,FALSE)*VLOOKUP($I$8,Regional!$A$2:$B$7,2,FALSE)</f>
        <v>46.788157686137481</v>
      </c>
      <c r="J386" s="3">
        <f t="shared" si="290"/>
        <v>838576.04321266222</v>
      </c>
      <c r="K386" s="1">
        <f t="shared" si="291"/>
        <v>805944.04706196696</v>
      </c>
      <c r="L386" s="1">
        <f t="shared" si="292"/>
        <v>850585.28037471999</v>
      </c>
      <c r="M386" s="1">
        <f t="shared" si="293"/>
        <v>833026.94742053887</v>
      </c>
      <c r="N386" s="2">
        <f t="shared" si="294"/>
        <v>840315.31204302912</v>
      </c>
      <c r="O386" s="6">
        <f>VLOOKUP(B386,Valores!$A$2:$O$300,14,FALSE)</f>
        <v>3.1300000000000001E-2</v>
      </c>
      <c r="P386" s="6" t="str">
        <f>VLOOKUP(B386,Valores!$A$2:$O$300,15,FALSE)</f>
        <v>UAR</v>
      </c>
      <c r="Q386" s="5">
        <f t="shared" si="309"/>
        <v>409156.06236543518</v>
      </c>
      <c r="R386" s="5">
        <f t="shared" si="295"/>
        <v>393234.33509906661</v>
      </c>
      <c r="S386" s="5">
        <f t="shared" si="296"/>
        <v>415015.58128326084</v>
      </c>
      <c r="T386" s="5">
        <f t="shared" si="297"/>
        <v>406448.56052064634</v>
      </c>
      <c r="U386" s="5">
        <f t="shared" si="298"/>
        <v>410004.68234663724</v>
      </c>
      <c r="W386" s="1">
        <f t="shared" si="310"/>
        <v>1247732.1055780975</v>
      </c>
      <c r="X386" s="7">
        <f t="shared" si="311"/>
        <v>39054.014904594456</v>
      </c>
      <c r="Z386" s="1">
        <f t="shared" si="312"/>
        <v>1199178.3821610336</v>
      </c>
      <c r="AA386" s="7">
        <f t="shared" si="313"/>
        <v>37534.283361640351</v>
      </c>
      <c r="AC386" s="1">
        <f t="shared" si="314"/>
        <v>1265600.8616579808</v>
      </c>
      <c r="AD386" s="7">
        <f t="shared" si="315"/>
        <v>39613.306969894802</v>
      </c>
      <c r="AF386" s="1">
        <f t="shared" si="316"/>
        <v>1239475.5079411853</v>
      </c>
      <c r="AG386" s="7">
        <f t="shared" si="317"/>
        <v>38795.583398559102</v>
      </c>
      <c r="AI386" s="1">
        <f t="shared" si="318"/>
        <v>1250319.9943896662</v>
      </c>
      <c r="AJ386" s="7">
        <f t="shared" si="319"/>
        <v>39135.015824396556</v>
      </c>
    </row>
    <row r="387" spans="1:36" x14ac:dyDescent="0.2">
      <c r="A387" s="5">
        <v>20</v>
      </c>
      <c r="B387" s="6" t="s">
        <v>15</v>
      </c>
      <c r="C387" s="131" t="str">
        <f>VLOOKUP(B387,Valores!$A$2:$F$300,5,FALSE)</f>
        <v>unid.</v>
      </c>
      <c r="D387" s="131">
        <v>0</v>
      </c>
      <c r="E387" s="3">
        <f>VLOOKUP($B387,Valores!$A$2:$G$300,6,FALSE)*VLOOKUP(VLOOKUP($B387,Indices_Poder!$B$5:$E$250,3,FALSE),Indices_Poder!$G$6:$N$27,4,FALSE)*VLOOKUP($E$8,Regional!$A$2:$B$7,2,FALSE)</f>
        <v>1588.2394531952059</v>
      </c>
      <c r="F387" s="1">
        <f>VLOOKUP($B387,Valores!$A$2:$G$300,6,FALSE)*VLOOKUP(VLOOKUP($B387,Indices_Poder!$B$5:$E$250,3,FALSE),Indices_Poder!$G$6:$N$27,4,FALSE)*VLOOKUP($F$8,Regional!$A$2:$B$7,2,FALSE)</f>
        <v>1526.4353697819802</v>
      </c>
      <c r="G387" s="1">
        <f>VLOOKUP($B387,Valores!$A$2:$G$300,6,FALSE)*VLOOKUP(VLOOKUP($B387,Indices_Poder!$B$5:$E$250,3,FALSE),Indices_Poder!$G$6:$N$27,4,FALSE)*VLOOKUP($G$8,Regional!$A$2:$B$7,2,FALSE)</f>
        <v>1610.9846107965197</v>
      </c>
      <c r="H387" s="1">
        <f>VLOOKUP($B387,Valores!$A$2:$G$300,6,FALSE)*VLOOKUP(VLOOKUP($B387,Indices_Poder!$B$5:$E$250,3,FALSE),Indices_Poder!$G$6:$N$27,4,FALSE)*VLOOKUP($H$8,Regional!$A$2:$B$7,2,FALSE)</f>
        <v>1577.7296217518401</v>
      </c>
      <c r="I387" s="2">
        <f>VLOOKUP($B387,Valores!$A$2:$G$300,6,FALSE)*VLOOKUP(VLOOKUP($B387,Indices_Poder!$B$5:$E$250,3,FALSE),Indices_Poder!$G$6:$N$27,4,FALSE)*VLOOKUP($I$8,Regional!$A$2:$B$7,2,FALSE)</f>
        <v>1591.5335794684995</v>
      </c>
      <c r="J387" s="3">
        <f t="shared" si="290"/>
        <v>0</v>
      </c>
      <c r="K387" s="1">
        <f t="shared" si="291"/>
        <v>0</v>
      </c>
      <c r="L387" s="1">
        <f t="shared" si="292"/>
        <v>0</v>
      </c>
      <c r="M387" s="1">
        <f t="shared" si="293"/>
        <v>0</v>
      </c>
      <c r="N387" s="2">
        <f t="shared" si="294"/>
        <v>0</v>
      </c>
      <c r="O387" s="6">
        <f>VLOOKUP(B387,Valores!$A$2:$O$300,14,FALSE)</f>
        <v>2.7E-2</v>
      </c>
      <c r="P387" s="6" t="str">
        <f>VLOOKUP(B387,Valores!$A$2:$O$300,15,FALSE)</f>
        <v>COM</v>
      </c>
      <c r="Q387" s="5">
        <f t="shared" si="309"/>
        <v>0</v>
      </c>
      <c r="R387" s="5">
        <f t="shared" si="295"/>
        <v>0</v>
      </c>
      <c r="S387" s="5">
        <f t="shared" si="296"/>
        <v>0</v>
      </c>
      <c r="T387" s="5">
        <f t="shared" si="297"/>
        <v>0</v>
      </c>
      <c r="U387" s="5">
        <f t="shared" si="298"/>
        <v>0</v>
      </c>
      <c r="W387" s="1">
        <f t="shared" si="310"/>
        <v>0</v>
      </c>
      <c r="X387" s="7">
        <f t="shared" si="311"/>
        <v>0</v>
      </c>
      <c r="Z387" s="1">
        <f t="shared" si="312"/>
        <v>0</v>
      </c>
      <c r="AA387" s="7">
        <f t="shared" si="313"/>
        <v>0</v>
      </c>
      <c r="AC387" s="1">
        <f t="shared" si="314"/>
        <v>0</v>
      </c>
      <c r="AD387" s="7">
        <f t="shared" si="315"/>
        <v>0</v>
      </c>
      <c r="AF387" s="1">
        <f t="shared" si="316"/>
        <v>0</v>
      </c>
      <c r="AG387" s="7">
        <f t="shared" si="317"/>
        <v>0</v>
      </c>
      <c r="AI387" s="1">
        <f t="shared" si="318"/>
        <v>0</v>
      </c>
      <c r="AJ387" s="7">
        <f t="shared" si="319"/>
        <v>0</v>
      </c>
    </row>
    <row r="388" spans="1:36" x14ac:dyDescent="0.2">
      <c r="A388" s="5">
        <v>21</v>
      </c>
      <c r="B388" s="6" t="s">
        <v>461</v>
      </c>
      <c r="C388" s="131" t="str">
        <f>VLOOKUP(B388,Valores!$A$2:$F$300,5,FALSE)</f>
        <v>cj</v>
      </c>
      <c r="D388" s="131">
        <v>6</v>
      </c>
      <c r="E388" s="3">
        <f>VLOOKUP($B388,Valores!$A$2:$G$300,6,FALSE)*VLOOKUP(VLOOKUP($B388,Indices_Poder!$B$5:$E$250,3,FALSE),Indices_Poder!$G$6:$N$27,4,FALSE)*VLOOKUP($E$8,Regional!$A$2:$B$7,2,FALSE)</f>
        <v>813.03343431745839</v>
      </c>
      <c r="F388" s="1">
        <f>VLOOKUP($B388,Valores!$A$2:$G$300,6,FALSE)*VLOOKUP(VLOOKUP($B388,Indices_Poder!$B$5:$E$250,3,FALSE),Indices_Poder!$G$6:$N$27,4,FALSE)*VLOOKUP($F$8,Regional!$A$2:$B$7,2,FALSE)</f>
        <v>781.39539252772215</v>
      </c>
      <c r="G388" s="1">
        <f>VLOOKUP($B388,Valores!$A$2:$G$300,6,FALSE)*VLOOKUP(VLOOKUP($B388,Indices_Poder!$B$5:$E$250,3,FALSE),Indices_Poder!$G$6:$N$27,4,FALSE)*VLOOKUP($G$8,Regional!$A$2:$B$7,2,FALSE)</f>
        <v>824.67687609286884</v>
      </c>
      <c r="H388" s="1">
        <f>VLOOKUP($B388,Valores!$A$2:$G$300,6,FALSE)*VLOOKUP(VLOOKUP($B388,Indices_Poder!$B$5:$E$250,3,FALSE),Indices_Poder!$G$6:$N$27,4,FALSE)*VLOOKUP($H$8,Regional!$A$2:$B$7,2,FALSE)</f>
        <v>807.65336122123426</v>
      </c>
      <c r="I388" s="2">
        <f>VLOOKUP($B388,Valores!$A$2:$G$300,6,FALSE)*VLOOKUP(VLOOKUP($B388,Indices_Poder!$B$5:$E$250,3,FALSE),Indices_Poder!$G$6:$N$27,4,FALSE)*VLOOKUP($I$8,Regional!$A$2:$B$7,2,FALSE)</f>
        <v>814.71972588493156</v>
      </c>
      <c r="J388" s="3">
        <f t="shared" si="290"/>
        <v>4878.2006059047508</v>
      </c>
      <c r="K388" s="1">
        <f t="shared" si="291"/>
        <v>4688.3723551663334</v>
      </c>
      <c r="L388" s="1">
        <f t="shared" si="292"/>
        <v>4948.0612565572128</v>
      </c>
      <c r="M388" s="1">
        <f t="shared" si="293"/>
        <v>4845.9201673274056</v>
      </c>
      <c r="N388" s="2">
        <f t="shared" si="294"/>
        <v>4888.3183553095896</v>
      </c>
      <c r="O388" s="6">
        <f>VLOOKUP(B388,Valores!$A$2:$O$300,14,FALSE)</f>
        <v>2.7E-2</v>
      </c>
      <c r="P388" s="6" t="str">
        <f>VLOOKUP(B388,Valores!$A$2:$O$300,15,FALSE)</f>
        <v>COM</v>
      </c>
      <c r="Q388" s="5">
        <f t="shared" si="309"/>
        <v>0</v>
      </c>
      <c r="R388" s="5">
        <f t="shared" si="295"/>
        <v>0</v>
      </c>
      <c r="S388" s="5">
        <f t="shared" si="296"/>
        <v>0</v>
      </c>
      <c r="T388" s="5">
        <f t="shared" si="297"/>
        <v>0</v>
      </c>
      <c r="U388" s="5">
        <f t="shared" si="298"/>
        <v>0</v>
      </c>
      <c r="W388" s="1">
        <f t="shared" si="310"/>
        <v>4878.2006059047508</v>
      </c>
      <c r="X388" s="7">
        <f t="shared" si="311"/>
        <v>131.71141635942826</v>
      </c>
      <c r="Z388" s="1">
        <f t="shared" si="312"/>
        <v>4688.3723551663334</v>
      </c>
      <c r="AA388" s="7">
        <f t="shared" si="313"/>
        <v>126.586053589491</v>
      </c>
      <c r="AC388" s="1">
        <f t="shared" si="314"/>
        <v>4948.0612565572128</v>
      </c>
      <c r="AD388" s="7">
        <f t="shared" si="315"/>
        <v>133.59765392704475</v>
      </c>
      <c r="AF388" s="1">
        <f t="shared" si="316"/>
        <v>4845.9201673274056</v>
      </c>
      <c r="AG388" s="7">
        <f t="shared" si="317"/>
        <v>130.83984451783994</v>
      </c>
      <c r="AI388" s="1">
        <f t="shared" si="318"/>
        <v>4888.3183553095896</v>
      </c>
      <c r="AJ388" s="7">
        <f t="shared" si="319"/>
        <v>131.9845955933589</v>
      </c>
    </row>
    <row r="389" spans="1:36" x14ac:dyDescent="0.2">
      <c r="A389" s="5">
        <v>22</v>
      </c>
      <c r="B389" s="6" t="s">
        <v>467</v>
      </c>
      <c r="C389" s="131" t="str">
        <f>VLOOKUP(B389,Valores!$A$2:$F$300,5,FALSE)</f>
        <v>cj</v>
      </c>
      <c r="D389" s="131">
        <v>0</v>
      </c>
      <c r="E389" s="3">
        <f>VLOOKUP($B389,Valores!$A$2:$G$300,6,FALSE)*VLOOKUP(VLOOKUP($B389,Indices_Poder!$B$5:$E$250,3,FALSE),Indices_Poder!$G$6:$N$27,4,FALSE)*VLOOKUP($E$8,Regional!$A$2:$B$7,2,FALSE)</f>
        <v>1025.218357147126</v>
      </c>
      <c r="F389" s="1">
        <f>VLOOKUP($B389,Valores!$A$2:$G$300,6,FALSE)*VLOOKUP(VLOOKUP($B389,Indices_Poder!$B$5:$E$250,3,FALSE),Indices_Poder!$G$6:$N$27,4,FALSE)*VLOOKUP($F$8,Regional!$A$2:$B$7,2,FALSE)</f>
        <v>985.32344033567233</v>
      </c>
      <c r="G389" s="1">
        <f>VLOOKUP($B389,Valores!$A$2:$G$300,6,FALSE)*VLOOKUP(VLOOKUP($B389,Indices_Poder!$B$5:$E$250,3,FALSE),Indices_Poder!$G$6:$N$27,4,FALSE)*VLOOKUP($G$8,Regional!$A$2:$B$7,2,FALSE)</f>
        <v>1039.900496582813</v>
      </c>
      <c r="H389" s="1">
        <f>VLOOKUP($B389,Valores!$A$2:$G$300,6,FALSE)*VLOOKUP(VLOOKUP($B389,Indices_Poder!$B$5:$E$250,3,FALSE),Indices_Poder!$G$6:$N$27,4,FALSE)*VLOOKUP($H$8,Regional!$A$2:$B$7,2,FALSE)</f>
        <v>1018.4341961664982</v>
      </c>
      <c r="I389" s="2">
        <f>VLOOKUP($B389,Valores!$A$2:$G$300,6,FALSE)*VLOOKUP(VLOOKUP($B389,Indices_Poder!$B$5:$E$250,3,FALSE),Indices_Poder!$G$6:$N$27,4,FALSE)*VLOOKUP($I$8,Regional!$A$2:$B$7,2,FALSE)</f>
        <v>1027.3447359619497</v>
      </c>
      <c r="J389" s="3">
        <f t="shared" si="290"/>
        <v>0</v>
      </c>
      <c r="K389" s="1">
        <f t="shared" si="291"/>
        <v>0</v>
      </c>
      <c r="L389" s="1">
        <f t="shared" si="292"/>
        <v>0</v>
      </c>
      <c r="M389" s="1">
        <f t="shared" si="293"/>
        <v>0</v>
      </c>
      <c r="N389" s="2">
        <f t="shared" si="294"/>
        <v>0</v>
      </c>
      <c r="O389" s="6">
        <f>VLOOKUP(B389,Valores!$A$2:$O$300,14,FALSE)</f>
        <v>2.7E-2</v>
      </c>
      <c r="P389" s="6" t="str">
        <f>VLOOKUP(B389,Valores!$A$2:$O$300,15,FALSE)</f>
        <v>COM</v>
      </c>
      <c r="Q389" s="5">
        <f t="shared" si="309"/>
        <v>0</v>
      </c>
      <c r="R389" s="5">
        <f t="shared" si="295"/>
        <v>0</v>
      </c>
      <c r="S389" s="5">
        <f t="shared" si="296"/>
        <v>0</v>
      </c>
      <c r="T389" s="5">
        <f t="shared" si="297"/>
        <v>0</v>
      </c>
      <c r="U389" s="5">
        <f t="shared" si="298"/>
        <v>0</v>
      </c>
      <c r="W389" s="1">
        <f t="shared" si="310"/>
        <v>0</v>
      </c>
      <c r="X389" s="7">
        <f t="shared" si="311"/>
        <v>0</v>
      </c>
      <c r="Z389" s="1">
        <f t="shared" si="312"/>
        <v>0</v>
      </c>
      <c r="AA389" s="7">
        <f t="shared" si="313"/>
        <v>0</v>
      </c>
      <c r="AC389" s="1">
        <f t="shared" si="314"/>
        <v>0</v>
      </c>
      <c r="AD389" s="7">
        <f t="shared" si="315"/>
        <v>0</v>
      </c>
      <c r="AF389" s="1">
        <f t="shared" si="316"/>
        <v>0</v>
      </c>
      <c r="AG389" s="7">
        <f t="shared" si="317"/>
        <v>0</v>
      </c>
      <c r="AI389" s="1">
        <f t="shared" si="318"/>
        <v>0</v>
      </c>
      <c r="AJ389" s="7">
        <f t="shared" si="319"/>
        <v>0</v>
      </c>
    </row>
    <row r="390" spans="1:36" x14ac:dyDescent="0.2">
      <c r="A390" s="5">
        <v>23</v>
      </c>
      <c r="B390" s="6" t="s">
        <v>436</v>
      </c>
      <c r="C390" s="131" t="str">
        <f>VLOOKUP(B390,Valores!$A$2:$F$300,5,FALSE)</f>
        <v>m³</v>
      </c>
      <c r="D390" s="131">
        <v>3.39</v>
      </c>
      <c r="E390" s="3">
        <f>VLOOKUP($B390,Valores!$A$2:$G$300,6,FALSE)*VLOOKUP(VLOOKUP($B390,Indices_Poder!$B$5:$E$250,3,FALSE),Indices_Poder!$G$6:$N$27,4,FALSE)*VLOOKUP($E$8,Regional!$A$2:$B$7,2,FALSE)</f>
        <v>3577.0086142753808</v>
      </c>
      <c r="F390" s="1">
        <f>VLOOKUP($B390,Valores!$A$2:$G$300,6,FALSE)*VLOOKUP(VLOOKUP($B390,Indices_Poder!$B$5:$E$250,3,FALSE),Indices_Poder!$G$6:$N$27,4,FALSE)*VLOOKUP($F$8,Regional!$A$2:$B$7,2,FALSE)</f>
        <v>3437.8144025198744</v>
      </c>
      <c r="G390" s="1">
        <f>VLOOKUP($B390,Valores!$A$2:$G$300,6,FALSE)*VLOOKUP(VLOOKUP($B390,Indices_Poder!$B$5:$E$250,3,FALSE),Indices_Poder!$G$6:$N$27,4,FALSE)*VLOOKUP($G$8,Regional!$A$2:$B$7,2,FALSE)</f>
        <v>3628.2349104798182</v>
      </c>
      <c r="H390" s="1">
        <f>VLOOKUP($B390,Valores!$A$2:$G$300,6,FALSE)*VLOOKUP(VLOOKUP($B390,Indices_Poder!$B$5:$E$250,3,FALSE),Indices_Poder!$G$6:$N$27,4,FALSE)*VLOOKUP($H$8,Regional!$A$2:$B$7,2,FALSE)</f>
        <v>3553.3385325809168</v>
      </c>
      <c r="I390" s="2">
        <f>VLOOKUP($B390,Valores!$A$2:$G$300,6,FALSE)*VLOOKUP(VLOOKUP($B390,Indices_Poder!$B$5:$E$250,3,FALSE),Indices_Poder!$G$6:$N$27,4,FALSE)*VLOOKUP($I$8,Regional!$A$2:$B$7,2,FALSE)</f>
        <v>3584.4275951049885</v>
      </c>
      <c r="J390" s="3">
        <f t="shared" si="290"/>
        <v>12126.059202393541</v>
      </c>
      <c r="K390" s="1">
        <f t="shared" si="291"/>
        <v>11654.190824542375</v>
      </c>
      <c r="L390" s="1">
        <f t="shared" si="292"/>
        <v>12299.716346526584</v>
      </c>
      <c r="M390" s="1">
        <f t="shared" si="293"/>
        <v>12045.817625449308</v>
      </c>
      <c r="N390" s="2">
        <f t="shared" si="294"/>
        <v>12151.209547405912</v>
      </c>
      <c r="O390" s="6">
        <f>VLOOKUP(B390,Valores!$A$2:$O$300,14,FALSE)</f>
        <v>3.1300000000000001E-2</v>
      </c>
      <c r="P390" s="6" t="str">
        <f>VLOOKUP(B390,Valores!$A$2:$O$300,15,FALSE)</f>
        <v>COM</v>
      </c>
      <c r="Q390" s="5">
        <f t="shared" si="309"/>
        <v>0</v>
      </c>
      <c r="R390" s="5">
        <f t="shared" si="295"/>
        <v>0</v>
      </c>
      <c r="S390" s="5">
        <f t="shared" si="296"/>
        <v>0</v>
      </c>
      <c r="T390" s="5">
        <f t="shared" si="297"/>
        <v>0</v>
      </c>
      <c r="U390" s="5">
        <f t="shared" si="298"/>
        <v>0</v>
      </c>
      <c r="W390" s="1">
        <f t="shared" si="310"/>
        <v>12126.059202393541</v>
      </c>
      <c r="X390" s="7">
        <f t="shared" si="311"/>
        <v>379.54565303491785</v>
      </c>
      <c r="Z390" s="1">
        <f t="shared" si="312"/>
        <v>11654.190824542375</v>
      </c>
      <c r="AA390" s="7">
        <f t="shared" si="313"/>
        <v>364.77617280817634</v>
      </c>
      <c r="AC390" s="1">
        <f t="shared" si="314"/>
        <v>12299.716346526584</v>
      </c>
      <c r="AD390" s="7">
        <f t="shared" si="315"/>
        <v>384.98112164628208</v>
      </c>
      <c r="AF390" s="1">
        <f t="shared" si="316"/>
        <v>12045.817625449308</v>
      </c>
      <c r="AG390" s="7">
        <f t="shared" si="317"/>
        <v>377.03409167656338</v>
      </c>
      <c r="AI390" s="1">
        <f t="shared" si="318"/>
        <v>12151.209547405912</v>
      </c>
      <c r="AJ390" s="7">
        <f t="shared" si="319"/>
        <v>380.33285883380506</v>
      </c>
    </row>
    <row r="391" spans="1:36" x14ac:dyDescent="0.2">
      <c r="A391" s="5">
        <v>24</v>
      </c>
      <c r="B391" s="6" t="s">
        <v>438</v>
      </c>
      <c r="C391" s="131" t="str">
        <f>VLOOKUP(B391,Valores!$A$2:$F$300,5,FALSE)</f>
        <v>m³</v>
      </c>
      <c r="D391" s="131">
        <v>13.92</v>
      </c>
      <c r="E391" s="3">
        <f>VLOOKUP($B391,Valores!$A$2:$G$300,6,FALSE)*VLOOKUP(VLOOKUP($B391,Indices_Poder!$B$5:$E$250,3,FALSE),Indices_Poder!$G$6:$N$27,4,FALSE)*VLOOKUP($E$8,Regional!$A$2:$B$7,2,FALSE)</f>
        <v>3577.0086142753808</v>
      </c>
      <c r="F391" s="1">
        <f>VLOOKUP($B391,Valores!$A$2:$G$300,6,FALSE)*VLOOKUP(VLOOKUP($B391,Indices_Poder!$B$5:$E$250,3,FALSE),Indices_Poder!$G$6:$N$27,4,FALSE)*VLOOKUP($F$8,Regional!$A$2:$B$7,2,FALSE)</f>
        <v>3437.8144025198744</v>
      </c>
      <c r="G391" s="1">
        <f>VLOOKUP($B391,Valores!$A$2:$G$300,6,FALSE)*VLOOKUP(VLOOKUP($B391,Indices_Poder!$B$5:$E$250,3,FALSE),Indices_Poder!$G$6:$N$27,4,FALSE)*VLOOKUP($G$8,Regional!$A$2:$B$7,2,FALSE)</f>
        <v>3628.2349104798182</v>
      </c>
      <c r="H391" s="1">
        <f>VLOOKUP($B391,Valores!$A$2:$G$300,6,FALSE)*VLOOKUP(VLOOKUP($B391,Indices_Poder!$B$5:$E$250,3,FALSE),Indices_Poder!$G$6:$N$27,4,FALSE)*VLOOKUP($H$8,Regional!$A$2:$B$7,2,FALSE)</f>
        <v>3553.3385325809168</v>
      </c>
      <c r="I391" s="2">
        <f>VLOOKUP($B391,Valores!$A$2:$G$300,6,FALSE)*VLOOKUP(VLOOKUP($B391,Indices_Poder!$B$5:$E$250,3,FALSE),Indices_Poder!$G$6:$N$27,4,FALSE)*VLOOKUP($I$8,Regional!$A$2:$B$7,2,FALSE)</f>
        <v>3584.4275951049885</v>
      </c>
      <c r="J391" s="3">
        <f t="shared" si="290"/>
        <v>49791.959910713296</v>
      </c>
      <c r="K391" s="1">
        <f t="shared" si="291"/>
        <v>47854.376483076652</v>
      </c>
      <c r="L391" s="1">
        <f t="shared" si="292"/>
        <v>50505.029953879071</v>
      </c>
      <c r="M391" s="1">
        <f t="shared" si="293"/>
        <v>49462.472373526361</v>
      </c>
      <c r="N391" s="2">
        <f t="shared" si="294"/>
        <v>49895.232123861439</v>
      </c>
      <c r="O391" s="6">
        <f>VLOOKUP(B391,Valores!$A$2:$O$300,14,FALSE)</f>
        <v>3.1300000000000001E-2</v>
      </c>
      <c r="P391" s="6" t="str">
        <f>VLOOKUP(B391,Valores!$A$2:$O$300,15,FALSE)</f>
        <v>COM</v>
      </c>
      <c r="Q391" s="5">
        <f t="shared" si="309"/>
        <v>0</v>
      </c>
      <c r="R391" s="5">
        <f t="shared" si="295"/>
        <v>0</v>
      </c>
      <c r="S391" s="5">
        <f t="shared" si="296"/>
        <v>0</v>
      </c>
      <c r="T391" s="5">
        <f t="shared" si="297"/>
        <v>0</v>
      </c>
      <c r="U391" s="5">
        <f t="shared" si="298"/>
        <v>0</v>
      </c>
      <c r="W391" s="1">
        <f t="shared" si="310"/>
        <v>49791.959910713296</v>
      </c>
      <c r="X391" s="7">
        <f t="shared" si="311"/>
        <v>1558.4883452053261</v>
      </c>
      <c r="Z391" s="1">
        <f t="shared" si="312"/>
        <v>47854.376483076652</v>
      </c>
      <c r="AA391" s="7">
        <f t="shared" si="313"/>
        <v>1497.8419839202993</v>
      </c>
      <c r="AC391" s="1">
        <f t="shared" si="314"/>
        <v>50505.029953879071</v>
      </c>
      <c r="AD391" s="7">
        <f t="shared" si="315"/>
        <v>1580.8074375564149</v>
      </c>
      <c r="AF391" s="1">
        <f t="shared" si="316"/>
        <v>49462.472373526361</v>
      </c>
      <c r="AG391" s="7">
        <f t="shared" si="317"/>
        <v>1548.1753852913753</v>
      </c>
      <c r="AI391" s="1">
        <f t="shared" si="318"/>
        <v>49895.232123861439</v>
      </c>
      <c r="AJ391" s="7">
        <f t="shared" si="319"/>
        <v>1561.7207654768631</v>
      </c>
    </row>
    <row r="392" spans="1:36" x14ac:dyDescent="0.2">
      <c r="A392" s="5">
        <v>25</v>
      </c>
      <c r="B392" s="6" t="s">
        <v>440</v>
      </c>
      <c r="C392" s="131" t="str">
        <f>VLOOKUP(B392,Valores!$A$2:$F$300,5,FALSE)</f>
        <v>m³</v>
      </c>
      <c r="D392" s="131">
        <v>3.93</v>
      </c>
      <c r="E392" s="3">
        <f>VLOOKUP($B392,Valores!$A$2:$G$300,6,FALSE)*VLOOKUP(VLOOKUP($B392,Indices_Poder!$B$5:$E$250,3,FALSE),Indices_Poder!$G$6:$N$27,4,FALSE)*VLOOKUP($E$8,Regional!$A$2:$B$7,2,FALSE)</f>
        <v>3577.0086142753808</v>
      </c>
      <c r="F392" s="1">
        <f>VLOOKUP($B392,Valores!$A$2:$G$300,6,FALSE)*VLOOKUP(VLOOKUP($B392,Indices_Poder!$B$5:$E$250,3,FALSE),Indices_Poder!$G$6:$N$27,4,FALSE)*VLOOKUP($F$8,Regional!$A$2:$B$7,2,FALSE)</f>
        <v>3437.8144025198744</v>
      </c>
      <c r="G392" s="1">
        <f>VLOOKUP($B392,Valores!$A$2:$G$300,6,FALSE)*VLOOKUP(VLOOKUP($B392,Indices_Poder!$B$5:$E$250,3,FALSE),Indices_Poder!$G$6:$N$27,4,FALSE)*VLOOKUP($G$8,Regional!$A$2:$B$7,2,FALSE)</f>
        <v>3628.2349104798182</v>
      </c>
      <c r="H392" s="1">
        <f>VLOOKUP($B392,Valores!$A$2:$G$300,6,FALSE)*VLOOKUP(VLOOKUP($B392,Indices_Poder!$B$5:$E$250,3,FALSE),Indices_Poder!$G$6:$N$27,4,FALSE)*VLOOKUP($H$8,Regional!$A$2:$B$7,2,FALSE)</f>
        <v>3553.3385325809168</v>
      </c>
      <c r="I392" s="2">
        <f>VLOOKUP($B392,Valores!$A$2:$G$300,6,FALSE)*VLOOKUP(VLOOKUP($B392,Indices_Poder!$B$5:$E$250,3,FALSE),Indices_Poder!$G$6:$N$27,4,FALSE)*VLOOKUP($I$8,Regional!$A$2:$B$7,2,FALSE)</f>
        <v>3584.4275951049885</v>
      </c>
      <c r="J392" s="3">
        <f t="shared" si="290"/>
        <v>14057.643854102247</v>
      </c>
      <c r="K392" s="1">
        <f t="shared" si="291"/>
        <v>13510.610601903107</v>
      </c>
      <c r="L392" s="1">
        <f t="shared" si="292"/>
        <v>14258.963198185686</v>
      </c>
      <c r="M392" s="1">
        <f t="shared" si="293"/>
        <v>13964.620433043003</v>
      </c>
      <c r="N392" s="2">
        <f t="shared" si="294"/>
        <v>14086.800448762606</v>
      </c>
      <c r="O392" s="6">
        <f>VLOOKUP(B392,Valores!$A$2:$O$300,14,FALSE)</f>
        <v>3.1300000000000001E-2</v>
      </c>
      <c r="P392" s="6" t="str">
        <f>VLOOKUP(B392,Valores!$A$2:$O$300,15,FALSE)</f>
        <v>COM</v>
      </c>
      <c r="Q392" s="5">
        <f t="shared" si="309"/>
        <v>0</v>
      </c>
      <c r="R392" s="5">
        <f t="shared" si="295"/>
        <v>0</v>
      </c>
      <c r="S392" s="5">
        <f t="shared" si="296"/>
        <v>0</v>
      </c>
      <c r="T392" s="5">
        <f t="shared" si="297"/>
        <v>0</v>
      </c>
      <c r="U392" s="5">
        <f t="shared" si="298"/>
        <v>0</v>
      </c>
      <c r="W392" s="1">
        <f t="shared" si="310"/>
        <v>14057.643854102247</v>
      </c>
      <c r="X392" s="7">
        <f t="shared" si="311"/>
        <v>440.00425263340037</v>
      </c>
      <c r="Z392" s="1">
        <f t="shared" si="312"/>
        <v>13510.610601903107</v>
      </c>
      <c r="AA392" s="7">
        <f t="shared" si="313"/>
        <v>422.88211183956724</v>
      </c>
      <c r="AC392" s="1">
        <f t="shared" si="314"/>
        <v>14258.963198185686</v>
      </c>
      <c r="AD392" s="7">
        <f t="shared" si="315"/>
        <v>446.305548103212</v>
      </c>
      <c r="AF392" s="1">
        <f t="shared" si="316"/>
        <v>13964.620433043003</v>
      </c>
      <c r="AG392" s="7">
        <f t="shared" si="317"/>
        <v>437.09261955424603</v>
      </c>
      <c r="AI392" s="1">
        <f t="shared" si="318"/>
        <v>14086.800448762606</v>
      </c>
      <c r="AJ392" s="7">
        <f t="shared" si="319"/>
        <v>440.91685404626958</v>
      </c>
    </row>
    <row r="393" spans="1:36" x14ac:dyDescent="0.2">
      <c r="A393" s="5">
        <v>26</v>
      </c>
      <c r="B393" s="6" t="s">
        <v>577</v>
      </c>
      <c r="C393" s="131" t="str">
        <f>VLOOKUP(B393,Valores!$A$2:$F$300,5,FALSE)</f>
        <v>m³</v>
      </c>
      <c r="D393" s="131">
        <v>3.93</v>
      </c>
      <c r="E393" s="3">
        <f>VLOOKUP($B393,Valores!$A$2:$G$300,6,FALSE)*VLOOKUP(VLOOKUP($B393,Indices_Poder!$B$5:$E$250,3,FALSE),Indices_Poder!$G$6:$N$27,4,FALSE)*VLOOKUP($E$8,Regional!$A$2:$B$7,2,FALSE)</f>
        <v>3577.0086142753808</v>
      </c>
      <c r="F393" s="1">
        <f>VLOOKUP($B393,Valores!$A$2:$G$300,6,FALSE)*VLOOKUP(VLOOKUP($B393,Indices_Poder!$B$5:$E$250,3,FALSE),Indices_Poder!$G$6:$N$27,4,FALSE)*VLOOKUP($F$8,Regional!$A$2:$B$7,2,FALSE)</f>
        <v>3437.8144025198744</v>
      </c>
      <c r="G393" s="1">
        <f>VLOOKUP($B393,Valores!$A$2:$G$300,6,FALSE)*VLOOKUP(VLOOKUP($B393,Indices_Poder!$B$5:$E$250,3,FALSE),Indices_Poder!$G$6:$N$27,4,FALSE)*VLOOKUP($G$8,Regional!$A$2:$B$7,2,FALSE)</f>
        <v>3628.2349104798182</v>
      </c>
      <c r="H393" s="1">
        <f>VLOOKUP($B393,Valores!$A$2:$G$300,6,FALSE)*VLOOKUP(VLOOKUP($B393,Indices_Poder!$B$5:$E$250,3,FALSE),Indices_Poder!$G$6:$N$27,4,FALSE)*VLOOKUP($H$8,Regional!$A$2:$B$7,2,FALSE)</f>
        <v>3553.3385325809168</v>
      </c>
      <c r="I393" s="2">
        <f>VLOOKUP($B393,Valores!$A$2:$G$300,6,FALSE)*VLOOKUP(VLOOKUP($B393,Indices_Poder!$B$5:$E$250,3,FALSE),Indices_Poder!$G$6:$N$27,4,FALSE)*VLOOKUP($I$8,Regional!$A$2:$B$7,2,FALSE)</f>
        <v>3584.4275951049885</v>
      </c>
      <c r="J393" s="3">
        <f t="shared" si="290"/>
        <v>14057.643854102247</v>
      </c>
      <c r="K393" s="1">
        <f t="shared" si="291"/>
        <v>13510.610601903107</v>
      </c>
      <c r="L393" s="1">
        <f t="shared" si="292"/>
        <v>14258.963198185686</v>
      </c>
      <c r="M393" s="1">
        <f t="shared" si="293"/>
        <v>13964.620433043003</v>
      </c>
      <c r="N393" s="2">
        <f t="shared" si="294"/>
        <v>14086.800448762606</v>
      </c>
      <c r="O393" s="6">
        <f>VLOOKUP(B393,Valores!$A$2:$O$300,14,FALSE)</f>
        <v>3.1300000000000001E-2</v>
      </c>
      <c r="P393" s="6" t="str">
        <f>VLOOKUP(B393,Valores!$A$2:$O$300,15,FALSE)</f>
        <v>COM</v>
      </c>
      <c r="Q393" s="5">
        <f t="shared" si="309"/>
        <v>0</v>
      </c>
      <c r="R393" s="5">
        <f t="shared" si="295"/>
        <v>0</v>
      </c>
      <c r="S393" s="5">
        <f t="shared" si="296"/>
        <v>0</v>
      </c>
      <c r="T393" s="5">
        <f t="shared" si="297"/>
        <v>0</v>
      </c>
      <c r="U393" s="5">
        <f t="shared" si="298"/>
        <v>0</v>
      </c>
      <c r="W393" s="1">
        <f t="shared" si="310"/>
        <v>14057.643854102247</v>
      </c>
      <c r="X393" s="7">
        <f t="shared" si="311"/>
        <v>440.00425263340037</v>
      </c>
      <c r="Z393" s="1">
        <f t="shared" si="312"/>
        <v>13510.610601903107</v>
      </c>
      <c r="AA393" s="7">
        <f t="shared" si="313"/>
        <v>422.88211183956724</v>
      </c>
      <c r="AC393" s="1">
        <f t="shared" si="314"/>
        <v>14258.963198185686</v>
      </c>
      <c r="AD393" s="7">
        <f t="shared" si="315"/>
        <v>446.305548103212</v>
      </c>
      <c r="AF393" s="1">
        <f t="shared" si="316"/>
        <v>13964.620433043003</v>
      </c>
      <c r="AG393" s="7">
        <f t="shared" si="317"/>
        <v>437.09261955424603</v>
      </c>
      <c r="AI393" s="1">
        <f t="shared" si="318"/>
        <v>14086.800448762606</v>
      </c>
      <c r="AJ393" s="7">
        <f t="shared" si="319"/>
        <v>440.91685404626958</v>
      </c>
    </row>
    <row r="394" spans="1:36" x14ac:dyDescent="0.2">
      <c r="A394" s="5">
        <v>27</v>
      </c>
      <c r="B394" s="6" t="s">
        <v>441</v>
      </c>
      <c r="C394" s="131" t="str">
        <f>VLOOKUP(B394,Valores!$A$2:$F$300,5,FALSE)</f>
        <v>m³</v>
      </c>
      <c r="D394" s="131">
        <v>0</v>
      </c>
      <c r="E394" s="3">
        <f>VLOOKUP($B394,Valores!$A$2:$G$300,6,FALSE)*VLOOKUP(VLOOKUP($B394,Indices_Poder!$B$5:$E$250,3,FALSE),Indices_Poder!$G$6:$N$27,4,FALSE)*VLOOKUP($E$8,Regional!$A$2:$B$7,2,FALSE)</f>
        <v>3577.0086142753808</v>
      </c>
      <c r="F394" s="1">
        <f>VLOOKUP($B394,Valores!$A$2:$G$300,6,FALSE)*VLOOKUP(VLOOKUP($B394,Indices_Poder!$B$5:$E$250,3,FALSE),Indices_Poder!$G$6:$N$27,4,FALSE)*VLOOKUP($F$8,Regional!$A$2:$B$7,2,FALSE)</f>
        <v>3437.8144025198744</v>
      </c>
      <c r="G394" s="1">
        <f>VLOOKUP($B394,Valores!$A$2:$G$300,6,FALSE)*VLOOKUP(VLOOKUP($B394,Indices_Poder!$B$5:$E$250,3,FALSE),Indices_Poder!$G$6:$N$27,4,FALSE)*VLOOKUP($G$8,Regional!$A$2:$B$7,2,FALSE)</f>
        <v>3628.2349104798182</v>
      </c>
      <c r="H394" s="1">
        <f>VLOOKUP($B394,Valores!$A$2:$G$300,6,FALSE)*VLOOKUP(VLOOKUP($B394,Indices_Poder!$B$5:$E$250,3,FALSE),Indices_Poder!$G$6:$N$27,4,FALSE)*VLOOKUP($H$8,Regional!$A$2:$B$7,2,FALSE)</f>
        <v>3553.3385325809168</v>
      </c>
      <c r="I394" s="2">
        <f>VLOOKUP($B394,Valores!$A$2:$G$300,6,FALSE)*VLOOKUP(VLOOKUP($B394,Indices_Poder!$B$5:$E$250,3,FALSE),Indices_Poder!$G$6:$N$27,4,FALSE)*VLOOKUP($I$8,Regional!$A$2:$B$7,2,FALSE)</f>
        <v>3584.4275951049885</v>
      </c>
      <c r="J394" s="3">
        <f t="shared" si="290"/>
        <v>0</v>
      </c>
      <c r="K394" s="1">
        <f t="shared" si="291"/>
        <v>0</v>
      </c>
      <c r="L394" s="1">
        <f t="shared" si="292"/>
        <v>0</v>
      </c>
      <c r="M394" s="1">
        <f t="shared" si="293"/>
        <v>0</v>
      </c>
      <c r="N394" s="2">
        <f t="shared" si="294"/>
        <v>0</v>
      </c>
      <c r="O394" s="6">
        <f>VLOOKUP(B394,Valores!$A$2:$O$300,14,FALSE)</f>
        <v>3.1300000000000001E-2</v>
      </c>
      <c r="P394" s="6" t="str">
        <f>VLOOKUP(B394,Valores!$A$2:$O$300,15,FALSE)</f>
        <v>COM</v>
      </c>
      <c r="Q394" s="5">
        <f t="shared" si="309"/>
        <v>0</v>
      </c>
      <c r="R394" s="5">
        <f t="shared" si="295"/>
        <v>0</v>
      </c>
      <c r="S394" s="5">
        <f t="shared" si="296"/>
        <v>0</v>
      </c>
      <c r="T394" s="5">
        <f t="shared" si="297"/>
        <v>0</v>
      </c>
      <c r="U394" s="5">
        <f t="shared" si="298"/>
        <v>0</v>
      </c>
      <c r="W394" s="1">
        <f t="shared" si="310"/>
        <v>0</v>
      </c>
      <c r="X394" s="7">
        <f t="shared" si="311"/>
        <v>0</v>
      </c>
      <c r="Z394" s="1">
        <f t="shared" si="312"/>
        <v>0</v>
      </c>
      <c r="AA394" s="7">
        <f t="shared" si="313"/>
        <v>0</v>
      </c>
      <c r="AC394" s="1">
        <f t="shared" si="314"/>
        <v>0</v>
      </c>
      <c r="AD394" s="7">
        <f t="shared" si="315"/>
        <v>0</v>
      </c>
      <c r="AF394" s="1">
        <f t="shared" si="316"/>
        <v>0</v>
      </c>
      <c r="AG394" s="7">
        <f t="shared" si="317"/>
        <v>0</v>
      </c>
      <c r="AI394" s="1">
        <f t="shared" si="318"/>
        <v>0</v>
      </c>
      <c r="AJ394" s="7">
        <f t="shared" si="319"/>
        <v>0</v>
      </c>
    </row>
    <row r="395" spans="1:36" x14ac:dyDescent="0.2">
      <c r="A395" s="5">
        <v>28</v>
      </c>
      <c r="B395" s="6" t="s">
        <v>473</v>
      </c>
      <c r="C395" s="131" t="str">
        <f>VLOOKUP(B395,Valores!$A$2:$F$300,5,FALSE)</f>
        <v>m³</v>
      </c>
      <c r="D395" s="131">
        <v>1.31</v>
      </c>
      <c r="E395" s="3">
        <f>VLOOKUP($B395,Valores!$A$2:$G$300,6,FALSE)*VLOOKUP(VLOOKUP($B395,Indices_Poder!$B$5:$E$250,3,FALSE),Indices_Poder!$G$6:$N$27,4,FALSE)*VLOOKUP($E$8,Regional!$A$2:$B$7,2,FALSE)</f>
        <v>3577.0086142753808</v>
      </c>
      <c r="F395" s="1">
        <f>VLOOKUP($B395,Valores!$A$2:$G$300,6,FALSE)*VLOOKUP(VLOOKUP($B395,Indices_Poder!$B$5:$E$250,3,FALSE),Indices_Poder!$G$6:$N$27,4,FALSE)*VLOOKUP($F$8,Regional!$A$2:$B$7,2,FALSE)</f>
        <v>3437.8144025198744</v>
      </c>
      <c r="G395" s="1">
        <f>VLOOKUP($B395,Valores!$A$2:$G$300,6,FALSE)*VLOOKUP(VLOOKUP($B395,Indices_Poder!$B$5:$E$250,3,FALSE),Indices_Poder!$G$6:$N$27,4,FALSE)*VLOOKUP($G$8,Regional!$A$2:$B$7,2,FALSE)</f>
        <v>3628.2349104798182</v>
      </c>
      <c r="H395" s="1">
        <f>VLOOKUP($B395,Valores!$A$2:$G$300,6,FALSE)*VLOOKUP(VLOOKUP($B395,Indices_Poder!$B$5:$E$250,3,FALSE),Indices_Poder!$G$6:$N$27,4,FALSE)*VLOOKUP($H$8,Regional!$A$2:$B$7,2,FALSE)</f>
        <v>3553.3385325809168</v>
      </c>
      <c r="I395" s="2">
        <f>VLOOKUP($B395,Valores!$A$2:$G$300,6,FALSE)*VLOOKUP(VLOOKUP($B395,Indices_Poder!$B$5:$E$250,3,FALSE),Indices_Poder!$G$6:$N$27,4,FALSE)*VLOOKUP($I$8,Regional!$A$2:$B$7,2,FALSE)</f>
        <v>3584.4275951049885</v>
      </c>
      <c r="J395" s="3">
        <f t="shared" si="290"/>
        <v>4685.8812847007493</v>
      </c>
      <c r="K395" s="1">
        <f t="shared" si="291"/>
        <v>4503.5368673010353</v>
      </c>
      <c r="L395" s="1">
        <f t="shared" si="292"/>
        <v>4752.9877327285622</v>
      </c>
      <c r="M395" s="1">
        <f t="shared" si="293"/>
        <v>4654.8734776810015</v>
      </c>
      <c r="N395" s="2">
        <f t="shared" si="294"/>
        <v>4695.6001495875353</v>
      </c>
      <c r="O395" s="6">
        <f>VLOOKUP(B395,Valores!$A$2:$O$300,14,FALSE)</f>
        <v>3.1300000000000001E-2</v>
      </c>
      <c r="P395" s="6" t="str">
        <f>VLOOKUP(B395,Valores!$A$2:$O$300,15,FALSE)</f>
        <v>COM</v>
      </c>
      <c r="Q395" s="5">
        <f t="shared" si="309"/>
        <v>0</v>
      </c>
      <c r="R395" s="5">
        <f t="shared" si="295"/>
        <v>0</v>
      </c>
      <c r="S395" s="5">
        <f t="shared" si="296"/>
        <v>0</v>
      </c>
      <c r="T395" s="5">
        <f t="shared" si="297"/>
        <v>0</v>
      </c>
      <c r="U395" s="5">
        <f t="shared" si="298"/>
        <v>0</v>
      </c>
      <c r="W395" s="1">
        <f t="shared" si="310"/>
        <v>4685.8812847007493</v>
      </c>
      <c r="X395" s="7">
        <f t="shared" si="311"/>
        <v>146.66808421113348</v>
      </c>
      <c r="Z395" s="1">
        <f t="shared" si="312"/>
        <v>4503.5368673010353</v>
      </c>
      <c r="AA395" s="7">
        <f t="shared" si="313"/>
        <v>140.96070394652241</v>
      </c>
      <c r="AC395" s="1">
        <f t="shared" si="314"/>
        <v>4752.9877327285622</v>
      </c>
      <c r="AD395" s="7">
        <f t="shared" si="315"/>
        <v>148.768516034404</v>
      </c>
      <c r="AF395" s="1">
        <f t="shared" si="316"/>
        <v>4654.8734776810015</v>
      </c>
      <c r="AG395" s="7">
        <f t="shared" si="317"/>
        <v>145.69753985141534</v>
      </c>
      <c r="AI395" s="1">
        <f t="shared" si="318"/>
        <v>4695.6001495875353</v>
      </c>
      <c r="AJ395" s="7">
        <f t="shared" si="319"/>
        <v>146.97228468208985</v>
      </c>
    </row>
    <row r="396" spans="1:36" x14ac:dyDescent="0.2">
      <c r="A396" s="5">
        <v>29</v>
      </c>
      <c r="B396" s="6" t="s">
        <v>442</v>
      </c>
      <c r="C396" s="131" t="str">
        <f>VLOOKUP(B396,Valores!$A$2:$F$300,5,FALSE)</f>
        <v>m³</v>
      </c>
      <c r="D396" s="131">
        <v>51.04</v>
      </c>
      <c r="E396" s="3">
        <f>VLOOKUP($B396,Valores!$A$2:$G$300,6,FALSE)*VLOOKUP(VLOOKUP($B396,Indices_Poder!$B$5:$E$250,3,FALSE),Indices_Poder!$G$6:$N$27,4,FALSE)*VLOOKUP($E$8,Regional!$A$2:$B$7,2,FALSE)</f>
        <v>3577.0086142753808</v>
      </c>
      <c r="F396" s="1">
        <f>VLOOKUP($B396,Valores!$A$2:$G$300,6,FALSE)*VLOOKUP(VLOOKUP($B396,Indices_Poder!$B$5:$E$250,3,FALSE),Indices_Poder!$G$6:$N$27,4,FALSE)*VLOOKUP($F$8,Regional!$A$2:$B$7,2,FALSE)</f>
        <v>3437.8144025198744</v>
      </c>
      <c r="G396" s="1">
        <f>VLOOKUP($B396,Valores!$A$2:$G$300,6,FALSE)*VLOOKUP(VLOOKUP($B396,Indices_Poder!$B$5:$E$250,3,FALSE),Indices_Poder!$G$6:$N$27,4,FALSE)*VLOOKUP($G$8,Regional!$A$2:$B$7,2,FALSE)</f>
        <v>3628.2349104798182</v>
      </c>
      <c r="H396" s="1">
        <f>VLOOKUP($B396,Valores!$A$2:$G$300,6,FALSE)*VLOOKUP(VLOOKUP($B396,Indices_Poder!$B$5:$E$250,3,FALSE),Indices_Poder!$G$6:$N$27,4,FALSE)*VLOOKUP($H$8,Regional!$A$2:$B$7,2,FALSE)</f>
        <v>3553.3385325809168</v>
      </c>
      <c r="I396" s="2">
        <f>VLOOKUP($B396,Valores!$A$2:$G$300,6,FALSE)*VLOOKUP(VLOOKUP($B396,Indices_Poder!$B$5:$E$250,3,FALSE),Indices_Poder!$G$6:$N$27,4,FALSE)*VLOOKUP($I$8,Regional!$A$2:$B$7,2,FALSE)</f>
        <v>3584.4275951049885</v>
      </c>
      <c r="J396" s="3">
        <f t="shared" si="290"/>
        <v>182570.51967261542</v>
      </c>
      <c r="K396" s="1">
        <f t="shared" si="291"/>
        <v>175466.04710461438</v>
      </c>
      <c r="L396" s="1">
        <f t="shared" si="292"/>
        <v>185185.10983088991</v>
      </c>
      <c r="M396" s="1">
        <f t="shared" si="293"/>
        <v>181362.39870292999</v>
      </c>
      <c r="N396" s="2">
        <f t="shared" si="294"/>
        <v>182949.18445415862</v>
      </c>
      <c r="O396" s="6">
        <f>VLOOKUP(B396,Valores!$A$2:$O$300,14,FALSE)</f>
        <v>3.1300000000000001E-2</v>
      </c>
      <c r="P396" s="6" t="str">
        <f>VLOOKUP(B396,Valores!$A$2:$O$300,15,FALSE)</f>
        <v>COM</v>
      </c>
      <c r="Q396" s="5">
        <f t="shared" si="309"/>
        <v>0</v>
      </c>
      <c r="R396" s="5">
        <f t="shared" si="295"/>
        <v>0</v>
      </c>
      <c r="S396" s="5">
        <f t="shared" si="296"/>
        <v>0</v>
      </c>
      <c r="T396" s="5">
        <f t="shared" si="297"/>
        <v>0</v>
      </c>
      <c r="U396" s="5">
        <f t="shared" si="298"/>
        <v>0</v>
      </c>
      <c r="W396" s="1">
        <f t="shared" si="310"/>
        <v>182570.51967261542</v>
      </c>
      <c r="X396" s="7">
        <f t="shared" si="311"/>
        <v>5714.4572657528633</v>
      </c>
      <c r="Z396" s="1">
        <f t="shared" si="312"/>
        <v>175466.04710461438</v>
      </c>
      <c r="AA396" s="7">
        <f t="shared" si="313"/>
        <v>5492.0872743744303</v>
      </c>
      <c r="AC396" s="1">
        <f t="shared" si="314"/>
        <v>185185.10983088991</v>
      </c>
      <c r="AD396" s="7">
        <f t="shared" si="315"/>
        <v>5796.2939377068542</v>
      </c>
      <c r="AF396" s="1">
        <f t="shared" si="316"/>
        <v>181362.39870292999</v>
      </c>
      <c r="AG396" s="7">
        <f t="shared" si="317"/>
        <v>5676.6430794017087</v>
      </c>
      <c r="AI396" s="1">
        <f t="shared" si="318"/>
        <v>182949.18445415862</v>
      </c>
      <c r="AJ396" s="7">
        <f t="shared" si="319"/>
        <v>5726.3094734151646</v>
      </c>
    </row>
    <row r="397" spans="1:36" x14ac:dyDescent="0.2">
      <c r="A397" s="5">
        <v>30</v>
      </c>
      <c r="B397" s="6" t="s">
        <v>379</v>
      </c>
      <c r="C397" s="131" t="str">
        <f>VLOOKUP(B397,Valores!$A$2:$F$300,5,FALSE)</f>
        <v>unid.</v>
      </c>
      <c r="D397" s="131">
        <v>0</v>
      </c>
      <c r="E397" s="3">
        <f>VLOOKUP($B397,Valores!$A$2:$G$300,6,FALSE)*VLOOKUP(VLOOKUP($B397,Indices_Poder!$B$5:$E$250,3,FALSE),Indices_Poder!$G$6:$N$27,4,FALSE)*VLOOKUP($E$8,Regional!$A$2:$B$7,2,FALSE)</f>
        <v>57403.64504240363</v>
      </c>
      <c r="F397" s="1">
        <f>VLOOKUP($B397,Valores!$A$2:$G$300,6,FALSE)*VLOOKUP(VLOOKUP($B397,Indices_Poder!$B$5:$E$250,3,FALSE),Indices_Poder!$G$6:$N$27,4,FALSE)*VLOOKUP($F$8,Regional!$A$2:$B$7,2,FALSE)</f>
        <v>55169.863694580716</v>
      </c>
      <c r="G397" s="1">
        <f>VLOOKUP($B397,Valores!$A$2:$G$300,6,FALSE)*VLOOKUP(VLOOKUP($B397,Indices_Poder!$B$5:$E$250,3,FALSE),Indices_Poder!$G$6:$N$27,4,FALSE)*VLOOKUP($G$8,Regional!$A$2:$B$7,2,FALSE)</f>
        <v>58225.721934368914</v>
      </c>
      <c r="H397" s="1">
        <f>VLOOKUP($B397,Valores!$A$2:$G$300,6,FALSE)*VLOOKUP(VLOOKUP($B397,Indices_Poder!$B$5:$E$250,3,FALSE),Indices_Poder!$G$6:$N$27,4,FALSE)*VLOOKUP($H$8,Regional!$A$2:$B$7,2,FALSE)</f>
        <v>57023.788823357609</v>
      </c>
      <c r="I397" s="2">
        <f>VLOOKUP($B397,Valores!$A$2:$G$300,6,FALSE)*VLOOKUP(VLOOKUP($B397,Indices_Poder!$B$5:$E$250,3,FALSE),Indices_Poder!$G$6:$N$27,4,FALSE)*VLOOKUP($I$8,Regional!$A$2:$B$7,2,FALSE)</f>
        <v>57522.704454343431</v>
      </c>
      <c r="J397" s="3">
        <f t="shared" si="290"/>
        <v>0</v>
      </c>
      <c r="K397" s="1">
        <f t="shared" si="291"/>
        <v>0</v>
      </c>
      <c r="L397" s="1">
        <f t="shared" si="292"/>
        <v>0</v>
      </c>
      <c r="M397" s="1">
        <f t="shared" si="293"/>
        <v>0</v>
      </c>
      <c r="N397" s="2">
        <f t="shared" si="294"/>
        <v>0</v>
      </c>
      <c r="O397" s="6">
        <f>VLOOKUP(B397,Valores!$A$2:$O$300,14,FALSE)</f>
        <v>6.6699999999999995E-2</v>
      </c>
      <c r="P397" s="6" t="str">
        <f>VLOOKUP(B397,Valores!$A$2:$O$300,15,FALSE)</f>
        <v>UAR</v>
      </c>
      <c r="Q397" s="5">
        <f t="shared" si="309"/>
        <v>0</v>
      </c>
      <c r="R397" s="5">
        <f t="shared" si="295"/>
        <v>0</v>
      </c>
      <c r="S397" s="5">
        <f t="shared" si="296"/>
        <v>0</v>
      </c>
      <c r="T397" s="5">
        <f t="shared" si="297"/>
        <v>0</v>
      </c>
      <c r="U397" s="5">
        <f t="shared" si="298"/>
        <v>0</v>
      </c>
      <c r="W397" s="1">
        <f t="shared" si="310"/>
        <v>0</v>
      </c>
      <c r="X397" s="7">
        <f t="shared" si="311"/>
        <v>0</v>
      </c>
      <c r="Z397" s="1">
        <f t="shared" si="312"/>
        <v>0</v>
      </c>
      <c r="AA397" s="7">
        <f t="shared" si="313"/>
        <v>0</v>
      </c>
      <c r="AC397" s="1">
        <f t="shared" si="314"/>
        <v>0</v>
      </c>
      <c r="AD397" s="7">
        <f t="shared" si="315"/>
        <v>0</v>
      </c>
      <c r="AF397" s="1">
        <f t="shared" si="316"/>
        <v>0</v>
      </c>
      <c r="AG397" s="7">
        <f t="shared" si="317"/>
        <v>0</v>
      </c>
      <c r="AI397" s="1">
        <f t="shared" si="318"/>
        <v>0</v>
      </c>
      <c r="AJ397" s="7">
        <f t="shared" si="319"/>
        <v>0</v>
      </c>
    </row>
    <row r="398" spans="1:36" x14ac:dyDescent="0.2">
      <c r="A398" s="5">
        <v>31</v>
      </c>
      <c r="B398" s="6" t="s">
        <v>380</v>
      </c>
      <c r="C398" s="131" t="str">
        <f>VLOOKUP(B398,Valores!$A$2:$F$300,5,FALSE)</f>
        <v>unid.</v>
      </c>
      <c r="D398" s="131">
        <v>1</v>
      </c>
      <c r="E398" s="3">
        <f>VLOOKUP($B398,Valores!$A$2:$G$300,6,FALSE)*VLOOKUP(VLOOKUP($B398,Indices_Poder!$B$5:$E$250,3,FALSE),Indices_Poder!$G$6:$N$27,4,FALSE)*VLOOKUP($E$8,Regional!$A$2:$B$7,2,FALSE)</f>
        <v>57403.64504240363</v>
      </c>
      <c r="F398" s="1">
        <f>VLOOKUP($B398,Valores!$A$2:$G$300,6,FALSE)*VLOOKUP(VLOOKUP($B398,Indices_Poder!$B$5:$E$250,3,FALSE),Indices_Poder!$G$6:$N$27,4,FALSE)*VLOOKUP($F$8,Regional!$A$2:$B$7,2,FALSE)</f>
        <v>55169.863694580716</v>
      </c>
      <c r="G398" s="1">
        <f>VLOOKUP($B398,Valores!$A$2:$G$300,6,FALSE)*VLOOKUP(VLOOKUP($B398,Indices_Poder!$B$5:$E$250,3,FALSE),Indices_Poder!$G$6:$N$27,4,FALSE)*VLOOKUP($G$8,Regional!$A$2:$B$7,2,FALSE)</f>
        <v>58225.721934368914</v>
      </c>
      <c r="H398" s="1">
        <f>VLOOKUP($B398,Valores!$A$2:$G$300,6,FALSE)*VLOOKUP(VLOOKUP($B398,Indices_Poder!$B$5:$E$250,3,FALSE),Indices_Poder!$G$6:$N$27,4,FALSE)*VLOOKUP($H$8,Regional!$A$2:$B$7,2,FALSE)</f>
        <v>57023.788823357609</v>
      </c>
      <c r="I398" s="2">
        <f>VLOOKUP($B398,Valores!$A$2:$G$300,6,FALSE)*VLOOKUP(VLOOKUP($B398,Indices_Poder!$B$5:$E$250,3,FALSE),Indices_Poder!$G$6:$N$27,4,FALSE)*VLOOKUP($I$8,Regional!$A$2:$B$7,2,FALSE)</f>
        <v>57522.704454343431</v>
      </c>
      <c r="J398" s="3">
        <f t="shared" si="290"/>
        <v>57403.64504240363</v>
      </c>
      <c r="K398" s="1">
        <f t="shared" si="291"/>
        <v>55169.863694580716</v>
      </c>
      <c r="L398" s="1">
        <f t="shared" si="292"/>
        <v>58225.721934368914</v>
      </c>
      <c r="M398" s="1">
        <f t="shared" si="293"/>
        <v>57023.788823357609</v>
      </c>
      <c r="N398" s="2">
        <f t="shared" si="294"/>
        <v>57522.704454343431</v>
      </c>
      <c r="O398" s="6">
        <f>VLOOKUP(B398,Valores!$A$2:$O$300,14,FALSE)</f>
        <v>6.6699999999999995E-2</v>
      </c>
      <c r="P398" s="6" t="str">
        <f>VLOOKUP(B398,Valores!$A$2:$O$300,15,FALSE)</f>
        <v>UAR</v>
      </c>
      <c r="Q398" s="5">
        <f t="shared" si="309"/>
        <v>28008.252276074985</v>
      </c>
      <c r="R398" s="5">
        <f t="shared" si="295"/>
        <v>26918.350903554143</v>
      </c>
      <c r="S398" s="5">
        <f t="shared" si="296"/>
        <v>28409.358111139743</v>
      </c>
      <c r="T398" s="5">
        <f t="shared" si="297"/>
        <v>27822.913717803662</v>
      </c>
      <c r="U398" s="5">
        <f t="shared" si="298"/>
        <v>28066.343465980903</v>
      </c>
      <c r="W398" s="1">
        <f t="shared" si="310"/>
        <v>85411.897318478615</v>
      </c>
      <c r="X398" s="7">
        <f t="shared" si="311"/>
        <v>5696.9735511425233</v>
      </c>
      <c r="Z398" s="1">
        <f t="shared" si="312"/>
        <v>82088.214598134859</v>
      </c>
      <c r="AA398" s="7">
        <f t="shared" si="313"/>
        <v>5475.2839136955945</v>
      </c>
      <c r="AC398" s="1">
        <f t="shared" si="314"/>
        <v>86635.080045508657</v>
      </c>
      <c r="AD398" s="7">
        <f t="shared" si="315"/>
        <v>5778.5598390354271</v>
      </c>
      <c r="AF398" s="1">
        <f t="shared" si="316"/>
        <v>84846.70254116127</v>
      </c>
      <c r="AG398" s="7">
        <f t="shared" si="317"/>
        <v>5659.2750594954559</v>
      </c>
      <c r="AI398" s="1">
        <f t="shared" si="318"/>
        <v>85589.04792032433</v>
      </c>
      <c r="AJ398" s="7">
        <f t="shared" si="319"/>
        <v>5708.7894962856326</v>
      </c>
    </row>
    <row r="399" spans="1:36" x14ac:dyDescent="0.2">
      <c r="A399" s="5">
        <v>32</v>
      </c>
      <c r="B399" s="6" t="s">
        <v>505</v>
      </c>
      <c r="C399" s="131" t="str">
        <f>VLOOKUP(B399,Valores!$A$2:$F$300,5,FALSE)</f>
        <v>unid.</v>
      </c>
      <c r="D399" s="131">
        <v>1</v>
      </c>
      <c r="E399" s="3">
        <f>VLOOKUP($B399,Valores!$A$2:$G$300,6,FALSE)*VLOOKUP(VLOOKUP($B399,Indices_Poder!$B$5:$E$250,3,FALSE),Indices_Poder!$G$6:$N$27,4,FALSE)*VLOOKUP($E$8,Regional!$A$2:$B$7,2,FALSE)</f>
        <v>34009.24081113447</v>
      </c>
      <c r="F399" s="1">
        <f>VLOOKUP($B399,Valores!$A$2:$G$300,6,FALSE)*VLOOKUP(VLOOKUP($B399,Indices_Poder!$B$5:$E$250,3,FALSE),Indices_Poder!$G$6:$N$27,4,FALSE)*VLOOKUP($F$8,Regional!$A$2:$B$7,2,FALSE)</f>
        <v>32685.819489693782</v>
      </c>
      <c r="G399" s="1">
        <f>VLOOKUP($B399,Valores!$A$2:$G$300,6,FALSE)*VLOOKUP(VLOOKUP($B399,Indices_Poder!$B$5:$E$250,3,FALSE),Indices_Poder!$G$6:$N$27,4,FALSE)*VLOOKUP($G$8,Regional!$A$2:$B$7,2,FALSE)</f>
        <v>34496.286728923558</v>
      </c>
      <c r="H399" s="1">
        <f>VLOOKUP($B399,Valores!$A$2:$G$300,6,FALSE)*VLOOKUP(VLOOKUP($B399,Indices_Poder!$B$5:$E$250,3,FALSE),Indices_Poder!$G$6:$N$27,4,FALSE)*VLOOKUP($H$8,Regional!$A$2:$B$7,2,FALSE)</f>
        <v>33784.192007742276</v>
      </c>
      <c r="I399" s="2">
        <f>VLOOKUP($B399,Valores!$A$2:$G$300,6,FALSE)*VLOOKUP(VLOOKUP($B399,Indices_Poder!$B$5:$E$250,3,FALSE),Indices_Poder!$G$6:$N$27,4,FALSE)*VLOOKUP($I$8,Regional!$A$2:$B$7,2,FALSE)</f>
        <v>34079.778495779785</v>
      </c>
      <c r="J399" s="3">
        <f t="shared" si="290"/>
        <v>34009.24081113447</v>
      </c>
      <c r="K399" s="1">
        <f t="shared" si="291"/>
        <v>32685.819489693782</v>
      </c>
      <c r="L399" s="1">
        <f t="shared" si="292"/>
        <v>34496.286728923558</v>
      </c>
      <c r="M399" s="1">
        <f t="shared" si="293"/>
        <v>33784.192007742276</v>
      </c>
      <c r="N399" s="2">
        <f t="shared" si="294"/>
        <v>34079.778495779785</v>
      </c>
      <c r="O399" s="6">
        <f>VLOOKUP(B399,Valores!$A$2:$O$300,14,FALSE)</f>
        <v>6.6699999999999995E-2</v>
      </c>
      <c r="P399" s="6" t="str">
        <f>VLOOKUP(B399,Valores!$A$2:$O$300,15,FALSE)</f>
        <v>UAR</v>
      </c>
      <c r="Q399" s="5">
        <f t="shared" si="309"/>
        <v>16593.709261013057</v>
      </c>
      <c r="R399" s="5">
        <f t="shared" si="295"/>
        <v>15947.988624090673</v>
      </c>
      <c r="S399" s="5">
        <f t="shared" si="296"/>
        <v>16831.347566479406</v>
      </c>
      <c r="T399" s="5">
        <f t="shared" si="297"/>
        <v>16483.903975038938</v>
      </c>
      <c r="U399" s="5">
        <f t="shared" si="298"/>
        <v>16628.125843184036</v>
      </c>
      <c r="W399" s="1">
        <f t="shared" si="310"/>
        <v>50602.950072147527</v>
      </c>
      <c r="X399" s="7">
        <f t="shared" si="311"/>
        <v>3375.2167698122398</v>
      </c>
      <c r="Z399" s="1">
        <f t="shared" si="312"/>
        <v>48633.808113784457</v>
      </c>
      <c r="AA399" s="7">
        <f t="shared" si="313"/>
        <v>3243.8750011894231</v>
      </c>
      <c r="AC399" s="1">
        <f t="shared" si="314"/>
        <v>51327.634295402968</v>
      </c>
      <c r="AD399" s="7">
        <f t="shared" si="315"/>
        <v>3423.5532075033775</v>
      </c>
      <c r="AF399" s="1">
        <f t="shared" si="316"/>
        <v>50268.095982781218</v>
      </c>
      <c r="AG399" s="7">
        <f t="shared" si="317"/>
        <v>3352.8820020515072</v>
      </c>
      <c r="AI399" s="1">
        <f t="shared" si="318"/>
        <v>50707.904338963825</v>
      </c>
      <c r="AJ399" s="7">
        <f t="shared" si="319"/>
        <v>3382.2172194088866</v>
      </c>
    </row>
    <row r="400" spans="1:36" x14ac:dyDescent="0.2">
      <c r="A400" s="5">
        <v>33</v>
      </c>
      <c r="B400" s="6" t="s">
        <v>498</v>
      </c>
      <c r="C400" s="131" t="str">
        <f>VLOOKUP(B400,Valores!$A$2:$F$300,5,FALSE)</f>
        <v>unid.</v>
      </c>
      <c r="D400" s="131">
        <v>1</v>
      </c>
      <c r="E400" s="3">
        <f>VLOOKUP($B400,Valores!$A$2:$G$300,6,FALSE)*VLOOKUP(VLOOKUP($B400,Indices_Poder!$B$5:$E$250,3,FALSE),Indices_Poder!$G$6:$N$27,4,FALSE)*VLOOKUP($E$8,Regional!$A$2:$B$7,2,FALSE)</f>
        <v>57403.64504240363</v>
      </c>
      <c r="F400" s="1">
        <f>VLOOKUP($B400,Valores!$A$2:$G$300,6,FALSE)*VLOOKUP(VLOOKUP($B400,Indices_Poder!$B$5:$E$250,3,FALSE),Indices_Poder!$G$6:$N$27,4,FALSE)*VLOOKUP($F$8,Regional!$A$2:$B$7,2,FALSE)</f>
        <v>55169.863694580716</v>
      </c>
      <c r="G400" s="1">
        <f>VLOOKUP($B400,Valores!$A$2:$G$300,6,FALSE)*VLOOKUP(VLOOKUP($B400,Indices_Poder!$B$5:$E$250,3,FALSE),Indices_Poder!$G$6:$N$27,4,FALSE)*VLOOKUP($G$8,Regional!$A$2:$B$7,2,FALSE)</f>
        <v>58225.721934368914</v>
      </c>
      <c r="H400" s="1">
        <f>VLOOKUP($B400,Valores!$A$2:$G$300,6,FALSE)*VLOOKUP(VLOOKUP($B400,Indices_Poder!$B$5:$E$250,3,FALSE),Indices_Poder!$G$6:$N$27,4,FALSE)*VLOOKUP($H$8,Regional!$A$2:$B$7,2,FALSE)</f>
        <v>57023.788823357609</v>
      </c>
      <c r="I400" s="2">
        <f>VLOOKUP($B400,Valores!$A$2:$G$300,6,FALSE)*VLOOKUP(VLOOKUP($B400,Indices_Poder!$B$5:$E$250,3,FALSE),Indices_Poder!$G$6:$N$27,4,FALSE)*VLOOKUP($I$8,Regional!$A$2:$B$7,2,FALSE)</f>
        <v>57522.704454343431</v>
      </c>
      <c r="J400" s="3">
        <f t="shared" si="290"/>
        <v>57403.64504240363</v>
      </c>
      <c r="K400" s="1">
        <f t="shared" si="291"/>
        <v>55169.863694580716</v>
      </c>
      <c r="L400" s="1">
        <f t="shared" si="292"/>
        <v>58225.721934368914</v>
      </c>
      <c r="M400" s="1">
        <f t="shared" si="293"/>
        <v>57023.788823357609</v>
      </c>
      <c r="N400" s="2">
        <f t="shared" si="294"/>
        <v>57522.704454343431</v>
      </c>
      <c r="O400" s="6">
        <f>VLOOKUP(B400,Valores!$A$2:$O$300,14,FALSE)</f>
        <v>6.6699999999999995E-2</v>
      </c>
      <c r="P400" s="6" t="str">
        <f>VLOOKUP(B400,Valores!$A$2:$O$300,15,FALSE)</f>
        <v>UAR</v>
      </c>
      <c r="Q400" s="5">
        <f t="shared" si="309"/>
        <v>28008.252276074985</v>
      </c>
      <c r="R400" s="5">
        <f t="shared" si="295"/>
        <v>26918.350903554143</v>
      </c>
      <c r="S400" s="5">
        <f t="shared" si="296"/>
        <v>28409.358111139743</v>
      </c>
      <c r="T400" s="5">
        <f t="shared" si="297"/>
        <v>27822.913717803662</v>
      </c>
      <c r="U400" s="5">
        <f t="shared" si="298"/>
        <v>28066.343465980903</v>
      </c>
      <c r="W400" s="1">
        <f t="shared" si="310"/>
        <v>85411.897318478615</v>
      </c>
      <c r="X400" s="7">
        <f t="shared" si="311"/>
        <v>5696.9735511425233</v>
      </c>
      <c r="Z400" s="1">
        <f t="shared" si="312"/>
        <v>82088.214598134859</v>
      </c>
      <c r="AA400" s="7">
        <f t="shared" si="313"/>
        <v>5475.2839136955945</v>
      </c>
      <c r="AC400" s="1">
        <f t="shared" si="314"/>
        <v>86635.080045508657</v>
      </c>
      <c r="AD400" s="7">
        <f t="shared" si="315"/>
        <v>5778.5598390354271</v>
      </c>
      <c r="AF400" s="1">
        <f t="shared" si="316"/>
        <v>84846.70254116127</v>
      </c>
      <c r="AG400" s="7">
        <f t="shared" si="317"/>
        <v>5659.2750594954559</v>
      </c>
      <c r="AI400" s="1">
        <f t="shared" si="318"/>
        <v>85589.04792032433</v>
      </c>
      <c r="AJ400" s="7">
        <f t="shared" si="319"/>
        <v>5708.7894962856326</v>
      </c>
    </row>
    <row r="401" spans="1:36" x14ac:dyDescent="0.2">
      <c r="A401" s="5">
        <v>34</v>
      </c>
      <c r="B401" s="6" t="s">
        <v>499</v>
      </c>
      <c r="C401" s="131" t="str">
        <f>VLOOKUP(B401,Valores!$A$2:$F$300,5,FALSE)</f>
        <v>unid.</v>
      </c>
      <c r="D401" s="131">
        <v>1</v>
      </c>
      <c r="E401" s="3">
        <f>VLOOKUP($B401,Valores!$A$2:$G$300,6,FALSE)*VLOOKUP(VLOOKUP($B401,Indices_Poder!$B$5:$E$250,3,FALSE),Indices_Poder!$G$6:$N$27,4,FALSE)*VLOOKUP($E$8,Regional!$A$2:$B$7,2,FALSE)</f>
        <v>35004.213271464112</v>
      </c>
      <c r="F401" s="1">
        <f>VLOOKUP($B401,Valores!$A$2:$G$300,6,FALSE)*VLOOKUP(VLOOKUP($B401,Indices_Poder!$B$5:$E$250,3,FALSE),Indices_Poder!$G$6:$N$27,4,FALSE)*VLOOKUP($F$8,Regional!$A$2:$B$7,2,FALSE)</f>
        <v>33642.074009344913</v>
      </c>
      <c r="G401" s="1">
        <f>VLOOKUP($B401,Valores!$A$2:$G$300,6,FALSE)*VLOOKUP(VLOOKUP($B401,Indices_Poder!$B$5:$E$250,3,FALSE),Indices_Poder!$G$6:$N$27,4,FALSE)*VLOOKUP($G$8,Regional!$A$2:$B$7,2,FALSE)</f>
        <v>35505.50817757396</v>
      </c>
      <c r="H401" s="1">
        <f>VLOOKUP($B401,Valores!$A$2:$G$300,6,FALSE)*VLOOKUP(VLOOKUP($B401,Indices_Poder!$B$5:$E$250,3,FALSE),Indices_Poder!$G$6:$N$27,4,FALSE)*VLOOKUP($H$8,Regional!$A$2:$B$7,2,FALSE)</f>
        <v>34772.580452778864</v>
      </c>
      <c r="I401" s="2">
        <f>VLOOKUP($B401,Valores!$A$2:$G$300,6,FALSE)*VLOOKUP(VLOOKUP($B401,Indices_Poder!$B$5:$E$250,3,FALSE),Indices_Poder!$G$6:$N$27,4,FALSE)*VLOOKUP($I$8,Regional!$A$2:$B$7,2,FALSE)</f>
        <v>35076.814602693812</v>
      </c>
      <c r="J401" s="3">
        <f t="shared" si="290"/>
        <v>35004.213271464112</v>
      </c>
      <c r="K401" s="1">
        <f t="shared" si="291"/>
        <v>33642.074009344913</v>
      </c>
      <c r="L401" s="1">
        <f t="shared" si="292"/>
        <v>35505.50817757396</v>
      </c>
      <c r="M401" s="1">
        <f t="shared" si="293"/>
        <v>34772.580452778864</v>
      </c>
      <c r="N401" s="2">
        <f t="shared" si="294"/>
        <v>35076.814602693812</v>
      </c>
      <c r="O401" s="6">
        <f>VLOOKUP(B401,Valores!$A$2:$O$300,14,FALSE)</f>
        <v>6.6699999999999995E-2</v>
      </c>
      <c r="P401" s="6" t="str">
        <f>VLOOKUP(B401,Valores!$A$2:$O$300,15,FALSE)</f>
        <v>UAR</v>
      </c>
      <c r="Q401" s="5">
        <f t="shared" si="309"/>
        <v>17079.173897554414</v>
      </c>
      <c r="R401" s="5">
        <f t="shared" si="295"/>
        <v>16414.562093540939</v>
      </c>
      <c r="S401" s="5">
        <f t="shared" si="296"/>
        <v>17323.764536087278</v>
      </c>
      <c r="T401" s="5">
        <f t="shared" si="297"/>
        <v>16966.156154232314</v>
      </c>
      <c r="U401" s="5">
        <f t="shared" si="298"/>
        <v>17114.597369341922</v>
      </c>
      <c r="W401" s="1">
        <f t="shared" si="310"/>
        <v>52083.387169018526</v>
      </c>
      <c r="X401" s="7">
        <f t="shared" si="311"/>
        <v>3473.9619241735354</v>
      </c>
      <c r="Z401" s="1">
        <f t="shared" si="312"/>
        <v>50056.636102885852</v>
      </c>
      <c r="AA401" s="7">
        <f t="shared" si="313"/>
        <v>3338.7776280624862</v>
      </c>
      <c r="AC401" s="1">
        <f t="shared" si="314"/>
        <v>52829.272713661238</v>
      </c>
      <c r="AD401" s="7">
        <f t="shared" si="315"/>
        <v>3523.7124900012045</v>
      </c>
      <c r="AF401" s="1">
        <f t="shared" si="316"/>
        <v>51738.736607011175</v>
      </c>
      <c r="AG401" s="7">
        <f t="shared" si="317"/>
        <v>3450.9737316876453</v>
      </c>
      <c r="AI401" s="1">
        <f t="shared" si="318"/>
        <v>52191.411972035734</v>
      </c>
      <c r="AJ401" s="7">
        <f t="shared" si="319"/>
        <v>3481.167178534783</v>
      </c>
    </row>
    <row r="402" spans="1:36" x14ac:dyDescent="0.2">
      <c r="A402" s="5">
        <v>35</v>
      </c>
      <c r="B402" s="6" t="s">
        <v>378</v>
      </c>
      <c r="C402" s="131" t="str">
        <f>VLOOKUP(B402,Valores!$A$2:$F$300,5,FALSE)</f>
        <v>unid.</v>
      </c>
      <c r="D402" s="131">
        <v>1</v>
      </c>
      <c r="E402" s="3">
        <f>VLOOKUP($B402,Valores!$A$2:$G$300,6,FALSE)*VLOOKUP(VLOOKUP($B402,Indices_Poder!$B$5:$E$250,3,FALSE),Indices_Poder!$G$6:$N$27,4,FALSE)*VLOOKUP($E$8,Regional!$A$2:$B$7,2,FALSE)</f>
        <v>57403.64504240363</v>
      </c>
      <c r="F402" s="1">
        <f>VLOOKUP($B402,Valores!$A$2:$G$300,6,FALSE)*VLOOKUP(VLOOKUP($B402,Indices_Poder!$B$5:$E$250,3,FALSE),Indices_Poder!$G$6:$N$27,4,FALSE)*VLOOKUP($F$8,Regional!$A$2:$B$7,2,FALSE)</f>
        <v>55169.863694580716</v>
      </c>
      <c r="G402" s="1">
        <f>VLOOKUP($B402,Valores!$A$2:$G$300,6,FALSE)*VLOOKUP(VLOOKUP($B402,Indices_Poder!$B$5:$E$250,3,FALSE),Indices_Poder!$G$6:$N$27,4,FALSE)*VLOOKUP($G$8,Regional!$A$2:$B$7,2,FALSE)</f>
        <v>58225.721934368914</v>
      </c>
      <c r="H402" s="1">
        <f>VLOOKUP($B402,Valores!$A$2:$G$300,6,FALSE)*VLOOKUP(VLOOKUP($B402,Indices_Poder!$B$5:$E$250,3,FALSE),Indices_Poder!$G$6:$N$27,4,FALSE)*VLOOKUP($H$8,Regional!$A$2:$B$7,2,FALSE)</f>
        <v>57023.788823357609</v>
      </c>
      <c r="I402" s="2">
        <f>VLOOKUP($B402,Valores!$A$2:$G$300,6,FALSE)*VLOOKUP(VLOOKUP($B402,Indices_Poder!$B$5:$E$250,3,FALSE),Indices_Poder!$G$6:$N$27,4,FALSE)*VLOOKUP($I$8,Regional!$A$2:$B$7,2,FALSE)</f>
        <v>57522.704454343431</v>
      </c>
      <c r="J402" s="3">
        <f t="shared" si="290"/>
        <v>57403.64504240363</v>
      </c>
      <c r="K402" s="1">
        <f t="shared" si="291"/>
        <v>55169.863694580716</v>
      </c>
      <c r="L402" s="1">
        <f t="shared" si="292"/>
        <v>58225.721934368914</v>
      </c>
      <c r="M402" s="1">
        <f t="shared" si="293"/>
        <v>57023.788823357609</v>
      </c>
      <c r="N402" s="2">
        <f t="shared" si="294"/>
        <v>57522.704454343431</v>
      </c>
      <c r="O402" s="6">
        <f>VLOOKUP(B402,Valores!$A$2:$O$300,14,FALSE)</f>
        <v>6.6699999999999995E-2</v>
      </c>
      <c r="P402" s="6" t="str">
        <f>VLOOKUP(B402,Valores!$A$2:$O$300,15,FALSE)</f>
        <v>UAR</v>
      </c>
      <c r="Q402" s="5">
        <f t="shared" si="309"/>
        <v>28008.252276074985</v>
      </c>
      <c r="R402" s="5">
        <f t="shared" si="295"/>
        <v>26918.350903554143</v>
      </c>
      <c r="S402" s="5">
        <f t="shared" si="296"/>
        <v>28409.358111139743</v>
      </c>
      <c r="T402" s="5">
        <f t="shared" si="297"/>
        <v>27822.913717803662</v>
      </c>
      <c r="U402" s="5">
        <f t="shared" si="298"/>
        <v>28066.343465980903</v>
      </c>
      <c r="W402" s="1">
        <f t="shared" si="310"/>
        <v>85411.897318478615</v>
      </c>
      <c r="X402" s="7">
        <f t="shared" si="311"/>
        <v>5696.9735511425233</v>
      </c>
      <c r="Z402" s="1">
        <f t="shared" si="312"/>
        <v>82088.214598134859</v>
      </c>
      <c r="AA402" s="7">
        <f t="shared" si="313"/>
        <v>5475.2839136955945</v>
      </c>
      <c r="AC402" s="1">
        <f t="shared" si="314"/>
        <v>86635.080045508657</v>
      </c>
      <c r="AD402" s="7">
        <f t="shared" si="315"/>
        <v>5778.5598390354271</v>
      </c>
      <c r="AF402" s="1">
        <f t="shared" si="316"/>
        <v>84846.70254116127</v>
      </c>
      <c r="AG402" s="7">
        <f t="shared" si="317"/>
        <v>5659.2750594954559</v>
      </c>
      <c r="AI402" s="1">
        <f t="shared" si="318"/>
        <v>85589.04792032433</v>
      </c>
      <c r="AJ402" s="7">
        <f t="shared" si="319"/>
        <v>5708.7894962856326</v>
      </c>
    </row>
    <row r="403" spans="1:36" x14ac:dyDescent="0.2">
      <c r="A403" s="5">
        <v>36</v>
      </c>
      <c r="B403" s="6" t="s">
        <v>384</v>
      </c>
      <c r="C403" s="131" t="str">
        <f>VLOOKUP(B403,Valores!$A$2:$F$300,5,FALSE)</f>
        <v>unid.</v>
      </c>
      <c r="D403" s="131">
        <v>1</v>
      </c>
      <c r="E403" s="3">
        <f>VLOOKUP($B403,Valores!$A$2:$G$300,6,FALSE)*VLOOKUP(VLOOKUP($B403,Indices_Poder!$B$5:$E$250,3,FALSE),Indices_Poder!$G$6:$N$27,4,FALSE)*VLOOKUP($E$8,Regional!$A$2:$B$7,2,FALSE)</f>
        <v>57403.64504240363</v>
      </c>
      <c r="F403" s="1">
        <f>VLOOKUP($B403,Valores!$A$2:$G$300,6,FALSE)*VLOOKUP(VLOOKUP($B403,Indices_Poder!$B$5:$E$250,3,FALSE),Indices_Poder!$G$6:$N$27,4,FALSE)*VLOOKUP($F$8,Regional!$A$2:$B$7,2,FALSE)</f>
        <v>55169.863694580716</v>
      </c>
      <c r="G403" s="1">
        <f>VLOOKUP($B403,Valores!$A$2:$G$300,6,FALSE)*VLOOKUP(VLOOKUP($B403,Indices_Poder!$B$5:$E$250,3,FALSE),Indices_Poder!$G$6:$N$27,4,FALSE)*VLOOKUP($G$8,Regional!$A$2:$B$7,2,FALSE)</f>
        <v>58225.721934368914</v>
      </c>
      <c r="H403" s="1">
        <f>VLOOKUP($B403,Valores!$A$2:$G$300,6,FALSE)*VLOOKUP(VLOOKUP($B403,Indices_Poder!$B$5:$E$250,3,FALSE),Indices_Poder!$G$6:$N$27,4,FALSE)*VLOOKUP($H$8,Regional!$A$2:$B$7,2,FALSE)</f>
        <v>57023.788823357609</v>
      </c>
      <c r="I403" s="2">
        <f>VLOOKUP($B403,Valores!$A$2:$G$300,6,FALSE)*VLOOKUP(VLOOKUP($B403,Indices_Poder!$B$5:$E$250,3,FALSE),Indices_Poder!$G$6:$N$27,4,FALSE)*VLOOKUP($I$8,Regional!$A$2:$B$7,2,FALSE)</f>
        <v>57522.704454343431</v>
      </c>
      <c r="J403" s="3">
        <f t="shared" si="290"/>
        <v>57403.64504240363</v>
      </c>
      <c r="K403" s="1">
        <f t="shared" si="291"/>
        <v>55169.863694580716</v>
      </c>
      <c r="L403" s="1">
        <f t="shared" si="292"/>
        <v>58225.721934368914</v>
      </c>
      <c r="M403" s="1">
        <f t="shared" si="293"/>
        <v>57023.788823357609</v>
      </c>
      <c r="N403" s="2">
        <f t="shared" si="294"/>
        <v>57522.704454343431</v>
      </c>
      <c r="O403" s="6">
        <f>VLOOKUP(B403,Valores!$A$2:$O$300,14,FALSE)</f>
        <v>6.6699999999999995E-2</v>
      </c>
      <c r="P403" s="6" t="str">
        <f>VLOOKUP(B403,Valores!$A$2:$O$300,15,FALSE)</f>
        <v>UAR</v>
      </c>
      <c r="Q403" s="5">
        <f t="shared" si="309"/>
        <v>28008.252276074985</v>
      </c>
      <c r="R403" s="5">
        <f t="shared" si="295"/>
        <v>26918.350903554143</v>
      </c>
      <c r="S403" s="5">
        <f t="shared" si="296"/>
        <v>28409.358111139743</v>
      </c>
      <c r="T403" s="5">
        <f t="shared" si="297"/>
        <v>27822.913717803662</v>
      </c>
      <c r="U403" s="5">
        <f t="shared" si="298"/>
        <v>28066.343465980903</v>
      </c>
      <c r="W403" s="1">
        <f t="shared" si="310"/>
        <v>85411.897318478615</v>
      </c>
      <c r="X403" s="7">
        <f t="shared" si="311"/>
        <v>5696.9735511425233</v>
      </c>
      <c r="Z403" s="1">
        <f t="shared" si="312"/>
        <v>82088.214598134859</v>
      </c>
      <c r="AA403" s="7">
        <f t="shared" si="313"/>
        <v>5475.2839136955945</v>
      </c>
      <c r="AC403" s="1">
        <f t="shared" si="314"/>
        <v>86635.080045508657</v>
      </c>
      <c r="AD403" s="7">
        <f t="shared" si="315"/>
        <v>5778.5598390354271</v>
      </c>
      <c r="AF403" s="1">
        <f t="shared" si="316"/>
        <v>84846.70254116127</v>
      </c>
      <c r="AG403" s="7">
        <f t="shared" si="317"/>
        <v>5659.2750594954559</v>
      </c>
      <c r="AI403" s="1">
        <f t="shared" si="318"/>
        <v>85589.04792032433</v>
      </c>
      <c r="AJ403" s="7">
        <f t="shared" si="319"/>
        <v>5708.7894962856326</v>
      </c>
    </row>
    <row r="404" spans="1:36" x14ac:dyDescent="0.2">
      <c r="A404" s="5">
        <v>37</v>
      </c>
      <c r="B404" s="6" t="s">
        <v>381</v>
      </c>
      <c r="C404" s="131" t="str">
        <f>VLOOKUP(B404,Valores!$A$2:$F$300,5,FALSE)</f>
        <v>unid.</v>
      </c>
      <c r="D404" s="131">
        <v>1</v>
      </c>
      <c r="E404" s="3">
        <f>VLOOKUP($B404,Valores!$A$2:$G$300,6,FALSE)*VLOOKUP(VLOOKUP($B404,Indices_Poder!$B$5:$E$250,3,FALSE),Indices_Poder!$G$6:$N$27,4,FALSE)*VLOOKUP($E$8,Regional!$A$2:$B$7,2,FALSE)</f>
        <v>35004.213271464112</v>
      </c>
      <c r="F404" s="1">
        <f>VLOOKUP($B404,Valores!$A$2:$G$300,6,FALSE)*VLOOKUP(VLOOKUP($B404,Indices_Poder!$B$5:$E$250,3,FALSE),Indices_Poder!$G$6:$N$27,4,FALSE)*VLOOKUP($F$8,Regional!$A$2:$B$7,2,FALSE)</f>
        <v>33642.074009344913</v>
      </c>
      <c r="G404" s="1">
        <f>VLOOKUP($B404,Valores!$A$2:$G$300,6,FALSE)*VLOOKUP(VLOOKUP($B404,Indices_Poder!$B$5:$E$250,3,FALSE),Indices_Poder!$G$6:$N$27,4,FALSE)*VLOOKUP($G$8,Regional!$A$2:$B$7,2,FALSE)</f>
        <v>35505.50817757396</v>
      </c>
      <c r="H404" s="1">
        <f>VLOOKUP($B404,Valores!$A$2:$G$300,6,FALSE)*VLOOKUP(VLOOKUP($B404,Indices_Poder!$B$5:$E$250,3,FALSE),Indices_Poder!$G$6:$N$27,4,FALSE)*VLOOKUP($H$8,Regional!$A$2:$B$7,2,FALSE)</f>
        <v>34772.580452778864</v>
      </c>
      <c r="I404" s="2">
        <f>VLOOKUP($B404,Valores!$A$2:$G$300,6,FALSE)*VLOOKUP(VLOOKUP($B404,Indices_Poder!$B$5:$E$250,3,FALSE),Indices_Poder!$G$6:$N$27,4,FALSE)*VLOOKUP($I$8,Regional!$A$2:$B$7,2,FALSE)</f>
        <v>35076.814602693812</v>
      </c>
      <c r="J404" s="3">
        <f t="shared" si="290"/>
        <v>35004.213271464112</v>
      </c>
      <c r="K404" s="1">
        <f t="shared" si="291"/>
        <v>33642.074009344913</v>
      </c>
      <c r="L404" s="1">
        <f t="shared" si="292"/>
        <v>35505.50817757396</v>
      </c>
      <c r="M404" s="1">
        <f t="shared" si="293"/>
        <v>34772.580452778864</v>
      </c>
      <c r="N404" s="2">
        <f t="shared" si="294"/>
        <v>35076.814602693812</v>
      </c>
      <c r="O404" s="6">
        <f>VLOOKUP(B404,Valores!$A$2:$O$300,14,FALSE)</f>
        <v>6.6699999999999995E-2</v>
      </c>
      <c r="P404" s="6" t="str">
        <f>VLOOKUP(B404,Valores!$A$2:$O$300,15,FALSE)</f>
        <v>UAR</v>
      </c>
      <c r="Q404" s="5">
        <f t="shared" si="309"/>
        <v>17079.173897554414</v>
      </c>
      <c r="R404" s="5">
        <f t="shared" si="295"/>
        <v>16414.562093540939</v>
      </c>
      <c r="S404" s="5">
        <f t="shared" si="296"/>
        <v>17323.764536087278</v>
      </c>
      <c r="T404" s="5">
        <f t="shared" si="297"/>
        <v>16966.156154232314</v>
      </c>
      <c r="U404" s="5">
        <f t="shared" si="298"/>
        <v>17114.597369341922</v>
      </c>
      <c r="W404" s="1">
        <f t="shared" si="310"/>
        <v>52083.387169018526</v>
      </c>
      <c r="X404" s="7">
        <f t="shared" si="311"/>
        <v>3473.9619241735354</v>
      </c>
      <c r="Z404" s="1">
        <f t="shared" si="312"/>
        <v>50056.636102885852</v>
      </c>
      <c r="AA404" s="7">
        <f t="shared" si="313"/>
        <v>3338.7776280624862</v>
      </c>
      <c r="AC404" s="1">
        <f t="shared" si="314"/>
        <v>52829.272713661238</v>
      </c>
      <c r="AD404" s="7">
        <f t="shared" si="315"/>
        <v>3523.7124900012045</v>
      </c>
      <c r="AF404" s="1">
        <f t="shared" si="316"/>
        <v>51738.736607011175</v>
      </c>
      <c r="AG404" s="7">
        <f t="shared" si="317"/>
        <v>3450.9737316876453</v>
      </c>
      <c r="AI404" s="1">
        <f t="shared" si="318"/>
        <v>52191.411972035734</v>
      </c>
      <c r="AJ404" s="7">
        <f t="shared" si="319"/>
        <v>3481.167178534783</v>
      </c>
    </row>
    <row r="405" spans="1:36" x14ac:dyDescent="0.2">
      <c r="A405" s="5">
        <v>38</v>
      </c>
      <c r="B405" s="6" t="s">
        <v>503</v>
      </c>
      <c r="C405" s="131" t="str">
        <f>VLOOKUP(B405,Valores!$A$2:$F$300,5,FALSE)</f>
        <v>unid.</v>
      </c>
      <c r="D405" s="131">
        <v>0</v>
      </c>
      <c r="E405" s="3">
        <f>VLOOKUP($B405,Valores!$A$2:$G$300,6,FALSE)*VLOOKUP(VLOOKUP($B405,Indices_Poder!$B$5:$E$250,3,FALSE),Indices_Poder!$G$6:$N$27,4,FALSE)*VLOOKUP($E$8,Regional!$A$2:$B$7,2,FALSE)</f>
        <v>35004.213271464112</v>
      </c>
      <c r="F405" s="1">
        <f>VLOOKUP($B405,Valores!$A$2:$G$300,6,FALSE)*VLOOKUP(VLOOKUP($B405,Indices_Poder!$B$5:$E$250,3,FALSE),Indices_Poder!$G$6:$N$27,4,FALSE)*VLOOKUP($F$8,Regional!$A$2:$B$7,2,FALSE)</f>
        <v>33642.074009344913</v>
      </c>
      <c r="G405" s="1">
        <f>VLOOKUP($B405,Valores!$A$2:$G$300,6,FALSE)*VLOOKUP(VLOOKUP($B405,Indices_Poder!$B$5:$E$250,3,FALSE),Indices_Poder!$G$6:$N$27,4,FALSE)*VLOOKUP($G$8,Regional!$A$2:$B$7,2,FALSE)</f>
        <v>35505.50817757396</v>
      </c>
      <c r="H405" s="1">
        <f>VLOOKUP($B405,Valores!$A$2:$G$300,6,FALSE)*VLOOKUP(VLOOKUP($B405,Indices_Poder!$B$5:$E$250,3,FALSE),Indices_Poder!$G$6:$N$27,4,FALSE)*VLOOKUP($H$8,Regional!$A$2:$B$7,2,FALSE)</f>
        <v>34772.580452778864</v>
      </c>
      <c r="I405" s="2">
        <f>VLOOKUP($B405,Valores!$A$2:$G$300,6,FALSE)*VLOOKUP(VLOOKUP($B405,Indices_Poder!$B$5:$E$250,3,FALSE),Indices_Poder!$G$6:$N$27,4,FALSE)*VLOOKUP($I$8,Regional!$A$2:$B$7,2,FALSE)</f>
        <v>35076.814602693812</v>
      </c>
      <c r="J405" s="3">
        <f t="shared" si="290"/>
        <v>0</v>
      </c>
      <c r="K405" s="1">
        <f t="shared" si="291"/>
        <v>0</v>
      </c>
      <c r="L405" s="1">
        <f t="shared" si="292"/>
        <v>0</v>
      </c>
      <c r="M405" s="1">
        <f t="shared" si="293"/>
        <v>0</v>
      </c>
      <c r="N405" s="2">
        <f t="shared" si="294"/>
        <v>0</v>
      </c>
      <c r="O405" s="6">
        <f>VLOOKUP(B405,Valores!$A$2:$O$300,14,FALSE)</f>
        <v>6.6699999999999995E-2</v>
      </c>
      <c r="P405" s="6" t="str">
        <f>VLOOKUP(B405,Valores!$A$2:$O$300,15,FALSE)</f>
        <v>UAR</v>
      </c>
      <c r="Q405" s="5">
        <f t="shared" si="309"/>
        <v>0</v>
      </c>
      <c r="R405" s="5">
        <f t="shared" si="295"/>
        <v>0</v>
      </c>
      <c r="S405" s="5">
        <f t="shared" si="296"/>
        <v>0</v>
      </c>
      <c r="T405" s="5">
        <f t="shared" si="297"/>
        <v>0</v>
      </c>
      <c r="U405" s="5">
        <f t="shared" si="298"/>
        <v>0</v>
      </c>
      <c r="W405" s="1">
        <f t="shared" si="310"/>
        <v>0</v>
      </c>
      <c r="X405" s="7">
        <f t="shared" si="311"/>
        <v>0</v>
      </c>
      <c r="Z405" s="1">
        <f t="shared" si="312"/>
        <v>0</v>
      </c>
      <c r="AA405" s="7">
        <f t="shared" si="313"/>
        <v>0</v>
      </c>
      <c r="AC405" s="1">
        <f t="shared" si="314"/>
        <v>0</v>
      </c>
      <c r="AD405" s="7">
        <f t="shared" si="315"/>
        <v>0</v>
      </c>
      <c r="AF405" s="1">
        <f t="shared" si="316"/>
        <v>0</v>
      </c>
      <c r="AG405" s="7">
        <f t="shared" si="317"/>
        <v>0</v>
      </c>
      <c r="AI405" s="1">
        <f t="shared" si="318"/>
        <v>0</v>
      </c>
      <c r="AJ405" s="7">
        <f t="shared" si="319"/>
        <v>0</v>
      </c>
    </row>
    <row r="406" spans="1:36" x14ac:dyDescent="0.2">
      <c r="A406" s="5">
        <v>39</v>
      </c>
      <c r="B406" s="6" t="s">
        <v>504</v>
      </c>
      <c r="C406" s="131" t="str">
        <f>VLOOKUP(B406,Valores!$A$2:$F$300,5,FALSE)</f>
        <v>unid.</v>
      </c>
      <c r="D406" s="131">
        <v>0</v>
      </c>
      <c r="E406" s="3">
        <f>VLOOKUP($B406,Valores!$A$2:$G$300,6,FALSE)*VLOOKUP(VLOOKUP($B406,Indices_Poder!$B$5:$E$250,3,FALSE),Indices_Poder!$G$6:$N$27,4,FALSE)*VLOOKUP($E$8,Regional!$A$2:$B$7,2,FALSE)</f>
        <v>35004.213271464112</v>
      </c>
      <c r="F406" s="1">
        <f>VLOOKUP($B406,Valores!$A$2:$G$300,6,FALSE)*VLOOKUP(VLOOKUP($B406,Indices_Poder!$B$5:$E$250,3,FALSE),Indices_Poder!$G$6:$N$27,4,FALSE)*VLOOKUP($F$8,Regional!$A$2:$B$7,2,FALSE)</f>
        <v>33642.074009344913</v>
      </c>
      <c r="G406" s="1">
        <f>VLOOKUP($B406,Valores!$A$2:$G$300,6,FALSE)*VLOOKUP(VLOOKUP($B406,Indices_Poder!$B$5:$E$250,3,FALSE),Indices_Poder!$G$6:$N$27,4,FALSE)*VLOOKUP($G$8,Regional!$A$2:$B$7,2,FALSE)</f>
        <v>35505.50817757396</v>
      </c>
      <c r="H406" s="1">
        <f>VLOOKUP($B406,Valores!$A$2:$G$300,6,FALSE)*VLOOKUP(VLOOKUP($B406,Indices_Poder!$B$5:$E$250,3,FALSE),Indices_Poder!$G$6:$N$27,4,FALSE)*VLOOKUP($H$8,Regional!$A$2:$B$7,2,FALSE)</f>
        <v>34772.580452778864</v>
      </c>
      <c r="I406" s="2">
        <f>VLOOKUP($B406,Valores!$A$2:$G$300,6,FALSE)*VLOOKUP(VLOOKUP($B406,Indices_Poder!$B$5:$E$250,3,FALSE),Indices_Poder!$G$6:$N$27,4,FALSE)*VLOOKUP($I$8,Regional!$A$2:$B$7,2,FALSE)</f>
        <v>35076.814602693812</v>
      </c>
      <c r="J406" s="3">
        <f t="shared" si="290"/>
        <v>0</v>
      </c>
      <c r="K406" s="1">
        <f t="shared" si="291"/>
        <v>0</v>
      </c>
      <c r="L406" s="1">
        <f t="shared" si="292"/>
        <v>0</v>
      </c>
      <c r="M406" s="1">
        <f t="shared" si="293"/>
        <v>0</v>
      </c>
      <c r="N406" s="2">
        <f t="shared" si="294"/>
        <v>0</v>
      </c>
      <c r="O406" s="6">
        <f>VLOOKUP(B406,Valores!$A$2:$O$300,14,FALSE)</f>
        <v>6.6699999999999995E-2</v>
      </c>
      <c r="P406" s="6" t="str">
        <f>VLOOKUP(B406,Valores!$A$2:$O$300,15,FALSE)</f>
        <v>UAR</v>
      </c>
      <c r="Q406" s="5">
        <f t="shared" si="309"/>
        <v>0</v>
      </c>
      <c r="R406" s="5">
        <f t="shared" si="295"/>
        <v>0</v>
      </c>
      <c r="S406" s="5">
        <f t="shared" si="296"/>
        <v>0</v>
      </c>
      <c r="T406" s="5">
        <f t="shared" si="297"/>
        <v>0</v>
      </c>
      <c r="U406" s="5">
        <f t="shared" si="298"/>
        <v>0</v>
      </c>
      <c r="W406" s="1">
        <f t="shared" si="310"/>
        <v>0</v>
      </c>
      <c r="X406" s="7">
        <f t="shared" si="311"/>
        <v>0</v>
      </c>
      <c r="Z406" s="1">
        <f t="shared" si="312"/>
        <v>0</v>
      </c>
      <c r="AA406" s="7">
        <f t="shared" si="313"/>
        <v>0</v>
      </c>
      <c r="AC406" s="1">
        <f t="shared" si="314"/>
        <v>0</v>
      </c>
      <c r="AD406" s="7">
        <f t="shared" si="315"/>
        <v>0</v>
      </c>
      <c r="AF406" s="1">
        <f t="shared" si="316"/>
        <v>0</v>
      </c>
      <c r="AG406" s="7">
        <f t="shared" si="317"/>
        <v>0</v>
      </c>
      <c r="AI406" s="1">
        <f t="shared" si="318"/>
        <v>0</v>
      </c>
      <c r="AJ406" s="7">
        <f t="shared" si="319"/>
        <v>0</v>
      </c>
    </row>
    <row r="407" spans="1:36" x14ac:dyDescent="0.2">
      <c r="A407" s="24">
        <v>40</v>
      </c>
      <c r="B407" s="25" t="s">
        <v>385</v>
      </c>
      <c r="C407" s="131" t="str">
        <f>VLOOKUP(B407,Valores!$A$2:$F$300,5,FALSE)</f>
        <v>unid.</v>
      </c>
      <c r="D407" s="131">
        <v>0</v>
      </c>
      <c r="E407" s="28">
        <f>VLOOKUP($B407,Valores!$A$2:$G$300,6,FALSE)*VLOOKUP(VLOOKUP($B407,Indices_Poder!$B$5:$E$250,3,FALSE),Indices_Poder!$G$6:$N$27,4,FALSE)*VLOOKUP($E$8,Regional!$A$2:$B$7,2,FALSE)</f>
        <v>57403.64504240363</v>
      </c>
      <c r="F407" s="29">
        <f>VLOOKUP($B407,Valores!$A$2:$G$300,6,FALSE)*VLOOKUP(VLOOKUP($B407,Indices_Poder!$B$5:$E$250,3,FALSE),Indices_Poder!$G$6:$N$27,4,FALSE)*VLOOKUP($F$8,Regional!$A$2:$B$7,2,FALSE)</f>
        <v>55169.863694580716</v>
      </c>
      <c r="G407" s="29">
        <f>VLOOKUP($B407,Valores!$A$2:$G$300,6,FALSE)*VLOOKUP(VLOOKUP($B407,Indices_Poder!$B$5:$E$250,3,FALSE),Indices_Poder!$G$6:$N$27,4,FALSE)*VLOOKUP($G$8,Regional!$A$2:$B$7,2,FALSE)</f>
        <v>58225.721934368914</v>
      </c>
      <c r="H407" s="29">
        <f>VLOOKUP($B407,Valores!$A$2:$G$300,6,FALSE)*VLOOKUP(VLOOKUP($B407,Indices_Poder!$B$5:$E$250,3,FALSE),Indices_Poder!$G$6:$N$27,4,FALSE)*VLOOKUP($H$8,Regional!$A$2:$B$7,2,FALSE)</f>
        <v>57023.788823357609</v>
      </c>
      <c r="I407" s="38">
        <f>VLOOKUP($B407,Valores!$A$2:$G$300,6,FALSE)*VLOOKUP(VLOOKUP($B407,Indices_Poder!$B$5:$E$250,3,FALSE),Indices_Poder!$G$6:$N$27,4,FALSE)*VLOOKUP($I$8,Regional!$A$2:$B$7,2,FALSE)</f>
        <v>57522.704454343431</v>
      </c>
      <c r="J407" s="28">
        <f t="shared" si="290"/>
        <v>0</v>
      </c>
      <c r="K407" s="29">
        <f t="shared" si="291"/>
        <v>0</v>
      </c>
      <c r="L407" s="29">
        <f t="shared" si="292"/>
        <v>0</v>
      </c>
      <c r="M407" s="29">
        <f t="shared" si="293"/>
        <v>0</v>
      </c>
      <c r="N407" s="38">
        <f t="shared" si="294"/>
        <v>0</v>
      </c>
      <c r="O407" s="6">
        <f>VLOOKUP(B407,Valores!$A$2:$O$300,14,FALSE)</f>
        <v>6.6699999999999995E-2</v>
      </c>
      <c r="P407" s="6" t="str">
        <f>VLOOKUP(B407,Valores!$A$2:$O$300,15,FALSE)</f>
        <v>UAR</v>
      </c>
      <c r="Q407" s="5">
        <f t="shared" si="309"/>
        <v>0</v>
      </c>
      <c r="R407" s="5">
        <f t="shared" si="295"/>
        <v>0</v>
      </c>
      <c r="S407" s="5">
        <f t="shared" si="296"/>
        <v>0</v>
      </c>
      <c r="T407" s="5">
        <f t="shared" si="297"/>
        <v>0</v>
      </c>
      <c r="U407" s="5">
        <f t="shared" si="298"/>
        <v>0</v>
      </c>
      <c r="W407" s="1">
        <f t="shared" ref="W407" si="320">J407+Q407</f>
        <v>0</v>
      </c>
      <c r="X407" s="7">
        <f t="shared" ref="X407" si="321">IF($O407="rateio",0,W407*$O407)</f>
        <v>0</v>
      </c>
      <c r="Z407" s="1">
        <f t="shared" ref="Z407" si="322">K407+R407</f>
        <v>0</v>
      </c>
      <c r="AA407" s="7">
        <f t="shared" ref="AA407" si="323">IF($O407="rateio",0,Z407*$O407)</f>
        <v>0</v>
      </c>
      <c r="AC407" s="1">
        <f t="shared" ref="AC407" si="324">L407+S407</f>
        <v>0</v>
      </c>
      <c r="AD407" s="7">
        <f t="shared" ref="AD407" si="325">IF($O407="rateio",0,AC407*$O407)</f>
        <v>0</v>
      </c>
      <c r="AF407" s="1">
        <f t="shared" ref="AF407" si="326">M407+T407</f>
        <v>0</v>
      </c>
      <c r="AG407" s="7">
        <f t="shared" ref="AG407" si="327">IF($O407="rateio",0,AF407*$O407)</f>
        <v>0</v>
      </c>
      <c r="AI407" s="1">
        <f t="shared" ref="AI407" si="328">N407+U407</f>
        <v>0</v>
      </c>
      <c r="AJ407" s="7">
        <f t="shared" ref="AJ407" si="329">IF($O407="rateio",0,AI407*$O407)</f>
        <v>0</v>
      </c>
    </row>
    <row r="408" spans="1:36" x14ac:dyDescent="0.2">
      <c r="A408" s="44"/>
      <c r="B408" s="31" t="s">
        <v>38</v>
      </c>
      <c r="C408" s="45"/>
      <c r="D408" s="45"/>
      <c r="E408" s="46"/>
      <c r="F408" s="46"/>
      <c r="G408" s="46"/>
      <c r="H408" s="46"/>
      <c r="I408" s="46"/>
      <c r="J408" s="48">
        <f>SUM(J368:J407)</f>
        <v>3174048.7231681952</v>
      </c>
      <c r="K408" s="46">
        <f>SUM(K368:K407)</f>
        <v>3050535.1234715763</v>
      </c>
      <c r="L408" s="46">
        <f>SUM(L368:L407)</f>
        <v>3219504.2357469006</v>
      </c>
      <c r="M408" s="46">
        <f>SUM(M368:M407)</f>
        <v>3153045.1414938993</v>
      </c>
      <c r="N408" s="47">
        <f>SUM(N368:N407)</f>
        <v>3180631.9353347672</v>
      </c>
      <c r="Q408" s="5">
        <f>SUMIF($O368:$O407,"&lt;&gt;Rateio",X368:X407)</f>
        <v>145286.35252308691</v>
      </c>
      <c r="R408" s="5">
        <f>SUMIF($O368:$O407,"&lt;&gt;Rateio",AA368:AA407)</f>
        <v>139632.74038539836</v>
      </c>
      <c r="S408" s="5">
        <f>SUMIF($O368:$O407,"&lt;&gt;Rateio",AD368:AD407)</f>
        <v>147366.99658391127</v>
      </c>
      <c r="T408" s="5">
        <f>SUMIF($O368:$O407,"&lt;&gt;Rateio",AG368:AG407)</f>
        <v>144324.95147429209</v>
      </c>
      <c r="U408" s="5">
        <f>SUMIF($O368:$O407,"&lt;&gt;Rateio",AJ368:AJ407)</f>
        <v>145587.68718017181</v>
      </c>
      <c r="X408" s="7"/>
      <c r="AA408" s="7"/>
      <c r="AD408" s="7"/>
      <c r="AG408" s="7"/>
      <c r="AJ408" s="7"/>
    </row>
    <row r="409" spans="1:36" ht="12.75" hidden="1" customHeight="1" x14ac:dyDescent="0.2">
      <c r="A409" s="44"/>
      <c r="B409" s="45"/>
      <c r="C409" s="45"/>
      <c r="D409" s="45"/>
      <c r="E409" s="92" t="s">
        <v>30</v>
      </c>
      <c r="F409" s="92" t="s">
        <v>31</v>
      </c>
      <c r="G409" s="92" t="s">
        <v>32</v>
      </c>
      <c r="H409" s="92" t="s">
        <v>33</v>
      </c>
      <c r="I409" s="92" t="s">
        <v>34</v>
      </c>
      <c r="J409" s="46"/>
      <c r="K409" s="46"/>
      <c r="L409" s="46"/>
      <c r="M409" s="46"/>
      <c r="N409" s="46"/>
      <c r="Q409" s="5"/>
      <c r="R409" s="5"/>
      <c r="S409" s="5"/>
      <c r="T409" s="5"/>
      <c r="U409" s="5"/>
      <c r="V409" s="14"/>
      <c r="X409" s="7"/>
      <c r="Y409" s="14"/>
      <c r="AA409" s="7"/>
      <c r="AB409" s="14"/>
      <c r="AD409" s="7"/>
      <c r="AE409" s="14"/>
      <c r="AG409" s="7"/>
      <c r="AH409" s="14"/>
      <c r="AJ409" s="7"/>
    </row>
    <row r="410" spans="1:36" s="14" customFormat="1" ht="12.75" hidden="1" customHeight="1" x14ac:dyDescent="0.2">
      <c r="A410" s="30"/>
      <c r="B410" s="123" t="s">
        <v>215</v>
      </c>
      <c r="C410" s="31"/>
      <c r="D410" s="31"/>
      <c r="E410" s="33" t="e">
        <f>(SUMIF(#REF!,"Obras civis",J368:J407)+#REF!)*3.98%</f>
        <v>#REF!</v>
      </c>
      <c r="F410" s="33" t="e">
        <f>(SUMIF(#REF!,"Obras civis",K368:K407)+#REF!)*3.98%</f>
        <v>#REF!</v>
      </c>
      <c r="G410" s="33" t="e">
        <f>(SUMIF(#REF!,"Obras civis",L368:L407)+#REF!)*3.98%</f>
        <v>#REF!</v>
      </c>
      <c r="H410" s="33" t="e">
        <f>(SUMIF(#REF!,"Obras civis",M368:M407)+#REF!)*3.98%</f>
        <v>#REF!</v>
      </c>
      <c r="I410" s="33" t="e">
        <f>(SUMIF(#REF!,"Obras civis",N368:N407)+#REF!)*3.98%</f>
        <v>#REF!</v>
      </c>
      <c r="J410" s="33"/>
      <c r="K410" s="33"/>
      <c r="L410" s="33"/>
      <c r="M410" s="33"/>
      <c r="N410" s="33"/>
      <c r="Q410" s="5"/>
      <c r="R410" s="5"/>
      <c r="S410" s="5"/>
      <c r="T410" s="5"/>
      <c r="U410" s="5"/>
      <c r="W410" s="6"/>
      <c r="X410" s="7"/>
      <c r="Z410" s="6"/>
      <c r="AA410" s="7"/>
      <c r="AC410" s="6"/>
      <c r="AD410" s="7"/>
      <c r="AF410" s="6"/>
      <c r="AG410" s="7"/>
      <c r="AI410" s="6"/>
      <c r="AJ410" s="7"/>
    </row>
    <row r="411" spans="1:36" s="14" customFormat="1" ht="12.75" hidden="1" customHeight="1" x14ac:dyDescent="0.2">
      <c r="A411" s="30"/>
      <c r="B411" s="31" t="s">
        <v>141</v>
      </c>
      <c r="C411" s="41"/>
      <c r="D411" s="41"/>
      <c r="E411" s="35" t="e">
        <f>J408+#REF!+E410</f>
        <v>#REF!</v>
      </c>
      <c r="F411" s="35" t="e">
        <f>K408+#REF!+F410</f>
        <v>#REF!</v>
      </c>
      <c r="G411" s="35" t="e">
        <f>L408+#REF!+G410</f>
        <v>#REF!</v>
      </c>
      <c r="H411" s="35" t="e">
        <f>M408+#REF!+H410</f>
        <v>#REF!</v>
      </c>
      <c r="I411" s="35" t="e">
        <f>N408+#REF!+I410</f>
        <v>#REF!</v>
      </c>
      <c r="J411" s="35"/>
      <c r="K411" s="35"/>
      <c r="L411" s="35"/>
      <c r="M411" s="35"/>
      <c r="N411" s="35"/>
      <c r="Q411" s="5"/>
      <c r="R411" s="5"/>
      <c r="S411" s="5"/>
      <c r="T411" s="5"/>
      <c r="U411" s="5"/>
      <c r="W411" s="6"/>
      <c r="X411" s="7"/>
      <c r="Z411" s="6"/>
      <c r="AA411" s="7"/>
      <c r="AC411" s="6"/>
      <c r="AD411" s="7"/>
      <c r="AF411" s="6"/>
      <c r="AG411" s="7"/>
      <c r="AI411" s="6"/>
      <c r="AJ411" s="7"/>
    </row>
    <row r="412" spans="1:36" s="14" customFormat="1" ht="12.75" hidden="1" customHeight="1" x14ac:dyDescent="0.2">
      <c r="A412" s="30"/>
      <c r="B412" s="31" t="s">
        <v>209</v>
      </c>
      <c r="C412" s="31"/>
      <c r="D412" s="31"/>
      <c r="E412" s="33" t="e">
        <f>E411*2.7%</f>
        <v>#REF!</v>
      </c>
      <c r="F412" s="33" t="e">
        <f>F411*2.7%</f>
        <v>#REF!</v>
      </c>
      <c r="G412" s="33" t="e">
        <f>G411*2.7%</f>
        <v>#REF!</v>
      </c>
      <c r="H412" s="33" t="e">
        <f>H411*2.7%</f>
        <v>#REF!</v>
      </c>
      <c r="I412" s="33" t="e">
        <f>I411*2.7%</f>
        <v>#REF!</v>
      </c>
      <c r="J412" s="33"/>
      <c r="K412" s="33"/>
      <c r="L412" s="33"/>
      <c r="M412" s="33"/>
      <c r="N412" s="33"/>
      <c r="Q412" s="5"/>
      <c r="R412" s="5"/>
      <c r="S412" s="5"/>
      <c r="T412" s="5"/>
      <c r="U412" s="5"/>
      <c r="W412" s="6"/>
      <c r="X412" s="7"/>
      <c r="Z412" s="6"/>
      <c r="AA412" s="7"/>
      <c r="AC412" s="6"/>
      <c r="AD412" s="7"/>
      <c r="AF412" s="6"/>
      <c r="AG412" s="7"/>
      <c r="AI412" s="6"/>
      <c r="AJ412" s="7"/>
    </row>
    <row r="413" spans="1:36" s="14" customFormat="1" ht="12.75" hidden="1" customHeight="1" x14ac:dyDescent="0.2">
      <c r="A413" s="30"/>
      <c r="B413" s="31" t="s">
        <v>210</v>
      </c>
      <c r="C413" s="41"/>
      <c r="D413" s="41"/>
      <c r="E413" s="35" t="e">
        <f>E411*1.4%</f>
        <v>#REF!</v>
      </c>
      <c r="F413" s="35" t="e">
        <f>F411*1.4%</f>
        <v>#REF!</v>
      </c>
      <c r="G413" s="35" t="e">
        <f>G411*1.4%</f>
        <v>#REF!</v>
      </c>
      <c r="H413" s="35" t="e">
        <f>H411*1.4%</f>
        <v>#REF!</v>
      </c>
      <c r="I413" s="35" t="e">
        <f>I411*1.4%</f>
        <v>#REF!</v>
      </c>
      <c r="J413" s="35"/>
      <c r="K413" s="35"/>
      <c r="L413" s="35"/>
      <c r="M413" s="35"/>
      <c r="N413" s="35"/>
      <c r="Q413" s="5"/>
      <c r="R413" s="5"/>
      <c r="S413" s="5"/>
      <c r="T413" s="5"/>
      <c r="U413" s="5"/>
      <c r="V413" s="6"/>
      <c r="W413" s="6"/>
      <c r="X413" s="7"/>
      <c r="Y413" s="6"/>
      <c r="Z413" s="6"/>
      <c r="AA413" s="7"/>
      <c r="AB413" s="6"/>
      <c r="AC413" s="6"/>
      <c r="AD413" s="7"/>
      <c r="AE413" s="6"/>
      <c r="AF413" s="6"/>
      <c r="AG413" s="7"/>
      <c r="AH413" s="6"/>
      <c r="AI413" s="6"/>
      <c r="AJ413" s="7"/>
    </row>
    <row r="414" spans="1:36" ht="12.75" hidden="1" customHeight="1" x14ac:dyDescent="0.2">
      <c r="A414" s="119"/>
      <c r="B414" s="121" t="s">
        <v>213</v>
      </c>
      <c r="C414" s="121"/>
      <c r="D414" s="121"/>
      <c r="E414" s="120" t="e">
        <f>E411*3.99%</f>
        <v>#REF!</v>
      </c>
      <c r="F414" s="120" t="e">
        <f>F411*3.99%</f>
        <v>#REF!</v>
      </c>
      <c r="G414" s="120" t="e">
        <f>G411*3.99%</f>
        <v>#REF!</v>
      </c>
      <c r="H414" s="120" t="e">
        <f>H411*3.99%</f>
        <v>#REF!</v>
      </c>
      <c r="I414" s="120" t="e">
        <f>I411*3.99%</f>
        <v>#REF!</v>
      </c>
      <c r="J414" s="122"/>
      <c r="K414" s="120"/>
      <c r="L414" s="120"/>
      <c r="M414" s="120"/>
      <c r="N414" s="120"/>
      <c r="Q414" s="5"/>
      <c r="R414" s="5"/>
      <c r="S414" s="5"/>
      <c r="T414" s="5"/>
      <c r="U414" s="5"/>
      <c r="V414" s="14"/>
      <c r="X414" s="7"/>
      <c r="Y414" s="14"/>
      <c r="AA414" s="7"/>
      <c r="AB414" s="14"/>
      <c r="AD414" s="7"/>
      <c r="AE414" s="14"/>
      <c r="AG414" s="7"/>
      <c r="AH414" s="14"/>
      <c r="AJ414" s="7"/>
    </row>
    <row r="415" spans="1:36" s="14" customFormat="1" ht="12.75" hidden="1" customHeight="1" x14ac:dyDescent="0.2">
      <c r="A415" s="30"/>
      <c r="B415" s="43" t="s">
        <v>211</v>
      </c>
      <c r="C415" s="43"/>
      <c r="D415" s="43"/>
      <c r="E415" s="42" t="e">
        <f>E411*2.7%</f>
        <v>#REF!</v>
      </c>
      <c r="F415" s="42" t="e">
        <f>F411*2.7%</f>
        <v>#REF!</v>
      </c>
      <c r="G415" s="42" t="e">
        <f>G411*2.7%</f>
        <v>#REF!</v>
      </c>
      <c r="H415" s="42" t="e">
        <f>H411*2.7%</f>
        <v>#REF!</v>
      </c>
      <c r="I415" s="42" t="e">
        <f>I411*2.7%</f>
        <v>#REF!</v>
      </c>
      <c r="J415" s="42"/>
      <c r="K415" s="42"/>
      <c r="L415" s="42"/>
      <c r="M415" s="42"/>
      <c r="N415" s="42"/>
      <c r="Q415" s="5"/>
      <c r="R415" s="5"/>
      <c r="S415" s="5"/>
      <c r="T415" s="5"/>
      <c r="U415" s="5"/>
      <c r="W415" s="6"/>
      <c r="X415" s="7"/>
      <c r="Z415" s="6"/>
      <c r="AA415" s="7"/>
      <c r="AC415" s="6"/>
      <c r="AD415" s="7"/>
      <c r="AF415" s="6"/>
      <c r="AG415" s="7"/>
      <c r="AI415" s="6"/>
      <c r="AJ415" s="7"/>
    </row>
    <row r="416" spans="1:36" s="14" customFormat="1" ht="12.75" hidden="1" customHeight="1" x14ac:dyDescent="0.2">
      <c r="A416" s="30"/>
      <c r="B416" s="31" t="s">
        <v>142</v>
      </c>
      <c r="C416" s="31"/>
      <c r="D416" s="31"/>
      <c r="E416" s="33" t="e">
        <f>E411+E412+E413+E414+E415</f>
        <v>#REF!</v>
      </c>
      <c r="F416" s="33" t="e">
        <f>F411+F412+F413+F414+F415</f>
        <v>#REF!</v>
      </c>
      <c r="G416" s="33" t="e">
        <f>G411+G412+G413+G414+G415</f>
        <v>#REF!</v>
      </c>
      <c r="H416" s="33" t="e">
        <f>H411+H412+H413+H414+H415</f>
        <v>#REF!</v>
      </c>
      <c r="I416" s="33" t="e">
        <f>I411+I412+I413+I414+I415</f>
        <v>#REF!</v>
      </c>
      <c r="J416" s="33"/>
      <c r="K416" s="33"/>
      <c r="L416" s="33"/>
      <c r="M416" s="33"/>
      <c r="N416" s="33"/>
      <c r="Q416" s="5"/>
      <c r="R416" s="5"/>
      <c r="S416" s="5"/>
      <c r="T416" s="5"/>
      <c r="U416" s="5"/>
      <c r="W416" s="6"/>
      <c r="X416" s="7"/>
      <c r="Z416" s="6"/>
      <c r="AA416" s="7"/>
      <c r="AC416" s="6"/>
      <c r="AD416" s="7"/>
      <c r="AF416" s="6"/>
      <c r="AG416" s="7"/>
      <c r="AI416" s="6"/>
      <c r="AJ416" s="7"/>
    </row>
    <row r="417" spans="1:36" s="14" customFormat="1" ht="12.75" hidden="1" customHeight="1" x14ac:dyDescent="0.2">
      <c r="A417" s="31"/>
      <c r="B417" s="31" t="s">
        <v>143</v>
      </c>
      <c r="C417" s="31"/>
      <c r="D417" s="31"/>
      <c r="E417" s="33" t="e">
        <f>E416*3%</f>
        <v>#REF!</v>
      </c>
      <c r="F417" s="33" t="e">
        <f>F416*3%</f>
        <v>#REF!</v>
      </c>
      <c r="G417" s="33" t="e">
        <f>G416*3%</f>
        <v>#REF!</v>
      </c>
      <c r="H417" s="33" t="e">
        <f>H416*3%</f>
        <v>#REF!</v>
      </c>
      <c r="I417" s="33" t="e">
        <f>I416*3%</f>
        <v>#REF!</v>
      </c>
      <c r="J417" s="33"/>
      <c r="K417" s="33"/>
      <c r="L417" s="33"/>
      <c r="M417" s="33"/>
      <c r="N417" s="33"/>
      <c r="Q417" s="5"/>
      <c r="R417" s="5"/>
      <c r="S417" s="5"/>
      <c r="T417" s="5"/>
      <c r="U417" s="5"/>
      <c r="W417" s="6"/>
      <c r="X417" s="7"/>
      <c r="Z417" s="6"/>
      <c r="AA417" s="7"/>
      <c r="AC417" s="6"/>
      <c r="AD417" s="7"/>
      <c r="AF417" s="6"/>
      <c r="AG417" s="7"/>
      <c r="AI417" s="6"/>
      <c r="AJ417" s="7"/>
    </row>
    <row r="418" spans="1:36" s="14" customFormat="1" ht="12.75" hidden="1" customHeight="1" x14ac:dyDescent="0.2">
      <c r="A418" s="8"/>
      <c r="B418" s="8" t="s">
        <v>212</v>
      </c>
      <c r="C418" s="8"/>
      <c r="D418" s="8"/>
      <c r="E418" s="4" t="e">
        <f>E416*2.7%</f>
        <v>#REF!</v>
      </c>
      <c r="F418" s="4" t="e">
        <f>F416*2.7%</f>
        <v>#REF!</v>
      </c>
      <c r="G418" s="4" t="e">
        <f>G416*2.7%</f>
        <v>#REF!</v>
      </c>
      <c r="H418" s="4" t="e">
        <f>H416*2.7%</f>
        <v>#REF!</v>
      </c>
      <c r="I418" s="4" t="e">
        <f>I416*2.7%</f>
        <v>#REF!</v>
      </c>
      <c r="J418" s="4"/>
      <c r="K418" s="4"/>
      <c r="L418" s="4"/>
      <c r="M418" s="4"/>
      <c r="N418" s="4"/>
      <c r="Q418" s="3">
        <f>SUMIF($O368:$O406,"&lt;&gt;Rateio",W368:W406)</f>
        <v>4036826.6172282039</v>
      </c>
      <c r="R418" s="3">
        <f>SUMIF($O368:$O406,"&lt;&gt;Rateio",Z368:Z406)</f>
        <v>3879739.2407158185</v>
      </c>
      <c r="S418" s="3">
        <f>SUMIF($O368:$O406,"&lt;&gt;Rateio",AC368:AC406)</f>
        <v>4094637.9613761636</v>
      </c>
      <c r="T418" s="3">
        <f>SUMIF($O368:$O406,"&lt;&gt;Rateio",AF368:AF406)</f>
        <v>4010113.7892425973</v>
      </c>
      <c r="U418" s="3">
        <f>SUMIF($O368:$O406,"&lt;&gt;Rateio",AI368:AI406)</f>
        <v>4045199.2946565296</v>
      </c>
      <c r="V418" s="6"/>
      <c r="W418" s="6"/>
      <c r="X418" s="7"/>
      <c r="Y418" s="6"/>
      <c r="Z418" s="6"/>
      <c r="AA418" s="7"/>
      <c r="AB418" s="6"/>
      <c r="AC418" s="6"/>
      <c r="AD418" s="7"/>
      <c r="AE418" s="6"/>
      <c r="AF418" s="6"/>
      <c r="AG418" s="7"/>
      <c r="AH418" s="6"/>
      <c r="AI418" s="6"/>
      <c r="AJ418" s="7"/>
    </row>
    <row r="419" spans="1:36" x14ac:dyDescent="0.2">
      <c r="A419" s="44"/>
      <c r="B419" s="45" t="s">
        <v>144</v>
      </c>
      <c r="C419" s="45"/>
      <c r="D419" s="45"/>
      <c r="E419" s="46">
        <f>J408*(1+Entrada!$I$13)</f>
        <v>5538715.0219285013</v>
      </c>
      <c r="F419" s="46">
        <f>K408*(1+Entrada!$I$13)</f>
        <v>5323183.7904579006</v>
      </c>
      <c r="G419" s="46">
        <f>L408*(1+Entrada!$I$13)</f>
        <v>5618034.8913783422</v>
      </c>
      <c r="H419" s="46">
        <f>M408*(1+Entrada!$I$13)</f>
        <v>5502063.7719068546</v>
      </c>
      <c r="I419" s="46">
        <f>N408*(1+Entrada!$I$13)</f>
        <v>5550202.7271591695</v>
      </c>
      <c r="J419" s="46"/>
      <c r="K419" s="46"/>
      <c r="L419" s="46"/>
      <c r="M419" s="46"/>
      <c r="N419" s="46"/>
      <c r="Q419" s="24">
        <f>SUMIF($O368:$O407,"&lt;&gt;Rateio",W368:W407)</f>
        <v>4036826.6172282039</v>
      </c>
      <c r="R419" s="24">
        <f>SUMIF($O368:$O407,"&lt;&gt;Rateio",Z368:Z407)</f>
        <v>3879739.2407158185</v>
      </c>
      <c r="S419" s="24">
        <f>SUMIF($O368:$O407,"&lt;&gt;Rateio",AC368:AC407)</f>
        <v>4094637.9613761636</v>
      </c>
      <c r="T419" s="24">
        <f>SUMIF($O368:$O407,"&lt;&gt;Rateio",AF368:AF407)</f>
        <v>4010113.7892425973</v>
      </c>
      <c r="U419" s="24">
        <f>SUMIF($O368:$O407,"&lt;&gt;Rateio",AI368:AI407)</f>
        <v>4045199.2946565296</v>
      </c>
      <c r="W419" s="25"/>
      <c r="X419" s="26"/>
      <c r="Z419" s="25"/>
      <c r="AA419" s="26"/>
      <c r="AC419" s="25"/>
      <c r="AD419" s="26"/>
      <c r="AF419" s="25"/>
      <c r="AG419" s="26"/>
      <c r="AI419" s="25"/>
      <c r="AJ419" s="26"/>
    </row>
    <row r="420" spans="1:36" x14ac:dyDescent="0.2">
      <c r="E420" s="216">
        <f>Q420</f>
        <v>3.5990238446962211E-2</v>
      </c>
      <c r="F420" s="217">
        <f>R420</f>
        <v>3.599023844696219E-2</v>
      </c>
      <c r="G420" s="217">
        <f>S420</f>
        <v>3.5990238446962183E-2</v>
      </c>
      <c r="H420" s="217">
        <f>T420</f>
        <v>3.5990238446962169E-2</v>
      </c>
      <c r="I420" s="218">
        <f>U420</f>
        <v>3.5990238446962204E-2</v>
      </c>
      <c r="Q420" s="24">
        <f>Q408/Q419</f>
        <v>3.5990238446962211E-2</v>
      </c>
      <c r="R420" s="24">
        <f>R408/R419</f>
        <v>3.599023844696219E-2</v>
      </c>
      <c r="S420" s="24">
        <f>S408/S419</f>
        <v>3.5990238446962183E-2</v>
      </c>
      <c r="T420" s="24">
        <f>T408/T419</f>
        <v>3.5990238446962169E-2</v>
      </c>
      <c r="U420" s="24">
        <f>U408/U419</f>
        <v>3.5990238446962204E-2</v>
      </c>
      <c r="W420" s="25"/>
      <c r="X420" s="26"/>
      <c r="Z420" s="25"/>
      <c r="AA420" s="26"/>
      <c r="AC420" s="25"/>
      <c r="AD420" s="26"/>
      <c r="AF420" s="25"/>
      <c r="AG420" s="26"/>
      <c r="AI420" s="25"/>
      <c r="AJ420" s="26"/>
    </row>
    <row r="421" spans="1:36" s="14" customFormat="1" x14ac:dyDescent="0.2">
      <c r="E421" s="307"/>
      <c r="F421" s="307"/>
      <c r="G421" s="307"/>
      <c r="H421" s="307"/>
      <c r="I421" s="307"/>
      <c r="J421" s="36"/>
      <c r="K421" s="36"/>
      <c r="L421" s="36"/>
      <c r="M421" s="36"/>
      <c r="N421" s="36"/>
    </row>
    <row r="422" spans="1:36" x14ac:dyDescent="0.2"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</row>
    <row r="424" spans="1:36" s="11" customFormat="1" ht="12.75" customHeight="1" x14ac:dyDescent="0.2">
      <c r="B424" s="378" t="s">
        <v>57</v>
      </c>
      <c r="C424" s="9"/>
      <c r="D424" s="9"/>
      <c r="E424" s="9"/>
      <c r="F424" s="9"/>
      <c r="G424" s="16"/>
      <c r="H424" s="9"/>
      <c r="I424" s="9"/>
      <c r="J424" s="9"/>
      <c r="K424" s="9"/>
      <c r="L424" s="9"/>
      <c r="Q424" s="312" t="s">
        <v>30</v>
      </c>
      <c r="R424" s="312" t="s">
        <v>31</v>
      </c>
      <c r="S424" s="312" t="s">
        <v>32</v>
      </c>
      <c r="T424" s="312" t="s">
        <v>33</v>
      </c>
      <c r="U424" s="312" t="s">
        <v>34</v>
      </c>
      <c r="W424" s="313"/>
      <c r="X424" s="314"/>
      <c r="Z424" s="313"/>
      <c r="AA424" s="314"/>
      <c r="AC424" s="313"/>
      <c r="AD424" s="314"/>
      <c r="AF424" s="313"/>
      <c r="AG424" s="314"/>
      <c r="AI424" s="313"/>
      <c r="AJ424" s="314"/>
    </row>
    <row r="425" spans="1:36" s="11" customFormat="1" ht="12.75" customHeight="1" x14ac:dyDescent="0.2">
      <c r="B425" s="378"/>
      <c r="C425" s="9"/>
      <c r="D425" s="9"/>
      <c r="E425" s="9"/>
      <c r="F425" s="9"/>
      <c r="G425" s="16"/>
      <c r="H425" s="9"/>
      <c r="I425" s="9"/>
      <c r="J425" s="9"/>
      <c r="K425" s="9"/>
      <c r="L425" s="9"/>
      <c r="Q425" s="3">
        <f>SUMIF($O428:$O467,"Rateio",J428:J467)+E479</f>
        <v>7936638.7528514694</v>
      </c>
      <c r="R425" s="3">
        <f t="shared" ref="R425" si="330">SUMIF($O428:$O467,"Rateio",K428:K467)+F479</f>
        <v>7627795.7238516174</v>
      </c>
      <c r="S425" s="3">
        <f t="shared" ref="S425" si="331">SUMIF($O428:$O467,"Rateio",L428:L467)+G479</f>
        <v>8050299.2584478594</v>
      </c>
      <c r="T425" s="3">
        <f t="shared" ref="T425" si="332">SUMIF($O428:$O467,"Rateio",M428:M467)+H479</f>
        <v>7884119.7606103821</v>
      </c>
      <c r="U425" s="3">
        <f t="shared" ref="U425" si="333">SUMIF($O428:$O467,"Rateio",N428:N467)+I479</f>
        <v>7953099.9295240501</v>
      </c>
      <c r="AA425" s="1"/>
      <c r="AD425" s="212"/>
      <c r="AG425" s="212"/>
      <c r="AJ425" s="212"/>
    </row>
    <row r="426" spans="1:36" s="17" customFormat="1" x14ac:dyDescent="0.2">
      <c r="A426" s="379" t="s">
        <v>35</v>
      </c>
      <c r="B426" s="379" t="s">
        <v>36</v>
      </c>
      <c r="C426" s="379" t="s">
        <v>0</v>
      </c>
      <c r="D426" s="379" t="s">
        <v>37</v>
      </c>
      <c r="E426" s="380" t="str">
        <f>$E$7</f>
        <v>Preço Unitário - Ref. 07/2017</v>
      </c>
      <c r="F426" s="380"/>
      <c r="G426" s="380"/>
      <c r="H426" s="380"/>
      <c r="I426" s="380"/>
      <c r="J426" s="381" t="str">
        <f>$J$7</f>
        <v>Preço Total</v>
      </c>
      <c r="K426" s="381"/>
      <c r="L426" s="381"/>
      <c r="M426" s="381"/>
      <c r="N426" s="381"/>
      <c r="Q426" s="3">
        <f>SUMIF($P428:$P467,"UAR",J428:J467)</f>
        <v>3678797.0763292974</v>
      </c>
      <c r="R426" s="3">
        <f t="shared" ref="R426" si="334">SUMIF($P428:$P467,"UAR",K428:K467)</f>
        <v>3535641.9110874454</v>
      </c>
      <c r="S426" s="3">
        <f t="shared" ref="S426" si="335">SUMIF($P428:$P467,"UAR",L428:L467)</f>
        <v>3731481.0838421602</v>
      </c>
      <c r="T426" s="3">
        <f t="shared" ref="T426" si="336">SUMIF($P428:$P467,"UAR",M428:M467)</f>
        <v>3654453.4314785274</v>
      </c>
      <c r="U426" s="3">
        <f t="shared" ref="U426" si="337">SUMIF($P428:$P467,"UAR",N428:N467)</f>
        <v>3686427.1739690909</v>
      </c>
      <c r="AA426" s="213"/>
      <c r="AD426" s="213"/>
      <c r="AG426" s="213"/>
      <c r="AJ426" s="213"/>
    </row>
    <row r="427" spans="1:36" s="18" customFormat="1" x14ac:dyDescent="0.2">
      <c r="A427" s="379"/>
      <c r="B427" s="379"/>
      <c r="C427" s="379"/>
      <c r="D427" s="379"/>
      <c r="E427" s="10" t="s">
        <v>30</v>
      </c>
      <c r="F427" s="10" t="s">
        <v>31</v>
      </c>
      <c r="G427" s="10" t="s">
        <v>32</v>
      </c>
      <c r="H427" s="10" t="s">
        <v>33</v>
      </c>
      <c r="I427" s="37" t="s">
        <v>34</v>
      </c>
      <c r="J427" s="10" t="s">
        <v>30</v>
      </c>
      <c r="K427" s="10" t="s">
        <v>31</v>
      </c>
      <c r="L427" s="10" t="s">
        <v>32</v>
      </c>
      <c r="M427" s="10" t="s">
        <v>33</v>
      </c>
      <c r="N427" s="10" t="s">
        <v>34</v>
      </c>
      <c r="Q427" s="5">
        <f>Q426/Q425</f>
        <v>0.46352079146950992</v>
      </c>
      <c r="R427" s="5">
        <f>R426/R425</f>
        <v>0.46352079146950997</v>
      </c>
      <c r="S427" s="5">
        <f>S426/S425</f>
        <v>0.46352079146950986</v>
      </c>
      <c r="T427" s="5">
        <f>T426/T425</f>
        <v>0.46352079146950992</v>
      </c>
      <c r="U427" s="5">
        <f>U426/U425</f>
        <v>0.46352079146950986</v>
      </c>
      <c r="X427" s="214"/>
      <c r="AA427" s="214"/>
      <c r="AD427" s="214"/>
      <c r="AG427" s="214"/>
      <c r="AJ427" s="214"/>
    </row>
    <row r="428" spans="1:36" x14ac:dyDescent="0.2">
      <c r="A428" s="19">
        <v>1</v>
      </c>
      <c r="B428" s="20" t="s">
        <v>1</v>
      </c>
      <c r="C428" s="131" t="str">
        <f>VLOOKUP(B428,Valores!$A$2:$F$300,5,FALSE)</f>
        <v>unid.</v>
      </c>
      <c r="D428" s="131">
        <v>1</v>
      </c>
      <c r="E428" s="27">
        <f>Entrada!$J$27*VLOOKUP(E427,Regional!$A$2:$B$7,2,FALSE)</f>
        <v>486110.90029370895</v>
      </c>
      <c r="F428" s="21">
        <f>Entrada!$J$27*VLOOKUP(F427,Regional!$A$2:$B$7,2,FALSE)</f>
        <v>467194.58476623031</v>
      </c>
      <c r="G428" s="21">
        <f>Entrada!$J$27*VLOOKUP(G427,Regional!$A$2:$B$7,2,FALSE)</f>
        <v>493072.48849544598</v>
      </c>
      <c r="H428" s="21">
        <f>Entrada!$J$27*VLOOKUP(H427,Regional!$A$2:$B$7,2,FALSE)</f>
        <v>482894.16643497528</v>
      </c>
      <c r="I428" s="22">
        <f>Entrada!$J$27*VLOOKUP(I427,Regional!$A$2:$B$7,2,FALSE)</f>
        <v>487119.13030913292</v>
      </c>
      <c r="J428" s="27">
        <f t="shared" ref="J428:J467" si="338">$D428*E428</f>
        <v>486110.90029370895</v>
      </c>
      <c r="K428" s="21">
        <f t="shared" ref="K428:K467" si="339">$D428*F428</f>
        <v>467194.58476623031</v>
      </c>
      <c r="L428" s="21">
        <f t="shared" ref="L428:L467" si="340">$D428*G428</f>
        <v>493072.48849544598</v>
      </c>
      <c r="M428" s="21">
        <f t="shared" ref="M428:M467" si="341">$D428*H428</f>
        <v>482894.16643497528</v>
      </c>
      <c r="N428" s="22">
        <f t="shared" ref="N428:N467" si="342">$D428*I428</f>
        <v>487119.13030913292</v>
      </c>
      <c r="O428" s="6">
        <f>VLOOKUP(B428,Valores!$A$2:$O$300,14,FALSE)</f>
        <v>3.0300000000000001E-2</v>
      </c>
      <c r="P428" s="6" t="str">
        <f>VLOOKUP(B428,Valores!$A$2:$O$300,15,FALSE)</f>
        <v>UAR</v>
      </c>
      <c r="Q428" s="5">
        <f>IF($P428="UAR",J428*Q$427,0)</f>
        <v>225322.50924609599</v>
      </c>
      <c r="R428" s="5">
        <f t="shared" ref="R428:R467" si="343">IF($P428="UAR",K428*R$427,0)</f>
        <v>216554.40370111214</v>
      </c>
      <c r="S428" s="5">
        <f t="shared" ref="S428:S467" si="344">IF($P428="UAR",L428*S$427,0)</f>
        <v>228549.35011924992</v>
      </c>
      <c r="T428" s="5">
        <f t="shared" ref="T428:T467" si="345">IF($P428="UAR",M428*T$427,0)</f>
        <v>223831.48622194899</v>
      </c>
      <c r="U428" s="5">
        <f t="shared" ref="U428:U467" si="346">IF($P428="UAR",N428*U$427,0)</f>
        <v>225789.84482082861</v>
      </c>
      <c r="W428" s="1">
        <f t="shared" ref="W428:W437" si="347">J428+Q428</f>
        <v>711433.40953980491</v>
      </c>
      <c r="X428" s="7">
        <f t="shared" ref="X428:X437" si="348">IF($O428="rateio",0,W428*$O428)</f>
        <v>21556.43230905609</v>
      </c>
      <c r="Z428" s="1">
        <f t="shared" ref="Z428:Z437" si="349">K428+R428</f>
        <v>683748.98846734245</v>
      </c>
      <c r="AA428" s="7">
        <f t="shared" ref="AA428:AA437" si="350">IF($O428="rateio",0,Z428*$O428)</f>
        <v>20717.594350560477</v>
      </c>
      <c r="AC428" s="1">
        <f t="shared" ref="AC428:AC437" si="351">L428+S428</f>
        <v>721621.83861469594</v>
      </c>
      <c r="AD428" s="7">
        <f t="shared" ref="AD428:AD437" si="352">IF($O428="rateio",0,AC428*$O428)</f>
        <v>21865.141710025287</v>
      </c>
      <c r="AF428" s="1">
        <f t="shared" ref="AF428:AF437" si="353">M428+T428</f>
        <v>706725.65265692421</v>
      </c>
      <c r="AG428" s="7">
        <f t="shared" ref="AG428:AG437" si="354">IF($O428="rateio",0,AF428*$O428)</f>
        <v>21413.787275504805</v>
      </c>
      <c r="AI428" s="1">
        <f t="shared" ref="AI428:AI437" si="355">N428+U428</f>
        <v>712908.9751299615</v>
      </c>
      <c r="AJ428" s="7">
        <f t="shared" ref="AJ428:AJ437" si="356">IF($O428="rateio",0,AI428*$O428)</f>
        <v>21601.141946437834</v>
      </c>
    </row>
    <row r="429" spans="1:36" x14ac:dyDescent="0.2">
      <c r="A429" s="5">
        <v>2</v>
      </c>
      <c r="B429" s="6" t="s">
        <v>262</v>
      </c>
      <c r="C429" s="131" t="str">
        <f>VLOOKUP(B429,Valores!$A$2:$F$300,5,FALSE)</f>
        <v>unid.</v>
      </c>
      <c r="D429" s="131">
        <v>4</v>
      </c>
      <c r="E429" s="3">
        <f>Entrada!$J$28*VLOOKUP(E427,Regional!$A$2:$B$7,2,FALSE)</f>
        <v>87438.698769593975</v>
      </c>
      <c r="F429" s="1">
        <f>Entrada!$J$28*VLOOKUP(F427,Regional!$A$2:$B$7,2,FALSE)</f>
        <v>84036.145948337682</v>
      </c>
      <c r="G429" s="1">
        <f>Entrada!$J$28*VLOOKUP(G427,Regional!$A$2:$B$7,2,FALSE)</f>
        <v>88690.90729518322</v>
      </c>
      <c r="H429" s="1">
        <f>Entrada!$J$28*VLOOKUP(H427,Regional!$A$2:$B$7,2,FALSE)</f>
        <v>86860.092071563093</v>
      </c>
      <c r="I429" s="2">
        <f>Entrada!$J$28*VLOOKUP(I427,Regional!$A$2:$B$7,2,FALSE)</f>
        <v>87620.053107782762</v>
      </c>
      <c r="J429" s="3">
        <f t="shared" si="338"/>
        <v>349754.7950783759</v>
      </c>
      <c r="K429" s="1">
        <f t="shared" si="339"/>
        <v>336144.58379335073</v>
      </c>
      <c r="L429" s="1">
        <f t="shared" si="340"/>
        <v>354763.62918073288</v>
      </c>
      <c r="M429" s="1">
        <f t="shared" si="341"/>
        <v>347440.36828625237</v>
      </c>
      <c r="N429" s="2">
        <f t="shared" si="342"/>
        <v>350480.21243113105</v>
      </c>
      <c r="O429" s="6">
        <f>VLOOKUP(B429,Valores!$A$2:$O$300,14,FALSE)</f>
        <v>3.3300000000000003E-2</v>
      </c>
      <c r="P429" s="6" t="str">
        <f>VLOOKUP(B429,Valores!$A$2:$O$300,15,FALSE)</f>
        <v>UAR</v>
      </c>
      <c r="Q429" s="5">
        <f t="shared" ref="Q429:Q467" si="357">IF($P429="UAR",J429*Q$427,0)</f>
        <v>162118.61943498504</v>
      </c>
      <c r="R429" s="5">
        <f t="shared" si="343"/>
        <v>155810.00352808295</v>
      </c>
      <c r="S429" s="5">
        <f t="shared" si="344"/>
        <v>164440.318182449</v>
      </c>
      <c r="T429" s="5">
        <f t="shared" si="345"/>
        <v>161045.83449650172</v>
      </c>
      <c r="U429" s="5">
        <f t="shared" si="346"/>
        <v>162454.86546047981</v>
      </c>
      <c r="W429" s="1">
        <f t="shared" si="347"/>
        <v>511873.41451336094</v>
      </c>
      <c r="X429" s="7">
        <f t="shared" si="348"/>
        <v>17045.38470329492</v>
      </c>
      <c r="Z429" s="1">
        <f t="shared" si="349"/>
        <v>491954.5873214337</v>
      </c>
      <c r="AA429" s="7">
        <f t="shared" si="350"/>
        <v>16382.087757803743</v>
      </c>
      <c r="AC429" s="1">
        <f t="shared" si="351"/>
        <v>519203.94736318185</v>
      </c>
      <c r="AD429" s="7">
        <f t="shared" si="352"/>
        <v>17289.491447193959</v>
      </c>
      <c r="AF429" s="1">
        <f t="shared" si="353"/>
        <v>508486.20278275409</v>
      </c>
      <c r="AG429" s="7">
        <f t="shared" si="354"/>
        <v>16932.590552665712</v>
      </c>
      <c r="AI429" s="1">
        <f t="shared" si="355"/>
        <v>512935.07789161085</v>
      </c>
      <c r="AJ429" s="7">
        <f t="shared" si="356"/>
        <v>17080.738093790642</v>
      </c>
    </row>
    <row r="430" spans="1:36" x14ac:dyDescent="0.2">
      <c r="A430" s="5">
        <v>3</v>
      </c>
      <c r="B430" s="6" t="s">
        <v>4</v>
      </c>
      <c r="C430" s="131" t="str">
        <f>VLOOKUP(B430,Valores!$A$2:$F$300,5,FALSE)</f>
        <v>unid.</v>
      </c>
      <c r="D430" s="131">
        <v>3</v>
      </c>
      <c r="E430" s="3">
        <f>Entrada!$J$32*VLOOKUP(E427,Regional!$A$2:$B$7,2,FALSE)</f>
        <v>70170.272976289154</v>
      </c>
      <c r="F430" s="1">
        <f>Entrada!$J$32*VLOOKUP(F427,Regional!$A$2:$B$7,2,FALSE)</f>
        <v>67439.696427878502</v>
      </c>
      <c r="G430" s="1">
        <f>Entrada!$J$32*VLOOKUP(G427,Regional!$A$2:$B$7,2,FALSE)</f>
        <v>71175.180589282929</v>
      </c>
      <c r="H430" s="1">
        <f>Entrada!$J$32*VLOOKUP(H427,Regional!$A$2:$B$7,2,FALSE)</f>
        <v>69705.936355112732</v>
      </c>
      <c r="I430" s="2">
        <f>Entrada!$J$32*VLOOKUP(I427,Regional!$A$2:$B$7,2,FALSE)</f>
        <v>70315.811320239984</v>
      </c>
      <c r="J430" s="3">
        <f t="shared" si="338"/>
        <v>210510.81892886746</v>
      </c>
      <c r="K430" s="1">
        <f t="shared" si="339"/>
        <v>202319.08928363549</v>
      </c>
      <c r="L430" s="1">
        <f t="shared" si="340"/>
        <v>213525.54176784877</v>
      </c>
      <c r="M430" s="1">
        <f t="shared" si="341"/>
        <v>209117.8090653382</v>
      </c>
      <c r="N430" s="2">
        <f t="shared" si="342"/>
        <v>210947.43396071997</v>
      </c>
      <c r="O430" s="6">
        <f>VLOOKUP(B430,Valores!$A$2:$O$300,14,FALSE)</f>
        <v>3.3300000000000003E-2</v>
      </c>
      <c r="P430" s="6" t="str">
        <f>VLOOKUP(B430,Valores!$A$2:$O$300,15,FALSE)</f>
        <v>UAR</v>
      </c>
      <c r="Q430" s="5">
        <f t="shared" si="357"/>
        <v>97576.141402803332</v>
      </c>
      <c r="R430" s="5">
        <f t="shared" si="343"/>
        <v>93779.104394141177</v>
      </c>
      <c r="S430" s="5">
        <f t="shared" si="344"/>
        <v>98973.528119189155</v>
      </c>
      <c r="T430" s="5">
        <f t="shared" si="345"/>
        <v>96930.45236833542</v>
      </c>
      <c r="U430" s="5">
        <f t="shared" si="346"/>
        <v>97778.521547935088</v>
      </c>
      <c r="W430" s="1">
        <f t="shared" si="347"/>
        <v>308086.96033167082</v>
      </c>
      <c r="X430" s="7">
        <f t="shared" si="348"/>
        <v>10259.29577904464</v>
      </c>
      <c r="Z430" s="1">
        <f t="shared" si="349"/>
        <v>296098.19367777667</v>
      </c>
      <c r="AA430" s="7">
        <f t="shared" si="350"/>
        <v>9860.0698494699645</v>
      </c>
      <c r="AC430" s="1">
        <f t="shared" si="351"/>
        <v>312499.06988703791</v>
      </c>
      <c r="AD430" s="7">
        <f t="shared" si="352"/>
        <v>10406.219027238363</v>
      </c>
      <c r="AF430" s="1">
        <f t="shared" si="353"/>
        <v>306048.26143367362</v>
      </c>
      <c r="AG430" s="7">
        <f t="shared" si="354"/>
        <v>10191.407105741333</v>
      </c>
      <c r="AI430" s="1">
        <f t="shared" si="355"/>
        <v>308725.95550865505</v>
      </c>
      <c r="AJ430" s="7">
        <f t="shared" si="356"/>
        <v>10280.574318438214</v>
      </c>
    </row>
    <row r="431" spans="1:36" x14ac:dyDescent="0.2">
      <c r="A431" s="5">
        <v>4</v>
      </c>
      <c r="B431" s="6" t="s">
        <v>576</v>
      </c>
      <c r="C431" s="131" t="str">
        <f>VLOOKUP(B431,Valores!$A$2:$F$300,5,FALSE)</f>
        <v>unid.</v>
      </c>
      <c r="D431" s="131">
        <v>3</v>
      </c>
      <c r="E431" s="3">
        <f>Entrada!$J$33*VLOOKUP(E427,Regional!$A$2:$B$7,2,FALSE)</f>
        <v>38917.196305393336</v>
      </c>
      <c r="F431" s="1">
        <f>Entrada!$J$33*VLOOKUP(F427,Regional!$A$2:$B$7,2,FALSE)</f>
        <v>37402.788863978523</v>
      </c>
      <c r="G431" s="1">
        <f>Entrada!$J$33*VLOOKUP(G427,Regional!$A$2:$B$7,2,FALSE)</f>
        <v>39474.528993223663</v>
      </c>
      <c r="H431" s="1">
        <f>Entrada!$J$33*VLOOKUP(H427,Regional!$A$2:$B$7,2,FALSE)</f>
        <v>38659.670166878641</v>
      </c>
      <c r="I431" s="2">
        <f>Entrada!$J$33*VLOOKUP(I427,Regional!$A$2:$B$7,2,FALSE)</f>
        <v>38997.913453286004</v>
      </c>
      <c r="J431" s="3">
        <f t="shared" si="338"/>
        <v>116751.58891618002</v>
      </c>
      <c r="K431" s="1">
        <f t="shared" si="339"/>
        <v>112208.36659193557</v>
      </c>
      <c r="L431" s="1">
        <f t="shared" si="340"/>
        <v>118423.58697967099</v>
      </c>
      <c r="M431" s="1">
        <f t="shared" si="341"/>
        <v>115979.01050063592</v>
      </c>
      <c r="N431" s="2">
        <f t="shared" si="342"/>
        <v>116993.74035985801</v>
      </c>
      <c r="O431" s="6">
        <f>VLOOKUP(B431,Valores!$A$2:$O$300,14,FALSE)</f>
        <v>4.1700000000000001E-2</v>
      </c>
      <c r="P431" s="6" t="str">
        <f>VLOOKUP(B431,Valores!$A$2:$O$300,15,FALSE)</f>
        <v>UAR</v>
      </c>
      <c r="Q431" s="5">
        <f t="shared" si="357"/>
        <v>54116.788899750623</v>
      </c>
      <c r="R431" s="5">
        <f t="shared" si="343"/>
        <v>52010.910892194894</v>
      </c>
      <c r="S431" s="5">
        <f t="shared" si="344"/>
        <v>54891.794765475439</v>
      </c>
      <c r="T431" s="5">
        <f t="shared" si="345"/>
        <v>53758.682741105367</v>
      </c>
      <c r="U431" s="5">
        <f t="shared" si="346"/>
        <v>54229.031128579729</v>
      </c>
      <c r="W431" s="1">
        <f t="shared" si="347"/>
        <v>170868.37781593064</v>
      </c>
      <c r="X431" s="7">
        <f t="shared" si="348"/>
        <v>7125.2113549243077</v>
      </c>
      <c r="Z431" s="1">
        <f t="shared" si="349"/>
        <v>164219.27748413046</v>
      </c>
      <c r="AA431" s="7">
        <f t="shared" si="350"/>
        <v>6847.9438710882405</v>
      </c>
      <c r="AC431" s="1">
        <f t="shared" si="351"/>
        <v>173315.38174514641</v>
      </c>
      <c r="AD431" s="7">
        <f t="shared" si="352"/>
        <v>7227.2514187726056</v>
      </c>
      <c r="AF431" s="1">
        <f t="shared" si="353"/>
        <v>169737.69324174128</v>
      </c>
      <c r="AG431" s="7">
        <f t="shared" si="354"/>
        <v>7078.0618081806115</v>
      </c>
      <c r="AI431" s="1">
        <f t="shared" si="355"/>
        <v>171222.77148843775</v>
      </c>
      <c r="AJ431" s="7">
        <f t="shared" si="356"/>
        <v>7139.9895710678547</v>
      </c>
    </row>
    <row r="432" spans="1:36" x14ac:dyDescent="0.2">
      <c r="A432" s="5">
        <v>5</v>
      </c>
      <c r="B432" s="6" t="s">
        <v>21</v>
      </c>
      <c r="C432" s="131" t="str">
        <f>VLOOKUP(B432,Valores!$A$2:$F$300,5,FALSE)</f>
        <v>unid.</v>
      </c>
      <c r="D432" s="131">
        <v>1</v>
      </c>
      <c r="E432" s="3">
        <f>Entrada!$J$30*VLOOKUP(E427,Regional!$A$2:$B$7,2,FALSE)</f>
        <v>56166.989576617452</v>
      </c>
      <c r="F432" s="1">
        <f>Entrada!$J$30*VLOOKUP(F427,Regional!$A$2:$B$7,2,FALSE)</f>
        <v>53981.330920500193</v>
      </c>
      <c r="G432" s="1">
        <f>Entrada!$J$30*VLOOKUP(G427,Regional!$A$2:$B$7,2,FALSE)</f>
        <v>56971.356340924562</v>
      </c>
      <c r="H432" s="1">
        <f>Entrada!$J$30*VLOOKUP(H427,Regional!$A$2:$B$7,2,FALSE)</f>
        <v>55795.316657937619</v>
      </c>
      <c r="I432" s="2">
        <f>Entrada!$J$30*VLOOKUP(I427,Regional!$A$2:$B$7,2,FALSE)</f>
        <v>56283.484073517102</v>
      </c>
      <c r="J432" s="3">
        <f t="shared" si="338"/>
        <v>56166.989576617452</v>
      </c>
      <c r="K432" s="1">
        <f t="shared" si="339"/>
        <v>53981.330920500193</v>
      </c>
      <c r="L432" s="1">
        <f t="shared" si="340"/>
        <v>56971.356340924562</v>
      </c>
      <c r="M432" s="1">
        <f t="shared" si="341"/>
        <v>55795.316657937619</v>
      </c>
      <c r="N432" s="2">
        <f t="shared" si="342"/>
        <v>56283.484073517102</v>
      </c>
      <c r="O432" s="6">
        <f>VLOOKUP(B432,Valores!$A$2:$O$300,14,FALSE)</f>
        <v>3.3300000000000003E-2</v>
      </c>
      <c r="P432" s="6" t="str">
        <f>VLOOKUP(B432,Valores!$A$2:$O$300,15,FALSE)</f>
        <v>UAR</v>
      </c>
      <c r="Q432" s="5">
        <f t="shared" si="357"/>
        <v>26034.567463013434</v>
      </c>
      <c r="R432" s="5">
        <f t="shared" si="343"/>
        <v>25021.469232847779</v>
      </c>
      <c r="S432" s="5">
        <f t="shared" si="344"/>
        <v>26407.408182236832</v>
      </c>
      <c r="T432" s="5">
        <f t="shared" si="345"/>
        <v>25862.289337579175</v>
      </c>
      <c r="U432" s="5">
        <f t="shared" si="346"/>
        <v>26088.565084418202</v>
      </c>
      <c r="W432" s="1">
        <f t="shared" si="347"/>
        <v>82201.55703963089</v>
      </c>
      <c r="X432" s="7">
        <f t="shared" si="348"/>
        <v>2737.3118494197088</v>
      </c>
      <c r="Z432" s="1">
        <f t="shared" si="349"/>
        <v>79002.800153347969</v>
      </c>
      <c r="AA432" s="7">
        <f t="shared" si="350"/>
        <v>2630.7932451064876</v>
      </c>
      <c r="AC432" s="1">
        <f t="shared" si="351"/>
        <v>83378.764523161401</v>
      </c>
      <c r="AD432" s="7">
        <f t="shared" si="352"/>
        <v>2776.512858621275</v>
      </c>
      <c r="AF432" s="1">
        <f t="shared" si="353"/>
        <v>81657.605995516788</v>
      </c>
      <c r="AG432" s="7">
        <f t="shared" si="354"/>
        <v>2719.1982796507091</v>
      </c>
      <c r="AI432" s="1">
        <f t="shared" si="355"/>
        <v>82372.049157935311</v>
      </c>
      <c r="AJ432" s="7">
        <f t="shared" si="356"/>
        <v>2742.9892369592462</v>
      </c>
    </row>
    <row r="433" spans="1:36" x14ac:dyDescent="0.2">
      <c r="A433" s="5">
        <v>6</v>
      </c>
      <c r="B433" s="6" t="s">
        <v>348</v>
      </c>
      <c r="C433" s="131" t="str">
        <f>VLOOKUP(B433,Valores!$A$2:$F$300,5,FALSE)</f>
        <v>kg</v>
      </c>
      <c r="D433" s="131">
        <v>4700</v>
      </c>
      <c r="E433" s="3">
        <f>VLOOKUP($B433,Valores!$A$2:$G$300,6,FALSE)*VLOOKUP(VLOOKUP($B433,Indices_Poder!$B$5:$E$250,3,FALSE),Indices_Poder!$G$6:$N$27,4,FALSE)*VLOOKUP($E$8,Regional!$A$2:$B$7,2,FALSE)</f>
        <v>63.9384476185</v>
      </c>
      <c r="F433" s="1">
        <f>VLOOKUP($B433,Valores!$A$2:$G$300,6,FALSE)*VLOOKUP(VLOOKUP($B433,Indices_Poder!$B$5:$E$250,3,FALSE),Indices_Poder!$G$6:$N$27,4,FALSE)*VLOOKUP($F$8,Regional!$A$2:$B$7,2,FALSE)</f>
        <v>61.450373706234416</v>
      </c>
      <c r="G433" s="1">
        <f>VLOOKUP($B433,Valores!$A$2:$G$300,6,FALSE)*VLOOKUP(VLOOKUP($B433,Indices_Poder!$B$5:$E$250,3,FALSE),Indices_Poder!$G$6:$N$27,4,FALSE)*VLOOKUP($G$8,Regional!$A$2:$B$7,2,FALSE)</f>
        <v>64.854109337480978</v>
      </c>
      <c r="H433" s="1">
        <f>VLOOKUP($B433,Valores!$A$2:$G$300,6,FALSE)*VLOOKUP(VLOOKUP($B433,Indices_Poder!$B$5:$E$250,3,FALSE),Indices_Poder!$G$6:$N$27,4,FALSE)*VLOOKUP($H$8,Regional!$A$2:$B$7,2,FALSE)</f>
        <v>63.51534875524672</v>
      </c>
      <c r="I433" s="2">
        <f>VLOOKUP($B433,Valores!$A$2:$G$300,6,FALSE)*VLOOKUP(VLOOKUP($B433,Indices_Poder!$B$5:$E$250,3,FALSE),Indices_Poder!$G$6:$N$27,4,FALSE)*VLOOKUP($I$8,Regional!$A$2:$B$7,2,FALSE)</f>
        <v>64.071060695042078</v>
      </c>
      <c r="J433" s="3">
        <f t="shared" si="338"/>
        <v>300510.70380695001</v>
      </c>
      <c r="K433" s="1">
        <f t="shared" si="339"/>
        <v>288816.75641930173</v>
      </c>
      <c r="L433" s="1">
        <f t="shared" si="340"/>
        <v>304814.31388616061</v>
      </c>
      <c r="M433" s="1">
        <f t="shared" si="341"/>
        <v>298522.1391496596</v>
      </c>
      <c r="N433" s="2">
        <f t="shared" si="342"/>
        <v>301133.98526669777</v>
      </c>
      <c r="O433" s="6">
        <f>VLOOKUP(B433,Valores!$A$2:$O$300,14,FALSE)</f>
        <v>2.5000000000000001E-2</v>
      </c>
      <c r="P433" s="6" t="str">
        <f>VLOOKUP(B433,Valores!$A$2:$O$300,15,FALSE)</f>
        <v>UAR</v>
      </c>
      <c r="Q433" s="5">
        <f t="shared" si="357"/>
        <v>139292.95927365695</v>
      </c>
      <c r="R433" s="5">
        <f t="shared" si="343"/>
        <v>133872.57152513141</v>
      </c>
      <c r="S433" s="5">
        <f t="shared" si="344"/>
        <v>141287.77202374878</v>
      </c>
      <c r="T433" s="5">
        <f t="shared" si="345"/>
        <v>138371.21820982138</v>
      </c>
      <c r="U433" s="5">
        <f t="shared" si="346"/>
        <v>139581.86318918748</v>
      </c>
      <c r="W433" s="1">
        <f t="shared" si="347"/>
        <v>439803.66308060696</v>
      </c>
      <c r="X433" s="7">
        <f t="shared" si="348"/>
        <v>10995.091577015175</v>
      </c>
      <c r="Z433" s="1">
        <f t="shared" si="349"/>
        <v>422689.32794443314</v>
      </c>
      <c r="AA433" s="7">
        <f t="shared" si="350"/>
        <v>10567.233198610829</v>
      </c>
      <c r="AC433" s="1">
        <f t="shared" si="351"/>
        <v>446102.08590990939</v>
      </c>
      <c r="AD433" s="7">
        <f t="shared" si="352"/>
        <v>11152.552147747736</v>
      </c>
      <c r="AF433" s="1">
        <f t="shared" si="353"/>
        <v>436893.35735948099</v>
      </c>
      <c r="AG433" s="7">
        <f t="shared" si="354"/>
        <v>10922.333933987025</v>
      </c>
      <c r="AI433" s="1">
        <f t="shared" si="355"/>
        <v>440715.84845588525</v>
      </c>
      <c r="AJ433" s="7">
        <f t="shared" si="356"/>
        <v>11017.896211397132</v>
      </c>
    </row>
    <row r="434" spans="1:36" x14ac:dyDescent="0.2">
      <c r="A434" s="5">
        <v>7</v>
      </c>
      <c r="B434" s="6" t="s">
        <v>16</v>
      </c>
      <c r="C434" s="131" t="str">
        <f>VLOOKUP(B434,Valores!$A$2:$F$300,5,FALSE)</f>
        <v>unid.</v>
      </c>
      <c r="D434" s="131">
        <v>102</v>
      </c>
      <c r="E434" s="3">
        <f>VLOOKUP($B434,Valores!$A$2:$G$300,6,FALSE)*VLOOKUP(VLOOKUP($B434,Indices_Poder!$B$5:$E$250,3,FALSE),Indices_Poder!$G$6:$N$27,4,FALSE)*VLOOKUP($E$8,Regional!$A$2:$B$7,2,FALSE)</f>
        <v>153.50973269963379</v>
      </c>
      <c r="F434" s="1">
        <f>VLOOKUP($B434,Valores!$A$2:$G$300,6,FALSE)*VLOOKUP(VLOOKUP($B434,Indices_Poder!$B$5:$E$250,3,FALSE),Indices_Poder!$G$6:$N$27,4,FALSE)*VLOOKUP($F$8,Regional!$A$2:$B$7,2,FALSE)</f>
        <v>147.53611939754435</v>
      </c>
      <c r="G434" s="1">
        <f>VLOOKUP($B434,Valores!$A$2:$G$300,6,FALSE)*VLOOKUP(VLOOKUP($B434,Indices_Poder!$B$5:$E$250,3,FALSE),Indices_Poder!$G$6:$N$27,4,FALSE)*VLOOKUP($G$8,Regional!$A$2:$B$7,2,FALSE)</f>
        <v>155.70814368644335</v>
      </c>
      <c r="H434" s="1">
        <f>VLOOKUP($B434,Valores!$A$2:$G$300,6,FALSE)*VLOOKUP(VLOOKUP($B434,Indices_Poder!$B$5:$E$250,3,FALSE),Indices_Poder!$G$6:$N$27,4,FALSE)*VLOOKUP($H$8,Regional!$A$2:$B$7,2,FALSE)</f>
        <v>152.49391520917698</v>
      </c>
      <c r="I434" s="2">
        <f>VLOOKUP($B434,Valores!$A$2:$G$300,6,FALSE)*VLOOKUP(VLOOKUP($B434,Indices_Poder!$B$5:$E$250,3,FALSE),Indices_Poder!$G$6:$N$27,4,FALSE)*VLOOKUP($I$8,Regional!$A$2:$B$7,2,FALSE)</f>
        <v>153.82812325634416</v>
      </c>
      <c r="J434" s="3">
        <f t="shared" si="338"/>
        <v>15657.992735362646</v>
      </c>
      <c r="K434" s="1">
        <f t="shared" si="339"/>
        <v>15048.684178549523</v>
      </c>
      <c r="L434" s="1">
        <f t="shared" si="340"/>
        <v>15882.230656017222</v>
      </c>
      <c r="M434" s="1">
        <f t="shared" si="341"/>
        <v>15554.379351336051</v>
      </c>
      <c r="N434" s="2">
        <f t="shared" si="342"/>
        <v>15690.468572147103</v>
      </c>
      <c r="O434" s="6">
        <f>VLOOKUP(B434,Valores!$A$2:$O$300,14,FALSE)</f>
        <v>2.5000000000000001E-2</v>
      </c>
      <c r="P434" s="6" t="str">
        <f>VLOOKUP(B434,Valores!$A$2:$O$300,15,FALSE)</f>
        <v>COM</v>
      </c>
      <c r="Q434" s="5">
        <f t="shared" si="357"/>
        <v>0</v>
      </c>
      <c r="R434" s="5">
        <f t="shared" si="343"/>
        <v>0</v>
      </c>
      <c r="S434" s="5">
        <f t="shared" si="344"/>
        <v>0</v>
      </c>
      <c r="T434" s="5">
        <f t="shared" si="345"/>
        <v>0</v>
      </c>
      <c r="U434" s="5">
        <f t="shared" si="346"/>
        <v>0</v>
      </c>
      <c r="W434" s="1">
        <f t="shared" si="347"/>
        <v>15657.992735362646</v>
      </c>
      <c r="X434" s="7">
        <f t="shared" si="348"/>
        <v>391.44981838406619</v>
      </c>
      <c r="Z434" s="1">
        <f t="shared" si="349"/>
        <v>15048.684178549523</v>
      </c>
      <c r="AA434" s="7">
        <f t="shared" si="350"/>
        <v>376.21710446373811</v>
      </c>
      <c r="AC434" s="1">
        <f t="shared" si="351"/>
        <v>15882.230656017222</v>
      </c>
      <c r="AD434" s="7">
        <f t="shared" si="352"/>
        <v>397.05576640043057</v>
      </c>
      <c r="AF434" s="1">
        <f t="shared" si="353"/>
        <v>15554.379351336051</v>
      </c>
      <c r="AG434" s="7">
        <f t="shared" si="354"/>
        <v>388.85948378340129</v>
      </c>
      <c r="AI434" s="1">
        <f t="shared" si="355"/>
        <v>15690.468572147103</v>
      </c>
      <c r="AJ434" s="7">
        <f t="shared" si="356"/>
        <v>392.26171430367759</v>
      </c>
    </row>
    <row r="435" spans="1:36" x14ac:dyDescent="0.2">
      <c r="A435" s="5">
        <v>8</v>
      </c>
      <c r="B435" s="6" t="s">
        <v>17</v>
      </c>
      <c r="C435" s="131" t="str">
        <f>VLOOKUP(B435,Valores!$A$2:$F$300,5,FALSE)</f>
        <v>unid.</v>
      </c>
      <c r="D435" s="131">
        <v>0</v>
      </c>
      <c r="E435" s="3">
        <f>VLOOKUP($B435,Valores!$A$2:$G$300,6,FALSE)*VLOOKUP(VLOOKUP($B435,Indices_Poder!$B$5:$E$250,3,FALSE),Indices_Poder!$G$6:$N$27,4,FALSE)*VLOOKUP($E$8,Regional!$A$2:$B$7,2,FALSE)</f>
        <v>155.87191199257884</v>
      </c>
      <c r="F435" s="1">
        <f>VLOOKUP($B435,Valores!$A$2:$G$300,6,FALSE)*VLOOKUP(VLOOKUP($B435,Indices_Poder!$B$5:$E$250,3,FALSE),Indices_Poder!$G$6:$N$27,4,FALSE)*VLOOKUP($F$8,Regional!$A$2:$B$7,2,FALSE)</f>
        <v>149.80637783701576</v>
      </c>
      <c r="G435" s="1">
        <f>VLOOKUP($B435,Valores!$A$2:$G$300,6,FALSE)*VLOOKUP(VLOOKUP($B435,Indices_Poder!$B$5:$E$250,3,FALSE),Indices_Poder!$G$6:$N$27,4,FALSE)*VLOOKUP($G$8,Regional!$A$2:$B$7,2,FALSE)</f>
        <v>158.10415171987995</v>
      </c>
      <c r="H435" s="1">
        <f>VLOOKUP($B435,Valores!$A$2:$G$300,6,FALSE)*VLOOKUP(VLOOKUP($B435,Indices_Poder!$B$5:$E$250,3,FALSE),Indices_Poder!$G$6:$N$27,4,FALSE)*VLOOKUP($H$8,Regional!$A$2:$B$7,2,FALSE)</f>
        <v>154.84046329099831</v>
      </c>
      <c r="I435" s="2">
        <f>VLOOKUP($B435,Valores!$A$2:$G$300,6,FALSE)*VLOOKUP(VLOOKUP($B435,Indices_Poder!$B$5:$E$250,3,FALSE),Indices_Poder!$G$6:$N$27,4,FALSE)*VLOOKUP($I$8,Regional!$A$2:$B$7,2,FALSE)</f>
        <v>156.195201884119</v>
      </c>
      <c r="J435" s="3">
        <f t="shared" si="338"/>
        <v>0</v>
      </c>
      <c r="K435" s="1">
        <f t="shared" si="339"/>
        <v>0</v>
      </c>
      <c r="L435" s="1">
        <f t="shared" si="340"/>
        <v>0</v>
      </c>
      <c r="M435" s="1">
        <f t="shared" si="341"/>
        <v>0</v>
      </c>
      <c r="N435" s="2">
        <f t="shared" si="342"/>
        <v>0</v>
      </c>
      <c r="O435" s="6">
        <f>VLOOKUP(B435,Valores!$A$2:$O$300,14,FALSE)</f>
        <v>2.5000000000000001E-2</v>
      </c>
      <c r="P435" s="6" t="str">
        <f>VLOOKUP(B435,Valores!$A$2:$O$300,15,FALSE)</f>
        <v>COM</v>
      </c>
      <c r="Q435" s="5">
        <f t="shared" si="357"/>
        <v>0</v>
      </c>
      <c r="R435" s="5">
        <f t="shared" si="343"/>
        <v>0</v>
      </c>
      <c r="S435" s="5">
        <f t="shared" si="344"/>
        <v>0</v>
      </c>
      <c r="T435" s="5">
        <f t="shared" si="345"/>
        <v>0</v>
      </c>
      <c r="U435" s="5">
        <f t="shared" si="346"/>
        <v>0</v>
      </c>
      <c r="W435" s="1">
        <f t="shared" si="347"/>
        <v>0</v>
      </c>
      <c r="X435" s="7">
        <f t="shared" si="348"/>
        <v>0</v>
      </c>
      <c r="Z435" s="1">
        <f t="shared" si="349"/>
        <v>0</v>
      </c>
      <c r="AA435" s="7">
        <f t="shared" si="350"/>
        <v>0</v>
      </c>
      <c r="AC435" s="1">
        <f t="shared" si="351"/>
        <v>0</v>
      </c>
      <c r="AD435" s="7">
        <f t="shared" si="352"/>
        <v>0</v>
      </c>
      <c r="AF435" s="1">
        <f t="shared" si="353"/>
        <v>0</v>
      </c>
      <c r="AG435" s="7">
        <f t="shared" si="354"/>
        <v>0</v>
      </c>
      <c r="AI435" s="1">
        <f t="shared" si="355"/>
        <v>0</v>
      </c>
      <c r="AJ435" s="7">
        <f t="shared" si="356"/>
        <v>0</v>
      </c>
    </row>
    <row r="436" spans="1:36" x14ac:dyDescent="0.2">
      <c r="A436" s="5">
        <v>9</v>
      </c>
      <c r="B436" s="6" t="s">
        <v>582</v>
      </c>
      <c r="C436" s="131">
        <v>0</v>
      </c>
      <c r="D436" s="131">
        <v>0</v>
      </c>
      <c r="E436" s="131">
        <v>0</v>
      </c>
      <c r="F436" s="131">
        <v>0</v>
      </c>
      <c r="G436" s="131">
        <v>0</v>
      </c>
      <c r="H436" s="131">
        <v>0</v>
      </c>
      <c r="I436" s="131">
        <v>0</v>
      </c>
      <c r="J436" s="131">
        <v>0</v>
      </c>
      <c r="K436" s="131">
        <v>0</v>
      </c>
      <c r="L436" s="131">
        <v>0</v>
      </c>
      <c r="M436" s="131">
        <v>0</v>
      </c>
      <c r="N436" s="131">
        <v>0</v>
      </c>
      <c r="O436" s="6">
        <v>0</v>
      </c>
      <c r="P436" s="6">
        <v>0</v>
      </c>
      <c r="Q436" s="5">
        <f t="shared" si="357"/>
        <v>0</v>
      </c>
      <c r="R436" s="5">
        <f t="shared" si="343"/>
        <v>0</v>
      </c>
      <c r="S436" s="5">
        <f t="shared" si="344"/>
        <v>0</v>
      </c>
      <c r="T436" s="5">
        <f t="shared" si="345"/>
        <v>0</v>
      </c>
      <c r="U436" s="5">
        <f t="shared" si="346"/>
        <v>0</v>
      </c>
      <c r="W436" s="1">
        <f t="shared" si="347"/>
        <v>0</v>
      </c>
      <c r="X436" s="7">
        <f t="shared" si="348"/>
        <v>0</v>
      </c>
      <c r="Z436" s="1">
        <f t="shared" si="349"/>
        <v>0</v>
      </c>
      <c r="AA436" s="7">
        <f t="shared" si="350"/>
        <v>0</v>
      </c>
      <c r="AC436" s="1">
        <f t="shared" si="351"/>
        <v>0</v>
      </c>
      <c r="AD436" s="7">
        <f t="shared" si="352"/>
        <v>0</v>
      </c>
      <c r="AF436" s="1">
        <f t="shared" si="353"/>
        <v>0</v>
      </c>
      <c r="AG436" s="7">
        <f t="shared" si="354"/>
        <v>0</v>
      </c>
      <c r="AI436" s="1">
        <f t="shared" si="355"/>
        <v>0</v>
      </c>
      <c r="AJ436" s="7">
        <f t="shared" si="356"/>
        <v>0</v>
      </c>
    </row>
    <row r="437" spans="1:36" x14ac:dyDescent="0.2">
      <c r="A437" s="5">
        <v>10</v>
      </c>
      <c r="B437" s="6" t="s">
        <v>18</v>
      </c>
      <c r="C437" s="131" t="str">
        <f>VLOOKUP(B437,Valores!$A$2:$F$300,5,FALSE)</f>
        <v>unid.</v>
      </c>
      <c r="D437" s="131">
        <v>0</v>
      </c>
      <c r="E437" s="3">
        <f>VLOOKUP($B437,Valores!$A$2:$G$300,6,FALSE)*VLOOKUP(VLOOKUP($B437,Indices_Poder!$B$5:$E$250,3,FALSE),Indices_Poder!$G$6:$N$27,4,FALSE)*VLOOKUP($E$8,Regional!$A$2:$B$7,2,FALSE)</f>
        <v>153.50973269963379</v>
      </c>
      <c r="F437" s="1">
        <f>VLOOKUP($B437,Valores!$A$2:$G$300,6,FALSE)*VLOOKUP(VLOOKUP($B437,Indices_Poder!$B$5:$E$250,3,FALSE),Indices_Poder!$G$6:$N$27,4,FALSE)*VLOOKUP($F$8,Regional!$A$2:$B$7,2,FALSE)</f>
        <v>147.53611939754435</v>
      </c>
      <c r="G437" s="1">
        <f>VLOOKUP($B437,Valores!$A$2:$G$300,6,FALSE)*VLOOKUP(VLOOKUP($B437,Indices_Poder!$B$5:$E$250,3,FALSE),Indices_Poder!$G$6:$N$27,4,FALSE)*VLOOKUP($G$8,Regional!$A$2:$B$7,2,FALSE)</f>
        <v>155.70814368644335</v>
      </c>
      <c r="H437" s="1">
        <f>VLOOKUP($B437,Valores!$A$2:$G$300,6,FALSE)*VLOOKUP(VLOOKUP($B437,Indices_Poder!$B$5:$E$250,3,FALSE),Indices_Poder!$G$6:$N$27,4,FALSE)*VLOOKUP($H$8,Regional!$A$2:$B$7,2,FALSE)</f>
        <v>152.49391520917698</v>
      </c>
      <c r="I437" s="2">
        <f>VLOOKUP($B437,Valores!$A$2:$G$300,6,FALSE)*VLOOKUP(VLOOKUP($B437,Indices_Poder!$B$5:$E$250,3,FALSE),Indices_Poder!$G$6:$N$27,4,FALSE)*VLOOKUP($I$8,Regional!$A$2:$B$7,2,FALSE)</f>
        <v>153.82812325634416</v>
      </c>
      <c r="J437" s="3">
        <f t="shared" si="338"/>
        <v>0</v>
      </c>
      <c r="K437" s="1">
        <f t="shared" si="339"/>
        <v>0</v>
      </c>
      <c r="L437" s="1">
        <f t="shared" si="340"/>
        <v>0</v>
      </c>
      <c r="M437" s="1">
        <f t="shared" si="341"/>
        <v>0</v>
      </c>
      <c r="N437" s="2">
        <f t="shared" si="342"/>
        <v>0</v>
      </c>
      <c r="O437" s="6">
        <f>VLOOKUP(B437,Valores!$A$2:$O$300,14,FALSE)</f>
        <v>2.5000000000000001E-2</v>
      </c>
      <c r="P437" s="6" t="str">
        <f>VLOOKUP(B437,Valores!$A$2:$O$300,15,FALSE)</f>
        <v>COM</v>
      </c>
      <c r="Q437" s="5">
        <f t="shared" si="357"/>
        <v>0</v>
      </c>
      <c r="R437" s="5">
        <f t="shared" si="343"/>
        <v>0</v>
      </c>
      <c r="S437" s="5">
        <f t="shared" si="344"/>
        <v>0</v>
      </c>
      <c r="T437" s="5">
        <f t="shared" si="345"/>
        <v>0</v>
      </c>
      <c r="U437" s="5">
        <f t="shared" si="346"/>
        <v>0</v>
      </c>
      <c r="W437" s="1">
        <f t="shared" si="347"/>
        <v>0</v>
      </c>
      <c r="X437" s="7">
        <f t="shared" si="348"/>
        <v>0</v>
      </c>
      <c r="Z437" s="1">
        <f t="shared" si="349"/>
        <v>0</v>
      </c>
      <c r="AA437" s="7">
        <f t="shared" si="350"/>
        <v>0</v>
      </c>
      <c r="AC437" s="1">
        <f t="shared" si="351"/>
        <v>0</v>
      </c>
      <c r="AD437" s="7">
        <f t="shared" si="352"/>
        <v>0</v>
      </c>
      <c r="AF437" s="1">
        <f t="shared" si="353"/>
        <v>0</v>
      </c>
      <c r="AG437" s="7">
        <f t="shared" si="354"/>
        <v>0</v>
      </c>
      <c r="AI437" s="1">
        <f t="shared" si="355"/>
        <v>0</v>
      </c>
      <c r="AJ437" s="7">
        <f t="shared" si="356"/>
        <v>0</v>
      </c>
    </row>
    <row r="438" spans="1:36" x14ac:dyDescent="0.2">
      <c r="A438" s="5">
        <v>11</v>
      </c>
      <c r="B438" s="6" t="s">
        <v>19</v>
      </c>
      <c r="C438" s="131" t="str">
        <f>VLOOKUP(B438,Valores!$A$2:$F$300,5,FALSE)</f>
        <v>unid.</v>
      </c>
      <c r="D438" s="131">
        <v>0</v>
      </c>
      <c r="E438" s="3">
        <f>VLOOKUP($B438,Valores!$A$2:$G$300,6,FALSE)*VLOOKUP(VLOOKUP($B438,Indices_Poder!$B$5:$E$250,3,FALSE),Indices_Poder!$G$6:$N$27,4,FALSE)*VLOOKUP($E$8,Regional!$A$2:$B$7,2,FALSE)</f>
        <v>153.50973269963379</v>
      </c>
      <c r="F438" s="1">
        <f>VLOOKUP($B438,Valores!$A$2:$G$300,6,FALSE)*VLOOKUP(VLOOKUP($B438,Indices_Poder!$B$5:$E$250,3,FALSE),Indices_Poder!$G$6:$N$27,4,FALSE)*VLOOKUP($F$8,Regional!$A$2:$B$7,2,FALSE)</f>
        <v>147.53611939754435</v>
      </c>
      <c r="G438" s="1">
        <f>VLOOKUP($B438,Valores!$A$2:$G$300,6,FALSE)*VLOOKUP(VLOOKUP($B438,Indices_Poder!$B$5:$E$250,3,FALSE),Indices_Poder!$G$6:$N$27,4,FALSE)*VLOOKUP($G$8,Regional!$A$2:$B$7,2,FALSE)</f>
        <v>155.70814368644335</v>
      </c>
      <c r="H438" s="1">
        <f>VLOOKUP($B438,Valores!$A$2:$G$300,6,FALSE)*VLOOKUP(VLOOKUP($B438,Indices_Poder!$B$5:$E$250,3,FALSE),Indices_Poder!$G$6:$N$27,4,FALSE)*VLOOKUP($H$8,Regional!$A$2:$B$7,2,FALSE)</f>
        <v>152.49391520917698</v>
      </c>
      <c r="I438" s="2">
        <f>VLOOKUP($B438,Valores!$A$2:$G$300,6,FALSE)*VLOOKUP(VLOOKUP($B438,Indices_Poder!$B$5:$E$250,3,FALSE),Indices_Poder!$G$6:$N$27,4,FALSE)*VLOOKUP($I$8,Regional!$A$2:$B$7,2,FALSE)</f>
        <v>153.82812325634416</v>
      </c>
      <c r="J438" s="3">
        <f t="shared" si="338"/>
        <v>0</v>
      </c>
      <c r="K438" s="1">
        <f t="shared" si="339"/>
        <v>0</v>
      </c>
      <c r="L438" s="1">
        <f t="shared" si="340"/>
        <v>0</v>
      </c>
      <c r="M438" s="1">
        <f t="shared" si="341"/>
        <v>0</v>
      </c>
      <c r="N438" s="2">
        <f t="shared" si="342"/>
        <v>0</v>
      </c>
      <c r="O438" s="6">
        <f>VLOOKUP(B438,Valores!$A$2:$O$300,14,FALSE)</f>
        <v>2.5000000000000001E-2</v>
      </c>
      <c r="P438" s="6" t="str">
        <f>VLOOKUP(B438,Valores!$A$2:$O$300,15,FALSE)</f>
        <v>COM</v>
      </c>
      <c r="Q438" s="5">
        <f t="shared" si="357"/>
        <v>0</v>
      </c>
      <c r="R438" s="5">
        <f t="shared" si="343"/>
        <v>0</v>
      </c>
      <c r="S438" s="5">
        <f t="shared" si="344"/>
        <v>0</v>
      </c>
      <c r="T438" s="5">
        <f t="shared" si="345"/>
        <v>0</v>
      </c>
      <c r="U438" s="5">
        <f t="shared" si="346"/>
        <v>0</v>
      </c>
    </row>
    <row r="439" spans="1:36" x14ac:dyDescent="0.2">
      <c r="A439" s="5">
        <v>12</v>
      </c>
      <c r="B439" s="6" t="s">
        <v>22</v>
      </c>
      <c r="C439" s="131" t="str">
        <f>VLOOKUP(B439,Valores!$A$2:$F$300,5,FALSE)</f>
        <v>kg</v>
      </c>
      <c r="D439" s="131">
        <v>0</v>
      </c>
      <c r="E439" s="3">
        <f>VLOOKUP($B439,Valores!$A$2:$G$300,6,FALSE)*VLOOKUP(VLOOKUP($B439,Indices_Poder!$B$5:$E$250,3,FALSE),Indices_Poder!$G$6:$N$27,4,FALSE)*VLOOKUP($E$8,Regional!$A$2:$B$7,2,FALSE)</f>
        <v>51.521045659640038</v>
      </c>
      <c r="F439" s="1">
        <f>VLOOKUP($B439,Valores!$A$2:$G$300,6,FALSE)*VLOOKUP(VLOOKUP($B439,Indices_Poder!$B$5:$E$250,3,FALSE),Indices_Poder!$G$6:$N$27,4,FALSE)*VLOOKUP($F$8,Regional!$A$2:$B$7,2,FALSE)</f>
        <v>49.516177314958739</v>
      </c>
      <c r="G439" s="1">
        <f>VLOOKUP($B439,Valores!$A$2:$G$300,6,FALSE)*VLOOKUP(VLOOKUP($B439,Indices_Poder!$B$5:$E$250,3,FALSE),Indices_Poder!$G$6:$N$27,4,FALSE)*VLOOKUP($G$8,Regional!$A$2:$B$7,2,FALSE)</f>
        <v>52.258877918469452</v>
      </c>
      <c r="H439" s="1">
        <f>VLOOKUP($B439,Valores!$A$2:$G$300,6,FALSE)*VLOOKUP(VLOOKUP($B439,Indices_Poder!$B$5:$E$250,3,FALSE),Indices_Poder!$G$6:$N$27,4,FALSE)*VLOOKUP($H$8,Regional!$A$2:$B$7,2,FALSE)</f>
        <v>51.180116271077488</v>
      </c>
      <c r="I439" s="2">
        <f>VLOOKUP($B439,Valores!$A$2:$G$300,6,FALSE)*VLOOKUP(VLOOKUP($B439,Indices_Poder!$B$5:$E$250,3,FALSE),Indices_Poder!$G$6:$N$27,4,FALSE)*VLOOKUP($I$8,Regional!$A$2:$B$7,2,FALSE)</f>
        <v>51.62790412471189</v>
      </c>
      <c r="J439" s="3">
        <f t="shared" si="338"/>
        <v>0</v>
      </c>
      <c r="K439" s="1">
        <f t="shared" si="339"/>
        <v>0</v>
      </c>
      <c r="L439" s="1">
        <f t="shared" si="340"/>
        <v>0</v>
      </c>
      <c r="M439" s="1">
        <f t="shared" si="341"/>
        <v>0</v>
      </c>
      <c r="N439" s="2">
        <f t="shared" si="342"/>
        <v>0</v>
      </c>
      <c r="O439" s="6" t="str">
        <f>VLOOKUP(B439,Valores!$A$2:$O$300,14,FALSE)</f>
        <v>Rateio</v>
      </c>
      <c r="P439" s="6" t="str">
        <f>VLOOKUP(B439,Valores!$A$2:$O$300,15,FALSE)</f>
        <v>COM</v>
      </c>
      <c r="Q439" s="5">
        <f t="shared" si="357"/>
        <v>0</v>
      </c>
      <c r="R439" s="5">
        <f t="shared" si="343"/>
        <v>0</v>
      </c>
      <c r="S439" s="5">
        <f t="shared" si="344"/>
        <v>0</v>
      </c>
      <c r="T439" s="5">
        <f t="shared" si="345"/>
        <v>0</v>
      </c>
      <c r="U439" s="5">
        <f t="shared" si="346"/>
        <v>0</v>
      </c>
      <c r="W439" s="1">
        <f t="shared" ref="W439:W466" si="358">J439+Q439</f>
        <v>0</v>
      </c>
      <c r="X439" s="7">
        <f t="shared" ref="X439:X466" si="359">IF($O439="rateio",0,W439*$O439)</f>
        <v>0</v>
      </c>
      <c r="Z439" s="1">
        <f t="shared" ref="Z439:Z466" si="360">K439+R439</f>
        <v>0</v>
      </c>
      <c r="AA439" s="7">
        <f t="shared" ref="AA439:AA466" si="361">IF($O439="rateio",0,Z439*$O439)</f>
        <v>0</v>
      </c>
      <c r="AC439" s="1">
        <f t="shared" ref="AC439:AC466" si="362">L439+S439</f>
        <v>0</v>
      </c>
      <c r="AD439" s="7">
        <f t="shared" ref="AD439:AD466" si="363">IF($O439="rateio",0,AC439*$O439)</f>
        <v>0</v>
      </c>
      <c r="AF439" s="1">
        <f t="shared" ref="AF439:AF466" si="364">M439+T439</f>
        <v>0</v>
      </c>
      <c r="AG439" s="7">
        <f t="shared" ref="AG439:AG466" si="365">IF($O439="rateio",0,AF439*$O439)</f>
        <v>0</v>
      </c>
      <c r="AI439" s="1">
        <f t="shared" ref="AI439:AI466" si="366">N439+U439</f>
        <v>0</v>
      </c>
      <c r="AJ439" s="7">
        <f t="shared" ref="AJ439:AJ466" si="367">IF($O439="rateio",0,AI439*$O439)</f>
        <v>0</v>
      </c>
    </row>
    <row r="440" spans="1:36" x14ac:dyDescent="0.2">
      <c r="A440" s="5">
        <v>13</v>
      </c>
      <c r="B440" s="6" t="s">
        <v>11</v>
      </c>
      <c r="C440" s="131" t="str">
        <f>VLOOKUP(B440,Valores!$A$2:$F$300,5,FALSE)</f>
        <v>m</v>
      </c>
      <c r="D440" s="131">
        <v>12866</v>
      </c>
      <c r="E440" s="3">
        <f>VLOOKUP($B440,Valores!$A$2:$G$300,6,FALSE)*VLOOKUP(VLOOKUP($B440,Indices_Poder!$B$5:$E$250,3,FALSE),Indices_Poder!$G$6:$N$27,4,FALSE)*VLOOKUP($E$8,Regional!$A$2:$B$7,2,FALSE)</f>
        <v>39.933598587490515</v>
      </c>
      <c r="F440" s="1">
        <f>VLOOKUP($B440,Valores!$A$2:$G$300,6,FALSE)*VLOOKUP(VLOOKUP($B440,Indices_Poder!$B$5:$E$250,3,FALSE),Indices_Poder!$G$6:$N$27,4,FALSE)*VLOOKUP($F$8,Regional!$A$2:$B$7,2,FALSE)</f>
        <v>38.37963929430817</v>
      </c>
      <c r="G440" s="1">
        <f>VLOOKUP($B440,Valores!$A$2:$G$300,6,FALSE)*VLOOKUP(VLOOKUP($B440,Indices_Poder!$B$5:$E$250,3,FALSE),Indices_Poder!$G$6:$N$27,4,FALSE)*VLOOKUP($G$8,Regional!$A$2:$B$7,2,FALSE)</f>
        <v>40.505487159854574</v>
      </c>
      <c r="H440" s="1">
        <f>VLOOKUP($B440,Valores!$A$2:$G$300,6,FALSE)*VLOOKUP(VLOOKUP($B440,Indices_Poder!$B$5:$E$250,3,FALSE),Indices_Poder!$G$6:$N$27,4,FALSE)*VLOOKUP($H$8,Regional!$A$2:$B$7,2,FALSE)</f>
        <v>39.669346626467124</v>
      </c>
      <c r="I440" s="2">
        <f>VLOOKUP($B440,Valores!$A$2:$G$300,6,FALSE)*VLOOKUP(VLOOKUP($B440,Indices_Poder!$B$5:$E$250,3,FALSE),Indices_Poder!$G$6:$N$27,4,FALSE)*VLOOKUP($I$8,Regional!$A$2:$B$7,2,FALSE)</f>
        <v>40.016423829005312</v>
      </c>
      <c r="J440" s="3">
        <f t="shared" si="338"/>
        <v>513785.67942665296</v>
      </c>
      <c r="K440" s="1">
        <f t="shared" si="339"/>
        <v>493792.43916056893</v>
      </c>
      <c r="L440" s="1">
        <f t="shared" si="340"/>
        <v>521143.59779868898</v>
      </c>
      <c r="M440" s="1">
        <f t="shared" si="341"/>
        <v>510385.81369612605</v>
      </c>
      <c r="N440" s="2">
        <f t="shared" si="342"/>
        <v>514851.30898398237</v>
      </c>
      <c r="O440" s="6" t="str">
        <f>VLOOKUP(B440,Valores!$A$2:$O$300,14,FALSE)</f>
        <v>Rateio</v>
      </c>
      <c r="P440" s="6" t="str">
        <f>VLOOKUP(B440,Valores!$A$2:$O$300,15,FALSE)</f>
        <v>UAR</v>
      </c>
      <c r="Q440" s="5">
        <f t="shared" si="357"/>
        <v>238150.34477354208</v>
      </c>
      <c r="R440" s="5">
        <f t="shared" si="343"/>
        <v>228883.06222136677</v>
      </c>
      <c r="S440" s="5">
        <f t="shared" si="344"/>
        <v>241560.89292091623</v>
      </c>
      <c r="T440" s="5">
        <f t="shared" si="345"/>
        <v>236574.43631923819</v>
      </c>
      <c r="U440" s="5">
        <f t="shared" si="346"/>
        <v>238644.28622936868</v>
      </c>
      <c r="W440" s="1">
        <f t="shared" si="358"/>
        <v>751936.02420019498</v>
      </c>
      <c r="X440" s="7">
        <f t="shared" si="359"/>
        <v>0</v>
      </c>
      <c r="Z440" s="1">
        <f t="shared" si="360"/>
        <v>722675.50138193567</v>
      </c>
      <c r="AA440" s="7">
        <f t="shared" si="361"/>
        <v>0</v>
      </c>
      <c r="AC440" s="1">
        <f t="shared" si="362"/>
        <v>762704.49071960524</v>
      </c>
      <c r="AD440" s="7">
        <f t="shared" si="363"/>
        <v>0</v>
      </c>
      <c r="AF440" s="1">
        <f t="shared" si="364"/>
        <v>746960.25001536426</v>
      </c>
      <c r="AG440" s="7">
        <f t="shared" si="365"/>
        <v>0</v>
      </c>
      <c r="AI440" s="1">
        <f t="shared" si="366"/>
        <v>753495.59521335107</v>
      </c>
      <c r="AJ440" s="7">
        <f t="shared" si="367"/>
        <v>0</v>
      </c>
    </row>
    <row r="441" spans="1:36" x14ac:dyDescent="0.2">
      <c r="A441" s="5">
        <v>14</v>
      </c>
      <c r="B441" s="6" t="s">
        <v>7</v>
      </c>
      <c r="C441" s="131" t="str">
        <f>VLOOKUP(B441,Valores!$A$2:$F$300,5,FALSE)</f>
        <v>kg</v>
      </c>
      <c r="D441" s="131">
        <f>260*6*D429</f>
        <v>6240</v>
      </c>
      <c r="E441" s="3">
        <f>VLOOKUP($B441,Valores!$A$2:$G$300,6,FALSE)*VLOOKUP(VLOOKUP($B441,Indices_Poder!$B$5:$E$250,3,FALSE),Indices_Poder!$G$6:$N$27,4,FALSE)*VLOOKUP($E$8,Regional!$A$2:$B$7,2,FALSE)</f>
        <v>46.691316437230633</v>
      </c>
      <c r="F441" s="1">
        <f>VLOOKUP($B441,Valores!$A$2:$G$300,6,FALSE)*VLOOKUP(VLOOKUP($B441,Indices_Poder!$B$5:$E$250,3,FALSE),Indices_Poder!$G$6:$N$27,4,FALSE)*VLOOKUP($F$8,Regional!$A$2:$B$7,2,FALSE)</f>
        <v>44.87439014821642</v>
      </c>
      <c r="G441" s="1">
        <f>VLOOKUP($B441,Valores!$A$2:$G$300,6,FALSE)*VLOOKUP(VLOOKUP($B441,Indices_Poder!$B$5:$E$250,3,FALSE),Indices_Poder!$G$6:$N$27,4,FALSE)*VLOOKUP($G$8,Regional!$A$2:$B$7,2,FALSE)</f>
        <v>47.359982203492201</v>
      </c>
      <c r="H441" s="1">
        <f>VLOOKUP($B441,Valores!$A$2:$G$300,6,FALSE)*VLOOKUP(VLOOKUP($B441,Indices_Poder!$B$5:$E$250,3,FALSE),Indices_Poder!$G$6:$N$27,4,FALSE)*VLOOKUP($H$8,Regional!$A$2:$B$7,2,FALSE)</f>
        <v>46.382346738337354</v>
      </c>
      <c r="I441" s="2">
        <f>VLOOKUP($B441,Valores!$A$2:$G$300,6,FALSE)*VLOOKUP(VLOOKUP($B441,Indices_Poder!$B$5:$E$250,3,FALSE),Indices_Poder!$G$6:$N$27,4,FALSE)*VLOOKUP($I$8,Regional!$A$2:$B$7,2,FALSE)</f>
        <v>46.788157686137481</v>
      </c>
      <c r="J441" s="3">
        <f t="shared" si="338"/>
        <v>291353.81456831913</v>
      </c>
      <c r="K441" s="1">
        <f t="shared" si="339"/>
        <v>280016.19452487049</v>
      </c>
      <c r="L441" s="1">
        <f t="shared" si="340"/>
        <v>295526.28894979134</v>
      </c>
      <c r="M441" s="1">
        <f t="shared" si="341"/>
        <v>289425.84364722506</v>
      </c>
      <c r="N441" s="2">
        <f t="shared" si="342"/>
        <v>291958.10396149789</v>
      </c>
      <c r="O441" s="6">
        <f>VLOOKUP(B441,Valores!$A$2:$O$300,14,FALSE)</f>
        <v>3.1300000000000001E-2</v>
      </c>
      <c r="P441" s="6" t="str">
        <f>VLOOKUP(B441,Valores!$A$2:$O$300,15,FALSE)</f>
        <v>UAR</v>
      </c>
      <c r="Q441" s="5">
        <f t="shared" si="357"/>
        <v>135048.55072636812</v>
      </c>
      <c r="R441" s="5">
        <f t="shared" si="343"/>
        <v>129793.32811044823</v>
      </c>
      <c r="S441" s="5">
        <f t="shared" si="344"/>
        <v>136982.57935405435</v>
      </c>
      <c r="T441" s="5">
        <f t="shared" si="345"/>
        <v>134154.89611909239</v>
      </c>
      <c r="U441" s="5">
        <f t="shared" si="346"/>
        <v>135328.65142417094</v>
      </c>
      <c r="W441" s="1">
        <f t="shared" si="358"/>
        <v>426402.36529468722</v>
      </c>
      <c r="X441" s="7">
        <f t="shared" si="359"/>
        <v>13346.394033723711</v>
      </c>
      <c r="Z441" s="1">
        <f t="shared" si="360"/>
        <v>409809.52263531869</v>
      </c>
      <c r="AA441" s="7">
        <f t="shared" si="361"/>
        <v>12827.038058485476</v>
      </c>
      <c r="AC441" s="1">
        <f t="shared" si="362"/>
        <v>432508.86830384569</v>
      </c>
      <c r="AD441" s="7">
        <f t="shared" si="363"/>
        <v>13537.52757791037</v>
      </c>
      <c r="AF441" s="1">
        <f t="shared" si="364"/>
        <v>423580.73976631742</v>
      </c>
      <c r="AG441" s="7">
        <f t="shared" si="365"/>
        <v>13258.077154685736</v>
      </c>
      <c r="AI441" s="1">
        <f t="shared" si="366"/>
        <v>427286.75538566883</v>
      </c>
      <c r="AJ441" s="7">
        <f t="shared" si="367"/>
        <v>13374.075443571435</v>
      </c>
    </row>
    <row r="442" spans="1:36" x14ac:dyDescent="0.2">
      <c r="A442" s="5">
        <v>15</v>
      </c>
      <c r="B442" s="6" t="s">
        <v>8</v>
      </c>
      <c r="C442" s="131" t="str">
        <f>VLOOKUP(B442,Valores!$A$2:$F$300,5,FALSE)</f>
        <v>kg</v>
      </c>
      <c r="D442" s="131">
        <f>260*D432</f>
        <v>260</v>
      </c>
      <c r="E442" s="3">
        <f>VLOOKUP($B442,Valores!$A$2:$G$300,6,FALSE)*VLOOKUP(VLOOKUP($B442,Indices_Poder!$B$5:$E$250,3,FALSE),Indices_Poder!$G$6:$N$27,4,FALSE)*VLOOKUP($E$8,Regional!$A$2:$B$7,2,FALSE)</f>
        <v>46.691316437230633</v>
      </c>
      <c r="F442" s="1">
        <f>VLOOKUP($B442,Valores!$A$2:$G$300,6,FALSE)*VLOOKUP(VLOOKUP($B442,Indices_Poder!$B$5:$E$250,3,FALSE),Indices_Poder!$G$6:$N$27,4,FALSE)*VLOOKUP($F$8,Regional!$A$2:$B$7,2,FALSE)</f>
        <v>44.87439014821642</v>
      </c>
      <c r="G442" s="1">
        <f>VLOOKUP($B442,Valores!$A$2:$G$300,6,FALSE)*VLOOKUP(VLOOKUP($B442,Indices_Poder!$B$5:$E$250,3,FALSE),Indices_Poder!$G$6:$N$27,4,FALSE)*VLOOKUP($G$8,Regional!$A$2:$B$7,2,FALSE)</f>
        <v>47.359982203492201</v>
      </c>
      <c r="H442" s="1">
        <f>VLOOKUP($B442,Valores!$A$2:$G$300,6,FALSE)*VLOOKUP(VLOOKUP($B442,Indices_Poder!$B$5:$E$250,3,FALSE),Indices_Poder!$G$6:$N$27,4,FALSE)*VLOOKUP($H$8,Regional!$A$2:$B$7,2,FALSE)</f>
        <v>46.382346738337354</v>
      </c>
      <c r="I442" s="2">
        <f>VLOOKUP($B442,Valores!$A$2:$G$300,6,FALSE)*VLOOKUP(VLOOKUP($B442,Indices_Poder!$B$5:$E$250,3,FALSE),Indices_Poder!$G$6:$N$27,4,FALSE)*VLOOKUP($I$8,Regional!$A$2:$B$7,2,FALSE)</f>
        <v>46.788157686137481</v>
      </c>
      <c r="J442" s="3">
        <f t="shared" si="338"/>
        <v>12139.742273679965</v>
      </c>
      <c r="K442" s="1">
        <f t="shared" si="339"/>
        <v>11667.341438536268</v>
      </c>
      <c r="L442" s="1">
        <f t="shared" si="340"/>
        <v>12313.595372907972</v>
      </c>
      <c r="M442" s="1">
        <f t="shared" si="341"/>
        <v>12059.410151967711</v>
      </c>
      <c r="N442" s="2">
        <f t="shared" si="342"/>
        <v>12164.920998395744</v>
      </c>
      <c r="O442" s="6">
        <f>VLOOKUP(B442,Valores!$A$2:$O$300,14,FALSE)</f>
        <v>3.1300000000000001E-2</v>
      </c>
      <c r="P442" s="6" t="str">
        <f>VLOOKUP(B442,Valores!$A$2:$O$300,15,FALSE)</f>
        <v>UAR</v>
      </c>
      <c r="Q442" s="5">
        <f t="shared" si="357"/>
        <v>5627.0229469320057</v>
      </c>
      <c r="R442" s="5">
        <f t="shared" si="343"/>
        <v>5408.0553379353423</v>
      </c>
      <c r="S442" s="5">
        <f t="shared" si="344"/>
        <v>5707.607473085598</v>
      </c>
      <c r="T442" s="5">
        <f t="shared" si="345"/>
        <v>5589.7873382955167</v>
      </c>
      <c r="U442" s="5">
        <f t="shared" si="346"/>
        <v>5638.6938093404551</v>
      </c>
      <c r="W442" s="1">
        <f t="shared" si="358"/>
        <v>17766.765220611971</v>
      </c>
      <c r="X442" s="7">
        <f t="shared" si="359"/>
        <v>556.09975140515473</v>
      </c>
      <c r="Z442" s="1">
        <f t="shared" si="360"/>
        <v>17075.396776471611</v>
      </c>
      <c r="AA442" s="7">
        <f t="shared" si="361"/>
        <v>534.45991910356145</v>
      </c>
      <c r="AC442" s="1">
        <f t="shared" si="362"/>
        <v>18021.202845993568</v>
      </c>
      <c r="AD442" s="7">
        <f t="shared" si="363"/>
        <v>564.06364907959869</v>
      </c>
      <c r="AF442" s="1">
        <f t="shared" si="364"/>
        <v>17649.197490263228</v>
      </c>
      <c r="AG442" s="7">
        <f t="shared" si="365"/>
        <v>552.41988144523907</v>
      </c>
      <c r="AI442" s="1">
        <f t="shared" si="366"/>
        <v>17803.614807736201</v>
      </c>
      <c r="AJ442" s="7">
        <f t="shared" si="367"/>
        <v>557.25314348214317</v>
      </c>
    </row>
    <row r="443" spans="1:36" x14ac:dyDescent="0.2">
      <c r="A443" s="5">
        <v>16</v>
      </c>
      <c r="B443" s="6" t="s">
        <v>9</v>
      </c>
      <c r="C443" s="131" t="str">
        <f>VLOOKUP(B443,Valores!$A$2:$F$300,5,FALSE)</f>
        <v>kg</v>
      </c>
      <c r="D443" s="131">
        <f>260*D430</f>
        <v>780</v>
      </c>
      <c r="E443" s="3">
        <f>VLOOKUP($B443,Valores!$A$2:$G$300,6,FALSE)*VLOOKUP(VLOOKUP($B443,Indices_Poder!$B$5:$E$250,3,FALSE),Indices_Poder!$G$6:$N$27,4,FALSE)*VLOOKUP($E$8,Regional!$A$2:$B$7,2,FALSE)</f>
        <v>46.691316437230633</v>
      </c>
      <c r="F443" s="1">
        <f>VLOOKUP($B443,Valores!$A$2:$G$300,6,FALSE)*VLOOKUP(VLOOKUP($B443,Indices_Poder!$B$5:$E$250,3,FALSE),Indices_Poder!$G$6:$N$27,4,FALSE)*VLOOKUP($F$8,Regional!$A$2:$B$7,2,FALSE)</f>
        <v>44.87439014821642</v>
      </c>
      <c r="G443" s="1">
        <f>VLOOKUP($B443,Valores!$A$2:$G$300,6,FALSE)*VLOOKUP(VLOOKUP($B443,Indices_Poder!$B$5:$E$250,3,FALSE),Indices_Poder!$G$6:$N$27,4,FALSE)*VLOOKUP($G$8,Regional!$A$2:$B$7,2,FALSE)</f>
        <v>47.359982203492201</v>
      </c>
      <c r="H443" s="1">
        <f>VLOOKUP($B443,Valores!$A$2:$G$300,6,FALSE)*VLOOKUP(VLOOKUP($B443,Indices_Poder!$B$5:$E$250,3,FALSE),Indices_Poder!$G$6:$N$27,4,FALSE)*VLOOKUP($H$8,Regional!$A$2:$B$7,2,FALSE)</f>
        <v>46.382346738337354</v>
      </c>
      <c r="I443" s="2">
        <f>VLOOKUP($B443,Valores!$A$2:$G$300,6,FALSE)*VLOOKUP(VLOOKUP($B443,Indices_Poder!$B$5:$E$250,3,FALSE),Indices_Poder!$G$6:$N$27,4,FALSE)*VLOOKUP($I$8,Regional!$A$2:$B$7,2,FALSE)</f>
        <v>46.788157686137481</v>
      </c>
      <c r="J443" s="3">
        <f t="shared" si="338"/>
        <v>36419.226821039891</v>
      </c>
      <c r="K443" s="1">
        <f t="shared" si="339"/>
        <v>35002.024315608811</v>
      </c>
      <c r="L443" s="1">
        <f t="shared" si="340"/>
        <v>36940.786118723918</v>
      </c>
      <c r="M443" s="1">
        <f t="shared" si="341"/>
        <v>36178.230455903133</v>
      </c>
      <c r="N443" s="2">
        <f t="shared" si="342"/>
        <v>36494.762995187237</v>
      </c>
      <c r="O443" s="6">
        <f>VLOOKUP(B443,Valores!$A$2:$O$300,14,FALSE)</f>
        <v>3.1300000000000001E-2</v>
      </c>
      <c r="P443" s="6" t="str">
        <f>VLOOKUP(B443,Valores!$A$2:$O$300,15,FALSE)</f>
        <v>UAR</v>
      </c>
      <c r="Q443" s="5">
        <f t="shared" si="357"/>
        <v>16881.068840796015</v>
      </c>
      <c r="R443" s="5">
        <f t="shared" si="343"/>
        <v>16224.166013806029</v>
      </c>
      <c r="S443" s="5">
        <f t="shared" si="344"/>
        <v>17122.822419256794</v>
      </c>
      <c r="T443" s="5">
        <f t="shared" si="345"/>
        <v>16769.362014886548</v>
      </c>
      <c r="U443" s="5">
        <f t="shared" si="346"/>
        <v>16916.081428021367</v>
      </c>
      <c r="W443" s="1">
        <f t="shared" si="358"/>
        <v>53300.295661835902</v>
      </c>
      <c r="X443" s="7">
        <f t="shared" si="359"/>
        <v>1668.2992542154639</v>
      </c>
      <c r="Z443" s="1">
        <f t="shared" si="360"/>
        <v>51226.190329414836</v>
      </c>
      <c r="AA443" s="7">
        <f t="shared" si="361"/>
        <v>1603.3797573106845</v>
      </c>
      <c r="AC443" s="1">
        <f t="shared" si="362"/>
        <v>54063.608537980712</v>
      </c>
      <c r="AD443" s="7">
        <f t="shared" si="363"/>
        <v>1692.1909472387963</v>
      </c>
      <c r="AF443" s="1">
        <f t="shared" si="364"/>
        <v>52947.592470789677</v>
      </c>
      <c r="AG443" s="7">
        <f t="shared" si="365"/>
        <v>1657.259644335717</v>
      </c>
      <c r="AI443" s="1">
        <f t="shared" si="366"/>
        <v>53410.844423208604</v>
      </c>
      <c r="AJ443" s="7">
        <f t="shared" si="367"/>
        <v>1671.7594304464294</v>
      </c>
    </row>
    <row r="444" spans="1:36" x14ac:dyDescent="0.2">
      <c r="A444" s="5">
        <v>17</v>
      </c>
      <c r="B444" s="6" t="s">
        <v>578</v>
      </c>
      <c r="C444" s="131" t="str">
        <f>VLOOKUP(B444,Valores!$A$2:$F$300,5,FALSE)</f>
        <v>kg</v>
      </c>
      <c r="D444" s="131">
        <f>260*D431</f>
        <v>780</v>
      </c>
      <c r="E444" s="3">
        <f>VLOOKUP($B444,Valores!$A$2:$G$300,6,FALSE)*VLOOKUP(VLOOKUP($B444,Indices_Poder!$B$5:$E$250,3,FALSE),Indices_Poder!$G$6:$N$27,4,FALSE)*VLOOKUP($E$8,Regional!$A$2:$B$7,2,FALSE)</f>
        <v>46.691316437230633</v>
      </c>
      <c r="F444" s="1">
        <f>VLOOKUP($B444,Valores!$A$2:$G$300,6,FALSE)*VLOOKUP(VLOOKUP($B444,Indices_Poder!$B$5:$E$250,3,FALSE),Indices_Poder!$G$6:$N$27,4,FALSE)*VLOOKUP($F$8,Regional!$A$2:$B$7,2,FALSE)</f>
        <v>44.87439014821642</v>
      </c>
      <c r="G444" s="1">
        <f>VLOOKUP($B444,Valores!$A$2:$G$300,6,FALSE)*VLOOKUP(VLOOKUP($B444,Indices_Poder!$B$5:$E$250,3,FALSE),Indices_Poder!$G$6:$N$27,4,FALSE)*VLOOKUP($G$8,Regional!$A$2:$B$7,2,FALSE)</f>
        <v>47.359982203492201</v>
      </c>
      <c r="H444" s="1">
        <f>VLOOKUP($B444,Valores!$A$2:$G$300,6,FALSE)*VLOOKUP(VLOOKUP($B444,Indices_Poder!$B$5:$E$250,3,FALSE),Indices_Poder!$G$6:$N$27,4,FALSE)*VLOOKUP($H$8,Regional!$A$2:$B$7,2,FALSE)</f>
        <v>46.382346738337354</v>
      </c>
      <c r="I444" s="2">
        <f>VLOOKUP($B444,Valores!$A$2:$G$300,6,FALSE)*VLOOKUP(VLOOKUP($B444,Indices_Poder!$B$5:$E$250,3,FALSE),Indices_Poder!$G$6:$N$27,4,FALSE)*VLOOKUP($I$8,Regional!$A$2:$B$7,2,FALSE)</f>
        <v>46.788157686137481</v>
      </c>
      <c r="J444" s="3">
        <f t="shared" si="338"/>
        <v>36419.226821039891</v>
      </c>
      <c r="K444" s="1">
        <f t="shared" si="339"/>
        <v>35002.024315608811</v>
      </c>
      <c r="L444" s="1">
        <f t="shared" si="340"/>
        <v>36940.786118723918</v>
      </c>
      <c r="M444" s="1">
        <f t="shared" si="341"/>
        <v>36178.230455903133</v>
      </c>
      <c r="N444" s="2">
        <f t="shared" si="342"/>
        <v>36494.762995187237</v>
      </c>
      <c r="O444" s="6">
        <f>VLOOKUP(B444,Valores!$A$2:$O$300,14,FALSE)</f>
        <v>3.1300000000000001E-2</v>
      </c>
      <c r="P444" s="6" t="str">
        <f>VLOOKUP(B444,Valores!$A$2:$O$300,15,FALSE)</f>
        <v>UAR</v>
      </c>
      <c r="Q444" s="5">
        <f t="shared" si="357"/>
        <v>16881.068840796015</v>
      </c>
      <c r="R444" s="5">
        <f t="shared" si="343"/>
        <v>16224.166013806029</v>
      </c>
      <c r="S444" s="5">
        <f t="shared" si="344"/>
        <v>17122.822419256794</v>
      </c>
      <c r="T444" s="5">
        <f t="shared" si="345"/>
        <v>16769.362014886548</v>
      </c>
      <c r="U444" s="5">
        <f t="shared" si="346"/>
        <v>16916.081428021367</v>
      </c>
      <c r="W444" s="1">
        <f t="shared" si="358"/>
        <v>53300.295661835902</v>
      </c>
      <c r="X444" s="7">
        <f t="shared" si="359"/>
        <v>1668.2992542154639</v>
      </c>
      <c r="Z444" s="1">
        <f t="shared" si="360"/>
        <v>51226.190329414836</v>
      </c>
      <c r="AA444" s="7">
        <f t="shared" si="361"/>
        <v>1603.3797573106845</v>
      </c>
      <c r="AC444" s="1">
        <f t="shared" si="362"/>
        <v>54063.608537980712</v>
      </c>
      <c r="AD444" s="7">
        <f t="shared" si="363"/>
        <v>1692.1909472387963</v>
      </c>
      <c r="AF444" s="1">
        <f t="shared" si="364"/>
        <v>52947.592470789677</v>
      </c>
      <c r="AG444" s="7">
        <f t="shared" si="365"/>
        <v>1657.259644335717</v>
      </c>
      <c r="AI444" s="1">
        <f t="shared" si="366"/>
        <v>53410.844423208604</v>
      </c>
      <c r="AJ444" s="7">
        <f t="shared" si="367"/>
        <v>1671.7594304464294</v>
      </c>
    </row>
    <row r="445" spans="1:36" x14ac:dyDescent="0.2">
      <c r="A445" s="5">
        <v>18</v>
      </c>
      <c r="B445" s="6" t="s">
        <v>10</v>
      </c>
      <c r="C445" s="131" t="str">
        <f>VLOOKUP(B445,Valores!$A$2:$F$300,5,FALSE)</f>
        <v>kg</v>
      </c>
      <c r="D445" s="131">
        <f>260*D447</f>
        <v>780</v>
      </c>
      <c r="E445" s="3">
        <f>VLOOKUP($B445,Valores!$A$2:$G$300,6,FALSE)*VLOOKUP(VLOOKUP($B445,Indices_Poder!$B$5:$E$250,3,FALSE),Indices_Poder!$G$6:$N$27,4,FALSE)*VLOOKUP($E$8,Regional!$A$2:$B$7,2,FALSE)</f>
        <v>46.691316437230633</v>
      </c>
      <c r="F445" s="1">
        <f>VLOOKUP($B445,Valores!$A$2:$G$300,6,FALSE)*VLOOKUP(VLOOKUP($B445,Indices_Poder!$B$5:$E$250,3,FALSE),Indices_Poder!$G$6:$N$27,4,FALSE)*VLOOKUP($F$8,Regional!$A$2:$B$7,2,FALSE)</f>
        <v>44.87439014821642</v>
      </c>
      <c r="G445" s="1">
        <f>VLOOKUP($B445,Valores!$A$2:$G$300,6,FALSE)*VLOOKUP(VLOOKUP($B445,Indices_Poder!$B$5:$E$250,3,FALSE),Indices_Poder!$G$6:$N$27,4,FALSE)*VLOOKUP($G$8,Regional!$A$2:$B$7,2,FALSE)</f>
        <v>47.359982203492201</v>
      </c>
      <c r="H445" s="1">
        <f>VLOOKUP($B445,Valores!$A$2:$G$300,6,FALSE)*VLOOKUP(VLOOKUP($B445,Indices_Poder!$B$5:$E$250,3,FALSE),Indices_Poder!$G$6:$N$27,4,FALSE)*VLOOKUP($H$8,Regional!$A$2:$B$7,2,FALSE)</f>
        <v>46.382346738337354</v>
      </c>
      <c r="I445" s="2">
        <f>VLOOKUP($B445,Valores!$A$2:$G$300,6,FALSE)*VLOOKUP(VLOOKUP($B445,Indices_Poder!$B$5:$E$250,3,FALSE),Indices_Poder!$G$6:$N$27,4,FALSE)*VLOOKUP($I$8,Regional!$A$2:$B$7,2,FALSE)</f>
        <v>46.788157686137481</v>
      </c>
      <c r="J445" s="3">
        <f t="shared" si="338"/>
        <v>36419.226821039891</v>
      </c>
      <c r="K445" s="1">
        <f t="shared" si="339"/>
        <v>35002.024315608811</v>
      </c>
      <c r="L445" s="1">
        <f t="shared" si="340"/>
        <v>36940.786118723918</v>
      </c>
      <c r="M445" s="1">
        <f t="shared" si="341"/>
        <v>36178.230455903133</v>
      </c>
      <c r="N445" s="2">
        <f t="shared" si="342"/>
        <v>36494.762995187237</v>
      </c>
      <c r="O445" s="6">
        <f>VLOOKUP(B445,Valores!$A$2:$O$300,14,FALSE)</f>
        <v>3.1300000000000001E-2</v>
      </c>
      <c r="P445" s="6" t="str">
        <f>VLOOKUP(B445,Valores!$A$2:$O$300,15,FALSE)</f>
        <v>UAR</v>
      </c>
      <c r="Q445" s="5">
        <f t="shared" si="357"/>
        <v>16881.068840796015</v>
      </c>
      <c r="R445" s="5">
        <f t="shared" si="343"/>
        <v>16224.166013806029</v>
      </c>
      <c r="S445" s="5">
        <f t="shared" si="344"/>
        <v>17122.822419256794</v>
      </c>
      <c r="T445" s="5">
        <f t="shared" si="345"/>
        <v>16769.362014886548</v>
      </c>
      <c r="U445" s="5">
        <f t="shared" si="346"/>
        <v>16916.081428021367</v>
      </c>
      <c r="W445" s="1">
        <f t="shared" si="358"/>
        <v>53300.295661835902</v>
      </c>
      <c r="X445" s="7">
        <f t="shared" si="359"/>
        <v>1668.2992542154639</v>
      </c>
      <c r="Z445" s="1">
        <f t="shared" si="360"/>
        <v>51226.190329414836</v>
      </c>
      <c r="AA445" s="7">
        <f t="shared" si="361"/>
        <v>1603.3797573106845</v>
      </c>
      <c r="AC445" s="1">
        <f t="shared" si="362"/>
        <v>54063.608537980712</v>
      </c>
      <c r="AD445" s="7">
        <f t="shared" si="363"/>
        <v>1692.1909472387963</v>
      </c>
      <c r="AF445" s="1">
        <f t="shared" si="364"/>
        <v>52947.592470789677</v>
      </c>
      <c r="AG445" s="7">
        <f t="shared" si="365"/>
        <v>1657.259644335717</v>
      </c>
      <c r="AI445" s="1">
        <f t="shared" si="366"/>
        <v>53410.844423208604</v>
      </c>
      <c r="AJ445" s="7">
        <f t="shared" si="367"/>
        <v>1671.7594304464294</v>
      </c>
    </row>
    <row r="446" spans="1:36" x14ac:dyDescent="0.2">
      <c r="A446" s="5">
        <v>19</v>
      </c>
      <c r="B446" s="6" t="s">
        <v>588</v>
      </c>
      <c r="C446" s="131" t="str">
        <f>VLOOKUP(B446,Valores!$A$2:$F$300,5,FALSE)</f>
        <v>kg</v>
      </c>
      <c r="D446" s="131">
        <v>20000</v>
      </c>
      <c r="E446" s="3">
        <f>VLOOKUP($B446,Valores!$A$2:$G$300,6,FALSE)*VLOOKUP(VLOOKUP($B446,Indices_Poder!$B$5:$E$250,3,FALSE),Indices_Poder!$G$6:$N$27,4,FALSE)*VLOOKUP($E$8,Regional!$A$2:$B$7,2,FALSE)</f>
        <v>46.691316437230633</v>
      </c>
      <c r="F446" s="1">
        <f>VLOOKUP($B446,Valores!$A$2:$G$300,6,FALSE)*VLOOKUP(VLOOKUP($B446,Indices_Poder!$B$5:$E$250,3,FALSE),Indices_Poder!$G$6:$N$27,4,FALSE)*VLOOKUP($F$8,Regional!$A$2:$B$7,2,FALSE)</f>
        <v>44.87439014821642</v>
      </c>
      <c r="G446" s="1">
        <f>VLOOKUP($B446,Valores!$A$2:$G$300,6,FALSE)*VLOOKUP(VLOOKUP($B446,Indices_Poder!$B$5:$E$250,3,FALSE),Indices_Poder!$G$6:$N$27,4,FALSE)*VLOOKUP($G$8,Regional!$A$2:$B$7,2,FALSE)</f>
        <v>47.359982203492201</v>
      </c>
      <c r="H446" s="1">
        <f>VLOOKUP($B446,Valores!$A$2:$G$300,6,FALSE)*VLOOKUP(VLOOKUP($B446,Indices_Poder!$B$5:$E$250,3,FALSE),Indices_Poder!$G$6:$N$27,4,FALSE)*VLOOKUP($H$8,Regional!$A$2:$B$7,2,FALSE)</f>
        <v>46.382346738337354</v>
      </c>
      <c r="I446" s="2">
        <f>VLOOKUP($B446,Valores!$A$2:$G$300,6,FALSE)*VLOOKUP(VLOOKUP($B446,Indices_Poder!$B$5:$E$250,3,FALSE),Indices_Poder!$G$6:$N$27,4,FALSE)*VLOOKUP($I$8,Regional!$A$2:$B$7,2,FALSE)</f>
        <v>46.788157686137481</v>
      </c>
      <c r="J446" s="3">
        <f t="shared" si="338"/>
        <v>933826.32874461263</v>
      </c>
      <c r="K446" s="1">
        <f t="shared" si="339"/>
        <v>897487.80296432844</v>
      </c>
      <c r="L446" s="1">
        <f t="shared" si="340"/>
        <v>947199.64406984404</v>
      </c>
      <c r="M446" s="1">
        <f t="shared" si="341"/>
        <v>927646.93476674706</v>
      </c>
      <c r="N446" s="2">
        <f t="shared" si="342"/>
        <v>935763.15372274967</v>
      </c>
      <c r="O446" s="6">
        <f>VLOOKUP(B446,Valores!$A$2:$O$300,14,FALSE)</f>
        <v>3.1300000000000001E-2</v>
      </c>
      <c r="P446" s="6" t="str">
        <f>VLOOKUP(B446,Valores!$A$2:$O$300,15,FALSE)</f>
        <v>UAR</v>
      </c>
      <c r="Q446" s="5">
        <f t="shared" si="357"/>
        <v>432847.91899476963</v>
      </c>
      <c r="R446" s="5">
        <f t="shared" si="343"/>
        <v>416004.25676425715</v>
      </c>
      <c r="S446" s="5">
        <f t="shared" si="344"/>
        <v>439046.72869889217</v>
      </c>
      <c r="T446" s="5">
        <f t="shared" si="345"/>
        <v>429983.64140734746</v>
      </c>
      <c r="U446" s="5">
        <f t="shared" si="346"/>
        <v>433745.67764157354</v>
      </c>
      <c r="W446" s="1">
        <f t="shared" si="358"/>
        <v>1366674.2477393823</v>
      </c>
      <c r="X446" s="7">
        <f t="shared" si="359"/>
        <v>42776.903954242669</v>
      </c>
      <c r="Z446" s="1">
        <f t="shared" si="360"/>
        <v>1313492.0597285856</v>
      </c>
      <c r="AA446" s="7">
        <f t="shared" si="361"/>
        <v>41112.301469504731</v>
      </c>
      <c r="AC446" s="1">
        <f t="shared" si="362"/>
        <v>1386246.3727687362</v>
      </c>
      <c r="AD446" s="7">
        <f t="shared" si="363"/>
        <v>43389.511467661447</v>
      </c>
      <c r="AF446" s="1">
        <f t="shared" si="364"/>
        <v>1357630.5761740946</v>
      </c>
      <c r="AG446" s="7">
        <f t="shared" si="365"/>
        <v>42493.837034249162</v>
      </c>
      <c r="AI446" s="1">
        <f t="shared" si="366"/>
        <v>1369508.8313643232</v>
      </c>
      <c r="AJ446" s="7">
        <f t="shared" si="367"/>
        <v>42865.626421703317</v>
      </c>
    </row>
    <row r="447" spans="1:36" x14ac:dyDescent="0.2">
      <c r="A447" s="5">
        <v>20</v>
      </c>
      <c r="B447" s="6" t="s">
        <v>15</v>
      </c>
      <c r="C447" s="131" t="str">
        <f>VLOOKUP(B447,Valores!$A$2:$F$300,5,FALSE)</f>
        <v>unid.</v>
      </c>
      <c r="D447" s="131">
        <v>3</v>
      </c>
      <c r="E447" s="3">
        <f>VLOOKUP($B447,Valores!$A$2:$G$300,6,FALSE)*VLOOKUP(VLOOKUP($B447,Indices_Poder!$B$5:$E$250,3,FALSE),Indices_Poder!$G$6:$N$27,4,FALSE)*VLOOKUP($E$8,Regional!$A$2:$B$7,2,FALSE)</f>
        <v>1588.2394531952059</v>
      </c>
      <c r="F447" s="1">
        <f>VLOOKUP($B447,Valores!$A$2:$G$300,6,FALSE)*VLOOKUP(VLOOKUP($B447,Indices_Poder!$B$5:$E$250,3,FALSE),Indices_Poder!$G$6:$N$27,4,FALSE)*VLOOKUP($F$8,Regional!$A$2:$B$7,2,FALSE)</f>
        <v>1526.4353697819802</v>
      </c>
      <c r="G447" s="1">
        <f>VLOOKUP($B447,Valores!$A$2:$G$300,6,FALSE)*VLOOKUP(VLOOKUP($B447,Indices_Poder!$B$5:$E$250,3,FALSE),Indices_Poder!$G$6:$N$27,4,FALSE)*VLOOKUP($G$8,Regional!$A$2:$B$7,2,FALSE)</f>
        <v>1610.9846107965197</v>
      </c>
      <c r="H447" s="1">
        <f>VLOOKUP($B447,Valores!$A$2:$G$300,6,FALSE)*VLOOKUP(VLOOKUP($B447,Indices_Poder!$B$5:$E$250,3,FALSE),Indices_Poder!$G$6:$N$27,4,FALSE)*VLOOKUP($H$8,Regional!$A$2:$B$7,2,FALSE)</f>
        <v>1577.7296217518401</v>
      </c>
      <c r="I447" s="2">
        <f>VLOOKUP($B447,Valores!$A$2:$G$300,6,FALSE)*VLOOKUP(VLOOKUP($B447,Indices_Poder!$B$5:$E$250,3,FALSE),Indices_Poder!$G$6:$N$27,4,FALSE)*VLOOKUP($I$8,Regional!$A$2:$B$7,2,FALSE)</f>
        <v>1591.5335794684995</v>
      </c>
      <c r="J447" s="3">
        <f t="shared" si="338"/>
        <v>4764.7183595856177</v>
      </c>
      <c r="K447" s="1">
        <f t="shared" si="339"/>
        <v>4579.3061093459401</v>
      </c>
      <c r="L447" s="1">
        <f t="shared" si="340"/>
        <v>4832.9538323895595</v>
      </c>
      <c r="M447" s="1">
        <f t="shared" si="341"/>
        <v>4733.1888652555208</v>
      </c>
      <c r="N447" s="2">
        <f t="shared" si="342"/>
        <v>4774.6007384054983</v>
      </c>
      <c r="O447" s="6">
        <f>VLOOKUP(B447,Valores!$A$2:$O$300,14,FALSE)</f>
        <v>2.7E-2</v>
      </c>
      <c r="P447" s="6" t="str">
        <f>VLOOKUP(B447,Valores!$A$2:$O$300,15,FALSE)</f>
        <v>COM</v>
      </c>
      <c r="Q447" s="5">
        <f t="shared" si="357"/>
        <v>0</v>
      </c>
      <c r="R447" s="5">
        <f t="shared" si="343"/>
        <v>0</v>
      </c>
      <c r="S447" s="5">
        <f t="shared" si="344"/>
        <v>0</v>
      </c>
      <c r="T447" s="5">
        <f t="shared" si="345"/>
        <v>0</v>
      </c>
      <c r="U447" s="5">
        <f t="shared" si="346"/>
        <v>0</v>
      </c>
      <c r="W447" s="1">
        <f t="shared" si="358"/>
        <v>4764.7183595856177</v>
      </c>
      <c r="X447" s="7">
        <f t="shared" si="359"/>
        <v>128.64739570881167</v>
      </c>
      <c r="Z447" s="1">
        <f t="shared" si="360"/>
        <v>4579.3061093459401</v>
      </c>
      <c r="AA447" s="7">
        <f t="shared" si="361"/>
        <v>123.64126495234038</v>
      </c>
      <c r="AC447" s="1">
        <f t="shared" si="362"/>
        <v>4832.9538323895595</v>
      </c>
      <c r="AD447" s="7">
        <f t="shared" si="363"/>
        <v>130.4897534745181</v>
      </c>
      <c r="AF447" s="1">
        <f t="shared" si="364"/>
        <v>4733.1888652555208</v>
      </c>
      <c r="AG447" s="7">
        <f t="shared" si="365"/>
        <v>127.79609936189907</v>
      </c>
      <c r="AI447" s="1">
        <f t="shared" si="366"/>
        <v>4774.6007384054983</v>
      </c>
      <c r="AJ447" s="7">
        <f t="shared" si="367"/>
        <v>128.91421993694846</v>
      </c>
    </row>
    <row r="448" spans="1:36" x14ac:dyDescent="0.2">
      <c r="A448" s="5">
        <v>21</v>
      </c>
      <c r="B448" s="6" t="s">
        <v>462</v>
      </c>
      <c r="C448" s="131" t="str">
        <f>VLOOKUP(B448,Valores!$A$2:$F$300,5,FALSE)</f>
        <v>cj</v>
      </c>
      <c r="D448" s="131">
        <v>6</v>
      </c>
      <c r="E448" s="3">
        <f>VLOOKUP($B448,Valores!$A$2:$G$300,6,FALSE)*VLOOKUP(VLOOKUP($B448,Indices_Poder!$B$5:$E$250,3,FALSE),Indices_Poder!$G$6:$N$27,4,FALSE)*VLOOKUP($E$8,Regional!$A$2:$B$7,2,FALSE)</f>
        <v>1247.6270687084098</v>
      </c>
      <c r="F448" s="1">
        <f>VLOOKUP($B448,Valores!$A$2:$G$300,6,FALSE)*VLOOKUP(VLOOKUP($B448,Indices_Poder!$B$5:$E$250,3,FALSE),Indices_Poder!$G$6:$N$27,4,FALSE)*VLOOKUP($F$8,Regional!$A$2:$B$7,2,FALSE)</f>
        <v>1199.0774326520036</v>
      </c>
      <c r="G448" s="1">
        <f>VLOOKUP($B448,Valores!$A$2:$G$300,6,FALSE)*VLOOKUP(VLOOKUP($B448,Indices_Poder!$B$5:$E$250,3,FALSE),Indices_Poder!$G$6:$N$27,4,FALSE)*VLOOKUP($G$8,Regional!$A$2:$B$7,2,FALSE)</f>
        <v>1265.4943205565796</v>
      </c>
      <c r="H448" s="1">
        <f>VLOOKUP($B448,Valores!$A$2:$G$300,6,FALSE)*VLOOKUP(VLOOKUP($B448,Indices_Poder!$B$5:$E$250,3,FALSE),Indices_Poder!$G$6:$N$27,4,FALSE)*VLOOKUP($H$8,Regional!$A$2:$B$7,2,FALSE)</f>
        <v>1239.37116613029</v>
      </c>
      <c r="I448" s="2">
        <f>VLOOKUP($B448,Valores!$A$2:$G$300,6,FALSE)*VLOOKUP(VLOOKUP($B448,Indices_Poder!$B$5:$E$250,3,FALSE),Indices_Poder!$G$6:$N$27,4,FALSE)*VLOOKUP($I$8,Regional!$A$2:$B$7,2,FALSE)</f>
        <v>1250.214739665731</v>
      </c>
      <c r="J448" s="3">
        <f t="shared" si="338"/>
        <v>7485.7624122504585</v>
      </c>
      <c r="K448" s="1">
        <f t="shared" si="339"/>
        <v>7194.4645959120217</v>
      </c>
      <c r="L448" s="1">
        <f t="shared" si="340"/>
        <v>7592.9659233394777</v>
      </c>
      <c r="M448" s="1">
        <f t="shared" si="341"/>
        <v>7436.2269967817401</v>
      </c>
      <c r="N448" s="2">
        <f t="shared" si="342"/>
        <v>7501.2884379943862</v>
      </c>
      <c r="O448" s="6">
        <f>VLOOKUP(B448,Valores!$A$2:$O$300,14,FALSE)</f>
        <v>2.7E-2</v>
      </c>
      <c r="P448" s="6" t="str">
        <f>VLOOKUP(B448,Valores!$A$2:$O$300,15,FALSE)</f>
        <v>COM</v>
      </c>
      <c r="Q448" s="5">
        <f t="shared" si="357"/>
        <v>0</v>
      </c>
      <c r="R448" s="5">
        <f t="shared" si="343"/>
        <v>0</v>
      </c>
      <c r="S448" s="5">
        <f t="shared" si="344"/>
        <v>0</v>
      </c>
      <c r="T448" s="5">
        <f t="shared" si="345"/>
        <v>0</v>
      </c>
      <c r="U448" s="5">
        <f t="shared" si="346"/>
        <v>0</v>
      </c>
      <c r="W448" s="1">
        <f t="shared" si="358"/>
        <v>7485.7624122504585</v>
      </c>
      <c r="X448" s="7">
        <f t="shared" si="359"/>
        <v>202.11558513076238</v>
      </c>
      <c r="Z448" s="1">
        <f t="shared" si="360"/>
        <v>7194.4645959120217</v>
      </c>
      <c r="AA448" s="7">
        <f t="shared" si="361"/>
        <v>194.25054408962458</v>
      </c>
      <c r="AC448" s="1">
        <f t="shared" si="362"/>
        <v>7592.9659233394777</v>
      </c>
      <c r="AD448" s="7">
        <f t="shared" si="363"/>
        <v>205.01007993016589</v>
      </c>
      <c r="AF448" s="1">
        <f t="shared" si="364"/>
        <v>7436.2269967817401</v>
      </c>
      <c r="AG448" s="7">
        <f t="shared" si="365"/>
        <v>200.77812891310697</v>
      </c>
      <c r="AI448" s="1">
        <f t="shared" si="366"/>
        <v>7501.2884379943862</v>
      </c>
      <c r="AJ448" s="7">
        <f t="shared" si="367"/>
        <v>202.53478782584841</v>
      </c>
    </row>
    <row r="449" spans="1:36" x14ac:dyDescent="0.2">
      <c r="A449" s="5">
        <v>22</v>
      </c>
      <c r="B449" s="6" t="s">
        <v>466</v>
      </c>
      <c r="C449" s="131" t="str">
        <f>VLOOKUP(B449,Valores!$A$2:$F$300,5,FALSE)</f>
        <v>cj</v>
      </c>
      <c r="D449" s="131">
        <v>3</v>
      </c>
      <c r="E449" s="3">
        <f>VLOOKUP($B449,Valores!$A$2:$G$300,6,FALSE)*VLOOKUP(VLOOKUP($B449,Indices_Poder!$B$5:$E$250,3,FALSE),Indices_Poder!$G$6:$N$27,4,FALSE)*VLOOKUP($E$8,Regional!$A$2:$B$7,2,FALSE)</f>
        <v>2826.2441523498101</v>
      </c>
      <c r="F449" s="1">
        <f>VLOOKUP($B449,Valores!$A$2:$G$300,6,FALSE)*VLOOKUP(VLOOKUP($B449,Indices_Poder!$B$5:$E$250,3,FALSE),Indices_Poder!$G$6:$N$27,4,FALSE)*VLOOKUP($F$8,Regional!$A$2:$B$7,2,FALSE)</f>
        <v>2716.2648737299755</v>
      </c>
      <c r="G449" s="1">
        <f>VLOOKUP($B449,Valores!$A$2:$G$300,6,FALSE)*VLOOKUP(VLOOKUP($B449,Indices_Poder!$B$5:$E$250,3,FALSE),Indices_Poder!$G$6:$N$27,4,FALSE)*VLOOKUP($G$8,Regional!$A$2:$B$7,2,FALSE)</f>
        <v>2866.7187599637086</v>
      </c>
      <c r="H449" s="1">
        <f>VLOOKUP($B449,Valores!$A$2:$G$300,6,FALSE)*VLOOKUP(VLOOKUP($B449,Indices_Poder!$B$5:$E$250,3,FALSE),Indices_Poder!$G$6:$N$27,4,FALSE)*VLOOKUP($H$8,Regional!$A$2:$B$7,2,FALSE)</f>
        <v>2807.5420922799399</v>
      </c>
      <c r="I449" s="2">
        <f>VLOOKUP($B449,Valores!$A$2:$G$300,6,FALSE)*VLOOKUP(VLOOKUP($B449,Indices_Poder!$B$5:$E$250,3,FALSE),Indices_Poder!$G$6:$N$27,4,FALSE)*VLOOKUP($I$8,Regional!$A$2:$B$7,2,FALSE)</f>
        <v>2832.1059920732023</v>
      </c>
      <c r="J449" s="3">
        <f t="shared" si="338"/>
        <v>8478.7324570494311</v>
      </c>
      <c r="K449" s="1">
        <f t="shared" si="339"/>
        <v>8148.7946211899271</v>
      </c>
      <c r="L449" s="1">
        <f t="shared" si="340"/>
        <v>8600.1562798911255</v>
      </c>
      <c r="M449" s="1">
        <f t="shared" si="341"/>
        <v>8422.6262768398192</v>
      </c>
      <c r="N449" s="2">
        <f t="shared" si="342"/>
        <v>8496.3179762196069</v>
      </c>
      <c r="O449" s="6">
        <f>VLOOKUP(B449,Valores!$A$2:$O$300,14,FALSE)</f>
        <v>2.7E-2</v>
      </c>
      <c r="P449" s="6" t="str">
        <f>VLOOKUP(B449,Valores!$A$2:$O$300,15,FALSE)</f>
        <v>COM</v>
      </c>
      <c r="Q449" s="5">
        <f t="shared" si="357"/>
        <v>0</v>
      </c>
      <c r="R449" s="5">
        <f t="shared" si="343"/>
        <v>0</v>
      </c>
      <c r="S449" s="5">
        <f t="shared" si="344"/>
        <v>0</v>
      </c>
      <c r="T449" s="5">
        <f t="shared" si="345"/>
        <v>0</v>
      </c>
      <c r="U449" s="5">
        <f t="shared" si="346"/>
        <v>0</v>
      </c>
      <c r="W449" s="1">
        <f t="shared" si="358"/>
        <v>8478.7324570494311</v>
      </c>
      <c r="X449" s="7">
        <f t="shared" si="359"/>
        <v>228.92577634033464</v>
      </c>
      <c r="Z449" s="1">
        <f t="shared" si="360"/>
        <v>8148.7946211899271</v>
      </c>
      <c r="AA449" s="7">
        <f t="shared" si="361"/>
        <v>220.01745477212802</v>
      </c>
      <c r="AC449" s="1">
        <f t="shared" si="362"/>
        <v>8600.1562798911255</v>
      </c>
      <c r="AD449" s="7">
        <f t="shared" si="363"/>
        <v>232.20421955706038</v>
      </c>
      <c r="AF449" s="1">
        <f t="shared" si="364"/>
        <v>8422.6262768398192</v>
      </c>
      <c r="AG449" s="7">
        <f t="shared" si="365"/>
        <v>227.41090947467512</v>
      </c>
      <c r="AI449" s="1">
        <f t="shared" si="366"/>
        <v>8496.3179762196069</v>
      </c>
      <c r="AJ449" s="7">
        <f t="shared" si="367"/>
        <v>229.40058535792937</v>
      </c>
    </row>
    <row r="450" spans="1:36" x14ac:dyDescent="0.2">
      <c r="A450" s="5">
        <v>23</v>
      </c>
      <c r="B450" s="6" t="s">
        <v>436</v>
      </c>
      <c r="C450" s="131" t="str">
        <f>VLOOKUP(B450,Valores!$A$2:$F$300,5,FALSE)</f>
        <v>m³</v>
      </c>
      <c r="D450" s="131">
        <v>15</v>
      </c>
      <c r="E450" s="3">
        <f>VLOOKUP($B450,Valores!$A$2:$G$300,6,FALSE)*VLOOKUP(VLOOKUP($B450,Indices_Poder!$B$5:$E$250,3,FALSE),Indices_Poder!$G$6:$N$27,4,FALSE)*VLOOKUP($E$8,Regional!$A$2:$B$7,2,FALSE)</f>
        <v>3577.0086142753808</v>
      </c>
      <c r="F450" s="1">
        <f>VLOOKUP($B450,Valores!$A$2:$G$300,6,FALSE)*VLOOKUP(VLOOKUP($B450,Indices_Poder!$B$5:$E$250,3,FALSE),Indices_Poder!$G$6:$N$27,4,FALSE)*VLOOKUP($F$8,Regional!$A$2:$B$7,2,FALSE)</f>
        <v>3437.8144025198744</v>
      </c>
      <c r="G450" s="1">
        <f>VLOOKUP($B450,Valores!$A$2:$G$300,6,FALSE)*VLOOKUP(VLOOKUP($B450,Indices_Poder!$B$5:$E$250,3,FALSE),Indices_Poder!$G$6:$N$27,4,FALSE)*VLOOKUP($G$8,Regional!$A$2:$B$7,2,FALSE)</f>
        <v>3628.2349104798182</v>
      </c>
      <c r="H450" s="1">
        <f>VLOOKUP($B450,Valores!$A$2:$G$300,6,FALSE)*VLOOKUP(VLOOKUP($B450,Indices_Poder!$B$5:$E$250,3,FALSE),Indices_Poder!$G$6:$N$27,4,FALSE)*VLOOKUP($H$8,Regional!$A$2:$B$7,2,FALSE)</f>
        <v>3553.3385325809168</v>
      </c>
      <c r="I450" s="2">
        <f>VLOOKUP($B450,Valores!$A$2:$G$300,6,FALSE)*VLOOKUP(VLOOKUP($B450,Indices_Poder!$B$5:$E$250,3,FALSE),Indices_Poder!$G$6:$N$27,4,FALSE)*VLOOKUP($I$8,Regional!$A$2:$B$7,2,FALSE)</f>
        <v>3584.4275951049885</v>
      </c>
      <c r="J450" s="3">
        <f t="shared" si="338"/>
        <v>53655.129214130713</v>
      </c>
      <c r="K450" s="1">
        <f t="shared" si="339"/>
        <v>51567.21603779812</v>
      </c>
      <c r="L450" s="1">
        <f t="shared" si="340"/>
        <v>54423.523657197271</v>
      </c>
      <c r="M450" s="1">
        <f t="shared" si="341"/>
        <v>53300.077988713754</v>
      </c>
      <c r="N450" s="2">
        <f t="shared" si="342"/>
        <v>53766.413926574831</v>
      </c>
      <c r="O450" s="6">
        <f>VLOOKUP(B450,Valores!$A$2:$O$300,14,FALSE)</f>
        <v>3.1300000000000001E-2</v>
      </c>
      <c r="P450" s="6" t="str">
        <f>VLOOKUP(B450,Valores!$A$2:$O$300,15,FALSE)</f>
        <v>COM</v>
      </c>
      <c r="Q450" s="5">
        <f t="shared" si="357"/>
        <v>0</v>
      </c>
      <c r="R450" s="5">
        <f t="shared" si="343"/>
        <v>0</v>
      </c>
      <c r="S450" s="5">
        <f t="shared" si="344"/>
        <v>0</v>
      </c>
      <c r="T450" s="5">
        <f t="shared" si="345"/>
        <v>0</v>
      </c>
      <c r="U450" s="5">
        <f t="shared" si="346"/>
        <v>0</v>
      </c>
      <c r="W450" s="1">
        <f t="shared" si="358"/>
        <v>53655.129214130713</v>
      </c>
      <c r="X450" s="7">
        <f t="shared" si="359"/>
        <v>1679.4055444022913</v>
      </c>
      <c r="Z450" s="1">
        <f t="shared" si="360"/>
        <v>51567.21603779812</v>
      </c>
      <c r="AA450" s="7">
        <f t="shared" si="361"/>
        <v>1614.0538619830813</v>
      </c>
      <c r="AC450" s="1">
        <f t="shared" si="362"/>
        <v>54423.523657197271</v>
      </c>
      <c r="AD450" s="7">
        <f t="shared" si="363"/>
        <v>1703.4562904702746</v>
      </c>
      <c r="AF450" s="1">
        <f t="shared" si="364"/>
        <v>53300.077988713754</v>
      </c>
      <c r="AG450" s="7">
        <f t="shared" si="365"/>
        <v>1668.2924410467406</v>
      </c>
      <c r="AI450" s="1">
        <f t="shared" si="366"/>
        <v>53766.413926574831</v>
      </c>
      <c r="AJ450" s="7">
        <f t="shared" si="367"/>
        <v>1682.8887559017924</v>
      </c>
    </row>
    <row r="451" spans="1:36" x14ac:dyDescent="0.2">
      <c r="A451" s="5">
        <v>24</v>
      </c>
      <c r="B451" s="6" t="s">
        <v>438</v>
      </c>
      <c r="C451" s="131" t="str">
        <f>VLOOKUP(B451,Valores!$A$2:$F$300,5,FALSE)</f>
        <v>m³</v>
      </c>
      <c r="D451" s="131">
        <v>42</v>
      </c>
      <c r="E451" s="3">
        <f>VLOOKUP($B451,Valores!$A$2:$G$300,6,FALSE)*VLOOKUP(VLOOKUP($B451,Indices_Poder!$B$5:$E$250,3,FALSE),Indices_Poder!$G$6:$N$27,4,FALSE)*VLOOKUP($E$8,Regional!$A$2:$B$7,2,FALSE)</f>
        <v>3577.0086142753808</v>
      </c>
      <c r="F451" s="1">
        <f>VLOOKUP($B451,Valores!$A$2:$G$300,6,FALSE)*VLOOKUP(VLOOKUP($B451,Indices_Poder!$B$5:$E$250,3,FALSE),Indices_Poder!$G$6:$N$27,4,FALSE)*VLOOKUP($F$8,Regional!$A$2:$B$7,2,FALSE)</f>
        <v>3437.8144025198744</v>
      </c>
      <c r="G451" s="1">
        <f>VLOOKUP($B451,Valores!$A$2:$G$300,6,FALSE)*VLOOKUP(VLOOKUP($B451,Indices_Poder!$B$5:$E$250,3,FALSE),Indices_Poder!$G$6:$N$27,4,FALSE)*VLOOKUP($G$8,Regional!$A$2:$B$7,2,FALSE)</f>
        <v>3628.2349104798182</v>
      </c>
      <c r="H451" s="1">
        <f>VLOOKUP($B451,Valores!$A$2:$G$300,6,FALSE)*VLOOKUP(VLOOKUP($B451,Indices_Poder!$B$5:$E$250,3,FALSE),Indices_Poder!$G$6:$N$27,4,FALSE)*VLOOKUP($H$8,Regional!$A$2:$B$7,2,FALSE)</f>
        <v>3553.3385325809168</v>
      </c>
      <c r="I451" s="2">
        <f>VLOOKUP($B451,Valores!$A$2:$G$300,6,FALSE)*VLOOKUP(VLOOKUP($B451,Indices_Poder!$B$5:$E$250,3,FALSE),Indices_Poder!$G$6:$N$27,4,FALSE)*VLOOKUP($I$8,Regional!$A$2:$B$7,2,FALSE)</f>
        <v>3584.4275951049885</v>
      </c>
      <c r="J451" s="3">
        <f t="shared" si="338"/>
        <v>150234.36179956599</v>
      </c>
      <c r="K451" s="1">
        <f t="shared" si="339"/>
        <v>144388.20490583472</v>
      </c>
      <c r="L451" s="1">
        <f t="shared" si="340"/>
        <v>152385.86624015236</v>
      </c>
      <c r="M451" s="1">
        <f t="shared" si="341"/>
        <v>149240.21836839849</v>
      </c>
      <c r="N451" s="2">
        <f t="shared" si="342"/>
        <v>150545.95899440951</v>
      </c>
      <c r="O451" s="6">
        <f>VLOOKUP(B451,Valores!$A$2:$O$300,14,FALSE)</f>
        <v>3.1300000000000001E-2</v>
      </c>
      <c r="P451" s="6" t="str">
        <f>VLOOKUP(B451,Valores!$A$2:$O$300,15,FALSE)</f>
        <v>COM</v>
      </c>
      <c r="Q451" s="5">
        <f t="shared" si="357"/>
        <v>0</v>
      </c>
      <c r="R451" s="5">
        <f t="shared" si="343"/>
        <v>0</v>
      </c>
      <c r="S451" s="5">
        <f t="shared" si="344"/>
        <v>0</v>
      </c>
      <c r="T451" s="5">
        <f t="shared" si="345"/>
        <v>0</v>
      </c>
      <c r="U451" s="5">
        <f t="shared" si="346"/>
        <v>0</v>
      </c>
      <c r="W451" s="1">
        <f t="shared" si="358"/>
        <v>150234.36179956599</v>
      </c>
      <c r="X451" s="7">
        <f t="shared" si="359"/>
        <v>4702.3355243264159</v>
      </c>
      <c r="Z451" s="1">
        <f t="shared" si="360"/>
        <v>144388.20490583472</v>
      </c>
      <c r="AA451" s="7">
        <f t="shared" si="361"/>
        <v>4519.3508135526272</v>
      </c>
      <c r="AC451" s="1">
        <f t="shared" si="362"/>
        <v>152385.86624015236</v>
      </c>
      <c r="AD451" s="7">
        <f t="shared" si="363"/>
        <v>4769.6776133167696</v>
      </c>
      <c r="AF451" s="1">
        <f t="shared" si="364"/>
        <v>149240.21836839849</v>
      </c>
      <c r="AG451" s="7">
        <f t="shared" si="365"/>
        <v>4671.2188349308726</v>
      </c>
      <c r="AI451" s="1">
        <f t="shared" si="366"/>
        <v>150545.95899440951</v>
      </c>
      <c r="AJ451" s="7">
        <f t="shared" si="367"/>
        <v>4712.0885165250174</v>
      </c>
    </row>
    <row r="452" spans="1:36" x14ac:dyDescent="0.2">
      <c r="A452" s="5">
        <v>25</v>
      </c>
      <c r="B452" s="6" t="s">
        <v>440</v>
      </c>
      <c r="C452" s="131" t="str">
        <f>VLOOKUP(B452,Valores!$A$2:$F$300,5,FALSE)</f>
        <v>m³</v>
      </c>
      <c r="D452" s="131">
        <v>5.25</v>
      </c>
      <c r="E452" s="3">
        <f>VLOOKUP($B452,Valores!$A$2:$G$300,6,FALSE)*VLOOKUP(VLOOKUP($B452,Indices_Poder!$B$5:$E$250,3,FALSE),Indices_Poder!$G$6:$N$27,4,FALSE)*VLOOKUP($E$8,Regional!$A$2:$B$7,2,FALSE)</f>
        <v>3577.0086142753808</v>
      </c>
      <c r="F452" s="1">
        <f>VLOOKUP($B452,Valores!$A$2:$G$300,6,FALSE)*VLOOKUP(VLOOKUP($B452,Indices_Poder!$B$5:$E$250,3,FALSE),Indices_Poder!$G$6:$N$27,4,FALSE)*VLOOKUP($F$8,Regional!$A$2:$B$7,2,FALSE)</f>
        <v>3437.8144025198744</v>
      </c>
      <c r="G452" s="1">
        <f>VLOOKUP($B452,Valores!$A$2:$G$300,6,FALSE)*VLOOKUP(VLOOKUP($B452,Indices_Poder!$B$5:$E$250,3,FALSE),Indices_Poder!$G$6:$N$27,4,FALSE)*VLOOKUP($G$8,Regional!$A$2:$B$7,2,FALSE)</f>
        <v>3628.2349104798182</v>
      </c>
      <c r="H452" s="1">
        <f>VLOOKUP($B452,Valores!$A$2:$G$300,6,FALSE)*VLOOKUP(VLOOKUP($B452,Indices_Poder!$B$5:$E$250,3,FALSE),Indices_Poder!$G$6:$N$27,4,FALSE)*VLOOKUP($H$8,Regional!$A$2:$B$7,2,FALSE)</f>
        <v>3553.3385325809168</v>
      </c>
      <c r="I452" s="2">
        <f>VLOOKUP($B452,Valores!$A$2:$G$300,6,FALSE)*VLOOKUP(VLOOKUP($B452,Indices_Poder!$B$5:$E$250,3,FALSE),Indices_Poder!$G$6:$N$27,4,FALSE)*VLOOKUP($I$8,Regional!$A$2:$B$7,2,FALSE)</f>
        <v>3584.4275951049885</v>
      </c>
      <c r="J452" s="3">
        <f t="shared" si="338"/>
        <v>18779.295224945748</v>
      </c>
      <c r="K452" s="1">
        <f t="shared" si="339"/>
        <v>18048.52561322934</v>
      </c>
      <c r="L452" s="1">
        <f t="shared" si="340"/>
        <v>19048.233280019045</v>
      </c>
      <c r="M452" s="1">
        <f t="shared" si="341"/>
        <v>18655.027296049811</v>
      </c>
      <c r="N452" s="2">
        <f t="shared" si="342"/>
        <v>18818.244874301188</v>
      </c>
      <c r="O452" s="6">
        <f>VLOOKUP(B452,Valores!$A$2:$O$300,14,FALSE)</f>
        <v>3.1300000000000001E-2</v>
      </c>
      <c r="P452" s="6" t="str">
        <f>VLOOKUP(B452,Valores!$A$2:$O$300,15,FALSE)</f>
        <v>COM</v>
      </c>
      <c r="Q452" s="5">
        <f t="shared" si="357"/>
        <v>0</v>
      </c>
      <c r="R452" s="5">
        <f t="shared" si="343"/>
        <v>0</v>
      </c>
      <c r="S452" s="5">
        <f t="shared" si="344"/>
        <v>0</v>
      </c>
      <c r="T452" s="5">
        <f t="shared" si="345"/>
        <v>0</v>
      </c>
      <c r="U452" s="5">
        <f t="shared" si="346"/>
        <v>0</v>
      </c>
      <c r="W452" s="1">
        <f t="shared" si="358"/>
        <v>18779.295224945748</v>
      </c>
      <c r="X452" s="7">
        <f t="shared" si="359"/>
        <v>587.79194054080199</v>
      </c>
      <c r="Z452" s="1">
        <f t="shared" si="360"/>
        <v>18048.52561322934</v>
      </c>
      <c r="AA452" s="7">
        <f t="shared" si="361"/>
        <v>564.9188516940784</v>
      </c>
      <c r="AC452" s="1">
        <f t="shared" si="362"/>
        <v>19048.233280019045</v>
      </c>
      <c r="AD452" s="7">
        <f t="shared" si="363"/>
        <v>596.2097016645962</v>
      </c>
      <c r="AF452" s="1">
        <f t="shared" si="364"/>
        <v>18655.027296049811</v>
      </c>
      <c r="AG452" s="7">
        <f t="shared" si="365"/>
        <v>583.90235436635908</v>
      </c>
      <c r="AI452" s="1">
        <f t="shared" si="366"/>
        <v>18818.244874301188</v>
      </c>
      <c r="AJ452" s="7">
        <f t="shared" si="367"/>
        <v>589.01106456562718</v>
      </c>
    </row>
    <row r="453" spans="1:36" x14ac:dyDescent="0.2">
      <c r="A453" s="5">
        <v>26</v>
      </c>
      <c r="B453" s="6" t="s">
        <v>577</v>
      </c>
      <c r="C453" s="131" t="str">
        <f>VLOOKUP(B453,Valores!$A$2:$F$300,5,FALSE)</f>
        <v>m³</v>
      </c>
      <c r="D453" s="131">
        <v>5.25</v>
      </c>
      <c r="E453" s="3">
        <f>VLOOKUP($B453,Valores!$A$2:$G$300,6,FALSE)*VLOOKUP(VLOOKUP($B453,Indices_Poder!$B$5:$E$250,3,FALSE),Indices_Poder!$G$6:$N$27,4,FALSE)*VLOOKUP($E$8,Regional!$A$2:$B$7,2,FALSE)</f>
        <v>3577.0086142753808</v>
      </c>
      <c r="F453" s="1">
        <f>VLOOKUP($B453,Valores!$A$2:$G$300,6,FALSE)*VLOOKUP(VLOOKUP($B453,Indices_Poder!$B$5:$E$250,3,FALSE),Indices_Poder!$G$6:$N$27,4,FALSE)*VLOOKUP($F$8,Regional!$A$2:$B$7,2,FALSE)</f>
        <v>3437.8144025198744</v>
      </c>
      <c r="G453" s="1">
        <f>VLOOKUP($B453,Valores!$A$2:$G$300,6,FALSE)*VLOOKUP(VLOOKUP($B453,Indices_Poder!$B$5:$E$250,3,FALSE),Indices_Poder!$G$6:$N$27,4,FALSE)*VLOOKUP($G$8,Regional!$A$2:$B$7,2,FALSE)</f>
        <v>3628.2349104798182</v>
      </c>
      <c r="H453" s="1">
        <f>VLOOKUP($B453,Valores!$A$2:$G$300,6,FALSE)*VLOOKUP(VLOOKUP($B453,Indices_Poder!$B$5:$E$250,3,FALSE),Indices_Poder!$G$6:$N$27,4,FALSE)*VLOOKUP($H$8,Regional!$A$2:$B$7,2,FALSE)</f>
        <v>3553.3385325809168</v>
      </c>
      <c r="I453" s="2">
        <f>VLOOKUP($B453,Valores!$A$2:$G$300,6,FALSE)*VLOOKUP(VLOOKUP($B453,Indices_Poder!$B$5:$E$250,3,FALSE),Indices_Poder!$G$6:$N$27,4,FALSE)*VLOOKUP($I$8,Regional!$A$2:$B$7,2,FALSE)</f>
        <v>3584.4275951049885</v>
      </c>
      <c r="J453" s="3">
        <f t="shared" si="338"/>
        <v>18779.295224945748</v>
      </c>
      <c r="K453" s="1">
        <f t="shared" si="339"/>
        <v>18048.52561322934</v>
      </c>
      <c r="L453" s="1">
        <f t="shared" si="340"/>
        <v>19048.233280019045</v>
      </c>
      <c r="M453" s="1">
        <f t="shared" si="341"/>
        <v>18655.027296049811</v>
      </c>
      <c r="N453" s="2">
        <f t="shared" si="342"/>
        <v>18818.244874301188</v>
      </c>
      <c r="O453" s="6">
        <f>VLOOKUP(B453,Valores!$A$2:$O$300,14,FALSE)</f>
        <v>3.1300000000000001E-2</v>
      </c>
      <c r="P453" s="6" t="str">
        <f>VLOOKUP(B453,Valores!$A$2:$O$300,15,FALSE)</f>
        <v>COM</v>
      </c>
      <c r="Q453" s="5">
        <f t="shared" si="357"/>
        <v>0</v>
      </c>
      <c r="R453" s="5">
        <f t="shared" si="343"/>
        <v>0</v>
      </c>
      <c r="S453" s="5">
        <f t="shared" si="344"/>
        <v>0</v>
      </c>
      <c r="T453" s="5">
        <f t="shared" si="345"/>
        <v>0</v>
      </c>
      <c r="U453" s="5">
        <f t="shared" si="346"/>
        <v>0</v>
      </c>
      <c r="W453" s="1">
        <f t="shared" si="358"/>
        <v>18779.295224945748</v>
      </c>
      <c r="X453" s="7">
        <f t="shared" si="359"/>
        <v>587.79194054080199</v>
      </c>
      <c r="Z453" s="1">
        <f t="shared" si="360"/>
        <v>18048.52561322934</v>
      </c>
      <c r="AA453" s="7">
        <f t="shared" si="361"/>
        <v>564.9188516940784</v>
      </c>
      <c r="AC453" s="1">
        <f t="shared" si="362"/>
        <v>19048.233280019045</v>
      </c>
      <c r="AD453" s="7">
        <f t="shared" si="363"/>
        <v>596.2097016645962</v>
      </c>
      <c r="AF453" s="1">
        <f t="shared" si="364"/>
        <v>18655.027296049811</v>
      </c>
      <c r="AG453" s="7">
        <f t="shared" si="365"/>
        <v>583.90235436635908</v>
      </c>
      <c r="AI453" s="1">
        <f t="shared" si="366"/>
        <v>18818.244874301188</v>
      </c>
      <c r="AJ453" s="7">
        <f t="shared" si="367"/>
        <v>589.01106456562718</v>
      </c>
    </row>
    <row r="454" spans="1:36" x14ac:dyDescent="0.2">
      <c r="A454" s="5">
        <v>27</v>
      </c>
      <c r="B454" s="6" t="s">
        <v>441</v>
      </c>
      <c r="C454" s="131" t="str">
        <f>VLOOKUP(B454,Valores!$A$2:$F$300,5,FALSE)</f>
        <v>m³</v>
      </c>
      <c r="D454" s="131">
        <v>5.25</v>
      </c>
      <c r="E454" s="3">
        <f>VLOOKUP($B454,Valores!$A$2:$G$300,6,FALSE)*VLOOKUP(VLOOKUP($B454,Indices_Poder!$B$5:$E$250,3,FALSE),Indices_Poder!$G$6:$N$27,4,FALSE)*VLOOKUP($E$8,Regional!$A$2:$B$7,2,FALSE)</f>
        <v>3577.0086142753808</v>
      </c>
      <c r="F454" s="1">
        <f>VLOOKUP($B454,Valores!$A$2:$G$300,6,FALSE)*VLOOKUP(VLOOKUP($B454,Indices_Poder!$B$5:$E$250,3,FALSE),Indices_Poder!$G$6:$N$27,4,FALSE)*VLOOKUP($F$8,Regional!$A$2:$B$7,2,FALSE)</f>
        <v>3437.8144025198744</v>
      </c>
      <c r="G454" s="1">
        <f>VLOOKUP($B454,Valores!$A$2:$G$300,6,FALSE)*VLOOKUP(VLOOKUP($B454,Indices_Poder!$B$5:$E$250,3,FALSE),Indices_Poder!$G$6:$N$27,4,FALSE)*VLOOKUP($G$8,Regional!$A$2:$B$7,2,FALSE)</f>
        <v>3628.2349104798182</v>
      </c>
      <c r="H454" s="1">
        <f>VLOOKUP($B454,Valores!$A$2:$G$300,6,FALSE)*VLOOKUP(VLOOKUP($B454,Indices_Poder!$B$5:$E$250,3,FALSE),Indices_Poder!$G$6:$N$27,4,FALSE)*VLOOKUP($H$8,Regional!$A$2:$B$7,2,FALSE)</f>
        <v>3553.3385325809168</v>
      </c>
      <c r="I454" s="2">
        <f>VLOOKUP($B454,Valores!$A$2:$G$300,6,FALSE)*VLOOKUP(VLOOKUP($B454,Indices_Poder!$B$5:$E$250,3,FALSE),Indices_Poder!$G$6:$N$27,4,FALSE)*VLOOKUP($I$8,Regional!$A$2:$B$7,2,FALSE)</f>
        <v>3584.4275951049885</v>
      </c>
      <c r="J454" s="3">
        <f t="shared" si="338"/>
        <v>18779.295224945748</v>
      </c>
      <c r="K454" s="1">
        <f t="shared" si="339"/>
        <v>18048.52561322934</v>
      </c>
      <c r="L454" s="1">
        <f t="shared" si="340"/>
        <v>19048.233280019045</v>
      </c>
      <c r="M454" s="1">
        <f t="shared" si="341"/>
        <v>18655.027296049811</v>
      </c>
      <c r="N454" s="2">
        <f t="shared" si="342"/>
        <v>18818.244874301188</v>
      </c>
      <c r="O454" s="6">
        <f>VLOOKUP(B454,Valores!$A$2:$O$300,14,FALSE)</f>
        <v>3.1300000000000001E-2</v>
      </c>
      <c r="P454" s="6" t="str">
        <f>VLOOKUP(B454,Valores!$A$2:$O$300,15,FALSE)</f>
        <v>COM</v>
      </c>
      <c r="Q454" s="5">
        <f t="shared" si="357"/>
        <v>0</v>
      </c>
      <c r="R454" s="5">
        <f t="shared" si="343"/>
        <v>0</v>
      </c>
      <c r="S454" s="5">
        <f t="shared" si="344"/>
        <v>0</v>
      </c>
      <c r="T454" s="5">
        <f t="shared" si="345"/>
        <v>0</v>
      </c>
      <c r="U454" s="5">
        <f t="shared" si="346"/>
        <v>0</v>
      </c>
      <c r="W454" s="1">
        <f t="shared" si="358"/>
        <v>18779.295224945748</v>
      </c>
      <c r="X454" s="7">
        <f t="shared" si="359"/>
        <v>587.79194054080199</v>
      </c>
      <c r="Z454" s="1">
        <f t="shared" si="360"/>
        <v>18048.52561322934</v>
      </c>
      <c r="AA454" s="7">
        <f t="shared" si="361"/>
        <v>564.9188516940784</v>
      </c>
      <c r="AC454" s="1">
        <f t="shared" si="362"/>
        <v>19048.233280019045</v>
      </c>
      <c r="AD454" s="7">
        <f t="shared" si="363"/>
        <v>596.2097016645962</v>
      </c>
      <c r="AF454" s="1">
        <f t="shared" si="364"/>
        <v>18655.027296049811</v>
      </c>
      <c r="AG454" s="7">
        <f t="shared" si="365"/>
        <v>583.90235436635908</v>
      </c>
      <c r="AI454" s="1">
        <f t="shared" si="366"/>
        <v>18818.244874301188</v>
      </c>
      <c r="AJ454" s="7">
        <f t="shared" si="367"/>
        <v>589.01106456562718</v>
      </c>
    </row>
    <row r="455" spans="1:36" x14ac:dyDescent="0.2">
      <c r="A455" s="5">
        <v>28</v>
      </c>
      <c r="B455" s="6" t="s">
        <v>473</v>
      </c>
      <c r="C455" s="131" t="str">
        <f>VLOOKUP(B455,Valores!$A$2:$F$300,5,FALSE)</f>
        <v>m³</v>
      </c>
      <c r="D455" s="131">
        <v>1.75</v>
      </c>
      <c r="E455" s="3">
        <f>VLOOKUP($B455,Valores!$A$2:$G$300,6,FALSE)*VLOOKUP(VLOOKUP($B455,Indices_Poder!$B$5:$E$250,3,FALSE),Indices_Poder!$G$6:$N$27,4,FALSE)*VLOOKUP($E$8,Regional!$A$2:$B$7,2,FALSE)</f>
        <v>3577.0086142753808</v>
      </c>
      <c r="F455" s="1">
        <f>VLOOKUP($B455,Valores!$A$2:$G$300,6,FALSE)*VLOOKUP(VLOOKUP($B455,Indices_Poder!$B$5:$E$250,3,FALSE),Indices_Poder!$G$6:$N$27,4,FALSE)*VLOOKUP($F$8,Regional!$A$2:$B$7,2,FALSE)</f>
        <v>3437.8144025198744</v>
      </c>
      <c r="G455" s="1">
        <f>VLOOKUP($B455,Valores!$A$2:$G$300,6,FALSE)*VLOOKUP(VLOOKUP($B455,Indices_Poder!$B$5:$E$250,3,FALSE),Indices_Poder!$G$6:$N$27,4,FALSE)*VLOOKUP($G$8,Regional!$A$2:$B$7,2,FALSE)</f>
        <v>3628.2349104798182</v>
      </c>
      <c r="H455" s="1">
        <f>VLOOKUP($B455,Valores!$A$2:$G$300,6,FALSE)*VLOOKUP(VLOOKUP($B455,Indices_Poder!$B$5:$E$250,3,FALSE),Indices_Poder!$G$6:$N$27,4,FALSE)*VLOOKUP($H$8,Regional!$A$2:$B$7,2,FALSE)</f>
        <v>3553.3385325809168</v>
      </c>
      <c r="I455" s="2">
        <f>VLOOKUP($B455,Valores!$A$2:$G$300,6,FALSE)*VLOOKUP(VLOOKUP($B455,Indices_Poder!$B$5:$E$250,3,FALSE),Indices_Poder!$G$6:$N$27,4,FALSE)*VLOOKUP($I$8,Regional!$A$2:$B$7,2,FALSE)</f>
        <v>3584.4275951049885</v>
      </c>
      <c r="J455" s="3">
        <f t="shared" si="338"/>
        <v>6259.7650749819168</v>
      </c>
      <c r="K455" s="1">
        <f t="shared" si="339"/>
        <v>6016.1752044097802</v>
      </c>
      <c r="L455" s="1">
        <f t="shared" si="340"/>
        <v>6349.4110933396814</v>
      </c>
      <c r="M455" s="1">
        <f t="shared" si="341"/>
        <v>6218.3424320166041</v>
      </c>
      <c r="N455" s="2">
        <f t="shared" si="342"/>
        <v>6272.7482914337297</v>
      </c>
      <c r="O455" s="6">
        <f>VLOOKUP(B455,Valores!$A$2:$O$300,14,FALSE)</f>
        <v>3.1300000000000001E-2</v>
      </c>
      <c r="P455" s="6" t="str">
        <f>VLOOKUP(B455,Valores!$A$2:$O$300,15,FALSE)</f>
        <v>COM</v>
      </c>
      <c r="Q455" s="5">
        <f t="shared" si="357"/>
        <v>0</v>
      </c>
      <c r="R455" s="5">
        <f t="shared" si="343"/>
        <v>0</v>
      </c>
      <c r="S455" s="5">
        <f t="shared" si="344"/>
        <v>0</v>
      </c>
      <c r="T455" s="5">
        <f t="shared" si="345"/>
        <v>0</v>
      </c>
      <c r="U455" s="5">
        <f t="shared" si="346"/>
        <v>0</v>
      </c>
      <c r="W455" s="1">
        <f t="shared" si="358"/>
        <v>6259.7650749819168</v>
      </c>
      <c r="X455" s="7">
        <f t="shared" si="359"/>
        <v>195.930646846934</v>
      </c>
      <c r="Z455" s="1">
        <f t="shared" si="360"/>
        <v>6016.1752044097802</v>
      </c>
      <c r="AA455" s="7">
        <f t="shared" si="361"/>
        <v>188.30628389802612</v>
      </c>
      <c r="AC455" s="1">
        <f t="shared" si="362"/>
        <v>6349.4110933396814</v>
      </c>
      <c r="AD455" s="7">
        <f t="shared" si="363"/>
        <v>198.73656722153203</v>
      </c>
      <c r="AF455" s="1">
        <f t="shared" si="364"/>
        <v>6218.3424320166041</v>
      </c>
      <c r="AG455" s="7">
        <f t="shared" si="365"/>
        <v>194.63411812211973</v>
      </c>
      <c r="AI455" s="1">
        <f t="shared" si="366"/>
        <v>6272.7482914337297</v>
      </c>
      <c r="AJ455" s="7">
        <f t="shared" si="367"/>
        <v>196.33702152187576</v>
      </c>
    </row>
    <row r="456" spans="1:36" x14ac:dyDescent="0.2">
      <c r="A456" s="5">
        <v>29</v>
      </c>
      <c r="B456" s="6" t="s">
        <v>442</v>
      </c>
      <c r="C456" s="131" t="str">
        <f>VLOOKUP(B456,Valores!$A$2:$F$300,5,FALSE)</f>
        <v>m³</v>
      </c>
      <c r="D456" s="131">
        <v>90</v>
      </c>
      <c r="E456" s="3">
        <f>VLOOKUP($B456,Valores!$A$2:$G$300,6,FALSE)*VLOOKUP(VLOOKUP($B456,Indices_Poder!$B$5:$E$250,3,FALSE),Indices_Poder!$G$6:$N$27,4,FALSE)*VLOOKUP($E$8,Regional!$A$2:$B$7,2,FALSE)</f>
        <v>3577.0086142753808</v>
      </c>
      <c r="F456" s="1">
        <f>VLOOKUP($B456,Valores!$A$2:$G$300,6,FALSE)*VLOOKUP(VLOOKUP($B456,Indices_Poder!$B$5:$E$250,3,FALSE),Indices_Poder!$G$6:$N$27,4,FALSE)*VLOOKUP($F$8,Regional!$A$2:$B$7,2,FALSE)</f>
        <v>3437.8144025198744</v>
      </c>
      <c r="G456" s="1">
        <f>VLOOKUP($B456,Valores!$A$2:$G$300,6,FALSE)*VLOOKUP(VLOOKUP($B456,Indices_Poder!$B$5:$E$250,3,FALSE),Indices_Poder!$G$6:$N$27,4,FALSE)*VLOOKUP($G$8,Regional!$A$2:$B$7,2,FALSE)</f>
        <v>3628.2349104798182</v>
      </c>
      <c r="H456" s="1">
        <f>VLOOKUP($B456,Valores!$A$2:$G$300,6,FALSE)*VLOOKUP(VLOOKUP($B456,Indices_Poder!$B$5:$E$250,3,FALSE),Indices_Poder!$G$6:$N$27,4,FALSE)*VLOOKUP($H$8,Regional!$A$2:$B$7,2,FALSE)</f>
        <v>3553.3385325809168</v>
      </c>
      <c r="I456" s="2">
        <f>VLOOKUP($B456,Valores!$A$2:$G$300,6,FALSE)*VLOOKUP(VLOOKUP($B456,Indices_Poder!$B$5:$E$250,3,FALSE),Indices_Poder!$G$6:$N$27,4,FALSE)*VLOOKUP($I$8,Regional!$A$2:$B$7,2,FALSE)</f>
        <v>3584.4275951049885</v>
      </c>
      <c r="J456" s="3">
        <f t="shared" si="338"/>
        <v>321930.77528478426</v>
      </c>
      <c r="K456" s="1">
        <f t="shared" si="339"/>
        <v>309403.29622678872</v>
      </c>
      <c r="L456" s="1">
        <f t="shared" si="340"/>
        <v>326541.14194318361</v>
      </c>
      <c r="M456" s="1">
        <f t="shared" si="341"/>
        <v>319800.46793228248</v>
      </c>
      <c r="N456" s="2">
        <f t="shared" si="342"/>
        <v>322598.48355944897</v>
      </c>
      <c r="O456" s="6">
        <f>VLOOKUP(B456,Valores!$A$2:$O$300,14,FALSE)</f>
        <v>3.1300000000000001E-2</v>
      </c>
      <c r="P456" s="6" t="str">
        <f>VLOOKUP(B456,Valores!$A$2:$O$300,15,FALSE)</f>
        <v>COM</v>
      </c>
      <c r="Q456" s="5">
        <f t="shared" si="357"/>
        <v>0</v>
      </c>
      <c r="R456" s="5">
        <f t="shared" si="343"/>
        <v>0</v>
      </c>
      <c r="S456" s="5">
        <f t="shared" si="344"/>
        <v>0</v>
      </c>
      <c r="T456" s="5">
        <f t="shared" si="345"/>
        <v>0</v>
      </c>
      <c r="U456" s="5">
        <f t="shared" si="346"/>
        <v>0</v>
      </c>
      <c r="W456" s="1">
        <f t="shared" si="358"/>
        <v>321930.77528478426</v>
      </c>
      <c r="X456" s="7">
        <f t="shared" si="359"/>
        <v>10076.433266413747</v>
      </c>
      <c r="Z456" s="1">
        <f t="shared" si="360"/>
        <v>309403.29622678872</v>
      </c>
      <c r="AA456" s="7">
        <f t="shared" si="361"/>
        <v>9684.323171898488</v>
      </c>
      <c r="AC456" s="1">
        <f t="shared" si="362"/>
        <v>326541.14194318361</v>
      </c>
      <c r="AD456" s="7">
        <f t="shared" si="363"/>
        <v>10220.737742821648</v>
      </c>
      <c r="AF456" s="1">
        <f t="shared" si="364"/>
        <v>319800.46793228248</v>
      </c>
      <c r="AG456" s="7">
        <f t="shared" si="365"/>
        <v>10009.754646280442</v>
      </c>
      <c r="AI456" s="1">
        <f t="shared" si="366"/>
        <v>322598.48355944897</v>
      </c>
      <c r="AJ456" s="7">
        <f t="shared" si="367"/>
        <v>10097.332535410753</v>
      </c>
    </row>
    <row r="457" spans="1:36" x14ac:dyDescent="0.2">
      <c r="A457" s="5">
        <v>30</v>
      </c>
      <c r="B457" s="6" t="s">
        <v>379</v>
      </c>
      <c r="C457" s="131" t="str">
        <f>VLOOKUP(B457,Valores!$A$2:$F$300,5,FALSE)</f>
        <v>unid.</v>
      </c>
      <c r="D457" s="131">
        <v>1</v>
      </c>
      <c r="E457" s="3">
        <f>VLOOKUP($B457,Valores!$A$2:$G$300,6,FALSE)*VLOOKUP(VLOOKUP($B457,Indices_Poder!$B$5:$E$250,3,FALSE),Indices_Poder!$G$6:$N$27,4,FALSE)*VLOOKUP($E$8,Regional!$A$2:$B$7,2,FALSE)</f>
        <v>57403.64504240363</v>
      </c>
      <c r="F457" s="1">
        <f>VLOOKUP($B457,Valores!$A$2:$G$300,6,FALSE)*VLOOKUP(VLOOKUP($B457,Indices_Poder!$B$5:$E$250,3,FALSE),Indices_Poder!$G$6:$N$27,4,FALSE)*VLOOKUP($F$8,Regional!$A$2:$B$7,2,FALSE)</f>
        <v>55169.863694580716</v>
      </c>
      <c r="G457" s="1">
        <f>VLOOKUP($B457,Valores!$A$2:$G$300,6,FALSE)*VLOOKUP(VLOOKUP($B457,Indices_Poder!$B$5:$E$250,3,FALSE),Indices_Poder!$G$6:$N$27,4,FALSE)*VLOOKUP($G$8,Regional!$A$2:$B$7,2,FALSE)</f>
        <v>58225.721934368914</v>
      </c>
      <c r="H457" s="1">
        <f>VLOOKUP($B457,Valores!$A$2:$G$300,6,FALSE)*VLOOKUP(VLOOKUP($B457,Indices_Poder!$B$5:$E$250,3,FALSE),Indices_Poder!$G$6:$N$27,4,FALSE)*VLOOKUP($H$8,Regional!$A$2:$B$7,2,FALSE)</f>
        <v>57023.788823357609</v>
      </c>
      <c r="I457" s="2">
        <f>VLOOKUP($B457,Valores!$A$2:$G$300,6,FALSE)*VLOOKUP(VLOOKUP($B457,Indices_Poder!$B$5:$E$250,3,FALSE),Indices_Poder!$G$6:$N$27,4,FALSE)*VLOOKUP($I$8,Regional!$A$2:$B$7,2,FALSE)</f>
        <v>57522.704454343431</v>
      </c>
      <c r="J457" s="3">
        <f t="shared" si="338"/>
        <v>57403.64504240363</v>
      </c>
      <c r="K457" s="1">
        <f t="shared" si="339"/>
        <v>55169.863694580716</v>
      </c>
      <c r="L457" s="1">
        <f t="shared" si="340"/>
        <v>58225.721934368914</v>
      </c>
      <c r="M457" s="1">
        <f t="shared" si="341"/>
        <v>57023.788823357609</v>
      </c>
      <c r="N457" s="2">
        <f t="shared" si="342"/>
        <v>57522.704454343431</v>
      </c>
      <c r="O457" s="6">
        <f>VLOOKUP(B457,Valores!$A$2:$O$300,14,FALSE)</f>
        <v>6.6699999999999995E-2</v>
      </c>
      <c r="P457" s="6" t="str">
        <f>VLOOKUP(B457,Valores!$A$2:$O$300,15,FALSE)</f>
        <v>UAR</v>
      </c>
      <c r="Q457" s="5">
        <f t="shared" si="357"/>
        <v>26607.782983289741</v>
      </c>
      <c r="R457" s="5">
        <f t="shared" si="343"/>
        <v>25572.378884977035</v>
      </c>
      <c r="S457" s="5">
        <f t="shared" si="344"/>
        <v>26988.832714902281</v>
      </c>
      <c r="T457" s="5">
        <f t="shared" si="345"/>
        <v>26431.711727992912</v>
      </c>
      <c r="U457" s="5">
        <f t="shared" si="346"/>
        <v>26662.969496143967</v>
      </c>
      <c r="W457" s="1">
        <f t="shared" si="358"/>
        <v>84011.428025693371</v>
      </c>
      <c r="X457" s="7">
        <f t="shared" si="359"/>
        <v>5603.5622493137471</v>
      </c>
      <c r="Z457" s="1">
        <f t="shared" si="360"/>
        <v>80742.242579557758</v>
      </c>
      <c r="AA457" s="7">
        <f t="shared" si="361"/>
        <v>5385.5075800565019</v>
      </c>
      <c r="AC457" s="1">
        <f t="shared" si="362"/>
        <v>85214.554649271187</v>
      </c>
      <c r="AD457" s="7">
        <f t="shared" si="363"/>
        <v>5683.8107951063876</v>
      </c>
      <c r="AF457" s="1">
        <f t="shared" si="364"/>
        <v>83455.500551350517</v>
      </c>
      <c r="AG457" s="7">
        <f t="shared" si="365"/>
        <v>5566.4818867750791</v>
      </c>
      <c r="AI457" s="1">
        <f t="shared" si="366"/>
        <v>84185.673950487399</v>
      </c>
      <c r="AJ457" s="7">
        <f t="shared" si="367"/>
        <v>5615.1844524975095</v>
      </c>
    </row>
    <row r="458" spans="1:36" x14ac:dyDescent="0.2">
      <c r="A458" s="5">
        <v>31</v>
      </c>
      <c r="B458" s="6" t="s">
        <v>380</v>
      </c>
      <c r="C458" s="131" t="str">
        <f>VLOOKUP(B458,Valores!$A$2:$F$300,5,FALSE)</f>
        <v>unid.</v>
      </c>
      <c r="D458" s="131">
        <v>0</v>
      </c>
      <c r="E458" s="3">
        <f>VLOOKUP($B458,Valores!$A$2:$G$300,6,FALSE)*VLOOKUP(VLOOKUP($B458,Indices_Poder!$B$5:$E$250,3,FALSE),Indices_Poder!$G$6:$N$27,4,FALSE)*VLOOKUP($E$8,Regional!$A$2:$B$7,2,FALSE)</f>
        <v>57403.64504240363</v>
      </c>
      <c r="F458" s="1">
        <f>VLOOKUP($B458,Valores!$A$2:$G$300,6,FALSE)*VLOOKUP(VLOOKUP($B458,Indices_Poder!$B$5:$E$250,3,FALSE),Indices_Poder!$G$6:$N$27,4,FALSE)*VLOOKUP($F$8,Regional!$A$2:$B$7,2,FALSE)</f>
        <v>55169.863694580716</v>
      </c>
      <c r="G458" s="1">
        <f>VLOOKUP($B458,Valores!$A$2:$G$300,6,FALSE)*VLOOKUP(VLOOKUP($B458,Indices_Poder!$B$5:$E$250,3,FALSE),Indices_Poder!$G$6:$N$27,4,FALSE)*VLOOKUP($G$8,Regional!$A$2:$B$7,2,FALSE)</f>
        <v>58225.721934368914</v>
      </c>
      <c r="H458" s="1">
        <f>VLOOKUP($B458,Valores!$A$2:$G$300,6,FALSE)*VLOOKUP(VLOOKUP($B458,Indices_Poder!$B$5:$E$250,3,FALSE),Indices_Poder!$G$6:$N$27,4,FALSE)*VLOOKUP($H$8,Regional!$A$2:$B$7,2,FALSE)</f>
        <v>57023.788823357609</v>
      </c>
      <c r="I458" s="2">
        <f>VLOOKUP($B458,Valores!$A$2:$G$300,6,FALSE)*VLOOKUP(VLOOKUP($B458,Indices_Poder!$B$5:$E$250,3,FALSE),Indices_Poder!$G$6:$N$27,4,FALSE)*VLOOKUP($I$8,Regional!$A$2:$B$7,2,FALSE)</f>
        <v>57522.704454343431</v>
      </c>
      <c r="J458" s="3">
        <f t="shared" si="338"/>
        <v>0</v>
      </c>
      <c r="K458" s="1">
        <f t="shared" si="339"/>
        <v>0</v>
      </c>
      <c r="L458" s="1">
        <f t="shared" si="340"/>
        <v>0</v>
      </c>
      <c r="M458" s="1">
        <f t="shared" si="341"/>
        <v>0</v>
      </c>
      <c r="N458" s="2">
        <f t="shared" si="342"/>
        <v>0</v>
      </c>
      <c r="O458" s="6">
        <f>VLOOKUP(B458,Valores!$A$2:$O$300,14,FALSE)</f>
        <v>6.6699999999999995E-2</v>
      </c>
      <c r="P458" s="6" t="str">
        <f>VLOOKUP(B458,Valores!$A$2:$O$300,15,FALSE)</f>
        <v>UAR</v>
      </c>
      <c r="Q458" s="5">
        <f t="shared" si="357"/>
        <v>0</v>
      </c>
      <c r="R458" s="5">
        <f t="shared" si="343"/>
        <v>0</v>
      </c>
      <c r="S458" s="5">
        <f t="shared" si="344"/>
        <v>0</v>
      </c>
      <c r="T458" s="5">
        <f t="shared" si="345"/>
        <v>0</v>
      </c>
      <c r="U458" s="5">
        <f t="shared" si="346"/>
        <v>0</v>
      </c>
      <c r="W458" s="1">
        <f t="shared" si="358"/>
        <v>0</v>
      </c>
      <c r="X458" s="7">
        <f t="shared" si="359"/>
        <v>0</v>
      </c>
      <c r="Z458" s="1">
        <f t="shared" si="360"/>
        <v>0</v>
      </c>
      <c r="AA458" s="7">
        <f t="shared" si="361"/>
        <v>0</v>
      </c>
      <c r="AC458" s="1">
        <f t="shared" si="362"/>
        <v>0</v>
      </c>
      <c r="AD458" s="7">
        <f t="shared" si="363"/>
        <v>0</v>
      </c>
      <c r="AF458" s="1">
        <f t="shared" si="364"/>
        <v>0</v>
      </c>
      <c r="AG458" s="7">
        <f t="shared" si="365"/>
        <v>0</v>
      </c>
      <c r="AI458" s="1">
        <f t="shared" si="366"/>
        <v>0</v>
      </c>
      <c r="AJ458" s="7">
        <f t="shared" si="367"/>
        <v>0</v>
      </c>
    </row>
    <row r="459" spans="1:36" x14ac:dyDescent="0.2">
      <c r="A459" s="5">
        <v>32</v>
      </c>
      <c r="B459" s="6" t="s">
        <v>505</v>
      </c>
      <c r="C459" s="131" t="str">
        <f>VLOOKUP(B459,Valores!$A$2:$F$300,5,FALSE)</f>
        <v>unid.</v>
      </c>
      <c r="D459" s="131">
        <v>1</v>
      </c>
      <c r="E459" s="3">
        <f>VLOOKUP($B459,Valores!$A$2:$G$300,6,FALSE)*VLOOKUP(VLOOKUP($B459,Indices_Poder!$B$5:$E$250,3,FALSE),Indices_Poder!$G$6:$N$27,4,FALSE)*VLOOKUP($E$8,Regional!$A$2:$B$7,2,FALSE)</f>
        <v>34009.24081113447</v>
      </c>
      <c r="F459" s="1">
        <f>VLOOKUP($B459,Valores!$A$2:$G$300,6,FALSE)*VLOOKUP(VLOOKUP($B459,Indices_Poder!$B$5:$E$250,3,FALSE),Indices_Poder!$G$6:$N$27,4,FALSE)*VLOOKUP($F$8,Regional!$A$2:$B$7,2,FALSE)</f>
        <v>32685.819489693782</v>
      </c>
      <c r="G459" s="1">
        <f>VLOOKUP($B459,Valores!$A$2:$G$300,6,FALSE)*VLOOKUP(VLOOKUP($B459,Indices_Poder!$B$5:$E$250,3,FALSE),Indices_Poder!$G$6:$N$27,4,FALSE)*VLOOKUP($G$8,Regional!$A$2:$B$7,2,FALSE)</f>
        <v>34496.286728923558</v>
      </c>
      <c r="H459" s="1">
        <f>VLOOKUP($B459,Valores!$A$2:$G$300,6,FALSE)*VLOOKUP(VLOOKUP($B459,Indices_Poder!$B$5:$E$250,3,FALSE),Indices_Poder!$G$6:$N$27,4,FALSE)*VLOOKUP($H$8,Regional!$A$2:$B$7,2,FALSE)</f>
        <v>33784.192007742276</v>
      </c>
      <c r="I459" s="2">
        <f>VLOOKUP($B459,Valores!$A$2:$G$300,6,FALSE)*VLOOKUP(VLOOKUP($B459,Indices_Poder!$B$5:$E$250,3,FALSE),Indices_Poder!$G$6:$N$27,4,FALSE)*VLOOKUP($I$8,Regional!$A$2:$B$7,2,FALSE)</f>
        <v>34079.778495779785</v>
      </c>
      <c r="J459" s="3">
        <f t="shared" si="338"/>
        <v>34009.24081113447</v>
      </c>
      <c r="K459" s="1">
        <f t="shared" si="339"/>
        <v>32685.819489693782</v>
      </c>
      <c r="L459" s="1">
        <f t="shared" si="340"/>
        <v>34496.286728923558</v>
      </c>
      <c r="M459" s="1">
        <f t="shared" si="341"/>
        <v>33784.192007742276</v>
      </c>
      <c r="N459" s="2">
        <f t="shared" si="342"/>
        <v>34079.778495779785</v>
      </c>
      <c r="O459" s="6">
        <f>VLOOKUP(B459,Valores!$A$2:$O$300,14,FALSE)</f>
        <v>6.6699999999999995E-2</v>
      </c>
      <c r="P459" s="6" t="str">
        <f>VLOOKUP(B459,Valores!$A$2:$O$300,15,FALSE)</f>
        <v>UAR</v>
      </c>
      <c r="Q459" s="5">
        <f t="shared" si="357"/>
        <v>15763.990218054207</v>
      </c>
      <c r="R459" s="5">
        <f t="shared" si="343"/>
        <v>15150.556919692397</v>
      </c>
      <c r="S459" s="5">
        <f t="shared" si="344"/>
        <v>15989.746127349797</v>
      </c>
      <c r="T459" s="5">
        <f t="shared" si="345"/>
        <v>15659.675418586592</v>
      </c>
      <c r="U459" s="5">
        <f t="shared" si="346"/>
        <v>15796.685901469427</v>
      </c>
      <c r="W459" s="1">
        <f t="shared" si="358"/>
        <v>49773.231029188675</v>
      </c>
      <c r="X459" s="7">
        <f t="shared" si="359"/>
        <v>3319.8745096468842</v>
      </c>
      <c r="Z459" s="1">
        <f t="shared" si="360"/>
        <v>47836.376409386183</v>
      </c>
      <c r="AA459" s="7">
        <f t="shared" si="361"/>
        <v>3190.6863065060584</v>
      </c>
      <c r="AC459" s="1">
        <f t="shared" si="362"/>
        <v>50486.032856273356</v>
      </c>
      <c r="AD459" s="7">
        <f t="shared" si="363"/>
        <v>3367.4183915134327</v>
      </c>
      <c r="AF459" s="1">
        <f t="shared" si="364"/>
        <v>49443.86742632887</v>
      </c>
      <c r="AG459" s="7">
        <f t="shared" si="365"/>
        <v>3297.9059573361355</v>
      </c>
      <c r="AI459" s="1">
        <f t="shared" si="366"/>
        <v>49876.464397249212</v>
      </c>
      <c r="AJ459" s="7">
        <f t="shared" si="367"/>
        <v>3326.7601752965224</v>
      </c>
    </row>
    <row r="460" spans="1:36" x14ac:dyDescent="0.2">
      <c r="A460" s="5">
        <v>33</v>
      </c>
      <c r="B460" s="6" t="s">
        <v>498</v>
      </c>
      <c r="C460" s="131" t="str">
        <f>VLOOKUP(B460,Valores!$A$2:$F$300,5,FALSE)</f>
        <v>unid.</v>
      </c>
      <c r="D460" s="131">
        <v>1</v>
      </c>
      <c r="E460" s="3">
        <f>VLOOKUP($B460,Valores!$A$2:$G$300,6,FALSE)*VLOOKUP(VLOOKUP($B460,Indices_Poder!$B$5:$E$250,3,FALSE),Indices_Poder!$G$6:$N$27,4,FALSE)*VLOOKUP($E$8,Regional!$A$2:$B$7,2,FALSE)</f>
        <v>57403.64504240363</v>
      </c>
      <c r="F460" s="1">
        <f>VLOOKUP($B460,Valores!$A$2:$G$300,6,FALSE)*VLOOKUP(VLOOKUP($B460,Indices_Poder!$B$5:$E$250,3,FALSE),Indices_Poder!$G$6:$N$27,4,FALSE)*VLOOKUP($F$8,Regional!$A$2:$B$7,2,FALSE)</f>
        <v>55169.863694580716</v>
      </c>
      <c r="G460" s="1">
        <f>VLOOKUP($B460,Valores!$A$2:$G$300,6,FALSE)*VLOOKUP(VLOOKUP($B460,Indices_Poder!$B$5:$E$250,3,FALSE),Indices_Poder!$G$6:$N$27,4,FALSE)*VLOOKUP($G$8,Regional!$A$2:$B$7,2,FALSE)</f>
        <v>58225.721934368914</v>
      </c>
      <c r="H460" s="1">
        <f>VLOOKUP($B460,Valores!$A$2:$G$300,6,FALSE)*VLOOKUP(VLOOKUP($B460,Indices_Poder!$B$5:$E$250,3,FALSE),Indices_Poder!$G$6:$N$27,4,FALSE)*VLOOKUP($H$8,Regional!$A$2:$B$7,2,FALSE)</f>
        <v>57023.788823357609</v>
      </c>
      <c r="I460" s="2">
        <f>VLOOKUP($B460,Valores!$A$2:$G$300,6,FALSE)*VLOOKUP(VLOOKUP($B460,Indices_Poder!$B$5:$E$250,3,FALSE),Indices_Poder!$G$6:$N$27,4,FALSE)*VLOOKUP($I$8,Regional!$A$2:$B$7,2,FALSE)</f>
        <v>57522.704454343431</v>
      </c>
      <c r="J460" s="3">
        <f t="shared" si="338"/>
        <v>57403.64504240363</v>
      </c>
      <c r="K460" s="1">
        <f t="shared" si="339"/>
        <v>55169.863694580716</v>
      </c>
      <c r="L460" s="1">
        <f t="shared" si="340"/>
        <v>58225.721934368914</v>
      </c>
      <c r="M460" s="1">
        <f t="shared" si="341"/>
        <v>57023.788823357609</v>
      </c>
      <c r="N460" s="2">
        <f t="shared" si="342"/>
        <v>57522.704454343431</v>
      </c>
      <c r="O460" s="6">
        <f>VLOOKUP(B460,Valores!$A$2:$O$300,14,FALSE)</f>
        <v>6.6699999999999995E-2</v>
      </c>
      <c r="P460" s="6" t="str">
        <f>VLOOKUP(B460,Valores!$A$2:$O$300,15,FALSE)</f>
        <v>UAR</v>
      </c>
      <c r="Q460" s="5">
        <f t="shared" si="357"/>
        <v>26607.782983289741</v>
      </c>
      <c r="R460" s="5">
        <f t="shared" si="343"/>
        <v>25572.378884977035</v>
      </c>
      <c r="S460" s="5">
        <f t="shared" si="344"/>
        <v>26988.832714902281</v>
      </c>
      <c r="T460" s="5">
        <f t="shared" si="345"/>
        <v>26431.711727992912</v>
      </c>
      <c r="U460" s="5">
        <f t="shared" si="346"/>
        <v>26662.969496143967</v>
      </c>
      <c r="W460" s="1">
        <f t="shared" si="358"/>
        <v>84011.428025693371</v>
      </c>
      <c r="X460" s="7">
        <f t="shared" si="359"/>
        <v>5603.5622493137471</v>
      </c>
      <c r="Z460" s="1">
        <f t="shared" si="360"/>
        <v>80742.242579557758</v>
      </c>
      <c r="AA460" s="7">
        <f t="shared" si="361"/>
        <v>5385.5075800565019</v>
      </c>
      <c r="AC460" s="1">
        <f t="shared" si="362"/>
        <v>85214.554649271187</v>
      </c>
      <c r="AD460" s="7">
        <f t="shared" si="363"/>
        <v>5683.8107951063876</v>
      </c>
      <c r="AF460" s="1">
        <f t="shared" si="364"/>
        <v>83455.500551350517</v>
      </c>
      <c r="AG460" s="7">
        <f t="shared" si="365"/>
        <v>5566.4818867750791</v>
      </c>
      <c r="AI460" s="1">
        <f t="shared" si="366"/>
        <v>84185.673950487399</v>
      </c>
      <c r="AJ460" s="7">
        <f t="shared" si="367"/>
        <v>5615.1844524975095</v>
      </c>
    </row>
    <row r="461" spans="1:36" x14ac:dyDescent="0.2">
      <c r="A461" s="5">
        <v>34</v>
      </c>
      <c r="B461" s="6" t="s">
        <v>499</v>
      </c>
      <c r="C461" s="131" t="str">
        <f>VLOOKUP(B461,Valores!$A$2:$F$300,5,FALSE)</f>
        <v>unid.</v>
      </c>
      <c r="D461" s="131">
        <v>0</v>
      </c>
      <c r="E461" s="3">
        <f>VLOOKUP($B461,Valores!$A$2:$G$300,6,FALSE)*VLOOKUP(VLOOKUP($B461,Indices_Poder!$B$5:$E$250,3,FALSE),Indices_Poder!$G$6:$N$27,4,FALSE)*VLOOKUP($E$8,Regional!$A$2:$B$7,2,FALSE)</f>
        <v>35004.213271464112</v>
      </c>
      <c r="F461" s="1">
        <f>VLOOKUP($B461,Valores!$A$2:$G$300,6,FALSE)*VLOOKUP(VLOOKUP($B461,Indices_Poder!$B$5:$E$250,3,FALSE),Indices_Poder!$G$6:$N$27,4,FALSE)*VLOOKUP($F$8,Regional!$A$2:$B$7,2,FALSE)</f>
        <v>33642.074009344913</v>
      </c>
      <c r="G461" s="1">
        <f>VLOOKUP($B461,Valores!$A$2:$G$300,6,FALSE)*VLOOKUP(VLOOKUP($B461,Indices_Poder!$B$5:$E$250,3,FALSE),Indices_Poder!$G$6:$N$27,4,FALSE)*VLOOKUP($G$8,Regional!$A$2:$B$7,2,FALSE)</f>
        <v>35505.50817757396</v>
      </c>
      <c r="H461" s="1">
        <f>VLOOKUP($B461,Valores!$A$2:$G$300,6,FALSE)*VLOOKUP(VLOOKUP($B461,Indices_Poder!$B$5:$E$250,3,FALSE),Indices_Poder!$G$6:$N$27,4,FALSE)*VLOOKUP($H$8,Regional!$A$2:$B$7,2,FALSE)</f>
        <v>34772.580452778864</v>
      </c>
      <c r="I461" s="2">
        <f>VLOOKUP($B461,Valores!$A$2:$G$300,6,FALSE)*VLOOKUP(VLOOKUP($B461,Indices_Poder!$B$5:$E$250,3,FALSE),Indices_Poder!$G$6:$N$27,4,FALSE)*VLOOKUP($I$8,Regional!$A$2:$B$7,2,FALSE)</f>
        <v>35076.814602693812</v>
      </c>
      <c r="J461" s="3">
        <f t="shared" si="338"/>
        <v>0</v>
      </c>
      <c r="K461" s="1">
        <f t="shared" si="339"/>
        <v>0</v>
      </c>
      <c r="L461" s="1">
        <f t="shared" si="340"/>
        <v>0</v>
      </c>
      <c r="M461" s="1">
        <f t="shared" si="341"/>
        <v>0</v>
      </c>
      <c r="N461" s="2">
        <f t="shared" si="342"/>
        <v>0</v>
      </c>
      <c r="O461" s="6">
        <f>VLOOKUP(B461,Valores!$A$2:$O$300,14,FALSE)</f>
        <v>6.6699999999999995E-2</v>
      </c>
      <c r="P461" s="6" t="str">
        <f>VLOOKUP(B461,Valores!$A$2:$O$300,15,FALSE)</f>
        <v>UAR</v>
      </c>
      <c r="Q461" s="5">
        <f t="shared" si="357"/>
        <v>0</v>
      </c>
      <c r="R461" s="5">
        <f t="shared" si="343"/>
        <v>0</v>
      </c>
      <c r="S461" s="5">
        <f t="shared" si="344"/>
        <v>0</v>
      </c>
      <c r="T461" s="5">
        <f t="shared" si="345"/>
        <v>0</v>
      </c>
      <c r="U461" s="5">
        <f t="shared" si="346"/>
        <v>0</v>
      </c>
      <c r="W461" s="1">
        <f t="shared" si="358"/>
        <v>0</v>
      </c>
      <c r="X461" s="7">
        <f t="shared" si="359"/>
        <v>0</v>
      </c>
      <c r="Z461" s="1">
        <f t="shared" si="360"/>
        <v>0</v>
      </c>
      <c r="AA461" s="7">
        <f t="shared" si="361"/>
        <v>0</v>
      </c>
      <c r="AC461" s="1">
        <f t="shared" si="362"/>
        <v>0</v>
      </c>
      <c r="AD461" s="7">
        <f t="shared" si="363"/>
        <v>0</v>
      </c>
      <c r="AF461" s="1">
        <f t="shared" si="364"/>
        <v>0</v>
      </c>
      <c r="AG461" s="7">
        <f t="shared" si="365"/>
        <v>0</v>
      </c>
      <c r="AI461" s="1">
        <f t="shared" si="366"/>
        <v>0</v>
      </c>
      <c r="AJ461" s="7">
        <f t="shared" si="367"/>
        <v>0</v>
      </c>
    </row>
    <row r="462" spans="1:36" x14ac:dyDescent="0.2">
      <c r="A462" s="5">
        <v>35</v>
      </c>
      <c r="B462" s="6" t="s">
        <v>378</v>
      </c>
      <c r="C462" s="131" t="str">
        <f>VLOOKUP(B462,Valores!$A$2:$F$300,5,FALSE)</f>
        <v>unid.</v>
      </c>
      <c r="D462" s="131">
        <v>1</v>
      </c>
      <c r="E462" s="3">
        <f>VLOOKUP($B462,Valores!$A$2:$G$300,6,FALSE)*VLOOKUP(VLOOKUP($B462,Indices_Poder!$B$5:$E$250,3,FALSE),Indices_Poder!$G$6:$N$27,4,FALSE)*VLOOKUP($E$8,Regional!$A$2:$B$7,2,FALSE)</f>
        <v>57403.64504240363</v>
      </c>
      <c r="F462" s="1">
        <f>VLOOKUP($B462,Valores!$A$2:$G$300,6,FALSE)*VLOOKUP(VLOOKUP($B462,Indices_Poder!$B$5:$E$250,3,FALSE),Indices_Poder!$G$6:$N$27,4,FALSE)*VLOOKUP($F$8,Regional!$A$2:$B$7,2,FALSE)</f>
        <v>55169.863694580716</v>
      </c>
      <c r="G462" s="1">
        <f>VLOOKUP($B462,Valores!$A$2:$G$300,6,FALSE)*VLOOKUP(VLOOKUP($B462,Indices_Poder!$B$5:$E$250,3,FALSE),Indices_Poder!$G$6:$N$27,4,FALSE)*VLOOKUP($G$8,Regional!$A$2:$B$7,2,FALSE)</f>
        <v>58225.721934368914</v>
      </c>
      <c r="H462" s="1">
        <f>VLOOKUP($B462,Valores!$A$2:$G$300,6,FALSE)*VLOOKUP(VLOOKUP($B462,Indices_Poder!$B$5:$E$250,3,FALSE),Indices_Poder!$G$6:$N$27,4,FALSE)*VLOOKUP($H$8,Regional!$A$2:$B$7,2,FALSE)</f>
        <v>57023.788823357609</v>
      </c>
      <c r="I462" s="2">
        <f>VLOOKUP($B462,Valores!$A$2:$G$300,6,FALSE)*VLOOKUP(VLOOKUP($B462,Indices_Poder!$B$5:$E$250,3,FALSE),Indices_Poder!$G$6:$N$27,4,FALSE)*VLOOKUP($I$8,Regional!$A$2:$B$7,2,FALSE)</f>
        <v>57522.704454343431</v>
      </c>
      <c r="J462" s="3">
        <f t="shared" si="338"/>
        <v>57403.64504240363</v>
      </c>
      <c r="K462" s="1">
        <f t="shared" si="339"/>
        <v>55169.863694580716</v>
      </c>
      <c r="L462" s="1">
        <f t="shared" si="340"/>
        <v>58225.721934368914</v>
      </c>
      <c r="M462" s="1">
        <f t="shared" si="341"/>
        <v>57023.788823357609</v>
      </c>
      <c r="N462" s="2">
        <f t="shared" si="342"/>
        <v>57522.704454343431</v>
      </c>
      <c r="O462" s="6">
        <f>VLOOKUP(B462,Valores!$A$2:$O$300,14,FALSE)</f>
        <v>6.6699999999999995E-2</v>
      </c>
      <c r="P462" s="6" t="str">
        <f>VLOOKUP(B462,Valores!$A$2:$O$300,15,FALSE)</f>
        <v>UAR</v>
      </c>
      <c r="Q462" s="5">
        <f t="shared" si="357"/>
        <v>26607.782983289741</v>
      </c>
      <c r="R462" s="5">
        <f t="shared" si="343"/>
        <v>25572.378884977035</v>
      </c>
      <c r="S462" s="5">
        <f t="shared" si="344"/>
        <v>26988.832714902281</v>
      </c>
      <c r="T462" s="5">
        <f t="shared" si="345"/>
        <v>26431.711727992912</v>
      </c>
      <c r="U462" s="5">
        <f t="shared" si="346"/>
        <v>26662.969496143967</v>
      </c>
      <c r="W462" s="1">
        <f t="shared" si="358"/>
        <v>84011.428025693371</v>
      </c>
      <c r="X462" s="7">
        <f t="shared" si="359"/>
        <v>5603.5622493137471</v>
      </c>
      <c r="Z462" s="1">
        <f t="shared" si="360"/>
        <v>80742.242579557758</v>
      </c>
      <c r="AA462" s="7">
        <f t="shared" si="361"/>
        <v>5385.5075800565019</v>
      </c>
      <c r="AC462" s="1">
        <f t="shared" si="362"/>
        <v>85214.554649271187</v>
      </c>
      <c r="AD462" s="7">
        <f t="shared" si="363"/>
        <v>5683.8107951063876</v>
      </c>
      <c r="AF462" s="1">
        <f t="shared" si="364"/>
        <v>83455.500551350517</v>
      </c>
      <c r="AG462" s="7">
        <f t="shared" si="365"/>
        <v>5566.4818867750791</v>
      </c>
      <c r="AI462" s="1">
        <f t="shared" si="366"/>
        <v>84185.673950487399</v>
      </c>
      <c r="AJ462" s="7">
        <f t="shared" si="367"/>
        <v>5615.1844524975095</v>
      </c>
    </row>
    <row r="463" spans="1:36" x14ac:dyDescent="0.2">
      <c r="A463" s="5">
        <v>36</v>
      </c>
      <c r="B463" s="6" t="s">
        <v>384</v>
      </c>
      <c r="C463" s="131" t="str">
        <f>VLOOKUP(B463,Valores!$A$2:$F$300,5,FALSE)</f>
        <v>unid.</v>
      </c>
      <c r="D463" s="131">
        <v>1</v>
      </c>
      <c r="E463" s="3">
        <f>VLOOKUP($B463,Valores!$A$2:$G$300,6,FALSE)*VLOOKUP(VLOOKUP($B463,Indices_Poder!$B$5:$E$250,3,FALSE),Indices_Poder!$G$6:$N$27,4,FALSE)*VLOOKUP($E$8,Regional!$A$2:$B$7,2,FALSE)</f>
        <v>57403.64504240363</v>
      </c>
      <c r="F463" s="1">
        <f>VLOOKUP($B463,Valores!$A$2:$G$300,6,FALSE)*VLOOKUP(VLOOKUP($B463,Indices_Poder!$B$5:$E$250,3,FALSE),Indices_Poder!$G$6:$N$27,4,FALSE)*VLOOKUP($F$8,Regional!$A$2:$B$7,2,FALSE)</f>
        <v>55169.863694580716</v>
      </c>
      <c r="G463" s="1">
        <f>VLOOKUP($B463,Valores!$A$2:$G$300,6,FALSE)*VLOOKUP(VLOOKUP($B463,Indices_Poder!$B$5:$E$250,3,FALSE),Indices_Poder!$G$6:$N$27,4,FALSE)*VLOOKUP($G$8,Regional!$A$2:$B$7,2,FALSE)</f>
        <v>58225.721934368914</v>
      </c>
      <c r="H463" s="1">
        <f>VLOOKUP($B463,Valores!$A$2:$G$300,6,FALSE)*VLOOKUP(VLOOKUP($B463,Indices_Poder!$B$5:$E$250,3,FALSE),Indices_Poder!$G$6:$N$27,4,FALSE)*VLOOKUP($H$8,Regional!$A$2:$B$7,2,FALSE)</f>
        <v>57023.788823357609</v>
      </c>
      <c r="I463" s="2">
        <f>VLOOKUP($B463,Valores!$A$2:$G$300,6,FALSE)*VLOOKUP(VLOOKUP($B463,Indices_Poder!$B$5:$E$250,3,FALSE),Indices_Poder!$G$6:$N$27,4,FALSE)*VLOOKUP($I$8,Regional!$A$2:$B$7,2,FALSE)</f>
        <v>57522.704454343431</v>
      </c>
      <c r="J463" s="3">
        <f t="shared" si="338"/>
        <v>57403.64504240363</v>
      </c>
      <c r="K463" s="1">
        <f t="shared" si="339"/>
        <v>55169.863694580716</v>
      </c>
      <c r="L463" s="1">
        <f t="shared" si="340"/>
        <v>58225.721934368914</v>
      </c>
      <c r="M463" s="1">
        <f t="shared" si="341"/>
        <v>57023.788823357609</v>
      </c>
      <c r="N463" s="2">
        <f t="shared" si="342"/>
        <v>57522.704454343431</v>
      </c>
      <c r="O463" s="6">
        <f>VLOOKUP(B463,Valores!$A$2:$O$300,14,FALSE)</f>
        <v>6.6699999999999995E-2</v>
      </c>
      <c r="P463" s="6" t="str">
        <f>VLOOKUP(B463,Valores!$A$2:$O$300,15,FALSE)</f>
        <v>UAR</v>
      </c>
      <c r="Q463" s="5">
        <f t="shared" si="357"/>
        <v>26607.782983289741</v>
      </c>
      <c r="R463" s="5">
        <f t="shared" si="343"/>
        <v>25572.378884977035</v>
      </c>
      <c r="S463" s="5">
        <f t="shared" si="344"/>
        <v>26988.832714902281</v>
      </c>
      <c r="T463" s="5">
        <f t="shared" si="345"/>
        <v>26431.711727992912</v>
      </c>
      <c r="U463" s="5">
        <f t="shared" si="346"/>
        <v>26662.969496143967</v>
      </c>
      <c r="W463" s="1">
        <f t="shared" si="358"/>
        <v>84011.428025693371</v>
      </c>
      <c r="X463" s="7">
        <f t="shared" si="359"/>
        <v>5603.5622493137471</v>
      </c>
      <c r="Z463" s="1">
        <f t="shared" si="360"/>
        <v>80742.242579557758</v>
      </c>
      <c r="AA463" s="7">
        <f t="shared" si="361"/>
        <v>5385.5075800565019</v>
      </c>
      <c r="AC463" s="1">
        <f t="shared" si="362"/>
        <v>85214.554649271187</v>
      </c>
      <c r="AD463" s="7">
        <f t="shared" si="363"/>
        <v>5683.8107951063876</v>
      </c>
      <c r="AF463" s="1">
        <f t="shared" si="364"/>
        <v>83455.500551350517</v>
      </c>
      <c r="AG463" s="7">
        <f t="shared" si="365"/>
        <v>5566.4818867750791</v>
      </c>
      <c r="AI463" s="1">
        <f t="shared" si="366"/>
        <v>84185.673950487399</v>
      </c>
      <c r="AJ463" s="7">
        <f t="shared" si="367"/>
        <v>5615.1844524975095</v>
      </c>
    </row>
    <row r="464" spans="1:36" x14ac:dyDescent="0.2">
      <c r="A464" s="5">
        <v>37</v>
      </c>
      <c r="B464" s="6" t="s">
        <v>381</v>
      </c>
      <c r="C464" s="131" t="str">
        <f>VLOOKUP(B464,Valores!$A$2:$F$300,5,FALSE)</f>
        <v>unid.</v>
      </c>
      <c r="D464" s="131">
        <v>1</v>
      </c>
      <c r="E464" s="3">
        <f>VLOOKUP($B464,Valores!$A$2:$G$300,6,FALSE)*VLOOKUP(VLOOKUP($B464,Indices_Poder!$B$5:$E$250,3,FALSE),Indices_Poder!$G$6:$N$27,4,FALSE)*VLOOKUP($E$8,Regional!$A$2:$B$7,2,FALSE)</f>
        <v>35004.213271464112</v>
      </c>
      <c r="F464" s="1">
        <f>VLOOKUP($B464,Valores!$A$2:$G$300,6,FALSE)*VLOOKUP(VLOOKUP($B464,Indices_Poder!$B$5:$E$250,3,FALSE),Indices_Poder!$G$6:$N$27,4,FALSE)*VLOOKUP($F$8,Regional!$A$2:$B$7,2,FALSE)</f>
        <v>33642.074009344913</v>
      </c>
      <c r="G464" s="1">
        <f>VLOOKUP($B464,Valores!$A$2:$G$300,6,FALSE)*VLOOKUP(VLOOKUP($B464,Indices_Poder!$B$5:$E$250,3,FALSE),Indices_Poder!$G$6:$N$27,4,FALSE)*VLOOKUP($G$8,Regional!$A$2:$B$7,2,FALSE)</f>
        <v>35505.50817757396</v>
      </c>
      <c r="H464" s="1">
        <f>VLOOKUP($B464,Valores!$A$2:$G$300,6,FALSE)*VLOOKUP(VLOOKUP($B464,Indices_Poder!$B$5:$E$250,3,FALSE),Indices_Poder!$G$6:$N$27,4,FALSE)*VLOOKUP($H$8,Regional!$A$2:$B$7,2,FALSE)</f>
        <v>34772.580452778864</v>
      </c>
      <c r="I464" s="2">
        <f>VLOOKUP($B464,Valores!$A$2:$G$300,6,FALSE)*VLOOKUP(VLOOKUP($B464,Indices_Poder!$B$5:$E$250,3,FALSE),Indices_Poder!$G$6:$N$27,4,FALSE)*VLOOKUP($I$8,Regional!$A$2:$B$7,2,FALSE)</f>
        <v>35076.814602693812</v>
      </c>
      <c r="J464" s="3">
        <f t="shared" si="338"/>
        <v>35004.213271464112</v>
      </c>
      <c r="K464" s="1">
        <f t="shared" si="339"/>
        <v>33642.074009344913</v>
      </c>
      <c r="L464" s="1">
        <f t="shared" si="340"/>
        <v>35505.50817757396</v>
      </c>
      <c r="M464" s="1">
        <f t="shared" si="341"/>
        <v>34772.580452778864</v>
      </c>
      <c r="N464" s="2">
        <f t="shared" si="342"/>
        <v>35076.814602693812</v>
      </c>
      <c r="O464" s="6">
        <f>VLOOKUP(B464,Valores!$A$2:$O$300,14,FALSE)</f>
        <v>6.6699999999999995E-2</v>
      </c>
      <c r="P464" s="6" t="str">
        <f>VLOOKUP(B464,Valores!$A$2:$O$300,15,FALSE)</f>
        <v>UAR</v>
      </c>
      <c r="Q464" s="5">
        <f t="shared" si="357"/>
        <v>16225.180640356568</v>
      </c>
      <c r="R464" s="5">
        <f t="shared" si="343"/>
        <v>15593.800771487386</v>
      </c>
      <c r="S464" s="5">
        <f t="shared" si="344"/>
        <v>16457.541251996237</v>
      </c>
      <c r="T464" s="5">
        <f t="shared" si="345"/>
        <v>16117.814012909268</v>
      </c>
      <c r="U464" s="5">
        <f t="shared" si="346"/>
        <v>16258.832866869898</v>
      </c>
      <c r="W464" s="1">
        <f t="shared" si="358"/>
        <v>51229.393911820676</v>
      </c>
      <c r="X464" s="7">
        <f t="shared" si="359"/>
        <v>3417.0005739184389</v>
      </c>
      <c r="Z464" s="1">
        <f t="shared" si="360"/>
        <v>49235.874780832295</v>
      </c>
      <c r="AA464" s="7">
        <f t="shared" si="361"/>
        <v>3284.032847881514</v>
      </c>
      <c r="AC464" s="1">
        <f t="shared" si="362"/>
        <v>51963.049429570194</v>
      </c>
      <c r="AD464" s="7">
        <f t="shared" si="363"/>
        <v>3465.9353969523318</v>
      </c>
      <c r="AF464" s="1">
        <f t="shared" si="364"/>
        <v>50890.394465688136</v>
      </c>
      <c r="AG464" s="7">
        <f t="shared" si="365"/>
        <v>3394.3893108613984</v>
      </c>
      <c r="AI464" s="1">
        <f t="shared" si="366"/>
        <v>51335.647469563708</v>
      </c>
      <c r="AJ464" s="7">
        <f t="shared" si="367"/>
        <v>3424.0876862198993</v>
      </c>
    </row>
    <row r="465" spans="1:36" x14ac:dyDescent="0.2">
      <c r="A465" s="5">
        <v>38</v>
      </c>
      <c r="B465" s="6" t="s">
        <v>503</v>
      </c>
      <c r="C465" s="131" t="str">
        <f>VLOOKUP(B465,Valores!$A$2:$F$300,5,FALSE)</f>
        <v>unid.</v>
      </c>
      <c r="D465" s="131">
        <v>0</v>
      </c>
      <c r="E465" s="3">
        <f>VLOOKUP($B465,Valores!$A$2:$G$300,6,FALSE)*VLOOKUP(VLOOKUP($B465,Indices_Poder!$B$5:$E$250,3,FALSE),Indices_Poder!$G$6:$N$27,4,FALSE)*VLOOKUP($E$8,Regional!$A$2:$B$7,2,FALSE)</f>
        <v>35004.213271464112</v>
      </c>
      <c r="F465" s="1">
        <f>VLOOKUP($B465,Valores!$A$2:$G$300,6,FALSE)*VLOOKUP(VLOOKUP($B465,Indices_Poder!$B$5:$E$250,3,FALSE),Indices_Poder!$G$6:$N$27,4,FALSE)*VLOOKUP($F$8,Regional!$A$2:$B$7,2,FALSE)</f>
        <v>33642.074009344913</v>
      </c>
      <c r="G465" s="1">
        <f>VLOOKUP($B465,Valores!$A$2:$G$300,6,FALSE)*VLOOKUP(VLOOKUP($B465,Indices_Poder!$B$5:$E$250,3,FALSE),Indices_Poder!$G$6:$N$27,4,FALSE)*VLOOKUP($G$8,Regional!$A$2:$B$7,2,FALSE)</f>
        <v>35505.50817757396</v>
      </c>
      <c r="H465" s="1">
        <f>VLOOKUP($B465,Valores!$A$2:$G$300,6,FALSE)*VLOOKUP(VLOOKUP($B465,Indices_Poder!$B$5:$E$250,3,FALSE),Indices_Poder!$G$6:$N$27,4,FALSE)*VLOOKUP($H$8,Regional!$A$2:$B$7,2,FALSE)</f>
        <v>34772.580452778864</v>
      </c>
      <c r="I465" s="2">
        <f>VLOOKUP($B465,Valores!$A$2:$G$300,6,FALSE)*VLOOKUP(VLOOKUP($B465,Indices_Poder!$B$5:$E$250,3,FALSE),Indices_Poder!$G$6:$N$27,4,FALSE)*VLOOKUP($I$8,Regional!$A$2:$B$7,2,FALSE)</f>
        <v>35076.814602693812</v>
      </c>
      <c r="J465" s="3">
        <f t="shared" si="338"/>
        <v>0</v>
      </c>
      <c r="K465" s="1">
        <f t="shared" si="339"/>
        <v>0</v>
      </c>
      <c r="L465" s="1">
        <f t="shared" si="340"/>
        <v>0</v>
      </c>
      <c r="M465" s="1">
        <f t="shared" si="341"/>
        <v>0</v>
      </c>
      <c r="N465" s="2">
        <f t="shared" si="342"/>
        <v>0</v>
      </c>
      <c r="O465" s="6">
        <f>VLOOKUP(B465,Valores!$A$2:$O$300,14,FALSE)</f>
        <v>6.6699999999999995E-2</v>
      </c>
      <c r="P465" s="6" t="str">
        <f>VLOOKUP(B465,Valores!$A$2:$O$300,15,FALSE)</f>
        <v>UAR</v>
      </c>
      <c r="Q465" s="5">
        <f t="shared" si="357"/>
        <v>0</v>
      </c>
      <c r="R465" s="5">
        <f t="shared" si="343"/>
        <v>0</v>
      </c>
      <c r="S465" s="5">
        <f t="shared" si="344"/>
        <v>0</v>
      </c>
      <c r="T465" s="5">
        <f t="shared" si="345"/>
        <v>0</v>
      </c>
      <c r="U465" s="5">
        <f t="shared" si="346"/>
        <v>0</v>
      </c>
      <c r="W465" s="1">
        <f t="shared" si="358"/>
        <v>0</v>
      </c>
      <c r="X465" s="7">
        <f t="shared" si="359"/>
        <v>0</v>
      </c>
      <c r="Z465" s="1">
        <f t="shared" si="360"/>
        <v>0</v>
      </c>
      <c r="AA465" s="7">
        <f t="shared" si="361"/>
        <v>0</v>
      </c>
      <c r="AC465" s="1">
        <f t="shared" si="362"/>
        <v>0</v>
      </c>
      <c r="AD465" s="7">
        <f t="shared" si="363"/>
        <v>0</v>
      </c>
      <c r="AF465" s="1">
        <f t="shared" si="364"/>
        <v>0</v>
      </c>
      <c r="AG465" s="7">
        <f t="shared" si="365"/>
        <v>0</v>
      </c>
      <c r="AI465" s="1">
        <f t="shared" si="366"/>
        <v>0</v>
      </c>
      <c r="AJ465" s="7">
        <f t="shared" si="367"/>
        <v>0</v>
      </c>
    </row>
    <row r="466" spans="1:36" x14ac:dyDescent="0.2">
      <c r="A466" s="5">
        <v>39</v>
      </c>
      <c r="B466" s="6" t="s">
        <v>504</v>
      </c>
      <c r="C466" s="131" t="str">
        <f>VLOOKUP(B466,Valores!$A$2:$F$300,5,FALSE)</f>
        <v>unid.</v>
      </c>
      <c r="D466" s="131">
        <v>0</v>
      </c>
      <c r="E466" s="3">
        <f>VLOOKUP($B466,Valores!$A$2:$G$300,6,FALSE)*VLOOKUP(VLOOKUP($B466,Indices_Poder!$B$5:$E$250,3,FALSE),Indices_Poder!$G$6:$N$27,4,FALSE)*VLOOKUP($E$8,Regional!$A$2:$B$7,2,FALSE)</f>
        <v>35004.213271464112</v>
      </c>
      <c r="F466" s="1">
        <f>VLOOKUP($B466,Valores!$A$2:$G$300,6,FALSE)*VLOOKUP(VLOOKUP($B466,Indices_Poder!$B$5:$E$250,3,FALSE),Indices_Poder!$G$6:$N$27,4,FALSE)*VLOOKUP($F$8,Regional!$A$2:$B$7,2,FALSE)</f>
        <v>33642.074009344913</v>
      </c>
      <c r="G466" s="1">
        <f>VLOOKUP($B466,Valores!$A$2:$G$300,6,FALSE)*VLOOKUP(VLOOKUP($B466,Indices_Poder!$B$5:$E$250,3,FALSE),Indices_Poder!$G$6:$N$27,4,FALSE)*VLOOKUP($G$8,Regional!$A$2:$B$7,2,FALSE)</f>
        <v>35505.50817757396</v>
      </c>
      <c r="H466" s="1">
        <f>VLOOKUP($B466,Valores!$A$2:$G$300,6,FALSE)*VLOOKUP(VLOOKUP($B466,Indices_Poder!$B$5:$E$250,3,FALSE),Indices_Poder!$G$6:$N$27,4,FALSE)*VLOOKUP($H$8,Regional!$A$2:$B$7,2,FALSE)</f>
        <v>34772.580452778864</v>
      </c>
      <c r="I466" s="2">
        <f>VLOOKUP($B466,Valores!$A$2:$G$300,6,FALSE)*VLOOKUP(VLOOKUP($B466,Indices_Poder!$B$5:$E$250,3,FALSE),Indices_Poder!$G$6:$N$27,4,FALSE)*VLOOKUP($I$8,Regional!$A$2:$B$7,2,FALSE)</f>
        <v>35076.814602693812</v>
      </c>
      <c r="J466" s="3">
        <f t="shared" si="338"/>
        <v>0</v>
      </c>
      <c r="K466" s="1">
        <f t="shared" si="339"/>
        <v>0</v>
      </c>
      <c r="L466" s="1">
        <f t="shared" si="340"/>
        <v>0</v>
      </c>
      <c r="M466" s="1">
        <f t="shared" si="341"/>
        <v>0</v>
      </c>
      <c r="N466" s="2">
        <f t="shared" si="342"/>
        <v>0</v>
      </c>
      <c r="O466" s="6">
        <f>VLOOKUP(B466,Valores!$A$2:$O$300,14,FALSE)</f>
        <v>6.6699999999999995E-2</v>
      </c>
      <c r="P466" s="6" t="str">
        <f>VLOOKUP(B466,Valores!$A$2:$O$300,15,FALSE)</f>
        <v>UAR</v>
      </c>
      <c r="Q466" s="5">
        <f t="shared" si="357"/>
        <v>0</v>
      </c>
      <c r="R466" s="5">
        <f t="shared" si="343"/>
        <v>0</v>
      </c>
      <c r="S466" s="5">
        <f t="shared" si="344"/>
        <v>0</v>
      </c>
      <c r="T466" s="5">
        <f t="shared" si="345"/>
        <v>0</v>
      </c>
      <c r="U466" s="5">
        <f t="shared" si="346"/>
        <v>0</v>
      </c>
      <c r="W466" s="1">
        <f t="shared" si="358"/>
        <v>0</v>
      </c>
      <c r="X466" s="7">
        <f t="shared" si="359"/>
        <v>0</v>
      </c>
      <c r="Z466" s="1">
        <f t="shared" si="360"/>
        <v>0</v>
      </c>
      <c r="AA466" s="7">
        <f t="shared" si="361"/>
        <v>0</v>
      </c>
      <c r="AC466" s="1">
        <f t="shared" si="362"/>
        <v>0</v>
      </c>
      <c r="AD466" s="7">
        <f t="shared" si="363"/>
        <v>0</v>
      </c>
      <c r="AF466" s="1">
        <f t="shared" si="364"/>
        <v>0</v>
      </c>
      <c r="AG466" s="7">
        <f t="shared" si="365"/>
        <v>0</v>
      </c>
      <c r="AI466" s="1">
        <f t="shared" si="366"/>
        <v>0</v>
      </c>
      <c r="AJ466" s="7">
        <f t="shared" si="367"/>
        <v>0</v>
      </c>
    </row>
    <row r="467" spans="1:36" x14ac:dyDescent="0.2">
      <c r="A467" s="24">
        <v>40</v>
      </c>
      <c r="B467" s="25" t="s">
        <v>385</v>
      </c>
      <c r="C467" s="131" t="str">
        <f>VLOOKUP(B467,Valores!$A$2:$F$300,5,FALSE)</f>
        <v>unid.</v>
      </c>
      <c r="D467" s="131">
        <v>0</v>
      </c>
      <c r="E467" s="28">
        <f>VLOOKUP($B467,Valores!$A$2:$G$300,6,FALSE)*VLOOKUP(VLOOKUP($B467,Indices_Poder!$B$5:$E$250,3,FALSE),Indices_Poder!$G$6:$N$27,4,FALSE)*VLOOKUP($E$8,Regional!$A$2:$B$7,2,FALSE)</f>
        <v>57403.64504240363</v>
      </c>
      <c r="F467" s="29">
        <f>VLOOKUP($B467,Valores!$A$2:$G$300,6,FALSE)*VLOOKUP(VLOOKUP($B467,Indices_Poder!$B$5:$E$250,3,FALSE),Indices_Poder!$G$6:$N$27,4,FALSE)*VLOOKUP($F$8,Regional!$A$2:$B$7,2,FALSE)</f>
        <v>55169.863694580716</v>
      </c>
      <c r="G467" s="29">
        <f>VLOOKUP($B467,Valores!$A$2:$G$300,6,FALSE)*VLOOKUP(VLOOKUP($B467,Indices_Poder!$B$5:$E$250,3,FALSE),Indices_Poder!$G$6:$N$27,4,FALSE)*VLOOKUP($G$8,Regional!$A$2:$B$7,2,FALSE)</f>
        <v>58225.721934368914</v>
      </c>
      <c r="H467" s="29">
        <f>VLOOKUP($B467,Valores!$A$2:$G$300,6,FALSE)*VLOOKUP(VLOOKUP($B467,Indices_Poder!$B$5:$E$250,3,FALSE),Indices_Poder!$G$6:$N$27,4,FALSE)*VLOOKUP($H$8,Regional!$A$2:$B$7,2,FALSE)</f>
        <v>57023.788823357609</v>
      </c>
      <c r="I467" s="38">
        <f>VLOOKUP($B467,Valores!$A$2:$G$300,6,FALSE)*VLOOKUP(VLOOKUP($B467,Indices_Poder!$B$5:$E$250,3,FALSE),Indices_Poder!$G$6:$N$27,4,FALSE)*VLOOKUP($I$8,Regional!$A$2:$B$7,2,FALSE)</f>
        <v>57522.704454343431</v>
      </c>
      <c r="J467" s="28">
        <f t="shared" si="338"/>
        <v>0</v>
      </c>
      <c r="K467" s="29">
        <f t="shared" si="339"/>
        <v>0</v>
      </c>
      <c r="L467" s="29">
        <f t="shared" si="340"/>
        <v>0</v>
      </c>
      <c r="M467" s="29">
        <f t="shared" si="341"/>
        <v>0</v>
      </c>
      <c r="N467" s="38">
        <f t="shared" si="342"/>
        <v>0</v>
      </c>
      <c r="O467" s="6">
        <f>VLOOKUP(B467,Valores!$A$2:$O$300,14,FALSE)</f>
        <v>6.6699999999999995E-2</v>
      </c>
      <c r="P467" s="6" t="str">
        <f>VLOOKUP(B467,Valores!$A$2:$O$300,15,FALSE)</f>
        <v>UAR</v>
      </c>
      <c r="Q467" s="5">
        <f t="shared" si="357"/>
        <v>0</v>
      </c>
      <c r="R467" s="5">
        <f t="shared" si="343"/>
        <v>0</v>
      </c>
      <c r="S467" s="5">
        <f t="shared" si="344"/>
        <v>0</v>
      </c>
      <c r="T467" s="5">
        <f t="shared" si="345"/>
        <v>0</v>
      </c>
      <c r="U467" s="5">
        <f t="shared" si="346"/>
        <v>0</v>
      </c>
      <c r="W467" s="1">
        <f t="shared" ref="W467" si="368">J467+Q467</f>
        <v>0</v>
      </c>
      <c r="X467" s="7">
        <f t="shared" ref="X467" si="369">IF($O467="rateio",0,W467*$O467)</f>
        <v>0</v>
      </c>
      <c r="Z467" s="1">
        <f t="shared" ref="Z467" si="370">K467+R467</f>
        <v>0</v>
      </c>
      <c r="AA467" s="7">
        <f t="shared" ref="AA467" si="371">IF($O467="rateio",0,Z467*$O467)</f>
        <v>0</v>
      </c>
      <c r="AC467" s="1">
        <f t="shared" ref="AC467" si="372">L467+S467</f>
        <v>0</v>
      </c>
      <c r="AD467" s="7">
        <f t="shared" ref="AD467" si="373">IF($O467="rateio",0,AC467*$O467)</f>
        <v>0</v>
      </c>
      <c r="AF467" s="1">
        <f t="shared" ref="AF467" si="374">M467+T467</f>
        <v>0</v>
      </c>
      <c r="AG467" s="7">
        <f t="shared" ref="AG467" si="375">IF($O467="rateio",0,AF467*$O467)</f>
        <v>0</v>
      </c>
      <c r="AI467" s="1">
        <f t="shared" ref="AI467" si="376">N467+U467</f>
        <v>0</v>
      </c>
      <c r="AJ467" s="7">
        <f t="shared" ref="AJ467" si="377">IF($O467="rateio",0,AI467*$O467)</f>
        <v>0</v>
      </c>
    </row>
    <row r="468" spans="1:36" x14ac:dyDescent="0.2">
      <c r="A468" s="44"/>
      <c r="B468" s="31" t="s">
        <v>38</v>
      </c>
      <c r="C468" s="45"/>
      <c r="D468" s="45"/>
      <c r="E468" s="46"/>
      <c r="F468" s="46"/>
      <c r="G468" s="46"/>
      <c r="H468" s="46"/>
      <c r="I468" s="46"/>
      <c r="J468" s="48">
        <f>SUM(J428:J467)</f>
        <v>4303602.1993418457</v>
      </c>
      <c r="K468" s="46">
        <f>SUM(K428:K467)</f>
        <v>4136133.6298069623</v>
      </c>
      <c r="L468" s="46">
        <f>SUM(L428:L467)</f>
        <v>4365234.0333077284</v>
      </c>
      <c r="M468" s="46">
        <f>SUM(M428:M467)</f>
        <v>4275124.0415783022</v>
      </c>
      <c r="N468" s="47">
        <f>SUM(N428:N467)</f>
        <v>4312528.1890886286</v>
      </c>
      <c r="Q468" s="5">
        <f>SUMIF($O428:$O467,"&lt;&gt;Rateio",X428:X467)</f>
        <v>179922.76653476883</v>
      </c>
      <c r="R468" s="5">
        <f>SUMIF($O428:$O467,"&lt;&gt;Rateio",AA428:AA467)</f>
        <v>172921.32752097145</v>
      </c>
      <c r="S468" s="5">
        <f>SUMIF($O428:$O467,"&lt;&gt;Rateio",AD428:AD467)</f>
        <v>182499.43825304456</v>
      </c>
      <c r="T468" s="5">
        <f>SUMIF($O428:$O467,"&lt;&gt;Rateio",AG428:AG467)</f>
        <v>178732.16649942764</v>
      </c>
      <c r="U468" s="5">
        <f>SUMIF($O428:$O467,"&lt;&gt;Rateio",AJ428:AJ467)</f>
        <v>180295.93968017434</v>
      </c>
      <c r="X468" s="7"/>
      <c r="AA468" s="7"/>
      <c r="AD468" s="7"/>
      <c r="AG468" s="7"/>
      <c r="AJ468" s="7"/>
    </row>
    <row r="469" spans="1:36" ht="12.75" hidden="1" customHeight="1" x14ac:dyDescent="0.2">
      <c r="A469" s="44"/>
      <c r="B469" s="45"/>
      <c r="C469" s="45"/>
      <c r="D469" s="45"/>
      <c r="E469" s="92" t="s">
        <v>30</v>
      </c>
      <c r="F469" s="92" t="s">
        <v>31</v>
      </c>
      <c r="G469" s="92" t="s">
        <v>32</v>
      </c>
      <c r="H469" s="92" t="s">
        <v>33</v>
      </c>
      <c r="I469" s="92" t="s">
        <v>34</v>
      </c>
      <c r="J469" s="46"/>
      <c r="K469" s="46"/>
      <c r="L469" s="46"/>
      <c r="M469" s="46"/>
      <c r="N469" s="46"/>
      <c r="Q469" s="5"/>
      <c r="R469" s="5"/>
      <c r="S469" s="5"/>
      <c r="T469" s="5"/>
      <c r="U469" s="5"/>
      <c r="V469" s="14"/>
      <c r="X469" s="7"/>
      <c r="Y469" s="14"/>
      <c r="AA469" s="7"/>
      <c r="AB469" s="14"/>
      <c r="AD469" s="7"/>
      <c r="AE469" s="14"/>
      <c r="AG469" s="7"/>
      <c r="AH469" s="14"/>
      <c r="AJ469" s="7"/>
    </row>
    <row r="470" spans="1:36" s="14" customFormat="1" ht="12.75" hidden="1" customHeight="1" x14ac:dyDescent="0.2">
      <c r="A470" s="30"/>
      <c r="B470" s="123" t="s">
        <v>215</v>
      </c>
      <c r="C470" s="31"/>
      <c r="D470" s="31"/>
      <c r="E470" s="33" t="e">
        <f>(SUMIF(#REF!,"Obras civis",J428:J467)+#REF!)*3.98%</f>
        <v>#REF!</v>
      </c>
      <c r="F470" s="33" t="e">
        <f>(SUMIF(#REF!,"Obras civis",K428:K467)+#REF!)*3.98%</f>
        <v>#REF!</v>
      </c>
      <c r="G470" s="33" t="e">
        <f>(SUMIF(#REF!,"Obras civis",L428:L467)+#REF!)*3.98%</f>
        <v>#REF!</v>
      </c>
      <c r="H470" s="33" t="e">
        <f>(SUMIF(#REF!,"Obras civis",M428:M467)+#REF!)*3.98%</f>
        <v>#REF!</v>
      </c>
      <c r="I470" s="33" t="e">
        <f>(SUMIF(#REF!,"Obras civis",N428:N467)+#REF!)*3.98%</f>
        <v>#REF!</v>
      </c>
      <c r="J470" s="33"/>
      <c r="K470" s="33"/>
      <c r="L470" s="33"/>
      <c r="M470" s="33"/>
      <c r="N470" s="33"/>
      <c r="Q470" s="5"/>
      <c r="R470" s="5"/>
      <c r="S470" s="5"/>
      <c r="T470" s="5"/>
      <c r="U470" s="5"/>
      <c r="W470" s="6"/>
      <c r="X470" s="7"/>
      <c r="Z470" s="6"/>
      <c r="AA470" s="7"/>
      <c r="AC470" s="6"/>
      <c r="AD470" s="7"/>
      <c r="AF470" s="6"/>
      <c r="AG470" s="7"/>
      <c r="AI470" s="6"/>
      <c r="AJ470" s="7"/>
    </row>
    <row r="471" spans="1:36" s="14" customFormat="1" ht="12.75" hidden="1" customHeight="1" x14ac:dyDescent="0.2">
      <c r="A471" s="30"/>
      <c r="B471" s="31" t="s">
        <v>141</v>
      </c>
      <c r="C471" s="41"/>
      <c r="D471" s="41"/>
      <c r="E471" s="35" t="e">
        <f>J468+#REF!+E470</f>
        <v>#REF!</v>
      </c>
      <c r="F471" s="35" t="e">
        <f>K468+#REF!+F470</f>
        <v>#REF!</v>
      </c>
      <c r="G471" s="35" t="e">
        <f>L468+#REF!+G470</f>
        <v>#REF!</v>
      </c>
      <c r="H471" s="35" t="e">
        <f>M468+#REF!+H470</f>
        <v>#REF!</v>
      </c>
      <c r="I471" s="35" t="e">
        <f>N468+#REF!+I470</f>
        <v>#REF!</v>
      </c>
      <c r="J471" s="35"/>
      <c r="K471" s="35"/>
      <c r="L471" s="35"/>
      <c r="M471" s="35"/>
      <c r="N471" s="35"/>
      <c r="Q471" s="5"/>
      <c r="R471" s="5"/>
      <c r="S471" s="5"/>
      <c r="T471" s="5"/>
      <c r="U471" s="5"/>
      <c r="W471" s="6"/>
      <c r="X471" s="7"/>
      <c r="Z471" s="6"/>
      <c r="AA471" s="7"/>
      <c r="AC471" s="6"/>
      <c r="AD471" s="7"/>
      <c r="AF471" s="6"/>
      <c r="AG471" s="7"/>
      <c r="AI471" s="6"/>
      <c r="AJ471" s="7"/>
    </row>
    <row r="472" spans="1:36" s="14" customFormat="1" ht="12.75" hidden="1" customHeight="1" x14ac:dyDescent="0.2">
      <c r="A472" s="30"/>
      <c r="B472" s="31" t="s">
        <v>209</v>
      </c>
      <c r="C472" s="31"/>
      <c r="D472" s="31"/>
      <c r="E472" s="33" t="e">
        <f>E471*2.7%</f>
        <v>#REF!</v>
      </c>
      <c r="F472" s="33" t="e">
        <f>F471*2.7%</f>
        <v>#REF!</v>
      </c>
      <c r="G472" s="33" t="e">
        <f>G471*2.7%</f>
        <v>#REF!</v>
      </c>
      <c r="H472" s="33" t="e">
        <f>H471*2.7%</f>
        <v>#REF!</v>
      </c>
      <c r="I472" s="33" t="e">
        <f>I471*2.7%</f>
        <v>#REF!</v>
      </c>
      <c r="J472" s="33"/>
      <c r="K472" s="33"/>
      <c r="L472" s="33"/>
      <c r="M472" s="33"/>
      <c r="N472" s="33"/>
      <c r="Q472" s="5"/>
      <c r="R472" s="5"/>
      <c r="S472" s="5"/>
      <c r="T472" s="5"/>
      <c r="U472" s="5"/>
      <c r="W472" s="6"/>
      <c r="X472" s="7"/>
      <c r="Z472" s="6"/>
      <c r="AA472" s="7"/>
      <c r="AC472" s="6"/>
      <c r="AD472" s="7"/>
      <c r="AF472" s="6"/>
      <c r="AG472" s="7"/>
      <c r="AI472" s="6"/>
      <c r="AJ472" s="7"/>
    </row>
    <row r="473" spans="1:36" s="14" customFormat="1" ht="12.75" hidden="1" customHeight="1" x14ac:dyDescent="0.2">
      <c r="A473" s="30"/>
      <c r="B473" s="31" t="s">
        <v>210</v>
      </c>
      <c r="C473" s="41"/>
      <c r="D473" s="41"/>
      <c r="E473" s="35" t="e">
        <f>E471*1.4%</f>
        <v>#REF!</v>
      </c>
      <c r="F473" s="35" t="e">
        <f>F471*1.4%</f>
        <v>#REF!</v>
      </c>
      <c r="G473" s="35" t="e">
        <f>G471*1.4%</f>
        <v>#REF!</v>
      </c>
      <c r="H473" s="35" t="e">
        <f>H471*1.4%</f>
        <v>#REF!</v>
      </c>
      <c r="I473" s="35" t="e">
        <f>I471*1.4%</f>
        <v>#REF!</v>
      </c>
      <c r="J473" s="35"/>
      <c r="K473" s="35"/>
      <c r="L473" s="35"/>
      <c r="M473" s="35"/>
      <c r="N473" s="35"/>
      <c r="Q473" s="5"/>
      <c r="R473" s="5"/>
      <c r="S473" s="5"/>
      <c r="T473" s="5"/>
      <c r="U473" s="5"/>
      <c r="V473" s="6"/>
      <c r="W473" s="6"/>
      <c r="X473" s="7"/>
      <c r="Y473" s="6"/>
      <c r="Z473" s="6"/>
      <c r="AA473" s="7"/>
      <c r="AB473" s="6"/>
      <c r="AC473" s="6"/>
      <c r="AD473" s="7"/>
      <c r="AE473" s="6"/>
      <c r="AF473" s="6"/>
      <c r="AG473" s="7"/>
      <c r="AH473" s="6"/>
      <c r="AI473" s="6"/>
      <c r="AJ473" s="7"/>
    </row>
    <row r="474" spans="1:36" ht="12.75" hidden="1" customHeight="1" x14ac:dyDescent="0.2">
      <c r="A474" s="119"/>
      <c r="B474" s="121" t="s">
        <v>213</v>
      </c>
      <c r="C474" s="121"/>
      <c r="D474" s="121"/>
      <c r="E474" s="120" t="e">
        <f>E471*3.99%</f>
        <v>#REF!</v>
      </c>
      <c r="F474" s="120" t="e">
        <f>F471*3.99%</f>
        <v>#REF!</v>
      </c>
      <c r="G474" s="120" t="e">
        <f>G471*3.99%</f>
        <v>#REF!</v>
      </c>
      <c r="H474" s="120" t="e">
        <f>H471*3.99%</f>
        <v>#REF!</v>
      </c>
      <c r="I474" s="120" t="e">
        <f>I471*3.99%</f>
        <v>#REF!</v>
      </c>
      <c r="J474" s="122"/>
      <c r="K474" s="120"/>
      <c r="L474" s="120"/>
      <c r="M474" s="120"/>
      <c r="N474" s="120"/>
      <c r="Q474" s="5"/>
      <c r="R474" s="5"/>
      <c r="S474" s="5"/>
      <c r="T474" s="5"/>
      <c r="U474" s="5"/>
      <c r="V474" s="14"/>
      <c r="X474" s="7"/>
      <c r="Y474" s="14"/>
      <c r="AA474" s="7"/>
      <c r="AB474" s="14"/>
      <c r="AD474" s="7"/>
      <c r="AE474" s="14"/>
      <c r="AG474" s="7"/>
      <c r="AH474" s="14"/>
      <c r="AJ474" s="7"/>
    </row>
    <row r="475" spans="1:36" s="14" customFormat="1" ht="12.75" hidden="1" customHeight="1" x14ac:dyDescent="0.2">
      <c r="A475" s="30"/>
      <c r="B475" s="43" t="s">
        <v>211</v>
      </c>
      <c r="C475" s="43"/>
      <c r="D475" s="43"/>
      <c r="E475" s="42" t="e">
        <f>E471*2.7%</f>
        <v>#REF!</v>
      </c>
      <c r="F475" s="42" t="e">
        <f>F471*2.7%</f>
        <v>#REF!</v>
      </c>
      <c r="G475" s="42" t="e">
        <f>G471*2.7%</f>
        <v>#REF!</v>
      </c>
      <c r="H475" s="42" t="e">
        <f>H471*2.7%</f>
        <v>#REF!</v>
      </c>
      <c r="I475" s="42" t="e">
        <f>I471*2.7%</f>
        <v>#REF!</v>
      </c>
      <c r="J475" s="42"/>
      <c r="K475" s="42"/>
      <c r="L475" s="42"/>
      <c r="M475" s="42"/>
      <c r="N475" s="42"/>
      <c r="Q475" s="5"/>
      <c r="R475" s="5"/>
      <c r="S475" s="5"/>
      <c r="T475" s="5"/>
      <c r="U475" s="5"/>
      <c r="W475" s="6"/>
      <c r="X475" s="7"/>
      <c r="Z475" s="6"/>
      <c r="AA475" s="7"/>
      <c r="AC475" s="6"/>
      <c r="AD475" s="7"/>
      <c r="AF475" s="6"/>
      <c r="AG475" s="7"/>
      <c r="AI475" s="6"/>
      <c r="AJ475" s="7"/>
    </row>
    <row r="476" spans="1:36" s="14" customFormat="1" ht="12.75" hidden="1" customHeight="1" x14ac:dyDescent="0.2">
      <c r="A476" s="30"/>
      <c r="B476" s="31" t="s">
        <v>142</v>
      </c>
      <c r="C476" s="31"/>
      <c r="D476" s="31"/>
      <c r="E476" s="33" t="e">
        <f>E471+E472+E473+E474+E475</f>
        <v>#REF!</v>
      </c>
      <c r="F476" s="33" t="e">
        <f>F471+F472+F473+F474+F475</f>
        <v>#REF!</v>
      </c>
      <c r="G476" s="33" t="e">
        <f>G471+G472+G473+G474+G475</f>
        <v>#REF!</v>
      </c>
      <c r="H476" s="33" t="e">
        <f>H471+H472+H473+H474+H475</f>
        <v>#REF!</v>
      </c>
      <c r="I476" s="33" t="e">
        <f>I471+I472+I473+I474+I475</f>
        <v>#REF!</v>
      </c>
      <c r="J476" s="33"/>
      <c r="K476" s="33"/>
      <c r="L476" s="33"/>
      <c r="M476" s="33"/>
      <c r="N476" s="33"/>
      <c r="Q476" s="5"/>
      <c r="R476" s="5"/>
      <c r="S476" s="5"/>
      <c r="T476" s="5"/>
      <c r="U476" s="5"/>
      <c r="W476" s="6"/>
      <c r="X476" s="7"/>
      <c r="Z476" s="6"/>
      <c r="AA476" s="7"/>
      <c r="AC476" s="6"/>
      <c r="AD476" s="7"/>
      <c r="AF476" s="6"/>
      <c r="AG476" s="7"/>
      <c r="AI476" s="6"/>
      <c r="AJ476" s="7"/>
    </row>
    <row r="477" spans="1:36" s="14" customFormat="1" ht="12.75" hidden="1" customHeight="1" x14ac:dyDescent="0.2">
      <c r="A477" s="31"/>
      <c r="B477" s="31" t="s">
        <v>143</v>
      </c>
      <c r="C477" s="31"/>
      <c r="D477" s="31"/>
      <c r="E477" s="33" t="e">
        <f>E476*3%</f>
        <v>#REF!</v>
      </c>
      <c r="F477" s="33" t="e">
        <f>F476*3%</f>
        <v>#REF!</v>
      </c>
      <c r="G477" s="33" t="e">
        <f>G476*3%</f>
        <v>#REF!</v>
      </c>
      <c r="H477" s="33" t="e">
        <f>H476*3%</f>
        <v>#REF!</v>
      </c>
      <c r="I477" s="33" t="e">
        <f>I476*3%</f>
        <v>#REF!</v>
      </c>
      <c r="J477" s="33"/>
      <c r="K477" s="33"/>
      <c r="L477" s="33"/>
      <c r="M477" s="33"/>
      <c r="N477" s="33"/>
      <c r="Q477" s="5"/>
      <c r="R477" s="5"/>
      <c r="S477" s="5"/>
      <c r="T477" s="5"/>
      <c r="U477" s="5"/>
      <c r="W477" s="6"/>
      <c r="X477" s="7"/>
      <c r="Z477" s="6"/>
      <c r="AA477" s="7"/>
      <c r="AC477" s="6"/>
      <c r="AD477" s="7"/>
      <c r="AF477" s="6"/>
      <c r="AG477" s="7"/>
      <c r="AI477" s="6"/>
      <c r="AJ477" s="7"/>
    </row>
    <row r="478" spans="1:36" s="14" customFormat="1" ht="12.75" hidden="1" customHeight="1" x14ac:dyDescent="0.2">
      <c r="A478" s="8"/>
      <c r="B478" s="8" t="s">
        <v>212</v>
      </c>
      <c r="C478" s="8"/>
      <c r="D478" s="8"/>
      <c r="E478" s="4" t="e">
        <f>E476*2.7%</f>
        <v>#REF!</v>
      </c>
      <c r="F478" s="4" t="e">
        <f>F476*2.7%</f>
        <v>#REF!</v>
      </c>
      <c r="G478" s="4" t="e">
        <f>G476*2.7%</f>
        <v>#REF!</v>
      </c>
      <c r="H478" s="4" t="e">
        <f>H476*2.7%</f>
        <v>#REF!</v>
      </c>
      <c r="I478" s="4" t="e">
        <f>I476*2.7%</f>
        <v>#REF!</v>
      </c>
      <c r="J478" s="4"/>
      <c r="K478" s="4"/>
      <c r="L478" s="4"/>
      <c r="M478" s="4"/>
      <c r="N478" s="4"/>
      <c r="Q478" s="3">
        <f>SUMIF($O428:$O466,"&lt;&gt;Rateio",W428:W466)</f>
        <v>5256865.1076175263</v>
      </c>
      <c r="R478" s="3">
        <f>SUMIF($O428:$O466,"&lt;&gt;Rateio",Z428:Z466)</f>
        <v>5052301.6654050527</v>
      </c>
      <c r="S478" s="3">
        <f>SUMIF($O428:$O466,"&lt;&gt;Rateio",AC428:AC466)</f>
        <v>5332148.6079241447</v>
      </c>
      <c r="T478" s="3">
        <f>SUMIF($O428:$O466,"&lt;&gt;Rateio",AF428:AF466)</f>
        <v>5222078.9385103267</v>
      </c>
      <c r="U478" s="3">
        <f>SUMIF($O428:$O466,"&lt;&gt;Rateio",AI428:AI466)</f>
        <v>5267768.2352481391</v>
      </c>
      <c r="V478" s="6"/>
      <c r="W478" s="6"/>
      <c r="X478" s="7"/>
      <c r="Y478" s="6"/>
      <c r="Z478" s="6"/>
      <c r="AA478" s="7"/>
      <c r="AB478" s="6"/>
      <c r="AC478" s="6"/>
      <c r="AD478" s="7"/>
      <c r="AE478" s="6"/>
      <c r="AF478" s="6"/>
      <c r="AG478" s="7"/>
      <c r="AH478" s="6"/>
      <c r="AI478" s="6"/>
      <c r="AJ478" s="7"/>
    </row>
    <row r="479" spans="1:36" x14ac:dyDescent="0.2">
      <c r="A479" s="44"/>
      <c r="B479" s="45" t="s">
        <v>144</v>
      </c>
      <c r="C479" s="45"/>
      <c r="D479" s="45"/>
      <c r="E479" s="46">
        <f>J468*(1+Entrada!$J$13)</f>
        <v>7422853.0734248161</v>
      </c>
      <c r="F479" s="46">
        <f>K468*(1+Entrada!$J$13)</f>
        <v>7134003.2846910488</v>
      </c>
      <c r="G479" s="46">
        <f>L468*(1+Entrada!$J$13)</f>
        <v>7529155.6606491702</v>
      </c>
      <c r="H479" s="46">
        <f>M468*(1+Entrada!$J$13)</f>
        <v>7373733.9469142556</v>
      </c>
      <c r="I479" s="46">
        <f>N468*(1+Entrada!$J$13)</f>
        <v>7438248.6205400676</v>
      </c>
      <c r="J479" s="46"/>
      <c r="K479" s="46"/>
      <c r="L479" s="46"/>
      <c r="M479" s="46"/>
      <c r="N479" s="46"/>
      <c r="Q479" s="24">
        <f>SUMIF($O428:$O467,"&lt;&gt;Rateio",W428:W467)</f>
        <v>5256865.1076175263</v>
      </c>
      <c r="R479" s="24">
        <f>SUMIF($O428:$O467,"&lt;&gt;Rateio",Z428:Z467)</f>
        <v>5052301.6654050527</v>
      </c>
      <c r="S479" s="24">
        <f>SUMIF($O428:$O467,"&lt;&gt;Rateio",AC428:AC467)</f>
        <v>5332148.6079241447</v>
      </c>
      <c r="T479" s="24">
        <f>SUMIF($O428:$O467,"&lt;&gt;Rateio",AF428:AF467)</f>
        <v>5222078.9385103267</v>
      </c>
      <c r="U479" s="24">
        <f>SUMIF($O428:$O467,"&lt;&gt;Rateio",AI428:AI467)</f>
        <v>5267768.2352481391</v>
      </c>
      <c r="W479" s="25"/>
      <c r="X479" s="26"/>
      <c r="Z479" s="25"/>
      <c r="AA479" s="26"/>
      <c r="AC479" s="25"/>
      <c r="AD479" s="26"/>
      <c r="AF479" s="25"/>
      <c r="AG479" s="26"/>
      <c r="AI479" s="25"/>
      <c r="AJ479" s="26"/>
    </row>
    <row r="480" spans="1:36" x14ac:dyDescent="0.2">
      <c r="E480" s="216">
        <f>Q480</f>
        <v>3.4226247554659431E-2</v>
      </c>
      <c r="F480" s="217">
        <f>R480</f>
        <v>3.4226247554659431E-2</v>
      </c>
      <c r="G480" s="217">
        <f>S480</f>
        <v>3.4226247554659452E-2</v>
      </c>
      <c r="H480" s="217">
        <f>T480</f>
        <v>3.4226247554659438E-2</v>
      </c>
      <c r="I480" s="218">
        <f>U480</f>
        <v>3.4226247554659452E-2</v>
      </c>
      <c r="Q480" s="24">
        <f>Q468/Q479</f>
        <v>3.4226247554659431E-2</v>
      </c>
      <c r="R480" s="24">
        <f>R468/R479</f>
        <v>3.4226247554659431E-2</v>
      </c>
      <c r="S480" s="24">
        <f>S468/S479</f>
        <v>3.4226247554659452E-2</v>
      </c>
      <c r="T480" s="24">
        <f>T468/T479</f>
        <v>3.4226247554659438E-2</v>
      </c>
      <c r="U480" s="24">
        <f>U468/U479</f>
        <v>3.4226247554659452E-2</v>
      </c>
      <c r="W480" s="25"/>
      <c r="X480" s="26"/>
      <c r="Z480" s="25"/>
      <c r="AA480" s="26"/>
      <c r="AC480" s="25"/>
      <c r="AD480" s="26"/>
      <c r="AF480" s="25"/>
      <c r="AG480" s="26"/>
      <c r="AI480" s="25"/>
      <c r="AJ480" s="26"/>
    </row>
    <row r="481" spans="1:36" s="14" customFormat="1" x14ac:dyDescent="0.2">
      <c r="E481" s="307"/>
      <c r="F481" s="307"/>
      <c r="G481" s="307"/>
      <c r="H481" s="307"/>
      <c r="I481" s="307"/>
      <c r="J481" s="36"/>
      <c r="K481" s="36"/>
      <c r="L481" s="36"/>
      <c r="M481" s="36"/>
      <c r="N481" s="36"/>
    </row>
    <row r="482" spans="1:36" x14ac:dyDescent="0.2"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</row>
    <row r="484" spans="1:36" s="11" customFormat="1" ht="12.75" customHeight="1" x14ac:dyDescent="0.2">
      <c r="B484" s="378" t="s">
        <v>58</v>
      </c>
      <c r="C484" s="9"/>
      <c r="D484" s="9"/>
      <c r="E484" s="9"/>
      <c r="F484" s="9"/>
      <c r="G484" s="16"/>
      <c r="H484" s="9"/>
      <c r="I484" s="9"/>
      <c r="J484" s="9"/>
      <c r="K484" s="9"/>
      <c r="L484" s="9"/>
      <c r="Q484" s="312" t="s">
        <v>30</v>
      </c>
      <c r="R484" s="312" t="s">
        <v>31</v>
      </c>
      <c r="S484" s="312" t="s">
        <v>32</v>
      </c>
      <c r="T484" s="312" t="s">
        <v>33</v>
      </c>
      <c r="U484" s="312" t="s">
        <v>34</v>
      </c>
      <c r="W484" s="313"/>
      <c r="X484" s="314"/>
      <c r="Z484" s="313"/>
      <c r="AA484" s="314"/>
      <c r="AC484" s="313"/>
      <c r="AD484" s="314"/>
      <c r="AF484" s="313"/>
      <c r="AG484" s="314"/>
      <c r="AI484" s="313"/>
      <c r="AJ484" s="314"/>
    </row>
    <row r="485" spans="1:36" s="11" customFormat="1" ht="12.75" customHeight="1" x14ac:dyDescent="0.2">
      <c r="B485" s="378"/>
      <c r="C485" s="9"/>
      <c r="D485" s="9"/>
      <c r="E485" s="9"/>
      <c r="F485" s="9"/>
      <c r="G485" s="16"/>
      <c r="H485" s="9"/>
      <c r="I485" s="9"/>
      <c r="J485" s="9"/>
      <c r="K485" s="9"/>
      <c r="L485" s="9"/>
      <c r="Q485" s="3">
        <f>SUMIF($O488:$O527,"Rateio",J488:J527)+E539</f>
        <v>7852636.2513572844</v>
      </c>
      <c r="R485" s="3">
        <f t="shared" ref="R485" si="378">SUMIF($O488:$O527,"Rateio",K488:K527)+F539</f>
        <v>7547062.0604402684</v>
      </c>
      <c r="S485" s="3">
        <f t="shared" ref="S485" si="379">SUMIF($O488:$O527,"Rateio",L488:L527)+G539</f>
        <v>7965093.7581668459</v>
      </c>
      <c r="T485" s="3">
        <f t="shared" ref="T485" si="380">SUMIF($O488:$O527,"Rateio",M488:M527)+H539</f>
        <v>7800673.127521148</v>
      </c>
      <c r="U485" s="3">
        <f t="shared" ref="U485" si="381">SUMIF($O488:$O527,"Rateio",N488:N527)+I539</f>
        <v>7868923.2006193595</v>
      </c>
      <c r="AA485" s="1"/>
      <c r="AD485" s="212"/>
      <c r="AG485" s="212"/>
      <c r="AJ485" s="212"/>
    </row>
    <row r="486" spans="1:36" s="17" customFormat="1" x14ac:dyDescent="0.2">
      <c r="A486" s="379" t="s">
        <v>35</v>
      </c>
      <c r="B486" s="379" t="s">
        <v>36</v>
      </c>
      <c r="C486" s="379" t="s">
        <v>0</v>
      </c>
      <c r="D486" s="379" t="s">
        <v>37</v>
      </c>
      <c r="E486" s="380" t="str">
        <f>$E$7</f>
        <v>Preço Unitário - Ref. 07/2017</v>
      </c>
      <c r="F486" s="380"/>
      <c r="G486" s="380"/>
      <c r="H486" s="380"/>
      <c r="I486" s="380"/>
      <c r="J486" s="381" t="str">
        <f>$J$7</f>
        <v>Preço Total</v>
      </c>
      <c r="K486" s="381"/>
      <c r="L486" s="381"/>
      <c r="M486" s="381"/>
      <c r="N486" s="381"/>
      <c r="Q486" s="3">
        <f>SUMIF($P488:$P527,"UAR",J488:J527)</f>
        <v>3655133.3876182181</v>
      </c>
      <c r="R486" s="3">
        <f t="shared" ref="R486" si="382">SUMIF($P488:$P527,"UAR",K488:K527)</f>
        <v>3512899.0612259633</v>
      </c>
      <c r="S486" s="3">
        <f t="shared" ref="S486" si="383">SUMIF($P488:$P527,"UAR",L488:L527)</f>
        <v>3707478.5077371947</v>
      </c>
      <c r="T486" s="3">
        <f t="shared" ref="T486" si="384">SUMIF($P488:$P527,"UAR",M488:M527)</f>
        <v>3630946.3321149684</v>
      </c>
      <c r="U486" s="3">
        <f t="shared" ref="U486" si="385">SUMIF($P488:$P527,"UAR",N488:N527)</f>
        <v>3662714.4050147594</v>
      </c>
      <c r="AA486" s="213"/>
      <c r="AD486" s="213"/>
      <c r="AG486" s="213"/>
      <c r="AJ486" s="213"/>
    </row>
    <row r="487" spans="1:36" s="18" customFormat="1" x14ac:dyDescent="0.2">
      <c r="A487" s="379"/>
      <c r="B487" s="379"/>
      <c r="C487" s="379"/>
      <c r="D487" s="379"/>
      <c r="E487" s="10" t="s">
        <v>30</v>
      </c>
      <c r="F487" s="10" t="s">
        <v>31</v>
      </c>
      <c r="G487" s="10" t="s">
        <v>32</v>
      </c>
      <c r="H487" s="10" t="s">
        <v>33</v>
      </c>
      <c r="I487" s="37" t="s">
        <v>34</v>
      </c>
      <c r="J487" s="10" t="s">
        <v>30</v>
      </c>
      <c r="K487" s="10" t="s">
        <v>31</v>
      </c>
      <c r="L487" s="10" t="s">
        <v>32</v>
      </c>
      <c r="M487" s="10" t="s">
        <v>33</v>
      </c>
      <c r="N487" s="10" t="s">
        <v>34</v>
      </c>
      <c r="Q487" s="5">
        <f>Q486/Q485</f>
        <v>0.46546577106337361</v>
      </c>
      <c r="R487" s="5">
        <f>R486/R485</f>
        <v>0.46546577106337367</v>
      </c>
      <c r="S487" s="5">
        <f>S486/S485</f>
        <v>0.46546577106337356</v>
      </c>
      <c r="T487" s="5">
        <f>T486/T485</f>
        <v>0.4654657710633735</v>
      </c>
      <c r="U487" s="5">
        <f>U486/U485</f>
        <v>0.46546577106337356</v>
      </c>
      <c r="X487" s="214"/>
      <c r="AA487" s="214"/>
      <c r="AD487" s="214"/>
      <c r="AG487" s="214"/>
      <c r="AJ487" s="214"/>
    </row>
    <row r="488" spans="1:36" x14ac:dyDescent="0.2">
      <c r="A488" s="19">
        <v>1</v>
      </c>
      <c r="B488" s="20" t="s">
        <v>1</v>
      </c>
      <c r="C488" s="131" t="str">
        <f>VLOOKUP(B488,Valores!$A$2:$F$300,5,FALSE)</f>
        <v>unid.</v>
      </c>
      <c r="D488" s="131">
        <v>1</v>
      </c>
      <c r="E488" s="27">
        <f>Entrada!$J$27*VLOOKUP(E487,Regional!$A$2:$B$7,2,FALSE)</f>
        <v>486110.90029370895</v>
      </c>
      <c r="F488" s="21">
        <f>Entrada!$J$27*VLOOKUP(F487,Regional!$A$2:$B$7,2,FALSE)</f>
        <v>467194.58476623031</v>
      </c>
      <c r="G488" s="21">
        <f>Entrada!$J$27*VLOOKUP(G487,Regional!$A$2:$B$7,2,FALSE)</f>
        <v>493072.48849544598</v>
      </c>
      <c r="H488" s="21">
        <f>Entrada!$J$27*VLOOKUP(H487,Regional!$A$2:$B$7,2,FALSE)</f>
        <v>482894.16643497528</v>
      </c>
      <c r="I488" s="22">
        <f>Entrada!$J$27*VLOOKUP(I487,Regional!$A$2:$B$7,2,FALSE)</f>
        <v>487119.13030913292</v>
      </c>
      <c r="J488" s="27">
        <f t="shared" ref="J488:J527" si="386">$D488*E488</f>
        <v>486110.90029370895</v>
      </c>
      <c r="K488" s="21">
        <f t="shared" ref="K488:K527" si="387">$D488*F488</f>
        <v>467194.58476623031</v>
      </c>
      <c r="L488" s="21">
        <f t="shared" ref="L488:L527" si="388">$D488*G488</f>
        <v>493072.48849544598</v>
      </c>
      <c r="M488" s="21">
        <f t="shared" ref="M488:M527" si="389">$D488*H488</f>
        <v>482894.16643497528</v>
      </c>
      <c r="N488" s="22">
        <f t="shared" ref="N488:N527" si="390">$D488*I488</f>
        <v>487119.13030913292</v>
      </c>
      <c r="O488" s="6">
        <f>VLOOKUP(B488,Valores!$A$2:$O$300,14,FALSE)</f>
        <v>3.0300000000000001E-2</v>
      </c>
      <c r="P488" s="6" t="str">
        <f>VLOOKUP(B488,Valores!$A$2:$O$300,15,FALSE)</f>
        <v>UAR</v>
      </c>
      <c r="Q488" s="5">
        <f>IF($P488="UAR",J488*Q$487,0)</f>
        <v>226267.98502752197</v>
      </c>
      <c r="R488" s="5">
        <f t="shared" ref="R488:R527" si="391">IF($P488="UAR",K488*R$487,0)</f>
        <v>217463.08763484607</v>
      </c>
      <c r="S488" s="5">
        <f t="shared" ref="S488:S527" si="392">IF($P488="UAR",L488*S$487,0)</f>
        <v>229508.36604766914</v>
      </c>
      <c r="T488" s="5">
        <f t="shared" ref="T488:T527" si="393">IF($P488="UAR",M488*T$487,0)</f>
        <v>224770.7055216608</v>
      </c>
      <c r="U488" s="5">
        <f t="shared" ref="U488:U527" si="394">IF($P488="UAR",N488*U$487,0)</f>
        <v>226737.2815890605</v>
      </c>
      <c r="W488" s="1">
        <f t="shared" ref="W488:W497" si="395">J488+Q488</f>
        <v>712378.88532123086</v>
      </c>
      <c r="X488" s="7">
        <f t="shared" ref="X488:X497" si="396">IF($O488="rateio",0,W488*$O488)</f>
        <v>21585.080225233294</v>
      </c>
      <c r="Z488" s="1">
        <f t="shared" ref="Z488:Z497" si="397">K488+R488</f>
        <v>684657.67240107642</v>
      </c>
      <c r="AA488" s="7">
        <f t="shared" ref="AA488:AA497" si="398">IF($O488="rateio",0,Z488*$O488)</f>
        <v>20745.127473752615</v>
      </c>
      <c r="AC488" s="1">
        <f t="shared" ref="AC488:AC497" si="399">L488+S488</f>
        <v>722580.85454311513</v>
      </c>
      <c r="AD488" s="7">
        <f t="shared" ref="AD488:AD497" si="400">IF($O488="rateio",0,AC488*$O488)</f>
        <v>21894.19989265639</v>
      </c>
      <c r="AF488" s="1">
        <f t="shared" ref="AF488:AF497" si="401">M488+T488</f>
        <v>707664.87195663608</v>
      </c>
      <c r="AG488" s="7">
        <f t="shared" ref="AG488:AG497" si="402">IF($O488="rateio",0,AF488*$O488)</f>
        <v>21442.245620286074</v>
      </c>
      <c r="AI488" s="1">
        <f t="shared" ref="AI488:AI497" si="403">N488+U488</f>
        <v>713856.41189819342</v>
      </c>
      <c r="AJ488" s="7">
        <f t="shared" ref="AJ488:AJ497" si="404">IF($O488="rateio",0,AI488*$O488)</f>
        <v>21629.84928051526</v>
      </c>
    </row>
    <row r="489" spans="1:36" x14ac:dyDescent="0.2">
      <c r="A489" s="5">
        <v>2</v>
      </c>
      <c r="B489" s="6" t="s">
        <v>262</v>
      </c>
      <c r="C489" s="131" t="str">
        <f>VLOOKUP(B489,Valores!$A$2:$F$300,5,FALSE)</f>
        <v>unid.</v>
      </c>
      <c r="D489" s="131">
        <v>3</v>
      </c>
      <c r="E489" s="3">
        <f>Entrada!$J$28*VLOOKUP(E487,Regional!$A$2:$B$7,2,FALSE)</f>
        <v>87438.698769593975</v>
      </c>
      <c r="F489" s="1">
        <f>Entrada!$J$28*VLOOKUP(F487,Regional!$A$2:$B$7,2,FALSE)</f>
        <v>84036.145948337682</v>
      </c>
      <c r="G489" s="1">
        <f>Entrada!$J$28*VLOOKUP(G487,Regional!$A$2:$B$7,2,FALSE)</f>
        <v>88690.90729518322</v>
      </c>
      <c r="H489" s="1">
        <f>Entrada!$J$28*VLOOKUP(H487,Regional!$A$2:$B$7,2,FALSE)</f>
        <v>86860.092071563093</v>
      </c>
      <c r="I489" s="2">
        <f>Entrada!$J$28*VLOOKUP(I487,Regional!$A$2:$B$7,2,FALSE)</f>
        <v>87620.053107782762</v>
      </c>
      <c r="J489" s="3">
        <f t="shared" si="386"/>
        <v>262316.09630878194</v>
      </c>
      <c r="K489" s="1">
        <f t="shared" si="387"/>
        <v>252108.43784501305</v>
      </c>
      <c r="L489" s="1">
        <f t="shared" si="388"/>
        <v>266072.72188554966</v>
      </c>
      <c r="M489" s="1">
        <f t="shared" si="389"/>
        <v>260580.27621468928</v>
      </c>
      <c r="N489" s="2">
        <f t="shared" si="390"/>
        <v>262860.15932334831</v>
      </c>
      <c r="O489" s="6">
        <f>VLOOKUP(B489,Valores!$A$2:$O$300,14,FALSE)</f>
        <v>3.3300000000000003E-2</v>
      </c>
      <c r="P489" s="6" t="str">
        <f>VLOOKUP(B489,Valores!$A$2:$O$300,15,FALSE)</f>
        <v>UAR</v>
      </c>
      <c r="Q489" s="5">
        <f t="shared" ref="Q489:Q527" si="405">IF($P489="UAR",J489*Q$487,0)</f>
        <v>122099.16403070136</v>
      </c>
      <c r="R489" s="5">
        <f t="shared" si="391"/>
        <v>117347.84841311161</v>
      </c>
      <c r="S489" s="5">
        <f t="shared" si="392"/>
        <v>123847.74465138793</v>
      </c>
      <c r="T489" s="5">
        <f t="shared" si="393"/>
        <v>121291.19919217718</v>
      </c>
      <c r="U489" s="5">
        <f t="shared" si="394"/>
        <v>122352.40674128354</v>
      </c>
      <c r="W489" s="1">
        <f t="shared" si="395"/>
        <v>384415.26033948327</v>
      </c>
      <c r="X489" s="7">
        <f t="shared" si="396"/>
        <v>12801.028169304795</v>
      </c>
      <c r="Z489" s="1">
        <f t="shared" si="397"/>
        <v>369456.28625812463</v>
      </c>
      <c r="AA489" s="7">
        <f t="shared" si="398"/>
        <v>12302.894332395552</v>
      </c>
      <c r="AC489" s="1">
        <f t="shared" si="399"/>
        <v>389920.46653693757</v>
      </c>
      <c r="AD489" s="7">
        <f t="shared" si="400"/>
        <v>12984.351535680022</v>
      </c>
      <c r="AF489" s="1">
        <f t="shared" si="401"/>
        <v>381871.47540686646</v>
      </c>
      <c r="AG489" s="7">
        <f t="shared" si="402"/>
        <v>12716.320131048655</v>
      </c>
      <c r="AI489" s="1">
        <f t="shared" si="403"/>
        <v>385212.56606463186</v>
      </c>
      <c r="AJ489" s="7">
        <f t="shared" si="404"/>
        <v>12827.578449952241</v>
      </c>
    </row>
    <row r="490" spans="1:36" x14ac:dyDescent="0.2">
      <c r="A490" s="5">
        <v>3</v>
      </c>
      <c r="B490" s="6" t="s">
        <v>4</v>
      </c>
      <c r="C490" s="131" t="str">
        <f>VLOOKUP(B490,Valores!$A$2:$F$300,5,FALSE)</f>
        <v>unid.</v>
      </c>
      <c r="D490" s="131">
        <v>3</v>
      </c>
      <c r="E490" s="3">
        <f>Entrada!$J$32*VLOOKUP(E487,Regional!$A$2:$B$7,2,FALSE)</f>
        <v>70170.272976289154</v>
      </c>
      <c r="F490" s="1">
        <f>Entrada!$J$32*VLOOKUP(F487,Regional!$A$2:$B$7,2,FALSE)</f>
        <v>67439.696427878502</v>
      </c>
      <c r="G490" s="1">
        <f>Entrada!$J$32*VLOOKUP(G487,Regional!$A$2:$B$7,2,FALSE)</f>
        <v>71175.180589282929</v>
      </c>
      <c r="H490" s="1">
        <f>Entrada!$J$32*VLOOKUP(H487,Regional!$A$2:$B$7,2,FALSE)</f>
        <v>69705.936355112732</v>
      </c>
      <c r="I490" s="2">
        <f>Entrada!$J$32*VLOOKUP(I487,Regional!$A$2:$B$7,2,FALSE)</f>
        <v>70315.811320239984</v>
      </c>
      <c r="J490" s="3">
        <f t="shared" si="386"/>
        <v>210510.81892886746</v>
      </c>
      <c r="K490" s="1">
        <f t="shared" si="387"/>
        <v>202319.08928363549</v>
      </c>
      <c r="L490" s="1">
        <f t="shared" si="388"/>
        <v>213525.54176784877</v>
      </c>
      <c r="M490" s="1">
        <f t="shared" si="389"/>
        <v>209117.8090653382</v>
      </c>
      <c r="N490" s="2">
        <f t="shared" si="390"/>
        <v>210947.43396071997</v>
      </c>
      <c r="O490" s="6">
        <f>VLOOKUP(B490,Valores!$A$2:$O$300,14,FALSE)</f>
        <v>3.3300000000000003E-2</v>
      </c>
      <c r="P490" s="6" t="str">
        <f>VLOOKUP(B490,Valores!$A$2:$O$300,15,FALSE)</f>
        <v>UAR</v>
      </c>
      <c r="Q490" s="5">
        <f t="shared" si="405"/>
        <v>97985.580649907512</v>
      </c>
      <c r="R490" s="5">
        <f t="shared" si="391"/>
        <v>94172.610894246929</v>
      </c>
      <c r="S490" s="5">
        <f t="shared" si="392"/>
        <v>99388.830940696309</v>
      </c>
      <c r="T490" s="5">
        <f t="shared" si="393"/>
        <v>97337.182239680958</v>
      </c>
      <c r="U490" s="5">
        <f t="shared" si="394"/>
        <v>98188.81000236659</v>
      </c>
      <c r="W490" s="1">
        <f t="shared" si="395"/>
        <v>308496.39957877499</v>
      </c>
      <c r="X490" s="7">
        <f t="shared" si="396"/>
        <v>10272.930105973208</v>
      </c>
      <c r="Z490" s="1">
        <f t="shared" si="397"/>
        <v>296491.70017788245</v>
      </c>
      <c r="AA490" s="7">
        <f t="shared" si="398"/>
        <v>9873.1736159234861</v>
      </c>
      <c r="AC490" s="1">
        <f t="shared" si="399"/>
        <v>312914.37270854507</v>
      </c>
      <c r="AD490" s="7">
        <f t="shared" si="400"/>
        <v>10420.048611194552</v>
      </c>
      <c r="AF490" s="1">
        <f t="shared" si="401"/>
        <v>306454.99130501912</v>
      </c>
      <c r="AG490" s="7">
        <f t="shared" si="402"/>
        <v>10204.951210457139</v>
      </c>
      <c r="AI490" s="1">
        <f t="shared" si="403"/>
        <v>309136.24396308657</v>
      </c>
      <c r="AJ490" s="7">
        <f t="shared" si="404"/>
        <v>10294.236923970784</v>
      </c>
    </row>
    <row r="491" spans="1:36" x14ac:dyDescent="0.2">
      <c r="A491" s="5">
        <v>4</v>
      </c>
      <c r="B491" s="6" t="s">
        <v>576</v>
      </c>
      <c r="C491" s="131" t="str">
        <f>VLOOKUP(B491,Valores!$A$2:$F$300,5,FALSE)</f>
        <v>unid.</v>
      </c>
      <c r="D491" s="131">
        <v>3</v>
      </c>
      <c r="E491" s="3">
        <f>Entrada!$J$33*VLOOKUP(E487,Regional!$A$2:$B$7,2,FALSE)</f>
        <v>38917.196305393336</v>
      </c>
      <c r="F491" s="1">
        <f>Entrada!$J$33*VLOOKUP(F487,Regional!$A$2:$B$7,2,FALSE)</f>
        <v>37402.788863978523</v>
      </c>
      <c r="G491" s="1">
        <f>Entrada!$J$33*VLOOKUP(G487,Regional!$A$2:$B$7,2,FALSE)</f>
        <v>39474.528993223663</v>
      </c>
      <c r="H491" s="1">
        <f>Entrada!$J$33*VLOOKUP(H487,Regional!$A$2:$B$7,2,FALSE)</f>
        <v>38659.670166878641</v>
      </c>
      <c r="I491" s="2">
        <f>Entrada!$J$33*VLOOKUP(I487,Regional!$A$2:$B$7,2,FALSE)</f>
        <v>38997.913453286004</v>
      </c>
      <c r="J491" s="3">
        <f t="shared" si="386"/>
        <v>116751.58891618002</v>
      </c>
      <c r="K491" s="1">
        <f t="shared" si="387"/>
        <v>112208.36659193557</v>
      </c>
      <c r="L491" s="1">
        <f t="shared" si="388"/>
        <v>118423.58697967099</v>
      </c>
      <c r="M491" s="1">
        <f t="shared" si="389"/>
        <v>115979.01050063592</v>
      </c>
      <c r="N491" s="2">
        <f t="shared" si="390"/>
        <v>116993.74035985801</v>
      </c>
      <c r="O491" s="6">
        <f>VLOOKUP(B491,Valores!$A$2:$O$300,14,FALSE)</f>
        <v>4.1700000000000001E-2</v>
      </c>
      <c r="P491" s="6" t="str">
        <f>VLOOKUP(B491,Valores!$A$2:$O$300,15,FALSE)</f>
        <v>UAR</v>
      </c>
      <c r="Q491" s="5">
        <f t="shared" si="405"/>
        <v>54343.868357743755</v>
      </c>
      <c r="R491" s="5">
        <f t="shared" si="391"/>
        <v>52229.153875476986</v>
      </c>
      <c r="S491" s="5">
        <f t="shared" si="392"/>
        <v>55122.126225583044</v>
      </c>
      <c r="T491" s="5">
        <f t="shared" si="393"/>
        <v>53984.259549845592</v>
      </c>
      <c r="U491" s="5">
        <f t="shared" si="394"/>
        <v>54456.581566189438</v>
      </c>
      <c r="W491" s="1">
        <f t="shared" si="395"/>
        <v>171095.45727392376</v>
      </c>
      <c r="X491" s="7">
        <f t="shared" si="396"/>
        <v>7134.6805683226212</v>
      </c>
      <c r="Z491" s="1">
        <f t="shared" si="397"/>
        <v>164437.52046741254</v>
      </c>
      <c r="AA491" s="7">
        <f t="shared" si="398"/>
        <v>6857.0446034911029</v>
      </c>
      <c r="AC491" s="1">
        <f t="shared" si="399"/>
        <v>173545.71320525403</v>
      </c>
      <c r="AD491" s="7">
        <f t="shared" si="400"/>
        <v>7236.8562406590927</v>
      </c>
      <c r="AF491" s="1">
        <f t="shared" si="401"/>
        <v>169963.27005048151</v>
      </c>
      <c r="AG491" s="7">
        <f t="shared" si="402"/>
        <v>7087.4683611050796</v>
      </c>
      <c r="AI491" s="1">
        <f t="shared" si="403"/>
        <v>171450.32192604744</v>
      </c>
      <c r="AJ491" s="7">
        <f t="shared" si="404"/>
        <v>7149.4784243161785</v>
      </c>
    </row>
    <row r="492" spans="1:36" x14ac:dyDescent="0.2">
      <c r="A492" s="5">
        <v>5</v>
      </c>
      <c r="B492" s="6" t="s">
        <v>21</v>
      </c>
      <c r="C492" s="131" t="str">
        <f>VLOOKUP(B492,Valores!$A$2:$F$300,5,FALSE)</f>
        <v>unid.</v>
      </c>
      <c r="D492" s="131">
        <v>3</v>
      </c>
      <c r="E492" s="3">
        <f>Entrada!$J$30*VLOOKUP(E487,Regional!$A$2:$B$7,2,FALSE)</f>
        <v>56166.989576617452</v>
      </c>
      <c r="F492" s="1">
        <f>Entrada!$J$30*VLOOKUP(F487,Regional!$A$2:$B$7,2,FALSE)</f>
        <v>53981.330920500193</v>
      </c>
      <c r="G492" s="1">
        <f>Entrada!$J$30*VLOOKUP(G487,Regional!$A$2:$B$7,2,FALSE)</f>
        <v>56971.356340924562</v>
      </c>
      <c r="H492" s="1">
        <f>Entrada!$J$30*VLOOKUP(H487,Regional!$A$2:$B$7,2,FALSE)</f>
        <v>55795.316657937619</v>
      </c>
      <c r="I492" s="2">
        <f>Entrada!$J$30*VLOOKUP(I487,Regional!$A$2:$B$7,2,FALSE)</f>
        <v>56283.484073517102</v>
      </c>
      <c r="J492" s="3">
        <f t="shared" si="386"/>
        <v>168500.96872985235</v>
      </c>
      <c r="K492" s="1">
        <f t="shared" si="387"/>
        <v>161943.99276150059</v>
      </c>
      <c r="L492" s="1">
        <f t="shared" si="388"/>
        <v>170914.06902277368</v>
      </c>
      <c r="M492" s="1">
        <f t="shared" si="389"/>
        <v>167385.94997381285</v>
      </c>
      <c r="N492" s="2">
        <f t="shared" si="390"/>
        <v>168850.45222055132</v>
      </c>
      <c r="O492" s="6">
        <f>VLOOKUP(B492,Valores!$A$2:$O$300,14,FALSE)</f>
        <v>3.3300000000000003E-2</v>
      </c>
      <c r="P492" s="6" t="str">
        <f>VLOOKUP(B492,Valores!$A$2:$O$300,15,FALSE)</f>
        <v>UAR</v>
      </c>
      <c r="Q492" s="5">
        <f t="shared" si="405"/>
        <v>78431.43333476613</v>
      </c>
      <c r="R492" s="5">
        <f t="shared" si="391"/>
        <v>75379.385459813275</v>
      </c>
      <c r="S492" s="5">
        <f t="shared" si="392"/>
        <v>79554.648923264001</v>
      </c>
      <c r="T492" s="5">
        <f t="shared" si="393"/>
        <v>77912.430269736069</v>
      </c>
      <c r="U492" s="5">
        <f t="shared" si="394"/>
        <v>78594.10593723823</v>
      </c>
      <c r="W492" s="1">
        <f t="shared" si="395"/>
        <v>246932.40206461848</v>
      </c>
      <c r="X492" s="7">
        <f t="shared" si="396"/>
        <v>8222.8489887517953</v>
      </c>
      <c r="Z492" s="1">
        <f t="shared" si="397"/>
        <v>237323.37822131388</v>
      </c>
      <c r="AA492" s="7">
        <f t="shared" si="398"/>
        <v>7902.8684947697529</v>
      </c>
      <c r="AC492" s="1">
        <f t="shared" si="399"/>
        <v>250468.71794603768</v>
      </c>
      <c r="AD492" s="7">
        <f t="shared" si="400"/>
        <v>8340.6083076030554</v>
      </c>
      <c r="AF492" s="1">
        <f t="shared" si="401"/>
        <v>245298.38024354892</v>
      </c>
      <c r="AG492" s="7">
        <f t="shared" si="402"/>
        <v>8168.4360621101796</v>
      </c>
      <c r="AI492" s="1">
        <f t="shared" si="403"/>
        <v>247444.55815778955</v>
      </c>
      <c r="AJ492" s="7">
        <f t="shared" si="404"/>
        <v>8239.9037866543931</v>
      </c>
    </row>
    <row r="493" spans="1:36" x14ac:dyDescent="0.2">
      <c r="A493" s="5">
        <v>6</v>
      </c>
      <c r="B493" s="6" t="s">
        <v>348</v>
      </c>
      <c r="C493" s="131" t="str">
        <f>VLOOKUP(B493,Valores!$A$2:$F$300,5,FALSE)</f>
        <v>kg</v>
      </c>
      <c r="D493" s="131">
        <v>4700</v>
      </c>
      <c r="E493" s="3">
        <f>VLOOKUP($B493,Valores!$A$2:$G$300,6,FALSE)*VLOOKUP(VLOOKUP($B493,Indices_Poder!$B$5:$E$250,3,FALSE),Indices_Poder!$G$6:$N$27,4,FALSE)*VLOOKUP($E$8,Regional!$A$2:$B$7,2,FALSE)</f>
        <v>63.9384476185</v>
      </c>
      <c r="F493" s="1">
        <f>VLOOKUP($B493,Valores!$A$2:$G$300,6,FALSE)*VLOOKUP(VLOOKUP($B493,Indices_Poder!$B$5:$E$250,3,FALSE),Indices_Poder!$G$6:$N$27,4,FALSE)*VLOOKUP($F$8,Regional!$A$2:$B$7,2,FALSE)</f>
        <v>61.450373706234416</v>
      </c>
      <c r="G493" s="1">
        <f>VLOOKUP($B493,Valores!$A$2:$G$300,6,FALSE)*VLOOKUP(VLOOKUP($B493,Indices_Poder!$B$5:$E$250,3,FALSE),Indices_Poder!$G$6:$N$27,4,FALSE)*VLOOKUP($G$8,Regional!$A$2:$B$7,2,FALSE)</f>
        <v>64.854109337480978</v>
      </c>
      <c r="H493" s="1">
        <f>VLOOKUP($B493,Valores!$A$2:$G$300,6,FALSE)*VLOOKUP(VLOOKUP($B493,Indices_Poder!$B$5:$E$250,3,FALSE),Indices_Poder!$G$6:$N$27,4,FALSE)*VLOOKUP($H$8,Regional!$A$2:$B$7,2,FALSE)</f>
        <v>63.51534875524672</v>
      </c>
      <c r="I493" s="2">
        <f>VLOOKUP($B493,Valores!$A$2:$G$300,6,FALSE)*VLOOKUP(VLOOKUP($B493,Indices_Poder!$B$5:$E$250,3,FALSE),Indices_Poder!$G$6:$N$27,4,FALSE)*VLOOKUP($I$8,Regional!$A$2:$B$7,2,FALSE)</f>
        <v>64.071060695042078</v>
      </c>
      <c r="J493" s="3">
        <f t="shared" si="386"/>
        <v>300510.70380695001</v>
      </c>
      <c r="K493" s="1">
        <f t="shared" si="387"/>
        <v>288816.75641930173</v>
      </c>
      <c r="L493" s="1">
        <f t="shared" si="388"/>
        <v>304814.31388616061</v>
      </c>
      <c r="M493" s="1">
        <f t="shared" si="389"/>
        <v>298522.1391496596</v>
      </c>
      <c r="N493" s="2">
        <f t="shared" si="390"/>
        <v>301133.98526669777</v>
      </c>
      <c r="O493" s="6">
        <f>VLOOKUP(B493,Valores!$A$2:$O$300,14,FALSE)</f>
        <v>2.5000000000000001E-2</v>
      </c>
      <c r="P493" s="6" t="str">
        <f>VLOOKUP(B493,Valores!$A$2:$O$300,15,FALSE)</f>
        <v>UAR</v>
      </c>
      <c r="Q493" s="5">
        <f t="shared" si="405"/>
        <v>139877.44646029908</v>
      </c>
      <c r="R493" s="5">
        <f t="shared" si="391"/>
        <v>134434.31422273285</v>
      </c>
      <c r="S493" s="5">
        <f t="shared" si="392"/>
        <v>141880.62964417491</v>
      </c>
      <c r="T493" s="5">
        <f t="shared" si="393"/>
        <v>138951.83767878398</v>
      </c>
      <c r="U493" s="5">
        <f t="shared" si="394"/>
        <v>140167.56264555006</v>
      </c>
      <c r="W493" s="1">
        <f t="shared" si="395"/>
        <v>440388.15026724909</v>
      </c>
      <c r="X493" s="7">
        <f t="shared" si="396"/>
        <v>11009.703756681229</v>
      </c>
      <c r="Z493" s="1">
        <f t="shared" si="397"/>
        <v>423251.07064203458</v>
      </c>
      <c r="AA493" s="7">
        <f t="shared" si="398"/>
        <v>10581.276766050865</v>
      </c>
      <c r="AC493" s="1">
        <f t="shared" si="399"/>
        <v>446694.94353033556</v>
      </c>
      <c r="AD493" s="7">
        <f t="shared" si="400"/>
        <v>11167.37358825839</v>
      </c>
      <c r="AF493" s="1">
        <f t="shared" si="401"/>
        <v>437473.97682844358</v>
      </c>
      <c r="AG493" s="7">
        <f t="shared" si="402"/>
        <v>10936.849420711091</v>
      </c>
      <c r="AI493" s="1">
        <f t="shared" si="403"/>
        <v>441301.54791224783</v>
      </c>
      <c r="AJ493" s="7">
        <f t="shared" si="404"/>
        <v>11032.538697806196</v>
      </c>
    </row>
    <row r="494" spans="1:36" x14ac:dyDescent="0.2">
      <c r="A494" s="5">
        <v>7</v>
      </c>
      <c r="B494" s="6" t="s">
        <v>16</v>
      </c>
      <c r="C494" s="131" t="str">
        <f>VLOOKUP(B494,Valores!$A$2:$F$300,5,FALSE)</f>
        <v>unid.</v>
      </c>
      <c r="D494" s="131">
        <v>102</v>
      </c>
      <c r="E494" s="3">
        <f>VLOOKUP($B494,Valores!$A$2:$G$300,6,FALSE)*VLOOKUP(VLOOKUP($B494,Indices_Poder!$B$5:$E$250,3,FALSE),Indices_Poder!$G$6:$N$27,4,FALSE)*VLOOKUP($E$8,Regional!$A$2:$B$7,2,FALSE)</f>
        <v>153.50973269963379</v>
      </c>
      <c r="F494" s="1">
        <f>VLOOKUP($B494,Valores!$A$2:$G$300,6,FALSE)*VLOOKUP(VLOOKUP($B494,Indices_Poder!$B$5:$E$250,3,FALSE),Indices_Poder!$G$6:$N$27,4,FALSE)*VLOOKUP($F$8,Regional!$A$2:$B$7,2,FALSE)</f>
        <v>147.53611939754435</v>
      </c>
      <c r="G494" s="1">
        <f>VLOOKUP($B494,Valores!$A$2:$G$300,6,FALSE)*VLOOKUP(VLOOKUP($B494,Indices_Poder!$B$5:$E$250,3,FALSE),Indices_Poder!$G$6:$N$27,4,FALSE)*VLOOKUP($G$8,Regional!$A$2:$B$7,2,FALSE)</f>
        <v>155.70814368644335</v>
      </c>
      <c r="H494" s="1">
        <f>VLOOKUP($B494,Valores!$A$2:$G$300,6,FALSE)*VLOOKUP(VLOOKUP($B494,Indices_Poder!$B$5:$E$250,3,FALSE),Indices_Poder!$G$6:$N$27,4,FALSE)*VLOOKUP($H$8,Regional!$A$2:$B$7,2,FALSE)</f>
        <v>152.49391520917698</v>
      </c>
      <c r="I494" s="2">
        <f>VLOOKUP($B494,Valores!$A$2:$G$300,6,FALSE)*VLOOKUP(VLOOKUP($B494,Indices_Poder!$B$5:$E$250,3,FALSE),Indices_Poder!$G$6:$N$27,4,FALSE)*VLOOKUP($I$8,Regional!$A$2:$B$7,2,FALSE)</f>
        <v>153.82812325634416</v>
      </c>
      <c r="J494" s="3">
        <f t="shared" si="386"/>
        <v>15657.992735362646</v>
      </c>
      <c r="K494" s="1">
        <f t="shared" si="387"/>
        <v>15048.684178549523</v>
      </c>
      <c r="L494" s="1">
        <f t="shared" si="388"/>
        <v>15882.230656017222</v>
      </c>
      <c r="M494" s="1">
        <f t="shared" si="389"/>
        <v>15554.379351336051</v>
      </c>
      <c r="N494" s="2">
        <f t="shared" si="390"/>
        <v>15690.468572147103</v>
      </c>
      <c r="O494" s="6">
        <f>VLOOKUP(B494,Valores!$A$2:$O$300,14,FALSE)</f>
        <v>2.5000000000000001E-2</v>
      </c>
      <c r="P494" s="6" t="str">
        <f>VLOOKUP(B494,Valores!$A$2:$O$300,15,FALSE)</f>
        <v>COM</v>
      </c>
      <c r="Q494" s="5">
        <f t="shared" si="405"/>
        <v>0</v>
      </c>
      <c r="R494" s="5">
        <f t="shared" si="391"/>
        <v>0</v>
      </c>
      <c r="S494" s="5">
        <f t="shared" si="392"/>
        <v>0</v>
      </c>
      <c r="T494" s="5">
        <f t="shared" si="393"/>
        <v>0</v>
      </c>
      <c r="U494" s="5">
        <f t="shared" si="394"/>
        <v>0</v>
      </c>
      <c r="W494" s="1">
        <f t="shared" si="395"/>
        <v>15657.992735362646</v>
      </c>
      <c r="X494" s="7">
        <f t="shared" si="396"/>
        <v>391.44981838406619</v>
      </c>
      <c r="Z494" s="1">
        <f t="shared" si="397"/>
        <v>15048.684178549523</v>
      </c>
      <c r="AA494" s="7">
        <f t="shared" si="398"/>
        <v>376.21710446373811</v>
      </c>
      <c r="AC494" s="1">
        <f t="shared" si="399"/>
        <v>15882.230656017222</v>
      </c>
      <c r="AD494" s="7">
        <f t="shared" si="400"/>
        <v>397.05576640043057</v>
      </c>
      <c r="AF494" s="1">
        <f t="shared" si="401"/>
        <v>15554.379351336051</v>
      </c>
      <c r="AG494" s="7">
        <f t="shared" si="402"/>
        <v>388.85948378340129</v>
      </c>
      <c r="AI494" s="1">
        <f t="shared" si="403"/>
        <v>15690.468572147103</v>
      </c>
      <c r="AJ494" s="7">
        <f t="shared" si="404"/>
        <v>392.26171430367759</v>
      </c>
    </row>
    <row r="495" spans="1:36" x14ac:dyDescent="0.2">
      <c r="A495" s="5">
        <v>8</v>
      </c>
      <c r="B495" s="6" t="s">
        <v>17</v>
      </c>
      <c r="C495" s="131" t="str">
        <f>VLOOKUP(B495,Valores!$A$2:$F$300,5,FALSE)</f>
        <v>unid.</v>
      </c>
      <c r="D495" s="131">
        <v>0</v>
      </c>
      <c r="E495" s="3">
        <f>VLOOKUP($B495,Valores!$A$2:$G$300,6,FALSE)*VLOOKUP(VLOOKUP($B495,Indices_Poder!$B$5:$E$250,3,FALSE),Indices_Poder!$G$6:$N$27,4,FALSE)*VLOOKUP($E$8,Regional!$A$2:$B$7,2,FALSE)</f>
        <v>155.87191199257884</v>
      </c>
      <c r="F495" s="1">
        <f>VLOOKUP($B495,Valores!$A$2:$G$300,6,FALSE)*VLOOKUP(VLOOKUP($B495,Indices_Poder!$B$5:$E$250,3,FALSE),Indices_Poder!$G$6:$N$27,4,FALSE)*VLOOKUP($F$8,Regional!$A$2:$B$7,2,FALSE)</f>
        <v>149.80637783701576</v>
      </c>
      <c r="G495" s="1">
        <f>VLOOKUP($B495,Valores!$A$2:$G$300,6,FALSE)*VLOOKUP(VLOOKUP($B495,Indices_Poder!$B$5:$E$250,3,FALSE),Indices_Poder!$G$6:$N$27,4,FALSE)*VLOOKUP($G$8,Regional!$A$2:$B$7,2,FALSE)</f>
        <v>158.10415171987995</v>
      </c>
      <c r="H495" s="1">
        <f>VLOOKUP($B495,Valores!$A$2:$G$300,6,FALSE)*VLOOKUP(VLOOKUP($B495,Indices_Poder!$B$5:$E$250,3,FALSE),Indices_Poder!$G$6:$N$27,4,FALSE)*VLOOKUP($H$8,Regional!$A$2:$B$7,2,FALSE)</f>
        <v>154.84046329099831</v>
      </c>
      <c r="I495" s="2">
        <f>VLOOKUP($B495,Valores!$A$2:$G$300,6,FALSE)*VLOOKUP(VLOOKUP($B495,Indices_Poder!$B$5:$E$250,3,FALSE),Indices_Poder!$G$6:$N$27,4,FALSE)*VLOOKUP($I$8,Regional!$A$2:$B$7,2,FALSE)</f>
        <v>156.195201884119</v>
      </c>
      <c r="J495" s="3">
        <f t="shared" si="386"/>
        <v>0</v>
      </c>
      <c r="K495" s="1">
        <f t="shared" si="387"/>
        <v>0</v>
      </c>
      <c r="L495" s="1">
        <f t="shared" si="388"/>
        <v>0</v>
      </c>
      <c r="M495" s="1">
        <f t="shared" si="389"/>
        <v>0</v>
      </c>
      <c r="N495" s="2">
        <f t="shared" si="390"/>
        <v>0</v>
      </c>
      <c r="O495" s="6">
        <f>VLOOKUP(B495,Valores!$A$2:$O$300,14,FALSE)</f>
        <v>2.5000000000000001E-2</v>
      </c>
      <c r="P495" s="6" t="str">
        <f>VLOOKUP(B495,Valores!$A$2:$O$300,15,FALSE)</f>
        <v>COM</v>
      </c>
      <c r="Q495" s="5">
        <f t="shared" si="405"/>
        <v>0</v>
      </c>
      <c r="R495" s="5">
        <f t="shared" si="391"/>
        <v>0</v>
      </c>
      <c r="S495" s="5">
        <f t="shared" si="392"/>
        <v>0</v>
      </c>
      <c r="T495" s="5">
        <f t="shared" si="393"/>
        <v>0</v>
      </c>
      <c r="U495" s="5">
        <f t="shared" si="394"/>
        <v>0</v>
      </c>
      <c r="W495" s="1">
        <f t="shared" si="395"/>
        <v>0</v>
      </c>
      <c r="X495" s="7">
        <f t="shared" si="396"/>
        <v>0</v>
      </c>
      <c r="Z495" s="1">
        <f t="shared" si="397"/>
        <v>0</v>
      </c>
      <c r="AA495" s="7">
        <f t="shared" si="398"/>
        <v>0</v>
      </c>
      <c r="AC495" s="1">
        <f t="shared" si="399"/>
        <v>0</v>
      </c>
      <c r="AD495" s="7">
        <f t="shared" si="400"/>
        <v>0</v>
      </c>
      <c r="AF495" s="1">
        <f t="shared" si="401"/>
        <v>0</v>
      </c>
      <c r="AG495" s="7">
        <f t="shared" si="402"/>
        <v>0</v>
      </c>
      <c r="AI495" s="1">
        <f t="shared" si="403"/>
        <v>0</v>
      </c>
      <c r="AJ495" s="7">
        <f t="shared" si="404"/>
        <v>0</v>
      </c>
    </row>
    <row r="496" spans="1:36" x14ac:dyDescent="0.2">
      <c r="A496" s="5">
        <v>9</v>
      </c>
      <c r="B496" s="6" t="s">
        <v>582</v>
      </c>
      <c r="C496" s="131">
        <v>0</v>
      </c>
      <c r="D496" s="131">
        <v>0</v>
      </c>
      <c r="E496" s="131">
        <v>0</v>
      </c>
      <c r="F496" s="131">
        <v>0</v>
      </c>
      <c r="G496" s="131">
        <v>0</v>
      </c>
      <c r="H496" s="131">
        <v>0</v>
      </c>
      <c r="I496" s="131">
        <v>0</v>
      </c>
      <c r="J496" s="131">
        <v>0</v>
      </c>
      <c r="K496" s="131">
        <v>0</v>
      </c>
      <c r="L496" s="131">
        <v>0</v>
      </c>
      <c r="M496" s="131">
        <v>0</v>
      </c>
      <c r="N496" s="131">
        <v>0</v>
      </c>
      <c r="O496" s="6">
        <v>0</v>
      </c>
      <c r="P496" s="6">
        <v>0</v>
      </c>
      <c r="Q496" s="5">
        <f t="shared" si="405"/>
        <v>0</v>
      </c>
      <c r="R496" s="5">
        <f t="shared" si="391"/>
        <v>0</v>
      </c>
      <c r="S496" s="5">
        <f t="shared" si="392"/>
        <v>0</v>
      </c>
      <c r="T496" s="5">
        <f t="shared" si="393"/>
        <v>0</v>
      </c>
      <c r="U496" s="5">
        <f t="shared" si="394"/>
        <v>0</v>
      </c>
      <c r="W496" s="1">
        <f t="shared" si="395"/>
        <v>0</v>
      </c>
      <c r="X496" s="7">
        <f t="shared" si="396"/>
        <v>0</v>
      </c>
      <c r="Z496" s="1">
        <f t="shared" si="397"/>
        <v>0</v>
      </c>
      <c r="AA496" s="7">
        <f t="shared" si="398"/>
        <v>0</v>
      </c>
      <c r="AC496" s="1">
        <f t="shared" si="399"/>
        <v>0</v>
      </c>
      <c r="AD496" s="7">
        <f t="shared" si="400"/>
        <v>0</v>
      </c>
      <c r="AF496" s="1">
        <f t="shared" si="401"/>
        <v>0</v>
      </c>
      <c r="AG496" s="7">
        <f t="shared" si="402"/>
        <v>0</v>
      </c>
      <c r="AI496" s="1">
        <f t="shared" si="403"/>
        <v>0</v>
      </c>
      <c r="AJ496" s="7">
        <f t="shared" si="404"/>
        <v>0</v>
      </c>
    </row>
    <row r="497" spans="1:36" x14ac:dyDescent="0.2">
      <c r="A497" s="5">
        <v>10</v>
      </c>
      <c r="B497" s="6" t="s">
        <v>18</v>
      </c>
      <c r="C497" s="131" t="str">
        <f>VLOOKUP(B497,Valores!$A$2:$F$300,5,FALSE)</f>
        <v>unid.</v>
      </c>
      <c r="D497" s="131">
        <v>0</v>
      </c>
      <c r="E497" s="3">
        <f>VLOOKUP($B497,Valores!$A$2:$G$300,6,FALSE)*VLOOKUP(VLOOKUP($B497,Indices_Poder!$B$5:$E$250,3,FALSE),Indices_Poder!$G$6:$N$27,4,FALSE)*VLOOKUP($E$8,Regional!$A$2:$B$7,2,FALSE)</f>
        <v>153.50973269963379</v>
      </c>
      <c r="F497" s="1">
        <f>VLOOKUP($B497,Valores!$A$2:$G$300,6,FALSE)*VLOOKUP(VLOOKUP($B497,Indices_Poder!$B$5:$E$250,3,FALSE),Indices_Poder!$G$6:$N$27,4,FALSE)*VLOOKUP($F$8,Regional!$A$2:$B$7,2,FALSE)</f>
        <v>147.53611939754435</v>
      </c>
      <c r="G497" s="1">
        <f>VLOOKUP($B497,Valores!$A$2:$G$300,6,FALSE)*VLOOKUP(VLOOKUP($B497,Indices_Poder!$B$5:$E$250,3,FALSE),Indices_Poder!$G$6:$N$27,4,FALSE)*VLOOKUP($G$8,Regional!$A$2:$B$7,2,FALSE)</f>
        <v>155.70814368644335</v>
      </c>
      <c r="H497" s="1">
        <f>VLOOKUP($B497,Valores!$A$2:$G$300,6,FALSE)*VLOOKUP(VLOOKUP($B497,Indices_Poder!$B$5:$E$250,3,FALSE),Indices_Poder!$G$6:$N$27,4,FALSE)*VLOOKUP($H$8,Regional!$A$2:$B$7,2,FALSE)</f>
        <v>152.49391520917698</v>
      </c>
      <c r="I497" s="2">
        <f>VLOOKUP($B497,Valores!$A$2:$G$300,6,FALSE)*VLOOKUP(VLOOKUP($B497,Indices_Poder!$B$5:$E$250,3,FALSE),Indices_Poder!$G$6:$N$27,4,FALSE)*VLOOKUP($I$8,Regional!$A$2:$B$7,2,FALSE)</f>
        <v>153.82812325634416</v>
      </c>
      <c r="J497" s="3">
        <f t="shared" si="386"/>
        <v>0</v>
      </c>
      <c r="K497" s="1">
        <f t="shared" si="387"/>
        <v>0</v>
      </c>
      <c r="L497" s="1">
        <f t="shared" si="388"/>
        <v>0</v>
      </c>
      <c r="M497" s="1">
        <f t="shared" si="389"/>
        <v>0</v>
      </c>
      <c r="N497" s="2">
        <f t="shared" si="390"/>
        <v>0</v>
      </c>
      <c r="O497" s="6">
        <f>VLOOKUP(B497,Valores!$A$2:$O$300,14,FALSE)</f>
        <v>2.5000000000000001E-2</v>
      </c>
      <c r="P497" s="6" t="str">
        <f>VLOOKUP(B497,Valores!$A$2:$O$300,15,FALSE)</f>
        <v>COM</v>
      </c>
      <c r="Q497" s="5">
        <f t="shared" si="405"/>
        <v>0</v>
      </c>
      <c r="R497" s="5">
        <f t="shared" si="391"/>
        <v>0</v>
      </c>
      <c r="S497" s="5">
        <f t="shared" si="392"/>
        <v>0</v>
      </c>
      <c r="T497" s="5">
        <f t="shared" si="393"/>
        <v>0</v>
      </c>
      <c r="U497" s="5">
        <f t="shared" si="394"/>
        <v>0</v>
      </c>
      <c r="W497" s="1">
        <f t="shared" si="395"/>
        <v>0</v>
      </c>
      <c r="X497" s="7">
        <f t="shared" si="396"/>
        <v>0</v>
      </c>
      <c r="Z497" s="1">
        <f t="shared" si="397"/>
        <v>0</v>
      </c>
      <c r="AA497" s="7">
        <f t="shared" si="398"/>
        <v>0</v>
      </c>
      <c r="AC497" s="1">
        <f t="shared" si="399"/>
        <v>0</v>
      </c>
      <c r="AD497" s="7">
        <f t="shared" si="400"/>
        <v>0</v>
      </c>
      <c r="AF497" s="1">
        <f t="shared" si="401"/>
        <v>0</v>
      </c>
      <c r="AG497" s="7">
        <f t="shared" si="402"/>
        <v>0</v>
      </c>
      <c r="AI497" s="1">
        <f t="shared" si="403"/>
        <v>0</v>
      </c>
      <c r="AJ497" s="7">
        <f t="shared" si="404"/>
        <v>0</v>
      </c>
    </row>
    <row r="498" spans="1:36" x14ac:dyDescent="0.2">
      <c r="A498" s="5">
        <v>11</v>
      </c>
      <c r="B498" s="6" t="s">
        <v>19</v>
      </c>
      <c r="C498" s="131" t="str">
        <f>VLOOKUP(B498,Valores!$A$2:$F$300,5,FALSE)</f>
        <v>unid.</v>
      </c>
      <c r="D498" s="131">
        <v>0</v>
      </c>
      <c r="E498" s="3">
        <f>VLOOKUP($B498,Valores!$A$2:$G$300,6,FALSE)*VLOOKUP(VLOOKUP($B498,Indices_Poder!$B$5:$E$250,3,FALSE),Indices_Poder!$G$6:$N$27,4,FALSE)*VLOOKUP($E$8,Regional!$A$2:$B$7,2,FALSE)</f>
        <v>153.50973269963379</v>
      </c>
      <c r="F498" s="1">
        <f>VLOOKUP($B498,Valores!$A$2:$G$300,6,FALSE)*VLOOKUP(VLOOKUP($B498,Indices_Poder!$B$5:$E$250,3,FALSE),Indices_Poder!$G$6:$N$27,4,FALSE)*VLOOKUP($F$8,Regional!$A$2:$B$7,2,FALSE)</f>
        <v>147.53611939754435</v>
      </c>
      <c r="G498" s="1">
        <f>VLOOKUP($B498,Valores!$A$2:$G$300,6,FALSE)*VLOOKUP(VLOOKUP($B498,Indices_Poder!$B$5:$E$250,3,FALSE),Indices_Poder!$G$6:$N$27,4,FALSE)*VLOOKUP($G$8,Regional!$A$2:$B$7,2,FALSE)</f>
        <v>155.70814368644335</v>
      </c>
      <c r="H498" s="1">
        <f>VLOOKUP($B498,Valores!$A$2:$G$300,6,FALSE)*VLOOKUP(VLOOKUP($B498,Indices_Poder!$B$5:$E$250,3,FALSE),Indices_Poder!$G$6:$N$27,4,FALSE)*VLOOKUP($H$8,Regional!$A$2:$B$7,2,FALSE)</f>
        <v>152.49391520917698</v>
      </c>
      <c r="I498" s="2">
        <f>VLOOKUP($B498,Valores!$A$2:$G$300,6,FALSE)*VLOOKUP(VLOOKUP($B498,Indices_Poder!$B$5:$E$250,3,FALSE),Indices_Poder!$G$6:$N$27,4,FALSE)*VLOOKUP($I$8,Regional!$A$2:$B$7,2,FALSE)</f>
        <v>153.82812325634416</v>
      </c>
      <c r="J498" s="3">
        <f t="shared" si="386"/>
        <v>0</v>
      </c>
      <c r="K498" s="1">
        <f t="shared" si="387"/>
        <v>0</v>
      </c>
      <c r="L498" s="1">
        <f t="shared" si="388"/>
        <v>0</v>
      </c>
      <c r="M498" s="1">
        <f t="shared" si="389"/>
        <v>0</v>
      </c>
      <c r="N498" s="2">
        <f t="shared" si="390"/>
        <v>0</v>
      </c>
      <c r="O498" s="6">
        <f>VLOOKUP(B498,Valores!$A$2:$O$300,14,FALSE)</f>
        <v>2.5000000000000001E-2</v>
      </c>
      <c r="P498" s="6" t="str">
        <f>VLOOKUP(B498,Valores!$A$2:$O$300,15,FALSE)</f>
        <v>COM</v>
      </c>
      <c r="Q498" s="5">
        <f t="shared" si="405"/>
        <v>0</v>
      </c>
      <c r="R498" s="5">
        <f t="shared" si="391"/>
        <v>0</v>
      </c>
      <c r="S498" s="5">
        <f t="shared" si="392"/>
        <v>0</v>
      </c>
      <c r="T498" s="5">
        <f t="shared" si="393"/>
        <v>0</v>
      </c>
      <c r="U498" s="5">
        <f t="shared" si="394"/>
        <v>0</v>
      </c>
    </row>
    <row r="499" spans="1:36" x14ac:dyDescent="0.2">
      <c r="A499" s="5">
        <v>12</v>
      </c>
      <c r="B499" s="6" t="s">
        <v>22</v>
      </c>
      <c r="C499" s="131" t="str">
        <f>VLOOKUP(B499,Valores!$A$2:$F$300,5,FALSE)</f>
        <v>kg</v>
      </c>
      <c r="D499" s="131">
        <v>0</v>
      </c>
      <c r="E499" s="3">
        <f>VLOOKUP($B499,Valores!$A$2:$G$300,6,FALSE)*VLOOKUP(VLOOKUP($B499,Indices_Poder!$B$5:$E$250,3,FALSE),Indices_Poder!$G$6:$N$27,4,FALSE)*VLOOKUP($E$8,Regional!$A$2:$B$7,2,FALSE)</f>
        <v>51.521045659640038</v>
      </c>
      <c r="F499" s="1">
        <f>VLOOKUP($B499,Valores!$A$2:$G$300,6,FALSE)*VLOOKUP(VLOOKUP($B499,Indices_Poder!$B$5:$E$250,3,FALSE),Indices_Poder!$G$6:$N$27,4,FALSE)*VLOOKUP($F$8,Regional!$A$2:$B$7,2,FALSE)</f>
        <v>49.516177314958739</v>
      </c>
      <c r="G499" s="1">
        <f>VLOOKUP($B499,Valores!$A$2:$G$300,6,FALSE)*VLOOKUP(VLOOKUP($B499,Indices_Poder!$B$5:$E$250,3,FALSE),Indices_Poder!$G$6:$N$27,4,FALSE)*VLOOKUP($G$8,Regional!$A$2:$B$7,2,FALSE)</f>
        <v>52.258877918469452</v>
      </c>
      <c r="H499" s="1">
        <f>VLOOKUP($B499,Valores!$A$2:$G$300,6,FALSE)*VLOOKUP(VLOOKUP($B499,Indices_Poder!$B$5:$E$250,3,FALSE),Indices_Poder!$G$6:$N$27,4,FALSE)*VLOOKUP($H$8,Regional!$A$2:$B$7,2,FALSE)</f>
        <v>51.180116271077488</v>
      </c>
      <c r="I499" s="2">
        <f>VLOOKUP($B499,Valores!$A$2:$G$300,6,FALSE)*VLOOKUP(VLOOKUP($B499,Indices_Poder!$B$5:$E$250,3,FALSE),Indices_Poder!$G$6:$N$27,4,FALSE)*VLOOKUP($I$8,Regional!$A$2:$B$7,2,FALSE)</f>
        <v>51.62790412471189</v>
      </c>
      <c r="J499" s="3">
        <f t="shared" si="386"/>
        <v>0</v>
      </c>
      <c r="K499" s="1">
        <f t="shared" si="387"/>
        <v>0</v>
      </c>
      <c r="L499" s="1">
        <f t="shared" si="388"/>
        <v>0</v>
      </c>
      <c r="M499" s="1">
        <f t="shared" si="389"/>
        <v>0</v>
      </c>
      <c r="N499" s="2">
        <f t="shared" si="390"/>
        <v>0</v>
      </c>
      <c r="O499" s="6" t="str">
        <f>VLOOKUP(B499,Valores!$A$2:$O$300,14,FALSE)</f>
        <v>Rateio</v>
      </c>
      <c r="P499" s="6" t="str">
        <f>VLOOKUP(B499,Valores!$A$2:$O$300,15,FALSE)</f>
        <v>COM</v>
      </c>
      <c r="Q499" s="5">
        <f t="shared" si="405"/>
        <v>0</v>
      </c>
      <c r="R499" s="5">
        <f t="shared" si="391"/>
        <v>0</v>
      </c>
      <c r="S499" s="5">
        <f t="shared" si="392"/>
        <v>0</v>
      </c>
      <c r="T499" s="5">
        <f t="shared" si="393"/>
        <v>0</v>
      </c>
      <c r="U499" s="5">
        <f t="shared" si="394"/>
        <v>0</v>
      </c>
      <c r="W499" s="1">
        <f t="shared" ref="W499:W526" si="406">J499+Q499</f>
        <v>0</v>
      </c>
      <c r="X499" s="7">
        <f t="shared" ref="X499:X526" si="407">IF($O499="rateio",0,W499*$O499)</f>
        <v>0</v>
      </c>
      <c r="Z499" s="1">
        <f t="shared" ref="Z499:Z526" si="408">K499+R499</f>
        <v>0</v>
      </c>
      <c r="AA499" s="7">
        <f t="shared" ref="AA499:AA526" si="409">IF($O499="rateio",0,Z499*$O499)</f>
        <v>0</v>
      </c>
      <c r="AC499" s="1">
        <f t="shared" ref="AC499:AC526" si="410">L499+S499</f>
        <v>0</v>
      </c>
      <c r="AD499" s="7">
        <f t="shared" ref="AD499:AD526" si="411">IF($O499="rateio",0,AC499*$O499)</f>
        <v>0</v>
      </c>
      <c r="AF499" s="1">
        <f t="shared" ref="AF499:AF526" si="412">M499+T499</f>
        <v>0</v>
      </c>
      <c r="AG499" s="7">
        <f t="shared" ref="AG499:AG526" si="413">IF($O499="rateio",0,AF499*$O499)</f>
        <v>0</v>
      </c>
      <c r="AI499" s="1">
        <f t="shared" ref="AI499:AI526" si="414">N499+U499</f>
        <v>0</v>
      </c>
      <c r="AJ499" s="7">
        <f t="shared" ref="AJ499:AJ526" si="415">IF($O499="rateio",0,AI499*$O499)</f>
        <v>0</v>
      </c>
    </row>
    <row r="500" spans="1:36" x14ac:dyDescent="0.2">
      <c r="A500" s="5">
        <v>13</v>
      </c>
      <c r="B500" s="6" t="s">
        <v>11</v>
      </c>
      <c r="C500" s="131" t="str">
        <f>VLOOKUP(B500,Valores!$A$2:$F$300,5,FALSE)</f>
        <v>m</v>
      </c>
      <c r="D500" s="131">
        <v>12866</v>
      </c>
      <c r="E500" s="3">
        <f>VLOOKUP($B500,Valores!$A$2:$G$300,6,FALSE)*VLOOKUP(VLOOKUP($B500,Indices_Poder!$B$5:$E$250,3,FALSE),Indices_Poder!$G$6:$N$27,4,FALSE)*VLOOKUP($E$8,Regional!$A$2:$B$7,2,FALSE)</f>
        <v>39.933598587490515</v>
      </c>
      <c r="F500" s="1">
        <f>VLOOKUP($B500,Valores!$A$2:$G$300,6,FALSE)*VLOOKUP(VLOOKUP($B500,Indices_Poder!$B$5:$E$250,3,FALSE),Indices_Poder!$G$6:$N$27,4,FALSE)*VLOOKUP($F$8,Regional!$A$2:$B$7,2,FALSE)</f>
        <v>38.37963929430817</v>
      </c>
      <c r="G500" s="1">
        <f>VLOOKUP($B500,Valores!$A$2:$G$300,6,FALSE)*VLOOKUP(VLOOKUP($B500,Indices_Poder!$B$5:$E$250,3,FALSE),Indices_Poder!$G$6:$N$27,4,FALSE)*VLOOKUP($G$8,Regional!$A$2:$B$7,2,FALSE)</f>
        <v>40.505487159854574</v>
      </c>
      <c r="H500" s="1">
        <f>VLOOKUP($B500,Valores!$A$2:$G$300,6,FALSE)*VLOOKUP(VLOOKUP($B500,Indices_Poder!$B$5:$E$250,3,FALSE),Indices_Poder!$G$6:$N$27,4,FALSE)*VLOOKUP($H$8,Regional!$A$2:$B$7,2,FALSE)</f>
        <v>39.669346626467124</v>
      </c>
      <c r="I500" s="2">
        <f>VLOOKUP($B500,Valores!$A$2:$G$300,6,FALSE)*VLOOKUP(VLOOKUP($B500,Indices_Poder!$B$5:$E$250,3,FALSE),Indices_Poder!$G$6:$N$27,4,FALSE)*VLOOKUP($I$8,Regional!$A$2:$B$7,2,FALSE)</f>
        <v>40.016423829005312</v>
      </c>
      <c r="J500" s="3">
        <f t="shared" si="386"/>
        <v>513785.67942665296</v>
      </c>
      <c r="K500" s="1">
        <f t="shared" si="387"/>
        <v>493792.43916056893</v>
      </c>
      <c r="L500" s="1">
        <f t="shared" si="388"/>
        <v>521143.59779868898</v>
      </c>
      <c r="M500" s="1">
        <f t="shared" si="389"/>
        <v>510385.81369612605</v>
      </c>
      <c r="N500" s="2">
        <f t="shared" si="390"/>
        <v>514851.30898398237</v>
      </c>
      <c r="O500" s="6" t="str">
        <f>VLOOKUP(B500,Valores!$A$2:$O$300,14,FALSE)</f>
        <v>Rateio</v>
      </c>
      <c r="P500" s="6" t="str">
        <f>VLOOKUP(B500,Valores!$A$2:$O$300,15,FALSE)</f>
        <v>UAR</v>
      </c>
      <c r="Q500" s="5">
        <f t="shared" si="405"/>
        <v>239149.6474356463</v>
      </c>
      <c r="R500" s="5">
        <f t="shared" si="391"/>
        <v>229843.47843913824</v>
      </c>
      <c r="S500" s="5">
        <f t="shared" si="392"/>
        <v>242574.50658410738</v>
      </c>
      <c r="T500" s="5">
        <f t="shared" si="393"/>
        <v>237567.1263118746</v>
      </c>
      <c r="U500" s="5">
        <f t="shared" si="394"/>
        <v>239645.66151921655</v>
      </c>
      <c r="W500" s="1">
        <f t="shared" si="406"/>
        <v>752935.32686229923</v>
      </c>
      <c r="X500" s="7">
        <f t="shared" si="407"/>
        <v>0</v>
      </c>
      <c r="Z500" s="1">
        <f t="shared" si="408"/>
        <v>723635.91759970714</v>
      </c>
      <c r="AA500" s="7">
        <f t="shared" si="409"/>
        <v>0</v>
      </c>
      <c r="AC500" s="1">
        <f t="shared" si="410"/>
        <v>763718.10438279633</v>
      </c>
      <c r="AD500" s="7">
        <f t="shared" si="411"/>
        <v>0</v>
      </c>
      <c r="AF500" s="1">
        <f t="shared" si="412"/>
        <v>747952.9400080007</v>
      </c>
      <c r="AG500" s="7">
        <f t="shared" si="413"/>
        <v>0</v>
      </c>
      <c r="AI500" s="1">
        <f t="shared" si="414"/>
        <v>754496.97050319891</v>
      </c>
      <c r="AJ500" s="7">
        <f t="shared" si="415"/>
        <v>0</v>
      </c>
    </row>
    <row r="501" spans="1:36" x14ac:dyDescent="0.2">
      <c r="A501" s="5">
        <v>14</v>
      </c>
      <c r="B501" s="6" t="s">
        <v>7</v>
      </c>
      <c r="C501" s="131" t="str">
        <f>VLOOKUP(B501,Valores!$A$2:$F$300,5,FALSE)</f>
        <v>kg</v>
      </c>
      <c r="D501" s="131">
        <f>260*6*D489</f>
        <v>4680</v>
      </c>
      <c r="E501" s="3">
        <f>VLOOKUP($B501,Valores!$A$2:$G$300,6,FALSE)*VLOOKUP(VLOOKUP($B501,Indices_Poder!$B$5:$E$250,3,FALSE),Indices_Poder!$G$6:$N$27,4,FALSE)*VLOOKUP($E$8,Regional!$A$2:$B$7,2,FALSE)</f>
        <v>46.691316437230633</v>
      </c>
      <c r="F501" s="1">
        <f>VLOOKUP($B501,Valores!$A$2:$G$300,6,FALSE)*VLOOKUP(VLOOKUP($B501,Indices_Poder!$B$5:$E$250,3,FALSE),Indices_Poder!$G$6:$N$27,4,FALSE)*VLOOKUP($F$8,Regional!$A$2:$B$7,2,FALSE)</f>
        <v>44.87439014821642</v>
      </c>
      <c r="G501" s="1">
        <f>VLOOKUP($B501,Valores!$A$2:$G$300,6,FALSE)*VLOOKUP(VLOOKUP($B501,Indices_Poder!$B$5:$E$250,3,FALSE),Indices_Poder!$G$6:$N$27,4,FALSE)*VLOOKUP($G$8,Regional!$A$2:$B$7,2,FALSE)</f>
        <v>47.359982203492201</v>
      </c>
      <c r="H501" s="1">
        <f>VLOOKUP($B501,Valores!$A$2:$G$300,6,FALSE)*VLOOKUP(VLOOKUP($B501,Indices_Poder!$B$5:$E$250,3,FALSE),Indices_Poder!$G$6:$N$27,4,FALSE)*VLOOKUP($H$8,Regional!$A$2:$B$7,2,FALSE)</f>
        <v>46.382346738337354</v>
      </c>
      <c r="I501" s="2">
        <f>VLOOKUP($B501,Valores!$A$2:$G$300,6,FALSE)*VLOOKUP(VLOOKUP($B501,Indices_Poder!$B$5:$E$250,3,FALSE),Indices_Poder!$G$6:$N$27,4,FALSE)*VLOOKUP($I$8,Regional!$A$2:$B$7,2,FALSE)</f>
        <v>46.788157686137481</v>
      </c>
      <c r="J501" s="3">
        <f t="shared" si="386"/>
        <v>218515.36092623937</v>
      </c>
      <c r="K501" s="1">
        <f t="shared" si="387"/>
        <v>210012.14589365284</v>
      </c>
      <c r="L501" s="1">
        <f t="shared" si="388"/>
        <v>221644.71671234351</v>
      </c>
      <c r="M501" s="1">
        <f t="shared" si="389"/>
        <v>217069.38273541883</v>
      </c>
      <c r="N501" s="2">
        <f t="shared" si="390"/>
        <v>218968.57797112342</v>
      </c>
      <c r="O501" s="6">
        <f>VLOOKUP(B501,Valores!$A$2:$O$300,14,FALSE)</f>
        <v>3.1300000000000001E-2</v>
      </c>
      <c r="P501" s="6" t="str">
        <f>VLOOKUP(B501,Valores!$A$2:$O$300,15,FALSE)</f>
        <v>UAR</v>
      </c>
      <c r="Q501" s="5">
        <f t="shared" si="405"/>
        <v>101711.42096272339</v>
      </c>
      <c r="R501" s="5">
        <f t="shared" si="391"/>
        <v>97753.465421062836</v>
      </c>
      <c r="S501" s="5">
        <f t="shared" si="392"/>
        <v>103168.02896663397</v>
      </c>
      <c r="T501" s="5">
        <f t="shared" si="393"/>
        <v>101038.36760919225</v>
      </c>
      <c r="U501" s="5">
        <f t="shared" si="394"/>
        <v>101922.3779839794</v>
      </c>
      <c r="W501" s="1">
        <f t="shared" si="406"/>
        <v>320226.78188896278</v>
      </c>
      <c r="X501" s="7">
        <f t="shared" si="407"/>
        <v>10023.098273124535</v>
      </c>
      <c r="Z501" s="1">
        <f t="shared" si="408"/>
        <v>307765.6113147157</v>
      </c>
      <c r="AA501" s="7">
        <f t="shared" si="409"/>
        <v>9633.0636341506015</v>
      </c>
      <c r="AC501" s="1">
        <f t="shared" si="410"/>
        <v>324812.74567897746</v>
      </c>
      <c r="AD501" s="7">
        <f t="shared" si="411"/>
        <v>10166.638939751994</v>
      </c>
      <c r="AF501" s="1">
        <f t="shared" si="412"/>
        <v>318107.75034461106</v>
      </c>
      <c r="AG501" s="7">
        <f t="shared" si="413"/>
        <v>9956.7725857863261</v>
      </c>
      <c r="AI501" s="1">
        <f t="shared" si="414"/>
        <v>320890.95595510281</v>
      </c>
      <c r="AJ501" s="7">
        <f t="shared" si="415"/>
        <v>10043.886921394718</v>
      </c>
    </row>
    <row r="502" spans="1:36" x14ac:dyDescent="0.2">
      <c r="A502" s="5">
        <v>15</v>
      </c>
      <c r="B502" s="6" t="s">
        <v>8</v>
      </c>
      <c r="C502" s="131" t="str">
        <f>VLOOKUP(B502,Valores!$A$2:$F$300,5,FALSE)</f>
        <v>kg</v>
      </c>
      <c r="D502" s="131">
        <f>260*D492</f>
        <v>780</v>
      </c>
      <c r="E502" s="3">
        <f>VLOOKUP($B502,Valores!$A$2:$G$300,6,FALSE)*VLOOKUP(VLOOKUP($B502,Indices_Poder!$B$5:$E$250,3,FALSE),Indices_Poder!$G$6:$N$27,4,FALSE)*VLOOKUP($E$8,Regional!$A$2:$B$7,2,FALSE)</f>
        <v>46.691316437230633</v>
      </c>
      <c r="F502" s="1">
        <f>VLOOKUP($B502,Valores!$A$2:$G$300,6,FALSE)*VLOOKUP(VLOOKUP($B502,Indices_Poder!$B$5:$E$250,3,FALSE),Indices_Poder!$G$6:$N$27,4,FALSE)*VLOOKUP($F$8,Regional!$A$2:$B$7,2,FALSE)</f>
        <v>44.87439014821642</v>
      </c>
      <c r="G502" s="1">
        <f>VLOOKUP($B502,Valores!$A$2:$G$300,6,FALSE)*VLOOKUP(VLOOKUP($B502,Indices_Poder!$B$5:$E$250,3,FALSE),Indices_Poder!$G$6:$N$27,4,FALSE)*VLOOKUP($G$8,Regional!$A$2:$B$7,2,FALSE)</f>
        <v>47.359982203492201</v>
      </c>
      <c r="H502" s="1">
        <f>VLOOKUP($B502,Valores!$A$2:$G$300,6,FALSE)*VLOOKUP(VLOOKUP($B502,Indices_Poder!$B$5:$E$250,3,FALSE),Indices_Poder!$G$6:$N$27,4,FALSE)*VLOOKUP($H$8,Regional!$A$2:$B$7,2,FALSE)</f>
        <v>46.382346738337354</v>
      </c>
      <c r="I502" s="2">
        <f>VLOOKUP($B502,Valores!$A$2:$G$300,6,FALSE)*VLOOKUP(VLOOKUP($B502,Indices_Poder!$B$5:$E$250,3,FALSE),Indices_Poder!$G$6:$N$27,4,FALSE)*VLOOKUP($I$8,Regional!$A$2:$B$7,2,FALSE)</f>
        <v>46.788157686137481</v>
      </c>
      <c r="J502" s="3">
        <f t="shared" si="386"/>
        <v>36419.226821039891</v>
      </c>
      <c r="K502" s="1">
        <f t="shared" si="387"/>
        <v>35002.024315608811</v>
      </c>
      <c r="L502" s="1">
        <f t="shared" si="388"/>
        <v>36940.786118723918</v>
      </c>
      <c r="M502" s="1">
        <f t="shared" si="389"/>
        <v>36178.230455903133</v>
      </c>
      <c r="N502" s="2">
        <f t="shared" si="390"/>
        <v>36494.762995187237</v>
      </c>
      <c r="O502" s="6">
        <f>VLOOKUP(B502,Valores!$A$2:$O$300,14,FALSE)</f>
        <v>3.1300000000000001E-2</v>
      </c>
      <c r="P502" s="6" t="str">
        <f>VLOOKUP(B502,Valores!$A$2:$O$300,15,FALSE)</f>
        <v>UAR</v>
      </c>
      <c r="Q502" s="5">
        <f t="shared" si="405"/>
        <v>16951.903493787231</v>
      </c>
      <c r="R502" s="5">
        <f t="shared" si="391"/>
        <v>16292.24423684381</v>
      </c>
      <c r="S502" s="5">
        <f t="shared" si="392"/>
        <v>17194.671494438993</v>
      </c>
      <c r="T502" s="5">
        <f t="shared" si="393"/>
        <v>16839.727934865376</v>
      </c>
      <c r="U502" s="5">
        <f t="shared" si="394"/>
        <v>16987.0629973299</v>
      </c>
      <c r="W502" s="1">
        <f t="shared" si="406"/>
        <v>53371.130314827125</v>
      </c>
      <c r="X502" s="7">
        <f t="shared" si="407"/>
        <v>1670.516378854089</v>
      </c>
      <c r="Z502" s="1">
        <f t="shared" si="408"/>
        <v>51294.268552452617</v>
      </c>
      <c r="AA502" s="7">
        <f t="shared" si="409"/>
        <v>1605.5106056917671</v>
      </c>
      <c r="AC502" s="1">
        <f t="shared" si="410"/>
        <v>54135.457613162915</v>
      </c>
      <c r="AD502" s="7">
        <f t="shared" si="411"/>
        <v>1694.4398232919993</v>
      </c>
      <c r="AF502" s="1">
        <f t="shared" si="412"/>
        <v>53017.958390768508</v>
      </c>
      <c r="AG502" s="7">
        <f t="shared" si="413"/>
        <v>1659.4620976310543</v>
      </c>
      <c r="AI502" s="1">
        <f t="shared" si="414"/>
        <v>53481.825992517137</v>
      </c>
      <c r="AJ502" s="7">
        <f t="shared" si="415"/>
        <v>1673.9811535657864</v>
      </c>
    </row>
    <row r="503" spans="1:36" x14ac:dyDescent="0.2">
      <c r="A503" s="5">
        <v>16</v>
      </c>
      <c r="B503" s="6" t="s">
        <v>9</v>
      </c>
      <c r="C503" s="131" t="str">
        <f>VLOOKUP(B503,Valores!$A$2:$F$300,5,FALSE)</f>
        <v>kg</v>
      </c>
      <c r="D503" s="131">
        <f>260*D490</f>
        <v>780</v>
      </c>
      <c r="E503" s="3">
        <f>VLOOKUP($B503,Valores!$A$2:$G$300,6,FALSE)*VLOOKUP(VLOOKUP($B503,Indices_Poder!$B$5:$E$250,3,FALSE),Indices_Poder!$G$6:$N$27,4,FALSE)*VLOOKUP($E$8,Regional!$A$2:$B$7,2,FALSE)</f>
        <v>46.691316437230633</v>
      </c>
      <c r="F503" s="1">
        <f>VLOOKUP($B503,Valores!$A$2:$G$300,6,FALSE)*VLOOKUP(VLOOKUP($B503,Indices_Poder!$B$5:$E$250,3,FALSE),Indices_Poder!$G$6:$N$27,4,FALSE)*VLOOKUP($F$8,Regional!$A$2:$B$7,2,FALSE)</f>
        <v>44.87439014821642</v>
      </c>
      <c r="G503" s="1">
        <f>VLOOKUP($B503,Valores!$A$2:$G$300,6,FALSE)*VLOOKUP(VLOOKUP($B503,Indices_Poder!$B$5:$E$250,3,FALSE),Indices_Poder!$G$6:$N$27,4,FALSE)*VLOOKUP($G$8,Regional!$A$2:$B$7,2,FALSE)</f>
        <v>47.359982203492201</v>
      </c>
      <c r="H503" s="1">
        <f>VLOOKUP($B503,Valores!$A$2:$G$300,6,FALSE)*VLOOKUP(VLOOKUP($B503,Indices_Poder!$B$5:$E$250,3,FALSE),Indices_Poder!$G$6:$N$27,4,FALSE)*VLOOKUP($H$8,Regional!$A$2:$B$7,2,FALSE)</f>
        <v>46.382346738337354</v>
      </c>
      <c r="I503" s="2">
        <f>VLOOKUP($B503,Valores!$A$2:$G$300,6,FALSE)*VLOOKUP(VLOOKUP($B503,Indices_Poder!$B$5:$E$250,3,FALSE),Indices_Poder!$G$6:$N$27,4,FALSE)*VLOOKUP($I$8,Regional!$A$2:$B$7,2,FALSE)</f>
        <v>46.788157686137481</v>
      </c>
      <c r="J503" s="3">
        <f t="shared" si="386"/>
        <v>36419.226821039891</v>
      </c>
      <c r="K503" s="1">
        <f t="shared" si="387"/>
        <v>35002.024315608811</v>
      </c>
      <c r="L503" s="1">
        <f t="shared" si="388"/>
        <v>36940.786118723918</v>
      </c>
      <c r="M503" s="1">
        <f t="shared" si="389"/>
        <v>36178.230455903133</v>
      </c>
      <c r="N503" s="2">
        <f t="shared" si="390"/>
        <v>36494.762995187237</v>
      </c>
      <c r="O503" s="6">
        <f>VLOOKUP(B503,Valores!$A$2:$O$300,14,FALSE)</f>
        <v>3.1300000000000001E-2</v>
      </c>
      <c r="P503" s="6" t="str">
        <f>VLOOKUP(B503,Valores!$A$2:$O$300,15,FALSE)</f>
        <v>UAR</v>
      </c>
      <c r="Q503" s="5">
        <f t="shared" si="405"/>
        <v>16951.903493787231</v>
      </c>
      <c r="R503" s="5">
        <f t="shared" si="391"/>
        <v>16292.24423684381</v>
      </c>
      <c r="S503" s="5">
        <f t="shared" si="392"/>
        <v>17194.671494438993</v>
      </c>
      <c r="T503" s="5">
        <f t="shared" si="393"/>
        <v>16839.727934865376</v>
      </c>
      <c r="U503" s="5">
        <f t="shared" si="394"/>
        <v>16987.0629973299</v>
      </c>
      <c r="W503" s="1">
        <f t="shared" si="406"/>
        <v>53371.130314827125</v>
      </c>
      <c r="X503" s="7">
        <f t="shared" si="407"/>
        <v>1670.516378854089</v>
      </c>
      <c r="Z503" s="1">
        <f t="shared" si="408"/>
        <v>51294.268552452617</v>
      </c>
      <c r="AA503" s="7">
        <f t="shared" si="409"/>
        <v>1605.5106056917671</v>
      </c>
      <c r="AC503" s="1">
        <f t="shared" si="410"/>
        <v>54135.457613162915</v>
      </c>
      <c r="AD503" s="7">
        <f t="shared" si="411"/>
        <v>1694.4398232919993</v>
      </c>
      <c r="AF503" s="1">
        <f t="shared" si="412"/>
        <v>53017.958390768508</v>
      </c>
      <c r="AG503" s="7">
        <f t="shared" si="413"/>
        <v>1659.4620976310543</v>
      </c>
      <c r="AI503" s="1">
        <f t="shared" si="414"/>
        <v>53481.825992517137</v>
      </c>
      <c r="AJ503" s="7">
        <f t="shared" si="415"/>
        <v>1673.9811535657864</v>
      </c>
    </row>
    <row r="504" spans="1:36" x14ac:dyDescent="0.2">
      <c r="A504" s="5">
        <v>17</v>
      </c>
      <c r="B504" s="6" t="s">
        <v>578</v>
      </c>
      <c r="C504" s="131" t="str">
        <f>VLOOKUP(B504,Valores!$A$2:$F$300,5,FALSE)</f>
        <v>kg</v>
      </c>
      <c r="D504" s="131">
        <f>260*D491</f>
        <v>780</v>
      </c>
      <c r="E504" s="3">
        <f>VLOOKUP($B504,Valores!$A$2:$G$300,6,FALSE)*VLOOKUP(VLOOKUP($B504,Indices_Poder!$B$5:$E$250,3,FALSE),Indices_Poder!$G$6:$N$27,4,FALSE)*VLOOKUP($E$8,Regional!$A$2:$B$7,2,FALSE)</f>
        <v>46.691316437230633</v>
      </c>
      <c r="F504" s="1">
        <f>VLOOKUP($B504,Valores!$A$2:$G$300,6,FALSE)*VLOOKUP(VLOOKUP($B504,Indices_Poder!$B$5:$E$250,3,FALSE),Indices_Poder!$G$6:$N$27,4,FALSE)*VLOOKUP($F$8,Regional!$A$2:$B$7,2,FALSE)</f>
        <v>44.87439014821642</v>
      </c>
      <c r="G504" s="1">
        <f>VLOOKUP($B504,Valores!$A$2:$G$300,6,FALSE)*VLOOKUP(VLOOKUP($B504,Indices_Poder!$B$5:$E$250,3,FALSE),Indices_Poder!$G$6:$N$27,4,FALSE)*VLOOKUP($G$8,Regional!$A$2:$B$7,2,FALSE)</f>
        <v>47.359982203492201</v>
      </c>
      <c r="H504" s="1">
        <f>VLOOKUP($B504,Valores!$A$2:$G$300,6,FALSE)*VLOOKUP(VLOOKUP($B504,Indices_Poder!$B$5:$E$250,3,FALSE),Indices_Poder!$G$6:$N$27,4,FALSE)*VLOOKUP($H$8,Regional!$A$2:$B$7,2,FALSE)</f>
        <v>46.382346738337354</v>
      </c>
      <c r="I504" s="2">
        <f>VLOOKUP($B504,Valores!$A$2:$G$300,6,FALSE)*VLOOKUP(VLOOKUP($B504,Indices_Poder!$B$5:$E$250,3,FALSE),Indices_Poder!$G$6:$N$27,4,FALSE)*VLOOKUP($I$8,Regional!$A$2:$B$7,2,FALSE)</f>
        <v>46.788157686137481</v>
      </c>
      <c r="J504" s="3">
        <f t="shared" si="386"/>
        <v>36419.226821039891</v>
      </c>
      <c r="K504" s="1">
        <f t="shared" si="387"/>
        <v>35002.024315608811</v>
      </c>
      <c r="L504" s="1">
        <f t="shared" si="388"/>
        <v>36940.786118723918</v>
      </c>
      <c r="M504" s="1">
        <f t="shared" si="389"/>
        <v>36178.230455903133</v>
      </c>
      <c r="N504" s="2">
        <f t="shared" si="390"/>
        <v>36494.762995187237</v>
      </c>
      <c r="O504" s="6">
        <f>VLOOKUP(B504,Valores!$A$2:$O$300,14,FALSE)</f>
        <v>3.1300000000000001E-2</v>
      </c>
      <c r="P504" s="6" t="str">
        <f>VLOOKUP(B504,Valores!$A$2:$O$300,15,FALSE)</f>
        <v>UAR</v>
      </c>
      <c r="Q504" s="5">
        <f t="shared" si="405"/>
        <v>16951.903493787231</v>
      </c>
      <c r="R504" s="5">
        <f t="shared" si="391"/>
        <v>16292.24423684381</v>
      </c>
      <c r="S504" s="5">
        <f t="shared" si="392"/>
        <v>17194.671494438993</v>
      </c>
      <c r="T504" s="5">
        <f t="shared" si="393"/>
        <v>16839.727934865376</v>
      </c>
      <c r="U504" s="5">
        <f t="shared" si="394"/>
        <v>16987.0629973299</v>
      </c>
      <c r="W504" s="1">
        <f t="shared" si="406"/>
        <v>53371.130314827125</v>
      </c>
      <c r="X504" s="7">
        <f t="shared" si="407"/>
        <v>1670.516378854089</v>
      </c>
      <c r="Z504" s="1">
        <f t="shared" si="408"/>
        <v>51294.268552452617</v>
      </c>
      <c r="AA504" s="7">
        <f t="shared" si="409"/>
        <v>1605.5106056917671</v>
      </c>
      <c r="AC504" s="1">
        <f t="shared" si="410"/>
        <v>54135.457613162915</v>
      </c>
      <c r="AD504" s="7">
        <f t="shared" si="411"/>
        <v>1694.4398232919993</v>
      </c>
      <c r="AF504" s="1">
        <f t="shared" si="412"/>
        <v>53017.958390768508</v>
      </c>
      <c r="AG504" s="7">
        <f t="shared" si="413"/>
        <v>1659.4620976310543</v>
      </c>
      <c r="AI504" s="1">
        <f t="shared" si="414"/>
        <v>53481.825992517137</v>
      </c>
      <c r="AJ504" s="7">
        <f t="shared" si="415"/>
        <v>1673.9811535657864</v>
      </c>
    </row>
    <row r="505" spans="1:36" x14ac:dyDescent="0.2">
      <c r="A505" s="5">
        <v>18</v>
      </c>
      <c r="B505" s="6" t="s">
        <v>10</v>
      </c>
      <c r="C505" s="131" t="str">
        <f>VLOOKUP(B505,Valores!$A$2:$F$300,5,FALSE)</f>
        <v>kg</v>
      </c>
      <c r="D505" s="131">
        <f>260*D507</f>
        <v>780</v>
      </c>
      <c r="E505" s="3">
        <f>VLOOKUP($B505,Valores!$A$2:$G$300,6,FALSE)*VLOOKUP(VLOOKUP($B505,Indices_Poder!$B$5:$E$250,3,FALSE),Indices_Poder!$G$6:$N$27,4,FALSE)*VLOOKUP($E$8,Regional!$A$2:$B$7,2,FALSE)</f>
        <v>46.691316437230633</v>
      </c>
      <c r="F505" s="1">
        <f>VLOOKUP($B505,Valores!$A$2:$G$300,6,FALSE)*VLOOKUP(VLOOKUP($B505,Indices_Poder!$B$5:$E$250,3,FALSE),Indices_Poder!$G$6:$N$27,4,FALSE)*VLOOKUP($F$8,Regional!$A$2:$B$7,2,FALSE)</f>
        <v>44.87439014821642</v>
      </c>
      <c r="G505" s="1">
        <f>VLOOKUP($B505,Valores!$A$2:$G$300,6,FALSE)*VLOOKUP(VLOOKUP($B505,Indices_Poder!$B$5:$E$250,3,FALSE),Indices_Poder!$G$6:$N$27,4,FALSE)*VLOOKUP($G$8,Regional!$A$2:$B$7,2,FALSE)</f>
        <v>47.359982203492201</v>
      </c>
      <c r="H505" s="1">
        <f>VLOOKUP($B505,Valores!$A$2:$G$300,6,FALSE)*VLOOKUP(VLOOKUP($B505,Indices_Poder!$B$5:$E$250,3,FALSE),Indices_Poder!$G$6:$N$27,4,FALSE)*VLOOKUP($H$8,Regional!$A$2:$B$7,2,FALSE)</f>
        <v>46.382346738337354</v>
      </c>
      <c r="I505" s="2">
        <f>VLOOKUP($B505,Valores!$A$2:$G$300,6,FALSE)*VLOOKUP(VLOOKUP($B505,Indices_Poder!$B$5:$E$250,3,FALSE),Indices_Poder!$G$6:$N$27,4,FALSE)*VLOOKUP($I$8,Regional!$A$2:$B$7,2,FALSE)</f>
        <v>46.788157686137481</v>
      </c>
      <c r="J505" s="3">
        <f t="shared" si="386"/>
        <v>36419.226821039891</v>
      </c>
      <c r="K505" s="1">
        <f t="shared" si="387"/>
        <v>35002.024315608811</v>
      </c>
      <c r="L505" s="1">
        <f t="shared" si="388"/>
        <v>36940.786118723918</v>
      </c>
      <c r="M505" s="1">
        <f t="shared" si="389"/>
        <v>36178.230455903133</v>
      </c>
      <c r="N505" s="2">
        <f t="shared" si="390"/>
        <v>36494.762995187237</v>
      </c>
      <c r="O505" s="6">
        <f>VLOOKUP(B505,Valores!$A$2:$O$300,14,FALSE)</f>
        <v>3.1300000000000001E-2</v>
      </c>
      <c r="P505" s="6" t="str">
        <f>VLOOKUP(B505,Valores!$A$2:$O$300,15,FALSE)</f>
        <v>UAR</v>
      </c>
      <c r="Q505" s="5">
        <f t="shared" si="405"/>
        <v>16951.903493787231</v>
      </c>
      <c r="R505" s="5">
        <f t="shared" si="391"/>
        <v>16292.24423684381</v>
      </c>
      <c r="S505" s="5">
        <f t="shared" si="392"/>
        <v>17194.671494438993</v>
      </c>
      <c r="T505" s="5">
        <f t="shared" si="393"/>
        <v>16839.727934865376</v>
      </c>
      <c r="U505" s="5">
        <f t="shared" si="394"/>
        <v>16987.0629973299</v>
      </c>
      <c r="W505" s="1">
        <f t="shared" si="406"/>
        <v>53371.130314827125</v>
      </c>
      <c r="X505" s="7">
        <f t="shared" si="407"/>
        <v>1670.516378854089</v>
      </c>
      <c r="Z505" s="1">
        <f t="shared" si="408"/>
        <v>51294.268552452617</v>
      </c>
      <c r="AA505" s="7">
        <f t="shared" si="409"/>
        <v>1605.5106056917671</v>
      </c>
      <c r="AC505" s="1">
        <f t="shared" si="410"/>
        <v>54135.457613162915</v>
      </c>
      <c r="AD505" s="7">
        <f t="shared" si="411"/>
        <v>1694.4398232919993</v>
      </c>
      <c r="AF505" s="1">
        <f t="shared" si="412"/>
        <v>53017.958390768508</v>
      </c>
      <c r="AG505" s="7">
        <f t="shared" si="413"/>
        <v>1659.4620976310543</v>
      </c>
      <c r="AI505" s="1">
        <f t="shared" si="414"/>
        <v>53481.825992517137</v>
      </c>
      <c r="AJ505" s="7">
        <f t="shared" si="415"/>
        <v>1673.9811535657864</v>
      </c>
    </row>
    <row r="506" spans="1:36" x14ac:dyDescent="0.2">
      <c r="A506" s="5">
        <v>19</v>
      </c>
      <c r="B506" s="6" t="s">
        <v>588</v>
      </c>
      <c r="C506" s="131" t="str">
        <f>VLOOKUP(B506,Valores!$A$2:$F$300,5,FALSE)</f>
        <v>kg</v>
      </c>
      <c r="D506" s="131">
        <v>20000</v>
      </c>
      <c r="E506" s="3">
        <f>VLOOKUP($B506,Valores!$A$2:$G$300,6,FALSE)*VLOOKUP(VLOOKUP($B506,Indices_Poder!$B$5:$E$250,3,FALSE),Indices_Poder!$G$6:$N$27,4,FALSE)*VLOOKUP($E$8,Regional!$A$2:$B$7,2,FALSE)</f>
        <v>46.691316437230633</v>
      </c>
      <c r="F506" s="1">
        <f>VLOOKUP($B506,Valores!$A$2:$G$300,6,FALSE)*VLOOKUP(VLOOKUP($B506,Indices_Poder!$B$5:$E$250,3,FALSE),Indices_Poder!$G$6:$N$27,4,FALSE)*VLOOKUP($F$8,Regional!$A$2:$B$7,2,FALSE)</f>
        <v>44.87439014821642</v>
      </c>
      <c r="G506" s="1">
        <f>VLOOKUP($B506,Valores!$A$2:$G$300,6,FALSE)*VLOOKUP(VLOOKUP($B506,Indices_Poder!$B$5:$E$250,3,FALSE),Indices_Poder!$G$6:$N$27,4,FALSE)*VLOOKUP($G$8,Regional!$A$2:$B$7,2,FALSE)</f>
        <v>47.359982203492201</v>
      </c>
      <c r="H506" s="1">
        <f>VLOOKUP($B506,Valores!$A$2:$G$300,6,FALSE)*VLOOKUP(VLOOKUP($B506,Indices_Poder!$B$5:$E$250,3,FALSE),Indices_Poder!$G$6:$N$27,4,FALSE)*VLOOKUP($H$8,Regional!$A$2:$B$7,2,FALSE)</f>
        <v>46.382346738337354</v>
      </c>
      <c r="I506" s="2">
        <f>VLOOKUP($B506,Valores!$A$2:$G$300,6,FALSE)*VLOOKUP(VLOOKUP($B506,Indices_Poder!$B$5:$E$250,3,FALSE),Indices_Poder!$G$6:$N$27,4,FALSE)*VLOOKUP($I$8,Regional!$A$2:$B$7,2,FALSE)</f>
        <v>46.788157686137481</v>
      </c>
      <c r="J506" s="3">
        <f t="shared" si="386"/>
        <v>933826.32874461263</v>
      </c>
      <c r="K506" s="1">
        <f t="shared" si="387"/>
        <v>897487.80296432844</v>
      </c>
      <c r="L506" s="1">
        <f t="shared" si="388"/>
        <v>947199.64406984404</v>
      </c>
      <c r="M506" s="1">
        <f t="shared" si="389"/>
        <v>927646.93476674706</v>
      </c>
      <c r="N506" s="2">
        <f t="shared" si="390"/>
        <v>935763.15372274967</v>
      </c>
      <c r="O506" s="6">
        <f>VLOOKUP(B506,Valores!$A$2:$O$300,14,FALSE)</f>
        <v>3.1300000000000001E-2</v>
      </c>
      <c r="P506" s="6" t="str">
        <f>VLOOKUP(B506,Valores!$A$2:$O$300,15,FALSE)</f>
        <v>UAR</v>
      </c>
      <c r="Q506" s="5">
        <f t="shared" si="405"/>
        <v>434664.19214839052</v>
      </c>
      <c r="R506" s="5">
        <f t="shared" si="391"/>
        <v>417749.85222676431</v>
      </c>
      <c r="S506" s="5">
        <f t="shared" si="392"/>
        <v>440889.01267792296</v>
      </c>
      <c r="T506" s="5">
        <f t="shared" si="393"/>
        <v>431787.89576577884</v>
      </c>
      <c r="U506" s="5">
        <f t="shared" si="394"/>
        <v>435565.71788025385</v>
      </c>
      <c r="W506" s="1">
        <f t="shared" si="406"/>
        <v>1368490.5208930031</v>
      </c>
      <c r="X506" s="7">
        <f t="shared" si="407"/>
        <v>42833.753303951002</v>
      </c>
      <c r="Z506" s="1">
        <f t="shared" si="408"/>
        <v>1315237.6551910928</v>
      </c>
      <c r="AA506" s="7">
        <f t="shared" si="409"/>
        <v>41166.938607481206</v>
      </c>
      <c r="AC506" s="1">
        <f t="shared" si="410"/>
        <v>1388088.656747767</v>
      </c>
      <c r="AD506" s="7">
        <f t="shared" si="411"/>
        <v>43447.174956205112</v>
      </c>
      <c r="AF506" s="1">
        <f t="shared" si="412"/>
        <v>1359434.8305325259</v>
      </c>
      <c r="AG506" s="7">
        <f t="shared" si="413"/>
        <v>42550.310195668062</v>
      </c>
      <c r="AI506" s="1">
        <f t="shared" si="414"/>
        <v>1371328.8716030035</v>
      </c>
      <c r="AJ506" s="7">
        <f t="shared" si="415"/>
        <v>42922.59368117401</v>
      </c>
    </row>
    <row r="507" spans="1:36" x14ac:dyDescent="0.2">
      <c r="A507" s="5">
        <v>20</v>
      </c>
      <c r="B507" s="6" t="s">
        <v>15</v>
      </c>
      <c r="C507" s="131" t="str">
        <f>VLOOKUP(B507,Valores!$A$2:$F$300,5,FALSE)</f>
        <v>unid.</v>
      </c>
      <c r="D507" s="131">
        <v>3</v>
      </c>
      <c r="E507" s="3">
        <f>VLOOKUP($B507,Valores!$A$2:$G$300,6,FALSE)*VLOOKUP(VLOOKUP($B507,Indices_Poder!$B$5:$E$250,3,FALSE),Indices_Poder!$G$6:$N$27,4,FALSE)*VLOOKUP($E$8,Regional!$A$2:$B$7,2,FALSE)</f>
        <v>1588.2394531952059</v>
      </c>
      <c r="F507" s="1">
        <f>VLOOKUP($B507,Valores!$A$2:$G$300,6,FALSE)*VLOOKUP(VLOOKUP($B507,Indices_Poder!$B$5:$E$250,3,FALSE),Indices_Poder!$G$6:$N$27,4,FALSE)*VLOOKUP($F$8,Regional!$A$2:$B$7,2,FALSE)</f>
        <v>1526.4353697819802</v>
      </c>
      <c r="G507" s="1">
        <f>VLOOKUP($B507,Valores!$A$2:$G$300,6,FALSE)*VLOOKUP(VLOOKUP($B507,Indices_Poder!$B$5:$E$250,3,FALSE),Indices_Poder!$G$6:$N$27,4,FALSE)*VLOOKUP($G$8,Regional!$A$2:$B$7,2,FALSE)</f>
        <v>1610.9846107965197</v>
      </c>
      <c r="H507" s="1">
        <f>VLOOKUP($B507,Valores!$A$2:$G$300,6,FALSE)*VLOOKUP(VLOOKUP($B507,Indices_Poder!$B$5:$E$250,3,FALSE),Indices_Poder!$G$6:$N$27,4,FALSE)*VLOOKUP($H$8,Regional!$A$2:$B$7,2,FALSE)</f>
        <v>1577.7296217518401</v>
      </c>
      <c r="I507" s="2">
        <f>VLOOKUP($B507,Valores!$A$2:$G$300,6,FALSE)*VLOOKUP(VLOOKUP($B507,Indices_Poder!$B$5:$E$250,3,FALSE),Indices_Poder!$G$6:$N$27,4,FALSE)*VLOOKUP($I$8,Regional!$A$2:$B$7,2,FALSE)</f>
        <v>1591.5335794684995</v>
      </c>
      <c r="J507" s="3">
        <f t="shared" si="386"/>
        <v>4764.7183595856177</v>
      </c>
      <c r="K507" s="1">
        <f t="shared" si="387"/>
        <v>4579.3061093459401</v>
      </c>
      <c r="L507" s="1">
        <f t="shared" si="388"/>
        <v>4832.9538323895595</v>
      </c>
      <c r="M507" s="1">
        <f t="shared" si="389"/>
        <v>4733.1888652555208</v>
      </c>
      <c r="N507" s="2">
        <f t="shared" si="390"/>
        <v>4774.6007384054983</v>
      </c>
      <c r="O507" s="6">
        <f>VLOOKUP(B507,Valores!$A$2:$O$300,14,FALSE)</f>
        <v>2.7E-2</v>
      </c>
      <c r="P507" s="6" t="str">
        <f>VLOOKUP(B507,Valores!$A$2:$O$300,15,FALSE)</f>
        <v>COM</v>
      </c>
      <c r="Q507" s="5">
        <f t="shared" si="405"/>
        <v>0</v>
      </c>
      <c r="R507" s="5">
        <f t="shared" si="391"/>
        <v>0</v>
      </c>
      <c r="S507" s="5">
        <f t="shared" si="392"/>
        <v>0</v>
      </c>
      <c r="T507" s="5">
        <f t="shared" si="393"/>
        <v>0</v>
      </c>
      <c r="U507" s="5">
        <f t="shared" si="394"/>
        <v>0</v>
      </c>
      <c r="W507" s="1">
        <f t="shared" si="406"/>
        <v>4764.7183595856177</v>
      </c>
      <c r="X507" s="7">
        <f t="shared" si="407"/>
        <v>128.64739570881167</v>
      </c>
      <c r="Z507" s="1">
        <f t="shared" si="408"/>
        <v>4579.3061093459401</v>
      </c>
      <c r="AA507" s="7">
        <f t="shared" si="409"/>
        <v>123.64126495234038</v>
      </c>
      <c r="AC507" s="1">
        <f t="shared" si="410"/>
        <v>4832.9538323895595</v>
      </c>
      <c r="AD507" s="7">
        <f t="shared" si="411"/>
        <v>130.4897534745181</v>
      </c>
      <c r="AF507" s="1">
        <f t="shared" si="412"/>
        <v>4733.1888652555208</v>
      </c>
      <c r="AG507" s="7">
        <f t="shared" si="413"/>
        <v>127.79609936189907</v>
      </c>
      <c r="AI507" s="1">
        <f t="shared" si="414"/>
        <v>4774.6007384054983</v>
      </c>
      <c r="AJ507" s="7">
        <f t="shared" si="415"/>
        <v>128.91421993694846</v>
      </c>
    </row>
    <row r="508" spans="1:36" x14ac:dyDescent="0.2">
      <c r="A508" s="5">
        <v>21</v>
      </c>
      <c r="B508" s="6" t="s">
        <v>462</v>
      </c>
      <c r="C508" s="131" t="str">
        <f>VLOOKUP(B508,Valores!$A$2:$F$300,5,FALSE)</f>
        <v>cj</v>
      </c>
      <c r="D508" s="131">
        <v>6</v>
      </c>
      <c r="E508" s="3">
        <f>VLOOKUP($B508,Valores!$A$2:$G$300,6,FALSE)*VLOOKUP(VLOOKUP($B508,Indices_Poder!$B$5:$E$250,3,FALSE),Indices_Poder!$G$6:$N$27,4,FALSE)*VLOOKUP($E$8,Regional!$A$2:$B$7,2,FALSE)</f>
        <v>1247.6270687084098</v>
      </c>
      <c r="F508" s="1">
        <f>VLOOKUP($B508,Valores!$A$2:$G$300,6,FALSE)*VLOOKUP(VLOOKUP($B508,Indices_Poder!$B$5:$E$250,3,FALSE),Indices_Poder!$G$6:$N$27,4,FALSE)*VLOOKUP($F$8,Regional!$A$2:$B$7,2,FALSE)</f>
        <v>1199.0774326520036</v>
      </c>
      <c r="G508" s="1">
        <f>VLOOKUP($B508,Valores!$A$2:$G$300,6,FALSE)*VLOOKUP(VLOOKUP($B508,Indices_Poder!$B$5:$E$250,3,FALSE),Indices_Poder!$G$6:$N$27,4,FALSE)*VLOOKUP($G$8,Regional!$A$2:$B$7,2,FALSE)</f>
        <v>1265.4943205565796</v>
      </c>
      <c r="H508" s="1">
        <f>VLOOKUP($B508,Valores!$A$2:$G$300,6,FALSE)*VLOOKUP(VLOOKUP($B508,Indices_Poder!$B$5:$E$250,3,FALSE),Indices_Poder!$G$6:$N$27,4,FALSE)*VLOOKUP($H$8,Regional!$A$2:$B$7,2,FALSE)</f>
        <v>1239.37116613029</v>
      </c>
      <c r="I508" s="2">
        <f>VLOOKUP($B508,Valores!$A$2:$G$300,6,FALSE)*VLOOKUP(VLOOKUP($B508,Indices_Poder!$B$5:$E$250,3,FALSE),Indices_Poder!$G$6:$N$27,4,FALSE)*VLOOKUP($I$8,Regional!$A$2:$B$7,2,FALSE)</f>
        <v>1250.214739665731</v>
      </c>
      <c r="J508" s="3">
        <f t="shared" si="386"/>
        <v>7485.7624122504585</v>
      </c>
      <c r="K508" s="1">
        <f t="shared" si="387"/>
        <v>7194.4645959120217</v>
      </c>
      <c r="L508" s="1">
        <f t="shared" si="388"/>
        <v>7592.9659233394777</v>
      </c>
      <c r="M508" s="1">
        <f t="shared" si="389"/>
        <v>7436.2269967817401</v>
      </c>
      <c r="N508" s="2">
        <f t="shared" si="390"/>
        <v>7501.2884379943862</v>
      </c>
      <c r="O508" s="6">
        <f>VLOOKUP(B508,Valores!$A$2:$O$300,14,FALSE)</f>
        <v>2.7E-2</v>
      </c>
      <c r="P508" s="6" t="str">
        <f>VLOOKUP(B508,Valores!$A$2:$O$300,15,FALSE)</f>
        <v>COM</v>
      </c>
      <c r="Q508" s="5">
        <f t="shared" si="405"/>
        <v>0</v>
      </c>
      <c r="R508" s="5">
        <f t="shared" si="391"/>
        <v>0</v>
      </c>
      <c r="S508" s="5">
        <f t="shared" si="392"/>
        <v>0</v>
      </c>
      <c r="T508" s="5">
        <f t="shared" si="393"/>
        <v>0</v>
      </c>
      <c r="U508" s="5">
        <f t="shared" si="394"/>
        <v>0</v>
      </c>
      <c r="W508" s="1">
        <f t="shared" si="406"/>
        <v>7485.7624122504585</v>
      </c>
      <c r="X508" s="7">
        <f t="shared" si="407"/>
        <v>202.11558513076238</v>
      </c>
      <c r="Z508" s="1">
        <f t="shared" si="408"/>
        <v>7194.4645959120217</v>
      </c>
      <c r="AA508" s="7">
        <f t="shared" si="409"/>
        <v>194.25054408962458</v>
      </c>
      <c r="AC508" s="1">
        <f t="shared" si="410"/>
        <v>7592.9659233394777</v>
      </c>
      <c r="AD508" s="7">
        <f t="shared" si="411"/>
        <v>205.01007993016589</v>
      </c>
      <c r="AF508" s="1">
        <f t="shared" si="412"/>
        <v>7436.2269967817401</v>
      </c>
      <c r="AG508" s="7">
        <f t="shared" si="413"/>
        <v>200.77812891310697</v>
      </c>
      <c r="AI508" s="1">
        <f t="shared" si="414"/>
        <v>7501.2884379943862</v>
      </c>
      <c r="AJ508" s="7">
        <f t="shared" si="415"/>
        <v>202.53478782584841</v>
      </c>
    </row>
    <row r="509" spans="1:36" x14ac:dyDescent="0.2">
      <c r="A509" s="5">
        <v>22</v>
      </c>
      <c r="B509" s="6" t="s">
        <v>466</v>
      </c>
      <c r="C509" s="131" t="str">
        <f>VLOOKUP(B509,Valores!$A$2:$F$300,5,FALSE)</f>
        <v>cj</v>
      </c>
      <c r="D509" s="131">
        <v>3</v>
      </c>
      <c r="E509" s="3">
        <f>VLOOKUP($B509,Valores!$A$2:$G$300,6,FALSE)*VLOOKUP(VLOOKUP($B509,Indices_Poder!$B$5:$E$250,3,FALSE),Indices_Poder!$G$6:$N$27,4,FALSE)*VLOOKUP($E$8,Regional!$A$2:$B$7,2,FALSE)</f>
        <v>2826.2441523498101</v>
      </c>
      <c r="F509" s="1">
        <f>VLOOKUP($B509,Valores!$A$2:$G$300,6,FALSE)*VLOOKUP(VLOOKUP($B509,Indices_Poder!$B$5:$E$250,3,FALSE),Indices_Poder!$G$6:$N$27,4,FALSE)*VLOOKUP($F$8,Regional!$A$2:$B$7,2,FALSE)</f>
        <v>2716.2648737299755</v>
      </c>
      <c r="G509" s="1">
        <f>VLOOKUP($B509,Valores!$A$2:$G$300,6,FALSE)*VLOOKUP(VLOOKUP($B509,Indices_Poder!$B$5:$E$250,3,FALSE),Indices_Poder!$G$6:$N$27,4,FALSE)*VLOOKUP($G$8,Regional!$A$2:$B$7,2,FALSE)</f>
        <v>2866.7187599637086</v>
      </c>
      <c r="H509" s="1">
        <f>VLOOKUP($B509,Valores!$A$2:$G$300,6,FALSE)*VLOOKUP(VLOOKUP($B509,Indices_Poder!$B$5:$E$250,3,FALSE),Indices_Poder!$G$6:$N$27,4,FALSE)*VLOOKUP($H$8,Regional!$A$2:$B$7,2,FALSE)</f>
        <v>2807.5420922799399</v>
      </c>
      <c r="I509" s="2">
        <f>VLOOKUP($B509,Valores!$A$2:$G$300,6,FALSE)*VLOOKUP(VLOOKUP($B509,Indices_Poder!$B$5:$E$250,3,FALSE),Indices_Poder!$G$6:$N$27,4,FALSE)*VLOOKUP($I$8,Regional!$A$2:$B$7,2,FALSE)</f>
        <v>2832.1059920732023</v>
      </c>
      <c r="J509" s="3">
        <f t="shared" si="386"/>
        <v>8478.7324570494311</v>
      </c>
      <c r="K509" s="1">
        <f t="shared" si="387"/>
        <v>8148.7946211899271</v>
      </c>
      <c r="L509" s="1">
        <f t="shared" si="388"/>
        <v>8600.1562798911255</v>
      </c>
      <c r="M509" s="1">
        <f t="shared" si="389"/>
        <v>8422.6262768398192</v>
      </c>
      <c r="N509" s="2">
        <f t="shared" si="390"/>
        <v>8496.3179762196069</v>
      </c>
      <c r="O509" s="6">
        <f>VLOOKUP(B509,Valores!$A$2:$O$300,14,FALSE)</f>
        <v>2.7E-2</v>
      </c>
      <c r="P509" s="6" t="str">
        <f>VLOOKUP(B509,Valores!$A$2:$O$300,15,FALSE)</f>
        <v>COM</v>
      </c>
      <c r="Q509" s="5">
        <f t="shared" si="405"/>
        <v>0</v>
      </c>
      <c r="R509" s="5">
        <f t="shared" si="391"/>
        <v>0</v>
      </c>
      <c r="S509" s="5">
        <f t="shared" si="392"/>
        <v>0</v>
      </c>
      <c r="T509" s="5">
        <f t="shared" si="393"/>
        <v>0</v>
      </c>
      <c r="U509" s="5">
        <f t="shared" si="394"/>
        <v>0</v>
      </c>
      <c r="W509" s="1">
        <f t="shared" si="406"/>
        <v>8478.7324570494311</v>
      </c>
      <c r="X509" s="7">
        <f t="shared" si="407"/>
        <v>228.92577634033464</v>
      </c>
      <c r="Z509" s="1">
        <f t="shared" si="408"/>
        <v>8148.7946211899271</v>
      </c>
      <c r="AA509" s="7">
        <f t="shared" si="409"/>
        <v>220.01745477212802</v>
      </c>
      <c r="AC509" s="1">
        <f t="shared" si="410"/>
        <v>8600.1562798911255</v>
      </c>
      <c r="AD509" s="7">
        <f t="shared" si="411"/>
        <v>232.20421955706038</v>
      </c>
      <c r="AF509" s="1">
        <f t="shared" si="412"/>
        <v>8422.6262768398192</v>
      </c>
      <c r="AG509" s="7">
        <f t="shared" si="413"/>
        <v>227.41090947467512</v>
      </c>
      <c r="AI509" s="1">
        <f t="shared" si="414"/>
        <v>8496.3179762196069</v>
      </c>
      <c r="AJ509" s="7">
        <f t="shared" si="415"/>
        <v>229.40058535792937</v>
      </c>
    </row>
    <row r="510" spans="1:36" x14ac:dyDescent="0.2">
      <c r="A510" s="5">
        <v>23</v>
      </c>
      <c r="B510" s="6" t="s">
        <v>436</v>
      </c>
      <c r="C510" s="131" t="str">
        <f>VLOOKUP(B510,Valores!$A$2:$F$300,5,FALSE)</f>
        <v>m³</v>
      </c>
      <c r="D510" s="131">
        <v>15</v>
      </c>
      <c r="E510" s="3">
        <f>VLOOKUP($B510,Valores!$A$2:$G$300,6,FALSE)*VLOOKUP(VLOOKUP($B510,Indices_Poder!$B$5:$E$250,3,FALSE),Indices_Poder!$G$6:$N$27,4,FALSE)*VLOOKUP($E$8,Regional!$A$2:$B$7,2,FALSE)</f>
        <v>3577.0086142753808</v>
      </c>
      <c r="F510" s="1">
        <f>VLOOKUP($B510,Valores!$A$2:$G$300,6,FALSE)*VLOOKUP(VLOOKUP($B510,Indices_Poder!$B$5:$E$250,3,FALSE),Indices_Poder!$G$6:$N$27,4,FALSE)*VLOOKUP($F$8,Regional!$A$2:$B$7,2,FALSE)</f>
        <v>3437.8144025198744</v>
      </c>
      <c r="G510" s="1">
        <f>VLOOKUP($B510,Valores!$A$2:$G$300,6,FALSE)*VLOOKUP(VLOOKUP($B510,Indices_Poder!$B$5:$E$250,3,FALSE),Indices_Poder!$G$6:$N$27,4,FALSE)*VLOOKUP($G$8,Regional!$A$2:$B$7,2,FALSE)</f>
        <v>3628.2349104798182</v>
      </c>
      <c r="H510" s="1">
        <f>VLOOKUP($B510,Valores!$A$2:$G$300,6,FALSE)*VLOOKUP(VLOOKUP($B510,Indices_Poder!$B$5:$E$250,3,FALSE),Indices_Poder!$G$6:$N$27,4,FALSE)*VLOOKUP($H$8,Regional!$A$2:$B$7,2,FALSE)</f>
        <v>3553.3385325809168</v>
      </c>
      <c r="I510" s="2">
        <f>VLOOKUP($B510,Valores!$A$2:$G$300,6,FALSE)*VLOOKUP(VLOOKUP($B510,Indices_Poder!$B$5:$E$250,3,FALSE),Indices_Poder!$G$6:$N$27,4,FALSE)*VLOOKUP($I$8,Regional!$A$2:$B$7,2,FALSE)</f>
        <v>3584.4275951049885</v>
      </c>
      <c r="J510" s="3">
        <f t="shared" si="386"/>
        <v>53655.129214130713</v>
      </c>
      <c r="K510" s="1">
        <f t="shared" si="387"/>
        <v>51567.21603779812</v>
      </c>
      <c r="L510" s="1">
        <f t="shared" si="388"/>
        <v>54423.523657197271</v>
      </c>
      <c r="M510" s="1">
        <f t="shared" si="389"/>
        <v>53300.077988713754</v>
      </c>
      <c r="N510" s="2">
        <f t="shared" si="390"/>
        <v>53766.413926574831</v>
      </c>
      <c r="O510" s="6">
        <f>VLOOKUP(B510,Valores!$A$2:$O$300,14,FALSE)</f>
        <v>3.1300000000000001E-2</v>
      </c>
      <c r="P510" s="6" t="str">
        <f>VLOOKUP(B510,Valores!$A$2:$O$300,15,FALSE)</f>
        <v>COM</v>
      </c>
      <c r="Q510" s="5">
        <f t="shared" si="405"/>
        <v>0</v>
      </c>
      <c r="R510" s="5">
        <f t="shared" si="391"/>
        <v>0</v>
      </c>
      <c r="S510" s="5">
        <f t="shared" si="392"/>
        <v>0</v>
      </c>
      <c r="T510" s="5">
        <f t="shared" si="393"/>
        <v>0</v>
      </c>
      <c r="U510" s="5">
        <f t="shared" si="394"/>
        <v>0</v>
      </c>
      <c r="W510" s="1">
        <f t="shared" si="406"/>
        <v>53655.129214130713</v>
      </c>
      <c r="X510" s="7">
        <f t="shared" si="407"/>
        <v>1679.4055444022913</v>
      </c>
      <c r="Z510" s="1">
        <f t="shared" si="408"/>
        <v>51567.21603779812</v>
      </c>
      <c r="AA510" s="7">
        <f t="shared" si="409"/>
        <v>1614.0538619830813</v>
      </c>
      <c r="AC510" s="1">
        <f t="shared" si="410"/>
        <v>54423.523657197271</v>
      </c>
      <c r="AD510" s="7">
        <f t="shared" si="411"/>
        <v>1703.4562904702746</v>
      </c>
      <c r="AF510" s="1">
        <f t="shared" si="412"/>
        <v>53300.077988713754</v>
      </c>
      <c r="AG510" s="7">
        <f t="shared" si="413"/>
        <v>1668.2924410467406</v>
      </c>
      <c r="AI510" s="1">
        <f t="shared" si="414"/>
        <v>53766.413926574831</v>
      </c>
      <c r="AJ510" s="7">
        <f t="shared" si="415"/>
        <v>1682.8887559017924</v>
      </c>
    </row>
    <row r="511" spans="1:36" x14ac:dyDescent="0.2">
      <c r="A511" s="5">
        <v>24</v>
      </c>
      <c r="B511" s="6" t="s">
        <v>438</v>
      </c>
      <c r="C511" s="131" t="str">
        <f>VLOOKUP(B511,Valores!$A$2:$F$300,5,FALSE)</f>
        <v>m³</v>
      </c>
      <c r="D511" s="131">
        <v>31.5</v>
      </c>
      <c r="E511" s="3">
        <f>VLOOKUP($B511,Valores!$A$2:$G$300,6,FALSE)*VLOOKUP(VLOOKUP($B511,Indices_Poder!$B$5:$E$250,3,FALSE),Indices_Poder!$G$6:$N$27,4,FALSE)*VLOOKUP($E$8,Regional!$A$2:$B$7,2,FALSE)</f>
        <v>3577.0086142753808</v>
      </c>
      <c r="F511" s="1">
        <f>VLOOKUP($B511,Valores!$A$2:$G$300,6,FALSE)*VLOOKUP(VLOOKUP($B511,Indices_Poder!$B$5:$E$250,3,FALSE),Indices_Poder!$G$6:$N$27,4,FALSE)*VLOOKUP($F$8,Regional!$A$2:$B$7,2,FALSE)</f>
        <v>3437.8144025198744</v>
      </c>
      <c r="G511" s="1">
        <f>VLOOKUP($B511,Valores!$A$2:$G$300,6,FALSE)*VLOOKUP(VLOOKUP($B511,Indices_Poder!$B$5:$E$250,3,FALSE),Indices_Poder!$G$6:$N$27,4,FALSE)*VLOOKUP($G$8,Regional!$A$2:$B$7,2,FALSE)</f>
        <v>3628.2349104798182</v>
      </c>
      <c r="H511" s="1">
        <f>VLOOKUP($B511,Valores!$A$2:$G$300,6,FALSE)*VLOOKUP(VLOOKUP($B511,Indices_Poder!$B$5:$E$250,3,FALSE),Indices_Poder!$G$6:$N$27,4,FALSE)*VLOOKUP($H$8,Regional!$A$2:$B$7,2,FALSE)</f>
        <v>3553.3385325809168</v>
      </c>
      <c r="I511" s="2">
        <f>VLOOKUP($B511,Valores!$A$2:$G$300,6,FALSE)*VLOOKUP(VLOOKUP($B511,Indices_Poder!$B$5:$E$250,3,FALSE),Indices_Poder!$G$6:$N$27,4,FALSE)*VLOOKUP($I$8,Regional!$A$2:$B$7,2,FALSE)</f>
        <v>3584.4275951049885</v>
      </c>
      <c r="J511" s="3">
        <f t="shared" si="386"/>
        <v>112675.7713496745</v>
      </c>
      <c r="K511" s="1">
        <f t="shared" si="387"/>
        <v>108291.15367937605</v>
      </c>
      <c r="L511" s="1">
        <f t="shared" si="388"/>
        <v>114289.39968011428</v>
      </c>
      <c r="M511" s="1">
        <f t="shared" si="389"/>
        <v>111930.16377629888</v>
      </c>
      <c r="N511" s="2">
        <f t="shared" si="390"/>
        <v>112909.46924580714</v>
      </c>
      <c r="O511" s="6">
        <f>VLOOKUP(B511,Valores!$A$2:$O$300,14,FALSE)</f>
        <v>3.1300000000000001E-2</v>
      </c>
      <c r="P511" s="6" t="str">
        <f>VLOOKUP(B511,Valores!$A$2:$O$300,15,FALSE)</f>
        <v>COM</v>
      </c>
      <c r="Q511" s="5">
        <f t="shared" si="405"/>
        <v>0</v>
      </c>
      <c r="R511" s="5">
        <f t="shared" si="391"/>
        <v>0</v>
      </c>
      <c r="S511" s="5">
        <f t="shared" si="392"/>
        <v>0</v>
      </c>
      <c r="T511" s="5">
        <f t="shared" si="393"/>
        <v>0</v>
      </c>
      <c r="U511" s="5">
        <f t="shared" si="394"/>
        <v>0</v>
      </c>
      <c r="W511" s="1">
        <f t="shared" si="406"/>
        <v>112675.7713496745</v>
      </c>
      <c r="X511" s="7">
        <f t="shared" si="407"/>
        <v>3526.7516432448119</v>
      </c>
      <c r="Z511" s="1">
        <f t="shared" si="408"/>
        <v>108291.15367937605</v>
      </c>
      <c r="AA511" s="7">
        <f t="shared" si="409"/>
        <v>3389.5131101644706</v>
      </c>
      <c r="AC511" s="1">
        <f t="shared" si="410"/>
        <v>114289.39968011428</v>
      </c>
      <c r="AD511" s="7">
        <f t="shared" si="411"/>
        <v>3577.2582099875772</v>
      </c>
      <c r="AF511" s="1">
        <f t="shared" si="412"/>
        <v>111930.16377629888</v>
      </c>
      <c r="AG511" s="7">
        <f t="shared" si="413"/>
        <v>3503.4141261981554</v>
      </c>
      <c r="AI511" s="1">
        <f t="shared" si="414"/>
        <v>112909.46924580714</v>
      </c>
      <c r="AJ511" s="7">
        <f t="shared" si="415"/>
        <v>3534.0663873937638</v>
      </c>
    </row>
    <row r="512" spans="1:36" x14ac:dyDescent="0.2">
      <c r="A512" s="5">
        <v>25</v>
      </c>
      <c r="B512" s="6" t="s">
        <v>440</v>
      </c>
      <c r="C512" s="131" t="str">
        <f>VLOOKUP(B512,Valores!$A$2:$F$300,5,FALSE)</f>
        <v>m³</v>
      </c>
      <c r="D512" s="131">
        <v>5.25</v>
      </c>
      <c r="E512" s="3">
        <f>VLOOKUP($B512,Valores!$A$2:$G$300,6,FALSE)*VLOOKUP(VLOOKUP($B512,Indices_Poder!$B$5:$E$250,3,FALSE),Indices_Poder!$G$6:$N$27,4,FALSE)*VLOOKUP($E$8,Regional!$A$2:$B$7,2,FALSE)</f>
        <v>3577.0086142753808</v>
      </c>
      <c r="F512" s="1">
        <f>VLOOKUP($B512,Valores!$A$2:$G$300,6,FALSE)*VLOOKUP(VLOOKUP($B512,Indices_Poder!$B$5:$E$250,3,FALSE),Indices_Poder!$G$6:$N$27,4,FALSE)*VLOOKUP($F$8,Regional!$A$2:$B$7,2,FALSE)</f>
        <v>3437.8144025198744</v>
      </c>
      <c r="G512" s="1">
        <f>VLOOKUP($B512,Valores!$A$2:$G$300,6,FALSE)*VLOOKUP(VLOOKUP($B512,Indices_Poder!$B$5:$E$250,3,FALSE),Indices_Poder!$G$6:$N$27,4,FALSE)*VLOOKUP($G$8,Regional!$A$2:$B$7,2,FALSE)</f>
        <v>3628.2349104798182</v>
      </c>
      <c r="H512" s="1">
        <f>VLOOKUP($B512,Valores!$A$2:$G$300,6,FALSE)*VLOOKUP(VLOOKUP($B512,Indices_Poder!$B$5:$E$250,3,FALSE),Indices_Poder!$G$6:$N$27,4,FALSE)*VLOOKUP($H$8,Regional!$A$2:$B$7,2,FALSE)</f>
        <v>3553.3385325809168</v>
      </c>
      <c r="I512" s="2">
        <f>VLOOKUP($B512,Valores!$A$2:$G$300,6,FALSE)*VLOOKUP(VLOOKUP($B512,Indices_Poder!$B$5:$E$250,3,FALSE),Indices_Poder!$G$6:$N$27,4,FALSE)*VLOOKUP($I$8,Regional!$A$2:$B$7,2,FALSE)</f>
        <v>3584.4275951049885</v>
      </c>
      <c r="J512" s="3">
        <f t="shared" si="386"/>
        <v>18779.295224945748</v>
      </c>
      <c r="K512" s="1">
        <f t="shared" si="387"/>
        <v>18048.52561322934</v>
      </c>
      <c r="L512" s="1">
        <f t="shared" si="388"/>
        <v>19048.233280019045</v>
      </c>
      <c r="M512" s="1">
        <f t="shared" si="389"/>
        <v>18655.027296049811</v>
      </c>
      <c r="N512" s="2">
        <f t="shared" si="390"/>
        <v>18818.244874301188</v>
      </c>
      <c r="O512" s="6">
        <f>VLOOKUP(B512,Valores!$A$2:$O$300,14,FALSE)</f>
        <v>3.1300000000000001E-2</v>
      </c>
      <c r="P512" s="6" t="str">
        <f>VLOOKUP(B512,Valores!$A$2:$O$300,15,FALSE)</f>
        <v>COM</v>
      </c>
      <c r="Q512" s="5">
        <f t="shared" si="405"/>
        <v>0</v>
      </c>
      <c r="R512" s="5">
        <f t="shared" si="391"/>
        <v>0</v>
      </c>
      <c r="S512" s="5">
        <f t="shared" si="392"/>
        <v>0</v>
      </c>
      <c r="T512" s="5">
        <f t="shared" si="393"/>
        <v>0</v>
      </c>
      <c r="U512" s="5">
        <f t="shared" si="394"/>
        <v>0</v>
      </c>
      <c r="W512" s="1">
        <f t="shared" si="406"/>
        <v>18779.295224945748</v>
      </c>
      <c r="X512" s="7">
        <f t="shared" si="407"/>
        <v>587.79194054080199</v>
      </c>
      <c r="Z512" s="1">
        <f t="shared" si="408"/>
        <v>18048.52561322934</v>
      </c>
      <c r="AA512" s="7">
        <f t="shared" si="409"/>
        <v>564.9188516940784</v>
      </c>
      <c r="AC512" s="1">
        <f t="shared" si="410"/>
        <v>19048.233280019045</v>
      </c>
      <c r="AD512" s="7">
        <f t="shared" si="411"/>
        <v>596.2097016645962</v>
      </c>
      <c r="AF512" s="1">
        <f t="shared" si="412"/>
        <v>18655.027296049811</v>
      </c>
      <c r="AG512" s="7">
        <f t="shared" si="413"/>
        <v>583.90235436635908</v>
      </c>
      <c r="AI512" s="1">
        <f t="shared" si="414"/>
        <v>18818.244874301188</v>
      </c>
      <c r="AJ512" s="7">
        <f t="shared" si="415"/>
        <v>589.01106456562718</v>
      </c>
    </row>
    <row r="513" spans="1:36" x14ac:dyDescent="0.2">
      <c r="A513" s="5">
        <v>26</v>
      </c>
      <c r="B513" s="6" t="s">
        <v>577</v>
      </c>
      <c r="C513" s="131" t="str">
        <f>VLOOKUP(B513,Valores!$A$2:$F$300,5,FALSE)</f>
        <v>m³</v>
      </c>
      <c r="D513" s="131">
        <v>5.25</v>
      </c>
      <c r="E513" s="3">
        <f>VLOOKUP($B513,Valores!$A$2:$G$300,6,FALSE)*VLOOKUP(VLOOKUP($B513,Indices_Poder!$B$5:$E$250,3,FALSE),Indices_Poder!$G$6:$N$27,4,FALSE)*VLOOKUP($E$8,Regional!$A$2:$B$7,2,FALSE)</f>
        <v>3577.0086142753808</v>
      </c>
      <c r="F513" s="1">
        <f>VLOOKUP($B513,Valores!$A$2:$G$300,6,FALSE)*VLOOKUP(VLOOKUP($B513,Indices_Poder!$B$5:$E$250,3,FALSE),Indices_Poder!$G$6:$N$27,4,FALSE)*VLOOKUP($F$8,Regional!$A$2:$B$7,2,FALSE)</f>
        <v>3437.8144025198744</v>
      </c>
      <c r="G513" s="1">
        <f>VLOOKUP($B513,Valores!$A$2:$G$300,6,FALSE)*VLOOKUP(VLOOKUP($B513,Indices_Poder!$B$5:$E$250,3,FALSE),Indices_Poder!$G$6:$N$27,4,FALSE)*VLOOKUP($G$8,Regional!$A$2:$B$7,2,FALSE)</f>
        <v>3628.2349104798182</v>
      </c>
      <c r="H513" s="1">
        <f>VLOOKUP($B513,Valores!$A$2:$G$300,6,FALSE)*VLOOKUP(VLOOKUP($B513,Indices_Poder!$B$5:$E$250,3,FALSE),Indices_Poder!$G$6:$N$27,4,FALSE)*VLOOKUP($H$8,Regional!$A$2:$B$7,2,FALSE)</f>
        <v>3553.3385325809168</v>
      </c>
      <c r="I513" s="2">
        <f>VLOOKUP($B513,Valores!$A$2:$G$300,6,FALSE)*VLOOKUP(VLOOKUP($B513,Indices_Poder!$B$5:$E$250,3,FALSE),Indices_Poder!$G$6:$N$27,4,FALSE)*VLOOKUP($I$8,Regional!$A$2:$B$7,2,FALSE)</f>
        <v>3584.4275951049885</v>
      </c>
      <c r="J513" s="3">
        <f t="shared" si="386"/>
        <v>18779.295224945748</v>
      </c>
      <c r="K513" s="1">
        <f t="shared" si="387"/>
        <v>18048.52561322934</v>
      </c>
      <c r="L513" s="1">
        <f t="shared" si="388"/>
        <v>19048.233280019045</v>
      </c>
      <c r="M513" s="1">
        <f t="shared" si="389"/>
        <v>18655.027296049811</v>
      </c>
      <c r="N513" s="2">
        <f t="shared" si="390"/>
        <v>18818.244874301188</v>
      </c>
      <c r="O513" s="6">
        <f>VLOOKUP(B513,Valores!$A$2:$O$300,14,FALSE)</f>
        <v>3.1300000000000001E-2</v>
      </c>
      <c r="P513" s="6" t="str">
        <f>VLOOKUP(B513,Valores!$A$2:$O$300,15,FALSE)</f>
        <v>COM</v>
      </c>
      <c r="Q513" s="5">
        <f t="shared" si="405"/>
        <v>0</v>
      </c>
      <c r="R513" s="5">
        <f t="shared" si="391"/>
        <v>0</v>
      </c>
      <c r="S513" s="5">
        <f t="shared" si="392"/>
        <v>0</v>
      </c>
      <c r="T513" s="5">
        <f t="shared" si="393"/>
        <v>0</v>
      </c>
      <c r="U513" s="5">
        <f t="shared" si="394"/>
        <v>0</v>
      </c>
      <c r="W513" s="1">
        <f t="shared" si="406"/>
        <v>18779.295224945748</v>
      </c>
      <c r="X513" s="7">
        <f t="shared" si="407"/>
        <v>587.79194054080199</v>
      </c>
      <c r="Z513" s="1">
        <f t="shared" si="408"/>
        <v>18048.52561322934</v>
      </c>
      <c r="AA513" s="7">
        <f t="shared" si="409"/>
        <v>564.9188516940784</v>
      </c>
      <c r="AC513" s="1">
        <f t="shared" si="410"/>
        <v>19048.233280019045</v>
      </c>
      <c r="AD513" s="7">
        <f t="shared" si="411"/>
        <v>596.2097016645962</v>
      </c>
      <c r="AF513" s="1">
        <f t="shared" si="412"/>
        <v>18655.027296049811</v>
      </c>
      <c r="AG513" s="7">
        <f t="shared" si="413"/>
        <v>583.90235436635908</v>
      </c>
      <c r="AI513" s="1">
        <f t="shared" si="414"/>
        <v>18818.244874301188</v>
      </c>
      <c r="AJ513" s="7">
        <f t="shared" si="415"/>
        <v>589.01106456562718</v>
      </c>
    </row>
    <row r="514" spans="1:36" x14ac:dyDescent="0.2">
      <c r="A514" s="5">
        <v>27</v>
      </c>
      <c r="B514" s="6" t="s">
        <v>441</v>
      </c>
      <c r="C514" s="131" t="str">
        <f>VLOOKUP(B514,Valores!$A$2:$F$300,5,FALSE)</f>
        <v>m³</v>
      </c>
      <c r="D514" s="131">
        <v>5.25</v>
      </c>
      <c r="E514" s="3">
        <f>VLOOKUP($B514,Valores!$A$2:$G$300,6,FALSE)*VLOOKUP(VLOOKUP($B514,Indices_Poder!$B$5:$E$250,3,FALSE),Indices_Poder!$G$6:$N$27,4,FALSE)*VLOOKUP($E$8,Regional!$A$2:$B$7,2,FALSE)</f>
        <v>3577.0086142753808</v>
      </c>
      <c r="F514" s="1">
        <f>VLOOKUP($B514,Valores!$A$2:$G$300,6,FALSE)*VLOOKUP(VLOOKUP($B514,Indices_Poder!$B$5:$E$250,3,FALSE),Indices_Poder!$G$6:$N$27,4,FALSE)*VLOOKUP($F$8,Regional!$A$2:$B$7,2,FALSE)</f>
        <v>3437.8144025198744</v>
      </c>
      <c r="G514" s="1">
        <f>VLOOKUP($B514,Valores!$A$2:$G$300,6,FALSE)*VLOOKUP(VLOOKUP($B514,Indices_Poder!$B$5:$E$250,3,FALSE),Indices_Poder!$G$6:$N$27,4,FALSE)*VLOOKUP($G$8,Regional!$A$2:$B$7,2,FALSE)</f>
        <v>3628.2349104798182</v>
      </c>
      <c r="H514" s="1">
        <f>VLOOKUP($B514,Valores!$A$2:$G$300,6,FALSE)*VLOOKUP(VLOOKUP($B514,Indices_Poder!$B$5:$E$250,3,FALSE),Indices_Poder!$G$6:$N$27,4,FALSE)*VLOOKUP($H$8,Regional!$A$2:$B$7,2,FALSE)</f>
        <v>3553.3385325809168</v>
      </c>
      <c r="I514" s="2">
        <f>VLOOKUP($B514,Valores!$A$2:$G$300,6,FALSE)*VLOOKUP(VLOOKUP($B514,Indices_Poder!$B$5:$E$250,3,FALSE),Indices_Poder!$G$6:$N$27,4,FALSE)*VLOOKUP($I$8,Regional!$A$2:$B$7,2,FALSE)</f>
        <v>3584.4275951049885</v>
      </c>
      <c r="J514" s="3">
        <f t="shared" si="386"/>
        <v>18779.295224945748</v>
      </c>
      <c r="K514" s="1">
        <f t="shared" si="387"/>
        <v>18048.52561322934</v>
      </c>
      <c r="L514" s="1">
        <f t="shared" si="388"/>
        <v>19048.233280019045</v>
      </c>
      <c r="M514" s="1">
        <f t="shared" si="389"/>
        <v>18655.027296049811</v>
      </c>
      <c r="N514" s="2">
        <f t="shared" si="390"/>
        <v>18818.244874301188</v>
      </c>
      <c r="O514" s="6">
        <f>VLOOKUP(B514,Valores!$A$2:$O$300,14,FALSE)</f>
        <v>3.1300000000000001E-2</v>
      </c>
      <c r="P514" s="6" t="str">
        <f>VLOOKUP(B514,Valores!$A$2:$O$300,15,FALSE)</f>
        <v>COM</v>
      </c>
      <c r="Q514" s="5">
        <f t="shared" si="405"/>
        <v>0</v>
      </c>
      <c r="R514" s="5">
        <f t="shared" si="391"/>
        <v>0</v>
      </c>
      <c r="S514" s="5">
        <f t="shared" si="392"/>
        <v>0</v>
      </c>
      <c r="T514" s="5">
        <f t="shared" si="393"/>
        <v>0</v>
      </c>
      <c r="U514" s="5">
        <f t="shared" si="394"/>
        <v>0</v>
      </c>
      <c r="W514" s="1">
        <f t="shared" si="406"/>
        <v>18779.295224945748</v>
      </c>
      <c r="X514" s="7">
        <f t="shared" si="407"/>
        <v>587.79194054080199</v>
      </c>
      <c r="Z514" s="1">
        <f t="shared" si="408"/>
        <v>18048.52561322934</v>
      </c>
      <c r="AA514" s="7">
        <f t="shared" si="409"/>
        <v>564.9188516940784</v>
      </c>
      <c r="AC514" s="1">
        <f t="shared" si="410"/>
        <v>19048.233280019045</v>
      </c>
      <c r="AD514" s="7">
        <f t="shared" si="411"/>
        <v>596.2097016645962</v>
      </c>
      <c r="AF514" s="1">
        <f t="shared" si="412"/>
        <v>18655.027296049811</v>
      </c>
      <c r="AG514" s="7">
        <f t="shared" si="413"/>
        <v>583.90235436635908</v>
      </c>
      <c r="AI514" s="1">
        <f t="shared" si="414"/>
        <v>18818.244874301188</v>
      </c>
      <c r="AJ514" s="7">
        <f t="shared" si="415"/>
        <v>589.01106456562718</v>
      </c>
    </row>
    <row r="515" spans="1:36" x14ac:dyDescent="0.2">
      <c r="A515" s="5">
        <v>28</v>
      </c>
      <c r="B515" s="6" t="s">
        <v>473</v>
      </c>
      <c r="C515" s="131" t="str">
        <f>VLOOKUP(B515,Valores!$A$2:$F$300,5,FALSE)</f>
        <v>m³</v>
      </c>
      <c r="D515" s="131">
        <v>5.25</v>
      </c>
      <c r="E515" s="3">
        <f>VLOOKUP($B515,Valores!$A$2:$G$300,6,FALSE)*VLOOKUP(VLOOKUP($B515,Indices_Poder!$B$5:$E$250,3,FALSE),Indices_Poder!$G$6:$N$27,4,FALSE)*VLOOKUP($E$8,Regional!$A$2:$B$7,2,FALSE)</f>
        <v>3577.0086142753808</v>
      </c>
      <c r="F515" s="1">
        <f>VLOOKUP($B515,Valores!$A$2:$G$300,6,FALSE)*VLOOKUP(VLOOKUP($B515,Indices_Poder!$B$5:$E$250,3,FALSE),Indices_Poder!$G$6:$N$27,4,FALSE)*VLOOKUP($F$8,Regional!$A$2:$B$7,2,FALSE)</f>
        <v>3437.8144025198744</v>
      </c>
      <c r="G515" s="1">
        <f>VLOOKUP($B515,Valores!$A$2:$G$300,6,FALSE)*VLOOKUP(VLOOKUP($B515,Indices_Poder!$B$5:$E$250,3,FALSE),Indices_Poder!$G$6:$N$27,4,FALSE)*VLOOKUP($G$8,Regional!$A$2:$B$7,2,FALSE)</f>
        <v>3628.2349104798182</v>
      </c>
      <c r="H515" s="1">
        <f>VLOOKUP($B515,Valores!$A$2:$G$300,6,FALSE)*VLOOKUP(VLOOKUP($B515,Indices_Poder!$B$5:$E$250,3,FALSE),Indices_Poder!$G$6:$N$27,4,FALSE)*VLOOKUP($H$8,Regional!$A$2:$B$7,2,FALSE)</f>
        <v>3553.3385325809168</v>
      </c>
      <c r="I515" s="2">
        <f>VLOOKUP($B515,Valores!$A$2:$G$300,6,FALSE)*VLOOKUP(VLOOKUP($B515,Indices_Poder!$B$5:$E$250,3,FALSE),Indices_Poder!$G$6:$N$27,4,FALSE)*VLOOKUP($I$8,Regional!$A$2:$B$7,2,FALSE)</f>
        <v>3584.4275951049885</v>
      </c>
      <c r="J515" s="3">
        <f t="shared" si="386"/>
        <v>18779.295224945748</v>
      </c>
      <c r="K515" s="1">
        <f t="shared" si="387"/>
        <v>18048.52561322934</v>
      </c>
      <c r="L515" s="1">
        <f t="shared" si="388"/>
        <v>19048.233280019045</v>
      </c>
      <c r="M515" s="1">
        <f t="shared" si="389"/>
        <v>18655.027296049811</v>
      </c>
      <c r="N515" s="2">
        <f t="shared" si="390"/>
        <v>18818.244874301188</v>
      </c>
      <c r="O515" s="6">
        <f>VLOOKUP(B515,Valores!$A$2:$O$300,14,FALSE)</f>
        <v>3.1300000000000001E-2</v>
      </c>
      <c r="P515" s="6" t="str">
        <f>VLOOKUP(B515,Valores!$A$2:$O$300,15,FALSE)</f>
        <v>COM</v>
      </c>
      <c r="Q515" s="5">
        <f t="shared" si="405"/>
        <v>0</v>
      </c>
      <c r="R515" s="5">
        <f t="shared" si="391"/>
        <v>0</v>
      </c>
      <c r="S515" s="5">
        <f t="shared" si="392"/>
        <v>0</v>
      </c>
      <c r="T515" s="5">
        <f t="shared" si="393"/>
        <v>0</v>
      </c>
      <c r="U515" s="5">
        <f t="shared" si="394"/>
        <v>0</v>
      </c>
      <c r="W515" s="1">
        <f t="shared" si="406"/>
        <v>18779.295224945748</v>
      </c>
      <c r="X515" s="7">
        <f t="shared" si="407"/>
        <v>587.79194054080199</v>
      </c>
      <c r="Z515" s="1">
        <f t="shared" si="408"/>
        <v>18048.52561322934</v>
      </c>
      <c r="AA515" s="7">
        <f t="shared" si="409"/>
        <v>564.9188516940784</v>
      </c>
      <c r="AC515" s="1">
        <f t="shared" si="410"/>
        <v>19048.233280019045</v>
      </c>
      <c r="AD515" s="7">
        <f t="shared" si="411"/>
        <v>596.2097016645962</v>
      </c>
      <c r="AF515" s="1">
        <f t="shared" si="412"/>
        <v>18655.027296049811</v>
      </c>
      <c r="AG515" s="7">
        <f t="shared" si="413"/>
        <v>583.90235436635908</v>
      </c>
      <c r="AI515" s="1">
        <f t="shared" si="414"/>
        <v>18818.244874301188</v>
      </c>
      <c r="AJ515" s="7">
        <f t="shared" si="415"/>
        <v>589.01106456562718</v>
      </c>
    </row>
    <row r="516" spans="1:36" x14ac:dyDescent="0.2">
      <c r="A516" s="5">
        <v>29</v>
      </c>
      <c r="B516" s="6" t="s">
        <v>442</v>
      </c>
      <c r="C516" s="131" t="str">
        <f>VLOOKUP(B516,Valores!$A$2:$F$300,5,FALSE)</f>
        <v>m³</v>
      </c>
      <c r="D516" s="131">
        <v>90</v>
      </c>
      <c r="E516" s="3">
        <f>VLOOKUP($B516,Valores!$A$2:$G$300,6,FALSE)*VLOOKUP(VLOOKUP($B516,Indices_Poder!$B$5:$E$250,3,FALSE),Indices_Poder!$G$6:$N$27,4,FALSE)*VLOOKUP($E$8,Regional!$A$2:$B$7,2,FALSE)</f>
        <v>3577.0086142753808</v>
      </c>
      <c r="F516" s="1">
        <f>VLOOKUP($B516,Valores!$A$2:$G$300,6,FALSE)*VLOOKUP(VLOOKUP($B516,Indices_Poder!$B$5:$E$250,3,FALSE),Indices_Poder!$G$6:$N$27,4,FALSE)*VLOOKUP($F$8,Regional!$A$2:$B$7,2,FALSE)</f>
        <v>3437.8144025198744</v>
      </c>
      <c r="G516" s="1">
        <f>VLOOKUP($B516,Valores!$A$2:$G$300,6,FALSE)*VLOOKUP(VLOOKUP($B516,Indices_Poder!$B$5:$E$250,3,FALSE),Indices_Poder!$G$6:$N$27,4,FALSE)*VLOOKUP($G$8,Regional!$A$2:$B$7,2,FALSE)</f>
        <v>3628.2349104798182</v>
      </c>
      <c r="H516" s="1">
        <f>VLOOKUP($B516,Valores!$A$2:$G$300,6,FALSE)*VLOOKUP(VLOOKUP($B516,Indices_Poder!$B$5:$E$250,3,FALSE),Indices_Poder!$G$6:$N$27,4,FALSE)*VLOOKUP($H$8,Regional!$A$2:$B$7,2,FALSE)</f>
        <v>3553.3385325809168</v>
      </c>
      <c r="I516" s="2">
        <f>VLOOKUP($B516,Valores!$A$2:$G$300,6,FALSE)*VLOOKUP(VLOOKUP($B516,Indices_Poder!$B$5:$E$250,3,FALSE),Indices_Poder!$G$6:$N$27,4,FALSE)*VLOOKUP($I$8,Regional!$A$2:$B$7,2,FALSE)</f>
        <v>3584.4275951049885</v>
      </c>
      <c r="J516" s="3">
        <f t="shared" si="386"/>
        <v>321930.77528478426</v>
      </c>
      <c r="K516" s="1">
        <f t="shared" si="387"/>
        <v>309403.29622678872</v>
      </c>
      <c r="L516" s="1">
        <f t="shared" si="388"/>
        <v>326541.14194318361</v>
      </c>
      <c r="M516" s="1">
        <f t="shared" si="389"/>
        <v>319800.46793228248</v>
      </c>
      <c r="N516" s="2">
        <f t="shared" si="390"/>
        <v>322598.48355944897</v>
      </c>
      <c r="O516" s="6">
        <f>VLOOKUP(B516,Valores!$A$2:$O$300,14,FALSE)</f>
        <v>3.1300000000000001E-2</v>
      </c>
      <c r="P516" s="6" t="str">
        <f>VLOOKUP(B516,Valores!$A$2:$O$300,15,FALSE)</f>
        <v>COM</v>
      </c>
      <c r="Q516" s="5">
        <f t="shared" si="405"/>
        <v>0</v>
      </c>
      <c r="R516" s="5">
        <f t="shared" si="391"/>
        <v>0</v>
      </c>
      <c r="S516" s="5">
        <f t="shared" si="392"/>
        <v>0</v>
      </c>
      <c r="T516" s="5">
        <f t="shared" si="393"/>
        <v>0</v>
      </c>
      <c r="U516" s="5">
        <f t="shared" si="394"/>
        <v>0</v>
      </c>
      <c r="W516" s="1">
        <f t="shared" si="406"/>
        <v>321930.77528478426</v>
      </c>
      <c r="X516" s="7">
        <f t="shared" si="407"/>
        <v>10076.433266413747</v>
      </c>
      <c r="Z516" s="1">
        <f t="shared" si="408"/>
        <v>309403.29622678872</v>
      </c>
      <c r="AA516" s="7">
        <f t="shared" si="409"/>
        <v>9684.323171898488</v>
      </c>
      <c r="AC516" s="1">
        <f t="shared" si="410"/>
        <v>326541.14194318361</v>
      </c>
      <c r="AD516" s="7">
        <f t="shared" si="411"/>
        <v>10220.737742821648</v>
      </c>
      <c r="AF516" s="1">
        <f t="shared" si="412"/>
        <v>319800.46793228248</v>
      </c>
      <c r="AG516" s="7">
        <f t="shared" si="413"/>
        <v>10009.754646280442</v>
      </c>
      <c r="AI516" s="1">
        <f t="shared" si="414"/>
        <v>322598.48355944897</v>
      </c>
      <c r="AJ516" s="7">
        <f t="shared" si="415"/>
        <v>10097.332535410753</v>
      </c>
    </row>
    <row r="517" spans="1:36" x14ac:dyDescent="0.2">
      <c r="A517" s="5">
        <v>30</v>
      </c>
      <c r="B517" s="6" t="s">
        <v>379</v>
      </c>
      <c r="C517" s="131" t="str">
        <f>VLOOKUP(B517,Valores!$A$2:$F$300,5,FALSE)</f>
        <v>unid.</v>
      </c>
      <c r="D517" s="131">
        <v>1</v>
      </c>
      <c r="E517" s="3">
        <f>VLOOKUP($B517,Valores!$A$2:$G$300,6,FALSE)*VLOOKUP(VLOOKUP($B517,Indices_Poder!$B$5:$E$250,3,FALSE),Indices_Poder!$G$6:$N$27,4,FALSE)*VLOOKUP($E$8,Regional!$A$2:$B$7,2,FALSE)</f>
        <v>57403.64504240363</v>
      </c>
      <c r="F517" s="1">
        <f>VLOOKUP($B517,Valores!$A$2:$G$300,6,FALSE)*VLOOKUP(VLOOKUP($B517,Indices_Poder!$B$5:$E$250,3,FALSE),Indices_Poder!$G$6:$N$27,4,FALSE)*VLOOKUP($F$8,Regional!$A$2:$B$7,2,FALSE)</f>
        <v>55169.863694580716</v>
      </c>
      <c r="G517" s="1">
        <f>VLOOKUP($B517,Valores!$A$2:$G$300,6,FALSE)*VLOOKUP(VLOOKUP($B517,Indices_Poder!$B$5:$E$250,3,FALSE),Indices_Poder!$G$6:$N$27,4,FALSE)*VLOOKUP($G$8,Regional!$A$2:$B$7,2,FALSE)</f>
        <v>58225.721934368914</v>
      </c>
      <c r="H517" s="1">
        <f>VLOOKUP($B517,Valores!$A$2:$G$300,6,FALSE)*VLOOKUP(VLOOKUP($B517,Indices_Poder!$B$5:$E$250,3,FALSE),Indices_Poder!$G$6:$N$27,4,FALSE)*VLOOKUP($H$8,Regional!$A$2:$B$7,2,FALSE)</f>
        <v>57023.788823357609</v>
      </c>
      <c r="I517" s="2">
        <f>VLOOKUP($B517,Valores!$A$2:$G$300,6,FALSE)*VLOOKUP(VLOOKUP($B517,Indices_Poder!$B$5:$E$250,3,FALSE),Indices_Poder!$G$6:$N$27,4,FALSE)*VLOOKUP($I$8,Regional!$A$2:$B$7,2,FALSE)</f>
        <v>57522.704454343431</v>
      </c>
      <c r="J517" s="3">
        <f t="shared" si="386"/>
        <v>57403.64504240363</v>
      </c>
      <c r="K517" s="1">
        <f t="shared" si="387"/>
        <v>55169.863694580716</v>
      </c>
      <c r="L517" s="1">
        <f t="shared" si="388"/>
        <v>58225.721934368914</v>
      </c>
      <c r="M517" s="1">
        <f t="shared" si="389"/>
        <v>57023.788823357609</v>
      </c>
      <c r="N517" s="2">
        <f t="shared" si="390"/>
        <v>57522.704454343431</v>
      </c>
      <c r="O517" s="6">
        <f>VLOOKUP(B517,Valores!$A$2:$O$300,14,FALSE)</f>
        <v>6.6699999999999995E-2</v>
      </c>
      <c r="P517" s="6" t="str">
        <f>VLOOKUP(B517,Valores!$A$2:$O$300,15,FALSE)</f>
        <v>UAR</v>
      </c>
      <c r="Q517" s="5">
        <f t="shared" si="405"/>
        <v>26719.431901510608</v>
      </c>
      <c r="R517" s="5">
        <f t="shared" si="391"/>
        <v>25679.68314405924</v>
      </c>
      <c r="S517" s="5">
        <f t="shared" si="392"/>
        <v>27102.080555902608</v>
      </c>
      <c r="T517" s="5">
        <f t="shared" si="393"/>
        <v>26542.62183361913</v>
      </c>
      <c r="U517" s="5">
        <f t="shared" si="394"/>
        <v>26774.849982491516</v>
      </c>
      <c r="W517" s="1">
        <f t="shared" si="406"/>
        <v>84123.076943914231</v>
      </c>
      <c r="X517" s="7">
        <f t="shared" si="407"/>
        <v>5611.0092321590791</v>
      </c>
      <c r="Z517" s="1">
        <f t="shared" si="408"/>
        <v>80849.546838639959</v>
      </c>
      <c r="AA517" s="7">
        <f t="shared" si="409"/>
        <v>5392.6647741372844</v>
      </c>
      <c r="AC517" s="1">
        <f t="shared" si="410"/>
        <v>85327.802490271526</v>
      </c>
      <c r="AD517" s="7">
        <f t="shared" si="411"/>
        <v>5691.3644261011104</v>
      </c>
      <c r="AF517" s="1">
        <f t="shared" si="412"/>
        <v>83566.410656976746</v>
      </c>
      <c r="AG517" s="7">
        <f t="shared" si="413"/>
        <v>5573.8795908203483</v>
      </c>
      <c r="AI517" s="1">
        <f t="shared" si="414"/>
        <v>84297.554436834951</v>
      </c>
      <c r="AJ517" s="7">
        <f t="shared" si="415"/>
        <v>5622.6468809368907</v>
      </c>
    </row>
    <row r="518" spans="1:36" x14ac:dyDescent="0.2">
      <c r="A518" s="5">
        <v>31</v>
      </c>
      <c r="B518" s="6" t="s">
        <v>380</v>
      </c>
      <c r="C518" s="131" t="str">
        <f>VLOOKUP(B518,Valores!$A$2:$F$300,5,FALSE)</f>
        <v>unid.</v>
      </c>
      <c r="D518" s="131">
        <v>0</v>
      </c>
      <c r="E518" s="3">
        <f>VLOOKUP($B518,Valores!$A$2:$G$300,6,FALSE)*VLOOKUP(VLOOKUP($B518,Indices_Poder!$B$5:$E$250,3,FALSE),Indices_Poder!$G$6:$N$27,4,FALSE)*VLOOKUP($E$8,Regional!$A$2:$B$7,2,FALSE)</f>
        <v>57403.64504240363</v>
      </c>
      <c r="F518" s="1">
        <f>VLOOKUP($B518,Valores!$A$2:$G$300,6,FALSE)*VLOOKUP(VLOOKUP($B518,Indices_Poder!$B$5:$E$250,3,FALSE),Indices_Poder!$G$6:$N$27,4,FALSE)*VLOOKUP($F$8,Regional!$A$2:$B$7,2,FALSE)</f>
        <v>55169.863694580716</v>
      </c>
      <c r="G518" s="1">
        <f>VLOOKUP($B518,Valores!$A$2:$G$300,6,FALSE)*VLOOKUP(VLOOKUP($B518,Indices_Poder!$B$5:$E$250,3,FALSE),Indices_Poder!$G$6:$N$27,4,FALSE)*VLOOKUP($G$8,Regional!$A$2:$B$7,2,FALSE)</f>
        <v>58225.721934368914</v>
      </c>
      <c r="H518" s="1">
        <f>VLOOKUP($B518,Valores!$A$2:$G$300,6,FALSE)*VLOOKUP(VLOOKUP($B518,Indices_Poder!$B$5:$E$250,3,FALSE),Indices_Poder!$G$6:$N$27,4,FALSE)*VLOOKUP($H$8,Regional!$A$2:$B$7,2,FALSE)</f>
        <v>57023.788823357609</v>
      </c>
      <c r="I518" s="2">
        <f>VLOOKUP($B518,Valores!$A$2:$G$300,6,FALSE)*VLOOKUP(VLOOKUP($B518,Indices_Poder!$B$5:$E$250,3,FALSE),Indices_Poder!$G$6:$N$27,4,FALSE)*VLOOKUP($I$8,Regional!$A$2:$B$7,2,FALSE)</f>
        <v>57522.704454343431</v>
      </c>
      <c r="J518" s="3">
        <f t="shared" si="386"/>
        <v>0</v>
      </c>
      <c r="K518" s="1">
        <f t="shared" si="387"/>
        <v>0</v>
      </c>
      <c r="L518" s="1">
        <f t="shared" si="388"/>
        <v>0</v>
      </c>
      <c r="M518" s="1">
        <f t="shared" si="389"/>
        <v>0</v>
      </c>
      <c r="N518" s="2">
        <f t="shared" si="390"/>
        <v>0</v>
      </c>
      <c r="O518" s="6">
        <f>VLOOKUP(B518,Valores!$A$2:$O$300,14,FALSE)</f>
        <v>6.6699999999999995E-2</v>
      </c>
      <c r="P518" s="6" t="str">
        <f>VLOOKUP(B518,Valores!$A$2:$O$300,15,FALSE)</f>
        <v>UAR</v>
      </c>
      <c r="Q518" s="5">
        <f t="shared" si="405"/>
        <v>0</v>
      </c>
      <c r="R518" s="5">
        <f t="shared" si="391"/>
        <v>0</v>
      </c>
      <c r="S518" s="5">
        <f t="shared" si="392"/>
        <v>0</v>
      </c>
      <c r="T518" s="5">
        <f t="shared" si="393"/>
        <v>0</v>
      </c>
      <c r="U518" s="5">
        <f t="shared" si="394"/>
        <v>0</v>
      </c>
      <c r="W518" s="1">
        <f t="shared" si="406"/>
        <v>0</v>
      </c>
      <c r="X518" s="7">
        <f t="shared" si="407"/>
        <v>0</v>
      </c>
      <c r="Z518" s="1">
        <f t="shared" si="408"/>
        <v>0</v>
      </c>
      <c r="AA518" s="7">
        <f t="shared" si="409"/>
        <v>0</v>
      </c>
      <c r="AC518" s="1">
        <f t="shared" si="410"/>
        <v>0</v>
      </c>
      <c r="AD518" s="7">
        <f t="shared" si="411"/>
        <v>0</v>
      </c>
      <c r="AF518" s="1">
        <f t="shared" si="412"/>
        <v>0</v>
      </c>
      <c r="AG518" s="7">
        <f t="shared" si="413"/>
        <v>0</v>
      </c>
      <c r="AI518" s="1">
        <f t="shared" si="414"/>
        <v>0</v>
      </c>
      <c r="AJ518" s="7">
        <f t="shared" si="415"/>
        <v>0</v>
      </c>
    </row>
    <row r="519" spans="1:36" x14ac:dyDescent="0.2">
      <c r="A519" s="5">
        <v>32</v>
      </c>
      <c r="B519" s="6" t="s">
        <v>505</v>
      </c>
      <c r="C519" s="131" t="str">
        <f>VLOOKUP(B519,Valores!$A$2:$F$300,5,FALSE)</f>
        <v>unid.</v>
      </c>
      <c r="D519" s="131">
        <v>1</v>
      </c>
      <c r="E519" s="3">
        <f>VLOOKUP($B519,Valores!$A$2:$G$300,6,FALSE)*VLOOKUP(VLOOKUP($B519,Indices_Poder!$B$5:$E$250,3,FALSE),Indices_Poder!$G$6:$N$27,4,FALSE)*VLOOKUP($E$8,Regional!$A$2:$B$7,2,FALSE)</f>
        <v>34009.24081113447</v>
      </c>
      <c r="F519" s="1">
        <f>VLOOKUP($B519,Valores!$A$2:$G$300,6,FALSE)*VLOOKUP(VLOOKUP($B519,Indices_Poder!$B$5:$E$250,3,FALSE),Indices_Poder!$G$6:$N$27,4,FALSE)*VLOOKUP($F$8,Regional!$A$2:$B$7,2,FALSE)</f>
        <v>32685.819489693782</v>
      </c>
      <c r="G519" s="1">
        <f>VLOOKUP($B519,Valores!$A$2:$G$300,6,FALSE)*VLOOKUP(VLOOKUP($B519,Indices_Poder!$B$5:$E$250,3,FALSE),Indices_Poder!$G$6:$N$27,4,FALSE)*VLOOKUP($G$8,Regional!$A$2:$B$7,2,FALSE)</f>
        <v>34496.286728923558</v>
      </c>
      <c r="H519" s="1">
        <f>VLOOKUP($B519,Valores!$A$2:$G$300,6,FALSE)*VLOOKUP(VLOOKUP($B519,Indices_Poder!$B$5:$E$250,3,FALSE),Indices_Poder!$G$6:$N$27,4,FALSE)*VLOOKUP($H$8,Regional!$A$2:$B$7,2,FALSE)</f>
        <v>33784.192007742276</v>
      </c>
      <c r="I519" s="2">
        <f>VLOOKUP($B519,Valores!$A$2:$G$300,6,FALSE)*VLOOKUP(VLOOKUP($B519,Indices_Poder!$B$5:$E$250,3,FALSE),Indices_Poder!$G$6:$N$27,4,FALSE)*VLOOKUP($I$8,Regional!$A$2:$B$7,2,FALSE)</f>
        <v>34079.778495779785</v>
      </c>
      <c r="J519" s="3">
        <f t="shared" si="386"/>
        <v>34009.24081113447</v>
      </c>
      <c r="K519" s="1">
        <f t="shared" si="387"/>
        <v>32685.819489693782</v>
      </c>
      <c r="L519" s="1">
        <f t="shared" si="388"/>
        <v>34496.286728923558</v>
      </c>
      <c r="M519" s="1">
        <f t="shared" si="389"/>
        <v>33784.192007742276</v>
      </c>
      <c r="N519" s="2">
        <f t="shared" si="390"/>
        <v>34079.778495779785</v>
      </c>
      <c r="O519" s="6">
        <f>VLOOKUP(B519,Valores!$A$2:$O$300,14,FALSE)</f>
        <v>6.6699999999999995E-2</v>
      </c>
      <c r="P519" s="6" t="str">
        <f>VLOOKUP(B519,Valores!$A$2:$O$300,15,FALSE)</f>
        <v>UAR</v>
      </c>
      <c r="Q519" s="5">
        <f t="shared" si="405"/>
        <v>15830.13749743466</v>
      </c>
      <c r="R519" s="5">
        <f t="shared" si="391"/>
        <v>15214.130171608564</v>
      </c>
      <c r="S519" s="5">
        <f t="shared" si="392"/>
        <v>16056.840701101624</v>
      </c>
      <c r="T519" s="5">
        <f t="shared" si="393"/>
        <v>15725.384982636819</v>
      </c>
      <c r="U519" s="5">
        <f t="shared" si="394"/>
        <v>15862.970375207115</v>
      </c>
      <c r="W519" s="1">
        <f t="shared" si="406"/>
        <v>49839.378308569132</v>
      </c>
      <c r="X519" s="7">
        <f t="shared" si="407"/>
        <v>3324.286533181561</v>
      </c>
      <c r="Z519" s="1">
        <f t="shared" si="408"/>
        <v>47899.949661302344</v>
      </c>
      <c r="AA519" s="7">
        <f t="shared" si="409"/>
        <v>3194.926642408866</v>
      </c>
      <c r="AC519" s="1">
        <f t="shared" si="410"/>
        <v>50553.127430025183</v>
      </c>
      <c r="AD519" s="7">
        <f t="shared" si="411"/>
        <v>3371.8935995826796</v>
      </c>
      <c r="AF519" s="1">
        <f t="shared" si="412"/>
        <v>49509.576990379093</v>
      </c>
      <c r="AG519" s="7">
        <f t="shared" si="413"/>
        <v>3302.2887852582853</v>
      </c>
      <c r="AI519" s="1">
        <f t="shared" si="414"/>
        <v>49942.748870986899</v>
      </c>
      <c r="AJ519" s="7">
        <f t="shared" si="415"/>
        <v>3331.1813496948262</v>
      </c>
    </row>
    <row r="520" spans="1:36" x14ac:dyDescent="0.2">
      <c r="A520" s="5">
        <v>33</v>
      </c>
      <c r="B520" s="6" t="s">
        <v>498</v>
      </c>
      <c r="C520" s="131" t="str">
        <f>VLOOKUP(B520,Valores!$A$2:$F$300,5,FALSE)</f>
        <v>unid.</v>
      </c>
      <c r="D520" s="131">
        <v>1</v>
      </c>
      <c r="E520" s="3">
        <f>VLOOKUP($B520,Valores!$A$2:$G$300,6,FALSE)*VLOOKUP(VLOOKUP($B520,Indices_Poder!$B$5:$E$250,3,FALSE),Indices_Poder!$G$6:$N$27,4,FALSE)*VLOOKUP($E$8,Regional!$A$2:$B$7,2,FALSE)</f>
        <v>57403.64504240363</v>
      </c>
      <c r="F520" s="1">
        <f>VLOOKUP($B520,Valores!$A$2:$G$300,6,FALSE)*VLOOKUP(VLOOKUP($B520,Indices_Poder!$B$5:$E$250,3,FALSE),Indices_Poder!$G$6:$N$27,4,FALSE)*VLOOKUP($F$8,Regional!$A$2:$B$7,2,FALSE)</f>
        <v>55169.863694580716</v>
      </c>
      <c r="G520" s="1">
        <f>VLOOKUP($B520,Valores!$A$2:$G$300,6,FALSE)*VLOOKUP(VLOOKUP($B520,Indices_Poder!$B$5:$E$250,3,FALSE),Indices_Poder!$G$6:$N$27,4,FALSE)*VLOOKUP($G$8,Regional!$A$2:$B$7,2,FALSE)</f>
        <v>58225.721934368914</v>
      </c>
      <c r="H520" s="1">
        <f>VLOOKUP($B520,Valores!$A$2:$G$300,6,FALSE)*VLOOKUP(VLOOKUP($B520,Indices_Poder!$B$5:$E$250,3,FALSE),Indices_Poder!$G$6:$N$27,4,FALSE)*VLOOKUP($H$8,Regional!$A$2:$B$7,2,FALSE)</f>
        <v>57023.788823357609</v>
      </c>
      <c r="I520" s="2">
        <f>VLOOKUP($B520,Valores!$A$2:$G$300,6,FALSE)*VLOOKUP(VLOOKUP($B520,Indices_Poder!$B$5:$E$250,3,FALSE),Indices_Poder!$G$6:$N$27,4,FALSE)*VLOOKUP($I$8,Regional!$A$2:$B$7,2,FALSE)</f>
        <v>57522.704454343431</v>
      </c>
      <c r="J520" s="3">
        <f t="shared" si="386"/>
        <v>57403.64504240363</v>
      </c>
      <c r="K520" s="1">
        <f t="shared" si="387"/>
        <v>55169.863694580716</v>
      </c>
      <c r="L520" s="1">
        <f t="shared" si="388"/>
        <v>58225.721934368914</v>
      </c>
      <c r="M520" s="1">
        <f t="shared" si="389"/>
        <v>57023.788823357609</v>
      </c>
      <c r="N520" s="2">
        <f t="shared" si="390"/>
        <v>57522.704454343431</v>
      </c>
      <c r="O520" s="6">
        <f>VLOOKUP(B520,Valores!$A$2:$O$300,14,FALSE)</f>
        <v>6.6699999999999995E-2</v>
      </c>
      <c r="P520" s="6" t="str">
        <f>VLOOKUP(B520,Valores!$A$2:$O$300,15,FALSE)</f>
        <v>UAR</v>
      </c>
      <c r="Q520" s="5">
        <f t="shared" si="405"/>
        <v>26719.431901510608</v>
      </c>
      <c r="R520" s="5">
        <f t="shared" si="391"/>
        <v>25679.68314405924</v>
      </c>
      <c r="S520" s="5">
        <f t="shared" si="392"/>
        <v>27102.080555902608</v>
      </c>
      <c r="T520" s="5">
        <f t="shared" si="393"/>
        <v>26542.62183361913</v>
      </c>
      <c r="U520" s="5">
        <f t="shared" si="394"/>
        <v>26774.849982491516</v>
      </c>
      <c r="W520" s="1">
        <f t="shared" si="406"/>
        <v>84123.076943914231</v>
      </c>
      <c r="X520" s="7">
        <f t="shared" si="407"/>
        <v>5611.0092321590791</v>
      </c>
      <c r="Z520" s="1">
        <f t="shared" si="408"/>
        <v>80849.546838639959</v>
      </c>
      <c r="AA520" s="7">
        <f t="shared" si="409"/>
        <v>5392.6647741372844</v>
      </c>
      <c r="AC520" s="1">
        <f t="shared" si="410"/>
        <v>85327.802490271526</v>
      </c>
      <c r="AD520" s="7">
        <f t="shared" si="411"/>
        <v>5691.3644261011104</v>
      </c>
      <c r="AF520" s="1">
        <f t="shared" si="412"/>
        <v>83566.410656976746</v>
      </c>
      <c r="AG520" s="7">
        <f t="shared" si="413"/>
        <v>5573.8795908203483</v>
      </c>
      <c r="AI520" s="1">
        <f t="shared" si="414"/>
        <v>84297.554436834951</v>
      </c>
      <c r="AJ520" s="7">
        <f t="shared" si="415"/>
        <v>5622.6468809368907</v>
      </c>
    </row>
    <row r="521" spans="1:36" x14ac:dyDescent="0.2">
      <c r="A521" s="5">
        <v>34</v>
      </c>
      <c r="B521" s="6" t="s">
        <v>499</v>
      </c>
      <c r="C521" s="131" t="str">
        <f>VLOOKUP(B521,Valores!$A$2:$F$300,5,FALSE)</f>
        <v>unid.</v>
      </c>
      <c r="D521" s="131">
        <v>0</v>
      </c>
      <c r="E521" s="3">
        <f>VLOOKUP($B521,Valores!$A$2:$G$300,6,FALSE)*VLOOKUP(VLOOKUP($B521,Indices_Poder!$B$5:$E$250,3,FALSE),Indices_Poder!$G$6:$N$27,4,FALSE)*VLOOKUP($E$8,Regional!$A$2:$B$7,2,FALSE)</f>
        <v>35004.213271464112</v>
      </c>
      <c r="F521" s="1">
        <f>VLOOKUP($B521,Valores!$A$2:$G$300,6,FALSE)*VLOOKUP(VLOOKUP($B521,Indices_Poder!$B$5:$E$250,3,FALSE),Indices_Poder!$G$6:$N$27,4,FALSE)*VLOOKUP($F$8,Regional!$A$2:$B$7,2,FALSE)</f>
        <v>33642.074009344913</v>
      </c>
      <c r="G521" s="1">
        <f>VLOOKUP($B521,Valores!$A$2:$G$300,6,FALSE)*VLOOKUP(VLOOKUP($B521,Indices_Poder!$B$5:$E$250,3,FALSE),Indices_Poder!$G$6:$N$27,4,FALSE)*VLOOKUP($G$8,Regional!$A$2:$B$7,2,FALSE)</f>
        <v>35505.50817757396</v>
      </c>
      <c r="H521" s="1">
        <f>VLOOKUP($B521,Valores!$A$2:$G$300,6,FALSE)*VLOOKUP(VLOOKUP($B521,Indices_Poder!$B$5:$E$250,3,FALSE),Indices_Poder!$G$6:$N$27,4,FALSE)*VLOOKUP($H$8,Regional!$A$2:$B$7,2,FALSE)</f>
        <v>34772.580452778864</v>
      </c>
      <c r="I521" s="2">
        <f>VLOOKUP($B521,Valores!$A$2:$G$300,6,FALSE)*VLOOKUP(VLOOKUP($B521,Indices_Poder!$B$5:$E$250,3,FALSE),Indices_Poder!$G$6:$N$27,4,FALSE)*VLOOKUP($I$8,Regional!$A$2:$B$7,2,FALSE)</f>
        <v>35076.814602693812</v>
      </c>
      <c r="J521" s="3">
        <f t="shared" si="386"/>
        <v>0</v>
      </c>
      <c r="K521" s="1">
        <f t="shared" si="387"/>
        <v>0</v>
      </c>
      <c r="L521" s="1">
        <f t="shared" si="388"/>
        <v>0</v>
      </c>
      <c r="M521" s="1">
        <f t="shared" si="389"/>
        <v>0</v>
      </c>
      <c r="N521" s="2">
        <f t="shared" si="390"/>
        <v>0</v>
      </c>
      <c r="O521" s="6">
        <f>VLOOKUP(B521,Valores!$A$2:$O$300,14,FALSE)</f>
        <v>6.6699999999999995E-2</v>
      </c>
      <c r="P521" s="6" t="str">
        <f>VLOOKUP(B521,Valores!$A$2:$O$300,15,FALSE)</f>
        <v>UAR</v>
      </c>
      <c r="Q521" s="5">
        <f t="shared" si="405"/>
        <v>0</v>
      </c>
      <c r="R521" s="5">
        <f t="shared" si="391"/>
        <v>0</v>
      </c>
      <c r="S521" s="5">
        <f t="shared" si="392"/>
        <v>0</v>
      </c>
      <c r="T521" s="5">
        <f t="shared" si="393"/>
        <v>0</v>
      </c>
      <c r="U521" s="5">
        <f t="shared" si="394"/>
        <v>0</v>
      </c>
      <c r="W521" s="1">
        <f t="shared" si="406"/>
        <v>0</v>
      </c>
      <c r="X521" s="7">
        <f t="shared" si="407"/>
        <v>0</v>
      </c>
      <c r="Z521" s="1">
        <f t="shared" si="408"/>
        <v>0</v>
      </c>
      <c r="AA521" s="7">
        <f t="shared" si="409"/>
        <v>0</v>
      </c>
      <c r="AC521" s="1">
        <f t="shared" si="410"/>
        <v>0</v>
      </c>
      <c r="AD521" s="7">
        <f t="shared" si="411"/>
        <v>0</v>
      </c>
      <c r="AF521" s="1">
        <f t="shared" si="412"/>
        <v>0</v>
      </c>
      <c r="AG521" s="7">
        <f t="shared" si="413"/>
        <v>0</v>
      </c>
      <c r="AI521" s="1">
        <f t="shared" si="414"/>
        <v>0</v>
      </c>
      <c r="AJ521" s="7">
        <f t="shared" si="415"/>
        <v>0</v>
      </c>
    </row>
    <row r="522" spans="1:36" x14ac:dyDescent="0.2">
      <c r="A522" s="5">
        <v>35</v>
      </c>
      <c r="B522" s="6" t="s">
        <v>378</v>
      </c>
      <c r="C522" s="131" t="str">
        <f>VLOOKUP(B522,Valores!$A$2:$F$300,5,FALSE)</f>
        <v>unid.</v>
      </c>
      <c r="D522" s="131">
        <v>1</v>
      </c>
      <c r="E522" s="3">
        <f>VLOOKUP($B522,Valores!$A$2:$G$300,6,FALSE)*VLOOKUP(VLOOKUP($B522,Indices_Poder!$B$5:$E$250,3,FALSE),Indices_Poder!$G$6:$N$27,4,FALSE)*VLOOKUP($E$8,Regional!$A$2:$B$7,2,FALSE)</f>
        <v>57403.64504240363</v>
      </c>
      <c r="F522" s="1">
        <f>VLOOKUP($B522,Valores!$A$2:$G$300,6,FALSE)*VLOOKUP(VLOOKUP($B522,Indices_Poder!$B$5:$E$250,3,FALSE),Indices_Poder!$G$6:$N$27,4,FALSE)*VLOOKUP($F$8,Regional!$A$2:$B$7,2,FALSE)</f>
        <v>55169.863694580716</v>
      </c>
      <c r="G522" s="1">
        <f>VLOOKUP($B522,Valores!$A$2:$G$300,6,FALSE)*VLOOKUP(VLOOKUP($B522,Indices_Poder!$B$5:$E$250,3,FALSE),Indices_Poder!$G$6:$N$27,4,FALSE)*VLOOKUP($G$8,Regional!$A$2:$B$7,2,FALSE)</f>
        <v>58225.721934368914</v>
      </c>
      <c r="H522" s="1">
        <f>VLOOKUP($B522,Valores!$A$2:$G$300,6,FALSE)*VLOOKUP(VLOOKUP($B522,Indices_Poder!$B$5:$E$250,3,FALSE),Indices_Poder!$G$6:$N$27,4,FALSE)*VLOOKUP($H$8,Regional!$A$2:$B$7,2,FALSE)</f>
        <v>57023.788823357609</v>
      </c>
      <c r="I522" s="2">
        <f>VLOOKUP($B522,Valores!$A$2:$G$300,6,FALSE)*VLOOKUP(VLOOKUP($B522,Indices_Poder!$B$5:$E$250,3,FALSE),Indices_Poder!$G$6:$N$27,4,FALSE)*VLOOKUP($I$8,Regional!$A$2:$B$7,2,FALSE)</f>
        <v>57522.704454343431</v>
      </c>
      <c r="J522" s="3">
        <f t="shared" si="386"/>
        <v>57403.64504240363</v>
      </c>
      <c r="K522" s="1">
        <f t="shared" si="387"/>
        <v>55169.863694580716</v>
      </c>
      <c r="L522" s="1">
        <f t="shared" si="388"/>
        <v>58225.721934368914</v>
      </c>
      <c r="M522" s="1">
        <f t="shared" si="389"/>
        <v>57023.788823357609</v>
      </c>
      <c r="N522" s="2">
        <f t="shared" si="390"/>
        <v>57522.704454343431</v>
      </c>
      <c r="O522" s="6">
        <f>VLOOKUP(B522,Valores!$A$2:$O$300,14,FALSE)</f>
        <v>6.6699999999999995E-2</v>
      </c>
      <c r="P522" s="6" t="str">
        <f>VLOOKUP(B522,Valores!$A$2:$O$300,15,FALSE)</f>
        <v>UAR</v>
      </c>
      <c r="Q522" s="5">
        <f t="shared" si="405"/>
        <v>26719.431901510608</v>
      </c>
      <c r="R522" s="5">
        <f t="shared" si="391"/>
        <v>25679.68314405924</v>
      </c>
      <c r="S522" s="5">
        <f t="shared" si="392"/>
        <v>27102.080555902608</v>
      </c>
      <c r="T522" s="5">
        <f t="shared" si="393"/>
        <v>26542.62183361913</v>
      </c>
      <c r="U522" s="5">
        <f t="shared" si="394"/>
        <v>26774.849982491516</v>
      </c>
      <c r="W522" s="1">
        <f t="shared" si="406"/>
        <v>84123.076943914231</v>
      </c>
      <c r="X522" s="7">
        <f t="shared" si="407"/>
        <v>5611.0092321590791</v>
      </c>
      <c r="Z522" s="1">
        <f t="shared" si="408"/>
        <v>80849.546838639959</v>
      </c>
      <c r="AA522" s="7">
        <f t="shared" si="409"/>
        <v>5392.6647741372844</v>
      </c>
      <c r="AC522" s="1">
        <f t="shared" si="410"/>
        <v>85327.802490271526</v>
      </c>
      <c r="AD522" s="7">
        <f t="shared" si="411"/>
        <v>5691.3644261011104</v>
      </c>
      <c r="AF522" s="1">
        <f t="shared" si="412"/>
        <v>83566.410656976746</v>
      </c>
      <c r="AG522" s="7">
        <f t="shared" si="413"/>
        <v>5573.8795908203483</v>
      </c>
      <c r="AI522" s="1">
        <f t="shared" si="414"/>
        <v>84297.554436834951</v>
      </c>
      <c r="AJ522" s="7">
        <f t="shared" si="415"/>
        <v>5622.6468809368907</v>
      </c>
    </row>
    <row r="523" spans="1:36" x14ac:dyDescent="0.2">
      <c r="A523" s="5">
        <v>36</v>
      </c>
      <c r="B523" s="6" t="s">
        <v>384</v>
      </c>
      <c r="C523" s="131" t="str">
        <f>VLOOKUP(B523,Valores!$A$2:$F$300,5,FALSE)</f>
        <v>unid.</v>
      </c>
      <c r="D523" s="131">
        <v>1</v>
      </c>
      <c r="E523" s="3">
        <f>VLOOKUP($B523,Valores!$A$2:$G$300,6,FALSE)*VLOOKUP(VLOOKUP($B523,Indices_Poder!$B$5:$E$250,3,FALSE),Indices_Poder!$G$6:$N$27,4,FALSE)*VLOOKUP($E$8,Regional!$A$2:$B$7,2,FALSE)</f>
        <v>57403.64504240363</v>
      </c>
      <c r="F523" s="1">
        <f>VLOOKUP($B523,Valores!$A$2:$G$300,6,FALSE)*VLOOKUP(VLOOKUP($B523,Indices_Poder!$B$5:$E$250,3,FALSE),Indices_Poder!$G$6:$N$27,4,FALSE)*VLOOKUP($F$8,Regional!$A$2:$B$7,2,FALSE)</f>
        <v>55169.863694580716</v>
      </c>
      <c r="G523" s="1">
        <f>VLOOKUP($B523,Valores!$A$2:$G$300,6,FALSE)*VLOOKUP(VLOOKUP($B523,Indices_Poder!$B$5:$E$250,3,FALSE),Indices_Poder!$G$6:$N$27,4,FALSE)*VLOOKUP($G$8,Regional!$A$2:$B$7,2,FALSE)</f>
        <v>58225.721934368914</v>
      </c>
      <c r="H523" s="1">
        <f>VLOOKUP($B523,Valores!$A$2:$G$300,6,FALSE)*VLOOKUP(VLOOKUP($B523,Indices_Poder!$B$5:$E$250,3,FALSE),Indices_Poder!$G$6:$N$27,4,FALSE)*VLOOKUP($H$8,Regional!$A$2:$B$7,2,FALSE)</f>
        <v>57023.788823357609</v>
      </c>
      <c r="I523" s="2">
        <f>VLOOKUP($B523,Valores!$A$2:$G$300,6,FALSE)*VLOOKUP(VLOOKUP($B523,Indices_Poder!$B$5:$E$250,3,FALSE),Indices_Poder!$G$6:$N$27,4,FALSE)*VLOOKUP($I$8,Regional!$A$2:$B$7,2,FALSE)</f>
        <v>57522.704454343431</v>
      </c>
      <c r="J523" s="3">
        <f t="shared" si="386"/>
        <v>57403.64504240363</v>
      </c>
      <c r="K523" s="1">
        <f t="shared" si="387"/>
        <v>55169.863694580716</v>
      </c>
      <c r="L523" s="1">
        <f t="shared" si="388"/>
        <v>58225.721934368914</v>
      </c>
      <c r="M523" s="1">
        <f t="shared" si="389"/>
        <v>57023.788823357609</v>
      </c>
      <c r="N523" s="2">
        <f t="shared" si="390"/>
        <v>57522.704454343431</v>
      </c>
      <c r="O523" s="6">
        <f>VLOOKUP(B523,Valores!$A$2:$O$300,14,FALSE)</f>
        <v>6.6699999999999995E-2</v>
      </c>
      <c r="P523" s="6" t="str">
        <f>VLOOKUP(B523,Valores!$A$2:$O$300,15,FALSE)</f>
        <v>UAR</v>
      </c>
      <c r="Q523" s="5">
        <f t="shared" si="405"/>
        <v>26719.431901510608</v>
      </c>
      <c r="R523" s="5">
        <f t="shared" si="391"/>
        <v>25679.68314405924</v>
      </c>
      <c r="S523" s="5">
        <f t="shared" si="392"/>
        <v>27102.080555902608</v>
      </c>
      <c r="T523" s="5">
        <f t="shared" si="393"/>
        <v>26542.62183361913</v>
      </c>
      <c r="U523" s="5">
        <f t="shared" si="394"/>
        <v>26774.849982491516</v>
      </c>
      <c r="W523" s="1">
        <f t="shared" si="406"/>
        <v>84123.076943914231</v>
      </c>
      <c r="X523" s="7">
        <f t="shared" si="407"/>
        <v>5611.0092321590791</v>
      </c>
      <c r="Z523" s="1">
        <f t="shared" si="408"/>
        <v>80849.546838639959</v>
      </c>
      <c r="AA523" s="7">
        <f t="shared" si="409"/>
        <v>5392.6647741372844</v>
      </c>
      <c r="AC523" s="1">
        <f t="shared" si="410"/>
        <v>85327.802490271526</v>
      </c>
      <c r="AD523" s="7">
        <f t="shared" si="411"/>
        <v>5691.3644261011104</v>
      </c>
      <c r="AF523" s="1">
        <f t="shared" si="412"/>
        <v>83566.410656976746</v>
      </c>
      <c r="AG523" s="7">
        <f t="shared" si="413"/>
        <v>5573.8795908203483</v>
      </c>
      <c r="AI523" s="1">
        <f t="shared" si="414"/>
        <v>84297.554436834951</v>
      </c>
      <c r="AJ523" s="7">
        <f t="shared" si="415"/>
        <v>5622.6468809368907</v>
      </c>
    </row>
    <row r="524" spans="1:36" x14ac:dyDescent="0.2">
      <c r="A524" s="5">
        <v>37</v>
      </c>
      <c r="B524" s="6" t="s">
        <v>381</v>
      </c>
      <c r="C524" s="131" t="str">
        <f>VLOOKUP(B524,Valores!$A$2:$F$300,5,FALSE)</f>
        <v>unid.</v>
      </c>
      <c r="D524" s="131">
        <v>1</v>
      </c>
      <c r="E524" s="3">
        <f>VLOOKUP($B524,Valores!$A$2:$G$300,6,FALSE)*VLOOKUP(VLOOKUP($B524,Indices_Poder!$B$5:$E$250,3,FALSE),Indices_Poder!$G$6:$N$27,4,FALSE)*VLOOKUP($E$8,Regional!$A$2:$B$7,2,FALSE)</f>
        <v>35004.213271464112</v>
      </c>
      <c r="F524" s="1">
        <f>VLOOKUP($B524,Valores!$A$2:$G$300,6,FALSE)*VLOOKUP(VLOOKUP($B524,Indices_Poder!$B$5:$E$250,3,FALSE),Indices_Poder!$G$6:$N$27,4,FALSE)*VLOOKUP($F$8,Regional!$A$2:$B$7,2,FALSE)</f>
        <v>33642.074009344913</v>
      </c>
      <c r="G524" s="1">
        <f>VLOOKUP($B524,Valores!$A$2:$G$300,6,FALSE)*VLOOKUP(VLOOKUP($B524,Indices_Poder!$B$5:$E$250,3,FALSE),Indices_Poder!$G$6:$N$27,4,FALSE)*VLOOKUP($G$8,Regional!$A$2:$B$7,2,FALSE)</f>
        <v>35505.50817757396</v>
      </c>
      <c r="H524" s="1">
        <f>VLOOKUP($B524,Valores!$A$2:$G$300,6,FALSE)*VLOOKUP(VLOOKUP($B524,Indices_Poder!$B$5:$E$250,3,FALSE),Indices_Poder!$G$6:$N$27,4,FALSE)*VLOOKUP($H$8,Regional!$A$2:$B$7,2,FALSE)</f>
        <v>34772.580452778864</v>
      </c>
      <c r="I524" s="2">
        <f>VLOOKUP($B524,Valores!$A$2:$G$300,6,FALSE)*VLOOKUP(VLOOKUP($B524,Indices_Poder!$B$5:$E$250,3,FALSE),Indices_Poder!$G$6:$N$27,4,FALSE)*VLOOKUP($I$8,Regional!$A$2:$B$7,2,FALSE)</f>
        <v>35076.814602693812</v>
      </c>
      <c r="J524" s="3">
        <f t="shared" si="386"/>
        <v>35004.213271464112</v>
      </c>
      <c r="K524" s="1">
        <f t="shared" si="387"/>
        <v>33642.074009344913</v>
      </c>
      <c r="L524" s="1">
        <f t="shared" si="388"/>
        <v>35505.50817757396</v>
      </c>
      <c r="M524" s="1">
        <f t="shared" si="389"/>
        <v>34772.580452778864</v>
      </c>
      <c r="N524" s="2">
        <f t="shared" si="390"/>
        <v>35076.814602693812</v>
      </c>
      <c r="O524" s="6">
        <f>VLOOKUP(B524,Valores!$A$2:$O$300,14,FALSE)</f>
        <v>6.6699999999999995E-2</v>
      </c>
      <c r="P524" s="6" t="str">
        <f>VLOOKUP(B524,Valores!$A$2:$O$300,15,FALSE)</f>
        <v>UAR</v>
      </c>
      <c r="Q524" s="5">
        <f t="shared" si="405"/>
        <v>16293.263120868818</v>
      </c>
      <c r="R524" s="5">
        <f t="shared" si="391"/>
        <v>15659.233918930813</v>
      </c>
      <c r="S524" s="5">
        <f t="shared" si="392"/>
        <v>16526.598740871377</v>
      </c>
      <c r="T524" s="5">
        <f t="shared" si="393"/>
        <v>16185.445972315903</v>
      </c>
      <c r="U524" s="5">
        <f t="shared" si="394"/>
        <v>16327.056555489877</v>
      </c>
      <c r="W524" s="1">
        <f t="shared" si="406"/>
        <v>51297.47639233293</v>
      </c>
      <c r="X524" s="7">
        <f t="shared" si="407"/>
        <v>3421.5416753686063</v>
      </c>
      <c r="Z524" s="1">
        <f t="shared" si="408"/>
        <v>49301.307928275724</v>
      </c>
      <c r="AA524" s="7">
        <f t="shared" si="409"/>
        <v>3288.3972388159905</v>
      </c>
      <c r="AC524" s="1">
        <f t="shared" si="410"/>
        <v>52032.106918445337</v>
      </c>
      <c r="AD524" s="7">
        <f t="shared" si="411"/>
        <v>3470.5415314603038</v>
      </c>
      <c r="AF524" s="1">
        <f t="shared" si="412"/>
        <v>50958.026425094766</v>
      </c>
      <c r="AG524" s="7">
        <f t="shared" si="413"/>
        <v>3398.9003625538207</v>
      </c>
      <c r="AI524" s="1">
        <f t="shared" si="414"/>
        <v>51403.871158183691</v>
      </c>
      <c r="AJ524" s="7">
        <f t="shared" si="415"/>
        <v>3428.6382062508519</v>
      </c>
    </row>
    <row r="525" spans="1:36" x14ac:dyDescent="0.2">
      <c r="A525" s="5">
        <v>38</v>
      </c>
      <c r="B525" s="6" t="s">
        <v>503</v>
      </c>
      <c r="C525" s="131" t="str">
        <f>VLOOKUP(B525,Valores!$A$2:$F$300,5,FALSE)</f>
        <v>unid.</v>
      </c>
      <c r="D525" s="131">
        <v>0</v>
      </c>
      <c r="E525" s="3">
        <f>VLOOKUP($B525,Valores!$A$2:$G$300,6,FALSE)*VLOOKUP(VLOOKUP($B525,Indices_Poder!$B$5:$E$250,3,FALSE),Indices_Poder!$G$6:$N$27,4,FALSE)*VLOOKUP($E$8,Regional!$A$2:$B$7,2,FALSE)</f>
        <v>35004.213271464112</v>
      </c>
      <c r="F525" s="1">
        <f>VLOOKUP($B525,Valores!$A$2:$G$300,6,FALSE)*VLOOKUP(VLOOKUP($B525,Indices_Poder!$B$5:$E$250,3,FALSE),Indices_Poder!$G$6:$N$27,4,FALSE)*VLOOKUP($F$8,Regional!$A$2:$B$7,2,FALSE)</f>
        <v>33642.074009344913</v>
      </c>
      <c r="G525" s="1">
        <f>VLOOKUP($B525,Valores!$A$2:$G$300,6,FALSE)*VLOOKUP(VLOOKUP($B525,Indices_Poder!$B$5:$E$250,3,FALSE),Indices_Poder!$G$6:$N$27,4,FALSE)*VLOOKUP($G$8,Regional!$A$2:$B$7,2,FALSE)</f>
        <v>35505.50817757396</v>
      </c>
      <c r="H525" s="1">
        <f>VLOOKUP($B525,Valores!$A$2:$G$300,6,FALSE)*VLOOKUP(VLOOKUP($B525,Indices_Poder!$B$5:$E$250,3,FALSE),Indices_Poder!$G$6:$N$27,4,FALSE)*VLOOKUP($H$8,Regional!$A$2:$B$7,2,FALSE)</f>
        <v>34772.580452778864</v>
      </c>
      <c r="I525" s="2">
        <f>VLOOKUP($B525,Valores!$A$2:$G$300,6,FALSE)*VLOOKUP(VLOOKUP($B525,Indices_Poder!$B$5:$E$250,3,FALSE),Indices_Poder!$G$6:$N$27,4,FALSE)*VLOOKUP($I$8,Regional!$A$2:$B$7,2,FALSE)</f>
        <v>35076.814602693812</v>
      </c>
      <c r="J525" s="3">
        <f t="shared" si="386"/>
        <v>0</v>
      </c>
      <c r="K525" s="1">
        <f t="shared" si="387"/>
        <v>0</v>
      </c>
      <c r="L525" s="1">
        <f t="shared" si="388"/>
        <v>0</v>
      </c>
      <c r="M525" s="1">
        <f t="shared" si="389"/>
        <v>0</v>
      </c>
      <c r="N525" s="2">
        <f t="shared" si="390"/>
        <v>0</v>
      </c>
      <c r="O525" s="6">
        <f>VLOOKUP(B525,Valores!$A$2:$O$300,14,FALSE)</f>
        <v>6.6699999999999995E-2</v>
      </c>
      <c r="P525" s="6" t="str">
        <f>VLOOKUP(B525,Valores!$A$2:$O$300,15,FALSE)</f>
        <v>UAR</v>
      </c>
      <c r="Q525" s="5">
        <f t="shared" si="405"/>
        <v>0</v>
      </c>
      <c r="R525" s="5">
        <f t="shared" si="391"/>
        <v>0</v>
      </c>
      <c r="S525" s="5">
        <f t="shared" si="392"/>
        <v>0</v>
      </c>
      <c r="T525" s="5">
        <f t="shared" si="393"/>
        <v>0</v>
      </c>
      <c r="U525" s="5">
        <f t="shared" si="394"/>
        <v>0</v>
      </c>
      <c r="W525" s="1">
        <f t="shared" si="406"/>
        <v>0</v>
      </c>
      <c r="X525" s="7">
        <f t="shared" si="407"/>
        <v>0</v>
      </c>
      <c r="Z525" s="1">
        <f t="shared" si="408"/>
        <v>0</v>
      </c>
      <c r="AA525" s="7">
        <f t="shared" si="409"/>
        <v>0</v>
      </c>
      <c r="AC525" s="1">
        <f t="shared" si="410"/>
        <v>0</v>
      </c>
      <c r="AD525" s="7">
        <f t="shared" si="411"/>
        <v>0</v>
      </c>
      <c r="AF525" s="1">
        <f t="shared" si="412"/>
        <v>0</v>
      </c>
      <c r="AG525" s="7">
        <f t="shared" si="413"/>
        <v>0</v>
      </c>
      <c r="AI525" s="1">
        <f t="shared" si="414"/>
        <v>0</v>
      </c>
      <c r="AJ525" s="7">
        <f t="shared" si="415"/>
        <v>0</v>
      </c>
    </row>
    <row r="526" spans="1:36" x14ac:dyDescent="0.2">
      <c r="A526" s="5">
        <v>39</v>
      </c>
      <c r="B526" s="6" t="s">
        <v>504</v>
      </c>
      <c r="C526" s="131" t="str">
        <f>VLOOKUP(B526,Valores!$A$2:$F$300,5,FALSE)</f>
        <v>unid.</v>
      </c>
      <c r="D526" s="131">
        <v>0</v>
      </c>
      <c r="E526" s="3">
        <f>VLOOKUP($B526,Valores!$A$2:$G$300,6,FALSE)*VLOOKUP(VLOOKUP($B526,Indices_Poder!$B$5:$E$250,3,FALSE),Indices_Poder!$G$6:$N$27,4,FALSE)*VLOOKUP($E$8,Regional!$A$2:$B$7,2,FALSE)</f>
        <v>35004.213271464112</v>
      </c>
      <c r="F526" s="1">
        <f>VLOOKUP($B526,Valores!$A$2:$G$300,6,FALSE)*VLOOKUP(VLOOKUP($B526,Indices_Poder!$B$5:$E$250,3,FALSE),Indices_Poder!$G$6:$N$27,4,FALSE)*VLOOKUP($F$8,Regional!$A$2:$B$7,2,FALSE)</f>
        <v>33642.074009344913</v>
      </c>
      <c r="G526" s="1">
        <f>VLOOKUP($B526,Valores!$A$2:$G$300,6,FALSE)*VLOOKUP(VLOOKUP($B526,Indices_Poder!$B$5:$E$250,3,FALSE),Indices_Poder!$G$6:$N$27,4,FALSE)*VLOOKUP($G$8,Regional!$A$2:$B$7,2,FALSE)</f>
        <v>35505.50817757396</v>
      </c>
      <c r="H526" s="1">
        <f>VLOOKUP($B526,Valores!$A$2:$G$300,6,FALSE)*VLOOKUP(VLOOKUP($B526,Indices_Poder!$B$5:$E$250,3,FALSE),Indices_Poder!$G$6:$N$27,4,FALSE)*VLOOKUP($H$8,Regional!$A$2:$B$7,2,FALSE)</f>
        <v>34772.580452778864</v>
      </c>
      <c r="I526" s="2">
        <f>VLOOKUP($B526,Valores!$A$2:$G$300,6,FALSE)*VLOOKUP(VLOOKUP($B526,Indices_Poder!$B$5:$E$250,3,FALSE),Indices_Poder!$G$6:$N$27,4,FALSE)*VLOOKUP($I$8,Regional!$A$2:$B$7,2,FALSE)</f>
        <v>35076.814602693812</v>
      </c>
      <c r="J526" s="3">
        <f t="shared" si="386"/>
        <v>0</v>
      </c>
      <c r="K526" s="1">
        <f t="shared" si="387"/>
        <v>0</v>
      </c>
      <c r="L526" s="1">
        <f t="shared" si="388"/>
        <v>0</v>
      </c>
      <c r="M526" s="1">
        <f t="shared" si="389"/>
        <v>0</v>
      </c>
      <c r="N526" s="2">
        <f t="shared" si="390"/>
        <v>0</v>
      </c>
      <c r="O526" s="6">
        <f>VLOOKUP(B526,Valores!$A$2:$O$300,14,FALSE)</f>
        <v>6.6699999999999995E-2</v>
      </c>
      <c r="P526" s="6" t="str">
        <f>VLOOKUP(B526,Valores!$A$2:$O$300,15,FALSE)</f>
        <v>UAR</v>
      </c>
      <c r="Q526" s="5">
        <f t="shared" si="405"/>
        <v>0</v>
      </c>
      <c r="R526" s="5">
        <f t="shared" si="391"/>
        <v>0</v>
      </c>
      <c r="S526" s="5">
        <f t="shared" si="392"/>
        <v>0</v>
      </c>
      <c r="T526" s="5">
        <f t="shared" si="393"/>
        <v>0</v>
      </c>
      <c r="U526" s="5">
        <f t="shared" si="394"/>
        <v>0</v>
      </c>
      <c r="W526" s="1">
        <f t="shared" si="406"/>
        <v>0</v>
      </c>
      <c r="X526" s="7">
        <f t="shared" si="407"/>
        <v>0</v>
      </c>
      <c r="Z526" s="1">
        <f t="shared" si="408"/>
        <v>0</v>
      </c>
      <c r="AA526" s="7">
        <f t="shared" si="409"/>
        <v>0</v>
      </c>
      <c r="AC526" s="1">
        <f t="shared" si="410"/>
        <v>0</v>
      </c>
      <c r="AD526" s="7">
        <f t="shared" si="411"/>
        <v>0</v>
      </c>
      <c r="AF526" s="1">
        <f t="shared" si="412"/>
        <v>0</v>
      </c>
      <c r="AG526" s="7">
        <f t="shared" si="413"/>
        <v>0</v>
      </c>
      <c r="AI526" s="1">
        <f t="shared" si="414"/>
        <v>0</v>
      </c>
      <c r="AJ526" s="7">
        <f t="shared" si="415"/>
        <v>0</v>
      </c>
    </row>
    <row r="527" spans="1:36" x14ac:dyDescent="0.2">
      <c r="A527" s="24">
        <v>40</v>
      </c>
      <c r="B527" s="25" t="s">
        <v>385</v>
      </c>
      <c r="C527" s="131" t="str">
        <f>VLOOKUP(B527,Valores!$A$2:$F$300,5,FALSE)</f>
        <v>unid.</v>
      </c>
      <c r="D527" s="131">
        <v>0</v>
      </c>
      <c r="E527" s="28">
        <f>VLOOKUP($B527,Valores!$A$2:$G$300,6,FALSE)*VLOOKUP(VLOOKUP($B527,Indices_Poder!$B$5:$E$250,3,FALSE),Indices_Poder!$G$6:$N$27,4,FALSE)*VLOOKUP($E$8,Regional!$A$2:$B$7,2,FALSE)</f>
        <v>57403.64504240363</v>
      </c>
      <c r="F527" s="29">
        <f>VLOOKUP($B527,Valores!$A$2:$G$300,6,FALSE)*VLOOKUP(VLOOKUP($B527,Indices_Poder!$B$5:$E$250,3,FALSE),Indices_Poder!$G$6:$N$27,4,FALSE)*VLOOKUP($F$8,Regional!$A$2:$B$7,2,FALSE)</f>
        <v>55169.863694580716</v>
      </c>
      <c r="G527" s="29">
        <f>VLOOKUP($B527,Valores!$A$2:$G$300,6,FALSE)*VLOOKUP(VLOOKUP($B527,Indices_Poder!$B$5:$E$250,3,FALSE),Indices_Poder!$G$6:$N$27,4,FALSE)*VLOOKUP($G$8,Regional!$A$2:$B$7,2,FALSE)</f>
        <v>58225.721934368914</v>
      </c>
      <c r="H527" s="29">
        <f>VLOOKUP($B527,Valores!$A$2:$G$300,6,FALSE)*VLOOKUP(VLOOKUP($B527,Indices_Poder!$B$5:$E$250,3,FALSE),Indices_Poder!$G$6:$N$27,4,FALSE)*VLOOKUP($H$8,Regional!$A$2:$B$7,2,FALSE)</f>
        <v>57023.788823357609</v>
      </c>
      <c r="I527" s="38">
        <f>VLOOKUP($B527,Valores!$A$2:$G$300,6,FALSE)*VLOOKUP(VLOOKUP($B527,Indices_Poder!$B$5:$E$250,3,FALSE),Indices_Poder!$G$6:$N$27,4,FALSE)*VLOOKUP($I$8,Regional!$A$2:$B$7,2,FALSE)</f>
        <v>57522.704454343431</v>
      </c>
      <c r="J527" s="28">
        <f t="shared" si="386"/>
        <v>0</v>
      </c>
      <c r="K527" s="29">
        <f t="shared" si="387"/>
        <v>0</v>
      </c>
      <c r="L527" s="29">
        <f t="shared" si="388"/>
        <v>0</v>
      </c>
      <c r="M527" s="29">
        <f t="shared" si="389"/>
        <v>0</v>
      </c>
      <c r="N527" s="38">
        <f t="shared" si="390"/>
        <v>0</v>
      </c>
      <c r="O527" s="6">
        <f>VLOOKUP(B527,Valores!$A$2:$O$300,14,FALSE)</f>
        <v>6.6699999999999995E-2</v>
      </c>
      <c r="P527" s="6" t="str">
        <f>VLOOKUP(B527,Valores!$A$2:$O$300,15,FALSE)</f>
        <v>UAR</v>
      </c>
      <c r="Q527" s="5">
        <f t="shared" si="405"/>
        <v>0</v>
      </c>
      <c r="R527" s="5">
        <f t="shared" si="391"/>
        <v>0</v>
      </c>
      <c r="S527" s="5">
        <f t="shared" si="392"/>
        <v>0</v>
      </c>
      <c r="T527" s="5">
        <f t="shared" si="393"/>
        <v>0</v>
      </c>
      <c r="U527" s="5">
        <f t="shared" si="394"/>
        <v>0</v>
      </c>
      <c r="W527" s="1">
        <f t="shared" ref="W527" si="416">J527+Q527</f>
        <v>0</v>
      </c>
      <c r="X527" s="7">
        <f t="shared" ref="X527" si="417">IF($O527="rateio",0,W527*$O527)</f>
        <v>0</v>
      </c>
      <c r="Z527" s="1">
        <f t="shared" ref="Z527" si="418">K527+R527</f>
        <v>0</v>
      </c>
      <c r="AA527" s="7">
        <f t="shared" ref="AA527" si="419">IF($O527="rateio",0,Z527*$O527)</f>
        <v>0</v>
      </c>
      <c r="AC527" s="1">
        <f t="shared" ref="AC527" si="420">L527+S527</f>
        <v>0</v>
      </c>
      <c r="AD527" s="7">
        <f t="shared" ref="AD527" si="421">IF($O527="rateio",0,AC527*$O527)</f>
        <v>0</v>
      </c>
      <c r="AF527" s="1">
        <f t="shared" ref="AF527" si="422">M527+T527</f>
        <v>0</v>
      </c>
      <c r="AG527" s="7">
        <f t="shared" ref="AG527" si="423">IF($O527="rateio",0,AF527*$O527)</f>
        <v>0</v>
      </c>
      <c r="AI527" s="1">
        <f t="shared" ref="AI527" si="424">N527+U527</f>
        <v>0</v>
      </c>
      <c r="AJ527" s="7">
        <f t="shared" ref="AJ527" si="425">IF($O527="rateio",0,AI527*$O527)</f>
        <v>0</v>
      </c>
    </row>
    <row r="528" spans="1:36" x14ac:dyDescent="0.2">
      <c r="A528" s="44"/>
      <c r="B528" s="31" t="s">
        <v>38</v>
      </c>
      <c r="C528" s="45"/>
      <c r="D528" s="45"/>
      <c r="E528" s="46"/>
      <c r="F528" s="46"/>
      <c r="G528" s="46"/>
      <c r="H528" s="46"/>
      <c r="I528" s="46"/>
      <c r="J528" s="48">
        <f>SUM(J488:J527)</f>
        <v>4254899.4503308386</v>
      </c>
      <c r="K528" s="46">
        <f>SUM(K488:K527)</f>
        <v>4089326.0791278407</v>
      </c>
      <c r="L528" s="46">
        <f>SUM(L488:L527)</f>
        <v>4315833.8128294041</v>
      </c>
      <c r="M528" s="46">
        <f>SUM(M488:M527)</f>
        <v>4226743.5724866772</v>
      </c>
      <c r="N528" s="47">
        <f>SUM(N488:N527)</f>
        <v>4263724.4269685624</v>
      </c>
      <c r="Q528" s="5">
        <f>SUMIF($O488:$O527,"&lt;&gt;Rateio",X488:X527)</f>
        <v>178339.95083573341</v>
      </c>
      <c r="R528" s="5">
        <f>SUMIF($O488:$O527,"&lt;&gt;Rateio",AA488:AA527)</f>
        <v>171400.1048476565</v>
      </c>
      <c r="S528" s="5">
        <f>SUMIF($O488:$O527,"&lt;&gt;Rateio",AD488:AD527)</f>
        <v>180893.95506992409</v>
      </c>
      <c r="T528" s="5">
        <f>SUMIF($O488:$O527,"&lt;&gt;Rateio",AG488:AG527)</f>
        <v>177159.82474131414</v>
      </c>
      <c r="U528" s="5">
        <f>SUMIF($O488:$O527,"&lt;&gt;Rateio",AJ488:AJ527)</f>
        <v>178709.84110413343</v>
      </c>
      <c r="X528" s="7"/>
      <c r="AA528" s="7"/>
      <c r="AD528" s="7"/>
      <c r="AG528" s="7"/>
      <c r="AJ528" s="7"/>
    </row>
    <row r="529" spans="1:36" ht="12.75" hidden="1" customHeight="1" x14ac:dyDescent="0.2">
      <c r="A529" s="44"/>
      <c r="B529" s="45"/>
      <c r="C529" s="45"/>
      <c r="D529" s="45"/>
      <c r="E529" s="92" t="s">
        <v>30</v>
      </c>
      <c r="F529" s="92" t="s">
        <v>31</v>
      </c>
      <c r="G529" s="92" t="s">
        <v>32</v>
      </c>
      <c r="H529" s="92" t="s">
        <v>33</v>
      </c>
      <c r="I529" s="92" t="s">
        <v>34</v>
      </c>
      <c r="J529" s="46"/>
      <c r="K529" s="46"/>
      <c r="L529" s="46"/>
      <c r="M529" s="46"/>
      <c r="N529" s="46"/>
      <c r="Q529" s="5"/>
      <c r="R529" s="5"/>
      <c r="S529" s="5"/>
      <c r="T529" s="5"/>
      <c r="U529" s="5"/>
      <c r="V529" s="14"/>
      <c r="X529" s="7"/>
      <c r="Y529" s="14"/>
      <c r="AA529" s="7"/>
      <c r="AB529" s="14"/>
      <c r="AD529" s="7"/>
      <c r="AE529" s="14"/>
      <c r="AG529" s="7"/>
      <c r="AH529" s="14"/>
      <c r="AJ529" s="7"/>
    </row>
    <row r="530" spans="1:36" s="14" customFormat="1" ht="12.75" hidden="1" customHeight="1" x14ac:dyDescent="0.2">
      <c r="A530" s="30"/>
      <c r="B530" s="123" t="s">
        <v>215</v>
      </c>
      <c r="C530" s="31"/>
      <c r="D530" s="31"/>
      <c r="E530" s="33" t="e">
        <f>(SUMIF(#REF!,"Obras civis",J488:J527)+#REF!)*3.98%</f>
        <v>#REF!</v>
      </c>
      <c r="F530" s="33" t="e">
        <f>(SUMIF(#REF!,"Obras civis",K488:K527)+#REF!)*3.98%</f>
        <v>#REF!</v>
      </c>
      <c r="G530" s="33" t="e">
        <f>(SUMIF(#REF!,"Obras civis",L488:L527)+#REF!)*3.98%</f>
        <v>#REF!</v>
      </c>
      <c r="H530" s="33" t="e">
        <f>(SUMIF(#REF!,"Obras civis",M488:M527)+#REF!)*3.98%</f>
        <v>#REF!</v>
      </c>
      <c r="I530" s="33" t="e">
        <f>(SUMIF(#REF!,"Obras civis",N488:N527)+#REF!)*3.98%</f>
        <v>#REF!</v>
      </c>
      <c r="J530" s="33"/>
      <c r="K530" s="33"/>
      <c r="L530" s="33"/>
      <c r="M530" s="33"/>
      <c r="N530" s="33"/>
      <c r="Q530" s="5"/>
      <c r="R530" s="5"/>
      <c r="S530" s="5"/>
      <c r="T530" s="5"/>
      <c r="U530" s="5"/>
      <c r="W530" s="6"/>
      <c r="X530" s="7"/>
      <c r="Z530" s="6"/>
      <c r="AA530" s="7"/>
      <c r="AC530" s="6"/>
      <c r="AD530" s="7"/>
      <c r="AF530" s="6"/>
      <c r="AG530" s="7"/>
      <c r="AI530" s="6"/>
      <c r="AJ530" s="7"/>
    </row>
    <row r="531" spans="1:36" s="14" customFormat="1" ht="12.75" hidden="1" customHeight="1" x14ac:dyDescent="0.2">
      <c r="A531" s="30"/>
      <c r="B531" s="31" t="s">
        <v>141</v>
      </c>
      <c r="C531" s="41"/>
      <c r="D531" s="41"/>
      <c r="E531" s="35" t="e">
        <f>J528+#REF!+E530</f>
        <v>#REF!</v>
      </c>
      <c r="F531" s="35" t="e">
        <f>K528+#REF!+F530</f>
        <v>#REF!</v>
      </c>
      <c r="G531" s="35" t="e">
        <f>L528+#REF!+G530</f>
        <v>#REF!</v>
      </c>
      <c r="H531" s="35" t="e">
        <f>M528+#REF!+H530</f>
        <v>#REF!</v>
      </c>
      <c r="I531" s="35" t="e">
        <f>N528+#REF!+I530</f>
        <v>#REF!</v>
      </c>
      <c r="J531" s="35"/>
      <c r="K531" s="35"/>
      <c r="L531" s="35"/>
      <c r="M531" s="35"/>
      <c r="N531" s="35"/>
      <c r="Q531" s="5"/>
      <c r="R531" s="5"/>
      <c r="S531" s="5"/>
      <c r="T531" s="5"/>
      <c r="U531" s="5"/>
      <c r="W531" s="6"/>
      <c r="X531" s="7"/>
      <c r="Z531" s="6"/>
      <c r="AA531" s="7"/>
      <c r="AC531" s="6"/>
      <c r="AD531" s="7"/>
      <c r="AF531" s="6"/>
      <c r="AG531" s="7"/>
      <c r="AI531" s="6"/>
      <c r="AJ531" s="7"/>
    </row>
    <row r="532" spans="1:36" s="14" customFormat="1" ht="12.75" hidden="1" customHeight="1" x14ac:dyDescent="0.2">
      <c r="A532" s="30"/>
      <c r="B532" s="31" t="s">
        <v>209</v>
      </c>
      <c r="C532" s="31"/>
      <c r="D532" s="31"/>
      <c r="E532" s="33" t="e">
        <f>E531*2.7%</f>
        <v>#REF!</v>
      </c>
      <c r="F532" s="33" t="e">
        <f>F531*2.7%</f>
        <v>#REF!</v>
      </c>
      <c r="G532" s="33" t="e">
        <f>G531*2.7%</f>
        <v>#REF!</v>
      </c>
      <c r="H532" s="33" t="e">
        <f>H531*2.7%</f>
        <v>#REF!</v>
      </c>
      <c r="I532" s="33" t="e">
        <f>I531*2.7%</f>
        <v>#REF!</v>
      </c>
      <c r="J532" s="33"/>
      <c r="K532" s="33"/>
      <c r="L532" s="33"/>
      <c r="M532" s="33"/>
      <c r="N532" s="33"/>
      <c r="Q532" s="5"/>
      <c r="R532" s="5"/>
      <c r="S532" s="5"/>
      <c r="T532" s="5"/>
      <c r="U532" s="5"/>
      <c r="W532" s="6"/>
      <c r="X532" s="7"/>
      <c r="Z532" s="6"/>
      <c r="AA532" s="7"/>
      <c r="AC532" s="6"/>
      <c r="AD532" s="7"/>
      <c r="AF532" s="6"/>
      <c r="AG532" s="7"/>
      <c r="AI532" s="6"/>
      <c r="AJ532" s="7"/>
    </row>
    <row r="533" spans="1:36" s="14" customFormat="1" ht="12.75" hidden="1" customHeight="1" x14ac:dyDescent="0.2">
      <c r="A533" s="30"/>
      <c r="B533" s="31" t="s">
        <v>210</v>
      </c>
      <c r="C533" s="41"/>
      <c r="D533" s="41"/>
      <c r="E533" s="35" t="e">
        <f>E531*1.4%</f>
        <v>#REF!</v>
      </c>
      <c r="F533" s="35" t="e">
        <f>F531*1.4%</f>
        <v>#REF!</v>
      </c>
      <c r="G533" s="35" t="e">
        <f>G531*1.4%</f>
        <v>#REF!</v>
      </c>
      <c r="H533" s="35" t="e">
        <f>H531*1.4%</f>
        <v>#REF!</v>
      </c>
      <c r="I533" s="35" t="e">
        <f>I531*1.4%</f>
        <v>#REF!</v>
      </c>
      <c r="J533" s="35"/>
      <c r="K533" s="35"/>
      <c r="L533" s="35"/>
      <c r="M533" s="35"/>
      <c r="N533" s="35"/>
      <c r="Q533" s="5"/>
      <c r="R533" s="5"/>
      <c r="S533" s="5"/>
      <c r="T533" s="5"/>
      <c r="U533" s="5"/>
      <c r="V533" s="6"/>
      <c r="W533" s="6"/>
      <c r="X533" s="7"/>
      <c r="Y533" s="6"/>
      <c r="Z533" s="6"/>
      <c r="AA533" s="7"/>
      <c r="AB533" s="6"/>
      <c r="AC533" s="6"/>
      <c r="AD533" s="7"/>
      <c r="AE533" s="6"/>
      <c r="AF533" s="6"/>
      <c r="AG533" s="7"/>
      <c r="AH533" s="6"/>
      <c r="AI533" s="6"/>
      <c r="AJ533" s="7"/>
    </row>
    <row r="534" spans="1:36" ht="12.75" hidden="1" customHeight="1" x14ac:dyDescent="0.2">
      <c r="A534" s="119"/>
      <c r="B534" s="121" t="s">
        <v>213</v>
      </c>
      <c r="C534" s="121"/>
      <c r="D534" s="121"/>
      <c r="E534" s="120" t="e">
        <f>E531*3.99%</f>
        <v>#REF!</v>
      </c>
      <c r="F534" s="120" t="e">
        <f>F531*3.99%</f>
        <v>#REF!</v>
      </c>
      <c r="G534" s="120" t="e">
        <f>G531*3.99%</f>
        <v>#REF!</v>
      </c>
      <c r="H534" s="120" t="e">
        <f>H531*3.99%</f>
        <v>#REF!</v>
      </c>
      <c r="I534" s="120" t="e">
        <f>I531*3.99%</f>
        <v>#REF!</v>
      </c>
      <c r="J534" s="122"/>
      <c r="K534" s="120"/>
      <c r="L534" s="120"/>
      <c r="M534" s="120"/>
      <c r="N534" s="120"/>
      <c r="Q534" s="5"/>
      <c r="R534" s="5"/>
      <c r="S534" s="5"/>
      <c r="T534" s="5"/>
      <c r="U534" s="5"/>
      <c r="V534" s="14"/>
      <c r="X534" s="7"/>
      <c r="Y534" s="14"/>
      <c r="AA534" s="7"/>
      <c r="AB534" s="14"/>
      <c r="AD534" s="7"/>
      <c r="AE534" s="14"/>
      <c r="AG534" s="7"/>
      <c r="AH534" s="14"/>
      <c r="AJ534" s="7"/>
    </row>
    <row r="535" spans="1:36" s="14" customFormat="1" ht="12.75" hidden="1" customHeight="1" x14ac:dyDescent="0.2">
      <c r="A535" s="30"/>
      <c r="B535" s="43" t="s">
        <v>211</v>
      </c>
      <c r="C535" s="43"/>
      <c r="D535" s="43"/>
      <c r="E535" s="42" t="e">
        <f>E531*2.7%</f>
        <v>#REF!</v>
      </c>
      <c r="F535" s="42" t="e">
        <f>F531*2.7%</f>
        <v>#REF!</v>
      </c>
      <c r="G535" s="42" t="e">
        <f>G531*2.7%</f>
        <v>#REF!</v>
      </c>
      <c r="H535" s="42" t="e">
        <f>H531*2.7%</f>
        <v>#REF!</v>
      </c>
      <c r="I535" s="42" t="e">
        <f>I531*2.7%</f>
        <v>#REF!</v>
      </c>
      <c r="J535" s="42"/>
      <c r="K535" s="42"/>
      <c r="L535" s="42"/>
      <c r="M535" s="42"/>
      <c r="N535" s="42"/>
      <c r="Q535" s="5"/>
      <c r="R535" s="5"/>
      <c r="S535" s="5"/>
      <c r="T535" s="5"/>
      <c r="U535" s="5"/>
      <c r="W535" s="6"/>
      <c r="X535" s="7"/>
      <c r="Z535" s="6"/>
      <c r="AA535" s="7"/>
      <c r="AC535" s="6"/>
      <c r="AD535" s="7"/>
      <c r="AF535" s="6"/>
      <c r="AG535" s="7"/>
      <c r="AI535" s="6"/>
      <c r="AJ535" s="7"/>
    </row>
    <row r="536" spans="1:36" s="14" customFormat="1" ht="12.75" hidden="1" customHeight="1" x14ac:dyDescent="0.2">
      <c r="A536" s="30"/>
      <c r="B536" s="31" t="s">
        <v>142</v>
      </c>
      <c r="C536" s="31"/>
      <c r="D536" s="31"/>
      <c r="E536" s="33" t="e">
        <f>E531+E532+E533+E534+E535</f>
        <v>#REF!</v>
      </c>
      <c r="F536" s="33" t="e">
        <f>F531+F532+F533+F534+F535</f>
        <v>#REF!</v>
      </c>
      <c r="G536" s="33" t="e">
        <f>G531+G532+G533+G534+G535</f>
        <v>#REF!</v>
      </c>
      <c r="H536" s="33" t="e">
        <f>H531+H532+H533+H534+H535</f>
        <v>#REF!</v>
      </c>
      <c r="I536" s="33" t="e">
        <f>I531+I532+I533+I534+I535</f>
        <v>#REF!</v>
      </c>
      <c r="J536" s="33"/>
      <c r="K536" s="33"/>
      <c r="L536" s="33"/>
      <c r="M536" s="33"/>
      <c r="N536" s="33"/>
      <c r="Q536" s="5"/>
      <c r="R536" s="5"/>
      <c r="S536" s="5"/>
      <c r="T536" s="5"/>
      <c r="U536" s="5"/>
      <c r="W536" s="6"/>
      <c r="X536" s="7"/>
      <c r="Z536" s="6"/>
      <c r="AA536" s="7"/>
      <c r="AC536" s="6"/>
      <c r="AD536" s="7"/>
      <c r="AF536" s="6"/>
      <c r="AG536" s="7"/>
      <c r="AI536" s="6"/>
      <c r="AJ536" s="7"/>
    </row>
    <row r="537" spans="1:36" s="14" customFormat="1" ht="12.75" hidden="1" customHeight="1" x14ac:dyDescent="0.2">
      <c r="A537" s="31"/>
      <c r="B537" s="31" t="s">
        <v>143</v>
      </c>
      <c r="C537" s="31"/>
      <c r="D537" s="31"/>
      <c r="E537" s="33" t="e">
        <f>E536*3%</f>
        <v>#REF!</v>
      </c>
      <c r="F537" s="33" t="e">
        <f>F536*3%</f>
        <v>#REF!</v>
      </c>
      <c r="G537" s="33" t="e">
        <f>G536*3%</f>
        <v>#REF!</v>
      </c>
      <c r="H537" s="33" t="e">
        <f>H536*3%</f>
        <v>#REF!</v>
      </c>
      <c r="I537" s="33" t="e">
        <f>I536*3%</f>
        <v>#REF!</v>
      </c>
      <c r="J537" s="33"/>
      <c r="K537" s="33"/>
      <c r="L537" s="33"/>
      <c r="M537" s="33"/>
      <c r="N537" s="33"/>
      <c r="Q537" s="5"/>
      <c r="R537" s="5"/>
      <c r="S537" s="5"/>
      <c r="T537" s="5"/>
      <c r="U537" s="5"/>
      <c r="W537" s="6"/>
      <c r="X537" s="7"/>
      <c r="Z537" s="6"/>
      <c r="AA537" s="7"/>
      <c r="AC537" s="6"/>
      <c r="AD537" s="7"/>
      <c r="AF537" s="6"/>
      <c r="AG537" s="7"/>
      <c r="AI537" s="6"/>
      <c r="AJ537" s="7"/>
    </row>
    <row r="538" spans="1:36" s="14" customFormat="1" ht="12.75" hidden="1" customHeight="1" x14ac:dyDescent="0.2">
      <c r="A538" s="8"/>
      <c r="B538" s="8" t="s">
        <v>212</v>
      </c>
      <c r="C538" s="8"/>
      <c r="D538" s="8"/>
      <c r="E538" s="4" t="e">
        <f>E536*2.7%</f>
        <v>#REF!</v>
      </c>
      <c r="F538" s="4" t="e">
        <f>F536*2.7%</f>
        <v>#REF!</v>
      </c>
      <c r="G538" s="4" t="e">
        <f>G536*2.7%</f>
        <v>#REF!</v>
      </c>
      <c r="H538" s="4" t="e">
        <f>H536*2.7%</f>
        <v>#REF!</v>
      </c>
      <c r="I538" s="4" t="e">
        <f>I536*2.7%</f>
        <v>#REF!</v>
      </c>
      <c r="J538" s="4"/>
      <c r="K538" s="4"/>
      <c r="L538" s="4"/>
      <c r="M538" s="4"/>
      <c r="N538" s="4"/>
      <c r="Q538" s="3">
        <f>SUMIF($O488:$O526,"&lt;&gt;Rateio",W488:W526)</f>
        <v>5203303.6040757336</v>
      </c>
      <c r="R538" s="3">
        <f>SUMIF($O488:$O526,"&lt;&gt;Rateio",Z488:Z526)</f>
        <v>5000824.4317294816</v>
      </c>
      <c r="S538" s="3">
        <f>SUMIF($O488:$O526,"&lt;&gt;Rateio",AC488:AC526)</f>
        <v>5277820.0507513853</v>
      </c>
      <c r="T538" s="3">
        <f>SUMIF($O488:$O526,"&lt;&gt;Rateio",AF488:AF526)</f>
        <v>5168871.8666462926</v>
      </c>
      <c r="U538" s="3">
        <f>SUMIF($O488:$O526,"&lt;&gt;Rateio",AI488:AI526)</f>
        <v>5214095.6411804827</v>
      </c>
      <c r="V538" s="6"/>
      <c r="W538" s="6"/>
      <c r="X538" s="7"/>
      <c r="Y538" s="6"/>
      <c r="Z538" s="6"/>
      <c r="AA538" s="7"/>
      <c r="AB538" s="6"/>
      <c r="AC538" s="6"/>
      <c r="AD538" s="7"/>
      <c r="AE538" s="6"/>
      <c r="AF538" s="6"/>
      <c r="AG538" s="7"/>
      <c r="AH538" s="6"/>
      <c r="AI538" s="6"/>
      <c r="AJ538" s="7"/>
    </row>
    <row r="539" spans="1:36" x14ac:dyDescent="0.2">
      <c r="A539" s="44"/>
      <c r="B539" s="45" t="s">
        <v>144</v>
      </c>
      <c r="C539" s="45"/>
      <c r="D539" s="45"/>
      <c r="E539" s="46">
        <f>J528*(1+Entrada!$J$13)</f>
        <v>7338850.5719306311</v>
      </c>
      <c r="F539" s="46">
        <f>K528*(1+Entrada!$J$13)</f>
        <v>7053269.6212796997</v>
      </c>
      <c r="G539" s="46">
        <f>L528*(1+Entrada!$J$13)</f>
        <v>7443950.1603681566</v>
      </c>
      <c r="H539" s="46">
        <f>M528*(1+Entrada!$J$13)</f>
        <v>7290287.3138250215</v>
      </c>
      <c r="I539" s="46">
        <f>N528*(1+Entrada!$J$13)</f>
        <v>7354071.891635377</v>
      </c>
      <c r="J539" s="46"/>
      <c r="K539" s="46"/>
      <c r="L539" s="46"/>
      <c r="M539" s="46"/>
      <c r="N539" s="46"/>
      <c r="Q539" s="24">
        <f>SUMIF($O488:$O527,"&lt;&gt;Rateio",W488:W527)</f>
        <v>5203303.6040757336</v>
      </c>
      <c r="R539" s="24">
        <f>SUMIF($O488:$O527,"&lt;&gt;Rateio",Z488:Z527)</f>
        <v>5000824.4317294816</v>
      </c>
      <c r="S539" s="24">
        <f>SUMIF($O488:$O527,"&lt;&gt;Rateio",AC488:AC527)</f>
        <v>5277820.0507513853</v>
      </c>
      <c r="T539" s="24">
        <f>SUMIF($O488:$O527,"&lt;&gt;Rateio",AF488:AF527)</f>
        <v>5168871.8666462926</v>
      </c>
      <c r="U539" s="24">
        <f>SUMIF($O488:$O527,"&lt;&gt;Rateio",AI488:AI527)</f>
        <v>5214095.6411804827</v>
      </c>
      <c r="W539" s="25"/>
      <c r="X539" s="26"/>
      <c r="Z539" s="25"/>
      <c r="AA539" s="26"/>
      <c r="AC539" s="25"/>
      <c r="AD539" s="26"/>
      <c r="AF539" s="25"/>
      <c r="AG539" s="26"/>
      <c r="AI539" s="25"/>
      <c r="AJ539" s="26"/>
    </row>
    <row r="540" spans="1:36" x14ac:dyDescent="0.2">
      <c r="E540" s="216">
        <f>Q540</f>
        <v>3.4274369593971073E-2</v>
      </c>
      <c r="F540" s="217">
        <f>R540</f>
        <v>3.4274369593971052E-2</v>
      </c>
      <c r="G540" s="217">
        <f>S540</f>
        <v>3.4274369593971066E-2</v>
      </c>
      <c r="H540" s="217">
        <f>T540</f>
        <v>3.4274369593971059E-2</v>
      </c>
      <c r="I540" s="218">
        <f>U540</f>
        <v>3.4274369593971073E-2</v>
      </c>
      <c r="Q540" s="24">
        <f>Q528/Q539</f>
        <v>3.4274369593971073E-2</v>
      </c>
      <c r="R540" s="24">
        <f>R528/R539</f>
        <v>3.4274369593971052E-2</v>
      </c>
      <c r="S540" s="24">
        <f>S528/S539</f>
        <v>3.4274369593971066E-2</v>
      </c>
      <c r="T540" s="24">
        <f>T528/T539</f>
        <v>3.4274369593971059E-2</v>
      </c>
      <c r="U540" s="24">
        <f>U528/U539</f>
        <v>3.4274369593971073E-2</v>
      </c>
      <c r="W540" s="25"/>
      <c r="X540" s="26"/>
      <c r="Z540" s="25"/>
      <c r="AA540" s="26"/>
      <c r="AC540" s="25"/>
      <c r="AD540" s="26"/>
      <c r="AF540" s="25"/>
      <c r="AG540" s="26"/>
      <c r="AI540" s="25"/>
      <c r="AJ540" s="26"/>
    </row>
    <row r="541" spans="1:36" s="14" customFormat="1" x14ac:dyDescent="0.2">
      <c r="E541" s="307"/>
      <c r="F541" s="307"/>
      <c r="G541" s="307"/>
      <c r="H541" s="307"/>
      <c r="I541" s="307"/>
      <c r="J541" s="36"/>
      <c r="K541" s="36"/>
      <c r="L541" s="36"/>
      <c r="M541" s="36"/>
      <c r="N541" s="36"/>
    </row>
    <row r="542" spans="1:36" x14ac:dyDescent="0.2"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</row>
    <row r="544" spans="1:36" s="11" customFormat="1" ht="12.75" customHeight="1" x14ac:dyDescent="0.2">
      <c r="B544" s="378" t="s">
        <v>56</v>
      </c>
      <c r="C544" s="9"/>
      <c r="D544" s="9"/>
      <c r="E544" s="9"/>
      <c r="F544" s="9"/>
      <c r="G544" s="16"/>
      <c r="H544" s="9"/>
      <c r="I544" s="9"/>
      <c r="J544" s="9"/>
      <c r="K544" s="9"/>
      <c r="L544" s="9"/>
      <c r="Q544" s="312" t="s">
        <v>30</v>
      </c>
      <c r="R544" s="312" t="s">
        <v>31</v>
      </c>
      <c r="S544" s="312" t="s">
        <v>32</v>
      </c>
      <c r="T544" s="312" t="s">
        <v>33</v>
      </c>
      <c r="U544" s="312" t="s">
        <v>34</v>
      </c>
      <c r="W544" s="313"/>
      <c r="X544" s="314"/>
      <c r="Z544" s="313"/>
      <c r="AA544" s="314"/>
      <c r="AC544" s="313"/>
      <c r="AD544" s="314"/>
      <c r="AF544" s="313"/>
      <c r="AG544" s="314"/>
      <c r="AI544" s="313"/>
      <c r="AJ544" s="314"/>
    </row>
    <row r="545" spans="1:36" s="11" customFormat="1" ht="12.75" customHeight="1" x14ac:dyDescent="0.2">
      <c r="B545" s="378"/>
      <c r="C545" s="9"/>
      <c r="D545" s="9"/>
      <c r="E545" s="9"/>
      <c r="F545" s="9"/>
      <c r="G545" s="16"/>
      <c r="H545" s="9"/>
      <c r="I545" s="9"/>
      <c r="J545" s="9"/>
      <c r="K545" s="9"/>
      <c r="L545" s="9"/>
      <c r="Q545" s="3">
        <f>SUMIF($O548:$O587,"Rateio",J548:J587)+E599</f>
        <v>7852636.2513572844</v>
      </c>
      <c r="R545" s="3">
        <f t="shared" ref="R545" si="426">SUMIF($O548:$O587,"Rateio",K548:K587)+F599</f>
        <v>7547062.0604402684</v>
      </c>
      <c r="S545" s="3">
        <f t="shared" ref="S545" si="427">SUMIF($O548:$O587,"Rateio",L548:L587)+G599</f>
        <v>7965093.7581668459</v>
      </c>
      <c r="T545" s="3">
        <f t="shared" ref="T545" si="428">SUMIF($O548:$O587,"Rateio",M548:M587)+H599</f>
        <v>7800673.127521148</v>
      </c>
      <c r="U545" s="3">
        <f t="shared" ref="U545" si="429">SUMIF($O548:$O587,"Rateio",N548:N587)+I599</f>
        <v>7868923.2006193595</v>
      </c>
      <c r="AA545" s="1"/>
      <c r="AD545" s="212"/>
      <c r="AG545" s="212"/>
      <c r="AJ545" s="212"/>
    </row>
    <row r="546" spans="1:36" s="17" customFormat="1" x14ac:dyDescent="0.2">
      <c r="A546" s="379" t="s">
        <v>35</v>
      </c>
      <c r="B546" s="379" t="s">
        <v>36</v>
      </c>
      <c r="C546" s="379" t="s">
        <v>0</v>
      </c>
      <c r="D546" s="379" t="s">
        <v>37</v>
      </c>
      <c r="E546" s="380" t="str">
        <f>$E$7</f>
        <v>Preço Unitário - Ref. 07/2017</v>
      </c>
      <c r="F546" s="380"/>
      <c r="G546" s="380"/>
      <c r="H546" s="380"/>
      <c r="I546" s="380"/>
      <c r="J546" s="381" t="str">
        <f>$J$7</f>
        <v>Preço Total</v>
      </c>
      <c r="K546" s="381"/>
      <c r="L546" s="381"/>
      <c r="M546" s="381"/>
      <c r="N546" s="381"/>
      <c r="Q546" s="3">
        <f>SUMIF($P548:$P587,"UAR",J548:J587)</f>
        <v>3655133.3876182181</v>
      </c>
      <c r="R546" s="3">
        <f t="shared" ref="R546" si="430">SUMIF($P548:$P587,"UAR",K548:K587)</f>
        <v>3512899.0612259633</v>
      </c>
      <c r="S546" s="3">
        <f t="shared" ref="S546" si="431">SUMIF($P548:$P587,"UAR",L548:L587)</f>
        <v>3707478.5077371947</v>
      </c>
      <c r="T546" s="3">
        <f t="shared" ref="T546" si="432">SUMIF($P548:$P587,"UAR",M548:M587)</f>
        <v>3630946.3321149684</v>
      </c>
      <c r="U546" s="3">
        <f t="shared" ref="U546" si="433">SUMIF($P548:$P587,"UAR",N548:N587)</f>
        <v>3662714.4050147594</v>
      </c>
      <c r="AA546" s="213"/>
      <c r="AD546" s="213"/>
      <c r="AG546" s="213"/>
      <c r="AJ546" s="213"/>
    </row>
    <row r="547" spans="1:36" s="18" customFormat="1" x14ac:dyDescent="0.2">
      <c r="A547" s="379"/>
      <c r="B547" s="379"/>
      <c r="C547" s="379"/>
      <c r="D547" s="379"/>
      <c r="E547" s="10" t="s">
        <v>30</v>
      </c>
      <c r="F547" s="10" t="s">
        <v>31</v>
      </c>
      <c r="G547" s="10" t="s">
        <v>32</v>
      </c>
      <c r="H547" s="10" t="s">
        <v>33</v>
      </c>
      <c r="I547" s="37" t="s">
        <v>34</v>
      </c>
      <c r="J547" s="10" t="s">
        <v>30</v>
      </c>
      <c r="K547" s="10" t="s">
        <v>31</v>
      </c>
      <c r="L547" s="10" t="s">
        <v>32</v>
      </c>
      <c r="M547" s="10" t="s">
        <v>33</v>
      </c>
      <c r="N547" s="10" t="s">
        <v>34</v>
      </c>
      <c r="Q547" s="5">
        <f>Q546/Q545</f>
        <v>0.46546577106337361</v>
      </c>
      <c r="R547" s="5">
        <f>R546/R545</f>
        <v>0.46546577106337367</v>
      </c>
      <c r="S547" s="5">
        <f>S546/S545</f>
        <v>0.46546577106337356</v>
      </c>
      <c r="T547" s="5">
        <f>T546/T545</f>
        <v>0.4654657710633735</v>
      </c>
      <c r="U547" s="5">
        <f>U546/U545</f>
        <v>0.46546577106337356</v>
      </c>
      <c r="X547" s="214"/>
      <c r="AA547" s="214"/>
      <c r="AD547" s="214"/>
      <c r="AG547" s="214"/>
      <c r="AJ547" s="214"/>
    </row>
    <row r="548" spans="1:36" x14ac:dyDescent="0.2">
      <c r="A548" s="19">
        <v>1</v>
      </c>
      <c r="B548" s="20" t="s">
        <v>1</v>
      </c>
      <c r="C548" s="131" t="str">
        <f>VLOOKUP(B548,Valores!$A$2:$F$300,5,FALSE)</f>
        <v>unid.</v>
      </c>
      <c r="D548" s="131">
        <v>1</v>
      </c>
      <c r="E548" s="27">
        <f>Entrada!$J$27*VLOOKUP(E547,Regional!$A$2:$B$7,2,FALSE)</f>
        <v>486110.90029370895</v>
      </c>
      <c r="F548" s="21">
        <f>Entrada!$J$27*VLOOKUP(F547,Regional!$A$2:$B$7,2,FALSE)</f>
        <v>467194.58476623031</v>
      </c>
      <c r="G548" s="21">
        <f>Entrada!$J$27*VLOOKUP(G547,Regional!$A$2:$B$7,2,FALSE)</f>
        <v>493072.48849544598</v>
      </c>
      <c r="H548" s="21">
        <f>Entrada!$J$27*VLOOKUP(H547,Regional!$A$2:$B$7,2,FALSE)</f>
        <v>482894.16643497528</v>
      </c>
      <c r="I548" s="22">
        <f>Entrada!$J$27*VLOOKUP(I547,Regional!$A$2:$B$7,2,FALSE)</f>
        <v>487119.13030913292</v>
      </c>
      <c r="J548" s="27">
        <f t="shared" ref="J548:J587" si="434">$D548*E548</f>
        <v>486110.90029370895</v>
      </c>
      <c r="K548" s="21">
        <f t="shared" ref="K548:K587" si="435">$D548*F548</f>
        <v>467194.58476623031</v>
      </c>
      <c r="L548" s="21">
        <f t="shared" ref="L548:L587" si="436">$D548*G548</f>
        <v>493072.48849544598</v>
      </c>
      <c r="M548" s="21">
        <f t="shared" ref="M548:M587" si="437">$D548*H548</f>
        <v>482894.16643497528</v>
      </c>
      <c r="N548" s="22">
        <f t="shared" ref="N548:N587" si="438">$D548*I548</f>
        <v>487119.13030913292</v>
      </c>
      <c r="O548" s="6">
        <f>VLOOKUP(B548,Valores!$A$2:$O$300,14,FALSE)</f>
        <v>3.0300000000000001E-2</v>
      </c>
      <c r="P548" s="6" t="str">
        <f>VLOOKUP(B548,Valores!$A$2:$O$300,15,FALSE)</f>
        <v>UAR</v>
      </c>
      <c r="Q548" s="5">
        <f>IF($P548="UAR",J548*Q$547,0)</f>
        <v>226267.98502752197</v>
      </c>
      <c r="R548" s="5">
        <f t="shared" ref="R548:R587" si="439">IF($P548="UAR",K548*R$547,0)</f>
        <v>217463.08763484607</v>
      </c>
      <c r="S548" s="5">
        <f t="shared" ref="S548:S587" si="440">IF($P548="UAR",L548*S$547,0)</f>
        <v>229508.36604766914</v>
      </c>
      <c r="T548" s="5">
        <f t="shared" ref="T548:T587" si="441">IF($P548="UAR",M548*T$547,0)</f>
        <v>224770.7055216608</v>
      </c>
      <c r="U548" s="5">
        <f t="shared" ref="U548:U587" si="442">IF($P548="UAR",N548*U$547,0)</f>
        <v>226737.2815890605</v>
      </c>
      <c r="W548" s="1">
        <f t="shared" ref="W548:W557" si="443">J548+Q548</f>
        <v>712378.88532123086</v>
      </c>
      <c r="X548" s="7">
        <f t="shared" ref="X548:X557" si="444">IF($O548="rateio",0,W548*$O548)</f>
        <v>21585.080225233294</v>
      </c>
      <c r="Z548" s="1">
        <f t="shared" ref="Z548:Z557" si="445">K548+R548</f>
        <v>684657.67240107642</v>
      </c>
      <c r="AA548" s="7">
        <f t="shared" ref="AA548:AA557" si="446">IF($O548="rateio",0,Z548*$O548)</f>
        <v>20745.127473752615</v>
      </c>
      <c r="AC548" s="1">
        <f t="shared" ref="AC548:AC557" si="447">L548+S548</f>
        <v>722580.85454311513</v>
      </c>
      <c r="AD548" s="7">
        <f t="shared" ref="AD548:AD557" si="448">IF($O548="rateio",0,AC548*$O548)</f>
        <v>21894.19989265639</v>
      </c>
      <c r="AF548" s="1">
        <f t="shared" ref="AF548:AF557" si="449">M548+T548</f>
        <v>707664.87195663608</v>
      </c>
      <c r="AG548" s="7">
        <f t="shared" ref="AG548:AG557" si="450">IF($O548="rateio",0,AF548*$O548)</f>
        <v>21442.245620286074</v>
      </c>
      <c r="AI548" s="1">
        <f t="shared" ref="AI548:AI557" si="451">N548+U548</f>
        <v>713856.41189819342</v>
      </c>
      <c r="AJ548" s="7">
        <f t="shared" ref="AJ548:AJ557" si="452">IF($O548="rateio",0,AI548*$O548)</f>
        <v>21629.84928051526</v>
      </c>
    </row>
    <row r="549" spans="1:36" x14ac:dyDescent="0.2">
      <c r="A549" s="5">
        <v>2</v>
      </c>
      <c r="B549" s="6" t="s">
        <v>262</v>
      </c>
      <c r="C549" s="131" t="str">
        <f>VLOOKUP(B549,Valores!$A$2:$F$300,5,FALSE)</f>
        <v>unid.</v>
      </c>
      <c r="D549" s="131">
        <v>3</v>
      </c>
      <c r="E549" s="3">
        <f>Entrada!$J$28*VLOOKUP(E547,Regional!$A$2:$B$7,2,FALSE)</f>
        <v>87438.698769593975</v>
      </c>
      <c r="F549" s="1">
        <f>Entrada!$J$28*VLOOKUP(F547,Regional!$A$2:$B$7,2,FALSE)</f>
        <v>84036.145948337682</v>
      </c>
      <c r="G549" s="1">
        <f>Entrada!$J$28*VLOOKUP(G547,Regional!$A$2:$B$7,2,FALSE)</f>
        <v>88690.90729518322</v>
      </c>
      <c r="H549" s="1">
        <f>Entrada!$J$28*VLOOKUP(H547,Regional!$A$2:$B$7,2,FALSE)</f>
        <v>86860.092071563093</v>
      </c>
      <c r="I549" s="2">
        <f>Entrada!$J$28*VLOOKUP(I547,Regional!$A$2:$B$7,2,FALSE)</f>
        <v>87620.053107782762</v>
      </c>
      <c r="J549" s="3">
        <f t="shared" si="434"/>
        <v>262316.09630878194</v>
      </c>
      <c r="K549" s="1">
        <f t="shared" si="435"/>
        <v>252108.43784501305</v>
      </c>
      <c r="L549" s="1">
        <f t="shared" si="436"/>
        <v>266072.72188554966</v>
      </c>
      <c r="M549" s="1">
        <f t="shared" si="437"/>
        <v>260580.27621468928</v>
      </c>
      <c r="N549" s="2">
        <f t="shared" si="438"/>
        <v>262860.15932334831</v>
      </c>
      <c r="O549" s="6">
        <f>VLOOKUP(B549,Valores!$A$2:$O$300,14,FALSE)</f>
        <v>3.3300000000000003E-2</v>
      </c>
      <c r="P549" s="6" t="str">
        <f>VLOOKUP(B549,Valores!$A$2:$O$300,15,FALSE)</f>
        <v>UAR</v>
      </c>
      <c r="Q549" s="5">
        <f t="shared" ref="Q549:Q587" si="453">IF($P549="UAR",J549*Q$547,0)</f>
        <v>122099.16403070136</v>
      </c>
      <c r="R549" s="5">
        <f t="shared" si="439"/>
        <v>117347.84841311161</v>
      </c>
      <c r="S549" s="5">
        <f t="shared" si="440"/>
        <v>123847.74465138793</v>
      </c>
      <c r="T549" s="5">
        <f t="shared" si="441"/>
        <v>121291.19919217718</v>
      </c>
      <c r="U549" s="5">
        <f t="shared" si="442"/>
        <v>122352.40674128354</v>
      </c>
      <c r="W549" s="1">
        <f t="shared" si="443"/>
        <v>384415.26033948327</v>
      </c>
      <c r="X549" s="7">
        <f t="shared" si="444"/>
        <v>12801.028169304795</v>
      </c>
      <c r="Z549" s="1">
        <f t="shared" si="445"/>
        <v>369456.28625812463</v>
      </c>
      <c r="AA549" s="7">
        <f t="shared" si="446"/>
        <v>12302.894332395552</v>
      </c>
      <c r="AC549" s="1">
        <f t="shared" si="447"/>
        <v>389920.46653693757</v>
      </c>
      <c r="AD549" s="7">
        <f t="shared" si="448"/>
        <v>12984.351535680022</v>
      </c>
      <c r="AF549" s="1">
        <f t="shared" si="449"/>
        <v>381871.47540686646</v>
      </c>
      <c r="AG549" s="7">
        <f t="shared" si="450"/>
        <v>12716.320131048655</v>
      </c>
      <c r="AI549" s="1">
        <f t="shared" si="451"/>
        <v>385212.56606463186</v>
      </c>
      <c r="AJ549" s="7">
        <f t="shared" si="452"/>
        <v>12827.578449952241</v>
      </c>
    </row>
    <row r="550" spans="1:36" x14ac:dyDescent="0.2">
      <c r="A550" s="5">
        <v>3</v>
      </c>
      <c r="B550" s="6" t="s">
        <v>4</v>
      </c>
      <c r="C550" s="131" t="str">
        <f>VLOOKUP(B550,Valores!$A$2:$F$300,5,FALSE)</f>
        <v>unid.</v>
      </c>
      <c r="D550" s="131">
        <v>3</v>
      </c>
      <c r="E550" s="3">
        <f>Entrada!$J$32*VLOOKUP(E547,Regional!$A$2:$B$7,2,FALSE)</f>
        <v>70170.272976289154</v>
      </c>
      <c r="F550" s="1">
        <f>Entrada!$J$32*VLOOKUP(F547,Regional!$A$2:$B$7,2,FALSE)</f>
        <v>67439.696427878502</v>
      </c>
      <c r="G550" s="1">
        <f>Entrada!$J$32*VLOOKUP(G547,Regional!$A$2:$B$7,2,FALSE)</f>
        <v>71175.180589282929</v>
      </c>
      <c r="H550" s="1">
        <f>Entrada!$J$32*VLOOKUP(H547,Regional!$A$2:$B$7,2,FALSE)</f>
        <v>69705.936355112732</v>
      </c>
      <c r="I550" s="2">
        <f>Entrada!$J$32*VLOOKUP(I547,Regional!$A$2:$B$7,2,FALSE)</f>
        <v>70315.811320239984</v>
      </c>
      <c r="J550" s="3">
        <f t="shared" si="434"/>
        <v>210510.81892886746</v>
      </c>
      <c r="K550" s="1">
        <f t="shared" si="435"/>
        <v>202319.08928363549</v>
      </c>
      <c r="L550" s="1">
        <f t="shared" si="436"/>
        <v>213525.54176784877</v>
      </c>
      <c r="M550" s="1">
        <f t="shared" si="437"/>
        <v>209117.8090653382</v>
      </c>
      <c r="N550" s="2">
        <f t="shared" si="438"/>
        <v>210947.43396071997</v>
      </c>
      <c r="O550" s="6">
        <f>VLOOKUP(B550,Valores!$A$2:$O$300,14,FALSE)</f>
        <v>3.3300000000000003E-2</v>
      </c>
      <c r="P550" s="6" t="str">
        <f>VLOOKUP(B550,Valores!$A$2:$O$300,15,FALSE)</f>
        <v>UAR</v>
      </c>
      <c r="Q550" s="5">
        <f t="shared" si="453"/>
        <v>97985.580649907512</v>
      </c>
      <c r="R550" s="5">
        <f t="shared" si="439"/>
        <v>94172.610894246929</v>
      </c>
      <c r="S550" s="5">
        <f t="shared" si="440"/>
        <v>99388.830940696309</v>
      </c>
      <c r="T550" s="5">
        <f t="shared" si="441"/>
        <v>97337.182239680958</v>
      </c>
      <c r="U550" s="5">
        <f t="shared" si="442"/>
        <v>98188.81000236659</v>
      </c>
      <c r="W550" s="1">
        <f t="shared" si="443"/>
        <v>308496.39957877499</v>
      </c>
      <c r="X550" s="7">
        <f t="shared" si="444"/>
        <v>10272.930105973208</v>
      </c>
      <c r="Z550" s="1">
        <f t="shared" si="445"/>
        <v>296491.70017788245</v>
      </c>
      <c r="AA550" s="7">
        <f t="shared" si="446"/>
        <v>9873.1736159234861</v>
      </c>
      <c r="AC550" s="1">
        <f t="shared" si="447"/>
        <v>312914.37270854507</v>
      </c>
      <c r="AD550" s="7">
        <f t="shared" si="448"/>
        <v>10420.048611194552</v>
      </c>
      <c r="AF550" s="1">
        <f t="shared" si="449"/>
        <v>306454.99130501912</v>
      </c>
      <c r="AG550" s="7">
        <f t="shared" si="450"/>
        <v>10204.951210457139</v>
      </c>
      <c r="AI550" s="1">
        <f t="shared" si="451"/>
        <v>309136.24396308657</v>
      </c>
      <c r="AJ550" s="7">
        <f t="shared" si="452"/>
        <v>10294.236923970784</v>
      </c>
    </row>
    <row r="551" spans="1:36" x14ac:dyDescent="0.2">
      <c r="A551" s="5">
        <v>4</v>
      </c>
      <c r="B551" s="6" t="s">
        <v>576</v>
      </c>
      <c r="C551" s="131" t="str">
        <f>VLOOKUP(B551,Valores!$A$2:$F$300,5,FALSE)</f>
        <v>unid.</v>
      </c>
      <c r="D551" s="131">
        <v>3</v>
      </c>
      <c r="E551" s="3">
        <f>Entrada!$J$33*VLOOKUP(E547,Regional!$A$2:$B$7,2,FALSE)</f>
        <v>38917.196305393336</v>
      </c>
      <c r="F551" s="1">
        <f>Entrada!$J$33*VLOOKUP(F547,Regional!$A$2:$B$7,2,FALSE)</f>
        <v>37402.788863978523</v>
      </c>
      <c r="G551" s="1">
        <f>Entrada!$J$33*VLOOKUP(G547,Regional!$A$2:$B$7,2,FALSE)</f>
        <v>39474.528993223663</v>
      </c>
      <c r="H551" s="1">
        <f>Entrada!$J$33*VLOOKUP(H547,Regional!$A$2:$B$7,2,FALSE)</f>
        <v>38659.670166878641</v>
      </c>
      <c r="I551" s="2">
        <f>Entrada!$J$33*VLOOKUP(I547,Regional!$A$2:$B$7,2,FALSE)</f>
        <v>38997.913453286004</v>
      </c>
      <c r="J551" s="3">
        <f t="shared" si="434"/>
        <v>116751.58891618002</v>
      </c>
      <c r="K551" s="1">
        <f t="shared" si="435"/>
        <v>112208.36659193557</v>
      </c>
      <c r="L551" s="1">
        <f t="shared" si="436"/>
        <v>118423.58697967099</v>
      </c>
      <c r="M551" s="1">
        <f t="shared" si="437"/>
        <v>115979.01050063592</v>
      </c>
      <c r="N551" s="2">
        <f t="shared" si="438"/>
        <v>116993.74035985801</v>
      </c>
      <c r="O551" s="6">
        <f>VLOOKUP(B551,Valores!$A$2:$O$300,14,FALSE)</f>
        <v>4.1700000000000001E-2</v>
      </c>
      <c r="P551" s="6" t="str">
        <f>VLOOKUP(B551,Valores!$A$2:$O$300,15,FALSE)</f>
        <v>UAR</v>
      </c>
      <c r="Q551" s="5">
        <f t="shared" si="453"/>
        <v>54343.868357743755</v>
      </c>
      <c r="R551" s="5">
        <f t="shared" si="439"/>
        <v>52229.153875476986</v>
      </c>
      <c r="S551" s="5">
        <f t="shared" si="440"/>
        <v>55122.126225583044</v>
      </c>
      <c r="T551" s="5">
        <f t="shared" si="441"/>
        <v>53984.259549845592</v>
      </c>
      <c r="U551" s="5">
        <f t="shared" si="442"/>
        <v>54456.581566189438</v>
      </c>
      <c r="W551" s="1">
        <f t="shared" si="443"/>
        <v>171095.45727392376</v>
      </c>
      <c r="X551" s="7">
        <f t="shared" si="444"/>
        <v>7134.6805683226212</v>
      </c>
      <c r="Z551" s="1">
        <f t="shared" si="445"/>
        <v>164437.52046741254</v>
      </c>
      <c r="AA551" s="7">
        <f t="shared" si="446"/>
        <v>6857.0446034911029</v>
      </c>
      <c r="AC551" s="1">
        <f t="shared" si="447"/>
        <v>173545.71320525403</v>
      </c>
      <c r="AD551" s="7">
        <f t="shared" si="448"/>
        <v>7236.8562406590927</v>
      </c>
      <c r="AF551" s="1">
        <f t="shared" si="449"/>
        <v>169963.27005048151</v>
      </c>
      <c r="AG551" s="7">
        <f t="shared" si="450"/>
        <v>7087.4683611050796</v>
      </c>
      <c r="AI551" s="1">
        <f t="shared" si="451"/>
        <v>171450.32192604744</v>
      </c>
      <c r="AJ551" s="7">
        <f t="shared" si="452"/>
        <v>7149.4784243161785</v>
      </c>
    </row>
    <row r="552" spans="1:36" x14ac:dyDescent="0.2">
      <c r="A552" s="5">
        <v>5</v>
      </c>
      <c r="B552" s="6" t="s">
        <v>21</v>
      </c>
      <c r="C552" s="131" t="str">
        <f>VLOOKUP(B552,Valores!$A$2:$F$300,5,FALSE)</f>
        <v>unid.</v>
      </c>
      <c r="D552" s="131">
        <v>3</v>
      </c>
      <c r="E552" s="3">
        <f>Entrada!$J$30*VLOOKUP(E547,Regional!$A$2:$B$7,2,FALSE)</f>
        <v>56166.989576617452</v>
      </c>
      <c r="F552" s="1">
        <f>Entrada!$J$30*VLOOKUP(F547,Regional!$A$2:$B$7,2,FALSE)</f>
        <v>53981.330920500193</v>
      </c>
      <c r="G552" s="1">
        <f>Entrada!$J$30*VLOOKUP(G547,Regional!$A$2:$B$7,2,FALSE)</f>
        <v>56971.356340924562</v>
      </c>
      <c r="H552" s="1">
        <f>Entrada!$J$30*VLOOKUP(H547,Regional!$A$2:$B$7,2,FALSE)</f>
        <v>55795.316657937619</v>
      </c>
      <c r="I552" s="2">
        <f>Entrada!$J$30*VLOOKUP(I547,Regional!$A$2:$B$7,2,FALSE)</f>
        <v>56283.484073517102</v>
      </c>
      <c r="J552" s="3">
        <f t="shared" si="434"/>
        <v>168500.96872985235</v>
      </c>
      <c r="K552" s="1">
        <f t="shared" si="435"/>
        <v>161943.99276150059</v>
      </c>
      <c r="L552" s="1">
        <f t="shared" si="436"/>
        <v>170914.06902277368</v>
      </c>
      <c r="M552" s="1">
        <f t="shared" si="437"/>
        <v>167385.94997381285</v>
      </c>
      <c r="N552" s="2">
        <f t="shared" si="438"/>
        <v>168850.45222055132</v>
      </c>
      <c r="O552" s="6">
        <f>VLOOKUP(B552,Valores!$A$2:$O$300,14,FALSE)</f>
        <v>3.3300000000000003E-2</v>
      </c>
      <c r="P552" s="6" t="str">
        <f>VLOOKUP(B552,Valores!$A$2:$O$300,15,FALSE)</f>
        <v>UAR</v>
      </c>
      <c r="Q552" s="5">
        <f t="shared" si="453"/>
        <v>78431.43333476613</v>
      </c>
      <c r="R552" s="5">
        <f t="shared" si="439"/>
        <v>75379.385459813275</v>
      </c>
      <c r="S552" s="5">
        <f t="shared" si="440"/>
        <v>79554.648923264001</v>
      </c>
      <c r="T552" s="5">
        <f t="shared" si="441"/>
        <v>77912.430269736069</v>
      </c>
      <c r="U552" s="5">
        <f t="shared" si="442"/>
        <v>78594.10593723823</v>
      </c>
      <c r="W552" s="1">
        <f t="shared" si="443"/>
        <v>246932.40206461848</v>
      </c>
      <c r="X552" s="7">
        <f t="shared" si="444"/>
        <v>8222.8489887517953</v>
      </c>
      <c r="Z552" s="1">
        <f t="shared" si="445"/>
        <v>237323.37822131388</v>
      </c>
      <c r="AA552" s="7">
        <f t="shared" si="446"/>
        <v>7902.8684947697529</v>
      </c>
      <c r="AC552" s="1">
        <f t="shared" si="447"/>
        <v>250468.71794603768</v>
      </c>
      <c r="AD552" s="7">
        <f t="shared" si="448"/>
        <v>8340.6083076030554</v>
      </c>
      <c r="AF552" s="1">
        <f t="shared" si="449"/>
        <v>245298.38024354892</v>
      </c>
      <c r="AG552" s="7">
        <f t="shared" si="450"/>
        <v>8168.4360621101796</v>
      </c>
      <c r="AI552" s="1">
        <f t="shared" si="451"/>
        <v>247444.55815778955</v>
      </c>
      <c r="AJ552" s="7">
        <f t="shared" si="452"/>
        <v>8239.9037866543931</v>
      </c>
    </row>
    <row r="553" spans="1:36" x14ac:dyDescent="0.2">
      <c r="A553" s="5">
        <v>6</v>
      </c>
      <c r="B553" s="6" t="s">
        <v>348</v>
      </c>
      <c r="C553" s="131" t="str">
        <f>VLOOKUP(B553,Valores!$A$2:$F$300,5,FALSE)</f>
        <v>kg</v>
      </c>
      <c r="D553" s="131">
        <v>4700</v>
      </c>
      <c r="E553" s="3">
        <f>VLOOKUP($B553,Valores!$A$2:$G$300,6,FALSE)*VLOOKUP(VLOOKUP($B553,Indices_Poder!$B$5:$E$250,3,FALSE),Indices_Poder!$G$6:$N$27,4,FALSE)*VLOOKUP($E$8,Regional!$A$2:$B$7,2,FALSE)</f>
        <v>63.9384476185</v>
      </c>
      <c r="F553" s="1">
        <f>VLOOKUP($B553,Valores!$A$2:$G$300,6,FALSE)*VLOOKUP(VLOOKUP($B553,Indices_Poder!$B$5:$E$250,3,FALSE),Indices_Poder!$G$6:$N$27,4,FALSE)*VLOOKUP($F$8,Regional!$A$2:$B$7,2,FALSE)</f>
        <v>61.450373706234416</v>
      </c>
      <c r="G553" s="1">
        <f>VLOOKUP($B553,Valores!$A$2:$G$300,6,FALSE)*VLOOKUP(VLOOKUP($B553,Indices_Poder!$B$5:$E$250,3,FALSE),Indices_Poder!$G$6:$N$27,4,FALSE)*VLOOKUP($G$8,Regional!$A$2:$B$7,2,FALSE)</f>
        <v>64.854109337480978</v>
      </c>
      <c r="H553" s="1">
        <f>VLOOKUP($B553,Valores!$A$2:$G$300,6,FALSE)*VLOOKUP(VLOOKUP($B553,Indices_Poder!$B$5:$E$250,3,FALSE),Indices_Poder!$G$6:$N$27,4,FALSE)*VLOOKUP($H$8,Regional!$A$2:$B$7,2,FALSE)</f>
        <v>63.51534875524672</v>
      </c>
      <c r="I553" s="2">
        <f>VLOOKUP($B553,Valores!$A$2:$G$300,6,FALSE)*VLOOKUP(VLOOKUP($B553,Indices_Poder!$B$5:$E$250,3,FALSE),Indices_Poder!$G$6:$N$27,4,FALSE)*VLOOKUP($I$8,Regional!$A$2:$B$7,2,FALSE)</f>
        <v>64.071060695042078</v>
      </c>
      <c r="J553" s="3">
        <f t="shared" si="434"/>
        <v>300510.70380695001</v>
      </c>
      <c r="K553" s="1">
        <f t="shared" si="435"/>
        <v>288816.75641930173</v>
      </c>
      <c r="L553" s="1">
        <f t="shared" si="436"/>
        <v>304814.31388616061</v>
      </c>
      <c r="M553" s="1">
        <f t="shared" si="437"/>
        <v>298522.1391496596</v>
      </c>
      <c r="N553" s="2">
        <f t="shared" si="438"/>
        <v>301133.98526669777</v>
      </c>
      <c r="O553" s="6">
        <f>VLOOKUP(B553,Valores!$A$2:$O$300,14,FALSE)</f>
        <v>2.5000000000000001E-2</v>
      </c>
      <c r="P553" s="6" t="str">
        <f>VLOOKUP(B553,Valores!$A$2:$O$300,15,FALSE)</f>
        <v>UAR</v>
      </c>
      <c r="Q553" s="5">
        <f t="shared" si="453"/>
        <v>139877.44646029908</v>
      </c>
      <c r="R553" s="5">
        <f t="shared" si="439"/>
        <v>134434.31422273285</v>
      </c>
      <c r="S553" s="5">
        <f t="shared" si="440"/>
        <v>141880.62964417491</v>
      </c>
      <c r="T553" s="5">
        <f t="shared" si="441"/>
        <v>138951.83767878398</v>
      </c>
      <c r="U553" s="5">
        <f t="shared" si="442"/>
        <v>140167.56264555006</v>
      </c>
      <c r="W553" s="1">
        <f t="shared" si="443"/>
        <v>440388.15026724909</v>
      </c>
      <c r="X553" s="7">
        <f t="shared" si="444"/>
        <v>11009.703756681229</v>
      </c>
      <c r="Z553" s="1">
        <f t="shared" si="445"/>
        <v>423251.07064203458</v>
      </c>
      <c r="AA553" s="7">
        <f t="shared" si="446"/>
        <v>10581.276766050865</v>
      </c>
      <c r="AC553" s="1">
        <f t="shared" si="447"/>
        <v>446694.94353033556</v>
      </c>
      <c r="AD553" s="7">
        <f t="shared" si="448"/>
        <v>11167.37358825839</v>
      </c>
      <c r="AF553" s="1">
        <f t="shared" si="449"/>
        <v>437473.97682844358</v>
      </c>
      <c r="AG553" s="7">
        <f t="shared" si="450"/>
        <v>10936.849420711091</v>
      </c>
      <c r="AI553" s="1">
        <f t="shared" si="451"/>
        <v>441301.54791224783</v>
      </c>
      <c r="AJ553" s="7">
        <f t="shared" si="452"/>
        <v>11032.538697806196</v>
      </c>
    </row>
    <row r="554" spans="1:36" x14ac:dyDescent="0.2">
      <c r="A554" s="5">
        <v>7</v>
      </c>
      <c r="B554" s="6" t="s">
        <v>16</v>
      </c>
      <c r="C554" s="131" t="str">
        <f>VLOOKUP(B554,Valores!$A$2:$F$300,5,FALSE)</f>
        <v>unid.</v>
      </c>
      <c r="D554" s="131">
        <v>102</v>
      </c>
      <c r="E554" s="3">
        <f>VLOOKUP($B554,Valores!$A$2:$G$300,6,FALSE)*VLOOKUP(VLOOKUP($B554,Indices_Poder!$B$5:$E$250,3,FALSE),Indices_Poder!$G$6:$N$27,4,FALSE)*VLOOKUP($E$8,Regional!$A$2:$B$7,2,FALSE)</f>
        <v>153.50973269963379</v>
      </c>
      <c r="F554" s="1">
        <f>VLOOKUP($B554,Valores!$A$2:$G$300,6,FALSE)*VLOOKUP(VLOOKUP($B554,Indices_Poder!$B$5:$E$250,3,FALSE),Indices_Poder!$G$6:$N$27,4,FALSE)*VLOOKUP($F$8,Regional!$A$2:$B$7,2,FALSE)</f>
        <v>147.53611939754435</v>
      </c>
      <c r="G554" s="1">
        <f>VLOOKUP($B554,Valores!$A$2:$G$300,6,FALSE)*VLOOKUP(VLOOKUP($B554,Indices_Poder!$B$5:$E$250,3,FALSE),Indices_Poder!$G$6:$N$27,4,FALSE)*VLOOKUP($G$8,Regional!$A$2:$B$7,2,FALSE)</f>
        <v>155.70814368644335</v>
      </c>
      <c r="H554" s="1">
        <f>VLOOKUP($B554,Valores!$A$2:$G$300,6,FALSE)*VLOOKUP(VLOOKUP($B554,Indices_Poder!$B$5:$E$250,3,FALSE),Indices_Poder!$G$6:$N$27,4,FALSE)*VLOOKUP($H$8,Regional!$A$2:$B$7,2,FALSE)</f>
        <v>152.49391520917698</v>
      </c>
      <c r="I554" s="2">
        <f>VLOOKUP($B554,Valores!$A$2:$G$300,6,FALSE)*VLOOKUP(VLOOKUP($B554,Indices_Poder!$B$5:$E$250,3,FALSE),Indices_Poder!$G$6:$N$27,4,FALSE)*VLOOKUP($I$8,Regional!$A$2:$B$7,2,FALSE)</f>
        <v>153.82812325634416</v>
      </c>
      <c r="J554" s="3">
        <f t="shared" si="434"/>
        <v>15657.992735362646</v>
      </c>
      <c r="K554" s="1">
        <f t="shared" si="435"/>
        <v>15048.684178549523</v>
      </c>
      <c r="L554" s="1">
        <f t="shared" si="436"/>
        <v>15882.230656017222</v>
      </c>
      <c r="M554" s="1">
        <f t="shared" si="437"/>
        <v>15554.379351336051</v>
      </c>
      <c r="N554" s="2">
        <f t="shared" si="438"/>
        <v>15690.468572147103</v>
      </c>
      <c r="O554" s="6">
        <f>VLOOKUP(B554,Valores!$A$2:$O$300,14,FALSE)</f>
        <v>2.5000000000000001E-2</v>
      </c>
      <c r="P554" s="6" t="str">
        <f>VLOOKUP(B554,Valores!$A$2:$O$300,15,FALSE)</f>
        <v>COM</v>
      </c>
      <c r="Q554" s="5">
        <f t="shared" si="453"/>
        <v>0</v>
      </c>
      <c r="R554" s="5">
        <f t="shared" si="439"/>
        <v>0</v>
      </c>
      <c r="S554" s="5">
        <f t="shared" si="440"/>
        <v>0</v>
      </c>
      <c r="T554" s="5">
        <f t="shared" si="441"/>
        <v>0</v>
      </c>
      <c r="U554" s="5">
        <f t="shared" si="442"/>
        <v>0</v>
      </c>
      <c r="W554" s="1">
        <f t="shared" si="443"/>
        <v>15657.992735362646</v>
      </c>
      <c r="X554" s="7">
        <f t="shared" si="444"/>
        <v>391.44981838406619</v>
      </c>
      <c r="Z554" s="1">
        <f t="shared" si="445"/>
        <v>15048.684178549523</v>
      </c>
      <c r="AA554" s="7">
        <f t="shared" si="446"/>
        <v>376.21710446373811</v>
      </c>
      <c r="AC554" s="1">
        <f t="shared" si="447"/>
        <v>15882.230656017222</v>
      </c>
      <c r="AD554" s="7">
        <f t="shared" si="448"/>
        <v>397.05576640043057</v>
      </c>
      <c r="AF554" s="1">
        <f t="shared" si="449"/>
        <v>15554.379351336051</v>
      </c>
      <c r="AG554" s="7">
        <f t="shared" si="450"/>
        <v>388.85948378340129</v>
      </c>
      <c r="AI554" s="1">
        <f t="shared" si="451"/>
        <v>15690.468572147103</v>
      </c>
      <c r="AJ554" s="7">
        <f t="shared" si="452"/>
        <v>392.26171430367759</v>
      </c>
    </row>
    <row r="555" spans="1:36" x14ac:dyDescent="0.2">
      <c r="A555" s="5">
        <v>8</v>
      </c>
      <c r="B555" s="6" t="s">
        <v>17</v>
      </c>
      <c r="C555" s="131" t="str">
        <f>VLOOKUP(B555,Valores!$A$2:$F$300,5,FALSE)</f>
        <v>unid.</v>
      </c>
      <c r="D555" s="131">
        <v>0</v>
      </c>
      <c r="E555" s="3">
        <f>VLOOKUP($B555,Valores!$A$2:$G$300,6,FALSE)*VLOOKUP(VLOOKUP($B555,Indices_Poder!$B$5:$E$250,3,FALSE),Indices_Poder!$G$6:$N$27,4,FALSE)*VLOOKUP($E$8,Regional!$A$2:$B$7,2,FALSE)</f>
        <v>155.87191199257884</v>
      </c>
      <c r="F555" s="1">
        <f>VLOOKUP($B555,Valores!$A$2:$G$300,6,FALSE)*VLOOKUP(VLOOKUP($B555,Indices_Poder!$B$5:$E$250,3,FALSE),Indices_Poder!$G$6:$N$27,4,FALSE)*VLOOKUP($F$8,Regional!$A$2:$B$7,2,FALSE)</f>
        <v>149.80637783701576</v>
      </c>
      <c r="G555" s="1">
        <f>VLOOKUP($B555,Valores!$A$2:$G$300,6,FALSE)*VLOOKUP(VLOOKUP($B555,Indices_Poder!$B$5:$E$250,3,FALSE),Indices_Poder!$G$6:$N$27,4,FALSE)*VLOOKUP($G$8,Regional!$A$2:$B$7,2,FALSE)</f>
        <v>158.10415171987995</v>
      </c>
      <c r="H555" s="1">
        <f>VLOOKUP($B555,Valores!$A$2:$G$300,6,FALSE)*VLOOKUP(VLOOKUP($B555,Indices_Poder!$B$5:$E$250,3,FALSE),Indices_Poder!$G$6:$N$27,4,FALSE)*VLOOKUP($H$8,Regional!$A$2:$B$7,2,FALSE)</f>
        <v>154.84046329099831</v>
      </c>
      <c r="I555" s="2">
        <f>VLOOKUP($B555,Valores!$A$2:$G$300,6,FALSE)*VLOOKUP(VLOOKUP($B555,Indices_Poder!$B$5:$E$250,3,FALSE),Indices_Poder!$G$6:$N$27,4,FALSE)*VLOOKUP($I$8,Regional!$A$2:$B$7,2,FALSE)</f>
        <v>156.195201884119</v>
      </c>
      <c r="J555" s="3">
        <f t="shared" si="434"/>
        <v>0</v>
      </c>
      <c r="K555" s="1">
        <f t="shared" si="435"/>
        <v>0</v>
      </c>
      <c r="L555" s="1">
        <f t="shared" si="436"/>
        <v>0</v>
      </c>
      <c r="M555" s="1">
        <f t="shared" si="437"/>
        <v>0</v>
      </c>
      <c r="N555" s="2">
        <f t="shared" si="438"/>
        <v>0</v>
      </c>
      <c r="O555" s="6">
        <f>VLOOKUP(B555,Valores!$A$2:$O$300,14,FALSE)</f>
        <v>2.5000000000000001E-2</v>
      </c>
      <c r="P555" s="6" t="str">
        <f>VLOOKUP(B555,Valores!$A$2:$O$300,15,FALSE)</f>
        <v>COM</v>
      </c>
      <c r="Q555" s="5">
        <f t="shared" si="453"/>
        <v>0</v>
      </c>
      <c r="R555" s="5">
        <f t="shared" si="439"/>
        <v>0</v>
      </c>
      <c r="S555" s="5">
        <f t="shared" si="440"/>
        <v>0</v>
      </c>
      <c r="T555" s="5">
        <f t="shared" si="441"/>
        <v>0</v>
      </c>
      <c r="U555" s="5">
        <f t="shared" si="442"/>
        <v>0</v>
      </c>
      <c r="W555" s="1">
        <f t="shared" si="443"/>
        <v>0</v>
      </c>
      <c r="X555" s="7">
        <f t="shared" si="444"/>
        <v>0</v>
      </c>
      <c r="Z555" s="1">
        <f t="shared" si="445"/>
        <v>0</v>
      </c>
      <c r="AA555" s="7">
        <f t="shared" si="446"/>
        <v>0</v>
      </c>
      <c r="AC555" s="1">
        <f t="shared" si="447"/>
        <v>0</v>
      </c>
      <c r="AD555" s="7">
        <f t="shared" si="448"/>
        <v>0</v>
      </c>
      <c r="AF555" s="1">
        <f t="shared" si="449"/>
        <v>0</v>
      </c>
      <c r="AG555" s="7">
        <f t="shared" si="450"/>
        <v>0</v>
      </c>
      <c r="AI555" s="1">
        <f t="shared" si="451"/>
        <v>0</v>
      </c>
      <c r="AJ555" s="7">
        <f t="shared" si="452"/>
        <v>0</v>
      </c>
    </row>
    <row r="556" spans="1:36" x14ac:dyDescent="0.2">
      <c r="A556" s="5">
        <v>9</v>
      </c>
      <c r="B556" s="6" t="s">
        <v>582</v>
      </c>
      <c r="C556" s="131">
        <v>0</v>
      </c>
      <c r="D556" s="131">
        <v>0</v>
      </c>
      <c r="E556" s="131">
        <v>0</v>
      </c>
      <c r="F556" s="131">
        <v>0</v>
      </c>
      <c r="G556" s="131">
        <v>0</v>
      </c>
      <c r="H556" s="131">
        <v>0</v>
      </c>
      <c r="I556" s="131">
        <v>0</v>
      </c>
      <c r="J556" s="131">
        <v>0</v>
      </c>
      <c r="K556" s="131">
        <v>0</v>
      </c>
      <c r="L556" s="131">
        <v>0</v>
      </c>
      <c r="M556" s="131">
        <v>0</v>
      </c>
      <c r="N556" s="131">
        <v>0</v>
      </c>
      <c r="O556" s="6">
        <v>0</v>
      </c>
      <c r="P556" s="6">
        <v>0</v>
      </c>
      <c r="Q556" s="5">
        <f t="shared" si="453"/>
        <v>0</v>
      </c>
      <c r="R556" s="5">
        <f t="shared" si="439"/>
        <v>0</v>
      </c>
      <c r="S556" s="5">
        <f t="shared" si="440"/>
        <v>0</v>
      </c>
      <c r="T556" s="5">
        <f t="shared" si="441"/>
        <v>0</v>
      </c>
      <c r="U556" s="5">
        <f t="shared" si="442"/>
        <v>0</v>
      </c>
      <c r="W556" s="1">
        <f t="shared" si="443"/>
        <v>0</v>
      </c>
      <c r="X556" s="7">
        <f t="shared" si="444"/>
        <v>0</v>
      </c>
      <c r="Z556" s="1">
        <f t="shared" si="445"/>
        <v>0</v>
      </c>
      <c r="AA556" s="7">
        <f t="shared" si="446"/>
        <v>0</v>
      </c>
      <c r="AC556" s="1">
        <f t="shared" si="447"/>
        <v>0</v>
      </c>
      <c r="AD556" s="7">
        <f t="shared" si="448"/>
        <v>0</v>
      </c>
      <c r="AF556" s="1">
        <f t="shared" si="449"/>
        <v>0</v>
      </c>
      <c r="AG556" s="7">
        <f t="shared" si="450"/>
        <v>0</v>
      </c>
      <c r="AI556" s="1">
        <f t="shared" si="451"/>
        <v>0</v>
      </c>
      <c r="AJ556" s="7">
        <f t="shared" si="452"/>
        <v>0</v>
      </c>
    </row>
    <row r="557" spans="1:36" x14ac:dyDescent="0.2">
      <c r="A557" s="5">
        <v>10</v>
      </c>
      <c r="B557" s="6" t="s">
        <v>18</v>
      </c>
      <c r="C557" s="131" t="str">
        <f>VLOOKUP(B557,Valores!$A$2:$F$300,5,FALSE)</f>
        <v>unid.</v>
      </c>
      <c r="D557" s="131">
        <v>0</v>
      </c>
      <c r="E557" s="3">
        <f>VLOOKUP($B557,Valores!$A$2:$G$300,6,FALSE)*VLOOKUP(VLOOKUP($B557,Indices_Poder!$B$5:$E$250,3,FALSE),Indices_Poder!$G$6:$N$27,4,FALSE)*VLOOKUP($E$8,Regional!$A$2:$B$7,2,FALSE)</f>
        <v>153.50973269963379</v>
      </c>
      <c r="F557" s="1">
        <f>VLOOKUP($B557,Valores!$A$2:$G$300,6,FALSE)*VLOOKUP(VLOOKUP($B557,Indices_Poder!$B$5:$E$250,3,FALSE),Indices_Poder!$G$6:$N$27,4,FALSE)*VLOOKUP($F$8,Regional!$A$2:$B$7,2,FALSE)</f>
        <v>147.53611939754435</v>
      </c>
      <c r="G557" s="1">
        <f>VLOOKUP($B557,Valores!$A$2:$G$300,6,FALSE)*VLOOKUP(VLOOKUP($B557,Indices_Poder!$B$5:$E$250,3,FALSE),Indices_Poder!$G$6:$N$27,4,FALSE)*VLOOKUP($G$8,Regional!$A$2:$B$7,2,FALSE)</f>
        <v>155.70814368644335</v>
      </c>
      <c r="H557" s="1">
        <f>VLOOKUP($B557,Valores!$A$2:$G$300,6,FALSE)*VLOOKUP(VLOOKUP($B557,Indices_Poder!$B$5:$E$250,3,FALSE),Indices_Poder!$G$6:$N$27,4,FALSE)*VLOOKUP($H$8,Regional!$A$2:$B$7,2,FALSE)</f>
        <v>152.49391520917698</v>
      </c>
      <c r="I557" s="2">
        <f>VLOOKUP($B557,Valores!$A$2:$G$300,6,FALSE)*VLOOKUP(VLOOKUP($B557,Indices_Poder!$B$5:$E$250,3,FALSE),Indices_Poder!$G$6:$N$27,4,FALSE)*VLOOKUP($I$8,Regional!$A$2:$B$7,2,FALSE)</f>
        <v>153.82812325634416</v>
      </c>
      <c r="J557" s="3">
        <f t="shared" si="434"/>
        <v>0</v>
      </c>
      <c r="K557" s="1">
        <f t="shared" si="435"/>
        <v>0</v>
      </c>
      <c r="L557" s="1">
        <f t="shared" si="436"/>
        <v>0</v>
      </c>
      <c r="M557" s="1">
        <f t="shared" si="437"/>
        <v>0</v>
      </c>
      <c r="N557" s="2">
        <f t="shared" si="438"/>
        <v>0</v>
      </c>
      <c r="O557" s="6">
        <f>VLOOKUP(B557,Valores!$A$2:$O$300,14,FALSE)</f>
        <v>2.5000000000000001E-2</v>
      </c>
      <c r="P557" s="6" t="str">
        <f>VLOOKUP(B557,Valores!$A$2:$O$300,15,FALSE)</f>
        <v>COM</v>
      </c>
      <c r="Q557" s="5">
        <f t="shared" si="453"/>
        <v>0</v>
      </c>
      <c r="R557" s="5">
        <f t="shared" si="439"/>
        <v>0</v>
      </c>
      <c r="S557" s="5">
        <f t="shared" si="440"/>
        <v>0</v>
      </c>
      <c r="T557" s="5">
        <f t="shared" si="441"/>
        <v>0</v>
      </c>
      <c r="U557" s="5">
        <f t="shared" si="442"/>
        <v>0</v>
      </c>
      <c r="W557" s="1">
        <f t="shared" si="443"/>
        <v>0</v>
      </c>
      <c r="X557" s="7">
        <f t="shared" si="444"/>
        <v>0</v>
      </c>
      <c r="Z557" s="1">
        <f t="shared" si="445"/>
        <v>0</v>
      </c>
      <c r="AA557" s="7">
        <f t="shared" si="446"/>
        <v>0</v>
      </c>
      <c r="AC557" s="1">
        <f t="shared" si="447"/>
        <v>0</v>
      </c>
      <c r="AD557" s="7">
        <f t="shared" si="448"/>
        <v>0</v>
      </c>
      <c r="AF557" s="1">
        <f t="shared" si="449"/>
        <v>0</v>
      </c>
      <c r="AG557" s="7">
        <f t="shared" si="450"/>
        <v>0</v>
      </c>
      <c r="AI557" s="1">
        <f t="shared" si="451"/>
        <v>0</v>
      </c>
      <c r="AJ557" s="7">
        <f t="shared" si="452"/>
        <v>0</v>
      </c>
    </row>
    <row r="558" spans="1:36" x14ac:dyDescent="0.2">
      <c r="A558" s="5">
        <v>11</v>
      </c>
      <c r="B558" s="6" t="s">
        <v>19</v>
      </c>
      <c r="C558" s="131" t="str">
        <f>VLOOKUP(B558,Valores!$A$2:$F$300,5,FALSE)</f>
        <v>unid.</v>
      </c>
      <c r="D558" s="131">
        <v>0</v>
      </c>
      <c r="E558" s="3">
        <f>VLOOKUP($B558,Valores!$A$2:$G$300,6,FALSE)*VLOOKUP(VLOOKUP($B558,Indices_Poder!$B$5:$E$250,3,FALSE),Indices_Poder!$G$6:$N$27,4,FALSE)*VLOOKUP($E$8,Regional!$A$2:$B$7,2,FALSE)</f>
        <v>153.50973269963379</v>
      </c>
      <c r="F558" s="1">
        <f>VLOOKUP($B558,Valores!$A$2:$G$300,6,FALSE)*VLOOKUP(VLOOKUP($B558,Indices_Poder!$B$5:$E$250,3,FALSE),Indices_Poder!$G$6:$N$27,4,FALSE)*VLOOKUP($F$8,Regional!$A$2:$B$7,2,FALSE)</f>
        <v>147.53611939754435</v>
      </c>
      <c r="G558" s="1">
        <f>VLOOKUP($B558,Valores!$A$2:$G$300,6,FALSE)*VLOOKUP(VLOOKUP($B558,Indices_Poder!$B$5:$E$250,3,FALSE),Indices_Poder!$G$6:$N$27,4,FALSE)*VLOOKUP($G$8,Regional!$A$2:$B$7,2,FALSE)</f>
        <v>155.70814368644335</v>
      </c>
      <c r="H558" s="1">
        <f>VLOOKUP($B558,Valores!$A$2:$G$300,6,FALSE)*VLOOKUP(VLOOKUP($B558,Indices_Poder!$B$5:$E$250,3,FALSE),Indices_Poder!$G$6:$N$27,4,FALSE)*VLOOKUP($H$8,Regional!$A$2:$B$7,2,FALSE)</f>
        <v>152.49391520917698</v>
      </c>
      <c r="I558" s="2">
        <f>VLOOKUP($B558,Valores!$A$2:$G$300,6,FALSE)*VLOOKUP(VLOOKUP($B558,Indices_Poder!$B$5:$E$250,3,FALSE),Indices_Poder!$G$6:$N$27,4,FALSE)*VLOOKUP($I$8,Regional!$A$2:$B$7,2,FALSE)</f>
        <v>153.82812325634416</v>
      </c>
      <c r="J558" s="3">
        <f t="shared" si="434"/>
        <v>0</v>
      </c>
      <c r="K558" s="1">
        <f t="shared" si="435"/>
        <v>0</v>
      </c>
      <c r="L558" s="1">
        <f t="shared" si="436"/>
        <v>0</v>
      </c>
      <c r="M558" s="1">
        <f t="shared" si="437"/>
        <v>0</v>
      </c>
      <c r="N558" s="2">
        <f t="shared" si="438"/>
        <v>0</v>
      </c>
      <c r="O558" s="6">
        <f>VLOOKUP(B558,Valores!$A$2:$O$300,14,FALSE)</f>
        <v>2.5000000000000001E-2</v>
      </c>
      <c r="P558" s="6" t="str">
        <f>VLOOKUP(B558,Valores!$A$2:$O$300,15,FALSE)</f>
        <v>COM</v>
      </c>
      <c r="Q558" s="5">
        <f t="shared" si="453"/>
        <v>0</v>
      </c>
      <c r="R558" s="5">
        <f t="shared" si="439"/>
        <v>0</v>
      </c>
      <c r="S558" s="5">
        <f t="shared" si="440"/>
        <v>0</v>
      </c>
      <c r="T558" s="5">
        <f t="shared" si="441"/>
        <v>0</v>
      </c>
      <c r="U558" s="5">
        <f t="shared" si="442"/>
        <v>0</v>
      </c>
    </row>
    <row r="559" spans="1:36" x14ac:dyDescent="0.2">
      <c r="A559" s="5">
        <v>12</v>
      </c>
      <c r="B559" s="6" t="s">
        <v>22</v>
      </c>
      <c r="C559" s="131" t="str">
        <f>VLOOKUP(B559,Valores!$A$2:$F$300,5,FALSE)</f>
        <v>kg</v>
      </c>
      <c r="D559" s="131">
        <v>0</v>
      </c>
      <c r="E559" s="3">
        <f>VLOOKUP($B559,Valores!$A$2:$G$300,6,FALSE)*VLOOKUP(VLOOKUP($B559,Indices_Poder!$B$5:$E$250,3,FALSE),Indices_Poder!$G$6:$N$27,4,FALSE)*VLOOKUP($E$8,Regional!$A$2:$B$7,2,FALSE)</f>
        <v>51.521045659640038</v>
      </c>
      <c r="F559" s="1">
        <f>VLOOKUP($B559,Valores!$A$2:$G$300,6,FALSE)*VLOOKUP(VLOOKUP($B559,Indices_Poder!$B$5:$E$250,3,FALSE),Indices_Poder!$G$6:$N$27,4,FALSE)*VLOOKUP($F$8,Regional!$A$2:$B$7,2,FALSE)</f>
        <v>49.516177314958739</v>
      </c>
      <c r="G559" s="1">
        <f>VLOOKUP($B559,Valores!$A$2:$G$300,6,FALSE)*VLOOKUP(VLOOKUP($B559,Indices_Poder!$B$5:$E$250,3,FALSE),Indices_Poder!$G$6:$N$27,4,FALSE)*VLOOKUP($G$8,Regional!$A$2:$B$7,2,FALSE)</f>
        <v>52.258877918469452</v>
      </c>
      <c r="H559" s="1">
        <f>VLOOKUP($B559,Valores!$A$2:$G$300,6,FALSE)*VLOOKUP(VLOOKUP($B559,Indices_Poder!$B$5:$E$250,3,FALSE),Indices_Poder!$G$6:$N$27,4,FALSE)*VLOOKUP($H$8,Regional!$A$2:$B$7,2,FALSE)</f>
        <v>51.180116271077488</v>
      </c>
      <c r="I559" s="2">
        <f>VLOOKUP($B559,Valores!$A$2:$G$300,6,FALSE)*VLOOKUP(VLOOKUP($B559,Indices_Poder!$B$5:$E$250,3,FALSE),Indices_Poder!$G$6:$N$27,4,FALSE)*VLOOKUP($I$8,Regional!$A$2:$B$7,2,FALSE)</f>
        <v>51.62790412471189</v>
      </c>
      <c r="J559" s="3">
        <f t="shared" si="434"/>
        <v>0</v>
      </c>
      <c r="K559" s="1">
        <f t="shared" si="435"/>
        <v>0</v>
      </c>
      <c r="L559" s="1">
        <f t="shared" si="436"/>
        <v>0</v>
      </c>
      <c r="M559" s="1">
        <f t="shared" si="437"/>
        <v>0</v>
      </c>
      <c r="N559" s="2">
        <f t="shared" si="438"/>
        <v>0</v>
      </c>
      <c r="O559" s="6" t="str">
        <f>VLOOKUP(B559,Valores!$A$2:$O$300,14,FALSE)</f>
        <v>Rateio</v>
      </c>
      <c r="P559" s="6" t="str">
        <f>VLOOKUP(B559,Valores!$A$2:$O$300,15,FALSE)</f>
        <v>COM</v>
      </c>
      <c r="Q559" s="5">
        <f t="shared" si="453"/>
        <v>0</v>
      </c>
      <c r="R559" s="5">
        <f t="shared" si="439"/>
        <v>0</v>
      </c>
      <c r="S559" s="5">
        <f t="shared" si="440"/>
        <v>0</v>
      </c>
      <c r="T559" s="5">
        <f t="shared" si="441"/>
        <v>0</v>
      </c>
      <c r="U559" s="5">
        <f t="shared" si="442"/>
        <v>0</v>
      </c>
      <c r="W559" s="1">
        <f t="shared" ref="W559:W586" si="454">J559+Q559</f>
        <v>0</v>
      </c>
      <c r="X559" s="7">
        <f t="shared" ref="X559:X586" si="455">IF($O559="rateio",0,W559*$O559)</f>
        <v>0</v>
      </c>
      <c r="Z559" s="1">
        <f t="shared" ref="Z559:Z586" si="456">K559+R559</f>
        <v>0</v>
      </c>
      <c r="AA559" s="7">
        <f t="shared" ref="AA559:AA586" si="457">IF($O559="rateio",0,Z559*$O559)</f>
        <v>0</v>
      </c>
      <c r="AC559" s="1">
        <f t="shared" ref="AC559:AC586" si="458">L559+S559</f>
        <v>0</v>
      </c>
      <c r="AD559" s="7">
        <f t="shared" ref="AD559:AD586" si="459">IF($O559="rateio",0,AC559*$O559)</f>
        <v>0</v>
      </c>
      <c r="AF559" s="1">
        <f t="shared" ref="AF559:AF586" si="460">M559+T559</f>
        <v>0</v>
      </c>
      <c r="AG559" s="7">
        <f t="shared" ref="AG559:AG586" si="461">IF($O559="rateio",0,AF559*$O559)</f>
        <v>0</v>
      </c>
      <c r="AI559" s="1">
        <f t="shared" ref="AI559:AI586" si="462">N559+U559</f>
        <v>0</v>
      </c>
      <c r="AJ559" s="7">
        <f t="shared" ref="AJ559:AJ586" si="463">IF($O559="rateio",0,AI559*$O559)</f>
        <v>0</v>
      </c>
    </row>
    <row r="560" spans="1:36" x14ac:dyDescent="0.2">
      <c r="A560" s="5">
        <v>13</v>
      </c>
      <c r="B560" s="6" t="s">
        <v>11</v>
      </c>
      <c r="C560" s="131" t="str">
        <f>VLOOKUP(B560,Valores!$A$2:$F$300,5,FALSE)</f>
        <v>m</v>
      </c>
      <c r="D560" s="131">
        <v>12866</v>
      </c>
      <c r="E560" s="3">
        <f>VLOOKUP($B560,Valores!$A$2:$G$300,6,FALSE)*VLOOKUP(VLOOKUP($B560,Indices_Poder!$B$5:$E$250,3,FALSE),Indices_Poder!$G$6:$N$27,4,FALSE)*VLOOKUP($E$8,Regional!$A$2:$B$7,2,FALSE)</f>
        <v>39.933598587490515</v>
      </c>
      <c r="F560" s="1">
        <f>VLOOKUP($B560,Valores!$A$2:$G$300,6,FALSE)*VLOOKUP(VLOOKUP($B560,Indices_Poder!$B$5:$E$250,3,FALSE),Indices_Poder!$G$6:$N$27,4,FALSE)*VLOOKUP($F$8,Regional!$A$2:$B$7,2,FALSE)</f>
        <v>38.37963929430817</v>
      </c>
      <c r="G560" s="1">
        <f>VLOOKUP($B560,Valores!$A$2:$G$300,6,FALSE)*VLOOKUP(VLOOKUP($B560,Indices_Poder!$B$5:$E$250,3,FALSE),Indices_Poder!$G$6:$N$27,4,FALSE)*VLOOKUP($G$8,Regional!$A$2:$B$7,2,FALSE)</f>
        <v>40.505487159854574</v>
      </c>
      <c r="H560" s="1">
        <f>VLOOKUP($B560,Valores!$A$2:$G$300,6,FALSE)*VLOOKUP(VLOOKUP($B560,Indices_Poder!$B$5:$E$250,3,FALSE),Indices_Poder!$G$6:$N$27,4,FALSE)*VLOOKUP($H$8,Regional!$A$2:$B$7,2,FALSE)</f>
        <v>39.669346626467124</v>
      </c>
      <c r="I560" s="2">
        <f>VLOOKUP($B560,Valores!$A$2:$G$300,6,FALSE)*VLOOKUP(VLOOKUP($B560,Indices_Poder!$B$5:$E$250,3,FALSE),Indices_Poder!$G$6:$N$27,4,FALSE)*VLOOKUP($I$8,Regional!$A$2:$B$7,2,FALSE)</f>
        <v>40.016423829005312</v>
      </c>
      <c r="J560" s="3">
        <f t="shared" si="434"/>
        <v>513785.67942665296</v>
      </c>
      <c r="K560" s="1">
        <f t="shared" si="435"/>
        <v>493792.43916056893</v>
      </c>
      <c r="L560" s="1">
        <f t="shared" si="436"/>
        <v>521143.59779868898</v>
      </c>
      <c r="M560" s="1">
        <f t="shared" si="437"/>
        <v>510385.81369612605</v>
      </c>
      <c r="N560" s="2">
        <f t="shared" si="438"/>
        <v>514851.30898398237</v>
      </c>
      <c r="O560" s="6" t="str">
        <f>VLOOKUP(B560,Valores!$A$2:$O$300,14,FALSE)</f>
        <v>Rateio</v>
      </c>
      <c r="P560" s="6" t="str">
        <f>VLOOKUP(B560,Valores!$A$2:$O$300,15,FALSE)</f>
        <v>UAR</v>
      </c>
      <c r="Q560" s="5">
        <f t="shared" si="453"/>
        <v>239149.6474356463</v>
      </c>
      <c r="R560" s="5">
        <f t="shared" si="439"/>
        <v>229843.47843913824</v>
      </c>
      <c r="S560" s="5">
        <f t="shared" si="440"/>
        <v>242574.50658410738</v>
      </c>
      <c r="T560" s="5">
        <f t="shared" si="441"/>
        <v>237567.1263118746</v>
      </c>
      <c r="U560" s="5">
        <f t="shared" si="442"/>
        <v>239645.66151921655</v>
      </c>
      <c r="W560" s="1">
        <f t="shared" si="454"/>
        <v>752935.32686229923</v>
      </c>
      <c r="X560" s="7">
        <f t="shared" si="455"/>
        <v>0</v>
      </c>
      <c r="Z560" s="1">
        <f t="shared" si="456"/>
        <v>723635.91759970714</v>
      </c>
      <c r="AA560" s="7">
        <f t="shared" si="457"/>
        <v>0</v>
      </c>
      <c r="AC560" s="1">
        <f t="shared" si="458"/>
        <v>763718.10438279633</v>
      </c>
      <c r="AD560" s="7">
        <f t="shared" si="459"/>
        <v>0</v>
      </c>
      <c r="AF560" s="1">
        <f t="shared" si="460"/>
        <v>747952.9400080007</v>
      </c>
      <c r="AG560" s="7">
        <f t="shared" si="461"/>
        <v>0</v>
      </c>
      <c r="AI560" s="1">
        <f t="shared" si="462"/>
        <v>754496.97050319891</v>
      </c>
      <c r="AJ560" s="7">
        <f t="shared" si="463"/>
        <v>0</v>
      </c>
    </row>
    <row r="561" spans="1:36" x14ac:dyDescent="0.2">
      <c r="A561" s="5">
        <v>14</v>
      </c>
      <c r="B561" s="6" t="s">
        <v>7</v>
      </c>
      <c r="C561" s="131" t="str">
        <f>VLOOKUP(B561,Valores!$A$2:$F$300,5,FALSE)</f>
        <v>kg</v>
      </c>
      <c r="D561" s="131">
        <f>260*6*D549</f>
        <v>4680</v>
      </c>
      <c r="E561" s="3">
        <f>VLOOKUP($B561,Valores!$A$2:$G$300,6,FALSE)*VLOOKUP(VLOOKUP($B561,Indices_Poder!$B$5:$E$250,3,FALSE),Indices_Poder!$G$6:$N$27,4,FALSE)*VLOOKUP($E$8,Regional!$A$2:$B$7,2,FALSE)</f>
        <v>46.691316437230633</v>
      </c>
      <c r="F561" s="1">
        <f>VLOOKUP($B561,Valores!$A$2:$G$300,6,FALSE)*VLOOKUP(VLOOKUP($B561,Indices_Poder!$B$5:$E$250,3,FALSE),Indices_Poder!$G$6:$N$27,4,FALSE)*VLOOKUP($F$8,Regional!$A$2:$B$7,2,FALSE)</f>
        <v>44.87439014821642</v>
      </c>
      <c r="G561" s="1">
        <f>VLOOKUP($B561,Valores!$A$2:$G$300,6,FALSE)*VLOOKUP(VLOOKUP($B561,Indices_Poder!$B$5:$E$250,3,FALSE),Indices_Poder!$G$6:$N$27,4,FALSE)*VLOOKUP($G$8,Regional!$A$2:$B$7,2,FALSE)</f>
        <v>47.359982203492201</v>
      </c>
      <c r="H561" s="1">
        <f>VLOOKUP($B561,Valores!$A$2:$G$300,6,FALSE)*VLOOKUP(VLOOKUP($B561,Indices_Poder!$B$5:$E$250,3,FALSE),Indices_Poder!$G$6:$N$27,4,FALSE)*VLOOKUP($H$8,Regional!$A$2:$B$7,2,FALSE)</f>
        <v>46.382346738337354</v>
      </c>
      <c r="I561" s="2">
        <f>VLOOKUP($B561,Valores!$A$2:$G$300,6,FALSE)*VLOOKUP(VLOOKUP($B561,Indices_Poder!$B$5:$E$250,3,FALSE),Indices_Poder!$G$6:$N$27,4,FALSE)*VLOOKUP($I$8,Regional!$A$2:$B$7,2,FALSE)</f>
        <v>46.788157686137481</v>
      </c>
      <c r="J561" s="3">
        <f t="shared" si="434"/>
        <v>218515.36092623937</v>
      </c>
      <c r="K561" s="1">
        <f t="shared" si="435"/>
        <v>210012.14589365284</v>
      </c>
      <c r="L561" s="1">
        <f t="shared" si="436"/>
        <v>221644.71671234351</v>
      </c>
      <c r="M561" s="1">
        <f t="shared" si="437"/>
        <v>217069.38273541883</v>
      </c>
      <c r="N561" s="2">
        <f t="shared" si="438"/>
        <v>218968.57797112342</v>
      </c>
      <c r="O561" s="6">
        <f>VLOOKUP(B561,Valores!$A$2:$O$300,14,FALSE)</f>
        <v>3.1300000000000001E-2</v>
      </c>
      <c r="P561" s="6" t="str">
        <f>VLOOKUP(B561,Valores!$A$2:$O$300,15,FALSE)</f>
        <v>UAR</v>
      </c>
      <c r="Q561" s="5">
        <f t="shared" si="453"/>
        <v>101711.42096272339</v>
      </c>
      <c r="R561" s="5">
        <f t="shared" si="439"/>
        <v>97753.465421062836</v>
      </c>
      <c r="S561" s="5">
        <f t="shared" si="440"/>
        <v>103168.02896663397</v>
      </c>
      <c r="T561" s="5">
        <f t="shared" si="441"/>
        <v>101038.36760919225</v>
      </c>
      <c r="U561" s="5">
        <f t="shared" si="442"/>
        <v>101922.3779839794</v>
      </c>
      <c r="W561" s="1">
        <f t="shared" si="454"/>
        <v>320226.78188896278</v>
      </c>
      <c r="X561" s="7">
        <f t="shared" si="455"/>
        <v>10023.098273124535</v>
      </c>
      <c r="Z561" s="1">
        <f t="shared" si="456"/>
        <v>307765.6113147157</v>
      </c>
      <c r="AA561" s="7">
        <f t="shared" si="457"/>
        <v>9633.0636341506015</v>
      </c>
      <c r="AC561" s="1">
        <f t="shared" si="458"/>
        <v>324812.74567897746</v>
      </c>
      <c r="AD561" s="7">
        <f t="shared" si="459"/>
        <v>10166.638939751994</v>
      </c>
      <c r="AF561" s="1">
        <f t="shared" si="460"/>
        <v>318107.75034461106</v>
      </c>
      <c r="AG561" s="7">
        <f t="shared" si="461"/>
        <v>9956.7725857863261</v>
      </c>
      <c r="AI561" s="1">
        <f t="shared" si="462"/>
        <v>320890.95595510281</v>
      </c>
      <c r="AJ561" s="7">
        <f t="shared" si="463"/>
        <v>10043.886921394718</v>
      </c>
    </row>
    <row r="562" spans="1:36" x14ac:dyDescent="0.2">
      <c r="A562" s="5">
        <v>15</v>
      </c>
      <c r="B562" s="6" t="s">
        <v>8</v>
      </c>
      <c r="C562" s="131" t="str">
        <f>VLOOKUP(B562,Valores!$A$2:$F$300,5,FALSE)</f>
        <v>kg</v>
      </c>
      <c r="D562" s="131">
        <f>260*D552</f>
        <v>780</v>
      </c>
      <c r="E562" s="3">
        <f>VLOOKUP($B562,Valores!$A$2:$G$300,6,FALSE)*VLOOKUP(VLOOKUP($B562,Indices_Poder!$B$5:$E$250,3,FALSE),Indices_Poder!$G$6:$N$27,4,FALSE)*VLOOKUP($E$8,Regional!$A$2:$B$7,2,FALSE)</f>
        <v>46.691316437230633</v>
      </c>
      <c r="F562" s="1">
        <f>VLOOKUP($B562,Valores!$A$2:$G$300,6,FALSE)*VLOOKUP(VLOOKUP($B562,Indices_Poder!$B$5:$E$250,3,FALSE),Indices_Poder!$G$6:$N$27,4,FALSE)*VLOOKUP($F$8,Regional!$A$2:$B$7,2,FALSE)</f>
        <v>44.87439014821642</v>
      </c>
      <c r="G562" s="1">
        <f>VLOOKUP($B562,Valores!$A$2:$G$300,6,FALSE)*VLOOKUP(VLOOKUP($B562,Indices_Poder!$B$5:$E$250,3,FALSE),Indices_Poder!$G$6:$N$27,4,FALSE)*VLOOKUP($G$8,Regional!$A$2:$B$7,2,FALSE)</f>
        <v>47.359982203492201</v>
      </c>
      <c r="H562" s="1">
        <f>VLOOKUP($B562,Valores!$A$2:$G$300,6,FALSE)*VLOOKUP(VLOOKUP($B562,Indices_Poder!$B$5:$E$250,3,FALSE),Indices_Poder!$G$6:$N$27,4,FALSE)*VLOOKUP($H$8,Regional!$A$2:$B$7,2,FALSE)</f>
        <v>46.382346738337354</v>
      </c>
      <c r="I562" s="2">
        <f>VLOOKUP($B562,Valores!$A$2:$G$300,6,FALSE)*VLOOKUP(VLOOKUP($B562,Indices_Poder!$B$5:$E$250,3,FALSE),Indices_Poder!$G$6:$N$27,4,FALSE)*VLOOKUP($I$8,Regional!$A$2:$B$7,2,FALSE)</f>
        <v>46.788157686137481</v>
      </c>
      <c r="J562" s="3">
        <f t="shared" si="434"/>
        <v>36419.226821039891</v>
      </c>
      <c r="K562" s="1">
        <f t="shared" si="435"/>
        <v>35002.024315608811</v>
      </c>
      <c r="L562" s="1">
        <f t="shared" si="436"/>
        <v>36940.786118723918</v>
      </c>
      <c r="M562" s="1">
        <f t="shared" si="437"/>
        <v>36178.230455903133</v>
      </c>
      <c r="N562" s="2">
        <f t="shared" si="438"/>
        <v>36494.762995187237</v>
      </c>
      <c r="O562" s="6">
        <f>VLOOKUP(B562,Valores!$A$2:$O$300,14,FALSE)</f>
        <v>3.1300000000000001E-2</v>
      </c>
      <c r="P562" s="6" t="str">
        <f>VLOOKUP(B562,Valores!$A$2:$O$300,15,FALSE)</f>
        <v>UAR</v>
      </c>
      <c r="Q562" s="5">
        <f t="shared" si="453"/>
        <v>16951.903493787231</v>
      </c>
      <c r="R562" s="5">
        <f t="shared" si="439"/>
        <v>16292.24423684381</v>
      </c>
      <c r="S562" s="5">
        <f t="shared" si="440"/>
        <v>17194.671494438993</v>
      </c>
      <c r="T562" s="5">
        <f t="shared" si="441"/>
        <v>16839.727934865376</v>
      </c>
      <c r="U562" s="5">
        <f t="shared" si="442"/>
        <v>16987.0629973299</v>
      </c>
      <c r="W562" s="1">
        <f t="shared" si="454"/>
        <v>53371.130314827125</v>
      </c>
      <c r="X562" s="7">
        <f t="shared" si="455"/>
        <v>1670.516378854089</v>
      </c>
      <c r="Z562" s="1">
        <f t="shared" si="456"/>
        <v>51294.268552452617</v>
      </c>
      <c r="AA562" s="7">
        <f t="shared" si="457"/>
        <v>1605.5106056917671</v>
      </c>
      <c r="AC562" s="1">
        <f t="shared" si="458"/>
        <v>54135.457613162915</v>
      </c>
      <c r="AD562" s="7">
        <f t="shared" si="459"/>
        <v>1694.4398232919993</v>
      </c>
      <c r="AF562" s="1">
        <f t="shared" si="460"/>
        <v>53017.958390768508</v>
      </c>
      <c r="AG562" s="7">
        <f t="shared" si="461"/>
        <v>1659.4620976310543</v>
      </c>
      <c r="AI562" s="1">
        <f t="shared" si="462"/>
        <v>53481.825992517137</v>
      </c>
      <c r="AJ562" s="7">
        <f t="shared" si="463"/>
        <v>1673.9811535657864</v>
      </c>
    </row>
    <row r="563" spans="1:36" x14ac:dyDescent="0.2">
      <c r="A563" s="5">
        <v>16</v>
      </c>
      <c r="B563" s="6" t="s">
        <v>9</v>
      </c>
      <c r="C563" s="131" t="str">
        <f>VLOOKUP(B563,Valores!$A$2:$F$300,5,FALSE)</f>
        <v>kg</v>
      </c>
      <c r="D563" s="131">
        <f>260*D550</f>
        <v>780</v>
      </c>
      <c r="E563" s="3">
        <f>VLOOKUP($B563,Valores!$A$2:$G$300,6,FALSE)*VLOOKUP(VLOOKUP($B563,Indices_Poder!$B$5:$E$250,3,FALSE),Indices_Poder!$G$6:$N$27,4,FALSE)*VLOOKUP($E$8,Regional!$A$2:$B$7,2,FALSE)</f>
        <v>46.691316437230633</v>
      </c>
      <c r="F563" s="1">
        <f>VLOOKUP($B563,Valores!$A$2:$G$300,6,FALSE)*VLOOKUP(VLOOKUP($B563,Indices_Poder!$B$5:$E$250,3,FALSE),Indices_Poder!$G$6:$N$27,4,FALSE)*VLOOKUP($F$8,Regional!$A$2:$B$7,2,FALSE)</f>
        <v>44.87439014821642</v>
      </c>
      <c r="G563" s="1">
        <f>VLOOKUP($B563,Valores!$A$2:$G$300,6,FALSE)*VLOOKUP(VLOOKUP($B563,Indices_Poder!$B$5:$E$250,3,FALSE),Indices_Poder!$G$6:$N$27,4,FALSE)*VLOOKUP($G$8,Regional!$A$2:$B$7,2,FALSE)</f>
        <v>47.359982203492201</v>
      </c>
      <c r="H563" s="1">
        <f>VLOOKUP($B563,Valores!$A$2:$G$300,6,FALSE)*VLOOKUP(VLOOKUP($B563,Indices_Poder!$B$5:$E$250,3,FALSE),Indices_Poder!$G$6:$N$27,4,FALSE)*VLOOKUP($H$8,Regional!$A$2:$B$7,2,FALSE)</f>
        <v>46.382346738337354</v>
      </c>
      <c r="I563" s="2">
        <f>VLOOKUP($B563,Valores!$A$2:$G$300,6,FALSE)*VLOOKUP(VLOOKUP($B563,Indices_Poder!$B$5:$E$250,3,FALSE),Indices_Poder!$G$6:$N$27,4,FALSE)*VLOOKUP($I$8,Regional!$A$2:$B$7,2,FALSE)</f>
        <v>46.788157686137481</v>
      </c>
      <c r="J563" s="3">
        <f t="shared" si="434"/>
        <v>36419.226821039891</v>
      </c>
      <c r="K563" s="1">
        <f t="shared" si="435"/>
        <v>35002.024315608811</v>
      </c>
      <c r="L563" s="1">
        <f t="shared" si="436"/>
        <v>36940.786118723918</v>
      </c>
      <c r="M563" s="1">
        <f t="shared" si="437"/>
        <v>36178.230455903133</v>
      </c>
      <c r="N563" s="2">
        <f t="shared" si="438"/>
        <v>36494.762995187237</v>
      </c>
      <c r="O563" s="6">
        <f>VLOOKUP(B563,Valores!$A$2:$O$300,14,FALSE)</f>
        <v>3.1300000000000001E-2</v>
      </c>
      <c r="P563" s="6" t="str">
        <f>VLOOKUP(B563,Valores!$A$2:$O$300,15,FALSE)</f>
        <v>UAR</v>
      </c>
      <c r="Q563" s="5">
        <f t="shared" si="453"/>
        <v>16951.903493787231</v>
      </c>
      <c r="R563" s="5">
        <f t="shared" si="439"/>
        <v>16292.24423684381</v>
      </c>
      <c r="S563" s="5">
        <f t="shared" si="440"/>
        <v>17194.671494438993</v>
      </c>
      <c r="T563" s="5">
        <f t="shared" si="441"/>
        <v>16839.727934865376</v>
      </c>
      <c r="U563" s="5">
        <f t="shared" si="442"/>
        <v>16987.0629973299</v>
      </c>
      <c r="W563" s="1">
        <f t="shared" si="454"/>
        <v>53371.130314827125</v>
      </c>
      <c r="X563" s="7">
        <f t="shared" si="455"/>
        <v>1670.516378854089</v>
      </c>
      <c r="Z563" s="1">
        <f t="shared" si="456"/>
        <v>51294.268552452617</v>
      </c>
      <c r="AA563" s="7">
        <f t="shared" si="457"/>
        <v>1605.5106056917671</v>
      </c>
      <c r="AC563" s="1">
        <f t="shared" si="458"/>
        <v>54135.457613162915</v>
      </c>
      <c r="AD563" s="7">
        <f t="shared" si="459"/>
        <v>1694.4398232919993</v>
      </c>
      <c r="AF563" s="1">
        <f t="shared" si="460"/>
        <v>53017.958390768508</v>
      </c>
      <c r="AG563" s="7">
        <f t="shared" si="461"/>
        <v>1659.4620976310543</v>
      </c>
      <c r="AI563" s="1">
        <f t="shared" si="462"/>
        <v>53481.825992517137</v>
      </c>
      <c r="AJ563" s="7">
        <f t="shared" si="463"/>
        <v>1673.9811535657864</v>
      </c>
    </row>
    <row r="564" spans="1:36" x14ac:dyDescent="0.2">
      <c r="A564" s="5">
        <v>17</v>
      </c>
      <c r="B564" s="6" t="s">
        <v>578</v>
      </c>
      <c r="C564" s="131" t="str">
        <f>VLOOKUP(B564,Valores!$A$2:$F$300,5,FALSE)</f>
        <v>kg</v>
      </c>
      <c r="D564" s="131">
        <f>260*D551</f>
        <v>780</v>
      </c>
      <c r="E564" s="3">
        <f>VLOOKUP($B564,Valores!$A$2:$G$300,6,FALSE)*VLOOKUP(VLOOKUP($B564,Indices_Poder!$B$5:$E$250,3,FALSE),Indices_Poder!$G$6:$N$27,4,FALSE)*VLOOKUP($E$8,Regional!$A$2:$B$7,2,FALSE)</f>
        <v>46.691316437230633</v>
      </c>
      <c r="F564" s="1">
        <f>VLOOKUP($B564,Valores!$A$2:$G$300,6,FALSE)*VLOOKUP(VLOOKUP($B564,Indices_Poder!$B$5:$E$250,3,FALSE),Indices_Poder!$G$6:$N$27,4,FALSE)*VLOOKUP($F$8,Regional!$A$2:$B$7,2,FALSE)</f>
        <v>44.87439014821642</v>
      </c>
      <c r="G564" s="1">
        <f>VLOOKUP($B564,Valores!$A$2:$G$300,6,FALSE)*VLOOKUP(VLOOKUP($B564,Indices_Poder!$B$5:$E$250,3,FALSE),Indices_Poder!$G$6:$N$27,4,FALSE)*VLOOKUP($G$8,Regional!$A$2:$B$7,2,FALSE)</f>
        <v>47.359982203492201</v>
      </c>
      <c r="H564" s="1">
        <f>VLOOKUP($B564,Valores!$A$2:$G$300,6,FALSE)*VLOOKUP(VLOOKUP($B564,Indices_Poder!$B$5:$E$250,3,FALSE),Indices_Poder!$G$6:$N$27,4,FALSE)*VLOOKUP($H$8,Regional!$A$2:$B$7,2,FALSE)</f>
        <v>46.382346738337354</v>
      </c>
      <c r="I564" s="2">
        <f>VLOOKUP($B564,Valores!$A$2:$G$300,6,FALSE)*VLOOKUP(VLOOKUP($B564,Indices_Poder!$B$5:$E$250,3,FALSE),Indices_Poder!$G$6:$N$27,4,FALSE)*VLOOKUP($I$8,Regional!$A$2:$B$7,2,FALSE)</f>
        <v>46.788157686137481</v>
      </c>
      <c r="J564" s="3">
        <f t="shared" si="434"/>
        <v>36419.226821039891</v>
      </c>
      <c r="K564" s="1">
        <f t="shared" si="435"/>
        <v>35002.024315608811</v>
      </c>
      <c r="L564" s="1">
        <f t="shared" si="436"/>
        <v>36940.786118723918</v>
      </c>
      <c r="M564" s="1">
        <f t="shared" si="437"/>
        <v>36178.230455903133</v>
      </c>
      <c r="N564" s="2">
        <f t="shared" si="438"/>
        <v>36494.762995187237</v>
      </c>
      <c r="O564" s="6">
        <f>VLOOKUP(B564,Valores!$A$2:$O$300,14,FALSE)</f>
        <v>3.1300000000000001E-2</v>
      </c>
      <c r="P564" s="6" t="str">
        <f>VLOOKUP(B564,Valores!$A$2:$O$300,15,FALSE)</f>
        <v>UAR</v>
      </c>
      <c r="Q564" s="5">
        <f t="shared" si="453"/>
        <v>16951.903493787231</v>
      </c>
      <c r="R564" s="5">
        <f t="shared" si="439"/>
        <v>16292.24423684381</v>
      </c>
      <c r="S564" s="5">
        <f t="shared" si="440"/>
        <v>17194.671494438993</v>
      </c>
      <c r="T564" s="5">
        <f t="shared" si="441"/>
        <v>16839.727934865376</v>
      </c>
      <c r="U564" s="5">
        <f t="shared" si="442"/>
        <v>16987.0629973299</v>
      </c>
      <c r="W564" s="1">
        <f t="shared" si="454"/>
        <v>53371.130314827125</v>
      </c>
      <c r="X564" s="7">
        <f t="shared" si="455"/>
        <v>1670.516378854089</v>
      </c>
      <c r="Z564" s="1">
        <f t="shared" si="456"/>
        <v>51294.268552452617</v>
      </c>
      <c r="AA564" s="7">
        <f t="shared" si="457"/>
        <v>1605.5106056917671</v>
      </c>
      <c r="AC564" s="1">
        <f t="shared" si="458"/>
        <v>54135.457613162915</v>
      </c>
      <c r="AD564" s="7">
        <f t="shared" si="459"/>
        <v>1694.4398232919993</v>
      </c>
      <c r="AF564" s="1">
        <f t="shared" si="460"/>
        <v>53017.958390768508</v>
      </c>
      <c r="AG564" s="7">
        <f t="shared" si="461"/>
        <v>1659.4620976310543</v>
      </c>
      <c r="AI564" s="1">
        <f t="shared" si="462"/>
        <v>53481.825992517137</v>
      </c>
      <c r="AJ564" s="7">
        <f t="shared" si="463"/>
        <v>1673.9811535657864</v>
      </c>
    </row>
    <row r="565" spans="1:36" x14ac:dyDescent="0.2">
      <c r="A565" s="5">
        <v>18</v>
      </c>
      <c r="B565" s="6" t="s">
        <v>10</v>
      </c>
      <c r="C565" s="131" t="str">
        <f>VLOOKUP(B565,Valores!$A$2:$F$300,5,FALSE)</f>
        <v>kg</v>
      </c>
      <c r="D565" s="131">
        <f>260*D567</f>
        <v>780</v>
      </c>
      <c r="E565" s="3">
        <f>VLOOKUP($B565,Valores!$A$2:$G$300,6,FALSE)*VLOOKUP(VLOOKUP($B565,Indices_Poder!$B$5:$E$250,3,FALSE),Indices_Poder!$G$6:$N$27,4,FALSE)*VLOOKUP($E$8,Regional!$A$2:$B$7,2,FALSE)</f>
        <v>46.691316437230633</v>
      </c>
      <c r="F565" s="1">
        <f>VLOOKUP($B565,Valores!$A$2:$G$300,6,FALSE)*VLOOKUP(VLOOKUP($B565,Indices_Poder!$B$5:$E$250,3,FALSE),Indices_Poder!$G$6:$N$27,4,FALSE)*VLOOKUP($F$8,Regional!$A$2:$B$7,2,FALSE)</f>
        <v>44.87439014821642</v>
      </c>
      <c r="G565" s="1">
        <f>VLOOKUP($B565,Valores!$A$2:$G$300,6,FALSE)*VLOOKUP(VLOOKUP($B565,Indices_Poder!$B$5:$E$250,3,FALSE),Indices_Poder!$G$6:$N$27,4,FALSE)*VLOOKUP($G$8,Regional!$A$2:$B$7,2,FALSE)</f>
        <v>47.359982203492201</v>
      </c>
      <c r="H565" s="1">
        <f>VLOOKUP($B565,Valores!$A$2:$G$300,6,FALSE)*VLOOKUP(VLOOKUP($B565,Indices_Poder!$B$5:$E$250,3,FALSE),Indices_Poder!$G$6:$N$27,4,FALSE)*VLOOKUP($H$8,Regional!$A$2:$B$7,2,FALSE)</f>
        <v>46.382346738337354</v>
      </c>
      <c r="I565" s="2">
        <f>VLOOKUP($B565,Valores!$A$2:$G$300,6,FALSE)*VLOOKUP(VLOOKUP($B565,Indices_Poder!$B$5:$E$250,3,FALSE),Indices_Poder!$G$6:$N$27,4,FALSE)*VLOOKUP($I$8,Regional!$A$2:$B$7,2,FALSE)</f>
        <v>46.788157686137481</v>
      </c>
      <c r="J565" s="3">
        <f t="shared" si="434"/>
        <v>36419.226821039891</v>
      </c>
      <c r="K565" s="1">
        <f t="shared" si="435"/>
        <v>35002.024315608811</v>
      </c>
      <c r="L565" s="1">
        <f t="shared" si="436"/>
        <v>36940.786118723918</v>
      </c>
      <c r="M565" s="1">
        <f t="shared" si="437"/>
        <v>36178.230455903133</v>
      </c>
      <c r="N565" s="2">
        <f t="shared" si="438"/>
        <v>36494.762995187237</v>
      </c>
      <c r="O565" s="6">
        <f>VLOOKUP(B565,Valores!$A$2:$O$300,14,FALSE)</f>
        <v>3.1300000000000001E-2</v>
      </c>
      <c r="P565" s="6" t="str">
        <f>VLOOKUP(B565,Valores!$A$2:$O$300,15,FALSE)</f>
        <v>UAR</v>
      </c>
      <c r="Q565" s="5">
        <f t="shared" si="453"/>
        <v>16951.903493787231</v>
      </c>
      <c r="R565" s="5">
        <f t="shared" si="439"/>
        <v>16292.24423684381</v>
      </c>
      <c r="S565" s="5">
        <f t="shared" si="440"/>
        <v>17194.671494438993</v>
      </c>
      <c r="T565" s="5">
        <f t="shared" si="441"/>
        <v>16839.727934865376</v>
      </c>
      <c r="U565" s="5">
        <f t="shared" si="442"/>
        <v>16987.0629973299</v>
      </c>
      <c r="W565" s="1">
        <f t="shared" si="454"/>
        <v>53371.130314827125</v>
      </c>
      <c r="X565" s="7">
        <f t="shared" si="455"/>
        <v>1670.516378854089</v>
      </c>
      <c r="Z565" s="1">
        <f t="shared" si="456"/>
        <v>51294.268552452617</v>
      </c>
      <c r="AA565" s="7">
        <f t="shared" si="457"/>
        <v>1605.5106056917671</v>
      </c>
      <c r="AC565" s="1">
        <f t="shared" si="458"/>
        <v>54135.457613162915</v>
      </c>
      <c r="AD565" s="7">
        <f t="shared" si="459"/>
        <v>1694.4398232919993</v>
      </c>
      <c r="AF565" s="1">
        <f t="shared" si="460"/>
        <v>53017.958390768508</v>
      </c>
      <c r="AG565" s="7">
        <f t="shared" si="461"/>
        <v>1659.4620976310543</v>
      </c>
      <c r="AI565" s="1">
        <f t="shared" si="462"/>
        <v>53481.825992517137</v>
      </c>
      <c r="AJ565" s="7">
        <f t="shared" si="463"/>
        <v>1673.9811535657864</v>
      </c>
    </row>
    <row r="566" spans="1:36" x14ac:dyDescent="0.2">
      <c r="A566" s="5">
        <v>19</v>
      </c>
      <c r="B566" s="6" t="s">
        <v>588</v>
      </c>
      <c r="C566" s="131" t="str">
        <f>VLOOKUP(B566,Valores!$A$2:$F$300,5,FALSE)</f>
        <v>kg</v>
      </c>
      <c r="D566" s="131">
        <v>20000</v>
      </c>
      <c r="E566" s="3">
        <f>VLOOKUP($B566,Valores!$A$2:$G$300,6,FALSE)*VLOOKUP(VLOOKUP($B566,Indices_Poder!$B$5:$E$250,3,FALSE),Indices_Poder!$G$6:$N$27,4,FALSE)*VLOOKUP($E$8,Regional!$A$2:$B$7,2,FALSE)</f>
        <v>46.691316437230633</v>
      </c>
      <c r="F566" s="1">
        <f>VLOOKUP($B566,Valores!$A$2:$G$300,6,FALSE)*VLOOKUP(VLOOKUP($B566,Indices_Poder!$B$5:$E$250,3,FALSE),Indices_Poder!$G$6:$N$27,4,FALSE)*VLOOKUP($F$8,Regional!$A$2:$B$7,2,FALSE)</f>
        <v>44.87439014821642</v>
      </c>
      <c r="G566" s="1">
        <f>VLOOKUP($B566,Valores!$A$2:$G$300,6,FALSE)*VLOOKUP(VLOOKUP($B566,Indices_Poder!$B$5:$E$250,3,FALSE),Indices_Poder!$G$6:$N$27,4,FALSE)*VLOOKUP($G$8,Regional!$A$2:$B$7,2,FALSE)</f>
        <v>47.359982203492201</v>
      </c>
      <c r="H566" s="1">
        <f>VLOOKUP($B566,Valores!$A$2:$G$300,6,FALSE)*VLOOKUP(VLOOKUP($B566,Indices_Poder!$B$5:$E$250,3,FALSE),Indices_Poder!$G$6:$N$27,4,FALSE)*VLOOKUP($H$8,Regional!$A$2:$B$7,2,FALSE)</f>
        <v>46.382346738337354</v>
      </c>
      <c r="I566" s="2">
        <f>VLOOKUP($B566,Valores!$A$2:$G$300,6,FALSE)*VLOOKUP(VLOOKUP($B566,Indices_Poder!$B$5:$E$250,3,FALSE),Indices_Poder!$G$6:$N$27,4,FALSE)*VLOOKUP($I$8,Regional!$A$2:$B$7,2,FALSE)</f>
        <v>46.788157686137481</v>
      </c>
      <c r="J566" s="3">
        <f t="shared" si="434"/>
        <v>933826.32874461263</v>
      </c>
      <c r="K566" s="1">
        <f t="shared" si="435"/>
        <v>897487.80296432844</v>
      </c>
      <c r="L566" s="1">
        <f t="shared" si="436"/>
        <v>947199.64406984404</v>
      </c>
      <c r="M566" s="1">
        <f t="shared" si="437"/>
        <v>927646.93476674706</v>
      </c>
      <c r="N566" s="2">
        <f t="shared" si="438"/>
        <v>935763.15372274967</v>
      </c>
      <c r="O566" s="6">
        <f>VLOOKUP(B566,Valores!$A$2:$O$300,14,FALSE)</f>
        <v>3.1300000000000001E-2</v>
      </c>
      <c r="P566" s="6" t="str">
        <f>VLOOKUP(B566,Valores!$A$2:$O$300,15,FALSE)</f>
        <v>UAR</v>
      </c>
      <c r="Q566" s="5">
        <f t="shared" si="453"/>
        <v>434664.19214839052</v>
      </c>
      <c r="R566" s="5">
        <f t="shared" si="439"/>
        <v>417749.85222676431</v>
      </c>
      <c r="S566" s="5">
        <f t="shared" si="440"/>
        <v>440889.01267792296</v>
      </c>
      <c r="T566" s="5">
        <f t="shared" si="441"/>
        <v>431787.89576577884</v>
      </c>
      <c r="U566" s="5">
        <f t="shared" si="442"/>
        <v>435565.71788025385</v>
      </c>
      <c r="W566" s="1">
        <f t="shared" si="454"/>
        <v>1368490.5208930031</v>
      </c>
      <c r="X566" s="7">
        <f t="shared" si="455"/>
        <v>42833.753303951002</v>
      </c>
      <c r="Z566" s="1">
        <f t="shared" si="456"/>
        <v>1315237.6551910928</v>
      </c>
      <c r="AA566" s="7">
        <f t="shared" si="457"/>
        <v>41166.938607481206</v>
      </c>
      <c r="AC566" s="1">
        <f t="shared" si="458"/>
        <v>1388088.656747767</v>
      </c>
      <c r="AD566" s="7">
        <f t="shared" si="459"/>
        <v>43447.174956205112</v>
      </c>
      <c r="AF566" s="1">
        <f t="shared" si="460"/>
        <v>1359434.8305325259</v>
      </c>
      <c r="AG566" s="7">
        <f t="shared" si="461"/>
        <v>42550.310195668062</v>
      </c>
      <c r="AI566" s="1">
        <f t="shared" si="462"/>
        <v>1371328.8716030035</v>
      </c>
      <c r="AJ566" s="7">
        <f t="shared" si="463"/>
        <v>42922.59368117401</v>
      </c>
    </row>
    <row r="567" spans="1:36" x14ac:dyDescent="0.2">
      <c r="A567" s="5">
        <v>20</v>
      </c>
      <c r="B567" s="6" t="s">
        <v>15</v>
      </c>
      <c r="C567" s="131" t="str">
        <f>VLOOKUP(B567,Valores!$A$2:$F$300,5,FALSE)</f>
        <v>unid.</v>
      </c>
      <c r="D567" s="131">
        <v>3</v>
      </c>
      <c r="E567" s="3">
        <f>VLOOKUP($B567,Valores!$A$2:$G$300,6,FALSE)*VLOOKUP(VLOOKUP($B567,Indices_Poder!$B$5:$E$250,3,FALSE),Indices_Poder!$G$6:$N$27,4,FALSE)*VLOOKUP($E$8,Regional!$A$2:$B$7,2,FALSE)</f>
        <v>1588.2394531952059</v>
      </c>
      <c r="F567" s="1">
        <f>VLOOKUP($B567,Valores!$A$2:$G$300,6,FALSE)*VLOOKUP(VLOOKUP($B567,Indices_Poder!$B$5:$E$250,3,FALSE),Indices_Poder!$G$6:$N$27,4,FALSE)*VLOOKUP($F$8,Regional!$A$2:$B$7,2,FALSE)</f>
        <v>1526.4353697819802</v>
      </c>
      <c r="G567" s="1">
        <f>VLOOKUP($B567,Valores!$A$2:$G$300,6,FALSE)*VLOOKUP(VLOOKUP($B567,Indices_Poder!$B$5:$E$250,3,FALSE),Indices_Poder!$G$6:$N$27,4,FALSE)*VLOOKUP($G$8,Regional!$A$2:$B$7,2,FALSE)</f>
        <v>1610.9846107965197</v>
      </c>
      <c r="H567" s="1">
        <f>VLOOKUP($B567,Valores!$A$2:$G$300,6,FALSE)*VLOOKUP(VLOOKUP($B567,Indices_Poder!$B$5:$E$250,3,FALSE),Indices_Poder!$G$6:$N$27,4,FALSE)*VLOOKUP($H$8,Regional!$A$2:$B$7,2,FALSE)</f>
        <v>1577.7296217518401</v>
      </c>
      <c r="I567" s="2">
        <f>VLOOKUP($B567,Valores!$A$2:$G$300,6,FALSE)*VLOOKUP(VLOOKUP($B567,Indices_Poder!$B$5:$E$250,3,FALSE),Indices_Poder!$G$6:$N$27,4,FALSE)*VLOOKUP($I$8,Regional!$A$2:$B$7,2,FALSE)</f>
        <v>1591.5335794684995</v>
      </c>
      <c r="J567" s="3">
        <f t="shared" si="434"/>
        <v>4764.7183595856177</v>
      </c>
      <c r="K567" s="1">
        <f t="shared" si="435"/>
        <v>4579.3061093459401</v>
      </c>
      <c r="L567" s="1">
        <f t="shared" si="436"/>
        <v>4832.9538323895595</v>
      </c>
      <c r="M567" s="1">
        <f t="shared" si="437"/>
        <v>4733.1888652555208</v>
      </c>
      <c r="N567" s="2">
        <f t="shared" si="438"/>
        <v>4774.6007384054983</v>
      </c>
      <c r="O567" s="6">
        <f>VLOOKUP(B567,Valores!$A$2:$O$300,14,FALSE)</f>
        <v>2.7E-2</v>
      </c>
      <c r="P567" s="6" t="str">
        <f>VLOOKUP(B567,Valores!$A$2:$O$300,15,FALSE)</f>
        <v>COM</v>
      </c>
      <c r="Q567" s="5">
        <f t="shared" si="453"/>
        <v>0</v>
      </c>
      <c r="R567" s="5">
        <f t="shared" si="439"/>
        <v>0</v>
      </c>
      <c r="S567" s="5">
        <f t="shared" si="440"/>
        <v>0</v>
      </c>
      <c r="T567" s="5">
        <f t="shared" si="441"/>
        <v>0</v>
      </c>
      <c r="U567" s="5">
        <f t="shared" si="442"/>
        <v>0</v>
      </c>
      <c r="W567" s="1">
        <f t="shared" si="454"/>
        <v>4764.7183595856177</v>
      </c>
      <c r="X567" s="7">
        <f t="shared" si="455"/>
        <v>128.64739570881167</v>
      </c>
      <c r="Z567" s="1">
        <f t="shared" si="456"/>
        <v>4579.3061093459401</v>
      </c>
      <c r="AA567" s="7">
        <f t="shared" si="457"/>
        <v>123.64126495234038</v>
      </c>
      <c r="AC567" s="1">
        <f t="shared" si="458"/>
        <v>4832.9538323895595</v>
      </c>
      <c r="AD567" s="7">
        <f t="shared" si="459"/>
        <v>130.4897534745181</v>
      </c>
      <c r="AF567" s="1">
        <f t="shared" si="460"/>
        <v>4733.1888652555208</v>
      </c>
      <c r="AG567" s="7">
        <f t="shared" si="461"/>
        <v>127.79609936189907</v>
      </c>
      <c r="AI567" s="1">
        <f t="shared" si="462"/>
        <v>4774.6007384054983</v>
      </c>
      <c r="AJ567" s="7">
        <f t="shared" si="463"/>
        <v>128.91421993694846</v>
      </c>
    </row>
    <row r="568" spans="1:36" x14ac:dyDescent="0.2">
      <c r="A568" s="5">
        <v>21</v>
      </c>
      <c r="B568" s="6" t="s">
        <v>462</v>
      </c>
      <c r="C568" s="131" t="str">
        <f>VLOOKUP(B568,Valores!$A$2:$F$300,5,FALSE)</f>
        <v>cj</v>
      </c>
      <c r="D568" s="131">
        <v>6</v>
      </c>
      <c r="E568" s="3">
        <f>VLOOKUP($B568,Valores!$A$2:$G$300,6,FALSE)*VLOOKUP(VLOOKUP($B568,Indices_Poder!$B$5:$E$250,3,FALSE),Indices_Poder!$G$6:$N$27,4,FALSE)*VLOOKUP($E$8,Regional!$A$2:$B$7,2,FALSE)</f>
        <v>1247.6270687084098</v>
      </c>
      <c r="F568" s="1">
        <f>VLOOKUP($B568,Valores!$A$2:$G$300,6,FALSE)*VLOOKUP(VLOOKUP($B568,Indices_Poder!$B$5:$E$250,3,FALSE),Indices_Poder!$G$6:$N$27,4,FALSE)*VLOOKUP($F$8,Regional!$A$2:$B$7,2,FALSE)</f>
        <v>1199.0774326520036</v>
      </c>
      <c r="G568" s="1">
        <f>VLOOKUP($B568,Valores!$A$2:$G$300,6,FALSE)*VLOOKUP(VLOOKUP($B568,Indices_Poder!$B$5:$E$250,3,FALSE),Indices_Poder!$G$6:$N$27,4,FALSE)*VLOOKUP($G$8,Regional!$A$2:$B$7,2,FALSE)</f>
        <v>1265.4943205565796</v>
      </c>
      <c r="H568" s="1">
        <f>VLOOKUP($B568,Valores!$A$2:$G$300,6,FALSE)*VLOOKUP(VLOOKUP($B568,Indices_Poder!$B$5:$E$250,3,FALSE),Indices_Poder!$G$6:$N$27,4,FALSE)*VLOOKUP($H$8,Regional!$A$2:$B$7,2,FALSE)</f>
        <v>1239.37116613029</v>
      </c>
      <c r="I568" s="2">
        <f>VLOOKUP($B568,Valores!$A$2:$G$300,6,FALSE)*VLOOKUP(VLOOKUP($B568,Indices_Poder!$B$5:$E$250,3,FALSE),Indices_Poder!$G$6:$N$27,4,FALSE)*VLOOKUP($I$8,Regional!$A$2:$B$7,2,FALSE)</f>
        <v>1250.214739665731</v>
      </c>
      <c r="J568" s="3">
        <f t="shared" si="434"/>
        <v>7485.7624122504585</v>
      </c>
      <c r="K568" s="1">
        <f t="shared" si="435"/>
        <v>7194.4645959120217</v>
      </c>
      <c r="L568" s="1">
        <f t="shared" si="436"/>
        <v>7592.9659233394777</v>
      </c>
      <c r="M568" s="1">
        <f t="shared" si="437"/>
        <v>7436.2269967817401</v>
      </c>
      <c r="N568" s="2">
        <f t="shared" si="438"/>
        <v>7501.2884379943862</v>
      </c>
      <c r="O568" s="6">
        <f>VLOOKUP(B568,Valores!$A$2:$O$300,14,FALSE)</f>
        <v>2.7E-2</v>
      </c>
      <c r="P568" s="6" t="str">
        <f>VLOOKUP(B568,Valores!$A$2:$O$300,15,FALSE)</f>
        <v>COM</v>
      </c>
      <c r="Q568" s="5">
        <f t="shared" si="453"/>
        <v>0</v>
      </c>
      <c r="R568" s="5">
        <f t="shared" si="439"/>
        <v>0</v>
      </c>
      <c r="S568" s="5">
        <f t="shared" si="440"/>
        <v>0</v>
      </c>
      <c r="T568" s="5">
        <f t="shared" si="441"/>
        <v>0</v>
      </c>
      <c r="U568" s="5">
        <f t="shared" si="442"/>
        <v>0</v>
      </c>
      <c r="W568" s="1">
        <f t="shared" si="454"/>
        <v>7485.7624122504585</v>
      </c>
      <c r="X568" s="7">
        <f t="shared" si="455"/>
        <v>202.11558513076238</v>
      </c>
      <c r="Z568" s="1">
        <f t="shared" si="456"/>
        <v>7194.4645959120217</v>
      </c>
      <c r="AA568" s="7">
        <f t="shared" si="457"/>
        <v>194.25054408962458</v>
      </c>
      <c r="AC568" s="1">
        <f t="shared" si="458"/>
        <v>7592.9659233394777</v>
      </c>
      <c r="AD568" s="7">
        <f t="shared" si="459"/>
        <v>205.01007993016589</v>
      </c>
      <c r="AF568" s="1">
        <f t="shared" si="460"/>
        <v>7436.2269967817401</v>
      </c>
      <c r="AG568" s="7">
        <f t="shared" si="461"/>
        <v>200.77812891310697</v>
      </c>
      <c r="AI568" s="1">
        <f t="shared" si="462"/>
        <v>7501.2884379943862</v>
      </c>
      <c r="AJ568" s="7">
        <f t="shared" si="463"/>
        <v>202.53478782584841</v>
      </c>
    </row>
    <row r="569" spans="1:36" x14ac:dyDescent="0.2">
      <c r="A569" s="5">
        <v>22</v>
      </c>
      <c r="B569" s="6" t="s">
        <v>466</v>
      </c>
      <c r="C569" s="131" t="str">
        <f>VLOOKUP(B569,Valores!$A$2:$F$300,5,FALSE)</f>
        <v>cj</v>
      </c>
      <c r="D569" s="131">
        <v>3</v>
      </c>
      <c r="E569" s="3">
        <f>VLOOKUP($B569,Valores!$A$2:$G$300,6,FALSE)*VLOOKUP(VLOOKUP($B569,Indices_Poder!$B$5:$E$250,3,FALSE),Indices_Poder!$G$6:$N$27,4,FALSE)*VLOOKUP($E$8,Regional!$A$2:$B$7,2,FALSE)</f>
        <v>2826.2441523498101</v>
      </c>
      <c r="F569" s="1">
        <f>VLOOKUP($B569,Valores!$A$2:$G$300,6,FALSE)*VLOOKUP(VLOOKUP($B569,Indices_Poder!$B$5:$E$250,3,FALSE),Indices_Poder!$G$6:$N$27,4,FALSE)*VLOOKUP($F$8,Regional!$A$2:$B$7,2,FALSE)</f>
        <v>2716.2648737299755</v>
      </c>
      <c r="G569" s="1">
        <f>VLOOKUP($B569,Valores!$A$2:$G$300,6,FALSE)*VLOOKUP(VLOOKUP($B569,Indices_Poder!$B$5:$E$250,3,FALSE),Indices_Poder!$G$6:$N$27,4,FALSE)*VLOOKUP($G$8,Regional!$A$2:$B$7,2,FALSE)</f>
        <v>2866.7187599637086</v>
      </c>
      <c r="H569" s="1">
        <f>VLOOKUP($B569,Valores!$A$2:$G$300,6,FALSE)*VLOOKUP(VLOOKUP($B569,Indices_Poder!$B$5:$E$250,3,FALSE),Indices_Poder!$G$6:$N$27,4,FALSE)*VLOOKUP($H$8,Regional!$A$2:$B$7,2,FALSE)</f>
        <v>2807.5420922799399</v>
      </c>
      <c r="I569" s="2">
        <f>VLOOKUP($B569,Valores!$A$2:$G$300,6,FALSE)*VLOOKUP(VLOOKUP($B569,Indices_Poder!$B$5:$E$250,3,FALSE),Indices_Poder!$G$6:$N$27,4,FALSE)*VLOOKUP($I$8,Regional!$A$2:$B$7,2,FALSE)</f>
        <v>2832.1059920732023</v>
      </c>
      <c r="J569" s="3">
        <f t="shared" si="434"/>
        <v>8478.7324570494311</v>
      </c>
      <c r="K569" s="1">
        <f t="shared" si="435"/>
        <v>8148.7946211899271</v>
      </c>
      <c r="L569" s="1">
        <f t="shared" si="436"/>
        <v>8600.1562798911255</v>
      </c>
      <c r="M569" s="1">
        <f t="shared" si="437"/>
        <v>8422.6262768398192</v>
      </c>
      <c r="N569" s="2">
        <f t="shared" si="438"/>
        <v>8496.3179762196069</v>
      </c>
      <c r="O569" s="6">
        <f>VLOOKUP(B569,Valores!$A$2:$O$300,14,FALSE)</f>
        <v>2.7E-2</v>
      </c>
      <c r="P569" s="6" t="str">
        <f>VLOOKUP(B569,Valores!$A$2:$O$300,15,FALSE)</f>
        <v>COM</v>
      </c>
      <c r="Q569" s="5">
        <f t="shared" si="453"/>
        <v>0</v>
      </c>
      <c r="R569" s="5">
        <f t="shared" si="439"/>
        <v>0</v>
      </c>
      <c r="S569" s="5">
        <f t="shared" si="440"/>
        <v>0</v>
      </c>
      <c r="T569" s="5">
        <f t="shared" si="441"/>
        <v>0</v>
      </c>
      <c r="U569" s="5">
        <f t="shared" si="442"/>
        <v>0</v>
      </c>
      <c r="W569" s="1">
        <f t="shared" si="454"/>
        <v>8478.7324570494311</v>
      </c>
      <c r="X569" s="7">
        <f t="shared" si="455"/>
        <v>228.92577634033464</v>
      </c>
      <c r="Z569" s="1">
        <f t="shared" si="456"/>
        <v>8148.7946211899271</v>
      </c>
      <c r="AA569" s="7">
        <f t="shared" si="457"/>
        <v>220.01745477212802</v>
      </c>
      <c r="AC569" s="1">
        <f t="shared" si="458"/>
        <v>8600.1562798911255</v>
      </c>
      <c r="AD569" s="7">
        <f t="shared" si="459"/>
        <v>232.20421955706038</v>
      </c>
      <c r="AF569" s="1">
        <f t="shared" si="460"/>
        <v>8422.6262768398192</v>
      </c>
      <c r="AG569" s="7">
        <f t="shared" si="461"/>
        <v>227.41090947467512</v>
      </c>
      <c r="AI569" s="1">
        <f t="shared" si="462"/>
        <v>8496.3179762196069</v>
      </c>
      <c r="AJ569" s="7">
        <f t="shared" si="463"/>
        <v>229.40058535792937</v>
      </c>
    </row>
    <row r="570" spans="1:36" x14ac:dyDescent="0.2">
      <c r="A570" s="5">
        <v>23</v>
      </c>
      <c r="B570" s="6" t="s">
        <v>436</v>
      </c>
      <c r="C570" s="131" t="str">
        <f>VLOOKUP(B570,Valores!$A$2:$F$300,5,FALSE)</f>
        <v>m³</v>
      </c>
      <c r="D570" s="131">
        <v>15</v>
      </c>
      <c r="E570" s="3">
        <f>VLOOKUP($B570,Valores!$A$2:$G$300,6,FALSE)*VLOOKUP(VLOOKUP($B570,Indices_Poder!$B$5:$E$250,3,FALSE),Indices_Poder!$G$6:$N$27,4,FALSE)*VLOOKUP($E$8,Regional!$A$2:$B$7,2,FALSE)</f>
        <v>3577.0086142753808</v>
      </c>
      <c r="F570" s="1">
        <f>VLOOKUP($B570,Valores!$A$2:$G$300,6,FALSE)*VLOOKUP(VLOOKUP($B570,Indices_Poder!$B$5:$E$250,3,FALSE),Indices_Poder!$G$6:$N$27,4,FALSE)*VLOOKUP($F$8,Regional!$A$2:$B$7,2,FALSE)</f>
        <v>3437.8144025198744</v>
      </c>
      <c r="G570" s="1">
        <f>VLOOKUP($B570,Valores!$A$2:$G$300,6,FALSE)*VLOOKUP(VLOOKUP($B570,Indices_Poder!$B$5:$E$250,3,FALSE),Indices_Poder!$G$6:$N$27,4,FALSE)*VLOOKUP($G$8,Regional!$A$2:$B$7,2,FALSE)</f>
        <v>3628.2349104798182</v>
      </c>
      <c r="H570" s="1">
        <f>VLOOKUP($B570,Valores!$A$2:$G$300,6,FALSE)*VLOOKUP(VLOOKUP($B570,Indices_Poder!$B$5:$E$250,3,FALSE),Indices_Poder!$G$6:$N$27,4,FALSE)*VLOOKUP($H$8,Regional!$A$2:$B$7,2,FALSE)</f>
        <v>3553.3385325809168</v>
      </c>
      <c r="I570" s="2">
        <f>VLOOKUP($B570,Valores!$A$2:$G$300,6,FALSE)*VLOOKUP(VLOOKUP($B570,Indices_Poder!$B$5:$E$250,3,FALSE),Indices_Poder!$G$6:$N$27,4,FALSE)*VLOOKUP($I$8,Regional!$A$2:$B$7,2,FALSE)</f>
        <v>3584.4275951049885</v>
      </c>
      <c r="J570" s="3">
        <f t="shared" si="434"/>
        <v>53655.129214130713</v>
      </c>
      <c r="K570" s="1">
        <f t="shared" si="435"/>
        <v>51567.21603779812</v>
      </c>
      <c r="L570" s="1">
        <f t="shared" si="436"/>
        <v>54423.523657197271</v>
      </c>
      <c r="M570" s="1">
        <f t="shared" si="437"/>
        <v>53300.077988713754</v>
      </c>
      <c r="N570" s="2">
        <f t="shared" si="438"/>
        <v>53766.413926574831</v>
      </c>
      <c r="O570" s="6">
        <f>VLOOKUP(B570,Valores!$A$2:$O$300,14,FALSE)</f>
        <v>3.1300000000000001E-2</v>
      </c>
      <c r="P570" s="6" t="str">
        <f>VLOOKUP(B570,Valores!$A$2:$O$300,15,FALSE)</f>
        <v>COM</v>
      </c>
      <c r="Q570" s="5">
        <f t="shared" si="453"/>
        <v>0</v>
      </c>
      <c r="R570" s="5">
        <f t="shared" si="439"/>
        <v>0</v>
      </c>
      <c r="S570" s="5">
        <f t="shared" si="440"/>
        <v>0</v>
      </c>
      <c r="T570" s="5">
        <f t="shared" si="441"/>
        <v>0</v>
      </c>
      <c r="U570" s="5">
        <f t="shared" si="442"/>
        <v>0</v>
      </c>
      <c r="W570" s="1">
        <f t="shared" si="454"/>
        <v>53655.129214130713</v>
      </c>
      <c r="X570" s="7">
        <f t="shared" si="455"/>
        <v>1679.4055444022913</v>
      </c>
      <c r="Z570" s="1">
        <f t="shared" si="456"/>
        <v>51567.21603779812</v>
      </c>
      <c r="AA570" s="7">
        <f t="shared" si="457"/>
        <v>1614.0538619830813</v>
      </c>
      <c r="AC570" s="1">
        <f t="shared" si="458"/>
        <v>54423.523657197271</v>
      </c>
      <c r="AD570" s="7">
        <f t="shared" si="459"/>
        <v>1703.4562904702746</v>
      </c>
      <c r="AF570" s="1">
        <f t="shared" si="460"/>
        <v>53300.077988713754</v>
      </c>
      <c r="AG570" s="7">
        <f t="shared" si="461"/>
        <v>1668.2924410467406</v>
      </c>
      <c r="AI570" s="1">
        <f t="shared" si="462"/>
        <v>53766.413926574831</v>
      </c>
      <c r="AJ570" s="7">
        <f t="shared" si="463"/>
        <v>1682.8887559017924</v>
      </c>
    </row>
    <row r="571" spans="1:36" x14ac:dyDescent="0.2">
      <c r="A571" s="5">
        <v>24</v>
      </c>
      <c r="B571" s="6" t="s">
        <v>438</v>
      </c>
      <c r="C571" s="131" t="str">
        <f>VLOOKUP(B571,Valores!$A$2:$F$300,5,FALSE)</f>
        <v>m³</v>
      </c>
      <c r="D571" s="131">
        <v>31.5</v>
      </c>
      <c r="E571" s="3">
        <f>VLOOKUP($B571,Valores!$A$2:$G$300,6,FALSE)*VLOOKUP(VLOOKUP($B571,Indices_Poder!$B$5:$E$250,3,FALSE),Indices_Poder!$G$6:$N$27,4,FALSE)*VLOOKUP($E$8,Regional!$A$2:$B$7,2,FALSE)</f>
        <v>3577.0086142753808</v>
      </c>
      <c r="F571" s="1">
        <f>VLOOKUP($B571,Valores!$A$2:$G$300,6,FALSE)*VLOOKUP(VLOOKUP($B571,Indices_Poder!$B$5:$E$250,3,FALSE),Indices_Poder!$G$6:$N$27,4,FALSE)*VLOOKUP($F$8,Regional!$A$2:$B$7,2,FALSE)</f>
        <v>3437.8144025198744</v>
      </c>
      <c r="G571" s="1">
        <f>VLOOKUP($B571,Valores!$A$2:$G$300,6,FALSE)*VLOOKUP(VLOOKUP($B571,Indices_Poder!$B$5:$E$250,3,FALSE),Indices_Poder!$G$6:$N$27,4,FALSE)*VLOOKUP($G$8,Regional!$A$2:$B$7,2,FALSE)</f>
        <v>3628.2349104798182</v>
      </c>
      <c r="H571" s="1">
        <f>VLOOKUP($B571,Valores!$A$2:$G$300,6,FALSE)*VLOOKUP(VLOOKUP($B571,Indices_Poder!$B$5:$E$250,3,FALSE),Indices_Poder!$G$6:$N$27,4,FALSE)*VLOOKUP($H$8,Regional!$A$2:$B$7,2,FALSE)</f>
        <v>3553.3385325809168</v>
      </c>
      <c r="I571" s="2">
        <f>VLOOKUP($B571,Valores!$A$2:$G$300,6,FALSE)*VLOOKUP(VLOOKUP($B571,Indices_Poder!$B$5:$E$250,3,FALSE),Indices_Poder!$G$6:$N$27,4,FALSE)*VLOOKUP($I$8,Regional!$A$2:$B$7,2,FALSE)</f>
        <v>3584.4275951049885</v>
      </c>
      <c r="J571" s="3">
        <f t="shared" si="434"/>
        <v>112675.7713496745</v>
      </c>
      <c r="K571" s="1">
        <f t="shared" si="435"/>
        <v>108291.15367937605</v>
      </c>
      <c r="L571" s="1">
        <f t="shared" si="436"/>
        <v>114289.39968011428</v>
      </c>
      <c r="M571" s="1">
        <f t="shared" si="437"/>
        <v>111930.16377629888</v>
      </c>
      <c r="N571" s="2">
        <f t="shared" si="438"/>
        <v>112909.46924580714</v>
      </c>
      <c r="O571" s="6">
        <f>VLOOKUP(B571,Valores!$A$2:$O$300,14,FALSE)</f>
        <v>3.1300000000000001E-2</v>
      </c>
      <c r="P571" s="6" t="str">
        <f>VLOOKUP(B571,Valores!$A$2:$O$300,15,FALSE)</f>
        <v>COM</v>
      </c>
      <c r="Q571" s="5">
        <f t="shared" si="453"/>
        <v>0</v>
      </c>
      <c r="R571" s="5">
        <f t="shared" si="439"/>
        <v>0</v>
      </c>
      <c r="S571" s="5">
        <f t="shared" si="440"/>
        <v>0</v>
      </c>
      <c r="T571" s="5">
        <f t="shared" si="441"/>
        <v>0</v>
      </c>
      <c r="U571" s="5">
        <f t="shared" si="442"/>
        <v>0</v>
      </c>
      <c r="W571" s="1">
        <f t="shared" si="454"/>
        <v>112675.7713496745</v>
      </c>
      <c r="X571" s="7">
        <f t="shared" si="455"/>
        <v>3526.7516432448119</v>
      </c>
      <c r="Z571" s="1">
        <f t="shared" si="456"/>
        <v>108291.15367937605</v>
      </c>
      <c r="AA571" s="7">
        <f t="shared" si="457"/>
        <v>3389.5131101644706</v>
      </c>
      <c r="AC571" s="1">
        <f t="shared" si="458"/>
        <v>114289.39968011428</v>
      </c>
      <c r="AD571" s="7">
        <f t="shared" si="459"/>
        <v>3577.2582099875772</v>
      </c>
      <c r="AF571" s="1">
        <f t="shared" si="460"/>
        <v>111930.16377629888</v>
      </c>
      <c r="AG571" s="7">
        <f t="shared" si="461"/>
        <v>3503.4141261981554</v>
      </c>
      <c r="AI571" s="1">
        <f t="shared" si="462"/>
        <v>112909.46924580714</v>
      </c>
      <c r="AJ571" s="7">
        <f t="shared" si="463"/>
        <v>3534.0663873937638</v>
      </c>
    </row>
    <row r="572" spans="1:36" x14ac:dyDescent="0.2">
      <c r="A572" s="5">
        <v>25</v>
      </c>
      <c r="B572" s="6" t="s">
        <v>440</v>
      </c>
      <c r="C572" s="131" t="str">
        <f>VLOOKUP(B572,Valores!$A$2:$F$300,5,FALSE)</f>
        <v>m³</v>
      </c>
      <c r="D572" s="131">
        <v>5.25</v>
      </c>
      <c r="E572" s="3">
        <f>VLOOKUP($B572,Valores!$A$2:$G$300,6,FALSE)*VLOOKUP(VLOOKUP($B572,Indices_Poder!$B$5:$E$250,3,FALSE),Indices_Poder!$G$6:$N$27,4,FALSE)*VLOOKUP($E$8,Regional!$A$2:$B$7,2,FALSE)</f>
        <v>3577.0086142753808</v>
      </c>
      <c r="F572" s="1">
        <f>VLOOKUP($B572,Valores!$A$2:$G$300,6,FALSE)*VLOOKUP(VLOOKUP($B572,Indices_Poder!$B$5:$E$250,3,FALSE),Indices_Poder!$G$6:$N$27,4,FALSE)*VLOOKUP($F$8,Regional!$A$2:$B$7,2,FALSE)</f>
        <v>3437.8144025198744</v>
      </c>
      <c r="G572" s="1">
        <f>VLOOKUP($B572,Valores!$A$2:$G$300,6,FALSE)*VLOOKUP(VLOOKUP($B572,Indices_Poder!$B$5:$E$250,3,FALSE),Indices_Poder!$G$6:$N$27,4,FALSE)*VLOOKUP($G$8,Regional!$A$2:$B$7,2,FALSE)</f>
        <v>3628.2349104798182</v>
      </c>
      <c r="H572" s="1">
        <f>VLOOKUP($B572,Valores!$A$2:$G$300,6,FALSE)*VLOOKUP(VLOOKUP($B572,Indices_Poder!$B$5:$E$250,3,FALSE),Indices_Poder!$G$6:$N$27,4,FALSE)*VLOOKUP($H$8,Regional!$A$2:$B$7,2,FALSE)</f>
        <v>3553.3385325809168</v>
      </c>
      <c r="I572" s="2">
        <f>VLOOKUP($B572,Valores!$A$2:$G$300,6,FALSE)*VLOOKUP(VLOOKUP($B572,Indices_Poder!$B$5:$E$250,3,FALSE),Indices_Poder!$G$6:$N$27,4,FALSE)*VLOOKUP($I$8,Regional!$A$2:$B$7,2,FALSE)</f>
        <v>3584.4275951049885</v>
      </c>
      <c r="J572" s="3">
        <f t="shared" si="434"/>
        <v>18779.295224945748</v>
      </c>
      <c r="K572" s="1">
        <f t="shared" si="435"/>
        <v>18048.52561322934</v>
      </c>
      <c r="L572" s="1">
        <f t="shared" si="436"/>
        <v>19048.233280019045</v>
      </c>
      <c r="M572" s="1">
        <f t="shared" si="437"/>
        <v>18655.027296049811</v>
      </c>
      <c r="N572" s="2">
        <f t="shared" si="438"/>
        <v>18818.244874301188</v>
      </c>
      <c r="O572" s="6">
        <f>VLOOKUP(B572,Valores!$A$2:$O$300,14,FALSE)</f>
        <v>3.1300000000000001E-2</v>
      </c>
      <c r="P572" s="6" t="str">
        <f>VLOOKUP(B572,Valores!$A$2:$O$300,15,FALSE)</f>
        <v>COM</v>
      </c>
      <c r="Q572" s="5">
        <f t="shared" si="453"/>
        <v>0</v>
      </c>
      <c r="R572" s="5">
        <f t="shared" si="439"/>
        <v>0</v>
      </c>
      <c r="S572" s="5">
        <f t="shared" si="440"/>
        <v>0</v>
      </c>
      <c r="T572" s="5">
        <f t="shared" si="441"/>
        <v>0</v>
      </c>
      <c r="U572" s="5">
        <f t="shared" si="442"/>
        <v>0</v>
      </c>
      <c r="W572" s="1">
        <f t="shared" si="454"/>
        <v>18779.295224945748</v>
      </c>
      <c r="X572" s="7">
        <f t="shared" si="455"/>
        <v>587.79194054080199</v>
      </c>
      <c r="Z572" s="1">
        <f t="shared" si="456"/>
        <v>18048.52561322934</v>
      </c>
      <c r="AA572" s="7">
        <f t="shared" si="457"/>
        <v>564.9188516940784</v>
      </c>
      <c r="AC572" s="1">
        <f t="shared" si="458"/>
        <v>19048.233280019045</v>
      </c>
      <c r="AD572" s="7">
        <f t="shared" si="459"/>
        <v>596.2097016645962</v>
      </c>
      <c r="AF572" s="1">
        <f t="shared" si="460"/>
        <v>18655.027296049811</v>
      </c>
      <c r="AG572" s="7">
        <f t="shared" si="461"/>
        <v>583.90235436635908</v>
      </c>
      <c r="AI572" s="1">
        <f t="shared" si="462"/>
        <v>18818.244874301188</v>
      </c>
      <c r="AJ572" s="7">
        <f t="shared" si="463"/>
        <v>589.01106456562718</v>
      </c>
    </row>
    <row r="573" spans="1:36" x14ac:dyDescent="0.2">
      <c r="A573" s="5">
        <v>26</v>
      </c>
      <c r="B573" s="6" t="s">
        <v>577</v>
      </c>
      <c r="C573" s="131" t="str">
        <f>VLOOKUP(B573,Valores!$A$2:$F$300,5,FALSE)</f>
        <v>m³</v>
      </c>
      <c r="D573" s="131">
        <v>5.25</v>
      </c>
      <c r="E573" s="3">
        <f>VLOOKUP($B573,Valores!$A$2:$G$300,6,FALSE)*VLOOKUP(VLOOKUP($B573,Indices_Poder!$B$5:$E$250,3,FALSE),Indices_Poder!$G$6:$N$27,4,FALSE)*VLOOKUP($E$8,Regional!$A$2:$B$7,2,FALSE)</f>
        <v>3577.0086142753808</v>
      </c>
      <c r="F573" s="1">
        <f>VLOOKUP($B573,Valores!$A$2:$G$300,6,FALSE)*VLOOKUP(VLOOKUP($B573,Indices_Poder!$B$5:$E$250,3,FALSE),Indices_Poder!$G$6:$N$27,4,FALSE)*VLOOKUP($F$8,Regional!$A$2:$B$7,2,FALSE)</f>
        <v>3437.8144025198744</v>
      </c>
      <c r="G573" s="1">
        <f>VLOOKUP($B573,Valores!$A$2:$G$300,6,FALSE)*VLOOKUP(VLOOKUP($B573,Indices_Poder!$B$5:$E$250,3,FALSE),Indices_Poder!$G$6:$N$27,4,FALSE)*VLOOKUP($G$8,Regional!$A$2:$B$7,2,FALSE)</f>
        <v>3628.2349104798182</v>
      </c>
      <c r="H573" s="1">
        <f>VLOOKUP($B573,Valores!$A$2:$G$300,6,FALSE)*VLOOKUP(VLOOKUP($B573,Indices_Poder!$B$5:$E$250,3,FALSE),Indices_Poder!$G$6:$N$27,4,FALSE)*VLOOKUP($H$8,Regional!$A$2:$B$7,2,FALSE)</f>
        <v>3553.3385325809168</v>
      </c>
      <c r="I573" s="2">
        <f>VLOOKUP($B573,Valores!$A$2:$G$300,6,FALSE)*VLOOKUP(VLOOKUP($B573,Indices_Poder!$B$5:$E$250,3,FALSE),Indices_Poder!$G$6:$N$27,4,FALSE)*VLOOKUP($I$8,Regional!$A$2:$B$7,2,FALSE)</f>
        <v>3584.4275951049885</v>
      </c>
      <c r="J573" s="3">
        <f t="shared" si="434"/>
        <v>18779.295224945748</v>
      </c>
      <c r="K573" s="1">
        <f t="shared" si="435"/>
        <v>18048.52561322934</v>
      </c>
      <c r="L573" s="1">
        <f t="shared" si="436"/>
        <v>19048.233280019045</v>
      </c>
      <c r="M573" s="1">
        <f t="shared" si="437"/>
        <v>18655.027296049811</v>
      </c>
      <c r="N573" s="2">
        <f t="shared" si="438"/>
        <v>18818.244874301188</v>
      </c>
      <c r="O573" s="6">
        <f>VLOOKUP(B573,Valores!$A$2:$O$300,14,FALSE)</f>
        <v>3.1300000000000001E-2</v>
      </c>
      <c r="P573" s="6" t="str">
        <f>VLOOKUP(B573,Valores!$A$2:$O$300,15,FALSE)</f>
        <v>COM</v>
      </c>
      <c r="Q573" s="5">
        <f t="shared" si="453"/>
        <v>0</v>
      </c>
      <c r="R573" s="5">
        <f t="shared" si="439"/>
        <v>0</v>
      </c>
      <c r="S573" s="5">
        <f t="shared" si="440"/>
        <v>0</v>
      </c>
      <c r="T573" s="5">
        <f t="shared" si="441"/>
        <v>0</v>
      </c>
      <c r="U573" s="5">
        <f t="shared" si="442"/>
        <v>0</v>
      </c>
      <c r="W573" s="1">
        <f t="shared" si="454"/>
        <v>18779.295224945748</v>
      </c>
      <c r="X573" s="7">
        <f t="shared" si="455"/>
        <v>587.79194054080199</v>
      </c>
      <c r="Z573" s="1">
        <f t="shared" si="456"/>
        <v>18048.52561322934</v>
      </c>
      <c r="AA573" s="7">
        <f t="shared" si="457"/>
        <v>564.9188516940784</v>
      </c>
      <c r="AC573" s="1">
        <f t="shared" si="458"/>
        <v>19048.233280019045</v>
      </c>
      <c r="AD573" s="7">
        <f t="shared" si="459"/>
        <v>596.2097016645962</v>
      </c>
      <c r="AF573" s="1">
        <f t="shared" si="460"/>
        <v>18655.027296049811</v>
      </c>
      <c r="AG573" s="7">
        <f t="shared" si="461"/>
        <v>583.90235436635908</v>
      </c>
      <c r="AI573" s="1">
        <f t="shared" si="462"/>
        <v>18818.244874301188</v>
      </c>
      <c r="AJ573" s="7">
        <f t="shared" si="463"/>
        <v>589.01106456562718</v>
      </c>
    </row>
    <row r="574" spans="1:36" x14ac:dyDescent="0.2">
      <c r="A574" s="5">
        <v>27</v>
      </c>
      <c r="B574" s="6" t="s">
        <v>441</v>
      </c>
      <c r="C574" s="131" t="str">
        <f>VLOOKUP(B574,Valores!$A$2:$F$300,5,FALSE)</f>
        <v>m³</v>
      </c>
      <c r="D574" s="131">
        <v>5.25</v>
      </c>
      <c r="E574" s="3">
        <f>VLOOKUP($B574,Valores!$A$2:$G$300,6,FALSE)*VLOOKUP(VLOOKUP($B574,Indices_Poder!$B$5:$E$250,3,FALSE),Indices_Poder!$G$6:$N$27,4,FALSE)*VLOOKUP($E$8,Regional!$A$2:$B$7,2,FALSE)</f>
        <v>3577.0086142753808</v>
      </c>
      <c r="F574" s="1">
        <f>VLOOKUP($B574,Valores!$A$2:$G$300,6,FALSE)*VLOOKUP(VLOOKUP($B574,Indices_Poder!$B$5:$E$250,3,FALSE),Indices_Poder!$G$6:$N$27,4,FALSE)*VLOOKUP($F$8,Regional!$A$2:$B$7,2,FALSE)</f>
        <v>3437.8144025198744</v>
      </c>
      <c r="G574" s="1">
        <f>VLOOKUP($B574,Valores!$A$2:$G$300,6,FALSE)*VLOOKUP(VLOOKUP($B574,Indices_Poder!$B$5:$E$250,3,FALSE),Indices_Poder!$G$6:$N$27,4,FALSE)*VLOOKUP($G$8,Regional!$A$2:$B$7,2,FALSE)</f>
        <v>3628.2349104798182</v>
      </c>
      <c r="H574" s="1">
        <f>VLOOKUP($B574,Valores!$A$2:$G$300,6,FALSE)*VLOOKUP(VLOOKUP($B574,Indices_Poder!$B$5:$E$250,3,FALSE),Indices_Poder!$G$6:$N$27,4,FALSE)*VLOOKUP($H$8,Regional!$A$2:$B$7,2,FALSE)</f>
        <v>3553.3385325809168</v>
      </c>
      <c r="I574" s="2">
        <f>VLOOKUP($B574,Valores!$A$2:$G$300,6,FALSE)*VLOOKUP(VLOOKUP($B574,Indices_Poder!$B$5:$E$250,3,FALSE),Indices_Poder!$G$6:$N$27,4,FALSE)*VLOOKUP($I$8,Regional!$A$2:$B$7,2,FALSE)</f>
        <v>3584.4275951049885</v>
      </c>
      <c r="J574" s="3">
        <f t="shared" si="434"/>
        <v>18779.295224945748</v>
      </c>
      <c r="K574" s="1">
        <f t="shared" si="435"/>
        <v>18048.52561322934</v>
      </c>
      <c r="L574" s="1">
        <f t="shared" si="436"/>
        <v>19048.233280019045</v>
      </c>
      <c r="M574" s="1">
        <f t="shared" si="437"/>
        <v>18655.027296049811</v>
      </c>
      <c r="N574" s="2">
        <f t="shared" si="438"/>
        <v>18818.244874301188</v>
      </c>
      <c r="O574" s="6">
        <f>VLOOKUP(B574,Valores!$A$2:$O$300,14,FALSE)</f>
        <v>3.1300000000000001E-2</v>
      </c>
      <c r="P574" s="6" t="str">
        <f>VLOOKUP(B574,Valores!$A$2:$O$300,15,FALSE)</f>
        <v>COM</v>
      </c>
      <c r="Q574" s="5">
        <f t="shared" si="453"/>
        <v>0</v>
      </c>
      <c r="R574" s="5">
        <f t="shared" si="439"/>
        <v>0</v>
      </c>
      <c r="S574" s="5">
        <f t="shared" si="440"/>
        <v>0</v>
      </c>
      <c r="T574" s="5">
        <f t="shared" si="441"/>
        <v>0</v>
      </c>
      <c r="U574" s="5">
        <f t="shared" si="442"/>
        <v>0</v>
      </c>
      <c r="W574" s="1">
        <f t="shared" si="454"/>
        <v>18779.295224945748</v>
      </c>
      <c r="X574" s="7">
        <f t="shared" si="455"/>
        <v>587.79194054080199</v>
      </c>
      <c r="Z574" s="1">
        <f t="shared" si="456"/>
        <v>18048.52561322934</v>
      </c>
      <c r="AA574" s="7">
        <f t="shared" si="457"/>
        <v>564.9188516940784</v>
      </c>
      <c r="AC574" s="1">
        <f t="shared" si="458"/>
        <v>19048.233280019045</v>
      </c>
      <c r="AD574" s="7">
        <f t="shared" si="459"/>
        <v>596.2097016645962</v>
      </c>
      <c r="AF574" s="1">
        <f t="shared" si="460"/>
        <v>18655.027296049811</v>
      </c>
      <c r="AG574" s="7">
        <f t="shared" si="461"/>
        <v>583.90235436635908</v>
      </c>
      <c r="AI574" s="1">
        <f t="shared" si="462"/>
        <v>18818.244874301188</v>
      </c>
      <c r="AJ574" s="7">
        <f t="shared" si="463"/>
        <v>589.01106456562718</v>
      </c>
    </row>
    <row r="575" spans="1:36" x14ac:dyDescent="0.2">
      <c r="A575" s="5">
        <v>28</v>
      </c>
      <c r="B575" s="6" t="s">
        <v>473</v>
      </c>
      <c r="C575" s="131" t="str">
        <f>VLOOKUP(B575,Valores!$A$2:$F$300,5,FALSE)</f>
        <v>m³</v>
      </c>
      <c r="D575" s="131">
        <v>5.25</v>
      </c>
      <c r="E575" s="3">
        <f>VLOOKUP($B575,Valores!$A$2:$G$300,6,FALSE)*VLOOKUP(VLOOKUP($B575,Indices_Poder!$B$5:$E$250,3,FALSE),Indices_Poder!$G$6:$N$27,4,FALSE)*VLOOKUP($E$8,Regional!$A$2:$B$7,2,FALSE)</f>
        <v>3577.0086142753808</v>
      </c>
      <c r="F575" s="1">
        <f>VLOOKUP($B575,Valores!$A$2:$G$300,6,FALSE)*VLOOKUP(VLOOKUP($B575,Indices_Poder!$B$5:$E$250,3,FALSE),Indices_Poder!$G$6:$N$27,4,FALSE)*VLOOKUP($F$8,Regional!$A$2:$B$7,2,FALSE)</f>
        <v>3437.8144025198744</v>
      </c>
      <c r="G575" s="1">
        <f>VLOOKUP($B575,Valores!$A$2:$G$300,6,FALSE)*VLOOKUP(VLOOKUP($B575,Indices_Poder!$B$5:$E$250,3,FALSE),Indices_Poder!$G$6:$N$27,4,FALSE)*VLOOKUP($G$8,Regional!$A$2:$B$7,2,FALSE)</f>
        <v>3628.2349104798182</v>
      </c>
      <c r="H575" s="1">
        <f>VLOOKUP($B575,Valores!$A$2:$G$300,6,FALSE)*VLOOKUP(VLOOKUP($B575,Indices_Poder!$B$5:$E$250,3,FALSE),Indices_Poder!$G$6:$N$27,4,FALSE)*VLOOKUP($H$8,Regional!$A$2:$B$7,2,FALSE)</f>
        <v>3553.3385325809168</v>
      </c>
      <c r="I575" s="2">
        <f>VLOOKUP($B575,Valores!$A$2:$G$300,6,FALSE)*VLOOKUP(VLOOKUP($B575,Indices_Poder!$B$5:$E$250,3,FALSE),Indices_Poder!$G$6:$N$27,4,FALSE)*VLOOKUP($I$8,Regional!$A$2:$B$7,2,FALSE)</f>
        <v>3584.4275951049885</v>
      </c>
      <c r="J575" s="3">
        <f t="shared" si="434"/>
        <v>18779.295224945748</v>
      </c>
      <c r="K575" s="1">
        <f t="shared" si="435"/>
        <v>18048.52561322934</v>
      </c>
      <c r="L575" s="1">
        <f t="shared" si="436"/>
        <v>19048.233280019045</v>
      </c>
      <c r="M575" s="1">
        <f t="shared" si="437"/>
        <v>18655.027296049811</v>
      </c>
      <c r="N575" s="2">
        <f t="shared" si="438"/>
        <v>18818.244874301188</v>
      </c>
      <c r="O575" s="6">
        <f>VLOOKUP(B575,Valores!$A$2:$O$300,14,FALSE)</f>
        <v>3.1300000000000001E-2</v>
      </c>
      <c r="P575" s="6" t="str">
        <f>VLOOKUP(B575,Valores!$A$2:$O$300,15,FALSE)</f>
        <v>COM</v>
      </c>
      <c r="Q575" s="5">
        <f t="shared" si="453"/>
        <v>0</v>
      </c>
      <c r="R575" s="5">
        <f t="shared" si="439"/>
        <v>0</v>
      </c>
      <c r="S575" s="5">
        <f t="shared" si="440"/>
        <v>0</v>
      </c>
      <c r="T575" s="5">
        <f t="shared" si="441"/>
        <v>0</v>
      </c>
      <c r="U575" s="5">
        <f t="shared" si="442"/>
        <v>0</v>
      </c>
      <c r="W575" s="1">
        <f t="shared" si="454"/>
        <v>18779.295224945748</v>
      </c>
      <c r="X575" s="7">
        <f t="shared" si="455"/>
        <v>587.79194054080199</v>
      </c>
      <c r="Z575" s="1">
        <f t="shared" si="456"/>
        <v>18048.52561322934</v>
      </c>
      <c r="AA575" s="7">
        <f t="shared" si="457"/>
        <v>564.9188516940784</v>
      </c>
      <c r="AC575" s="1">
        <f t="shared" si="458"/>
        <v>19048.233280019045</v>
      </c>
      <c r="AD575" s="7">
        <f t="shared" si="459"/>
        <v>596.2097016645962</v>
      </c>
      <c r="AF575" s="1">
        <f t="shared" si="460"/>
        <v>18655.027296049811</v>
      </c>
      <c r="AG575" s="7">
        <f t="shared" si="461"/>
        <v>583.90235436635908</v>
      </c>
      <c r="AI575" s="1">
        <f t="shared" si="462"/>
        <v>18818.244874301188</v>
      </c>
      <c r="AJ575" s="7">
        <f t="shared" si="463"/>
        <v>589.01106456562718</v>
      </c>
    </row>
    <row r="576" spans="1:36" x14ac:dyDescent="0.2">
      <c r="A576" s="5">
        <v>29</v>
      </c>
      <c r="B576" s="6" t="s">
        <v>442</v>
      </c>
      <c r="C576" s="131" t="str">
        <f>VLOOKUP(B576,Valores!$A$2:$F$300,5,FALSE)</f>
        <v>m³</v>
      </c>
      <c r="D576" s="131">
        <v>90</v>
      </c>
      <c r="E576" s="3">
        <f>VLOOKUP($B576,Valores!$A$2:$G$300,6,FALSE)*VLOOKUP(VLOOKUP($B576,Indices_Poder!$B$5:$E$250,3,FALSE),Indices_Poder!$G$6:$N$27,4,FALSE)*VLOOKUP($E$8,Regional!$A$2:$B$7,2,FALSE)</f>
        <v>3577.0086142753808</v>
      </c>
      <c r="F576" s="1">
        <f>VLOOKUP($B576,Valores!$A$2:$G$300,6,FALSE)*VLOOKUP(VLOOKUP($B576,Indices_Poder!$B$5:$E$250,3,FALSE),Indices_Poder!$G$6:$N$27,4,FALSE)*VLOOKUP($F$8,Regional!$A$2:$B$7,2,FALSE)</f>
        <v>3437.8144025198744</v>
      </c>
      <c r="G576" s="1">
        <f>VLOOKUP($B576,Valores!$A$2:$G$300,6,FALSE)*VLOOKUP(VLOOKUP($B576,Indices_Poder!$B$5:$E$250,3,FALSE),Indices_Poder!$G$6:$N$27,4,FALSE)*VLOOKUP($G$8,Regional!$A$2:$B$7,2,FALSE)</f>
        <v>3628.2349104798182</v>
      </c>
      <c r="H576" s="1">
        <f>VLOOKUP($B576,Valores!$A$2:$G$300,6,FALSE)*VLOOKUP(VLOOKUP($B576,Indices_Poder!$B$5:$E$250,3,FALSE),Indices_Poder!$G$6:$N$27,4,FALSE)*VLOOKUP($H$8,Regional!$A$2:$B$7,2,FALSE)</f>
        <v>3553.3385325809168</v>
      </c>
      <c r="I576" s="2">
        <f>VLOOKUP($B576,Valores!$A$2:$G$300,6,FALSE)*VLOOKUP(VLOOKUP($B576,Indices_Poder!$B$5:$E$250,3,FALSE),Indices_Poder!$G$6:$N$27,4,FALSE)*VLOOKUP($I$8,Regional!$A$2:$B$7,2,FALSE)</f>
        <v>3584.4275951049885</v>
      </c>
      <c r="J576" s="3">
        <f t="shared" si="434"/>
        <v>321930.77528478426</v>
      </c>
      <c r="K576" s="1">
        <f t="shared" si="435"/>
        <v>309403.29622678872</v>
      </c>
      <c r="L576" s="1">
        <f t="shared" si="436"/>
        <v>326541.14194318361</v>
      </c>
      <c r="M576" s="1">
        <f t="shared" si="437"/>
        <v>319800.46793228248</v>
      </c>
      <c r="N576" s="2">
        <f t="shared" si="438"/>
        <v>322598.48355944897</v>
      </c>
      <c r="O576" s="6">
        <f>VLOOKUP(B576,Valores!$A$2:$O$300,14,FALSE)</f>
        <v>3.1300000000000001E-2</v>
      </c>
      <c r="P576" s="6" t="str">
        <f>VLOOKUP(B576,Valores!$A$2:$O$300,15,FALSE)</f>
        <v>COM</v>
      </c>
      <c r="Q576" s="5">
        <f t="shared" si="453"/>
        <v>0</v>
      </c>
      <c r="R576" s="5">
        <f t="shared" si="439"/>
        <v>0</v>
      </c>
      <c r="S576" s="5">
        <f t="shared" si="440"/>
        <v>0</v>
      </c>
      <c r="T576" s="5">
        <f t="shared" si="441"/>
        <v>0</v>
      </c>
      <c r="U576" s="5">
        <f t="shared" si="442"/>
        <v>0</v>
      </c>
      <c r="W576" s="1">
        <f t="shared" si="454"/>
        <v>321930.77528478426</v>
      </c>
      <c r="X576" s="7">
        <f t="shared" si="455"/>
        <v>10076.433266413747</v>
      </c>
      <c r="Z576" s="1">
        <f t="shared" si="456"/>
        <v>309403.29622678872</v>
      </c>
      <c r="AA576" s="7">
        <f t="shared" si="457"/>
        <v>9684.323171898488</v>
      </c>
      <c r="AC576" s="1">
        <f t="shared" si="458"/>
        <v>326541.14194318361</v>
      </c>
      <c r="AD576" s="7">
        <f t="shared" si="459"/>
        <v>10220.737742821648</v>
      </c>
      <c r="AF576" s="1">
        <f t="shared" si="460"/>
        <v>319800.46793228248</v>
      </c>
      <c r="AG576" s="7">
        <f t="shared" si="461"/>
        <v>10009.754646280442</v>
      </c>
      <c r="AI576" s="1">
        <f t="shared" si="462"/>
        <v>322598.48355944897</v>
      </c>
      <c r="AJ576" s="7">
        <f t="shared" si="463"/>
        <v>10097.332535410753</v>
      </c>
    </row>
    <row r="577" spans="1:36" x14ac:dyDescent="0.2">
      <c r="A577" s="5">
        <v>30</v>
      </c>
      <c r="B577" s="6" t="s">
        <v>379</v>
      </c>
      <c r="C577" s="131" t="str">
        <f>VLOOKUP(B577,Valores!$A$2:$F$300,5,FALSE)</f>
        <v>unid.</v>
      </c>
      <c r="D577" s="131">
        <v>1</v>
      </c>
      <c r="E577" s="3">
        <f>VLOOKUP($B577,Valores!$A$2:$G$300,6,FALSE)*VLOOKUP(VLOOKUP($B577,Indices_Poder!$B$5:$E$250,3,FALSE),Indices_Poder!$G$6:$N$27,4,FALSE)*VLOOKUP($E$8,Regional!$A$2:$B$7,2,FALSE)</f>
        <v>57403.64504240363</v>
      </c>
      <c r="F577" s="1">
        <f>VLOOKUP($B577,Valores!$A$2:$G$300,6,FALSE)*VLOOKUP(VLOOKUP($B577,Indices_Poder!$B$5:$E$250,3,FALSE),Indices_Poder!$G$6:$N$27,4,FALSE)*VLOOKUP($F$8,Regional!$A$2:$B$7,2,FALSE)</f>
        <v>55169.863694580716</v>
      </c>
      <c r="G577" s="1">
        <f>VLOOKUP($B577,Valores!$A$2:$G$300,6,FALSE)*VLOOKUP(VLOOKUP($B577,Indices_Poder!$B$5:$E$250,3,FALSE),Indices_Poder!$G$6:$N$27,4,FALSE)*VLOOKUP($G$8,Regional!$A$2:$B$7,2,FALSE)</f>
        <v>58225.721934368914</v>
      </c>
      <c r="H577" s="1">
        <f>VLOOKUP($B577,Valores!$A$2:$G$300,6,FALSE)*VLOOKUP(VLOOKUP($B577,Indices_Poder!$B$5:$E$250,3,FALSE),Indices_Poder!$G$6:$N$27,4,FALSE)*VLOOKUP($H$8,Regional!$A$2:$B$7,2,FALSE)</f>
        <v>57023.788823357609</v>
      </c>
      <c r="I577" s="2">
        <f>VLOOKUP($B577,Valores!$A$2:$G$300,6,FALSE)*VLOOKUP(VLOOKUP($B577,Indices_Poder!$B$5:$E$250,3,FALSE),Indices_Poder!$G$6:$N$27,4,FALSE)*VLOOKUP($I$8,Regional!$A$2:$B$7,2,FALSE)</f>
        <v>57522.704454343431</v>
      </c>
      <c r="J577" s="3">
        <f t="shared" si="434"/>
        <v>57403.64504240363</v>
      </c>
      <c r="K577" s="1">
        <f t="shared" si="435"/>
        <v>55169.863694580716</v>
      </c>
      <c r="L577" s="1">
        <f t="shared" si="436"/>
        <v>58225.721934368914</v>
      </c>
      <c r="M577" s="1">
        <f t="shared" si="437"/>
        <v>57023.788823357609</v>
      </c>
      <c r="N577" s="2">
        <f t="shared" si="438"/>
        <v>57522.704454343431</v>
      </c>
      <c r="O577" s="6">
        <f>VLOOKUP(B577,Valores!$A$2:$O$300,14,FALSE)</f>
        <v>6.6699999999999995E-2</v>
      </c>
      <c r="P577" s="6" t="str">
        <f>VLOOKUP(B577,Valores!$A$2:$O$300,15,FALSE)</f>
        <v>UAR</v>
      </c>
      <c r="Q577" s="5">
        <f t="shared" si="453"/>
        <v>26719.431901510608</v>
      </c>
      <c r="R577" s="5">
        <f t="shared" si="439"/>
        <v>25679.68314405924</v>
      </c>
      <c r="S577" s="5">
        <f t="shared" si="440"/>
        <v>27102.080555902608</v>
      </c>
      <c r="T577" s="5">
        <f t="shared" si="441"/>
        <v>26542.62183361913</v>
      </c>
      <c r="U577" s="5">
        <f t="shared" si="442"/>
        <v>26774.849982491516</v>
      </c>
      <c r="W577" s="1">
        <f t="shared" si="454"/>
        <v>84123.076943914231</v>
      </c>
      <c r="X577" s="7">
        <f t="shared" si="455"/>
        <v>5611.0092321590791</v>
      </c>
      <c r="Z577" s="1">
        <f t="shared" si="456"/>
        <v>80849.546838639959</v>
      </c>
      <c r="AA577" s="7">
        <f t="shared" si="457"/>
        <v>5392.6647741372844</v>
      </c>
      <c r="AC577" s="1">
        <f t="shared" si="458"/>
        <v>85327.802490271526</v>
      </c>
      <c r="AD577" s="7">
        <f t="shared" si="459"/>
        <v>5691.3644261011104</v>
      </c>
      <c r="AF577" s="1">
        <f t="shared" si="460"/>
        <v>83566.410656976746</v>
      </c>
      <c r="AG577" s="7">
        <f t="shared" si="461"/>
        <v>5573.8795908203483</v>
      </c>
      <c r="AI577" s="1">
        <f t="shared" si="462"/>
        <v>84297.554436834951</v>
      </c>
      <c r="AJ577" s="7">
        <f t="shared" si="463"/>
        <v>5622.6468809368907</v>
      </c>
    </row>
    <row r="578" spans="1:36" x14ac:dyDescent="0.2">
      <c r="A578" s="5">
        <v>31</v>
      </c>
      <c r="B578" s="6" t="s">
        <v>380</v>
      </c>
      <c r="C578" s="131" t="str">
        <f>VLOOKUP(B578,Valores!$A$2:$F$300,5,FALSE)</f>
        <v>unid.</v>
      </c>
      <c r="D578" s="131">
        <v>0</v>
      </c>
      <c r="E578" s="3">
        <f>VLOOKUP($B578,Valores!$A$2:$G$300,6,FALSE)*VLOOKUP(VLOOKUP($B578,Indices_Poder!$B$5:$E$250,3,FALSE),Indices_Poder!$G$6:$N$27,4,FALSE)*VLOOKUP($E$8,Regional!$A$2:$B$7,2,FALSE)</f>
        <v>57403.64504240363</v>
      </c>
      <c r="F578" s="1">
        <f>VLOOKUP($B578,Valores!$A$2:$G$300,6,FALSE)*VLOOKUP(VLOOKUP($B578,Indices_Poder!$B$5:$E$250,3,FALSE),Indices_Poder!$G$6:$N$27,4,FALSE)*VLOOKUP($F$8,Regional!$A$2:$B$7,2,FALSE)</f>
        <v>55169.863694580716</v>
      </c>
      <c r="G578" s="1">
        <f>VLOOKUP($B578,Valores!$A$2:$G$300,6,FALSE)*VLOOKUP(VLOOKUP($B578,Indices_Poder!$B$5:$E$250,3,FALSE),Indices_Poder!$G$6:$N$27,4,FALSE)*VLOOKUP($G$8,Regional!$A$2:$B$7,2,FALSE)</f>
        <v>58225.721934368914</v>
      </c>
      <c r="H578" s="1">
        <f>VLOOKUP($B578,Valores!$A$2:$G$300,6,FALSE)*VLOOKUP(VLOOKUP($B578,Indices_Poder!$B$5:$E$250,3,FALSE),Indices_Poder!$G$6:$N$27,4,FALSE)*VLOOKUP($H$8,Regional!$A$2:$B$7,2,FALSE)</f>
        <v>57023.788823357609</v>
      </c>
      <c r="I578" s="2">
        <f>VLOOKUP($B578,Valores!$A$2:$G$300,6,FALSE)*VLOOKUP(VLOOKUP($B578,Indices_Poder!$B$5:$E$250,3,FALSE),Indices_Poder!$G$6:$N$27,4,FALSE)*VLOOKUP($I$8,Regional!$A$2:$B$7,2,FALSE)</f>
        <v>57522.704454343431</v>
      </c>
      <c r="J578" s="3">
        <f t="shared" si="434"/>
        <v>0</v>
      </c>
      <c r="K578" s="1">
        <f t="shared" si="435"/>
        <v>0</v>
      </c>
      <c r="L578" s="1">
        <f t="shared" si="436"/>
        <v>0</v>
      </c>
      <c r="M578" s="1">
        <f t="shared" si="437"/>
        <v>0</v>
      </c>
      <c r="N578" s="2">
        <f t="shared" si="438"/>
        <v>0</v>
      </c>
      <c r="O578" s="6">
        <f>VLOOKUP(B578,Valores!$A$2:$O$300,14,FALSE)</f>
        <v>6.6699999999999995E-2</v>
      </c>
      <c r="P578" s="6" t="str">
        <f>VLOOKUP(B578,Valores!$A$2:$O$300,15,FALSE)</f>
        <v>UAR</v>
      </c>
      <c r="Q578" s="5">
        <f t="shared" si="453"/>
        <v>0</v>
      </c>
      <c r="R578" s="5">
        <f t="shared" si="439"/>
        <v>0</v>
      </c>
      <c r="S578" s="5">
        <f t="shared" si="440"/>
        <v>0</v>
      </c>
      <c r="T578" s="5">
        <f t="shared" si="441"/>
        <v>0</v>
      </c>
      <c r="U578" s="5">
        <f t="shared" si="442"/>
        <v>0</v>
      </c>
      <c r="W578" s="1">
        <f t="shared" si="454"/>
        <v>0</v>
      </c>
      <c r="X578" s="7">
        <f t="shared" si="455"/>
        <v>0</v>
      </c>
      <c r="Z578" s="1">
        <f t="shared" si="456"/>
        <v>0</v>
      </c>
      <c r="AA578" s="7">
        <f t="shared" si="457"/>
        <v>0</v>
      </c>
      <c r="AC578" s="1">
        <f t="shared" si="458"/>
        <v>0</v>
      </c>
      <c r="AD578" s="7">
        <f t="shared" si="459"/>
        <v>0</v>
      </c>
      <c r="AF578" s="1">
        <f t="shared" si="460"/>
        <v>0</v>
      </c>
      <c r="AG578" s="7">
        <f t="shared" si="461"/>
        <v>0</v>
      </c>
      <c r="AI578" s="1">
        <f t="shared" si="462"/>
        <v>0</v>
      </c>
      <c r="AJ578" s="7">
        <f t="shared" si="463"/>
        <v>0</v>
      </c>
    </row>
    <row r="579" spans="1:36" x14ac:dyDescent="0.2">
      <c r="A579" s="5">
        <v>32</v>
      </c>
      <c r="B579" s="6" t="s">
        <v>505</v>
      </c>
      <c r="C579" s="131" t="str">
        <f>VLOOKUP(B579,Valores!$A$2:$F$300,5,FALSE)</f>
        <v>unid.</v>
      </c>
      <c r="D579" s="131">
        <v>1</v>
      </c>
      <c r="E579" s="3">
        <f>VLOOKUP($B579,Valores!$A$2:$G$300,6,FALSE)*VLOOKUP(VLOOKUP($B579,Indices_Poder!$B$5:$E$250,3,FALSE),Indices_Poder!$G$6:$N$27,4,FALSE)*VLOOKUP($E$8,Regional!$A$2:$B$7,2,FALSE)</f>
        <v>34009.24081113447</v>
      </c>
      <c r="F579" s="1">
        <f>VLOOKUP($B579,Valores!$A$2:$G$300,6,FALSE)*VLOOKUP(VLOOKUP($B579,Indices_Poder!$B$5:$E$250,3,FALSE),Indices_Poder!$G$6:$N$27,4,FALSE)*VLOOKUP($F$8,Regional!$A$2:$B$7,2,FALSE)</f>
        <v>32685.819489693782</v>
      </c>
      <c r="G579" s="1">
        <f>VLOOKUP($B579,Valores!$A$2:$G$300,6,FALSE)*VLOOKUP(VLOOKUP($B579,Indices_Poder!$B$5:$E$250,3,FALSE),Indices_Poder!$G$6:$N$27,4,FALSE)*VLOOKUP($G$8,Regional!$A$2:$B$7,2,FALSE)</f>
        <v>34496.286728923558</v>
      </c>
      <c r="H579" s="1">
        <f>VLOOKUP($B579,Valores!$A$2:$G$300,6,FALSE)*VLOOKUP(VLOOKUP($B579,Indices_Poder!$B$5:$E$250,3,FALSE),Indices_Poder!$G$6:$N$27,4,FALSE)*VLOOKUP($H$8,Regional!$A$2:$B$7,2,FALSE)</f>
        <v>33784.192007742276</v>
      </c>
      <c r="I579" s="2">
        <f>VLOOKUP($B579,Valores!$A$2:$G$300,6,FALSE)*VLOOKUP(VLOOKUP($B579,Indices_Poder!$B$5:$E$250,3,FALSE),Indices_Poder!$G$6:$N$27,4,FALSE)*VLOOKUP($I$8,Regional!$A$2:$B$7,2,FALSE)</f>
        <v>34079.778495779785</v>
      </c>
      <c r="J579" s="3">
        <f t="shared" si="434"/>
        <v>34009.24081113447</v>
      </c>
      <c r="K579" s="1">
        <f t="shared" si="435"/>
        <v>32685.819489693782</v>
      </c>
      <c r="L579" s="1">
        <f t="shared" si="436"/>
        <v>34496.286728923558</v>
      </c>
      <c r="M579" s="1">
        <f t="shared" si="437"/>
        <v>33784.192007742276</v>
      </c>
      <c r="N579" s="2">
        <f t="shared" si="438"/>
        <v>34079.778495779785</v>
      </c>
      <c r="O579" s="6">
        <f>VLOOKUP(B579,Valores!$A$2:$O$300,14,FALSE)</f>
        <v>6.6699999999999995E-2</v>
      </c>
      <c r="P579" s="6" t="str">
        <f>VLOOKUP(B579,Valores!$A$2:$O$300,15,FALSE)</f>
        <v>UAR</v>
      </c>
      <c r="Q579" s="5">
        <f t="shared" si="453"/>
        <v>15830.13749743466</v>
      </c>
      <c r="R579" s="5">
        <f t="shared" si="439"/>
        <v>15214.130171608564</v>
      </c>
      <c r="S579" s="5">
        <f t="shared" si="440"/>
        <v>16056.840701101624</v>
      </c>
      <c r="T579" s="5">
        <f t="shared" si="441"/>
        <v>15725.384982636819</v>
      </c>
      <c r="U579" s="5">
        <f t="shared" si="442"/>
        <v>15862.970375207115</v>
      </c>
      <c r="W579" s="1">
        <f t="shared" si="454"/>
        <v>49839.378308569132</v>
      </c>
      <c r="X579" s="7">
        <f t="shared" si="455"/>
        <v>3324.286533181561</v>
      </c>
      <c r="Z579" s="1">
        <f t="shared" si="456"/>
        <v>47899.949661302344</v>
      </c>
      <c r="AA579" s="7">
        <f t="shared" si="457"/>
        <v>3194.926642408866</v>
      </c>
      <c r="AC579" s="1">
        <f t="shared" si="458"/>
        <v>50553.127430025183</v>
      </c>
      <c r="AD579" s="7">
        <f t="shared" si="459"/>
        <v>3371.8935995826796</v>
      </c>
      <c r="AF579" s="1">
        <f t="shared" si="460"/>
        <v>49509.576990379093</v>
      </c>
      <c r="AG579" s="7">
        <f t="shared" si="461"/>
        <v>3302.2887852582853</v>
      </c>
      <c r="AI579" s="1">
        <f t="shared" si="462"/>
        <v>49942.748870986899</v>
      </c>
      <c r="AJ579" s="7">
        <f t="shared" si="463"/>
        <v>3331.1813496948262</v>
      </c>
    </row>
    <row r="580" spans="1:36" x14ac:dyDescent="0.2">
      <c r="A580" s="5">
        <v>33</v>
      </c>
      <c r="B580" s="6" t="s">
        <v>498</v>
      </c>
      <c r="C580" s="131" t="str">
        <f>VLOOKUP(B580,Valores!$A$2:$F$300,5,FALSE)</f>
        <v>unid.</v>
      </c>
      <c r="D580" s="131">
        <v>1</v>
      </c>
      <c r="E580" s="3">
        <f>VLOOKUP($B580,Valores!$A$2:$G$300,6,FALSE)*VLOOKUP(VLOOKUP($B580,Indices_Poder!$B$5:$E$250,3,FALSE),Indices_Poder!$G$6:$N$27,4,FALSE)*VLOOKUP($E$8,Regional!$A$2:$B$7,2,FALSE)</f>
        <v>57403.64504240363</v>
      </c>
      <c r="F580" s="1">
        <f>VLOOKUP($B580,Valores!$A$2:$G$300,6,FALSE)*VLOOKUP(VLOOKUP($B580,Indices_Poder!$B$5:$E$250,3,FALSE),Indices_Poder!$G$6:$N$27,4,FALSE)*VLOOKUP($F$8,Regional!$A$2:$B$7,2,FALSE)</f>
        <v>55169.863694580716</v>
      </c>
      <c r="G580" s="1">
        <f>VLOOKUP($B580,Valores!$A$2:$G$300,6,FALSE)*VLOOKUP(VLOOKUP($B580,Indices_Poder!$B$5:$E$250,3,FALSE),Indices_Poder!$G$6:$N$27,4,FALSE)*VLOOKUP($G$8,Regional!$A$2:$B$7,2,FALSE)</f>
        <v>58225.721934368914</v>
      </c>
      <c r="H580" s="1">
        <f>VLOOKUP($B580,Valores!$A$2:$G$300,6,FALSE)*VLOOKUP(VLOOKUP($B580,Indices_Poder!$B$5:$E$250,3,FALSE),Indices_Poder!$G$6:$N$27,4,FALSE)*VLOOKUP($H$8,Regional!$A$2:$B$7,2,FALSE)</f>
        <v>57023.788823357609</v>
      </c>
      <c r="I580" s="2">
        <f>VLOOKUP($B580,Valores!$A$2:$G$300,6,FALSE)*VLOOKUP(VLOOKUP($B580,Indices_Poder!$B$5:$E$250,3,FALSE),Indices_Poder!$G$6:$N$27,4,FALSE)*VLOOKUP($I$8,Regional!$A$2:$B$7,2,FALSE)</f>
        <v>57522.704454343431</v>
      </c>
      <c r="J580" s="3">
        <f t="shared" si="434"/>
        <v>57403.64504240363</v>
      </c>
      <c r="K580" s="1">
        <f t="shared" si="435"/>
        <v>55169.863694580716</v>
      </c>
      <c r="L580" s="1">
        <f t="shared" si="436"/>
        <v>58225.721934368914</v>
      </c>
      <c r="M580" s="1">
        <f t="shared" si="437"/>
        <v>57023.788823357609</v>
      </c>
      <c r="N580" s="2">
        <f t="shared" si="438"/>
        <v>57522.704454343431</v>
      </c>
      <c r="O580" s="6">
        <f>VLOOKUP(B580,Valores!$A$2:$O$300,14,FALSE)</f>
        <v>6.6699999999999995E-2</v>
      </c>
      <c r="P580" s="6" t="str">
        <f>VLOOKUP(B580,Valores!$A$2:$O$300,15,FALSE)</f>
        <v>UAR</v>
      </c>
      <c r="Q580" s="5">
        <f t="shared" si="453"/>
        <v>26719.431901510608</v>
      </c>
      <c r="R580" s="5">
        <f t="shared" si="439"/>
        <v>25679.68314405924</v>
      </c>
      <c r="S580" s="5">
        <f t="shared" si="440"/>
        <v>27102.080555902608</v>
      </c>
      <c r="T580" s="5">
        <f t="shared" si="441"/>
        <v>26542.62183361913</v>
      </c>
      <c r="U580" s="5">
        <f t="shared" si="442"/>
        <v>26774.849982491516</v>
      </c>
      <c r="W580" s="1">
        <f t="shared" si="454"/>
        <v>84123.076943914231</v>
      </c>
      <c r="X580" s="7">
        <f t="shared" si="455"/>
        <v>5611.0092321590791</v>
      </c>
      <c r="Z580" s="1">
        <f t="shared" si="456"/>
        <v>80849.546838639959</v>
      </c>
      <c r="AA580" s="7">
        <f t="shared" si="457"/>
        <v>5392.6647741372844</v>
      </c>
      <c r="AC580" s="1">
        <f t="shared" si="458"/>
        <v>85327.802490271526</v>
      </c>
      <c r="AD580" s="7">
        <f t="shared" si="459"/>
        <v>5691.3644261011104</v>
      </c>
      <c r="AF580" s="1">
        <f t="shared" si="460"/>
        <v>83566.410656976746</v>
      </c>
      <c r="AG580" s="7">
        <f t="shared" si="461"/>
        <v>5573.8795908203483</v>
      </c>
      <c r="AI580" s="1">
        <f t="shared" si="462"/>
        <v>84297.554436834951</v>
      </c>
      <c r="AJ580" s="7">
        <f t="shared" si="463"/>
        <v>5622.6468809368907</v>
      </c>
    </row>
    <row r="581" spans="1:36" x14ac:dyDescent="0.2">
      <c r="A581" s="5">
        <v>34</v>
      </c>
      <c r="B581" s="6" t="s">
        <v>499</v>
      </c>
      <c r="C581" s="131" t="str">
        <f>VLOOKUP(B581,Valores!$A$2:$F$300,5,FALSE)</f>
        <v>unid.</v>
      </c>
      <c r="D581" s="131">
        <v>0</v>
      </c>
      <c r="E581" s="3">
        <f>VLOOKUP($B581,Valores!$A$2:$G$300,6,FALSE)*VLOOKUP(VLOOKUP($B581,Indices_Poder!$B$5:$E$250,3,FALSE),Indices_Poder!$G$6:$N$27,4,FALSE)*VLOOKUP($E$8,Regional!$A$2:$B$7,2,FALSE)</f>
        <v>35004.213271464112</v>
      </c>
      <c r="F581" s="1">
        <f>VLOOKUP($B581,Valores!$A$2:$G$300,6,FALSE)*VLOOKUP(VLOOKUP($B581,Indices_Poder!$B$5:$E$250,3,FALSE),Indices_Poder!$G$6:$N$27,4,FALSE)*VLOOKUP($F$8,Regional!$A$2:$B$7,2,FALSE)</f>
        <v>33642.074009344913</v>
      </c>
      <c r="G581" s="1">
        <f>VLOOKUP($B581,Valores!$A$2:$G$300,6,FALSE)*VLOOKUP(VLOOKUP($B581,Indices_Poder!$B$5:$E$250,3,FALSE),Indices_Poder!$G$6:$N$27,4,FALSE)*VLOOKUP($G$8,Regional!$A$2:$B$7,2,FALSE)</f>
        <v>35505.50817757396</v>
      </c>
      <c r="H581" s="1">
        <f>VLOOKUP($B581,Valores!$A$2:$G$300,6,FALSE)*VLOOKUP(VLOOKUP($B581,Indices_Poder!$B$5:$E$250,3,FALSE),Indices_Poder!$G$6:$N$27,4,FALSE)*VLOOKUP($H$8,Regional!$A$2:$B$7,2,FALSE)</f>
        <v>34772.580452778864</v>
      </c>
      <c r="I581" s="2">
        <f>VLOOKUP($B581,Valores!$A$2:$G$300,6,FALSE)*VLOOKUP(VLOOKUP($B581,Indices_Poder!$B$5:$E$250,3,FALSE),Indices_Poder!$G$6:$N$27,4,FALSE)*VLOOKUP($I$8,Regional!$A$2:$B$7,2,FALSE)</f>
        <v>35076.814602693812</v>
      </c>
      <c r="J581" s="3">
        <f t="shared" si="434"/>
        <v>0</v>
      </c>
      <c r="K581" s="1">
        <f t="shared" si="435"/>
        <v>0</v>
      </c>
      <c r="L581" s="1">
        <f t="shared" si="436"/>
        <v>0</v>
      </c>
      <c r="M581" s="1">
        <f t="shared" si="437"/>
        <v>0</v>
      </c>
      <c r="N581" s="2">
        <f t="shared" si="438"/>
        <v>0</v>
      </c>
      <c r="O581" s="6">
        <f>VLOOKUP(B581,Valores!$A$2:$O$300,14,FALSE)</f>
        <v>6.6699999999999995E-2</v>
      </c>
      <c r="P581" s="6" t="str">
        <f>VLOOKUP(B581,Valores!$A$2:$O$300,15,FALSE)</f>
        <v>UAR</v>
      </c>
      <c r="Q581" s="5">
        <f t="shared" si="453"/>
        <v>0</v>
      </c>
      <c r="R581" s="5">
        <f t="shared" si="439"/>
        <v>0</v>
      </c>
      <c r="S581" s="5">
        <f t="shared" si="440"/>
        <v>0</v>
      </c>
      <c r="T581" s="5">
        <f t="shared" si="441"/>
        <v>0</v>
      </c>
      <c r="U581" s="5">
        <f t="shared" si="442"/>
        <v>0</v>
      </c>
      <c r="W581" s="1">
        <f t="shared" si="454"/>
        <v>0</v>
      </c>
      <c r="X581" s="7">
        <f t="shared" si="455"/>
        <v>0</v>
      </c>
      <c r="Z581" s="1">
        <f t="shared" si="456"/>
        <v>0</v>
      </c>
      <c r="AA581" s="7">
        <f t="shared" si="457"/>
        <v>0</v>
      </c>
      <c r="AC581" s="1">
        <f t="shared" si="458"/>
        <v>0</v>
      </c>
      <c r="AD581" s="7">
        <f t="shared" si="459"/>
        <v>0</v>
      </c>
      <c r="AF581" s="1">
        <f t="shared" si="460"/>
        <v>0</v>
      </c>
      <c r="AG581" s="7">
        <f t="shared" si="461"/>
        <v>0</v>
      </c>
      <c r="AI581" s="1">
        <f t="shared" si="462"/>
        <v>0</v>
      </c>
      <c r="AJ581" s="7">
        <f t="shared" si="463"/>
        <v>0</v>
      </c>
    </row>
    <row r="582" spans="1:36" x14ac:dyDescent="0.2">
      <c r="A582" s="5">
        <v>35</v>
      </c>
      <c r="B582" s="6" t="s">
        <v>378</v>
      </c>
      <c r="C582" s="131" t="str">
        <f>VLOOKUP(B582,Valores!$A$2:$F$300,5,FALSE)</f>
        <v>unid.</v>
      </c>
      <c r="D582" s="131">
        <v>1</v>
      </c>
      <c r="E582" s="3">
        <f>VLOOKUP($B582,Valores!$A$2:$G$300,6,FALSE)*VLOOKUP(VLOOKUP($B582,Indices_Poder!$B$5:$E$250,3,FALSE),Indices_Poder!$G$6:$N$27,4,FALSE)*VLOOKUP($E$8,Regional!$A$2:$B$7,2,FALSE)</f>
        <v>57403.64504240363</v>
      </c>
      <c r="F582" s="1">
        <f>VLOOKUP($B582,Valores!$A$2:$G$300,6,FALSE)*VLOOKUP(VLOOKUP($B582,Indices_Poder!$B$5:$E$250,3,FALSE),Indices_Poder!$G$6:$N$27,4,FALSE)*VLOOKUP($F$8,Regional!$A$2:$B$7,2,FALSE)</f>
        <v>55169.863694580716</v>
      </c>
      <c r="G582" s="1">
        <f>VLOOKUP($B582,Valores!$A$2:$G$300,6,FALSE)*VLOOKUP(VLOOKUP($B582,Indices_Poder!$B$5:$E$250,3,FALSE),Indices_Poder!$G$6:$N$27,4,FALSE)*VLOOKUP($G$8,Regional!$A$2:$B$7,2,FALSE)</f>
        <v>58225.721934368914</v>
      </c>
      <c r="H582" s="1">
        <f>VLOOKUP($B582,Valores!$A$2:$G$300,6,FALSE)*VLOOKUP(VLOOKUP($B582,Indices_Poder!$B$5:$E$250,3,FALSE),Indices_Poder!$G$6:$N$27,4,FALSE)*VLOOKUP($H$8,Regional!$A$2:$B$7,2,FALSE)</f>
        <v>57023.788823357609</v>
      </c>
      <c r="I582" s="2">
        <f>VLOOKUP($B582,Valores!$A$2:$G$300,6,FALSE)*VLOOKUP(VLOOKUP($B582,Indices_Poder!$B$5:$E$250,3,FALSE),Indices_Poder!$G$6:$N$27,4,FALSE)*VLOOKUP($I$8,Regional!$A$2:$B$7,2,FALSE)</f>
        <v>57522.704454343431</v>
      </c>
      <c r="J582" s="3">
        <f t="shared" si="434"/>
        <v>57403.64504240363</v>
      </c>
      <c r="K582" s="1">
        <f t="shared" si="435"/>
        <v>55169.863694580716</v>
      </c>
      <c r="L582" s="1">
        <f t="shared" si="436"/>
        <v>58225.721934368914</v>
      </c>
      <c r="M582" s="1">
        <f t="shared" si="437"/>
        <v>57023.788823357609</v>
      </c>
      <c r="N582" s="2">
        <f t="shared" si="438"/>
        <v>57522.704454343431</v>
      </c>
      <c r="O582" s="6">
        <f>VLOOKUP(B582,Valores!$A$2:$O$300,14,FALSE)</f>
        <v>6.6699999999999995E-2</v>
      </c>
      <c r="P582" s="6" t="str">
        <f>VLOOKUP(B582,Valores!$A$2:$O$300,15,FALSE)</f>
        <v>UAR</v>
      </c>
      <c r="Q582" s="5">
        <f t="shared" si="453"/>
        <v>26719.431901510608</v>
      </c>
      <c r="R582" s="5">
        <f t="shared" si="439"/>
        <v>25679.68314405924</v>
      </c>
      <c r="S582" s="5">
        <f t="shared" si="440"/>
        <v>27102.080555902608</v>
      </c>
      <c r="T582" s="5">
        <f t="shared" si="441"/>
        <v>26542.62183361913</v>
      </c>
      <c r="U582" s="5">
        <f t="shared" si="442"/>
        <v>26774.849982491516</v>
      </c>
      <c r="W582" s="1">
        <f t="shared" si="454"/>
        <v>84123.076943914231</v>
      </c>
      <c r="X582" s="7">
        <f t="shared" si="455"/>
        <v>5611.0092321590791</v>
      </c>
      <c r="Z582" s="1">
        <f t="shared" si="456"/>
        <v>80849.546838639959</v>
      </c>
      <c r="AA582" s="7">
        <f t="shared" si="457"/>
        <v>5392.6647741372844</v>
      </c>
      <c r="AC582" s="1">
        <f t="shared" si="458"/>
        <v>85327.802490271526</v>
      </c>
      <c r="AD582" s="7">
        <f t="shared" si="459"/>
        <v>5691.3644261011104</v>
      </c>
      <c r="AF582" s="1">
        <f t="shared" si="460"/>
        <v>83566.410656976746</v>
      </c>
      <c r="AG582" s="7">
        <f t="shared" si="461"/>
        <v>5573.8795908203483</v>
      </c>
      <c r="AI582" s="1">
        <f t="shared" si="462"/>
        <v>84297.554436834951</v>
      </c>
      <c r="AJ582" s="7">
        <f t="shared" si="463"/>
        <v>5622.6468809368907</v>
      </c>
    </row>
    <row r="583" spans="1:36" x14ac:dyDescent="0.2">
      <c r="A583" s="5">
        <v>36</v>
      </c>
      <c r="B583" s="6" t="s">
        <v>384</v>
      </c>
      <c r="C583" s="131" t="str">
        <f>VLOOKUP(B583,Valores!$A$2:$F$300,5,FALSE)</f>
        <v>unid.</v>
      </c>
      <c r="D583" s="131">
        <v>1</v>
      </c>
      <c r="E583" s="3">
        <f>VLOOKUP($B583,Valores!$A$2:$G$300,6,FALSE)*VLOOKUP(VLOOKUP($B583,Indices_Poder!$B$5:$E$250,3,FALSE),Indices_Poder!$G$6:$N$27,4,FALSE)*VLOOKUP($E$8,Regional!$A$2:$B$7,2,FALSE)</f>
        <v>57403.64504240363</v>
      </c>
      <c r="F583" s="1">
        <f>VLOOKUP($B583,Valores!$A$2:$G$300,6,FALSE)*VLOOKUP(VLOOKUP($B583,Indices_Poder!$B$5:$E$250,3,FALSE),Indices_Poder!$G$6:$N$27,4,FALSE)*VLOOKUP($F$8,Regional!$A$2:$B$7,2,FALSE)</f>
        <v>55169.863694580716</v>
      </c>
      <c r="G583" s="1">
        <f>VLOOKUP($B583,Valores!$A$2:$G$300,6,FALSE)*VLOOKUP(VLOOKUP($B583,Indices_Poder!$B$5:$E$250,3,FALSE),Indices_Poder!$G$6:$N$27,4,FALSE)*VLOOKUP($G$8,Regional!$A$2:$B$7,2,FALSE)</f>
        <v>58225.721934368914</v>
      </c>
      <c r="H583" s="1">
        <f>VLOOKUP($B583,Valores!$A$2:$G$300,6,FALSE)*VLOOKUP(VLOOKUP($B583,Indices_Poder!$B$5:$E$250,3,FALSE),Indices_Poder!$G$6:$N$27,4,FALSE)*VLOOKUP($H$8,Regional!$A$2:$B$7,2,FALSE)</f>
        <v>57023.788823357609</v>
      </c>
      <c r="I583" s="2">
        <f>VLOOKUP($B583,Valores!$A$2:$G$300,6,FALSE)*VLOOKUP(VLOOKUP($B583,Indices_Poder!$B$5:$E$250,3,FALSE),Indices_Poder!$G$6:$N$27,4,FALSE)*VLOOKUP($I$8,Regional!$A$2:$B$7,2,FALSE)</f>
        <v>57522.704454343431</v>
      </c>
      <c r="J583" s="3">
        <f t="shared" si="434"/>
        <v>57403.64504240363</v>
      </c>
      <c r="K583" s="1">
        <f t="shared" si="435"/>
        <v>55169.863694580716</v>
      </c>
      <c r="L583" s="1">
        <f t="shared" si="436"/>
        <v>58225.721934368914</v>
      </c>
      <c r="M583" s="1">
        <f t="shared" si="437"/>
        <v>57023.788823357609</v>
      </c>
      <c r="N583" s="2">
        <f t="shared" si="438"/>
        <v>57522.704454343431</v>
      </c>
      <c r="O583" s="6">
        <f>VLOOKUP(B583,Valores!$A$2:$O$300,14,FALSE)</f>
        <v>6.6699999999999995E-2</v>
      </c>
      <c r="P583" s="6" t="str">
        <f>VLOOKUP(B583,Valores!$A$2:$O$300,15,FALSE)</f>
        <v>UAR</v>
      </c>
      <c r="Q583" s="5">
        <f t="shared" si="453"/>
        <v>26719.431901510608</v>
      </c>
      <c r="R583" s="5">
        <f t="shared" si="439"/>
        <v>25679.68314405924</v>
      </c>
      <c r="S583" s="5">
        <f t="shared" si="440"/>
        <v>27102.080555902608</v>
      </c>
      <c r="T583" s="5">
        <f t="shared" si="441"/>
        <v>26542.62183361913</v>
      </c>
      <c r="U583" s="5">
        <f t="shared" si="442"/>
        <v>26774.849982491516</v>
      </c>
      <c r="W583" s="1">
        <f t="shared" si="454"/>
        <v>84123.076943914231</v>
      </c>
      <c r="X583" s="7">
        <f t="shared" si="455"/>
        <v>5611.0092321590791</v>
      </c>
      <c r="Z583" s="1">
        <f t="shared" si="456"/>
        <v>80849.546838639959</v>
      </c>
      <c r="AA583" s="7">
        <f t="shared" si="457"/>
        <v>5392.6647741372844</v>
      </c>
      <c r="AC583" s="1">
        <f t="shared" si="458"/>
        <v>85327.802490271526</v>
      </c>
      <c r="AD583" s="7">
        <f t="shared" si="459"/>
        <v>5691.3644261011104</v>
      </c>
      <c r="AF583" s="1">
        <f t="shared" si="460"/>
        <v>83566.410656976746</v>
      </c>
      <c r="AG583" s="7">
        <f t="shared" si="461"/>
        <v>5573.8795908203483</v>
      </c>
      <c r="AI583" s="1">
        <f t="shared" si="462"/>
        <v>84297.554436834951</v>
      </c>
      <c r="AJ583" s="7">
        <f t="shared" si="463"/>
        <v>5622.6468809368907</v>
      </c>
    </row>
    <row r="584" spans="1:36" x14ac:dyDescent="0.2">
      <c r="A584" s="5">
        <v>37</v>
      </c>
      <c r="B584" s="6" t="s">
        <v>381</v>
      </c>
      <c r="C584" s="131" t="str">
        <f>VLOOKUP(B584,Valores!$A$2:$F$300,5,FALSE)</f>
        <v>unid.</v>
      </c>
      <c r="D584" s="131">
        <v>1</v>
      </c>
      <c r="E584" s="3">
        <f>VLOOKUP($B584,Valores!$A$2:$G$300,6,FALSE)*VLOOKUP(VLOOKUP($B584,Indices_Poder!$B$5:$E$250,3,FALSE),Indices_Poder!$G$6:$N$27,4,FALSE)*VLOOKUP($E$8,Regional!$A$2:$B$7,2,FALSE)</f>
        <v>35004.213271464112</v>
      </c>
      <c r="F584" s="1">
        <f>VLOOKUP($B584,Valores!$A$2:$G$300,6,FALSE)*VLOOKUP(VLOOKUP($B584,Indices_Poder!$B$5:$E$250,3,FALSE),Indices_Poder!$G$6:$N$27,4,FALSE)*VLOOKUP($F$8,Regional!$A$2:$B$7,2,FALSE)</f>
        <v>33642.074009344913</v>
      </c>
      <c r="G584" s="1">
        <f>VLOOKUP($B584,Valores!$A$2:$G$300,6,FALSE)*VLOOKUP(VLOOKUP($B584,Indices_Poder!$B$5:$E$250,3,FALSE),Indices_Poder!$G$6:$N$27,4,FALSE)*VLOOKUP($G$8,Regional!$A$2:$B$7,2,FALSE)</f>
        <v>35505.50817757396</v>
      </c>
      <c r="H584" s="1">
        <f>VLOOKUP($B584,Valores!$A$2:$G$300,6,FALSE)*VLOOKUP(VLOOKUP($B584,Indices_Poder!$B$5:$E$250,3,FALSE),Indices_Poder!$G$6:$N$27,4,FALSE)*VLOOKUP($H$8,Regional!$A$2:$B$7,2,FALSE)</f>
        <v>34772.580452778864</v>
      </c>
      <c r="I584" s="2">
        <f>VLOOKUP($B584,Valores!$A$2:$G$300,6,FALSE)*VLOOKUP(VLOOKUP($B584,Indices_Poder!$B$5:$E$250,3,FALSE),Indices_Poder!$G$6:$N$27,4,FALSE)*VLOOKUP($I$8,Regional!$A$2:$B$7,2,FALSE)</f>
        <v>35076.814602693812</v>
      </c>
      <c r="J584" s="3">
        <f t="shared" si="434"/>
        <v>35004.213271464112</v>
      </c>
      <c r="K584" s="1">
        <f t="shared" si="435"/>
        <v>33642.074009344913</v>
      </c>
      <c r="L584" s="1">
        <f t="shared" si="436"/>
        <v>35505.50817757396</v>
      </c>
      <c r="M584" s="1">
        <f t="shared" si="437"/>
        <v>34772.580452778864</v>
      </c>
      <c r="N584" s="2">
        <f t="shared" si="438"/>
        <v>35076.814602693812</v>
      </c>
      <c r="O584" s="6">
        <f>VLOOKUP(B584,Valores!$A$2:$O$300,14,FALSE)</f>
        <v>6.6699999999999995E-2</v>
      </c>
      <c r="P584" s="6" t="str">
        <f>VLOOKUP(B584,Valores!$A$2:$O$300,15,FALSE)</f>
        <v>UAR</v>
      </c>
      <c r="Q584" s="5">
        <f t="shared" si="453"/>
        <v>16293.263120868818</v>
      </c>
      <c r="R584" s="5">
        <f t="shared" si="439"/>
        <v>15659.233918930813</v>
      </c>
      <c r="S584" s="5">
        <f t="shared" si="440"/>
        <v>16526.598740871377</v>
      </c>
      <c r="T584" s="5">
        <f t="shared" si="441"/>
        <v>16185.445972315903</v>
      </c>
      <c r="U584" s="5">
        <f t="shared" si="442"/>
        <v>16327.056555489877</v>
      </c>
      <c r="W584" s="1">
        <f t="shared" si="454"/>
        <v>51297.47639233293</v>
      </c>
      <c r="X584" s="7">
        <f t="shared" si="455"/>
        <v>3421.5416753686063</v>
      </c>
      <c r="Z584" s="1">
        <f t="shared" si="456"/>
        <v>49301.307928275724</v>
      </c>
      <c r="AA584" s="7">
        <f t="shared" si="457"/>
        <v>3288.3972388159905</v>
      </c>
      <c r="AC584" s="1">
        <f t="shared" si="458"/>
        <v>52032.106918445337</v>
      </c>
      <c r="AD584" s="7">
        <f t="shared" si="459"/>
        <v>3470.5415314603038</v>
      </c>
      <c r="AF584" s="1">
        <f t="shared" si="460"/>
        <v>50958.026425094766</v>
      </c>
      <c r="AG584" s="7">
        <f t="shared" si="461"/>
        <v>3398.9003625538207</v>
      </c>
      <c r="AI584" s="1">
        <f t="shared" si="462"/>
        <v>51403.871158183691</v>
      </c>
      <c r="AJ584" s="7">
        <f t="shared" si="463"/>
        <v>3428.6382062508519</v>
      </c>
    </row>
    <row r="585" spans="1:36" x14ac:dyDescent="0.2">
      <c r="A585" s="5">
        <v>38</v>
      </c>
      <c r="B585" s="6" t="s">
        <v>503</v>
      </c>
      <c r="C585" s="131" t="str">
        <f>VLOOKUP(B585,Valores!$A$2:$F$300,5,FALSE)</f>
        <v>unid.</v>
      </c>
      <c r="D585" s="131">
        <v>0</v>
      </c>
      <c r="E585" s="3">
        <f>VLOOKUP($B585,Valores!$A$2:$G$300,6,FALSE)*VLOOKUP(VLOOKUP($B585,Indices_Poder!$B$5:$E$250,3,FALSE),Indices_Poder!$G$6:$N$27,4,FALSE)*VLOOKUP($E$8,Regional!$A$2:$B$7,2,FALSE)</f>
        <v>35004.213271464112</v>
      </c>
      <c r="F585" s="1">
        <f>VLOOKUP($B585,Valores!$A$2:$G$300,6,FALSE)*VLOOKUP(VLOOKUP($B585,Indices_Poder!$B$5:$E$250,3,FALSE),Indices_Poder!$G$6:$N$27,4,FALSE)*VLOOKUP($F$8,Regional!$A$2:$B$7,2,FALSE)</f>
        <v>33642.074009344913</v>
      </c>
      <c r="G585" s="1">
        <f>VLOOKUP($B585,Valores!$A$2:$G$300,6,FALSE)*VLOOKUP(VLOOKUP($B585,Indices_Poder!$B$5:$E$250,3,FALSE),Indices_Poder!$G$6:$N$27,4,FALSE)*VLOOKUP($G$8,Regional!$A$2:$B$7,2,FALSE)</f>
        <v>35505.50817757396</v>
      </c>
      <c r="H585" s="1">
        <f>VLOOKUP($B585,Valores!$A$2:$G$300,6,FALSE)*VLOOKUP(VLOOKUP($B585,Indices_Poder!$B$5:$E$250,3,FALSE),Indices_Poder!$G$6:$N$27,4,FALSE)*VLOOKUP($H$8,Regional!$A$2:$B$7,2,FALSE)</f>
        <v>34772.580452778864</v>
      </c>
      <c r="I585" s="2">
        <f>VLOOKUP($B585,Valores!$A$2:$G$300,6,FALSE)*VLOOKUP(VLOOKUP($B585,Indices_Poder!$B$5:$E$250,3,FALSE),Indices_Poder!$G$6:$N$27,4,FALSE)*VLOOKUP($I$8,Regional!$A$2:$B$7,2,FALSE)</f>
        <v>35076.814602693812</v>
      </c>
      <c r="J585" s="3">
        <f t="shared" si="434"/>
        <v>0</v>
      </c>
      <c r="K585" s="1">
        <f t="shared" si="435"/>
        <v>0</v>
      </c>
      <c r="L585" s="1">
        <f t="shared" si="436"/>
        <v>0</v>
      </c>
      <c r="M585" s="1">
        <f t="shared" si="437"/>
        <v>0</v>
      </c>
      <c r="N585" s="2">
        <f t="shared" si="438"/>
        <v>0</v>
      </c>
      <c r="O585" s="6">
        <f>VLOOKUP(B585,Valores!$A$2:$O$300,14,FALSE)</f>
        <v>6.6699999999999995E-2</v>
      </c>
      <c r="P585" s="6" t="str">
        <f>VLOOKUP(B585,Valores!$A$2:$O$300,15,FALSE)</f>
        <v>UAR</v>
      </c>
      <c r="Q585" s="5">
        <f t="shared" si="453"/>
        <v>0</v>
      </c>
      <c r="R585" s="5">
        <f t="shared" si="439"/>
        <v>0</v>
      </c>
      <c r="S585" s="5">
        <f t="shared" si="440"/>
        <v>0</v>
      </c>
      <c r="T585" s="5">
        <f t="shared" si="441"/>
        <v>0</v>
      </c>
      <c r="U585" s="5">
        <f t="shared" si="442"/>
        <v>0</v>
      </c>
      <c r="W585" s="1">
        <f t="shared" si="454"/>
        <v>0</v>
      </c>
      <c r="X585" s="7">
        <f t="shared" si="455"/>
        <v>0</v>
      </c>
      <c r="Z585" s="1">
        <f t="shared" si="456"/>
        <v>0</v>
      </c>
      <c r="AA585" s="7">
        <f t="shared" si="457"/>
        <v>0</v>
      </c>
      <c r="AC585" s="1">
        <f t="shared" si="458"/>
        <v>0</v>
      </c>
      <c r="AD585" s="7">
        <f t="shared" si="459"/>
        <v>0</v>
      </c>
      <c r="AF585" s="1">
        <f t="shared" si="460"/>
        <v>0</v>
      </c>
      <c r="AG585" s="7">
        <f t="shared" si="461"/>
        <v>0</v>
      </c>
      <c r="AI585" s="1">
        <f t="shared" si="462"/>
        <v>0</v>
      </c>
      <c r="AJ585" s="7">
        <f t="shared" si="463"/>
        <v>0</v>
      </c>
    </row>
    <row r="586" spans="1:36" x14ac:dyDescent="0.2">
      <c r="A586" s="5">
        <v>39</v>
      </c>
      <c r="B586" s="6" t="s">
        <v>504</v>
      </c>
      <c r="C586" s="131" t="str">
        <f>VLOOKUP(B586,Valores!$A$2:$F$300,5,FALSE)</f>
        <v>unid.</v>
      </c>
      <c r="D586" s="131">
        <v>0</v>
      </c>
      <c r="E586" s="3">
        <f>VLOOKUP($B586,Valores!$A$2:$G$300,6,FALSE)*VLOOKUP(VLOOKUP($B586,Indices_Poder!$B$5:$E$250,3,FALSE),Indices_Poder!$G$6:$N$27,4,FALSE)*VLOOKUP($E$8,Regional!$A$2:$B$7,2,FALSE)</f>
        <v>35004.213271464112</v>
      </c>
      <c r="F586" s="1">
        <f>VLOOKUP($B586,Valores!$A$2:$G$300,6,FALSE)*VLOOKUP(VLOOKUP($B586,Indices_Poder!$B$5:$E$250,3,FALSE),Indices_Poder!$G$6:$N$27,4,FALSE)*VLOOKUP($F$8,Regional!$A$2:$B$7,2,FALSE)</f>
        <v>33642.074009344913</v>
      </c>
      <c r="G586" s="1">
        <f>VLOOKUP($B586,Valores!$A$2:$G$300,6,FALSE)*VLOOKUP(VLOOKUP($B586,Indices_Poder!$B$5:$E$250,3,FALSE),Indices_Poder!$G$6:$N$27,4,FALSE)*VLOOKUP($G$8,Regional!$A$2:$B$7,2,FALSE)</f>
        <v>35505.50817757396</v>
      </c>
      <c r="H586" s="1">
        <f>VLOOKUP($B586,Valores!$A$2:$G$300,6,FALSE)*VLOOKUP(VLOOKUP($B586,Indices_Poder!$B$5:$E$250,3,FALSE),Indices_Poder!$G$6:$N$27,4,FALSE)*VLOOKUP($H$8,Regional!$A$2:$B$7,2,FALSE)</f>
        <v>34772.580452778864</v>
      </c>
      <c r="I586" s="2">
        <f>VLOOKUP($B586,Valores!$A$2:$G$300,6,FALSE)*VLOOKUP(VLOOKUP($B586,Indices_Poder!$B$5:$E$250,3,FALSE),Indices_Poder!$G$6:$N$27,4,FALSE)*VLOOKUP($I$8,Regional!$A$2:$B$7,2,FALSE)</f>
        <v>35076.814602693812</v>
      </c>
      <c r="J586" s="3">
        <f t="shared" si="434"/>
        <v>0</v>
      </c>
      <c r="K586" s="1">
        <f t="shared" si="435"/>
        <v>0</v>
      </c>
      <c r="L586" s="1">
        <f t="shared" si="436"/>
        <v>0</v>
      </c>
      <c r="M586" s="1">
        <f t="shared" si="437"/>
        <v>0</v>
      </c>
      <c r="N586" s="2">
        <f t="shared" si="438"/>
        <v>0</v>
      </c>
      <c r="O586" s="6">
        <f>VLOOKUP(B586,Valores!$A$2:$O$300,14,FALSE)</f>
        <v>6.6699999999999995E-2</v>
      </c>
      <c r="P586" s="6" t="str">
        <f>VLOOKUP(B586,Valores!$A$2:$O$300,15,FALSE)</f>
        <v>UAR</v>
      </c>
      <c r="Q586" s="5">
        <f t="shared" si="453"/>
        <v>0</v>
      </c>
      <c r="R586" s="5">
        <f t="shared" si="439"/>
        <v>0</v>
      </c>
      <c r="S586" s="5">
        <f t="shared" si="440"/>
        <v>0</v>
      </c>
      <c r="T586" s="5">
        <f t="shared" si="441"/>
        <v>0</v>
      </c>
      <c r="U586" s="5">
        <f t="shared" si="442"/>
        <v>0</v>
      </c>
      <c r="W586" s="1">
        <f t="shared" si="454"/>
        <v>0</v>
      </c>
      <c r="X586" s="7">
        <f t="shared" si="455"/>
        <v>0</v>
      </c>
      <c r="Z586" s="1">
        <f t="shared" si="456"/>
        <v>0</v>
      </c>
      <c r="AA586" s="7">
        <f t="shared" si="457"/>
        <v>0</v>
      </c>
      <c r="AC586" s="1">
        <f t="shared" si="458"/>
        <v>0</v>
      </c>
      <c r="AD586" s="7">
        <f t="shared" si="459"/>
        <v>0</v>
      </c>
      <c r="AF586" s="1">
        <f t="shared" si="460"/>
        <v>0</v>
      </c>
      <c r="AG586" s="7">
        <f t="shared" si="461"/>
        <v>0</v>
      </c>
      <c r="AI586" s="1">
        <f t="shared" si="462"/>
        <v>0</v>
      </c>
      <c r="AJ586" s="7">
        <f t="shared" si="463"/>
        <v>0</v>
      </c>
    </row>
    <row r="587" spans="1:36" x14ac:dyDescent="0.2">
      <c r="A587" s="24">
        <v>40</v>
      </c>
      <c r="B587" s="25" t="s">
        <v>385</v>
      </c>
      <c r="C587" s="131" t="str">
        <f>VLOOKUP(B587,Valores!$A$2:$F$300,5,FALSE)</f>
        <v>unid.</v>
      </c>
      <c r="D587" s="131">
        <v>0</v>
      </c>
      <c r="E587" s="28">
        <f>VLOOKUP($B587,Valores!$A$2:$G$300,6,FALSE)*VLOOKUP(VLOOKUP($B587,Indices_Poder!$B$5:$E$250,3,FALSE),Indices_Poder!$G$6:$N$27,4,FALSE)*VLOOKUP($E$8,Regional!$A$2:$B$7,2,FALSE)</f>
        <v>57403.64504240363</v>
      </c>
      <c r="F587" s="29">
        <f>VLOOKUP($B587,Valores!$A$2:$G$300,6,FALSE)*VLOOKUP(VLOOKUP($B587,Indices_Poder!$B$5:$E$250,3,FALSE),Indices_Poder!$G$6:$N$27,4,FALSE)*VLOOKUP($F$8,Regional!$A$2:$B$7,2,FALSE)</f>
        <v>55169.863694580716</v>
      </c>
      <c r="G587" s="29">
        <f>VLOOKUP($B587,Valores!$A$2:$G$300,6,FALSE)*VLOOKUP(VLOOKUP($B587,Indices_Poder!$B$5:$E$250,3,FALSE),Indices_Poder!$G$6:$N$27,4,FALSE)*VLOOKUP($G$8,Regional!$A$2:$B$7,2,FALSE)</f>
        <v>58225.721934368914</v>
      </c>
      <c r="H587" s="29">
        <f>VLOOKUP($B587,Valores!$A$2:$G$300,6,FALSE)*VLOOKUP(VLOOKUP($B587,Indices_Poder!$B$5:$E$250,3,FALSE),Indices_Poder!$G$6:$N$27,4,FALSE)*VLOOKUP($H$8,Regional!$A$2:$B$7,2,FALSE)</f>
        <v>57023.788823357609</v>
      </c>
      <c r="I587" s="38">
        <f>VLOOKUP($B587,Valores!$A$2:$G$300,6,FALSE)*VLOOKUP(VLOOKUP($B587,Indices_Poder!$B$5:$E$250,3,FALSE),Indices_Poder!$G$6:$N$27,4,FALSE)*VLOOKUP($I$8,Regional!$A$2:$B$7,2,FALSE)</f>
        <v>57522.704454343431</v>
      </c>
      <c r="J587" s="28">
        <f t="shared" si="434"/>
        <v>0</v>
      </c>
      <c r="K587" s="29">
        <f t="shared" si="435"/>
        <v>0</v>
      </c>
      <c r="L587" s="29">
        <f t="shared" si="436"/>
        <v>0</v>
      </c>
      <c r="M587" s="29">
        <f t="shared" si="437"/>
        <v>0</v>
      </c>
      <c r="N587" s="38">
        <f t="shared" si="438"/>
        <v>0</v>
      </c>
      <c r="O587" s="6">
        <f>VLOOKUP(B587,Valores!$A$2:$O$300,14,FALSE)</f>
        <v>6.6699999999999995E-2</v>
      </c>
      <c r="P587" s="6" t="str">
        <f>VLOOKUP(B587,Valores!$A$2:$O$300,15,FALSE)</f>
        <v>UAR</v>
      </c>
      <c r="Q587" s="5">
        <f t="shared" si="453"/>
        <v>0</v>
      </c>
      <c r="R587" s="5">
        <f t="shared" si="439"/>
        <v>0</v>
      </c>
      <c r="S587" s="5">
        <f t="shared" si="440"/>
        <v>0</v>
      </c>
      <c r="T587" s="5">
        <f t="shared" si="441"/>
        <v>0</v>
      </c>
      <c r="U587" s="5">
        <f t="shared" si="442"/>
        <v>0</v>
      </c>
      <c r="W587" s="1">
        <f t="shared" ref="W587" si="464">J587+Q587</f>
        <v>0</v>
      </c>
      <c r="X587" s="7">
        <f t="shared" ref="X587" si="465">IF($O587="rateio",0,W587*$O587)</f>
        <v>0</v>
      </c>
      <c r="Z587" s="1">
        <f t="shared" ref="Z587" si="466">K587+R587</f>
        <v>0</v>
      </c>
      <c r="AA587" s="7">
        <f t="shared" ref="AA587" si="467">IF($O587="rateio",0,Z587*$O587)</f>
        <v>0</v>
      </c>
      <c r="AC587" s="1">
        <f t="shared" ref="AC587" si="468">L587+S587</f>
        <v>0</v>
      </c>
      <c r="AD587" s="7">
        <f t="shared" ref="AD587" si="469">IF($O587="rateio",0,AC587*$O587)</f>
        <v>0</v>
      </c>
      <c r="AF587" s="1">
        <f t="shared" ref="AF587" si="470">M587+T587</f>
        <v>0</v>
      </c>
      <c r="AG587" s="7">
        <f t="shared" ref="AG587" si="471">IF($O587="rateio",0,AF587*$O587)</f>
        <v>0</v>
      </c>
      <c r="AI587" s="1">
        <f t="shared" ref="AI587" si="472">N587+U587</f>
        <v>0</v>
      </c>
      <c r="AJ587" s="7">
        <f t="shared" ref="AJ587" si="473">IF($O587="rateio",0,AI587*$O587)</f>
        <v>0</v>
      </c>
    </row>
    <row r="588" spans="1:36" x14ac:dyDescent="0.2">
      <c r="A588" s="44"/>
      <c r="B588" s="31" t="s">
        <v>38</v>
      </c>
      <c r="C588" s="45"/>
      <c r="D588" s="45"/>
      <c r="E588" s="46"/>
      <c r="F588" s="46"/>
      <c r="G588" s="46"/>
      <c r="H588" s="46"/>
      <c r="I588" s="46"/>
      <c r="J588" s="48">
        <f>SUM(J548:J587)</f>
        <v>4254899.4503308386</v>
      </c>
      <c r="K588" s="46">
        <f>SUM(K548:K587)</f>
        <v>4089326.0791278407</v>
      </c>
      <c r="L588" s="46">
        <f>SUM(L548:L587)</f>
        <v>4315833.8128294041</v>
      </c>
      <c r="M588" s="46">
        <f>SUM(M548:M587)</f>
        <v>4226743.5724866772</v>
      </c>
      <c r="N588" s="47">
        <f>SUM(N548:N587)</f>
        <v>4263724.4269685624</v>
      </c>
      <c r="Q588" s="5">
        <f>SUMIF($O548:$O587,"&lt;&gt;Rateio",X548:X587)</f>
        <v>178339.95083573341</v>
      </c>
      <c r="R588" s="5">
        <f>SUMIF($O548:$O587,"&lt;&gt;Rateio",AA548:AA587)</f>
        <v>171400.1048476565</v>
      </c>
      <c r="S588" s="5">
        <f>SUMIF($O548:$O587,"&lt;&gt;Rateio",AD548:AD587)</f>
        <v>180893.95506992409</v>
      </c>
      <c r="T588" s="5">
        <f>SUMIF($O548:$O587,"&lt;&gt;Rateio",AG548:AG587)</f>
        <v>177159.82474131414</v>
      </c>
      <c r="U588" s="5">
        <f>SUMIF($O548:$O587,"&lt;&gt;Rateio",AJ548:AJ587)</f>
        <v>178709.84110413343</v>
      </c>
      <c r="X588" s="7"/>
      <c r="AA588" s="7"/>
      <c r="AD588" s="7"/>
      <c r="AG588" s="7"/>
      <c r="AJ588" s="7"/>
    </row>
    <row r="589" spans="1:36" ht="12.75" hidden="1" customHeight="1" x14ac:dyDescent="0.2">
      <c r="A589" s="44"/>
      <c r="B589" s="45"/>
      <c r="C589" s="45"/>
      <c r="D589" s="45"/>
      <c r="E589" s="92" t="s">
        <v>30</v>
      </c>
      <c r="F589" s="92" t="s">
        <v>31</v>
      </c>
      <c r="G589" s="92" t="s">
        <v>32</v>
      </c>
      <c r="H589" s="92" t="s">
        <v>33</v>
      </c>
      <c r="I589" s="92" t="s">
        <v>34</v>
      </c>
      <c r="J589" s="46"/>
      <c r="K589" s="46"/>
      <c r="L589" s="46"/>
      <c r="M589" s="46"/>
      <c r="N589" s="46"/>
      <c r="Q589" s="5"/>
      <c r="R589" s="5"/>
      <c r="S589" s="5"/>
      <c r="T589" s="5"/>
      <c r="U589" s="5"/>
      <c r="V589" s="14"/>
      <c r="X589" s="7"/>
      <c r="Y589" s="14"/>
      <c r="AA589" s="7"/>
      <c r="AB589" s="14"/>
      <c r="AD589" s="7"/>
      <c r="AE589" s="14"/>
      <c r="AG589" s="7"/>
      <c r="AH589" s="14"/>
      <c r="AJ589" s="7"/>
    </row>
    <row r="590" spans="1:36" s="14" customFormat="1" ht="12.75" hidden="1" customHeight="1" x14ac:dyDescent="0.2">
      <c r="A590" s="30"/>
      <c r="B590" s="123" t="s">
        <v>215</v>
      </c>
      <c r="C590" s="31"/>
      <c r="D590" s="31"/>
      <c r="E590" s="33" t="e">
        <f>(SUMIF(#REF!,"Obras civis",J548:J587)+#REF!)*3.98%</f>
        <v>#REF!</v>
      </c>
      <c r="F590" s="33" t="e">
        <f>(SUMIF(#REF!,"Obras civis",K548:K587)+#REF!)*3.98%</f>
        <v>#REF!</v>
      </c>
      <c r="G590" s="33" t="e">
        <f>(SUMIF(#REF!,"Obras civis",L548:L587)+#REF!)*3.98%</f>
        <v>#REF!</v>
      </c>
      <c r="H590" s="33" t="e">
        <f>(SUMIF(#REF!,"Obras civis",M548:M587)+#REF!)*3.98%</f>
        <v>#REF!</v>
      </c>
      <c r="I590" s="33" t="e">
        <f>(SUMIF(#REF!,"Obras civis",N548:N587)+#REF!)*3.98%</f>
        <v>#REF!</v>
      </c>
      <c r="J590" s="33"/>
      <c r="K590" s="33"/>
      <c r="L590" s="33"/>
      <c r="M590" s="33"/>
      <c r="N590" s="33"/>
      <c r="Q590" s="5"/>
      <c r="R590" s="5"/>
      <c r="S590" s="5"/>
      <c r="T590" s="5"/>
      <c r="U590" s="5"/>
      <c r="W590" s="6"/>
      <c r="X590" s="7"/>
      <c r="Z590" s="6"/>
      <c r="AA590" s="7"/>
      <c r="AC590" s="6"/>
      <c r="AD590" s="7"/>
      <c r="AF590" s="6"/>
      <c r="AG590" s="7"/>
      <c r="AI590" s="6"/>
      <c r="AJ590" s="7"/>
    </row>
    <row r="591" spans="1:36" s="14" customFormat="1" ht="12.75" hidden="1" customHeight="1" x14ac:dyDescent="0.2">
      <c r="A591" s="30"/>
      <c r="B591" s="31" t="s">
        <v>141</v>
      </c>
      <c r="C591" s="41"/>
      <c r="D591" s="41"/>
      <c r="E591" s="35" t="e">
        <f>J588+#REF!+E590</f>
        <v>#REF!</v>
      </c>
      <c r="F591" s="35" t="e">
        <f>K588+#REF!+F590</f>
        <v>#REF!</v>
      </c>
      <c r="G591" s="35" t="e">
        <f>L588+#REF!+G590</f>
        <v>#REF!</v>
      </c>
      <c r="H591" s="35" t="e">
        <f>M588+#REF!+H590</f>
        <v>#REF!</v>
      </c>
      <c r="I591" s="35" t="e">
        <f>N588+#REF!+I590</f>
        <v>#REF!</v>
      </c>
      <c r="J591" s="35"/>
      <c r="K591" s="35"/>
      <c r="L591" s="35"/>
      <c r="M591" s="35"/>
      <c r="N591" s="35"/>
      <c r="Q591" s="5"/>
      <c r="R591" s="5"/>
      <c r="S591" s="5"/>
      <c r="T591" s="5"/>
      <c r="U591" s="5"/>
      <c r="W591" s="6"/>
      <c r="X591" s="7"/>
      <c r="Z591" s="6"/>
      <c r="AA591" s="7"/>
      <c r="AC591" s="6"/>
      <c r="AD591" s="7"/>
      <c r="AF591" s="6"/>
      <c r="AG591" s="7"/>
      <c r="AI591" s="6"/>
      <c r="AJ591" s="7"/>
    </row>
    <row r="592" spans="1:36" s="14" customFormat="1" ht="12.75" hidden="1" customHeight="1" x14ac:dyDescent="0.2">
      <c r="A592" s="30"/>
      <c r="B592" s="31" t="s">
        <v>209</v>
      </c>
      <c r="C592" s="31"/>
      <c r="D592" s="31"/>
      <c r="E592" s="33" t="e">
        <f>E591*2.7%</f>
        <v>#REF!</v>
      </c>
      <c r="F592" s="33" t="e">
        <f>F591*2.7%</f>
        <v>#REF!</v>
      </c>
      <c r="G592" s="33" t="e">
        <f>G591*2.7%</f>
        <v>#REF!</v>
      </c>
      <c r="H592" s="33" t="e">
        <f>H591*2.7%</f>
        <v>#REF!</v>
      </c>
      <c r="I592" s="33" t="e">
        <f>I591*2.7%</f>
        <v>#REF!</v>
      </c>
      <c r="J592" s="33"/>
      <c r="K592" s="33"/>
      <c r="L592" s="33"/>
      <c r="M592" s="33"/>
      <c r="N592" s="33"/>
      <c r="Q592" s="5"/>
      <c r="R592" s="5"/>
      <c r="S592" s="5"/>
      <c r="T592" s="5"/>
      <c r="U592" s="5"/>
      <c r="W592" s="6"/>
      <c r="X592" s="7"/>
      <c r="Z592" s="6"/>
      <c r="AA592" s="7"/>
      <c r="AC592" s="6"/>
      <c r="AD592" s="7"/>
      <c r="AF592" s="6"/>
      <c r="AG592" s="7"/>
      <c r="AI592" s="6"/>
      <c r="AJ592" s="7"/>
    </row>
    <row r="593" spans="1:36" s="14" customFormat="1" ht="12.75" hidden="1" customHeight="1" x14ac:dyDescent="0.2">
      <c r="A593" s="30"/>
      <c r="B593" s="31" t="s">
        <v>210</v>
      </c>
      <c r="C593" s="41"/>
      <c r="D593" s="41"/>
      <c r="E593" s="35" t="e">
        <f>E591*1.4%</f>
        <v>#REF!</v>
      </c>
      <c r="F593" s="35" t="e">
        <f>F591*1.4%</f>
        <v>#REF!</v>
      </c>
      <c r="G593" s="35" t="e">
        <f>G591*1.4%</f>
        <v>#REF!</v>
      </c>
      <c r="H593" s="35" t="e">
        <f>H591*1.4%</f>
        <v>#REF!</v>
      </c>
      <c r="I593" s="35" t="e">
        <f>I591*1.4%</f>
        <v>#REF!</v>
      </c>
      <c r="J593" s="35"/>
      <c r="K593" s="35"/>
      <c r="L593" s="35"/>
      <c r="M593" s="35"/>
      <c r="N593" s="35"/>
      <c r="Q593" s="5"/>
      <c r="R593" s="5"/>
      <c r="S593" s="5"/>
      <c r="T593" s="5"/>
      <c r="U593" s="5"/>
      <c r="V593" s="6"/>
      <c r="W593" s="6"/>
      <c r="X593" s="7"/>
      <c r="Y593" s="6"/>
      <c r="Z593" s="6"/>
      <c r="AA593" s="7"/>
      <c r="AB593" s="6"/>
      <c r="AC593" s="6"/>
      <c r="AD593" s="7"/>
      <c r="AE593" s="6"/>
      <c r="AF593" s="6"/>
      <c r="AG593" s="7"/>
      <c r="AH593" s="6"/>
      <c r="AI593" s="6"/>
      <c r="AJ593" s="7"/>
    </row>
    <row r="594" spans="1:36" ht="12.75" hidden="1" customHeight="1" x14ac:dyDescent="0.2">
      <c r="A594" s="119"/>
      <c r="B594" s="121" t="s">
        <v>213</v>
      </c>
      <c r="C594" s="121"/>
      <c r="D594" s="121"/>
      <c r="E594" s="120" t="e">
        <f>E591*3.99%</f>
        <v>#REF!</v>
      </c>
      <c r="F594" s="120" t="e">
        <f>F591*3.99%</f>
        <v>#REF!</v>
      </c>
      <c r="G594" s="120" t="e">
        <f>G591*3.99%</f>
        <v>#REF!</v>
      </c>
      <c r="H594" s="120" t="e">
        <f>H591*3.99%</f>
        <v>#REF!</v>
      </c>
      <c r="I594" s="120" t="e">
        <f>I591*3.99%</f>
        <v>#REF!</v>
      </c>
      <c r="J594" s="122"/>
      <c r="K594" s="120"/>
      <c r="L594" s="120"/>
      <c r="M594" s="120"/>
      <c r="N594" s="120"/>
      <c r="Q594" s="5"/>
      <c r="R594" s="5"/>
      <c r="S594" s="5"/>
      <c r="T594" s="5"/>
      <c r="U594" s="5"/>
      <c r="V594" s="14"/>
      <c r="X594" s="7"/>
      <c r="Y594" s="14"/>
      <c r="AA594" s="7"/>
      <c r="AB594" s="14"/>
      <c r="AD594" s="7"/>
      <c r="AE594" s="14"/>
      <c r="AG594" s="7"/>
      <c r="AH594" s="14"/>
      <c r="AJ594" s="7"/>
    </row>
    <row r="595" spans="1:36" s="14" customFormat="1" ht="12.75" hidden="1" customHeight="1" x14ac:dyDescent="0.2">
      <c r="A595" s="30"/>
      <c r="B595" s="43" t="s">
        <v>211</v>
      </c>
      <c r="C595" s="43"/>
      <c r="D595" s="43"/>
      <c r="E595" s="42" t="e">
        <f>E591*2.7%</f>
        <v>#REF!</v>
      </c>
      <c r="F595" s="42" t="e">
        <f>F591*2.7%</f>
        <v>#REF!</v>
      </c>
      <c r="G595" s="42" t="e">
        <f>G591*2.7%</f>
        <v>#REF!</v>
      </c>
      <c r="H595" s="42" t="e">
        <f>H591*2.7%</f>
        <v>#REF!</v>
      </c>
      <c r="I595" s="42" t="e">
        <f>I591*2.7%</f>
        <v>#REF!</v>
      </c>
      <c r="J595" s="42"/>
      <c r="K595" s="42"/>
      <c r="L595" s="42"/>
      <c r="M595" s="42"/>
      <c r="N595" s="42"/>
      <c r="Q595" s="5"/>
      <c r="R595" s="5"/>
      <c r="S595" s="5"/>
      <c r="T595" s="5"/>
      <c r="U595" s="5"/>
      <c r="W595" s="6"/>
      <c r="X595" s="7"/>
      <c r="Z595" s="6"/>
      <c r="AA595" s="7"/>
      <c r="AC595" s="6"/>
      <c r="AD595" s="7"/>
      <c r="AF595" s="6"/>
      <c r="AG595" s="7"/>
      <c r="AI595" s="6"/>
      <c r="AJ595" s="7"/>
    </row>
    <row r="596" spans="1:36" s="14" customFormat="1" ht="12.75" hidden="1" customHeight="1" x14ac:dyDescent="0.2">
      <c r="A596" s="30"/>
      <c r="B596" s="31" t="s">
        <v>142</v>
      </c>
      <c r="C596" s="31"/>
      <c r="D596" s="31"/>
      <c r="E596" s="33" t="e">
        <f>E591+E592+E593+E594+E595</f>
        <v>#REF!</v>
      </c>
      <c r="F596" s="33" t="e">
        <f>F591+F592+F593+F594+F595</f>
        <v>#REF!</v>
      </c>
      <c r="G596" s="33" t="e">
        <f>G591+G592+G593+G594+G595</f>
        <v>#REF!</v>
      </c>
      <c r="H596" s="33" t="e">
        <f>H591+H592+H593+H594+H595</f>
        <v>#REF!</v>
      </c>
      <c r="I596" s="33" t="e">
        <f>I591+I592+I593+I594+I595</f>
        <v>#REF!</v>
      </c>
      <c r="J596" s="33"/>
      <c r="K596" s="33"/>
      <c r="L596" s="33"/>
      <c r="M596" s="33"/>
      <c r="N596" s="33"/>
      <c r="Q596" s="5"/>
      <c r="R596" s="5"/>
      <c r="S596" s="5"/>
      <c r="T596" s="5"/>
      <c r="U596" s="5"/>
      <c r="W596" s="6"/>
      <c r="X596" s="7"/>
      <c r="Z596" s="6"/>
      <c r="AA596" s="7"/>
      <c r="AC596" s="6"/>
      <c r="AD596" s="7"/>
      <c r="AF596" s="6"/>
      <c r="AG596" s="7"/>
      <c r="AI596" s="6"/>
      <c r="AJ596" s="7"/>
    </row>
    <row r="597" spans="1:36" s="14" customFormat="1" ht="12.75" hidden="1" customHeight="1" x14ac:dyDescent="0.2">
      <c r="A597" s="31"/>
      <c r="B597" s="31" t="s">
        <v>143</v>
      </c>
      <c r="C597" s="31"/>
      <c r="D597" s="31"/>
      <c r="E597" s="33" t="e">
        <f>E596*3%</f>
        <v>#REF!</v>
      </c>
      <c r="F597" s="33" t="e">
        <f>F596*3%</f>
        <v>#REF!</v>
      </c>
      <c r="G597" s="33" t="e">
        <f>G596*3%</f>
        <v>#REF!</v>
      </c>
      <c r="H597" s="33" t="e">
        <f>H596*3%</f>
        <v>#REF!</v>
      </c>
      <c r="I597" s="33" t="e">
        <f>I596*3%</f>
        <v>#REF!</v>
      </c>
      <c r="J597" s="33"/>
      <c r="K597" s="33"/>
      <c r="L597" s="33"/>
      <c r="M597" s="33"/>
      <c r="N597" s="33"/>
      <c r="Q597" s="5"/>
      <c r="R597" s="5"/>
      <c r="S597" s="5"/>
      <c r="T597" s="5"/>
      <c r="U597" s="5"/>
      <c r="W597" s="6"/>
      <c r="X597" s="7"/>
      <c r="Z597" s="6"/>
      <c r="AA597" s="7"/>
      <c r="AC597" s="6"/>
      <c r="AD597" s="7"/>
      <c r="AF597" s="6"/>
      <c r="AG597" s="7"/>
      <c r="AI597" s="6"/>
      <c r="AJ597" s="7"/>
    </row>
    <row r="598" spans="1:36" s="14" customFormat="1" ht="12.75" hidden="1" customHeight="1" x14ac:dyDescent="0.2">
      <c r="A598" s="8"/>
      <c r="B598" s="8" t="s">
        <v>212</v>
      </c>
      <c r="C598" s="8"/>
      <c r="D598" s="8"/>
      <c r="E598" s="4" t="e">
        <f>E596*2.7%</f>
        <v>#REF!</v>
      </c>
      <c r="F598" s="4" t="e">
        <f>F596*2.7%</f>
        <v>#REF!</v>
      </c>
      <c r="G598" s="4" t="e">
        <f>G596*2.7%</f>
        <v>#REF!</v>
      </c>
      <c r="H598" s="4" t="e">
        <f>H596*2.7%</f>
        <v>#REF!</v>
      </c>
      <c r="I598" s="4" t="e">
        <f>I596*2.7%</f>
        <v>#REF!</v>
      </c>
      <c r="J598" s="4"/>
      <c r="K598" s="4"/>
      <c r="L598" s="4"/>
      <c r="M598" s="4"/>
      <c r="N598" s="4"/>
      <c r="Q598" s="3">
        <f>SUMIF($O548:$O586,"&lt;&gt;Rateio",W548:W586)</f>
        <v>5203303.6040757336</v>
      </c>
      <c r="R598" s="3">
        <f>SUMIF($O548:$O586,"&lt;&gt;Rateio",Z548:Z586)</f>
        <v>5000824.4317294816</v>
      </c>
      <c r="S598" s="3">
        <f>SUMIF($O548:$O586,"&lt;&gt;Rateio",AC548:AC586)</f>
        <v>5277820.0507513853</v>
      </c>
      <c r="T598" s="3">
        <f>SUMIF($O548:$O586,"&lt;&gt;Rateio",AF548:AF586)</f>
        <v>5168871.8666462926</v>
      </c>
      <c r="U598" s="3">
        <f>SUMIF($O548:$O586,"&lt;&gt;Rateio",AI548:AI586)</f>
        <v>5214095.6411804827</v>
      </c>
      <c r="V598" s="6"/>
      <c r="W598" s="6"/>
      <c r="X598" s="7"/>
      <c r="Y598" s="6"/>
      <c r="Z598" s="6"/>
      <c r="AA598" s="7"/>
      <c r="AB598" s="6"/>
      <c r="AC598" s="6"/>
      <c r="AD598" s="7"/>
      <c r="AE598" s="6"/>
      <c r="AF598" s="6"/>
      <c r="AG598" s="7"/>
      <c r="AH598" s="6"/>
      <c r="AI598" s="6"/>
      <c r="AJ598" s="7"/>
    </row>
    <row r="599" spans="1:36" x14ac:dyDescent="0.2">
      <c r="A599" s="44"/>
      <c r="B599" s="45" t="s">
        <v>144</v>
      </c>
      <c r="C599" s="45"/>
      <c r="D599" s="45"/>
      <c r="E599" s="46">
        <f>J588*(1+Entrada!$J$13)</f>
        <v>7338850.5719306311</v>
      </c>
      <c r="F599" s="46">
        <f>K588*(1+Entrada!$J$13)</f>
        <v>7053269.6212796997</v>
      </c>
      <c r="G599" s="46">
        <f>L588*(1+Entrada!$J$13)</f>
        <v>7443950.1603681566</v>
      </c>
      <c r="H599" s="46">
        <f>M588*(1+Entrada!$J$13)</f>
        <v>7290287.3138250215</v>
      </c>
      <c r="I599" s="46">
        <f>N588*(1+Entrada!$J$13)</f>
        <v>7354071.891635377</v>
      </c>
      <c r="J599" s="46"/>
      <c r="K599" s="46"/>
      <c r="L599" s="46"/>
      <c r="M599" s="46"/>
      <c r="N599" s="46"/>
      <c r="Q599" s="24">
        <f>SUMIF($O548:$O587,"&lt;&gt;Rateio",W548:W587)</f>
        <v>5203303.6040757336</v>
      </c>
      <c r="R599" s="24">
        <f>SUMIF($O548:$O587,"&lt;&gt;Rateio",Z548:Z587)</f>
        <v>5000824.4317294816</v>
      </c>
      <c r="S599" s="24">
        <f>SUMIF($O548:$O587,"&lt;&gt;Rateio",AC548:AC587)</f>
        <v>5277820.0507513853</v>
      </c>
      <c r="T599" s="24">
        <f>SUMIF($O548:$O587,"&lt;&gt;Rateio",AF548:AF587)</f>
        <v>5168871.8666462926</v>
      </c>
      <c r="U599" s="24">
        <f>SUMIF($O548:$O587,"&lt;&gt;Rateio",AI548:AI587)</f>
        <v>5214095.6411804827</v>
      </c>
      <c r="W599" s="25"/>
      <c r="X599" s="26"/>
      <c r="Z599" s="25"/>
      <c r="AA599" s="26"/>
      <c r="AC599" s="25"/>
      <c r="AD599" s="26"/>
      <c r="AF599" s="25"/>
      <c r="AG599" s="26"/>
      <c r="AI599" s="25"/>
      <c r="AJ599" s="26"/>
    </row>
    <row r="600" spans="1:36" x14ac:dyDescent="0.2">
      <c r="E600" s="216">
        <f>Q600</f>
        <v>3.4274369593971073E-2</v>
      </c>
      <c r="F600" s="217">
        <f>R600</f>
        <v>3.4274369593971052E-2</v>
      </c>
      <c r="G600" s="217">
        <f>S600</f>
        <v>3.4274369593971066E-2</v>
      </c>
      <c r="H600" s="217">
        <f>T600</f>
        <v>3.4274369593971059E-2</v>
      </c>
      <c r="I600" s="218">
        <f>U600</f>
        <v>3.4274369593971073E-2</v>
      </c>
      <c r="Q600" s="24">
        <f>Q588/Q599</f>
        <v>3.4274369593971073E-2</v>
      </c>
      <c r="R600" s="24">
        <f>R588/R599</f>
        <v>3.4274369593971052E-2</v>
      </c>
      <c r="S600" s="24">
        <f>S588/S599</f>
        <v>3.4274369593971066E-2</v>
      </c>
      <c r="T600" s="24">
        <f>T588/T599</f>
        <v>3.4274369593971059E-2</v>
      </c>
      <c r="U600" s="24">
        <f>U588/U599</f>
        <v>3.4274369593971073E-2</v>
      </c>
      <c r="W600" s="25"/>
      <c r="X600" s="26"/>
      <c r="Z600" s="25"/>
      <c r="AA600" s="26"/>
      <c r="AC600" s="25"/>
      <c r="AD600" s="26"/>
      <c r="AF600" s="25"/>
      <c r="AG600" s="26"/>
      <c r="AI600" s="25"/>
      <c r="AJ600" s="26"/>
    </row>
    <row r="601" spans="1:36" s="14" customFormat="1" x14ac:dyDescent="0.2">
      <c r="E601" s="307"/>
      <c r="F601" s="307"/>
      <c r="G601" s="307"/>
      <c r="H601" s="307"/>
      <c r="I601" s="307"/>
      <c r="J601" s="36"/>
      <c r="K601" s="36"/>
      <c r="L601" s="36"/>
      <c r="M601" s="36"/>
      <c r="N601" s="36"/>
    </row>
    <row r="602" spans="1:36" x14ac:dyDescent="0.2"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</row>
    <row r="604" spans="1:36" s="11" customFormat="1" ht="12.75" customHeight="1" x14ac:dyDescent="0.2">
      <c r="B604" s="378" t="s">
        <v>60</v>
      </c>
      <c r="C604" s="9"/>
      <c r="D604" s="9"/>
      <c r="E604" s="9"/>
      <c r="F604" s="9"/>
      <c r="G604" s="16"/>
      <c r="H604" s="9"/>
      <c r="I604" s="9"/>
      <c r="J604" s="9"/>
      <c r="K604" s="9"/>
      <c r="L604" s="9"/>
      <c r="Q604" s="312" t="s">
        <v>30</v>
      </c>
      <c r="R604" s="312" t="s">
        <v>31</v>
      </c>
      <c r="S604" s="312" t="s">
        <v>32</v>
      </c>
      <c r="T604" s="312" t="s">
        <v>33</v>
      </c>
      <c r="U604" s="312" t="s">
        <v>34</v>
      </c>
      <c r="W604" s="313"/>
      <c r="X604" s="314"/>
      <c r="Z604" s="313"/>
      <c r="AA604" s="314"/>
      <c r="AC604" s="313"/>
      <c r="AD604" s="314"/>
      <c r="AF604" s="313"/>
      <c r="AG604" s="314"/>
      <c r="AI604" s="313"/>
      <c r="AJ604" s="314"/>
    </row>
    <row r="605" spans="1:36" s="11" customFormat="1" ht="12.75" customHeight="1" x14ac:dyDescent="0.2">
      <c r="B605" s="378"/>
      <c r="C605" s="9"/>
      <c r="D605" s="9"/>
      <c r="E605" s="9"/>
      <c r="F605" s="9"/>
      <c r="G605" s="16"/>
      <c r="H605" s="9"/>
      <c r="I605" s="9"/>
      <c r="J605" s="9"/>
      <c r="K605" s="9"/>
      <c r="L605" s="9"/>
      <c r="Q605" s="3">
        <f>SUMIF($O608:$O647,"Rateio",J608:J647)+E659</f>
        <v>14521528.680363804</v>
      </c>
      <c r="R605" s="3">
        <f t="shared" ref="R605" si="474">SUMIF($O608:$O647,"Rateio",K608:K647)+F659</f>
        <v>13956444.008752611</v>
      </c>
      <c r="S605" s="3">
        <f t="shared" ref="S605" si="475">SUMIF($O608:$O647,"Rateio",L608:L647)+G659</f>
        <v>14729491.313317155</v>
      </c>
      <c r="T605" s="3">
        <f t="shared" ref="T605" si="476">SUMIF($O608:$O647,"Rateio",M608:M647)+H659</f>
        <v>14425435.601688802</v>
      </c>
      <c r="U605" s="3">
        <f t="shared" ref="U605" si="477">SUMIF($O608:$O647,"Rateio",N608:N647)+I659</f>
        <v>14551647.406515669</v>
      </c>
      <c r="AA605" s="1"/>
      <c r="AD605" s="212"/>
      <c r="AG605" s="212"/>
      <c r="AJ605" s="212"/>
    </row>
    <row r="606" spans="1:36" s="17" customFormat="1" x14ac:dyDescent="0.2">
      <c r="A606" s="379" t="s">
        <v>35</v>
      </c>
      <c r="B606" s="379" t="s">
        <v>36</v>
      </c>
      <c r="C606" s="379" t="s">
        <v>0</v>
      </c>
      <c r="D606" s="379" t="s">
        <v>37</v>
      </c>
      <c r="E606" s="380" t="str">
        <f>$E$7</f>
        <v>Preço Unitário - Ref. 07/2017</v>
      </c>
      <c r="F606" s="380"/>
      <c r="G606" s="380"/>
      <c r="H606" s="380"/>
      <c r="I606" s="380"/>
      <c r="J606" s="381" t="str">
        <f>$J$7</f>
        <v>Preço Total</v>
      </c>
      <c r="K606" s="381"/>
      <c r="L606" s="381"/>
      <c r="M606" s="381"/>
      <c r="N606" s="381"/>
      <c r="Q606" s="3">
        <f>SUMIF($P608:$P647,"UAR",J608:J647)</f>
        <v>6880868.8185424507</v>
      </c>
      <c r="R606" s="3">
        <f t="shared" ref="R606" si="478">SUMIF($P608:$P647,"UAR",K608:K647)</f>
        <v>6613109.5776036121</v>
      </c>
      <c r="S606" s="3">
        <f t="shared" ref="S606" si="479">SUMIF($P608:$P647,"UAR",L608:L647)</f>
        <v>6979409.655943797</v>
      </c>
      <c r="T606" s="3">
        <f t="shared" ref="T606" si="480">SUMIF($P608:$P647,"UAR",M608:M647)</f>
        <v>6835336.1557432069</v>
      </c>
      <c r="U606" s="3">
        <f t="shared" ref="U606" si="481">SUMIF($P608:$P647,"UAR",N608:N647)</f>
        <v>6895140.2501660949</v>
      </c>
      <c r="AA606" s="213"/>
      <c r="AD606" s="213"/>
      <c r="AG606" s="213"/>
      <c r="AJ606" s="213"/>
    </row>
    <row r="607" spans="1:36" s="18" customFormat="1" x14ac:dyDescent="0.2">
      <c r="A607" s="379"/>
      <c r="B607" s="379"/>
      <c r="C607" s="379"/>
      <c r="D607" s="379"/>
      <c r="E607" s="10" t="s">
        <v>30</v>
      </c>
      <c r="F607" s="10" t="s">
        <v>31</v>
      </c>
      <c r="G607" s="10" t="s">
        <v>32</v>
      </c>
      <c r="H607" s="10" t="s">
        <v>33</v>
      </c>
      <c r="I607" s="37" t="s">
        <v>34</v>
      </c>
      <c r="J607" s="10" t="s">
        <v>30</v>
      </c>
      <c r="K607" s="10" t="s">
        <v>31</v>
      </c>
      <c r="L607" s="10" t="s">
        <v>32</v>
      </c>
      <c r="M607" s="10" t="s">
        <v>33</v>
      </c>
      <c r="N607" s="10" t="s">
        <v>34</v>
      </c>
      <c r="Q607" s="5">
        <f>Q606/Q605</f>
        <v>0.47383915082210654</v>
      </c>
      <c r="R607" s="5">
        <f>R606/R605</f>
        <v>0.47383915082210643</v>
      </c>
      <c r="S607" s="5">
        <f>S606/S605</f>
        <v>0.47383915082210665</v>
      </c>
      <c r="T607" s="5">
        <f>T606/T605</f>
        <v>0.47383915082210665</v>
      </c>
      <c r="U607" s="5">
        <f>U606/U605</f>
        <v>0.47383915082210665</v>
      </c>
      <c r="X607" s="214"/>
      <c r="AA607" s="214"/>
      <c r="AD607" s="214"/>
      <c r="AG607" s="214"/>
      <c r="AJ607" s="214"/>
    </row>
    <row r="608" spans="1:36" x14ac:dyDescent="0.2">
      <c r="A608" s="19">
        <v>1</v>
      </c>
      <c r="B608" s="20" t="s">
        <v>1</v>
      </c>
      <c r="C608" s="131" t="str">
        <f>VLOOKUP(B608,Valores!$A$2:$F$300,5,FALSE)</f>
        <v>unid.</v>
      </c>
      <c r="D608" s="131">
        <v>2</v>
      </c>
      <c r="E608" s="27">
        <f>Entrada!$K$27*VLOOKUP(E607,Regional!$A$2:$B$7,2,FALSE)</f>
        <v>641177.72134352103</v>
      </c>
      <c r="F608" s="21">
        <f>Entrada!$K$27*VLOOKUP(F607,Regional!$A$2:$B$7,2,FALSE)</f>
        <v>616227.20063148683</v>
      </c>
      <c r="G608" s="21">
        <f>Entrada!$K$27*VLOOKUP(G607,Regional!$A$2:$B$7,2,FALSE)</f>
        <v>650360.01957510726</v>
      </c>
      <c r="H608" s="21">
        <f>Entrada!$K$27*VLOOKUP(H607,Regional!$A$2:$B$7,2,FALSE)</f>
        <v>636934.86629858124</v>
      </c>
      <c r="I608" s="22">
        <f>Entrada!$K$27*VLOOKUP(I607,Regional!$A$2:$B$7,2,FALSE)</f>
        <v>642507.57143223356</v>
      </c>
      <c r="J608" s="27">
        <f t="shared" ref="J608:J647" si="482">$D608*E608</f>
        <v>1282355.4426870421</v>
      </c>
      <c r="K608" s="21">
        <f t="shared" ref="K608:K647" si="483">$D608*F608</f>
        <v>1232454.4012629737</v>
      </c>
      <c r="L608" s="21">
        <f t="shared" ref="L608:L647" si="484">$D608*G608</f>
        <v>1300720.0391502145</v>
      </c>
      <c r="M608" s="21">
        <f t="shared" ref="M608:M647" si="485">$D608*H608</f>
        <v>1273869.7325971625</v>
      </c>
      <c r="N608" s="22">
        <f t="shared" ref="N608:N647" si="486">$D608*I608</f>
        <v>1285015.1428644671</v>
      </c>
      <c r="O608" s="6">
        <f>VLOOKUP(B608,Valores!$A$2:$O$300,14,FALSE)</f>
        <v>3.0300000000000001E-2</v>
      </c>
      <c r="P608" s="6" t="str">
        <f>VLOOKUP(B608,Valores!$A$2:$O$300,15,FALSE)</f>
        <v>UAR</v>
      </c>
      <c r="Q608" s="5">
        <f>IF($P608="UAR",J608*Q$607,0)</f>
        <v>607630.21401493449</v>
      </c>
      <c r="R608" s="5">
        <f t="shared" ref="R608:R647" si="487">IF($P608="UAR",K608*R$607,0)</f>
        <v>583985.146921415</v>
      </c>
      <c r="S608" s="5">
        <f t="shared" ref="S608:S647" si="488">IF($P608="UAR",L608*S$607,0)</f>
        <v>616332.078808235</v>
      </c>
      <c r="T608" s="5">
        <f t="shared" ref="T608:T647" si="489">IF($P608="UAR",M608*T$607,0)</f>
        <v>603609.35235182359</v>
      </c>
      <c r="U608" s="5">
        <f t="shared" ref="U608:U647" si="490">IF($P608="UAR",N608*U$607,0)</f>
        <v>608890.48408844718</v>
      </c>
      <c r="W608" s="1">
        <f t="shared" ref="W608:W617" si="491">J608+Q608</f>
        <v>1889985.6567019764</v>
      </c>
      <c r="X608" s="7">
        <f t="shared" ref="X608:X617" si="492">IF($O608="rateio",0,W608*$O608)</f>
        <v>57266.565398069884</v>
      </c>
      <c r="Z608" s="1">
        <f t="shared" ref="Z608:Z617" si="493">K608+R608</f>
        <v>1816439.5481843888</v>
      </c>
      <c r="AA608" s="7">
        <f t="shared" ref="AA608:AA617" si="494">IF($O608="rateio",0,Z608*$O608)</f>
        <v>55038.118309986981</v>
      </c>
      <c r="AC608" s="1">
        <f t="shared" ref="AC608:AC617" si="495">L608+S608</f>
        <v>1917052.1179584495</v>
      </c>
      <c r="AD608" s="7">
        <f t="shared" ref="AD608:AD617" si="496">IF($O608="rateio",0,AC608*$O608)</f>
        <v>58086.67917414102</v>
      </c>
      <c r="AF608" s="1">
        <f t="shared" ref="AF608:AF617" si="497">M608+T608</f>
        <v>1877479.0849489861</v>
      </c>
      <c r="AG608" s="7">
        <f t="shared" ref="AG608:AG617" si="498">IF($O608="rateio",0,AF608*$O608)</f>
        <v>56887.616273954278</v>
      </c>
      <c r="AI608" s="1">
        <f t="shared" ref="AI608:AI617" si="499">N608+U608</f>
        <v>1893905.6269529143</v>
      </c>
      <c r="AJ608" s="7">
        <f t="shared" ref="AJ608:AJ617" si="500">IF($O608="rateio",0,AI608*$O608)</f>
        <v>57385.340496673307</v>
      </c>
    </row>
    <row r="609" spans="1:36" x14ac:dyDescent="0.2">
      <c r="A609" s="5">
        <v>2</v>
      </c>
      <c r="B609" s="6" t="s">
        <v>262</v>
      </c>
      <c r="C609" s="131" t="str">
        <f>VLOOKUP(B609,Valores!$A$2:$F$300,5,FALSE)</f>
        <v>unid.</v>
      </c>
      <c r="D609" s="131">
        <v>4</v>
      </c>
      <c r="E609" s="3">
        <f>Entrada!$K$28*VLOOKUP(E607,Regional!$A$2:$B$7,2,FALSE)</f>
        <v>134119.29903900079</v>
      </c>
      <c r="F609" s="1">
        <f>Entrada!$K$28*VLOOKUP(F607,Regional!$A$2:$B$7,2,FALSE)</f>
        <v>128900.23693318684</v>
      </c>
      <c r="G609" s="1">
        <f>Entrada!$K$28*VLOOKUP(G607,Regional!$A$2:$B$7,2,FALSE)</f>
        <v>136040.01986474451</v>
      </c>
      <c r="H609" s="1">
        <f>Entrada!$K$28*VLOOKUP(H607,Regional!$A$2:$B$7,2,FALSE)</f>
        <v>133231.79355400198</v>
      </c>
      <c r="I609" s="2">
        <f>Entrada!$K$28*VLOOKUP(I607,Regional!$A$2:$B$7,2,FALSE)</f>
        <v>134397.47239997057</v>
      </c>
      <c r="J609" s="3">
        <f t="shared" si="482"/>
        <v>536477.19615600316</v>
      </c>
      <c r="K609" s="1">
        <f t="shared" si="483"/>
        <v>515600.94773274736</v>
      </c>
      <c r="L609" s="1">
        <f t="shared" si="484"/>
        <v>544160.07945897803</v>
      </c>
      <c r="M609" s="1">
        <f t="shared" si="485"/>
        <v>532927.17421600793</v>
      </c>
      <c r="N609" s="2">
        <f t="shared" si="486"/>
        <v>537589.8895998823</v>
      </c>
      <c r="O609" s="6">
        <f>VLOOKUP(B609,Valores!$A$2:$O$300,14,FALSE)</f>
        <v>3.3300000000000003E-2</v>
      </c>
      <c r="P609" s="6" t="str">
        <f>VLOOKUP(B609,Valores!$A$2:$O$300,15,FALSE)</f>
        <v>UAR</v>
      </c>
      <c r="Q609" s="5">
        <f t="shared" ref="Q609:Q647" si="501">IF($P609="UAR",J609*Q$607,0)</f>
        <v>254203.89906198523</v>
      </c>
      <c r="R609" s="5">
        <f t="shared" si="487"/>
        <v>244311.9152367583</v>
      </c>
      <c r="S609" s="5">
        <f t="shared" si="488"/>
        <v>257844.34996213223</v>
      </c>
      <c r="T609" s="5">
        <f t="shared" si="489"/>
        <v>252521.75968053809</v>
      </c>
      <c r="U609" s="5">
        <f t="shared" si="490"/>
        <v>254731.13677855828</v>
      </c>
      <c r="W609" s="1">
        <f t="shared" si="491"/>
        <v>790681.09521798836</v>
      </c>
      <c r="X609" s="7">
        <f t="shared" si="492"/>
        <v>26329.680470759016</v>
      </c>
      <c r="Z609" s="1">
        <f t="shared" si="493"/>
        <v>759912.8629695056</v>
      </c>
      <c r="AA609" s="7">
        <f t="shared" si="494"/>
        <v>25305.098336884537</v>
      </c>
      <c r="AC609" s="1">
        <f t="shared" si="495"/>
        <v>802004.42942111031</v>
      </c>
      <c r="AD609" s="7">
        <f t="shared" si="496"/>
        <v>26706.747499722976</v>
      </c>
      <c r="AF609" s="1">
        <f t="shared" si="497"/>
        <v>785448.93389654602</v>
      </c>
      <c r="AG609" s="7">
        <f t="shared" si="498"/>
        <v>26155.449498754984</v>
      </c>
      <c r="AI609" s="1">
        <f t="shared" si="499"/>
        <v>792321.02637844055</v>
      </c>
      <c r="AJ609" s="7">
        <f t="shared" si="500"/>
        <v>26384.290178402072</v>
      </c>
    </row>
    <row r="610" spans="1:36" x14ac:dyDescent="0.2">
      <c r="A610" s="5">
        <v>3</v>
      </c>
      <c r="B610" s="6" t="s">
        <v>4</v>
      </c>
      <c r="C610" s="131" t="str">
        <f>VLOOKUP(B610,Valores!$A$2:$F$300,5,FALSE)</f>
        <v>unid.</v>
      </c>
      <c r="D610" s="131">
        <v>3</v>
      </c>
      <c r="E610" s="3">
        <f>Entrada!$K$32*VLOOKUP(E607,Regional!$A$2:$B$7,2,FALSE)</f>
        <v>64656.359869184365</v>
      </c>
      <c r="F610" s="1">
        <f>Entrada!$K$32*VLOOKUP(F607,Regional!$A$2:$B$7,2,FALSE)</f>
        <v>62140.349420941537</v>
      </c>
      <c r="G610" s="1">
        <f>Entrada!$K$32*VLOOKUP(G607,Regional!$A$2:$B$7,2,FALSE)</f>
        <v>65582.302800644291</v>
      </c>
      <c r="H610" s="1">
        <f>Entrada!$K$32*VLOOKUP(H607,Regional!$A$2:$B$7,2,FALSE)</f>
        <v>64228.51037671668</v>
      </c>
      <c r="I610" s="2">
        <f>Entrada!$K$32*VLOOKUP(I607,Regional!$A$2:$B$7,2,FALSE)</f>
        <v>64790.461948913049</v>
      </c>
      <c r="J610" s="3">
        <f t="shared" si="482"/>
        <v>193969.07960755308</v>
      </c>
      <c r="K610" s="1">
        <f t="shared" si="483"/>
        <v>186421.0482628246</v>
      </c>
      <c r="L610" s="1">
        <f t="shared" si="484"/>
        <v>196746.90840193286</v>
      </c>
      <c r="M610" s="1">
        <f t="shared" si="485"/>
        <v>192685.53113015005</v>
      </c>
      <c r="N610" s="2">
        <f t="shared" si="486"/>
        <v>194371.38584673914</v>
      </c>
      <c r="O610" s="6">
        <f>VLOOKUP(B610,Valores!$A$2:$O$300,14,FALSE)</f>
        <v>3.3300000000000003E-2</v>
      </c>
      <c r="P610" s="6" t="str">
        <f>VLOOKUP(B610,Valores!$A$2:$O$300,15,FALSE)</f>
        <v>UAR</v>
      </c>
      <c r="Q610" s="5">
        <f t="shared" si="501"/>
        <v>91910.143966988529</v>
      </c>
      <c r="R610" s="5">
        <f t="shared" si="487"/>
        <v>88333.591204223718</v>
      </c>
      <c r="S610" s="5">
        <f t="shared" si="488"/>
        <v>93226.388004046661</v>
      </c>
      <c r="T610" s="5">
        <f t="shared" si="489"/>
        <v>91301.948446416893</v>
      </c>
      <c r="U610" s="5">
        <f t="shared" si="490"/>
        <v>92100.772413734914</v>
      </c>
      <c r="W610" s="1">
        <f t="shared" si="491"/>
        <v>285879.22357454163</v>
      </c>
      <c r="X610" s="7">
        <f t="shared" si="492"/>
        <v>9519.7781450322364</v>
      </c>
      <c r="Z610" s="1">
        <f t="shared" si="493"/>
        <v>274754.63946704834</v>
      </c>
      <c r="AA610" s="7">
        <f t="shared" si="494"/>
        <v>9149.32949425271</v>
      </c>
      <c r="AC610" s="1">
        <f t="shared" si="495"/>
        <v>289973.29640597955</v>
      </c>
      <c r="AD610" s="7">
        <f t="shared" si="496"/>
        <v>9656.1107703191192</v>
      </c>
      <c r="AF610" s="1">
        <f t="shared" si="497"/>
        <v>283987.47957656696</v>
      </c>
      <c r="AG610" s="7">
        <f t="shared" si="498"/>
        <v>9456.7830698996804</v>
      </c>
      <c r="AI610" s="1">
        <f t="shared" si="499"/>
        <v>286472.15826047404</v>
      </c>
      <c r="AJ610" s="7">
        <f t="shared" si="500"/>
        <v>9539.5228700737862</v>
      </c>
    </row>
    <row r="611" spans="1:36" x14ac:dyDescent="0.2">
      <c r="A611" s="5">
        <v>4</v>
      </c>
      <c r="B611" s="6" t="s">
        <v>576</v>
      </c>
      <c r="C611" s="131" t="str">
        <f>VLOOKUP(B611,Valores!$A$2:$F$300,5,FALSE)</f>
        <v>unid.</v>
      </c>
      <c r="D611" s="131">
        <v>3</v>
      </c>
      <c r="E611" s="3">
        <f>Entrada!$K$33*VLOOKUP(E607,Regional!$A$2:$B$7,2,FALSE)</f>
        <v>55785.842826343804</v>
      </c>
      <c r="F611" s="1">
        <f>Entrada!$K$33*VLOOKUP(F607,Regional!$A$2:$B$7,2,FALSE)</f>
        <v>53615.015954879163</v>
      </c>
      <c r="G611" s="1">
        <f>Entrada!$K$33*VLOOKUP(G607,Regional!$A$2:$B$7,2,FALSE)</f>
        <v>56584.75119274576</v>
      </c>
      <c r="H611" s="1">
        <f>Entrada!$K$33*VLOOKUP(H607,Regional!$A$2:$B$7,2,FALSE)</f>
        <v>55416.692063937378</v>
      </c>
      <c r="I611" s="2">
        <f>Entrada!$K$33*VLOOKUP(I607,Regional!$A$2:$B$7,2,FALSE)</f>
        <v>55901.546796650291</v>
      </c>
      <c r="J611" s="3">
        <f t="shared" si="482"/>
        <v>167357.5284790314</v>
      </c>
      <c r="K611" s="1">
        <f t="shared" si="483"/>
        <v>160845.04786463748</v>
      </c>
      <c r="L611" s="1">
        <f t="shared" si="484"/>
        <v>169754.25357823729</v>
      </c>
      <c r="M611" s="1">
        <f t="shared" si="485"/>
        <v>166250.07619181214</v>
      </c>
      <c r="N611" s="2">
        <f t="shared" si="486"/>
        <v>167704.64038995089</v>
      </c>
      <c r="O611" s="6">
        <f>VLOOKUP(B611,Valores!$A$2:$O$300,14,FALSE)</f>
        <v>4.1700000000000001E-2</v>
      </c>
      <c r="P611" s="6" t="str">
        <f>VLOOKUP(B611,Valores!$A$2:$O$300,15,FALSE)</f>
        <v>UAR</v>
      </c>
      <c r="Q611" s="5">
        <f t="shared" si="501"/>
        <v>79300.549178190748</v>
      </c>
      <c r="R611" s="5">
        <f t="shared" si="487"/>
        <v>76214.680894120887</v>
      </c>
      <c r="S611" s="5">
        <f t="shared" si="488"/>
        <v>80436.21136395252</v>
      </c>
      <c r="T611" s="5">
        <f t="shared" si="489"/>
        <v>78775.794926838789</v>
      </c>
      <c r="U611" s="5">
        <f t="shared" si="490"/>
        <v>79465.024391301093</v>
      </c>
      <c r="W611" s="1">
        <f t="shared" si="491"/>
        <v>246658.07765722217</v>
      </c>
      <c r="X611" s="7">
        <f t="shared" si="492"/>
        <v>10285.641838306165</v>
      </c>
      <c r="Z611" s="1">
        <f t="shared" si="493"/>
        <v>237059.72875875837</v>
      </c>
      <c r="AA611" s="7">
        <f t="shared" si="494"/>
        <v>9885.3906892402247</v>
      </c>
      <c r="AC611" s="1">
        <f t="shared" si="495"/>
        <v>250190.46494218981</v>
      </c>
      <c r="AD611" s="7">
        <f t="shared" si="496"/>
        <v>10432.942388089316</v>
      </c>
      <c r="AF611" s="1">
        <f t="shared" si="497"/>
        <v>245025.87111865095</v>
      </c>
      <c r="AG611" s="7">
        <f t="shared" si="498"/>
        <v>10217.578825647744</v>
      </c>
      <c r="AI611" s="1">
        <f t="shared" si="499"/>
        <v>247169.66478125198</v>
      </c>
      <c r="AJ611" s="7">
        <f t="shared" si="500"/>
        <v>10306.975021378208</v>
      </c>
    </row>
    <row r="612" spans="1:36" x14ac:dyDescent="0.2">
      <c r="A612" s="5">
        <v>5</v>
      </c>
      <c r="B612" s="6" t="s">
        <v>21</v>
      </c>
      <c r="C612" s="131" t="str">
        <f>VLOOKUP(B612,Valores!$A$2:$F$300,5,FALSE)</f>
        <v>unid.</v>
      </c>
      <c r="D612" s="131">
        <v>3</v>
      </c>
      <c r="E612" s="3">
        <f>Entrada!$K$30*VLOOKUP(E607,Regional!$A$2:$B$7,2,FALSE)</f>
        <v>44295.986548932924</v>
      </c>
      <c r="F612" s="1">
        <f>Entrada!$K$30*VLOOKUP(F607,Regional!$A$2:$B$7,2,FALSE)</f>
        <v>42572.271121744816</v>
      </c>
      <c r="G612" s="1">
        <f>Entrada!$K$30*VLOOKUP(G607,Regional!$A$2:$B$7,2,FALSE)</f>
        <v>44930.348825436158</v>
      </c>
      <c r="H612" s="1">
        <f>Entrada!$K$30*VLOOKUP(H607,Regional!$A$2:$B$7,2,FALSE)</f>
        <v>44002.867428065911</v>
      </c>
      <c r="I612" s="2">
        <f>Entrada!$K$30*VLOOKUP(I607,Regional!$A$2:$B$7,2,FALSE)</f>
        <v>44387.859706219599</v>
      </c>
      <c r="J612" s="3">
        <f t="shared" si="482"/>
        <v>132887.95964679879</v>
      </c>
      <c r="K612" s="1">
        <f t="shared" si="483"/>
        <v>127716.81336523444</v>
      </c>
      <c r="L612" s="1">
        <f t="shared" si="484"/>
        <v>134791.04647630849</v>
      </c>
      <c r="M612" s="1">
        <f t="shared" si="485"/>
        <v>132008.60228419772</v>
      </c>
      <c r="N612" s="2">
        <f t="shared" si="486"/>
        <v>133163.57911865879</v>
      </c>
      <c r="O612" s="6">
        <f>VLOOKUP(B612,Valores!$A$2:$O$300,14,FALSE)</f>
        <v>3.3300000000000003E-2</v>
      </c>
      <c r="P612" s="6" t="str">
        <f>VLOOKUP(B612,Valores!$A$2:$O$300,15,FALSE)</f>
        <v>UAR</v>
      </c>
      <c r="Q612" s="5">
        <f t="shared" si="501"/>
        <v>62967.517953521499</v>
      </c>
      <c r="R612" s="5">
        <f t="shared" si="487"/>
        <v>60517.226390688142</v>
      </c>
      <c r="S612" s="5">
        <f t="shared" si="488"/>
        <v>63869.275000757123</v>
      </c>
      <c r="T612" s="5">
        <f t="shared" si="489"/>
        <v>62550.844007557454</v>
      </c>
      <c r="U612" s="5">
        <f t="shared" si="490"/>
        <v>63098.117250017691</v>
      </c>
      <c r="W612" s="1">
        <f t="shared" si="491"/>
        <v>195855.4776003203</v>
      </c>
      <c r="X612" s="7">
        <f t="shared" si="492"/>
        <v>6521.987404090667</v>
      </c>
      <c r="Z612" s="1">
        <f t="shared" si="493"/>
        <v>188234.03975592257</v>
      </c>
      <c r="AA612" s="7">
        <f t="shared" si="494"/>
        <v>6268.1935238722217</v>
      </c>
      <c r="AC612" s="1">
        <f t="shared" si="495"/>
        <v>198660.32147706562</v>
      </c>
      <c r="AD612" s="7">
        <f t="shared" si="496"/>
        <v>6615.3887051862857</v>
      </c>
      <c r="AF612" s="1">
        <f t="shared" si="497"/>
        <v>194559.44629175519</v>
      </c>
      <c r="AG612" s="7">
        <f t="shared" si="498"/>
        <v>6478.8295615154484</v>
      </c>
      <c r="AI612" s="1">
        <f t="shared" si="499"/>
        <v>196261.69636867649</v>
      </c>
      <c r="AJ612" s="7">
        <f t="shared" si="500"/>
        <v>6535.5144890769279</v>
      </c>
    </row>
    <row r="613" spans="1:36" x14ac:dyDescent="0.2">
      <c r="A613" s="5">
        <v>6</v>
      </c>
      <c r="B613" s="6" t="s">
        <v>348</v>
      </c>
      <c r="C613" s="131" t="str">
        <f>VLOOKUP(B613,Valores!$A$2:$F$300,5,FALSE)</f>
        <v>kg</v>
      </c>
      <c r="D613" s="131">
        <v>4700</v>
      </c>
      <c r="E613" s="3">
        <f>VLOOKUP($B613,Valores!$A$2:$G$300,6,FALSE)*VLOOKUP(VLOOKUP($B613,Indices_Poder!$B$5:$E$250,3,FALSE),Indices_Poder!$G$6:$N$27,4,FALSE)*VLOOKUP($E$8,Regional!$A$2:$B$7,2,FALSE)</f>
        <v>63.9384476185</v>
      </c>
      <c r="F613" s="1">
        <f>VLOOKUP($B613,Valores!$A$2:$G$300,6,FALSE)*VLOOKUP(VLOOKUP($B613,Indices_Poder!$B$5:$E$250,3,FALSE),Indices_Poder!$G$6:$N$27,4,FALSE)*VLOOKUP($F$8,Regional!$A$2:$B$7,2,FALSE)</f>
        <v>61.450373706234416</v>
      </c>
      <c r="G613" s="1">
        <f>VLOOKUP($B613,Valores!$A$2:$G$300,6,FALSE)*VLOOKUP(VLOOKUP($B613,Indices_Poder!$B$5:$E$250,3,FALSE),Indices_Poder!$G$6:$N$27,4,FALSE)*VLOOKUP($G$8,Regional!$A$2:$B$7,2,FALSE)</f>
        <v>64.854109337480978</v>
      </c>
      <c r="H613" s="1">
        <f>VLOOKUP($B613,Valores!$A$2:$G$300,6,FALSE)*VLOOKUP(VLOOKUP($B613,Indices_Poder!$B$5:$E$250,3,FALSE),Indices_Poder!$G$6:$N$27,4,FALSE)*VLOOKUP($H$8,Regional!$A$2:$B$7,2,FALSE)</f>
        <v>63.51534875524672</v>
      </c>
      <c r="I613" s="2">
        <f>VLOOKUP($B613,Valores!$A$2:$G$300,6,FALSE)*VLOOKUP(VLOOKUP($B613,Indices_Poder!$B$5:$E$250,3,FALSE),Indices_Poder!$G$6:$N$27,4,FALSE)*VLOOKUP($I$8,Regional!$A$2:$B$7,2,FALSE)</f>
        <v>64.071060695042078</v>
      </c>
      <c r="J613" s="3">
        <f t="shared" si="482"/>
        <v>300510.70380695001</v>
      </c>
      <c r="K613" s="1">
        <f t="shared" si="483"/>
        <v>288816.75641930173</v>
      </c>
      <c r="L613" s="1">
        <f t="shared" si="484"/>
        <v>304814.31388616061</v>
      </c>
      <c r="M613" s="1">
        <f t="shared" si="485"/>
        <v>298522.1391496596</v>
      </c>
      <c r="N613" s="2">
        <f t="shared" si="486"/>
        <v>301133.98526669777</v>
      </c>
      <c r="O613" s="6">
        <f>VLOOKUP(B613,Valores!$A$2:$O$300,14,FALSE)</f>
        <v>2.5000000000000001E-2</v>
      </c>
      <c r="P613" s="6" t="str">
        <f>VLOOKUP(B613,Valores!$A$2:$O$300,15,FALSE)</f>
        <v>UAR</v>
      </c>
      <c r="Q613" s="5">
        <f t="shared" si="501"/>
        <v>142393.73670483878</v>
      </c>
      <c r="R613" s="5">
        <f t="shared" si="487"/>
        <v>136852.68660491708</v>
      </c>
      <c r="S613" s="5">
        <f t="shared" si="488"/>
        <v>144432.95565024141</v>
      </c>
      <c r="T613" s="5">
        <f t="shared" si="489"/>
        <v>141451.47691627347</v>
      </c>
      <c r="U613" s="5">
        <f t="shared" si="490"/>
        <v>142689.07186244885</v>
      </c>
      <c r="W613" s="1">
        <f t="shared" si="491"/>
        <v>442904.44051178882</v>
      </c>
      <c r="X613" s="7">
        <f t="shared" si="492"/>
        <v>11072.611012794721</v>
      </c>
      <c r="Z613" s="1">
        <f t="shared" si="493"/>
        <v>425669.44302421878</v>
      </c>
      <c r="AA613" s="7">
        <f t="shared" si="494"/>
        <v>10641.73607560547</v>
      </c>
      <c r="AC613" s="1">
        <f t="shared" si="495"/>
        <v>449247.26953640202</v>
      </c>
      <c r="AD613" s="7">
        <f t="shared" si="496"/>
        <v>11231.18173841005</v>
      </c>
      <c r="AF613" s="1">
        <f t="shared" si="497"/>
        <v>439973.61606593308</v>
      </c>
      <c r="AG613" s="7">
        <f t="shared" si="498"/>
        <v>10999.340401648327</v>
      </c>
      <c r="AI613" s="1">
        <f t="shared" si="499"/>
        <v>443823.05712914665</v>
      </c>
      <c r="AJ613" s="7">
        <f t="shared" si="500"/>
        <v>11095.576428228667</v>
      </c>
    </row>
    <row r="614" spans="1:36" x14ac:dyDescent="0.2">
      <c r="A614" s="5">
        <v>7</v>
      </c>
      <c r="B614" s="6" t="s">
        <v>16</v>
      </c>
      <c r="C614" s="131" t="str">
        <f>VLOOKUP(B614,Valores!$A$2:$F$300,5,FALSE)</f>
        <v>unid.</v>
      </c>
      <c r="D614" s="131">
        <v>102</v>
      </c>
      <c r="E614" s="3">
        <f>VLOOKUP($B614,Valores!$A$2:$G$300,6,FALSE)*VLOOKUP(VLOOKUP($B614,Indices_Poder!$B$5:$E$250,3,FALSE),Indices_Poder!$G$6:$N$27,4,FALSE)*VLOOKUP($E$8,Regional!$A$2:$B$7,2,FALSE)</f>
        <v>153.50973269963379</v>
      </c>
      <c r="F614" s="1">
        <f>VLOOKUP($B614,Valores!$A$2:$G$300,6,FALSE)*VLOOKUP(VLOOKUP($B614,Indices_Poder!$B$5:$E$250,3,FALSE),Indices_Poder!$G$6:$N$27,4,FALSE)*VLOOKUP($F$8,Regional!$A$2:$B$7,2,FALSE)</f>
        <v>147.53611939754435</v>
      </c>
      <c r="G614" s="1">
        <f>VLOOKUP($B614,Valores!$A$2:$G$300,6,FALSE)*VLOOKUP(VLOOKUP($B614,Indices_Poder!$B$5:$E$250,3,FALSE),Indices_Poder!$G$6:$N$27,4,FALSE)*VLOOKUP($G$8,Regional!$A$2:$B$7,2,FALSE)</f>
        <v>155.70814368644335</v>
      </c>
      <c r="H614" s="1">
        <f>VLOOKUP($B614,Valores!$A$2:$G$300,6,FALSE)*VLOOKUP(VLOOKUP($B614,Indices_Poder!$B$5:$E$250,3,FALSE),Indices_Poder!$G$6:$N$27,4,FALSE)*VLOOKUP($H$8,Regional!$A$2:$B$7,2,FALSE)</f>
        <v>152.49391520917698</v>
      </c>
      <c r="I614" s="2">
        <f>VLOOKUP($B614,Valores!$A$2:$G$300,6,FALSE)*VLOOKUP(VLOOKUP($B614,Indices_Poder!$B$5:$E$250,3,FALSE),Indices_Poder!$G$6:$N$27,4,FALSE)*VLOOKUP($I$8,Regional!$A$2:$B$7,2,FALSE)</f>
        <v>153.82812325634416</v>
      </c>
      <c r="J614" s="3">
        <f t="shared" si="482"/>
        <v>15657.992735362646</v>
      </c>
      <c r="K614" s="1">
        <f t="shared" si="483"/>
        <v>15048.684178549523</v>
      </c>
      <c r="L614" s="1">
        <f t="shared" si="484"/>
        <v>15882.230656017222</v>
      </c>
      <c r="M614" s="1">
        <f t="shared" si="485"/>
        <v>15554.379351336051</v>
      </c>
      <c r="N614" s="2">
        <f t="shared" si="486"/>
        <v>15690.468572147103</v>
      </c>
      <c r="O614" s="6">
        <f>VLOOKUP(B614,Valores!$A$2:$O$300,14,FALSE)</f>
        <v>2.5000000000000001E-2</v>
      </c>
      <c r="P614" s="6" t="str">
        <f>VLOOKUP(B614,Valores!$A$2:$O$300,15,FALSE)</f>
        <v>COM</v>
      </c>
      <c r="Q614" s="5">
        <f t="shared" si="501"/>
        <v>0</v>
      </c>
      <c r="R614" s="5">
        <f t="shared" si="487"/>
        <v>0</v>
      </c>
      <c r="S614" s="5">
        <f t="shared" si="488"/>
        <v>0</v>
      </c>
      <c r="T614" s="5">
        <f t="shared" si="489"/>
        <v>0</v>
      </c>
      <c r="U614" s="5">
        <f t="shared" si="490"/>
        <v>0</v>
      </c>
      <c r="W614" s="1">
        <f t="shared" si="491"/>
        <v>15657.992735362646</v>
      </c>
      <c r="X614" s="7">
        <f t="shared" si="492"/>
        <v>391.44981838406619</v>
      </c>
      <c r="Z614" s="1">
        <f t="shared" si="493"/>
        <v>15048.684178549523</v>
      </c>
      <c r="AA614" s="7">
        <f t="shared" si="494"/>
        <v>376.21710446373811</v>
      </c>
      <c r="AC614" s="1">
        <f t="shared" si="495"/>
        <v>15882.230656017222</v>
      </c>
      <c r="AD614" s="7">
        <f t="shared" si="496"/>
        <v>397.05576640043057</v>
      </c>
      <c r="AF614" s="1">
        <f t="shared" si="497"/>
        <v>15554.379351336051</v>
      </c>
      <c r="AG614" s="7">
        <f t="shared" si="498"/>
        <v>388.85948378340129</v>
      </c>
      <c r="AI614" s="1">
        <f t="shared" si="499"/>
        <v>15690.468572147103</v>
      </c>
      <c r="AJ614" s="7">
        <f t="shared" si="500"/>
        <v>392.26171430367759</v>
      </c>
    </row>
    <row r="615" spans="1:36" x14ac:dyDescent="0.2">
      <c r="A615" s="5">
        <v>8</v>
      </c>
      <c r="B615" s="6" t="s">
        <v>17</v>
      </c>
      <c r="C615" s="131" t="str">
        <f>VLOOKUP(B615,Valores!$A$2:$F$300,5,FALSE)</f>
        <v>unid.</v>
      </c>
      <c r="D615" s="131">
        <v>0</v>
      </c>
      <c r="E615" s="3">
        <f>VLOOKUP($B615,Valores!$A$2:$G$300,6,FALSE)*VLOOKUP(VLOOKUP($B615,Indices_Poder!$B$5:$E$250,3,FALSE),Indices_Poder!$G$6:$N$27,4,FALSE)*VLOOKUP($E$8,Regional!$A$2:$B$7,2,FALSE)</f>
        <v>155.87191199257884</v>
      </c>
      <c r="F615" s="1">
        <f>VLOOKUP($B615,Valores!$A$2:$G$300,6,FALSE)*VLOOKUP(VLOOKUP($B615,Indices_Poder!$B$5:$E$250,3,FALSE),Indices_Poder!$G$6:$N$27,4,FALSE)*VLOOKUP($F$8,Regional!$A$2:$B$7,2,FALSE)</f>
        <v>149.80637783701576</v>
      </c>
      <c r="G615" s="1">
        <f>VLOOKUP($B615,Valores!$A$2:$G$300,6,FALSE)*VLOOKUP(VLOOKUP($B615,Indices_Poder!$B$5:$E$250,3,FALSE),Indices_Poder!$G$6:$N$27,4,FALSE)*VLOOKUP($G$8,Regional!$A$2:$B$7,2,FALSE)</f>
        <v>158.10415171987995</v>
      </c>
      <c r="H615" s="1">
        <f>VLOOKUP($B615,Valores!$A$2:$G$300,6,FALSE)*VLOOKUP(VLOOKUP($B615,Indices_Poder!$B$5:$E$250,3,FALSE),Indices_Poder!$G$6:$N$27,4,FALSE)*VLOOKUP($H$8,Regional!$A$2:$B$7,2,FALSE)</f>
        <v>154.84046329099831</v>
      </c>
      <c r="I615" s="2">
        <f>VLOOKUP($B615,Valores!$A$2:$G$300,6,FALSE)*VLOOKUP(VLOOKUP($B615,Indices_Poder!$B$5:$E$250,3,FALSE),Indices_Poder!$G$6:$N$27,4,FALSE)*VLOOKUP($I$8,Regional!$A$2:$B$7,2,FALSE)</f>
        <v>156.195201884119</v>
      </c>
      <c r="J615" s="3">
        <f t="shared" si="482"/>
        <v>0</v>
      </c>
      <c r="K615" s="1">
        <f t="shared" si="483"/>
        <v>0</v>
      </c>
      <c r="L615" s="1">
        <f t="shared" si="484"/>
        <v>0</v>
      </c>
      <c r="M615" s="1">
        <f t="shared" si="485"/>
        <v>0</v>
      </c>
      <c r="N615" s="2">
        <f t="shared" si="486"/>
        <v>0</v>
      </c>
      <c r="O615" s="6">
        <f>VLOOKUP(B615,Valores!$A$2:$O$300,14,FALSE)</f>
        <v>2.5000000000000001E-2</v>
      </c>
      <c r="P615" s="6" t="str">
        <f>VLOOKUP(B615,Valores!$A$2:$O$300,15,FALSE)</f>
        <v>COM</v>
      </c>
      <c r="Q615" s="5">
        <f t="shared" si="501"/>
        <v>0</v>
      </c>
      <c r="R615" s="5">
        <f t="shared" si="487"/>
        <v>0</v>
      </c>
      <c r="S615" s="5">
        <f t="shared" si="488"/>
        <v>0</v>
      </c>
      <c r="T615" s="5">
        <f t="shared" si="489"/>
        <v>0</v>
      </c>
      <c r="U615" s="5">
        <f t="shared" si="490"/>
        <v>0</v>
      </c>
      <c r="W615" s="1">
        <f t="shared" si="491"/>
        <v>0</v>
      </c>
      <c r="X615" s="7">
        <f t="shared" si="492"/>
        <v>0</v>
      </c>
      <c r="Z615" s="1">
        <f t="shared" si="493"/>
        <v>0</v>
      </c>
      <c r="AA615" s="7">
        <f t="shared" si="494"/>
        <v>0</v>
      </c>
      <c r="AC615" s="1">
        <f t="shared" si="495"/>
        <v>0</v>
      </c>
      <c r="AD615" s="7">
        <f t="shared" si="496"/>
        <v>0</v>
      </c>
      <c r="AF615" s="1">
        <f t="shared" si="497"/>
        <v>0</v>
      </c>
      <c r="AG615" s="7">
        <f t="shared" si="498"/>
        <v>0</v>
      </c>
      <c r="AI615" s="1">
        <f t="shared" si="499"/>
        <v>0</v>
      </c>
      <c r="AJ615" s="7">
        <f t="shared" si="500"/>
        <v>0</v>
      </c>
    </row>
    <row r="616" spans="1:36" x14ac:dyDescent="0.2">
      <c r="A616" s="5">
        <v>9</v>
      </c>
      <c r="B616" s="6" t="s">
        <v>582</v>
      </c>
      <c r="C616" s="131">
        <v>0</v>
      </c>
      <c r="D616" s="131">
        <v>0</v>
      </c>
      <c r="E616" s="131">
        <v>0</v>
      </c>
      <c r="F616" s="131">
        <v>0</v>
      </c>
      <c r="G616" s="131">
        <v>0</v>
      </c>
      <c r="H616" s="131">
        <v>0</v>
      </c>
      <c r="I616" s="131">
        <v>0</v>
      </c>
      <c r="J616" s="131">
        <v>0</v>
      </c>
      <c r="K616" s="131">
        <v>0</v>
      </c>
      <c r="L616" s="131">
        <v>0</v>
      </c>
      <c r="M616" s="131">
        <v>0</v>
      </c>
      <c r="N616" s="131">
        <v>0</v>
      </c>
      <c r="O616" s="6">
        <v>0</v>
      </c>
      <c r="P616" s="6">
        <v>0</v>
      </c>
      <c r="Q616" s="5">
        <f t="shared" si="501"/>
        <v>0</v>
      </c>
      <c r="R616" s="5">
        <f t="shared" si="487"/>
        <v>0</v>
      </c>
      <c r="S616" s="5">
        <f t="shared" si="488"/>
        <v>0</v>
      </c>
      <c r="T616" s="5">
        <f t="shared" si="489"/>
        <v>0</v>
      </c>
      <c r="U616" s="5">
        <f t="shared" si="490"/>
        <v>0</v>
      </c>
      <c r="W616" s="1">
        <f t="shared" si="491"/>
        <v>0</v>
      </c>
      <c r="X616" s="7">
        <f t="shared" si="492"/>
        <v>0</v>
      </c>
      <c r="Z616" s="1">
        <f t="shared" si="493"/>
        <v>0</v>
      </c>
      <c r="AA616" s="7">
        <f t="shared" si="494"/>
        <v>0</v>
      </c>
      <c r="AC616" s="1">
        <f t="shared" si="495"/>
        <v>0</v>
      </c>
      <c r="AD616" s="7">
        <f t="shared" si="496"/>
        <v>0</v>
      </c>
      <c r="AF616" s="1">
        <f t="shared" si="497"/>
        <v>0</v>
      </c>
      <c r="AG616" s="7">
        <f t="shared" si="498"/>
        <v>0</v>
      </c>
      <c r="AI616" s="1">
        <f t="shared" si="499"/>
        <v>0</v>
      </c>
      <c r="AJ616" s="7">
        <f t="shared" si="500"/>
        <v>0</v>
      </c>
    </row>
    <row r="617" spans="1:36" x14ac:dyDescent="0.2">
      <c r="A617" s="5">
        <v>10</v>
      </c>
      <c r="B617" s="6" t="s">
        <v>18</v>
      </c>
      <c r="C617" s="131" t="str">
        <f>VLOOKUP(B617,Valores!$A$2:$F$300,5,FALSE)</f>
        <v>unid.</v>
      </c>
      <c r="D617" s="131">
        <v>0</v>
      </c>
      <c r="E617" s="3">
        <f>VLOOKUP($B617,Valores!$A$2:$G$300,6,FALSE)*VLOOKUP(VLOOKUP($B617,Indices_Poder!$B$5:$E$250,3,FALSE),Indices_Poder!$G$6:$N$27,4,FALSE)*VLOOKUP($E$8,Regional!$A$2:$B$7,2,FALSE)</f>
        <v>153.50973269963379</v>
      </c>
      <c r="F617" s="1">
        <f>VLOOKUP($B617,Valores!$A$2:$G$300,6,FALSE)*VLOOKUP(VLOOKUP($B617,Indices_Poder!$B$5:$E$250,3,FALSE),Indices_Poder!$G$6:$N$27,4,FALSE)*VLOOKUP($F$8,Regional!$A$2:$B$7,2,FALSE)</f>
        <v>147.53611939754435</v>
      </c>
      <c r="G617" s="1">
        <f>VLOOKUP($B617,Valores!$A$2:$G$300,6,FALSE)*VLOOKUP(VLOOKUP($B617,Indices_Poder!$B$5:$E$250,3,FALSE),Indices_Poder!$G$6:$N$27,4,FALSE)*VLOOKUP($G$8,Regional!$A$2:$B$7,2,FALSE)</f>
        <v>155.70814368644335</v>
      </c>
      <c r="H617" s="1">
        <f>VLOOKUP($B617,Valores!$A$2:$G$300,6,FALSE)*VLOOKUP(VLOOKUP($B617,Indices_Poder!$B$5:$E$250,3,FALSE),Indices_Poder!$G$6:$N$27,4,FALSE)*VLOOKUP($H$8,Regional!$A$2:$B$7,2,FALSE)</f>
        <v>152.49391520917698</v>
      </c>
      <c r="I617" s="2">
        <f>VLOOKUP($B617,Valores!$A$2:$G$300,6,FALSE)*VLOOKUP(VLOOKUP($B617,Indices_Poder!$B$5:$E$250,3,FALSE),Indices_Poder!$G$6:$N$27,4,FALSE)*VLOOKUP($I$8,Regional!$A$2:$B$7,2,FALSE)</f>
        <v>153.82812325634416</v>
      </c>
      <c r="J617" s="3">
        <f t="shared" si="482"/>
        <v>0</v>
      </c>
      <c r="K617" s="1">
        <f t="shared" si="483"/>
        <v>0</v>
      </c>
      <c r="L617" s="1">
        <f t="shared" si="484"/>
        <v>0</v>
      </c>
      <c r="M617" s="1">
        <f t="shared" si="485"/>
        <v>0</v>
      </c>
      <c r="N617" s="2">
        <f t="shared" si="486"/>
        <v>0</v>
      </c>
      <c r="O617" s="6">
        <f>VLOOKUP(B617,Valores!$A$2:$O$300,14,FALSE)</f>
        <v>2.5000000000000001E-2</v>
      </c>
      <c r="P617" s="6" t="str">
        <f>VLOOKUP(B617,Valores!$A$2:$O$300,15,FALSE)</f>
        <v>COM</v>
      </c>
      <c r="Q617" s="5">
        <f t="shared" si="501"/>
        <v>0</v>
      </c>
      <c r="R617" s="5">
        <f t="shared" si="487"/>
        <v>0</v>
      </c>
      <c r="S617" s="5">
        <f t="shared" si="488"/>
        <v>0</v>
      </c>
      <c r="T617" s="5">
        <f t="shared" si="489"/>
        <v>0</v>
      </c>
      <c r="U617" s="5">
        <f t="shared" si="490"/>
        <v>0</v>
      </c>
      <c r="W617" s="1">
        <f t="shared" si="491"/>
        <v>0</v>
      </c>
      <c r="X617" s="7">
        <f t="shared" si="492"/>
        <v>0</v>
      </c>
      <c r="Z617" s="1">
        <f t="shared" si="493"/>
        <v>0</v>
      </c>
      <c r="AA617" s="7">
        <f t="shared" si="494"/>
        <v>0</v>
      </c>
      <c r="AC617" s="1">
        <f t="shared" si="495"/>
        <v>0</v>
      </c>
      <c r="AD617" s="7">
        <f t="shared" si="496"/>
        <v>0</v>
      </c>
      <c r="AF617" s="1">
        <f t="shared" si="497"/>
        <v>0</v>
      </c>
      <c r="AG617" s="7">
        <f t="shared" si="498"/>
        <v>0</v>
      </c>
      <c r="AI617" s="1">
        <f t="shared" si="499"/>
        <v>0</v>
      </c>
      <c r="AJ617" s="7">
        <f t="shared" si="500"/>
        <v>0</v>
      </c>
    </row>
    <row r="618" spans="1:36" x14ac:dyDescent="0.2">
      <c r="A618" s="5">
        <v>11</v>
      </c>
      <c r="B618" s="6" t="s">
        <v>19</v>
      </c>
      <c r="C618" s="131" t="str">
        <f>VLOOKUP(B618,Valores!$A$2:$F$300,5,FALSE)</f>
        <v>unid.</v>
      </c>
      <c r="D618" s="131">
        <v>0</v>
      </c>
      <c r="E618" s="3">
        <f>VLOOKUP($B618,Valores!$A$2:$G$300,6,FALSE)*VLOOKUP(VLOOKUP($B618,Indices_Poder!$B$5:$E$250,3,FALSE),Indices_Poder!$G$6:$N$27,4,FALSE)*VLOOKUP($E$8,Regional!$A$2:$B$7,2,FALSE)</f>
        <v>153.50973269963379</v>
      </c>
      <c r="F618" s="1">
        <f>VLOOKUP($B618,Valores!$A$2:$G$300,6,FALSE)*VLOOKUP(VLOOKUP($B618,Indices_Poder!$B$5:$E$250,3,FALSE),Indices_Poder!$G$6:$N$27,4,FALSE)*VLOOKUP($F$8,Regional!$A$2:$B$7,2,FALSE)</f>
        <v>147.53611939754435</v>
      </c>
      <c r="G618" s="1">
        <f>VLOOKUP($B618,Valores!$A$2:$G$300,6,FALSE)*VLOOKUP(VLOOKUP($B618,Indices_Poder!$B$5:$E$250,3,FALSE),Indices_Poder!$G$6:$N$27,4,FALSE)*VLOOKUP($G$8,Regional!$A$2:$B$7,2,FALSE)</f>
        <v>155.70814368644335</v>
      </c>
      <c r="H618" s="1">
        <f>VLOOKUP($B618,Valores!$A$2:$G$300,6,FALSE)*VLOOKUP(VLOOKUP($B618,Indices_Poder!$B$5:$E$250,3,FALSE),Indices_Poder!$G$6:$N$27,4,FALSE)*VLOOKUP($H$8,Regional!$A$2:$B$7,2,FALSE)</f>
        <v>152.49391520917698</v>
      </c>
      <c r="I618" s="2">
        <f>VLOOKUP($B618,Valores!$A$2:$G$300,6,FALSE)*VLOOKUP(VLOOKUP($B618,Indices_Poder!$B$5:$E$250,3,FALSE),Indices_Poder!$G$6:$N$27,4,FALSE)*VLOOKUP($I$8,Regional!$A$2:$B$7,2,FALSE)</f>
        <v>153.82812325634416</v>
      </c>
      <c r="J618" s="3">
        <f t="shared" si="482"/>
        <v>0</v>
      </c>
      <c r="K618" s="1">
        <f t="shared" si="483"/>
        <v>0</v>
      </c>
      <c r="L618" s="1">
        <f t="shared" si="484"/>
        <v>0</v>
      </c>
      <c r="M618" s="1">
        <f t="shared" si="485"/>
        <v>0</v>
      </c>
      <c r="N618" s="2">
        <f t="shared" si="486"/>
        <v>0</v>
      </c>
      <c r="O618" s="6">
        <f>VLOOKUP(B618,Valores!$A$2:$O$300,14,FALSE)</f>
        <v>2.5000000000000001E-2</v>
      </c>
      <c r="P618" s="6" t="str">
        <f>VLOOKUP(B618,Valores!$A$2:$O$300,15,FALSE)</f>
        <v>COM</v>
      </c>
      <c r="Q618" s="5">
        <f t="shared" si="501"/>
        <v>0</v>
      </c>
      <c r="R618" s="5">
        <f t="shared" si="487"/>
        <v>0</v>
      </c>
      <c r="S618" s="5">
        <f t="shared" si="488"/>
        <v>0</v>
      </c>
      <c r="T618" s="5">
        <f t="shared" si="489"/>
        <v>0</v>
      </c>
      <c r="U618" s="5">
        <f t="shared" si="490"/>
        <v>0</v>
      </c>
    </row>
    <row r="619" spans="1:36" x14ac:dyDescent="0.2">
      <c r="A619" s="5">
        <v>12</v>
      </c>
      <c r="B619" s="6" t="s">
        <v>22</v>
      </c>
      <c r="C619" s="131" t="str">
        <f>VLOOKUP(B619,Valores!$A$2:$F$300,5,FALSE)</f>
        <v>kg</v>
      </c>
      <c r="D619" s="131">
        <v>0</v>
      </c>
      <c r="E619" s="3">
        <f>VLOOKUP($B619,Valores!$A$2:$G$300,6,FALSE)*VLOOKUP(VLOOKUP($B619,Indices_Poder!$B$5:$E$250,3,FALSE),Indices_Poder!$G$6:$N$27,4,FALSE)*VLOOKUP($E$8,Regional!$A$2:$B$7,2,FALSE)</f>
        <v>51.521045659640038</v>
      </c>
      <c r="F619" s="1">
        <f>VLOOKUP($B619,Valores!$A$2:$G$300,6,FALSE)*VLOOKUP(VLOOKUP($B619,Indices_Poder!$B$5:$E$250,3,FALSE),Indices_Poder!$G$6:$N$27,4,FALSE)*VLOOKUP($F$8,Regional!$A$2:$B$7,2,FALSE)</f>
        <v>49.516177314958739</v>
      </c>
      <c r="G619" s="1">
        <f>VLOOKUP($B619,Valores!$A$2:$G$300,6,FALSE)*VLOOKUP(VLOOKUP($B619,Indices_Poder!$B$5:$E$250,3,FALSE),Indices_Poder!$G$6:$N$27,4,FALSE)*VLOOKUP($G$8,Regional!$A$2:$B$7,2,FALSE)</f>
        <v>52.258877918469452</v>
      </c>
      <c r="H619" s="1">
        <f>VLOOKUP($B619,Valores!$A$2:$G$300,6,FALSE)*VLOOKUP(VLOOKUP($B619,Indices_Poder!$B$5:$E$250,3,FALSE),Indices_Poder!$G$6:$N$27,4,FALSE)*VLOOKUP($H$8,Regional!$A$2:$B$7,2,FALSE)</f>
        <v>51.180116271077488</v>
      </c>
      <c r="I619" s="2">
        <f>VLOOKUP($B619,Valores!$A$2:$G$300,6,FALSE)*VLOOKUP(VLOOKUP($B619,Indices_Poder!$B$5:$E$250,3,FALSE),Indices_Poder!$G$6:$N$27,4,FALSE)*VLOOKUP($I$8,Regional!$A$2:$B$7,2,FALSE)</f>
        <v>51.62790412471189</v>
      </c>
      <c r="J619" s="3">
        <f t="shared" si="482"/>
        <v>0</v>
      </c>
      <c r="K619" s="1">
        <f t="shared" si="483"/>
        <v>0</v>
      </c>
      <c r="L619" s="1">
        <f t="shared" si="484"/>
        <v>0</v>
      </c>
      <c r="M619" s="1">
        <f t="shared" si="485"/>
        <v>0</v>
      </c>
      <c r="N619" s="2">
        <f t="shared" si="486"/>
        <v>0</v>
      </c>
      <c r="O619" s="6" t="str">
        <f>VLOOKUP(B619,Valores!$A$2:$O$300,14,FALSE)</f>
        <v>Rateio</v>
      </c>
      <c r="P619" s="6" t="str">
        <f>VLOOKUP(B619,Valores!$A$2:$O$300,15,FALSE)</f>
        <v>COM</v>
      </c>
      <c r="Q619" s="5">
        <f t="shared" si="501"/>
        <v>0</v>
      </c>
      <c r="R619" s="5">
        <f t="shared" si="487"/>
        <v>0</v>
      </c>
      <c r="S619" s="5">
        <f t="shared" si="488"/>
        <v>0</v>
      </c>
      <c r="T619" s="5">
        <f t="shared" si="489"/>
        <v>0</v>
      </c>
      <c r="U619" s="5">
        <f t="shared" si="490"/>
        <v>0</v>
      </c>
      <c r="W619" s="1">
        <f t="shared" ref="W619:W646" si="502">J619+Q619</f>
        <v>0</v>
      </c>
      <c r="X619" s="7">
        <f t="shared" ref="X619:X646" si="503">IF($O619="rateio",0,W619*$O619)</f>
        <v>0</v>
      </c>
      <c r="Z619" s="1">
        <f t="shared" ref="Z619:Z646" si="504">K619+R619</f>
        <v>0</v>
      </c>
      <c r="AA619" s="7">
        <f t="shared" ref="AA619:AA646" si="505">IF($O619="rateio",0,Z619*$O619)</f>
        <v>0</v>
      </c>
      <c r="AC619" s="1">
        <f t="shared" ref="AC619:AC646" si="506">L619+S619</f>
        <v>0</v>
      </c>
      <c r="AD619" s="7">
        <f t="shared" ref="AD619:AD646" si="507">IF($O619="rateio",0,AC619*$O619)</f>
        <v>0</v>
      </c>
      <c r="AF619" s="1">
        <f t="shared" ref="AF619:AF646" si="508">M619+T619</f>
        <v>0</v>
      </c>
      <c r="AG619" s="7">
        <f t="shared" ref="AG619:AG646" si="509">IF($O619="rateio",0,AF619*$O619)</f>
        <v>0</v>
      </c>
      <c r="AI619" s="1">
        <f t="shared" ref="AI619:AI646" si="510">N619+U619</f>
        <v>0</v>
      </c>
      <c r="AJ619" s="7">
        <f t="shared" ref="AJ619:AJ646" si="511">IF($O619="rateio",0,AI619*$O619)</f>
        <v>0</v>
      </c>
    </row>
    <row r="620" spans="1:36" x14ac:dyDescent="0.2">
      <c r="A620" s="5">
        <v>13</v>
      </c>
      <c r="B620" s="6" t="s">
        <v>11</v>
      </c>
      <c r="C620" s="131" t="str">
        <f>VLOOKUP(B620,Valores!$A$2:$F$300,5,FALSE)</f>
        <v>m</v>
      </c>
      <c r="D620" s="131">
        <v>16601</v>
      </c>
      <c r="E620" s="3">
        <f>VLOOKUP($B620,Valores!$A$2:$G$300,6,FALSE)*VLOOKUP(VLOOKUP($B620,Indices_Poder!$B$5:$E$250,3,FALSE),Indices_Poder!$G$6:$N$27,4,FALSE)*VLOOKUP($E$8,Regional!$A$2:$B$7,2,FALSE)</f>
        <v>39.933598587490515</v>
      </c>
      <c r="F620" s="1">
        <f>VLOOKUP($B620,Valores!$A$2:$G$300,6,FALSE)*VLOOKUP(VLOOKUP($B620,Indices_Poder!$B$5:$E$250,3,FALSE),Indices_Poder!$G$6:$N$27,4,FALSE)*VLOOKUP($F$8,Regional!$A$2:$B$7,2,FALSE)</f>
        <v>38.37963929430817</v>
      </c>
      <c r="G620" s="1">
        <f>VLOOKUP($B620,Valores!$A$2:$G$300,6,FALSE)*VLOOKUP(VLOOKUP($B620,Indices_Poder!$B$5:$E$250,3,FALSE),Indices_Poder!$G$6:$N$27,4,FALSE)*VLOOKUP($G$8,Regional!$A$2:$B$7,2,FALSE)</f>
        <v>40.505487159854574</v>
      </c>
      <c r="H620" s="1">
        <f>VLOOKUP($B620,Valores!$A$2:$G$300,6,FALSE)*VLOOKUP(VLOOKUP($B620,Indices_Poder!$B$5:$E$250,3,FALSE),Indices_Poder!$G$6:$N$27,4,FALSE)*VLOOKUP($H$8,Regional!$A$2:$B$7,2,FALSE)</f>
        <v>39.669346626467124</v>
      </c>
      <c r="I620" s="2">
        <f>VLOOKUP($B620,Valores!$A$2:$G$300,6,FALSE)*VLOOKUP(VLOOKUP($B620,Indices_Poder!$B$5:$E$250,3,FALSE),Indices_Poder!$G$6:$N$27,4,FALSE)*VLOOKUP($I$8,Regional!$A$2:$B$7,2,FALSE)</f>
        <v>40.016423829005312</v>
      </c>
      <c r="J620" s="3">
        <f t="shared" si="482"/>
        <v>662937.67015093006</v>
      </c>
      <c r="K620" s="1">
        <f t="shared" si="483"/>
        <v>637140.3919248099</v>
      </c>
      <c r="L620" s="1">
        <f t="shared" si="484"/>
        <v>672431.59234074585</v>
      </c>
      <c r="M620" s="1">
        <f t="shared" si="485"/>
        <v>658550.82334598072</v>
      </c>
      <c r="N620" s="2">
        <f t="shared" si="486"/>
        <v>664312.65198531724</v>
      </c>
      <c r="O620" s="6" t="str">
        <f>VLOOKUP(B620,Valores!$A$2:$O$300,14,FALSE)</f>
        <v>Rateio</v>
      </c>
      <c r="P620" s="6" t="str">
        <f>VLOOKUP(B620,Valores!$A$2:$O$300,15,FALSE)</f>
        <v>UAR</v>
      </c>
      <c r="Q620" s="5">
        <f t="shared" si="501"/>
        <v>314125.82267230249</v>
      </c>
      <c r="R620" s="5">
        <f t="shared" si="487"/>
        <v>301902.06226411602</v>
      </c>
      <c r="S620" s="5">
        <f t="shared" si="488"/>
        <v>318624.41470069601</v>
      </c>
      <c r="T620" s="5">
        <f t="shared" si="489"/>
        <v>312047.16290745867</v>
      </c>
      <c r="U620" s="5">
        <f t="shared" si="490"/>
        <v>314777.34289710439</v>
      </c>
      <c r="W620" s="1">
        <f t="shared" si="502"/>
        <v>977063.49282323255</v>
      </c>
      <c r="X620" s="7">
        <f t="shared" si="503"/>
        <v>0</v>
      </c>
      <c r="Z620" s="1">
        <f t="shared" si="504"/>
        <v>939042.45418892591</v>
      </c>
      <c r="AA620" s="7">
        <f t="shared" si="505"/>
        <v>0</v>
      </c>
      <c r="AC620" s="1">
        <f t="shared" si="506"/>
        <v>991056.00704144186</v>
      </c>
      <c r="AD620" s="7">
        <f t="shared" si="507"/>
        <v>0</v>
      </c>
      <c r="AF620" s="1">
        <f t="shared" si="508"/>
        <v>970597.98625343945</v>
      </c>
      <c r="AG620" s="7">
        <f t="shared" si="509"/>
        <v>0</v>
      </c>
      <c r="AI620" s="1">
        <f t="shared" si="510"/>
        <v>979089.99488242157</v>
      </c>
      <c r="AJ620" s="7">
        <f t="shared" si="511"/>
        <v>0</v>
      </c>
    </row>
    <row r="621" spans="1:36" x14ac:dyDescent="0.2">
      <c r="A621" s="5">
        <v>14</v>
      </c>
      <c r="B621" s="6" t="s">
        <v>7</v>
      </c>
      <c r="C621" s="131" t="str">
        <f>VLOOKUP(B621,Valores!$A$2:$F$300,5,FALSE)</f>
        <v>kg</v>
      </c>
      <c r="D621" s="131">
        <f>300*6*D609</f>
        <v>7200</v>
      </c>
      <c r="E621" s="3">
        <f>VLOOKUP($B621,Valores!$A$2:$G$300,6,FALSE)*VLOOKUP(VLOOKUP($B621,Indices_Poder!$B$5:$E$250,3,FALSE),Indices_Poder!$G$6:$N$27,4,FALSE)*VLOOKUP($E$8,Regional!$A$2:$B$7,2,FALSE)</f>
        <v>46.691316437230633</v>
      </c>
      <c r="F621" s="1">
        <f>VLOOKUP($B621,Valores!$A$2:$G$300,6,FALSE)*VLOOKUP(VLOOKUP($B621,Indices_Poder!$B$5:$E$250,3,FALSE),Indices_Poder!$G$6:$N$27,4,FALSE)*VLOOKUP($F$8,Regional!$A$2:$B$7,2,FALSE)</f>
        <v>44.87439014821642</v>
      </c>
      <c r="G621" s="1">
        <f>VLOOKUP($B621,Valores!$A$2:$G$300,6,FALSE)*VLOOKUP(VLOOKUP($B621,Indices_Poder!$B$5:$E$250,3,FALSE),Indices_Poder!$G$6:$N$27,4,FALSE)*VLOOKUP($G$8,Regional!$A$2:$B$7,2,FALSE)</f>
        <v>47.359982203492201</v>
      </c>
      <c r="H621" s="1">
        <f>VLOOKUP($B621,Valores!$A$2:$G$300,6,FALSE)*VLOOKUP(VLOOKUP($B621,Indices_Poder!$B$5:$E$250,3,FALSE),Indices_Poder!$G$6:$N$27,4,FALSE)*VLOOKUP($H$8,Regional!$A$2:$B$7,2,FALSE)</f>
        <v>46.382346738337354</v>
      </c>
      <c r="I621" s="2">
        <f>VLOOKUP($B621,Valores!$A$2:$G$300,6,FALSE)*VLOOKUP(VLOOKUP($B621,Indices_Poder!$B$5:$E$250,3,FALSE),Indices_Poder!$G$6:$N$27,4,FALSE)*VLOOKUP($I$8,Regional!$A$2:$B$7,2,FALSE)</f>
        <v>46.788157686137481</v>
      </c>
      <c r="J621" s="3">
        <f t="shared" si="482"/>
        <v>336177.47834806057</v>
      </c>
      <c r="K621" s="1">
        <f t="shared" si="483"/>
        <v>323095.60906715825</v>
      </c>
      <c r="L621" s="1">
        <f t="shared" si="484"/>
        <v>340991.87186514382</v>
      </c>
      <c r="M621" s="1">
        <f t="shared" si="485"/>
        <v>333952.89651602897</v>
      </c>
      <c r="N621" s="2">
        <f t="shared" si="486"/>
        <v>336874.73534018989</v>
      </c>
      <c r="O621" s="6">
        <f>VLOOKUP(B621,Valores!$A$2:$O$300,14,FALSE)</f>
        <v>3.1300000000000001E-2</v>
      </c>
      <c r="P621" s="6" t="str">
        <f>VLOOKUP(B621,Valores!$A$2:$O$300,15,FALSE)</f>
        <v>UAR</v>
      </c>
      <c r="Q621" s="5">
        <f t="shared" si="501"/>
        <v>159294.05086596214</v>
      </c>
      <c r="R621" s="5">
        <f t="shared" si="487"/>
        <v>153095.34903473355</v>
      </c>
      <c r="S621" s="5">
        <f t="shared" si="488"/>
        <v>161575.29900182036</v>
      </c>
      <c r="T621" s="5">
        <f t="shared" si="489"/>
        <v>158239.95689973803</v>
      </c>
      <c r="U621" s="5">
        <f t="shared" si="490"/>
        <v>159624.43852701748</v>
      </c>
      <c r="W621" s="1">
        <f t="shared" si="502"/>
        <v>495471.52921402268</v>
      </c>
      <c r="X621" s="7">
        <f t="shared" si="503"/>
        <v>15508.258864398911</v>
      </c>
      <c r="Z621" s="1">
        <f t="shared" si="504"/>
        <v>476190.9581018918</v>
      </c>
      <c r="AA621" s="7">
        <f t="shared" si="505"/>
        <v>14904.776988589214</v>
      </c>
      <c r="AC621" s="1">
        <f t="shared" si="506"/>
        <v>502567.17086696415</v>
      </c>
      <c r="AD621" s="7">
        <f t="shared" si="507"/>
        <v>15730.352448135978</v>
      </c>
      <c r="AF621" s="1">
        <f t="shared" si="508"/>
        <v>492192.85341576696</v>
      </c>
      <c r="AG621" s="7">
        <f t="shared" si="509"/>
        <v>15405.636311913506</v>
      </c>
      <c r="AI621" s="1">
        <f t="shared" si="510"/>
        <v>496499.17386720737</v>
      </c>
      <c r="AJ621" s="7">
        <f t="shared" si="511"/>
        <v>15540.424142043592</v>
      </c>
    </row>
    <row r="622" spans="1:36" x14ac:dyDescent="0.2">
      <c r="A622" s="5">
        <v>15</v>
      </c>
      <c r="B622" s="6" t="s">
        <v>8</v>
      </c>
      <c r="C622" s="131" t="str">
        <f>VLOOKUP(B622,Valores!$A$2:$F$300,5,FALSE)</f>
        <v>kg</v>
      </c>
      <c r="D622" s="131">
        <f>300*D612</f>
        <v>900</v>
      </c>
      <c r="E622" s="3">
        <f>VLOOKUP($B622,Valores!$A$2:$G$300,6,FALSE)*VLOOKUP(VLOOKUP($B622,Indices_Poder!$B$5:$E$250,3,FALSE),Indices_Poder!$G$6:$N$27,4,FALSE)*VLOOKUP($E$8,Regional!$A$2:$B$7,2,FALSE)</f>
        <v>46.691316437230633</v>
      </c>
      <c r="F622" s="1">
        <f>VLOOKUP($B622,Valores!$A$2:$G$300,6,FALSE)*VLOOKUP(VLOOKUP($B622,Indices_Poder!$B$5:$E$250,3,FALSE),Indices_Poder!$G$6:$N$27,4,FALSE)*VLOOKUP($F$8,Regional!$A$2:$B$7,2,FALSE)</f>
        <v>44.87439014821642</v>
      </c>
      <c r="G622" s="1">
        <f>VLOOKUP($B622,Valores!$A$2:$G$300,6,FALSE)*VLOOKUP(VLOOKUP($B622,Indices_Poder!$B$5:$E$250,3,FALSE),Indices_Poder!$G$6:$N$27,4,FALSE)*VLOOKUP($G$8,Regional!$A$2:$B$7,2,FALSE)</f>
        <v>47.359982203492201</v>
      </c>
      <c r="H622" s="1">
        <f>VLOOKUP($B622,Valores!$A$2:$G$300,6,FALSE)*VLOOKUP(VLOOKUP($B622,Indices_Poder!$B$5:$E$250,3,FALSE),Indices_Poder!$G$6:$N$27,4,FALSE)*VLOOKUP($H$8,Regional!$A$2:$B$7,2,FALSE)</f>
        <v>46.382346738337354</v>
      </c>
      <c r="I622" s="2">
        <f>VLOOKUP($B622,Valores!$A$2:$G$300,6,FALSE)*VLOOKUP(VLOOKUP($B622,Indices_Poder!$B$5:$E$250,3,FALSE),Indices_Poder!$G$6:$N$27,4,FALSE)*VLOOKUP($I$8,Regional!$A$2:$B$7,2,FALSE)</f>
        <v>46.788157686137481</v>
      </c>
      <c r="J622" s="3">
        <f t="shared" si="482"/>
        <v>42022.184793507571</v>
      </c>
      <c r="K622" s="1">
        <f t="shared" si="483"/>
        <v>40386.951133394781</v>
      </c>
      <c r="L622" s="1">
        <f t="shared" si="484"/>
        <v>42623.983983142978</v>
      </c>
      <c r="M622" s="1">
        <f t="shared" si="485"/>
        <v>41744.112064503621</v>
      </c>
      <c r="N622" s="2">
        <f t="shared" si="486"/>
        <v>42109.341917523736</v>
      </c>
      <c r="O622" s="6">
        <f>VLOOKUP(B622,Valores!$A$2:$O$300,14,FALSE)</f>
        <v>3.1300000000000001E-2</v>
      </c>
      <c r="P622" s="6" t="str">
        <f>VLOOKUP(B622,Valores!$A$2:$O$300,15,FALSE)</f>
        <v>UAR</v>
      </c>
      <c r="Q622" s="5">
        <f t="shared" si="501"/>
        <v>19911.756358245268</v>
      </c>
      <c r="R622" s="5">
        <f t="shared" si="487"/>
        <v>19136.918629341693</v>
      </c>
      <c r="S622" s="5">
        <f t="shared" si="488"/>
        <v>20196.912375227545</v>
      </c>
      <c r="T622" s="5">
        <f t="shared" si="489"/>
        <v>19779.994612467253</v>
      </c>
      <c r="U622" s="5">
        <f t="shared" si="490"/>
        <v>19953.054815877185</v>
      </c>
      <c r="W622" s="1">
        <f t="shared" si="502"/>
        <v>61933.941151752835</v>
      </c>
      <c r="X622" s="7">
        <f t="shared" si="503"/>
        <v>1938.5323580498639</v>
      </c>
      <c r="Z622" s="1">
        <f t="shared" si="504"/>
        <v>59523.869762736475</v>
      </c>
      <c r="AA622" s="7">
        <f t="shared" si="505"/>
        <v>1863.0971235736517</v>
      </c>
      <c r="AC622" s="1">
        <f t="shared" si="506"/>
        <v>62820.896358370519</v>
      </c>
      <c r="AD622" s="7">
        <f t="shared" si="507"/>
        <v>1966.2940560169973</v>
      </c>
      <c r="AF622" s="1">
        <f t="shared" si="508"/>
        <v>61524.10667697087</v>
      </c>
      <c r="AG622" s="7">
        <f t="shared" si="509"/>
        <v>1925.7045389891882</v>
      </c>
      <c r="AI622" s="1">
        <f t="shared" si="510"/>
        <v>62062.396733400921</v>
      </c>
      <c r="AJ622" s="7">
        <f t="shared" si="511"/>
        <v>1942.553017755449</v>
      </c>
    </row>
    <row r="623" spans="1:36" x14ac:dyDescent="0.2">
      <c r="A623" s="5">
        <v>16</v>
      </c>
      <c r="B623" s="6" t="s">
        <v>9</v>
      </c>
      <c r="C623" s="131" t="str">
        <f>VLOOKUP(B623,Valores!$A$2:$F$300,5,FALSE)</f>
        <v>kg</v>
      </c>
      <c r="D623" s="131">
        <f>300*D610</f>
        <v>900</v>
      </c>
      <c r="E623" s="3">
        <f>VLOOKUP($B623,Valores!$A$2:$G$300,6,FALSE)*VLOOKUP(VLOOKUP($B623,Indices_Poder!$B$5:$E$250,3,FALSE),Indices_Poder!$G$6:$N$27,4,FALSE)*VLOOKUP($E$8,Regional!$A$2:$B$7,2,FALSE)</f>
        <v>46.691316437230633</v>
      </c>
      <c r="F623" s="1">
        <f>VLOOKUP($B623,Valores!$A$2:$G$300,6,FALSE)*VLOOKUP(VLOOKUP($B623,Indices_Poder!$B$5:$E$250,3,FALSE),Indices_Poder!$G$6:$N$27,4,FALSE)*VLOOKUP($F$8,Regional!$A$2:$B$7,2,FALSE)</f>
        <v>44.87439014821642</v>
      </c>
      <c r="G623" s="1">
        <f>VLOOKUP($B623,Valores!$A$2:$G$300,6,FALSE)*VLOOKUP(VLOOKUP($B623,Indices_Poder!$B$5:$E$250,3,FALSE),Indices_Poder!$G$6:$N$27,4,FALSE)*VLOOKUP($G$8,Regional!$A$2:$B$7,2,FALSE)</f>
        <v>47.359982203492201</v>
      </c>
      <c r="H623" s="1">
        <f>VLOOKUP($B623,Valores!$A$2:$G$300,6,FALSE)*VLOOKUP(VLOOKUP($B623,Indices_Poder!$B$5:$E$250,3,FALSE),Indices_Poder!$G$6:$N$27,4,FALSE)*VLOOKUP($H$8,Regional!$A$2:$B$7,2,FALSE)</f>
        <v>46.382346738337354</v>
      </c>
      <c r="I623" s="2">
        <f>VLOOKUP($B623,Valores!$A$2:$G$300,6,FALSE)*VLOOKUP(VLOOKUP($B623,Indices_Poder!$B$5:$E$250,3,FALSE),Indices_Poder!$G$6:$N$27,4,FALSE)*VLOOKUP($I$8,Regional!$A$2:$B$7,2,FALSE)</f>
        <v>46.788157686137481</v>
      </c>
      <c r="J623" s="3">
        <f t="shared" si="482"/>
        <v>42022.184793507571</v>
      </c>
      <c r="K623" s="1">
        <f t="shared" si="483"/>
        <v>40386.951133394781</v>
      </c>
      <c r="L623" s="1">
        <f t="shared" si="484"/>
        <v>42623.983983142978</v>
      </c>
      <c r="M623" s="1">
        <f t="shared" si="485"/>
        <v>41744.112064503621</v>
      </c>
      <c r="N623" s="2">
        <f t="shared" si="486"/>
        <v>42109.341917523736</v>
      </c>
      <c r="O623" s="6">
        <f>VLOOKUP(B623,Valores!$A$2:$O$300,14,FALSE)</f>
        <v>3.1300000000000001E-2</v>
      </c>
      <c r="P623" s="6" t="str">
        <f>VLOOKUP(B623,Valores!$A$2:$O$300,15,FALSE)</f>
        <v>UAR</v>
      </c>
      <c r="Q623" s="5">
        <f t="shared" si="501"/>
        <v>19911.756358245268</v>
      </c>
      <c r="R623" s="5">
        <f t="shared" si="487"/>
        <v>19136.918629341693</v>
      </c>
      <c r="S623" s="5">
        <f t="shared" si="488"/>
        <v>20196.912375227545</v>
      </c>
      <c r="T623" s="5">
        <f t="shared" si="489"/>
        <v>19779.994612467253</v>
      </c>
      <c r="U623" s="5">
        <f t="shared" si="490"/>
        <v>19953.054815877185</v>
      </c>
      <c r="W623" s="1">
        <f t="shared" si="502"/>
        <v>61933.941151752835</v>
      </c>
      <c r="X623" s="7">
        <f t="shared" si="503"/>
        <v>1938.5323580498639</v>
      </c>
      <c r="Z623" s="1">
        <f t="shared" si="504"/>
        <v>59523.869762736475</v>
      </c>
      <c r="AA623" s="7">
        <f t="shared" si="505"/>
        <v>1863.0971235736517</v>
      </c>
      <c r="AC623" s="1">
        <f t="shared" si="506"/>
        <v>62820.896358370519</v>
      </c>
      <c r="AD623" s="7">
        <f t="shared" si="507"/>
        <v>1966.2940560169973</v>
      </c>
      <c r="AF623" s="1">
        <f t="shared" si="508"/>
        <v>61524.10667697087</v>
      </c>
      <c r="AG623" s="7">
        <f t="shared" si="509"/>
        <v>1925.7045389891882</v>
      </c>
      <c r="AI623" s="1">
        <f t="shared" si="510"/>
        <v>62062.396733400921</v>
      </c>
      <c r="AJ623" s="7">
        <f t="shared" si="511"/>
        <v>1942.553017755449</v>
      </c>
    </row>
    <row r="624" spans="1:36" x14ac:dyDescent="0.2">
      <c r="A624" s="5">
        <v>17</v>
      </c>
      <c r="B624" s="6" t="s">
        <v>578</v>
      </c>
      <c r="C624" s="131" t="str">
        <f>VLOOKUP(B624,Valores!$A$2:$F$300,5,FALSE)</f>
        <v>kg</v>
      </c>
      <c r="D624" s="131">
        <f>300*D611</f>
        <v>900</v>
      </c>
      <c r="E624" s="3">
        <f>VLOOKUP($B624,Valores!$A$2:$G$300,6,FALSE)*VLOOKUP(VLOOKUP($B624,Indices_Poder!$B$5:$E$250,3,FALSE),Indices_Poder!$G$6:$N$27,4,FALSE)*VLOOKUP($E$8,Regional!$A$2:$B$7,2,FALSE)</f>
        <v>46.691316437230633</v>
      </c>
      <c r="F624" s="1">
        <f>VLOOKUP($B624,Valores!$A$2:$G$300,6,FALSE)*VLOOKUP(VLOOKUP($B624,Indices_Poder!$B$5:$E$250,3,FALSE),Indices_Poder!$G$6:$N$27,4,FALSE)*VLOOKUP($F$8,Regional!$A$2:$B$7,2,FALSE)</f>
        <v>44.87439014821642</v>
      </c>
      <c r="G624" s="1">
        <f>VLOOKUP($B624,Valores!$A$2:$G$300,6,FALSE)*VLOOKUP(VLOOKUP($B624,Indices_Poder!$B$5:$E$250,3,FALSE),Indices_Poder!$G$6:$N$27,4,FALSE)*VLOOKUP($G$8,Regional!$A$2:$B$7,2,FALSE)</f>
        <v>47.359982203492201</v>
      </c>
      <c r="H624" s="1">
        <f>VLOOKUP($B624,Valores!$A$2:$G$300,6,FALSE)*VLOOKUP(VLOOKUP($B624,Indices_Poder!$B$5:$E$250,3,FALSE),Indices_Poder!$G$6:$N$27,4,FALSE)*VLOOKUP($H$8,Regional!$A$2:$B$7,2,FALSE)</f>
        <v>46.382346738337354</v>
      </c>
      <c r="I624" s="2">
        <f>VLOOKUP($B624,Valores!$A$2:$G$300,6,FALSE)*VLOOKUP(VLOOKUP($B624,Indices_Poder!$B$5:$E$250,3,FALSE),Indices_Poder!$G$6:$N$27,4,FALSE)*VLOOKUP($I$8,Regional!$A$2:$B$7,2,FALSE)</f>
        <v>46.788157686137481</v>
      </c>
      <c r="J624" s="3">
        <f t="shared" si="482"/>
        <v>42022.184793507571</v>
      </c>
      <c r="K624" s="1">
        <f t="shared" si="483"/>
        <v>40386.951133394781</v>
      </c>
      <c r="L624" s="1">
        <f t="shared" si="484"/>
        <v>42623.983983142978</v>
      </c>
      <c r="M624" s="1">
        <f t="shared" si="485"/>
        <v>41744.112064503621</v>
      </c>
      <c r="N624" s="2">
        <f t="shared" si="486"/>
        <v>42109.341917523736</v>
      </c>
      <c r="O624" s="6">
        <f>VLOOKUP(B624,Valores!$A$2:$O$300,14,FALSE)</f>
        <v>3.1300000000000001E-2</v>
      </c>
      <c r="P624" s="6" t="str">
        <f>VLOOKUP(B624,Valores!$A$2:$O$300,15,FALSE)</f>
        <v>UAR</v>
      </c>
      <c r="Q624" s="5">
        <f t="shared" si="501"/>
        <v>19911.756358245268</v>
      </c>
      <c r="R624" s="5">
        <f t="shared" si="487"/>
        <v>19136.918629341693</v>
      </c>
      <c r="S624" s="5">
        <f t="shared" si="488"/>
        <v>20196.912375227545</v>
      </c>
      <c r="T624" s="5">
        <f t="shared" si="489"/>
        <v>19779.994612467253</v>
      </c>
      <c r="U624" s="5">
        <f t="shared" si="490"/>
        <v>19953.054815877185</v>
      </c>
      <c r="W624" s="1">
        <f t="shared" si="502"/>
        <v>61933.941151752835</v>
      </c>
      <c r="X624" s="7">
        <f t="shared" si="503"/>
        <v>1938.5323580498639</v>
      </c>
      <c r="Z624" s="1">
        <f t="shared" si="504"/>
        <v>59523.869762736475</v>
      </c>
      <c r="AA624" s="7">
        <f t="shared" si="505"/>
        <v>1863.0971235736517</v>
      </c>
      <c r="AC624" s="1">
        <f t="shared" si="506"/>
        <v>62820.896358370519</v>
      </c>
      <c r="AD624" s="7">
        <f t="shared" si="507"/>
        <v>1966.2940560169973</v>
      </c>
      <c r="AF624" s="1">
        <f t="shared" si="508"/>
        <v>61524.10667697087</v>
      </c>
      <c r="AG624" s="7">
        <f t="shared" si="509"/>
        <v>1925.7045389891882</v>
      </c>
      <c r="AI624" s="1">
        <f t="shared" si="510"/>
        <v>62062.396733400921</v>
      </c>
      <c r="AJ624" s="7">
        <f t="shared" si="511"/>
        <v>1942.553017755449</v>
      </c>
    </row>
    <row r="625" spans="1:36" x14ac:dyDescent="0.2">
      <c r="A625" s="5">
        <v>18</v>
      </c>
      <c r="B625" s="6" t="s">
        <v>10</v>
      </c>
      <c r="C625" s="131" t="str">
        <f>VLOOKUP(B625,Valores!$A$2:$F$300,5,FALSE)</f>
        <v>kg</v>
      </c>
      <c r="D625" s="131">
        <f>300*D627</f>
        <v>900</v>
      </c>
      <c r="E625" s="3">
        <f>VLOOKUP($B625,Valores!$A$2:$G$300,6,FALSE)*VLOOKUP(VLOOKUP($B625,Indices_Poder!$B$5:$E$250,3,FALSE),Indices_Poder!$G$6:$N$27,4,FALSE)*VLOOKUP($E$8,Regional!$A$2:$B$7,2,FALSE)</f>
        <v>46.691316437230633</v>
      </c>
      <c r="F625" s="1">
        <f>VLOOKUP($B625,Valores!$A$2:$G$300,6,FALSE)*VLOOKUP(VLOOKUP($B625,Indices_Poder!$B$5:$E$250,3,FALSE),Indices_Poder!$G$6:$N$27,4,FALSE)*VLOOKUP($F$8,Regional!$A$2:$B$7,2,FALSE)</f>
        <v>44.87439014821642</v>
      </c>
      <c r="G625" s="1">
        <f>VLOOKUP($B625,Valores!$A$2:$G$300,6,FALSE)*VLOOKUP(VLOOKUP($B625,Indices_Poder!$B$5:$E$250,3,FALSE),Indices_Poder!$G$6:$N$27,4,FALSE)*VLOOKUP($G$8,Regional!$A$2:$B$7,2,FALSE)</f>
        <v>47.359982203492201</v>
      </c>
      <c r="H625" s="1">
        <f>VLOOKUP($B625,Valores!$A$2:$G$300,6,FALSE)*VLOOKUP(VLOOKUP($B625,Indices_Poder!$B$5:$E$250,3,FALSE),Indices_Poder!$G$6:$N$27,4,FALSE)*VLOOKUP($H$8,Regional!$A$2:$B$7,2,FALSE)</f>
        <v>46.382346738337354</v>
      </c>
      <c r="I625" s="2">
        <f>VLOOKUP($B625,Valores!$A$2:$G$300,6,FALSE)*VLOOKUP(VLOOKUP($B625,Indices_Poder!$B$5:$E$250,3,FALSE),Indices_Poder!$G$6:$N$27,4,FALSE)*VLOOKUP($I$8,Regional!$A$2:$B$7,2,FALSE)</f>
        <v>46.788157686137481</v>
      </c>
      <c r="J625" s="3">
        <f t="shared" si="482"/>
        <v>42022.184793507571</v>
      </c>
      <c r="K625" s="1">
        <f t="shared" si="483"/>
        <v>40386.951133394781</v>
      </c>
      <c r="L625" s="1">
        <f t="shared" si="484"/>
        <v>42623.983983142978</v>
      </c>
      <c r="M625" s="1">
        <f t="shared" si="485"/>
        <v>41744.112064503621</v>
      </c>
      <c r="N625" s="2">
        <f t="shared" si="486"/>
        <v>42109.341917523736</v>
      </c>
      <c r="O625" s="6">
        <f>VLOOKUP(B625,Valores!$A$2:$O$300,14,FALSE)</f>
        <v>3.1300000000000001E-2</v>
      </c>
      <c r="P625" s="6" t="str">
        <f>VLOOKUP(B625,Valores!$A$2:$O$300,15,FALSE)</f>
        <v>UAR</v>
      </c>
      <c r="Q625" s="5">
        <f t="shared" si="501"/>
        <v>19911.756358245268</v>
      </c>
      <c r="R625" s="5">
        <f t="shared" si="487"/>
        <v>19136.918629341693</v>
      </c>
      <c r="S625" s="5">
        <f t="shared" si="488"/>
        <v>20196.912375227545</v>
      </c>
      <c r="T625" s="5">
        <f t="shared" si="489"/>
        <v>19779.994612467253</v>
      </c>
      <c r="U625" s="5">
        <f t="shared" si="490"/>
        <v>19953.054815877185</v>
      </c>
      <c r="W625" s="1">
        <f t="shared" si="502"/>
        <v>61933.941151752835</v>
      </c>
      <c r="X625" s="7">
        <f t="shared" si="503"/>
        <v>1938.5323580498639</v>
      </c>
      <c r="Z625" s="1">
        <f t="shared" si="504"/>
        <v>59523.869762736475</v>
      </c>
      <c r="AA625" s="7">
        <f t="shared" si="505"/>
        <v>1863.0971235736517</v>
      </c>
      <c r="AC625" s="1">
        <f t="shared" si="506"/>
        <v>62820.896358370519</v>
      </c>
      <c r="AD625" s="7">
        <f t="shared" si="507"/>
        <v>1966.2940560169973</v>
      </c>
      <c r="AF625" s="1">
        <f t="shared" si="508"/>
        <v>61524.10667697087</v>
      </c>
      <c r="AG625" s="7">
        <f t="shared" si="509"/>
        <v>1925.7045389891882</v>
      </c>
      <c r="AI625" s="1">
        <f t="shared" si="510"/>
        <v>62062.396733400921</v>
      </c>
      <c r="AJ625" s="7">
        <f t="shared" si="511"/>
        <v>1942.553017755449</v>
      </c>
    </row>
    <row r="626" spans="1:36" x14ac:dyDescent="0.2">
      <c r="A626" s="5">
        <v>19</v>
      </c>
      <c r="B626" s="6" t="s">
        <v>588</v>
      </c>
      <c r="C626" s="131" t="str">
        <f>VLOOKUP(B626,Valores!$A$2:$F$300,5,FALSE)</f>
        <v>kg</v>
      </c>
      <c r="D626" s="131">
        <v>60000</v>
      </c>
      <c r="E626" s="3">
        <f>VLOOKUP($B626,Valores!$A$2:$G$300,6,FALSE)*VLOOKUP(VLOOKUP($B626,Indices_Poder!$B$5:$E$250,3,FALSE),Indices_Poder!$G$6:$N$27,4,FALSE)*VLOOKUP($E$8,Regional!$A$2:$B$7,2,FALSE)</f>
        <v>46.691316437230633</v>
      </c>
      <c r="F626" s="1">
        <f>VLOOKUP($B626,Valores!$A$2:$G$300,6,FALSE)*VLOOKUP(VLOOKUP($B626,Indices_Poder!$B$5:$E$250,3,FALSE),Indices_Poder!$G$6:$N$27,4,FALSE)*VLOOKUP($F$8,Regional!$A$2:$B$7,2,FALSE)</f>
        <v>44.87439014821642</v>
      </c>
      <c r="G626" s="1">
        <f>VLOOKUP($B626,Valores!$A$2:$G$300,6,FALSE)*VLOOKUP(VLOOKUP($B626,Indices_Poder!$B$5:$E$250,3,FALSE),Indices_Poder!$G$6:$N$27,4,FALSE)*VLOOKUP($G$8,Regional!$A$2:$B$7,2,FALSE)</f>
        <v>47.359982203492201</v>
      </c>
      <c r="H626" s="1">
        <f>VLOOKUP($B626,Valores!$A$2:$G$300,6,FALSE)*VLOOKUP(VLOOKUP($B626,Indices_Poder!$B$5:$E$250,3,FALSE),Indices_Poder!$G$6:$N$27,4,FALSE)*VLOOKUP($H$8,Regional!$A$2:$B$7,2,FALSE)</f>
        <v>46.382346738337354</v>
      </c>
      <c r="I626" s="2">
        <f>VLOOKUP($B626,Valores!$A$2:$G$300,6,FALSE)*VLOOKUP(VLOOKUP($B626,Indices_Poder!$B$5:$E$250,3,FALSE),Indices_Poder!$G$6:$N$27,4,FALSE)*VLOOKUP($I$8,Regional!$A$2:$B$7,2,FALSE)</f>
        <v>46.788157686137481</v>
      </c>
      <c r="J626" s="3">
        <f t="shared" si="482"/>
        <v>2801478.9862338379</v>
      </c>
      <c r="K626" s="1">
        <f t="shared" si="483"/>
        <v>2692463.4088929854</v>
      </c>
      <c r="L626" s="1">
        <f t="shared" si="484"/>
        <v>2841598.9322095322</v>
      </c>
      <c r="M626" s="1">
        <f t="shared" si="485"/>
        <v>2782940.8043002412</v>
      </c>
      <c r="N626" s="2">
        <f t="shared" si="486"/>
        <v>2807289.4611682487</v>
      </c>
      <c r="O626" s="6">
        <f>VLOOKUP(B626,Valores!$A$2:$O$300,14,FALSE)</f>
        <v>3.1300000000000001E-2</v>
      </c>
      <c r="P626" s="6" t="str">
        <f>VLOOKUP(B626,Valores!$A$2:$O$300,15,FALSE)</f>
        <v>UAR</v>
      </c>
      <c r="Q626" s="5">
        <f t="shared" si="501"/>
        <v>1327450.4238830176</v>
      </c>
      <c r="R626" s="5">
        <f t="shared" si="487"/>
        <v>1275794.5752894462</v>
      </c>
      <c r="S626" s="5">
        <f t="shared" si="488"/>
        <v>1346460.8250151698</v>
      </c>
      <c r="T626" s="5">
        <f t="shared" si="489"/>
        <v>1318666.3074978169</v>
      </c>
      <c r="U626" s="5">
        <f t="shared" si="490"/>
        <v>1330203.6543918124</v>
      </c>
      <c r="W626" s="1">
        <f t="shared" si="502"/>
        <v>4128929.4101168555</v>
      </c>
      <c r="X626" s="7">
        <f t="shared" si="503"/>
        <v>129235.49053665758</v>
      </c>
      <c r="Z626" s="1">
        <f t="shared" si="504"/>
        <v>3968257.9841824314</v>
      </c>
      <c r="AA626" s="7">
        <f t="shared" si="505"/>
        <v>124206.47490491011</v>
      </c>
      <c r="AC626" s="1">
        <f t="shared" si="506"/>
        <v>4188059.7572247023</v>
      </c>
      <c r="AD626" s="7">
        <f t="shared" si="507"/>
        <v>131086.2704011332</v>
      </c>
      <c r="AF626" s="1">
        <f t="shared" si="508"/>
        <v>4101607.1117980583</v>
      </c>
      <c r="AG626" s="7">
        <f t="shared" si="509"/>
        <v>128380.30259927922</v>
      </c>
      <c r="AI626" s="1">
        <f t="shared" si="510"/>
        <v>4137493.1155600613</v>
      </c>
      <c r="AJ626" s="7">
        <f t="shared" si="511"/>
        <v>129503.53451702993</v>
      </c>
    </row>
    <row r="627" spans="1:36" x14ac:dyDescent="0.2">
      <c r="A627" s="5">
        <v>20</v>
      </c>
      <c r="B627" s="6" t="s">
        <v>15</v>
      </c>
      <c r="C627" s="131" t="str">
        <f>VLOOKUP(B627,Valores!$A$2:$F$300,5,FALSE)</f>
        <v>unid.</v>
      </c>
      <c r="D627" s="131">
        <v>3</v>
      </c>
      <c r="E627" s="3">
        <f>VLOOKUP($B627,Valores!$A$2:$G$300,6,FALSE)*VLOOKUP(VLOOKUP($B627,Indices_Poder!$B$5:$E$250,3,FALSE),Indices_Poder!$G$6:$N$27,4,FALSE)*VLOOKUP($E$8,Regional!$A$2:$B$7,2,FALSE)</f>
        <v>1588.2394531952059</v>
      </c>
      <c r="F627" s="1">
        <f>VLOOKUP($B627,Valores!$A$2:$G$300,6,FALSE)*VLOOKUP(VLOOKUP($B627,Indices_Poder!$B$5:$E$250,3,FALSE),Indices_Poder!$G$6:$N$27,4,FALSE)*VLOOKUP($F$8,Regional!$A$2:$B$7,2,FALSE)</f>
        <v>1526.4353697819802</v>
      </c>
      <c r="G627" s="1">
        <f>VLOOKUP($B627,Valores!$A$2:$G$300,6,FALSE)*VLOOKUP(VLOOKUP($B627,Indices_Poder!$B$5:$E$250,3,FALSE),Indices_Poder!$G$6:$N$27,4,FALSE)*VLOOKUP($G$8,Regional!$A$2:$B$7,2,FALSE)</f>
        <v>1610.9846107965197</v>
      </c>
      <c r="H627" s="1">
        <f>VLOOKUP($B627,Valores!$A$2:$G$300,6,FALSE)*VLOOKUP(VLOOKUP($B627,Indices_Poder!$B$5:$E$250,3,FALSE),Indices_Poder!$G$6:$N$27,4,FALSE)*VLOOKUP($H$8,Regional!$A$2:$B$7,2,FALSE)</f>
        <v>1577.7296217518401</v>
      </c>
      <c r="I627" s="2">
        <f>VLOOKUP($B627,Valores!$A$2:$G$300,6,FALSE)*VLOOKUP(VLOOKUP($B627,Indices_Poder!$B$5:$E$250,3,FALSE),Indices_Poder!$G$6:$N$27,4,FALSE)*VLOOKUP($I$8,Regional!$A$2:$B$7,2,FALSE)</f>
        <v>1591.5335794684995</v>
      </c>
      <c r="J627" s="3">
        <f t="shared" si="482"/>
        <v>4764.7183595856177</v>
      </c>
      <c r="K627" s="1">
        <f t="shared" si="483"/>
        <v>4579.3061093459401</v>
      </c>
      <c r="L627" s="1">
        <f t="shared" si="484"/>
        <v>4832.9538323895595</v>
      </c>
      <c r="M627" s="1">
        <f t="shared" si="485"/>
        <v>4733.1888652555208</v>
      </c>
      <c r="N627" s="2">
        <f t="shared" si="486"/>
        <v>4774.6007384054983</v>
      </c>
      <c r="O627" s="6">
        <f>VLOOKUP(B627,Valores!$A$2:$O$300,14,FALSE)</f>
        <v>2.7E-2</v>
      </c>
      <c r="P627" s="6" t="str">
        <f>VLOOKUP(B627,Valores!$A$2:$O$300,15,FALSE)</f>
        <v>COM</v>
      </c>
      <c r="Q627" s="5">
        <f t="shared" si="501"/>
        <v>0</v>
      </c>
      <c r="R627" s="5">
        <f t="shared" si="487"/>
        <v>0</v>
      </c>
      <c r="S627" s="5">
        <f t="shared" si="488"/>
        <v>0</v>
      </c>
      <c r="T627" s="5">
        <f t="shared" si="489"/>
        <v>0</v>
      </c>
      <c r="U627" s="5">
        <f t="shared" si="490"/>
        <v>0</v>
      </c>
      <c r="W627" s="1">
        <f t="shared" si="502"/>
        <v>4764.7183595856177</v>
      </c>
      <c r="X627" s="7">
        <f t="shared" si="503"/>
        <v>128.64739570881167</v>
      </c>
      <c r="Z627" s="1">
        <f t="shared" si="504"/>
        <v>4579.3061093459401</v>
      </c>
      <c r="AA627" s="7">
        <f t="shared" si="505"/>
        <v>123.64126495234038</v>
      </c>
      <c r="AC627" s="1">
        <f t="shared" si="506"/>
        <v>4832.9538323895595</v>
      </c>
      <c r="AD627" s="7">
        <f t="shared" si="507"/>
        <v>130.4897534745181</v>
      </c>
      <c r="AF627" s="1">
        <f t="shared" si="508"/>
        <v>4733.1888652555208</v>
      </c>
      <c r="AG627" s="7">
        <f t="shared" si="509"/>
        <v>127.79609936189907</v>
      </c>
      <c r="AI627" s="1">
        <f t="shared" si="510"/>
        <v>4774.6007384054983</v>
      </c>
      <c r="AJ627" s="7">
        <f t="shared" si="511"/>
        <v>128.91421993694846</v>
      </c>
    </row>
    <row r="628" spans="1:36" x14ac:dyDescent="0.2">
      <c r="A628" s="5">
        <v>21</v>
      </c>
      <c r="B628" s="6" t="s">
        <v>463</v>
      </c>
      <c r="C628" s="131" t="str">
        <f>VLOOKUP(B628,Valores!$A$2:$F$300,5,FALSE)</f>
        <v>cj</v>
      </c>
      <c r="D628" s="131">
        <v>6</v>
      </c>
      <c r="E628" s="3">
        <f>VLOOKUP($B628,Valores!$A$2:$G$300,6,FALSE)*VLOOKUP(VLOOKUP($B628,Indices_Poder!$B$5:$E$250,3,FALSE),Indices_Poder!$G$6:$N$27,4,FALSE)*VLOOKUP($E$8,Regional!$A$2:$B$7,2,FALSE)</f>
        <v>1846.1796598300843</v>
      </c>
      <c r="F628" s="1">
        <f>VLOOKUP($B628,Valores!$A$2:$G$300,6,FALSE)*VLOOKUP(VLOOKUP($B628,Indices_Poder!$B$5:$E$250,3,FALSE),Indices_Poder!$G$6:$N$27,4,FALSE)*VLOOKUP($F$8,Regional!$A$2:$B$7,2,FALSE)</f>
        <v>1774.3381994870667</v>
      </c>
      <c r="G628" s="1">
        <f>VLOOKUP($B628,Valores!$A$2:$G$300,6,FALSE)*VLOOKUP(VLOOKUP($B628,Indices_Poder!$B$5:$E$250,3,FALSE),Indices_Poder!$G$6:$N$27,4,FALSE)*VLOOKUP($G$8,Regional!$A$2:$B$7,2,FALSE)</f>
        <v>1872.6187759461695</v>
      </c>
      <c r="H628" s="1">
        <f>VLOOKUP($B628,Valores!$A$2:$G$300,6,FALSE)*VLOOKUP(VLOOKUP($B628,Indices_Poder!$B$5:$E$250,3,FALSE),Indices_Poder!$G$6:$N$27,4,FALSE)*VLOOKUP($H$8,Regional!$A$2:$B$7,2,FALSE)</f>
        <v>1833.9629647971349</v>
      </c>
      <c r="I628" s="2">
        <f>VLOOKUP($B628,Valores!$A$2:$G$300,6,FALSE)*VLOOKUP(VLOOKUP($B628,Indices_Poder!$B$5:$E$250,3,FALSE),Indices_Poder!$G$6:$N$27,4,FALSE)*VLOOKUP($I$8,Regional!$A$2:$B$7,2,FALSE)</f>
        <v>1850.0087731986209</v>
      </c>
      <c r="J628" s="3">
        <f t="shared" si="482"/>
        <v>11077.077958980506</v>
      </c>
      <c r="K628" s="1">
        <f t="shared" si="483"/>
        <v>10646.0291969224</v>
      </c>
      <c r="L628" s="1">
        <f t="shared" si="484"/>
        <v>11235.712655677016</v>
      </c>
      <c r="M628" s="1">
        <f t="shared" si="485"/>
        <v>11003.777788782809</v>
      </c>
      <c r="N628" s="2">
        <f t="shared" si="486"/>
        <v>11100.052639191726</v>
      </c>
      <c r="O628" s="6">
        <f>VLOOKUP(B628,Valores!$A$2:$O$300,14,FALSE)</f>
        <v>2.7E-2</v>
      </c>
      <c r="P628" s="6" t="str">
        <f>VLOOKUP(B628,Valores!$A$2:$O$300,15,FALSE)</f>
        <v>COM</v>
      </c>
      <c r="Q628" s="5">
        <f t="shared" si="501"/>
        <v>0</v>
      </c>
      <c r="R628" s="5">
        <f t="shared" si="487"/>
        <v>0</v>
      </c>
      <c r="S628" s="5">
        <f t="shared" si="488"/>
        <v>0</v>
      </c>
      <c r="T628" s="5">
        <f t="shared" si="489"/>
        <v>0</v>
      </c>
      <c r="U628" s="5">
        <f t="shared" si="490"/>
        <v>0</v>
      </c>
      <c r="W628" s="1">
        <f t="shared" si="502"/>
        <v>11077.077958980506</v>
      </c>
      <c r="X628" s="7">
        <f t="shared" si="503"/>
        <v>299.08110489247366</v>
      </c>
      <c r="Z628" s="1">
        <f t="shared" si="504"/>
        <v>10646.0291969224</v>
      </c>
      <c r="AA628" s="7">
        <f t="shared" si="505"/>
        <v>287.4427883169048</v>
      </c>
      <c r="AC628" s="1">
        <f t="shared" si="506"/>
        <v>11235.712655677016</v>
      </c>
      <c r="AD628" s="7">
        <f t="shared" si="507"/>
        <v>303.36424170327945</v>
      </c>
      <c r="AF628" s="1">
        <f t="shared" si="508"/>
        <v>11003.777788782809</v>
      </c>
      <c r="AG628" s="7">
        <f t="shared" si="509"/>
        <v>297.10200029713582</v>
      </c>
      <c r="AI628" s="1">
        <f t="shared" si="510"/>
        <v>11100.052639191726</v>
      </c>
      <c r="AJ628" s="7">
        <f t="shared" si="511"/>
        <v>299.70142125817659</v>
      </c>
    </row>
    <row r="629" spans="1:36" x14ac:dyDescent="0.2">
      <c r="A629" s="5">
        <v>22</v>
      </c>
      <c r="B629" s="6" t="s">
        <v>465</v>
      </c>
      <c r="C629" s="131" t="str">
        <f>VLOOKUP(B629,Valores!$A$2:$F$300,5,FALSE)</f>
        <v>cj</v>
      </c>
      <c r="D629" s="131">
        <v>3</v>
      </c>
      <c r="E629" s="3">
        <f>VLOOKUP($B629,Valores!$A$2:$G$300,6,FALSE)*VLOOKUP(VLOOKUP($B629,Indices_Poder!$B$5:$E$250,3,FALSE),Indices_Poder!$G$6:$N$27,4,FALSE)*VLOOKUP($E$8,Regional!$A$2:$B$7,2,FALSE)</f>
        <v>2826.2441523498101</v>
      </c>
      <c r="F629" s="1">
        <f>VLOOKUP($B629,Valores!$A$2:$G$300,6,FALSE)*VLOOKUP(VLOOKUP($B629,Indices_Poder!$B$5:$E$250,3,FALSE),Indices_Poder!$G$6:$N$27,4,FALSE)*VLOOKUP($F$8,Regional!$A$2:$B$7,2,FALSE)</f>
        <v>2716.2648737299755</v>
      </c>
      <c r="G629" s="1">
        <f>VLOOKUP($B629,Valores!$A$2:$G$300,6,FALSE)*VLOOKUP(VLOOKUP($B629,Indices_Poder!$B$5:$E$250,3,FALSE),Indices_Poder!$G$6:$N$27,4,FALSE)*VLOOKUP($G$8,Regional!$A$2:$B$7,2,FALSE)</f>
        <v>2866.7187599637086</v>
      </c>
      <c r="H629" s="1">
        <f>VLOOKUP($B629,Valores!$A$2:$G$300,6,FALSE)*VLOOKUP(VLOOKUP($B629,Indices_Poder!$B$5:$E$250,3,FALSE),Indices_Poder!$G$6:$N$27,4,FALSE)*VLOOKUP($H$8,Regional!$A$2:$B$7,2,FALSE)</f>
        <v>2807.5420922799399</v>
      </c>
      <c r="I629" s="2">
        <f>VLOOKUP($B629,Valores!$A$2:$G$300,6,FALSE)*VLOOKUP(VLOOKUP($B629,Indices_Poder!$B$5:$E$250,3,FALSE),Indices_Poder!$G$6:$N$27,4,FALSE)*VLOOKUP($I$8,Regional!$A$2:$B$7,2,FALSE)</f>
        <v>2832.1059920732023</v>
      </c>
      <c r="J629" s="3">
        <f t="shared" si="482"/>
        <v>8478.7324570494311</v>
      </c>
      <c r="K629" s="1">
        <f t="shared" si="483"/>
        <v>8148.7946211899271</v>
      </c>
      <c r="L629" s="1">
        <f t="shared" si="484"/>
        <v>8600.1562798911255</v>
      </c>
      <c r="M629" s="1">
        <f t="shared" si="485"/>
        <v>8422.6262768398192</v>
      </c>
      <c r="N629" s="2">
        <f t="shared" si="486"/>
        <v>8496.3179762196069</v>
      </c>
      <c r="O629" s="6">
        <f>VLOOKUP(B629,Valores!$A$2:$O$300,14,FALSE)</f>
        <v>2.7E-2</v>
      </c>
      <c r="P629" s="6" t="str">
        <f>VLOOKUP(B629,Valores!$A$2:$O$300,15,FALSE)</f>
        <v>COM</v>
      </c>
      <c r="Q629" s="5">
        <f t="shared" si="501"/>
        <v>0</v>
      </c>
      <c r="R629" s="5">
        <f t="shared" si="487"/>
        <v>0</v>
      </c>
      <c r="S629" s="5">
        <f t="shared" si="488"/>
        <v>0</v>
      </c>
      <c r="T629" s="5">
        <f t="shared" si="489"/>
        <v>0</v>
      </c>
      <c r="U629" s="5">
        <f t="shared" si="490"/>
        <v>0</v>
      </c>
      <c r="W629" s="1">
        <f t="shared" si="502"/>
        <v>8478.7324570494311</v>
      </c>
      <c r="X629" s="7">
        <f t="shared" si="503"/>
        <v>228.92577634033464</v>
      </c>
      <c r="Z629" s="1">
        <f t="shared" si="504"/>
        <v>8148.7946211899271</v>
      </c>
      <c r="AA629" s="7">
        <f t="shared" si="505"/>
        <v>220.01745477212802</v>
      </c>
      <c r="AC629" s="1">
        <f t="shared" si="506"/>
        <v>8600.1562798911255</v>
      </c>
      <c r="AD629" s="7">
        <f t="shared" si="507"/>
        <v>232.20421955706038</v>
      </c>
      <c r="AF629" s="1">
        <f t="shared" si="508"/>
        <v>8422.6262768398192</v>
      </c>
      <c r="AG629" s="7">
        <f t="shared" si="509"/>
        <v>227.41090947467512</v>
      </c>
      <c r="AI629" s="1">
        <f t="shared" si="510"/>
        <v>8496.3179762196069</v>
      </c>
      <c r="AJ629" s="7">
        <f t="shared" si="511"/>
        <v>229.40058535792937</v>
      </c>
    </row>
    <row r="630" spans="1:36" x14ac:dyDescent="0.2">
      <c r="A630" s="5">
        <v>23</v>
      </c>
      <c r="B630" s="6" t="s">
        <v>436</v>
      </c>
      <c r="C630" s="131" t="str">
        <f>VLOOKUP(B630,Valores!$A$2:$F$300,5,FALSE)</f>
        <v>m³</v>
      </c>
      <c r="D630" s="131">
        <v>36</v>
      </c>
      <c r="E630" s="3">
        <f>VLOOKUP($B630,Valores!$A$2:$G$300,6,FALSE)*VLOOKUP(VLOOKUP($B630,Indices_Poder!$B$5:$E$250,3,FALSE),Indices_Poder!$G$6:$N$27,4,FALSE)*VLOOKUP($E$8,Regional!$A$2:$B$7,2,FALSE)</f>
        <v>3577.0086142753808</v>
      </c>
      <c r="F630" s="1">
        <f>VLOOKUP($B630,Valores!$A$2:$G$300,6,FALSE)*VLOOKUP(VLOOKUP($B630,Indices_Poder!$B$5:$E$250,3,FALSE),Indices_Poder!$G$6:$N$27,4,FALSE)*VLOOKUP($F$8,Regional!$A$2:$B$7,2,FALSE)</f>
        <v>3437.8144025198744</v>
      </c>
      <c r="G630" s="1">
        <f>VLOOKUP($B630,Valores!$A$2:$G$300,6,FALSE)*VLOOKUP(VLOOKUP($B630,Indices_Poder!$B$5:$E$250,3,FALSE),Indices_Poder!$G$6:$N$27,4,FALSE)*VLOOKUP($G$8,Regional!$A$2:$B$7,2,FALSE)</f>
        <v>3628.2349104798182</v>
      </c>
      <c r="H630" s="1">
        <f>VLOOKUP($B630,Valores!$A$2:$G$300,6,FALSE)*VLOOKUP(VLOOKUP($B630,Indices_Poder!$B$5:$E$250,3,FALSE),Indices_Poder!$G$6:$N$27,4,FALSE)*VLOOKUP($H$8,Regional!$A$2:$B$7,2,FALSE)</f>
        <v>3553.3385325809168</v>
      </c>
      <c r="I630" s="2">
        <f>VLOOKUP($B630,Valores!$A$2:$G$300,6,FALSE)*VLOOKUP(VLOOKUP($B630,Indices_Poder!$B$5:$E$250,3,FALSE),Indices_Poder!$G$6:$N$27,4,FALSE)*VLOOKUP($I$8,Regional!$A$2:$B$7,2,FALSE)</f>
        <v>3584.4275951049885</v>
      </c>
      <c r="J630" s="3">
        <f t="shared" si="482"/>
        <v>128772.3101139137</v>
      </c>
      <c r="K630" s="1">
        <f t="shared" si="483"/>
        <v>123761.31849071548</v>
      </c>
      <c r="L630" s="1">
        <f t="shared" si="484"/>
        <v>130616.45677727346</v>
      </c>
      <c r="M630" s="1">
        <f t="shared" si="485"/>
        <v>127920.18717291301</v>
      </c>
      <c r="N630" s="2">
        <f t="shared" si="486"/>
        <v>129039.39342377959</v>
      </c>
      <c r="O630" s="6">
        <f>VLOOKUP(B630,Valores!$A$2:$O$300,14,FALSE)</f>
        <v>3.1300000000000001E-2</v>
      </c>
      <c r="P630" s="6" t="str">
        <f>VLOOKUP(B630,Valores!$A$2:$O$300,15,FALSE)</f>
        <v>COM</v>
      </c>
      <c r="Q630" s="5">
        <f t="shared" si="501"/>
        <v>0</v>
      </c>
      <c r="R630" s="5">
        <f t="shared" si="487"/>
        <v>0</v>
      </c>
      <c r="S630" s="5">
        <f t="shared" si="488"/>
        <v>0</v>
      </c>
      <c r="T630" s="5">
        <f t="shared" si="489"/>
        <v>0</v>
      </c>
      <c r="U630" s="5">
        <f t="shared" si="490"/>
        <v>0</v>
      </c>
      <c r="W630" s="1">
        <f t="shared" si="502"/>
        <v>128772.3101139137</v>
      </c>
      <c r="X630" s="7">
        <f t="shared" si="503"/>
        <v>4030.573306565499</v>
      </c>
      <c r="Z630" s="1">
        <f t="shared" si="504"/>
        <v>123761.31849071548</v>
      </c>
      <c r="AA630" s="7">
        <f t="shared" si="505"/>
        <v>3873.7292687593945</v>
      </c>
      <c r="AC630" s="1">
        <f t="shared" si="506"/>
        <v>130616.45677727346</v>
      </c>
      <c r="AD630" s="7">
        <f t="shared" si="507"/>
        <v>4088.2950971286596</v>
      </c>
      <c r="AF630" s="1">
        <f t="shared" si="508"/>
        <v>127920.18717291301</v>
      </c>
      <c r="AG630" s="7">
        <f t="shared" si="509"/>
        <v>4003.9018585121771</v>
      </c>
      <c r="AI630" s="1">
        <f t="shared" si="510"/>
        <v>129039.39342377959</v>
      </c>
      <c r="AJ630" s="7">
        <f t="shared" si="511"/>
        <v>4038.9330141643013</v>
      </c>
    </row>
    <row r="631" spans="1:36" x14ac:dyDescent="0.2">
      <c r="A631" s="5">
        <v>24</v>
      </c>
      <c r="B631" s="6" t="s">
        <v>438</v>
      </c>
      <c r="C631" s="131" t="str">
        <f>VLOOKUP(B631,Valores!$A$2:$F$300,5,FALSE)</f>
        <v>m³</v>
      </c>
      <c r="D631" s="131">
        <v>42</v>
      </c>
      <c r="E631" s="3">
        <f>VLOOKUP($B631,Valores!$A$2:$G$300,6,FALSE)*VLOOKUP(VLOOKUP($B631,Indices_Poder!$B$5:$E$250,3,FALSE),Indices_Poder!$G$6:$N$27,4,FALSE)*VLOOKUP($E$8,Regional!$A$2:$B$7,2,FALSE)</f>
        <v>3577.0086142753808</v>
      </c>
      <c r="F631" s="1">
        <f>VLOOKUP($B631,Valores!$A$2:$G$300,6,FALSE)*VLOOKUP(VLOOKUP($B631,Indices_Poder!$B$5:$E$250,3,FALSE),Indices_Poder!$G$6:$N$27,4,FALSE)*VLOOKUP($F$8,Regional!$A$2:$B$7,2,FALSE)</f>
        <v>3437.8144025198744</v>
      </c>
      <c r="G631" s="1">
        <f>VLOOKUP($B631,Valores!$A$2:$G$300,6,FALSE)*VLOOKUP(VLOOKUP($B631,Indices_Poder!$B$5:$E$250,3,FALSE),Indices_Poder!$G$6:$N$27,4,FALSE)*VLOOKUP($G$8,Regional!$A$2:$B$7,2,FALSE)</f>
        <v>3628.2349104798182</v>
      </c>
      <c r="H631" s="1">
        <f>VLOOKUP($B631,Valores!$A$2:$G$300,6,FALSE)*VLOOKUP(VLOOKUP($B631,Indices_Poder!$B$5:$E$250,3,FALSE),Indices_Poder!$G$6:$N$27,4,FALSE)*VLOOKUP($H$8,Regional!$A$2:$B$7,2,FALSE)</f>
        <v>3553.3385325809168</v>
      </c>
      <c r="I631" s="2">
        <f>VLOOKUP($B631,Valores!$A$2:$G$300,6,FALSE)*VLOOKUP(VLOOKUP($B631,Indices_Poder!$B$5:$E$250,3,FALSE),Indices_Poder!$G$6:$N$27,4,FALSE)*VLOOKUP($I$8,Regional!$A$2:$B$7,2,FALSE)</f>
        <v>3584.4275951049885</v>
      </c>
      <c r="J631" s="3">
        <f t="shared" si="482"/>
        <v>150234.36179956599</v>
      </c>
      <c r="K631" s="1">
        <f t="shared" si="483"/>
        <v>144388.20490583472</v>
      </c>
      <c r="L631" s="1">
        <f t="shared" si="484"/>
        <v>152385.86624015236</v>
      </c>
      <c r="M631" s="1">
        <f t="shared" si="485"/>
        <v>149240.21836839849</v>
      </c>
      <c r="N631" s="2">
        <f t="shared" si="486"/>
        <v>150545.95899440951</v>
      </c>
      <c r="O631" s="6">
        <f>VLOOKUP(B631,Valores!$A$2:$O$300,14,FALSE)</f>
        <v>3.1300000000000001E-2</v>
      </c>
      <c r="P631" s="6" t="str">
        <f>VLOOKUP(B631,Valores!$A$2:$O$300,15,FALSE)</f>
        <v>COM</v>
      </c>
      <c r="Q631" s="5">
        <f t="shared" si="501"/>
        <v>0</v>
      </c>
      <c r="R631" s="5">
        <f t="shared" si="487"/>
        <v>0</v>
      </c>
      <c r="S631" s="5">
        <f t="shared" si="488"/>
        <v>0</v>
      </c>
      <c r="T631" s="5">
        <f t="shared" si="489"/>
        <v>0</v>
      </c>
      <c r="U631" s="5">
        <f t="shared" si="490"/>
        <v>0</v>
      </c>
      <c r="W631" s="1">
        <f t="shared" si="502"/>
        <v>150234.36179956599</v>
      </c>
      <c r="X631" s="7">
        <f t="shared" si="503"/>
        <v>4702.3355243264159</v>
      </c>
      <c r="Z631" s="1">
        <f t="shared" si="504"/>
        <v>144388.20490583472</v>
      </c>
      <c r="AA631" s="7">
        <f t="shared" si="505"/>
        <v>4519.3508135526272</v>
      </c>
      <c r="AC631" s="1">
        <f t="shared" si="506"/>
        <v>152385.86624015236</v>
      </c>
      <c r="AD631" s="7">
        <f t="shared" si="507"/>
        <v>4769.6776133167696</v>
      </c>
      <c r="AF631" s="1">
        <f t="shared" si="508"/>
        <v>149240.21836839849</v>
      </c>
      <c r="AG631" s="7">
        <f t="shared" si="509"/>
        <v>4671.2188349308726</v>
      </c>
      <c r="AI631" s="1">
        <f t="shared" si="510"/>
        <v>150545.95899440951</v>
      </c>
      <c r="AJ631" s="7">
        <f t="shared" si="511"/>
        <v>4712.0885165250174</v>
      </c>
    </row>
    <row r="632" spans="1:36" x14ac:dyDescent="0.2">
      <c r="A632" s="5">
        <v>25</v>
      </c>
      <c r="B632" s="6" t="s">
        <v>440</v>
      </c>
      <c r="C632" s="131" t="str">
        <f>VLOOKUP(B632,Valores!$A$2:$F$300,5,FALSE)</f>
        <v>m³</v>
      </c>
      <c r="D632" s="131">
        <v>5.25</v>
      </c>
      <c r="E632" s="3">
        <f>VLOOKUP($B632,Valores!$A$2:$G$300,6,FALSE)*VLOOKUP(VLOOKUP($B632,Indices_Poder!$B$5:$E$250,3,FALSE),Indices_Poder!$G$6:$N$27,4,FALSE)*VLOOKUP($E$8,Regional!$A$2:$B$7,2,FALSE)</f>
        <v>3577.0086142753808</v>
      </c>
      <c r="F632" s="1">
        <f>VLOOKUP($B632,Valores!$A$2:$G$300,6,FALSE)*VLOOKUP(VLOOKUP($B632,Indices_Poder!$B$5:$E$250,3,FALSE),Indices_Poder!$G$6:$N$27,4,FALSE)*VLOOKUP($F$8,Regional!$A$2:$B$7,2,FALSE)</f>
        <v>3437.8144025198744</v>
      </c>
      <c r="G632" s="1">
        <f>VLOOKUP($B632,Valores!$A$2:$G$300,6,FALSE)*VLOOKUP(VLOOKUP($B632,Indices_Poder!$B$5:$E$250,3,FALSE),Indices_Poder!$G$6:$N$27,4,FALSE)*VLOOKUP($G$8,Regional!$A$2:$B$7,2,FALSE)</f>
        <v>3628.2349104798182</v>
      </c>
      <c r="H632" s="1">
        <f>VLOOKUP($B632,Valores!$A$2:$G$300,6,FALSE)*VLOOKUP(VLOOKUP($B632,Indices_Poder!$B$5:$E$250,3,FALSE),Indices_Poder!$G$6:$N$27,4,FALSE)*VLOOKUP($H$8,Regional!$A$2:$B$7,2,FALSE)</f>
        <v>3553.3385325809168</v>
      </c>
      <c r="I632" s="2">
        <f>VLOOKUP($B632,Valores!$A$2:$G$300,6,FALSE)*VLOOKUP(VLOOKUP($B632,Indices_Poder!$B$5:$E$250,3,FALSE),Indices_Poder!$G$6:$N$27,4,FALSE)*VLOOKUP($I$8,Regional!$A$2:$B$7,2,FALSE)</f>
        <v>3584.4275951049885</v>
      </c>
      <c r="J632" s="3">
        <f t="shared" si="482"/>
        <v>18779.295224945748</v>
      </c>
      <c r="K632" s="1">
        <f t="shared" si="483"/>
        <v>18048.52561322934</v>
      </c>
      <c r="L632" s="1">
        <f t="shared" si="484"/>
        <v>19048.233280019045</v>
      </c>
      <c r="M632" s="1">
        <f t="shared" si="485"/>
        <v>18655.027296049811</v>
      </c>
      <c r="N632" s="2">
        <f t="shared" si="486"/>
        <v>18818.244874301188</v>
      </c>
      <c r="O632" s="6">
        <f>VLOOKUP(B632,Valores!$A$2:$O$300,14,FALSE)</f>
        <v>3.1300000000000001E-2</v>
      </c>
      <c r="P632" s="6" t="str">
        <f>VLOOKUP(B632,Valores!$A$2:$O$300,15,FALSE)</f>
        <v>COM</v>
      </c>
      <c r="Q632" s="5">
        <f t="shared" si="501"/>
        <v>0</v>
      </c>
      <c r="R632" s="5">
        <f t="shared" si="487"/>
        <v>0</v>
      </c>
      <c r="S632" s="5">
        <f t="shared" si="488"/>
        <v>0</v>
      </c>
      <c r="T632" s="5">
        <f t="shared" si="489"/>
        <v>0</v>
      </c>
      <c r="U632" s="5">
        <f t="shared" si="490"/>
        <v>0</v>
      </c>
      <c r="W632" s="1">
        <f t="shared" si="502"/>
        <v>18779.295224945748</v>
      </c>
      <c r="X632" s="7">
        <f t="shared" si="503"/>
        <v>587.79194054080199</v>
      </c>
      <c r="Z632" s="1">
        <f t="shared" si="504"/>
        <v>18048.52561322934</v>
      </c>
      <c r="AA632" s="7">
        <f t="shared" si="505"/>
        <v>564.9188516940784</v>
      </c>
      <c r="AC632" s="1">
        <f t="shared" si="506"/>
        <v>19048.233280019045</v>
      </c>
      <c r="AD632" s="7">
        <f t="shared" si="507"/>
        <v>596.2097016645962</v>
      </c>
      <c r="AF632" s="1">
        <f t="shared" si="508"/>
        <v>18655.027296049811</v>
      </c>
      <c r="AG632" s="7">
        <f t="shared" si="509"/>
        <v>583.90235436635908</v>
      </c>
      <c r="AI632" s="1">
        <f t="shared" si="510"/>
        <v>18818.244874301188</v>
      </c>
      <c r="AJ632" s="7">
        <f t="shared" si="511"/>
        <v>589.01106456562718</v>
      </c>
    </row>
    <row r="633" spans="1:36" x14ac:dyDescent="0.2">
      <c r="A633" s="5">
        <v>26</v>
      </c>
      <c r="B633" s="6" t="s">
        <v>577</v>
      </c>
      <c r="C633" s="131" t="str">
        <f>VLOOKUP(B633,Valores!$A$2:$F$300,5,FALSE)</f>
        <v>m³</v>
      </c>
      <c r="D633" s="131">
        <v>5.25</v>
      </c>
      <c r="E633" s="3">
        <f>VLOOKUP($B633,Valores!$A$2:$G$300,6,FALSE)*VLOOKUP(VLOOKUP($B633,Indices_Poder!$B$5:$E$250,3,FALSE),Indices_Poder!$G$6:$N$27,4,FALSE)*VLOOKUP($E$8,Regional!$A$2:$B$7,2,FALSE)</f>
        <v>3577.0086142753808</v>
      </c>
      <c r="F633" s="1">
        <f>VLOOKUP($B633,Valores!$A$2:$G$300,6,FALSE)*VLOOKUP(VLOOKUP($B633,Indices_Poder!$B$5:$E$250,3,FALSE),Indices_Poder!$G$6:$N$27,4,FALSE)*VLOOKUP($F$8,Regional!$A$2:$B$7,2,FALSE)</f>
        <v>3437.8144025198744</v>
      </c>
      <c r="G633" s="1">
        <f>VLOOKUP($B633,Valores!$A$2:$G$300,6,FALSE)*VLOOKUP(VLOOKUP($B633,Indices_Poder!$B$5:$E$250,3,FALSE),Indices_Poder!$G$6:$N$27,4,FALSE)*VLOOKUP($G$8,Regional!$A$2:$B$7,2,FALSE)</f>
        <v>3628.2349104798182</v>
      </c>
      <c r="H633" s="1">
        <f>VLOOKUP($B633,Valores!$A$2:$G$300,6,FALSE)*VLOOKUP(VLOOKUP($B633,Indices_Poder!$B$5:$E$250,3,FALSE),Indices_Poder!$G$6:$N$27,4,FALSE)*VLOOKUP($H$8,Regional!$A$2:$B$7,2,FALSE)</f>
        <v>3553.3385325809168</v>
      </c>
      <c r="I633" s="2">
        <f>VLOOKUP($B633,Valores!$A$2:$G$300,6,FALSE)*VLOOKUP(VLOOKUP($B633,Indices_Poder!$B$5:$E$250,3,FALSE),Indices_Poder!$G$6:$N$27,4,FALSE)*VLOOKUP($I$8,Regional!$A$2:$B$7,2,FALSE)</f>
        <v>3584.4275951049885</v>
      </c>
      <c r="J633" s="3">
        <f t="shared" si="482"/>
        <v>18779.295224945748</v>
      </c>
      <c r="K633" s="1">
        <f t="shared" si="483"/>
        <v>18048.52561322934</v>
      </c>
      <c r="L633" s="1">
        <f t="shared" si="484"/>
        <v>19048.233280019045</v>
      </c>
      <c r="M633" s="1">
        <f t="shared" si="485"/>
        <v>18655.027296049811</v>
      </c>
      <c r="N633" s="2">
        <f t="shared" si="486"/>
        <v>18818.244874301188</v>
      </c>
      <c r="O633" s="6">
        <f>VLOOKUP(B633,Valores!$A$2:$O$300,14,FALSE)</f>
        <v>3.1300000000000001E-2</v>
      </c>
      <c r="P633" s="6" t="str">
        <f>VLOOKUP(B633,Valores!$A$2:$O$300,15,FALSE)</f>
        <v>COM</v>
      </c>
      <c r="Q633" s="5">
        <f t="shared" si="501"/>
        <v>0</v>
      </c>
      <c r="R633" s="5">
        <f t="shared" si="487"/>
        <v>0</v>
      </c>
      <c r="S633" s="5">
        <f t="shared" si="488"/>
        <v>0</v>
      </c>
      <c r="T633" s="5">
        <f t="shared" si="489"/>
        <v>0</v>
      </c>
      <c r="U633" s="5">
        <f t="shared" si="490"/>
        <v>0</v>
      </c>
      <c r="W633" s="1">
        <f t="shared" si="502"/>
        <v>18779.295224945748</v>
      </c>
      <c r="X633" s="7">
        <f t="shared" si="503"/>
        <v>587.79194054080199</v>
      </c>
      <c r="Z633" s="1">
        <f t="shared" si="504"/>
        <v>18048.52561322934</v>
      </c>
      <c r="AA633" s="7">
        <f t="shared" si="505"/>
        <v>564.9188516940784</v>
      </c>
      <c r="AC633" s="1">
        <f t="shared" si="506"/>
        <v>19048.233280019045</v>
      </c>
      <c r="AD633" s="7">
        <f t="shared" si="507"/>
        <v>596.2097016645962</v>
      </c>
      <c r="AF633" s="1">
        <f t="shared" si="508"/>
        <v>18655.027296049811</v>
      </c>
      <c r="AG633" s="7">
        <f t="shared" si="509"/>
        <v>583.90235436635908</v>
      </c>
      <c r="AI633" s="1">
        <f t="shared" si="510"/>
        <v>18818.244874301188</v>
      </c>
      <c r="AJ633" s="7">
        <f t="shared" si="511"/>
        <v>589.01106456562718</v>
      </c>
    </row>
    <row r="634" spans="1:36" x14ac:dyDescent="0.2">
      <c r="A634" s="5">
        <v>27</v>
      </c>
      <c r="B634" s="6" t="s">
        <v>441</v>
      </c>
      <c r="C634" s="131" t="str">
        <f>VLOOKUP(B634,Valores!$A$2:$F$300,5,FALSE)</f>
        <v>m³</v>
      </c>
      <c r="D634" s="131">
        <v>5.25</v>
      </c>
      <c r="E634" s="3">
        <f>VLOOKUP($B634,Valores!$A$2:$G$300,6,FALSE)*VLOOKUP(VLOOKUP($B634,Indices_Poder!$B$5:$E$250,3,FALSE),Indices_Poder!$G$6:$N$27,4,FALSE)*VLOOKUP($E$8,Regional!$A$2:$B$7,2,FALSE)</f>
        <v>3577.0086142753808</v>
      </c>
      <c r="F634" s="1">
        <f>VLOOKUP($B634,Valores!$A$2:$G$300,6,FALSE)*VLOOKUP(VLOOKUP($B634,Indices_Poder!$B$5:$E$250,3,FALSE),Indices_Poder!$G$6:$N$27,4,FALSE)*VLOOKUP($F$8,Regional!$A$2:$B$7,2,FALSE)</f>
        <v>3437.8144025198744</v>
      </c>
      <c r="G634" s="1">
        <f>VLOOKUP($B634,Valores!$A$2:$G$300,6,FALSE)*VLOOKUP(VLOOKUP($B634,Indices_Poder!$B$5:$E$250,3,FALSE),Indices_Poder!$G$6:$N$27,4,FALSE)*VLOOKUP($G$8,Regional!$A$2:$B$7,2,FALSE)</f>
        <v>3628.2349104798182</v>
      </c>
      <c r="H634" s="1">
        <f>VLOOKUP($B634,Valores!$A$2:$G$300,6,FALSE)*VLOOKUP(VLOOKUP($B634,Indices_Poder!$B$5:$E$250,3,FALSE),Indices_Poder!$G$6:$N$27,4,FALSE)*VLOOKUP($H$8,Regional!$A$2:$B$7,2,FALSE)</f>
        <v>3553.3385325809168</v>
      </c>
      <c r="I634" s="2">
        <f>VLOOKUP($B634,Valores!$A$2:$G$300,6,FALSE)*VLOOKUP(VLOOKUP($B634,Indices_Poder!$B$5:$E$250,3,FALSE),Indices_Poder!$G$6:$N$27,4,FALSE)*VLOOKUP($I$8,Regional!$A$2:$B$7,2,FALSE)</f>
        <v>3584.4275951049885</v>
      </c>
      <c r="J634" s="3">
        <f t="shared" si="482"/>
        <v>18779.295224945748</v>
      </c>
      <c r="K634" s="1">
        <f t="shared" si="483"/>
        <v>18048.52561322934</v>
      </c>
      <c r="L634" s="1">
        <f t="shared" si="484"/>
        <v>19048.233280019045</v>
      </c>
      <c r="M634" s="1">
        <f t="shared" si="485"/>
        <v>18655.027296049811</v>
      </c>
      <c r="N634" s="2">
        <f t="shared" si="486"/>
        <v>18818.244874301188</v>
      </c>
      <c r="O634" s="6">
        <f>VLOOKUP(B634,Valores!$A$2:$O$300,14,FALSE)</f>
        <v>3.1300000000000001E-2</v>
      </c>
      <c r="P634" s="6" t="str">
        <f>VLOOKUP(B634,Valores!$A$2:$O$300,15,FALSE)</f>
        <v>COM</v>
      </c>
      <c r="Q634" s="5">
        <f t="shared" si="501"/>
        <v>0</v>
      </c>
      <c r="R634" s="5">
        <f t="shared" si="487"/>
        <v>0</v>
      </c>
      <c r="S634" s="5">
        <f t="shared" si="488"/>
        <v>0</v>
      </c>
      <c r="T634" s="5">
        <f t="shared" si="489"/>
        <v>0</v>
      </c>
      <c r="U634" s="5">
        <f t="shared" si="490"/>
        <v>0</v>
      </c>
      <c r="W634" s="1">
        <f t="shared" si="502"/>
        <v>18779.295224945748</v>
      </c>
      <c r="X634" s="7">
        <f t="shared" si="503"/>
        <v>587.79194054080199</v>
      </c>
      <c r="Z634" s="1">
        <f t="shared" si="504"/>
        <v>18048.52561322934</v>
      </c>
      <c r="AA634" s="7">
        <f t="shared" si="505"/>
        <v>564.9188516940784</v>
      </c>
      <c r="AC634" s="1">
        <f t="shared" si="506"/>
        <v>19048.233280019045</v>
      </c>
      <c r="AD634" s="7">
        <f t="shared" si="507"/>
        <v>596.2097016645962</v>
      </c>
      <c r="AF634" s="1">
        <f t="shared" si="508"/>
        <v>18655.027296049811</v>
      </c>
      <c r="AG634" s="7">
        <f t="shared" si="509"/>
        <v>583.90235436635908</v>
      </c>
      <c r="AI634" s="1">
        <f t="shared" si="510"/>
        <v>18818.244874301188</v>
      </c>
      <c r="AJ634" s="7">
        <f t="shared" si="511"/>
        <v>589.01106456562718</v>
      </c>
    </row>
    <row r="635" spans="1:36" x14ac:dyDescent="0.2">
      <c r="A635" s="5">
        <v>28</v>
      </c>
      <c r="B635" s="6" t="s">
        <v>473</v>
      </c>
      <c r="C635" s="131" t="str">
        <f>VLOOKUP(B635,Valores!$A$2:$F$300,5,FALSE)</f>
        <v>m³</v>
      </c>
      <c r="D635" s="131">
        <v>5.25</v>
      </c>
      <c r="E635" s="3">
        <f>VLOOKUP($B635,Valores!$A$2:$G$300,6,FALSE)*VLOOKUP(VLOOKUP($B635,Indices_Poder!$B$5:$E$250,3,FALSE),Indices_Poder!$G$6:$N$27,4,FALSE)*VLOOKUP($E$8,Regional!$A$2:$B$7,2,FALSE)</f>
        <v>3577.0086142753808</v>
      </c>
      <c r="F635" s="1">
        <f>VLOOKUP($B635,Valores!$A$2:$G$300,6,FALSE)*VLOOKUP(VLOOKUP($B635,Indices_Poder!$B$5:$E$250,3,FALSE),Indices_Poder!$G$6:$N$27,4,FALSE)*VLOOKUP($F$8,Regional!$A$2:$B$7,2,FALSE)</f>
        <v>3437.8144025198744</v>
      </c>
      <c r="G635" s="1">
        <f>VLOOKUP($B635,Valores!$A$2:$G$300,6,FALSE)*VLOOKUP(VLOOKUP($B635,Indices_Poder!$B$5:$E$250,3,FALSE),Indices_Poder!$G$6:$N$27,4,FALSE)*VLOOKUP($G$8,Regional!$A$2:$B$7,2,FALSE)</f>
        <v>3628.2349104798182</v>
      </c>
      <c r="H635" s="1">
        <f>VLOOKUP($B635,Valores!$A$2:$G$300,6,FALSE)*VLOOKUP(VLOOKUP($B635,Indices_Poder!$B$5:$E$250,3,FALSE),Indices_Poder!$G$6:$N$27,4,FALSE)*VLOOKUP($H$8,Regional!$A$2:$B$7,2,FALSE)</f>
        <v>3553.3385325809168</v>
      </c>
      <c r="I635" s="2">
        <f>VLOOKUP($B635,Valores!$A$2:$G$300,6,FALSE)*VLOOKUP(VLOOKUP($B635,Indices_Poder!$B$5:$E$250,3,FALSE),Indices_Poder!$G$6:$N$27,4,FALSE)*VLOOKUP($I$8,Regional!$A$2:$B$7,2,FALSE)</f>
        <v>3584.4275951049885</v>
      </c>
      <c r="J635" s="3">
        <f t="shared" si="482"/>
        <v>18779.295224945748</v>
      </c>
      <c r="K635" s="1">
        <f t="shared" si="483"/>
        <v>18048.52561322934</v>
      </c>
      <c r="L635" s="1">
        <f t="shared" si="484"/>
        <v>19048.233280019045</v>
      </c>
      <c r="M635" s="1">
        <f t="shared" si="485"/>
        <v>18655.027296049811</v>
      </c>
      <c r="N635" s="2">
        <f t="shared" si="486"/>
        <v>18818.244874301188</v>
      </c>
      <c r="O635" s="6">
        <f>VLOOKUP(B635,Valores!$A$2:$O$300,14,FALSE)</f>
        <v>3.1300000000000001E-2</v>
      </c>
      <c r="P635" s="6" t="str">
        <f>VLOOKUP(B635,Valores!$A$2:$O$300,15,FALSE)</f>
        <v>COM</v>
      </c>
      <c r="Q635" s="5">
        <f t="shared" si="501"/>
        <v>0</v>
      </c>
      <c r="R635" s="5">
        <f t="shared" si="487"/>
        <v>0</v>
      </c>
      <c r="S635" s="5">
        <f t="shared" si="488"/>
        <v>0</v>
      </c>
      <c r="T635" s="5">
        <f t="shared" si="489"/>
        <v>0</v>
      </c>
      <c r="U635" s="5">
        <f t="shared" si="490"/>
        <v>0</v>
      </c>
      <c r="W635" s="1">
        <f t="shared" si="502"/>
        <v>18779.295224945748</v>
      </c>
      <c r="X635" s="7">
        <f t="shared" si="503"/>
        <v>587.79194054080199</v>
      </c>
      <c r="Z635" s="1">
        <f t="shared" si="504"/>
        <v>18048.52561322934</v>
      </c>
      <c r="AA635" s="7">
        <f t="shared" si="505"/>
        <v>564.9188516940784</v>
      </c>
      <c r="AC635" s="1">
        <f t="shared" si="506"/>
        <v>19048.233280019045</v>
      </c>
      <c r="AD635" s="7">
        <f t="shared" si="507"/>
        <v>596.2097016645962</v>
      </c>
      <c r="AF635" s="1">
        <f t="shared" si="508"/>
        <v>18655.027296049811</v>
      </c>
      <c r="AG635" s="7">
        <f t="shared" si="509"/>
        <v>583.90235436635908</v>
      </c>
      <c r="AI635" s="1">
        <f t="shared" si="510"/>
        <v>18818.244874301188</v>
      </c>
      <c r="AJ635" s="7">
        <f t="shared" si="511"/>
        <v>589.01106456562718</v>
      </c>
    </row>
    <row r="636" spans="1:36" x14ac:dyDescent="0.2">
      <c r="A636" s="5">
        <v>29</v>
      </c>
      <c r="B636" s="6" t="s">
        <v>442</v>
      </c>
      <c r="C636" s="131" t="str">
        <f>VLOOKUP(B636,Valores!$A$2:$F$300,5,FALSE)</f>
        <v>m³</v>
      </c>
      <c r="D636" s="131">
        <v>240</v>
      </c>
      <c r="E636" s="3">
        <f>VLOOKUP($B636,Valores!$A$2:$G$300,6,FALSE)*VLOOKUP(VLOOKUP($B636,Indices_Poder!$B$5:$E$250,3,FALSE),Indices_Poder!$G$6:$N$27,4,FALSE)*VLOOKUP($E$8,Regional!$A$2:$B$7,2,FALSE)</f>
        <v>3577.0086142753808</v>
      </c>
      <c r="F636" s="1">
        <f>VLOOKUP($B636,Valores!$A$2:$G$300,6,FALSE)*VLOOKUP(VLOOKUP($B636,Indices_Poder!$B$5:$E$250,3,FALSE),Indices_Poder!$G$6:$N$27,4,FALSE)*VLOOKUP($F$8,Regional!$A$2:$B$7,2,FALSE)</f>
        <v>3437.8144025198744</v>
      </c>
      <c r="G636" s="1">
        <f>VLOOKUP($B636,Valores!$A$2:$G$300,6,FALSE)*VLOOKUP(VLOOKUP($B636,Indices_Poder!$B$5:$E$250,3,FALSE),Indices_Poder!$G$6:$N$27,4,FALSE)*VLOOKUP($G$8,Regional!$A$2:$B$7,2,FALSE)</f>
        <v>3628.2349104798182</v>
      </c>
      <c r="H636" s="1">
        <f>VLOOKUP($B636,Valores!$A$2:$G$300,6,FALSE)*VLOOKUP(VLOOKUP($B636,Indices_Poder!$B$5:$E$250,3,FALSE),Indices_Poder!$G$6:$N$27,4,FALSE)*VLOOKUP($H$8,Regional!$A$2:$B$7,2,FALSE)</f>
        <v>3553.3385325809168</v>
      </c>
      <c r="I636" s="2">
        <f>VLOOKUP($B636,Valores!$A$2:$G$300,6,FALSE)*VLOOKUP(VLOOKUP($B636,Indices_Poder!$B$5:$E$250,3,FALSE),Indices_Poder!$G$6:$N$27,4,FALSE)*VLOOKUP($I$8,Regional!$A$2:$B$7,2,FALSE)</f>
        <v>3584.4275951049885</v>
      </c>
      <c r="J636" s="3">
        <f t="shared" si="482"/>
        <v>858482.06742609141</v>
      </c>
      <c r="K636" s="1">
        <f t="shared" si="483"/>
        <v>825075.45660476992</v>
      </c>
      <c r="L636" s="1">
        <f t="shared" si="484"/>
        <v>870776.37851515634</v>
      </c>
      <c r="M636" s="1">
        <f t="shared" si="485"/>
        <v>852801.24781942007</v>
      </c>
      <c r="N636" s="2">
        <f t="shared" si="486"/>
        <v>860262.62282519729</v>
      </c>
      <c r="O636" s="6">
        <f>VLOOKUP(B636,Valores!$A$2:$O$300,14,FALSE)</f>
        <v>3.1300000000000001E-2</v>
      </c>
      <c r="P636" s="6" t="str">
        <f>VLOOKUP(B636,Valores!$A$2:$O$300,15,FALSE)</f>
        <v>COM</v>
      </c>
      <c r="Q636" s="5">
        <f t="shared" si="501"/>
        <v>0</v>
      </c>
      <c r="R636" s="5">
        <f t="shared" si="487"/>
        <v>0</v>
      </c>
      <c r="S636" s="5">
        <f t="shared" si="488"/>
        <v>0</v>
      </c>
      <c r="T636" s="5">
        <f t="shared" si="489"/>
        <v>0</v>
      </c>
      <c r="U636" s="5">
        <f t="shared" si="490"/>
        <v>0</v>
      </c>
      <c r="W636" s="1">
        <f t="shared" si="502"/>
        <v>858482.06742609141</v>
      </c>
      <c r="X636" s="7">
        <f t="shared" si="503"/>
        <v>26870.488710436661</v>
      </c>
      <c r="Z636" s="1">
        <f t="shared" si="504"/>
        <v>825075.45660476992</v>
      </c>
      <c r="AA636" s="7">
        <f t="shared" si="505"/>
        <v>25824.861791729301</v>
      </c>
      <c r="AC636" s="1">
        <f t="shared" si="506"/>
        <v>870776.37851515634</v>
      </c>
      <c r="AD636" s="7">
        <f t="shared" si="507"/>
        <v>27255.300647524393</v>
      </c>
      <c r="AF636" s="1">
        <f t="shared" si="508"/>
        <v>852801.24781942007</v>
      </c>
      <c r="AG636" s="7">
        <f t="shared" si="509"/>
        <v>26692.679056747849</v>
      </c>
      <c r="AI636" s="1">
        <f t="shared" si="510"/>
        <v>860262.62282519729</v>
      </c>
      <c r="AJ636" s="7">
        <f t="shared" si="511"/>
        <v>26926.220094428678</v>
      </c>
    </row>
    <row r="637" spans="1:36" x14ac:dyDescent="0.2">
      <c r="A637" s="5">
        <v>30</v>
      </c>
      <c r="B637" s="6" t="s">
        <v>379</v>
      </c>
      <c r="C637" s="131" t="str">
        <f>VLOOKUP(B637,Valores!$A$2:$F$300,5,FALSE)</f>
        <v>unid.</v>
      </c>
      <c r="D637" s="131">
        <v>1</v>
      </c>
      <c r="E637" s="3">
        <f>VLOOKUP($B637,Valores!$A$2:$G$300,6,FALSE)*VLOOKUP(VLOOKUP($B637,Indices_Poder!$B$5:$E$250,3,FALSE),Indices_Poder!$G$6:$N$27,4,FALSE)*VLOOKUP($E$8,Regional!$A$2:$B$7,2,FALSE)</f>
        <v>57403.64504240363</v>
      </c>
      <c r="F637" s="1">
        <f>VLOOKUP($B637,Valores!$A$2:$G$300,6,FALSE)*VLOOKUP(VLOOKUP($B637,Indices_Poder!$B$5:$E$250,3,FALSE),Indices_Poder!$G$6:$N$27,4,FALSE)*VLOOKUP($F$8,Regional!$A$2:$B$7,2,FALSE)</f>
        <v>55169.863694580716</v>
      </c>
      <c r="G637" s="1">
        <f>VLOOKUP($B637,Valores!$A$2:$G$300,6,FALSE)*VLOOKUP(VLOOKUP($B637,Indices_Poder!$B$5:$E$250,3,FALSE),Indices_Poder!$G$6:$N$27,4,FALSE)*VLOOKUP($G$8,Regional!$A$2:$B$7,2,FALSE)</f>
        <v>58225.721934368914</v>
      </c>
      <c r="H637" s="1">
        <f>VLOOKUP($B637,Valores!$A$2:$G$300,6,FALSE)*VLOOKUP(VLOOKUP($B637,Indices_Poder!$B$5:$E$250,3,FALSE),Indices_Poder!$G$6:$N$27,4,FALSE)*VLOOKUP($H$8,Regional!$A$2:$B$7,2,FALSE)</f>
        <v>57023.788823357609</v>
      </c>
      <c r="I637" s="2">
        <f>VLOOKUP($B637,Valores!$A$2:$G$300,6,FALSE)*VLOOKUP(VLOOKUP($B637,Indices_Poder!$B$5:$E$250,3,FALSE),Indices_Poder!$G$6:$N$27,4,FALSE)*VLOOKUP($I$8,Regional!$A$2:$B$7,2,FALSE)</f>
        <v>57522.704454343431</v>
      </c>
      <c r="J637" s="3">
        <f t="shared" si="482"/>
        <v>57403.64504240363</v>
      </c>
      <c r="K637" s="1">
        <f t="shared" si="483"/>
        <v>55169.863694580716</v>
      </c>
      <c r="L637" s="1">
        <f t="shared" si="484"/>
        <v>58225.721934368914</v>
      </c>
      <c r="M637" s="1">
        <f t="shared" si="485"/>
        <v>57023.788823357609</v>
      </c>
      <c r="N637" s="2">
        <f t="shared" si="486"/>
        <v>57522.704454343431</v>
      </c>
      <c r="O637" s="6">
        <f>VLOOKUP(B637,Valores!$A$2:$O$300,14,FALSE)</f>
        <v>6.6699999999999995E-2</v>
      </c>
      <c r="P637" s="6" t="str">
        <f>VLOOKUP(B637,Valores!$A$2:$O$300,15,FALSE)</f>
        <v>UAR</v>
      </c>
      <c r="Q637" s="5">
        <f t="shared" si="501"/>
        <v>27200.094420986163</v>
      </c>
      <c r="R637" s="5">
        <f t="shared" si="487"/>
        <v>26141.641364011484</v>
      </c>
      <c r="S637" s="5">
        <f t="shared" si="488"/>
        <v>27589.626637385474</v>
      </c>
      <c r="T637" s="5">
        <f t="shared" si="489"/>
        <v>27020.103672718906</v>
      </c>
      <c r="U637" s="5">
        <f t="shared" si="490"/>
        <v>27256.509431637103</v>
      </c>
      <c r="W637" s="1">
        <f t="shared" si="502"/>
        <v>84603.739463389793</v>
      </c>
      <c r="X637" s="7">
        <f t="shared" si="503"/>
        <v>5643.0694222080992</v>
      </c>
      <c r="Z637" s="1">
        <f t="shared" si="504"/>
        <v>81311.5050585922</v>
      </c>
      <c r="AA637" s="7">
        <f t="shared" si="505"/>
        <v>5423.4773874080993</v>
      </c>
      <c r="AC637" s="1">
        <f t="shared" si="506"/>
        <v>85815.348571754381</v>
      </c>
      <c r="AD637" s="7">
        <f t="shared" si="507"/>
        <v>5723.8837497360164</v>
      </c>
      <c r="AF637" s="1">
        <f t="shared" si="508"/>
        <v>84043.892496076514</v>
      </c>
      <c r="AG637" s="7">
        <f t="shared" si="509"/>
        <v>5605.7276294883031</v>
      </c>
      <c r="AI637" s="1">
        <f t="shared" si="510"/>
        <v>84779.213885980542</v>
      </c>
      <c r="AJ637" s="7">
        <f t="shared" si="511"/>
        <v>5654.7735661949018</v>
      </c>
    </row>
    <row r="638" spans="1:36" x14ac:dyDescent="0.2">
      <c r="A638" s="5">
        <v>31</v>
      </c>
      <c r="B638" s="6" t="s">
        <v>380</v>
      </c>
      <c r="C638" s="131" t="str">
        <f>VLOOKUP(B638,Valores!$A$2:$F$300,5,FALSE)</f>
        <v>unid.</v>
      </c>
      <c r="D638" s="131">
        <v>0</v>
      </c>
      <c r="E638" s="3">
        <f>VLOOKUP($B638,Valores!$A$2:$G$300,6,FALSE)*VLOOKUP(VLOOKUP($B638,Indices_Poder!$B$5:$E$250,3,FALSE),Indices_Poder!$G$6:$N$27,4,FALSE)*VLOOKUP($E$8,Regional!$A$2:$B$7,2,FALSE)</f>
        <v>57403.64504240363</v>
      </c>
      <c r="F638" s="1">
        <f>VLOOKUP($B638,Valores!$A$2:$G$300,6,FALSE)*VLOOKUP(VLOOKUP($B638,Indices_Poder!$B$5:$E$250,3,FALSE),Indices_Poder!$G$6:$N$27,4,FALSE)*VLOOKUP($F$8,Regional!$A$2:$B$7,2,FALSE)</f>
        <v>55169.863694580716</v>
      </c>
      <c r="G638" s="1">
        <f>VLOOKUP($B638,Valores!$A$2:$G$300,6,FALSE)*VLOOKUP(VLOOKUP($B638,Indices_Poder!$B$5:$E$250,3,FALSE),Indices_Poder!$G$6:$N$27,4,FALSE)*VLOOKUP($G$8,Regional!$A$2:$B$7,2,FALSE)</f>
        <v>58225.721934368914</v>
      </c>
      <c r="H638" s="1">
        <f>VLOOKUP($B638,Valores!$A$2:$G$300,6,FALSE)*VLOOKUP(VLOOKUP($B638,Indices_Poder!$B$5:$E$250,3,FALSE),Indices_Poder!$G$6:$N$27,4,FALSE)*VLOOKUP($H$8,Regional!$A$2:$B$7,2,FALSE)</f>
        <v>57023.788823357609</v>
      </c>
      <c r="I638" s="2">
        <f>VLOOKUP($B638,Valores!$A$2:$G$300,6,FALSE)*VLOOKUP(VLOOKUP($B638,Indices_Poder!$B$5:$E$250,3,FALSE),Indices_Poder!$G$6:$N$27,4,FALSE)*VLOOKUP($I$8,Regional!$A$2:$B$7,2,FALSE)</f>
        <v>57522.704454343431</v>
      </c>
      <c r="J638" s="3">
        <f t="shared" si="482"/>
        <v>0</v>
      </c>
      <c r="K638" s="1">
        <f t="shared" si="483"/>
        <v>0</v>
      </c>
      <c r="L638" s="1">
        <f t="shared" si="484"/>
        <v>0</v>
      </c>
      <c r="M638" s="1">
        <f t="shared" si="485"/>
        <v>0</v>
      </c>
      <c r="N638" s="2">
        <f t="shared" si="486"/>
        <v>0</v>
      </c>
      <c r="O638" s="6">
        <f>VLOOKUP(B638,Valores!$A$2:$O$300,14,FALSE)</f>
        <v>6.6699999999999995E-2</v>
      </c>
      <c r="P638" s="6" t="str">
        <f>VLOOKUP(B638,Valores!$A$2:$O$300,15,FALSE)</f>
        <v>UAR</v>
      </c>
      <c r="Q638" s="5">
        <f t="shared" si="501"/>
        <v>0</v>
      </c>
      <c r="R638" s="5">
        <f t="shared" si="487"/>
        <v>0</v>
      </c>
      <c r="S638" s="5">
        <f t="shared" si="488"/>
        <v>0</v>
      </c>
      <c r="T638" s="5">
        <f t="shared" si="489"/>
        <v>0</v>
      </c>
      <c r="U638" s="5">
        <f t="shared" si="490"/>
        <v>0</v>
      </c>
      <c r="W638" s="1">
        <f t="shared" si="502"/>
        <v>0</v>
      </c>
      <c r="X638" s="7">
        <f t="shared" si="503"/>
        <v>0</v>
      </c>
      <c r="Z638" s="1">
        <f t="shared" si="504"/>
        <v>0</v>
      </c>
      <c r="AA638" s="7">
        <f t="shared" si="505"/>
        <v>0</v>
      </c>
      <c r="AC638" s="1">
        <f t="shared" si="506"/>
        <v>0</v>
      </c>
      <c r="AD638" s="7">
        <f t="shared" si="507"/>
        <v>0</v>
      </c>
      <c r="AF638" s="1">
        <f t="shared" si="508"/>
        <v>0</v>
      </c>
      <c r="AG638" s="7">
        <f t="shared" si="509"/>
        <v>0</v>
      </c>
      <c r="AI638" s="1">
        <f t="shared" si="510"/>
        <v>0</v>
      </c>
      <c r="AJ638" s="7">
        <f t="shared" si="511"/>
        <v>0</v>
      </c>
    </row>
    <row r="639" spans="1:36" x14ac:dyDescent="0.2">
      <c r="A639" s="5">
        <v>32</v>
      </c>
      <c r="B639" s="6" t="s">
        <v>505</v>
      </c>
      <c r="C639" s="131" t="str">
        <f>VLOOKUP(B639,Valores!$A$2:$F$300,5,FALSE)</f>
        <v>unid.</v>
      </c>
      <c r="D639" s="131">
        <v>1</v>
      </c>
      <c r="E639" s="3">
        <f>VLOOKUP($B639,Valores!$A$2:$G$300,6,FALSE)*VLOOKUP(VLOOKUP($B639,Indices_Poder!$B$5:$E$250,3,FALSE),Indices_Poder!$G$6:$N$27,4,FALSE)*VLOOKUP($E$8,Regional!$A$2:$B$7,2,FALSE)</f>
        <v>34009.24081113447</v>
      </c>
      <c r="F639" s="1">
        <f>VLOOKUP($B639,Valores!$A$2:$G$300,6,FALSE)*VLOOKUP(VLOOKUP($B639,Indices_Poder!$B$5:$E$250,3,FALSE),Indices_Poder!$G$6:$N$27,4,FALSE)*VLOOKUP($F$8,Regional!$A$2:$B$7,2,FALSE)</f>
        <v>32685.819489693782</v>
      </c>
      <c r="G639" s="1">
        <f>VLOOKUP($B639,Valores!$A$2:$G$300,6,FALSE)*VLOOKUP(VLOOKUP($B639,Indices_Poder!$B$5:$E$250,3,FALSE),Indices_Poder!$G$6:$N$27,4,FALSE)*VLOOKUP($G$8,Regional!$A$2:$B$7,2,FALSE)</f>
        <v>34496.286728923558</v>
      </c>
      <c r="H639" s="1">
        <f>VLOOKUP($B639,Valores!$A$2:$G$300,6,FALSE)*VLOOKUP(VLOOKUP($B639,Indices_Poder!$B$5:$E$250,3,FALSE),Indices_Poder!$G$6:$N$27,4,FALSE)*VLOOKUP($H$8,Regional!$A$2:$B$7,2,FALSE)</f>
        <v>33784.192007742276</v>
      </c>
      <c r="I639" s="2">
        <f>VLOOKUP($B639,Valores!$A$2:$G$300,6,FALSE)*VLOOKUP(VLOOKUP($B639,Indices_Poder!$B$5:$E$250,3,FALSE),Indices_Poder!$G$6:$N$27,4,FALSE)*VLOOKUP($I$8,Regional!$A$2:$B$7,2,FALSE)</f>
        <v>34079.778495779785</v>
      </c>
      <c r="J639" s="3">
        <f t="shared" si="482"/>
        <v>34009.24081113447</v>
      </c>
      <c r="K639" s="1">
        <f t="shared" si="483"/>
        <v>32685.819489693782</v>
      </c>
      <c r="L639" s="1">
        <f t="shared" si="484"/>
        <v>34496.286728923558</v>
      </c>
      <c r="M639" s="1">
        <f t="shared" si="485"/>
        <v>33784.192007742276</v>
      </c>
      <c r="N639" s="2">
        <f t="shared" si="486"/>
        <v>34079.778495779785</v>
      </c>
      <c r="O639" s="6">
        <f>VLOOKUP(B639,Valores!$A$2:$O$300,14,FALSE)</f>
        <v>6.6699999999999995E-2</v>
      </c>
      <c r="P639" s="6" t="str">
        <f>VLOOKUP(B639,Valores!$A$2:$O$300,15,FALSE)</f>
        <v>UAR</v>
      </c>
      <c r="Q639" s="5">
        <f t="shared" si="501"/>
        <v>16114.909786052487</v>
      </c>
      <c r="R639" s="5">
        <f t="shared" si="487"/>
        <v>15487.820950921157</v>
      </c>
      <c r="S639" s="5">
        <f t="shared" si="488"/>
        <v>16345.691210149045</v>
      </c>
      <c r="T639" s="5">
        <f t="shared" si="489"/>
        <v>16008.272852159602</v>
      </c>
      <c r="U639" s="5">
        <f t="shared" si="490"/>
        <v>16148.333302645784</v>
      </c>
      <c r="W639" s="1">
        <f t="shared" si="502"/>
        <v>50124.150597186956</v>
      </c>
      <c r="X639" s="7">
        <f t="shared" si="503"/>
        <v>3343.2808448323699</v>
      </c>
      <c r="Z639" s="1">
        <f t="shared" si="504"/>
        <v>48173.640440614938</v>
      </c>
      <c r="AA639" s="7">
        <f t="shared" si="505"/>
        <v>3213.181817389016</v>
      </c>
      <c r="AC639" s="1">
        <f t="shared" si="506"/>
        <v>50841.977939072603</v>
      </c>
      <c r="AD639" s="7">
        <f t="shared" si="507"/>
        <v>3391.1599285361426</v>
      </c>
      <c r="AF639" s="1">
        <f t="shared" si="508"/>
        <v>49792.464859901876</v>
      </c>
      <c r="AG639" s="7">
        <f t="shared" si="509"/>
        <v>3321.1574061554547</v>
      </c>
      <c r="AI639" s="1">
        <f t="shared" si="510"/>
        <v>50228.111798425569</v>
      </c>
      <c r="AJ639" s="7">
        <f t="shared" si="511"/>
        <v>3350.2150569549854</v>
      </c>
    </row>
    <row r="640" spans="1:36" x14ac:dyDescent="0.2">
      <c r="A640" s="5">
        <v>33</v>
      </c>
      <c r="B640" s="6" t="s">
        <v>498</v>
      </c>
      <c r="C640" s="131" t="str">
        <f>VLOOKUP(B640,Valores!$A$2:$F$300,5,FALSE)</f>
        <v>unid.</v>
      </c>
      <c r="D640" s="131">
        <v>1</v>
      </c>
      <c r="E640" s="3">
        <f>VLOOKUP($B640,Valores!$A$2:$G$300,6,FALSE)*VLOOKUP(VLOOKUP($B640,Indices_Poder!$B$5:$E$250,3,FALSE),Indices_Poder!$G$6:$N$27,4,FALSE)*VLOOKUP($E$8,Regional!$A$2:$B$7,2,FALSE)</f>
        <v>57403.64504240363</v>
      </c>
      <c r="F640" s="1">
        <f>VLOOKUP($B640,Valores!$A$2:$G$300,6,FALSE)*VLOOKUP(VLOOKUP($B640,Indices_Poder!$B$5:$E$250,3,FALSE),Indices_Poder!$G$6:$N$27,4,FALSE)*VLOOKUP($F$8,Regional!$A$2:$B$7,2,FALSE)</f>
        <v>55169.863694580716</v>
      </c>
      <c r="G640" s="1">
        <f>VLOOKUP($B640,Valores!$A$2:$G$300,6,FALSE)*VLOOKUP(VLOOKUP($B640,Indices_Poder!$B$5:$E$250,3,FALSE),Indices_Poder!$G$6:$N$27,4,FALSE)*VLOOKUP($G$8,Regional!$A$2:$B$7,2,FALSE)</f>
        <v>58225.721934368914</v>
      </c>
      <c r="H640" s="1">
        <f>VLOOKUP($B640,Valores!$A$2:$G$300,6,FALSE)*VLOOKUP(VLOOKUP($B640,Indices_Poder!$B$5:$E$250,3,FALSE),Indices_Poder!$G$6:$N$27,4,FALSE)*VLOOKUP($H$8,Regional!$A$2:$B$7,2,FALSE)</f>
        <v>57023.788823357609</v>
      </c>
      <c r="I640" s="2">
        <f>VLOOKUP($B640,Valores!$A$2:$G$300,6,FALSE)*VLOOKUP(VLOOKUP($B640,Indices_Poder!$B$5:$E$250,3,FALSE),Indices_Poder!$G$6:$N$27,4,FALSE)*VLOOKUP($I$8,Regional!$A$2:$B$7,2,FALSE)</f>
        <v>57522.704454343431</v>
      </c>
      <c r="J640" s="3">
        <f t="shared" si="482"/>
        <v>57403.64504240363</v>
      </c>
      <c r="K640" s="1">
        <f t="shared" si="483"/>
        <v>55169.863694580716</v>
      </c>
      <c r="L640" s="1">
        <f t="shared" si="484"/>
        <v>58225.721934368914</v>
      </c>
      <c r="M640" s="1">
        <f t="shared" si="485"/>
        <v>57023.788823357609</v>
      </c>
      <c r="N640" s="2">
        <f t="shared" si="486"/>
        <v>57522.704454343431</v>
      </c>
      <c r="O640" s="6">
        <f>VLOOKUP(B640,Valores!$A$2:$O$300,14,FALSE)</f>
        <v>6.6699999999999995E-2</v>
      </c>
      <c r="P640" s="6" t="str">
        <f>VLOOKUP(B640,Valores!$A$2:$O$300,15,FALSE)</f>
        <v>UAR</v>
      </c>
      <c r="Q640" s="5">
        <f t="shared" si="501"/>
        <v>27200.094420986163</v>
      </c>
      <c r="R640" s="5">
        <f t="shared" si="487"/>
        <v>26141.641364011484</v>
      </c>
      <c r="S640" s="5">
        <f t="shared" si="488"/>
        <v>27589.626637385474</v>
      </c>
      <c r="T640" s="5">
        <f t="shared" si="489"/>
        <v>27020.103672718906</v>
      </c>
      <c r="U640" s="5">
        <f t="shared" si="490"/>
        <v>27256.509431637103</v>
      </c>
      <c r="W640" s="1">
        <f t="shared" si="502"/>
        <v>84603.739463389793</v>
      </c>
      <c r="X640" s="7">
        <f t="shared" si="503"/>
        <v>5643.0694222080992</v>
      </c>
      <c r="Z640" s="1">
        <f t="shared" si="504"/>
        <v>81311.5050585922</v>
      </c>
      <c r="AA640" s="7">
        <f t="shared" si="505"/>
        <v>5423.4773874080993</v>
      </c>
      <c r="AC640" s="1">
        <f t="shared" si="506"/>
        <v>85815.348571754381</v>
      </c>
      <c r="AD640" s="7">
        <f t="shared" si="507"/>
        <v>5723.8837497360164</v>
      </c>
      <c r="AF640" s="1">
        <f t="shared" si="508"/>
        <v>84043.892496076514</v>
      </c>
      <c r="AG640" s="7">
        <f t="shared" si="509"/>
        <v>5605.7276294883031</v>
      </c>
      <c r="AI640" s="1">
        <f t="shared" si="510"/>
        <v>84779.213885980542</v>
      </c>
      <c r="AJ640" s="7">
        <f t="shared" si="511"/>
        <v>5654.7735661949018</v>
      </c>
    </row>
    <row r="641" spans="1:36" x14ac:dyDescent="0.2">
      <c r="A641" s="5">
        <v>34</v>
      </c>
      <c r="B641" s="6" t="s">
        <v>499</v>
      </c>
      <c r="C641" s="131" t="str">
        <f>VLOOKUP(B641,Valores!$A$2:$F$300,5,FALSE)</f>
        <v>unid.</v>
      </c>
      <c r="D641" s="131">
        <v>0</v>
      </c>
      <c r="E641" s="3">
        <f>VLOOKUP($B641,Valores!$A$2:$G$300,6,FALSE)*VLOOKUP(VLOOKUP($B641,Indices_Poder!$B$5:$E$250,3,FALSE),Indices_Poder!$G$6:$N$27,4,FALSE)*VLOOKUP($E$8,Regional!$A$2:$B$7,2,FALSE)</f>
        <v>35004.213271464112</v>
      </c>
      <c r="F641" s="1">
        <f>VLOOKUP($B641,Valores!$A$2:$G$300,6,FALSE)*VLOOKUP(VLOOKUP($B641,Indices_Poder!$B$5:$E$250,3,FALSE),Indices_Poder!$G$6:$N$27,4,FALSE)*VLOOKUP($F$8,Regional!$A$2:$B$7,2,FALSE)</f>
        <v>33642.074009344913</v>
      </c>
      <c r="G641" s="1">
        <f>VLOOKUP($B641,Valores!$A$2:$G$300,6,FALSE)*VLOOKUP(VLOOKUP($B641,Indices_Poder!$B$5:$E$250,3,FALSE),Indices_Poder!$G$6:$N$27,4,FALSE)*VLOOKUP($G$8,Regional!$A$2:$B$7,2,FALSE)</f>
        <v>35505.50817757396</v>
      </c>
      <c r="H641" s="1">
        <f>VLOOKUP($B641,Valores!$A$2:$G$300,6,FALSE)*VLOOKUP(VLOOKUP($B641,Indices_Poder!$B$5:$E$250,3,FALSE),Indices_Poder!$G$6:$N$27,4,FALSE)*VLOOKUP($H$8,Regional!$A$2:$B$7,2,FALSE)</f>
        <v>34772.580452778864</v>
      </c>
      <c r="I641" s="2">
        <f>VLOOKUP($B641,Valores!$A$2:$G$300,6,FALSE)*VLOOKUP(VLOOKUP($B641,Indices_Poder!$B$5:$E$250,3,FALSE),Indices_Poder!$G$6:$N$27,4,FALSE)*VLOOKUP($I$8,Regional!$A$2:$B$7,2,FALSE)</f>
        <v>35076.814602693812</v>
      </c>
      <c r="J641" s="3">
        <f t="shared" si="482"/>
        <v>0</v>
      </c>
      <c r="K641" s="1">
        <f t="shared" si="483"/>
        <v>0</v>
      </c>
      <c r="L641" s="1">
        <f t="shared" si="484"/>
        <v>0</v>
      </c>
      <c r="M641" s="1">
        <f t="shared" si="485"/>
        <v>0</v>
      </c>
      <c r="N641" s="2">
        <f t="shared" si="486"/>
        <v>0</v>
      </c>
      <c r="O641" s="6">
        <f>VLOOKUP(B641,Valores!$A$2:$O$300,14,FALSE)</f>
        <v>6.6699999999999995E-2</v>
      </c>
      <c r="P641" s="6" t="str">
        <f>VLOOKUP(B641,Valores!$A$2:$O$300,15,FALSE)</f>
        <v>UAR</v>
      </c>
      <c r="Q641" s="5">
        <f t="shared" si="501"/>
        <v>0</v>
      </c>
      <c r="R641" s="5">
        <f t="shared" si="487"/>
        <v>0</v>
      </c>
      <c r="S641" s="5">
        <f t="shared" si="488"/>
        <v>0</v>
      </c>
      <c r="T641" s="5">
        <f t="shared" si="489"/>
        <v>0</v>
      </c>
      <c r="U641" s="5">
        <f t="shared" si="490"/>
        <v>0</v>
      </c>
      <c r="W641" s="1">
        <f t="shared" si="502"/>
        <v>0</v>
      </c>
      <c r="X641" s="7">
        <f t="shared" si="503"/>
        <v>0</v>
      </c>
      <c r="Z641" s="1">
        <f t="shared" si="504"/>
        <v>0</v>
      </c>
      <c r="AA641" s="7">
        <f t="shared" si="505"/>
        <v>0</v>
      </c>
      <c r="AC641" s="1">
        <f t="shared" si="506"/>
        <v>0</v>
      </c>
      <c r="AD641" s="7">
        <f t="shared" si="507"/>
        <v>0</v>
      </c>
      <c r="AF641" s="1">
        <f t="shared" si="508"/>
        <v>0</v>
      </c>
      <c r="AG641" s="7">
        <f t="shared" si="509"/>
        <v>0</v>
      </c>
      <c r="AI641" s="1">
        <f t="shared" si="510"/>
        <v>0</v>
      </c>
      <c r="AJ641" s="7">
        <f t="shared" si="511"/>
        <v>0</v>
      </c>
    </row>
    <row r="642" spans="1:36" x14ac:dyDescent="0.2">
      <c r="A642" s="5">
        <v>35</v>
      </c>
      <c r="B642" s="6" t="s">
        <v>378</v>
      </c>
      <c r="C642" s="131" t="str">
        <f>VLOOKUP(B642,Valores!$A$2:$F$300,5,FALSE)</f>
        <v>unid.</v>
      </c>
      <c r="D642" s="131">
        <v>1</v>
      </c>
      <c r="E642" s="3">
        <f>VLOOKUP($B642,Valores!$A$2:$G$300,6,FALSE)*VLOOKUP(VLOOKUP($B642,Indices_Poder!$B$5:$E$250,3,FALSE),Indices_Poder!$G$6:$N$27,4,FALSE)*VLOOKUP($E$8,Regional!$A$2:$B$7,2,FALSE)</f>
        <v>57403.64504240363</v>
      </c>
      <c r="F642" s="1">
        <f>VLOOKUP($B642,Valores!$A$2:$G$300,6,FALSE)*VLOOKUP(VLOOKUP($B642,Indices_Poder!$B$5:$E$250,3,FALSE),Indices_Poder!$G$6:$N$27,4,FALSE)*VLOOKUP($F$8,Regional!$A$2:$B$7,2,FALSE)</f>
        <v>55169.863694580716</v>
      </c>
      <c r="G642" s="1">
        <f>VLOOKUP($B642,Valores!$A$2:$G$300,6,FALSE)*VLOOKUP(VLOOKUP($B642,Indices_Poder!$B$5:$E$250,3,FALSE),Indices_Poder!$G$6:$N$27,4,FALSE)*VLOOKUP($G$8,Regional!$A$2:$B$7,2,FALSE)</f>
        <v>58225.721934368914</v>
      </c>
      <c r="H642" s="1">
        <f>VLOOKUP($B642,Valores!$A$2:$G$300,6,FALSE)*VLOOKUP(VLOOKUP($B642,Indices_Poder!$B$5:$E$250,3,FALSE),Indices_Poder!$G$6:$N$27,4,FALSE)*VLOOKUP($H$8,Regional!$A$2:$B$7,2,FALSE)</f>
        <v>57023.788823357609</v>
      </c>
      <c r="I642" s="2">
        <f>VLOOKUP($B642,Valores!$A$2:$G$300,6,FALSE)*VLOOKUP(VLOOKUP($B642,Indices_Poder!$B$5:$E$250,3,FALSE),Indices_Poder!$G$6:$N$27,4,FALSE)*VLOOKUP($I$8,Regional!$A$2:$B$7,2,FALSE)</f>
        <v>57522.704454343431</v>
      </c>
      <c r="J642" s="3">
        <f t="shared" si="482"/>
        <v>57403.64504240363</v>
      </c>
      <c r="K642" s="1">
        <f t="shared" si="483"/>
        <v>55169.863694580716</v>
      </c>
      <c r="L642" s="1">
        <f t="shared" si="484"/>
        <v>58225.721934368914</v>
      </c>
      <c r="M642" s="1">
        <f t="shared" si="485"/>
        <v>57023.788823357609</v>
      </c>
      <c r="N642" s="2">
        <f t="shared" si="486"/>
        <v>57522.704454343431</v>
      </c>
      <c r="O642" s="6">
        <f>VLOOKUP(B642,Valores!$A$2:$O$300,14,FALSE)</f>
        <v>6.6699999999999995E-2</v>
      </c>
      <c r="P642" s="6" t="str">
        <f>VLOOKUP(B642,Valores!$A$2:$O$300,15,FALSE)</f>
        <v>UAR</v>
      </c>
      <c r="Q642" s="5">
        <f t="shared" si="501"/>
        <v>27200.094420986163</v>
      </c>
      <c r="R642" s="5">
        <f t="shared" si="487"/>
        <v>26141.641364011484</v>
      </c>
      <c r="S642" s="5">
        <f t="shared" si="488"/>
        <v>27589.626637385474</v>
      </c>
      <c r="T642" s="5">
        <f t="shared" si="489"/>
        <v>27020.103672718906</v>
      </c>
      <c r="U642" s="5">
        <f t="shared" si="490"/>
        <v>27256.509431637103</v>
      </c>
      <c r="W642" s="1">
        <f t="shared" si="502"/>
        <v>84603.739463389793</v>
      </c>
      <c r="X642" s="7">
        <f t="shared" si="503"/>
        <v>5643.0694222080992</v>
      </c>
      <c r="Z642" s="1">
        <f t="shared" si="504"/>
        <v>81311.5050585922</v>
      </c>
      <c r="AA642" s="7">
        <f t="shared" si="505"/>
        <v>5423.4773874080993</v>
      </c>
      <c r="AC642" s="1">
        <f t="shared" si="506"/>
        <v>85815.348571754381</v>
      </c>
      <c r="AD642" s="7">
        <f t="shared" si="507"/>
        <v>5723.8837497360164</v>
      </c>
      <c r="AF642" s="1">
        <f t="shared" si="508"/>
        <v>84043.892496076514</v>
      </c>
      <c r="AG642" s="7">
        <f t="shared" si="509"/>
        <v>5605.7276294883031</v>
      </c>
      <c r="AI642" s="1">
        <f t="shared" si="510"/>
        <v>84779.213885980542</v>
      </c>
      <c r="AJ642" s="7">
        <f t="shared" si="511"/>
        <v>5654.7735661949018</v>
      </c>
    </row>
    <row r="643" spans="1:36" x14ac:dyDescent="0.2">
      <c r="A643" s="5">
        <v>36</v>
      </c>
      <c r="B643" s="6" t="s">
        <v>384</v>
      </c>
      <c r="C643" s="131" t="str">
        <f>VLOOKUP(B643,Valores!$A$2:$F$300,5,FALSE)</f>
        <v>unid.</v>
      </c>
      <c r="D643" s="131">
        <v>1</v>
      </c>
      <c r="E643" s="3">
        <f>VLOOKUP($B643,Valores!$A$2:$G$300,6,FALSE)*VLOOKUP(VLOOKUP($B643,Indices_Poder!$B$5:$E$250,3,FALSE),Indices_Poder!$G$6:$N$27,4,FALSE)*VLOOKUP($E$8,Regional!$A$2:$B$7,2,FALSE)</f>
        <v>57403.64504240363</v>
      </c>
      <c r="F643" s="1">
        <f>VLOOKUP($B643,Valores!$A$2:$G$300,6,FALSE)*VLOOKUP(VLOOKUP($B643,Indices_Poder!$B$5:$E$250,3,FALSE),Indices_Poder!$G$6:$N$27,4,FALSE)*VLOOKUP($F$8,Regional!$A$2:$B$7,2,FALSE)</f>
        <v>55169.863694580716</v>
      </c>
      <c r="G643" s="1">
        <f>VLOOKUP($B643,Valores!$A$2:$G$300,6,FALSE)*VLOOKUP(VLOOKUP($B643,Indices_Poder!$B$5:$E$250,3,FALSE),Indices_Poder!$G$6:$N$27,4,FALSE)*VLOOKUP($G$8,Regional!$A$2:$B$7,2,FALSE)</f>
        <v>58225.721934368914</v>
      </c>
      <c r="H643" s="1">
        <f>VLOOKUP($B643,Valores!$A$2:$G$300,6,FALSE)*VLOOKUP(VLOOKUP($B643,Indices_Poder!$B$5:$E$250,3,FALSE),Indices_Poder!$G$6:$N$27,4,FALSE)*VLOOKUP($H$8,Regional!$A$2:$B$7,2,FALSE)</f>
        <v>57023.788823357609</v>
      </c>
      <c r="I643" s="2">
        <f>VLOOKUP($B643,Valores!$A$2:$G$300,6,FALSE)*VLOOKUP(VLOOKUP($B643,Indices_Poder!$B$5:$E$250,3,FALSE),Indices_Poder!$G$6:$N$27,4,FALSE)*VLOOKUP($I$8,Regional!$A$2:$B$7,2,FALSE)</f>
        <v>57522.704454343431</v>
      </c>
      <c r="J643" s="3">
        <f t="shared" si="482"/>
        <v>57403.64504240363</v>
      </c>
      <c r="K643" s="1">
        <f t="shared" si="483"/>
        <v>55169.863694580716</v>
      </c>
      <c r="L643" s="1">
        <f t="shared" si="484"/>
        <v>58225.721934368914</v>
      </c>
      <c r="M643" s="1">
        <f t="shared" si="485"/>
        <v>57023.788823357609</v>
      </c>
      <c r="N643" s="2">
        <f t="shared" si="486"/>
        <v>57522.704454343431</v>
      </c>
      <c r="O643" s="6">
        <f>VLOOKUP(B643,Valores!$A$2:$O$300,14,FALSE)</f>
        <v>6.6699999999999995E-2</v>
      </c>
      <c r="P643" s="6" t="str">
        <f>VLOOKUP(B643,Valores!$A$2:$O$300,15,FALSE)</f>
        <v>UAR</v>
      </c>
      <c r="Q643" s="5">
        <f t="shared" si="501"/>
        <v>27200.094420986163</v>
      </c>
      <c r="R643" s="5">
        <f t="shared" si="487"/>
        <v>26141.641364011484</v>
      </c>
      <c r="S643" s="5">
        <f t="shared" si="488"/>
        <v>27589.626637385474</v>
      </c>
      <c r="T643" s="5">
        <f t="shared" si="489"/>
        <v>27020.103672718906</v>
      </c>
      <c r="U643" s="5">
        <f t="shared" si="490"/>
        <v>27256.509431637103</v>
      </c>
      <c r="W643" s="1">
        <f t="shared" si="502"/>
        <v>84603.739463389793</v>
      </c>
      <c r="X643" s="7">
        <f t="shared" si="503"/>
        <v>5643.0694222080992</v>
      </c>
      <c r="Z643" s="1">
        <f t="shared" si="504"/>
        <v>81311.5050585922</v>
      </c>
      <c r="AA643" s="7">
        <f t="shared" si="505"/>
        <v>5423.4773874080993</v>
      </c>
      <c r="AC643" s="1">
        <f t="shared" si="506"/>
        <v>85815.348571754381</v>
      </c>
      <c r="AD643" s="7">
        <f t="shared" si="507"/>
        <v>5723.8837497360164</v>
      </c>
      <c r="AF643" s="1">
        <f t="shared" si="508"/>
        <v>84043.892496076514</v>
      </c>
      <c r="AG643" s="7">
        <f t="shared" si="509"/>
        <v>5605.7276294883031</v>
      </c>
      <c r="AI643" s="1">
        <f t="shared" si="510"/>
        <v>84779.213885980542</v>
      </c>
      <c r="AJ643" s="7">
        <f t="shared" si="511"/>
        <v>5654.7735661949018</v>
      </c>
    </row>
    <row r="644" spans="1:36" x14ac:dyDescent="0.2">
      <c r="A644" s="5">
        <v>37</v>
      </c>
      <c r="B644" s="6" t="s">
        <v>381</v>
      </c>
      <c r="C644" s="131" t="str">
        <f>VLOOKUP(B644,Valores!$A$2:$F$300,5,FALSE)</f>
        <v>unid.</v>
      </c>
      <c r="D644" s="131">
        <v>1</v>
      </c>
      <c r="E644" s="3">
        <f>VLOOKUP($B644,Valores!$A$2:$G$300,6,FALSE)*VLOOKUP(VLOOKUP($B644,Indices_Poder!$B$5:$E$250,3,FALSE),Indices_Poder!$G$6:$N$27,4,FALSE)*VLOOKUP($E$8,Regional!$A$2:$B$7,2,FALSE)</f>
        <v>35004.213271464112</v>
      </c>
      <c r="F644" s="1">
        <f>VLOOKUP($B644,Valores!$A$2:$G$300,6,FALSE)*VLOOKUP(VLOOKUP($B644,Indices_Poder!$B$5:$E$250,3,FALSE),Indices_Poder!$G$6:$N$27,4,FALSE)*VLOOKUP($F$8,Regional!$A$2:$B$7,2,FALSE)</f>
        <v>33642.074009344913</v>
      </c>
      <c r="G644" s="1">
        <f>VLOOKUP($B644,Valores!$A$2:$G$300,6,FALSE)*VLOOKUP(VLOOKUP($B644,Indices_Poder!$B$5:$E$250,3,FALSE),Indices_Poder!$G$6:$N$27,4,FALSE)*VLOOKUP($G$8,Regional!$A$2:$B$7,2,FALSE)</f>
        <v>35505.50817757396</v>
      </c>
      <c r="H644" s="1">
        <f>VLOOKUP($B644,Valores!$A$2:$G$300,6,FALSE)*VLOOKUP(VLOOKUP($B644,Indices_Poder!$B$5:$E$250,3,FALSE),Indices_Poder!$G$6:$N$27,4,FALSE)*VLOOKUP($H$8,Regional!$A$2:$B$7,2,FALSE)</f>
        <v>34772.580452778864</v>
      </c>
      <c r="I644" s="2">
        <f>VLOOKUP($B644,Valores!$A$2:$G$300,6,FALSE)*VLOOKUP(VLOOKUP($B644,Indices_Poder!$B$5:$E$250,3,FALSE),Indices_Poder!$G$6:$N$27,4,FALSE)*VLOOKUP($I$8,Regional!$A$2:$B$7,2,FALSE)</f>
        <v>35076.814602693812</v>
      </c>
      <c r="J644" s="3">
        <f t="shared" si="482"/>
        <v>35004.213271464112</v>
      </c>
      <c r="K644" s="1">
        <f t="shared" si="483"/>
        <v>33642.074009344913</v>
      </c>
      <c r="L644" s="1">
        <f t="shared" si="484"/>
        <v>35505.50817757396</v>
      </c>
      <c r="M644" s="1">
        <f t="shared" si="485"/>
        <v>34772.580452778864</v>
      </c>
      <c r="N644" s="2">
        <f t="shared" si="486"/>
        <v>35076.814602693812</v>
      </c>
      <c r="O644" s="6">
        <f>VLOOKUP(B644,Valores!$A$2:$O$300,14,FALSE)</f>
        <v>6.6699999999999995E-2</v>
      </c>
      <c r="P644" s="6" t="str">
        <f>VLOOKUP(B644,Valores!$A$2:$O$300,15,FALSE)</f>
        <v>UAR</v>
      </c>
      <c r="Q644" s="5">
        <f t="shared" si="501"/>
        <v>16586.366691746465</v>
      </c>
      <c r="R644" s="5">
        <f t="shared" si="487"/>
        <v>15940.931780482451</v>
      </c>
      <c r="S644" s="5">
        <f t="shared" si="488"/>
        <v>16823.899844369007</v>
      </c>
      <c r="T644" s="5">
        <f t="shared" si="489"/>
        <v>16476.609993638122</v>
      </c>
      <c r="U644" s="5">
        <f t="shared" si="490"/>
        <v>16620.768044884906</v>
      </c>
      <c r="W644" s="1">
        <f t="shared" si="502"/>
        <v>51590.579963210577</v>
      </c>
      <c r="X644" s="7">
        <f t="shared" si="503"/>
        <v>3441.0916835461453</v>
      </c>
      <c r="Z644" s="1">
        <f t="shared" si="504"/>
        <v>49583.005789827366</v>
      </c>
      <c r="AA644" s="7">
        <f t="shared" si="505"/>
        <v>3307.1864861814852</v>
      </c>
      <c r="AC644" s="1">
        <f t="shared" si="506"/>
        <v>52329.408021942967</v>
      </c>
      <c r="AD644" s="7">
        <f t="shared" si="507"/>
        <v>3490.3715150635958</v>
      </c>
      <c r="AF644" s="1">
        <f t="shared" si="508"/>
        <v>51249.190446416986</v>
      </c>
      <c r="AG644" s="7">
        <f t="shared" si="509"/>
        <v>3418.3210027760128</v>
      </c>
      <c r="AI644" s="1">
        <f t="shared" si="510"/>
        <v>51697.582647578718</v>
      </c>
      <c r="AJ644" s="7">
        <f t="shared" si="511"/>
        <v>3448.2287625935001</v>
      </c>
    </row>
    <row r="645" spans="1:36" x14ac:dyDescent="0.2">
      <c r="A645" s="5">
        <v>38</v>
      </c>
      <c r="B645" s="6" t="s">
        <v>503</v>
      </c>
      <c r="C645" s="131" t="str">
        <f>VLOOKUP(B645,Valores!$A$2:$F$300,5,FALSE)</f>
        <v>unid.</v>
      </c>
      <c r="D645" s="131">
        <v>0</v>
      </c>
      <c r="E645" s="3">
        <f>VLOOKUP($B645,Valores!$A$2:$G$300,6,FALSE)*VLOOKUP(VLOOKUP($B645,Indices_Poder!$B$5:$E$250,3,FALSE),Indices_Poder!$G$6:$N$27,4,FALSE)*VLOOKUP($E$8,Regional!$A$2:$B$7,2,FALSE)</f>
        <v>35004.213271464112</v>
      </c>
      <c r="F645" s="1">
        <f>VLOOKUP($B645,Valores!$A$2:$G$300,6,FALSE)*VLOOKUP(VLOOKUP($B645,Indices_Poder!$B$5:$E$250,3,FALSE),Indices_Poder!$G$6:$N$27,4,FALSE)*VLOOKUP($F$8,Regional!$A$2:$B$7,2,FALSE)</f>
        <v>33642.074009344913</v>
      </c>
      <c r="G645" s="1">
        <f>VLOOKUP($B645,Valores!$A$2:$G$300,6,FALSE)*VLOOKUP(VLOOKUP($B645,Indices_Poder!$B$5:$E$250,3,FALSE),Indices_Poder!$G$6:$N$27,4,FALSE)*VLOOKUP($G$8,Regional!$A$2:$B$7,2,FALSE)</f>
        <v>35505.50817757396</v>
      </c>
      <c r="H645" s="1">
        <f>VLOOKUP($B645,Valores!$A$2:$G$300,6,FALSE)*VLOOKUP(VLOOKUP($B645,Indices_Poder!$B$5:$E$250,3,FALSE),Indices_Poder!$G$6:$N$27,4,FALSE)*VLOOKUP($H$8,Regional!$A$2:$B$7,2,FALSE)</f>
        <v>34772.580452778864</v>
      </c>
      <c r="I645" s="2">
        <f>VLOOKUP($B645,Valores!$A$2:$G$300,6,FALSE)*VLOOKUP(VLOOKUP($B645,Indices_Poder!$B$5:$E$250,3,FALSE),Indices_Poder!$G$6:$N$27,4,FALSE)*VLOOKUP($I$8,Regional!$A$2:$B$7,2,FALSE)</f>
        <v>35076.814602693812</v>
      </c>
      <c r="J645" s="3">
        <f t="shared" si="482"/>
        <v>0</v>
      </c>
      <c r="K645" s="1">
        <f t="shared" si="483"/>
        <v>0</v>
      </c>
      <c r="L645" s="1">
        <f t="shared" si="484"/>
        <v>0</v>
      </c>
      <c r="M645" s="1">
        <f t="shared" si="485"/>
        <v>0</v>
      </c>
      <c r="N645" s="2">
        <f t="shared" si="486"/>
        <v>0</v>
      </c>
      <c r="O645" s="6">
        <f>VLOOKUP(B645,Valores!$A$2:$O$300,14,FALSE)</f>
        <v>6.6699999999999995E-2</v>
      </c>
      <c r="P645" s="6" t="str">
        <f>VLOOKUP(B645,Valores!$A$2:$O$300,15,FALSE)</f>
        <v>UAR</v>
      </c>
      <c r="Q645" s="5">
        <f t="shared" si="501"/>
        <v>0</v>
      </c>
      <c r="R645" s="5">
        <f t="shared" si="487"/>
        <v>0</v>
      </c>
      <c r="S645" s="5">
        <f t="shared" si="488"/>
        <v>0</v>
      </c>
      <c r="T645" s="5">
        <f t="shared" si="489"/>
        <v>0</v>
      </c>
      <c r="U645" s="5">
        <f t="shared" si="490"/>
        <v>0</v>
      </c>
      <c r="W645" s="1">
        <f t="shared" si="502"/>
        <v>0</v>
      </c>
      <c r="X645" s="7">
        <f t="shared" si="503"/>
        <v>0</v>
      </c>
      <c r="Z645" s="1">
        <f t="shared" si="504"/>
        <v>0</v>
      </c>
      <c r="AA645" s="7">
        <f t="shared" si="505"/>
        <v>0</v>
      </c>
      <c r="AC645" s="1">
        <f t="shared" si="506"/>
        <v>0</v>
      </c>
      <c r="AD645" s="7">
        <f t="shared" si="507"/>
        <v>0</v>
      </c>
      <c r="AF645" s="1">
        <f t="shared" si="508"/>
        <v>0</v>
      </c>
      <c r="AG645" s="7">
        <f t="shared" si="509"/>
        <v>0</v>
      </c>
      <c r="AI645" s="1">
        <f t="shared" si="510"/>
        <v>0</v>
      </c>
      <c r="AJ645" s="7">
        <f t="shared" si="511"/>
        <v>0</v>
      </c>
    </row>
    <row r="646" spans="1:36" x14ac:dyDescent="0.2">
      <c r="A646" s="5">
        <v>39</v>
      </c>
      <c r="B646" s="6" t="s">
        <v>504</v>
      </c>
      <c r="C646" s="131" t="str">
        <f>VLOOKUP(B646,Valores!$A$2:$F$300,5,FALSE)</f>
        <v>unid.</v>
      </c>
      <c r="D646" s="131">
        <v>0</v>
      </c>
      <c r="E646" s="3">
        <f>VLOOKUP($B646,Valores!$A$2:$G$300,6,FALSE)*VLOOKUP(VLOOKUP($B646,Indices_Poder!$B$5:$E$250,3,FALSE),Indices_Poder!$G$6:$N$27,4,FALSE)*VLOOKUP($E$8,Regional!$A$2:$B$7,2,FALSE)</f>
        <v>35004.213271464112</v>
      </c>
      <c r="F646" s="1">
        <f>VLOOKUP($B646,Valores!$A$2:$G$300,6,FALSE)*VLOOKUP(VLOOKUP($B646,Indices_Poder!$B$5:$E$250,3,FALSE),Indices_Poder!$G$6:$N$27,4,FALSE)*VLOOKUP($F$8,Regional!$A$2:$B$7,2,FALSE)</f>
        <v>33642.074009344913</v>
      </c>
      <c r="G646" s="1">
        <f>VLOOKUP($B646,Valores!$A$2:$G$300,6,FALSE)*VLOOKUP(VLOOKUP($B646,Indices_Poder!$B$5:$E$250,3,FALSE),Indices_Poder!$G$6:$N$27,4,FALSE)*VLOOKUP($G$8,Regional!$A$2:$B$7,2,FALSE)</f>
        <v>35505.50817757396</v>
      </c>
      <c r="H646" s="1">
        <f>VLOOKUP($B646,Valores!$A$2:$G$300,6,FALSE)*VLOOKUP(VLOOKUP($B646,Indices_Poder!$B$5:$E$250,3,FALSE),Indices_Poder!$G$6:$N$27,4,FALSE)*VLOOKUP($H$8,Regional!$A$2:$B$7,2,FALSE)</f>
        <v>34772.580452778864</v>
      </c>
      <c r="I646" s="2">
        <f>VLOOKUP($B646,Valores!$A$2:$G$300,6,FALSE)*VLOOKUP(VLOOKUP($B646,Indices_Poder!$B$5:$E$250,3,FALSE),Indices_Poder!$G$6:$N$27,4,FALSE)*VLOOKUP($I$8,Regional!$A$2:$B$7,2,FALSE)</f>
        <v>35076.814602693812</v>
      </c>
      <c r="J646" s="3">
        <f t="shared" si="482"/>
        <v>0</v>
      </c>
      <c r="K646" s="1">
        <f t="shared" si="483"/>
        <v>0</v>
      </c>
      <c r="L646" s="1">
        <f t="shared" si="484"/>
        <v>0</v>
      </c>
      <c r="M646" s="1">
        <f t="shared" si="485"/>
        <v>0</v>
      </c>
      <c r="N646" s="2">
        <f t="shared" si="486"/>
        <v>0</v>
      </c>
      <c r="O646" s="6">
        <f>VLOOKUP(B646,Valores!$A$2:$O$300,14,FALSE)</f>
        <v>6.6699999999999995E-2</v>
      </c>
      <c r="P646" s="6" t="str">
        <f>VLOOKUP(B646,Valores!$A$2:$O$300,15,FALSE)</f>
        <v>UAR</v>
      </c>
      <c r="Q646" s="5">
        <f t="shared" si="501"/>
        <v>0</v>
      </c>
      <c r="R646" s="5">
        <f t="shared" si="487"/>
        <v>0</v>
      </c>
      <c r="S646" s="5">
        <f t="shared" si="488"/>
        <v>0</v>
      </c>
      <c r="T646" s="5">
        <f t="shared" si="489"/>
        <v>0</v>
      </c>
      <c r="U646" s="5">
        <f t="shared" si="490"/>
        <v>0</v>
      </c>
      <c r="W646" s="1">
        <f t="shared" si="502"/>
        <v>0</v>
      </c>
      <c r="X646" s="7">
        <f t="shared" si="503"/>
        <v>0</v>
      </c>
      <c r="Z646" s="1">
        <f t="shared" si="504"/>
        <v>0</v>
      </c>
      <c r="AA646" s="7">
        <f t="shared" si="505"/>
        <v>0</v>
      </c>
      <c r="AC646" s="1">
        <f t="shared" si="506"/>
        <v>0</v>
      </c>
      <c r="AD646" s="7">
        <f t="shared" si="507"/>
        <v>0</v>
      </c>
      <c r="AF646" s="1">
        <f t="shared" si="508"/>
        <v>0</v>
      </c>
      <c r="AG646" s="7">
        <f t="shared" si="509"/>
        <v>0</v>
      </c>
      <c r="AI646" s="1">
        <f t="shared" si="510"/>
        <v>0</v>
      </c>
      <c r="AJ646" s="7">
        <f t="shared" si="511"/>
        <v>0</v>
      </c>
    </row>
    <row r="647" spans="1:36" x14ac:dyDescent="0.2">
      <c r="A647" s="24">
        <v>40</v>
      </c>
      <c r="B647" s="25" t="s">
        <v>385</v>
      </c>
      <c r="C647" s="131" t="str">
        <f>VLOOKUP(B647,Valores!$A$2:$F$300,5,FALSE)</f>
        <v>unid.</v>
      </c>
      <c r="D647" s="131">
        <v>0</v>
      </c>
      <c r="E647" s="28">
        <f>VLOOKUP($B647,Valores!$A$2:$G$300,6,FALSE)*VLOOKUP(VLOOKUP($B647,Indices_Poder!$B$5:$E$250,3,FALSE),Indices_Poder!$G$6:$N$27,4,FALSE)*VLOOKUP($E$8,Regional!$A$2:$B$7,2,FALSE)</f>
        <v>57403.64504240363</v>
      </c>
      <c r="F647" s="29">
        <f>VLOOKUP($B647,Valores!$A$2:$G$300,6,FALSE)*VLOOKUP(VLOOKUP($B647,Indices_Poder!$B$5:$E$250,3,FALSE),Indices_Poder!$G$6:$N$27,4,FALSE)*VLOOKUP($F$8,Regional!$A$2:$B$7,2,FALSE)</f>
        <v>55169.863694580716</v>
      </c>
      <c r="G647" s="29">
        <f>VLOOKUP($B647,Valores!$A$2:$G$300,6,FALSE)*VLOOKUP(VLOOKUP($B647,Indices_Poder!$B$5:$E$250,3,FALSE),Indices_Poder!$G$6:$N$27,4,FALSE)*VLOOKUP($G$8,Regional!$A$2:$B$7,2,FALSE)</f>
        <v>58225.721934368914</v>
      </c>
      <c r="H647" s="29">
        <f>VLOOKUP($B647,Valores!$A$2:$G$300,6,FALSE)*VLOOKUP(VLOOKUP($B647,Indices_Poder!$B$5:$E$250,3,FALSE),Indices_Poder!$G$6:$N$27,4,FALSE)*VLOOKUP($H$8,Regional!$A$2:$B$7,2,FALSE)</f>
        <v>57023.788823357609</v>
      </c>
      <c r="I647" s="38">
        <f>VLOOKUP($B647,Valores!$A$2:$G$300,6,FALSE)*VLOOKUP(VLOOKUP($B647,Indices_Poder!$B$5:$E$250,3,FALSE),Indices_Poder!$G$6:$N$27,4,FALSE)*VLOOKUP($I$8,Regional!$A$2:$B$7,2,FALSE)</f>
        <v>57522.704454343431</v>
      </c>
      <c r="J647" s="28">
        <f t="shared" si="482"/>
        <v>0</v>
      </c>
      <c r="K647" s="29">
        <f t="shared" si="483"/>
        <v>0</v>
      </c>
      <c r="L647" s="29">
        <f t="shared" si="484"/>
        <v>0</v>
      </c>
      <c r="M647" s="29">
        <f t="shared" si="485"/>
        <v>0</v>
      </c>
      <c r="N647" s="38">
        <f t="shared" si="486"/>
        <v>0</v>
      </c>
      <c r="O647" s="6">
        <f>VLOOKUP(B647,Valores!$A$2:$O$300,14,FALSE)</f>
        <v>6.6699999999999995E-2</v>
      </c>
      <c r="P647" s="6" t="str">
        <f>VLOOKUP(B647,Valores!$A$2:$O$300,15,FALSE)</f>
        <v>UAR</v>
      </c>
      <c r="Q647" s="5">
        <f t="shared" si="501"/>
        <v>0</v>
      </c>
      <c r="R647" s="5">
        <f t="shared" si="487"/>
        <v>0</v>
      </c>
      <c r="S647" s="5">
        <f t="shared" si="488"/>
        <v>0</v>
      </c>
      <c r="T647" s="5">
        <f t="shared" si="489"/>
        <v>0</v>
      </c>
      <c r="U647" s="5">
        <f t="shared" si="490"/>
        <v>0</v>
      </c>
      <c r="W647" s="1">
        <f t="shared" ref="W647" si="512">J647+Q647</f>
        <v>0</v>
      </c>
      <c r="X647" s="7">
        <f t="shared" ref="X647" si="513">IF($O647="rateio",0,W647*$O647)</f>
        <v>0</v>
      </c>
      <c r="Z647" s="1">
        <f t="shared" ref="Z647" si="514">K647+R647</f>
        <v>0</v>
      </c>
      <c r="AA647" s="7">
        <f t="shared" ref="AA647" si="515">IF($O647="rateio",0,Z647*$O647)</f>
        <v>0</v>
      </c>
      <c r="AC647" s="1">
        <f t="shared" ref="AC647" si="516">L647+S647</f>
        <v>0</v>
      </c>
      <c r="AD647" s="7">
        <f t="shared" ref="AD647" si="517">IF($O647="rateio",0,AC647*$O647)</f>
        <v>0</v>
      </c>
      <c r="AF647" s="1">
        <f t="shared" ref="AF647" si="518">M647+T647</f>
        <v>0</v>
      </c>
      <c r="AG647" s="7">
        <f t="shared" ref="AG647" si="519">IF($O647="rateio",0,AF647*$O647)</f>
        <v>0</v>
      </c>
      <c r="AI647" s="1">
        <f t="shared" ref="AI647" si="520">N647+U647</f>
        <v>0</v>
      </c>
      <c r="AJ647" s="7">
        <f t="shared" ref="AJ647" si="521">IF($O647="rateio",0,AI647*$O647)</f>
        <v>0</v>
      </c>
    </row>
    <row r="648" spans="1:36" x14ac:dyDescent="0.2">
      <c r="A648" s="30"/>
      <c r="B648" s="31" t="s">
        <v>38</v>
      </c>
      <c r="C648" s="45"/>
      <c r="D648" s="45"/>
      <c r="E648" s="46"/>
      <c r="F648" s="46"/>
      <c r="G648" s="46"/>
      <c r="H648" s="46"/>
      <c r="I648" s="46"/>
      <c r="J648" s="48">
        <f>SUM(J608:J647)</f>
        <v>8133453.2602927834</v>
      </c>
      <c r="K648" s="46">
        <f>SUM(K608:K647)</f>
        <v>7816951.4741638601</v>
      </c>
      <c r="L648" s="46">
        <f>SUM(L608:L647)</f>
        <v>8249932.34402043</v>
      </c>
      <c r="M648" s="46">
        <f>SUM(M608:M647)</f>
        <v>8079631.8905703509</v>
      </c>
      <c r="N648" s="47">
        <f>SUM(N608:N647)</f>
        <v>8150322.6448326502</v>
      </c>
      <c r="Q648" s="5">
        <f>SUMIF($O608:$O647,"&lt;&gt;Rateio",X608:X647)</f>
        <v>341853.46271833702</v>
      </c>
      <c r="R648" s="5">
        <f>SUMIF($O608:$O647,"&lt;&gt;Rateio",AA608:AA647)</f>
        <v>328550.72056416172</v>
      </c>
      <c r="S648" s="5">
        <f>SUMIF($O608:$O647,"&lt;&gt;Rateio",AD608:AD647)</f>
        <v>346749.14193751314</v>
      </c>
      <c r="T648" s="5">
        <f>SUMIF($O608:$O647,"&lt;&gt;Rateio",AG608:AG647)</f>
        <v>339591.32128602813</v>
      </c>
      <c r="U648" s="5">
        <f>SUMIF($O608:$O647,"&lt;&gt;Rateio",AJ608:AJ647)</f>
        <v>342562.49212249368</v>
      </c>
      <c r="X648" s="7"/>
      <c r="AA648" s="7"/>
      <c r="AD648" s="7"/>
      <c r="AG648" s="7"/>
      <c r="AJ648" s="7"/>
    </row>
    <row r="649" spans="1:36" ht="12.75" hidden="1" customHeight="1" x14ac:dyDescent="0.2">
      <c r="A649" s="44"/>
      <c r="B649" s="45"/>
      <c r="C649" s="45"/>
      <c r="D649" s="45"/>
      <c r="E649" s="92" t="s">
        <v>30</v>
      </c>
      <c r="F649" s="92" t="s">
        <v>31</v>
      </c>
      <c r="G649" s="92" t="s">
        <v>32</v>
      </c>
      <c r="H649" s="92" t="s">
        <v>33</v>
      </c>
      <c r="I649" s="92" t="s">
        <v>34</v>
      </c>
      <c r="J649" s="46"/>
      <c r="K649" s="46"/>
      <c r="L649" s="46"/>
      <c r="M649" s="46"/>
      <c r="N649" s="46"/>
      <c r="Q649" s="5"/>
      <c r="R649" s="5"/>
      <c r="S649" s="5"/>
      <c r="T649" s="5"/>
      <c r="U649" s="5"/>
      <c r="V649" s="14"/>
      <c r="X649" s="7"/>
      <c r="Y649" s="14"/>
      <c r="AA649" s="7"/>
      <c r="AB649" s="14"/>
      <c r="AD649" s="7"/>
      <c r="AE649" s="14"/>
      <c r="AG649" s="7"/>
      <c r="AH649" s="14"/>
      <c r="AJ649" s="7"/>
    </row>
    <row r="650" spans="1:36" s="14" customFormat="1" ht="12.75" hidden="1" customHeight="1" x14ac:dyDescent="0.2">
      <c r="A650" s="30"/>
      <c r="B650" s="123" t="s">
        <v>215</v>
      </c>
      <c r="C650" s="31"/>
      <c r="D650" s="31"/>
      <c r="E650" s="33" t="e">
        <f>(SUMIF(#REF!,"Obras civis",J608:J647)+#REF!)*3.98%</f>
        <v>#REF!</v>
      </c>
      <c r="F650" s="33" t="e">
        <f>(SUMIF(#REF!,"Obras civis",K608:K647)+#REF!)*3.98%</f>
        <v>#REF!</v>
      </c>
      <c r="G650" s="33" t="e">
        <f>(SUMIF(#REF!,"Obras civis",L608:L647)+#REF!)*3.98%</f>
        <v>#REF!</v>
      </c>
      <c r="H650" s="33" t="e">
        <f>(SUMIF(#REF!,"Obras civis",M608:M647)+#REF!)*3.98%</f>
        <v>#REF!</v>
      </c>
      <c r="I650" s="33" t="e">
        <f>(SUMIF(#REF!,"Obras civis",N608:N647)+#REF!)*3.98%</f>
        <v>#REF!</v>
      </c>
      <c r="J650" s="33"/>
      <c r="K650" s="33"/>
      <c r="L650" s="33"/>
      <c r="M650" s="33"/>
      <c r="N650" s="33"/>
      <c r="Q650" s="5"/>
      <c r="R650" s="5"/>
      <c r="S650" s="5"/>
      <c r="T650" s="5"/>
      <c r="U650" s="5"/>
      <c r="W650" s="6"/>
      <c r="X650" s="7"/>
      <c r="Z650" s="6"/>
      <c r="AA650" s="7"/>
      <c r="AC650" s="6"/>
      <c r="AD650" s="7"/>
      <c r="AF650" s="6"/>
      <c r="AG650" s="7"/>
      <c r="AI650" s="6"/>
      <c r="AJ650" s="7"/>
    </row>
    <row r="651" spans="1:36" s="14" customFormat="1" ht="12.75" hidden="1" customHeight="1" x14ac:dyDescent="0.2">
      <c r="A651" s="30"/>
      <c r="B651" s="31" t="s">
        <v>141</v>
      </c>
      <c r="C651" s="41"/>
      <c r="D651" s="41"/>
      <c r="E651" s="35" t="e">
        <f>J648+#REF!+E650</f>
        <v>#REF!</v>
      </c>
      <c r="F651" s="35" t="e">
        <f>K648+#REF!+F650</f>
        <v>#REF!</v>
      </c>
      <c r="G651" s="35" t="e">
        <f>L648+#REF!+G650</f>
        <v>#REF!</v>
      </c>
      <c r="H651" s="35" t="e">
        <f>M648+#REF!+H650</f>
        <v>#REF!</v>
      </c>
      <c r="I651" s="35" t="e">
        <f>N648+#REF!+I650</f>
        <v>#REF!</v>
      </c>
      <c r="J651" s="35"/>
      <c r="K651" s="35"/>
      <c r="L651" s="35"/>
      <c r="M651" s="35"/>
      <c r="N651" s="35"/>
      <c r="Q651" s="5"/>
      <c r="R651" s="5"/>
      <c r="S651" s="5"/>
      <c r="T651" s="5"/>
      <c r="U651" s="5"/>
      <c r="W651" s="6"/>
      <c r="X651" s="7"/>
      <c r="Z651" s="6"/>
      <c r="AA651" s="7"/>
      <c r="AC651" s="6"/>
      <c r="AD651" s="7"/>
      <c r="AF651" s="6"/>
      <c r="AG651" s="7"/>
      <c r="AI651" s="6"/>
      <c r="AJ651" s="7"/>
    </row>
    <row r="652" spans="1:36" s="14" customFormat="1" ht="12.75" hidden="1" customHeight="1" x14ac:dyDescent="0.2">
      <c r="A652" s="30"/>
      <c r="B652" s="31" t="s">
        <v>209</v>
      </c>
      <c r="C652" s="31"/>
      <c r="D652" s="31"/>
      <c r="E652" s="33" t="e">
        <f>E651*2.7%</f>
        <v>#REF!</v>
      </c>
      <c r="F652" s="33" t="e">
        <f>F651*2.7%</f>
        <v>#REF!</v>
      </c>
      <c r="G652" s="33" t="e">
        <f>G651*2.7%</f>
        <v>#REF!</v>
      </c>
      <c r="H652" s="33" t="e">
        <f>H651*2.7%</f>
        <v>#REF!</v>
      </c>
      <c r="I652" s="33" t="e">
        <f>I651*2.7%</f>
        <v>#REF!</v>
      </c>
      <c r="J652" s="33"/>
      <c r="K652" s="33"/>
      <c r="L652" s="33"/>
      <c r="M652" s="33"/>
      <c r="N652" s="33"/>
      <c r="Q652" s="5"/>
      <c r="R652" s="5"/>
      <c r="S652" s="5"/>
      <c r="T652" s="5"/>
      <c r="U652" s="5"/>
      <c r="W652" s="6"/>
      <c r="X652" s="7"/>
      <c r="Z652" s="6"/>
      <c r="AA652" s="7"/>
      <c r="AC652" s="6"/>
      <c r="AD652" s="7"/>
      <c r="AF652" s="6"/>
      <c r="AG652" s="7"/>
      <c r="AI652" s="6"/>
      <c r="AJ652" s="7"/>
    </row>
    <row r="653" spans="1:36" s="14" customFormat="1" ht="12.75" hidden="1" customHeight="1" x14ac:dyDescent="0.2">
      <c r="A653" s="30"/>
      <c r="B653" s="31" t="s">
        <v>210</v>
      </c>
      <c r="C653" s="41"/>
      <c r="D653" s="41"/>
      <c r="E653" s="35" t="e">
        <f>E651*1.4%</f>
        <v>#REF!</v>
      </c>
      <c r="F653" s="35" t="e">
        <f>F651*1.4%</f>
        <v>#REF!</v>
      </c>
      <c r="G653" s="35" t="e">
        <f>G651*1.4%</f>
        <v>#REF!</v>
      </c>
      <c r="H653" s="35" t="e">
        <f>H651*1.4%</f>
        <v>#REF!</v>
      </c>
      <c r="I653" s="35" t="e">
        <f>I651*1.4%</f>
        <v>#REF!</v>
      </c>
      <c r="J653" s="35"/>
      <c r="K653" s="35"/>
      <c r="L653" s="35"/>
      <c r="M653" s="35"/>
      <c r="N653" s="35"/>
      <c r="Q653" s="5"/>
      <c r="R653" s="5"/>
      <c r="S653" s="5"/>
      <c r="T653" s="5"/>
      <c r="U653" s="5"/>
      <c r="V653" s="6"/>
      <c r="W653" s="6"/>
      <c r="X653" s="7"/>
      <c r="Y653" s="6"/>
      <c r="Z653" s="6"/>
      <c r="AA653" s="7"/>
      <c r="AB653" s="6"/>
      <c r="AC653" s="6"/>
      <c r="AD653" s="7"/>
      <c r="AE653" s="6"/>
      <c r="AF653" s="6"/>
      <c r="AG653" s="7"/>
      <c r="AH653" s="6"/>
      <c r="AI653" s="6"/>
      <c r="AJ653" s="7"/>
    </row>
    <row r="654" spans="1:36" ht="12.75" hidden="1" customHeight="1" x14ac:dyDescent="0.2">
      <c r="A654" s="119"/>
      <c r="B654" s="121" t="s">
        <v>213</v>
      </c>
      <c r="C654" s="121"/>
      <c r="D654" s="121"/>
      <c r="E654" s="120" t="e">
        <f>E651*3.99%</f>
        <v>#REF!</v>
      </c>
      <c r="F654" s="120" t="e">
        <f>F651*3.99%</f>
        <v>#REF!</v>
      </c>
      <c r="G654" s="120" t="e">
        <f>G651*3.99%</f>
        <v>#REF!</v>
      </c>
      <c r="H654" s="120" t="e">
        <f>H651*3.99%</f>
        <v>#REF!</v>
      </c>
      <c r="I654" s="120" t="e">
        <f>I651*3.99%</f>
        <v>#REF!</v>
      </c>
      <c r="J654" s="122"/>
      <c r="K654" s="120"/>
      <c r="L654" s="120"/>
      <c r="M654" s="120"/>
      <c r="N654" s="120"/>
      <c r="Q654" s="5"/>
      <c r="R654" s="5"/>
      <c r="S654" s="5"/>
      <c r="T654" s="5"/>
      <c r="U654" s="5"/>
      <c r="V654" s="14"/>
      <c r="X654" s="7"/>
      <c r="Y654" s="14"/>
      <c r="AA654" s="7"/>
      <c r="AB654" s="14"/>
      <c r="AD654" s="7"/>
      <c r="AE654" s="14"/>
      <c r="AG654" s="7"/>
      <c r="AH654" s="14"/>
      <c r="AJ654" s="7"/>
    </row>
    <row r="655" spans="1:36" s="14" customFormat="1" ht="12.75" hidden="1" customHeight="1" x14ac:dyDescent="0.2">
      <c r="A655" s="30"/>
      <c r="B655" s="43" t="s">
        <v>211</v>
      </c>
      <c r="C655" s="43"/>
      <c r="D655" s="43"/>
      <c r="E655" s="42" t="e">
        <f>E651*2.7%</f>
        <v>#REF!</v>
      </c>
      <c r="F655" s="42" t="e">
        <f>F651*2.7%</f>
        <v>#REF!</v>
      </c>
      <c r="G655" s="42" t="e">
        <f>G651*2.7%</f>
        <v>#REF!</v>
      </c>
      <c r="H655" s="42" t="e">
        <f>H651*2.7%</f>
        <v>#REF!</v>
      </c>
      <c r="I655" s="42" t="e">
        <f>I651*2.7%</f>
        <v>#REF!</v>
      </c>
      <c r="J655" s="42"/>
      <c r="K655" s="42"/>
      <c r="L655" s="42"/>
      <c r="M655" s="42"/>
      <c r="N655" s="42"/>
      <c r="Q655" s="5"/>
      <c r="R655" s="5"/>
      <c r="S655" s="5"/>
      <c r="T655" s="5"/>
      <c r="U655" s="5"/>
      <c r="W655" s="6"/>
      <c r="X655" s="7"/>
      <c r="Z655" s="6"/>
      <c r="AA655" s="7"/>
      <c r="AC655" s="6"/>
      <c r="AD655" s="7"/>
      <c r="AF655" s="6"/>
      <c r="AG655" s="7"/>
      <c r="AI655" s="6"/>
      <c r="AJ655" s="7"/>
    </row>
    <row r="656" spans="1:36" s="14" customFormat="1" ht="12.75" hidden="1" customHeight="1" x14ac:dyDescent="0.2">
      <c r="A656" s="30"/>
      <c r="B656" s="31" t="s">
        <v>142</v>
      </c>
      <c r="C656" s="31"/>
      <c r="D656" s="31"/>
      <c r="E656" s="33" t="e">
        <f>E651+E652+E653+E654+E655</f>
        <v>#REF!</v>
      </c>
      <c r="F656" s="33" t="e">
        <f>F651+F652+F653+F654+F655</f>
        <v>#REF!</v>
      </c>
      <c r="G656" s="33" t="e">
        <f>G651+G652+G653+G654+G655</f>
        <v>#REF!</v>
      </c>
      <c r="H656" s="33" t="e">
        <f>H651+H652+H653+H654+H655</f>
        <v>#REF!</v>
      </c>
      <c r="I656" s="33" t="e">
        <f>I651+I652+I653+I654+I655</f>
        <v>#REF!</v>
      </c>
      <c r="J656" s="33"/>
      <c r="K656" s="33"/>
      <c r="L656" s="33"/>
      <c r="M656" s="33"/>
      <c r="N656" s="33"/>
      <c r="Q656" s="5"/>
      <c r="R656" s="5"/>
      <c r="S656" s="5"/>
      <c r="T656" s="5"/>
      <c r="U656" s="5"/>
      <c r="W656" s="6"/>
      <c r="X656" s="7"/>
      <c r="Z656" s="6"/>
      <c r="AA656" s="7"/>
      <c r="AC656" s="6"/>
      <c r="AD656" s="7"/>
      <c r="AF656" s="6"/>
      <c r="AG656" s="7"/>
      <c r="AI656" s="6"/>
      <c r="AJ656" s="7"/>
    </row>
    <row r="657" spans="1:36" s="14" customFormat="1" ht="12.75" hidden="1" customHeight="1" x14ac:dyDescent="0.2">
      <c r="A657" s="31"/>
      <c r="B657" s="31" t="s">
        <v>143</v>
      </c>
      <c r="C657" s="31"/>
      <c r="D657" s="31"/>
      <c r="E657" s="33" t="e">
        <f>E656*3%</f>
        <v>#REF!</v>
      </c>
      <c r="F657" s="33" t="e">
        <f>F656*3%</f>
        <v>#REF!</v>
      </c>
      <c r="G657" s="33" t="e">
        <f>G656*3%</f>
        <v>#REF!</v>
      </c>
      <c r="H657" s="33" t="e">
        <f>H656*3%</f>
        <v>#REF!</v>
      </c>
      <c r="I657" s="33" t="e">
        <f>I656*3%</f>
        <v>#REF!</v>
      </c>
      <c r="J657" s="33"/>
      <c r="K657" s="33"/>
      <c r="L657" s="33"/>
      <c r="M657" s="33"/>
      <c r="N657" s="33"/>
      <c r="Q657" s="5"/>
      <c r="R657" s="5"/>
      <c r="S657" s="5"/>
      <c r="T657" s="5"/>
      <c r="U657" s="5"/>
      <c r="W657" s="6"/>
      <c r="X657" s="7"/>
      <c r="Z657" s="6"/>
      <c r="AA657" s="7"/>
      <c r="AC657" s="6"/>
      <c r="AD657" s="7"/>
      <c r="AF657" s="6"/>
      <c r="AG657" s="7"/>
      <c r="AI657" s="6"/>
      <c r="AJ657" s="7"/>
    </row>
    <row r="658" spans="1:36" s="14" customFormat="1" ht="12.75" hidden="1" customHeight="1" x14ac:dyDescent="0.2">
      <c r="A658" s="8"/>
      <c r="B658" s="8" t="s">
        <v>212</v>
      </c>
      <c r="C658" s="8"/>
      <c r="D658" s="8"/>
      <c r="E658" s="4" t="e">
        <f>E656*2.7%</f>
        <v>#REF!</v>
      </c>
      <c r="F658" s="4" t="e">
        <f>F656*2.7%</f>
        <v>#REF!</v>
      </c>
      <c r="G658" s="4" t="e">
        <f>G656*2.7%</f>
        <v>#REF!</v>
      </c>
      <c r="H658" s="4" t="e">
        <f>H656*2.7%</f>
        <v>#REF!</v>
      </c>
      <c r="I658" s="4" t="e">
        <f>I656*2.7%</f>
        <v>#REF!</v>
      </c>
      <c r="J658" s="4"/>
      <c r="K658" s="4"/>
      <c r="L658" s="4"/>
      <c r="M658" s="4"/>
      <c r="N658" s="4"/>
      <c r="Q658" s="3">
        <f>SUMIF($O608:$O646,"&lt;&gt;Rateio",W608:W646)</f>
        <v>10416814.805366015</v>
      </c>
      <c r="R658" s="3">
        <f>SUMIF($O608:$O646,"&lt;&gt;Rateio",Z608:Z646)</f>
        <v>10011459.246520169</v>
      </c>
      <c r="S658" s="3">
        <f>SUMIF($O608:$O646,"&lt;&gt;Rateio",AC608:AC646)</f>
        <v>10565993.881591018</v>
      </c>
      <c r="T658" s="3">
        <f>SUMIF($O608:$O646,"&lt;&gt;Rateio",AF608:AF646)</f>
        <v>10347883.783937916</v>
      </c>
      <c r="U658" s="3">
        <f>SUMIF($O608:$O646,"&lt;&gt;Rateio",AI608:AI646)</f>
        <v>10438420.050888255</v>
      </c>
      <c r="V658" s="6"/>
      <c r="W658" s="6"/>
      <c r="X658" s="7"/>
      <c r="Y658" s="6"/>
      <c r="Z658" s="6"/>
      <c r="AA658" s="7"/>
      <c r="AB658" s="6"/>
      <c r="AC658" s="6"/>
      <c r="AD658" s="7"/>
      <c r="AE658" s="6"/>
      <c r="AF658" s="6"/>
      <c r="AG658" s="7"/>
      <c r="AH658" s="6"/>
      <c r="AI658" s="6"/>
      <c r="AJ658" s="7"/>
    </row>
    <row r="659" spans="1:36" x14ac:dyDescent="0.2">
      <c r="A659" s="44"/>
      <c r="B659" s="45" t="s">
        <v>144</v>
      </c>
      <c r="C659" s="45"/>
      <c r="D659" s="45"/>
      <c r="E659" s="46">
        <f>J648*(1+Entrada!$K$13)</f>
        <v>13858591.010212874</v>
      </c>
      <c r="F659" s="46">
        <f>K648*(1+Entrada!$K$13)</f>
        <v>13319303.616827801</v>
      </c>
      <c r="G659" s="46">
        <f>L648*(1+Entrada!$K$13)</f>
        <v>14057059.72097641</v>
      </c>
      <c r="H659" s="46">
        <f>M648*(1+Entrada!$K$13)</f>
        <v>13766884.778342821</v>
      </c>
      <c r="I659" s="46">
        <f>N648*(1+Entrada!$K$13)</f>
        <v>13887334.754530352</v>
      </c>
      <c r="J659" s="46"/>
      <c r="K659" s="46"/>
      <c r="L659" s="46"/>
      <c r="M659" s="46"/>
      <c r="N659" s="46"/>
      <c r="Q659" s="24">
        <f>SUMIF($O608:$O647,"&lt;&gt;Rateio",W608:W647)</f>
        <v>10416814.805366015</v>
      </c>
      <c r="R659" s="24">
        <f>SUMIF($O608:$O647,"&lt;&gt;Rateio",Z608:Z647)</f>
        <v>10011459.246520169</v>
      </c>
      <c r="S659" s="24">
        <f>SUMIF($O608:$O647,"&lt;&gt;Rateio",AC608:AC647)</f>
        <v>10565993.881591018</v>
      </c>
      <c r="T659" s="24">
        <f>SUMIF($O608:$O647,"&lt;&gt;Rateio",AF608:AF647)</f>
        <v>10347883.783937916</v>
      </c>
      <c r="U659" s="24">
        <f>SUMIF($O608:$O647,"&lt;&gt;Rateio",AI608:AI647)</f>
        <v>10438420.050888255</v>
      </c>
      <c r="W659" s="25"/>
      <c r="X659" s="26"/>
      <c r="Z659" s="25"/>
      <c r="AA659" s="26"/>
      <c r="AC659" s="25"/>
      <c r="AD659" s="26"/>
      <c r="AF659" s="25"/>
      <c r="AG659" s="26"/>
      <c r="AI659" s="25"/>
      <c r="AJ659" s="26"/>
    </row>
    <row r="660" spans="1:36" x14ac:dyDescent="0.2">
      <c r="E660" s="216">
        <f>Q660</f>
        <v>3.281746571343843E-2</v>
      </c>
      <c r="F660" s="217">
        <f>R660</f>
        <v>3.2817465713438423E-2</v>
      </c>
      <c r="G660" s="217">
        <f>S660</f>
        <v>3.2817465713438396E-2</v>
      </c>
      <c r="H660" s="217">
        <f>T660</f>
        <v>3.2817465713438437E-2</v>
      </c>
      <c r="I660" s="218">
        <f>U660</f>
        <v>3.2817465713438444E-2</v>
      </c>
      <c r="Q660" s="24">
        <f>Q648/Q659</f>
        <v>3.281746571343843E-2</v>
      </c>
      <c r="R660" s="24">
        <f>R648/R659</f>
        <v>3.2817465713438423E-2</v>
      </c>
      <c r="S660" s="24">
        <f>S648/S659</f>
        <v>3.2817465713438396E-2</v>
      </c>
      <c r="T660" s="24">
        <f>T648/T659</f>
        <v>3.2817465713438437E-2</v>
      </c>
      <c r="U660" s="24">
        <f>U648/U659</f>
        <v>3.2817465713438444E-2</v>
      </c>
      <c r="W660" s="25"/>
      <c r="X660" s="26"/>
      <c r="Z660" s="25"/>
      <c r="AA660" s="26"/>
      <c r="AC660" s="25"/>
      <c r="AD660" s="26"/>
      <c r="AF660" s="25"/>
      <c r="AG660" s="26"/>
      <c r="AI660" s="25"/>
      <c r="AJ660" s="26"/>
    </row>
    <row r="661" spans="1:36" s="14" customFormat="1" x14ac:dyDescent="0.2">
      <c r="E661" s="307"/>
      <c r="F661" s="307"/>
      <c r="G661" s="307"/>
      <c r="H661" s="307"/>
      <c r="I661" s="307"/>
      <c r="J661" s="36"/>
      <c r="K661" s="36"/>
      <c r="L661" s="36"/>
      <c r="M661" s="36"/>
      <c r="N661" s="36"/>
    </row>
    <row r="662" spans="1:36" x14ac:dyDescent="0.2"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</row>
    <row r="664" spans="1:36" s="11" customFormat="1" ht="12.75" customHeight="1" x14ac:dyDescent="0.2">
      <c r="B664" s="378" t="s">
        <v>61</v>
      </c>
      <c r="C664" s="9"/>
      <c r="D664" s="9"/>
      <c r="E664" s="9"/>
      <c r="F664" s="9"/>
      <c r="G664" s="16"/>
      <c r="H664" s="9"/>
      <c r="I664" s="9"/>
      <c r="J664" s="9"/>
      <c r="K664" s="9"/>
      <c r="L664" s="9"/>
      <c r="Q664" s="312" t="s">
        <v>30</v>
      </c>
      <c r="R664" s="312" t="s">
        <v>31</v>
      </c>
      <c r="S664" s="312" t="s">
        <v>32</v>
      </c>
      <c r="T664" s="312" t="s">
        <v>33</v>
      </c>
      <c r="U664" s="312" t="s">
        <v>34</v>
      </c>
      <c r="W664" s="313"/>
      <c r="X664" s="314"/>
      <c r="Z664" s="313"/>
      <c r="AA664" s="314"/>
      <c r="AC664" s="313"/>
      <c r="AD664" s="314"/>
      <c r="AF664" s="313"/>
      <c r="AG664" s="314"/>
      <c r="AI664" s="313"/>
      <c r="AJ664" s="314"/>
    </row>
    <row r="665" spans="1:36" s="11" customFormat="1" ht="12.75" customHeight="1" x14ac:dyDescent="0.2">
      <c r="B665" s="378"/>
      <c r="C665" s="9"/>
      <c r="D665" s="9"/>
      <c r="E665" s="9"/>
      <c r="F665" s="9"/>
      <c r="G665" s="16"/>
      <c r="H665" s="9"/>
      <c r="I665" s="9"/>
      <c r="J665" s="9"/>
      <c r="K665" s="9"/>
      <c r="L665" s="9"/>
      <c r="Q665" s="3">
        <f>SUMIF($O668:$O707,"Rateio",J668:J707)+E719</f>
        <v>9765489.4144600164</v>
      </c>
      <c r="R665" s="3">
        <f t="shared" ref="R665" si="522">SUMIF($O668:$O707,"Rateio",K668:K707)+F719</f>
        <v>9385479.2584800366</v>
      </c>
      <c r="S665" s="3">
        <f t="shared" ref="S665" si="523">SUMIF($O668:$O707,"Rateio",L668:L707)+G719</f>
        <v>9905340.8678028919</v>
      </c>
      <c r="T665" s="3">
        <f t="shared" ref="T665" si="524">SUMIF($O668:$O707,"Rateio",M668:M707)+H719</f>
        <v>9700868.3980877828</v>
      </c>
      <c r="U665" s="3">
        <f t="shared" ref="U665" si="525">SUMIF($O668:$O707,"Rateio",N668:N707)+I719</f>
        <v>9785743.7628751919</v>
      </c>
      <c r="AA665" s="1"/>
      <c r="AD665" s="212"/>
      <c r="AG665" s="212"/>
      <c r="AJ665" s="212"/>
    </row>
    <row r="666" spans="1:36" s="17" customFormat="1" x14ac:dyDescent="0.2">
      <c r="A666" s="379" t="s">
        <v>35</v>
      </c>
      <c r="B666" s="379" t="s">
        <v>36</v>
      </c>
      <c r="C666" s="379" t="s">
        <v>0</v>
      </c>
      <c r="D666" s="379" t="s">
        <v>37</v>
      </c>
      <c r="E666" s="380" t="str">
        <f>$E$7</f>
        <v>Preço Unitário - Ref. 07/2017</v>
      </c>
      <c r="F666" s="380"/>
      <c r="G666" s="380"/>
      <c r="H666" s="380"/>
      <c r="I666" s="380"/>
      <c r="J666" s="381" t="str">
        <f>$J$7</f>
        <v>Preço Total</v>
      </c>
      <c r="K666" s="381"/>
      <c r="L666" s="381"/>
      <c r="M666" s="381"/>
      <c r="N666" s="381"/>
      <c r="Q666" s="3">
        <f>SUMIF($P668:$P707,"UAR",J668:J707)</f>
        <v>4620787.9354559947</v>
      </c>
      <c r="R666" s="3">
        <f t="shared" ref="R666" si="526">SUMIF($P668:$P707,"UAR",K668:K707)</f>
        <v>4440976.5333256554</v>
      </c>
      <c r="S666" s="3">
        <f t="shared" ref="S666" si="527">SUMIF($P668:$P707,"UAR",L668:L707)</f>
        <v>4686962.1824328937</v>
      </c>
      <c r="T666" s="3">
        <f t="shared" ref="T666" si="528">SUMIF($P668:$P707,"UAR",M668:M707)</f>
        <v>4590210.8696114961</v>
      </c>
      <c r="U666" s="3">
        <f t="shared" ref="U666" si="529">SUMIF($P668:$P707,"UAR",N668:N707)</f>
        <v>4630371.7919147192</v>
      </c>
      <c r="AA666" s="213"/>
      <c r="AD666" s="213"/>
      <c r="AG666" s="213"/>
      <c r="AJ666" s="213"/>
    </row>
    <row r="667" spans="1:36" s="18" customFormat="1" x14ac:dyDescent="0.2">
      <c r="A667" s="379"/>
      <c r="B667" s="379"/>
      <c r="C667" s="379"/>
      <c r="D667" s="379"/>
      <c r="E667" s="10" t="s">
        <v>30</v>
      </c>
      <c r="F667" s="10" t="s">
        <v>31</v>
      </c>
      <c r="G667" s="10" t="s">
        <v>32</v>
      </c>
      <c r="H667" s="10" t="s">
        <v>33</v>
      </c>
      <c r="I667" s="37" t="s">
        <v>34</v>
      </c>
      <c r="J667" s="10" t="s">
        <v>30</v>
      </c>
      <c r="K667" s="10" t="s">
        <v>31</v>
      </c>
      <c r="L667" s="10" t="s">
        <v>32</v>
      </c>
      <c r="M667" s="10" t="s">
        <v>33</v>
      </c>
      <c r="N667" s="10" t="s">
        <v>34</v>
      </c>
      <c r="Q667" s="5">
        <f>Q666/Q665</f>
        <v>0.47317525413666139</v>
      </c>
      <c r="R667" s="5">
        <f>R666/R665</f>
        <v>0.47317525413666134</v>
      </c>
      <c r="S667" s="5">
        <f>S666/S665</f>
        <v>0.47317525413666162</v>
      </c>
      <c r="T667" s="5">
        <f>T666/T665</f>
        <v>0.47317525413666162</v>
      </c>
      <c r="U667" s="5">
        <f>U666/U665</f>
        <v>0.47317525413666151</v>
      </c>
      <c r="X667" s="214"/>
      <c r="AA667" s="214"/>
      <c r="AD667" s="214"/>
      <c r="AG667" s="214"/>
      <c r="AJ667" s="214"/>
    </row>
    <row r="668" spans="1:36" x14ac:dyDescent="0.2">
      <c r="A668" s="19">
        <v>1</v>
      </c>
      <c r="B668" s="20" t="s">
        <v>1</v>
      </c>
      <c r="C668" s="131" t="str">
        <f>VLOOKUP(B668,Valores!$A$2:$F$300,5,FALSE)</f>
        <v>unid.</v>
      </c>
      <c r="D668" s="131">
        <v>1</v>
      </c>
      <c r="E668" s="27">
        <f>Entrada!$K$27*VLOOKUP(E667,Regional!$A$2:$B$7,2,FALSE)</f>
        <v>641177.72134352103</v>
      </c>
      <c r="F668" s="21">
        <f>Entrada!$K$27*VLOOKUP(F667,Regional!$A$2:$B$7,2,FALSE)</f>
        <v>616227.20063148683</v>
      </c>
      <c r="G668" s="21">
        <f>Entrada!$K$27*VLOOKUP(G667,Regional!$A$2:$B$7,2,FALSE)</f>
        <v>650360.01957510726</v>
      </c>
      <c r="H668" s="21">
        <f>Entrada!$K$27*VLOOKUP(H667,Regional!$A$2:$B$7,2,FALSE)</f>
        <v>636934.86629858124</v>
      </c>
      <c r="I668" s="22">
        <f>Entrada!$K$27*VLOOKUP(I667,Regional!$A$2:$B$7,2,FALSE)</f>
        <v>642507.57143223356</v>
      </c>
      <c r="J668" s="27">
        <f t="shared" ref="J668:J707" si="530">$D668*E668</f>
        <v>641177.72134352103</v>
      </c>
      <c r="K668" s="21">
        <f t="shared" ref="K668:K707" si="531">$D668*F668</f>
        <v>616227.20063148683</v>
      </c>
      <c r="L668" s="21">
        <f t="shared" ref="L668:L707" si="532">$D668*G668</f>
        <v>650360.01957510726</v>
      </c>
      <c r="M668" s="21">
        <f t="shared" ref="M668:M707" si="533">$D668*H668</f>
        <v>636934.86629858124</v>
      </c>
      <c r="N668" s="22">
        <f t="shared" ref="N668:N707" si="534">$D668*I668</f>
        <v>642507.57143223356</v>
      </c>
      <c r="O668" s="6">
        <f>VLOOKUP(B668,Valores!$A$2:$O$300,14,FALSE)</f>
        <v>3.0300000000000001E-2</v>
      </c>
      <c r="P668" s="6" t="str">
        <f>VLOOKUP(B668,Valores!$A$2:$O$300,15,FALSE)</f>
        <v>UAR</v>
      </c>
      <c r="Q668" s="5">
        <f>IF($P668="UAR",J668*Q$667,0)</f>
        <v>303389.431243486</v>
      </c>
      <c r="R668" s="5">
        <f t="shared" ref="R668:R707" si="535">IF($P668="UAR",K668*R$667,0)</f>
        <v>291583.46226472716</v>
      </c>
      <c r="S668" s="5">
        <f t="shared" ref="S668:S707" si="536">IF($P668="UAR",L668*S$667,0)</f>
        <v>307734.2675427756</v>
      </c>
      <c r="T668" s="5">
        <f t="shared" ref="T668:T707" si="537">IF($P668="UAR",M668*T$667,0)</f>
        <v>301381.81722933176</v>
      </c>
      <c r="U668" s="5">
        <f t="shared" ref="U668:U707" si="538">IF($P668="UAR",N668*U$667,0)</f>
        <v>304018.68339717633</v>
      </c>
      <c r="W668" s="1">
        <f t="shared" ref="W668:W677" si="539">J668+Q668</f>
        <v>944567.15258700703</v>
      </c>
      <c r="X668" s="7">
        <f t="shared" ref="X668:X677" si="540">IF($O668="rateio",0,W668*$O668)</f>
        <v>28620.384723386313</v>
      </c>
      <c r="Z668" s="1">
        <f t="shared" ref="Z668:Z677" si="541">K668+R668</f>
        <v>907810.66289621405</v>
      </c>
      <c r="AA668" s="7">
        <f t="shared" ref="AA668:AA677" si="542">IF($O668="rateio",0,Z668*$O668)</f>
        <v>27506.663085755285</v>
      </c>
      <c r="AC668" s="1">
        <f t="shared" ref="AC668:AC677" si="543">L668+S668</f>
        <v>958094.28711788286</v>
      </c>
      <c r="AD668" s="7">
        <f t="shared" ref="AD668:AD677" si="544">IF($O668="rateio",0,AC668*$O668)</f>
        <v>29030.256899671851</v>
      </c>
      <c r="AF668" s="1">
        <f t="shared" ref="AF668:AF677" si="545">M668+T668</f>
        <v>938316.68352791294</v>
      </c>
      <c r="AG668" s="7">
        <f t="shared" ref="AG668:AG677" si="546">IF($O668="rateio",0,AF668*$O668)</f>
        <v>28430.995510895762</v>
      </c>
      <c r="AI668" s="1">
        <f t="shared" ref="AI668:AI677" si="547">N668+U668</f>
        <v>946526.25482940988</v>
      </c>
      <c r="AJ668" s="7">
        <f t="shared" ref="AJ668:AJ677" si="548">IF($O668="rateio",0,AI668*$O668)</f>
        <v>28679.745521331119</v>
      </c>
    </row>
    <row r="669" spans="1:36" x14ac:dyDescent="0.2">
      <c r="A669" s="5">
        <v>2</v>
      </c>
      <c r="B669" s="6" t="s">
        <v>262</v>
      </c>
      <c r="C669" s="131" t="str">
        <f>VLOOKUP(B669,Valores!$A$2:$F$300,5,FALSE)</f>
        <v>unid.</v>
      </c>
      <c r="D669" s="131">
        <v>3</v>
      </c>
      <c r="E669" s="3">
        <f>Entrada!$K$28*VLOOKUP(E667,Regional!$A$2:$B$7,2,FALSE)</f>
        <v>134119.29903900079</v>
      </c>
      <c r="F669" s="1">
        <f>Entrada!$K$28*VLOOKUP(F667,Regional!$A$2:$B$7,2,FALSE)</f>
        <v>128900.23693318684</v>
      </c>
      <c r="G669" s="1">
        <f>Entrada!$K$28*VLOOKUP(G667,Regional!$A$2:$B$7,2,FALSE)</f>
        <v>136040.01986474451</v>
      </c>
      <c r="H669" s="1">
        <f>Entrada!$K$28*VLOOKUP(H667,Regional!$A$2:$B$7,2,FALSE)</f>
        <v>133231.79355400198</v>
      </c>
      <c r="I669" s="2">
        <f>Entrada!$K$28*VLOOKUP(I667,Regional!$A$2:$B$7,2,FALSE)</f>
        <v>134397.47239997057</v>
      </c>
      <c r="J669" s="3">
        <f t="shared" si="530"/>
        <v>402357.8971170024</v>
      </c>
      <c r="K669" s="1">
        <f t="shared" si="531"/>
        <v>386700.71079956053</v>
      </c>
      <c r="L669" s="1">
        <f t="shared" si="532"/>
        <v>408120.05959423352</v>
      </c>
      <c r="M669" s="1">
        <f t="shared" si="533"/>
        <v>399695.38066200598</v>
      </c>
      <c r="N669" s="2">
        <f t="shared" si="534"/>
        <v>403192.41719991172</v>
      </c>
      <c r="O669" s="6">
        <f>VLOOKUP(B669,Valores!$A$2:$O$300,14,FALSE)</f>
        <v>3.3300000000000003E-2</v>
      </c>
      <c r="P669" s="6" t="str">
        <f>VLOOKUP(B669,Valores!$A$2:$O$300,15,FALSE)</f>
        <v>UAR</v>
      </c>
      <c r="Q669" s="5">
        <f t="shared" ref="Q669:Q707" si="549">IF($P669="UAR",J669*Q$667,0)</f>
        <v>190385.80022223026</v>
      </c>
      <c r="R669" s="5">
        <f t="shared" si="535"/>
        <v>182977.20710740963</v>
      </c>
      <c r="S669" s="5">
        <f t="shared" si="536"/>
        <v>193112.31291677093</v>
      </c>
      <c r="T669" s="5">
        <f t="shared" si="537"/>
        <v>189125.96332199438</v>
      </c>
      <c r="U669" s="5">
        <f t="shared" si="538"/>
        <v>190780.67447454308</v>
      </c>
      <c r="W669" s="1">
        <f t="shared" si="539"/>
        <v>592743.69733923266</v>
      </c>
      <c r="X669" s="7">
        <f t="shared" si="540"/>
        <v>19738.365121396451</v>
      </c>
      <c r="Z669" s="1">
        <f t="shared" si="541"/>
        <v>569677.91790697013</v>
      </c>
      <c r="AA669" s="7">
        <f t="shared" si="542"/>
        <v>18970.274666302106</v>
      </c>
      <c r="AC669" s="1">
        <f t="shared" si="543"/>
        <v>601232.37251100445</v>
      </c>
      <c r="AD669" s="7">
        <f t="shared" si="544"/>
        <v>20021.03800461645</v>
      </c>
      <c r="AF669" s="1">
        <f t="shared" si="545"/>
        <v>588821.34398400038</v>
      </c>
      <c r="AG669" s="7">
        <f t="shared" si="546"/>
        <v>19607.750754667213</v>
      </c>
      <c r="AI669" s="1">
        <f t="shared" si="547"/>
        <v>593973.09167445474</v>
      </c>
      <c r="AJ669" s="7">
        <f t="shared" si="548"/>
        <v>19779.303952759346</v>
      </c>
    </row>
    <row r="670" spans="1:36" x14ac:dyDescent="0.2">
      <c r="A670" s="5">
        <v>3</v>
      </c>
      <c r="B670" s="6" t="s">
        <v>4</v>
      </c>
      <c r="C670" s="131" t="str">
        <f>VLOOKUP(B670,Valores!$A$2:$F$300,5,FALSE)</f>
        <v>unid.</v>
      </c>
      <c r="D670" s="131">
        <v>3</v>
      </c>
      <c r="E670" s="3">
        <f>Entrada!$K$32*VLOOKUP(E667,Regional!$A$2:$B$7,2,FALSE)</f>
        <v>64656.359869184365</v>
      </c>
      <c r="F670" s="1">
        <f>Entrada!$K$32*VLOOKUP(F667,Regional!$A$2:$B$7,2,FALSE)</f>
        <v>62140.349420941537</v>
      </c>
      <c r="G670" s="1">
        <f>Entrada!$K$32*VLOOKUP(G667,Regional!$A$2:$B$7,2,FALSE)</f>
        <v>65582.302800644291</v>
      </c>
      <c r="H670" s="1">
        <f>Entrada!$K$32*VLOOKUP(H667,Regional!$A$2:$B$7,2,FALSE)</f>
        <v>64228.51037671668</v>
      </c>
      <c r="I670" s="2">
        <f>Entrada!$K$32*VLOOKUP(I667,Regional!$A$2:$B$7,2,FALSE)</f>
        <v>64790.461948913049</v>
      </c>
      <c r="J670" s="3">
        <f t="shared" si="530"/>
        <v>193969.07960755308</v>
      </c>
      <c r="K670" s="1">
        <f t="shared" si="531"/>
        <v>186421.0482628246</v>
      </c>
      <c r="L670" s="1">
        <f t="shared" si="532"/>
        <v>196746.90840193286</v>
      </c>
      <c r="M670" s="1">
        <f t="shared" si="533"/>
        <v>192685.53113015005</v>
      </c>
      <c r="N670" s="2">
        <f t="shared" si="534"/>
        <v>194371.38584673914</v>
      </c>
      <c r="O670" s="6">
        <f>VLOOKUP(B670,Valores!$A$2:$O$300,14,FALSE)</f>
        <v>3.3300000000000003E-2</v>
      </c>
      <c r="P670" s="6" t="str">
        <f>VLOOKUP(B670,Valores!$A$2:$O$300,15,FALSE)</f>
        <v>UAR</v>
      </c>
      <c r="Q670" s="5">
        <f t="shared" si="549"/>
        <v>91781.368537958231</v>
      </c>
      <c r="R670" s="5">
        <f t="shared" si="535"/>
        <v>88209.826888184834</v>
      </c>
      <c r="S670" s="5">
        <f t="shared" si="536"/>
        <v>93095.768383687071</v>
      </c>
      <c r="T670" s="5">
        <f t="shared" si="537"/>
        <v>91174.025160966368</v>
      </c>
      <c r="U670" s="5">
        <f t="shared" si="538"/>
        <v>91971.729894925884</v>
      </c>
      <c r="W670" s="1">
        <f t="shared" si="539"/>
        <v>285750.44814551133</v>
      </c>
      <c r="X670" s="7">
        <f t="shared" si="540"/>
        <v>9515.4899232455282</v>
      </c>
      <c r="Z670" s="1">
        <f t="shared" si="541"/>
        <v>274630.87515100942</v>
      </c>
      <c r="AA670" s="7">
        <f t="shared" si="542"/>
        <v>9145.2081425286142</v>
      </c>
      <c r="AC670" s="1">
        <f t="shared" si="543"/>
        <v>289842.67678561993</v>
      </c>
      <c r="AD670" s="7">
        <f t="shared" si="544"/>
        <v>9651.7611369611441</v>
      </c>
      <c r="AF670" s="1">
        <f t="shared" si="545"/>
        <v>283859.5562911164</v>
      </c>
      <c r="AG670" s="7">
        <f t="shared" si="546"/>
        <v>9452.5232244941762</v>
      </c>
      <c r="AI670" s="1">
        <f t="shared" si="547"/>
        <v>286343.11574166501</v>
      </c>
      <c r="AJ670" s="7">
        <f t="shared" si="548"/>
        <v>9535.225754197445</v>
      </c>
    </row>
    <row r="671" spans="1:36" x14ac:dyDescent="0.2">
      <c r="A671" s="5">
        <v>4</v>
      </c>
      <c r="B671" s="6" t="s">
        <v>576</v>
      </c>
      <c r="C671" s="131" t="str">
        <f>VLOOKUP(B671,Valores!$A$2:$F$300,5,FALSE)</f>
        <v>unid.</v>
      </c>
      <c r="D671" s="131">
        <v>3</v>
      </c>
      <c r="E671" s="3">
        <f>Entrada!$K$33*VLOOKUP(E667,Regional!$A$2:$B$7,2,FALSE)</f>
        <v>55785.842826343804</v>
      </c>
      <c r="F671" s="1">
        <f>Entrada!$K$33*VLOOKUP(F667,Regional!$A$2:$B$7,2,FALSE)</f>
        <v>53615.015954879163</v>
      </c>
      <c r="G671" s="1">
        <f>Entrada!$K$33*VLOOKUP(G667,Regional!$A$2:$B$7,2,FALSE)</f>
        <v>56584.75119274576</v>
      </c>
      <c r="H671" s="1">
        <f>Entrada!$K$33*VLOOKUP(H667,Regional!$A$2:$B$7,2,FALSE)</f>
        <v>55416.692063937378</v>
      </c>
      <c r="I671" s="2">
        <f>Entrada!$K$33*VLOOKUP(I667,Regional!$A$2:$B$7,2,FALSE)</f>
        <v>55901.546796650291</v>
      </c>
      <c r="J671" s="3">
        <f t="shared" si="530"/>
        <v>167357.5284790314</v>
      </c>
      <c r="K671" s="1">
        <f t="shared" si="531"/>
        <v>160845.04786463748</v>
      </c>
      <c r="L671" s="1">
        <f t="shared" si="532"/>
        <v>169754.25357823729</v>
      </c>
      <c r="M671" s="1">
        <f t="shared" si="533"/>
        <v>166250.07619181214</v>
      </c>
      <c r="N671" s="2">
        <f t="shared" si="534"/>
        <v>167704.64038995089</v>
      </c>
      <c r="O671" s="6">
        <f>VLOOKUP(B671,Valores!$A$2:$O$300,14,FALSE)</f>
        <v>4.1700000000000001E-2</v>
      </c>
      <c r="P671" s="6" t="str">
        <f>VLOOKUP(B671,Valores!$A$2:$O$300,15,FALSE)</f>
        <v>UAR</v>
      </c>
      <c r="Q671" s="5">
        <f t="shared" si="549"/>
        <v>79189.441069749228</v>
      </c>
      <c r="R671" s="5">
        <f t="shared" si="535"/>
        <v>76107.896399973295</v>
      </c>
      <c r="S671" s="5">
        <f t="shared" si="536"/>
        <v>80323.512077661726</v>
      </c>
      <c r="T671" s="5">
        <f t="shared" si="537"/>
        <v>78665.422052300069</v>
      </c>
      <c r="U671" s="5">
        <f t="shared" si="538"/>
        <v>79353.685836412435</v>
      </c>
      <c r="W671" s="1">
        <f t="shared" si="539"/>
        <v>246546.96954878065</v>
      </c>
      <c r="X671" s="7">
        <f t="shared" si="540"/>
        <v>10281.008630184153</v>
      </c>
      <c r="Z671" s="1">
        <f t="shared" si="541"/>
        <v>236952.94426461076</v>
      </c>
      <c r="AA671" s="7">
        <f t="shared" si="542"/>
        <v>9880.9377758342689</v>
      </c>
      <c r="AC671" s="1">
        <f t="shared" si="543"/>
        <v>250077.76565589901</v>
      </c>
      <c r="AD671" s="7">
        <f t="shared" si="544"/>
        <v>10428.242827850989</v>
      </c>
      <c r="AF671" s="1">
        <f t="shared" si="545"/>
        <v>244915.49824411221</v>
      </c>
      <c r="AG671" s="7">
        <f t="shared" si="546"/>
        <v>10212.97627677948</v>
      </c>
      <c r="AI671" s="1">
        <f t="shared" si="547"/>
        <v>247058.32622636331</v>
      </c>
      <c r="AJ671" s="7">
        <f t="shared" si="548"/>
        <v>10302.332203639351</v>
      </c>
    </row>
    <row r="672" spans="1:36" x14ac:dyDescent="0.2">
      <c r="A672" s="5">
        <v>5</v>
      </c>
      <c r="B672" s="6" t="s">
        <v>21</v>
      </c>
      <c r="C672" s="131" t="str">
        <f>VLOOKUP(B672,Valores!$A$2:$F$300,5,FALSE)</f>
        <v>unid.</v>
      </c>
      <c r="D672" s="131">
        <v>3</v>
      </c>
      <c r="E672" s="3">
        <f>Entrada!$K$30*VLOOKUP(E667,Regional!$A$2:$B$7,2,FALSE)</f>
        <v>44295.986548932924</v>
      </c>
      <c r="F672" s="1">
        <f>Entrada!$K$30*VLOOKUP(F667,Regional!$A$2:$B$7,2,FALSE)</f>
        <v>42572.271121744816</v>
      </c>
      <c r="G672" s="1">
        <f>Entrada!$K$30*VLOOKUP(G667,Regional!$A$2:$B$7,2,FALSE)</f>
        <v>44930.348825436158</v>
      </c>
      <c r="H672" s="1">
        <f>Entrada!$K$30*VLOOKUP(H667,Regional!$A$2:$B$7,2,FALSE)</f>
        <v>44002.867428065911</v>
      </c>
      <c r="I672" s="2">
        <f>Entrada!$K$30*VLOOKUP(I667,Regional!$A$2:$B$7,2,FALSE)</f>
        <v>44387.859706219599</v>
      </c>
      <c r="J672" s="3">
        <f t="shared" si="530"/>
        <v>132887.95964679879</v>
      </c>
      <c r="K672" s="1">
        <f t="shared" si="531"/>
        <v>127716.81336523444</v>
      </c>
      <c r="L672" s="1">
        <f t="shared" si="532"/>
        <v>134791.04647630849</v>
      </c>
      <c r="M672" s="1">
        <f t="shared" si="533"/>
        <v>132008.60228419772</v>
      </c>
      <c r="N672" s="2">
        <f t="shared" si="534"/>
        <v>133163.57911865879</v>
      </c>
      <c r="O672" s="6">
        <f>VLOOKUP(B672,Valores!$A$2:$O$300,14,FALSE)</f>
        <v>3.3300000000000003E-2</v>
      </c>
      <c r="P672" s="6" t="str">
        <f>VLOOKUP(B672,Valores!$A$2:$O$300,15,FALSE)</f>
        <v>UAR</v>
      </c>
      <c r="Q672" s="5">
        <f t="shared" si="549"/>
        <v>62879.294077576422</v>
      </c>
      <c r="R672" s="5">
        <f t="shared" si="535"/>
        <v>60432.435621619348</v>
      </c>
      <c r="S672" s="5">
        <f t="shared" si="536"/>
        <v>63779.78767177384</v>
      </c>
      <c r="T672" s="5">
        <f t="shared" si="537"/>
        <v>62463.203934050747</v>
      </c>
      <c r="U672" s="5">
        <f t="shared" si="538"/>
        <v>63009.710391218803</v>
      </c>
      <c r="W672" s="1">
        <f t="shared" si="539"/>
        <v>195767.25372437522</v>
      </c>
      <c r="X672" s="7">
        <f t="shared" si="540"/>
        <v>6519.0495490216954</v>
      </c>
      <c r="Z672" s="1">
        <f t="shared" si="541"/>
        <v>188149.24898685378</v>
      </c>
      <c r="AA672" s="7">
        <f t="shared" si="542"/>
        <v>6265.3699912622315</v>
      </c>
      <c r="AC672" s="1">
        <f t="shared" si="543"/>
        <v>198570.83414808233</v>
      </c>
      <c r="AD672" s="7">
        <f t="shared" si="544"/>
        <v>6612.4087771311424</v>
      </c>
      <c r="AF672" s="1">
        <f t="shared" si="545"/>
        <v>194471.80621824847</v>
      </c>
      <c r="AG672" s="7">
        <f t="shared" si="546"/>
        <v>6475.9111470676744</v>
      </c>
      <c r="AI672" s="1">
        <f t="shared" si="547"/>
        <v>196173.28950987759</v>
      </c>
      <c r="AJ672" s="7">
        <f t="shared" si="548"/>
        <v>6532.5705406789248</v>
      </c>
    </row>
    <row r="673" spans="1:36" x14ac:dyDescent="0.2">
      <c r="A673" s="5">
        <v>6</v>
      </c>
      <c r="B673" s="6" t="s">
        <v>348</v>
      </c>
      <c r="C673" s="131" t="str">
        <f>VLOOKUP(B673,Valores!$A$2:$F$300,5,FALSE)</f>
        <v>kg</v>
      </c>
      <c r="D673" s="131">
        <v>4700</v>
      </c>
      <c r="E673" s="3">
        <f>VLOOKUP($B673,Valores!$A$2:$G$300,6,FALSE)*VLOOKUP(VLOOKUP($B673,Indices_Poder!$B$5:$E$250,3,FALSE),Indices_Poder!$G$6:$N$27,4,FALSE)*VLOOKUP($E$8,Regional!$A$2:$B$7,2,FALSE)</f>
        <v>63.9384476185</v>
      </c>
      <c r="F673" s="1">
        <f>VLOOKUP($B673,Valores!$A$2:$G$300,6,FALSE)*VLOOKUP(VLOOKUP($B673,Indices_Poder!$B$5:$E$250,3,FALSE),Indices_Poder!$G$6:$N$27,4,FALSE)*VLOOKUP($F$8,Regional!$A$2:$B$7,2,FALSE)</f>
        <v>61.450373706234416</v>
      </c>
      <c r="G673" s="1">
        <f>VLOOKUP($B673,Valores!$A$2:$G$300,6,FALSE)*VLOOKUP(VLOOKUP($B673,Indices_Poder!$B$5:$E$250,3,FALSE),Indices_Poder!$G$6:$N$27,4,FALSE)*VLOOKUP($G$8,Regional!$A$2:$B$7,2,FALSE)</f>
        <v>64.854109337480978</v>
      </c>
      <c r="H673" s="1">
        <f>VLOOKUP($B673,Valores!$A$2:$G$300,6,FALSE)*VLOOKUP(VLOOKUP($B673,Indices_Poder!$B$5:$E$250,3,FALSE),Indices_Poder!$G$6:$N$27,4,FALSE)*VLOOKUP($H$8,Regional!$A$2:$B$7,2,FALSE)</f>
        <v>63.51534875524672</v>
      </c>
      <c r="I673" s="2">
        <f>VLOOKUP($B673,Valores!$A$2:$G$300,6,FALSE)*VLOOKUP(VLOOKUP($B673,Indices_Poder!$B$5:$E$250,3,FALSE),Indices_Poder!$G$6:$N$27,4,FALSE)*VLOOKUP($I$8,Regional!$A$2:$B$7,2,FALSE)</f>
        <v>64.071060695042078</v>
      </c>
      <c r="J673" s="3">
        <f t="shared" si="530"/>
        <v>300510.70380695001</v>
      </c>
      <c r="K673" s="1">
        <f t="shared" si="531"/>
        <v>288816.75641930173</v>
      </c>
      <c r="L673" s="1">
        <f t="shared" si="532"/>
        <v>304814.31388616061</v>
      </c>
      <c r="M673" s="1">
        <f t="shared" si="533"/>
        <v>298522.1391496596</v>
      </c>
      <c r="N673" s="2">
        <f t="shared" si="534"/>
        <v>301133.98526669777</v>
      </c>
      <c r="O673" s="6">
        <f>VLOOKUP(B673,Valores!$A$2:$O$300,14,FALSE)</f>
        <v>2.5000000000000001E-2</v>
      </c>
      <c r="P673" s="6" t="str">
        <f>VLOOKUP(B673,Valores!$A$2:$O$300,15,FALSE)</f>
        <v>UAR</v>
      </c>
      <c r="Q673" s="5">
        <f t="shared" si="549"/>
        <v>142194.22864464056</v>
      </c>
      <c r="R673" s="5">
        <f t="shared" si="535"/>
        <v>136660.94211762931</v>
      </c>
      <c r="S673" s="5">
        <f t="shared" si="536"/>
        <v>144230.5904375762</v>
      </c>
      <c r="T673" s="5">
        <f t="shared" si="537"/>
        <v>141253.28905756003</v>
      </c>
      <c r="U673" s="5">
        <f t="shared" si="538"/>
        <v>142489.15000775541</v>
      </c>
      <c r="W673" s="1">
        <f t="shared" si="539"/>
        <v>442704.93245159055</v>
      </c>
      <c r="X673" s="7">
        <f t="shared" si="540"/>
        <v>11067.623311289764</v>
      </c>
      <c r="Z673" s="1">
        <f t="shared" si="541"/>
        <v>425477.69853693107</v>
      </c>
      <c r="AA673" s="7">
        <f t="shared" si="542"/>
        <v>10636.942463423278</v>
      </c>
      <c r="AC673" s="1">
        <f t="shared" si="543"/>
        <v>449044.90432373679</v>
      </c>
      <c r="AD673" s="7">
        <f t="shared" si="544"/>
        <v>11226.122608093421</v>
      </c>
      <c r="AF673" s="1">
        <f t="shared" si="545"/>
        <v>439775.42820721964</v>
      </c>
      <c r="AG673" s="7">
        <f t="shared" si="546"/>
        <v>10994.385705180492</v>
      </c>
      <c r="AI673" s="1">
        <f t="shared" si="547"/>
        <v>443623.13527445321</v>
      </c>
      <c r="AJ673" s="7">
        <f t="shared" si="548"/>
        <v>11090.578381861331</v>
      </c>
    </row>
    <row r="674" spans="1:36" x14ac:dyDescent="0.2">
      <c r="A674" s="5">
        <v>7</v>
      </c>
      <c r="B674" s="6" t="s">
        <v>16</v>
      </c>
      <c r="C674" s="131" t="str">
        <f>VLOOKUP(B674,Valores!$A$2:$F$300,5,FALSE)</f>
        <v>unid.</v>
      </c>
      <c r="D674" s="131">
        <v>102</v>
      </c>
      <c r="E674" s="3">
        <f>VLOOKUP($B674,Valores!$A$2:$G$300,6,FALSE)*VLOOKUP(VLOOKUP($B674,Indices_Poder!$B$5:$E$250,3,FALSE),Indices_Poder!$G$6:$N$27,4,FALSE)*VLOOKUP($E$8,Regional!$A$2:$B$7,2,FALSE)</f>
        <v>153.50973269963379</v>
      </c>
      <c r="F674" s="1">
        <f>VLOOKUP($B674,Valores!$A$2:$G$300,6,FALSE)*VLOOKUP(VLOOKUP($B674,Indices_Poder!$B$5:$E$250,3,FALSE),Indices_Poder!$G$6:$N$27,4,FALSE)*VLOOKUP($F$8,Regional!$A$2:$B$7,2,FALSE)</f>
        <v>147.53611939754435</v>
      </c>
      <c r="G674" s="1">
        <f>VLOOKUP($B674,Valores!$A$2:$G$300,6,FALSE)*VLOOKUP(VLOOKUP($B674,Indices_Poder!$B$5:$E$250,3,FALSE),Indices_Poder!$G$6:$N$27,4,FALSE)*VLOOKUP($G$8,Regional!$A$2:$B$7,2,FALSE)</f>
        <v>155.70814368644335</v>
      </c>
      <c r="H674" s="1">
        <f>VLOOKUP($B674,Valores!$A$2:$G$300,6,FALSE)*VLOOKUP(VLOOKUP($B674,Indices_Poder!$B$5:$E$250,3,FALSE),Indices_Poder!$G$6:$N$27,4,FALSE)*VLOOKUP($H$8,Regional!$A$2:$B$7,2,FALSE)</f>
        <v>152.49391520917698</v>
      </c>
      <c r="I674" s="2">
        <f>VLOOKUP($B674,Valores!$A$2:$G$300,6,FALSE)*VLOOKUP(VLOOKUP($B674,Indices_Poder!$B$5:$E$250,3,FALSE),Indices_Poder!$G$6:$N$27,4,FALSE)*VLOOKUP($I$8,Regional!$A$2:$B$7,2,FALSE)</f>
        <v>153.82812325634416</v>
      </c>
      <c r="J674" s="3">
        <f t="shared" si="530"/>
        <v>15657.992735362646</v>
      </c>
      <c r="K674" s="1">
        <f t="shared" si="531"/>
        <v>15048.684178549523</v>
      </c>
      <c r="L674" s="1">
        <f t="shared" si="532"/>
        <v>15882.230656017222</v>
      </c>
      <c r="M674" s="1">
        <f t="shared" si="533"/>
        <v>15554.379351336051</v>
      </c>
      <c r="N674" s="2">
        <f t="shared" si="534"/>
        <v>15690.468572147103</v>
      </c>
      <c r="O674" s="6">
        <f>VLOOKUP(B674,Valores!$A$2:$O$300,14,FALSE)</f>
        <v>2.5000000000000001E-2</v>
      </c>
      <c r="P674" s="6" t="str">
        <f>VLOOKUP(B674,Valores!$A$2:$O$300,15,FALSE)</f>
        <v>COM</v>
      </c>
      <c r="Q674" s="5">
        <f t="shared" si="549"/>
        <v>0</v>
      </c>
      <c r="R674" s="5">
        <f t="shared" si="535"/>
        <v>0</v>
      </c>
      <c r="S674" s="5">
        <f t="shared" si="536"/>
        <v>0</v>
      </c>
      <c r="T674" s="5">
        <f t="shared" si="537"/>
        <v>0</v>
      </c>
      <c r="U674" s="5">
        <f t="shared" si="538"/>
        <v>0</v>
      </c>
      <c r="W674" s="1">
        <f t="shared" si="539"/>
        <v>15657.992735362646</v>
      </c>
      <c r="X674" s="7">
        <f t="shared" si="540"/>
        <v>391.44981838406619</v>
      </c>
      <c r="Z674" s="1">
        <f t="shared" si="541"/>
        <v>15048.684178549523</v>
      </c>
      <c r="AA674" s="7">
        <f t="shared" si="542"/>
        <v>376.21710446373811</v>
      </c>
      <c r="AC674" s="1">
        <f t="shared" si="543"/>
        <v>15882.230656017222</v>
      </c>
      <c r="AD674" s="7">
        <f t="shared" si="544"/>
        <v>397.05576640043057</v>
      </c>
      <c r="AF674" s="1">
        <f t="shared" si="545"/>
        <v>15554.379351336051</v>
      </c>
      <c r="AG674" s="7">
        <f t="shared" si="546"/>
        <v>388.85948378340129</v>
      </c>
      <c r="AI674" s="1">
        <f t="shared" si="547"/>
        <v>15690.468572147103</v>
      </c>
      <c r="AJ674" s="7">
        <f t="shared" si="548"/>
        <v>392.26171430367759</v>
      </c>
    </row>
    <row r="675" spans="1:36" x14ac:dyDescent="0.2">
      <c r="A675" s="5">
        <v>8</v>
      </c>
      <c r="B675" s="6" t="s">
        <v>17</v>
      </c>
      <c r="C675" s="131" t="str">
        <f>VLOOKUP(B675,Valores!$A$2:$F$300,5,FALSE)</f>
        <v>unid.</v>
      </c>
      <c r="D675" s="131">
        <v>0</v>
      </c>
      <c r="E675" s="3">
        <f>VLOOKUP($B675,Valores!$A$2:$G$300,6,FALSE)*VLOOKUP(VLOOKUP($B675,Indices_Poder!$B$5:$E$250,3,FALSE),Indices_Poder!$G$6:$N$27,4,FALSE)*VLOOKUP($E$8,Regional!$A$2:$B$7,2,FALSE)</f>
        <v>155.87191199257884</v>
      </c>
      <c r="F675" s="1">
        <f>VLOOKUP($B675,Valores!$A$2:$G$300,6,FALSE)*VLOOKUP(VLOOKUP($B675,Indices_Poder!$B$5:$E$250,3,FALSE),Indices_Poder!$G$6:$N$27,4,FALSE)*VLOOKUP($F$8,Regional!$A$2:$B$7,2,FALSE)</f>
        <v>149.80637783701576</v>
      </c>
      <c r="G675" s="1">
        <f>VLOOKUP($B675,Valores!$A$2:$G$300,6,FALSE)*VLOOKUP(VLOOKUP($B675,Indices_Poder!$B$5:$E$250,3,FALSE),Indices_Poder!$G$6:$N$27,4,FALSE)*VLOOKUP($G$8,Regional!$A$2:$B$7,2,FALSE)</f>
        <v>158.10415171987995</v>
      </c>
      <c r="H675" s="1">
        <f>VLOOKUP($B675,Valores!$A$2:$G$300,6,FALSE)*VLOOKUP(VLOOKUP($B675,Indices_Poder!$B$5:$E$250,3,FALSE),Indices_Poder!$G$6:$N$27,4,FALSE)*VLOOKUP($H$8,Regional!$A$2:$B$7,2,FALSE)</f>
        <v>154.84046329099831</v>
      </c>
      <c r="I675" s="2">
        <f>VLOOKUP($B675,Valores!$A$2:$G$300,6,FALSE)*VLOOKUP(VLOOKUP($B675,Indices_Poder!$B$5:$E$250,3,FALSE),Indices_Poder!$G$6:$N$27,4,FALSE)*VLOOKUP($I$8,Regional!$A$2:$B$7,2,FALSE)</f>
        <v>156.195201884119</v>
      </c>
      <c r="J675" s="3">
        <f t="shared" si="530"/>
        <v>0</v>
      </c>
      <c r="K675" s="1">
        <f t="shared" si="531"/>
        <v>0</v>
      </c>
      <c r="L675" s="1">
        <f t="shared" si="532"/>
        <v>0</v>
      </c>
      <c r="M675" s="1">
        <f t="shared" si="533"/>
        <v>0</v>
      </c>
      <c r="N675" s="2">
        <f t="shared" si="534"/>
        <v>0</v>
      </c>
      <c r="O675" s="6">
        <f>VLOOKUP(B675,Valores!$A$2:$O$300,14,FALSE)</f>
        <v>2.5000000000000001E-2</v>
      </c>
      <c r="P675" s="6" t="str">
        <f>VLOOKUP(B675,Valores!$A$2:$O$300,15,FALSE)</f>
        <v>COM</v>
      </c>
      <c r="Q675" s="5">
        <f t="shared" si="549"/>
        <v>0</v>
      </c>
      <c r="R675" s="5">
        <f t="shared" si="535"/>
        <v>0</v>
      </c>
      <c r="S675" s="5">
        <f t="shared" si="536"/>
        <v>0</v>
      </c>
      <c r="T675" s="5">
        <f t="shared" si="537"/>
        <v>0</v>
      </c>
      <c r="U675" s="5">
        <f t="shared" si="538"/>
        <v>0</v>
      </c>
      <c r="W675" s="1">
        <f t="shared" si="539"/>
        <v>0</v>
      </c>
      <c r="X675" s="7">
        <f t="shared" si="540"/>
        <v>0</v>
      </c>
      <c r="Z675" s="1">
        <f t="shared" si="541"/>
        <v>0</v>
      </c>
      <c r="AA675" s="7">
        <f t="shared" si="542"/>
        <v>0</v>
      </c>
      <c r="AC675" s="1">
        <f t="shared" si="543"/>
        <v>0</v>
      </c>
      <c r="AD675" s="7">
        <f t="shared" si="544"/>
        <v>0</v>
      </c>
      <c r="AF675" s="1">
        <f t="shared" si="545"/>
        <v>0</v>
      </c>
      <c r="AG675" s="7">
        <f t="shared" si="546"/>
        <v>0</v>
      </c>
      <c r="AI675" s="1">
        <f t="shared" si="547"/>
        <v>0</v>
      </c>
      <c r="AJ675" s="7">
        <f t="shared" si="548"/>
        <v>0</v>
      </c>
    </row>
    <row r="676" spans="1:36" x14ac:dyDescent="0.2">
      <c r="A676" s="5">
        <v>9</v>
      </c>
      <c r="B676" s="6" t="s">
        <v>582</v>
      </c>
      <c r="C676" s="131">
        <v>0</v>
      </c>
      <c r="D676" s="131">
        <v>0</v>
      </c>
      <c r="E676" s="131">
        <v>0</v>
      </c>
      <c r="F676" s="131">
        <v>0</v>
      </c>
      <c r="G676" s="131">
        <v>0</v>
      </c>
      <c r="H676" s="131">
        <v>0</v>
      </c>
      <c r="I676" s="131">
        <v>0</v>
      </c>
      <c r="J676" s="131">
        <v>0</v>
      </c>
      <c r="K676" s="131">
        <v>0</v>
      </c>
      <c r="L676" s="131">
        <v>0</v>
      </c>
      <c r="M676" s="131">
        <v>0</v>
      </c>
      <c r="N676" s="131">
        <v>0</v>
      </c>
      <c r="O676" s="6">
        <v>0</v>
      </c>
      <c r="P676" s="6">
        <v>0</v>
      </c>
      <c r="Q676" s="5">
        <f t="shared" si="549"/>
        <v>0</v>
      </c>
      <c r="R676" s="5">
        <f t="shared" si="535"/>
        <v>0</v>
      </c>
      <c r="S676" s="5">
        <f t="shared" si="536"/>
        <v>0</v>
      </c>
      <c r="T676" s="5">
        <f t="shared" si="537"/>
        <v>0</v>
      </c>
      <c r="U676" s="5">
        <f t="shared" si="538"/>
        <v>0</v>
      </c>
      <c r="W676" s="1">
        <f t="shared" si="539"/>
        <v>0</v>
      </c>
      <c r="X676" s="7">
        <f t="shared" si="540"/>
        <v>0</v>
      </c>
      <c r="Z676" s="1">
        <f t="shared" si="541"/>
        <v>0</v>
      </c>
      <c r="AA676" s="7">
        <f t="shared" si="542"/>
        <v>0</v>
      </c>
      <c r="AC676" s="1">
        <f t="shared" si="543"/>
        <v>0</v>
      </c>
      <c r="AD676" s="7">
        <f t="shared" si="544"/>
        <v>0</v>
      </c>
      <c r="AF676" s="1">
        <f t="shared" si="545"/>
        <v>0</v>
      </c>
      <c r="AG676" s="7">
        <f t="shared" si="546"/>
        <v>0</v>
      </c>
      <c r="AI676" s="1">
        <f t="shared" si="547"/>
        <v>0</v>
      </c>
      <c r="AJ676" s="7">
        <f t="shared" si="548"/>
        <v>0</v>
      </c>
    </row>
    <row r="677" spans="1:36" x14ac:dyDescent="0.2">
      <c r="A677" s="5">
        <v>10</v>
      </c>
      <c r="B677" s="6" t="s">
        <v>18</v>
      </c>
      <c r="C677" s="131" t="str">
        <f>VLOOKUP(B677,Valores!$A$2:$F$300,5,FALSE)</f>
        <v>unid.</v>
      </c>
      <c r="D677" s="131">
        <v>0</v>
      </c>
      <c r="E677" s="3">
        <f>VLOOKUP($B677,Valores!$A$2:$G$300,6,FALSE)*VLOOKUP(VLOOKUP($B677,Indices_Poder!$B$5:$E$250,3,FALSE),Indices_Poder!$G$6:$N$27,4,FALSE)*VLOOKUP($E$8,Regional!$A$2:$B$7,2,FALSE)</f>
        <v>153.50973269963379</v>
      </c>
      <c r="F677" s="1">
        <f>VLOOKUP($B677,Valores!$A$2:$G$300,6,FALSE)*VLOOKUP(VLOOKUP($B677,Indices_Poder!$B$5:$E$250,3,FALSE),Indices_Poder!$G$6:$N$27,4,FALSE)*VLOOKUP($F$8,Regional!$A$2:$B$7,2,FALSE)</f>
        <v>147.53611939754435</v>
      </c>
      <c r="G677" s="1">
        <f>VLOOKUP($B677,Valores!$A$2:$G$300,6,FALSE)*VLOOKUP(VLOOKUP($B677,Indices_Poder!$B$5:$E$250,3,FALSE),Indices_Poder!$G$6:$N$27,4,FALSE)*VLOOKUP($G$8,Regional!$A$2:$B$7,2,FALSE)</f>
        <v>155.70814368644335</v>
      </c>
      <c r="H677" s="1">
        <f>VLOOKUP($B677,Valores!$A$2:$G$300,6,FALSE)*VLOOKUP(VLOOKUP($B677,Indices_Poder!$B$5:$E$250,3,FALSE),Indices_Poder!$G$6:$N$27,4,FALSE)*VLOOKUP($H$8,Regional!$A$2:$B$7,2,FALSE)</f>
        <v>152.49391520917698</v>
      </c>
      <c r="I677" s="2">
        <f>VLOOKUP($B677,Valores!$A$2:$G$300,6,FALSE)*VLOOKUP(VLOOKUP($B677,Indices_Poder!$B$5:$E$250,3,FALSE),Indices_Poder!$G$6:$N$27,4,FALSE)*VLOOKUP($I$8,Regional!$A$2:$B$7,2,FALSE)</f>
        <v>153.82812325634416</v>
      </c>
      <c r="J677" s="3">
        <f t="shared" si="530"/>
        <v>0</v>
      </c>
      <c r="K677" s="1">
        <f t="shared" si="531"/>
        <v>0</v>
      </c>
      <c r="L677" s="1">
        <f t="shared" si="532"/>
        <v>0</v>
      </c>
      <c r="M677" s="1">
        <f t="shared" si="533"/>
        <v>0</v>
      </c>
      <c r="N677" s="2">
        <f t="shared" si="534"/>
        <v>0</v>
      </c>
      <c r="O677" s="6">
        <f>VLOOKUP(B677,Valores!$A$2:$O$300,14,FALSE)</f>
        <v>2.5000000000000001E-2</v>
      </c>
      <c r="P677" s="6" t="str">
        <f>VLOOKUP(B677,Valores!$A$2:$O$300,15,FALSE)</f>
        <v>COM</v>
      </c>
      <c r="Q677" s="5">
        <f t="shared" si="549"/>
        <v>0</v>
      </c>
      <c r="R677" s="5">
        <f t="shared" si="535"/>
        <v>0</v>
      </c>
      <c r="S677" s="5">
        <f t="shared" si="536"/>
        <v>0</v>
      </c>
      <c r="T677" s="5">
        <f t="shared" si="537"/>
        <v>0</v>
      </c>
      <c r="U677" s="5">
        <f t="shared" si="538"/>
        <v>0</v>
      </c>
      <c r="W677" s="1">
        <f t="shared" si="539"/>
        <v>0</v>
      </c>
      <c r="X677" s="7">
        <f t="shared" si="540"/>
        <v>0</v>
      </c>
      <c r="Z677" s="1">
        <f t="shared" si="541"/>
        <v>0</v>
      </c>
      <c r="AA677" s="7">
        <f t="shared" si="542"/>
        <v>0</v>
      </c>
      <c r="AC677" s="1">
        <f t="shared" si="543"/>
        <v>0</v>
      </c>
      <c r="AD677" s="7">
        <f t="shared" si="544"/>
        <v>0</v>
      </c>
      <c r="AF677" s="1">
        <f t="shared" si="545"/>
        <v>0</v>
      </c>
      <c r="AG677" s="7">
        <f t="shared" si="546"/>
        <v>0</v>
      </c>
      <c r="AI677" s="1">
        <f t="shared" si="547"/>
        <v>0</v>
      </c>
      <c r="AJ677" s="7">
        <f t="shared" si="548"/>
        <v>0</v>
      </c>
    </row>
    <row r="678" spans="1:36" x14ac:dyDescent="0.2">
      <c r="A678" s="5">
        <v>11</v>
      </c>
      <c r="B678" s="6" t="s">
        <v>19</v>
      </c>
      <c r="C678" s="131" t="str">
        <f>VLOOKUP(B678,Valores!$A$2:$F$300,5,FALSE)</f>
        <v>unid.</v>
      </c>
      <c r="D678" s="131">
        <v>0</v>
      </c>
      <c r="E678" s="3">
        <f>VLOOKUP($B678,Valores!$A$2:$G$300,6,FALSE)*VLOOKUP(VLOOKUP($B678,Indices_Poder!$B$5:$E$250,3,FALSE),Indices_Poder!$G$6:$N$27,4,FALSE)*VLOOKUP($E$8,Regional!$A$2:$B$7,2,FALSE)</f>
        <v>153.50973269963379</v>
      </c>
      <c r="F678" s="1">
        <f>VLOOKUP($B678,Valores!$A$2:$G$300,6,FALSE)*VLOOKUP(VLOOKUP($B678,Indices_Poder!$B$5:$E$250,3,FALSE),Indices_Poder!$G$6:$N$27,4,FALSE)*VLOOKUP($F$8,Regional!$A$2:$B$7,2,FALSE)</f>
        <v>147.53611939754435</v>
      </c>
      <c r="G678" s="1">
        <f>VLOOKUP($B678,Valores!$A$2:$G$300,6,FALSE)*VLOOKUP(VLOOKUP($B678,Indices_Poder!$B$5:$E$250,3,FALSE),Indices_Poder!$G$6:$N$27,4,FALSE)*VLOOKUP($G$8,Regional!$A$2:$B$7,2,FALSE)</f>
        <v>155.70814368644335</v>
      </c>
      <c r="H678" s="1">
        <f>VLOOKUP($B678,Valores!$A$2:$G$300,6,FALSE)*VLOOKUP(VLOOKUP($B678,Indices_Poder!$B$5:$E$250,3,FALSE),Indices_Poder!$G$6:$N$27,4,FALSE)*VLOOKUP($H$8,Regional!$A$2:$B$7,2,FALSE)</f>
        <v>152.49391520917698</v>
      </c>
      <c r="I678" s="2">
        <f>VLOOKUP($B678,Valores!$A$2:$G$300,6,FALSE)*VLOOKUP(VLOOKUP($B678,Indices_Poder!$B$5:$E$250,3,FALSE),Indices_Poder!$G$6:$N$27,4,FALSE)*VLOOKUP($I$8,Regional!$A$2:$B$7,2,FALSE)</f>
        <v>153.82812325634416</v>
      </c>
      <c r="J678" s="3">
        <f t="shared" si="530"/>
        <v>0</v>
      </c>
      <c r="K678" s="1">
        <f t="shared" si="531"/>
        <v>0</v>
      </c>
      <c r="L678" s="1">
        <f t="shared" si="532"/>
        <v>0</v>
      </c>
      <c r="M678" s="1">
        <f t="shared" si="533"/>
        <v>0</v>
      </c>
      <c r="N678" s="2">
        <f t="shared" si="534"/>
        <v>0</v>
      </c>
      <c r="O678" s="6">
        <f>VLOOKUP(B678,Valores!$A$2:$O$300,14,FALSE)</f>
        <v>2.5000000000000001E-2</v>
      </c>
      <c r="P678" s="6" t="str">
        <f>VLOOKUP(B678,Valores!$A$2:$O$300,15,FALSE)</f>
        <v>COM</v>
      </c>
      <c r="Q678" s="5">
        <f t="shared" si="549"/>
        <v>0</v>
      </c>
      <c r="R678" s="5">
        <f t="shared" si="535"/>
        <v>0</v>
      </c>
      <c r="S678" s="5">
        <f t="shared" si="536"/>
        <v>0</v>
      </c>
      <c r="T678" s="5">
        <f t="shared" si="537"/>
        <v>0</v>
      </c>
      <c r="U678" s="5">
        <f t="shared" si="538"/>
        <v>0</v>
      </c>
    </row>
    <row r="679" spans="1:36" x14ac:dyDescent="0.2">
      <c r="A679" s="5">
        <v>12</v>
      </c>
      <c r="B679" s="6" t="s">
        <v>22</v>
      </c>
      <c r="C679" s="131" t="str">
        <f>VLOOKUP(B679,Valores!$A$2:$F$300,5,FALSE)</f>
        <v>kg</v>
      </c>
      <c r="D679" s="131">
        <v>0</v>
      </c>
      <c r="E679" s="3">
        <f>VLOOKUP($B679,Valores!$A$2:$G$300,6,FALSE)*VLOOKUP(VLOOKUP($B679,Indices_Poder!$B$5:$E$250,3,FALSE),Indices_Poder!$G$6:$N$27,4,FALSE)*VLOOKUP($E$8,Regional!$A$2:$B$7,2,FALSE)</f>
        <v>51.521045659640038</v>
      </c>
      <c r="F679" s="1">
        <f>VLOOKUP($B679,Valores!$A$2:$G$300,6,FALSE)*VLOOKUP(VLOOKUP($B679,Indices_Poder!$B$5:$E$250,3,FALSE),Indices_Poder!$G$6:$N$27,4,FALSE)*VLOOKUP($F$8,Regional!$A$2:$B$7,2,FALSE)</f>
        <v>49.516177314958739</v>
      </c>
      <c r="G679" s="1">
        <f>VLOOKUP($B679,Valores!$A$2:$G$300,6,FALSE)*VLOOKUP(VLOOKUP($B679,Indices_Poder!$B$5:$E$250,3,FALSE),Indices_Poder!$G$6:$N$27,4,FALSE)*VLOOKUP($G$8,Regional!$A$2:$B$7,2,FALSE)</f>
        <v>52.258877918469452</v>
      </c>
      <c r="H679" s="1">
        <f>VLOOKUP($B679,Valores!$A$2:$G$300,6,FALSE)*VLOOKUP(VLOOKUP($B679,Indices_Poder!$B$5:$E$250,3,FALSE),Indices_Poder!$G$6:$N$27,4,FALSE)*VLOOKUP($H$8,Regional!$A$2:$B$7,2,FALSE)</f>
        <v>51.180116271077488</v>
      </c>
      <c r="I679" s="2">
        <f>VLOOKUP($B679,Valores!$A$2:$G$300,6,FALSE)*VLOOKUP(VLOOKUP($B679,Indices_Poder!$B$5:$E$250,3,FALSE),Indices_Poder!$G$6:$N$27,4,FALSE)*VLOOKUP($I$8,Regional!$A$2:$B$7,2,FALSE)</f>
        <v>51.62790412471189</v>
      </c>
      <c r="J679" s="3">
        <f t="shared" si="530"/>
        <v>0</v>
      </c>
      <c r="K679" s="1">
        <f t="shared" si="531"/>
        <v>0</v>
      </c>
      <c r="L679" s="1">
        <f t="shared" si="532"/>
        <v>0</v>
      </c>
      <c r="M679" s="1">
        <f t="shared" si="533"/>
        <v>0</v>
      </c>
      <c r="N679" s="2">
        <f t="shared" si="534"/>
        <v>0</v>
      </c>
      <c r="O679" s="6" t="str">
        <f>VLOOKUP(B679,Valores!$A$2:$O$300,14,FALSE)</f>
        <v>Rateio</v>
      </c>
      <c r="P679" s="6" t="str">
        <f>VLOOKUP(B679,Valores!$A$2:$O$300,15,FALSE)</f>
        <v>COM</v>
      </c>
      <c r="Q679" s="5">
        <f t="shared" si="549"/>
        <v>0</v>
      </c>
      <c r="R679" s="5">
        <f t="shared" si="535"/>
        <v>0</v>
      </c>
      <c r="S679" s="5">
        <f t="shared" si="536"/>
        <v>0</v>
      </c>
      <c r="T679" s="5">
        <f t="shared" si="537"/>
        <v>0</v>
      </c>
      <c r="U679" s="5">
        <f t="shared" si="538"/>
        <v>0</v>
      </c>
      <c r="W679" s="1">
        <f t="shared" ref="W679:W706" si="550">J679+Q679</f>
        <v>0</v>
      </c>
      <c r="X679" s="7">
        <f t="shared" ref="X679:X706" si="551">IF($O679="rateio",0,W679*$O679)</f>
        <v>0</v>
      </c>
      <c r="Z679" s="1">
        <f t="shared" ref="Z679:Z706" si="552">K679+R679</f>
        <v>0</v>
      </c>
      <c r="AA679" s="7">
        <f t="shared" ref="AA679:AA706" si="553">IF($O679="rateio",0,Z679*$O679)</f>
        <v>0</v>
      </c>
      <c r="AC679" s="1">
        <f t="shared" ref="AC679:AC706" si="554">L679+S679</f>
        <v>0</v>
      </c>
      <c r="AD679" s="7">
        <f t="shared" ref="AD679:AD706" si="555">IF($O679="rateio",0,AC679*$O679)</f>
        <v>0</v>
      </c>
      <c r="AF679" s="1">
        <f t="shared" ref="AF679:AF706" si="556">M679+T679</f>
        <v>0</v>
      </c>
      <c r="AG679" s="7">
        <f t="shared" ref="AG679:AG706" si="557">IF($O679="rateio",0,AF679*$O679)</f>
        <v>0</v>
      </c>
      <c r="AI679" s="1">
        <f t="shared" ref="AI679:AI706" si="558">N679+U679</f>
        <v>0</v>
      </c>
      <c r="AJ679" s="7">
        <f t="shared" ref="AJ679:AJ706" si="559">IF($O679="rateio",0,AI679*$O679)</f>
        <v>0</v>
      </c>
    </row>
    <row r="680" spans="1:36" x14ac:dyDescent="0.2">
      <c r="A680" s="5">
        <v>13</v>
      </c>
      <c r="B680" s="6" t="s">
        <v>11</v>
      </c>
      <c r="C680" s="131" t="str">
        <f>VLOOKUP(B680,Valores!$A$2:$F$300,5,FALSE)</f>
        <v>m</v>
      </c>
      <c r="D680" s="131">
        <v>16601</v>
      </c>
      <c r="E680" s="3">
        <f>VLOOKUP($B680,Valores!$A$2:$G$300,6,FALSE)*VLOOKUP(VLOOKUP($B680,Indices_Poder!$B$5:$E$250,3,FALSE),Indices_Poder!$G$6:$N$27,4,FALSE)*VLOOKUP($E$8,Regional!$A$2:$B$7,2,FALSE)</f>
        <v>39.933598587490515</v>
      </c>
      <c r="F680" s="1">
        <f>VLOOKUP($B680,Valores!$A$2:$G$300,6,FALSE)*VLOOKUP(VLOOKUP($B680,Indices_Poder!$B$5:$E$250,3,FALSE),Indices_Poder!$G$6:$N$27,4,FALSE)*VLOOKUP($F$8,Regional!$A$2:$B$7,2,FALSE)</f>
        <v>38.37963929430817</v>
      </c>
      <c r="G680" s="1">
        <f>VLOOKUP($B680,Valores!$A$2:$G$300,6,FALSE)*VLOOKUP(VLOOKUP($B680,Indices_Poder!$B$5:$E$250,3,FALSE),Indices_Poder!$G$6:$N$27,4,FALSE)*VLOOKUP($G$8,Regional!$A$2:$B$7,2,FALSE)</f>
        <v>40.505487159854574</v>
      </c>
      <c r="H680" s="1">
        <f>VLOOKUP($B680,Valores!$A$2:$G$300,6,FALSE)*VLOOKUP(VLOOKUP($B680,Indices_Poder!$B$5:$E$250,3,FALSE),Indices_Poder!$G$6:$N$27,4,FALSE)*VLOOKUP($H$8,Regional!$A$2:$B$7,2,FALSE)</f>
        <v>39.669346626467124</v>
      </c>
      <c r="I680" s="2">
        <f>VLOOKUP($B680,Valores!$A$2:$G$300,6,FALSE)*VLOOKUP(VLOOKUP($B680,Indices_Poder!$B$5:$E$250,3,FALSE),Indices_Poder!$G$6:$N$27,4,FALSE)*VLOOKUP($I$8,Regional!$A$2:$B$7,2,FALSE)</f>
        <v>40.016423829005312</v>
      </c>
      <c r="J680" s="3">
        <f t="shared" si="530"/>
        <v>662937.67015093006</v>
      </c>
      <c r="K680" s="1">
        <f t="shared" si="531"/>
        <v>637140.3919248099</v>
      </c>
      <c r="L680" s="1">
        <f t="shared" si="532"/>
        <v>672431.59234074585</v>
      </c>
      <c r="M680" s="1">
        <f t="shared" si="533"/>
        <v>658550.82334598072</v>
      </c>
      <c r="N680" s="2">
        <f t="shared" si="534"/>
        <v>664312.65198531724</v>
      </c>
      <c r="O680" s="6" t="str">
        <f>VLOOKUP(B680,Valores!$A$2:$O$300,14,FALSE)</f>
        <v>Rateio</v>
      </c>
      <c r="P680" s="6" t="str">
        <f>VLOOKUP(B680,Valores!$A$2:$O$300,15,FALSE)</f>
        <v>UAR</v>
      </c>
      <c r="Q680" s="5">
        <f t="shared" si="549"/>
        <v>313685.70055043255</v>
      </c>
      <c r="R680" s="5">
        <f t="shared" si="535"/>
        <v>301479.06686975394</v>
      </c>
      <c r="S680" s="5">
        <f t="shared" si="536"/>
        <v>318177.98959535244</v>
      </c>
      <c r="T680" s="5">
        <f t="shared" si="537"/>
        <v>311609.95319864218</v>
      </c>
      <c r="U680" s="5">
        <f t="shared" si="538"/>
        <v>314336.30792935204</v>
      </c>
      <c r="W680" s="1">
        <f t="shared" si="550"/>
        <v>976623.37070136261</v>
      </c>
      <c r="X680" s="7">
        <f t="shared" si="551"/>
        <v>0</v>
      </c>
      <c r="Z680" s="1">
        <f t="shared" si="552"/>
        <v>938619.45879456378</v>
      </c>
      <c r="AA680" s="7">
        <f t="shared" si="553"/>
        <v>0</v>
      </c>
      <c r="AC680" s="1">
        <f t="shared" si="554"/>
        <v>990609.58193609829</v>
      </c>
      <c r="AD680" s="7">
        <f t="shared" si="555"/>
        <v>0</v>
      </c>
      <c r="AF680" s="1">
        <f t="shared" si="556"/>
        <v>970160.77654462284</v>
      </c>
      <c r="AG680" s="7">
        <f t="shared" si="557"/>
        <v>0</v>
      </c>
      <c r="AI680" s="1">
        <f t="shared" si="558"/>
        <v>978648.95991466928</v>
      </c>
      <c r="AJ680" s="7">
        <f t="shared" si="559"/>
        <v>0</v>
      </c>
    </row>
    <row r="681" spans="1:36" x14ac:dyDescent="0.2">
      <c r="A681" s="5">
        <v>14</v>
      </c>
      <c r="B681" s="6" t="s">
        <v>7</v>
      </c>
      <c r="C681" s="131" t="str">
        <f>VLOOKUP(B681,Valores!$A$2:$F$300,5,FALSE)</f>
        <v>kg</v>
      </c>
      <c r="D681" s="131">
        <f>300*6*D669</f>
        <v>5400</v>
      </c>
      <c r="E681" s="3">
        <f>VLOOKUP($B681,Valores!$A$2:$G$300,6,FALSE)*VLOOKUP(VLOOKUP($B681,Indices_Poder!$B$5:$E$250,3,FALSE),Indices_Poder!$G$6:$N$27,4,FALSE)*VLOOKUP($E$8,Regional!$A$2:$B$7,2,FALSE)</f>
        <v>46.691316437230633</v>
      </c>
      <c r="F681" s="1">
        <f>VLOOKUP($B681,Valores!$A$2:$G$300,6,FALSE)*VLOOKUP(VLOOKUP($B681,Indices_Poder!$B$5:$E$250,3,FALSE),Indices_Poder!$G$6:$N$27,4,FALSE)*VLOOKUP($F$8,Regional!$A$2:$B$7,2,FALSE)</f>
        <v>44.87439014821642</v>
      </c>
      <c r="G681" s="1">
        <f>VLOOKUP($B681,Valores!$A$2:$G$300,6,FALSE)*VLOOKUP(VLOOKUP($B681,Indices_Poder!$B$5:$E$250,3,FALSE),Indices_Poder!$G$6:$N$27,4,FALSE)*VLOOKUP($G$8,Regional!$A$2:$B$7,2,FALSE)</f>
        <v>47.359982203492201</v>
      </c>
      <c r="H681" s="1">
        <f>VLOOKUP($B681,Valores!$A$2:$G$300,6,FALSE)*VLOOKUP(VLOOKUP($B681,Indices_Poder!$B$5:$E$250,3,FALSE),Indices_Poder!$G$6:$N$27,4,FALSE)*VLOOKUP($H$8,Regional!$A$2:$B$7,2,FALSE)</f>
        <v>46.382346738337354</v>
      </c>
      <c r="I681" s="2">
        <f>VLOOKUP($B681,Valores!$A$2:$G$300,6,FALSE)*VLOOKUP(VLOOKUP($B681,Indices_Poder!$B$5:$E$250,3,FALSE),Indices_Poder!$G$6:$N$27,4,FALSE)*VLOOKUP($I$8,Regional!$A$2:$B$7,2,FALSE)</f>
        <v>46.788157686137481</v>
      </c>
      <c r="J681" s="3">
        <f t="shared" si="530"/>
        <v>252133.10876104541</v>
      </c>
      <c r="K681" s="1">
        <f t="shared" si="531"/>
        <v>242321.70680036867</v>
      </c>
      <c r="L681" s="1">
        <f t="shared" si="532"/>
        <v>255743.90389885788</v>
      </c>
      <c r="M681" s="1">
        <f t="shared" si="533"/>
        <v>250464.67238702171</v>
      </c>
      <c r="N681" s="2">
        <f t="shared" si="534"/>
        <v>252656.05150514239</v>
      </c>
      <c r="O681" s="6">
        <f>VLOOKUP(B681,Valores!$A$2:$O$300,14,FALSE)</f>
        <v>3.1300000000000001E-2</v>
      </c>
      <c r="P681" s="6" t="str">
        <f>VLOOKUP(B681,Valores!$A$2:$O$300,15,FALSE)</f>
        <v>UAR</v>
      </c>
      <c r="Q681" s="5">
        <f t="shared" si="549"/>
        <v>119303.14781427415</v>
      </c>
      <c r="R681" s="5">
        <f t="shared" si="535"/>
        <v>114660.63519809398</v>
      </c>
      <c r="S681" s="5">
        <f t="shared" si="536"/>
        <v>121011.68672124404</v>
      </c>
      <c r="T681" s="5">
        <f t="shared" si="537"/>
        <v>118513.68500898468</v>
      </c>
      <c r="U681" s="5">
        <f t="shared" si="538"/>
        <v>119550.59138011119</v>
      </c>
      <c r="W681" s="1">
        <f t="shared" si="550"/>
        <v>371436.25657531957</v>
      </c>
      <c r="X681" s="7">
        <f t="shared" si="551"/>
        <v>11625.954830807503</v>
      </c>
      <c r="Z681" s="1">
        <f t="shared" si="552"/>
        <v>356982.34199846268</v>
      </c>
      <c r="AA681" s="7">
        <f t="shared" si="553"/>
        <v>11173.547304551883</v>
      </c>
      <c r="AC681" s="1">
        <f t="shared" si="554"/>
        <v>376755.5906201019</v>
      </c>
      <c r="AD681" s="7">
        <f t="shared" si="555"/>
        <v>11792.44998640919</v>
      </c>
      <c r="AF681" s="1">
        <f t="shared" si="556"/>
        <v>368978.35739600641</v>
      </c>
      <c r="AG681" s="7">
        <f t="shared" si="557"/>
        <v>11549.022586495001</v>
      </c>
      <c r="AI681" s="1">
        <f t="shared" si="558"/>
        <v>372206.64288525359</v>
      </c>
      <c r="AJ681" s="7">
        <f t="shared" si="559"/>
        <v>11650.067922308437</v>
      </c>
    </row>
    <row r="682" spans="1:36" x14ac:dyDescent="0.2">
      <c r="A682" s="5">
        <v>15</v>
      </c>
      <c r="B682" s="6" t="s">
        <v>8</v>
      </c>
      <c r="C682" s="131" t="str">
        <f>VLOOKUP(B682,Valores!$A$2:$F$300,5,FALSE)</f>
        <v>kg</v>
      </c>
      <c r="D682" s="131">
        <f>300*D672</f>
        <v>900</v>
      </c>
      <c r="E682" s="3">
        <f>VLOOKUP($B682,Valores!$A$2:$G$300,6,FALSE)*VLOOKUP(VLOOKUP($B682,Indices_Poder!$B$5:$E$250,3,FALSE),Indices_Poder!$G$6:$N$27,4,FALSE)*VLOOKUP($E$8,Regional!$A$2:$B$7,2,FALSE)</f>
        <v>46.691316437230633</v>
      </c>
      <c r="F682" s="1">
        <f>VLOOKUP($B682,Valores!$A$2:$G$300,6,FALSE)*VLOOKUP(VLOOKUP($B682,Indices_Poder!$B$5:$E$250,3,FALSE),Indices_Poder!$G$6:$N$27,4,FALSE)*VLOOKUP($F$8,Regional!$A$2:$B$7,2,FALSE)</f>
        <v>44.87439014821642</v>
      </c>
      <c r="G682" s="1">
        <f>VLOOKUP($B682,Valores!$A$2:$G$300,6,FALSE)*VLOOKUP(VLOOKUP($B682,Indices_Poder!$B$5:$E$250,3,FALSE),Indices_Poder!$G$6:$N$27,4,FALSE)*VLOOKUP($G$8,Regional!$A$2:$B$7,2,FALSE)</f>
        <v>47.359982203492201</v>
      </c>
      <c r="H682" s="1">
        <f>VLOOKUP($B682,Valores!$A$2:$G$300,6,FALSE)*VLOOKUP(VLOOKUP($B682,Indices_Poder!$B$5:$E$250,3,FALSE),Indices_Poder!$G$6:$N$27,4,FALSE)*VLOOKUP($H$8,Regional!$A$2:$B$7,2,FALSE)</f>
        <v>46.382346738337354</v>
      </c>
      <c r="I682" s="2">
        <f>VLOOKUP($B682,Valores!$A$2:$G$300,6,FALSE)*VLOOKUP(VLOOKUP($B682,Indices_Poder!$B$5:$E$250,3,FALSE),Indices_Poder!$G$6:$N$27,4,FALSE)*VLOOKUP($I$8,Regional!$A$2:$B$7,2,FALSE)</f>
        <v>46.788157686137481</v>
      </c>
      <c r="J682" s="3">
        <f t="shared" si="530"/>
        <v>42022.184793507571</v>
      </c>
      <c r="K682" s="1">
        <f t="shared" si="531"/>
        <v>40386.951133394781</v>
      </c>
      <c r="L682" s="1">
        <f t="shared" si="532"/>
        <v>42623.983983142978</v>
      </c>
      <c r="M682" s="1">
        <f t="shared" si="533"/>
        <v>41744.112064503621</v>
      </c>
      <c r="N682" s="2">
        <f t="shared" si="534"/>
        <v>42109.341917523736</v>
      </c>
      <c r="O682" s="6">
        <f>VLOOKUP(B682,Valores!$A$2:$O$300,14,FALSE)</f>
        <v>3.1300000000000001E-2</v>
      </c>
      <c r="P682" s="6" t="str">
        <f>VLOOKUP(B682,Valores!$A$2:$O$300,15,FALSE)</f>
        <v>UAR</v>
      </c>
      <c r="Q682" s="5">
        <f t="shared" si="549"/>
        <v>19883.857969045694</v>
      </c>
      <c r="R682" s="5">
        <f t="shared" si="535"/>
        <v>19110.105866348997</v>
      </c>
      <c r="S682" s="5">
        <f t="shared" si="536"/>
        <v>20168.614453540675</v>
      </c>
      <c r="T682" s="5">
        <f t="shared" si="537"/>
        <v>19752.280834830784</v>
      </c>
      <c r="U682" s="5">
        <f t="shared" si="538"/>
        <v>19925.098563351869</v>
      </c>
      <c r="W682" s="1">
        <f t="shared" si="550"/>
        <v>61906.042762553261</v>
      </c>
      <c r="X682" s="7">
        <f t="shared" si="551"/>
        <v>1937.6591384679173</v>
      </c>
      <c r="Z682" s="1">
        <f t="shared" si="552"/>
        <v>59497.056999743778</v>
      </c>
      <c r="AA682" s="7">
        <f t="shared" si="553"/>
        <v>1862.2578840919803</v>
      </c>
      <c r="AC682" s="1">
        <f t="shared" si="554"/>
        <v>62792.598436683649</v>
      </c>
      <c r="AD682" s="7">
        <f t="shared" si="555"/>
        <v>1965.4083310681983</v>
      </c>
      <c r="AF682" s="1">
        <f t="shared" si="556"/>
        <v>61496.392899334402</v>
      </c>
      <c r="AG682" s="7">
        <f t="shared" si="557"/>
        <v>1924.8370977491668</v>
      </c>
      <c r="AI682" s="1">
        <f t="shared" si="558"/>
        <v>62034.440480875608</v>
      </c>
      <c r="AJ682" s="7">
        <f t="shared" si="559"/>
        <v>1941.6779870514067</v>
      </c>
    </row>
    <row r="683" spans="1:36" x14ac:dyDescent="0.2">
      <c r="A683" s="5">
        <v>16</v>
      </c>
      <c r="B683" s="6" t="s">
        <v>9</v>
      </c>
      <c r="C683" s="131" t="str">
        <f>VLOOKUP(B683,Valores!$A$2:$F$300,5,FALSE)</f>
        <v>kg</v>
      </c>
      <c r="D683" s="131">
        <f>300*D670</f>
        <v>900</v>
      </c>
      <c r="E683" s="3">
        <f>VLOOKUP($B683,Valores!$A$2:$G$300,6,FALSE)*VLOOKUP(VLOOKUP($B683,Indices_Poder!$B$5:$E$250,3,FALSE),Indices_Poder!$G$6:$N$27,4,FALSE)*VLOOKUP($E$8,Regional!$A$2:$B$7,2,FALSE)</f>
        <v>46.691316437230633</v>
      </c>
      <c r="F683" s="1">
        <f>VLOOKUP($B683,Valores!$A$2:$G$300,6,FALSE)*VLOOKUP(VLOOKUP($B683,Indices_Poder!$B$5:$E$250,3,FALSE),Indices_Poder!$G$6:$N$27,4,FALSE)*VLOOKUP($F$8,Regional!$A$2:$B$7,2,FALSE)</f>
        <v>44.87439014821642</v>
      </c>
      <c r="G683" s="1">
        <f>VLOOKUP($B683,Valores!$A$2:$G$300,6,FALSE)*VLOOKUP(VLOOKUP($B683,Indices_Poder!$B$5:$E$250,3,FALSE),Indices_Poder!$G$6:$N$27,4,FALSE)*VLOOKUP($G$8,Regional!$A$2:$B$7,2,FALSE)</f>
        <v>47.359982203492201</v>
      </c>
      <c r="H683" s="1">
        <f>VLOOKUP($B683,Valores!$A$2:$G$300,6,FALSE)*VLOOKUP(VLOOKUP($B683,Indices_Poder!$B$5:$E$250,3,FALSE),Indices_Poder!$G$6:$N$27,4,FALSE)*VLOOKUP($H$8,Regional!$A$2:$B$7,2,FALSE)</f>
        <v>46.382346738337354</v>
      </c>
      <c r="I683" s="2">
        <f>VLOOKUP($B683,Valores!$A$2:$G$300,6,FALSE)*VLOOKUP(VLOOKUP($B683,Indices_Poder!$B$5:$E$250,3,FALSE),Indices_Poder!$G$6:$N$27,4,FALSE)*VLOOKUP($I$8,Regional!$A$2:$B$7,2,FALSE)</f>
        <v>46.788157686137481</v>
      </c>
      <c r="J683" s="3">
        <f t="shared" si="530"/>
        <v>42022.184793507571</v>
      </c>
      <c r="K683" s="1">
        <f t="shared" si="531"/>
        <v>40386.951133394781</v>
      </c>
      <c r="L683" s="1">
        <f t="shared" si="532"/>
        <v>42623.983983142978</v>
      </c>
      <c r="M683" s="1">
        <f t="shared" si="533"/>
        <v>41744.112064503621</v>
      </c>
      <c r="N683" s="2">
        <f t="shared" si="534"/>
        <v>42109.341917523736</v>
      </c>
      <c r="O683" s="6">
        <f>VLOOKUP(B683,Valores!$A$2:$O$300,14,FALSE)</f>
        <v>3.1300000000000001E-2</v>
      </c>
      <c r="P683" s="6" t="str">
        <f>VLOOKUP(B683,Valores!$A$2:$O$300,15,FALSE)</f>
        <v>UAR</v>
      </c>
      <c r="Q683" s="5">
        <f t="shared" si="549"/>
        <v>19883.857969045694</v>
      </c>
      <c r="R683" s="5">
        <f t="shared" si="535"/>
        <v>19110.105866348997</v>
      </c>
      <c r="S683" s="5">
        <f t="shared" si="536"/>
        <v>20168.614453540675</v>
      </c>
      <c r="T683" s="5">
        <f t="shared" si="537"/>
        <v>19752.280834830784</v>
      </c>
      <c r="U683" s="5">
        <f t="shared" si="538"/>
        <v>19925.098563351869</v>
      </c>
      <c r="W683" s="1">
        <f t="shared" si="550"/>
        <v>61906.042762553261</v>
      </c>
      <c r="X683" s="7">
        <f t="shared" si="551"/>
        <v>1937.6591384679173</v>
      </c>
      <c r="Z683" s="1">
        <f t="shared" si="552"/>
        <v>59497.056999743778</v>
      </c>
      <c r="AA683" s="7">
        <f t="shared" si="553"/>
        <v>1862.2578840919803</v>
      </c>
      <c r="AC683" s="1">
        <f t="shared" si="554"/>
        <v>62792.598436683649</v>
      </c>
      <c r="AD683" s="7">
        <f t="shared" si="555"/>
        <v>1965.4083310681983</v>
      </c>
      <c r="AF683" s="1">
        <f t="shared" si="556"/>
        <v>61496.392899334402</v>
      </c>
      <c r="AG683" s="7">
        <f t="shared" si="557"/>
        <v>1924.8370977491668</v>
      </c>
      <c r="AI683" s="1">
        <f t="shared" si="558"/>
        <v>62034.440480875608</v>
      </c>
      <c r="AJ683" s="7">
        <f t="shared" si="559"/>
        <v>1941.6779870514067</v>
      </c>
    </row>
    <row r="684" spans="1:36" x14ac:dyDescent="0.2">
      <c r="A684" s="5">
        <v>17</v>
      </c>
      <c r="B684" s="6" t="s">
        <v>578</v>
      </c>
      <c r="C684" s="131" t="str">
        <f>VLOOKUP(B684,Valores!$A$2:$F$300,5,FALSE)</f>
        <v>kg</v>
      </c>
      <c r="D684" s="131">
        <f>300*D671</f>
        <v>900</v>
      </c>
      <c r="E684" s="3">
        <f>VLOOKUP($B684,Valores!$A$2:$G$300,6,FALSE)*VLOOKUP(VLOOKUP($B684,Indices_Poder!$B$5:$E$250,3,FALSE),Indices_Poder!$G$6:$N$27,4,FALSE)*VLOOKUP($E$8,Regional!$A$2:$B$7,2,FALSE)</f>
        <v>46.691316437230633</v>
      </c>
      <c r="F684" s="1">
        <f>VLOOKUP($B684,Valores!$A$2:$G$300,6,FALSE)*VLOOKUP(VLOOKUP($B684,Indices_Poder!$B$5:$E$250,3,FALSE),Indices_Poder!$G$6:$N$27,4,FALSE)*VLOOKUP($F$8,Regional!$A$2:$B$7,2,FALSE)</f>
        <v>44.87439014821642</v>
      </c>
      <c r="G684" s="1">
        <f>VLOOKUP($B684,Valores!$A$2:$G$300,6,FALSE)*VLOOKUP(VLOOKUP($B684,Indices_Poder!$B$5:$E$250,3,FALSE),Indices_Poder!$G$6:$N$27,4,FALSE)*VLOOKUP($G$8,Regional!$A$2:$B$7,2,FALSE)</f>
        <v>47.359982203492201</v>
      </c>
      <c r="H684" s="1">
        <f>VLOOKUP($B684,Valores!$A$2:$G$300,6,FALSE)*VLOOKUP(VLOOKUP($B684,Indices_Poder!$B$5:$E$250,3,FALSE),Indices_Poder!$G$6:$N$27,4,FALSE)*VLOOKUP($H$8,Regional!$A$2:$B$7,2,FALSE)</f>
        <v>46.382346738337354</v>
      </c>
      <c r="I684" s="2">
        <f>VLOOKUP($B684,Valores!$A$2:$G$300,6,FALSE)*VLOOKUP(VLOOKUP($B684,Indices_Poder!$B$5:$E$250,3,FALSE),Indices_Poder!$G$6:$N$27,4,FALSE)*VLOOKUP($I$8,Regional!$A$2:$B$7,2,FALSE)</f>
        <v>46.788157686137481</v>
      </c>
      <c r="J684" s="3">
        <f t="shared" si="530"/>
        <v>42022.184793507571</v>
      </c>
      <c r="K684" s="1">
        <f t="shared" si="531"/>
        <v>40386.951133394781</v>
      </c>
      <c r="L684" s="1">
        <f t="shared" si="532"/>
        <v>42623.983983142978</v>
      </c>
      <c r="M684" s="1">
        <f t="shared" si="533"/>
        <v>41744.112064503621</v>
      </c>
      <c r="N684" s="2">
        <f t="shared" si="534"/>
        <v>42109.341917523736</v>
      </c>
      <c r="O684" s="6">
        <f>VLOOKUP(B684,Valores!$A$2:$O$300,14,FALSE)</f>
        <v>3.1300000000000001E-2</v>
      </c>
      <c r="P684" s="6" t="str">
        <f>VLOOKUP(B684,Valores!$A$2:$O$300,15,FALSE)</f>
        <v>UAR</v>
      </c>
      <c r="Q684" s="5">
        <f t="shared" si="549"/>
        <v>19883.857969045694</v>
      </c>
      <c r="R684" s="5">
        <f t="shared" si="535"/>
        <v>19110.105866348997</v>
      </c>
      <c r="S684" s="5">
        <f t="shared" si="536"/>
        <v>20168.614453540675</v>
      </c>
      <c r="T684" s="5">
        <f t="shared" si="537"/>
        <v>19752.280834830784</v>
      </c>
      <c r="U684" s="5">
        <f t="shared" si="538"/>
        <v>19925.098563351869</v>
      </c>
      <c r="W684" s="1">
        <f t="shared" si="550"/>
        <v>61906.042762553261</v>
      </c>
      <c r="X684" s="7">
        <f t="shared" si="551"/>
        <v>1937.6591384679173</v>
      </c>
      <c r="Z684" s="1">
        <f t="shared" si="552"/>
        <v>59497.056999743778</v>
      </c>
      <c r="AA684" s="7">
        <f t="shared" si="553"/>
        <v>1862.2578840919803</v>
      </c>
      <c r="AC684" s="1">
        <f t="shared" si="554"/>
        <v>62792.598436683649</v>
      </c>
      <c r="AD684" s="7">
        <f t="shared" si="555"/>
        <v>1965.4083310681983</v>
      </c>
      <c r="AF684" s="1">
        <f t="shared" si="556"/>
        <v>61496.392899334402</v>
      </c>
      <c r="AG684" s="7">
        <f t="shared" si="557"/>
        <v>1924.8370977491668</v>
      </c>
      <c r="AI684" s="1">
        <f t="shared" si="558"/>
        <v>62034.440480875608</v>
      </c>
      <c r="AJ684" s="7">
        <f t="shared" si="559"/>
        <v>1941.6779870514067</v>
      </c>
    </row>
    <row r="685" spans="1:36" x14ac:dyDescent="0.2">
      <c r="A685" s="5">
        <v>18</v>
      </c>
      <c r="B685" s="6" t="s">
        <v>10</v>
      </c>
      <c r="C685" s="131" t="str">
        <f>VLOOKUP(B685,Valores!$A$2:$F$300,5,FALSE)</f>
        <v>kg</v>
      </c>
      <c r="D685" s="131">
        <f>300*D687</f>
        <v>900</v>
      </c>
      <c r="E685" s="3">
        <f>VLOOKUP($B685,Valores!$A$2:$G$300,6,FALSE)*VLOOKUP(VLOOKUP($B685,Indices_Poder!$B$5:$E$250,3,FALSE),Indices_Poder!$G$6:$N$27,4,FALSE)*VLOOKUP($E$8,Regional!$A$2:$B$7,2,FALSE)</f>
        <v>46.691316437230633</v>
      </c>
      <c r="F685" s="1">
        <f>VLOOKUP($B685,Valores!$A$2:$G$300,6,FALSE)*VLOOKUP(VLOOKUP($B685,Indices_Poder!$B$5:$E$250,3,FALSE),Indices_Poder!$G$6:$N$27,4,FALSE)*VLOOKUP($F$8,Regional!$A$2:$B$7,2,FALSE)</f>
        <v>44.87439014821642</v>
      </c>
      <c r="G685" s="1">
        <f>VLOOKUP($B685,Valores!$A$2:$G$300,6,FALSE)*VLOOKUP(VLOOKUP($B685,Indices_Poder!$B$5:$E$250,3,FALSE),Indices_Poder!$G$6:$N$27,4,FALSE)*VLOOKUP($G$8,Regional!$A$2:$B$7,2,FALSE)</f>
        <v>47.359982203492201</v>
      </c>
      <c r="H685" s="1">
        <f>VLOOKUP($B685,Valores!$A$2:$G$300,6,FALSE)*VLOOKUP(VLOOKUP($B685,Indices_Poder!$B$5:$E$250,3,FALSE),Indices_Poder!$G$6:$N$27,4,FALSE)*VLOOKUP($H$8,Regional!$A$2:$B$7,2,FALSE)</f>
        <v>46.382346738337354</v>
      </c>
      <c r="I685" s="2">
        <f>VLOOKUP($B685,Valores!$A$2:$G$300,6,FALSE)*VLOOKUP(VLOOKUP($B685,Indices_Poder!$B$5:$E$250,3,FALSE),Indices_Poder!$G$6:$N$27,4,FALSE)*VLOOKUP($I$8,Regional!$A$2:$B$7,2,FALSE)</f>
        <v>46.788157686137481</v>
      </c>
      <c r="J685" s="3">
        <f t="shared" si="530"/>
        <v>42022.184793507571</v>
      </c>
      <c r="K685" s="1">
        <f t="shared" si="531"/>
        <v>40386.951133394781</v>
      </c>
      <c r="L685" s="1">
        <f t="shared" si="532"/>
        <v>42623.983983142978</v>
      </c>
      <c r="M685" s="1">
        <f t="shared" si="533"/>
        <v>41744.112064503621</v>
      </c>
      <c r="N685" s="2">
        <f t="shared" si="534"/>
        <v>42109.341917523736</v>
      </c>
      <c r="O685" s="6">
        <f>VLOOKUP(B685,Valores!$A$2:$O$300,14,FALSE)</f>
        <v>3.1300000000000001E-2</v>
      </c>
      <c r="P685" s="6" t="str">
        <f>VLOOKUP(B685,Valores!$A$2:$O$300,15,FALSE)</f>
        <v>UAR</v>
      </c>
      <c r="Q685" s="5">
        <f t="shared" si="549"/>
        <v>19883.857969045694</v>
      </c>
      <c r="R685" s="5">
        <f t="shared" si="535"/>
        <v>19110.105866348997</v>
      </c>
      <c r="S685" s="5">
        <f t="shared" si="536"/>
        <v>20168.614453540675</v>
      </c>
      <c r="T685" s="5">
        <f t="shared" si="537"/>
        <v>19752.280834830784</v>
      </c>
      <c r="U685" s="5">
        <f t="shared" si="538"/>
        <v>19925.098563351869</v>
      </c>
      <c r="W685" s="1">
        <f t="shared" si="550"/>
        <v>61906.042762553261</v>
      </c>
      <c r="X685" s="7">
        <f t="shared" si="551"/>
        <v>1937.6591384679173</v>
      </c>
      <c r="Z685" s="1">
        <f t="shared" si="552"/>
        <v>59497.056999743778</v>
      </c>
      <c r="AA685" s="7">
        <f t="shared" si="553"/>
        <v>1862.2578840919803</v>
      </c>
      <c r="AC685" s="1">
        <f t="shared" si="554"/>
        <v>62792.598436683649</v>
      </c>
      <c r="AD685" s="7">
        <f t="shared" si="555"/>
        <v>1965.4083310681983</v>
      </c>
      <c r="AF685" s="1">
        <f t="shared" si="556"/>
        <v>61496.392899334402</v>
      </c>
      <c r="AG685" s="7">
        <f t="shared" si="557"/>
        <v>1924.8370977491668</v>
      </c>
      <c r="AI685" s="1">
        <f t="shared" si="558"/>
        <v>62034.440480875608</v>
      </c>
      <c r="AJ685" s="7">
        <f t="shared" si="559"/>
        <v>1941.6779870514067</v>
      </c>
    </row>
    <row r="686" spans="1:36" x14ac:dyDescent="0.2">
      <c r="A686" s="5">
        <v>19</v>
      </c>
      <c r="B686" s="6" t="s">
        <v>588</v>
      </c>
      <c r="C686" s="131" t="str">
        <f>VLOOKUP(B686,Valores!$A$2:$F$300,5,FALSE)</f>
        <v>kg</v>
      </c>
      <c r="D686" s="131">
        <v>30000</v>
      </c>
      <c r="E686" s="3">
        <f>VLOOKUP($B686,Valores!$A$2:$G$300,6,FALSE)*VLOOKUP(VLOOKUP($B686,Indices_Poder!$B$5:$E$250,3,FALSE),Indices_Poder!$G$6:$N$27,4,FALSE)*VLOOKUP($E$8,Regional!$A$2:$B$7,2,FALSE)</f>
        <v>46.691316437230633</v>
      </c>
      <c r="F686" s="1">
        <f>VLOOKUP($B686,Valores!$A$2:$G$300,6,FALSE)*VLOOKUP(VLOOKUP($B686,Indices_Poder!$B$5:$E$250,3,FALSE),Indices_Poder!$G$6:$N$27,4,FALSE)*VLOOKUP($F$8,Regional!$A$2:$B$7,2,FALSE)</f>
        <v>44.87439014821642</v>
      </c>
      <c r="G686" s="1">
        <f>VLOOKUP($B686,Valores!$A$2:$G$300,6,FALSE)*VLOOKUP(VLOOKUP($B686,Indices_Poder!$B$5:$E$250,3,FALSE),Indices_Poder!$G$6:$N$27,4,FALSE)*VLOOKUP($G$8,Regional!$A$2:$B$7,2,FALSE)</f>
        <v>47.359982203492201</v>
      </c>
      <c r="H686" s="1">
        <f>VLOOKUP($B686,Valores!$A$2:$G$300,6,FALSE)*VLOOKUP(VLOOKUP($B686,Indices_Poder!$B$5:$E$250,3,FALSE),Indices_Poder!$G$6:$N$27,4,FALSE)*VLOOKUP($H$8,Regional!$A$2:$B$7,2,FALSE)</f>
        <v>46.382346738337354</v>
      </c>
      <c r="I686" s="2">
        <f>VLOOKUP($B686,Valores!$A$2:$G$300,6,FALSE)*VLOOKUP(VLOOKUP($B686,Indices_Poder!$B$5:$E$250,3,FALSE),Indices_Poder!$G$6:$N$27,4,FALSE)*VLOOKUP($I$8,Regional!$A$2:$B$7,2,FALSE)</f>
        <v>46.788157686137481</v>
      </c>
      <c r="J686" s="3">
        <f t="shared" si="530"/>
        <v>1400739.493116919</v>
      </c>
      <c r="K686" s="1">
        <f t="shared" si="531"/>
        <v>1346231.7044464927</v>
      </c>
      <c r="L686" s="1">
        <f t="shared" si="532"/>
        <v>1420799.4661047661</v>
      </c>
      <c r="M686" s="1">
        <f t="shared" si="533"/>
        <v>1391470.4021501206</v>
      </c>
      <c r="N686" s="2">
        <f t="shared" si="534"/>
        <v>1403644.7305841243</v>
      </c>
      <c r="O686" s="6">
        <f>VLOOKUP(B686,Valores!$A$2:$O$300,14,FALSE)</f>
        <v>3.1300000000000001E-2</v>
      </c>
      <c r="P686" s="6" t="str">
        <f>VLOOKUP(B686,Valores!$A$2:$O$300,15,FALSE)</f>
        <v>UAR</v>
      </c>
      <c r="Q686" s="5">
        <f t="shared" si="549"/>
        <v>662795.26563485642</v>
      </c>
      <c r="R686" s="5">
        <f t="shared" si="535"/>
        <v>637003.52887829999</v>
      </c>
      <c r="S686" s="5">
        <f t="shared" si="536"/>
        <v>672287.14845135587</v>
      </c>
      <c r="T686" s="5">
        <f t="shared" si="537"/>
        <v>658409.36116102606</v>
      </c>
      <c r="U686" s="5">
        <f t="shared" si="538"/>
        <v>664169.95211172884</v>
      </c>
      <c r="W686" s="1">
        <f t="shared" si="550"/>
        <v>2063534.7587517754</v>
      </c>
      <c r="X686" s="7">
        <f t="shared" si="551"/>
        <v>64588.637948930569</v>
      </c>
      <c r="Z686" s="1">
        <f t="shared" si="552"/>
        <v>1983235.2333247927</v>
      </c>
      <c r="AA686" s="7">
        <f t="shared" si="553"/>
        <v>62075.262803066013</v>
      </c>
      <c r="AC686" s="1">
        <f t="shared" si="554"/>
        <v>2093086.6145561221</v>
      </c>
      <c r="AD686" s="7">
        <f t="shared" si="555"/>
        <v>65513.611035606627</v>
      </c>
      <c r="AF686" s="1">
        <f t="shared" si="556"/>
        <v>2049879.7633111468</v>
      </c>
      <c r="AG686" s="7">
        <f t="shared" si="557"/>
        <v>64161.236591638895</v>
      </c>
      <c r="AI686" s="1">
        <f t="shared" si="558"/>
        <v>2067814.6826958531</v>
      </c>
      <c r="AJ686" s="7">
        <f t="shared" si="559"/>
        <v>64722.599568380203</v>
      </c>
    </row>
    <row r="687" spans="1:36" x14ac:dyDescent="0.2">
      <c r="A687" s="5">
        <v>20</v>
      </c>
      <c r="B687" s="6" t="s">
        <v>15</v>
      </c>
      <c r="C687" s="131" t="str">
        <f>VLOOKUP(B687,Valores!$A$2:$F$300,5,FALSE)</f>
        <v>unid.</v>
      </c>
      <c r="D687" s="131">
        <v>3</v>
      </c>
      <c r="E687" s="3">
        <f>VLOOKUP($B687,Valores!$A$2:$G$300,6,FALSE)*VLOOKUP(VLOOKUP($B687,Indices_Poder!$B$5:$E$250,3,FALSE),Indices_Poder!$G$6:$N$27,4,FALSE)*VLOOKUP($E$8,Regional!$A$2:$B$7,2,FALSE)</f>
        <v>1588.2394531952059</v>
      </c>
      <c r="F687" s="1">
        <f>VLOOKUP($B687,Valores!$A$2:$G$300,6,FALSE)*VLOOKUP(VLOOKUP($B687,Indices_Poder!$B$5:$E$250,3,FALSE),Indices_Poder!$G$6:$N$27,4,FALSE)*VLOOKUP($F$8,Regional!$A$2:$B$7,2,FALSE)</f>
        <v>1526.4353697819802</v>
      </c>
      <c r="G687" s="1">
        <f>VLOOKUP($B687,Valores!$A$2:$G$300,6,FALSE)*VLOOKUP(VLOOKUP($B687,Indices_Poder!$B$5:$E$250,3,FALSE),Indices_Poder!$G$6:$N$27,4,FALSE)*VLOOKUP($G$8,Regional!$A$2:$B$7,2,FALSE)</f>
        <v>1610.9846107965197</v>
      </c>
      <c r="H687" s="1">
        <f>VLOOKUP($B687,Valores!$A$2:$G$300,6,FALSE)*VLOOKUP(VLOOKUP($B687,Indices_Poder!$B$5:$E$250,3,FALSE),Indices_Poder!$G$6:$N$27,4,FALSE)*VLOOKUP($H$8,Regional!$A$2:$B$7,2,FALSE)</f>
        <v>1577.7296217518401</v>
      </c>
      <c r="I687" s="2">
        <f>VLOOKUP($B687,Valores!$A$2:$G$300,6,FALSE)*VLOOKUP(VLOOKUP($B687,Indices_Poder!$B$5:$E$250,3,FALSE),Indices_Poder!$G$6:$N$27,4,FALSE)*VLOOKUP($I$8,Regional!$A$2:$B$7,2,FALSE)</f>
        <v>1591.5335794684995</v>
      </c>
      <c r="J687" s="3">
        <f t="shared" si="530"/>
        <v>4764.7183595856177</v>
      </c>
      <c r="K687" s="1">
        <f t="shared" si="531"/>
        <v>4579.3061093459401</v>
      </c>
      <c r="L687" s="1">
        <f t="shared" si="532"/>
        <v>4832.9538323895595</v>
      </c>
      <c r="M687" s="1">
        <f t="shared" si="533"/>
        <v>4733.1888652555208</v>
      </c>
      <c r="N687" s="2">
        <f t="shared" si="534"/>
        <v>4774.6007384054983</v>
      </c>
      <c r="O687" s="6">
        <f>VLOOKUP(B687,Valores!$A$2:$O$300,14,FALSE)</f>
        <v>2.7E-2</v>
      </c>
      <c r="P687" s="6" t="str">
        <f>VLOOKUP(B687,Valores!$A$2:$O$300,15,FALSE)</f>
        <v>COM</v>
      </c>
      <c r="Q687" s="5">
        <f t="shared" si="549"/>
        <v>0</v>
      </c>
      <c r="R687" s="5">
        <f t="shared" si="535"/>
        <v>0</v>
      </c>
      <c r="S687" s="5">
        <f t="shared" si="536"/>
        <v>0</v>
      </c>
      <c r="T687" s="5">
        <f t="shared" si="537"/>
        <v>0</v>
      </c>
      <c r="U687" s="5">
        <f t="shared" si="538"/>
        <v>0</v>
      </c>
      <c r="W687" s="1">
        <f t="shared" si="550"/>
        <v>4764.7183595856177</v>
      </c>
      <c r="X687" s="7">
        <f t="shared" si="551"/>
        <v>128.64739570881167</v>
      </c>
      <c r="Z687" s="1">
        <f t="shared" si="552"/>
        <v>4579.3061093459401</v>
      </c>
      <c r="AA687" s="7">
        <f t="shared" si="553"/>
        <v>123.64126495234038</v>
      </c>
      <c r="AC687" s="1">
        <f t="shared" si="554"/>
        <v>4832.9538323895595</v>
      </c>
      <c r="AD687" s="7">
        <f t="shared" si="555"/>
        <v>130.4897534745181</v>
      </c>
      <c r="AF687" s="1">
        <f t="shared" si="556"/>
        <v>4733.1888652555208</v>
      </c>
      <c r="AG687" s="7">
        <f t="shared" si="557"/>
        <v>127.79609936189907</v>
      </c>
      <c r="AI687" s="1">
        <f t="shared" si="558"/>
        <v>4774.6007384054983</v>
      </c>
      <c r="AJ687" s="7">
        <f t="shared" si="559"/>
        <v>128.91421993694846</v>
      </c>
    </row>
    <row r="688" spans="1:36" x14ac:dyDescent="0.2">
      <c r="A688" s="5">
        <v>21</v>
      </c>
      <c r="B688" s="6" t="s">
        <v>463</v>
      </c>
      <c r="C688" s="131" t="str">
        <f>VLOOKUP(B688,Valores!$A$2:$F$300,5,FALSE)</f>
        <v>cj</v>
      </c>
      <c r="D688" s="131">
        <v>6</v>
      </c>
      <c r="E688" s="3">
        <f>VLOOKUP($B688,Valores!$A$2:$G$300,6,FALSE)*VLOOKUP(VLOOKUP($B688,Indices_Poder!$B$5:$E$250,3,FALSE),Indices_Poder!$G$6:$N$27,4,FALSE)*VLOOKUP($E$8,Regional!$A$2:$B$7,2,FALSE)</f>
        <v>1846.1796598300843</v>
      </c>
      <c r="F688" s="1">
        <f>VLOOKUP($B688,Valores!$A$2:$G$300,6,FALSE)*VLOOKUP(VLOOKUP($B688,Indices_Poder!$B$5:$E$250,3,FALSE),Indices_Poder!$G$6:$N$27,4,FALSE)*VLOOKUP($F$8,Regional!$A$2:$B$7,2,FALSE)</f>
        <v>1774.3381994870667</v>
      </c>
      <c r="G688" s="1">
        <f>VLOOKUP($B688,Valores!$A$2:$G$300,6,FALSE)*VLOOKUP(VLOOKUP($B688,Indices_Poder!$B$5:$E$250,3,FALSE),Indices_Poder!$G$6:$N$27,4,FALSE)*VLOOKUP($G$8,Regional!$A$2:$B$7,2,FALSE)</f>
        <v>1872.6187759461695</v>
      </c>
      <c r="H688" s="1">
        <f>VLOOKUP($B688,Valores!$A$2:$G$300,6,FALSE)*VLOOKUP(VLOOKUP($B688,Indices_Poder!$B$5:$E$250,3,FALSE),Indices_Poder!$G$6:$N$27,4,FALSE)*VLOOKUP($H$8,Regional!$A$2:$B$7,2,FALSE)</f>
        <v>1833.9629647971349</v>
      </c>
      <c r="I688" s="2">
        <f>VLOOKUP($B688,Valores!$A$2:$G$300,6,FALSE)*VLOOKUP(VLOOKUP($B688,Indices_Poder!$B$5:$E$250,3,FALSE),Indices_Poder!$G$6:$N$27,4,FALSE)*VLOOKUP($I$8,Regional!$A$2:$B$7,2,FALSE)</f>
        <v>1850.0087731986209</v>
      </c>
      <c r="J688" s="3">
        <f t="shared" si="530"/>
        <v>11077.077958980506</v>
      </c>
      <c r="K688" s="1">
        <f t="shared" si="531"/>
        <v>10646.0291969224</v>
      </c>
      <c r="L688" s="1">
        <f t="shared" si="532"/>
        <v>11235.712655677016</v>
      </c>
      <c r="M688" s="1">
        <f t="shared" si="533"/>
        <v>11003.777788782809</v>
      </c>
      <c r="N688" s="2">
        <f t="shared" si="534"/>
        <v>11100.052639191726</v>
      </c>
      <c r="O688" s="6">
        <f>VLOOKUP(B688,Valores!$A$2:$O$300,14,FALSE)</f>
        <v>2.7E-2</v>
      </c>
      <c r="P688" s="6" t="str">
        <f>VLOOKUP(B688,Valores!$A$2:$O$300,15,FALSE)</f>
        <v>COM</v>
      </c>
      <c r="Q688" s="5">
        <f t="shared" si="549"/>
        <v>0</v>
      </c>
      <c r="R688" s="5">
        <f t="shared" si="535"/>
        <v>0</v>
      </c>
      <c r="S688" s="5">
        <f t="shared" si="536"/>
        <v>0</v>
      </c>
      <c r="T688" s="5">
        <f t="shared" si="537"/>
        <v>0</v>
      </c>
      <c r="U688" s="5">
        <f t="shared" si="538"/>
        <v>0</v>
      </c>
      <c r="W688" s="1">
        <f t="shared" si="550"/>
        <v>11077.077958980506</v>
      </c>
      <c r="X688" s="7">
        <f t="shared" si="551"/>
        <v>299.08110489247366</v>
      </c>
      <c r="Z688" s="1">
        <f t="shared" si="552"/>
        <v>10646.0291969224</v>
      </c>
      <c r="AA688" s="7">
        <f t="shared" si="553"/>
        <v>287.4427883169048</v>
      </c>
      <c r="AC688" s="1">
        <f t="shared" si="554"/>
        <v>11235.712655677016</v>
      </c>
      <c r="AD688" s="7">
        <f t="shared" si="555"/>
        <v>303.36424170327945</v>
      </c>
      <c r="AF688" s="1">
        <f t="shared" si="556"/>
        <v>11003.777788782809</v>
      </c>
      <c r="AG688" s="7">
        <f t="shared" si="557"/>
        <v>297.10200029713582</v>
      </c>
      <c r="AI688" s="1">
        <f t="shared" si="558"/>
        <v>11100.052639191726</v>
      </c>
      <c r="AJ688" s="7">
        <f t="shared" si="559"/>
        <v>299.70142125817659</v>
      </c>
    </row>
    <row r="689" spans="1:36" x14ac:dyDescent="0.2">
      <c r="A689" s="5">
        <v>22</v>
      </c>
      <c r="B689" s="6" t="s">
        <v>465</v>
      </c>
      <c r="C689" s="131" t="str">
        <f>VLOOKUP(B689,Valores!$A$2:$F$300,5,FALSE)</f>
        <v>cj</v>
      </c>
      <c r="D689" s="131">
        <v>3</v>
      </c>
      <c r="E689" s="3">
        <f>VLOOKUP($B689,Valores!$A$2:$G$300,6,FALSE)*VLOOKUP(VLOOKUP($B689,Indices_Poder!$B$5:$E$250,3,FALSE),Indices_Poder!$G$6:$N$27,4,FALSE)*VLOOKUP($E$8,Regional!$A$2:$B$7,2,FALSE)</f>
        <v>2826.2441523498101</v>
      </c>
      <c r="F689" s="1">
        <f>VLOOKUP($B689,Valores!$A$2:$G$300,6,FALSE)*VLOOKUP(VLOOKUP($B689,Indices_Poder!$B$5:$E$250,3,FALSE),Indices_Poder!$G$6:$N$27,4,FALSE)*VLOOKUP($F$8,Regional!$A$2:$B$7,2,FALSE)</f>
        <v>2716.2648737299755</v>
      </c>
      <c r="G689" s="1">
        <f>VLOOKUP($B689,Valores!$A$2:$G$300,6,FALSE)*VLOOKUP(VLOOKUP($B689,Indices_Poder!$B$5:$E$250,3,FALSE),Indices_Poder!$G$6:$N$27,4,FALSE)*VLOOKUP($G$8,Regional!$A$2:$B$7,2,FALSE)</f>
        <v>2866.7187599637086</v>
      </c>
      <c r="H689" s="1">
        <f>VLOOKUP($B689,Valores!$A$2:$G$300,6,FALSE)*VLOOKUP(VLOOKUP($B689,Indices_Poder!$B$5:$E$250,3,FALSE),Indices_Poder!$G$6:$N$27,4,FALSE)*VLOOKUP($H$8,Regional!$A$2:$B$7,2,FALSE)</f>
        <v>2807.5420922799399</v>
      </c>
      <c r="I689" s="2">
        <f>VLOOKUP($B689,Valores!$A$2:$G$300,6,FALSE)*VLOOKUP(VLOOKUP($B689,Indices_Poder!$B$5:$E$250,3,FALSE),Indices_Poder!$G$6:$N$27,4,FALSE)*VLOOKUP($I$8,Regional!$A$2:$B$7,2,FALSE)</f>
        <v>2832.1059920732023</v>
      </c>
      <c r="J689" s="3">
        <f t="shared" si="530"/>
        <v>8478.7324570494311</v>
      </c>
      <c r="K689" s="1">
        <f t="shared" si="531"/>
        <v>8148.7946211899271</v>
      </c>
      <c r="L689" s="1">
        <f t="shared" si="532"/>
        <v>8600.1562798911255</v>
      </c>
      <c r="M689" s="1">
        <f t="shared" si="533"/>
        <v>8422.6262768398192</v>
      </c>
      <c r="N689" s="2">
        <f t="shared" si="534"/>
        <v>8496.3179762196069</v>
      </c>
      <c r="O689" s="6">
        <f>VLOOKUP(B689,Valores!$A$2:$O$300,14,FALSE)</f>
        <v>2.7E-2</v>
      </c>
      <c r="P689" s="6" t="str">
        <f>VLOOKUP(B689,Valores!$A$2:$O$300,15,FALSE)</f>
        <v>COM</v>
      </c>
      <c r="Q689" s="5">
        <f t="shared" si="549"/>
        <v>0</v>
      </c>
      <c r="R689" s="5">
        <f t="shared" si="535"/>
        <v>0</v>
      </c>
      <c r="S689" s="5">
        <f t="shared" si="536"/>
        <v>0</v>
      </c>
      <c r="T689" s="5">
        <f t="shared" si="537"/>
        <v>0</v>
      </c>
      <c r="U689" s="5">
        <f t="shared" si="538"/>
        <v>0</v>
      </c>
      <c r="W689" s="1">
        <f t="shared" si="550"/>
        <v>8478.7324570494311</v>
      </c>
      <c r="X689" s="7">
        <f t="shared" si="551"/>
        <v>228.92577634033464</v>
      </c>
      <c r="Z689" s="1">
        <f t="shared" si="552"/>
        <v>8148.7946211899271</v>
      </c>
      <c r="AA689" s="7">
        <f t="shared" si="553"/>
        <v>220.01745477212802</v>
      </c>
      <c r="AC689" s="1">
        <f t="shared" si="554"/>
        <v>8600.1562798911255</v>
      </c>
      <c r="AD689" s="7">
        <f t="shared" si="555"/>
        <v>232.20421955706038</v>
      </c>
      <c r="AF689" s="1">
        <f t="shared" si="556"/>
        <v>8422.6262768398192</v>
      </c>
      <c r="AG689" s="7">
        <f t="shared" si="557"/>
        <v>227.41090947467512</v>
      </c>
      <c r="AI689" s="1">
        <f t="shared" si="558"/>
        <v>8496.3179762196069</v>
      </c>
      <c r="AJ689" s="7">
        <f t="shared" si="559"/>
        <v>229.40058535792937</v>
      </c>
    </row>
    <row r="690" spans="1:36" x14ac:dyDescent="0.2">
      <c r="A690" s="5">
        <v>23</v>
      </c>
      <c r="B690" s="6" t="s">
        <v>436</v>
      </c>
      <c r="C690" s="131" t="str">
        <f>VLOOKUP(B690,Valores!$A$2:$F$300,5,FALSE)</f>
        <v>m³</v>
      </c>
      <c r="D690" s="131">
        <v>18</v>
      </c>
      <c r="E690" s="3">
        <f>VLOOKUP($B690,Valores!$A$2:$G$300,6,FALSE)*VLOOKUP(VLOOKUP($B690,Indices_Poder!$B$5:$E$250,3,FALSE),Indices_Poder!$G$6:$N$27,4,FALSE)*VLOOKUP($E$8,Regional!$A$2:$B$7,2,FALSE)</f>
        <v>3577.0086142753808</v>
      </c>
      <c r="F690" s="1">
        <f>VLOOKUP($B690,Valores!$A$2:$G$300,6,FALSE)*VLOOKUP(VLOOKUP($B690,Indices_Poder!$B$5:$E$250,3,FALSE),Indices_Poder!$G$6:$N$27,4,FALSE)*VLOOKUP($F$8,Regional!$A$2:$B$7,2,FALSE)</f>
        <v>3437.8144025198744</v>
      </c>
      <c r="G690" s="1">
        <f>VLOOKUP($B690,Valores!$A$2:$G$300,6,FALSE)*VLOOKUP(VLOOKUP($B690,Indices_Poder!$B$5:$E$250,3,FALSE),Indices_Poder!$G$6:$N$27,4,FALSE)*VLOOKUP($G$8,Regional!$A$2:$B$7,2,FALSE)</f>
        <v>3628.2349104798182</v>
      </c>
      <c r="H690" s="1">
        <f>VLOOKUP($B690,Valores!$A$2:$G$300,6,FALSE)*VLOOKUP(VLOOKUP($B690,Indices_Poder!$B$5:$E$250,3,FALSE),Indices_Poder!$G$6:$N$27,4,FALSE)*VLOOKUP($H$8,Regional!$A$2:$B$7,2,FALSE)</f>
        <v>3553.3385325809168</v>
      </c>
      <c r="I690" s="2">
        <f>VLOOKUP($B690,Valores!$A$2:$G$300,6,FALSE)*VLOOKUP(VLOOKUP($B690,Indices_Poder!$B$5:$E$250,3,FALSE),Indices_Poder!$G$6:$N$27,4,FALSE)*VLOOKUP($I$8,Regional!$A$2:$B$7,2,FALSE)</f>
        <v>3584.4275951049885</v>
      </c>
      <c r="J690" s="3">
        <f t="shared" si="530"/>
        <v>64386.15505695685</v>
      </c>
      <c r="K690" s="1">
        <f t="shared" si="531"/>
        <v>61880.65924535774</v>
      </c>
      <c r="L690" s="1">
        <f t="shared" si="532"/>
        <v>65308.22838863673</v>
      </c>
      <c r="M690" s="1">
        <f t="shared" si="533"/>
        <v>63960.093586456504</v>
      </c>
      <c r="N690" s="2">
        <f t="shared" si="534"/>
        <v>64519.696711889796</v>
      </c>
      <c r="O690" s="6">
        <f>VLOOKUP(B690,Valores!$A$2:$O$300,14,FALSE)</f>
        <v>3.1300000000000001E-2</v>
      </c>
      <c r="P690" s="6" t="str">
        <f>VLOOKUP(B690,Valores!$A$2:$O$300,15,FALSE)</f>
        <v>COM</v>
      </c>
      <c r="Q690" s="5">
        <f t="shared" si="549"/>
        <v>0</v>
      </c>
      <c r="R690" s="5">
        <f t="shared" si="535"/>
        <v>0</v>
      </c>
      <c r="S690" s="5">
        <f t="shared" si="536"/>
        <v>0</v>
      </c>
      <c r="T690" s="5">
        <f t="shared" si="537"/>
        <v>0</v>
      </c>
      <c r="U690" s="5">
        <f t="shared" si="538"/>
        <v>0</v>
      </c>
      <c r="W690" s="1">
        <f t="shared" si="550"/>
        <v>64386.15505695685</v>
      </c>
      <c r="X690" s="7">
        <f t="shared" si="551"/>
        <v>2015.2866532827495</v>
      </c>
      <c r="Z690" s="1">
        <f t="shared" si="552"/>
        <v>61880.65924535774</v>
      </c>
      <c r="AA690" s="7">
        <f t="shared" si="553"/>
        <v>1936.8646343796972</v>
      </c>
      <c r="AC690" s="1">
        <f t="shared" si="554"/>
        <v>65308.22838863673</v>
      </c>
      <c r="AD690" s="7">
        <f t="shared" si="555"/>
        <v>2044.1475485643298</v>
      </c>
      <c r="AF690" s="1">
        <f t="shared" si="556"/>
        <v>63960.093586456504</v>
      </c>
      <c r="AG690" s="7">
        <f t="shared" si="557"/>
        <v>2001.9509292560886</v>
      </c>
      <c r="AI690" s="1">
        <f t="shared" si="558"/>
        <v>64519.696711889796</v>
      </c>
      <c r="AJ690" s="7">
        <f t="shared" si="559"/>
        <v>2019.4665070821507</v>
      </c>
    </row>
    <row r="691" spans="1:36" x14ac:dyDescent="0.2">
      <c r="A691" s="5">
        <v>24</v>
      </c>
      <c r="B691" s="6" t="s">
        <v>438</v>
      </c>
      <c r="C691" s="131" t="str">
        <f>VLOOKUP(B691,Valores!$A$2:$F$300,5,FALSE)</f>
        <v>m³</v>
      </c>
      <c r="D691" s="131">
        <v>31.5</v>
      </c>
      <c r="E691" s="3">
        <f>VLOOKUP($B691,Valores!$A$2:$G$300,6,FALSE)*VLOOKUP(VLOOKUP($B691,Indices_Poder!$B$5:$E$250,3,FALSE),Indices_Poder!$G$6:$N$27,4,FALSE)*VLOOKUP($E$8,Regional!$A$2:$B$7,2,FALSE)</f>
        <v>3577.0086142753808</v>
      </c>
      <c r="F691" s="1">
        <f>VLOOKUP($B691,Valores!$A$2:$G$300,6,FALSE)*VLOOKUP(VLOOKUP($B691,Indices_Poder!$B$5:$E$250,3,FALSE),Indices_Poder!$G$6:$N$27,4,FALSE)*VLOOKUP($F$8,Regional!$A$2:$B$7,2,FALSE)</f>
        <v>3437.8144025198744</v>
      </c>
      <c r="G691" s="1">
        <f>VLOOKUP($B691,Valores!$A$2:$G$300,6,FALSE)*VLOOKUP(VLOOKUP($B691,Indices_Poder!$B$5:$E$250,3,FALSE),Indices_Poder!$G$6:$N$27,4,FALSE)*VLOOKUP($G$8,Regional!$A$2:$B$7,2,FALSE)</f>
        <v>3628.2349104798182</v>
      </c>
      <c r="H691" s="1">
        <f>VLOOKUP($B691,Valores!$A$2:$G$300,6,FALSE)*VLOOKUP(VLOOKUP($B691,Indices_Poder!$B$5:$E$250,3,FALSE),Indices_Poder!$G$6:$N$27,4,FALSE)*VLOOKUP($H$8,Regional!$A$2:$B$7,2,FALSE)</f>
        <v>3553.3385325809168</v>
      </c>
      <c r="I691" s="2">
        <f>VLOOKUP($B691,Valores!$A$2:$G$300,6,FALSE)*VLOOKUP(VLOOKUP($B691,Indices_Poder!$B$5:$E$250,3,FALSE),Indices_Poder!$G$6:$N$27,4,FALSE)*VLOOKUP($I$8,Regional!$A$2:$B$7,2,FALSE)</f>
        <v>3584.4275951049885</v>
      </c>
      <c r="J691" s="3">
        <f t="shared" si="530"/>
        <v>112675.7713496745</v>
      </c>
      <c r="K691" s="1">
        <f t="shared" si="531"/>
        <v>108291.15367937605</v>
      </c>
      <c r="L691" s="1">
        <f t="shared" si="532"/>
        <v>114289.39968011428</v>
      </c>
      <c r="M691" s="1">
        <f t="shared" si="533"/>
        <v>111930.16377629888</v>
      </c>
      <c r="N691" s="2">
        <f t="shared" si="534"/>
        <v>112909.46924580714</v>
      </c>
      <c r="O691" s="6">
        <f>VLOOKUP(B691,Valores!$A$2:$O$300,14,FALSE)</f>
        <v>3.1300000000000001E-2</v>
      </c>
      <c r="P691" s="6" t="str">
        <f>VLOOKUP(B691,Valores!$A$2:$O$300,15,FALSE)</f>
        <v>COM</v>
      </c>
      <c r="Q691" s="5">
        <f t="shared" si="549"/>
        <v>0</v>
      </c>
      <c r="R691" s="5">
        <f t="shared" si="535"/>
        <v>0</v>
      </c>
      <c r="S691" s="5">
        <f t="shared" si="536"/>
        <v>0</v>
      </c>
      <c r="T691" s="5">
        <f t="shared" si="537"/>
        <v>0</v>
      </c>
      <c r="U691" s="5">
        <f t="shared" si="538"/>
        <v>0</v>
      </c>
      <c r="W691" s="1">
        <f t="shared" si="550"/>
        <v>112675.7713496745</v>
      </c>
      <c r="X691" s="7">
        <f t="shared" si="551"/>
        <v>3526.7516432448119</v>
      </c>
      <c r="Z691" s="1">
        <f t="shared" si="552"/>
        <v>108291.15367937605</v>
      </c>
      <c r="AA691" s="7">
        <f t="shared" si="553"/>
        <v>3389.5131101644706</v>
      </c>
      <c r="AC691" s="1">
        <f t="shared" si="554"/>
        <v>114289.39968011428</v>
      </c>
      <c r="AD691" s="7">
        <f t="shared" si="555"/>
        <v>3577.2582099875772</v>
      </c>
      <c r="AF691" s="1">
        <f t="shared" si="556"/>
        <v>111930.16377629888</v>
      </c>
      <c r="AG691" s="7">
        <f t="shared" si="557"/>
        <v>3503.4141261981554</v>
      </c>
      <c r="AI691" s="1">
        <f t="shared" si="558"/>
        <v>112909.46924580714</v>
      </c>
      <c r="AJ691" s="7">
        <f t="shared" si="559"/>
        <v>3534.0663873937638</v>
      </c>
    </row>
    <row r="692" spans="1:36" x14ac:dyDescent="0.2">
      <c r="A692" s="5">
        <v>25</v>
      </c>
      <c r="B692" s="6" t="s">
        <v>440</v>
      </c>
      <c r="C692" s="131" t="str">
        <f>VLOOKUP(B692,Valores!$A$2:$F$300,5,FALSE)</f>
        <v>m³</v>
      </c>
      <c r="D692" s="131">
        <v>5.25</v>
      </c>
      <c r="E692" s="3">
        <f>VLOOKUP($B692,Valores!$A$2:$G$300,6,FALSE)*VLOOKUP(VLOOKUP($B692,Indices_Poder!$B$5:$E$250,3,FALSE),Indices_Poder!$G$6:$N$27,4,FALSE)*VLOOKUP($E$8,Regional!$A$2:$B$7,2,FALSE)</f>
        <v>3577.0086142753808</v>
      </c>
      <c r="F692" s="1">
        <f>VLOOKUP($B692,Valores!$A$2:$G$300,6,FALSE)*VLOOKUP(VLOOKUP($B692,Indices_Poder!$B$5:$E$250,3,FALSE),Indices_Poder!$G$6:$N$27,4,FALSE)*VLOOKUP($F$8,Regional!$A$2:$B$7,2,FALSE)</f>
        <v>3437.8144025198744</v>
      </c>
      <c r="G692" s="1">
        <f>VLOOKUP($B692,Valores!$A$2:$G$300,6,FALSE)*VLOOKUP(VLOOKUP($B692,Indices_Poder!$B$5:$E$250,3,FALSE),Indices_Poder!$G$6:$N$27,4,FALSE)*VLOOKUP($G$8,Regional!$A$2:$B$7,2,FALSE)</f>
        <v>3628.2349104798182</v>
      </c>
      <c r="H692" s="1">
        <f>VLOOKUP($B692,Valores!$A$2:$G$300,6,FALSE)*VLOOKUP(VLOOKUP($B692,Indices_Poder!$B$5:$E$250,3,FALSE),Indices_Poder!$G$6:$N$27,4,FALSE)*VLOOKUP($H$8,Regional!$A$2:$B$7,2,FALSE)</f>
        <v>3553.3385325809168</v>
      </c>
      <c r="I692" s="2">
        <f>VLOOKUP($B692,Valores!$A$2:$G$300,6,FALSE)*VLOOKUP(VLOOKUP($B692,Indices_Poder!$B$5:$E$250,3,FALSE),Indices_Poder!$G$6:$N$27,4,FALSE)*VLOOKUP($I$8,Regional!$A$2:$B$7,2,FALSE)</f>
        <v>3584.4275951049885</v>
      </c>
      <c r="J692" s="3">
        <f t="shared" si="530"/>
        <v>18779.295224945748</v>
      </c>
      <c r="K692" s="1">
        <f t="shared" si="531"/>
        <v>18048.52561322934</v>
      </c>
      <c r="L692" s="1">
        <f t="shared" si="532"/>
        <v>19048.233280019045</v>
      </c>
      <c r="M692" s="1">
        <f t="shared" si="533"/>
        <v>18655.027296049811</v>
      </c>
      <c r="N692" s="2">
        <f t="shared" si="534"/>
        <v>18818.244874301188</v>
      </c>
      <c r="O692" s="6">
        <f>VLOOKUP(B692,Valores!$A$2:$O$300,14,FALSE)</f>
        <v>3.1300000000000001E-2</v>
      </c>
      <c r="P692" s="6" t="str">
        <f>VLOOKUP(B692,Valores!$A$2:$O$300,15,FALSE)</f>
        <v>COM</v>
      </c>
      <c r="Q692" s="5">
        <f t="shared" si="549"/>
        <v>0</v>
      </c>
      <c r="R692" s="5">
        <f t="shared" si="535"/>
        <v>0</v>
      </c>
      <c r="S692" s="5">
        <f t="shared" si="536"/>
        <v>0</v>
      </c>
      <c r="T692" s="5">
        <f t="shared" si="537"/>
        <v>0</v>
      </c>
      <c r="U692" s="5">
        <f t="shared" si="538"/>
        <v>0</v>
      </c>
      <c r="W692" s="1">
        <f t="shared" si="550"/>
        <v>18779.295224945748</v>
      </c>
      <c r="X692" s="7">
        <f t="shared" si="551"/>
        <v>587.79194054080199</v>
      </c>
      <c r="Z692" s="1">
        <f t="shared" si="552"/>
        <v>18048.52561322934</v>
      </c>
      <c r="AA692" s="7">
        <f t="shared" si="553"/>
        <v>564.9188516940784</v>
      </c>
      <c r="AC692" s="1">
        <f t="shared" si="554"/>
        <v>19048.233280019045</v>
      </c>
      <c r="AD692" s="7">
        <f t="shared" si="555"/>
        <v>596.2097016645962</v>
      </c>
      <c r="AF692" s="1">
        <f t="shared" si="556"/>
        <v>18655.027296049811</v>
      </c>
      <c r="AG692" s="7">
        <f t="shared" si="557"/>
        <v>583.90235436635908</v>
      </c>
      <c r="AI692" s="1">
        <f t="shared" si="558"/>
        <v>18818.244874301188</v>
      </c>
      <c r="AJ692" s="7">
        <f t="shared" si="559"/>
        <v>589.01106456562718</v>
      </c>
    </row>
    <row r="693" spans="1:36" x14ac:dyDescent="0.2">
      <c r="A693" s="5">
        <v>26</v>
      </c>
      <c r="B693" s="6" t="s">
        <v>577</v>
      </c>
      <c r="C693" s="131" t="str">
        <f>VLOOKUP(B693,Valores!$A$2:$F$300,5,FALSE)</f>
        <v>m³</v>
      </c>
      <c r="D693" s="131">
        <v>5.25</v>
      </c>
      <c r="E693" s="3">
        <f>VLOOKUP($B693,Valores!$A$2:$G$300,6,FALSE)*VLOOKUP(VLOOKUP($B693,Indices_Poder!$B$5:$E$250,3,FALSE),Indices_Poder!$G$6:$N$27,4,FALSE)*VLOOKUP($E$8,Regional!$A$2:$B$7,2,FALSE)</f>
        <v>3577.0086142753808</v>
      </c>
      <c r="F693" s="1">
        <f>VLOOKUP($B693,Valores!$A$2:$G$300,6,FALSE)*VLOOKUP(VLOOKUP($B693,Indices_Poder!$B$5:$E$250,3,FALSE),Indices_Poder!$G$6:$N$27,4,FALSE)*VLOOKUP($F$8,Regional!$A$2:$B$7,2,FALSE)</f>
        <v>3437.8144025198744</v>
      </c>
      <c r="G693" s="1">
        <f>VLOOKUP($B693,Valores!$A$2:$G$300,6,FALSE)*VLOOKUP(VLOOKUP($B693,Indices_Poder!$B$5:$E$250,3,FALSE),Indices_Poder!$G$6:$N$27,4,FALSE)*VLOOKUP($G$8,Regional!$A$2:$B$7,2,FALSE)</f>
        <v>3628.2349104798182</v>
      </c>
      <c r="H693" s="1">
        <f>VLOOKUP($B693,Valores!$A$2:$G$300,6,FALSE)*VLOOKUP(VLOOKUP($B693,Indices_Poder!$B$5:$E$250,3,FALSE),Indices_Poder!$G$6:$N$27,4,FALSE)*VLOOKUP($H$8,Regional!$A$2:$B$7,2,FALSE)</f>
        <v>3553.3385325809168</v>
      </c>
      <c r="I693" s="2">
        <f>VLOOKUP($B693,Valores!$A$2:$G$300,6,FALSE)*VLOOKUP(VLOOKUP($B693,Indices_Poder!$B$5:$E$250,3,FALSE),Indices_Poder!$G$6:$N$27,4,FALSE)*VLOOKUP($I$8,Regional!$A$2:$B$7,2,FALSE)</f>
        <v>3584.4275951049885</v>
      </c>
      <c r="J693" s="3">
        <f t="shared" si="530"/>
        <v>18779.295224945748</v>
      </c>
      <c r="K693" s="1">
        <f t="shared" si="531"/>
        <v>18048.52561322934</v>
      </c>
      <c r="L693" s="1">
        <f t="shared" si="532"/>
        <v>19048.233280019045</v>
      </c>
      <c r="M693" s="1">
        <f t="shared" si="533"/>
        <v>18655.027296049811</v>
      </c>
      <c r="N693" s="2">
        <f t="shared" si="534"/>
        <v>18818.244874301188</v>
      </c>
      <c r="O693" s="6">
        <f>VLOOKUP(B693,Valores!$A$2:$O$300,14,FALSE)</f>
        <v>3.1300000000000001E-2</v>
      </c>
      <c r="P693" s="6" t="str">
        <f>VLOOKUP(B693,Valores!$A$2:$O$300,15,FALSE)</f>
        <v>COM</v>
      </c>
      <c r="Q693" s="5">
        <f t="shared" si="549"/>
        <v>0</v>
      </c>
      <c r="R693" s="5">
        <f t="shared" si="535"/>
        <v>0</v>
      </c>
      <c r="S693" s="5">
        <f t="shared" si="536"/>
        <v>0</v>
      </c>
      <c r="T693" s="5">
        <f t="shared" si="537"/>
        <v>0</v>
      </c>
      <c r="U693" s="5">
        <f t="shared" si="538"/>
        <v>0</v>
      </c>
      <c r="W693" s="1">
        <f t="shared" si="550"/>
        <v>18779.295224945748</v>
      </c>
      <c r="X693" s="7">
        <f t="shared" si="551"/>
        <v>587.79194054080199</v>
      </c>
      <c r="Z693" s="1">
        <f t="shared" si="552"/>
        <v>18048.52561322934</v>
      </c>
      <c r="AA693" s="7">
        <f t="shared" si="553"/>
        <v>564.9188516940784</v>
      </c>
      <c r="AC693" s="1">
        <f t="shared" si="554"/>
        <v>19048.233280019045</v>
      </c>
      <c r="AD693" s="7">
        <f t="shared" si="555"/>
        <v>596.2097016645962</v>
      </c>
      <c r="AF693" s="1">
        <f t="shared" si="556"/>
        <v>18655.027296049811</v>
      </c>
      <c r="AG693" s="7">
        <f t="shared" si="557"/>
        <v>583.90235436635908</v>
      </c>
      <c r="AI693" s="1">
        <f t="shared" si="558"/>
        <v>18818.244874301188</v>
      </c>
      <c r="AJ693" s="7">
        <f t="shared" si="559"/>
        <v>589.01106456562718</v>
      </c>
    </row>
    <row r="694" spans="1:36" x14ac:dyDescent="0.2">
      <c r="A694" s="5">
        <v>27</v>
      </c>
      <c r="B694" s="6" t="s">
        <v>441</v>
      </c>
      <c r="C694" s="131" t="str">
        <f>VLOOKUP(B694,Valores!$A$2:$F$300,5,FALSE)</f>
        <v>m³</v>
      </c>
      <c r="D694" s="131">
        <v>5.25</v>
      </c>
      <c r="E694" s="3">
        <f>VLOOKUP($B694,Valores!$A$2:$G$300,6,FALSE)*VLOOKUP(VLOOKUP($B694,Indices_Poder!$B$5:$E$250,3,FALSE),Indices_Poder!$G$6:$N$27,4,FALSE)*VLOOKUP($E$8,Regional!$A$2:$B$7,2,FALSE)</f>
        <v>3577.0086142753808</v>
      </c>
      <c r="F694" s="1">
        <f>VLOOKUP($B694,Valores!$A$2:$G$300,6,FALSE)*VLOOKUP(VLOOKUP($B694,Indices_Poder!$B$5:$E$250,3,FALSE),Indices_Poder!$G$6:$N$27,4,FALSE)*VLOOKUP($F$8,Regional!$A$2:$B$7,2,FALSE)</f>
        <v>3437.8144025198744</v>
      </c>
      <c r="G694" s="1">
        <f>VLOOKUP($B694,Valores!$A$2:$G$300,6,FALSE)*VLOOKUP(VLOOKUP($B694,Indices_Poder!$B$5:$E$250,3,FALSE),Indices_Poder!$G$6:$N$27,4,FALSE)*VLOOKUP($G$8,Regional!$A$2:$B$7,2,FALSE)</f>
        <v>3628.2349104798182</v>
      </c>
      <c r="H694" s="1">
        <f>VLOOKUP($B694,Valores!$A$2:$G$300,6,FALSE)*VLOOKUP(VLOOKUP($B694,Indices_Poder!$B$5:$E$250,3,FALSE),Indices_Poder!$G$6:$N$27,4,FALSE)*VLOOKUP($H$8,Regional!$A$2:$B$7,2,FALSE)</f>
        <v>3553.3385325809168</v>
      </c>
      <c r="I694" s="2">
        <f>VLOOKUP($B694,Valores!$A$2:$G$300,6,FALSE)*VLOOKUP(VLOOKUP($B694,Indices_Poder!$B$5:$E$250,3,FALSE),Indices_Poder!$G$6:$N$27,4,FALSE)*VLOOKUP($I$8,Regional!$A$2:$B$7,2,FALSE)</f>
        <v>3584.4275951049885</v>
      </c>
      <c r="J694" s="3">
        <f t="shared" si="530"/>
        <v>18779.295224945748</v>
      </c>
      <c r="K694" s="1">
        <f t="shared" si="531"/>
        <v>18048.52561322934</v>
      </c>
      <c r="L694" s="1">
        <f t="shared" si="532"/>
        <v>19048.233280019045</v>
      </c>
      <c r="M694" s="1">
        <f t="shared" si="533"/>
        <v>18655.027296049811</v>
      </c>
      <c r="N694" s="2">
        <f t="shared" si="534"/>
        <v>18818.244874301188</v>
      </c>
      <c r="O694" s="6">
        <f>VLOOKUP(B694,Valores!$A$2:$O$300,14,FALSE)</f>
        <v>3.1300000000000001E-2</v>
      </c>
      <c r="P694" s="6" t="str">
        <f>VLOOKUP(B694,Valores!$A$2:$O$300,15,FALSE)</f>
        <v>COM</v>
      </c>
      <c r="Q694" s="5">
        <f t="shared" si="549"/>
        <v>0</v>
      </c>
      <c r="R694" s="5">
        <f t="shared" si="535"/>
        <v>0</v>
      </c>
      <c r="S694" s="5">
        <f t="shared" si="536"/>
        <v>0</v>
      </c>
      <c r="T694" s="5">
        <f t="shared" si="537"/>
        <v>0</v>
      </c>
      <c r="U694" s="5">
        <f t="shared" si="538"/>
        <v>0</v>
      </c>
      <c r="W694" s="1">
        <f t="shared" si="550"/>
        <v>18779.295224945748</v>
      </c>
      <c r="X694" s="7">
        <f t="shared" si="551"/>
        <v>587.79194054080199</v>
      </c>
      <c r="Z694" s="1">
        <f t="shared" si="552"/>
        <v>18048.52561322934</v>
      </c>
      <c r="AA694" s="7">
        <f t="shared" si="553"/>
        <v>564.9188516940784</v>
      </c>
      <c r="AC694" s="1">
        <f t="shared" si="554"/>
        <v>19048.233280019045</v>
      </c>
      <c r="AD694" s="7">
        <f t="shared" si="555"/>
        <v>596.2097016645962</v>
      </c>
      <c r="AF694" s="1">
        <f t="shared" si="556"/>
        <v>18655.027296049811</v>
      </c>
      <c r="AG694" s="7">
        <f t="shared" si="557"/>
        <v>583.90235436635908</v>
      </c>
      <c r="AI694" s="1">
        <f t="shared" si="558"/>
        <v>18818.244874301188</v>
      </c>
      <c r="AJ694" s="7">
        <f t="shared" si="559"/>
        <v>589.01106456562718</v>
      </c>
    </row>
    <row r="695" spans="1:36" x14ac:dyDescent="0.2">
      <c r="A695" s="5">
        <v>28</v>
      </c>
      <c r="B695" s="6" t="s">
        <v>473</v>
      </c>
      <c r="C695" s="131" t="str">
        <f>VLOOKUP(B695,Valores!$A$2:$F$300,5,FALSE)</f>
        <v>m³</v>
      </c>
      <c r="D695" s="131">
        <v>5.25</v>
      </c>
      <c r="E695" s="3">
        <f>VLOOKUP($B695,Valores!$A$2:$G$300,6,FALSE)*VLOOKUP(VLOOKUP($B695,Indices_Poder!$B$5:$E$250,3,FALSE),Indices_Poder!$G$6:$N$27,4,FALSE)*VLOOKUP($E$8,Regional!$A$2:$B$7,2,FALSE)</f>
        <v>3577.0086142753808</v>
      </c>
      <c r="F695" s="1">
        <f>VLOOKUP($B695,Valores!$A$2:$G$300,6,FALSE)*VLOOKUP(VLOOKUP($B695,Indices_Poder!$B$5:$E$250,3,FALSE),Indices_Poder!$G$6:$N$27,4,FALSE)*VLOOKUP($F$8,Regional!$A$2:$B$7,2,FALSE)</f>
        <v>3437.8144025198744</v>
      </c>
      <c r="G695" s="1">
        <f>VLOOKUP($B695,Valores!$A$2:$G$300,6,FALSE)*VLOOKUP(VLOOKUP($B695,Indices_Poder!$B$5:$E$250,3,FALSE),Indices_Poder!$G$6:$N$27,4,FALSE)*VLOOKUP($G$8,Regional!$A$2:$B$7,2,FALSE)</f>
        <v>3628.2349104798182</v>
      </c>
      <c r="H695" s="1">
        <f>VLOOKUP($B695,Valores!$A$2:$G$300,6,FALSE)*VLOOKUP(VLOOKUP($B695,Indices_Poder!$B$5:$E$250,3,FALSE),Indices_Poder!$G$6:$N$27,4,FALSE)*VLOOKUP($H$8,Regional!$A$2:$B$7,2,FALSE)</f>
        <v>3553.3385325809168</v>
      </c>
      <c r="I695" s="2">
        <f>VLOOKUP($B695,Valores!$A$2:$G$300,6,FALSE)*VLOOKUP(VLOOKUP($B695,Indices_Poder!$B$5:$E$250,3,FALSE),Indices_Poder!$G$6:$N$27,4,FALSE)*VLOOKUP($I$8,Regional!$A$2:$B$7,2,FALSE)</f>
        <v>3584.4275951049885</v>
      </c>
      <c r="J695" s="3">
        <f t="shared" si="530"/>
        <v>18779.295224945748</v>
      </c>
      <c r="K695" s="1">
        <f t="shared" si="531"/>
        <v>18048.52561322934</v>
      </c>
      <c r="L695" s="1">
        <f t="shared" si="532"/>
        <v>19048.233280019045</v>
      </c>
      <c r="M695" s="1">
        <f t="shared" si="533"/>
        <v>18655.027296049811</v>
      </c>
      <c r="N695" s="2">
        <f t="shared" si="534"/>
        <v>18818.244874301188</v>
      </c>
      <c r="O695" s="6">
        <f>VLOOKUP(B695,Valores!$A$2:$O$300,14,FALSE)</f>
        <v>3.1300000000000001E-2</v>
      </c>
      <c r="P695" s="6" t="str">
        <f>VLOOKUP(B695,Valores!$A$2:$O$300,15,FALSE)</f>
        <v>COM</v>
      </c>
      <c r="Q695" s="5">
        <f t="shared" si="549"/>
        <v>0</v>
      </c>
      <c r="R695" s="5">
        <f t="shared" si="535"/>
        <v>0</v>
      </c>
      <c r="S695" s="5">
        <f t="shared" si="536"/>
        <v>0</v>
      </c>
      <c r="T695" s="5">
        <f t="shared" si="537"/>
        <v>0</v>
      </c>
      <c r="U695" s="5">
        <f t="shared" si="538"/>
        <v>0</v>
      </c>
      <c r="W695" s="1">
        <f t="shared" si="550"/>
        <v>18779.295224945748</v>
      </c>
      <c r="X695" s="7">
        <f t="shared" si="551"/>
        <v>587.79194054080199</v>
      </c>
      <c r="Z695" s="1">
        <f t="shared" si="552"/>
        <v>18048.52561322934</v>
      </c>
      <c r="AA695" s="7">
        <f t="shared" si="553"/>
        <v>564.9188516940784</v>
      </c>
      <c r="AC695" s="1">
        <f t="shared" si="554"/>
        <v>19048.233280019045</v>
      </c>
      <c r="AD695" s="7">
        <f t="shared" si="555"/>
        <v>596.2097016645962</v>
      </c>
      <c r="AF695" s="1">
        <f t="shared" si="556"/>
        <v>18655.027296049811</v>
      </c>
      <c r="AG695" s="7">
        <f t="shared" si="557"/>
        <v>583.90235436635908</v>
      </c>
      <c r="AI695" s="1">
        <f t="shared" si="558"/>
        <v>18818.244874301188</v>
      </c>
      <c r="AJ695" s="7">
        <f t="shared" si="559"/>
        <v>589.01106456562718</v>
      </c>
    </row>
    <row r="696" spans="1:36" x14ac:dyDescent="0.2">
      <c r="A696" s="5">
        <v>29</v>
      </c>
      <c r="B696" s="6" t="s">
        <v>442</v>
      </c>
      <c r="C696" s="131" t="str">
        <f>VLOOKUP(B696,Valores!$A$2:$F$300,5,FALSE)</f>
        <v>m³</v>
      </c>
      <c r="D696" s="131">
        <v>120</v>
      </c>
      <c r="E696" s="3">
        <f>VLOOKUP($B696,Valores!$A$2:$G$300,6,FALSE)*VLOOKUP(VLOOKUP($B696,Indices_Poder!$B$5:$E$250,3,FALSE),Indices_Poder!$G$6:$N$27,4,FALSE)*VLOOKUP($E$8,Regional!$A$2:$B$7,2,FALSE)</f>
        <v>3577.0086142753808</v>
      </c>
      <c r="F696" s="1">
        <f>VLOOKUP($B696,Valores!$A$2:$G$300,6,FALSE)*VLOOKUP(VLOOKUP($B696,Indices_Poder!$B$5:$E$250,3,FALSE),Indices_Poder!$G$6:$N$27,4,FALSE)*VLOOKUP($F$8,Regional!$A$2:$B$7,2,FALSE)</f>
        <v>3437.8144025198744</v>
      </c>
      <c r="G696" s="1">
        <f>VLOOKUP($B696,Valores!$A$2:$G$300,6,FALSE)*VLOOKUP(VLOOKUP($B696,Indices_Poder!$B$5:$E$250,3,FALSE),Indices_Poder!$G$6:$N$27,4,FALSE)*VLOOKUP($G$8,Regional!$A$2:$B$7,2,FALSE)</f>
        <v>3628.2349104798182</v>
      </c>
      <c r="H696" s="1">
        <f>VLOOKUP($B696,Valores!$A$2:$G$300,6,FALSE)*VLOOKUP(VLOOKUP($B696,Indices_Poder!$B$5:$E$250,3,FALSE),Indices_Poder!$G$6:$N$27,4,FALSE)*VLOOKUP($H$8,Regional!$A$2:$B$7,2,FALSE)</f>
        <v>3553.3385325809168</v>
      </c>
      <c r="I696" s="2">
        <f>VLOOKUP($B696,Valores!$A$2:$G$300,6,FALSE)*VLOOKUP(VLOOKUP($B696,Indices_Poder!$B$5:$E$250,3,FALSE),Indices_Poder!$G$6:$N$27,4,FALSE)*VLOOKUP($I$8,Regional!$A$2:$B$7,2,FALSE)</f>
        <v>3584.4275951049885</v>
      </c>
      <c r="J696" s="3">
        <f t="shared" si="530"/>
        <v>429241.0337130457</v>
      </c>
      <c r="K696" s="1">
        <f t="shared" si="531"/>
        <v>412537.72830238496</v>
      </c>
      <c r="L696" s="1">
        <f t="shared" si="532"/>
        <v>435388.18925757817</v>
      </c>
      <c r="M696" s="1">
        <f t="shared" si="533"/>
        <v>426400.62390971003</v>
      </c>
      <c r="N696" s="2">
        <f t="shared" si="534"/>
        <v>430131.31141259865</v>
      </c>
      <c r="O696" s="6">
        <f>VLOOKUP(B696,Valores!$A$2:$O$300,14,FALSE)</f>
        <v>3.1300000000000001E-2</v>
      </c>
      <c r="P696" s="6" t="str">
        <f>VLOOKUP(B696,Valores!$A$2:$O$300,15,FALSE)</f>
        <v>COM</v>
      </c>
      <c r="Q696" s="5">
        <f t="shared" si="549"/>
        <v>0</v>
      </c>
      <c r="R696" s="5">
        <f t="shared" si="535"/>
        <v>0</v>
      </c>
      <c r="S696" s="5">
        <f t="shared" si="536"/>
        <v>0</v>
      </c>
      <c r="T696" s="5">
        <f t="shared" si="537"/>
        <v>0</v>
      </c>
      <c r="U696" s="5">
        <f t="shared" si="538"/>
        <v>0</v>
      </c>
      <c r="W696" s="1">
        <f t="shared" si="550"/>
        <v>429241.0337130457</v>
      </c>
      <c r="X696" s="7">
        <f t="shared" si="551"/>
        <v>13435.24435521833</v>
      </c>
      <c r="Z696" s="1">
        <f t="shared" si="552"/>
        <v>412537.72830238496</v>
      </c>
      <c r="AA696" s="7">
        <f t="shared" si="553"/>
        <v>12912.430895864651</v>
      </c>
      <c r="AC696" s="1">
        <f t="shared" si="554"/>
        <v>435388.18925757817</v>
      </c>
      <c r="AD696" s="7">
        <f t="shared" si="555"/>
        <v>13627.650323762196</v>
      </c>
      <c r="AF696" s="1">
        <f t="shared" si="556"/>
        <v>426400.62390971003</v>
      </c>
      <c r="AG696" s="7">
        <f t="shared" si="557"/>
        <v>13346.339528373925</v>
      </c>
      <c r="AI696" s="1">
        <f t="shared" si="558"/>
        <v>430131.31141259865</v>
      </c>
      <c r="AJ696" s="7">
        <f t="shared" si="559"/>
        <v>13463.110047214339</v>
      </c>
    </row>
    <row r="697" spans="1:36" x14ac:dyDescent="0.2">
      <c r="A697" s="5">
        <v>30</v>
      </c>
      <c r="B697" s="6" t="s">
        <v>379</v>
      </c>
      <c r="C697" s="131" t="str">
        <f>VLOOKUP(B697,Valores!$A$2:$F$300,5,FALSE)</f>
        <v>unid.</v>
      </c>
      <c r="D697" s="131">
        <v>1</v>
      </c>
      <c r="E697" s="3">
        <f>VLOOKUP($B697,Valores!$A$2:$G$300,6,FALSE)*VLOOKUP(VLOOKUP($B697,Indices_Poder!$B$5:$E$250,3,FALSE),Indices_Poder!$G$6:$N$27,4,FALSE)*VLOOKUP($E$8,Regional!$A$2:$B$7,2,FALSE)</f>
        <v>57403.64504240363</v>
      </c>
      <c r="F697" s="1">
        <f>VLOOKUP($B697,Valores!$A$2:$G$300,6,FALSE)*VLOOKUP(VLOOKUP($B697,Indices_Poder!$B$5:$E$250,3,FALSE),Indices_Poder!$G$6:$N$27,4,FALSE)*VLOOKUP($F$8,Regional!$A$2:$B$7,2,FALSE)</f>
        <v>55169.863694580716</v>
      </c>
      <c r="G697" s="1">
        <f>VLOOKUP($B697,Valores!$A$2:$G$300,6,FALSE)*VLOOKUP(VLOOKUP($B697,Indices_Poder!$B$5:$E$250,3,FALSE),Indices_Poder!$G$6:$N$27,4,FALSE)*VLOOKUP($G$8,Regional!$A$2:$B$7,2,FALSE)</f>
        <v>58225.721934368914</v>
      </c>
      <c r="H697" s="1">
        <f>VLOOKUP($B697,Valores!$A$2:$G$300,6,FALSE)*VLOOKUP(VLOOKUP($B697,Indices_Poder!$B$5:$E$250,3,FALSE),Indices_Poder!$G$6:$N$27,4,FALSE)*VLOOKUP($H$8,Regional!$A$2:$B$7,2,FALSE)</f>
        <v>57023.788823357609</v>
      </c>
      <c r="I697" s="2">
        <f>VLOOKUP($B697,Valores!$A$2:$G$300,6,FALSE)*VLOOKUP(VLOOKUP($B697,Indices_Poder!$B$5:$E$250,3,FALSE),Indices_Poder!$G$6:$N$27,4,FALSE)*VLOOKUP($I$8,Regional!$A$2:$B$7,2,FALSE)</f>
        <v>57522.704454343431</v>
      </c>
      <c r="J697" s="3">
        <f t="shared" si="530"/>
        <v>57403.64504240363</v>
      </c>
      <c r="K697" s="1">
        <f t="shared" si="531"/>
        <v>55169.863694580716</v>
      </c>
      <c r="L697" s="1">
        <f t="shared" si="532"/>
        <v>58225.721934368914</v>
      </c>
      <c r="M697" s="1">
        <f t="shared" si="533"/>
        <v>57023.788823357609</v>
      </c>
      <c r="N697" s="2">
        <f t="shared" si="534"/>
        <v>57522.704454343431</v>
      </c>
      <c r="O697" s="6">
        <f>VLOOKUP(B697,Valores!$A$2:$O$300,14,FALSE)</f>
        <v>6.6699999999999995E-2</v>
      </c>
      <c r="P697" s="6" t="str">
        <f>VLOOKUP(B697,Valores!$A$2:$O$300,15,FALSE)</f>
        <v>UAR</v>
      </c>
      <c r="Q697" s="5">
        <f t="shared" si="549"/>
        <v>27161.984331310039</v>
      </c>
      <c r="R697" s="5">
        <f t="shared" si="535"/>
        <v>26105.014274368197</v>
      </c>
      <c r="S697" s="5">
        <f t="shared" si="536"/>
        <v>27550.970773585603</v>
      </c>
      <c r="T697" s="5">
        <f t="shared" si="537"/>
        <v>26982.245768327561</v>
      </c>
      <c r="U697" s="5">
        <f t="shared" si="538"/>
        <v>27218.320298812025</v>
      </c>
      <c r="W697" s="1">
        <f t="shared" si="550"/>
        <v>84565.629373713673</v>
      </c>
      <c r="X697" s="7">
        <f t="shared" si="551"/>
        <v>5640.5274792267019</v>
      </c>
      <c r="Z697" s="1">
        <f t="shared" si="552"/>
        <v>81274.877968948917</v>
      </c>
      <c r="AA697" s="7">
        <f t="shared" si="553"/>
        <v>5421.0343605288926</v>
      </c>
      <c r="AC697" s="1">
        <f t="shared" si="554"/>
        <v>85776.692707954513</v>
      </c>
      <c r="AD697" s="7">
        <f t="shared" si="555"/>
        <v>5721.3054036205658</v>
      </c>
      <c r="AF697" s="1">
        <f t="shared" si="556"/>
        <v>84006.034591685166</v>
      </c>
      <c r="AG697" s="7">
        <f t="shared" si="557"/>
        <v>5603.2025072654005</v>
      </c>
      <c r="AI697" s="1">
        <f t="shared" si="558"/>
        <v>84741.024753155449</v>
      </c>
      <c r="AJ697" s="7">
        <f t="shared" si="559"/>
        <v>5652.2263510354678</v>
      </c>
    </row>
    <row r="698" spans="1:36" x14ac:dyDescent="0.2">
      <c r="A698" s="5">
        <v>31</v>
      </c>
      <c r="B698" s="6" t="s">
        <v>380</v>
      </c>
      <c r="C698" s="131" t="str">
        <f>VLOOKUP(B698,Valores!$A$2:$F$300,5,FALSE)</f>
        <v>unid.</v>
      </c>
      <c r="D698" s="131">
        <v>0</v>
      </c>
      <c r="E698" s="3">
        <f>VLOOKUP($B698,Valores!$A$2:$G$300,6,FALSE)*VLOOKUP(VLOOKUP($B698,Indices_Poder!$B$5:$E$250,3,FALSE),Indices_Poder!$G$6:$N$27,4,FALSE)*VLOOKUP($E$8,Regional!$A$2:$B$7,2,FALSE)</f>
        <v>57403.64504240363</v>
      </c>
      <c r="F698" s="1">
        <f>VLOOKUP($B698,Valores!$A$2:$G$300,6,FALSE)*VLOOKUP(VLOOKUP($B698,Indices_Poder!$B$5:$E$250,3,FALSE),Indices_Poder!$G$6:$N$27,4,FALSE)*VLOOKUP($F$8,Regional!$A$2:$B$7,2,FALSE)</f>
        <v>55169.863694580716</v>
      </c>
      <c r="G698" s="1">
        <f>VLOOKUP($B698,Valores!$A$2:$G$300,6,FALSE)*VLOOKUP(VLOOKUP($B698,Indices_Poder!$B$5:$E$250,3,FALSE),Indices_Poder!$G$6:$N$27,4,FALSE)*VLOOKUP($G$8,Regional!$A$2:$B$7,2,FALSE)</f>
        <v>58225.721934368914</v>
      </c>
      <c r="H698" s="1">
        <f>VLOOKUP($B698,Valores!$A$2:$G$300,6,FALSE)*VLOOKUP(VLOOKUP($B698,Indices_Poder!$B$5:$E$250,3,FALSE),Indices_Poder!$G$6:$N$27,4,FALSE)*VLOOKUP($H$8,Regional!$A$2:$B$7,2,FALSE)</f>
        <v>57023.788823357609</v>
      </c>
      <c r="I698" s="2">
        <f>VLOOKUP($B698,Valores!$A$2:$G$300,6,FALSE)*VLOOKUP(VLOOKUP($B698,Indices_Poder!$B$5:$E$250,3,FALSE),Indices_Poder!$G$6:$N$27,4,FALSE)*VLOOKUP($I$8,Regional!$A$2:$B$7,2,FALSE)</f>
        <v>57522.704454343431</v>
      </c>
      <c r="J698" s="3">
        <f t="shared" si="530"/>
        <v>0</v>
      </c>
      <c r="K698" s="1">
        <f t="shared" si="531"/>
        <v>0</v>
      </c>
      <c r="L698" s="1">
        <f t="shared" si="532"/>
        <v>0</v>
      </c>
      <c r="M698" s="1">
        <f t="shared" si="533"/>
        <v>0</v>
      </c>
      <c r="N698" s="2">
        <f t="shared" si="534"/>
        <v>0</v>
      </c>
      <c r="O698" s="6">
        <f>VLOOKUP(B698,Valores!$A$2:$O$300,14,FALSE)</f>
        <v>6.6699999999999995E-2</v>
      </c>
      <c r="P698" s="6" t="str">
        <f>VLOOKUP(B698,Valores!$A$2:$O$300,15,FALSE)</f>
        <v>UAR</v>
      </c>
      <c r="Q698" s="5">
        <f t="shared" si="549"/>
        <v>0</v>
      </c>
      <c r="R698" s="5">
        <f t="shared" si="535"/>
        <v>0</v>
      </c>
      <c r="S698" s="5">
        <f t="shared" si="536"/>
        <v>0</v>
      </c>
      <c r="T698" s="5">
        <f t="shared" si="537"/>
        <v>0</v>
      </c>
      <c r="U698" s="5">
        <f t="shared" si="538"/>
        <v>0</v>
      </c>
      <c r="W698" s="1">
        <f t="shared" si="550"/>
        <v>0</v>
      </c>
      <c r="X698" s="7">
        <f t="shared" si="551"/>
        <v>0</v>
      </c>
      <c r="Z698" s="1">
        <f t="shared" si="552"/>
        <v>0</v>
      </c>
      <c r="AA698" s="7">
        <f t="shared" si="553"/>
        <v>0</v>
      </c>
      <c r="AC698" s="1">
        <f t="shared" si="554"/>
        <v>0</v>
      </c>
      <c r="AD698" s="7">
        <f t="shared" si="555"/>
        <v>0</v>
      </c>
      <c r="AF698" s="1">
        <f t="shared" si="556"/>
        <v>0</v>
      </c>
      <c r="AG698" s="7">
        <f t="shared" si="557"/>
        <v>0</v>
      </c>
      <c r="AI698" s="1">
        <f t="shared" si="558"/>
        <v>0</v>
      </c>
      <c r="AJ698" s="7">
        <f t="shared" si="559"/>
        <v>0</v>
      </c>
    </row>
    <row r="699" spans="1:36" x14ac:dyDescent="0.2">
      <c r="A699" s="5">
        <v>32</v>
      </c>
      <c r="B699" s="6" t="s">
        <v>505</v>
      </c>
      <c r="C699" s="131" t="str">
        <f>VLOOKUP(B699,Valores!$A$2:$F$300,5,FALSE)</f>
        <v>unid.</v>
      </c>
      <c r="D699" s="131">
        <v>1</v>
      </c>
      <c r="E699" s="3">
        <f>VLOOKUP($B699,Valores!$A$2:$G$300,6,FALSE)*VLOOKUP(VLOOKUP($B699,Indices_Poder!$B$5:$E$250,3,FALSE),Indices_Poder!$G$6:$N$27,4,FALSE)*VLOOKUP($E$8,Regional!$A$2:$B$7,2,FALSE)</f>
        <v>34009.24081113447</v>
      </c>
      <c r="F699" s="1">
        <f>VLOOKUP($B699,Valores!$A$2:$G$300,6,FALSE)*VLOOKUP(VLOOKUP($B699,Indices_Poder!$B$5:$E$250,3,FALSE),Indices_Poder!$G$6:$N$27,4,FALSE)*VLOOKUP($F$8,Regional!$A$2:$B$7,2,FALSE)</f>
        <v>32685.819489693782</v>
      </c>
      <c r="G699" s="1">
        <f>VLOOKUP($B699,Valores!$A$2:$G$300,6,FALSE)*VLOOKUP(VLOOKUP($B699,Indices_Poder!$B$5:$E$250,3,FALSE),Indices_Poder!$G$6:$N$27,4,FALSE)*VLOOKUP($G$8,Regional!$A$2:$B$7,2,FALSE)</f>
        <v>34496.286728923558</v>
      </c>
      <c r="H699" s="1">
        <f>VLOOKUP($B699,Valores!$A$2:$G$300,6,FALSE)*VLOOKUP(VLOOKUP($B699,Indices_Poder!$B$5:$E$250,3,FALSE),Indices_Poder!$G$6:$N$27,4,FALSE)*VLOOKUP($H$8,Regional!$A$2:$B$7,2,FALSE)</f>
        <v>33784.192007742276</v>
      </c>
      <c r="I699" s="2">
        <f>VLOOKUP($B699,Valores!$A$2:$G$300,6,FALSE)*VLOOKUP(VLOOKUP($B699,Indices_Poder!$B$5:$E$250,3,FALSE),Indices_Poder!$G$6:$N$27,4,FALSE)*VLOOKUP($I$8,Regional!$A$2:$B$7,2,FALSE)</f>
        <v>34079.778495779785</v>
      </c>
      <c r="J699" s="3">
        <f t="shared" si="530"/>
        <v>34009.24081113447</v>
      </c>
      <c r="K699" s="1">
        <f t="shared" si="531"/>
        <v>32685.819489693782</v>
      </c>
      <c r="L699" s="1">
        <f t="shared" si="532"/>
        <v>34496.286728923558</v>
      </c>
      <c r="M699" s="1">
        <f t="shared" si="533"/>
        <v>33784.192007742276</v>
      </c>
      <c r="N699" s="2">
        <f t="shared" si="534"/>
        <v>34079.778495779785</v>
      </c>
      <c r="O699" s="6">
        <f>VLOOKUP(B699,Valores!$A$2:$O$300,14,FALSE)</f>
        <v>6.6699999999999995E-2</v>
      </c>
      <c r="P699" s="6" t="str">
        <f>VLOOKUP(B699,Valores!$A$2:$O$300,15,FALSE)</f>
        <v>UAR</v>
      </c>
      <c r="Q699" s="5">
        <f t="shared" si="549"/>
        <v>16092.331163803468</v>
      </c>
      <c r="R699" s="5">
        <f t="shared" si="535"/>
        <v>15466.120943700893</v>
      </c>
      <c r="S699" s="5">
        <f t="shared" si="536"/>
        <v>16322.789239729553</v>
      </c>
      <c r="T699" s="5">
        <f t="shared" si="537"/>
        <v>15985.843639065224</v>
      </c>
      <c r="U699" s="5">
        <f t="shared" si="538"/>
        <v>16125.707850661731</v>
      </c>
      <c r="W699" s="1">
        <f t="shared" si="550"/>
        <v>50101.571974937935</v>
      </c>
      <c r="X699" s="7">
        <f t="shared" si="551"/>
        <v>3341.77485072836</v>
      </c>
      <c r="Z699" s="1">
        <f t="shared" si="552"/>
        <v>48151.940433394673</v>
      </c>
      <c r="AA699" s="7">
        <f t="shared" si="553"/>
        <v>3211.7344269074247</v>
      </c>
      <c r="AC699" s="1">
        <f t="shared" si="554"/>
        <v>50819.075968653109</v>
      </c>
      <c r="AD699" s="7">
        <f t="shared" si="555"/>
        <v>3389.6323671091623</v>
      </c>
      <c r="AF699" s="1">
        <f t="shared" si="556"/>
        <v>49770.035646807504</v>
      </c>
      <c r="AG699" s="7">
        <f t="shared" si="557"/>
        <v>3319.6613776420604</v>
      </c>
      <c r="AI699" s="1">
        <f t="shared" si="558"/>
        <v>50205.486346441518</v>
      </c>
      <c r="AJ699" s="7">
        <f t="shared" si="559"/>
        <v>3348.7059393076488</v>
      </c>
    </row>
    <row r="700" spans="1:36" x14ac:dyDescent="0.2">
      <c r="A700" s="5">
        <v>33</v>
      </c>
      <c r="B700" s="6" t="s">
        <v>498</v>
      </c>
      <c r="C700" s="131" t="str">
        <f>VLOOKUP(B700,Valores!$A$2:$F$300,5,FALSE)</f>
        <v>unid.</v>
      </c>
      <c r="D700" s="131">
        <v>1</v>
      </c>
      <c r="E700" s="3">
        <f>VLOOKUP($B700,Valores!$A$2:$G$300,6,FALSE)*VLOOKUP(VLOOKUP($B700,Indices_Poder!$B$5:$E$250,3,FALSE),Indices_Poder!$G$6:$N$27,4,FALSE)*VLOOKUP($E$8,Regional!$A$2:$B$7,2,FALSE)</f>
        <v>57403.64504240363</v>
      </c>
      <c r="F700" s="1">
        <f>VLOOKUP($B700,Valores!$A$2:$G$300,6,FALSE)*VLOOKUP(VLOOKUP($B700,Indices_Poder!$B$5:$E$250,3,FALSE),Indices_Poder!$G$6:$N$27,4,FALSE)*VLOOKUP($F$8,Regional!$A$2:$B$7,2,FALSE)</f>
        <v>55169.863694580716</v>
      </c>
      <c r="G700" s="1">
        <f>VLOOKUP($B700,Valores!$A$2:$G$300,6,FALSE)*VLOOKUP(VLOOKUP($B700,Indices_Poder!$B$5:$E$250,3,FALSE),Indices_Poder!$G$6:$N$27,4,FALSE)*VLOOKUP($G$8,Regional!$A$2:$B$7,2,FALSE)</f>
        <v>58225.721934368914</v>
      </c>
      <c r="H700" s="1">
        <f>VLOOKUP($B700,Valores!$A$2:$G$300,6,FALSE)*VLOOKUP(VLOOKUP($B700,Indices_Poder!$B$5:$E$250,3,FALSE),Indices_Poder!$G$6:$N$27,4,FALSE)*VLOOKUP($H$8,Regional!$A$2:$B$7,2,FALSE)</f>
        <v>57023.788823357609</v>
      </c>
      <c r="I700" s="2">
        <f>VLOOKUP($B700,Valores!$A$2:$G$300,6,FALSE)*VLOOKUP(VLOOKUP($B700,Indices_Poder!$B$5:$E$250,3,FALSE),Indices_Poder!$G$6:$N$27,4,FALSE)*VLOOKUP($I$8,Regional!$A$2:$B$7,2,FALSE)</f>
        <v>57522.704454343431</v>
      </c>
      <c r="J700" s="3">
        <f t="shared" si="530"/>
        <v>57403.64504240363</v>
      </c>
      <c r="K700" s="1">
        <f t="shared" si="531"/>
        <v>55169.863694580716</v>
      </c>
      <c r="L700" s="1">
        <f t="shared" si="532"/>
        <v>58225.721934368914</v>
      </c>
      <c r="M700" s="1">
        <f t="shared" si="533"/>
        <v>57023.788823357609</v>
      </c>
      <c r="N700" s="2">
        <f t="shared" si="534"/>
        <v>57522.704454343431</v>
      </c>
      <c r="O700" s="6">
        <f>VLOOKUP(B700,Valores!$A$2:$O$300,14,FALSE)</f>
        <v>6.6699999999999995E-2</v>
      </c>
      <c r="P700" s="6" t="str">
        <f>VLOOKUP(B700,Valores!$A$2:$O$300,15,FALSE)</f>
        <v>UAR</v>
      </c>
      <c r="Q700" s="5">
        <f t="shared" si="549"/>
        <v>27161.984331310039</v>
      </c>
      <c r="R700" s="5">
        <f t="shared" si="535"/>
        <v>26105.014274368197</v>
      </c>
      <c r="S700" s="5">
        <f t="shared" si="536"/>
        <v>27550.970773585603</v>
      </c>
      <c r="T700" s="5">
        <f t="shared" si="537"/>
        <v>26982.245768327561</v>
      </c>
      <c r="U700" s="5">
        <f t="shared" si="538"/>
        <v>27218.320298812025</v>
      </c>
      <c r="W700" s="1">
        <f t="shared" si="550"/>
        <v>84565.629373713673</v>
      </c>
      <c r="X700" s="7">
        <f t="shared" si="551"/>
        <v>5640.5274792267019</v>
      </c>
      <c r="Z700" s="1">
        <f t="shared" si="552"/>
        <v>81274.877968948917</v>
      </c>
      <c r="AA700" s="7">
        <f t="shared" si="553"/>
        <v>5421.0343605288926</v>
      </c>
      <c r="AC700" s="1">
        <f t="shared" si="554"/>
        <v>85776.692707954513</v>
      </c>
      <c r="AD700" s="7">
        <f t="shared" si="555"/>
        <v>5721.3054036205658</v>
      </c>
      <c r="AF700" s="1">
        <f t="shared" si="556"/>
        <v>84006.034591685166</v>
      </c>
      <c r="AG700" s="7">
        <f t="shared" si="557"/>
        <v>5603.2025072654005</v>
      </c>
      <c r="AI700" s="1">
        <f t="shared" si="558"/>
        <v>84741.024753155449</v>
      </c>
      <c r="AJ700" s="7">
        <f t="shared" si="559"/>
        <v>5652.2263510354678</v>
      </c>
    </row>
    <row r="701" spans="1:36" x14ac:dyDescent="0.2">
      <c r="A701" s="5">
        <v>34</v>
      </c>
      <c r="B701" s="6" t="s">
        <v>499</v>
      </c>
      <c r="C701" s="131" t="str">
        <f>VLOOKUP(B701,Valores!$A$2:$F$300,5,FALSE)</f>
        <v>unid.</v>
      </c>
      <c r="D701" s="131">
        <v>0</v>
      </c>
      <c r="E701" s="3">
        <f>VLOOKUP($B701,Valores!$A$2:$G$300,6,FALSE)*VLOOKUP(VLOOKUP($B701,Indices_Poder!$B$5:$E$250,3,FALSE),Indices_Poder!$G$6:$N$27,4,FALSE)*VLOOKUP($E$8,Regional!$A$2:$B$7,2,FALSE)</f>
        <v>35004.213271464112</v>
      </c>
      <c r="F701" s="1">
        <f>VLOOKUP($B701,Valores!$A$2:$G$300,6,FALSE)*VLOOKUP(VLOOKUP($B701,Indices_Poder!$B$5:$E$250,3,FALSE),Indices_Poder!$G$6:$N$27,4,FALSE)*VLOOKUP($F$8,Regional!$A$2:$B$7,2,FALSE)</f>
        <v>33642.074009344913</v>
      </c>
      <c r="G701" s="1">
        <f>VLOOKUP($B701,Valores!$A$2:$G$300,6,FALSE)*VLOOKUP(VLOOKUP($B701,Indices_Poder!$B$5:$E$250,3,FALSE),Indices_Poder!$G$6:$N$27,4,FALSE)*VLOOKUP($G$8,Regional!$A$2:$B$7,2,FALSE)</f>
        <v>35505.50817757396</v>
      </c>
      <c r="H701" s="1">
        <f>VLOOKUP($B701,Valores!$A$2:$G$300,6,FALSE)*VLOOKUP(VLOOKUP($B701,Indices_Poder!$B$5:$E$250,3,FALSE),Indices_Poder!$G$6:$N$27,4,FALSE)*VLOOKUP($H$8,Regional!$A$2:$B$7,2,FALSE)</f>
        <v>34772.580452778864</v>
      </c>
      <c r="I701" s="2">
        <f>VLOOKUP($B701,Valores!$A$2:$G$300,6,FALSE)*VLOOKUP(VLOOKUP($B701,Indices_Poder!$B$5:$E$250,3,FALSE),Indices_Poder!$G$6:$N$27,4,FALSE)*VLOOKUP($I$8,Regional!$A$2:$B$7,2,FALSE)</f>
        <v>35076.814602693812</v>
      </c>
      <c r="J701" s="3">
        <f t="shared" si="530"/>
        <v>0</v>
      </c>
      <c r="K701" s="1">
        <f t="shared" si="531"/>
        <v>0</v>
      </c>
      <c r="L701" s="1">
        <f t="shared" si="532"/>
        <v>0</v>
      </c>
      <c r="M701" s="1">
        <f t="shared" si="533"/>
        <v>0</v>
      </c>
      <c r="N701" s="2">
        <f t="shared" si="534"/>
        <v>0</v>
      </c>
      <c r="O701" s="6">
        <f>VLOOKUP(B701,Valores!$A$2:$O$300,14,FALSE)</f>
        <v>6.6699999999999995E-2</v>
      </c>
      <c r="P701" s="6" t="str">
        <f>VLOOKUP(B701,Valores!$A$2:$O$300,15,FALSE)</f>
        <v>UAR</v>
      </c>
      <c r="Q701" s="5">
        <f t="shared" si="549"/>
        <v>0</v>
      </c>
      <c r="R701" s="5">
        <f t="shared" si="535"/>
        <v>0</v>
      </c>
      <c r="S701" s="5">
        <f t="shared" si="536"/>
        <v>0</v>
      </c>
      <c r="T701" s="5">
        <f t="shared" si="537"/>
        <v>0</v>
      </c>
      <c r="U701" s="5">
        <f t="shared" si="538"/>
        <v>0</v>
      </c>
      <c r="W701" s="1">
        <f t="shared" si="550"/>
        <v>0</v>
      </c>
      <c r="X701" s="7">
        <f t="shared" si="551"/>
        <v>0</v>
      </c>
      <c r="Z701" s="1">
        <f t="shared" si="552"/>
        <v>0</v>
      </c>
      <c r="AA701" s="7">
        <f t="shared" si="553"/>
        <v>0</v>
      </c>
      <c r="AC701" s="1">
        <f t="shared" si="554"/>
        <v>0</v>
      </c>
      <c r="AD701" s="7">
        <f t="shared" si="555"/>
        <v>0</v>
      </c>
      <c r="AF701" s="1">
        <f t="shared" si="556"/>
        <v>0</v>
      </c>
      <c r="AG701" s="7">
        <f t="shared" si="557"/>
        <v>0</v>
      </c>
      <c r="AI701" s="1">
        <f t="shared" si="558"/>
        <v>0</v>
      </c>
      <c r="AJ701" s="7">
        <f t="shared" si="559"/>
        <v>0</v>
      </c>
    </row>
    <row r="702" spans="1:36" x14ac:dyDescent="0.2">
      <c r="A702" s="5">
        <v>35</v>
      </c>
      <c r="B702" s="6" t="s">
        <v>378</v>
      </c>
      <c r="C702" s="131" t="str">
        <f>VLOOKUP(B702,Valores!$A$2:$F$300,5,FALSE)</f>
        <v>unid.</v>
      </c>
      <c r="D702" s="131">
        <v>1</v>
      </c>
      <c r="E702" s="3">
        <f>VLOOKUP($B702,Valores!$A$2:$G$300,6,FALSE)*VLOOKUP(VLOOKUP($B702,Indices_Poder!$B$5:$E$250,3,FALSE),Indices_Poder!$G$6:$N$27,4,FALSE)*VLOOKUP($E$8,Regional!$A$2:$B$7,2,FALSE)</f>
        <v>57403.64504240363</v>
      </c>
      <c r="F702" s="1">
        <f>VLOOKUP($B702,Valores!$A$2:$G$300,6,FALSE)*VLOOKUP(VLOOKUP($B702,Indices_Poder!$B$5:$E$250,3,FALSE),Indices_Poder!$G$6:$N$27,4,FALSE)*VLOOKUP($F$8,Regional!$A$2:$B$7,2,FALSE)</f>
        <v>55169.863694580716</v>
      </c>
      <c r="G702" s="1">
        <f>VLOOKUP($B702,Valores!$A$2:$G$300,6,FALSE)*VLOOKUP(VLOOKUP($B702,Indices_Poder!$B$5:$E$250,3,FALSE),Indices_Poder!$G$6:$N$27,4,FALSE)*VLOOKUP($G$8,Regional!$A$2:$B$7,2,FALSE)</f>
        <v>58225.721934368914</v>
      </c>
      <c r="H702" s="1">
        <f>VLOOKUP($B702,Valores!$A$2:$G$300,6,FALSE)*VLOOKUP(VLOOKUP($B702,Indices_Poder!$B$5:$E$250,3,FALSE),Indices_Poder!$G$6:$N$27,4,FALSE)*VLOOKUP($H$8,Regional!$A$2:$B$7,2,FALSE)</f>
        <v>57023.788823357609</v>
      </c>
      <c r="I702" s="2">
        <f>VLOOKUP($B702,Valores!$A$2:$G$300,6,FALSE)*VLOOKUP(VLOOKUP($B702,Indices_Poder!$B$5:$E$250,3,FALSE),Indices_Poder!$G$6:$N$27,4,FALSE)*VLOOKUP($I$8,Regional!$A$2:$B$7,2,FALSE)</f>
        <v>57522.704454343431</v>
      </c>
      <c r="J702" s="3">
        <f t="shared" si="530"/>
        <v>57403.64504240363</v>
      </c>
      <c r="K702" s="1">
        <f t="shared" si="531"/>
        <v>55169.863694580716</v>
      </c>
      <c r="L702" s="1">
        <f t="shared" si="532"/>
        <v>58225.721934368914</v>
      </c>
      <c r="M702" s="1">
        <f t="shared" si="533"/>
        <v>57023.788823357609</v>
      </c>
      <c r="N702" s="2">
        <f t="shared" si="534"/>
        <v>57522.704454343431</v>
      </c>
      <c r="O702" s="6">
        <f>VLOOKUP(B702,Valores!$A$2:$O$300,14,FALSE)</f>
        <v>6.6699999999999995E-2</v>
      </c>
      <c r="P702" s="6" t="str">
        <f>VLOOKUP(B702,Valores!$A$2:$O$300,15,FALSE)</f>
        <v>UAR</v>
      </c>
      <c r="Q702" s="5">
        <f t="shared" si="549"/>
        <v>27161.984331310039</v>
      </c>
      <c r="R702" s="5">
        <f t="shared" si="535"/>
        <v>26105.014274368197</v>
      </c>
      <c r="S702" s="5">
        <f t="shared" si="536"/>
        <v>27550.970773585603</v>
      </c>
      <c r="T702" s="5">
        <f t="shared" si="537"/>
        <v>26982.245768327561</v>
      </c>
      <c r="U702" s="5">
        <f t="shared" si="538"/>
        <v>27218.320298812025</v>
      </c>
      <c r="W702" s="1">
        <f t="shared" si="550"/>
        <v>84565.629373713673</v>
      </c>
      <c r="X702" s="7">
        <f t="shared" si="551"/>
        <v>5640.5274792267019</v>
      </c>
      <c r="Z702" s="1">
        <f t="shared" si="552"/>
        <v>81274.877968948917</v>
      </c>
      <c r="AA702" s="7">
        <f t="shared" si="553"/>
        <v>5421.0343605288926</v>
      </c>
      <c r="AC702" s="1">
        <f t="shared" si="554"/>
        <v>85776.692707954513</v>
      </c>
      <c r="AD702" s="7">
        <f t="shared" si="555"/>
        <v>5721.3054036205658</v>
      </c>
      <c r="AF702" s="1">
        <f t="shared" si="556"/>
        <v>84006.034591685166</v>
      </c>
      <c r="AG702" s="7">
        <f t="shared" si="557"/>
        <v>5603.2025072654005</v>
      </c>
      <c r="AI702" s="1">
        <f t="shared" si="558"/>
        <v>84741.024753155449</v>
      </c>
      <c r="AJ702" s="7">
        <f t="shared" si="559"/>
        <v>5652.2263510354678</v>
      </c>
    </row>
    <row r="703" spans="1:36" x14ac:dyDescent="0.2">
      <c r="A703" s="5">
        <v>36</v>
      </c>
      <c r="B703" s="6" t="s">
        <v>384</v>
      </c>
      <c r="C703" s="131" t="str">
        <f>VLOOKUP(B703,Valores!$A$2:$F$300,5,FALSE)</f>
        <v>unid.</v>
      </c>
      <c r="D703" s="131">
        <v>1</v>
      </c>
      <c r="E703" s="3">
        <f>VLOOKUP($B703,Valores!$A$2:$G$300,6,FALSE)*VLOOKUP(VLOOKUP($B703,Indices_Poder!$B$5:$E$250,3,FALSE),Indices_Poder!$G$6:$N$27,4,FALSE)*VLOOKUP($E$8,Regional!$A$2:$B$7,2,FALSE)</f>
        <v>57403.64504240363</v>
      </c>
      <c r="F703" s="1">
        <f>VLOOKUP($B703,Valores!$A$2:$G$300,6,FALSE)*VLOOKUP(VLOOKUP($B703,Indices_Poder!$B$5:$E$250,3,FALSE),Indices_Poder!$G$6:$N$27,4,FALSE)*VLOOKUP($F$8,Regional!$A$2:$B$7,2,FALSE)</f>
        <v>55169.863694580716</v>
      </c>
      <c r="G703" s="1">
        <f>VLOOKUP($B703,Valores!$A$2:$G$300,6,FALSE)*VLOOKUP(VLOOKUP($B703,Indices_Poder!$B$5:$E$250,3,FALSE),Indices_Poder!$G$6:$N$27,4,FALSE)*VLOOKUP($G$8,Regional!$A$2:$B$7,2,FALSE)</f>
        <v>58225.721934368914</v>
      </c>
      <c r="H703" s="1">
        <f>VLOOKUP($B703,Valores!$A$2:$G$300,6,FALSE)*VLOOKUP(VLOOKUP($B703,Indices_Poder!$B$5:$E$250,3,FALSE),Indices_Poder!$G$6:$N$27,4,FALSE)*VLOOKUP($H$8,Regional!$A$2:$B$7,2,FALSE)</f>
        <v>57023.788823357609</v>
      </c>
      <c r="I703" s="2">
        <f>VLOOKUP($B703,Valores!$A$2:$G$300,6,FALSE)*VLOOKUP(VLOOKUP($B703,Indices_Poder!$B$5:$E$250,3,FALSE),Indices_Poder!$G$6:$N$27,4,FALSE)*VLOOKUP($I$8,Regional!$A$2:$B$7,2,FALSE)</f>
        <v>57522.704454343431</v>
      </c>
      <c r="J703" s="3">
        <f t="shared" si="530"/>
        <v>57403.64504240363</v>
      </c>
      <c r="K703" s="1">
        <f t="shared" si="531"/>
        <v>55169.863694580716</v>
      </c>
      <c r="L703" s="1">
        <f t="shared" si="532"/>
        <v>58225.721934368914</v>
      </c>
      <c r="M703" s="1">
        <f t="shared" si="533"/>
        <v>57023.788823357609</v>
      </c>
      <c r="N703" s="2">
        <f t="shared" si="534"/>
        <v>57522.704454343431</v>
      </c>
      <c r="O703" s="6">
        <f>VLOOKUP(B703,Valores!$A$2:$O$300,14,FALSE)</f>
        <v>6.6699999999999995E-2</v>
      </c>
      <c r="P703" s="6" t="str">
        <f>VLOOKUP(B703,Valores!$A$2:$O$300,15,FALSE)</f>
        <v>UAR</v>
      </c>
      <c r="Q703" s="5">
        <f t="shared" si="549"/>
        <v>27161.984331310039</v>
      </c>
      <c r="R703" s="5">
        <f t="shared" si="535"/>
        <v>26105.014274368197</v>
      </c>
      <c r="S703" s="5">
        <f t="shared" si="536"/>
        <v>27550.970773585603</v>
      </c>
      <c r="T703" s="5">
        <f t="shared" si="537"/>
        <v>26982.245768327561</v>
      </c>
      <c r="U703" s="5">
        <f t="shared" si="538"/>
        <v>27218.320298812025</v>
      </c>
      <c r="W703" s="1">
        <f t="shared" si="550"/>
        <v>84565.629373713673</v>
      </c>
      <c r="X703" s="7">
        <f t="shared" si="551"/>
        <v>5640.5274792267019</v>
      </c>
      <c r="Z703" s="1">
        <f t="shared" si="552"/>
        <v>81274.877968948917</v>
      </c>
      <c r="AA703" s="7">
        <f t="shared" si="553"/>
        <v>5421.0343605288926</v>
      </c>
      <c r="AC703" s="1">
        <f t="shared" si="554"/>
        <v>85776.692707954513</v>
      </c>
      <c r="AD703" s="7">
        <f t="shared" si="555"/>
        <v>5721.3054036205658</v>
      </c>
      <c r="AF703" s="1">
        <f t="shared" si="556"/>
        <v>84006.034591685166</v>
      </c>
      <c r="AG703" s="7">
        <f t="shared" si="557"/>
        <v>5603.2025072654005</v>
      </c>
      <c r="AI703" s="1">
        <f t="shared" si="558"/>
        <v>84741.024753155449</v>
      </c>
      <c r="AJ703" s="7">
        <f t="shared" si="559"/>
        <v>5652.2263510354678</v>
      </c>
    </row>
    <row r="704" spans="1:36" x14ac:dyDescent="0.2">
      <c r="A704" s="5">
        <v>37</v>
      </c>
      <c r="B704" s="6" t="s">
        <v>381</v>
      </c>
      <c r="C704" s="131" t="str">
        <f>VLOOKUP(B704,Valores!$A$2:$F$300,5,FALSE)</f>
        <v>unid.</v>
      </c>
      <c r="D704" s="131">
        <v>1</v>
      </c>
      <c r="E704" s="3">
        <f>VLOOKUP($B704,Valores!$A$2:$G$300,6,FALSE)*VLOOKUP(VLOOKUP($B704,Indices_Poder!$B$5:$E$250,3,FALSE),Indices_Poder!$G$6:$N$27,4,FALSE)*VLOOKUP($E$8,Regional!$A$2:$B$7,2,FALSE)</f>
        <v>35004.213271464112</v>
      </c>
      <c r="F704" s="1">
        <f>VLOOKUP($B704,Valores!$A$2:$G$300,6,FALSE)*VLOOKUP(VLOOKUP($B704,Indices_Poder!$B$5:$E$250,3,FALSE),Indices_Poder!$G$6:$N$27,4,FALSE)*VLOOKUP($F$8,Regional!$A$2:$B$7,2,FALSE)</f>
        <v>33642.074009344913</v>
      </c>
      <c r="G704" s="1">
        <f>VLOOKUP($B704,Valores!$A$2:$G$300,6,FALSE)*VLOOKUP(VLOOKUP($B704,Indices_Poder!$B$5:$E$250,3,FALSE),Indices_Poder!$G$6:$N$27,4,FALSE)*VLOOKUP($G$8,Regional!$A$2:$B$7,2,FALSE)</f>
        <v>35505.50817757396</v>
      </c>
      <c r="H704" s="1">
        <f>VLOOKUP($B704,Valores!$A$2:$G$300,6,FALSE)*VLOOKUP(VLOOKUP($B704,Indices_Poder!$B$5:$E$250,3,FALSE),Indices_Poder!$G$6:$N$27,4,FALSE)*VLOOKUP($H$8,Regional!$A$2:$B$7,2,FALSE)</f>
        <v>34772.580452778864</v>
      </c>
      <c r="I704" s="2">
        <f>VLOOKUP($B704,Valores!$A$2:$G$300,6,FALSE)*VLOOKUP(VLOOKUP($B704,Indices_Poder!$B$5:$E$250,3,FALSE),Indices_Poder!$G$6:$N$27,4,FALSE)*VLOOKUP($I$8,Regional!$A$2:$B$7,2,FALSE)</f>
        <v>35076.814602693812</v>
      </c>
      <c r="J704" s="3">
        <f t="shared" si="530"/>
        <v>35004.213271464112</v>
      </c>
      <c r="K704" s="1">
        <f t="shared" si="531"/>
        <v>33642.074009344913</v>
      </c>
      <c r="L704" s="1">
        <f t="shared" si="532"/>
        <v>35505.50817757396</v>
      </c>
      <c r="M704" s="1">
        <f t="shared" si="533"/>
        <v>34772.580452778864</v>
      </c>
      <c r="N704" s="2">
        <f t="shared" si="534"/>
        <v>35076.814602693812</v>
      </c>
      <c r="O704" s="6">
        <f>VLOOKUP(B704,Valores!$A$2:$O$300,14,FALSE)</f>
        <v>6.6699999999999995E-2</v>
      </c>
      <c r="P704" s="6" t="str">
        <f>VLOOKUP(B704,Valores!$A$2:$O$300,15,FALSE)</f>
        <v>UAR</v>
      </c>
      <c r="Q704" s="5">
        <f t="shared" si="549"/>
        <v>16563.127510578928</v>
      </c>
      <c r="R704" s="5">
        <f t="shared" si="535"/>
        <v>15918.596919056148</v>
      </c>
      <c r="S704" s="5">
        <f t="shared" si="536"/>
        <v>16800.327855174877</v>
      </c>
      <c r="T704" s="5">
        <f t="shared" si="537"/>
        <v>16453.524592731152</v>
      </c>
      <c r="U704" s="5">
        <f t="shared" si="538"/>
        <v>16597.480663934202</v>
      </c>
      <c r="W704" s="1">
        <f t="shared" si="550"/>
        <v>51567.340782043044</v>
      </c>
      <c r="X704" s="7">
        <f t="shared" si="551"/>
        <v>3439.5416301622708</v>
      </c>
      <c r="Z704" s="1">
        <f t="shared" si="552"/>
        <v>49560.670928401058</v>
      </c>
      <c r="AA704" s="7">
        <f t="shared" si="553"/>
        <v>3305.6967509243505</v>
      </c>
      <c r="AC704" s="1">
        <f t="shared" si="554"/>
        <v>52305.836032748834</v>
      </c>
      <c r="AD704" s="7">
        <f t="shared" si="555"/>
        <v>3488.7992633843469</v>
      </c>
      <c r="AF704" s="1">
        <f t="shared" si="556"/>
        <v>51226.105045510019</v>
      </c>
      <c r="AG704" s="7">
        <f t="shared" si="557"/>
        <v>3416.7812065355179</v>
      </c>
      <c r="AI704" s="1">
        <f t="shared" si="558"/>
        <v>51674.295266628018</v>
      </c>
      <c r="AJ704" s="7">
        <f t="shared" si="559"/>
        <v>3446.6754942840885</v>
      </c>
    </row>
    <row r="705" spans="1:36" x14ac:dyDescent="0.2">
      <c r="A705" s="5">
        <v>38</v>
      </c>
      <c r="B705" s="6" t="s">
        <v>503</v>
      </c>
      <c r="C705" s="131" t="str">
        <f>VLOOKUP(B705,Valores!$A$2:$F$300,5,FALSE)</f>
        <v>unid.</v>
      </c>
      <c r="D705" s="131">
        <v>0</v>
      </c>
      <c r="E705" s="3">
        <f>VLOOKUP($B705,Valores!$A$2:$G$300,6,FALSE)*VLOOKUP(VLOOKUP($B705,Indices_Poder!$B$5:$E$250,3,FALSE),Indices_Poder!$G$6:$N$27,4,FALSE)*VLOOKUP($E$8,Regional!$A$2:$B$7,2,FALSE)</f>
        <v>35004.213271464112</v>
      </c>
      <c r="F705" s="1">
        <f>VLOOKUP($B705,Valores!$A$2:$G$300,6,FALSE)*VLOOKUP(VLOOKUP($B705,Indices_Poder!$B$5:$E$250,3,FALSE),Indices_Poder!$G$6:$N$27,4,FALSE)*VLOOKUP($F$8,Regional!$A$2:$B$7,2,FALSE)</f>
        <v>33642.074009344913</v>
      </c>
      <c r="G705" s="1">
        <f>VLOOKUP($B705,Valores!$A$2:$G$300,6,FALSE)*VLOOKUP(VLOOKUP($B705,Indices_Poder!$B$5:$E$250,3,FALSE),Indices_Poder!$G$6:$N$27,4,FALSE)*VLOOKUP($G$8,Regional!$A$2:$B$7,2,FALSE)</f>
        <v>35505.50817757396</v>
      </c>
      <c r="H705" s="1">
        <f>VLOOKUP($B705,Valores!$A$2:$G$300,6,FALSE)*VLOOKUP(VLOOKUP($B705,Indices_Poder!$B$5:$E$250,3,FALSE),Indices_Poder!$G$6:$N$27,4,FALSE)*VLOOKUP($H$8,Regional!$A$2:$B$7,2,FALSE)</f>
        <v>34772.580452778864</v>
      </c>
      <c r="I705" s="2">
        <f>VLOOKUP($B705,Valores!$A$2:$G$300,6,FALSE)*VLOOKUP(VLOOKUP($B705,Indices_Poder!$B$5:$E$250,3,FALSE),Indices_Poder!$G$6:$N$27,4,FALSE)*VLOOKUP($I$8,Regional!$A$2:$B$7,2,FALSE)</f>
        <v>35076.814602693812</v>
      </c>
      <c r="J705" s="3">
        <f t="shared" si="530"/>
        <v>0</v>
      </c>
      <c r="K705" s="1">
        <f t="shared" si="531"/>
        <v>0</v>
      </c>
      <c r="L705" s="1">
        <f t="shared" si="532"/>
        <v>0</v>
      </c>
      <c r="M705" s="1">
        <f t="shared" si="533"/>
        <v>0</v>
      </c>
      <c r="N705" s="2">
        <f t="shared" si="534"/>
        <v>0</v>
      </c>
      <c r="O705" s="6">
        <f>VLOOKUP(B705,Valores!$A$2:$O$300,14,FALSE)</f>
        <v>6.6699999999999995E-2</v>
      </c>
      <c r="P705" s="6" t="str">
        <f>VLOOKUP(B705,Valores!$A$2:$O$300,15,FALSE)</f>
        <v>UAR</v>
      </c>
      <c r="Q705" s="5">
        <f t="shared" si="549"/>
        <v>0</v>
      </c>
      <c r="R705" s="5">
        <f t="shared" si="535"/>
        <v>0</v>
      </c>
      <c r="S705" s="5">
        <f t="shared" si="536"/>
        <v>0</v>
      </c>
      <c r="T705" s="5">
        <f t="shared" si="537"/>
        <v>0</v>
      </c>
      <c r="U705" s="5">
        <f t="shared" si="538"/>
        <v>0</v>
      </c>
      <c r="W705" s="1">
        <f t="shared" si="550"/>
        <v>0</v>
      </c>
      <c r="X705" s="7">
        <f t="shared" si="551"/>
        <v>0</v>
      </c>
      <c r="Z705" s="1">
        <f t="shared" si="552"/>
        <v>0</v>
      </c>
      <c r="AA705" s="7">
        <f t="shared" si="553"/>
        <v>0</v>
      </c>
      <c r="AC705" s="1">
        <f t="shared" si="554"/>
        <v>0</v>
      </c>
      <c r="AD705" s="7">
        <f t="shared" si="555"/>
        <v>0</v>
      </c>
      <c r="AF705" s="1">
        <f t="shared" si="556"/>
        <v>0</v>
      </c>
      <c r="AG705" s="7">
        <f t="shared" si="557"/>
        <v>0</v>
      </c>
      <c r="AI705" s="1">
        <f t="shared" si="558"/>
        <v>0</v>
      </c>
      <c r="AJ705" s="7">
        <f t="shared" si="559"/>
        <v>0</v>
      </c>
    </row>
    <row r="706" spans="1:36" x14ac:dyDescent="0.2">
      <c r="A706" s="5">
        <v>39</v>
      </c>
      <c r="B706" s="6" t="s">
        <v>504</v>
      </c>
      <c r="C706" s="131" t="str">
        <f>VLOOKUP(B706,Valores!$A$2:$F$300,5,FALSE)</f>
        <v>unid.</v>
      </c>
      <c r="D706" s="131">
        <v>0</v>
      </c>
      <c r="E706" s="3">
        <f>VLOOKUP($B706,Valores!$A$2:$G$300,6,FALSE)*VLOOKUP(VLOOKUP($B706,Indices_Poder!$B$5:$E$250,3,FALSE),Indices_Poder!$G$6:$N$27,4,FALSE)*VLOOKUP($E$8,Regional!$A$2:$B$7,2,FALSE)</f>
        <v>35004.213271464112</v>
      </c>
      <c r="F706" s="1">
        <f>VLOOKUP($B706,Valores!$A$2:$G$300,6,FALSE)*VLOOKUP(VLOOKUP($B706,Indices_Poder!$B$5:$E$250,3,FALSE),Indices_Poder!$G$6:$N$27,4,FALSE)*VLOOKUP($F$8,Regional!$A$2:$B$7,2,FALSE)</f>
        <v>33642.074009344913</v>
      </c>
      <c r="G706" s="1">
        <f>VLOOKUP($B706,Valores!$A$2:$G$300,6,FALSE)*VLOOKUP(VLOOKUP($B706,Indices_Poder!$B$5:$E$250,3,FALSE),Indices_Poder!$G$6:$N$27,4,FALSE)*VLOOKUP($G$8,Regional!$A$2:$B$7,2,FALSE)</f>
        <v>35505.50817757396</v>
      </c>
      <c r="H706" s="1">
        <f>VLOOKUP($B706,Valores!$A$2:$G$300,6,FALSE)*VLOOKUP(VLOOKUP($B706,Indices_Poder!$B$5:$E$250,3,FALSE),Indices_Poder!$G$6:$N$27,4,FALSE)*VLOOKUP($H$8,Regional!$A$2:$B$7,2,FALSE)</f>
        <v>34772.580452778864</v>
      </c>
      <c r="I706" s="2">
        <f>VLOOKUP($B706,Valores!$A$2:$G$300,6,FALSE)*VLOOKUP(VLOOKUP($B706,Indices_Poder!$B$5:$E$250,3,FALSE),Indices_Poder!$G$6:$N$27,4,FALSE)*VLOOKUP($I$8,Regional!$A$2:$B$7,2,FALSE)</f>
        <v>35076.814602693812</v>
      </c>
      <c r="J706" s="3">
        <f t="shared" si="530"/>
        <v>0</v>
      </c>
      <c r="K706" s="1">
        <f t="shared" si="531"/>
        <v>0</v>
      </c>
      <c r="L706" s="1">
        <f t="shared" si="532"/>
        <v>0</v>
      </c>
      <c r="M706" s="1">
        <f t="shared" si="533"/>
        <v>0</v>
      </c>
      <c r="N706" s="2">
        <f t="shared" si="534"/>
        <v>0</v>
      </c>
      <c r="O706" s="6">
        <f>VLOOKUP(B706,Valores!$A$2:$O$300,14,FALSE)</f>
        <v>6.6699999999999995E-2</v>
      </c>
      <c r="P706" s="6" t="str">
        <f>VLOOKUP(B706,Valores!$A$2:$O$300,15,FALSE)</f>
        <v>UAR</v>
      </c>
      <c r="Q706" s="5">
        <f t="shared" si="549"/>
        <v>0</v>
      </c>
      <c r="R706" s="5">
        <f t="shared" si="535"/>
        <v>0</v>
      </c>
      <c r="S706" s="5">
        <f t="shared" si="536"/>
        <v>0</v>
      </c>
      <c r="T706" s="5">
        <f t="shared" si="537"/>
        <v>0</v>
      </c>
      <c r="U706" s="5">
        <f t="shared" si="538"/>
        <v>0</v>
      </c>
      <c r="W706" s="1">
        <f t="shared" si="550"/>
        <v>0</v>
      </c>
      <c r="X706" s="7">
        <f t="shared" si="551"/>
        <v>0</v>
      </c>
      <c r="Z706" s="1">
        <f t="shared" si="552"/>
        <v>0</v>
      </c>
      <c r="AA706" s="7">
        <f t="shared" si="553"/>
        <v>0</v>
      </c>
      <c r="AC706" s="1">
        <f t="shared" si="554"/>
        <v>0</v>
      </c>
      <c r="AD706" s="7">
        <f t="shared" si="555"/>
        <v>0</v>
      </c>
      <c r="AF706" s="1">
        <f t="shared" si="556"/>
        <v>0</v>
      </c>
      <c r="AG706" s="7">
        <f t="shared" si="557"/>
        <v>0</v>
      </c>
      <c r="AI706" s="1">
        <f t="shared" si="558"/>
        <v>0</v>
      </c>
      <c r="AJ706" s="7">
        <f t="shared" si="559"/>
        <v>0</v>
      </c>
    </row>
    <row r="707" spans="1:36" x14ac:dyDescent="0.2">
      <c r="A707" s="24">
        <v>40</v>
      </c>
      <c r="B707" s="25" t="s">
        <v>385</v>
      </c>
      <c r="C707" s="131" t="str">
        <f>VLOOKUP(B707,Valores!$A$2:$F$300,5,FALSE)</f>
        <v>unid.</v>
      </c>
      <c r="D707" s="131">
        <v>0</v>
      </c>
      <c r="E707" s="28">
        <f>VLOOKUP($B707,Valores!$A$2:$G$300,6,FALSE)*VLOOKUP(VLOOKUP($B707,Indices_Poder!$B$5:$E$250,3,FALSE),Indices_Poder!$G$6:$N$27,4,FALSE)*VLOOKUP($E$8,Regional!$A$2:$B$7,2,FALSE)</f>
        <v>57403.64504240363</v>
      </c>
      <c r="F707" s="29">
        <f>VLOOKUP($B707,Valores!$A$2:$G$300,6,FALSE)*VLOOKUP(VLOOKUP($B707,Indices_Poder!$B$5:$E$250,3,FALSE),Indices_Poder!$G$6:$N$27,4,FALSE)*VLOOKUP($F$8,Regional!$A$2:$B$7,2,FALSE)</f>
        <v>55169.863694580716</v>
      </c>
      <c r="G707" s="29">
        <f>VLOOKUP($B707,Valores!$A$2:$G$300,6,FALSE)*VLOOKUP(VLOOKUP($B707,Indices_Poder!$B$5:$E$250,3,FALSE),Indices_Poder!$G$6:$N$27,4,FALSE)*VLOOKUP($G$8,Regional!$A$2:$B$7,2,FALSE)</f>
        <v>58225.721934368914</v>
      </c>
      <c r="H707" s="29">
        <f>VLOOKUP($B707,Valores!$A$2:$G$300,6,FALSE)*VLOOKUP(VLOOKUP($B707,Indices_Poder!$B$5:$E$250,3,FALSE),Indices_Poder!$G$6:$N$27,4,FALSE)*VLOOKUP($H$8,Regional!$A$2:$B$7,2,FALSE)</f>
        <v>57023.788823357609</v>
      </c>
      <c r="I707" s="38">
        <f>VLOOKUP($B707,Valores!$A$2:$G$300,6,FALSE)*VLOOKUP(VLOOKUP($B707,Indices_Poder!$B$5:$E$250,3,FALSE),Indices_Poder!$G$6:$N$27,4,FALSE)*VLOOKUP($I$8,Regional!$A$2:$B$7,2,FALSE)</f>
        <v>57522.704454343431</v>
      </c>
      <c r="J707" s="28">
        <f t="shared" si="530"/>
        <v>0</v>
      </c>
      <c r="K707" s="29">
        <f t="shared" si="531"/>
        <v>0</v>
      </c>
      <c r="L707" s="29">
        <f t="shared" si="532"/>
        <v>0</v>
      </c>
      <c r="M707" s="29">
        <f t="shared" si="533"/>
        <v>0</v>
      </c>
      <c r="N707" s="38">
        <f t="shared" si="534"/>
        <v>0</v>
      </c>
      <c r="O707" s="6">
        <f>VLOOKUP(B707,Valores!$A$2:$O$300,14,FALSE)</f>
        <v>6.6699999999999995E-2</v>
      </c>
      <c r="P707" s="6" t="str">
        <f>VLOOKUP(B707,Valores!$A$2:$O$300,15,FALSE)</f>
        <v>UAR</v>
      </c>
      <c r="Q707" s="5">
        <f t="shared" si="549"/>
        <v>0</v>
      </c>
      <c r="R707" s="5">
        <f t="shared" si="535"/>
        <v>0</v>
      </c>
      <c r="S707" s="5">
        <f t="shared" si="536"/>
        <v>0</v>
      </c>
      <c r="T707" s="5">
        <f t="shared" si="537"/>
        <v>0</v>
      </c>
      <c r="U707" s="5">
        <f t="shared" si="538"/>
        <v>0</v>
      </c>
      <c r="W707" s="1">
        <f t="shared" ref="W707" si="560">J707+Q707</f>
        <v>0</v>
      </c>
      <c r="X707" s="7">
        <f t="shared" ref="X707" si="561">IF($O707="rateio",0,W707*$O707)</f>
        <v>0</v>
      </c>
      <c r="Z707" s="1">
        <f t="shared" ref="Z707" si="562">K707+R707</f>
        <v>0</v>
      </c>
      <c r="AA707" s="7">
        <f t="shared" ref="AA707" si="563">IF($O707="rateio",0,Z707*$O707)</f>
        <v>0</v>
      </c>
      <c r="AC707" s="1">
        <f t="shared" ref="AC707" si="564">L707+S707</f>
        <v>0</v>
      </c>
      <c r="AD707" s="7">
        <f t="shared" ref="AD707" si="565">IF($O707="rateio",0,AC707*$O707)</f>
        <v>0</v>
      </c>
      <c r="AF707" s="1">
        <f t="shared" ref="AF707" si="566">M707+T707</f>
        <v>0</v>
      </c>
      <c r="AG707" s="7">
        <f t="shared" ref="AG707" si="567">IF($O707="rateio",0,AF707*$O707)</f>
        <v>0</v>
      </c>
      <c r="AI707" s="1">
        <f t="shared" ref="AI707" si="568">N707+U707</f>
        <v>0</v>
      </c>
      <c r="AJ707" s="7">
        <f t="shared" ref="AJ707" si="569">IF($O707="rateio",0,AI707*$O707)</f>
        <v>0</v>
      </c>
    </row>
    <row r="708" spans="1:36" x14ac:dyDescent="0.2">
      <c r="A708" s="44"/>
      <c r="B708" s="31" t="s">
        <v>38</v>
      </c>
      <c r="C708" s="45"/>
      <c r="D708" s="45"/>
      <c r="E708" s="46"/>
      <c r="F708" s="46"/>
      <c r="G708" s="46"/>
      <c r="H708" s="46"/>
      <c r="I708" s="46"/>
      <c r="J708" s="48">
        <f>SUM(J668:J707)</f>
        <v>5342186.5979864346</v>
      </c>
      <c r="K708" s="46">
        <f>SUM(K668:K707)</f>
        <v>5134302.9911117014</v>
      </c>
      <c r="L708" s="46">
        <f>SUM(L668:L707)</f>
        <v>5418691.9863032727</v>
      </c>
      <c r="M708" s="46">
        <f>SUM(M668:M707)</f>
        <v>5306835.8323503733</v>
      </c>
      <c r="N708" s="47">
        <f>SUM(N668:N707)</f>
        <v>5353266.6887081843</v>
      </c>
      <c r="Q708" s="5">
        <f>SUMIF($O668:$O707,"&lt;&gt;Rateio",X668:X707)</f>
        <v>221427.1314991659</v>
      </c>
      <c r="R708" s="5">
        <f>SUMIF($O668:$O707,"&lt;&gt;Rateio",AA668:AA707)</f>
        <v>212810.60904872924</v>
      </c>
      <c r="S708" s="5">
        <f>SUMIF($O668:$O707,"&lt;&gt;Rateio",AD668:AD707)</f>
        <v>224598.18671569714</v>
      </c>
      <c r="T708" s="5">
        <f>SUMIF($O668:$O707,"&lt;&gt;Rateio",AG668:AG707)</f>
        <v>219961.88529566533</v>
      </c>
      <c r="U708" s="5">
        <f>SUMIF($O668:$O707,"&lt;&gt;Rateio",AJ668:AJ707)</f>
        <v>221886.38777190488</v>
      </c>
      <c r="X708" s="7"/>
      <c r="AA708" s="7"/>
      <c r="AD708" s="7"/>
      <c r="AG708" s="7"/>
      <c r="AJ708" s="7"/>
    </row>
    <row r="709" spans="1:36" ht="12.75" hidden="1" customHeight="1" x14ac:dyDescent="0.2">
      <c r="A709" s="44"/>
      <c r="B709" s="45"/>
      <c r="C709" s="45"/>
      <c r="D709" s="45"/>
      <c r="E709" s="92" t="s">
        <v>30</v>
      </c>
      <c r="F709" s="92" t="s">
        <v>31</v>
      </c>
      <c r="G709" s="92" t="s">
        <v>32</v>
      </c>
      <c r="H709" s="92" t="s">
        <v>33</v>
      </c>
      <c r="I709" s="92" t="s">
        <v>34</v>
      </c>
      <c r="J709" s="46"/>
      <c r="K709" s="46"/>
      <c r="L709" s="46"/>
      <c r="M709" s="46"/>
      <c r="N709" s="46"/>
      <c r="Q709" s="5"/>
      <c r="R709" s="5"/>
      <c r="S709" s="5"/>
      <c r="T709" s="5"/>
      <c r="U709" s="5"/>
      <c r="V709" s="14"/>
      <c r="X709" s="7"/>
      <c r="Y709" s="14"/>
      <c r="AA709" s="7"/>
      <c r="AB709" s="14"/>
      <c r="AD709" s="7"/>
      <c r="AE709" s="14"/>
      <c r="AG709" s="7"/>
      <c r="AH709" s="14"/>
      <c r="AJ709" s="7"/>
    </row>
    <row r="710" spans="1:36" s="14" customFormat="1" ht="12.75" hidden="1" customHeight="1" x14ac:dyDescent="0.2">
      <c r="A710" s="30"/>
      <c r="B710" s="123" t="s">
        <v>215</v>
      </c>
      <c r="C710" s="31"/>
      <c r="D710" s="31"/>
      <c r="E710" s="33" t="e">
        <f>(SUMIF(#REF!,"Obras civis",J668:J707)+#REF!)*3.98%</f>
        <v>#REF!</v>
      </c>
      <c r="F710" s="33" t="e">
        <f>(SUMIF(#REF!,"Obras civis",K668:K707)+#REF!)*3.98%</f>
        <v>#REF!</v>
      </c>
      <c r="G710" s="33" t="e">
        <f>(SUMIF(#REF!,"Obras civis",L668:L707)+#REF!)*3.98%</f>
        <v>#REF!</v>
      </c>
      <c r="H710" s="33" t="e">
        <f>(SUMIF(#REF!,"Obras civis",M668:M707)+#REF!)*3.98%</f>
        <v>#REF!</v>
      </c>
      <c r="I710" s="33" t="e">
        <f>(SUMIF(#REF!,"Obras civis",N668:N707)+#REF!)*3.98%</f>
        <v>#REF!</v>
      </c>
      <c r="J710" s="33"/>
      <c r="K710" s="33"/>
      <c r="L710" s="33"/>
      <c r="M710" s="33"/>
      <c r="N710" s="33"/>
      <c r="Q710" s="5"/>
      <c r="R710" s="5"/>
      <c r="S710" s="5"/>
      <c r="T710" s="5"/>
      <c r="U710" s="5"/>
      <c r="W710" s="6"/>
      <c r="X710" s="7"/>
      <c r="Z710" s="6"/>
      <c r="AA710" s="7"/>
      <c r="AC710" s="6"/>
      <c r="AD710" s="7"/>
      <c r="AF710" s="6"/>
      <c r="AG710" s="7"/>
      <c r="AI710" s="6"/>
      <c r="AJ710" s="7"/>
    </row>
    <row r="711" spans="1:36" s="14" customFormat="1" ht="12.75" hidden="1" customHeight="1" x14ac:dyDescent="0.2">
      <c r="A711" s="30"/>
      <c r="B711" s="31" t="s">
        <v>141</v>
      </c>
      <c r="C711" s="41"/>
      <c r="D711" s="41"/>
      <c r="E711" s="35" t="e">
        <f>J708+#REF!+E710</f>
        <v>#REF!</v>
      </c>
      <c r="F711" s="35" t="e">
        <f>K708+#REF!+F710</f>
        <v>#REF!</v>
      </c>
      <c r="G711" s="35" t="e">
        <f>L708+#REF!+G710</f>
        <v>#REF!</v>
      </c>
      <c r="H711" s="35" t="e">
        <f>M708+#REF!+H710</f>
        <v>#REF!</v>
      </c>
      <c r="I711" s="35" t="e">
        <f>N708+#REF!+I710</f>
        <v>#REF!</v>
      </c>
      <c r="J711" s="35"/>
      <c r="K711" s="35"/>
      <c r="L711" s="35"/>
      <c r="M711" s="35"/>
      <c r="N711" s="35"/>
      <c r="Q711" s="5"/>
      <c r="R711" s="5"/>
      <c r="S711" s="5"/>
      <c r="T711" s="5"/>
      <c r="U711" s="5"/>
      <c r="W711" s="6"/>
      <c r="X711" s="7"/>
      <c r="Z711" s="6"/>
      <c r="AA711" s="7"/>
      <c r="AC711" s="6"/>
      <c r="AD711" s="7"/>
      <c r="AF711" s="6"/>
      <c r="AG711" s="7"/>
      <c r="AI711" s="6"/>
      <c r="AJ711" s="7"/>
    </row>
    <row r="712" spans="1:36" s="14" customFormat="1" ht="12.75" hidden="1" customHeight="1" x14ac:dyDescent="0.2">
      <c r="A712" s="30"/>
      <c r="B712" s="31" t="s">
        <v>209</v>
      </c>
      <c r="C712" s="31"/>
      <c r="D712" s="31"/>
      <c r="E712" s="33" t="e">
        <f>E711*2.7%</f>
        <v>#REF!</v>
      </c>
      <c r="F712" s="33" t="e">
        <f>F711*2.7%</f>
        <v>#REF!</v>
      </c>
      <c r="G712" s="33" t="e">
        <f>G711*2.7%</f>
        <v>#REF!</v>
      </c>
      <c r="H712" s="33" t="e">
        <f>H711*2.7%</f>
        <v>#REF!</v>
      </c>
      <c r="I712" s="33" t="e">
        <f>I711*2.7%</f>
        <v>#REF!</v>
      </c>
      <c r="J712" s="33"/>
      <c r="K712" s="33"/>
      <c r="L712" s="33"/>
      <c r="M712" s="33"/>
      <c r="N712" s="33"/>
      <c r="Q712" s="5"/>
      <c r="R712" s="5"/>
      <c r="S712" s="5"/>
      <c r="T712" s="5"/>
      <c r="U712" s="5"/>
      <c r="W712" s="6"/>
      <c r="X712" s="7"/>
      <c r="Z712" s="6"/>
      <c r="AA712" s="7"/>
      <c r="AC712" s="6"/>
      <c r="AD712" s="7"/>
      <c r="AF712" s="6"/>
      <c r="AG712" s="7"/>
      <c r="AI712" s="6"/>
      <c r="AJ712" s="7"/>
    </row>
    <row r="713" spans="1:36" s="14" customFormat="1" ht="12.75" hidden="1" customHeight="1" x14ac:dyDescent="0.2">
      <c r="A713" s="30"/>
      <c r="B713" s="31" t="s">
        <v>210</v>
      </c>
      <c r="C713" s="41"/>
      <c r="D713" s="41"/>
      <c r="E713" s="35" t="e">
        <f>E711*1.4%</f>
        <v>#REF!</v>
      </c>
      <c r="F713" s="35" t="e">
        <f>F711*1.4%</f>
        <v>#REF!</v>
      </c>
      <c r="G713" s="35" t="e">
        <f>G711*1.4%</f>
        <v>#REF!</v>
      </c>
      <c r="H713" s="35" t="e">
        <f>H711*1.4%</f>
        <v>#REF!</v>
      </c>
      <c r="I713" s="35" t="e">
        <f>I711*1.4%</f>
        <v>#REF!</v>
      </c>
      <c r="J713" s="35"/>
      <c r="K713" s="35"/>
      <c r="L713" s="35"/>
      <c r="M713" s="35"/>
      <c r="N713" s="35"/>
      <c r="Q713" s="5"/>
      <c r="R713" s="5"/>
      <c r="S713" s="5"/>
      <c r="T713" s="5"/>
      <c r="U713" s="5"/>
      <c r="V713" s="6"/>
      <c r="W713" s="6"/>
      <c r="X713" s="7"/>
      <c r="Y713" s="6"/>
      <c r="Z713" s="6"/>
      <c r="AA713" s="7"/>
      <c r="AB713" s="6"/>
      <c r="AC713" s="6"/>
      <c r="AD713" s="7"/>
      <c r="AE713" s="6"/>
      <c r="AF713" s="6"/>
      <c r="AG713" s="7"/>
      <c r="AH713" s="6"/>
      <c r="AI713" s="6"/>
      <c r="AJ713" s="7"/>
    </row>
    <row r="714" spans="1:36" ht="12.75" hidden="1" customHeight="1" x14ac:dyDescent="0.2">
      <c r="A714" s="119"/>
      <c r="B714" s="121" t="s">
        <v>213</v>
      </c>
      <c r="C714" s="121"/>
      <c r="D714" s="121"/>
      <c r="E714" s="120" t="e">
        <f>E711*3.99%</f>
        <v>#REF!</v>
      </c>
      <c r="F714" s="120" t="e">
        <f>F711*3.99%</f>
        <v>#REF!</v>
      </c>
      <c r="G714" s="120" t="e">
        <f>G711*3.99%</f>
        <v>#REF!</v>
      </c>
      <c r="H714" s="120" t="e">
        <f>H711*3.99%</f>
        <v>#REF!</v>
      </c>
      <c r="I714" s="120" t="e">
        <f>I711*3.99%</f>
        <v>#REF!</v>
      </c>
      <c r="J714" s="122"/>
      <c r="K714" s="120"/>
      <c r="L714" s="120"/>
      <c r="M714" s="120"/>
      <c r="N714" s="120"/>
      <c r="Q714" s="5"/>
      <c r="R714" s="5"/>
      <c r="S714" s="5"/>
      <c r="T714" s="5"/>
      <c r="U714" s="5"/>
      <c r="V714" s="14"/>
      <c r="X714" s="7"/>
      <c r="Y714" s="14"/>
      <c r="AA714" s="7"/>
      <c r="AB714" s="14"/>
      <c r="AD714" s="7"/>
      <c r="AE714" s="14"/>
      <c r="AG714" s="7"/>
      <c r="AH714" s="14"/>
      <c r="AJ714" s="7"/>
    </row>
    <row r="715" spans="1:36" s="14" customFormat="1" ht="12.75" hidden="1" customHeight="1" x14ac:dyDescent="0.2">
      <c r="A715" s="30"/>
      <c r="B715" s="43" t="s">
        <v>211</v>
      </c>
      <c r="C715" s="43"/>
      <c r="D715" s="43"/>
      <c r="E715" s="42" t="e">
        <f>E711*2.7%</f>
        <v>#REF!</v>
      </c>
      <c r="F715" s="42" t="e">
        <f>F711*2.7%</f>
        <v>#REF!</v>
      </c>
      <c r="G715" s="42" t="e">
        <f>G711*2.7%</f>
        <v>#REF!</v>
      </c>
      <c r="H715" s="42" t="e">
        <f>H711*2.7%</f>
        <v>#REF!</v>
      </c>
      <c r="I715" s="42" t="e">
        <f>I711*2.7%</f>
        <v>#REF!</v>
      </c>
      <c r="J715" s="42"/>
      <c r="K715" s="42"/>
      <c r="L715" s="42"/>
      <c r="M715" s="42"/>
      <c r="N715" s="42"/>
      <c r="Q715" s="5"/>
      <c r="R715" s="5"/>
      <c r="S715" s="5"/>
      <c r="T715" s="5"/>
      <c r="U715" s="5"/>
      <c r="W715" s="6"/>
      <c r="X715" s="7"/>
      <c r="Z715" s="6"/>
      <c r="AA715" s="7"/>
      <c r="AC715" s="6"/>
      <c r="AD715" s="7"/>
      <c r="AF715" s="6"/>
      <c r="AG715" s="7"/>
      <c r="AI715" s="6"/>
      <c r="AJ715" s="7"/>
    </row>
    <row r="716" spans="1:36" s="14" customFormat="1" ht="12.75" hidden="1" customHeight="1" x14ac:dyDescent="0.2">
      <c r="A716" s="30"/>
      <c r="B716" s="31" t="s">
        <v>142</v>
      </c>
      <c r="C716" s="31"/>
      <c r="D716" s="31"/>
      <c r="E716" s="33" t="e">
        <f>E711+E712+E713+E714+E715</f>
        <v>#REF!</v>
      </c>
      <c r="F716" s="33" t="e">
        <f>F711+F712+F713+F714+F715</f>
        <v>#REF!</v>
      </c>
      <c r="G716" s="33" t="e">
        <f>G711+G712+G713+G714+G715</f>
        <v>#REF!</v>
      </c>
      <c r="H716" s="33" t="e">
        <f>H711+H712+H713+H714+H715</f>
        <v>#REF!</v>
      </c>
      <c r="I716" s="33" t="e">
        <f>I711+I712+I713+I714+I715</f>
        <v>#REF!</v>
      </c>
      <c r="J716" s="33"/>
      <c r="K716" s="33"/>
      <c r="L716" s="33"/>
      <c r="M716" s="33"/>
      <c r="N716" s="33"/>
      <c r="Q716" s="5"/>
      <c r="R716" s="5"/>
      <c r="S716" s="5"/>
      <c r="T716" s="5"/>
      <c r="U716" s="5"/>
      <c r="W716" s="6"/>
      <c r="X716" s="7"/>
      <c r="Z716" s="6"/>
      <c r="AA716" s="7"/>
      <c r="AC716" s="6"/>
      <c r="AD716" s="7"/>
      <c r="AF716" s="6"/>
      <c r="AG716" s="7"/>
      <c r="AI716" s="6"/>
      <c r="AJ716" s="7"/>
    </row>
    <row r="717" spans="1:36" s="14" customFormat="1" ht="12.75" hidden="1" customHeight="1" x14ac:dyDescent="0.2">
      <c r="A717" s="31"/>
      <c r="B717" s="31" t="s">
        <v>143</v>
      </c>
      <c r="C717" s="31"/>
      <c r="D717" s="31"/>
      <c r="E717" s="33" t="e">
        <f>E716*3%</f>
        <v>#REF!</v>
      </c>
      <c r="F717" s="33" t="e">
        <f>F716*3%</f>
        <v>#REF!</v>
      </c>
      <c r="G717" s="33" t="e">
        <f>G716*3%</f>
        <v>#REF!</v>
      </c>
      <c r="H717" s="33" t="e">
        <f>H716*3%</f>
        <v>#REF!</v>
      </c>
      <c r="I717" s="33" t="e">
        <f>I716*3%</f>
        <v>#REF!</v>
      </c>
      <c r="J717" s="33"/>
      <c r="K717" s="33"/>
      <c r="L717" s="33"/>
      <c r="M717" s="33"/>
      <c r="N717" s="33"/>
      <c r="Q717" s="5"/>
      <c r="R717" s="5"/>
      <c r="S717" s="5"/>
      <c r="T717" s="5"/>
      <c r="U717" s="5"/>
      <c r="W717" s="6"/>
      <c r="X717" s="7"/>
      <c r="Z717" s="6"/>
      <c r="AA717" s="7"/>
      <c r="AC717" s="6"/>
      <c r="AD717" s="7"/>
      <c r="AF717" s="6"/>
      <c r="AG717" s="7"/>
      <c r="AI717" s="6"/>
      <c r="AJ717" s="7"/>
    </row>
    <row r="718" spans="1:36" s="14" customFormat="1" ht="12.75" hidden="1" customHeight="1" x14ac:dyDescent="0.2">
      <c r="A718" s="8"/>
      <c r="B718" s="8" t="s">
        <v>212</v>
      </c>
      <c r="C718" s="8"/>
      <c r="D718" s="8"/>
      <c r="E718" s="4" t="e">
        <f>E716*2.7%</f>
        <v>#REF!</v>
      </c>
      <c r="F718" s="4" t="e">
        <f>F716*2.7%</f>
        <v>#REF!</v>
      </c>
      <c r="G718" s="4" t="e">
        <f>G716*2.7%</f>
        <v>#REF!</v>
      </c>
      <c r="H718" s="4" t="e">
        <f>H716*2.7%</f>
        <v>#REF!</v>
      </c>
      <c r="I718" s="4" t="e">
        <f>I716*2.7%</f>
        <v>#REF!</v>
      </c>
      <c r="J718" s="4"/>
      <c r="K718" s="4"/>
      <c r="L718" s="4"/>
      <c r="M718" s="4"/>
      <c r="N718" s="4"/>
      <c r="Q718" s="3">
        <f>SUMIF($O668:$O706,"&lt;&gt;Rateio",W668:W706)</f>
        <v>6552005.7329560788</v>
      </c>
      <c r="R718" s="3">
        <f>SUMIF($O668:$O706,"&lt;&gt;Rateio",Z668:Z706)</f>
        <v>6297043.7320884587</v>
      </c>
      <c r="S718" s="3">
        <f>SUMIF($O668:$O706,"&lt;&gt;Rateio",AC668:AC706)</f>
        <v>6645836.9261687845</v>
      </c>
      <c r="T718" s="3">
        <f>SUMIF($O668:$O706,"&lt;&gt;Rateio",AF668:AF706)</f>
        <v>6508649.2505750367</v>
      </c>
      <c r="U718" s="3">
        <f>SUMIF($O668:$O706,"&lt;&gt;Rateio",AI668:AI706)</f>
        <v>6565595.078179989</v>
      </c>
      <c r="V718" s="6"/>
      <c r="W718" s="6"/>
      <c r="X718" s="7"/>
      <c r="Y718" s="6"/>
      <c r="Z718" s="6"/>
      <c r="AA718" s="7"/>
      <c r="AB718" s="6"/>
      <c r="AC718" s="6"/>
      <c r="AD718" s="7"/>
      <c r="AE718" s="6"/>
      <c r="AF718" s="6"/>
      <c r="AG718" s="7"/>
      <c r="AH718" s="6"/>
      <c r="AI718" s="6"/>
      <c r="AJ718" s="7"/>
    </row>
    <row r="719" spans="1:36" x14ac:dyDescent="0.2">
      <c r="A719" s="44"/>
      <c r="B719" s="45" t="s">
        <v>144</v>
      </c>
      <c r="C719" s="45"/>
      <c r="D719" s="45"/>
      <c r="E719" s="46">
        <f>J708*(1+Entrada!$K$13)</f>
        <v>9102551.7443090864</v>
      </c>
      <c r="F719" s="46">
        <f>K708*(1+Entrada!$K$13)</f>
        <v>8748338.866555227</v>
      </c>
      <c r="G719" s="46">
        <f>L708*(1+Entrada!$K$13)</f>
        <v>9232909.2754621468</v>
      </c>
      <c r="H719" s="46">
        <f>M708*(1+Entrada!$K$13)</f>
        <v>9042317.5747418012</v>
      </c>
      <c r="I719" s="46">
        <f>N708*(1+Entrada!$K$13)</f>
        <v>9121431.1108898744</v>
      </c>
      <c r="J719" s="46"/>
      <c r="K719" s="46"/>
      <c r="L719" s="46"/>
      <c r="M719" s="46"/>
      <c r="N719" s="46"/>
      <c r="Q719" s="24">
        <f>SUMIF($O668:$O707,"&lt;&gt;Rateio",W668:W707)</f>
        <v>6552005.7329560788</v>
      </c>
      <c r="R719" s="24">
        <f>SUMIF($O668:$O707,"&lt;&gt;Rateio",Z668:Z707)</f>
        <v>6297043.7320884587</v>
      </c>
      <c r="S719" s="24">
        <f>SUMIF($O668:$O707,"&lt;&gt;Rateio",AC668:AC707)</f>
        <v>6645836.9261687845</v>
      </c>
      <c r="T719" s="24">
        <f>SUMIF($O668:$O707,"&lt;&gt;Rateio",AF668:AF707)</f>
        <v>6508649.2505750367</v>
      </c>
      <c r="U719" s="24">
        <f>SUMIF($O668:$O707,"&lt;&gt;Rateio",AI668:AI707)</f>
        <v>6565595.078179989</v>
      </c>
      <c r="W719" s="25"/>
      <c r="X719" s="26"/>
      <c r="Z719" s="25"/>
      <c r="AA719" s="26"/>
      <c r="AC719" s="25"/>
      <c r="AD719" s="26"/>
      <c r="AF719" s="25"/>
      <c r="AG719" s="26"/>
      <c r="AI719" s="25"/>
      <c r="AJ719" s="26"/>
    </row>
    <row r="720" spans="1:36" x14ac:dyDescent="0.2">
      <c r="E720" s="216">
        <f>Q720</f>
        <v>3.3795320169731337E-2</v>
      </c>
      <c r="F720" s="217">
        <f>R720</f>
        <v>3.3795320169731316E-2</v>
      </c>
      <c r="G720" s="217">
        <f>S720</f>
        <v>3.3795320169731323E-2</v>
      </c>
      <c r="H720" s="217">
        <f>T720</f>
        <v>3.3795320169731344E-2</v>
      </c>
      <c r="I720" s="218">
        <f>U720</f>
        <v>3.3795320169731323E-2</v>
      </c>
      <c r="Q720" s="24">
        <f>Q708/Q719</f>
        <v>3.3795320169731337E-2</v>
      </c>
      <c r="R720" s="24">
        <f>R708/R719</f>
        <v>3.3795320169731316E-2</v>
      </c>
      <c r="S720" s="24">
        <f>S708/S719</f>
        <v>3.3795320169731323E-2</v>
      </c>
      <c r="T720" s="24">
        <f>T708/T719</f>
        <v>3.3795320169731344E-2</v>
      </c>
      <c r="U720" s="24">
        <f>U708/U719</f>
        <v>3.3795320169731323E-2</v>
      </c>
      <c r="W720" s="25"/>
      <c r="X720" s="26"/>
      <c r="Z720" s="25"/>
      <c r="AA720" s="26"/>
      <c r="AC720" s="25"/>
      <c r="AD720" s="26"/>
      <c r="AF720" s="25"/>
      <c r="AG720" s="26"/>
      <c r="AI720" s="25"/>
      <c r="AJ720" s="26"/>
    </row>
    <row r="721" spans="1:36" s="14" customFormat="1" x14ac:dyDescent="0.2">
      <c r="E721" s="307"/>
      <c r="F721" s="307"/>
      <c r="G721" s="307"/>
      <c r="H721" s="307"/>
      <c r="I721" s="307"/>
      <c r="J721" s="36"/>
      <c r="K721" s="36"/>
      <c r="L721" s="36"/>
      <c r="M721" s="36"/>
      <c r="N721" s="36"/>
    </row>
    <row r="722" spans="1:36" x14ac:dyDescent="0.2"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</row>
    <row r="724" spans="1:36" s="11" customFormat="1" ht="12.75" customHeight="1" x14ac:dyDescent="0.2">
      <c r="B724" s="378" t="s">
        <v>59</v>
      </c>
      <c r="C724" s="9"/>
      <c r="D724" s="9"/>
      <c r="E724" s="9"/>
      <c r="F724" s="9"/>
      <c r="G724" s="16"/>
      <c r="H724" s="9"/>
      <c r="I724" s="9"/>
      <c r="J724" s="9"/>
      <c r="K724" s="9"/>
      <c r="L724" s="9"/>
      <c r="Q724" s="312" t="s">
        <v>30</v>
      </c>
      <c r="R724" s="312" t="s">
        <v>31</v>
      </c>
      <c r="S724" s="312" t="s">
        <v>32</v>
      </c>
      <c r="T724" s="312" t="s">
        <v>33</v>
      </c>
      <c r="U724" s="312" t="s">
        <v>34</v>
      </c>
      <c r="W724" s="313"/>
      <c r="X724" s="314"/>
      <c r="Z724" s="313"/>
      <c r="AA724" s="314"/>
      <c r="AC724" s="313"/>
      <c r="AD724" s="314"/>
      <c r="AF724" s="313"/>
      <c r="AG724" s="314"/>
      <c r="AI724" s="313"/>
      <c r="AJ724" s="314"/>
    </row>
    <row r="725" spans="1:36" s="11" customFormat="1" ht="12.75" customHeight="1" x14ac:dyDescent="0.2">
      <c r="B725" s="378"/>
      <c r="C725" s="9"/>
      <c r="D725" s="9"/>
      <c r="E725" s="9"/>
      <c r="F725" s="9"/>
      <c r="G725" s="16"/>
      <c r="H725" s="9"/>
      <c r="I725" s="9"/>
      <c r="J725" s="9"/>
      <c r="K725" s="9"/>
      <c r="L725" s="9"/>
      <c r="Q725" s="3">
        <f>SUMIF($O728:$O767,"Rateio",J728:J767)+E779</f>
        <v>9545471.1236295998</v>
      </c>
      <c r="R725" s="3">
        <f t="shared" ref="R725" si="570">SUMIF($O728:$O767,"Rateio",K728:K767)+F779</f>
        <v>9174022.667065639</v>
      </c>
      <c r="S725" s="3">
        <f t="shared" ref="S725" si="571">SUMIF($O728:$O767,"Rateio",L728:L767)+G779</f>
        <v>9682171.6977457684</v>
      </c>
      <c r="T725" s="3">
        <f t="shared" ref="T725" si="572">SUMIF($O728:$O767,"Rateio",M728:M767)+H779</f>
        <v>9482306.0307621229</v>
      </c>
      <c r="U725" s="3">
        <f t="shared" ref="U725" si="573">SUMIF($O728:$O767,"Rateio",N728:N767)+I779</f>
        <v>9565269.1378119439</v>
      </c>
      <c r="AA725" s="1"/>
      <c r="AD725" s="212"/>
      <c r="AG725" s="212"/>
      <c r="AJ725" s="212"/>
    </row>
    <row r="726" spans="1:36" s="17" customFormat="1" x14ac:dyDescent="0.2">
      <c r="A726" s="379" t="s">
        <v>35</v>
      </c>
      <c r="B726" s="379" t="s">
        <v>36</v>
      </c>
      <c r="C726" s="379" t="s">
        <v>0</v>
      </c>
      <c r="D726" s="379" t="s">
        <v>37</v>
      </c>
      <c r="E726" s="380" t="str">
        <f>$E$7</f>
        <v>Preço Unitário - Ref. 07/2017</v>
      </c>
      <c r="F726" s="380"/>
      <c r="G726" s="380"/>
      <c r="H726" s="380"/>
      <c r="I726" s="380"/>
      <c r="J726" s="381" t="str">
        <f>$J$7</f>
        <v>Preço Total</v>
      </c>
      <c r="K726" s="381"/>
      <c r="L726" s="381"/>
      <c r="M726" s="381"/>
      <c r="N726" s="381"/>
      <c r="Q726" s="3">
        <f>SUMIF($P728:$P767,"UAR",J728:J767)</f>
        <v>4504181.1724957917</v>
      </c>
      <c r="R726" s="3">
        <f t="shared" ref="R726" si="574">SUMIF($P728:$P767,"UAR",K728:K767)</f>
        <v>4328907.3569932366</v>
      </c>
      <c r="S726" s="3">
        <f t="shared" ref="S726" si="575">SUMIF($P728:$P767,"UAR",L728:L767)</f>
        <v>4568685.4954599263</v>
      </c>
      <c r="T726" s="3">
        <f t="shared" ref="T726" si="576">SUMIF($P728:$P767,"UAR",M728:M767)</f>
        <v>4474375.7267123619</v>
      </c>
      <c r="U726" s="3">
        <f t="shared" ref="U726" si="577">SUMIF($P728:$P767,"UAR",N728:N767)</f>
        <v>4513523.1778905978</v>
      </c>
      <c r="AA726" s="213"/>
      <c r="AD726" s="213"/>
      <c r="AG726" s="213"/>
      <c r="AJ726" s="213"/>
    </row>
    <row r="727" spans="1:36" s="18" customFormat="1" x14ac:dyDescent="0.2">
      <c r="A727" s="379"/>
      <c r="B727" s="379"/>
      <c r="C727" s="379"/>
      <c r="D727" s="379"/>
      <c r="E727" s="10" t="s">
        <v>30</v>
      </c>
      <c r="F727" s="10" t="s">
        <v>31</v>
      </c>
      <c r="G727" s="10" t="s">
        <v>32</v>
      </c>
      <c r="H727" s="10" t="s">
        <v>33</v>
      </c>
      <c r="I727" s="37" t="s">
        <v>34</v>
      </c>
      <c r="J727" s="10" t="s">
        <v>30</v>
      </c>
      <c r="K727" s="10" t="s">
        <v>31</v>
      </c>
      <c r="L727" s="10" t="s">
        <v>32</v>
      </c>
      <c r="M727" s="10" t="s">
        <v>33</v>
      </c>
      <c r="N727" s="10" t="s">
        <v>34</v>
      </c>
      <c r="Q727" s="5">
        <f>Q726/Q725</f>
        <v>0.47186577950519298</v>
      </c>
      <c r="R727" s="5">
        <f>R726/R725</f>
        <v>0.47186577950519293</v>
      </c>
      <c r="S727" s="5">
        <f>S726/S725</f>
        <v>0.47186577950519315</v>
      </c>
      <c r="T727" s="5">
        <f>T726/T725</f>
        <v>0.47186577950519304</v>
      </c>
      <c r="U727" s="5">
        <f>U726/U725</f>
        <v>0.47186577950519293</v>
      </c>
      <c r="X727" s="214"/>
      <c r="AA727" s="214"/>
      <c r="AD727" s="214"/>
      <c r="AG727" s="214"/>
      <c r="AJ727" s="214"/>
    </row>
    <row r="728" spans="1:36" x14ac:dyDescent="0.2">
      <c r="A728" s="19">
        <v>1</v>
      </c>
      <c r="B728" s="20" t="s">
        <v>1</v>
      </c>
      <c r="C728" s="131" t="str">
        <f>VLOOKUP(B728,Valores!$A$2:$F$300,5,FALSE)</f>
        <v>unid.</v>
      </c>
      <c r="D728" s="131">
        <v>1</v>
      </c>
      <c r="E728" s="27">
        <f>Entrada!$K$27*VLOOKUP(E727,Regional!$A$2:$B$7,2,FALSE)</f>
        <v>641177.72134352103</v>
      </c>
      <c r="F728" s="21">
        <f>Entrada!$K$27*VLOOKUP(F727,Regional!$A$2:$B$7,2,FALSE)</f>
        <v>616227.20063148683</v>
      </c>
      <c r="G728" s="21">
        <f>Entrada!$K$27*VLOOKUP(G727,Regional!$A$2:$B$7,2,FALSE)</f>
        <v>650360.01957510726</v>
      </c>
      <c r="H728" s="21">
        <f>Entrada!$K$27*VLOOKUP(H727,Regional!$A$2:$B$7,2,FALSE)</f>
        <v>636934.86629858124</v>
      </c>
      <c r="I728" s="22">
        <f>Entrada!$K$27*VLOOKUP(I727,Regional!$A$2:$B$7,2,FALSE)</f>
        <v>642507.57143223356</v>
      </c>
      <c r="J728" s="27">
        <f t="shared" ref="J728:J767" si="578">$D728*E728</f>
        <v>641177.72134352103</v>
      </c>
      <c r="K728" s="21">
        <f t="shared" ref="K728:K767" si="579">$D728*F728</f>
        <v>616227.20063148683</v>
      </c>
      <c r="L728" s="21">
        <f t="shared" ref="L728:L767" si="580">$D728*G728</f>
        <v>650360.01957510726</v>
      </c>
      <c r="M728" s="21">
        <f t="shared" ref="M728:M767" si="581">$D728*H728</f>
        <v>636934.86629858124</v>
      </c>
      <c r="N728" s="22">
        <f t="shared" ref="N728:N767" si="582">$D728*I728</f>
        <v>642507.57143223356</v>
      </c>
      <c r="O728" s="6">
        <f>VLOOKUP(B728,Valores!$A$2:$O$300,14,FALSE)</f>
        <v>3.0300000000000001E-2</v>
      </c>
      <c r="P728" s="6" t="str">
        <f>VLOOKUP(B728,Valores!$A$2:$O$300,15,FALSE)</f>
        <v>UAR</v>
      </c>
      <c r="Q728" s="5">
        <f>IF($P728="UAR",J728*Q$727,0)</f>
        <v>302549.82528312394</v>
      </c>
      <c r="R728" s="5">
        <f t="shared" ref="R728:R767" si="583">IF($P728="UAR",K728*R$727,0)</f>
        <v>290776.52837827947</v>
      </c>
      <c r="S728" s="5">
        <f t="shared" ref="S728:S767" si="584">IF($P728="UAR",L728*S$727,0)</f>
        <v>306882.63759582065</v>
      </c>
      <c r="T728" s="5">
        <f t="shared" ref="T728:T767" si="585">IF($P728="UAR",M728*T$727,0)</f>
        <v>300547.76718001597</v>
      </c>
      <c r="U728" s="5">
        <f t="shared" ref="U728:U767" si="586">IF($P728="UAR",N728*U$727,0)</f>
        <v>303177.33603185933</v>
      </c>
      <c r="W728" s="1">
        <f t="shared" ref="W728:W737" si="587">J728+Q728</f>
        <v>943727.54662664491</v>
      </c>
      <c r="X728" s="7">
        <f t="shared" ref="X728:X737" si="588">IF($O728="rateio",0,W728*$O728)</f>
        <v>28594.94466278734</v>
      </c>
      <c r="Z728" s="1">
        <f t="shared" ref="Z728:Z737" si="589">K728+R728</f>
        <v>907003.72900976636</v>
      </c>
      <c r="AA728" s="7">
        <f t="shared" ref="AA728:AA737" si="590">IF($O728="rateio",0,Z728*$O728)</f>
        <v>27482.212988995921</v>
      </c>
      <c r="AC728" s="1">
        <f t="shared" ref="AC728:AC737" si="591">L728+S728</f>
        <v>957242.65717092785</v>
      </c>
      <c r="AD728" s="7">
        <f t="shared" ref="AD728:AD737" si="592">IF($O728="rateio",0,AC728*$O728)</f>
        <v>29004.452512279113</v>
      </c>
      <c r="AF728" s="1">
        <f t="shared" ref="AF728:AF737" si="593">M728+T728</f>
        <v>937482.63347859727</v>
      </c>
      <c r="AG728" s="7">
        <f t="shared" ref="AG728:AG737" si="594">IF($O728="rateio",0,AF728*$O728)</f>
        <v>28405.7237944015</v>
      </c>
      <c r="AI728" s="1">
        <f t="shared" ref="AI728:AI737" si="595">N728+U728</f>
        <v>945684.90746409283</v>
      </c>
      <c r="AJ728" s="7">
        <f t="shared" ref="AJ728:AJ737" si="596">IF($O728="rateio",0,AI728*$O728)</f>
        <v>28654.252696162013</v>
      </c>
    </row>
    <row r="729" spans="1:36" x14ac:dyDescent="0.2">
      <c r="A729" s="5">
        <v>2</v>
      </c>
      <c r="B729" s="6" t="s">
        <v>262</v>
      </c>
      <c r="C729" s="131" t="str">
        <f>VLOOKUP(B729,Valores!$A$2:$F$300,5,FALSE)</f>
        <v>unid.</v>
      </c>
      <c r="D729" s="131">
        <v>3</v>
      </c>
      <c r="E729" s="3">
        <f>Entrada!$K$28*VLOOKUP(E727,Regional!$A$2:$B$7,2,FALSE)</f>
        <v>134119.29903900079</v>
      </c>
      <c r="F729" s="1">
        <f>Entrada!$K$28*VLOOKUP(F727,Regional!$A$2:$B$7,2,FALSE)</f>
        <v>128900.23693318684</v>
      </c>
      <c r="G729" s="1">
        <f>Entrada!$K$28*VLOOKUP(G727,Regional!$A$2:$B$7,2,FALSE)</f>
        <v>136040.01986474451</v>
      </c>
      <c r="H729" s="1">
        <f>Entrada!$K$28*VLOOKUP(H727,Regional!$A$2:$B$7,2,FALSE)</f>
        <v>133231.79355400198</v>
      </c>
      <c r="I729" s="2">
        <f>Entrada!$K$28*VLOOKUP(I727,Regional!$A$2:$B$7,2,FALSE)</f>
        <v>134397.47239997057</v>
      </c>
      <c r="J729" s="3">
        <f t="shared" si="578"/>
        <v>402357.8971170024</v>
      </c>
      <c r="K729" s="1">
        <f t="shared" si="579"/>
        <v>386700.71079956053</v>
      </c>
      <c r="L729" s="1">
        <f t="shared" si="580"/>
        <v>408120.05959423352</v>
      </c>
      <c r="M729" s="1">
        <f t="shared" si="581"/>
        <v>399695.38066200598</v>
      </c>
      <c r="N729" s="2">
        <f t="shared" si="582"/>
        <v>403192.41719991172</v>
      </c>
      <c r="O729" s="6">
        <f>VLOOKUP(B729,Valores!$A$2:$O$300,14,FALSE)</f>
        <v>3.3300000000000003E-2</v>
      </c>
      <c r="P729" s="6" t="str">
        <f>VLOOKUP(B729,Valores!$A$2:$O$300,15,FALSE)</f>
        <v>UAR</v>
      </c>
      <c r="Q729" s="5">
        <f t="shared" ref="Q729:Q767" si="597">IF($P729="UAR",J729*Q$727,0)</f>
        <v>189858.92276318459</v>
      </c>
      <c r="R729" s="5">
        <f t="shared" si="583"/>
        <v>182470.8323366468</v>
      </c>
      <c r="S729" s="5">
        <f t="shared" si="584"/>
        <v>192577.89005213889</v>
      </c>
      <c r="T729" s="5">
        <f t="shared" si="585"/>
        <v>188602.5723607023</v>
      </c>
      <c r="U729" s="5">
        <f t="shared" si="586"/>
        <v>190252.70423261929</v>
      </c>
      <c r="W729" s="1">
        <f t="shared" si="587"/>
        <v>592216.81988018705</v>
      </c>
      <c r="X729" s="7">
        <f t="shared" si="588"/>
        <v>19720.820102010231</v>
      </c>
      <c r="Z729" s="1">
        <f t="shared" si="589"/>
        <v>569171.54313620739</v>
      </c>
      <c r="AA729" s="7">
        <f t="shared" si="590"/>
        <v>18953.412386435706</v>
      </c>
      <c r="AC729" s="1">
        <f t="shared" si="591"/>
        <v>600697.94964637235</v>
      </c>
      <c r="AD729" s="7">
        <f t="shared" si="592"/>
        <v>20003.241723224201</v>
      </c>
      <c r="AF729" s="1">
        <f t="shared" si="593"/>
        <v>588297.9530227083</v>
      </c>
      <c r="AG729" s="7">
        <f t="shared" si="594"/>
        <v>19590.321835656188</v>
      </c>
      <c r="AI729" s="1">
        <f t="shared" si="595"/>
        <v>593445.12143253104</v>
      </c>
      <c r="AJ729" s="7">
        <f t="shared" si="596"/>
        <v>19761.722543703287</v>
      </c>
    </row>
    <row r="730" spans="1:36" x14ac:dyDescent="0.2">
      <c r="A730" s="5">
        <v>3</v>
      </c>
      <c r="B730" s="6" t="s">
        <v>4</v>
      </c>
      <c r="C730" s="131" t="str">
        <f>VLOOKUP(B730,Valores!$A$2:$F$300,5,FALSE)</f>
        <v>unid.</v>
      </c>
      <c r="D730" s="131">
        <v>3</v>
      </c>
      <c r="E730" s="3">
        <f>Entrada!$K$32*VLOOKUP(E727,Regional!$A$2:$B$7,2,FALSE)</f>
        <v>64656.359869184365</v>
      </c>
      <c r="F730" s="1">
        <f>Entrada!$K$32*VLOOKUP(F727,Regional!$A$2:$B$7,2,FALSE)</f>
        <v>62140.349420941537</v>
      </c>
      <c r="G730" s="1">
        <f>Entrada!$K$32*VLOOKUP(G727,Regional!$A$2:$B$7,2,FALSE)</f>
        <v>65582.302800644291</v>
      </c>
      <c r="H730" s="1">
        <f>Entrada!$K$32*VLOOKUP(H727,Regional!$A$2:$B$7,2,FALSE)</f>
        <v>64228.51037671668</v>
      </c>
      <c r="I730" s="2">
        <f>Entrada!$K$32*VLOOKUP(I727,Regional!$A$2:$B$7,2,FALSE)</f>
        <v>64790.461948913049</v>
      </c>
      <c r="J730" s="3">
        <f t="shared" si="578"/>
        <v>193969.07960755308</v>
      </c>
      <c r="K730" s="1">
        <f t="shared" si="579"/>
        <v>186421.0482628246</v>
      </c>
      <c r="L730" s="1">
        <f t="shared" si="580"/>
        <v>196746.90840193286</v>
      </c>
      <c r="M730" s="1">
        <f t="shared" si="581"/>
        <v>192685.53113015005</v>
      </c>
      <c r="N730" s="2">
        <f t="shared" si="582"/>
        <v>194371.38584673914</v>
      </c>
      <c r="O730" s="6">
        <f>VLOOKUP(B730,Valores!$A$2:$O$300,14,FALSE)</f>
        <v>3.3300000000000003E-2</v>
      </c>
      <c r="P730" s="6" t="str">
        <f>VLOOKUP(B730,Valores!$A$2:$O$300,15,FALSE)</f>
        <v>UAR</v>
      </c>
      <c r="Q730" s="5">
        <f t="shared" si="597"/>
        <v>91527.370948922864</v>
      </c>
      <c r="R730" s="5">
        <f t="shared" si="583"/>
        <v>87965.713254712915</v>
      </c>
      <c r="S730" s="5">
        <f t="shared" si="584"/>
        <v>92838.13329831489</v>
      </c>
      <c r="T730" s="5">
        <f t="shared" si="585"/>
        <v>90921.708346100393</v>
      </c>
      <c r="U730" s="5">
        <f t="shared" si="586"/>
        <v>91717.205496076189</v>
      </c>
      <c r="W730" s="1">
        <f t="shared" si="587"/>
        <v>285496.45055647596</v>
      </c>
      <c r="X730" s="7">
        <f t="shared" si="588"/>
        <v>9507.03180353065</v>
      </c>
      <c r="Z730" s="1">
        <f t="shared" si="589"/>
        <v>274386.76151753752</v>
      </c>
      <c r="AA730" s="7">
        <f t="shared" si="590"/>
        <v>9137.0791585340012</v>
      </c>
      <c r="AC730" s="1">
        <f t="shared" si="591"/>
        <v>289585.04170024773</v>
      </c>
      <c r="AD730" s="7">
        <f t="shared" si="592"/>
        <v>9643.18188861825</v>
      </c>
      <c r="AF730" s="1">
        <f t="shared" si="593"/>
        <v>283607.23947625043</v>
      </c>
      <c r="AG730" s="7">
        <f t="shared" si="594"/>
        <v>9444.1210745591397</v>
      </c>
      <c r="AI730" s="1">
        <f t="shared" si="595"/>
        <v>286088.59134281531</v>
      </c>
      <c r="AJ730" s="7">
        <f t="shared" si="596"/>
        <v>9526.7500917157504</v>
      </c>
    </row>
    <row r="731" spans="1:36" x14ac:dyDescent="0.2">
      <c r="A731" s="5">
        <v>4</v>
      </c>
      <c r="B731" s="6" t="s">
        <v>576</v>
      </c>
      <c r="C731" s="131" t="str">
        <f>VLOOKUP(B731,Valores!$A$2:$F$300,5,FALSE)</f>
        <v>unid.</v>
      </c>
      <c r="D731" s="131">
        <v>3</v>
      </c>
      <c r="E731" s="3">
        <f>Entrada!$K$33*VLOOKUP(E727,Regional!$A$2:$B$7,2,FALSE)</f>
        <v>55785.842826343804</v>
      </c>
      <c r="F731" s="1">
        <f>Entrada!$K$33*VLOOKUP(F727,Regional!$A$2:$B$7,2,FALSE)</f>
        <v>53615.015954879163</v>
      </c>
      <c r="G731" s="1">
        <f>Entrada!$K$33*VLOOKUP(G727,Regional!$A$2:$B$7,2,FALSE)</f>
        <v>56584.75119274576</v>
      </c>
      <c r="H731" s="1">
        <f>Entrada!$K$33*VLOOKUP(H727,Regional!$A$2:$B$7,2,FALSE)</f>
        <v>55416.692063937378</v>
      </c>
      <c r="I731" s="2">
        <f>Entrada!$K$33*VLOOKUP(I727,Regional!$A$2:$B$7,2,FALSE)</f>
        <v>55901.546796650291</v>
      </c>
      <c r="J731" s="3">
        <f t="shared" si="578"/>
        <v>167357.5284790314</v>
      </c>
      <c r="K731" s="1">
        <f t="shared" si="579"/>
        <v>160845.04786463748</v>
      </c>
      <c r="L731" s="1">
        <f t="shared" si="580"/>
        <v>169754.25357823729</v>
      </c>
      <c r="M731" s="1">
        <f t="shared" si="581"/>
        <v>166250.07619181214</v>
      </c>
      <c r="N731" s="2">
        <f t="shared" si="582"/>
        <v>167704.64038995089</v>
      </c>
      <c r="O731" s="6">
        <f>VLOOKUP(B731,Valores!$A$2:$O$300,14,FALSE)</f>
        <v>4.1700000000000001E-2</v>
      </c>
      <c r="P731" s="6" t="str">
        <f>VLOOKUP(B731,Valores!$A$2:$O$300,15,FALSE)</f>
        <v>UAR</v>
      </c>
      <c r="Q731" s="5">
        <f t="shared" si="597"/>
        <v>78970.290631820681</v>
      </c>
      <c r="R731" s="5">
        <f t="shared" si="583"/>
        <v>75897.273890197233</v>
      </c>
      <c r="S731" s="5">
        <f t="shared" si="584"/>
        <v>80101.223189017168</v>
      </c>
      <c r="T731" s="5">
        <f t="shared" si="585"/>
        <v>78447.721795047168</v>
      </c>
      <c r="U731" s="5">
        <f t="shared" si="586"/>
        <v>79134.080864242234</v>
      </c>
      <c r="W731" s="1">
        <f t="shared" si="587"/>
        <v>246327.81911085208</v>
      </c>
      <c r="X731" s="7">
        <f t="shared" si="588"/>
        <v>10271.870056922533</v>
      </c>
      <c r="Z731" s="1">
        <f t="shared" si="589"/>
        <v>236742.32175483473</v>
      </c>
      <c r="AA731" s="7">
        <f t="shared" si="590"/>
        <v>9872.154817176608</v>
      </c>
      <c r="AC731" s="1">
        <f t="shared" si="591"/>
        <v>249855.47676725447</v>
      </c>
      <c r="AD731" s="7">
        <f t="shared" si="592"/>
        <v>10418.973381194512</v>
      </c>
      <c r="AF731" s="1">
        <f t="shared" si="593"/>
        <v>244697.79798685931</v>
      </c>
      <c r="AG731" s="7">
        <f t="shared" si="594"/>
        <v>10203.898176052033</v>
      </c>
      <c r="AI731" s="1">
        <f t="shared" si="595"/>
        <v>246838.72125419311</v>
      </c>
      <c r="AJ731" s="7">
        <f t="shared" si="596"/>
        <v>10293.174676299854</v>
      </c>
    </row>
    <row r="732" spans="1:36" x14ac:dyDescent="0.2">
      <c r="A732" s="5">
        <v>5</v>
      </c>
      <c r="B732" s="6" t="s">
        <v>21</v>
      </c>
      <c r="C732" s="131" t="str">
        <f>VLOOKUP(B732,Valores!$A$2:$F$300,5,FALSE)</f>
        <v>unid.</v>
      </c>
      <c r="D732" s="131">
        <v>1</v>
      </c>
      <c r="E732" s="3">
        <f>Entrada!$K$30*VLOOKUP(E727,Regional!$A$2:$B$7,2,FALSE)</f>
        <v>44295.986548932924</v>
      </c>
      <c r="F732" s="1">
        <f>Entrada!$K$30*VLOOKUP(F727,Regional!$A$2:$B$7,2,FALSE)</f>
        <v>42572.271121744816</v>
      </c>
      <c r="G732" s="1">
        <f>Entrada!$K$30*VLOOKUP(G727,Regional!$A$2:$B$7,2,FALSE)</f>
        <v>44930.348825436158</v>
      </c>
      <c r="H732" s="1">
        <f>Entrada!$K$30*VLOOKUP(H727,Regional!$A$2:$B$7,2,FALSE)</f>
        <v>44002.867428065911</v>
      </c>
      <c r="I732" s="2">
        <f>Entrada!$K$30*VLOOKUP(I727,Regional!$A$2:$B$7,2,FALSE)</f>
        <v>44387.859706219599</v>
      </c>
      <c r="J732" s="3">
        <f t="shared" si="578"/>
        <v>44295.986548932924</v>
      </c>
      <c r="K732" s="1">
        <f t="shared" si="579"/>
        <v>42572.271121744816</v>
      </c>
      <c r="L732" s="1">
        <f t="shared" si="580"/>
        <v>44930.348825436158</v>
      </c>
      <c r="M732" s="1">
        <f t="shared" si="581"/>
        <v>44002.867428065911</v>
      </c>
      <c r="N732" s="2">
        <f t="shared" si="582"/>
        <v>44387.859706219599</v>
      </c>
      <c r="O732" s="6">
        <f>VLOOKUP(B732,Valores!$A$2:$O$300,14,FALSE)</f>
        <v>3.3300000000000003E-2</v>
      </c>
      <c r="P732" s="6" t="str">
        <f>VLOOKUP(B732,Valores!$A$2:$O$300,15,FALSE)</f>
        <v>UAR</v>
      </c>
      <c r="Q732" s="5">
        <f t="shared" si="597"/>
        <v>20901.760221863777</v>
      </c>
      <c r="R732" s="5">
        <f t="shared" si="583"/>
        <v>20088.397898168532</v>
      </c>
      <c r="S732" s="5">
        <f t="shared" si="584"/>
        <v>21201.094071954671</v>
      </c>
      <c r="T732" s="5">
        <f t="shared" si="585"/>
        <v>20763.447339407991</v>
      </c>
      <c r="U732" s="5">
        <f t="shared" si="586"/>
        <v>20945.112020842455</v>
      </c>
      <c r="W732" s="1">
        <f t="shared" si="587"/>
        <v>65197.746770796701</v>
      </c>
      <c r="X732" s="7">
        <f t="shared" si="588"/>
        <v>2171.0849674675305</v>
      </c>
      <c r="Z732" s="1">
        <f t="shared" si="589"/>
        <v>62660.669019913345</v>
      </c>
      <c r="AA732" s="7">
        <f t="shared" si="590"/>
        <v>2086.6002783631147</v>
      </c>
      <c r="AC732" s="1">
        <f t="shared" si="591"/>
        <v>66131.442897390836</v>
      </c>
      <c r="AD732" s="7">
        <f t="shared" si="592"/>
        <v>2202.177048483115</v>
      </c>
      <c r="AF732" s="1">
        <f t="shared" si="593"/>
        <v>64766.314767473901</v>
      </c>
      <c r="AG732" s="7">
        <f t="shared" si="594"/>
        <v>2156.718281756881</v>
      </c>
      <c r="AI732" s="1">
        <f t="shared" si="595"/>
        <v>65332.971727062053</v>
      </c>
      <c r="AJ732" s="7">
        <f t="shared" si="596"/>
        <v>2175.5879585111666</v>
      </c>
    </row>
    <row r="733" spans="1:36" x14ac:dyDescent="0.2">
      <c r="A733" s="5">
        <v>6</v>
      </c>
      <c r="B733" s="6" t="s">
        <v>348</v>
      </c>
      <c r="C733" s="131" t="str">
        <f>VLOOKUP(B733,Valores!$A$2:$F$300,5,FALSE)</f>
        <v>kg</v>
      </c>
      <c r="D733" s="131">
        <v>4700</v>
      </c>
      <c r="E733" s="3">
        <f>VLOOKUP($B733,Valores!$A$2:$G$300,6,FALSE)*VLOOKUP(VLOOKUP($B733,Indices_Poder!$B$5:$E$250,3,FALSE),Indices_Poder!$G$6:$N$27,4,FALSE)*VLOOKUP($E$8,Regional!$A$2:$B$7,2,FALSE)</f>
        <v>63.9384476185</v>
      </c>
      <c r="F733" s="1">
        <f>VLOOKUP($B733,Valores!$A$2:$G$300,6,FALSE)*VLOOKUP(VLOOKUP($B733,Indices_Poder!$B$5:$E$250,3,FALSE),Indices_Poder!$G$6:$N$27,4,FALSE)*VLOOKUP($F$8,Regional!$A$2:$B$7,2,FALSE)</f>
        <v>61.450373706234416</v>
      </c>
      <c r="G733" s="1">
        <f>VLOOKUP($B733,Valores!$A$2:$G$300,6,FALSE)*VLOOKUP(VLOOKUP($B733,Indices_Poder!$B$5:$E$250,3,FALSE),Indices_Poder!$G$6:$N$27,4,FALSE)*VLOOKUP($G$8,Regional!$A$2:$B$7,2,FALSE)</f>
        <v>64.854109337480978</v>
      </c>
      <c r="H733" s="1">
        <f>VLOOKUP($B733,Valores!$A$2:$G$300,6,FALSE)*VLOOKUP(VLOOKUP($B733,Indices_Poder!$B$5:$E$250,3,FALSE),Indices_Poder!$G$6:$N$27,4,FALSE)*VLOOKUP($H$8,Regional!$A$2:$B$7,2,FALSE)</f>
        <v>63.51534875524672</v>
      </c>
      <c r="I733" s="2">
        <f>VLOOKUP($B733,Valores!$A$2:$G$300,6,FALSE)*VLOOKUP(VLOOKUP($B733,Indices_Poder!$B$5:$E$250,3,FALSE),Indices_Poder!$G$6:$N$27,4,FALSE)*VLOOKUP($I$8,Regional!$A$2:$B$7,2,FALSE)</f>
        <v>64.071060695042078</v>
      </c>
      <c r="J733" s="3">
        <f t="shared" si="578"/>
        <v>300510.70380695001</v>
      </c>
      <c r="K733" s="1">
        <f t="shared" si="579"/>
        <v>288816.75641930173</v>
      </c>
      <c r="L733" s="1">
        <f t="shared" si="580"/>
        <v>304814.31388616061</v>
      </c>
      <c r="M733" s="1">
        <f t="shared" si="581"/>
        <v>298522.1391496596</v>
      </c>
      <c r="N733" s="2">
        <f t="shared" si="582"/>
        <v>301133.98526669777</v>
      </c>
      <c r="O733" s="6">
        <f>VLOOKUP(B733,Valores!$A$2:$O$300,14,FALSE)</f>
        <v>2.5000000000000001E-2</v>
      </c>
      <c r="P733" s="6" t="str">
        <f>VLOOKUP(B733,Valores!$A$2:$O$300,15,FALSE)</f>
        <v>UAR</v>
      </c>
      <c r="Q733" s="5">
        <f t="shared" si="597"/>
        <v>141800.71750152064</v>
      </c>
      <c r="R733" s="5">
        <f t="shared" si="583"/>
        <v>136282.74390195525</v>
      </c>
      <c r="S733" s="5">
        <f t="shared" si="584"/>
        <v>143831.44382623379</v>
      </c>
      <c r="T733" s="5">
        <f t="shared" si="585"/>
        <v>140862.38188941183</v>
      </c>
      <c r="U733" s="5">
        <f t="shared" si="586"/>
        <v>142094.82269337564</v>
      </c>
      <c r="W733" s="1">
        <f t="shared" si="587"/>
        <v>442311.42130847066</v>
      </c>
      <c r="X733" s="7">
        <f t="shared" si="588"/>
        <v>11057.785532711767</v>
      </c>
      <c r="Z733" s="1">
        <f t="shared" si="589"/>
        <v>425099.50032125699</v>
      </c>
      <c r="AA733" s="7">
        <f t="shared" si="590"/>
        <v>10627.487508031425</v>
      </c>
      <c r="AC733" s="1">
        <f t="shared" si="591"/>
        <v>448645.75771239441</v>
      </c>
      <c r="AD733" s="7">
        <f t="shared" si="592"/>
        <v>11216.14394280986</v>
      </c>
      <c r="AF733" s="1">
        <f t="shared" si="593"/>
        <v>439384.52103907143</v>
      </c>
      <c r="AG733" s="7">
        <f t="shared" si="594"/>
        <v>10984.613025976787</v>
      </c>
      <c r="AI733" s="1">
        <f t="shared" si="595"/>
        <v>443228.80796007341</v>
      </c>
      <c r="AJ733" s="7">
        <f t="shared" si="596"/>
        <v>11080.720199001837</v>
      </c>
    </row>
    <row r="734" spans="1:36" x14ac:dyDescent="0.2">
      <c r="A734" s="5">
        <v>7</v>
      </c>
      <c r="B734" s="6" t="s">
        <v>16</v>
      </c>
      <c r="C734" s="131" t="str">
        <f>VLOOKUP(B734,Valores!$A$2:$F$300,5,FALSE)</f>
        <v>unid.</v>
      </c>
      <c r="D734" s="131">
        <v>102</v>
      </c>
      <c r="E734" s="3">
        <f>VLOOKUP($B734,Valores!$A$2:$G$300,6,FALSE)*VLOOKUP(VLOOKUP($B734,Indices_Poder!$B$5:$E$250,3,FALSE),Indices_Poder!$G$6:$N$27,4,FALSE)*VLOOKUP($E$8,Regional!$A$2:$B$7,2,FALSE)</f>
        <v>153.50973269963379</v>
      </c>
      <c r="F734" s="1">
        <f>VLOOKUP($B734,Valores!$A$2:$G$300,6,FALSE)*VLOOKUP(VLOOKUP($B734,Indices_Poder!$B$5:$E$250,3,FALSE),Indices_Poder!$G$6:$N$27,4,FALSE)*VLOOKUP($F$8,Regional!$A$2:$B$7,2,FALSE)</f>
        <v>147.53611939754435</v>
      </c>
      <c r="G734" s="1">
        <f>VLOOKUP($B734,Valores!$A$2:$G$300,6,FALSE)*VLOOKUP(VLOOKUP($B734,Indices_Poder!$B$5:$E$250,3,FALSE),Indices_Poder!$G$6:$N$27,4,FALSE)*VLOOKUP($G$8,Regional!$A$2:$B$7,2,FALSE)</f>
        <v>155.70814368644335</v>
      </c>
      <c r="H734" s="1">
        <f>VLOOKUP($B734,Valores!$A$2:$G$300,6,FALSE)*VLOOKUP(VLOOKUP($B734,Indices_Poder!$B$5:$E$250,3,FALSE),Indices_Poder!$G$6:$N$27,4,FALSE)*VLOOKUP($H$8,Regional!$A$2:$B$7,2,FALSE)</f>
        <v>152.49391520917698</v>
      </c>
      <c r="I734" s="2">
        <f>VLOOKUP($B734,Valores!$A$2:$G$300,6,FALSE)*VLOOKUP(VLOOKUP($B734,Indices_Poder!$B$5:$E$250,3,FALSE),Indices_Poder!$G$6:$N$27,4,FALSE)*VLOOKUP($I$8,Regional!$A$2:$B$7,2,FALSE)</f>
        <v>153.82812325634416</v>
      </c>
      <c r="J734" s="3">
        <f t="shared" si="578"/>
        <v>15657.992735362646</v>
      </c>
      <c r="K734" s="1">
        <f t="shared" si="579"/>
        <v>15048.684178549523</v>
      </c>
      <c r="L734" s="1">
        <f t="shared" si="580"/>
        <v>15882.230656017222</v>
      </c>
      <c r="M734" s="1">
        <f t="shared" si="581"/>
        <v>15554.379351336051</v>
      </c>
      <c r="N734" s="2">
        <f t="shared" si="582"/>
        <v>15690.468572147103</v>
      </c>
      <c r="O734" s="6">
        <f>VLOOKUP(B734,Valores!$A$2:$O$300,14,FALSE)</f>
        <v>2.5000000000000001E-2</v>
      </c>
      <c r="P734" s="6" t="str">
        <f>VLOOKUP(B734,Valores!$A$2:$O$300,15,FALSE)</f>
        <v>COM</v>
      </c>
      <c r="Q734" s="5">
        <f t="shared" si="597"/>
        <v>0</v>
      </c>
      <c r="R734" s="5">
        <f t="shared" si="583"/>
        <v>0</v>
      </c>
      <c r="S734" s="5">
        <f t="shared" si="584"/>
        <v>0</v>
      </c>
      <c r="T734" s="5">
        <f t="shared" si="585"/>
        <v>0</v>
      </c>
      <c r="U734" s="5">
        <f t="shared" si="586"/>
        <v>0</v>
      </c>
      <c r="W734" s="1">
        <f t="shared" si="587"/>
        <v>15657.992735362646</v>
      </c>
      <c r="X734" s="7">
        <f t="shared" si="588"/>
        <v>391.44981838406619</v>
      </c>
      <c r="Z734" s="1">
        <f t="shared" si="589"/>
        <v>15048.684178549523</v>
      </c>
      <c r="AA734" s="7">
        <f t="shared" si="590"/>
        <v>376.21710446373811</v>
      </c>
      <c r="AC734" s="1">
        <f t="shared" si="591"/>
        <v>15882.230656017222</v>
      </c>
      <c r="AD734" s="7">
        <f t="shared" si="592"/>
        <v>397.05576640043057</v>
      </c>
      <c r="AF734" s="1">
        <f t="shared" si="593"/>
        <v>15554.379351336051</v>
      </c>
      <c r="AG734" s="7">
        <f t="shared" si="594"/>
        <v>388.85948378340129</v>
      </c>
      <c r="AI734" s="1">
        <f t="shared" si="595"/>
        <v>15690.468572147103</v>
      </c>
      <c r="AJ734" s="7">
        <f t="shared" si="596"/>
        <v>392.26171430367759</v>
      </c>
    </row>
    <row r="735" spans="1:36" x14ac:dyDescent="0.2">
      <c r="A735" s="5">
        <v>8</v>
      </c>
      <c r="B735" s="6" t="s">
        <v>17</v>
      </c>
      <c r="C735" s="131" t="str">
        <f>VLOOKUP(B735,Valores!$A$2:$F$300,5,FALSE)</f>
        <v>unid.</v>
      </c>
      <c r="D735" s="131">
        <v>0</v>
      </c>
      <c r="E735" s="3">
        <f>VLOOKUP($B735,Valores!$A$2:$G$300,6,FALSE)*VLOOKUP(VLOOKUP($B735,Indices_Poder!$B$5:$E$250,3,FALSE),Indices_Poder!$G$6:$N$27,4,FALSE)*VLOOKUP($E$8,Regional!$A$2:$B$7,2,FALSE)</f>
        <v>155.87191199257884</v>
      </c>
      <c r="F735" s="1">
        <f>VLOOKUP($B735,Valores!$A$2:$G$300,6,FALSE)*VLOOKUP(VLOOKUP($B735,Indices_Poder!$B$5:$E$250,3,FALSE),Indices_Poder!$G$6:$N$27,4,FALSE)*VLOOKUP($F$8,Regional!$A$2:$B$7,2,FALSE)</f>
        <v>149.80637783701576</v>
      </c>
      <c r="G735" s="1">
        <f>VLOOKUP($B735,Valores!$A$2:$G$300,6,FALSE)*VLOOKUP(VLOOKUP($B735,Indices_Poder!$B$5:$E$250,3,FALSE),Indices_Poder!$G$6:$N$27,4,FALSE)*VLOOKUP($G$8,Regional!$A$2:$B$7,2,FALSE)</f>
        <v>158.10415171987995</v>
      </c>
      <c r="H735" s="1">
        <f>VLOOKUP($B735,Valores!$A$2:$G$300,6,FALSE)*VLOOKUP(VLOOKUP($B735,Indices_Poder!$B$5:$E$250,3,FALSE),Indices_Poder!$G$6:$N$27,4,FALSE)*VLOOKUP($H$8,Regional!$A$2:$B$7,2,FALSE)</f>
        <v>154.84046329099831</v>
      </c>
      <c r="I735" s="2">
        <f>VLOOKUP($B735,Valores!$A$2:$G$300,6,FALSE)*VLOOKUP(VLOOKUP($B735,Indices_Poder!$B$5:$E$250,3,FALSE),Indices_Poder!$G$6:$N$27,4,FALSE)*VLOOKUP($I$8,Regional!$A$2:$B$7,2,FALSE)</f>
        <v>156.195201884119</v>
      </c>
      <c r="J735" s="3">
        <f t="shared" si="578"/>
        <v>0</v>
      </c>
      <c r="K735" s="1">
        <f t="shared" si="579"/>
        <v>0</v>
      </c>
      <c r="L735" s="1">
        <f t="shared" si="580"/>
        <v>0</v>
      </c>
      <c r="M735" s="1">
        <f t="shared" si="581"/>
        <v>0</v>
      </c>
      <c r="N735" s="2">
        <f t="shared" si="582"/>
        <v>0</v>
      </c>
      <c r="O735" s="6">
        <f>VLOOKUP(B735,Valores!$A$2:$O$300,14,FALSE)</f>
        <v>2.5000000000000001E-2</v>
      </c>
      <c r="P735" s="6" t="str">
        <f>VLOOKUP(B735,Valores!$A$2:$O$300,15,FALSE)</f>
        <v>COM</v>
      </c>
      <c r="Q735" s="5">
        <f t="shared" si="597"/>
        <v>0</v>
      </c>
      <c r="R735" s="5">
        <f t="shared" si="583"/>
        <v>0</v>
      </c>
      <c r="S735" s="5">
        <f t="shared" si="584"/>
        <v>0</v>
      </c>
      <c r="T735" s="5">
        <f t="shared" si="585"/>
        <v>0</v>
      </c>
      <c r="U735" s="5">
        <f t="shared" si="586"/>
        <v>0</v>
      </c>
      <c r="W735" s="1">
        <f t="shared" si="587"/>
        <v>0</v>
      </c>
      <c r="X735" s="7">
        <f t="shared" si="588"/>
        <v>0</v>
      </c>
      <c r="Z735" s="1">
        <f t="shared" si="589"/>
        <v>0</v>
      </c>
      <c r="AA735" s="7">
        <f t="shared" si="590"/>
        <v>0</v>
      </c>
      <c r="AC735" s="1">
        <f t="shared" si="591"/>
        <v>0</v>
      </c>
      <c r="AD735" s="7">
        <f t="shared" si="592"/>
        <v>0</v>
      </c>
      <c r="AF735" s="1">
        <f t="shared" si="593"/>
        <v>0</v>
      </c>
      <c r="AG735" s="7">
        <f t="shared" si="594"/>
        <v>0</v>
      </c>
      <c r="AI735" s="1">
        <f t="shared" si="595"/>
        <v>0</v>
      </c>
      <c r="AJ735" s="7">
        <f t="shared" si="596"/>
        <v>0</v>
      </c>
    </row>
    <row r="736" spans="1:36" x14ac:dyDescent="0.2">
      <c r="A736" s="5">
        <v>9</v>
      </c>
      <c r="B736" s="6" t="s">
        <v>582</v>
      </c>
      <c r="C736" s="131">
        <v>0</v>
      </c>
      <c r="D736" s="131">
        <v>0</v>
      </c>
      <c r="E736" s="131">
        <v>0</v>
      </c>
      <c r="F736" s="131">
        <v>0</v>
      </c>
      <c r="G736" s="131">
        <v>0</v>
      </c>
      <c r="H736" s="131">
        <v>0</v>
      </c>
      <c r="I736" s="131">
        <v>0</v>
      </c>
      <c r="J736" s="131">
        <v>0</v>
      </c>
      <c r="K736" s="131">
        <v>0</v>
      </c>
      <c r="L736" s="131">
        <v>0</v>
      </c>
      <c r="M736" s="131">
        <v>0</v>
      </c>
      <c r="N736" s="131">
        <v>0</v>
      </c>
      <c r="O736" s="6">
        <v>0</v>
      </c>
      <c r="P736" s="6">
        <v>0</v>
      </c>
      <c r="Q736" s="5">
        <f t="shared" si="597"/>
        <v>0</v>
      </c>
      <c r="R736" s="5">
        <f t="shared" si="583"/>
        <v>0</v>
      </c>
      <c r="S736" s="5">
        <f t="shared" si="584"/>
        <v>0</v>
      </c>
      <c r="T736" s="5">
        <f t="shared" si="585"/>
        <v>0</v>
      </c>
      <c r="U736" s="5">
        <f t="shared" si="586"/>
        <v>0</v>
      </c>
      <c r="W736" s="1">
        <f t="shared" si="587"/>
        <v>0</v>
      </c>
      <c r="X736" s="7">
        <f t="shared" si="588"/>
        <v>0</v>
      </c>
      <c r="Z736" s="1">
        <f t="shared" si="589"/>
        <v>0</v>
      </c>
      <c r="AA736" s="7">
        <f t="shared" si="590"/>
        <v>0</v>
      </c>
      <c r="AC736" s="1">
        <f t="shared" si="591"/>
        <v>0</v>
      </c>
      <c r="AD736" s="7">
        <f t="shared" si="592"/>
        <v>0</v>
      </c>
      <c r="AF736" s="1">
        <f t="shared" si="593"/>
        <v>0</v>
      </c>
      <c r="AG736" s="7">
        <f t="shared" si="594"/>
        <v>0</v>
      </c>
      <c r="AI736" s="1">
        <f t="shared" si="595"/>
        <v>0</v>
      </c>
      <c r="AJ736" s="7">
        <f t="shared" si="596"/>
        <v>0</v>
      </c>
    </row>
    <row r="737" spans="1:36" x14ac:dyDescent="0.2">
      <c r="A737" s="5">
        <v>10</v>
      </c>
      <c r="B737" s="6" t="s">
        <v>18</v>
      </c>
      <c r="C737" s="131" t="str">
        <f>VLOOKUP(B737,Valores!$A$2:$F$300,5,FALSE)</f>
        <v>unid.</v>
      </c>
      <c r="D737" s="131">
        <v>0</v>
      </c>
      <c r="E737" s="3">
        <f>VLOOKUP($B737,Valores!$A$2:$G$300,6,FALSE)*VLOOKUP(VLOOKUP($B737,Indices_Poder!$B$5:$E$250,3,FALSE),Indices_Poder!$G$6:$N$27,4,FALSE)*VLOOKUP($E$8,Regional!$A$2:$B$7,2,FALSE)</f>
        <v>153.50973269963379</v>
      </c>
      <c r="F737" s="1">
        <f>VLOOKUP($B737,Valores!$A$2:$G$300,6,FALSE)*VLOOKUP(VLOOKUP($B737,Indices_Poder!$B$5:$E$250,3,FALSE),Indices_Poder!$G$6:$N$27,4,FALSE)*VLOOKUP($F$8,Regional!$A$2:$B$7,2,FALSE)</f>
        <v>147.53611939754435</v>
      </c>
      <c r="G737" s="1">
        <f>VLOOKUP($B737,Valores!$A$2:$G$300,6,FALSE)*VLOOKUP(VLOOKUP($B737,Indices_Poder!$B$5:$E$250,3,FALSE),Indices_Poder!$G$6:$N$27,4,FALSE)*VLOOKUP($G$8,Regional!$A$2:$B$7,2,FALSE)</f>
        <v>155.70814368644335</v>
      </c>
      <c r="H737" s="1">
        <f>VLOOKUP($B737,Valores!$A$2:$G$300,6,FALSE)*VLOOKUP(VLOOKUP($B737,Indices_Poder!$B$5:$E$250,3,FALSE),Indices_Poder!$G$6:$N$27,4,FALSE)*VLOOKUP($H$8,Regional!$A$2:$B$7,2,FALSE)</f>
        <v>152.49391520917698</v>
      </c>
      <c r="I737" s="2">
        <f>VLOOKUP($B737,Valores!$A$2:$G$300,6,FALSE)*VLOOKUP(VLOOKUP($B737,Indices_Poder!$B$5:$E$250,3,FALSE),Indices_Poder!$G$6:$N$27,4,FALSE)*VLOOKUP($I$8,Regional!$A$2:$B$7,2,FALSE)</f>
        <v>153.82812325634416</v>
      </c>
      <c r="J737" s="3">
        <f t="shared" si="578"/>
        <v>0</v>
      </c>
      <c r="K737" s="1">
        <f t="shared" si="579"/>
        <v>0</v>
      </c>
      <c r="L737" s="1">
        <f t="shared" si="580"/>
        <v>0</v>
      </c>
      <c r="M737" s="1">
        <f t="shared" si="581"/>
        <v>0</v>
      </c>
      <c r="N737" s="2">
        <f t="shared" si="582"/>
        <v>0</v>
      </c>
      <c r="O737" s="6">
        <f>VLOOKUP(B737,Valores!$A$2:$O$300,14,FALSE)</f>
        <v>2.5000000000000001E-2</v>
      </c>
      <c r="P737" s="6" t="str">
        <f>VLOOKUP(B737,Valores!$A$2:$O$300,15,FALSE)</f>
        <v>COM</v>
      </c>
      <c r="Q737" s="5">
        <f t="shared" si="597"/>
        <v>0</v>
      </c>
      <c r="R737" s="5">
        <f t="shared" si="583"/>
        <v>0</v>
      </c>
      <c r="S737" s="5">
        <f t="shared" si="584"/>
        <v>0</v>
      </c>
      <c r="T737" s="5">
        <f t="shared" si="585"/>
        <v>0</v>
      </c>
      <c r="U737" s="5">
        <f t="shared" si="586"/>
        <v>0</v>
      </c>
      <c r="W737" s="1">
        <f t="shared" si="587"/>
        <v>0</v>
      </c>
      <c r="X737" s="7">
        <f t="shared" si="588"/>
        <v>0</v>
      </c>
      <c r="Z737" s="1">
        <f t="shared" si="589"/>
        <v>0</v>
      </c>
      <c r="AA737" s="7">
        <f t="shared" si="590"/>
        <v>0</v>
      </c>
      <c r="AC737" s="1">
        <f t="shared" si="591"/>
        <v>0</v>
      </c>
      <c r="AD737" s="7">
        <f t="shared" si="592"/>
        <v>0</v>
      </c>
      <c r="AF737" s="1">
        <f t="shared" si="593"/>
        <v>0</v>
      </c>
      <c r="AG737" s="7">
        <f t="shared" si="594"/>
        <v>0</v>
      </c>
      <c r="AI737" s="1">
        <f t="shared" si="595"/>
        <v>0</v>
      </c>
      <c r="AJ737" s="7">
        <f t="shared" si="596"/>
        <v>0</v>
      </c>
    </row>
    <row r="738" spans="1:36" x14ac:dyDescent="0.2">
      <c r="A738" s="5">
        <v>11</v>
      </c>
      <c r="B738" s="6" t="s">
        <v>19</v>
      </c>
      <c r="C738" s="131" t="str">
        <f>VLOOKUP(B738,Valores!$A$2:$F$300,5,FALSE)</f>
        <v>unid.</v>
      </c>
      <c r="D738" s="131">
        <v>0</v>
      </c>
      <c r="E738" s="3">
        <f>VLOOKUP($B738,Valores!$A$2:$G$300,6,FALSE)*VLOOKUP(VLOOKUP($B738,Indices_Poder!$B$5:$E$250,3,FALSE),Indices_Poder!$G$6:$N$27,4,FALSE)*VLOOKUP($E$8,Regional!$A$2:$B$7,2,FALSE)</f>
        <v>153.50973269963379</v>
      </c>
      <c r="F738" s="1">
        <f>VLOOKUP($B738,Valores!$A$2:$G$300,6,FALSE)*VLOOKUP(VLOOKUP($B738,Indices_Poder!$B$5:$E$250,3,FALSE),Indices_Poder!$G$6:$N$27,4,FALSE)*VLOOKUP($F$8,Regional!$A$2:$B$7,2,FALSE)</f>
        <v>147.53611939754435</v>
      </c>
      <c r="G738" s="1">
        <f>VLOOKUP($B738,Valores!$A$2:$G$300,6,FALSE)*VLOOKUP(VLOOKUP($B738,Indices_Poder!$B$5:$E$250,3,FALSE),Indices_Poder!$G$6:$N$27,4,FALSE)*VLOOKUP($G$8,Regional!$A$2:$B$7,2,FALSE)</f>
        <v>155.70814368644335</v>
      </c>
      <c r="H738" s="1">
        <f>VLOOKUP($B738,Valores!$A$2:$G$300,6,FALSE)*VLOOKUP(VLOOKUP($B738,Indices_Poder!$B$5:$E$250,3,FALSE),Indices_Poder!$G$6:$N$27,4,FALSE)*VLOOKUP($H$8,Regional!$A$2:$B$7,2,FALSE)</f>
        <v>152.49391520917698</v>
      </c>
      <c r="I738" s="2">
        <f>VLOOKUP($B738,Valores!$A$2:$G$300,6,FALSE)*VLOOKUP(VLOOKUP($B738,Indices_Poder!$B$5:$E$250,3,FALSE),Indices_Poder!$G$6:$N$27,4,FALSE)*VLOOKUP($I$8,Regional!$A$2:$B$7,2,FALSE)</f>
        <v>153.82812325634416</v>
      </c>
      <c r="J738" s="3">
        <f t="shared" si="578"/>
        <v>0</v>
      </c>
      <c r="K738" s="1">
        <f t="shared" si="579"/>
        <v>0</v>
      </c>
      <c r="L738" s="1">
        <f t="shared" si="580"/>
        <v>0</v>
      </c>
      <c r="M738" s="1">
        <f t="shared" si="581"/>
        <v>0</v>
      </c>
      <c r="N738" s="2">
        <f t="shared" si="582"/>
        <v>0</v>
      </c>
      <c r="O738" s="6">
        <f>VLOOKUP(B738,Valores!$A$2:$O$300,14,FALSE)</f>
        <v>2.5000000000000001E-2</v>
      </c>
      <c r="P738" s="6" t="str">
        <f>VLOOKUP(B738,Valores!$A$2:$O$300,15,FALSE)</f>
        <v>COM</v>
      </c>
      <c r="Q738" s="5">
        <f t="shared" si="597"/>
        <v>0</v>
      </c>
      <c r="R738" s="5">
        <f t="shared" si="583"/>
        <v>0</v>
      </c>
      <c r="S738" s="5">
        <f t="shared" si="584"/>
        <v>0</v>
      </c>
      <c r="T738" s="5">
        <f t="shared" si="585"/>
        <v>0</v>
      </c>
      <c r="U738" s="5">
        <f t="shared" si="586"/>
        <v>0</v>
      </c>
    </row>
    <row r="739" spans="1:36" x14ac:dyDescent="0.2">
      <c r="A739" s="5">
        <v>12</v>
      </c>
      <c r="B739" s="6" t="s">
        <v>22</v>
      </c>
      <c r="C739" s="131" t="str">
        <f>VLOOKUP(B739,Valores!$A$2:$F$300,5,FALSE)</f>
        <v>kg</v>
      </c>
      <c r="D739" s="131">
        <v>0</v>
      </c>
      <c r="E739" s="3">
        <f>VLOOKUP($B739,Valores!$A$2:$G$300,6,FALSE)*VLOOKUP(VLOOKUP($B739,Indices_Poder!$B$5:$E$250,3,FALSE),Indices_Poder!$G$6:$N$27,4,FALSE)*VLOOKUP($E$8,Regional!$A$2:$B$7,2,FALSE)</f>
        <v>51.521045659640038</v>
      </c>
      <c r="F739" s="1">
        <f>VLOOKUP($B739,Valores!$A$2:$G$300,6,FALSE)*VLOOKUP(VLOOKUP($B739,Indices_Poder!$B$5:$E$250,3,FALSE),Indices_Poder!$G$6:$N$27,4,FALSE)*VLOOKUP($F$8,Regional!$A$2:$B$7,2,FALSE)</f>
        <v>49.516177314958739</v>
      </c>
      <c r="G739" s="1">
        <f>VLOOKUP($B739,Valores!$A$2:$G$300,6,FALSE)*VLOOKUP(VLOOKUP($B739,Indices_Poder!$B$5:$E$250,3,FALSE),Indices_Poder!$G$6:$N$27,4,FALSE)*VLOOKUP($G$8,Regional!$A$2:$B$7,2,FALSE)</f>
        <v>52.258877918469452</v>
      </c>
      <c r="H739" s="1">
        <f>VLOOKUP($B739,Valores!$A$2:$G$300,6,FALSE)*VLOOKUP(VLOOKUP($B739,Indices_Poder!$B$5:$E$250,3,FALSE),Indices_Poder!$G$6:$N$27,4,FALSE)*VLOOKUP($H$8,Regional!$A$2:$B$7,2,FALSE)</f>
        <v>51.180116271077488</v>
      </c>
      <c r="I739" s="2">
        <f>VLOOKUP($B739,Valores!$A$2:$G$300,6,FALSE)*VLOOKUP(VLOOKUP($B739,Indices_Poder!$B$5:$E$250,3,FALSE),Indices_Poder!$G$6:$N$27,4,FALSE)*VLOOKUP($I$8,Regional!$A$2:$B$7,2,FALSE)</f>
        <v>51.62790412471189</v>
      </c>
      <c r="J739" s="3">
        <f t="shared" si="578"/>
        <v>0</v>
      </c>
      <c r="K739" s="1">
        <f t="shared" si="579"/>
        <v>0</v>
      </c>
      <c r="L739" s="1">
        <f t="shared" si="580"/>
        <v>0</v>
      </c>
      <c r="M739" s="1">
        <f t="shared" si="581"/>
        <v>0</v>
      </c>
      <c r="N739" s="2">
        <f t="shared" si="582"/>
        <v>0</v>
      </c>
      <c r="O739" s="6" t="str">
        <f>VLOOKUP(B739,Valores!$A$2:$O$300,14,FALSE)</f>
        <v>Rateio</v>
      </c>
      <c r="P739" s="6" t="str">
        <f>VLOOKUP(B739,Valores!$A$2:$O$300,15,FALSE)</f>
        <v>COM</v>
      </c>
      <c r="Q739" s="5">
        <f t="shared" si="597"/>
        <v>0</v>
      </c>
      <c r="R739" s="5">
        <f t="shared" si="583"/>
        <v>0</v>
      </c>
      <c r="S739" s="5">
        <f t="shared" si="584"/>
        <v>0</v>
      </c>
      <c r="T739" s="5">
        <f t="shared" si="585"/>
        <v>0</v>
      </c>
      <c r="U739" s="5">
        <f t="shared" si="586"/>
        <v>0</v>
      </c>
      <c r="W739" s="1">
        <f t="shared" ref="W739:W766" si="598">J739+Q739</f>
        <v>0</v>
      </c>
      <c r="X739" s="7">
        <f t="shared" ref="X739:X766" si="599">IF($O739="rateio",0,W739*$O739)</f>
        <v>0</v>
      </c>
      <c r="Z739" s="1">
        <f t="shared" ref="Z739:Z766" si="600">K739+R739</f>
        <v>0</v>
      </c>
      <c r="AA739" s="7">
        <f t="shared" ref="AA739:AA766" si="601">IF($O739="rateio",0,Z739*$O739)</f>
        <v>0</v>
      </c>
      <c r="AC739" s="1">
        <f t="shared" ref="AC739:AC766" si="602">L739+S739</f>
        <v>0</v>
      </c>
      <c r="AD739" s="7">
        <f t="shared" ref="AD739:AD766" si="603">IF($O739="rateio",0,AC739*$O739)</f>
        <v>0</v>
      </c>
      <c r="AF739" s="1">
        <f t="shared" ref="AF739:AF766" si="604">M739+T739</f>
        <v>0</v>
      </c>
      <c r="AG739" s="7">
        <f t="shared" ref="AG739:AG766" si="605">IF($O739="rateio",0,AF739*$O739)</f>
        <v>0</v>
      </c>
      <c r="AI739" s="1">
        <f t="shared" ref="AI739:AI766" si="606">N739+U739</f>
        <v>0</v>
      </c>
      <c r="AJ739" s="7">
        <f t="shared" ref="AJ739:AJ766" si="607">IF($O739="rateio",0,AI739*$O739)</f>
        <v>0</v>
      </c>
    </row>
    <row r="740" spans="1:36" x14ac:dyDescent="0.2">
      <c r="A740" s="5">
        <v>13</v>
      </c>
      <c r="B740" s="6" t="s">
        <v>11</v>
      </c>
      <c r="C740" s="131" t="str">
        <f>VLOOKUP(B740,Valores!$A$2:$F$300,5,FALSE)</f>
        <v>m</v>
      </c>
      <c r="D740" s="131">
        <v>16601</v>
      </c>
      <c r="E740" s="3">
        <f>VLOOKUP($B740,Valores!$A$2:$G$300,6,FALSE)*VLOOKUP(VLOOKUP($B740,Indices_Poder!$B$5:$E$250,3,FALSE),Indices_Poder!$G$6:$N$27,4,FALSE)*VLOOKUP($E$8,Regional!$A$2:$B$7,2,FALSE)</f>
        <v>39.933598587490515</v>
      </c>
      <c r="F740" s="1">
        <f>VLOOKUP($B740,Valores!$A$2:$G$300,6,FALSE)*VLOOKUP(VLOOKUP($B740,Indices_Poder!$B$5:$E$250,3,FALSE),Indices_Poder!$G$6:$N$27,4,FALSE)*VLOOKUP($F$8,Regional!$A$2:$B$7,2,FALSE)</f>
        <v>38.37963929430817</v>
      </c>
      <c r="G740" s="1">
        <f>VLOOKUP($B740,Valores!$A$2:$G$300,6,FALSE)*VLOOKUP(VLOOKUP($B740,Indices_Poder!$B$5:$E$250,3,FALSE),Indices_Poder!$G$6:$N$27,4,FALSE)*VLOOKUP($G$8,Regional!$A$2:$B$7,2,FALSE)</f>
        <v>40.505487159854574</v>
      </c>
      <c r="H740" s="1">
        <f>VLOOKUP($B740,Valores!$A$2:$G$300,6,FALSE)*VLOOKUP(VLOOKUP($B740,Indices_Poder!$B$5:$E$250,3,FALSE),Indices_Poder!$G$6:$N$27,4,FALSE)*VLOOKUP($H$8,Regional!$A$2:$B$7,2,FALSE)</f>
        <v>39.669346626467124</v>
      </c>
      <c r="I740" s="2">
        <f>VLOOKUP($B740,Valores!$A$2:$G$300,6,FALSE)*VLOOKUP(VLOOKUP($B740,Indices_Poder!$B$5:$E$250,3,FALSE),Indices_Poder!$G$6:$N$27,4,FALSE)*VLOOKUP($I$8,Regional!$A$2:$B$7,2,FALSE)</f>
        <v>40.016423829005312</v>
      </c>
      <c r="J740" s="3">
        <f t="shared" si="578"/>
        <v>662937.67015093006</v>
      </c>
      <c r="K740" s="1">
        <f t="shared" si="579"/>
        <v>637140.3919248099</v>
      </c>
      <c r="L740" s="1">
        <f t="shared" si="580"/>
        <v>672431.59234074585</v>
      </c>
      <c r="M740" s="1">
        <f t="shared" si="581"/>
        <v>658550.82334598072</v>
      </c>
      <c r="N740" s="2">
        <f t="shared" si="582"/>
        <v>664312.65198531724</v>
      </c>
      <c r="O740" s="6" t="str">
        <f>VLOOKUP(B740,Valores!$A$2:$O$300,14,FALSE)</f>
        <v>Rateio</v>
      </c>
      <c r="P740" s="6" t="str">
        <f>VLOOKUP(B740,Valores!$A$2:$O$300,15,FALSE)</f>
        <v>UAR</v>
      </c>
      <c r="Q740" s="5">
        <f t="shared" si="597"/>
        <v>312817.60048912512</v>
      </c>
      <c r="R740" s="5">
        <f t="shared" si="583"/>
        <v>300644.74768984457</v>
      </c>
      <c r="S740" s="5">
        <f t="shared" si="584"/>
        <v>317297.4574837843</v>
      </c>
      <c r="T740" s="5">
        <f t="shared" si="585"/>
        <v>310747.59760193789</v>
      </c>
      <c r="U740" s="5">
        <f t="shared" si="586"/>
        <v>313466.40736421366</v>
      </c>
      <c r="W740" s="1">
        <f t="shared" si="598"/>
        <v>975755.27064005518</v>
      </c>
      <c r="X740" s="7">
        <f t="shared" si="599"/>
        <v>0</v>
      </c>
      <c r="Z740" s="1">
        <f t="shared" si="600"/>
        <v>937785.13961465447</v>
      </c>
      <c r="AA740" s="7">
        <f t="shared" si="601"/>
        <v>0</v>
      </c>
      <c r="AC740" s="1">
        <f t="shared" si="602"/>
        <v>989729.04982453014</v>
      </c>
      <c r="AD740" s="7">
        <f t="shared" si="603"/>
        <v>0</v>
      </c>
      <c r="AF740" s="1">
        <f t="shared" si="604"/>
        <v>969298.42094791867</v>
      </c>
      <c r="AG740" s="7">
        <f t="shared" si="605"/>
        <v>0</v>
      </c>
      <c r="AI740" s="1">
        <f t="shared" si="606"/>
        <v>977779.05934953084</v>
      </c>
      <c r="AJ740" s="7">
        <f t="shared" si="607"/>
        <v>0</v>
      </c>
    </row>
    <row r="741" spans="1:36" x14ac:dyDescent="0.2">
      <c r="A741" s="5">
        <v>14</v>
      </c>
      <c r="B741" s="6" t="s">
        <v>7</v>
      </c>
      <c r="C741" s="131" t="str">
        <f>VLOOKUP(B741,Valores!$A$2:$F$300,5,FALSE)</f>
        <v>kg</v>
      </c>
      <c r="D741" s="131">
        <f>300*6*D729</f>
        <v>5400</v>
      </c>
      <c r="E741" s="3">
        <f>VLOOKUP($B741,Valores!$A$2:$G$300,6,FALSE)*VLOOKUP(VLOOKUP($B741,Indices_Poder!$B$5:$E$250,3,FALSE),Indices_Poder!$G$6:$N$27,4,FALSE)*VLOOKUP($E$8,Regional!$A$2:$B$7,2,FALSE)</f>
        <v>46.691316437230633</v>
      </c>
      <c r="F741" s="1">
        <f>VLOOKUP($B741,Valores!$A$2:$G$300,6,FALSE)*VLOOKUP(VLOOKUP($B741,Indices_Poder!$B$5:$E$250,3,FALSE),Indices_Poder!$G$6:$N$27,4,FALSE)*VLOOKUP($F$8,Regional!$A$2:$B$7,2,FALSE)</f>
        <v>44.87439014821642</v>
      </c>
      <c r="G741" s="1">
        <f>VLOOKUP($B741,Valores!$A$2:$G$300,6,FALSE)*VLOOKUP(VLOOKUP($B741,Indices_Poder!$B$5:$E$250,3,FALSE),Indices_Poder!$G$6:$N$27,4,FALSE)*VLOOKUP($G$8,Regional!$A$2:$B$7,2,FALSE)</f>
        <v>47.359982203492201</v>
      </c>
      <c r="H741" s="1">
        <f>VLOOKUP($B741,Valores!$A$2:$G$300,6,FALSE)*VLOOKUP(VLOOKUP($B741,Indices_Poder!$B$5:$E$250,3,FALSE),Indices_Poder!$G$6:$N$27,4,FALSE)*VLOOKUP($H$8,Regional!$A$2:$B$7,2,FALSE)</f>
        <v>46.382346738337354</v>
      </c>
      <c r="I741" s="2">
        <f>VLOOKUP($B741,Valores!$A$2:$G$300,6,FALSE)*VLOOKUP(VLOOKUP($B741,Indices_Poder!$B$5:$E$250,3,FALSE),Indices_Poder!$G$6:$N$27,4,FALSE)*VLOOKUP($I$8,Regional!$A$2:$B$7,2,FALSE)</f>
        <v>46.788157686137481</v>
      </c>
      <c r="J741" s="3">
        <f t="shared" si="578"/>
        <v>252133.10876104541</v>
      </c>
      <c r="K741" s="1">
        <f t="shared" si="579"/>
        <v>242321.70680036867</v>
      </c>
      <c r="L741" s="1">
        <f t="shared" si="580"/>
        <v>255743.90389885788</v>
      </c>
      <c r="M741" s="1">
        <f t="shared" si="581"/>
        <v>250464.67238702171</v>
      </c>
      <c r="N741" s="2">
        <f t="shared" si="582"/>
        <v>252656.05150514239</v>
      </c>
      <c r="O741" s="6">
        <f>VLOOKUP(B741,Valores!$A$2:$O$300,14,FALSE)</f>
        <v>3.1300000000000001E-2</v>
      </c>
      <c r="P741" s="6" t="str">
        <f>VLOOKUP(B741,Valores!$A$2:$O$300,15,FALSE)</f>
        <v>UAR</v>
      </c>
      <c r="Q741" s="5">
        <f t="shared" si="597"/>
        <v>118972.9859045983</v>
      </c>
      <c r="R741" s="5">
        <f t="shared" si="583"/>
        <v>114343.32107038477</v>
      </c>
      <c r="S741" s="5">
        <f t="shared" si="584"/>
        <v>120676.79656693578</v>
      </c>
      <c r="T741" s="5">
        <f t="shared" si="585"/>
        <v>118185.7078744148</v>
      </c>
      <c r="U741" s="5">
        <f t="shared" si="586"/>
        <v>119219.74469017818</v>
      </c>
      <c r="W741" s="1">
        <f t="shared" si="598"/>
        <v>371106.0946656437</v>
      </c>
      <c r="X741" s="7">
        <f t="shared" si="599"/>
        <v>11615.620763034649</v>
      </c>
      <c r="Z741" s="1">
        <f t="shared" si="600"/>
        <v>356665.02787075343</v>
      </c>
      <c r="AA741" s="7">
        <f t="shared" si="601"/>
        <v>11163.615372354583</v>
      </c>
      <c r="AC741" s="1">
        <f t="shared" si="602"/>
        <v>376420.70046579366</v>
      </c>
      <c r="AD741" s="7">
        <f t="shared" si="603"/>
        <v>11781.967924579341</v>
      </c>
      <c r="AF741" s="1">
        <f t="shared" si="604"/>
        <v>368650.38026143651</v>
      </c>
      <c r="AG741" s="7">
        <f t="shared" si="605"/>
        <v>11538.756902182964</v>
      </c>
      <c r="AI741" s="1">
        <f t="shared" si="606"/>
        <v>371875.79619532055</v>
      </c>
      <c r="AJ741" s="7">
        <f t="shared" si="607"/>
        <v>11639.712420913535</v>
      </c>
    </row>
    <row r="742" spans="1:36" x14ac:dyDescent="0.2">
      <c r="A742" s="5">
        <v>15</v>
      </c>
      <c r="B742" s="6" t="s">
        <v>8</v>
      </c>
      <c r="C742" s="131" t="str">
        <f>VLOOKUP(B742,Valores!$A$2:$F$300,5,FALSE)</f>
        <v>kg</v>
      </c>
      <c r="D742" s="131">
        <f>300*D732</f>
        <v>300</v>
      </c>
      <c r="E742" s="3">
        <f>VLOOKUP($B742,Valores!$A$2:$G$300,6,FALSE)*VLOOKUP(VLOOKUP($B742,Indices_Poder!$B$5:$E$250,3,FALSE),Indices_Poder!$G$6:$N$27,4,FALSE)*VLOOKUP($E$8,Regional!$A$2:$B$7,2,FALSE)</f>
        <v>46.691316437230633</v>
      </c>
      <c r="F742" s="1">
        <f>VLOOKUP($B742,Valores!$A$2:$G$300,6,FALSE)*VLOOKUP(VLOOKUP($B742,Indices_Poder!$B$5:$E$250,3,FALSE),Indices_Poder!$G$6:$N$27,4,FALSE)*VLOOKUP($F$8,Regional!$A$2:$B$7,2,FALSE)</f>
        <v>44.87439014821642</v>
      </c>
      <c r="G742" s="1">
        <f>VLOOKUP($B742,Valores!$A$2:$G$300,6,FALSE)*VLOOKUP(VLOOKUP($B742,Indices_Poder!$B$5:$E$250,3,FALSE),Indices_Poder!$G$6:$N$27,4,FALSE)*VLOOKUP($G$8,Regional!$A$2:$B$7,2,FALSE)</f>
        <v>47.359982203492201</v>
      </c>
      <c r="H742" s="1">
        <f>VLOOKUP($B742,Valores!$A$2:$G$300,6,FALSE)*VLOOKUP(VLOOKUP($B742,Indices_Poder!$B$5:$E$250,3,FALSE),Indices_Poder!$G$6:$N$27,4,FALSE)*VLOOKUP($H$8,Regional!$A$2:$B$7,2,FALSE)</f>
        <v>46.382346738337354</v>
      </c>
      <c r="I742" s="2">
        <f>VLOOKUP($B742,Valores!$A$2:$G$300,6,FALSE)*VLOOKUP(VLOOKUP($B742,Indices_Poder!$B$5:$E$250,3,FALSE),Indices_Poder!$G$6:$N$27,4,FALSE)*VLOOKUP($I$8,Regional!$A$2:$B$7,2,FALSE)</f>
        <v>46.788157686137481</v>
      </c>
      <c r="J742" s="3">
        <f t="shared" si="578"/>
        <v>14007.39493116919</v>
      </c>
      <c r="K742" s="1">
        <f t="shared" si="579"/>
        <v>13462.317044464926</v>
      </c>
      <c r="L742" s="1">
        <f t="shared" si="580"/>
        <v>14207.99466104766</v>
      </c>
      <c r="M742" s="1">
        <f t="shared" si="581"/>
        <v>13914.704021501206</v>
      </c>
      <c r="N742" s="2">
        <f t="shared" si="582"/>
        <v>14036.447305841244</v>
      </c>
      <c r="O742" s="6">
        <f>VLOOKUP(B742,Valores!$A$2:$O$300,14,FALSE)</f>
        <v>3.1300000000000001E-2</v>
      </c>
      <c r="P742" s="6" t="str">
        <f>VLOOKUP(B742,Valores!$A$2:$O$300,15,FALSE)</f>
        <v>UAR</v>
      </c>
      <c r="Q742" s="5">
        <f t="shared" si="597"/>
        <v>6609.6103280332391</v>
      </c>
      <c r="R742" s="5">
        <f t="shared" si="583"/>
        <v>6352.4067261324872</v>
      </c>
      <c r="S742" s="5">
        <f t="shared" si="584"/>
        <v>6704.2664759408763</v>
      </c>
      <c r="T742" s="5">
        <f t="shared" si="585"/>
        <v>6565.8726596897104</v>
      </c>
      <c r="U742" s="5">
        <f t="shared" si="586"/>
        <v>6623.3191494543435</v>
      </c>
      <c r="W742" s="1">
        <f t="shared" si="598"/>
        <v>20617.005259202429</v>
      </c>
      <c r="X742" s="7">
        <f t="shared" si="599"/>
        <v>645.31226461303606</v>
      </c>
      <c r="Z742" s="1">
        <f t="shared" si="600"/>
        <v>19814.723770597411</v>
      </c>
      <c r="AA742" s="7">
        <f t="shared" si="601"/>
        <v>620.20085401969902</v>
      </c>
      <c r="AC742" s="1">
        <f t="shared" si="602"/>
        <v>20912.261136988534</v>
      </c>
      <c r="AD742" s="7">
        <f t="shared" si="603"/>
        <v>654.55377358774115</v>
      </c>
      <c r="AF742" s="1">
        <f t="shared" si="604"/>
        <v>20480.576681190916</v>
      </c>
      <c r="AG742" s="7">
        <f t="shared" si="605"/>
        <v>641.04205012127568</v>
      </c>
      <c r="AI742" s="1">
        <f t="shared" si="606"/>
        <v>20659.766455295587</v>
      </c>
      <c r="AJ742" s="7">
        <f t="shared" si="607"/>
        <v>646.6506900507519</v>
      </c>
    </row>
    <row r="743" spans="1:36" x14ac:dyDescent="0.2">
      <c r="A743" s="5">
        <v>16</v>
      </c>
      <c r="B743" s="6" t="s">
        <v>9</v>
      </c>
      <c r="C743" s="131" t="str">
        <f>VLOOKUP(B743,Valores!$A$2:$F$300,5,FALSE)</f>
        <v>kg</v>
      </c>
      <c r="D743" s="131">
        <f>300*D730</f>
        <v>900</v>
      </c>
      <c r="E743" s="3">
        <f>VLOOKUP($B743,Valores!$A$2:$G$300,6,FALSE)*VLOOKUP(VLOOKUP($B743,Indices_Poder!$B$5:$E$250,3,FALSE),Indices_Poder!$G$6:$N$27,4,FALSE)*VLOOKUP($E$8,Regional!$A$2:$B$7,2,FALSE)</f>
        <v>46.691316437230633</v>
      </c>
      <c r="F743" s="1">
        <f>VLOOKUP($B743,Valores!$A$2:$G$300,6,FALSE)*VLOOKUP(VLOOKUP($B743,Indices_Poder!$B$5:$E$250,3,FALSE),Indices_Poder!$G$6:$N$27,4,FALSE)*VLOOKUP($F$8,Regional!$A$2:$B$7,2,FALSE)</f>
        <v>44.87439014821642</v>
      </c>
      <c r="G743" s="1">
        <f>VLOOKUP($B743,Valores!$A$2:$G$300,6,FALSE)*VLOOKUP(VLOOKUP($B743,Indices_Poder!$B$5:$E$250,3,FALSE),Indices_Poder!$G$6:$N$27,4,FALSE)*VLOOKUP($G$8,Regional!$A$2:$B$7,2,FALSE)</f>
        <v>47.359982203492201</v>
      </c>
      <c r="H743" s="1">
        <f>VLOOKUP($B743,Valores!$A$2:$G$300,6,FALSE)*VLOOKUP(VLOOKUP($B743,Indices_Poder!$B$5:$E$250,3,FALSE),Indices_Poder!$G$6:$N$27,4,FALSE)*VLOOKUP($H$8,Regional!$A$2:$B$7,2,FALSE)</f>
        <v>46.382346738337354</v>
      </c>
      <c r="I743" s="2">
        <f>VLOOKUP($B743,Valores!$A$2:$G$300,6,FALSE)*VLOOKUP(VLOOKUP($B743,Indices_Poder!$B$5:$E$250,3,FALSE),Indices_Poder!$G$6:$N$27,4,FALSE)*VLOOKUP($I$8,Regional!$A$2:$B$7,2,FALSE)</f>
        <v>46.788157686137481</v>
      </c>
      <c r="J743" s="3">
        <f t="shared" si="578"/>
        <v>42022.184793507571</v>
      </c>
      <c r="K743" s="1">
        <f t="shared" si="579"/>
        <v>40386.951133394781</v>
      </c>
      <c r="L743" s="1">
        <f t="shared" si="580"/>
        <v>42623.983983142978</v>
      </c>
      <c r="M743" s="1">
        <f t="shared" si="581"/>
        <v>41744.112064503621</v>
      </c>
      <c r="N743" s="2">
        <f t="shared" si="582"/>
        <v>42109.341917523736</v>
      </c>
      <c r="O743" s="6">
        <f>VLOOKUP(B743,Valores!$A$2:$O$300,14,FALSE)</f>
        <v>3.1300000000000001E-2</v>
      </c>
      <c r="P743" s="6" t="str">
        <f>VLOOKUP(B743,Valores!$A$2:$O$300,15,FALSE)</f>
        <v>UAR</v>
      </c>
      <c r="Q743" s="5">
        <f t="shared" si="597"/>
        <v>19828.830984099717</v>
      </c>
      <c r="R743" s="5">
        <f t="shared" si="583"/>
        <v>19057.220178397463</v>
      </c>
      <c r="S743" s="5">
        <f t="shared" si="584"/>
        <v>20112.799427822629</v>
      </c>
      <c r="T743" s="5">
        <f t="shared" si="585"/>
        <v>19697.617979069135</v>
      </c>
      <c r="U743" s="5">
        <f t="shared" si="586"/>
        <v>19869.957448363035</v>
      </c>
      <c r="W743" s="1">
        <f t="shared" si="598"/>
        <v>61851.015777607288</v>
      </c>
      <c r="X743" s="7">
        <f t="shared" si="599"/>
        <v>1935.9367938391083</v>
      </c>
      <c r="Z743" s="1">
        <f t="shared" si="600"/>
        <v>59444.171311792248</v>
      </c>
      <c r="AA743" s="7">
        <f t="shared" si="601"/>
        <v>1860.6025620590974</v>
      </c>
      <c r="AC743" s="1">
        <f t="shared" si="602"/>
        <v>62736.783410965611</v>
      </c>
      <c r="AD743" s="7">
        <f t="shared" si="603"/>
        <v>1963.6613207632238</v>
      </c>
      <c r="AF743" s="1">
        <f t="shared" si="604"/>
        <v>61441.730043572752</v>
      </c>
      <c r="AG743" s="7">
        <f t="shared" si="605"/>
        <v>1923.1261503638273</v>
      </c>
      <c r="AI743" s="1">
        <f t="shared" si="606"/>
        <v>61979.299365886771</v>
      </c>
      <c r="AJ743" s="7">
        <f t="shared" si="607"/>
        <v>1939.9520701522561</v>
      </c>
    </row>
    <row r="744" spans="1:36" x14ac:dyDescent="0.2">
      <c r="A744" s="5">
        <v>17</v>
      </c>
      <c r="B744" s="6" t="s">
        <v>578</v>
      </c>
      <c r="C744" s="131" t="str">
        <f>VLOOKUP(B744,Valores!$A$2:$F$300,5,FALSE)</f>
        <v>kg</v>
      </c>
      <c r="D744" s="131">
        <f>300*D731</f>
        <v>900</v>
      </c>
      <c r="E744" s="3">
        <f>VLOOKUP($B744,Valores!$A$2:$G$300,6,FALSE)*VLOOKUP(VLOOKUP($B744,Indices_Poder!$B$5:$E$250,3,FALSE),Indices_Poder!$G$6:$N$27,4,FALSE)*VLOOKUP($E$8,Regional!$A$2:$B$7,2,FALSE)</f>
        <v>46.691316437230633</v>
      </c>
      <c r="F744" s="1">
        <f>VLOOKUP($B744,Valores!$A$2:$G$300,6,FALSE)*VLOOKUP(VLOOKUP($B744,Indices_Poder!$B$5:$E$250,3,FALSE),Indices_Poder!$G$6:$N$27,4,FALSE)*VLOOKUP($F$8,Regional!$A$2:$B$7,2,FALSE)</f>
        <v>44.87439014821642</v>
      </c>
      <c r="G744" s="1">
        <f>VLOOKUP($B744,Valores!$A$2:$G$300,6,FALSE)*VLOOKUP(VLOOKUP($B744,Indices_Poder!$B$5:$E$250,3,FALSE),Indices_Poder!$G$6:$N$27,4,FALSE)*VLOOKUP($G$8,Regional!$A$2:$B$7,2,FALSE)</f>
        <v>47.359982203492201</v>
      </c>
      <c r="H744" s="1">
        <f>VLOOKUP($B744,Valores!$A$2:$G$300,6,FALSE)*VLOOKUP(VLOOKUP($B744,Indices_Poder!$B$5:$E$250,3,FALSE),Indices_Poder!$G$6:$N$27,4,FALSE)*VLOOKUP($H$8,Regional!$A$2:$B$7,2,FALSE)</f>
        <v>46.382346738337354</v>
      </c>
      <c r="I744" s="2">
        <f>VLOOKUP($B744,Valores!$A$2:$G$300,6,FALSE)*VLOOKUP(VLOOKUP($B744,Indices_Poder!$B$5:$E$250,3,FALSE),Indices_Poder!$G$6:$N$27,4,FALSE)*VLOOKUP($I$8,Regional!$A$2:$B$7,2,FALSE)</f>
        <v>46.788157686137481</v>
      </c>
      <c r="J744" s="3">
        <f t="shared" si="578"/>
        <v>42022.184793507571</v>
      </c>
      <c r="K744" s="1">
        <f t="shared" si="579"/>
        <v>40386.951133394781</v>
      </c>
      <c r="L744" s="1">
        <f t="shared" si="580"/>
        <v>42623.983983142978</v>
      </c>
      <c r="M744" s="1">
        <f t="shared" si="581"/>
        <v>41744.112064503621</v>
      </c>
      <c r="N744" s="2">
        <f t="shared" si="582"/>
        <v>42109.341917523736</v>
      </c>
      <c r="O744" s="6">
        <f>VLOOKUP(B744,Valores!$A$2:$O$300,14,FALSE)</f>
        <v>3.1300000000000001E-2</v>
      </c>
      <c r="P744" s="6" t="str">
        <f>VLOOKUP(B744,Valores!$A$2:$O$300,15,FALSE)</f>
        <v>UAR</v>
      </c>
      <c r="Q744" s="5">
        <f t="shared" si="597"/>
        <v>19828.830984099717</v>
      </c>
      <c r="R744" s="5">
        <f t="shared" si="583"/>
        <v>19057.220178397463</v>
      </c>
      <c r="S744" s="5">
        <f t="shared" si="584"/>
        <v>20112.799427822629</v>
      </c>
      <c r="T744" s="5">
        <f t="shared" si="585"/>
        <v>19697.617979069135</v>
      </c>
      <c r="U744" s="5">
        <f t="shared" si="586"/>
        <v>19869.957448363035</v>
      </c>
      <c r="W744" s="1">
        <f t="shared" si="598"/>
        <v>61851.015777607288</v>
      </c>
      <c r="X744" s="7">
        <f t="shared" si="599"/>
        <v>1935.9367938391083</v>
      </c>
      <c r="Z744" s="1">
        <f t="shared" si="600"/>
        <v>59444.171311792248</v>
      </c>
      <c r="AA744" s="7">
        <f t="shared" si="601"/>
        <v>1860.6025620590974</v>
      </c>
      <c r="AC744" s="1">
        <f t="shared" si="602"/>
        <v>62736.783410965611</v>
      </c>
      <c r="AD744" s="7">
        <f t="shared" si="603"/>
        <v>1963.6613207632238</v>
      </c>
      <c r="AF744" s="1">
        <f t="shared" si="604"/>
        <v>61441.730043572752</v>
      </c>
      <c r="AG744" s="7">
        <f t="shared" si="605"/>
        <v>1923.1261503638273</v>
      </c>
      <c r="AI744" s="1">
        <f t="shared" si="606"/>
        <v>61979.299365886771</v>
      </c>
      <c r="AJ744" s="7">
        <f t="shared" si="607"/>
        <v>1939.9520701522561</v>
      </c>
    </row>
    <row r="745" spans="1:36" x14ac:dyDescent="0.2">
      <c r="A745" s="5">
        <v>18</v>
      </c>
      <c r="B745" s="6" t="s">
        <v>10</v>
      </c>
      <c r="C745" s="131" t="str">
        <f>VLOOKUP(B745,Valores!$A$2:$F$300,5,FALSE)</f>
        <v>kg</v>
      </c>
      <c r="D745" s="131">
        <f>300*D747</f>
        <v>900</v>
      </c>
      <c r="E745" s="3">
        <f>VLOOKUP($B745,Valores!$A$2:$G$300,6,FALSE)*VLOOKUP(VLOOKUP($B745,Indices_Poder!$B$5:$E$250,3,FALSE),Indices_Poder!$G$6:$N$27,4,FALSE)*VLOOKUP($E$8,Regional!$A$2:$B$7,2,FALSE)</f>
        <v>46.691316437230633</v>
      </c>
      <c r="F745" s="1">
        <f>VLOOKUP($B745,Valores!$A$2:$G$300,6,FALSE)*VLOOKUP(VLOOKUP($B745,Indices_Poder!$B$5:$E$250,3,FALSE),Indices_Poder!$G$6:$N$27,4,FALSE)*VLOOKUP($F$8,Regional!$A$2:$B$7,2,FALSE)</f>
        <v>44.87439014821642</v>
      </c>
      <c r="G745" s="1">
        <f>VLOOKUP($B745,Valores!$A$2:$G$300,6,FALSE)*VLOOKUP(VLOOKUP($B745,Indices_Poder!$B$5:$E$250,3,FALSE),Indices_Poder!$G$6:$N$27,4,FALSE)*VLOOKUP($G$8,Regional!$A$2:$B$7,2,FALSE)</f>
        <v>47.359982203492201</v>
      </c>
      <c r="H745" s="1">
        <f>VLOOKUP($B745,Valores!$A$2:$G$300,6,FALSE)*VLOOKUP(VLOOKUP($B745,Indices_Poder!$B$5:$E$250,3,FALSE),Indices_Poder!$G$6:$N$27,4,FALSE)*VLOOKUP($H$8,Regional!$A$2:$B$7,2,FALSE)</f>
        <v>46.382346738337354</v>
      </c>
      <c r="I745" s="2">
        <f>VLOOKUP($B745,Valores!$A$2:$G$300,6,FALSE)*VLOOKUP(VLOOKUP($B745,Indices_Poder!$B$5:$E$250,3,FALSE),Indices_Poder!$G$6:$N$27,4,FALSE)*VLOOKUP($I$8,Regional!$A$2:$B$7,2,FALSE)</f>
        <v>46.788157686137481</v>
      </c>
      <c r="J745" s="3">
        <f t="shared" si="578"/>
        <v>42022.184793507571</v>
      </c>
      <c r="K745" s="1">
        <f t="shared" si="579"/>
        <v>40386.951133394781</v>
      </c>
      <c r="L745" s="1">
        <f t="shared" si="580"/>
        <v>42623.983983142978</v>
      </c>
      <c r="M745" s="1">
        <f t="shared" si="581"/>
        <v>41744.112064503621</v>
      </c>
      <c r="N745" s="2">
        <f t="shared" si="582"/>
        <v>42109.341917523736</v>
      </c>
      <c r="O745" s="6">
        <f>VLOOKUP(B745,Valores!$A$2:$O$300,14,FALSE)</f>
        <v>3.1300000000000001E-2</v>
      </c>
      <c r="P745" s="6" t="str">
        <f>VLOOKUP(B745,Valores!$A$2:$O$300,15,FALSE)</f>
        <v>UAR</v>
      </c>
      <c r="Q745" s="5">
        <f t="shared" si="597"/>
        <v>19828.830984099717</v>
      </c>
      <c r="R745" s="5">
        <f t="shared" si="583"/>
        <v>19057.220178397463</v>
      </c>
      <c r="S745" s="5">
        <f t="shared" si="584"/>
        <v>20112.799427822629</v>
      </c>
      <c r="T745" s="5">
        <f t="shared" si="585"/>
        <v>19697.617979069135</v>
      </c>
      <c r="U745" s="5">
        <f t="shared" si="586"/>
        <v>19869.957448363035</v>
      </c>
      <c r="W745" s="1">
        <f t="shared" si="598"/>
        <v>61851.015777607288</v>
      </c>
      <c r="X745" s="7">
        <f t="shared" si="599"/>
        <v>1935.9367938391083</v>
      </c>
      <c r="Z745" s="1">
        <f t="shared" si="600"/>
        <v>59444.171311792248</v>
      </c>
      <c r="AA745" s="7">
        <f t="shared" si="601"/>
        <v>1860.6025620590974</v>
      </c>
      <c r="AC745" s="1">
        <f t="shared" si="602"/>
        <v>62736.783410965611</v>
      </c>
      <c r="AD745" s="7">
        <f t="shared" si="603"/>
        <v>1963.6613207632238</v>
      </c>
      <c r="AF745" s="1">
        <f t="shared" si="604"/>
        <v>61441.730043572752</v>
      </c>
      <c r="AG745" s="7">
        <f t="shared" si="605"/>
        <v>1923.1261503638273</v>
      </c>
      <c r="AI745" s="1">
        <f t="shared" si="606"/>
        <v>61979.299365886771</v>
      </c>
      <c r="AJ745" s="7">
        <f t="shared" si="607"/>
        <v>1939.9520701522561</v>
      </c>
    </row>
    <row r="746" spans="1:36" x14ac:dyDescent="0.2">
      <c r="A746" s="5">
        <v>19</v>
      </c>
      <c r="B746" s="6" t="s">
        <v>588</v>
      </c>
      <c r="C746" s="131" t="str">
        <f>VLOOKUP(B746,Valores!$A$2:$F$300,5,FALSE)</f>
        <v>kg</v>
      </c>
      <c r="D746" s="131">
        <v>30000</v>
      </c>
      <c r="E746" s="3">
        <f>VLOOKUP($B746,Valores!$A$2:$G$300,6,FALSE)*VLOOKUP(VLOOKUP($B746,Indices_Poder!$B$5:$E$250,3,FALSE),Indices_Poder!$G$6:$N$27,4,FALSE)*VLOOKUP($E$8,Regional!$A$2:$B$7,2,FALSE)</f>
        <v>46.691316437230633</v>
      </c>
      <c r="F746" s="1">
        <f>VLOOKUP($B746,Valores!$A$2:$G$300,6,FALSE)*VLOOKUP(VLOOKUP($B746,Indices_Poder!$B$5:$E$250,3,FALSE),Indices_Poder!$G$6:$N$27,4,FALSE)*VLOOKUP($F$8,Regional!$A$2:$B$7,2,FALSE)</f>
        <v>44.87439014821642</v>
      </c>
      <c r="G746" s="1">
        <f>VLOOKUP($B746,Valores!$A$2:$G$300,6,FALSE)*VLOOKUP(VLOOKUP($B746,Indices_Poder!$B$5:$E$250,3,FALSE),Indices_Poder!$G$6:$N$27,4,FALSE)*VLOOKUP($G$8,Regional!$A$2:$B$7,2,FALSE)</f>
        <v>47.359982203492201</v>
      </c>
      <c r="H746" s="1">
        <f>VLOOKUP($B746,Valores!$A$2:$G$300,6,FALSE)*VLOOKUP(VLOOKUP($B746,Indices_Poder!$B$5:$E$250,3,FALSE),Indices_Poder!$G$6:$N$27,4,FALSE)*VLOOKUP($H$8,Regional!$A$2:$B$7,2,FALSE)</f>
        <v>46.382346738337354</v>
      </c>
      <c r="I746" s="2">
        <f>VLOOKUP($B746,Valores!$A$2:$G$300,6,FALSE)*VLOOKUP(VLOOKUP($B746,Indices_Poder!$B$5:$E$250,3,FALSE),Indices_Poder!$G$6:$N$27,4,FALSE)*VLOOKUP($I$8,Regional!$A$2:$B$7,2,FALSE)</f>
        <v>46.788157686137481</v>
      </c>
      <c r="J746" s="3">
        <f t="shared" si="578"/>
        <v>1400739.493116919</v>
      </c>
      <c r="K746" s="1">
        <f t="shared" si="579"/>
        <v>1346231.7044464927</v>
      </c>
      <c r="L746" s="1">
        <f t="shared" si="580"/>
        <v>1420799.4661047661</v>
      </c>
      <c r="M746" s="1">
        <f t="shared" si="581"/>
        <v>1391470.4021501206</v>
      </c>
      <c r="N746" s="2">
        <f t="shared" si="582"/>
        <v>1403644.7305841243</v>
      </c>
      <c r="O746" s="6">
        <f>VLOOKUP(B746,Valores!$A$2:$O$300,14,FALSE)</f>
        <v>3.1300000000000001E-2</v>
      </c>
      <c r="P746" s="6" t="str">
        <f>VLOOKUP(B746,Valores!$A$2:$O$300,15,FALSE)</f>
        <v>UAR</v>
      </c>
      <c r="Q746" s="5">
        <f t="shared" si="597"/>
        <v>660961.03280332382</v>
      </c>
      <c r="R746" s="5">
        <f t="shared" si="583"/>
        <v>635240.67261324881</v>
      </c>
      <c r="S746" s="5">
        <f t="shared" si="584"/>
        <v>670426.64759408776</v>
      </c>
      <c r="T746" s="5">
        <f t="shared" si="585"/>
        <v>656587.26596897107</v>
      </c>
      <c r="U746" s="5">
        <f t="shared" si="586"/>
        <v>662331.91494543431</v>
      </c>
      <c r="W746" s="1">
        <f t="shared" si="598"/>
        <v>2061700.5259202428</v>
      </c>
      <c r="X746" s="7">
        <f t="shared" si="599"/>
        <v>64531.226461303602</v>
      </c>
      <c r="Z746" s="1">
        <f t="shared" si="600"/>
        <v>1981472.3770597414</v>
      </c>
      <c r="AA746" s="7">
        <f t="shared" si="601"/>
        <v>62020.085401969911</v>
      </c>
      <c r="AC746" s="1">
        <f t="shared" si="602"/>
        <v>2091226.1136988539</v>
      </c>
      <c r="AD746" s="7">
        <f t="shared" si="603"/>
        <v>65455.377358774131</v>
      </c>
      <c r="AF746" s="1">
        <f t="shared" si="604"/>
        <v>2048057.6681190915</v>
      </c>
      <c r="AG746" s="7">
        <f t="shared" si="605"/>
        <v>64104.205012127568</v>
      </c>
      <c r="AI746" s="1">
        <f t="shared" si="606"/>
        <v>2065976.6455295586</v>
      </c>
      <c r="AJ746" s="7">
        <f t="shared" si="607"/>
        <v>64665.069005075187</v>
      </c>
    </row>
    <row r="747" spans="1:36" x14ac:dyDescent="0.2">
      <c r="A747" s="5">
        <v>20</v>
      </c>
      <c r="B747" s="6" t="s">
        <v>15</v>
      </c>
      <c r="C747" s="131" t="str">
        <f>VLOOKUP(B747,Valores!$A$2:$F$300,5,FALSE)</f>
        <v>unid.</v>
      </c>
      <c r="D747" s="131">
        <v>3</v>
      </c>
      <c r="E747" s="3">
        <f>VLOOKUP($B747,Valores!$A$2:$G$300,6,FALSE)*VLOOKUP(VLOOKUP($B747,Indices_Poder!$B$5:$E$250,3,FALSE),Indices_Poder!$G$6:$N$27,4,FALSE)*VLOOKUP($E$8,Regional!$A$2:$B$7,2,FALSE)</f>
        <v>1588.2394531952059</v>
      </c>
      <c r="F747" s="1">
        <f>VLOOKUP($B747,Valores!$A$2:$G$300,6,FALSE)*VLOOKUP(VLOOKUP($B747,Indices_Poder!$B$5:$E$250,3,FALSE),Indices_Poder!$G$6:$N$27,4,FALSE)*VLOOKUP($F$8,Regional!$A$2:$B$7,2,FALSE)</f>
        <v>1526.4353697819802</v>
      </c>
      <c r="G747" s="1">
        <f>VLOOKUP($B747,Valores!$A$2:$G$300,6,FALSE)*VLOOKUP(VLOOKUP($B747,Indices_Poder!$B$5:$E$250,3,FALSE),Indices_Poder!$G$6:$N$27,4,FALSE)*VLOOKUP($G$8,Regional!$A$2:$B$7,2,FALSE)</f>
        <v>1610.9846107965197</v>
      </c>
      <c r="H747" s="1">
        <f>VLOOKUP($B747,Valores!$A$2:$G$300,6,FALSE)*VLOOKUP(VLOOKUP($B747,Indices_Poder!$B$5:$E$250,3,FALSE),Indices_Poder!$G$6:$N$27,4,FALSE)*VLOOKUP($H$8,Regional!$A$2:$B$7,2,FALSE)</f>
        <v>1577.7296217518401</v>
      </c>
      <c r="I747" s="2">
        <f>VLOOKUP($B747,Valores!$A$2:$G$300,6,FALSE)*VLOOKUP(VLOOKUP($B747,Indices_Poder!$B$5:$E$250,3,FALSE),Indices_Poder!$G$6:$N$27,4,FALSE)*VLOOKUP($I$8,Regional!$A$2:$B$7,2,FALSE)</f>
        <v>1591.5335794684995</v>
      </c>
      <c r="J747" s="3">
        <f t="shared" si="578"/>
        <v>4764.7183595856177</v>
      </c>
      <c r="K747" s="1">
        <f t="shared" si="579"/>
        <v>4579.3061093459401</v>
      </c>
      <c r="L747" s="1">
        <f t="shared" si="580"/>
        <v>4832.9538323895595</v>
      </c>
      <c r="M747" s="1">
        <f t="shared" si="581"/>
        <v>4733.1888652555208</v>
      </c>
      <c r="N747" s="2">
        <f t="shared" si="582"/>
        <v>4774.6007384054983</v>
      </c>
      <c r="O747" s="6">
        <f>VLOOKUP(B747,Valores!$A$2:$O$300,14,FALSE)</f>
        <v>2.7E-2</v>
      </c>
      <c r="P747" s="6" t="str">
        <f>VLOOKUP(B747,Valores!$A$2:$O$300,15,FALSE)</f>
        <v>COM</v>
      </c>
      <c r="Q747" s="5">
        <f t="shared" si="597"/>
        <v>0</v>
      </c>
      <c r="R747" s="5">
        <f t="shared" si="583"/>
        <v>0</v>
      </c>
      <c r="S747" s="5">
        <f t="shared" si="584"/>
        <v>0</v>
      </c>
      <c r="T747" s="5">
        <f t="shared" si="585"/>
        <v>0</v>
      </c>
      <c r="U747" s="5">
        <f t="shared" si="586"/>
        <v>0</v>
      </c>
      <c r="W747" s="1">
        <f t="shared" si="598"/>
        <v>4764.7183595856177</v>
      </c>
      <c r="X747" s="7">
        <f t="shared" si="599"/>
        <v>128.64739570881167</v>
      </c>
      <c r="Z747" s="1">
        <f t="shared" si="600"/>
        <v>4579.3061093459401</v>
      </c>
      <c r="AA747" s="7">
        <f t="shared" si="601"/>
        <v>123.64126495234038</v>
      </c>
      <c r="AC747" s="1">
        <f t="shared" si="602"/>
        <v>4832.9538323895595</v>
      </c>
      <c r="AD747" s="7">
        <f t="shared" si="603"/>
        <v>130.4897534745181</v>
      </c>
      <c r="AF747" s="1">
        <f t="shared" si="604"/>
        <v>4733.1888652555208</v>
      </c>
      <c r="AG747" s="7">
        <f t="shared" si="605"/>
        <v>127.79609936189907</v>
      </c>
      <c r="AI747" s="1">
        <f t="shared" si="606"/>
        <v>4774.6007384054983</v>
      </c>
      <c r="AJ747" s="7">
        <f t="shared" si="607"/>
        <v>128.91421993694846</v>
      </c>
    </row>
    <row r="748" spans="1:36" x14ac:dyDescent="0.2">
      <c r="A748" s="5">
        <v>21</v>
      </c>
      <c r="B748" s="6" t="s">
        <v>463</v>
      </c>
      <c r="C748" s="131" t="str">
        <f>VLOOKUP(B748,Valores!$A$2:$F$300,5,FALSE)</f>
        <v>cj</v>
      </c>
      <c r="D748" s="131">
        <v>6</v>
      </c>
      <c r="E748" s="3">
        <f>VLOOKUP($B748,Valores!$A$2:$G$300,6,FALSE)*VLOOKUP(VLOOKUP($B748,Indices_Poder!$B$5:$E$250,3,FALSE),Indices_Poder!$G$6:$N$27,4,FALSE)*VLOOKUP($E$8,Regional!$A$2:$B$7,2,FALSE)</f>
        <v>1846.1796598300843</v>
      </c>
      <c r="F748" s="1">
        <f>VLOOKUP($B748,Valores!$A$2:$G$300,6,FALSE)*VLOOKUP(VLOOKUP($B748,Indices_Poder!$B$5:$E$250,3,FALSE),Indices_Poder!$G$6:$N$27,4,FALSE)*VLOOKUP($F$8,Regional!$A$2:$B$7,2,FALSE)</f>
        <v>1774.3381994870667</v>
      </c>
      <c r="G748" s="1">
        <f>VLOOKUP($B748,Valores!$A$2:$G$300,6,FALSE)*VLOOKUP(VLOOKUP($B748,Indices_Poder!$B$5:$E$250,3,FALSE),Indices_Poder!$G$6:$N$27,4,FALSE)*VLOOKUP($G$8,Regional!$A$2:$B$7,2,FALSE)</f>
        <v>1872.6187759461695</v>
      </c>
      <c r="H748" s="1">
        <f>VLOOKUP($B748,Valores!$A$2:$G$300,6,FALSE)*VLOOKUP(VLOOKUP($B748,Indices_Poder!$B$5:$E$250,3,FALSE),Indices_Poder!$G$6:$N$27,4,FALSE)*VLOOKUP($H$8,Regional!$A$2:$B$7,2,FALSE)</f>
        <v>1833.9629647971349</v>
      </c>
      <c r="I748" s="2">
        <f>VLOOKUP($B748,Valores!$A$2:$G$300,6,FALSE)*VLOOKUP(VLOOKUP($B748,Indices_Poder!$B$5:$E$250,3,FALSE),Indices_Poder!$G$6:$N$27,4,FALSE)*VLOOKUP($I$8,Regional!$A$2:$B$7,2,FALSE)</f>
        <v>1850.0087731986209</v>
      </c>
      <c r="J748" s="3">
        <f t="shared" si="578"/>
        <v>11077.077958980506</v>
      </c>
      <c r="K748" s="1">
        <f t="shared" si="579"/>
        <v>10646.0291969224</v>
      </c>
      <c r="L748" s="1">
        <f t="shared" si="580"/>
        <v>11235.712655677016</v>
      </c>
      <c r="M748" s="1">
        <f t="shared" si="581"/>
        <v>11003.777788782809</v>
      </c>
      <c r="N748" s="2">
        <f t="shared" si="582"/>
        <v>11100.052639191726</v>
      </c>
      <c r="O748" s="6">
        <f>VLOOKUP(B748,Valores!$A$2:$O$300,14,FALSE)</f>
        <v>2.7E-2</v>
      </c>
      <c r="P748" s="6" t="str">
        <f>VLOOKUP(B748,Valores!$A$2:$O$300,15,FALSE)</f>
        <v>COM</v>
      </c>
      <c r="Q748" s="5">
        <f t="shared" si="597"/>
        <v>0</v>
      </c>
      <c r="R748" s="5">
        <f t="shared" si="583"/>
        <v>0</v>
      </c>
      <c r="S748" s="5">
        <f t="shared" si="584"/>
        <v>0</v>
      </c>
      <c r="T748" s="5">
        <f t="shared" si="585"/>
        <v>0</v>
      </c>
      <c r="U748" s="5">
        <f t="shared" si="586"/>
        <v>0</v>
      </c>
      <c r="W748" s="1">
        <f t="shared" si="598"/>
        <v>11077.077958980506</v>
      </c>
      <c r="X748" s="7">
        <f t="shared" si="599"/>
        <v>299.08110489247366</v>
      </c>
      <c r="Z748" s="1">
        <f t="shared" si="600"/>
        <v>10646.0291969224</v>
      </c>
      <c r="AA748" s="7">
        <f t="shared" si="601"/>
        <v>287.4427883169048</v>
      </c>
      <c r="AC748" s="1">
        <f t="shared" si="602"/>
        <v>11235.712655677016</v>
      </c>
      <c r="AD748" s="7">
        <f t="shared" si="603"/>
        <v>303.36424170327945</v>
      </c>
      <c r="AF748" s="1">
        <f t="shared" si="604"/>
        <v>11003.777788782809</v>
      </c>
      <c r="AG748" s="7">
        <f t="shared" si="605"/>
        <v>297.10200029713582</v>
      </c>
      <c r="AI748" s="1">
        <f t="shared" si="606"/>
        <v>11100.052639191726</v>
      </c>
      <c r="AJ748" s="7">
        <f t="shared" si="607"/>
        <v>299.70142125817659</v>
      </c>
    </row>
    <row r="749" spans="1:36" x14ac:dyDescent="0.2">
      <c r="A749" s="5">
        <v>22</v>
      </c>
      <c r="B749" s="6" t="s">
        <v>465</v>
      </c>
      <c r="C749" s="131" t="str">
        <f>VLOOKUP(B749,Valores!$A$2:$F$300,5,FALSE)</f>
        <v>cj</v>
      </c>
      <c r="D749" s="131">
        <v>3</v>
      </c>
      <c r="E749" s="3">
        <f>VLOOKUP($B749,Valores!$A$2:$G$300,6,FALSE)*VLOOKUP(VLOOKUP($B749,Indices_Poder!$B$5:$E$250,3,FALSE),Indices_Poder!$G$6:$N$27,4,FALSE)*VLOOKUP($E$8,Regional!$A$2:$B$7,2,FALSE)</f>
        <v>2826.2441523498101</v>
      </c>
      <c r="F749" s="1">
        <f>VLOOKUP($B749,Valores!$A$2:$G$300,6,FALSE)*VLOOKUP(VLOOKUP($B749,Indices_Poder!$B$5:$E$250,3,FALSE),Indices_Poder!$G$6:$N$27,4,FALSE)*VLOOKUP($F$8,Regional!$A$2:$B$7,2,FALSE)</f>
        <v>2716.2648737299755</v>
      </c>
      <c r="G749" s="1">
        <f>VLOOKUP($B749,Valores!$A$2:$G$300,6,FALSE)*VLOOKUP(VLOOKUP($B749,Indices_Poder!$B$5:$E$250,3,FALSE),Indices_Poder!$G$6:$N$27,4,FALSE)*VLOOKUP($G$8,Regional!$A$2:$B$7,2,FALSE)</f>
        <v>2866.7187599637086</v>
      </c>
      <c r="H749" s="1">
        <f>VLOOKUP($B749,Valores!$A$2:$G$300,6,FALSE)*VLOOKUP(VLOOKUP($B749,Indices_Poder!$B$5:$E$250,3,FALSE),Indices_Poder!$G$6:$N$27,4,FALSE)*VLOOKUP($H$8,Regional!$A$2:$B$7,2,FALSE)</f>
        <v>2807.5420922799399</v>
      </c>
      <c r="I749" s="2">
        <f>VLOOKUP($B749,Valores!$A$2:$G$300,6,FALSE)*VLOOKUP(VLOOKUP($B749,Indices_Poder!$B$5:$E$250,3,FALSE),Indices_Poder!$G$6:$N$27,4,FALSE)*VLOOKUP($I$8,Regional!$A$2:$B$7,2,FALSE)</f>
        <v>2832.1059920732023</v>
      </c>
      <c r="J749" s="3">
        <f t="shared" si="578"/>
        <v>8478.7324570494311</v>
      </c>
      <c r="K749" s="1">
        <f t="shared" si="579"/>
        <v>8148.7946211899271</v>
      </c>
      <c r="L749" s="1">
        <f t="shared" si="580"/>
        <v>8600.1562798911255</v>
      </c>
      <c r="M749" s="1">
        <f t="shared" si="581"/>
        <v>8422.6262768398192</v>
      </c>
      <c r="N749" s="2">
        <f t="shared" si="582"/>
        <v>8496.3179762196069</v>
      </c>
      <c r="O749" s="6">
        <f>VLOOKUP(B749,Valores!$A$2:$O$300,14,FALSE)</f>
        <v>2.7E-2</v>
      </c>
      <c r="P749" s="6" t="str">
        <f>VLOOKUP(B749,Valores!$A$2:$O$300,15,FALSE)</f>
        <v>COM</v>
      </c>
      <c r="Q749" s="5">
        <f t="shared" si="597"/>
        <v>0</v>
      </c>
      <c r="R749" s="5">
        <f t="shared" si="583"/>
        <v>0</v>
      </c>
      <c r="S749" s="5">
        <f t="shared" si="584"/>
        <v>0</v>
      </c>
      <c r="T749" s="5">
        <f t="shared" si="585"/>
        <v>0</v>
      </c>
      <c r="U749" s="5">
        <f t="shared" si="586"/>
        <v>0</v>
      </c>
      <c r="W749" s="1">
        <f t="shared" si="598"/>
        <v>8478.7324570494311</v>
      </c>
      <c r="X749" s="7">
        <f t="shared" si="599"/>
        <v>228.92577634033464</v>
      </c>
      <c r="Z749" s="1">
        <f t="shared" si="600"/>
        <v>8148.7946211899271</v>
      </c>
      <c r="AA749" s="7">
        <f t="shared" si="601"/>
        <v>220.01745477212802</v>
      </c>
      <c r="AC749" s="1">
        <f t="shared" si="602"/>
        <v>8600.1562798911255</v>
      </c>
      <c r="AD749" s="7">
        <f t="shared" si="603"/>
        <v>232.20421955706038</v>
      </c>
      <c r="AF749" s="1">
        <f t="shared" si="604"/>
        <v>8422.6262768398192</v>
      </c>
      <c r="AG749" s="7">
        <f t="shared" si="605"/>
        <v>227.41090947467512</v>
      </c>
      <c r="AI749" s="1">
        <f t="shared" si="606"/>
        <v>8496.3179762196069</v>
      </c>
      <c r="AJ749" s="7">
        <f t="shared" si="607"/>
        <v>229.40058535792937</v>
      </c>
    </row>
    <row r="750" spans="1:36" x14ac:dyDescent="0.2">
      <c r="A750" s="5">
        <v>23</v>
      </c>
      <c r="B750" s="6" t="s">
        <v>436</v>
      </c>
      <c r="C750" s="131" t="str">
        <f>VLOOKUP(B750,Valores!$A$2:$F$300,5,FALSE)</f>
        <v>m³</v>
      </c>
      <c r="D750" s="131">
        <v>18</v>
      </c>
      <c r="E750" s="3">
        <f>VLOOKUP($B750,Valores!$A$2:$G$300,6,FALSE)*VLOOKUP(VLOOKUP($B750,Indices_Poder!$B$5:$E$250,3,FALSE),Indices_Poder!$G$6:$N$27,4,FALSE)*VLOOKUP($E$8,Regional!$A$2:$B$7,2,FALSE)</f>
        <v>3577.0086142753808</v>
      </c>
      <c r="F750" s="1">
        <f>VLOOKUP($B750,Valores!$A$2:$G$300,6,FALSE)*VLOOKUP(VLOOKUP($B750,Indices_Poder!$B$5:$E$250,3,FALSE),Indices_Poder!$G$6:$N$27,4,FALSE)*VLOOKUP($F$8,Regional!$A$2:$B$7,2,FALSE)</f>
        <v>3437.8144025198744</v>
      </c>
      <c r="G750" s="1">
        <f>VLOOKUP($B750,Valores!$A$2:$G$300,6,FALSE)*VLOOKUP(VLOOKUP($B750,Indices_Poder!$B$5:$E$250,3,FALSE),Indices_Poder!$G$6:$N$27,4,FALSE)*VLOOKUP($G$8,Regional!$A$2:$B$7,2,FALSE)</f>
        <v>3628.2349104798182</v>
      </c>
      <c r="H750" s="1">
        <f>VLOOKUP($B750,Valores!$A$2:$G$300,6,FALSE)*VLOOKUP(VLOOKUP($B750,Indices_Poder!$B$5:$E$250,3,FALSE),Indices_Poder!$G$6:$N$27,4,FALSE)*VLOOKUP($H$8,Regional!$A$2:$B$7,2,FALSE)</f>
        <v>3553.3385325809168</v>
      </c>
      <c r="I750" s="2">
        <f>VLOOKUP($B750,Valores!$A$2:$G$300,6,FALSE)*VLOOKUP(VLOOKUP($B750,Indices_Poder!$B$5:$E$250,3,FALSE),Indices_Poder!$G$6:$N$27,4,FALSE)*VLOOKUP($I$8,Regional!$A$2:$B$7,2,FALSE)</f>
        <v>3584.4275951049885</v>
      </c>
      <c r="J750" s="3">
        <f t="shared" si="578"/>
        <v>64386.15505695685</v>
      </c>
      <c r="K750" s="1">
        <f t="shared" si="579"/>
        <v>61880.65924535774</v>
      </c>
      <c r="L750" s="1">
        <f t="shared" si="580"/>
        <v>65308.22838863673</v>
      </c>
      <c r="M750" s="1">
        <f t="shared" si="581"/>
        <v>63960.093586456504</v>
      </c>
      <c r="N750" s="2">
        <f t="shared" si="582"/>
        <v>64519.696711889796</v>
      </c>
      <c r="O750" s="6">
        <f>VLOOKUP(B750,Valores!$A$2:$O$300,14,FALSE)</f>
        <v>3.1300000000000001E-2</v>
      </c>
      <c r="P750" s="6" t="str">
        <f>VLOOKUP(B750,Valores!$A$2:$O$300,15,FALSE)</f>
        <v>COM</v>
      </c>
      <c r="Q750" s="5">
        <f t="shared" si="597"/>
        <v>0</v>
      </c>
      <c r="R750" s="5">
        <f t="shared" si="583"/>
        <v>0</v>
      </c>
      <c r="S750" s="5">
        <f t="shared" si="584"/>
        <v>0</v>
      </c>
      <c r="T750" s="5">
        <f t="shared" si="585"/>
        <v>0</v>
      </c>
      <c r="U750" s="5">
        <f t="shared" si="586"/>
        <v>0</v>
      </c>
      <c r="W750" s="1">
        <f t="shared" si="598"/>
        <v>64386.15505695685</v>
      </c>
      <c r="X750" s="7">
        <f t="shared" si="599"/>
        <v>2015.2866532827495</v>
      </c>
      <c r="Z750" s="1">
        <f t="shared" si="600"/>
        <v>61880.65924535774</v>
      </c>
      <c r="AA750" s="7">
        <f t="shared" si="601"/>
        <v>1936.8646343796972</v>
      </c>
      <c r="AC750" s="1">
        <f t="shared" si="602"/>
        <v>65308.22838863673</v>
      </c>
      <c r="AD750" s="7">
        <f t="shared" si="603"/>
        <v>2044.1475485643298</v>
      </c>
      <c r="AF750" s="1">
        <f t="shared" si="604"/>
        <v>63960.093586456504</v>
      </c>
      <c r="AG750" s="7">
        <f t="shared" si="605"/>
        <v>2001.9509292560886</v>
      </c>
      <c r="AI750" s="1">
        <f t="shared" si="606"/>
        <v>64519.696711889796</v>
      </c>
      <c r="AJ750" s="7">
        <f t="shared" si="607"/>
        <v>2019.4665070821507</v>
      </c>
    </row>
    <row r="751" spans="1:36" x14ac:dyDescent="0.2">
      <c r="A751" s="5">
        <v>24</v>
      </c>
      <c r="B751" s="6" t="s">
        <v>438</v>
      </c>
      <c r="C751" s="131" t="str">
        <f>VLOOKUP(B751,Valores!$A$2:$F$300,5,FALSE)</f>
        <v>m³</v>
      </c>
      <c r="D751" s="131">
        <v>31.5</v>
      </c>
      <c r="E751" s="3">
        <f>VLOOKUP($B751,Valores!$A$2:$G$300,6,FALSE)*VLOOKUP(VLOOKUP($B751,Indices_Poder!$B$5:$E$250,3,FALSE),Indices_Poder!$G$6:$N$27,4,FALSE)*VLOOKUP($E$8,Regional!$A$2:$B$7,2,FALSE)</f>
        <v>3577.0086142753808</v>
      </c>
      <c r="F751" s="1">
        <f>VLOOKUP($B751,Valores!$A$2:$G$300,6,FALSE)*VLOOKUP(VLOOKUP($B751,Indices_Poder!$B$5:$E$250,3,FALSE),Indices_Poder!$G$6:$N$27,4,FALSE)*VLOOKUP($F$8,Regional!$A$2:$B$7,2,FALSE)</f>
        <v>3437.8144025198744</v>
      </c>
      <c r="G751" s="1">
        <f>VLOOKUP($B751,Valores!$A$2:$G$300,6,FALSE)*VLOOKUP(VLOOKUP($B751,Indices_Poder!$B$5:$E$250,3,FALSE),Indices_Poder!$G$6:$N$27,4,FALSE)*VLOOKUP($G$8,Regional!$A$2:$B$7,2,FALSE)</f>
        <v>3628.2349104798182</v>
      </c>
      <c r="H751" s="1">
        <f>VLOOKUP($B751,Valores!$A$2:$G$300,6,FALSE)*VLOOKUP(VLOOKUP($B751,Indices_Poder!$B$5:$E$250,3,FALSE),Indices_Poder!$G$6:$N$27,4,FALSE)*VLOOKUP($H$8,Regional!$A$2:$B$7,2,FALSE)</f>
        <v>3553.3385325809168</v>
      </c>
      <c r="I751" s="2">
        <f>VLOOKUP($B751,Valores!$A$2:$G$300,6,FALSE)*VLOOKUP(VLOOKUP($B751,Indices_Poder!$B$5:$E$250,3,FALSE),Indices_Poder!$G$6:$N$27,4,FALSE)*VLOOKUP($I$8,Regional!$A$2:$B$7,2,FALSE)</f>
        <v>3584.4275951049885</v>
      </c>
      <c r="J751" s="3">
        <f t="shared" si="578"/>
        <v>112675.7713496745</v>
      </c>
      <c r="K751" s="1">
        <f t="shared" si="579"/>
        <v>108291.15367937605</v>
      </c>
      <c r="L751" s="1">
        <f t="shared" si="580"/>
        <v>114289.39968011428</v>
      </c>
      <c r="M751" s="1">
        <f t="shared" si="581"/>
        <v>111930.16377629888</v>
      </c>
      <c r="N751" s="2">
        <f t="shared" si="582"/>
        <v>112909.46924580714</v>
      </c>
      <c r="O751" s="6">
        <f>VLOOKUP(B751,Valores!$A$2:$O$300,14,FALSE)</f>
        <v>3.1300000000000001E-2</v>
      </c>
      <c r="P751" s="6" t="str">
        <f>VLOOKUP(B751,Valores!$A$2:$O$300,15,FALSE)</f>
        <v>COM</v>
      </c>
      <c r="Q751" s="5">
        <f t="shared" si="597"/>
        <v>0</v>
      </c>
      <c r="R751" s="5">
        <f t="shared" si="583"/>
        <v>0</v>
      </c>
      <c r="S751" s="5">
        <f t="shared" si="584"/>
        <v>0</v>
      </c>
      <c r="T751" s="5">
        <f t="shared" si="585"/>
        <v>0</v>
      </c>
      <c r="U751" s="5">
        <f t="shared" si="586"/>
        <v>0</v>
      </c>
      <c r="W751" s="1">
        <f t="shared" si="598"/>
        <v>112675.7713496745</v>
      </c>
      <c r="X751" s="7">
        <f t="shared" si="599"/>
        <v>3526.7516432448119</v>
      </c>
      <c r="Z751" s="1">
        <f t="shared" si="600"/>
        <v>108291.15367937605</v>
      </c>
      <c r="AA751" s="7">
        <f t="shared" si="601"/>
        <v>3389.5131101644706</v>
      </c>
      <c r="AC751" s="1">
        <f t="shared" si="602"/>
        <v>114289.39968011428</v>
      </c>
      <c r="AD751" s="7">
        <f t="shared" si="603"/>
        <v>3577.2582099875772</v>
      </c>
      <c r="AF751" s="1">
        <f t="shared" si="604"/>
        <v>111930.16377629888</v>
      </c>
      <c r="AG751" s="7">
        <f t="shared" si="605"/>
        <v>3503.4141261981554</v>
      </c>
      <c r="AI751" s="1">
        <f t="shared" si="606"/>
        <v>112909.46924580714</v>
      </c>
      <c r="AJ751" s="7">
        <f t="shared" si="607"/>
        <v>3534.0663873937638</v>
      </c>
    </row>
    <row r="752" spans="1:36" x14ac:dyDescent="0.2">
      <c r="A752" s="5">
        <v>25</v>
      </c>
      <c r="B752" s="6" t="s">
        <v>440</v>
      </c>
      <c r="C752" s="131" t="str">
        <f>VLOOKUP(B752,Valores!$A$2:$F$300,5,FALSE)</f>
        <v>m³</v>
      </c>
      <c r="D752" s="131">
        <v>5.25</v>
      </c>
      <c r="E752" s="3">
        <f>VLOOKUP($B752,Valores!$A$2:$G$300,6,FALSE)*VLOOKUP(VLOOKUP($B752,Indices_Poder!$B$5:$E$250,3,FALSE),Indices_Poder!$G$6:$N$27,4,FALSE)*VLOOKUP($E$8,Regional!$A$2:$B$7,2,FALSE)</f>
        <v>3577.0086142753808</v>
      </c>
      <c r="F752" s="1">
        <f>VLOOKUP($B752,Valores!$A$2:$G$300,6,FALSE)*VLOOKUP(VLOOKUP($B752,Indices_Poder!$B$5:$E$250,3,FALSE),Indices_Poder!$G$6:$N$27,4,FALSE)*VLOOKUP($F$8,Regional!$A$2:$B$7,2,FALSE)</f>
        <v>3437.8144025198744</v>
      </c>
      <c r="G752" s="1">
        <f>VLOOKUP($B752,Valores!$A$2:$G$300,6,FALSE)*VLOOKUP(VLOOKUP($B752,Indices_Poder!$B$5:$E$250,3,FALSE),Indices_Poder!$G$6:$N$27,4,FALSE)*VLOOKUP($G$8,Regional!$A$2:$B$7,2,FALSE)</f>
        <v>3628.2349104798182</v>
      </c>
      <c r="H752" s="1">
        <f>VLOOKUP($B752,Valores!$A$2:$G$300,6,FALSE)*VLOOKUP(VLOOKUP($B752,Indices_Poder!$B$5:$E$250,3,FALSE),Indices_Poder!$G$6:$N$27,4,FALSE)*VLOOKUP($H$8,Regional!$A$2:$B$7,2,FALSE)</f>
        <v>3553.3385325809168</v>
      </c>
      <c r="I752" s="2">
        <f>VLOOKUP($B752,Valores!$A$2:$G$300,6,FALSE)*VLOOKUP(VLOOKUP($B752,Indices_Poder!$B$5:$E$250,3,FALSE),Indices_Poder!$G$6:$N$27,4,FALSE)*VLOOKUP($I$8,Regional!$A$2:$B$7,2,FALSE)</f>
        <v>3584.4275951049885</v>
      </c>
      <c r="J752" s="3">
        <f t="shared" si="578"/>
        <v>18779.295224945748</v>
      </c>
      <c r="K752" s="1">
        <f t="shared" si="579"/>
        <v>18048.52561322934</v>
      </c>
      <c r="L752" s="1">
        <f t="shared" si="580"/>
        <v>19048.233280019045</v>
      </c>
      <c r="M752" s="1">
        <f t="shared" si="581"/>
        <v>18655.027296049811</v>
      </c>
      <c r="N752" s="2">
        <f t="shared" si="582"/>
        <v>18818.244874301188</v>
      </c>
      <c r="O752" s="6">
        <f>VLOOKUP(B752,Valores!$A$2:$O$300,14,FALSE)</f>
        <v>3.1300000000000001E-2</v>
      </c>
      <c r="P752" s="6" t="str">
        <f>VLOOKUP(B752,Valores!$A$2:$O$300,15,FALSE)</f>
        <v>COM</v>
      </c>
      <c r="Q752" s="5">
        <f t="shared" si="597"/>
        <v>0</v>
      </c>
      <c r="R752" s="5">
        <f t="shared" si="583"/>
        <v>0</v>
      </c>
      <c r="S752" s="5">
        <f t="shared" si="584"/>
        <v>0</v>
      </c>
      <c r="T752" s="5">
        <f t="shared" si="585"/>
        <v>0</v>
      </c>
      <c r="U752" s="5">
        <f t="shared" si="586"/>
        <v>0</v>
      </c>
      <c r="W752" s="1">
        <f t="shared" si="598"/>
        <v>18779.295224945748</v>
      </c>
      <c r="X752" s="7">
        <f t="shared" si="599"/>
        <v>587.79194054080199</v>
      </c>
      <c r="Z752" s="1">
        <f t="shared" si="600"/>
        <v>18048.52561322934</v>
      </c>
      <c r="AA752" s="7">
        <f t="shared" si="601"/>
        <v>564.9188516940784</v>
      </c>
      <c r="AC752" s="1">
        <f t="shared" si="602"/>
        <v>19048.233280019045</v>
      </c>
      <c r="AD752" s="7">
        <f t="shared" si="603"/>
        <v>596.2097016645962</v>
      </c>
      <c r="AF752" s="1">
        <f t="shared" si="604"/>
        <v>18655.027296049811</v>
      </c>
      <c r="AG752" s="7">
        <f t="shared" si="605"/>
        <v>583.90235436635908</v>
      </c>
      <c r="AI752" s="1">
        <f t="shared" si="606"/>
        <v>18818.244874301188</v>
      </c>
      <c r="AJ752" s="7">
        <f t="shared" si="607"/>
        <v>589.01106456562718</v>
      </c>
    </row>
    <row r="753" spans="1:36" x14ac:dyDescent="0.2">
      <c r="A753" s="5">
        <v>26</v>
      </c>
      <c r="B753" s="6" t="s">
        <v>577</v>
      </c>
      <c r="C753" s="131" t="str">
        <f>VLOOKUP(B753,Valores!$A$2:$F$300,5,FALSE)</f>
        <v>m³</v>
      </c>
      <c r="D753" s="131">
        <v>5.25</v>
      </c>
      <c r="E753" s="3">
        <f>VLOOKUP($B753,Valores!$A$2:$G$300,6,FALSE)*VLOOKUP(VLOOKUP($B753,Indices_Poder!$B$5:$E$250,3,FALSE),Indices_Poder!$G$6:$N$27,4,FALSE)*VLOOKUP($E$8,Regional!$A$2:$B$7,2,FALSE)</f>
        <v>3577.0086142753808</v>
      </c>
      <c r="F753" s="1">
        <f>VLOOKUP($B753,Valores!$A$2:$G$300,6,FALSE)*VLOOKUP(VLOOKUP($B753,Indices_Poder!$B$5:$E$250,3,FALSE),Indices_Poder!$G$6:$N$27,4,FALSE)*VLOOKUP($F$8,Regional!$A$2:$B$7,2,FALSE)</f>
        <v>3437.8144025198744</v>
      </c>
      <c r="G753" s="1">
        <f>VLOOKUP($B753,Valores!$A$2:$G$300,6,FALSE)*VLOOKUP(VLOOKUP($B753,Indices_Poder!$B$5:$E$250,3,FALSE),Indices_Poder!$G$6:$N$27,4,FALSE)*VLOOKUP($G$8,Regional!$A$2:$B$7,2,FALSE)</f>
        <v>3628.2349104798182</v>
      </c>
      <c r="H753" s="1">
        <f>VLOOKUP($B753,Valores!$A$2:$G$300,6,FALSE)*VLOOKUP(VLOOKUP($B753,Indices_Poder!$B$5:$E$250,3,FALSE),Indices_Poder!$G$6:$N$27,4,FALSE)*VLOOKUP($H$8,Regional!$A$2:$B$7,2,FALSE)</f>
        <v>3553.3385325809168</v>
      </c>
      <c r="I753" s="2">
        <f>VLOOKUP($B753,Valores!$A$2:$G$300,6,FALSE)*VLOOKUP(VLOOKUP($B753,Indices_Poder!$B$5:$E$250,3,FALSE),Indices_Poder!$G$6:$N$27,4,FALSE)*VLOOKUP($I$8,Regional!$A$2:$B$7,2,FALSE)</f>
        <v>3584.4275951049885</v>
      </c>
      <c r="J753" s="3">
        <f t="shared" si="578"/>
        <v>18779.295224945748</v>
      </c>
      <c r="K753" s="1">
        <f t="shared" si="579"/>
        <v>18048.52561322934</v>
      </c>
      <c r="L753" s="1">
        <f t="shared" si="580"/>
        <v>19048.233280019045</v>
      </c>
      <c r="M753" s="1">
        <f t="shared" si="581"/>
        <v>18655.027296049811</v>
      </c>
      <c r="N753" s="2">
        <f t="shared" si="582"/>
        <v>18818.244874301188</v>
      </c>
      <c r="O753" s="6">
        <f>VLOOKUP(B753,Valores!$A$2:$O$300,14,FALSE)</f>
        <v>3.1300000000000001E-2</v>
      </c>
      <c r="P753" s="6" t="str">
        <f>VLOOKUP(B753,Valores!$A$2:$O$300,15,FALSE)</f>
        <v>COM</v>
      </c>
      <c r="Q753" s="5">
        <f t="shared" si="597"/>
        <v>0</v>
      </c>
      <c r="R753" s="5">
        <f t="shared" si="583"/>
        <v>0</v>
      </c>
      <c r="S753" s="5">
        <f t="shared" si="584"/>
        <v>0</v>
      </c>
      <c r="T753" s="5">
        <f t="shared" si="585"/>
        <v>0</v>
      </c>
      <c r="U753" s="5">
        <f t="shared" si="586"/>
        <v>0</v>
      </c>
      <c r="W753" s="1">
        <f t="shared" si="598"/>
        <v>18779.295224945748</v>
      </c>
      <c r="X753" s="7">
        <f t="shared" si="599"/>
        <v>587.79194054080199</v>
      </c>
      <c r="Z753" s="1">
        <f t="shared" si="600"/>
        <v>18048.52561322934</v>
      </c>
      <c r="AA753" s="7">
        <f t="shared" si="601"/>
        <v>564.9188516940784</v>
      </c>
      <c r="AC753" s="1">
        <f t="shared" si="602"/>
        <v>19048.233280019045</v>
      </c>
      <c r="AD753" s="7">
        <f t="shared" si="603"/>
        <v>596.2097016645962</v>
      </c>
      <c r="AF753" s="1">
        <f t="shared" si="604"/>
        <v>18655.027296049811</v>
      </c>
      <c r="AG753" s="7">
        <f t="shared" si="605"/>
        <v>583.90235436635908</v>
      </c>
      <c r="AI753" s="1">
        <f t="shared" si="606"/>
        <v>18818.244874301188</v>
      </c>
      <c r="AJ753" s="7">
        <f t="shared" si="607"/>
        <v>589.01106456562718</v>
      </c>
    </row>
    <row r="754" spans="1:36" x14ac:dyDescent="0.2">
      <c r="A754" s="5">
        <v>27</v>
      </c>
      <c r="B754" s="6" t="s">
        <v>441</v>
      </c>
      <c r="C754" s="131" t="str">
        <f>VLOOKUP(B754,Valores!$A$2:$F$300,5,FALSE)</f>
        <v>m³</v>
      </c>
      <c r="D754" s="131">
        <v>5.25</v>
      </c>
      <c r="E754" s="3">
        <f>VLOOKUP($B754,Valores!$A$2:$G$300,6,FALSE)*VLOOKUP(VLOOKUP($B754,Indices_Poder!$B$5:$E$250,3,FALSE),Indices_Poder!$G$6:$N$27,4,FALSE)*VLOOKUP($E$8,Regional!$A$2:$B$7,2,FALSE)</f>
        <v>3577.0086142753808</v>
      </c>
      <c r="F754" s="1">
        <f>VLOOKUP($B754,Valores!$A$2:$G$300,6,FALSE)*VLOOKUP(VLOOKUP($B754,Indices_Poder!$B$5:$E$250,3,FALSE),Indices_Poder!$G$6:$N$27,4,FALSE)*VLOOKUP($F$8,Regional!$A$2:$B$7,2,FALSE)</f>
        <v>3437.8144025198744</v>
      </c>
      <c r="G754" s="1">
        <f>VLOOKUP($B754,Valores!$A$2:$G$300,6,FALSE)*VLOOKUP(VLOOKUP($B754,Indices_Poder!$B$5:$E$250,3,FALSE),Indices_Poder!$G$6:$N$27,4,FALSE)*VLOOKUP($G$8,Regional!$A$2:$B$7,2,FALSE)</f>
        <v>3628.2349104798182</v>
      </c>
      <c r="H754" s="1">
        <f>VLOOKUP($B754,Valores!$A$2:$G$300,6,FALSE)*VLOOKUP(VLOOKUP($B754,Indices_Poder!$B$5:$E$250,3,FALSE),Indices_Poder!$G$6:$N$27,4,FALSE)*VLOOKUP($H$8,Regional!$A$2:$B$7,2,FALSE)</f>
        <v>3553.3385325809168</v>
      </c>
      <c r="I754" s="2">
        <f>VLOOKUP($B754,Valores!$A$2:$G$300,6,FALSE)*VLOOKUP(VLOOKUP($B754,Indices_Poder!$B$5:$E$250,3,FALSE),Indices_Poder!$G$6:$N$27,4,FALSE)*VLOOKUP($I$8,Regional!$A$2:$B$7,2,FALSE)</f>
        <v>3584.4275951049885</v>
      </c>
      <c r="J754" s="3">
        <f t="shared" si="578"/>
        <v>18779.295224945748</v>
      </c>
      <c r="K754" s="1">
        <f t="shared" si="579"/>
        <v>18048.52561322934</v>
      </c>
      <c r="L754" s="1">
        <f t="shared" si="580"/>
        <v>19048.233280019045</v>
      </c>
      <c r="M754" s="1">
        <f t="shared" si="581"/>
        <v>18655.027296049811</v>
      </c>
      <c r="N754" s="2">
        <f t="shared" si="582"/>
        <v>18818.244874301188</v>
      </c>
      <c r="O754" s="6">
        <f>VLOOKUP(B754,Valores!$A$2:$O$300,14,FALSE)</f>
        <v>3.1300000000000001E-2</v>
      </c>
      <c r="P754" s="6" t="str">
        <f>VLOOKUP(B754,Valores!$A$2:$O$300,15,FALSE)</f>
        <v>COM</v>
      </c>
      <c r="Q754" s="5">
        <f t="shared" si="597"/>
        <v>0</v>
      </c>
      <c r="R754" s="5">
        <f t="shared" si="583"/>
        <v>0</v>
      </c>
      <c r="S754" s="5">
        <f t="shared" si="584"/>
        <v>0</v>
      </c>
      <c r="T754" s="5">
        <f t="shared" si="585"/>
        <v>0</v>
      </c>
      <c r="U754" s="5">
        <f t="shared" si="586"/>
        <v>0</v>
      </c>
      <c r="W754" s="1">
        <f t="shared" si="598"/>
        <v>18779.295224945748</v>
      </c>
      <c r="X754" s="7">
        <f t="shared" si="599"/>
        <v>587.79194054080199</v>
      </c>
      <c r="Z754" s="1">
        <f t="shared" si="600"/>
        <v>18048.52561322934</v>
      </c>
      <c r="AA754" s="7">
        <f t="shared" si="601"/>
        <v>564.9188516940784</v>
      </c>
      <c r="AC754" s="1">
        <f t="shared" si="602"/>
        <v>19048.233280019045</v>
      </c>
      <c r="AD754" s="7">
        <f t="shared" si="603"/>
        <v>596.2097016645962</v>
      </c>
      <c r="AF754" s="1">
        <f t="shared" si="604"/>
        <v>18655.027296049811</v>
      </c>
      <c r="AG754" s="7">
        <f t="shared" si="605"/>
        <v>583.90235436635908</v>
      </c>
      <c r="AI754" s="1">
        <f t="shared" si="606"/>
        <v>18818.244874301188</v>
      </c>
      <c r="AJ754" s="7">
        <f t="shared" si="607"/>
        <v>589.01106456562718</v>
      </c>
    </row>
    <row r="755" spans="1:36" x14ac:dyDescent="0.2">
      <c r="A755" s="5">
        <v>28</v>
      </c>
      <c r="B755" s="6" t="s">
        <v>473</v>
      </c>
      <c r="C755" s="131" t="str">
        <f>VLOOKUP(B755,Valores!$A$2:$F$300,5,FALSE)</f>
        <v>m³</v>
      </c>
      <c r="D755" s="131">
        <v>1.75</v>
      </c>
      <c r="E755" s="3">
        <f>VLOOKUP($B755,Valores!$A$2:$G$300,6,FALSE)*VLOOKUP(VLOOKUP($B755,Indices_Poder!$B$5:$E$250,3,FALSE),Indices_Poder!$G$6:$N$27,4,FALSE)*VLOOKUP($E$8,Regional!$A$2:$B$7,2,FALSE)</f>
        <v>3577.0086142753808</v>
      </c>
      <c r="F755" s="1">
        <f>VLOOKUP($B755,Valores!$A$2:$G$300,6,FALSE)*VLOOKUP(VLOOKUP($B755,Indices_Poder!$B$5:$E$250,3,FALSE),Indices_Poder!$G$6:$N$27,4,FALSE)*VLOOKUP($F$8,Regional!$A$2:$B$7,2,FALSE)</f>
        <v>3437.8144025198744</v>
      </c>
      <c r="G755" s="1">
        <f>VLOOKUP($B755,Valores!$A$2:$G$300,6,FALSE)*VLOOKUP(VLOOKUP($B755,Indices_Poder!$B$5:$E$250,3,FALSE),Indices_Poder!$G$6:$N$27,4,FALSE)*VLOOKUP($G$8,Regional!$A$2:$B$7,2,FALSE)</f>
        <v>3628.2349104798182</v>
      </c>
      <c r="H755" s="1">
        <f>VLOOKUP($B755,Valores!$A$2:$G$300,6,FALSE)*VLOOKUP(VLOOKUP($B755,Indices_Poder!$B$5:$E$250,3,FALSE),Indices_Poder!$G$6:$N$27,4,FALSE)*VLOOKUP($H$8,Regional!$A$2:$B$7,2,FALSE)</f>
        <v>3553.3385325809168</v>
      </c>
      <c r="I755" s="2">
        <f>VLOOKUP($B755,Valores!$A$2:$G$300,6,FALSE)*VLOOKUP(VLOOKUP($B755,Indices_Poder!$B$5:$E$250,3,FALSE),Indices_Poder!$G$6:$N$27,4,FALSE)*VLOOKUP($I$8,Regional!$A$2:$B$7,2,FALSE)</f>
        <v>3584.4275951049885</v>
      </c>
      <c r="J755" s="3">
        <f t="shared" si="578"/>
        <v>6259.7650749819168</v>
      </c>
      <c r="K755" s="1">
        <f t="shared" si="579"/>
        <v>6016.1752044097802</v>
      </c>
      <c r="L755" s="1">
        <f t="shared" si="580"/>
        <v>6349.4110933396814</v>
      </c>
      <c r="M755" s="1">
        <f t="shared" si="581"/>
        <v>6218.3424320166041</v>
      </c>
      <c r="N755" s="2">
        <f t="shared" si="582"/>
        <v>6272.7482914337297</v>
      </c>
      <c r="O755" s="6">
        <f>VLOOKUP(B755,Valores!$A$2:$O$300,14,FALSE)</f>
        <v>3.1300000000000001E-2</v>
      </c>
      <c r="P755" s="6" t="str">
        <f>VLOOKUP(B755,Valores!$A$2:$O$300,15,FALSE)</f>
        <v>COM</v>
      </c>
      <c r="Q755" s="5">
        <f t="shared" si="597"/>
        <v>0</v>
      </c>
      <c r="R755" s="5">
        <f t="shared" si="583"/>
        <v>0</v>
      </c>
      <c r="S755" s="5">
        <f t="shared" si="584"/>
        <v>0</v>
      </c>
      <c r="T755" s="5">
        <f t="shared" si="585"/>
        <v>0</v>
      </c>
      <c r="U755" s="5">
        <f t="shared" si="586"/>
        <v>0</v>
      </c>
      <c r="W755" s="1">
        <f t="shared" si="598"/>
        <v>6259.7650749819168</v>
      </c>
      <c r="X755" s="7">
        <f t="shared" si="599"/>
        <v>195.930646846934</v>
      </c>
      <c r="Z755" s="1">
        <f t="shared" si="600"/>
        <v>6016.1752044097802</v>
      </c>
      <c r="AA755" s="7">
        <f t="shared" si="601"/>
        <v>188.30628389802612</v>
      </c>
      <c r="AC755" s="1">
        <f t="shared" si="602"/>
        <v>6349.4110933396814</v>
      </c>
      <c r="AD755" s="7">
        <f t="shared" si="603"/>
        <v>198.73656722153203</v>
      </c>
      <c r="AF755" s="1">
        <f t="shared" si="604"/>
        <v>6218.3424320166041</v>
      </c>
      <c r="AG755" s="7">
        <f t="shared" si="605"/>
        <v>194.63411812211973</v>
      </c>
      <c r="AI755" s="1">
        <f t="shared" si="606"/>
        <v>6272.7482914337297</v>
      </c>
      <c r="AJ755" s="7">
        <f t="shared" si="607"/>
        <v>196.33702152187576</v>
      </c>
    </row>
    <row r="756" spans="1:36" x14ac:dyDescent="0.2">
      <c r="A756" s="5">
        <v>29</v>
      </c>
      <c r="B756" s="6" t="s">
        <v>442</v>
      </c>
      <c r="C756" s="131" t="str">
        <f>VLOOKUP(B756,Valores!$A$2:$F$300,5,FALSE)</f>
        <v>m³</v>
      </c>
      <c r="D756" s="131">
        <v>120</v>
      </c>
      <c r="E756" s="3">
        <f>VLOOKUP($B756,Valores!$A$2:$G$300,6,FALSE)*VLOOKUP(VLOOKUP($B756,Indices_Poder!$B$5:$E$250,3,FALSE),Indices_Poder!$G$6:$N$27,4,FALSE)*VLOOKUP($E$8,Regional!$A$2:$B$7,2,FALSE)</f>
        <v>3577.0086142753808</v>
      </c>
      <c r="F756" s="1">
        <f>VLOOKUP($B756,Valores!$A$2:$G$300,6,FALSE)*VLOOKUP(VLOOKUP($B756,Indices_Poder!$B$5:$E$250,3,FALSE),Indices_Poder!$G$6:$N$27,4,FALSE)*VLOOKUP($F$8,Regional!$A$2:$B$7,2,FALSE)</f>
        <v>3437.8144025198744</v>
      </c>
      <c r="G756" s="1">
        <f>VLOOKUP($B756,Valores!$A$2:$G$300,6,FALSE)*VLOOKUP(VLOOKUP($B756,Indices_Poder!$B$5:$E$250,3,FALSE),Indices_Poder!$G$6:$N$27,4,FALSE)*VLOOKUP($G$8,Regional!$A$2:$B$7,2,FALSE)</f>
        <v>3628.2349104798182</v>
      </c>
      <c r="H756" s="1">
        <f>VLOOKUP($B756,Valores!$A$2:$G$300,6,FALSE)*VLOOKUP(VLOOKUP($B756,Indices_Poder!$B$5:$E$250,3,FALSE),Indices_Poder!$G$6:$N$27,4,FALSE)*VLOOKUP($H$8,Regional!$A$2:$B$7,2,FALSE)</f>
        <v>3553.3385325809168</v>
      </c>
      <c r="I756" s="2">
        <f>VLOOKUP($B756,Valores!$A$2:$G$300,6,FALSE)*VLOOKUP(VLOOKUP($B756,Indices_Poder!$B$5:$E$250,3,FALSE),Indices_Poder!$G$6:$N$27,4,FALSE)*VLOOKUP($I$8,Regional!$A$2:$B$7,2,FALSE)</f>
        <v>3584.4275951049885</v>
      </c>
      <c r="J756" s="3">
        <f t="shared" si="578"/>
        <v>429241.0337130457</v>
      </c>
      <c r="K756" s="1">
        <f t="shared" si="579"/>
        <v>412537.72830238496</v>
      </c>
      <c r="L756" s="1">
        <f t="shared" si="580"/>
        <v>435388.18925757817</v>
      </c>
      <c r="M756" s="1">
        <f t="shared" si="581"/>
        <v>426400.62390971003</v>
      </c>
      <c r="N756" s="2">
        <f t="shared" si="582"/>
        <v>430131.31141259865</v>
      </c>
      <c r="O756" s="6">
        <f>VLOOKUP(B756,Valores!$A$2:$O$300,14,FALSE)</f>
        <v>3.1300000000000001E-2</v>
      </c>
      <c r="P756" s="6" t="str">
        <f>VLOOKUP(B756,Valores!$A$2:$O$300,15,FALSE)</f>
        <v>COM</v>
      </c>
      <c r="Q756" s="5">
        <f t="shared" si="597"/>
        <v>0</v>
      </c>
      <c r="R756" s="5">
        <f t="shared" si="583"/>
        <v>0</v>
      </c>
      <c r="S756" s="5">
        <f t="shared" si="584"/>
        <v>0</v>
      </c>
      <c r="T756" s="5">
        <f t="shared" si="585"/>
        <v>0</v>
      </c>
      <c r="U756" s="5">
        <f t="shared" si="586"/>
        <v>0</v>
      </c>
      <c r="W756" s="1">
        <f t="shared" si="598"/>
        <v>429241.0337130457</v>
      </c>
      <c r="X756" s="7">
        <f t="shared" si="599"/>
        <v>13435.24435521833</v>
      </c>
      <c r="Z756" s="1">
        <f t="shared" si="600"/>
        <v>412537.72830238496</v>
      </c>
      <c r="AA756" s="7">
        <f t="shared" si="601"/>
        <v>12912.430895864651</v>
      </c>
      <c r="AC756" s="1">
        <f t="shared" si="602"/>
        <v>435388.18925757817</v>
      </c>
      <c r="AD756" s="7">
        <f t="shared" si="603"/>
        <v>13627.650323762196</v>
      </c>
      <c r="AF756" s="1">
        <f t="shared" si="604"/>
        <v>426400.62390971003</v>
      </c>
      <c r="AG756" s="7">
        <f t="shared" si="605"/>
        <v>13346.339528373925</v>
      </c>
      <c r="AI756" s="1">
        <f t="shared" si="606"/>
        <v>430131.31141259865</v>
      </c>
      <c r="AJ756" s="7">
        <f t="shared" si="607"/>
        <v>13463.110047214339</v>
      </c>
    </row>
    <row r="757" spans="1:36" x14ac:dyDescent="0.2">
      <c r="A757" s="5">
        <v>30</v>
      </c>
      <c r="B757" s="6" t="s">
        <v>379</v>
      </c>
      <c r="C757" s="131" t="str">
        <f>VLOOKUP(B757,Valores!$A$2:$F$300,5,FALSE)</f>
        <v>unid.</v>
      </c>
      <c r="D757" s="131">
        <v>1</v>
      </c>
      <c r="E757" s="3">
        <f>VLOOKUP($B757,Valores!$A$2:$G$300,6,FALSE)*VLOOKUP(VLOOKUP($B757,Indices_Poder!$B$5:$E$250,3,FALSE),Indices_Poder!$G$6:$N$27,4,FALSE)*VLOOKUP($E$8,Regional!$A$2:$B$7,2,FALSE)</f>
        <v>57403.64504240363</v>
      </c>
      <c r="F757" s="1">
        <f>VLOOKUP($B757,Valores!$A$2:$G$300,6,FALSE)*VLOOKUP(VLOOKUP($B757,Indices_Poder!$B$5:$E$250,3,FALSE),Indices_Poder!$G$6:$N$27,4,FALSE)*VLOOKUP($F$8,Regional!$A$2:$B$7,2,FALSE)</f>
        <v>55169.863694580716</v>
      </c>
      <c r="G757" s="1">
        <f>VLOOKUP($B757,Valores!$A$2:$G$300,6,FALSE)*VLOOKUP(VLOOKUP($B757,Indices_Poder!$B$5:$E$250,3,FALSE),Indices_Poder!$G$6:$N$27,4,FALSE)*VLOOKUP($G$8,Regional!$A$2:$B$7,2,FALSE)</f>
        <v>58225.721934368914</v>
      </c>
      <c r="H757" s="1">
        <f>VLOOKUP($B757,Valores!$A$2:$G$300,6,FALSE)*VLOOKUP(VLOOKUP($B757,Indices_Poder!$B$5:$E$250,3,FALSE),Indices_Poder!$G$6:$N$27,4,FALSE)*VLOOKUP($H$8,Regional!$A$2:$B$7,2,FALSE)</f>
        <v>57023.788823357609</v>
      </c>
      <c r="I757" s="2">
        <f>VLOOKUP($B757,Valores!$A$2:$G$300,6,FALSE)*VLOOKUP(VLOOKUP($B757,Indices_Poder!$B$5:$E$250,3,FALSE),Indices_Poder!$G$6:$N$27,4,FALSE)*VLOOKUP($I$8,Regional!$A$2:$B$7,2,FALSE)</f>
        <v>57522.704454343431</v>
      </c>
      <c r="J757" s="3">
        <f t="shared" si="578"/>
        <v>57403.64504240363</v>
      </c>
      <c r="K757" s="1">
        <f t="shared" si="579"/>
        <v>55169.863694580716</v>
      </c>
      <c r="L757" s="1">
        <f t="shared" si="580"/>
        <v>58225.721934368914</v>
      </c>
      <c r="M757" s="1">
        <f t="shared" si="581"/>
        <v>57023.788823357609</v>
      </c>
      <c r="N757" s="2">
        <f t="shared" si="582"/>
        <v>57522.704454343431</v>
      </c>
      <c r="O757" s="6">
        <f>VLOOKUP(B757,Valores!$A$2:$O$300,14,FALSE)</f>
        <v>6.6699999999999995E-2</v>
      </c>
      <c r="P757" s="6" t="str">
        <f>VLOOKUP(B757,Valores!$A$2:$O$300,15,FALSE)</f>
        <v>UAR</v>
      </c>
      <c r="Q757" s="5">
        <f t="shared" si="597"/>
        <v>27086.815714373195</v>
      </c>
      <c r="R757" s="5">
        <f t="shared" si="583"/>
        <v>26032.770737438572</v>
      </c>
      <c r="S757" s="5">
        <f t="shared" si="584"/>
        <v>27474.725667813611</v>
      </c>
      <c r="T757" s="5">
        <f t="shared" si="585"/>
        <v>26907.574563473154</v>
      </c>
      <c r="U757" s="5">
        <f t="shared" si="586"/>
        <v>27142.995776595595</v>
      </c>
      <c r="W757" s="1">
        <f t="shared" si="598"/>
        <v>84490.460756776825</v>
      </c>
      <c r="X757" s="7">
        <f t="shared" si="599"/>
        <v>5635.5137324770139</v>
      </c>
      <c r="Z757" s="1">
        <f t="shared" si="600"/>
        <v>81202.634432019287</v>
      </c>
      <c r="AA757" s="7">
        <f t="shared" si="601"/>
        <v>5416.2157166156858</v>
      </c>
      <c r="AC757" s="1">
        <f t="shared" si="602"/>
        <v>85700.447602182525</v>
      </c>
      <c r="AD757" s="7">
        <f t="shared" si="603"/>
        <v>5716.2198550655739</v>
      </c>
      <c r="AF757" s="1">
        <f t="shared" si="604"/>
        <v>83931.363386830766</v>
      </c>
      <c r="AG757" s="7">
        <f t="shared" si="605"/>
        <v>5598.2219379016115</v>
      </c>
      <c r="AI757" s="1">
        <f t="shared" si="606"/>
        <v>84665.700230939023</v>
      </c>
      <c r="AJ757" s="7">
        <f t="shared" si="607"/>
        <v>5647.2022054036324</v>
      </c>
    </row>
    <row r="758" spans="1:36" x14ac:dyDescent="0.2">
      <c r="A758" s="5">
        <v>31</v>
      </c>
      <c r="B758" s="6" t="s">
        <v>380</v>
      </c>
      <c r="C758" s="131" t="str">
        <f>VLOOKUP(B758,Valores!$A$2:$F$300,5,FALSE)</f>
        <v>unid.</v>
      </c>
      <c r="D758" s="131">
        <v>0</v>
      </c>
      <c r="E758" s="3">
        <f>VLOOKUP($B758,Valores!$A$2:$G$300,6,FALSE)*VLOOKUP(VLOOKUP($B758,Indices_Poder!$B$5:$E$250,3,FALSE),Indices_Poder!$G$6:$N$27,4,FALSE)*VLOOKUP($E$8,Regional!$A$2:$B$7,2,FALSE)</f>
        <v>57403.64504240363</v>
      </c>
      <c r="F758" s="1">
        <f>VLOOKUP($B758,Valores!$A$2:$G$300,6,FALSE)*VLOOKUP(VLOOKUP($B758,Indices_Poder!$B$5:$E$250,3,FALSE),Indices_Poder!$G$6:$N$27,4,FALSE)*VLOOKUP($F$8,Regional!$A$2:$B$7,2,FALSE)</f>
        <v>55169.863694580716</v>
      </c>
      <c r="G758" s="1">
        <f>VLOOKUP($B758,Valores!$A$2:$G$300,6,FALSE)*VLOOKUP(VLOOKUP($B758,Indices_Poder!$B$5:$E$250,3,FALSE),Indices_Poder!$G$6:$N$27,4,FALSE)*VLOOKUP($G$8,Regional!$A$2:$B$7,2,FALSE)</f>
        <v>58225.721934368914</v>
      </c>
      <c r="H758" s="1">
        <f>VLOOKUP($B758,Valores!$A$2:$G$300,6,FALSE)*VLOOKUP(VLOOKUP($B758,Indices_Poder!$B$5:$E$250,3,FALSE),Indices_Poder!$G$6:$N$27,4,FALSE)*VLOOKUP($H$8,Regional!$A$2:$B$7,2,FALSE)</f>
        <v>57023.788823357609</v>
      </c>
      <c r="I758" s="2">
        <f>VLOOKUP($B758,Valores!$A$2:$G$300,6,FALSE)*VLOOKUP(VLOOKUP($B758,Indices_Poder!$B$5:$E$250,3,FALSE),Indices_Poder!$G$6:$N$27,4,FALSE)*VLOOKUP($I$8,Regional!$A$2:$B$7,2,FALSE)</f>
        <v>57522.704454343431</v>
      </c>
      <c r="J758" s="3">
        <f t="shared" si="578"/>
        <v>0</v>
      </c>
      <c r="K758" s="1">
        <f t="shared" si="579"/>
        <v>0</v>
      </c>
      <c r="L758" s="1">
        <f t="shared" si="580"/>
        <v>0</v>
      </c>
      <c r="M758" s="1">
        <f t="shared" si="581"/>
        <v>0</v>
      </c>
      <c r="N758" s="2">
        <f t="shared" si="582"/>
        <v>0</v>
      </c>
      <c r="O758" s="6">
        <f>VLOOKUP(B758,Valores!$A$2:$O$300,14,FALSE)</f>
        <v>6.6699999999999995E-2</v>
      </c>
      <c r="P758" s="6" t="str">
        <f>VLOOKUP(B758,Valores!$A$2:$O$300,15,FALSE)</f>
        <v>UAR</v>
      </c>
      <c r="Q758" s="5">
        <f t="shared" si="597"/>
        <v>0</v>
      </c>
      <c r="R758" s="5">
        <f t="shared" si="583"/>
        <v>0</v>
      </c>
      <c r="S758" s="5">
        <f t="shared" si="584"/>
        <v>0</v>
      </c>
      <c r="T758" s="5">
        <f t="shared" si="585"/>
        <v>0</v>
      </c>
      <c r="U758" s="5">
        <f t="shared" si="586"/>
        <v>0</v>
      </c>
      <c r="W758" s="1">
        <f t="shared" si="598"/>
        <v>0</v>
      </c>
      <c r="X758" s="7">
        <f t="shared" si="599"/>
        <v>0</v>
      </c>
      <c r="Z758" s="1">
        <f t="shared" si="600"/>
        <v>0</v>
      </c>
      <c r="AA758" s="7">
        <f t="shared" si="601"/>
        <v>0</v>
      </c>
      <c r="AC758" s="1">
        <f t="shared" si="602"/>
        <v>0</v>
      </c>
      <c r="AD758" s="7">
        <f t="shared" si="603"/>
        <v>0</v>
      </c>
      <c r="AF758" s="1">
        <f t="shared" si="604"/>
        <v>0</v>
      </c>
      <c r="AG758" s="7">
        <f t="shared" si="605"/>
        <v>0</v>
      </c>
      <c r="AI758" s="1">
        <f t="shared" si="606"/>
        <v>0</v>
      </c>
      <c r="AJ758" s="7">
        <f t="shared" si="607"/>
        <v>0</v>
      </c>
    </row>
    <row r="759" spans="1:36" x14ac:dyDescent="0.2">
      <c r="A759" s="5">
        <v>32</v>
      </c>
      <c r="B759" s="6" t="s">
        <v>505</v>
      </c>
      <c r="C759" s="131" t="str">
        <f>VLOOKUP(B759,Valores!$A$2:$F$300,5,FALSE)</f>
        <v>unid.</v>
      </c>
      <c r="D759" s="131">
        <v>1</v>
      </c>
      <c r="E759" s="3">
        <f>VLOOKUP($B759,Valores!$A$2:$G$300,6,FALSE)*VLOOKUP(VLOOKUP($B759,Indices_Poder!$B$5:$E$250,3,FALSE),Indices_Poder!$G$6:$N$27,4,FALSE)*VLOOKUP($E$8,Regional!$A$2:$B$7,2,FALSE)</f>
        <v>34009.24081113447</v>
      </c>
      <c r="F759" s="1">
        <f>VLOOKUP($B759,Valores!$A$2:$G$300,6,FALSE)*VLOOKUP(VLOOKUP($B759,Indices_Poder!$B$5:$E$250,3,FALSE),Indices_Poder!$G$6:$N$27,4,FALSE)*VLOOKUP($F$8,Regional!$A$2:$B$7,2,FALSE)</f>
        <v>32685.819489693782</v>
      </c>
      <c r="G759" s="1">
        <f>VLOOKUP($B759,Valores!$A$2:$G$300,6,FALSE)*VLOOKUP(VLOOKUP($B759,Indices_Poder!$B$5:$E$250,3,FALSE),Indices_Poder!$G$6:$N$27,4,FALSE)*VLOOKUP($G$8,Regional!$A$2:$B$7,2,FALSE)</f>
        <v>34496.286728923558</v>
      </c>
      <c r="H759" s="1">
        <f>VLOOKUP($B759,Valores!$A$2:$G$300,6,FALSE)*VLOOKUP(VLOOKUP($B759,Indices_Poder!$B$5:$E$250,3,FALSE),Indices_Poder!$G$6:$N$27,4,FALSE)*VLOOKUP($H$8,Regional!$A$2:$B$7,2,FALSE)</f>
        <v>33784.192007742276</v>
      </c>
      <c r="I759" s="2">
        <f>VLOOKUP($B759,Valores!$A$2:$G$300,6,FALSE)*VLOOKUP(VLOOKUP($B759,Indices_Poder!$B$5:$E$250,3,FALSE),Indices_Poder!$G$6:$N$27,4,FALSE)*VLOOKUP($I$8,Regional!$A$2:$B$7,2,FALSE)</f>
        <v>34079.778495779785</v>
      </c>
      <c r="J759" s="3">
        <f t="shared" si="578"/>
        <v>34009.24081113447</v>
      </c>
      <c r="K759" s="1">
        <f t="shared" si="579"/>
        <v>32685.819489693782</v>
      </c>
      <c r="L759" s="1">
        <f t="shared" si="580"/>
        <v>34496.286728923558</v>
      </c>
      <c r="M759" s="1">
        <f t="shared" si="581"/>
        <v>33784.192007742276</v>
      </c>
      <c r="N759" s="2">
        <f t="shared" si="582"/>
        <v>34079.778495779785</v>
      </c>
      <c r="O759" s="6">
        <f>VLOOKUP(B759,Valores!$A$2:$O$300,14,FALSE)</f>
        <v>6.6699999999999995E-2</v>
      </c>
      <c r="P759" s="6" t="str">
        <f>VLOOKUP(B759,Valores!$A$2:$O$300,15,FALSE)</f>
        <v>UAR</v>
      </c>
      <c r="Q759" s="5">
        <f t="shared" si="597"/>
        <v>16047.796925725788</v>
      </c>
      <c r="R759" s="5">
        <f t="shared" si="583"/>
        <v>15423.319692270385</v>
      </c>
      <c r="S759" s="5">
        <f t="shared" si="584"/>
        <v>16277.617227378165</v>
      </c>
      <c r="T759" s="5">
        <f t="shared" si="585"/>
        <v>15941.604096686422</v>
      </c>
      <c r="U759" s="5">
        <f t="shared" si="586"/>
        <v>16081.08124527544</v>
      </c>
      <c r="W759" s="1">
        <f t="shared" si="598"/>
        <v>50057.037736860257</v>
      </c>
      <c r="X759" s="7">
        <f t="shared" si="599"/>
        <v>3338.8044170485787</v>
      </c>
      <c r="Z759" s="1">
        <f t="shared" si="600"/>
        <v>48109.139181964165</v>
      </c>
      <c r="AA759" s="7">
        <f t="shared" si="601"/>
        <v>3208.8795834370094</v>
      </c>
      <c r="AC759" s="1">
        <f t="shared" si="602"/>
        <v>50773.903956301721</v>
      </c>
      <c r="AD759" s="7">
        <f t="shared" si="603"/>
        <v>3386.6193938853244</v>
      </c>
      <c r="AF759" s="1">
        <f t="shared" si="604"/>
        <v>49725.7961044287</v>
      </c>
      <c r="AG759" s="7">
        <f t="shared" si="605"/>
        <v>3316.7106001653942</v>
      </c>
      <c r="AI759" s="1">
        <f t="shared" si="606"/>
        <v>50160.859741055225</v>
      </c>
      <c r="AJ759" s="7">
        <f t="shared" si="607"/>
        <v>3345.7293447283832</v>
      </c>
    </row>
    <row r="760" spans="1:36" x14ac:dyDescent="0.2">
      <c r="A760" s="5">
        <v>33</v>
      </c>
      <c r="B760" s="6" t="s">
        <v>498</v>
      </c>
      <c r="C760" s="131" t="str">
        <f>VLOOKUP(B760,Valores!$A$2:$F$300,5,FALSE)</f>
        <v>unid.</v>
      </c>
      <c r="D760" s="131">
        <v>1</v>
      </c>
      <c r="E760" s="3">
        <f>VLOOKUP($B760,Valores!$A$2:$G$300,6,FALSE)*VLOOKUP(VLOOKUP($B760,Indices_Poder!$B$5:$E$250,3,FALSE),Indices_Poder!$G$6:$N$27,4,FALSE)*VLOOKUP($E$8,Regional!$A$2:$B$7,2,FALSE)</f>
        <v>57403.64504240363</v>
      </c>
      <c r="F760" s="1">
        <f>VLOOKUP($B760,Valores!$A$2:$G$300,6,FALSE)*VLOOKUP(VLOOKUP($B760,Indices_Poder!$B$5:$E$250,3,FALSE),Indices_Poder!$G$6:$N$27,4,FALSE)*VLOOKUP($F$8,Regional!$A$2:$B$7,2,FALSE)</f>
        <v>55169.863694580716</v>
      </c>
      <c r="G760" s="1">
        <f>VLOOKUP($B760,Valores!$A$2:$G$300,6,FALSE)*VLOOKUP(VLOOKUP($B760,Indices_Poder!$B$5:$E$250,3,FALSE),Indices_Poder!$G$6:$N$27,4,FALSE)*VLOOKUP($G$8,Regional!$A$2:$B$7,2,FALSE)</f>
        <v>58225.721934368914</v>
      </c>
      <c r="H760" s="1">
        <f>VLOOKUP($B760,Valores!$A$2:$G$300,6,FALSE)*VLOOKUP(VLOOKUP($B760,Indices_Poder!$B$5:$E$250,3,FALSE),Indices_Poder!$G$6:$N$27,4,FALSE)*VLOOKUP($H$8,Regional!$A$2:$B$7,2,FALSE)</f>
        <v>57023.788823357609</v>
      </c>
      <c r="I760" s="2">
        <f>VLOOKUP($B760,Valores!$A$2:$G$300,6,FALSE)*VLOOKUP(VLOOKUP($B760,Indices_Poder!$B$5:$E$250,3,FALSE),Indices_Poder!$G$6:$N$27,4,FALSE)*VLOOKUP($I$8,Regional!$A$2:$B$7,2,FALSE)</f>
        <v>57522.704454343431</v>
      </c>
      <c r="J760" s="3">
        <f t="shared" si="578"/>
        <v>57403.64504240363</v>
      </c>
      <c r="K760" s="1">
        <f t="shared" si="579"/>
        <v>55169.863694580716</v>
      </c>
      <c r="L760" s="1">
        <f t="shared" si="580"/>
        <v>58225.721934368914</v>
      </c>
      <c r="M760" s="1">
        <f t="shared" si="581"/>
        <v>57023.788823357609</v>
      </c>
      <c r="N760" s="2">
        <f t="shared" si="582"/>
        <v>57522.704454343431</v>
      </c>
      <c r="O760" s="6">
        <f>VLOOKUP(B760,Valores!$A$2:$O$300,14,FALSE)</f>
        <v>6.6699999999999995E-2</v>
      </c>
      <c r="P760" s="6" t="str">
        <f>VLOOKUP(B760,Valores!$A$2:$O$300,15,FALSE)</f>
        <v>UAR</v>
      </c>
      <c r="Q760" s="5">
        <f t="shared" si="597"/>
        <v>27086.815714373195</v>
      </c>
      <c r="R760" s="5">
        <f t="shared" si="583"/>
        <v>26032.770737438572</v>
      </c>
      <c r="S760" s="5">
        <f t="shared" si="584"/>
        <v>27474.725667813611</v>
      </c>
      <c r="T760" s="5">
        <f t="shared" si="585"/>
        <v>26907.574563473154</v>
      </c>
      <c r="U760" s="5">
        <f t="shared" si="586"/>
        <v>27142.995776595595</v>
      </c>
      <c r="W760" s="1">
        <f t="shared" si="598"/>
        <v>84490.460756776825</v>
      </c>
      <c r="X760" s="7">
        <f t="shared" si="599"/>
        <v>5635.5137324770139</v>
      </c>
      <c r="Z760" s="1">
        <f t="shared" si="600"/>
        <v>81202.634432019287</v>
      </c>
      <c r="AA760" s="7">
        <f t="shared" si="601"/>
        <v>5416.2157166156858</v>
      </c>
      <c r="AC760" s="1">
        <f t="shared" si="602"/>
        <v>85700.447602182525</v>
      </c>
      <c r="AD760" s="7">
        <f t="shared" si="603"/>
        <v>5716.2198550655739</v>
      </c>
      <c r="AF760" s="1">
        <f t="shared" si="604"/>
        <v>83931.363386830766</v>
      </c>
      <c r="AG760" s="7">
        <f t="shared" si="605"/>
        <v>5598.2219379016115</v>
      </c>
      <c r="AI760" s="1">
        <f t="shared" si="606"/>
        <v>84665.700230939023</v>
      </c>
      <c r="AJ760" s="7">
        <f t="shared" si="607"/>
        <v>5647.2022054036324</v>
      </c>
    </row>
    <row r="761" spans="1:36" x14ac:dyDescent="0.2">
      <c r="A761" s="5">
        <v>34</v>
      </c>
      <c r="B761" s="6" t="s">
        <v>499</v>
      </c>
      <c r="C761" s="131" t="str">
        <f>VLOOKUP(B761,Valores!$A$2:$F$300,5,FALSE)</f>
        <v>unid.</v>
      </c>
      <c r="D761" s="131">
        <v>0</v>
      </c>
      <c r="E761" s="3">
        <f>VLOOKUP($B761,Valores!$A$2:$G$300,6,FALSE)*VLOOKUP(VLOOKUP($B761,Indices_Poder!$B$5:$E$250,3,FALSE),Indices_Poder!$G$6:$N$27,4,FALSE)*VLOOKUP($E$8,Regional!$A$2:$B$7,2,FALSE)</f>
        <v>35004.213271464112</v>
      </c>
      <c r="F761" s="1">
        <f>VLOOKUP($B761,Valores!$A$2:$G$300,6,FALSE)*VLOOKUP(VLOOKUP($B761,Indices_Poder!$B$5:$E$250,3,FALSE),Indices_Poder!$G$6:$N$27,4,FALSE)*VLOOKUP($F$8,Regional!$A$2:$B$7,2,FALSE)</f>
        <v>33642.074009344913</v>
      </c>
      <c r="G761" s="1">
        <f>VLOOKUP($B761,Valores!$A$2:$G$300,6,FALSE)*VLOOKUP(VLOOKUP($B761,Indices_Poder!$B$5:$E$250,3,FALSE),Indices_Poder!$G$6:$N$27,4,FALSE)*VLOOKUP($G$8,Regional!$A$2:$B$7,2,FALSE)</f>
        <v>35505.50817757396</v>
      </c>
      <c r="H761" s="1">
        <f>VLOOKUP($B761,Valores!$A$2:$G$300,6,FALSE)*VLOOKUP(VLOOKUP($B761,Indices_Poder!$B$5:$E$250,3,FALSE),Indices_Poder!$G$6:$N$27,4,FALSE)*VLOOKUP($H$8,Regional!$A$2:$B$7,2,FALSE)</f>
        <v>34772.580452778864</v>
      </c>
      <c r="I761" s="2">
        <f>VLOOKUP($B761,Valores!$A$2:$G$300,6,FALSE)*VLOOKUP(VLOOKUP($B761,Indices_Poder!$B$5:$E$250,3,FALSE),Indices_Poder!$G$6:$N$27,4,FALSE)*VLOOKUP($I$8,Regional!$A$2:$B$7,2,FALSE)</f>
        <v>35076.814602693812</v>
      </c>
      <c r="J761" s="3">
        <f t="shared" si="578"/>
        <v>0</v>
      </c>
      <c r="K761" s="1">
        <f t="shared" si="579"/>
        <v>0</v>
      </c>
      <c r="L761" s="1">
        <f t="shared" si="580"/>
        <v>0</v>
      </c>
      <c r="M761" s="1">
        <f t="shared" si="581"/>
        <v>0</v>
      </c>
      <c r="N761" s="2">
        <f t="shared" si="582"/>
        <v>0</v>
      </c>
      <c r="O761" s="6">
        <f>VLOOKUP(B761,Valores!$A$2:$O$300,14,FALSE)</f>
        <v>6.6699999999999995E-2</v>
      </c>
      <c r="P761" s="6" t="str">
        <f>VLOOKUP(B761,Valores!$A$2:$O$300,15,FALSE)</f>
        <v>UAR</v>
      </c>
      <c r="Q761" s="5">
        <f t="shared" si="597"/>
        <v>0</v>
      </c>
      <c r="R761" s="5">
        <f t="shared" si="583"/>
        <v>0</v>
      </c>
      <c r="S761" s="5">
        <f t="shared" si="584"/>
        <v>0</v>
      </c>
      <c r="T761" s="5">
        <f t="shared" si="585"/>
        <v>0</v>
      </c>
      <c r="U761" s="5">
        <f t="shared" si="586"/>
        <v>0</v>
      </c>
      <c r="W761" s="1">
        <f t="shared" si="598"/>
        <v>0</v>
      </c>
      <c r="X761" s="7">
        <f t="shared" si="599"/>
        <v>0</v>
      </c>
      <c r="Z761" s="1">
        <f t="shared" si="600"/>
        <v>0</v>
      </c>
      <c r="AA761" s="7">
        <f t="shared" si="601"/>
        <v>0</v>
      </c>
      <c r="AC761" s="1">
        <f t="shared" si="602"/>
        <v>0</v>
      </c>
      <c r="AD761" s="7">
        <f t="shared" si="603"/>
        <v>0</v>
      </c>
      <c r="AF761" s="1">
        <f t="shared" si="604"/>
        <v>0</v>
      </c>
      <c r="AG761" s="7">
        <f t="shared" si="605"/>
        <v>0</v>
      </c>
      <c r="AI761" s="1">
        <f t="shared" si="606"/>
        <v>0</v>
      </c>
      <c r="AJ761" s="7">
        <f t="shared" si="607"/>
        <v>0</v>
      </c>
    </row>
    <row r="762" spans="1:36" x14ac:dyDescent="0.2">
      <c r="A762" s="5">
        <v>35</v>
      </c>
      <c r="B762" s="6" t="s">
        <v>378</v>
      </c>
      <c r="C762" s="131" t="str">
        <f>VLOOKUP(B762,Valores!$A$2:$F$300,5,FALSE)</f>
        <v>unid.</v>
      </c>
      <c r="D762" s="131">
        <v>1</v>
      </c>
      <c r="E762" s="3">
        <f>VLOOKUP($B762,Valores!$A$2:$G$300,6,FALSE)*VLOOKUP(VLOOKUP($B762,Indices_Poder!$B$5:$E$250,3,FALSE),Indices_Poder!$G$6:$N$27,4,FALSE)*VLOOKUP($E$8,Regional!$A$2:$B$7,2,FALSE)</f>
        <v>57403.64504240363</v>
      </c>
      <c r="F762" s="1">
        <f>VLOOKUP($B762,Valores!$A$2:$G$300,6,FALSE)*VLOOKUP(VLOOKUP($B762,Indices_Poder!$B$5:$E$250,3,FALSE),Indices_Poder!$G$6:$N$27,4,FALSE)*VLOOKUP($F$8,Regional!$A$2:$B$7,2,FALSE)</f>
        <v>55169.863694580716</v>
      </c>
      <c r="G762" s="1">
        <f>VLOOKUP($B762,Valores!$A$2:$G$300,6,FALSE)*VLOOKUP(VLOOKUP($B762,Indices_Poder!$B$5:$E$250,3,FALSE),Indices_Poder!$G$6:$N$27,4,FALSE)*VLOOKUP($G$8,Regional!$A$2:$B$7,2,FALSE)</f>
        <v>58225.721934368914</v>
      </c>
      <c r="H762" s="1">
        <f>VLOOKUP($B762,Valores!$A$2:$G$300,6,FALSE)*VLOOKUP(VLOOKUP($B762,Indices_Poder!$B$5:$E$250,3,FALSE),Indices_Poder!$G$6:$N$27,4,FALSE)*VLOOKUP($H$8,Regional!$A$2:$B$7,2,FALSE)</f>
        <v>57023.788823357609</v>
      </c>
      <c r="I762" s="2">
        <f>VLOOKUP($B762,Valores!$A$2:$G$300,6,FALSE)*VLOOKUP(VLOOKUP($B762,Indices_Poder!$B$5:$E$250,3,FALSE),Indices_Poder!$G$6:$N$27,4,FALSE)*VLOOKUP($I$8,Regional!$A$2:$B$7,2,FALSE)</f>
        <v>57522.704454343431</v>
      </c>
      <c r="J762" s="3">
        <f t="shared" si="578"/>
        <v>57403.64504240363</v>
      </c>
      <c r="K762" s="1">
        <f t="shared" si="579"/>
        <v>55169.863694580716</v>
      </c>
      <c r="L762" s="1">
        <f t="shared" si="580"/>
        <v>58225.721934368914</v>
      </c>
      <c r="M762" s="1">
        <f t="shared" si="581"/>
        <v>57023.788823357609</v>
      </c>
      <c r="N762" s="2">
        <f t="shared" si="582"/>
        <v>57522.704454343431</v>
      </c>
      <c r="O762" s="6">
        <f>VLOOKUP(B762,Valores!$A$2:$O$300,14,FALSE)</f>
        <v>6.6699999999999995E-2</v>
      </c>
      <c r="P762" s="6" t="str">
        <f>VLOOKUP(B762,Valores!$A$2:$O$300,15,FALSE)</f>
        <v>UAR</v>
      </c>
      <c r="Q762" s="5">
        <f t="shared" si="597"/>
        <v>27086.815714373195</v>
      </c>
      <c r="R762" s="5">
        <f t="shared" si="583"/>
        <v>26032.770737438572</v>
      </c>
      <c r="S762" s="5">
        <f t="shared" si="584"/>
        <v>27474.725667813611</v>
      </c>
      <c r="T762" s="5">
        <f t="shared" si="585"/>
        <v>26907.574563473154</v>
      </c>
      <c r="U762" s="5">
        <f t="shared" si="586"/>
        <v>27142.995776595595</v>
      </c>
      <c r="W762" s="1">
        <f t="shared" si="598"/>
        <v>84490.460756776825</v>
      </c>
      <c r="X762" s="7">
        <f t="shared" si="599"/>
        <v>5635.5137324770139</v>
      </c>
      <c r="Z762" s="1">
        <f t="shared" si="600"/>
        <v>81202.634432019287</v>
      </c>
      <c r="AA762" s="7">
        <f t="shared" si="601"/>
        <v>5416.2157166156858</v>
      </c>
      <c r="AC762" s="1">
        <f t="shared" si="602"/>
        <v>85700.447602182525</v>
      </c>
      <c r="AD762" s="7">
        <f t="shared" si="603"/>
        <v>5716.2198550655739</v>
      </c>
      <c r="AF762" s="1">
        <f t="shared" si="604"/>
        <v>83931.363386830766</v>
      </c>
      <c r="AG762" s="7">
        <f t="shared" si="605"/>
        <v>5598.2219379016115</v>
      </c>
      <c r="AI762" s="1">
        <f t="shared" si="606"/>
        <v>84665.700230939023</v>
      </c>
      <c r="AJ762" s="7">
        <f t="shared" si="607"/>
        <v>5647.2022054036324</v>
      </c>
    </row>
    <row r="763" spans="1:36" x14ac:dyDescent="0.2">
      <c r="A763" s="5">
        <v>36</v>
      </c>
      <c r="B763" s="6" t="s">
        <v>384</v>
      </c>
      <c r="C763" s="131" t="str">
        <f>VLOOKUP(B763,Valores!$A$2:$F$300,5,FALSE)</f>
        <v>unid.</v>
      </c>
      <c r="D763" s="131">
        <v>1</v>
      </c>
      <c r="E763" s="3">
        <f>VLOOKUP($B763,Valores!$A$2:$G$300,6,FALSE)*VLOOKUP(VLOOKUP($B763,Indices_Poder!$B$5:$E$250,3,FALSE),Indices_Poder!$G$6:$N$27,4,FALSE)*VLOOKUP($E$8,Regional!$A$2:$B$7,2,FALSE)</f>
        <v>57403.64504240363</v>
      </c>
      <c r="F763" s="1">
        <f>VLOOKUP($B763,Valores!$A$2:$G$300,6,FALSE)*VLOOKUP(VLOOKUP($B763,Indices_Poder!$B$5:$E$250,3,FALSE),Indices_Poder!$G$6:$N$27,4,FALSE)*VLOOKUP($F$8,Regional!$A$2:$B$7,2,FALSE)</f>
        <v>55169.863694580716</v>
      </c>
      <c r="G763" s="1">
        <f>VLOOKUP($B763,Valores!$A$2:$G$300,6,FALSE)*VLOOKUP(VLOOKUP($B763,Indices_Poder!$B$5:$E$250,3,FALSE),Indices_Poder!$G$6:$N$27,4,FALSE)*VLOOKUP($G$8,Regional!$A$2:$B$7,2,FALSE)</f>
        <v>58225.721934368914</v>
      </c>
      <c r="H763" s="1">
        <f>VLOOKUP($B763,Valores!$A$2:$G$300,6,FALSE)*VLOOKUP(VLOOKUP($B763,Indices_Poder!$B$5:$E$250,3,FALSE),Indices_Poder!$G$6:$N$27,4,FALSE)*VLOOKUP($H$8,Regional!$A$2:$B$7,2,FALSE)</f>
        <v>57023.788823357609</v>
      </c>
      <c r="I763" s="2">
        <f>VLOOKUP($B763,Valores!$A$2:$G$300,6,FALSE)*VLOOKUP(VLOOKUP($B763,Indices_Poder!$B$5:$E$250,3,FALSE),Indices_Poder!$G$6:$N$27,4,FALSE)*VLOOKUP($I$8,Regional!$A$2:$B$7,2,FALSE)</f>
        <v>57522.704454343431</v>
      </c>
      <c r="J763" s="3">
        <f t="shared" si="578"/>
        <v>57403.64504240363</v>
      </c>
      <c r="K763" s="1">
        <f t="shared" si="579"/>
        <v>55169.863694580716</v>
      </c>
      <c r="L763" s="1">
        <f t="shared" si="580"/>
        <v>58225.721934368914</v>
      </c>
      <c r="M763" s="1">
        <f t="shared" si="581"/>
        <v>57023.788823357609</v>
      </c>
      <c r="N763" s="2">
        <f t="shared" si="582"/>
        <v>57522.704454343431</v>
      </c>
      <c r="O763" s="6">
        <f>VLOOKUP(B763,Valores!$A$2:$O$300,14,FALSE)</f>
        <v>6.6699999999999995E-2</v>
      </c>
      <c r="P763" s="6" t="str">
        <f>VLOOKUP(B763,Valores!$A$2:$O$300,15,FALSE)</f>
        <v>UAR</v>
      </c>
      <c r="Q763" s="5">
        <f t="shared" si="597"/>
        <v>27086.815714373195</v>
      </c>
      <c r="R763" s="5">
        <f t="shared" si="583"/>
        <v>26032.770737438572</v>
      </c>
      <c r="S763" s="5">
        <f t="shared" si="584"/>
        <v>27474.725667813611</v>
      </c>
      <c r="T763" s="5">
        <f t="shared" si="585"/>
        <v>26907.574563473154</v>
      </c>
      <c r="U763" s="5">
        <f t="shared" si="586"/>
        <v>27142.995776595595</v>
      </c>
      <c r="W763" s="1">
        <f t="shared" si="598"/>
        <v>84490.460756776825</v>
      </c>
      <c r="X763" s="7">
        <f t="shared" si="599"/>
        <v>5635.5137324770139</v>
      </c>
      <c r="Z763" s="1">
        <f t="shared" si="600"/>
        <v>81202.634432019287</v>
      </c>
      <c r="AA763" s="7">
        <f t="shared" si="601"/>
        <v>5416.2157166156858</v>
      </c>
      <c r="AC763" s="1">
        <f t="shared" si="602"/>
        <v>85700.447602182525</v>
      </c>
      <c r="AD763" s="7">
        <f t="shared" si="603"/>
        <v>5716.2198550655739</v>
      </c>
      <c r="AF763" s="1">
        <f t="shared" si="604"/>
        <v>83931.363386830766</v>
      </c>
      <c r="AG763" s="7">
        <f t="shared" si="605"/>
        <v>5598.2219379016115</v>
      </c>
      <c r="AI763" s="1">
        <f t="shared" si="606"/>
        <v>84665.700230939023</v>
      </c>
      <c r="AJ763" s="7">
        <f t="shared" si="607"/>
        <v>5647.2022054036324</v>
      </c>
    </row>
    <row r="764" spans="1:36" x14ac:dyDescent="0.2">
      <c r="A764" s="5">
        <v>37</v>
      </c>
      <c r="B764" s="6" t="s">
        <v>381</v>
      </c>
      <c r="C764" s="131" t="str">
        <f>VLOOKUP(B764,Valores!$A$2:$F$300,5,FALSE)</f>
        <v>unid.</v>
      </c>
      <c r="D764" s="131">
        <v>1</v>
      </c>
      <c r="E764" s="3">
        <f>VLOOKUP($B764,Valores!$A$2:$G$300,6,FALSE)*VLOOKUP(VLOOKUP($B764,Indices_Poder!$B$5:$E$250,3,FALSE),Indices_Poder!$G$6:$N$27,4,FALSE)*VLOOKUP($E$8,Regional!$A$2:$B$7,2,FALSE)</f>
        <v>35004.213271464112</v>
      </c>
      <c r="F764" s="1">
        <f>VLOOKUP($B764,Valores!$A$2:$G$300,6,FALSE)*VLOOKUP(VLOOKUP($B764,Indices_Poder!$B$5:$E$250,3,FALSE),Indices_Poder!$G$6:$N$27,4,FALSE)*VLOOKUP($F$8,Regional!$A$2:$B$7,2,FALSE)</f>
        <v>33642.074009344913</v>
      </c>
      <c r="G764" s="1">
        <f>VLOOKUP($B764,Valores!$A$2:$G$300,6,FALSE)*VLOOKUP(VLOOKUP($B764,Indices_Poder!$B$5:$E$250,3,FALSE),Indices_Poder!$G$6:$N$27,4,FALSE)*VLOOKUP($G$8,Regional!$A$2:$B$7,2,FALSE)</f>
        <v>35505.50817757396</v>
      </c>
      <c r="H764" s="1">
        <f>VLOOKUP($B764,Valores!$A$2:$G$300,6,FALSE)*VLOOKUP(VLOOKUP($B764,Indices_Poder!$B$5:$E$250,3,FALSE),Indices_Poder!$G$6:$N$27,4,FALSE)*VLOOKUP($H$8,Regional!$A$2:$B$7,2,FALSE)</f>
        <v>34772.580452778864</v>
      </c>
      <c r="I764" s="2">
        <f>VLOOKUP($B764,Valores!$A$2:$G$300,6,FALSE)*VLOOKUP(VLOOKUP($B764,Indices_Poder!$B$5:$E$250,3,FALSE),Indices_Poder!$G$6:$N$27,4,FALSE)*VLOOKUP($I$8,Regional!$A$2:$B$7,2,FALSE)</f>
        <v>35076.814602693812</v>
      </c>
      <c r="J764" s="3">
        <f t="shared" si="578"/>
        <v>35004.213271464112</v>
      </c>
      <c r="K764" s="1">
        <f t="shared" si="579"/>
        <v>33642.074009344913</v>
      </c>
      <c r="L764" s="1">
        <f t="shared" si="580"/>
        <v>35505.50817757396</v>
      </c>
      <c r="M764" s="1">
        <f t="shared" si="581"/>
        <v>34772.580452778864</v>
      </c>
      <c r="N764" s="2">
        <f t="shared" si="582"/>
        <v>35076.814602693812</v>
      </c>
      <c r="O764" s="6">
        <f>VLOOKUP(B764,Valores!$A$2:$O$300,14,FALSE)</f>
        <v>6.6699999999999995E-2</v>
      </c>
      <c r="P764" s="6" t="str">
        <f>VLOOKUP(B764,Valores!$A$2:$O$300,15,FALSE)</f>
        <v>UAR</v>
      </c>
      <c r="Q764" s="5">
        <f t="shared" si="597"/>
        <v>16517.290381305436</v>
      </c>
      <c r="R764" s="5">
        <f t="shared" si="583"/>
        <v>15874.543476590929</v>
      </c>
      <c r="S764" s="5">
        <f t="shared" si="584"/>
        <v>16753.834292938947</v>
      </c>
      <c r="T764" s="5">
        <f t="shared" si="585"/>
        <v>16407.990780757536</v>
      </c>
      <c r="U764" s="5">
        <f t="shared" si="586"/>
        <v>16551.548465059252</v>
      </c>
      <c r="W764" s="1">
        <f t="shared" si="598"/>
        <v>51521.503652769548</v>
      </c>
      <c r="X764" s="7">
        <f t="shared" si="599"/>
        <v>3436.4842936397285</v>
      </c>
      <c r="Z764" s="1">
        <f t="shared" si="600"/>
        <v>49516.617485935843</v>
      </c>
      <c r="AA764" s="7">
        <f t="shared" si="601"/>
        <v>3302.7583863119207</v>
      </c>
      <c r="AC764" s="1">
        <f t="shared" si="602"/>
        <v>52259.342470512907</v>
      </c>
      <c r="AD764" s="7">
        <f t="shared" si="603"/>
        <v>3485.6981427832106</v>
      </c>
      <c r="AF764" s="1">
        <f t="shared" si="604"/>
        <v>51180.571233536401</v>
      </c>
      <c r="AG764" s="7">
        <f t="shared" si="605"/>
        <v>3413.7441012768777</v>
      </c>
      <c r="AI764" s="1">
        <f t="shared" si="606"/>
        <v>51628.36306775306</v>
      </c>
      <c r="AJ764" s="7">
        <f t="shared" si="607"/>
        <v>3443.6118166191291</v>
      </c>
    </row>
    <row r="765" spans="1:36" x14ac:dyDescent="0.2">
      <c r="A765" s="5">
        <v>38</v>
      </c>
      <c r="B765" s="6" t="s">
        <v>503</v>
      </c>
      <c r="C765" s="131" t="str">
        <f>VLOOKUP(B765,Valores!$A$2:$F$300,5,FALSE)</f>
        <v>unid.</v>
      </c>
      <c r="D765" s="131">
        <v>0</v>
      </c>
      <c r="E765" s="3">
        <f>VLOOKUP($B765,Valores!$A$2:$G$300,6,FALSE)*VLOOKUP(VLOOKUP($B765,Indices_Poder!$B$5:$E$250,3,FALSE),Indices_Poder!$G$6:$N$27,4,FALSE)*VLOOKUP($E$8,Regional!$A$2:$B$7,2,FALSE)</f>
        <v>35004.213271464112</v>
      </c>
      <c r="F765" s="1">
        <f>VLOOKUP($B765,Valores!$A$2:$G$300,6,FALSE)*VLOOKUP(VLOOKUP($B765,Indices_Poder!$B$5:$E$250,3,FALSE),Indices_Poder!$G$6:$N$27,4,FALSE)*VLOOKUP($F$8,Regional!$A$2:$B$7,2,FALSE)</f>
        <v>33642.074009344913</v>
      </c>
      <c r="G765" s="1">
        <f>VLOOKUP($B765,Valores!$A$2:$G$300,6,FALSE)*VLOOKUP(VLOOKUP($B765,Indices_Poder!$B$5:$E$250,3,FALSE),Indices_Poder!$G$6:$N$27,4,FALSE)*VLOOKUP($G$8,Regional!$A$2:$B$7,2,FALSE)</f>
        <v>35505.50817757396</v>
      </c>
      <c r="H765" s="1">
        <f>VLOOKUP($B765,Valores!$A$2:$G$300,6,FALSE)*VLOOKUP(VLOOKUP($B765,Indices_Poder!$B$5:$E$250,3,FALSE),Indices_Poder!$G$6:$N$27,4,FALSE)*VLOOKUP($H$8,Regional!$A$2:$B$7,2,FALSE)</f>
        <v>34772.580452778864</v>
      </c>
      <c r="I765" s="2">
        <f>VLOOKUP($B765,Valores!$A$2:$G$300,6,FALSE)*VLOOKUP(VLOOKUP($B765,Indices_Poder!$B$5:$E$250,3,FALSE),Indices_Poder!$G$6:$N$27,4,FALSE)*VLOOKUP($I$8,Regional!$A$2:$B$7,2,FALSE)</f>
        <v>35076.814602693812</v>
      </c>
      <c r="J765" s="3">
        <f t="shared" si="578"/>
        <v>0</v>
      </c>
      <c r="K765" s="1">
        <f t="shared" si="579"/>
        <v>0</v>
      </c>
      <c r="L765" s="1">
        <f t="shared" si="580"/>
        <v>0</v>
      </c>
      <c r="M765" s="1">
        <f t="shared" si="581"/>
        <v>0</v>
      </c>
      <c r="N765" s="2">
        <f t="shared" si="582"/>
        <v>0</v>
      </c>
      <c r="O765" s="6">
        <f>VLOOKUP(B765,Valores!$A$2:$O$300,14,FALSE)</f>
        <v>6.6699999999999995E-2</v>
      </c>
      <c r="P765" s="6" t="str">
        <f>VLOOKUP(B765,Valores!$A$2:$O$300,15,FALSE)</f>
        <v>UAR</v>
      </c>
      <c r="Q765" s="5">
        <f t="shared" si="597"/>
        <v>0</v>
      </c>
      <c r="R765" s="5">
        <f t="shared" si="583"/>
        <v>0</v>
      </c>
      <c r="S765" s="5">
        <f t="shared" si="584"/>
        <v>0</v>
      </c>
      <c r="T765" s="5">
        <f t="shared" si="585"/>
        <v>0</v>
      </c>
      <c r="U765" s="5">
        <f t="shared" si="586"/>
        <v>0</v>
      </c>
      <c r="W765" s="1">
        <f t="shared" si="598"/>
        <v>0</v>
      </c>
      <c r="X765" s="7">
        <f t="shared" si="599"/>
        <v>0</v>
      </c>
      <c r="Z765" s="1">
        <f t="shared" si="600"/>
        <v>0</v>
      </c>
      <c r="AA765" s="7">
        <f t="shared" si="601"/>
        <v>0</v>
      </c>
      <c r="AC765" s="1">
        <f t="shared" si="602"/>
        <v>0</v>
      </c>
      <c r="AD765" s="7">
        <f t="shared" si="603"/>
        <v>0</v>
      </c>
      <c r="AF765" s="1">
        <f t="shared" si="604"/>
        <v>0</v>
      </c>
      <c r="AG765" s="7">
        <f t="shared" si="605"/>
        <v>0</v>
      </c>
      <c r="AI765" s="1">
        <f t="shared" si="606"/>
        <v>0</v>
      </c>
      <c r="AJ765" s="7">
        <f t="shared" si="607"/>
        <v>0</v>
      </c>
    </row>
    <row r="766" spans="1:36" x14ac:dyDescent="0.2">
      <c r="A766" s="5">
        <v>39</v>
      </c>
      <c r="B766" s="6" t="s">
        <v>504</v>
      </c>
      <c r="C766" s="131" t="str">
        <f>VLOOKUP(B766,Valores!$A$2:$F$300,5,FALSE)</f>
        <v>unid.</v>
      </c>
      <c r="D766" s="131">
        <v>0</v>
      </c>
      <c r="E766" s="3">
        <f>VLOOKUP($B766,Valores!$A$2:$G$300,6,FALSE)*VLOOKUP(VLOOKUP($B766,Indices_Poder!$B$5:$E$250,3,FALSE),Indices_Poder!$G$6:$N$27,4,FALSE)*VLOOKUP($E$8,Regional!$A$2:$B$7,2,FALSE)</f>
        <v>35004.213271464112</v>
      </c>
      <c r="F766" s="1">
        <f>VLOOKUP($B766,Valores!$A$2:$G$300,6,FALSE)*VLOOKUP(VLOOKUP($B766,Indices_Poder!$B$5:$E$250,3,FALSE),Indices_Poder!$G$6:$N$27,4,FALSE)*VLOOKUP($F$8,Regional!$A$2:$B$7,2,FALSE)</f>
        <v>33642.074009344913</v>
      </c>
      <c r="G766" s="1">
        <f>VLOOKUP($B766,Valores!$A$2:$G$300,6,FALSE)*VLOOKUP(VLOOKUP($B766,Indices_Poder!$B$5:$E$250,3,FALSE),Indices_Poder!$G$6:$N$27,4,FALSE)*VLOOKUP($G$8,Regional!$A$2:$B$7,2,FALSE)</f>
        <v>35505.50817757396</v>
      </c>
      <c r="H766" s="1">
        <f>VLOOKUP($B766,Valores!$A$2:$G$300,6,FALSE)*VLOOKUP(VLOOKUP($B766,Indices_Poder!$B$5:$E$250,3,FALSE),Indices_Poder!$G$6:$N$27,4,FALSE)*VLOOKUP($H$8,Regional!$A$2:$B$7,2,FALSE)</f>
        <v>34772.580452778864</v>
      </c>
      <c r="I766" s="2">
        <f>VLOOKUP($B766,Valores!$A$2:$G$300,6,FALSE)*VLOOKUP(VLOOKUP($B766,Indices_Poder!$B$5:$E$250,3,FALSE),Indices_Poder!$G$6:$N$27,4,FALSE)*VLOOKUP($I$8,Regional!$A$2:$B$7,2,FALSE)</f>
        <v>35076.814602693812</v>
      </c>
      <c r="J766" s="3">
        <f t="shared" si="578"/>
        <v>0</v>
      </c>
      <c r="K766" s="1">
        <f t="shared" si="579"/>
        <v>0</v>
      </c>
      <c r="L766" s="1">
        <f t="shared" si="580"/>
        <v>0</v>
      </c>
      <c r="M766" s="1">
        <f t="shared" si="581"/>
        <v>0</v>
      </c>
      <c r="N766" s="2">
        <f t="shared" si="582"/>
        <v>0</v>
      </c>
      <c r="O766" s="6">
        <f>VLOOKUP(B766,Valores!$A$2:$O$300,14,FALSE)</f>
        <v>6.6699999999999995E-2</v>
      </c>
      <c r="P766" s="6" t="str">
        <f>VLOOKUP(B766,Valores!$A$2:$O$300,15,FALSE)</f>
        <v>UAR</v>
      </c>
      <c r="Q766" s="5">
        <f t="shared" si="597"/>
        <v>0</v>
      </c>
      <c r="R766" s="5">
        <f t="shared" si="583"/>
        <v>0</v>
      </c>
      <c r="S766" s="5">
        <f t="shared" si="584"/>
        <v>0</v>
      </c>
      <c r="T766" s="5">
        <f t="shared" si="585"/>
        <v>0</v>
      </c>
      <c r="U766" s="5">
        <f t="shared" si="586"/>
        <v>0</v>
      </c>
      <c r="W766" s="1">
        <f t="shared" si="598"/>
        <v>0</v>
      </c>
      <c r="X766" s="7">
        <f t="shared" si="599"/>
        <v>0</v>
      </c>
      <c r="Z766" s="1">
        <f t="shared" si="600"/>
        <v>0</v>
      </c>
      <c r="AA766" s="7">
        <f t="shared" si="601"/>
        <v>0</v>
      </c>
      <c r="AC766" s="1">
        <f t="shared" si="602"/>
        <v>0</v>
      </c>
      <c r="AD766" s="7">
        <f t="shared" si="603"/>
        <v>0</v>
      </c>
      <c r="AF766" s="1">
        <f t="shared" si="604"/>
        <v>0</v>
      </c>
      <c r="AG766" s="7">
        <f t="shared" si="605"/>
        <v>0</v>
      </c>
      <c r="AI766" s="1">
        <f t="shared" si="606"/>
        <v>0</v>
      </c>
      <c r="AJ766" s="7">
        <f t="shared" si="607"/>
        <v>0</v>
      </c>
    </row>
    <row r="767" spans="1:36" x14ac:dyDescent="0.2">
      <c r="A767" s="24">
        <v>40</v>
      </c>
      <c r="B767" s="25" t="s">
        <v>385</v>
      </c>
      <c r="C767" s="131" t="str">
        <f>VLOOKUP(B767,Valores!$A$2:$F$300,5,FALSE)</f>
        <v>unid.</v>
      </c>
      <c r="D767" s="131">
        <v>0</v>
      </c>
      <c r="E767" s="28">
        <f>VLOOKUP($B767,Valores!$A$2:$G$300,6,FALSE)*VLOOKUP(VLOOKUP($B767,Indices_Poder!$B$5:$E$250,3,FALSE),Indices_Poder!$G$6:$N$27,4,FALSE)*VLOOKUP($E$8,Regional!$A$2:$B$7,2,FALSE)</f>
        <v>57403.64504240363</v>
      </c>
      <c r="F767" s="29">
        <f>VLOOKUP($B767,Valores!$A$2:$G$300,6,FALSE)*VLOOKUP(VLOOKUP($B767,Indices_Poder!$B$5:$E$250,3,FALSE),Indices_Poder!$G$6:$N$27,4,FALSE)*VLOOKUP($F$8,Regional!$A$2:$B$7,2,FALSE)</f>
        <v>55169.863694580716</v>
      </c>
      <c r="G767" s="29">
        <f>VLOOKUP($B767,Valores!$A$2:$G$300,6,FALSE)*VLOOKUP(VLOOKUP($B767,Indices_Poder!$B$5:$E$250,3,FALSE),Indices_Poder!$G$6:$N$27,4,FALSE)*VLOOKUP($G$8,Regional!$A$2:$B$7,2,FALSE)</f>
        <v>58225.721934368914</v>
      </c>
      <c r="H767" s="29">
        <f>VLOOKUP($B767,Valores!$A$2:$G$300,6,FALSE)*VLOOKUP(VLOOKUP($B767,Indices_Poder!$B$5:$E$250,3,FALSE),Indices_Poder!$G$6:$N$27,4,FALSE)*VLOOKUP($H$8,Regional!$A$2:$B$7,2,FALSE)</f>
        <v>57023.788823357609</v>
      </c>
      <c r="I767" s="38">
        <f>VLOOKUP($B767,Valores!$A$2:$G$300,6,FALSE)*VLOOKUP(VLOOKUP($B767,Indices_Poder!$B$5:$E$250,3,FALSE),Indices_Poder!$G$6:$N$27,4,FALSE)*VLOOKUP($I$8,Regional!$A$2:$B$7,2,FALSE)</f>
        <v>57522.704454343431</v>
      </c>
      <c r="J767" s="28">
        <f t="shared" si="578"/>
        <v>0</v>
      </c>
      <c r="K767" s="29">
        <f t="shared" si="579"/>
        <v>0</v>
      </c>
      <c r="L767" s="29">
        <f t="shared" si="580"/>
        <v>0</v>
      </c>
      <c r="M767" s="29">
        <f t="shared" si="581"/>
        <v>0</v>
      </c>
      <c r="N767" s="38">
        <f t="shared" si="582"/>
        <v>0</v>
      </c>
      <c r="O767" s="6">
        <f>VLOOKUP(B767,Valores!$A$2:$O$300,14,FALSE)</f>
        <v>6.6699999999999995E-2</v>
      </c>
      <c r="P767" s="6" t="str">
        <f>VLOOKUP(B767,Valores!$A$2:$O$300,15,FALSE)</f>
        <v>UAR</v>
      </c>
      <c r="Q767" s="5">
        <f t="shared" si="597"/>
        <v>0</v>
      </c>
      <c r="R767" s="5">
        <f t="shared" si="583"/>
        <v>0</v>
      </c>
      <c r="S767" s="5">
        <f t="shared" si="584"/>
        <v>0</v>
      </c>
      <c r="T767" s="5">
        <f t="shared" si="585"/>
        <v>0</v>
      </c>
      <c r="U767" s="5">
        <f t="shared" si="586"/>
        <v>0</v>
      </c>
      <c r="W767" s="1">
        <f t="shared" ref="W767" si="608">J767+Q767</f>
        <v>0</v>
      </c>
      <c r="X767" s="7">
        <f t="shared" ref="X767" si="609">IF($O767="rateio",0,W767*$O767)</f>
        <v>0</v>
      </c>
      <c r="Z767" s="1">
        <f t="shared" ref="Z767" si="610">K767+R767</f>
        <v>0</v>
      </c>
      <c r="AA767" s="7">
        <f t="shared" ref="AA767" si="611">IF($O767="rateio",0,Z767*$O767)</f>
        <v>0</v>
      </c>
      <c r="AC767" s="1">
        <f t="shared" ref="AC767" si="612">L767+S767</f>
        <v>0</v>
      </c>
      <c r="AD767" s="7">
        <f t="shared" ref="AD767" si="613">IF($O767="rateio",0,AC767*$O767)</f>
        <v>0</v>
      </c>
      <c r="AF767" s="1">
        <f t="shared" ref="AF767" si="614">M767+T767</f>
        <v>0</v>
      </c>
      <c r="AG767" s="7">
        <f t="shared" ref="AG767" si="615">IF($O767="rateio",0,AF767*$O767)</f>
        <v>0</v>
      </c>
      <c r="AI767" s="1">
        <f t="shared" ref="AI767" si="616">N767+U767</f>
        <v>0</v>
      </c>
      <c r="AJ767" s="7">
        <f t="shared" ref="AJ767" si="617">IF($O767="rateio",0,AI767*$O767)</f>
        <v>0</v>
      </c>
    </row>
    <row r="768" spans="1:36" x14ac:dyDescent="0.2">
      <c r="A768" s="44"/>
      <c r="B768" s="31" t="s">
        <v>38</v>
      </c>
      <c r="C768" s="45"/>
      <c r="D768" s="45"/>
      <c r="E768" s="46"/>
      <c r="F768" s="46"/>
      <c r="G768" s="46"/>
      <c r="H768" s="46"/>
      <c r="I768" s="46"/>
      <c r="J768" s="48">
        <f>SUM(J728:J767)</f>
        <v>5213060.304876266</v>
      </c>
      <c r="K768" s="46">
        <f>SUM(K728:K767)</f>
        <v>5010201.4643704621</v>
      </c>
      <c r="L768" s="46">
        <f>SUM(L728:L767)</f>
        <v>5287716.4771436257</v>
      </c>
      <c r="M768" s="46">
        <f>SUM(M728:M767)</f>
        <v>5178564.004587207</v>
      </c>
      <c r="N768" s="47">
        <f>SUM(N728:N767)</f>
        <v>5223872.5781011954</v>
      </c>
      <c r="Q768" s="5">
        <f>SUMIF($O728:$O767,"&lt;&gt;Rateio",X728:X767)</f>
        <v>215225.54385203592</v>
      </c>
      <c r="R768" s="5">
        <f>SUMIF($O728:$O767,"&lt;&gt;Rateio",AA728:AA767)</f>
        <v>206850.34738016417</v>
      </c>
      <c r="S768" s="5">
        <f>SUMIF($O728:$O767,"&lt;&gt;Rateio",AD728:AD767)</f>
        <v>218307.78620843546</v>
      </c>
      <c r="T768" s="5">
        <f>SUMIF($O728:$O767,"&lt;&gt;Rateio",AG728:AG767)</f>
        <v>213801.33531494095</v>
      </c>
      <c r="U768" s="5">
        <f>SUMIF($O728:$O767,"&lt;&gt;Rateio",AJ728:AJ767)</f>
        <v>215671.9375726179</v>
      </c>
      <c r="X768" s="7"/>
      <c r="AA768" s="7"/>
      <c r="AD768" s="7"/>
      <c r="AG768" s="7"/>
      <c r="AJ768" s="7"/>
    </row>
    <row r="769" spans="1:36" ht="12.75" hidden="1" customHeight="1" x14ac:dyDescent="0.2">
      <c r="A769" s="44"/>
      <c r="B769" s="45"/>
      <c r="C769" s="45"/>
      <c r="D769" s="45"/>
      <c r="E769" s="92" t="s">
        <v>30</v>
      </c>
      <c r="F769" s="92" t="s">
        <v>31</v>
      </c>
      <c r="G769" s="92" t="s">
        <v>32</v>
      </c>
      <c r="H769" s="92" t="s">
        <v>33</v>
      </c>
      <c r="I769" s="92" t="s">
        <v>34</v>
      </c>
      <c r="J769" s="46"/>
      <c r="K769" s="46"/>
      <c r="L769" s="46"/>
      <c r="M769" s="46"/>
      <c r="N769" s="46"/>
      <c r="Q769" s="5"/>
      <c r="R769" s="5"/>
      <c r="S769" s="5"/>
      <c r="T769" s="5"/>
      <c r="U769" s="5"/>
      <c r="V769" s="14"/>
      <c r="X769" s="7"/>
      <c r="Y769" s="14"/>
      <c r="AA769" s="7"/>
      <c r="AB769" s="14"/>
      <c r="AD769" s="7"/>
      <c r="AE769" s="14"/>
      <c r="AG769" s="7"/>
      <c r="AH769" s="14"/>
      <c r="AJ769" s="7"/>
    </row>
    <row r="770" spans="1:36" s="14" customFormat="1" ht="12.75" hidden="1" customHeight="1" x14ac:dyDescent="0.2">
      <c r="A770" s="30"/>
      <c r="B770" s="123" t="s">
        <v>215</v>
      </c>
      <c r="C770" s="31"/>
      <c r="D770" s="31"/>
      <c r="E770" s="33" t="e">
        <f>(SUMIF(#REF!,"Obras civis",J728:J767)+#REF!)*3.98%</f>
        <v>#REF!</v>
      </c>
      <c r="F770" s="33" t="e">
        <f>(SUMIF(#REF!,"Obras civis",K728:K767)+#REF!)*3.98%</f>
        <v>#REF!</v>
      </c>
      <c r="G770" s="33" t="e">
        <f>(SUMIF(#REF!,"Obras civis",L728:L767)+#REF!)*3.98%</f>
        <v>#REF!</v>
      </c>
      <c r="H770" s="33" t="e">
        <f>(SUMIF(#REF!,"Obras civis",M728:M767)+#REF!)*3.98%</f>
        <v>#REF!</v>
      </c>
      <c r="I770" s="33" t="e">
        <f>(SUMIF(#REF!,"Obras civis",N728:N767)+#REF!)*3.98%</f>
        <v>#REF!</v>
      </c>
      <c r="J770" s="33"/>
      <c r="K770" s="33"/>
      <c r="L770" s="33"/>
      <c r="M770" s="33"/>
      <c r="N770" s="33"/>
      <c r="Q770" s="5"/>
      <c r="R770" s="5"/>
      <c r="S770" s="5"/>
      <c r="T770" s="5"/>
      <c r="U770" s="5"/>
      <c r="W770" s="6"/>
      <c r="X770" s="7"/>
      <c r="Z770" s="6"/>
      <c r="AA770" s="7"/>
      <c r="AC770" s="6"/>
      <c r="AD770" s="7"/>
      <c r="AF770" s="6"/>
      <c r="AG770" s="7"/>
      <c r="AI770" s="6"/>
      <c r="AJ770" s="7"/>
    </row>
    <row r="771" spans="1:36" s="14" customFormat="1" ht="12.75" hidden="1" customHeight="1" x14ac:dyDescent="0.2">
      <c r="A771" s="30"/>
      <c r="B771" s="31" t="s">
        <v>141</v>
      </c>
      <c r="C771" s="41"/>
      <c r="D771" s="41"/>
      <c r="E771" s="35" t="e">
        <f>J768+#REF!+E770</f>
        <v>#REF!</v>
      </c>
      <c r="F771" s="35" t="e">
        <f>K768+#REF!+F770</f>
        <v>#REF!</v>
      </c>
      <c r="G771" s="35" t="e">
        <f>L768+#REF!+G770</f>
        <v>#REF!</v>
      </c>
      <c r="H771" s="35" t="e">
        <f>M768+#REF!+H770</f>
        <v>#REF!</v>
      </c>
      <c r="I771" s="35" t="e">
        <f>N768+#REF!+I770</f>
        <v>#REF!</v>
      </c>
      <c r="J771" s="35"/>
      <c r="K771" s="35"/>
      <c r="L771" s="35"/>
      <c r="M771" s="35"/>
      <c r="N771" s="35"/>
      <c r="Q771" s="5"/>
      <c r="R771" s="5"/>
      <c r="S771" s="5"/>
      <c r="T771" s="5"/>
      <c r="U771" s="5"/>
      <c r="W771" s="6"/>
      <c r="X771" s="7"/>
      <c r="Z771" s="6"/>
      <c r="AA771" s="7"/>
      <c r="AC771" s="6"/>
      <c r="AD771" s="7"/>
      <c r="AF771" s="6"/>
      <c r="AG771" s="7"/>
      <c r="AI771" s="6"/>
      <c r="AJ771" s="7"/>
    </row>
    <row r="772" spans="1:36" s="14" customFormat="1" ht="12.75" hidden="1" customHeight="1" x14ac:dyDescent="0.2">
      <c r="A772" s="30"/>
      <c r="B772" s="31" t="s">
        <v>209</v>
      </c>
      <c r="C772" s="31"/>
      <c r="D772" s="31"/>
      <c r="E772" s="33" t="e">
        <f>E771*2.7%</f>
        <v>#REF!</v>
      </c>
      <c r="F772" s="33" t="e">
        <f>F771*2.7%</f>
        <v>#REF!</v>
      </c>
      <c r="G772" s="33" t="e">
        <f>G771*2.7%</f>
        <v>#REF!</v>
      </c>
      <c r="H772" s="33" t="e">
        <f>H771*2.7%</f>
        <v>#REF!</v>
      </c>
      <c r="I772" s="33" t="e">
        <f>I771*2.7%</f>
        <v>#REF!</v>
      </c>
      <c r="J772" s="33"/>
      <c r="K772" s="33"/>
      <c r="L772" s="33"/>
      <c r="M772" s="33"/>
      <c r="N772" s="33"/>
      <c r="Q772" s="5"/>
      <c r="R772" s="5"/>
      <c r="S772" s="5"/>
      <c r="T772" s="5"/>
      <c r="U772" s="5"/>
      <c r="W772" s="6"/>
      <c r="X772" s="7"/>
      <c r="Z772" s="6"/>
      <c r="AA772" s="7"/>
      <c r="AC772" s="6"/>
      <c r="AD772" s="7"/>
      <c r="AF772" s="6"/>
      <c r="AG772" s="7"/>
      <c r="AI772" s="6"/>
      <c r="AJ772" s="7"/>
    </row>
    <row r="773" spans="1:36" s="14" customFormat="1" ht="12.75" hidden="1" customHeight="1" x14ac:dyDescent="0.2">
      <c r="A773" s="30"/>
      <c r="B773" s="31" t="s">
        <v>210</v>
      </c>
      <c r="C773" s="41"/>
      <c r="D773" s="41"/>
      <c r="E773" s="35" t="e">
        <f>E771*1.4%</f>
        <v>#REF!</v>
      </c>
      <c r="F773" s="35" t="e">
        <f>F771*1.4%</f>
        <v>#REF!</v>
      </c>
      <c r="G773" s="35" t="e">
        <f>G771*1.4%</f>
        <v>#REF!</v>
      </c>
      <c r="H773" s="35" t="e">
        <f>H771*1.4%</f>
        <v>#REF!</v>
      </c>
      <c r="I773" s="35" t="e">
        <f>I771*1.4%</f>
        <v>#REF!</v>
      </c>
      <c r="J773" s="35"/>
      <c r="K773" s="35"/>
      <c r="L773" s="35"/>
      <c r="M773" s="35"/>
      <c r="N773" s="35"/>
      <c r="Q773" s="5"/>
      <c r="R773" s="5"/>
      <c r="S773" s="5"/>
      <c r="T773" s="5"/>
      <c r="U773" s="5"/>
      <c r="V773" s="6"/>
      <c r="W773" s="6"/>
      <c r="X773" s="7"/>
      <c r="Y773" s="6"/>
      <c r="Z773" s="6"/>
      <c r="AA773" s="7"/>
      <c r="AB773" s="6"/>
      <c r="AC773" s="6"/>
      <c r="AD773" s="7"/>
      <c r="AE773" s="6"/>
      <c r="AF773" s="6"/>
      <c r="AG773" s="7"/>
      <c r="AH773" s="6"/>
      <c r="AI773" s="6"/>
      <c r="AJ773" s="7"/>
    </row>
    <row r="774" spans="1:36" ht="12.75" hidden="1" customHeight="1" x14ac:dyDescent="0.2">
      <c r="A774" s="119"/>
      <c r="B774" s="121" t="s">
        <v>213</v>
      </c>
      <c r="C774" s="121"/>
      <c r="D774" s="121"/>
      <c r="E774" s="120" t="e">
        <f>E771*3.99%</f>
        <v>#REF!</v>
      </c>
      <c r="F774" s="120" t="e">
        <f>F771*3.99%</f>
        <v>#REF!</v>
      </c>
      <c r="G774" s="120" t="e">
        <f>G771*3.99%</f>
        <v>#REF!</v>
      </c>
      <c r="H774" s="120" t="e">
        <f>H771*3.99%</f>
        <v>#REF!</v>
      </c>
      <c r="I774" s="120" t="e">
        <f>I771*3.99%</f>
        <v>#REF!</v>
      </c>
      <c r="J774" s="122"/>
      <c r="K774" s="120"/>
      <c r="L774" s="120"/>
      <c r="M774" s="120"/>
      <c r="N774" s="120"/>
      <c r="Q774" s="5"/>
      <c r="R774" s="5"/>
      <c r="S774" s="5"/>
      <c r="T774" s="5"/>
      <c r="U774" s="5"/>
      <c r="V774" s="14"/>
      <c r="X774" s="7"/>
      <c r="Y774" s="14"/>
      <c r="AA774" s="7"/>
      <c r="AB774" s="14"/>
      <c r="AD774" s="7"/>
      <c r="AE774" s="14"/>
      <c r="AG774" s="7"/>
      <c r="AH774" s="14"/>
      <c r="AJ774" s="7"/>
    </row>
    <row r="775" spans="1:36" s="14" customFormat="1" ht="12.75" hidden="1" customHeight="1" x14ac:dyDescent="0.2">
      <c r="A775" s="30"/>
      <c r="B775" s="43" t="s">
        <v>211</v>
      </c>
      <c r="C775" s="43"/>
      <c r="D775" s="43"/>
      <c r="E775" s="42" t="e">
        <f>E771*2.7%</f>
        <v>#REF!</v>
      </c>
      <c r="F775" s="42" t="e">
        <f>F771*2.7%</f>
        <v>#REF!</v>
      </c>
      <c r="G775" s="42" t="e">
        <f>G771*2.7%</f>
        <v>#REF!</v>
      </c>
      <c r="H775" s="42" t="e">
        <f>H771*2.7%</f>
        <v>#REF!</v>
      </c>
      <c r="I775" s="42" t="e">
        <f>I771*2.7%</f>
        <v>#REF!</v>
      </c>
      <c r="J775" s="42"/>
      <c r="K775" s="42"/>
      <c r="L775" s="42"/>
      <c r="M775" s="42"/>
      <c r="N775" s="42"/>
      <c r="Q775" s="5"/>
      <c r="R775" s="5"/>
      <c r="S775" s="5"/>
      <c r="T775" s="5"/>
      <c r="U775" s="5"/>
      <c r="W775" s="6"/>
      <c r="X775" s="7"/>
      <c r="Z775" s="6"/>
      <c r="AA775" s="7"/>
      <c r="AC775" s="6"/>
      <c r="AD775" s="7"/>
      <c r="AF775" s="6"/>
      <c r="AG775" s="7"/>
      <c r="AI775" s="6"/>
      <c r="AJ775" s="7"/>
    </row>
    <row r="776" spans="1:36" s="14" customFormat="1" ht="12.75" hidden="1" customHeight="1" x14ac:dyDescent="0.2">
      <c r="A776" s="30"/>
      <c r="B776" s="31" t="s">
        <v>142</v>
      </c>
      <c r="C776" s="31"/>
      <c r="D776" s="31"/>
      <c r="E776" s="33" t="e">
        <f>E771+E772+E773+E774+E775</f>
        <v>#REF!</v>
      </c>
      <c r="F776" s="33" t="e">
        <f>F771+F772+F773+F774+F775</f>
        <v>#REF!</v>
      </c>
      <c r="G776" s="33" t="e">
        <f>G771+G772+G773+G774+G775</f>
        <v>#REF!</v>
      </c>
      <c r="H776" s="33" t="e">
        <f>H771+H772+H773+H774+H775</f>
        <v>#REF!</v>
      </c>
      <c r="I776" s="33" t="e">
        <f>I771+I772+I773+I774+I775</f>
        <v>#REF!</v>
      </c>
      <c r="J776" s="33"/>
      <c r="K776" s="33"/>
      <c r="L776" s="33"/>
      <c r="M776" s="33"/>
      <c r="N776" s="33"/>
      <c r="Q776" s="5"/>
      <c r="R776" s="5"/>
      <c r="S776" s="5"/>
      <c r="T776" s="5"/>
      <c r="U776" s="5"/>
      <c r="W776" s="6"/>
      <c r="X776" s="7"/>
      <c r="Z776" s="6"/>
      <c r="AA776" s="7"/>
      <c r="AC776" s="6"/>
      <c r="AD776" s="7"/>
      <c r="AF776" s="6"/>
      <c r="AG776" s="7"/>
      <c r="AI776" s="6"/>
      <c r="AJ776" s="7"/>
    </row>
    <row r="777" spans="1:36" s="14" customFormat="1" ht="12.75" hidden="1" customHeight="1" x14ac:dyDescent="0.2">
      <c r="A777" s="31"/>
      <c r="B777" s="31" t="s">
        <v>143</v>
      </c>
      <c r="C777" s="31"/>
      <c r="D777" s="31"/>
      <c r="E777" s="33" t="e">
        <f>E776*3%</f>
        <v>#REF!</v>
      </c>
      <c r="F777" s="33" t="e">
        <f>F776*3%</f>
        <v>#REF!</v>
      </c>
      <c r="G777" s="33" t="e">
        <f>G776*3%</f>
        <v>#REF!</v>
      </c>
      <c r="H777" s="33" t="e">
        <f>H776*3%</f>
        <v>#REF!</v>
      </c>
      <c r="I777" s="33" t="e">
        <f>I776*3%</f>
        <v>#REF!</v>
      </c>
      <c r="J777" s="33"/>
      <c r="K777" s="33"/>
      <c r="L777" s="33"/>
      <c r="M777" s="33"/>
      <c r="N777" s="33"/>
      <c r="Q777" s="5"/>
      <c r="R777" s="5"/>
      <c r="S777" s="5"/>
      <c r="T777" s="5"/>
      <c r="U777" s="5"/>
      <c r="W777" s="6"/>
      <c r="X777" s="7"/>
      <c r="Z777" s="6"/>
      <c r="AA777" s="7"/>
      <c r="AC777" s="6"/>
      <c r="AD777" s="7"/>
      <c r="AF777" s="6"/>
      <c r="AG777" s="7"/>
      <c r="AI777" s="6"/>
      <c r="AJ777" s="7"/>
    </row>
    <row r="778" spans="1:36" s="14" customFormat="1" ht="12.75" hidden="1" customHeight="1" x14ac:dyDescent="0.2">
      <c r="A778" s="8"/>
      <c r="B778" s="8" t="s">
        <v>212</v>
      </c>
      <c r="C778" s="8"/>
      <c r="D778" s="8"/>
      <c r="E778" s="4" t="e">
        <f>E776*2.7%</f>
        <v>#REF!</v>
      </c>
      <c r="F778" s="4" t="e">
        <f>F776*2.7%</f>
        <v>#REF!</v>
      </c>
      <c r="G778" s="4" t="e">
        <f>G776*2.7%</f>
        <v>#REF!</v>
      </c>
      <c r="H778" s="4" t="e">
        <f>H776*2.7%</f>
        <v>#REF!</v>
      </c>
      <c r="I778" s="4" t="e">
        <f>I776*2.7%</f>
        <v>#REF!</v>
      </c>
      <c r="J778" s="4"/>
      <c r="K778" s="4"/>
      <c r="L778" s="4"/>
      <c r="M778" s="4"/>
      <c r="N778" s="4"/>
      <c r="Q778" s="3">
        <f>SUMIF($O728:$O766,"&lt;&gt;Rateio",W728:W766)</f>
        <v>6362673.9942285502</v>
      </c>
      <c r="R778" s="3">
        <f>SUMIF($O728:$O766,"&lt;&gt;Rateio",Z728:Z766)</f>
        <v>6115079.5691691898</v>
      </c>
      <c r="S778" s="3">
        <f>SUMIF($O728:$O766,"&lt;&gt;Rateio",AC728:AC766)</f>
        <v>6453793.7699483652</v>
      </c>
      <c r="T778" s="3">
        <f>SUMIF($O728:$O766,"&lt;&gt;Rateio",AF728:AF766)</f>
        <v>6320570.3737235283</v>
      </c>
      <c r="U778" s="3">
        <f>SUMIF($O728:$O766,"&lt;&gt;Rateio",AI728:AI766)</f>
        <v>6375870.6514017656</v>
      </c>
      <c r="V778" s="6"/>
      <c r="W778" s="6"/>
      <c r="X778" s="7"/>
      <c r="Y778" s="6"/>
      <c r="Z778" s="6"/>
      <c r="AA778" s="7"/>
      <c r="AB778" s="6"/>
      <c r="AC778" s="6"/>
      <c r="AD778" s="7"/>
      <c r="AE778" s="6"/>
      <c r="AF778" s="6"/>
      <c r="AG778" s="7"/>
      <c r="AH778" s="6"/>
      <c r="AI778" s="6"/>
      <c r="AJ778" s="7"/>
    </row>
    <row r="779" spans="1:36" x14ac:dyDescent="0.2">
      <c r="A779" s="44"/>
      <c r="B779" s="45" t="s">
        <v>144</v>
      </c>
      <c r="C779" s="45"/>
      <c r="D779" s="45"/>
      <c r="E779" s="46">
        <f>J768*(1+Entrada!$K$13)</f>
        <v>8882533.4534786697</v>
      </c>
      <c r="F779" s="46">
        <f>K768*(1+Entrada!$K$13)</f>
        <v>8536882.2751408294</v>
      </c>
      <c r="G779" s="46">
        <f>L768*(1+Entrada!$K$13)</f>
        <v>9009740.1054050233</v>
      </c>
      <c r="H779" s="46">
        <f>M768*(1+Entrada!$K$13)</f>
        <v>8823755.2074161414</v>
      </c>
      <c r="I779" s="46">
        <f>N768*(1+Entrada!$K$13)</f>
        <v>8900956.4858266264</v>
      </c>
      <c r="J779" s="46"/>
      <c r="K779" s="46"/>
      <c r="L779" s="46"/>
      <c r="M779" s="46"/>
      <c r="N779" s="46"/>
      <c r="Q779" s="24">
        <f>SUMIF($O728:$O767,"&lt;&gt;Rateio",W728:W767)</f>
        <v>6362673.9942285502</v>
      </c>
      <c r="R779" s="24">
        <f>SUMIF($O728:$O767,"&lt;&gt;Rateio",Z728:Z767)</f>
        <v>6115079.5691691898</v>
      </c>
      <c r="S779" s="24">
        <f>SUMIF($O728:$O767,"&lt;&gt;Rateio",AC728:AC767)</f>
        <v>6453793.7699483652</v>
      </c>
      <c r="T779" s="24">
        <f>SUMIF($O728:$O767,"&lt;&gt;Rateio",AF728:AF767)</f>
        <v>6320570.3737235283</v>
      </c>
      <c r="U779" s="24">
        <f>SUMIF($O728:$O767,"&lt;&gt;Rateio",AI728:AI767)</f>
        <v>6375870.6514017656</v>
      </c>
      <c r="W779" s="25"/>
      <c r="X779" s="26"/>
      <c r="Z779" s="25"/>
      <c r="AA779" s="26"/>
      <c r="AC779" s="25"/>
      <c r="AD779" s="26"/>
      <c r="AF779" s="25"/>
      <c r="AG779" s="26"/>
      <c r="AI779" s="25"/>
      <c r="AJ779" s="26"/>
    </row>
    <row r="780" spans="1:36" x14ac:dyDescent="0.2">
      <c r="E780" s="216">
        <f>Q780</f>
        <v>3.3826272420567599E-2</v>
      </c>
      <c r="F780" s="217">
        <f>R780</f>
        <v>3.3826272420567599E-2</v>
      </c>
      <c r="G780" s="217">
        <f>S780</f>
        <v>3.3826272420567613E-2</v>
      </c>
      <c r="H780" s="217">
        <f>T780</f>
        <v>3.382627242056762E-2</v>
      </c>
      <c r="I780" s="218">
        <f>U780</f>
        <v>3.3826272420567599E-2</v>
      </c>
      <c r="Q780" s="24">
        <f>Q768/Q779</f>
        <v>3.3826272420567599E-2</v>
      </c>
      <c r="R780" s="24">
        <f>R768/R779</f>
        <v>3.3826272420567599E-2</v>
      </c>
      <c r="S780" s="24">
        <f>S768/S779</f>
        <v>3.3826272420567613E-2</v>
      </c>
      <c r="T780" s="24">
        <f>T768/T779</f>
        <v>3.382627242056762E-2</v>
      </c>
      <c r="U780" s="24">
        <f>U768/U779</f>
        <v>3.3826272420567599E-2</v>
      </c>
      <c r="W780" s="25"/>
      <c r="X780" s="26"/>
      <c r="Z780" s="25"/>
      <c r="AA780" s="26"/>
      <c r="AC780" s="25"/>
      <c r="AD780" s="26"/>
      <c r="AF780" s="25"/>
      <c r="AG780" s="26"/>
      <c r="AI780" s="25"/>
      <c r="AJ780" s="26"/>
    </row>
    <row r="781" spans="1:36" s="14" customFormat="1" x14ac:dyDescent="0.2">
      <c r="E781" s="307"/>
      <c r="F781" s="307"/>
      <c r="G781" s="307"/>
      <c r="H781" s="307"/>
      <c r="I781" s="307"/>
      <c r="J781" s="36"/>
      <c r="K781" s="36"/>
      <c r="L781" s="36"/>
      <c r="M781" s="36"/>
      <c r="N781" s="36"/>
    </row>
    <row r="782" spans="1:36" x14ac:dyDescent="0.2"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</row>
    <row r="784" spans="1:36" s="11" customFormat="1" ht="12.75" customHeight="1" x14ac:dyDescent="0.2">
      <c r="B784" s="378" t="s">
        <v>64</v>
      </c>
      <c r="C784" s="9"/>
      <c r="D784" s="9"/>
      <c r="E784" s="9"/>
      <c r="F784" s="9"/>
      <c r="G784" s="16"/>
      <c r="H784" s="9"/>
      <c r="I784" s="9"/>
      <c r="J784" s="9"/>
      <c r="K784" s="9"/>
      <c r="L784" s="9"/>
      <c r="Q784" s="312" t="s">
        <v>30</v>
      </c>
      <c r="R784" s="312" t="s">
        <v>31</v>
      </c>
      <c r="S784" s="312" t="s">
        <v>32</v>
      </c>
      <c r="T784" s="312" t="s">
        <v>33</v>
      </c>
      <c r="U784" s="312" t="s">
        <v>34</v>
      </c>
      <c r="W784" s="313"/>
      <c r="X784" s="314"/>
      <c r="Z784" s="313"/>
      <c r="AA784" s="314"/>
      <c r="AC784" s="313"/>
      <c r="AD784" s="314"/>
      <c r="AF784" s="313"/>
      <c r="AG784" s="314"/>
      <c r="AI784" s="313"/>
      <c r="AJ784" s="314"/>
    </row>
    <row r="785" spans="1:36" s="11" customFormat="1" ht="12.75" customHeight="1" x14ac:dyDescent="0.2">
      <c r="B785" s="378"/>
      <c r="C785" s="9"/>
      <c r="D785" s="9"/>
      <c r="E785" s="9"/>
      <c r="F785" s="9"/>
      <c r="G785" s="16"/>
      <c r="H785" s="9"/>
      <c r="I785" s="9"/>
      <c r="J785" s="9"/>
      <c r="K785" s="9"/>
      <c r="L785" s="9"/>
      <c r="Q785" s="3">
        <f>SUMIF($O788:$O827,"Rateio",J788:J827)+E839</f>
        <v>18587928.59187324</v>
      </c>
      <c r="R785" s="3">
        <f t="shared" ref="R785" si="618">SUMIF($O788:$O827,"Rateio",K788:K827)+F839</f>
        <v>17864605.740989476</v>
      </c>
      <c r="S785" s="3">
        <f t="shared" ref="S785" si="619">SUMIF($O788:$O827,"Rateio",L788:L827)+G839</f>
        <v>18854126.087756857</v>
      </c>
      <c r="T785" s="3">
        <f t="shared" ref="T785" si="620">SUMIF($O788:$O827,"Rateio",M788:M827)+H839</f>
        <v>18464926.990327012</v>
      </c>
      <c r="U785" s="3">
        <f t="shared" ref="U785" si="621">SUMIF($O788:$O827,"Rateio",N788:N827)+I839</f>
        <v>18626481.332656384</v>
      </c>
      <c r="AA785" s="1"/>
      <c r="AD785" s="212"/>
      <c r="AG785" s="212"/>
      <c r="AJ785" s="212"/>
    </row>
    <row r="786" spans="1:36" s="17" customFormat="1" x14ac:dyDescent="0.2">
      <c r="A786" s="379" t="s">
        <v>35</v>
      </c>
      <c r="B786" s="379" t="s">
        <v>36</v>
      </c>
      <c r="C786" s="379" t="s">
        <v>0</v>
      </c>
      <c r="D786" s="379" t="s">
        <v>37</v>
      </c>
      <c r="E786" s="380" t="str">
        <f>$E$7</f>
        <v>Preço Unitário - Ref. 07/2017</v>
      </c>
      <c r="F786" s="380"/>
      <c r="G786" s="380"/>
      <c r="H786" s="380"/>
      <c r="I786" s="380"/>
      <c r="J786" s="381" t="str">
        <f>$J$7</f>
        <v>Preço Total</v>
      </c>
      <c r="K786" s="381"/>
      <c r="L786" s="381"/>
      <c r="M786" s="381"/>
      <c r="N786" s="381"/>
      <c r="Q786" s="3">
        <f>SUMIF($P788:$P827,"UAR",J788:J827)</f>
        <v>9580211.0486730225</v>
      </c>
      <c r="R786" s="3">
        <f t="shared" ref="R786" si="622">SUMIF($P788:$P827,"UAR",K788:K827)</f>
        <v>9207410.7372481115</v>
      </c>
      <c r="S786" s="3">
        <f t="shared" ref="S786" si="623">SUMIF($P788:$P827,"UAR",L788:L827)</f>
        <v>9717409.1328268554</v>
      </c>
      <c r="T786" s="3">
        <f t="shared" ref="T786" si="624">SUMIF($P788:$P827,"UAR",M788:M827)</f>
        <v>9516816.0718571078</v>
      </c>
      <c r="U786" s="3">
        <f t="shared" ref="U786" si="625">SUMIF($P788:$P827,"UAR",N788:N827)</f>
        <v>9600081.1160332318</v>
      </c>
      <c r="AA786" s="213"/>
      <c r="AD786" s="213"/>
      <c r="AG786" s="213"/>
      <c r="AJ786" s="213"/>
    </row>
    <row r="787" spans="1:36" s="18" customFormat="1" x14ac:dyDescent="0.2">
      <c r="A787" s="379"/>
      <c r="B787" s="379"/>
      <c r="C787" s="379"/>
      <c r="D787" s="379"/>
      <c r="E787" s="10" t="s">
        <v>30</v>
      </c>
      <c r="F787" s="10" t="s">
        <v>31</v>
      </c>
      <c r="G787" s="10" t="s">
        <v>32</v>
      </c>
      <c r="H787" s="10" t="s">
        <v>33</v>
      </c>
      <c r="I787" s="37" t="s">
        <v>34</v>
      </c>
      <c r="J787" s="10" t="s">
        <v>30</v>
      </c>
      <c r="K787" s="10" t="s">
        <v>31</v>
      </c>
      <c r="L787" s="10" t="s">
        <v>32</v>
      </c>
      <c r="M787" s="10" t="s">
        <v>33</v>
      </c>
      <c r="N787" s="10" t="s">
        <v>34</v>
      </c>
      <c r="Q787" s="5">
        <f>Q786/Q785</f>
        <v>0.51539960471235891</v>
      </c>
      <c r="R787" s="5">
        <f>R786/R785</f>
        <v>0.51539960471235879</v>
      </c>
      <c r="S787" s="5">
        <f>S786/S785</f>
        <v>0.51539960471235879</v>
      </c>
      <c r="T787" s="5">
        <f>T786/T785</f>
        <v>0.51539960471235879</v>
      </c>
      <c r="U787" s="5">
        <f>U786/U785</f>
        <v>0.51539960471235891</v>
      </c>
      <c r="X787" s="214"/>
      <c r="AA787" s="214"/>
      <c r="AD787" s="214"/>
      <c r="AG787" s="214"/>
      <c r="AJ787" s="214"/>
    </row>
    <row r="788" spans="1:36" x14ac:dyDescent="0.2">
      <c r="A788" s="19">
        <v>1</v>
      </c>
      <c r="B788" s="20" t="s">
        <v>1</v>
      </c>
      <c r="C788" s="131" t="str">
        <f>VLOOKUP(B788,Valores!$A$2:$F$300,5,FALSE)</f>
        <v>unid.</v>
      </c>
      <c r="D788" s="131">
        <v>2</v>
      </c>
      <c r="E788" s="27">
        <f>Entrada!$L$27*VLOOKUP(E787,Regional!$A$2:$B$7,2,FALSE)</f>
        <v>737451.44331815199</v>
      </c>
      <c r="F788" s="21">
        <f>Entrada!$L$27*VLOOKUP(F787,Regional!$A$2:$B$7,2,FALSE)</f>
        <v>708754.56740038877</v>
      </c>
      <c r="G788" s="21">
        <f>Entrada!$L$27*VLOOKUP(G787,Regional!$A$2:$B$7,2,FALSE)</f>
        <v>748012.47633357241</v>
      </c>
      <c r="H788" s="21">
        <f>Entrada!$L$27*VLOOKUP(H787,Regional!$A$2:$B$7,2,FALSE)</f>
        <v>732571.51771792327</v>
      </c>
      <c r="I788" s="22">
        <f>Entrada!$L$27*VLOOKUP(I787,Regional!$A$2:$B$7,2,FALSE)</f>
        <v>738980.97223762667</v>
      </c>
      <c r="J788" s="27">
        <f t="shared" ref="J788:J827" si="626">$D788*E788</f>
        <v>1474902.886636304</v>
      </c>
      <c r="K788" s="21">
        <f t="shared" ref="K788:K827" si="627">$D788*F788</f>
        <v>1417509.1348007775</v>
      </c>
      <c r="L788" s="21">
        <f t="shared" ref="L788:L827" si="628">$D788*G788</f>
        <v>1496024.9526671448</v>
      </c>
      <c r="M788" s="21">
        <f t="shared" ref="M788:M827" si="629">$D788*H788</f>
        <v>1465143.0354358465</v>
      </c>
      <c r="N788" s="22">
        <f t="shared" ref="N788:N827" si="630">$D788*I788</f>
        <v>1477961.9444752533</v>
      </c>
      <c r="O788" s="6">
        <f>VLOOKUP(B788,Valores!$A$2:$O$300,14,FALSE)</f>
        <v>3.0300000000000001E-2</v>
      </c>
      <c r="P788" s="6" t="str">
        <f>VLOOKUP(B788,Valores!$A$2:$O$300,15,FALSE)</f>
        <v>UAR</v>
      </c>
      <c r="Q788" s="5">
        <f>IF($P788="UAR",J788*Q$787,0)</f>
        <v>760164.36476146814</v>
      </c>
      <c r="R788" s="5">
        <f t="shared" ref="R788:R827" si="631">IF($P788="UAR",K788*R$787,0)</f>
        <v>730583.64775247849</v>
      </c>
      <c r="S788" s="5">
        <f t="shared" ref="S788:S827" si="632">IF($P788="UAR",L788*S$787,0)</f>
        <v>771050.6692444717</v>
      </c>
      <c r="T788" s="5">
        <f t="shared" ref="T788:T827" si="633">IF($P788="UAR",M788*T$787,0)</f>
        <v>755134.1413107008</v>
      </c>
      <c r="U788" s="5">
        <f t="shared" ref="U788:U827" si="634">IF($P788="UAR",N788*U$787,0)</f>
        <v>761741.00196245487</v>
      </c>
      <c r="W788" s="1">
        <f t="shared" ref="W788:W797" si="635">J788+Q788</f>
        <v>2235067.2513977722</v>
      </c>
      <c r="X788" s="7">
        <f t="shared" ref="X788:X797" si="636">IF($O788="rateio",0,W788*$O788)</f>
        <v>67722.537717352505</v>
      </c>
      <c r="Z788" s="1">
        <f t="shared" ref="Z788:Z797" si="637">K788+R788</f>
        <v>2148092.782553256</v>
      </c>
      <c r="AA788" s="7">
        <f t="shared" ref="AA788:AA797" si="638">IF($O788="rateio",0,Z788*$O788)</f>
        <v>65087.211311363659</v>
      </c>
      <c r="AC788" s="1">
        <f t="shared" ref="AC788:AC797" si="639">L788+S788</f>
        <v>2267075.6219116165</v>
      </c>
      <c r="AD788" s="7">
        <f t="shared" ref="AD788:AD797" si="640">IF($O788="rateio",0,AC788*$O788)</f>
        <v>68692.391343921976</v>
      </c>
      <c r="AF788" s="1">
        <f t="shared" ref="AF788:AF797" si="641">M788+T788</f>
        <v>2220277.1767465472</v>
      </c>
      <c r="AG788" s="7">
        <f t="shared" ref="AG788:AG797" si="642">IF($O788="rateio",0,AF788*$O788)</f>
        <v>67274.398455420378</v>
      </c>
      <c r="AI788" s="1">
        <f t="shared" ref="AI788:AI797" si="643">N788+U788</f>
        <v>2239702.9464377081</v>
      </c>
      <c r="AJ788" s="7">
        <f t="shared" ref="AJ788:AJ797" si="644">IF($O788="rateio",0,AI788*$O788)</f>
        <v>67862.999277062554</v>
      </c>
    </row>
    <row r="789" spans="1:36" x14ac:dyDescent="0.2">
      <c r="A789" s="5">
        <v>2</v>
      </c>
      <c r="B789" s="6" t="s">
        <v>262</v>
      </c>
      <c r="C789" s="131" t="str">
        <f>VLOOKUP(B789,Valores!$A$2:$F$300,5,FALSE)</f>
        <v>unid.</v>
      </c>
      <c r="D789" s="131">
        <v>4</v>
      </c>
      <c r="E789" s="3">
        <f>Entrada!$L$28*VLOOKUP(E787,Regional!$A$2:$B$7,2,FALSE)</f>
        <v>296624.70461688313</v>
      </c>
      <c r="F789" s="1">
        <f>Entrada!$L$28*VLOOKUP(F787,Regional!$A$2:$B$7,2,FALSE)</f>
        <v>285081.97537055699</v>
      </c>
      <c r="G789" s="1">
        <f>Entrada!$L$28*VLOOKUP(G787,Regional!$A$2:$B$7,2,FALSE)</f>
        <v>300872.66334966809</v>
      </c>
      <c r="H789" s="1">
        <f>Entrada!$L$28*VLOOKUP(H787,Regional!$A$2:$B$7,2,FALSE)</f>
        <v>294661.85471966525</v>
      </c>
      <c r="I789" s="2">
        <f>Entrada!$L$28*VLOOKUP(I787,Regional!$A$2:$B$7,2,FALSE)</f>
        <v>297239.92622645886</v>
      </c>
      <c r="J789" s="3">
        <f t="shared" si="626"/>
        <v>1186498.8184675325</v>
      </c>
      <c r="K789" s="1">
        <f t="shared" si="627"/>
        <v>1140327.901482228</v>
      </c>
      <c r="L789" s="1">
        <f t="shared" si="628"/>
        <v>1203490.6533986724</v>
      </c>
      <c r="M789" s="1">
        <f t="shared" si="629"/>
        <v>1178647.418878661</v>
      </c>
      <c r="N789" s="2">
        <f t="shared" si="630"/>
        <v>1188959.7049058354</v>
      </c>
      <c r="O789" s="6">
        <f>VLOOKUP(B789,Valores!$A$2:$O$300,14,FALSE)</f>
        <v>3.3300000000000003E-2</v>
      </c>
      <c r="P789" s="6" t="str">
        <f>VLOOKUP(B789,Valores!$A$2:$O$300,15,FALSE)</f>
        <v>UAR</v>
      </c>
      <c r="Q789" s="5">
        <f t="shared" ref="Q789:Q827" si="645">IF($P789="UAR",J789*Q$787,0)</f>
        <v>611521.02202984714</v>
      </c>
      <c r="R789" s="5">
        <f t="shared" si="631"/>
        <v>587724.54966641392</v>
      </c>
      <c r="S789" s="5">
        <f t="shared" si="632"/>
        <v>620278.60703669419</v>
      </c>
      <c r="T789" s="5">
        <f t="shared" si="633"/>
        <v>607474.41378530383</v>
      </c>
      <c r="U789" s="5">
        <f t="shared" si="634"/>
        <v>612789.36192739045</v>
      </c>
      <c r="W789" s="1">
        <f t="shared" si="635"/>
        <v>1798019.8404973797</v>
      </c>
      <c r="X789" s="7">
        <f t="shared" si="636"/>
        <v>59874.060688562749</v>
      </c>
      <c r="Z789" s="1">
        <f t="shared" si="637"/>
        <v>1728052.4511486418</v>
      </c>
      <c r="AA789" s="7">
        <f t="shared" si="638"/>
        <v>57544.146623249777</v>
      </c>
      <c r="AC789" s="1">
        <f t="shared" si="639"/>
        <v>1823769.2604353665</v>
      </c>
      <c r="AD789" s="7">
        <f t="shared" si="640"/>
        <v>60731.51637249771</v>
      </c>
      <c r="AF789" s="1">
        <f t="shared" si="641"/>
        <v>1786121.8326639649</v>
      </c>
      <c r="AG789" s="7">
        <f t="shared" si="642"/>
        <v>59477.857027710037</v>
      </c>
      <c r="AI789" s="1">
        <f t="shared" si="643"/>
        <v>1801749.066833226</v>
      </c>
      <c r="AJ789" s="7">
        <f t="shared" si="644"/>
        <v>59998.243925546434</v>
      </c>
    </row>
    <row r="790" spans="1:36" x14ac:dyDescent="0.2">
      <c r="A790" s="5">
        <v>3</v>
      </c>
      <c r="B790" s="6" t="s">
        <v>4</v>
      </c>
      <c r="C790" s="131" t="str">
        <f>VLOOKUP(B790,Valores!$A$2:$F$300,5,FALSE)</f>
        <v>unid.</v>
      </c>
      <c r="D790" s="131">
        <v>3</v>
      </c>
      <c r="E790" s="3">
        <f>Entrada!$L$32*VLOOKUP(E787,Regional!$A$2:$B$7,2,FALSE)</f>
        <v>107211.97992603153</v>
      </c>
      <c r="F790" s="1">
        <f>Entrada!$L$32*VLOOKUP(F787,Regional!$A$2:$B$7,2,FALSE)</f>
        <v>103039.97794174941</v>
      </c>
      <c r="G790" s="1">
        <f>Entrada!$L$32*VLOOKUP(G787,Regional!$A$2:$B$7,2,FALSE)</f>
        <v>108747.36136694753</v>
      </c>
      <c r="H790" s="1">
        <f>Entrada!$L$32*VLOOKUP(H787,Regional!$A$2:$B$7,2,FALSE)</f>
        <v>106502.52781195311</v>
      </c>
      <c r="I790" s="2">
        <f>Entrada!$L$32*VLOOKUP(I787,Regional!$A$2:$B$7,2,FALSE)</f>
        <v>107434.34551402627</v>
      </c>
      <c r="J790" s="3">
        <f t="shared" si="626"/>
        <v>321635.93977809459</v>
      </c>
      <c r="K790" s="1">
        <f t="shared" si="627"/>
        <v>309119.93382524827</v>
      </c>
      <c r="L790" s="1">
        <f t="shared" si="628"/>
        <v>326242.08410084259</v>
      </c>
      <c r="M790" s="1">
        <f t="shared" si="629"/>
        <v>319507.58343585936</v>
      </c>
      <c r="N790" s="2">
        <f t="shared" si="630"/>
        <v>322303.03654207883</v>
      </c>
      <c r="O790" s="6">
        <f>VLOOKUP(B790,Valores!$A$2:$O$300,14,FALSE)</f>
        <v>3.3300000000000003E-2</v>
      </c>
      <c r="P790" s="6" t="str">
        <f>VLOOKUP(B790,Valores!$A$2:$O$300,15,FALSE)</f>
        <v>UAR</v>
      </c>
      <c r="Q790" s="5">
        <f t="shared" si="645"/>
        <v>165771.03622291802</v>
      </c>
      <c r="R790" s="5">
        <f t="shared" si="631"/>
        <v>159320.29170224347</v>
      </c>
      <c r="S790" s="5">
        <f t="shared" si="632"/>
        <v>168145.04118611038</v>
      </c>
      <c r="T790" s="5">
        <f t="shared" si="633"/>
        <v>164674.08220544292</v>
      </c>
      <c r="U790" s="5">
        <f t="shared" si="634"/>
        <v>166114.85763138041</v>
      </c>
      <c r="W790" s="1">
        <f t="shared" si="635"/>
        <v>487406.9760010126</v>
      </c>
      <c r="X790" s="7">
        <f t="shared" si="636"/>
        <v>16230.652300833721</v>
      </c>
      <c r="Z790" s="1">
        <f t="shared" si="637"/>
        <v>468440.22552749177</v>
      </c>
      <c r="AA790" s="7">
        <f t="shared" si="638"/>
        <v>15599.059510065477</v>
      </c>
      <c r="AC790" s="1">
        <f t="shared" si="639"/>
        <v>494387.12528695294</v>
      </c>
      <c r="AD790" s="7">
        <f t="shared" si="640"/>
        <v>16463.091272055535</v>
      </c>
      <c r="AF790" s="1">
        <f t="shared" si="641"/>
        <v>484181.66564130224</v>
      </c>
      <c r="AG790" s="7">
        <f t="shared" si="642"/>
        <v>16123.249465855366</v>
      </c>
      <c r="AI790" s="1">
        <f t="shared" si="643"/>
        <v>488417.89417345927</v>
      </c>
      <c r="AJ790" s="7">
        <f t="shared" si="644"/>
        <v>16264.315875976195</v>
      </c>
    </row>
    <row r="791" spans="1:36" x14ac:dyDescent="0.2">
      <c r="A791" s="5">
        <v>4</v>
      </c>
      <c r="B791" s="6" t="s">
        <v>576</v>
      </c>
      <c r="C791" s="131" t="str">
        <f>VLOOKUP(B791,Valores!$A$2:$F$300,5,FALSE)</f>
        <v>unid.</v>
      </c>
      <c r="D791" s="131">
        <v>3</v>
      </c>
      <c r="E791" s="3">
        <f>Entrada!$L$33*VLOOKUP(E787,Regional!$A$2:$B$7,2,FALSE)</f>
        <v>82680.809040397464</v>
      </c>
      <c r="F791" s="1">
        <f>Entrada!$L$33*VLOOKUP(F787,Regional!$A$2:$B$7,2,FALSE)</f>
        <v>79463.402742924227</v>
      </c>
      <c r="G791" s="1">
        <f>Entrada!$L$33*VLOOKUP(G787,Regional!$A$2:$B$7,2,FALSE)</f>
        <v>83864.87988591427</v>
      </c>
      <c r="H791" s="1">
        <f>Entrada!$L$33*VLOOKUP(H787,Regional!$A$2:$B$7,2,FALSE)</f>
        <v>82133.686649710391</v>
      </c>
      <c r="I791" s="2">
        <f>Entrada!$L$33*VLOOKUP(I787,Regional!$A$2:$B$7,2,FALSE)</f>
        <v>82852.295162851617</v>
      </c>
      <c r="J791" s="3">
        <f t="shared" si="626"/>
        <v>248042.42712119239</v>
      </c>
      <c r="K791" s="1">
        <f t="shared" si="627"/>
        <v>238390.20822877268</v>
      </c>
      <c r="L791" s="1">
        <f t="shared" si="628"/>
        <v>251594.63965774281</v>
      </c>
      <c r="M791" s="1">
        <f t="shared" si="629"/>
        <v>246401.05994913116</v>
      </c>
      <c r="N791" s="2">
        <f t="shared" si="630"/>
        <v>248556.88548855484</v>
      </c>
      <c r="O791" s="6">
        <f>VLOOKUP(B791,Valores!$A$2:$O$300,14,FALSE)</f>
        <v>4.1700000000000001E-2</v>
      </c>
      <c r="P791" s="6" t="str">
        <f>VLOOKUP(B791,Valores!$A$2:$O$300,15,FALSE)</f>
        <v>UAR</v>
      </c>
      <c r="Q791" s="5">
        <f t="shared" si="645"/>
        <v>127840.96889015666</v>
      </c>
      <c r="R791" s="5">
        <f t="shared" si="631"/>
        <v>122866.21908840635</v>
      </c>
      <c r="S791" s="5">
        <f t="shared" si="632"/>
        <v>129671.777827349</v>
      </c>
      <c r="T791" s="5">
        <f t="shared" si="633"/>
        <v>126995.00889848842</v>
      </c>
      <c r="U791" s="5">
        <f t="shared" si="634"/>
        <v>128106.12052933621</v>
      </c>
      <c r="W791" s="1">
        <f t="shared" si="635"/>
        <v>375883.39601134905</v>
      </c>
      <c r="X791" s="7">
        <f t="shared" si="636"/>
        <v>15674.337613673255</v>
      </c>
      <c r="Z791" s="1">
        <f t="shared" si="637"/>
        <v>361256.42731717904</v>
      </c>
      <c r="AA791" s="7">
        <f t="shared" si="638"/>
        <v>15064.393019126366</v>
      </c>
      <c r="AC791" s="1">
        <f t="shared" si="639"/>
        <v>381266.41748509184</v>
      </c>
      <c r="AD791" s="7">
        <f t="shared" si="640"/>
        <v>15898.80960912833</v>
      </c>
      <c r="AF791" s="1">
        <f t="shared" si="641"/>
        <v>373396.06884761958</v>
      </c>
      <c r="AG791" s="7">
        <f t="shared" si="642"/>
        <v>15570.616070945736</v>
      </c>
      <c r="AI791" s="1">
        <f t="shared" si="643"/>
        <v>376663.00601789105</v>
      </c>
      <c r="AJ791" s="7">
        <f t="shared" si="644"/>
        <v>15706.847350946056</v>
      </c>
    </row>
    <row r="792" spans="1:36" x14ac:dyDescent="0.2">
      <c r="A792" s="5">
        <v>5</v>
      </c>
      <c r="B792" s="6" t="s">
        <v>21</v>
      </c>
      <c r="C792" s="131" t="str">
        <f>VLOOKUP(B792,Valores!$A$2:$F$300,5,FALSE)</f>
        <v>unid.</v>
      </c>
      <c r="D792" s="131">
        <v>3</v>
      </c>
      <c r="E792" s="3">
        <f>Entrada!$L$30*VLOOKUP(E787,Regional!$A$2:$B$7,2,FALSE)</f>
        <v>92865.749578785108</v>
      </c>
      <c r="F792" s="1">
        <f>Entrada!$L$30*VLOOKUP(F787,Regional!$A$2:$B$7,2,FALSE)</f>
        <v>89252.010780361263</v>
      </c>
      <c r="G792" s="1">
        <f>Entrada!$L$30*VLOOKUP(G787,Regional!$A$2:$B$7,2,FALSE)</f>
        <v>94195.678832012141</v>
      </c>
      <c r="H792" s="1">
        <f>Entrada!$L$30*VLOOKUP(H787,Regional!$A$2:$B$7,2,FALSE)</f>
        <v>92251.23054453537</v>
      </c>
      <c r="I792" s="2">
        <f>Entrada!$L$30*VLOOKUP(I787,Regional!$A$2:$B$7,2,FALSE)</f>
        <v>93058.360022355919</v>
      </c>
      <c r="J792" s="3">
        <f t="shared" si="626"/>
        <v>278597.24873635534</v>
      </c>
      <c r="K792" s="1">
        <f t="shared" si="627"/>
        <v>267756.0323410838</v>
      </c>
      <c r="L792" s="1">
        <f t="shared" si="628"/>
        <v>282587.03649603645</v>
      </c>
      <c r="M792" s="1">
        <f t="shared" si="629"/>
        <v>276753.6916336061</v>
      </c>
      <c r="N792" s="2">
        <f t="shared" si="630"/>
        <v>279175.08006706776</v>
      </c>
      <c r="O792" s="6">
        <f>VLOOKUP(B792,Valores!$A$2:$O$300,14,FALSE)</f>
        <v>3.3300000000000003E-2</v>
      </c>
      <c r="P792" s="6" t="str">
        <f>VLOOKUP(B792,Valores!$A$2:$O$300,15,FALSE)</f>
        <v>UAR</v>
      </c>
      <c r="Q792" s="5">
        <f t="shared" si="645"/>
        <v>143588.91187266828</v>
      </c>
      <c r="R792" s="5">
        <f t="shared" si="631"/>
        <v>138001.35322794414</v>
      </c>
      <c r="S792" s="5">
        <f t="shared" si="632"/>
        <v>145645.24690689408</v>
      </c>
      <c r="T792" s="5">
        <f t="shared" si="633"/>
        <v>142638.74327064664</v>
      </c>
      <c r="U792" s="5">
        <f t="shared" si="634"/>
        <v>143886.72591210788</v>
      </c>
      <c r="W792" s="1">
        <f t="shared" si="635"/>
        <v>422186.16060902365</v>
      </c>
      <c r="X792" s="7">
        <f t="shared" si="636"/>
        <v>14058.799148280488</v>
      </c>
      <c r="Z792" s="1">
        <f t="shared" si="637"/>
        <v>405757.38556902797</v>
      </c>
      <c r="AA792" s="7">
        <f t="shared" si="638"/>
        <v>13511.720939448633</v>
      </c>
      <c r="AC792" s="1">
        <f t="shared" si="639"/>
        <v>428232.28340293054</v>
      </c>
      <c r="AD792" s="7">
        <f t="shared" si="640"/>
        <v>14260.135037317588</v>
      </c>
      <c r="AF792" s="1">
        <f t="shared" si="641"/>
        <v>419392.43490425276</v>
      </c>
      <c r="AG792" s="7">
        <f t="shared" si="642"/>
        <v>13965.768082311619</v>
      </c>
      <c r="AI792" s="1">
        <f t="shared" si="643"/>
        <v>423061.80597917561</v>
      </c>
      <c r="AJ792" s="7">
        <f t="shared" si="644"/>
        <v>14087.958139106549</v>
      </c>
    </row>
    <row r="793" spans="1:36" x14ac:dyDescent="0.2">
      <c r="A793" s="5">
        <v>6</v>
      </c>
      <c r="B793" s="6" t="s">
        <v>348</v>
      </c>
      <c r="C793" s="131" t="str">
        <f>VLOOKUP(B793,Valores!$A$2:$F$300,5,FALSE)</f>
        <v>kg</v>
      </c>
      <c r="D793" s="131">
        <v>5713</v>
      </c>
      <c r="E793" s="3">
        <f>VLOOKUP($B793,Valores!$A$2:$G$300,6,FALSE)*VLOOKUP(VLOOKUP($B793,Indices_Poder!$B$5:$E$250,3,FALSE),Indices_Poder!$G$6:$N$27,4,FALSE)*VLOOKUP($E$8,Regional!$A$2:$B$7,2,FALSE)</f>
        <v>63.9384476185</v>
      </c>
      <c r="F793" s="1">
        <f>VLOOKUP($B793,Valores!$A$2:$G$300,6,FALSE)*VLOOKUP(VLOOKUP($B793,Indices_Poder!$B$5:$E$250,3,FALSE),Indices_Poder!$G$6:$N$27,4,FALSE)*VLOOKUP($F$8,Regional!$A$2:$B$7,2,FALSE)</f>
        <v>61.450373706234416</v>
      </c>
      <c r="G793" s="1">
        <f>VLOOKUP($B793,Valores!$A$2:$G$300,6,FALSE)*VLOOKUP(VLOOKUP($B793,Indices_Poder!$B$5:$E$250,3,FALSE),Indices_Poder!$G$6:$N$27,4,FALSE)*VLOOKUP($G$8,Regional!$A$2:$B$7,2,FALSE)</f>
        <v>64.854109337480978</v>
      </c>
      <c r="H793" s="1">
        <f>VLOOKUP($B793,Valores!$A$2:$G$300,6,FALSE)*VLOOKUP(VLOOKUP($B793,Indices_Poder!$B$5:$E$250,3,FALSE),Indices_Poder!$G$6:$N$27,4,FALSE)*VLOOKUP($H$8,Regional!$A$2:$B$7,2,FALSE)</f>
        <v>63.51534875524672</v>
      </c>
      <c r="I793" s="2">
        <f>VLOOKUP($B793,Valores!$A$2:$G$300,6,FALSE)*VLOOKUP(VLOOKUP($B793,Indices_Poder!$B$5:$E$250,3,FALSE),Indices_Poder!$G$6:$N$27,4,FALSE)*VLOOKUP($I$8,Regional!$A$2:$B$7,2,FALSE)</f>
        <v>64.071060695042078</v>
      </c>
      <c r="J793" s="3">
        <f t="shared" si="626"/>
        <v>365280.35124449048</v>
      </c>
      <c r="K793" s="1">
        <f t="shared" si="627"/>
        <v>351065.98498371721</v>
      </c>
      <c r="L793" s="1">
        <f t="shared" si="628"/>
        <v>370511.52664502885</v>
      </c>
      <c r="M793" s="1">
        <f t="shared" si="629"/>
        <v>362863.1874387245</v>
      </c>
      <c r="N793" s="2">
        <f t="shared" si="630"/>
        <v>366037.96975077537</v>
      </c>
      <c r="O793" s="6">
        <f>VLOOKUP(B793,Valores!$A$2:$O$300,14,FALSE)</f>
        <v>2.5000000000000001E-2</v>
      </c>
      <c r="P793" s="6" t="str">
        <f>VLOOKUP(B793,Valores!$A$2:$O$300,15,FALSE)</f>
        <v>UAR</v>
      </c>
      <c r="Q793" s="5">
        <f t="shared" si="645"/>
        <v>188265.34864060202</v>
      </c>
      <c r="R793" s="5">
        <f t="shared" si="631"/>
        <v>180939.26988856273</v>
      </c>
      <c r="S793" s="5">
        <f t="shared" si="632"/>
        <v>190961.49437422046</v>
      </c>
      <c r="T793" s="5">
        <f t="shared" si="633"/>
        <v>187019.54337058516</v>
      </c>
      <c r="U793" s="5">
        <f t="shared" si="634"/>
        <v>188655.82491926401</v>
      </c>
      <c r="W793" s="1">
        <f t="shared" si="635"/>
        <v>553545.69988509244</v>
      </c>
      <c r="X793" s="7">
        <f t="shared" si="636"/>
        <v>13838.642497127312</v>
      </c>
      <c r="Z793" s="1">
        <f t="shared" si="637"/>
        <v>532005.25487227994</v>
      </c>
      <c r="AA793" s="7">
        <f t="shared" si="638"/>
        <v>13300.131371807</v>
      </c>
      <c r="AC793" s="1">
        <f t="shared" si="639"/>
        <v>561473.02101924934</v>
      </c>
      <c r="AD793" s="7">
        <f t="shared" si="640"/>
        <v>14036.825525481234</v>
      </c>
      <c r="AF793" s="1">
        <f t="shared" si="641"/>
        <v>549882.73080930964</v>
      </c>
      <c r="AG793" s="7">
        <f t="shared" si="642"/>
        <v>13747.068270232741</v>
      </c>
      <c r="AI793" s="1">
        <f t="shared" si="643"/>
        <v>554693.79467003932</v>
      </c>
      <c r="AJ793" s="7">
        <f t="shared" si="644"/>
        <v>13867.344866750984</v>
      </c>
    </row>
    <row r="794" spans="1:36" x14ac:dyDescent="0.2">
      <c r="A794" s="5">
        <v>7</v>
      </c>
      <c r="B794" s="6" t="s">
        <v>16</v>
      </c>
      <c r="C794" s="131" t="str">
        <f>VLOOKUP(B794,Valores!$A$2:$F$300,5,FALSE)</f>
        <v>unid.</v>
      </c>
      <c r="D794" s="131">
        <v>102</v>
      </c>
      <c r="E794" s="3">
        <f>VLOOKUP($B794,Valores!$A$2:$G$300,6,FALSE)*VLOOKUP(VLOOKUP($B794,Indices_Poder!$B$5:$E$250,3,FALSE),Indices_Poder!$G$6:$N$27,4,FALSE)*VLOOKUP($E$8,Regional!$A$2:$B$7,2,FALSE)</f>
        <v>153.50973269963379</v>
      </c>
      <c r="F794" s="1">
        <f>VLOOKUP($B794,Valores!$A$2:$G$300,6,FALSE)*VLOOKUP(VLOOKUP($B794,Indices_Poder!$B$5:$E$250,3,FALSE),Indices_Poder!$G$6:$N$27,4,FALSE)*VLOOKUP($F$8,Regional!$A$2:$B$7,2,FALSE)</f>
        <v>147.53611939754435</v>
      </c>
      <c r="G794" s="1">
        <f>VLOOKUP($B794,Valores!$A$2:$G$300,6,FALSE)*VLOOKUP(VLOOKUP($B794,Indices_Poder!$B$5:$E$250,3,FALSE),Indices_Poder!$G$6:$N$27,4,FALSE)*VLOOKUP($G$8,Regional!$A$2:$B$7,2,FALSE)</f>
        <v>155.70814368644335</v>
      </c>
      <c r="H794" s="1">
        <f>VLOOKUP($B794,Valores!$A$2:$G$300,6,FALSE)*VLOOKUP(VLOOKUP($B794,Indices_Poder!$B$5:$E$250,3,FALSE),Indices_Poder!$G$6:$N$27,4,FALSE)*VLOOKUP($H$8,Regional!$A$2:$B$7,2,FALSE)</f>
        <v>152.49391520917698</v>
      </c>
      <c r="I794" s="2">
        <f>VLOOKUP($B794,Valores!$A$2:$G$300,6,FALSE)*VLOOKUP(VLOOKUP($B794,Indices_Poder!$B$5:$E$250,3,FALSE),Indices_Poder!$G$6:$N$27,4,FALSE)*VLOOKUP($I$8,Regional!$A$2:$B$7,2,FALSE)</f>
        <v>153.82812325634416</v>
      </c>
      <c r="J794" s="3">
        <f t="shared" si="626"/>
        <v>15657.992735362646</v>
      </c>
      <c r="K794" s="1">
        <f t="shared" si="627"/>
        <v>15048.684178549523</v>
      </c>
      <c r="L794" s="1">
        <f t="shared" si="628"/>
        <v>15882.230656017222</v>
      </c>
      <c r="M794" s="1">
        <f t="shared" si="629"/>
        <v>15554.379351336051</v>
      </c>
      <c r="N794" s="2">
        <f t="shared" si="630"/>
        <v>15690.468572147103</v>
      </c>
      <c r="O794" s="6">
        <f>VLOOKUP(B794,Valores!$A$2:$O$300,14,FALSE)</f>
        <v>2.5000000000000001E-2</v>
      </c>
      <c r="P794" s="6" t="str">
        <f>VLOOKUP(B794,Valores!$A$2:$O$300,15,FALSE)</f>
        <v>COM</v>
      </c>
      <c r="Q794" s="5">
        <f t="shared" si="645"/>
        <v>0</v>
      </c>
      <c r="R794" s="5">
        <f t="shared" si="631"/>
        <v>0</v>
      </c>
      <c r="S794" s="5">
        <f t="shared" si="632"/>
        <v>0</v>
      </c>
      <c r="T794" s="5">
        <f t="shared" si="633"/>
        <v>0</v>
      </c>
      <c r="U794" s="5">
        <f t="shared" si="634"/>
        <v>0</v>
      </c>
      <c r="W794" s="1">
        <f t="shared" si="635"/>
        <v>15657.992735362646</v>
      </c>
      <c r="X794" s="7">
        <f t="shared" si="636"/>
        <v>391.44981838406619</v>
      </c>
      <c r="Z794" s="1">
        <f t="shared" si="637"/>
        <v>15048.684178549523</v>
      </c>
      <c r="AA794" s="7">
        <f t="shared" si="638"/>
        <v>376.21710446373811</v>
      </c>
      <c r="AC794" s="1">
        <f t="shared" si="639"/>
        <v>15882.230656017222</v>
      </c>
      <c r="AD794" s="7">
        <f t="shared" si="640"/>
        <v>397.05576640043057</v>
      </c>
      <c r="AF794" s="1">
        <f t="shared" si="641"/>
        <v>15554.379351336051</v>
      </c>
      <c r="AG794" s="7">
        <f t="shared" si="642"/>
        <v>388.85948378340129</v>
      </c>
      <c r="AI794" s="1">
        <f t="shared" si="643"/>
        <v>15690.468572147103</v>
      </c>
      <c r="AJ794" s="7">
        <f t="shared" si="644"/>
        <v>392.26171430367759</v>
      </c>
    </row>
    <row r="795" spans="1:36" x14ac:dyDescent="0.2">
      <c r="A795" s="5">
        <v>8</v>
      </c>
      <c r="B795" s="6" t="s">
        <v>17</v>
      </c>
      <c r="C795" s="131" t="str">
        <f>VLOOKUP(B795,Valores!$A$2:$F$300,5,FALSE)</f>
        <v>unid.</v>
      </c>
      <c r="D795" s="131">
        <v>0</v>
      </c>
      <c r="E795" s="3">
        <f>VLOOKUP($B795,Valores!$A$2:$G$300,6,FALSE)*VLOOKUP(VLOOKUP($B795,Indices_Poder!$B$5:$E$250,3,FALSE),Indices_Poder!$G$6:$N$27,4,FALSE)*VLOOKUP($E$8,Regional!$A$2:$B$7,2,FALSE)</f>
        <v>155.87191199257884</v>
      </c>
      <c r="F795" s="1">
        <f>VLOOKUP($B795,Valores!$A$2:$G$300,6,FALSE)*VLOOKUP(VLOOKUP($B795,Indices_Poder!$B$5:$E$250,3,FALSE),Indices_Poder!$G$6:$N$27,4,FALSE)*VLOOKUP($F$8,Regional!$A$2:$B$7,2,FALSE)</f>
        <v>149.80637783701576</v>
      </c>
      <c r="G795" s="1">
        <f>VLOOKUP($B795,Valores!$A$2:$G$300,6,FALSE)*VLOOKUP(VLOOKUP($B795,Indices_Poder!$B$5:$E$250,3,FALSE),Indices_Poder!$G$6:$N$27,4,FALSE)*VLOOKUP($G$8,Regional!$A$2:$B$7,2,FALSE)</f>
        <v>158.10415171987995</v>
      </c>
      <c r="H795" s="1">
        <f>VLOOKUP($B795,Valores!$A$2:$G$300,6,FALSE)*VLOOKUP(VLOOKUP($B795,Indices_Poder!$B$5:$E$250,3,FALSE),Indices_Poder!$G$6:$N$27,4,FALSE)*VLOOKUP($H$8,Regional!$A$2:$B$7,2,FALSE)</f>
        <v>154.84046329099831</v>
      </c>
      <c r="I795" s="2">
        <f>VLOOKUP($B795,Valores!$A$2:$G$300,6,FALSE)*VLOOKUP(VLOOKUP($B795,Indices_Poder!$B$5:$E$250,3,FALSE),Indices_Poder!$G$6:$N$27,4,FALSE)*VLOOKUP($I$8,Regional!$A$2:$B$7,2,FALSE)</f>
        <v>156.195201884119</v>
      </c>
      <c r="J795" s="3">
        <f t="shared" si="626"/>
        <v>0</v>
      </c>
      <c r="K795" s="1">
        <f t="shared" si="627"/>
        <v>0</v>
      </c>
      <c r="L795" s="1">
        <f t="shared" si="628"/>
        <v>0</v>
      </c>
      <c r="M795" s="1">
        <f t="shared" si="629"/>
        <v>0</v>
      </c>
      <c r="N795" s="2">
        <f t="shared" si="630"/>
        <v>0</v>
      </c>
      <c r="O795" s="6">
        <f>VLOOKUP(B795,Valores!$A$2:$O$300,14,FALSE)</f>
        <v>2.5000000000000001E-2</v>
      </c>
      <c r="P795" s="6" t="str">
        <f>VLOOKUP(B795,Valores!$A$2:$O$300,15,FALSE)</f>
        <v>COM</v>
      </c>
      <c r="Q795" s="5">
        <f t="shared" si="645"/>
        <v>0</v>
      </c>
      <c r="R795" s="5">
        <f t="shared" si="631"/>
        <v>0</v>
      </c>
      <c r="S795" s="5">
        <f t="shared" si="632"/>
        <v>0</v>
      </c>
      <c r="T795" s="5">
        <f t="shared" si="633"/>
        <v>0</v>
      </c>
      <c r="U795" s="5">
        <f t="shared" si="634"/>
        <v>0</v>
      </c>
      <c r="W795" s="1">
        <f t="shared" si="635"/>
        <v>0</v>
      </c>
      <c r="X795" s="7">
        <f t="shared" si="636"/>
        <v>0</v>
      </c>
      <c r="Z795" s="1">
        <f t="shared" si="637"/>
        <v>0</v>
      </c>
      <c r="AA795" s="7">
        <f t="shared" si="638"/>
        <v>0</v>
      </c>
      <c r="AC795" s="1">
        <f t="shared" si="639"/>
        <v>0</v>
      </c>
      <c r="AD795" s="7">
        <f t="shared" si="640"/>
        <v>0</v>
      </c>
      <c r="AF795" s="1">
        <f t="shared" si="641"/>
        <v>0</v>
      </c>
      <c r="AG795" s="7">
        <f t="shared" si="642"/>
        <v>0</v>
      </c>
      <c r="AI795" s="1">
        <f t="shared" si="643"/>
        <v>0</v>
      </c>
      <c r="AJ795" s="7">
        <f t="shared" si="644"/>
        <v>0</v>
      </c>
    </row>
    <row r="796" spans="1:36" x14ac:dyDescent="0.2">
      <c r="A796" s="5">
        <v>9</v>
      </c>
      <c r="B796" s="6" t="s">
        <v>582</v>
      </c>
      <c r="C796" s="131">
        <v>0</v>
      </c>
      <c r="D796" s="131">
        <v>0</v>
      </c>
      <c r="E796" s="131">
        <v>0</v>
      </c>
      <c r="F796" s="131">
        <v>0</v>
      </c>
      <c r="G796" s="131">
        <v>0</v>
      </c>
      <c r="H796" s="131">
        <v>0</v>
      </c>
      <c r="I796" s="131">
        <v>0</v>
      </c>
      <c r="J796" s="131">
        <v>0</v>
      </c>
      <c r="K796" s="131">
        <v>0</v>
      </c>
      <c r="L796" s="131">
        <v>0</v>
      </c>
      <c r="M796" s="131">
        <v>0</v>
      </c>
      <c r="N796" s="131">
        <v>0</v>
      </c>
      <c r="O796" s="6">
        <v>0</v>
      </c>
      <c r="P796" s="6">
        <v>0</v>
      </c>
      <c r="Q796" s="5">
        <f t="shared" si="645"/>
        <v>0</v>
      </c>
      <c r="R796" s="5">
        <f t="shared" si="631"/>
        <v>0</v>
      </c>
      <c r="S796" s="5">
        <f t="shared" si="632"/>
        <v>0</v>
      </c>
      <c r="T796" s="5">
        <f t="shared" si="633"/>
        <v>0</v>
      </c>
      <c r="U796" s="5">
        <f t="shared" si="634"/>
        <v>0</v>
      </c>
      <c r="W796" s="1">
        <f t="shared" si="635"/>
        <v>0</v>
      </c>
      <c r="X796" s="7">
        <f t="shared" si="636"/>
        <v>0</v>
      </c>
      <c r="Z796" s="1">
        <f t="shared" si="637"/>
        <v>0</v>
      </c>
      <c r="AA796" s="7">
        <f t="shared" si="638"/>
        <v>0</v>
      </c>
      <c r="AC796" s="1">
        <f t="shared" si="639"/>
        <v>0</v>
      </c>
      <c r="AD796" s="7">
        <f t="shared" si="640"/>
        <v>0</v>
      </c>
      <c r="AF796" s="1">
        <f t="shared" si="641"/>
        <v>0</v>
      </c>
      <c r="AG796" s="7">
        <f t="shared" si="642"/>
        <v>0</v>
      </c>
      <c r="AI796" s="1">
        <f t="shared" si="643"/>
        <v>0</v>
      </c>
      <c r="AJ796" s="7">
        <f t="shared" si="644"/>
        <v>0</v>
      </c>
    </row>
    <row r="797" spans="1:36" x14ac:dyDescent="0.2">
      <c r="A797" s="5">
        <v>10</v>
      </c>
      <c r="B797" s="6" t="s">
        <v>18</v>
      </c>
      <c r="C797" s="131" t="str">
        <f>VLOOKUP(B797,Valores!$A$2:$F$300,5,FALSE)</f>
        <v>unid.</v>
      </c>
      <c r="D797" s="131">
        <v>0</v>
      </c>
      <c r="E797" s="3">
        <f>VLOOKUP($B797,Valores!$A$2:$G$300,6,FALSE)*VLOOKUP(VLOOKUP($B797,Indices_Poder!$B$5:$E$250,3,FALSE),Indices_Poder!$G$6:$N$27,4,FALSE)*VLOOKUP($E$8,Regional!$A$2:$B$7,2,FALSE)</f>
        <v>153.50973269963379</v>
      </c>
      <c r="F797" s="1">
        <f>VLOOKUP($B797,Valores!$A$2:$G$300,6,FALSE)*VLOOKUP(VLOOKUP($B797,Indices_Poder!$B$5:$E$250,3,FALSE),Indices_Poder!$G$6:$N$27,4,FALSE)*VLOOKUP($F$8,Regional!$A$2:$B$7,2,FALSE)</f>
        <v>147.53611939754435</v>
      </c>
      <c r="G797" s="1">
        <f>VLOOKUP($B797,Valores!$A$2:$G$300,6,FALSE)*VLOOKUP(VLOOKUP($B797,Indices_Poder!$B$5:$E$250,3,FALSE),Indices_Poder!$G$6:$N$27,4,FALSE)*VLOOKUP($G$8,Regional!$A$2:$B$7,2,FALSE)</f>
        <v>155.70814368644335</v>
      </c>
      <c r="H797" s="1">
        <f>VLOOKUP($B797,Valores!$A$2:$G$300,6,FALSE)*VLOOKUP(VLOOKUP($B797,Indices_Poder!$B$5:$E$250,3,FALSE),Indices_Poder!$G$6:$N$27,4,FALSE)*VLOOKUP($H$8,Regional!$A$2:$B$7,2,FALSE)</f>
        <v>152.49391520917698</v>
      </c>
      <c r="I797" s="2">
        <f>VLOOKUP($B797,Valores!$A$2:$G$300,6,FALSE)*VLOOKUP(VLOOKUP($B797,Indices_Poder!$B$5:$E$250,3,FALSE),Indices_Poder!$G$6:$N$27,4,FALSE)*VLOOKUP($I$8,Regional!$A$2:$B$7,2,FALSE)</f>
        <v>153.82812325634416</v>
      </c>
      <c r="J797" s="3">
        <f t="shared" si="626"/>
        <v>0</v>
      </c>
      <c r="K797" s="1">
        <f t="shared" si="627"/>
        <v>0</v>
      </c>
      <c r="L797" s="1">
        <f t="shared" si="628"/>
        <v>0</v>
      </c>
      <c r="M797" s="1">
        <f t="shared" si="629"/>
        <v>0</v>
      </c>
      <c r="N797" s="2">
        <f t="shared" si="630"/>
        <v>0</v>
      </c>
      <c r="O797" s="6">
        <f>VLOOKUP(B797,Valores!$A$2:$O$300,14,FALSE)</f>
        <v>2.5000000000000001E-2</v>
      </c>
      <c r="P797" s="6" t="str">
        <f>VLOOKUP(B797,Valores!$A$2:$O$300,15,FALSE)</f>
        <v>COM</v>
      </c>
      <c r="Q797" s="5">
        <f t="shared" si="645"/>
        <v>0</v>
      </c>
      <c r="R797" s="5">
        <f t="shared" si="631"/>
        <v>0</v>
      </c>
      <c r="S797" s="5">
        <f t="shared" si="632"/>
        <v>0</v>
      </c>
      <c r="T797" s="5">
        <f t="shared" si="633"/>
        <v>0</v>
      </c>
      <c r="U797" s="5">
        <f t="shared" si="634"/>
        <v>0</v>
      </c>
      <c r="W797" s="1">
        <f t="shared" si="635"/>
        <v>0</v>
      </c>
      <c r="X797" s="7">
        <f t="shared" si="636"/>
        <v>0</v>
      </c>
      <c r="Z797" s="1">
        <f t="shared" si="637"/>
        <v>0</v>
      </c>
      <c r="AA797" s="7">
        <f t="shared" si="638"/>
        <v>0</v>
      </c>
      <c r="AC797" s="1">
        <f t="shared" si="639"/>
        <v>0</v>
      </c>
      <c r="AD797" s="7">
        <f t="shared" si="640"/>
        <v>0</v>
      </c>
      <c r="AF797" s="1">
        <f t="shared" si="641"/>
        <v>0</v>
      </c>
      <c r="AG797" s="7">
        <f t="shared" si="642"/>
        <v>0</v>
      </c>
      <c r="AI797" s="1">
        <f t="shared" si="643"/>
        <v>0</v>
      </c>
      <c r="AJ797" s="7">
        <f t="shared" si="644"/>
        <v>0</v>
      </c>
    </row>
    <row r="798" spans="1:36" x14ac:dyDescent="0.2">
      <c r="A798" s="5">
        <v>11</v>
      </c>
      <c r="B798" s="6" t="s">
        <v>19</v>
      </c>
      <c r="C798" s="131" t="str">
        <f>VLOOKUP(B798,Valores!$A$2:$F$300,5,FALSE)</f>
        <v>unid.</v>
      </c>
      <c r="D798" s="131">
        <v>0</v>
      </c>
      <c r="E798" s="3">
        <f>VLOOKUP($B798,Valores!$A$2:$G$300,6,FALSE)*VLOOKUP(VLOOKUP($B798,Indices_Poder!$B$5:$E$250,3,FALSE),Indices_Poder!$G$6:$N$27,4,FALSE)*VLOOKUP($E$8,Regional!$A$2:$B$7,2,FALSE)</f>
        <v>153.50973269963379</v>
      </c>
      <c r="F798" s="1">
        <f>VLOOKUP($B798,Valores!$A$2:$G$300,6,FALSE)*VLOOKUP(VLOOKUP($B798,Indices_Poder!$B$5:$E$250,3,FALSE),Indices_Poder!$G$6:$N$27,4,FALSE)*VLOOKUP($F$8,Regional!$A$2:$B$7,2,FALSE)</f>
        <v>147.53611939754435</v>
      </c>
      <c r="G798" s="1">
        <f>VLOOKUP($B798,Valores!$A$2:$G$300,6,FALSE)*VLOOKUP(VLOOKUP($B798,Indices_Poder!$B$5:$E$250,3,FALSE),Indices_Poder!$G$6:$N$27,4,FALSE)*VLOOKUP($G$8,Regional!$A$2:$B$7,2,FALSE)</f>
        <v>155.70814368644335</v>
      </c>
      <c r="H798" s="1">
        <f>VLOOKUP($B798,Valores!$A$2:$G$300,6,FALSE)*VLOOKUP(VLOOKUP($B798,Indices_Poder!$B$5:$E$250,3,FALSE),Indices_Poder!$G$6:$N$27,4,FALSE)*VLOOKUP($H$8,Regional!$A$2:$B$7,2,FALSE)</f>
        <v>152.49391520917698</v>
      </c>
      <c r="I798" s="2">
        <f>VLOOKUP($B798,Valores!$A$2:$G$300,6,FALSE)*VLOOKUP(VLOOKUP($B798,Indices_Poder!$B$5:$E$250,3,FALSE),Indices_Poder!$G$6:$N$27,4,FALSE)*VLOOKUP($I$8,Regional!$A$2:$B$7,2,FALSE)</f>
        <v>153.82812325634416</v>
      </c>
      <c r="J798" s="3">
        <f t="shared" si="626"/>
        <v>0</v>
      </c>
      <c r="K798" s="1">
        <f t="shared" si="627"/>
        <v>0</v>
      </c>
      <c r="L798" s="1">
        <f t="shared" si="628"/>
        <v>0</v>
      </c>
      <c r="M798" s="1">
        <f t="shared" si="629"/>
        <v>0</v>
      </c>
      <c r="N798" s="2">
        <f t="shared" si="630"/>
        <v>0</v>
      </c>
      <c r="O798" s="6">
        <f>VLOOKUP(B798,Valores!$A$2:$O$300,14,FALSE)</f>
        <v>2.5000000000000001E-2</v>
      </c>
      <c r="P798" s="6" t="str">
        <f>VLOOKUP(B798,Valores!$A$2:$O$300,15,FALSE)</f>
        <v>COM</v>
      </c>
      <c r="Q798" s="5">
        <f t="shared" si="645"/>
        <v>0</v>
      </c>
      <c r="R798" s="5">
        <f t="shared" si="631"/>
        <v>0</v>
      </c>
      <c r="S798" s="5">
        <f t="shared" si="632"/>
        <v>0</v>
      </c>
      <c r="T798" s="5">
        <f t="shared" si="633"/>
        <v>0</v>
      </c>
      <c r="U798" s="5">
        <f t="shared" si="634"/>
        <v>0</v>
      </c>
    </row>
    <row r="799" spans="1:36" x14ac:dyDescent="0.2">
      <c r="A799" s="5">
        <v>12</v>
      </c>
      <c r="B799" s="6" t="s">
        <v>22</v>
      </c>
      <c r="C799" s="131" t="str">
        <f>VLOOKUP(B799,Valores!$A$2:$F$300,5,FALSE)</f>
        <v>kg</v>
      </c>
      <c r="D799" s="131">
        <v>657</v>
      </c>
      <c r="E799" s="3">
        <f>VLOOKUP($B799,Valores!$A$2:$G$300,6,FALSE)*VLOOKUP(VLOOKUP($B799,Indices_Poder!$B$5:$E$250,3,FALSE),Indices_Poder!$G$6:$N$27,4,FALSE)*VLOOKUP($E$8,Regional!$A$2:$B$7,2,FALSE)</f>
        <v>51.521045659640038</v>
      </c>
      <c r="F799" s="1">
        <f>VLOOKUP($B799,Valores!$A$2:$G$300,6,FALSE)*VLOOKUP(VLOOKUP($B799,Indices_Poder!$B$5:$E$250,3,FALSE),Indices_Poder!$G$6:$N$27,4,FALSE)*VLOOKUP($F$8,Regional!$A$2:$B$7,2,FALSE)</f>
        <v>49.516177314958739</v>
      </c>
      <c r="G799" s="1">
        <f>VLOOKUP($B799,Valores!$A$2:$G$300,6,FALSE)*VLOOKUP(VLOOKUP($B799,Indices_Poder!$B$5:$E$250,3,FALSE),Indices_Poder!$G$6:$N$27,4,FALSE)*VLOOKUP($G$8,Regional!$A$2:$B$7,2,FALSE)</f>
        <v>52.258877918469452</v>
      </c>
      <c r="H799" s="1">
        <f>VLOOKUP($B799,Valores!$A$2:$G$300,6,FALSE)*VLOOKUP(VLOOKUP($B799,Indices_Poder!$B$5:$E$250,3,FALSE),Indices_Poder!$G$6:$N$27,4,FALSE)*VLOOKUP($H$8,Regional!$A$2:$B$7,2,FALSE)</f>
        <v>51.180116271077488</v>
      </c>
      <c r="I799" s="2">
        <f>VLOOKUP($B799,Valores!$A$2:$G$300,6,FALSE)*VLOOKUP(VLOOKUP($B799,Indices_Poder!$B$5:$E$250,3,FALSE),Indices_Poder!$G$6:$N$27,4,FALSE)*VLOOKUP($I$8,Regional!$A$2:$B$7,2,FALSE)</f>
        <v>51.62790412471189</v>
      </c>
      <c r="J799" s="3">
        <f t="shared" si="626"/>
        <v>33849.326998383505</v>
      </c>
      <c r="K799" s="1">
        <f t="shared" si="627"/>
        <v>32532.128495927893</v>
      </c>
      <c r="L799" s="1">
        <f t="shared" si="628"/>
        <v>34334.082792434427</v>
      </c>
      <c r="M799" s="1">
        <f t="shared" si="629"/>
        <v>33625.336390097909</v>
      </c>
      <c r="N799" s="2">
        <f t="shared" si="630"/>
        <v>33919.533009935709</v>
      </c>
      <c r="O799" s="6" t="str">
        <f>VLOOKUP(B799,Valores!$A$2:$O$300,14,FALSE)</f>
        <v>Rateio</v>
      </c>
      <c r="P799" s="6" t="str">
        <f>VLOOKUP(B799,Valores!$A$2:$O$300,15,FALSE)</f>
        <v>COM</v>
      </c>
      <c r="Q799" s="5">
        <f t="shared" si="645"/>
        <v>0</v>
      </c>
      <c r="R799" s="5">
        <f t="shared" si="631"/>
        <v>0</v>
      </c>
      <c r="S799" s="5">
        <f t="shared" si="632"/>
        <v>0</v>
      </c>
      <c r="T799" s="5">
        <f t="shared" si="633"/>
        <v>0</v>
      </c>
      <c r="U799" s="5">
        <f t="shared" si="634"/>
        <v>0</v>
      </c>
      <c r="W799" s="1">
        <f t="shared" ref="W799:W826" si="646">J799+Q799</f>
        <v>33849.326998383505</v>
      </c>
      <c r="X799" s="7">
        <f t="shared" ref="X799:X826" si="647">IF($O799="rateio",0,W799*$O799)</f>
        <v>0</v>
      </c>
      <c r="Z799" s="1">
        <f t="shared" ref="Z799:Z826" si="648">K799+R799</f>
        <v>32532.128495927893</v>
      </c>
      <c r="AA799" s="7">
        <f t="shared" ref="AA799:AA826" si="649">IF($O799="rateio",0,Z799*$O799)</f>
        <v>0</v>
      </c>
      <c r="AC799" s="1">
        <f t="shared" ref="AC799:AC826" si="650">L799+S799</f>
        <v>34334.082792434427</v>
      </c>
      <c r="AD799" s="7">
        <f t="shared" ref="AD799:AD826" si="651">IF($O799="rateio",0,AC799*$O799)</f>
        <v>0</v>
      </c>
      <c r="AF799" s="1">
        <f t="shared" ref="AF799:AF826" si="652">M799+T799</f>
        <v>33625.336390097909</v>
      </c>
      <c r="AG799" s="7">
        <f t="shared" ref="AG799:AG826" si="653">IF($O799="rateio",0,AF799*$O799)</f>
        <v>0</v>
      </c>
      <c r="AI799" s="1">
        <f t="shared" ref="AI799:AI826" si="654">N799+U799</f>
        <v>33919.533009935709</v>
      </c>
      <c r="AJ799" s="7">
        <f t="shared" ref="AJ799:AJ826" si="655">IF($O799="rateio",0,AI799*$O799)</f>
        <v>0</v>
      </c>
    </row>
    <row r="800" spans="1:36" x14ac:dyDescent="0.2">
      <c r="A800" s="5">
        <v>13</v>
      </c>
      <c r="B800" s="6" t="s">
        <v>11</v>
      </c>
      <c r="C800" s="131" t="str">
        <f>VLOOKUP(B800,Valores!$A$2:$F$300,5,FALSE)</f>
        <v>m</v>
      </c>
      <c r="D800" s="131">
        <v>18468</v>
      </c>
      <c r="E800" s="3">
        <f>VLOOKUP($B800,Valores!$A$2:$G$300,6,FALSE)*VLOOKUP(VLOOKUP($B800,Indices_Poder!$B$5:$E$250,3,FALSE),Indices_Poder!$G$6:$N$27,4,FALSE)*VLOOKUP($E$8,Regional!$A$2:$B$7,2,FALSE)</f>
        <v>39.933598587490515</v>
      </c>
      <c r="F800" s="1">
        <f>VLOOKUP($B800,Valores!$A$2:$G$300,6,FALSE)*VLOOKUP(VLOOKUP($B800,Indices_Poder!$B$5:$E$250,3,FALSE),Indices_Poder!$G$6:$N$27,4,FALSE)*VLOOKUP($F$8,Regional!$A$2:$B$7,2,FALSE)</f>
        <v>38.37963929430817</v>
      </c>
      <c r="G800" s="1">
        <f>VLOOKUP($B800,Valores!$A$2:$G$300,6,FALSE)*VLOOKUP(VLOOKUP($B800,Indices_Poder!$B$5:$E$250,3,FALSE),Indices_Poder!$G$6:$N$27,4,FALSE)*VLOOKUP($G$8,Regional!$A$2:$B$7,2,FALSE)</f>
        <v>40.505487159854574</v>
      </c>
      <c r="H800" s="1">
        <f>VLOOKUP($B800,Valores!$A$2:$G$300,6,FALSE)*VLOOKUP(VLOOKUP($B800,Indices_Poder!$B$5:$E$250,3,FALSE),Indices_Poder!$G$6:$N$27,4,FALSE)*VLOOKUP($H$8,Regional!$A$2:$B$7,2,FALSE)</f>
        <v>39.669346626467124</v>
      </c>
      <c r="I800" s="2">
        <f>VLOOKUP($B800,Valores!$A$2:$G$300,6,FALSE)*VLOOKUP(VLOOKUP($B800,Indices_Poder!$B$5:$E$250,3,FALSE),Indices_Poder!$G$6:$N$27,4,FALSE)*VLOOKUP($I$8,Regional!$A$2:$B$7,2,FALSE)</f>
        <v>40.016423829005312</v>
      </c>
      <c r="J800" s="3">
        <f t="shared" si="626"/>
        <v>737493.69871377479</v>
      </c>
      <c r="K800" s="1">
        <f t="shared" si="627"/>
        <v>708795.17848728329</v>
      </c>
      <c r="L800" s="1">
        <f t="shared" si="628"/>
        <v>748055.33686819428</v>
      </c>
      <c r="M800" s="1">
        <f t="shared" si="629"/>
        <v>732613.49349759484</v>
      </c>
      <c r="N800" s="2">
        <f t="shared" si="630"/>
        <v>739023.31527407013</v>
      </c>
      <c r="O800" s="6" t="str">
        <f>VLOOKUP(B800,Valores!$A$2:$O$300,14,FALSE)</f>
        <v>Rateio</v>
      </c>
      <c r="P800" s="6" t="str">
        <f>VLOOKUP(B800,Valores!$A$2:$O$300,15,FALSE)</f>
        <v>UAR</v>
      </c>
      <c r="Q800" s="5">
        <f t="shared" si="645"/>
        <v>380103.96079493506</v>
      </c>
      <c r="R800" s="5">
        <f t="shared" si="631"/>
        <v>365312.75481437158</v>
      </c>
      <c r="S800" s="5">
        <f t="shared" si="632"/>
        <v>385547.42492483772</v>
      </c>
      <c r="T800" s="5">
        <f t="shared" si="633"/>
        <v>377588.70495560061</v>
      </c>
      <c r="U800" s="5">
        <f t="shared" si="634"/>
        <v>380892.32456547272</v>
      </c>
      <c r="W800" s="1">
        <f t="shared" si="646"/>
        <v>1117597.6595087098</v>
      </c>
      <c r="X800" s="7">
        <f t="shared" si="647"/>
        <v>0</v>
      </c>
      <c r="Z800" s="1">
        <f t="shared" si="648"/>
        <v>1074107.9333016549</v>
      </c>
      <c r="AA800" s="7">
        <f t="shared" si="649"/>
        <v>0</v>
      </c>
      <c r="AC800" s="1">
        <f t="shared" si="650"/>
        <v>1133602.7617930321</v>
      </c>
      <c r="AD800" s="7">
        <f t="shared" si="651"/>
        <v>0</v>
      </c>
      <c r="AF800" s="1">
        <f t="shared" si="652"/>
        <v>1110202.1984531954</v>
      </c>
      <c r="AG800" s="7">
        <f t="shared" si="653"/>
        <v>0</v>
      </c>
      <c r="AI800" s="1">
        <f t="shared" si="654"/>
        <v>1119915.6398395428</v>
      </c>
      <c r="AJ800" s="7">
        <f t="shared" si="655"/>
        <v>0</v>
      </c>
    </row>
    <row r="801" spans="1:36" x14ac:dyDescent="0.2">
      <c r="A801" s="5">
        <v>14</v>
      </c>
      <c r="B801" s="6" t="s">
        <v>7</v>
      </c>
      <c r="C801" s="131" t="str">
        <f>VLOOKUP(B801,Valores!$A$2:$F$300,5,FALSE)</f>
        <v>kg</v>
      </c>
      <c r="D801" s="131">
        <f>500*6*D789</f>
        <v>12000</v>
      </c>
      <c r="E801" s="3">
        <f>VLOOKUP($B801,Valores!$A$2:$G$300,6,FALSE)*VLOOKUP(VLOOKUP($B801,Indices_Poder!$B$5:$E$250,3,FALSE),Indices_Poder!$G$6:$N$27,4,FALSE)*VLOOKUP($E$8,Regional!$A$2:$B$7,2,FALSE)</f>
        <v>46.691316437230633</v>
      </c>
      <c r="F801" s="1">
        <f>VLOOKUP($B801,Valores!$A$2:$G$300,6,FALSE)*VLOOKUP(VLOOKUP($B801,Indices_Poder!$B$5:$E$250,3,FALSE),Indices_Poder!$G$6:$N$27,4,FALSE)*VLOOKUP($F$8,Regional!$A$2:$B$7,2,FALSE)</f>
        <v>44.87439014821642</v>
      </c>
      <c r="G801" s="1">
        <f>VLOOKUP($B801,Valores!$A$2:$G$300,6,FALSE)*VLOOKUP(VLOOKUP($B801,Indices_Poder!$B$5:$E$250,3,FALSE),Indices_Poder!$G$6:$N$27,4,FALSE)*VLOOKUP($G$8,Regional!$A$2:$B$7,2,FALSE)</f>
        <v>47.359982203492201</v>
      </c>
      <c r="H801" s="1">
        <f>VLOOKUP($B801,Valores!$A$2:$G$300,6,FALSE)*VLOOKUP(VLOOKUP($B801,Indices_Poder!$B$5:$E$250,3,FALSE),Indices_Poder!$G$6:$N$27,4,FALSE)*VLOOKUP($H$8,Regional!$A$2:$B$7,2,FALSE)</f>
        <v>46.382346738337354</v>
      </c>
      <c r="I801" s="2">
        <f>VLOOKUP($B801,Valores!$A$2:$G$300,6,FALSE)*VLOOKUP(VLOOKUP($B801,Indices_Poder!$B$5:$E$250,3,FALSE),Indices_Poder!$G$6:$N$27,4,FALSE)*VLOOKUP($I$8,Regional!$A$2:$B$7,2,FALSE)</f>
        <v>46.788157686137481</v>
      </c>
      <c r="J801" s="3">
        <f t="shared" si="626"/>
        <v>560295.79724676756</v>
      </c>
      <c r="K801" s="1">
        <f t="shared" si="627"/>
        <v>538492.68177859706</v>
      </c>
      <c r="L801" s="1">
        <f t="shared" si="628"/>
        <v>568319.78644190647</v>
      </c>
      <c r="M801" s="1">
        <f t="shared" si="629"/>
        <v>556588.16086004826</v>
      </c>
      <c r="N801" s="2">
        <f t="shared" si="630"/>
        <v>561457.89223364973</v>
      </c>
      <c r="O801" s="6">
        <f>VLOOKUP(B801,Valores!$A$2:$O$300,14,FALSE)</f>
        <v>3.1300000000000001E-2</v>
      </c>
      <c r="P801" s="6" t="str">
        <f>VLOOKUP(B801,Valores!$A$2:$O$300,15,FALSE)</f>
        <v>UAR</v>
      </c>
      <c r="Q801" s="5">
        <f t="shared" si="645"/>
        <v>288776.23242298001</v>
      </c>
      <c r="R801" s="5">
        <f t="shared" si="631"/>
        <v>277538.91532918694</v>
      </c>
      <c r="S801" s="5">
        <f t="shared" si="632"/>
        <v>292911.79328237078</v>
      </c>
      <c r="T801" s="5">
        <f t="shared" si="633"/>
        <v>286865.31809484767</v>
      </c>
      <c r="U801" s="5">
        <f t="shared" si="634"/>
        <v>289375.17571985727</v>
      </c>
      <c r="W801" s="1">
        <f t="shared" si="646"/>
        <v>849072.02966974757</v>
      </c>
      <c r="X801" s="7">
        <f t="shared" si="647"/>
        <v>26575.9545286631</v>
      </c>
      <c r="Z801" s="1">
        <f t="shared" si="648"/>
        <v>816031.59710778401</v>
      </c>
      <c r="AA801" s="7">
        <f t="shared" si="649"/>
        <v>25541.78898947364</v>
      </c>
      <c r="AC801" s="1">
        <f t="shared" si="650"/>
        <v>861231.57972427725</v>
      </c>
      <c r="AD801" s="7">
        <f t="shared" si="651"/>
        <v>26956.548445369881</v>
      </c>
      <c r="AF801" s="1">
        <f t="shared" si="652"/>
        <v>843453.47895489587</v>
      </c>
      <c r="AG801" s="7">
        <f t="shared" si="653"/>
        <v>26400.093891288241</v>
      </c>
      <c r="AI801" s="1">
        <f t="shared" si="654"/>
        <v>850833.06795350695</v>
      </c>
      <c r="AJ801" s="7">
        <f t="shared" si="655"/>
        <v>26631.075026944767</v>
      </c>
    </row>
    <row r="802" spans="1:36" x14ac:dyDescent="0.2">
      <c r="A802" s="5">
        <v>15</v>
      </c>
      <c r="B802" s="6" t="s">
        <v>8</v>
      </c>
      <c r="C802" s="131" t="str">
        <f>VLOOKUP(B802,Valores!$A$2:$F$300,5,FALSE)</f>
        <v>kg</v>
      </c>
      <c r="D802" s="131">
        <f>500*D792</f>
        <v>1500</v>
      </c>
      <c r="E802" s="3">
        <f>VLOOKUP($B802,Valores!$A$2:$G$300,6,FALSE)*VLOOKUP(VLOOKUP($B802,Indices_Poder!$B$5:$E$250,3,FALSE),Indices_Poder!$G$6:$N$27,4,FALSE)*VLOOKUP($E$8,Regional!$A$2:$B$7,2,FALSE)</f>
        <v>46.691316437230633</v>
      </c>
      <c r="F802" s="1">
        <f>VLOOKUP($B802,Valores!$A$2:$G$300,6,FALSE)*VLOOKUP(VLOOKUP($B802,Indices_Poder!$B$5:$E$250,3,FALSE),Indices_Poder!$G$6:$N$27,4,FALSE)*VLOOKUP($F$8,Regional!$A$2:$B$7,2,FALSE)</f>
        <v>44.87439014821642</v>
      </c>
      <c r="G802" s="1">
        <f>VLOOKUP($B802,Valores!$A$2:$G$300,6,FALSE)*VLOOKUP(VLOOKUP($B802,Indices_Poder!$B$5:$E$250,3,FALSE),Indices_Poder!$G$6:$N$27,4,FALSE)*VLOOKUP($G$8,Regional!$A$2:$B$7,2,FALSE)</f>
        <v>47.359982203492201</v>
      </c>
      <c r="H802" s="1">
        <f>VLOOKUP($B802,Valores!$A$2:$G$300,6,FALSE)*VLOOKUP(VLOOKUP($B802,Indices_Poder!$B$5:$E$250,3,FALSE),Indices_Poder!$G$6:$N$27,4,FALSE)*VLOOKUP($H$8,Regional!$A$2:$B$7,2,FALSE)</f>
        <v>46.382346738337354</v>
      </c>
      <c r="I802" s="2">
        <f>VLOOKUP($B802,Valores!$A$2:$G$300,6,FALSE)*VLOOKUP(VLOOKUP($B802,Indices_Poder!$B$5:$E$250,3,FALSE),Indices_Poder!$G$6:$N$27,4,FALSE)*VLOOKUP($I$8,Regional!$A$2:$B$7,2,FALSE)</f>
        <v>46.788157686137481</v>
      </c>
      <c r="J802" s="3">
        <f t="shared" si="626"/>
        <v>70036.974655845945</v>
      </c>
      <c r="K802" s="1">
        <f t="shared" si="627"/>
        <v>67311.585222324633</v>
      </c>
      <c r="L802" s="1">
        <f t="shared" si="628"/>
        <v>71039.973305238309</v>
      </c>
      <c r="M802" s="1">
        <f t="shared" si="629"/>
        <v>69573.520107506032</v>
      </c>
      <c r="N802" s="2">
        <f t="shared" si="630"/>
        <v>70182.236529206217</v>
      </c>
      <c r="O802" s="6">
        <f>VLOOKUP(B802,Valores!$A$2:$O$300,14,FALSE)</f>
        <v>3.1300000000000001E-2</v>
      </c>
      <c r="P802" s="6" t="str">
        <f>VLOOKUP(B802,Valores!$A$2:$O$300,15,FALSE)</f>
        <v>UAR</v>
      </c>
      <c r="Q802" s="5">
        <f t="shared" si="645"/>
        <v>36097.029052872502</v>
      </c>
      <c r="R802" s="5">
        <f t="shared" si="631"/>
        <v>34692.364416148368</v>
      </c>
      <c r="S802" s="5">
        <f t="shared" si="632"/>
        <v>36613.974160296348</v>
      </c>
      <c r="T802" s="5">
        <f t="shared" si="633"/>
        <v>35858.164761855958</v>
      </c>
      <c r="U802" s="5">
        <f t="shared" si="634"/>
        <v>36171.896964982159</v>
      </c>
      <c r="W802" s="1">
        <f t="shared" si="646"/>
        <v>106134.00370871845</v>
      </c>
      <c r="X802" s="7">
        <f t="shared" si="647"/>
        <v>3321.9943160828875</v>
      </c>
      <c r="Z802" s="1">
        <f t="shared" si="648"/>
        <v>102003.949638473</v>
      </c>
      <c r="AA802" s="7">
        <f t="shared" si="649"/>
        <v>3192.723623684205</v>
      </c>
      <c r="AC802" s="1">
        <f t="shared" si="650"/>
        <v>107653.94746553466</v>
      </c>
      <c r="AD802" s="7">
        <f t="shared" si="651"/>
        <v>3369.5685556712351</v>
      </c>
      <c r="AF802" s="1">
        <f t="shared" si="652"/>
        <v>105431.68486936198</v>
      </c>
      <c r="AG802" s="7">
        <f t="shared" si="653"/>
        <v>3300.0117364110301</v>
      </c>
      <c r="AI802" s="1">
        <f t="shared" si="654"/>
        <v>106354.13349418837</v>
      </c>
      <c r="AJ802" s="7">
        <f t="shared" si="655"/>
        <v>3328.8843783680959</v>
      </c>
    </row>
    <row r="803" spans="1:36" x14ac:dyDescent="0.2">
      <c r="A803" s="5">
        <v>16</v>
      </c>
      <c r="B803" s="6" t="s">
        <v>9</v>
      </c>
      <c r="C803" s="131" t="str">
        <f>VLOOKUP(B803,Valores!$A$2:$F$300,5,FALSE)</f>
        <v>kg</v>
      </c>
      <c r="D803" s="131">
        <f>500*D790</f>
        <v>1500</v>
      </c>
      <c r="E803" s="3">
        <f>VLOOKUP($B803,Valores!$A$2:$G$300,6,FALSE)*VLOOKUP(VLOOKUP($B803,Indices_Poder!$B$5:$E$250,3,FALSE),Indices_Poder!$G$6:$N$27,4,FALSE)*VLOOKUP($E$8,Regional!$A$2:$B$7,2,FALSE)</f>
        <v>46.691316437230633</v>
      </c>
      <c r="F803" s="1">
        <f>VLOOKUP($B803,Valores!$A$2:$G$300,6,FALSE)*VLOOKUP(VLOOKUP($B803,Indices_Poder!$B$5:$E$250,3,FALSE),Indices_Poder!$G$6:$N$27,4,FALSE)*VLOOKUP($F$8,Regional!$A$2:$B$7,2,FALSE)</f>
        <v>44.87439014821642</v>
      </c>
      <c r="G803" s="1">
        <f>VLOOKUP($B803,Valores!$A$2:$G$300,6,FALSE)*VLOOKUP(VLOOKUP($B803,Indices_Poder!$B$5:$E$250,3,FALSE),Indices_Poder!$G$6:$N$27,4,FALSE)*VLOOKUP($G$8,Regional!$A$2:$B$7,2,FALSE)</f>
        <v>47.359982203492201</v>
      </c>
      <c r="H803" s="1">
        <f>VLOOKUP($B803,Valores!$A$2:$G$300,6,FALSE)*VLOOKUP(VLOOKUP($B803,Indices_Poder!$B$5:$E$250,3,FALSE),Indices_Poder!$G$6:$N$27,4,FALSE)*VLOOKUP($H$8,Regional!$A$2:$B$7,2,FALSE)</f>
        <v>46.382346738337354</v>
      </c>
      <c r="I803" s="2">
        <f>VLOOKUP($B803,Valores!$A$2:$G$300,6,FALSE)*VLOOKUP(VLOOKUP($B803,Indices_Poder!$B$5:$E$250,3,FALSE),Indices_Poder!$G$6:$N$27,4,FALSE)*VLOOKUP($I$8,Regional!$A$2:$B$7,2,FALSE)</f>
        <v>46.788157686137481</v>
      </c>
      <c r="J803" s="3">
        <f t="shared" si="626"/>
        <v>70036.974655845945</v>
      </c>
      <c r="K803" s="1">
        <f t="shared" si="627"/>
        <v>67311.585222324633</v>
      </c>
      <c r="L803" s="1">
        <f t="shared" si="628"/>
        <v>71039.973305238309</v>
      </c>
      <c r="M803" s="1">
        <f t="shared" si="629"/>
        <v>69573.520107506032</v>
      </c>
      <c r="N803" s="2">
        <f t="shared" si="630"/>
        <v>70182.236529206217</v>
      </c>
      <c r="O803" s="6">
        <f>VLOOKUP(B803,Valores!$A$2:$O$300,14,FALSE)</f>
        <v>3.1300000000000001E-2</v>
      </c>
      <c r="P803" s="6" t="str">
        <f>VLOOKUP(B803,Valores!$A$2:$O$300,15,FALSE)</f>
        <v>UAR</v>
      </c>
      <c r="Q803" s="5">
        <f t="shared" si="645"/>
        <v>36097.029052872502</v>
      </c>
      <c r="R803" s="5">
        <f t="shared" si="631"/>
        <v>34692.364416148368</v>
      </c>
      <c r="S803" s="5">
        <f t="shared" si="632"/>
        <v>36613.974160296348</v>
      </c>
      <c r="T803" s="5">
        <f t="shared" si="633"/>
        <v>35858.164761855958</v>
      </c>
      <c r="U803" s="5">
        <f t="shared" si="634"/>
        <v>36171.896964982159</v>
      </c>
      <c r="W803" s="1">
        <f t="shared" si="646"/>
        <v>106134.00370871845</v>
      </c>
      <c r="X803" s="7">
        <f t="shared" si="647"/>
        <v>3321.9943160828875</v>
      </c>
      <c r="Z803" s="1">
        <f t="shared" si="648"/>
        <v>102003.949638473</v>
      </c>
      <c r="AA803" s="7">
        <f t="shared" si="649"/>
        <v>3192.723623684205</v>
      </c>
      <c r="AC803" s="1">
        <f t="shared" si="650"/>
        <v>107653.94746553466</v>
      </c>
      <c r="AD803" s="7">
        <f t="shared" si="651"/>
        <v>3369.5685556712351</v>
      </c>
      <c r="AF803" s="1">
        <f t="shared" si="652"/>
        <v>105431.68486936198</v>
      </c>
      <c r="AG803" s="7">
        <f t="shared" si="653"/>
        <v>3300.0117364110301</v>
      </c>
      <c r="AI803" s="1">
        <f t="shared" si="654"/>
        <v>106354.13349418837</v>
      </c>
      <c r="AJ803" s="7">
        <f t="shared" si="655"/>
        <v>3328.8843783680959</v>
      </c>
    </row>
    <row r="804" spans="1:36" x14ac:dyDescent="0.2">
      <c r="A804" s="5">
        <v>17</v>
      </c>
      <c r="B804" s="6" t="s">
        <v>578</v>
      </c>
      <c r="C804" s="131" t="str">
        <f>VLOOKUP(B804,Valores!$A$2:$F$300,5,FALSE)</f>
        <v>kg</v>
      </c>
      <c r="D804" s="131">
        <f>500*D791</f>
        <v>1500</v>
      </c>
      <c r="E804" s="3">
        <f>VLOOKUP($B804,Valores!$A$2:$G$300,6,FALSE)*VLOOKUP(VLOOKUP($B804,Indices_Poder!$B$5:$E$250,3,FALSE),Indices_Poder!$G$6:$N$27,4,FALSE)*VLOOKUP($E$8,Regional!$A$2:$B$7,2,FALSE)</f>
        <v>46.691316437230633</v>
      </c>
      <c r="F804" s="1">
        <f>VLOOKUP($B804,Valores!$A$2:$G$300,6,FALSE)*VLOOKUP(VLOOKUP($B804,Indices_Poder!$B$5:$E$250,3,FALSE),Indices_Poder!$G$6:$N$27,4,FALSE)*VLOOKUP($F$8,Regional!$A$2:$B$7,2,FALSE)</f>
        <v>44.87439014821642</v>
      </c>
      <c r="G804" s="1">
        <f>VLOOKUP($B804,Valores!$A$2:$G$300,6,FALSE)*VLOOKUP(VLOOKUP($B804,Indices_Poder!$B$5:$E$250,3,FALSE),Indices_Poder!$G$6:$N$27,4,FALSE)*VLOOKUP($G$8,Regional!$A$2:$B$7,2,FALSE)</f>
        <v>47.359982203492201</v>
      </c>
      <c r="H804" s="1">
        <f>VLOOKUP($B804,Valores!$A$2:$G$300,6,FALSE)*VLOOKUP(VLOOKUP($B804,Indices_Poder!$B$5:$E$250,3,FALSE),Indices_Poder!$G$6:$N$27,4,FALSE)*VLOOKUP($H$8,Regional!$A$2:$B$7,2,FALSE)</f>
        <v>46.382346738337354</v>
      </c>
      <c r="I804" s="2">
        <f>VLOOKUP($B804,Valores!$A$2:$G$300,6,FALSE)*VLOOKUP(VLOOKUP($B804,Indices_Poder!$B$5:$E$250,3,FALSE),Indices_Poder!$G$6:$N$27,4,FALSE)*VLOOKUP($I$8,Regional!$A$2:$B$7,2,FALSE)</f>
        <v>46.788157686137481</v>
      </c>
      <c r="J804" s="3">
        <f t="shared" si="626"/>
        <v>70036.974655845945</v>
      </c>
      <c r="K804" s="1">
        <f t="shared" si="627"/>
        <v>67311.585222324633</v>
      </c>
      <c r="L804" s="1">
        <f t="shared" si="628"/>
        <v>71039.973305238309</v>
      </c>
      <c r="M804" s="1">
        <f t="shared" si="629"/>
        <v>69573.520107506032</v>
      </c>
      <c r="N804" s="2">
        <f t="shared" si="630"/>
        <v>70182.236529206217</v>
      </c>
      <c r="O804" s="6">
        <f>VLOOKUP(B804,Valores!$A$2:$O$300,14,FALSE)</f>
        <v>3.1300000000000001E-2</v>
      </c>
      <c r="P804" s="6" t="str">
        <f>VLOOKUP(B804,Valores!$A$2:$O$300,15,FALSE)</f>
        <v>UAR</v>
      </c>
      <c r="Q804" s="5">
        <f t="shared" si="645"/>
        <v>36097.029052872502</v>
      </c>
      <c r="R804" s="5">
        <f t="shared" si="631"/>
        <v>34692.364416148368</v>
      </c>
      <c r="S804" s="5">
        <f t="shared" si="632"/>
        <v>36613.974160296348</v>
      </c>
      <c r="T804" s="5">
        <f t="shared" si="633"/>
        <v>35858.164761855958</v>
      </c>
      <c r="U804" s="5">
        <f t="shared" si="634"/>
        <v>36171.896964982159</v>
      </c>
      <c r="W804" s="1">
        <f t="shared" si="646"/>
        <v>106134.00370871845</v>
      </c>
      <c r="X804" s="7">
        <f t="shared" si="647"/>
        <v>3321.9943160828875</v>
      </c>
      <c r="Z804" s="1">
        <f t="shared" si="648"/>
        <v>102003.949638473</v>
      </c>
      <c r="AA804" s="7">
        <f t="shared" si="649"/>
        <v>3192.723623684205</v>
      </c>
      <c r="AC804" s="1">
        <f t="shared" si="650"/>
        <v>107653.94746553466</v>
      </c>
      <c r="AD804" s="7">
        <f t="shared" si="651"/>
        <v>3369.5685556712351</v>
      </c>
      <c r="AF804" s="1">
        <f t="shared" si="652"/>
        <v>105431.68486936198</v>
      </c>
      <c r="AG804" s="7">
        <f t="shared" si="653"/>
        <v>3300.0117364110301</v>
      </c>
      <c r="AI804" s="1">
        <f t="shared" si="654"/>
        <v>106354.13349418837</v>
      </c>
      <c r="AJ804" s="7">
        <f t="shared" si="655"/>
        <v>3328.8843783680959</v>
      </c>
    </row>
    <row r="805" spans="1:36" x14ac:dyDescent="0.2">
      <c r="A805" s="5">
        <v>18</v>
      </c>
      <c r="B805" s="6" t="s">
        <v>10</v>
      </c>
      <c r="C805" s="131" t="str">
        <f>VLOOKUP(B805,Valores!$A$2:$F$300,5,FALSE)</f>
        <v>kg</v>
      </c>
      <c r="D805" s="131">
        <f>500*D807</f>
        <v>1500</v>
      </c>
      <c r="E805" s="3">
        <f>VLOOKUP($B805,Valores!$A$2:$G$300,6,FALSE)*VLOOKUP(VLOOKUP($B805,Indices_Poder!$B$5:$E$250,3,FALSE),Indices_Poder!$G$6:$N$27,4,FALSE)*VLOOKUP($E$8,Regional!$A$2:$B$7,2,FALSE)</f>
        <v>46.691316437230633</v>
      </c>
      <c r="F805" s="1">
        <f>VLOOKUP($B805,Valores!$A$2:$G$300,6,FALSE)*VLOOKUP(VLOOKUP($B805,Indices_Poder!$B$5:$E$250,3,FALSE),Indices_Poder!$G$6:$N$27,4,FALSE)*VLOOKUP($F$8,Regional!$A$2:$B$7,2,FALSE)</f>
        <v>44.87439014821642</v>
      </c>
      <c r="G805" s="1">
        <f>VLOOKUP($B805,Valores!$A$2:$G$300,6,FALSE)*VLOOKUP(VLOOKUP($B805,Indices_Poder!$B$5:$E$250,3,FALSE),Indices_Poder!$G$6:$N$27,4,FALSE)*VLOOKUP($G$8,Regional!$A$2:$B$7,2,FALSE)</f>
        <v>47.359982203492201</v>
      </c>
      <c r="H805" s="1">
        <f>VLOOKUP($B805,Valores!$A$2:$G$300,6,FALSE)*VLOOKUP(VLOOKUP($B805,Indices_Poder!$B$5:$E$250,3,FALSE),Indices_Poder!$G$6:$N$27,4,FALSE)*VLOOKUP($H$8,Regional!$A$2:$B$7,2,FALSE)</f>
        <v>46.382346738337354</v>
      </c>
      <c r="I805" s="2">
        <f>VLOOKUP($B805,Valores!$A$2:$G$300,6,FALSE)*VLOOKUP(VLOOKUP($B805,Indices_Poder!$B$5:$E$250,3,FALSE),Indices_Poder!$G$6:$N$27,4,FALSE)*VLOOKUP($I$8,Regional!$A$2:$B$7,2,FALSE)</f>
        <v>46.788157686137481</v>
      </c>
      <c r="J805" s="3">
        <f t="shared" si="626"/>
        <v>70036.974655845945</v>
      </c>
      <c r="K805" s="1">
        <f t="shared" si="627"/>
        <v>67311.585222324633</v>
      </c>
      <c r="L805" s="1">
        <f t="shared" si="628"/>
        <v>71039.973305238309</v>
      </c>
      <c r="M805" s="1">
        <f t="shared" si="629"/>
        <v>69573.520107506032</v>
      </c>
      <c r="N805" s="2">
        <f t="shared" si="630"/>
        <v>70182.236529206217</v>
      </c>
      <c r="O805" s="6">
        <f>VLOOKUP(B805,Valores!$A$2:$O$300,14,FALSE)</f>
        <v>3.1300000000000001E-2</v>
      </c>
      <c r="P805" s="6" t="str">
        <f>VLOOKUP(B805,Valores!$A$2:$O$300,15,FALSE)</f>
        <v>UAR</v>
      </c>
      <c r="Q805" s="5">
        <f t="shared" si="645"/>
        <v>36097.029052872502</v>
      </c>
      <c r="R805" s="5">
        <f t="shared" si="631"/>
        <v>34692.364416148368</v>
      </c>
      <c r="S805" s="5">
        <f t="shared" si="632"/>
        <v>36613.974160296348</v>
      </c>
      <c r="T805" s="5">
        <f t="shared" si="633"/>
        <v>35858.164761855958</v>
      </c>
      <c r="U805" s="5">
        <f t="shared" si="634"/>
        <v>36171.896964982159</v>
      </c>
      <c r="W805" s="1">
        <f t="shared" si="646"/>
        <v>106134.00370871845</v>
      </c>
      <c r="X805" s="7">
        <f t="shared" si="647"/>
        <v>3321.9943160828875</v>
      </c>
      <c r="Z805" s="1">
        <f t="shared" si="648"/>
        <v>102003.949638473</v>
      </c>
      <c r="AA805" s="7">
        <f t="shared" si="649"/>
        <v>3192.723623684205</v>
      </c>
      <c r="AC805" s="1">
        <f t="shared" si="650"/>
        <v>107653.94746553466</v>
      </c>
      <c r="AD805" s="7">
        <f t="shared" si="651"/>
        <v>3369.5685556712351</v>
      </c>
      <c r="AF805" s="1">
        <f t="shared" si="652"/>
        <v>105431.68486936198</v>
      </c>
      <c r="AG805" s="7">
        <f t="shared" si="653"/>
        <v>3300.0117364110301</v>
      </c>
      <c r="AI805" s="1">
        <f t="shared" si="654"/>
        <v>106354.13349418837</v>
      </c>
      <c r="AJ805" s="7">
        <f t="shared" si="655"/>
        <v>3328.8843783680959</v>
      </c>
    </row>
    <row r="806" spans="1:36" x14ac:dyDescent="0.2">
      <c r="A806" s="5">
        <v>19</v>
      </c>
      <c r="B806" s="6" t="s">
        <v>588</v>
      </c>
      <c r="C806" s="131" t="str">
        <f>VLOOKUP(B806,Valores!$A$2:$F$300,5,FALSE)</f>
        <v>kg</v>
      </c>
      <c r="D806" s="131">
        <v>82000</v>
      </c>
      <c r="E806" s="3">
        <f>VLOOKUP($B806,Valores!$A$2:$G$300,6,FALSE)*VLOOKUP(VLOOKUP($B806,Indices_Poder!$B$5:$E$250,3,FALSE),Indices_Poder!$G$6:$N$27,4,FALSE)*VLOOKUP($E$8,Regional!$A$2:$B$7,2,FALSE)</f>
        <v>46.691316437230633</v>
      </c>
      <c r="F806" s="1">
        <f>VLOOKUP($B806,Valores!$A$2:$G$300,6,FALSE)*VLOOKUP(VLOOKUP($B806,Indices_Poder!$B$5:$E$250,3,FALSE),Indices_Poder!$G$6:$N$27,4,FALSE)*VLOOKUP($F$8,Regional!$A$2:$B$7,2,FALSE)</f>
        <v>44.87439014821642</v>
      </c>
      <c r="G806" s="1">
        <f>VLOOKUP($B806,Valores!$A$2:$G$300,6,FALSE)*VLOOKUP(VLOOKUP($B806,Indices_Poder!$B$5:$E$250,3,FALSE),Indices_Poder!$G$6:$N$27,4,FALSE)*VLOOKUP($G$8,Regional!$A$2:$B$7,2,FALSE)</f>
        <v>47.359982203492201</v>
      </c>
      <c r="H806" s="1">
        <f>VLOOKUP($B806,Valores!$A$2:$G$300,6,FALSE)*VLOOKUP(VLOOKUP($B806,Indices_Poder!$B$5:$E$250,3,FALSE),Indices_Poder!$G$6:$N$27,4,FALSE)*VLOOKUP($H$8,Regional!$A$2:$B$7,2,FALSE)</f>
        <v>46.382346738337354</v>
      </c>
      <c r="I806" s="2">
        <f>VLOOKUP($B806,Valores!$A$2:$G$300,6,FALSE)*VLOOKUP(VLOOKUP($B806,Indices_Poder!$B$5:$E$250,3,FALSE),Indices_Poder!$G$6:$N$27,4,FALSE)*VLOOKUP($I$8,Regional!$A$2:$B$7,2,FALSE)</f>
        <v>46.788157686137481</v>
      </c>
      <c r="J806" s="3">
        <f t="shared" si="626"/>
        <v>3828687.9478529119</v>
      </c>
      <c r="K806" s="1">
        <f t="shared" si="627"/>
        <v>3679699.9921537465</v>
      </c>
      <c r="L806" s="1">
        <f t="shared" si="628"/>
        <v>3883518.5406863606</v>
      </c>
      <c r="M806" s="1">
        <f t="shared" si="629"/>
        <v>3803352.4325436628</v>
      </c>
      <c r="N806" s="2">
        <f t="shared" si="630"/>
        <v>3836628.9302632734</v>
      </c>
      <c r="O806" s="6">
        <f>VLOOKUP(B806,Valores!$A$2:$O$300,14,FALSE)</f>
        <v>3.1300000000000001E-2</v>
      </c>
      <c r="P806" s="6" t="str">
        <f>VLOOKUP(B806,Valores!$A$2:$O$300,15,FALSE)</f>
        <v>UAR</v>
      </c>
      <c r="Q806" s="5">
        <f t="shared" si="645"/>
        <v>1973304.2548903634</v>
      </c>
      <c r="R806" s="5">
        <f t="shared" si="631"/>
        <v>1896515.9214161108</v>
      </c>
      <c r="S806" s="5">
        <f t="shared" si="632"/>
        <v>2001563.9207628667</v>
      </c>
      <c r="T806" s="5">
        <f t="shared" si="633"/>
        <v>1960246.340314792</v>
      </c>
      <c r="U806" s="5">
        <f t="shared" si="634"/>
        <v>1977397.0340856914</v>
      </c>
      <c r="W806" s="1">
        <f t="shared" si="646"/>
        <v>5801992.2027432751</v>
      </c>
      <c r="X806" s="7">
        <f t="shared" si="647"/>
        <v>181602.35594586452</v>
      </c>
      <c r="Z806" s="1">
        <f t="shared" si="648"/>
        <v>5576215.9135698574</v>
      </c>
      <c r="AA806" s="7">
        <f t="shared" si="649"/>
        <v>174535.55809473654</v>
      </c>
      <c r="AC806" s="1">
        <f t="shared" si="650"/>
        <v>5885082.4614492273</v>
      </c>
      <c r="AD806" s="7">
        <f t="shared" si="651"/>
        <v>184203.08104336081</v>
      </c>
      <c r="AF806" s="1">
        <f t="shared" si="652"/>
        <v>5763598.7728584548</v>
      </c>
      <c r="AG806" s="7">
        <f t="shared" si="653"/>
        <v>180400.64159046963</v>
      </c>
      <c r="AI806" s="1">
        <f t="shared" si="654"/>
        <v>5814025.9643489644</v>
      </c>
      <c r="AJ806" s="7">
        <f t="shared" si="655"/>
        <v>181979.0126841226</v>
      </c>
    </row>
    <row r="807" spans="1:36" x14ac:dyDescent="0.2">
      <c r="A807" s="5">
        <v>20</v>
      </c>
      <c r="B807" s="6" t="s">
        <v>15</v>
      </c>
      <c r="C807" s="131" t="str">
        <f>VLOOKUP(B807,Valores!$A$2:$F$300,5,FALSE)</f>
        <v>unid.</v>
      </c>
      <c r="D807" s="131">
        <v>3</v>
      </c>
      <c r="E807" s="3">
        <f>VLOOKUP($B807,Valores!$A$2:$G$300,6,FALSE)*VLOOKUP(VLOOKUP($B807,Indices_Poder!$B$5:$E$250,3,FALSE),Indices_Poder!$G$6:$N$27,4,FALSE)*VLOOKUP($E$8,Regional!$A$2:$B$7,2,FALSE)</f>
        <v>1588.2394531952059</v>
      </c>
      <c r="F807" s="1">
        <f>VLOOKUP($B807,Valores!$A$2:$G$300,6,FALSE)*VLOOKUP(VLOOKUP($B807,Indices_Poder!$B$5:$E$250,3,FALSE),Indices_Poder!$G$6:$N$27,4,FALSE)*VLOOKUP($F$8,Regional!$A$2:$B$7,2,FALSE)</f>
        <v>1526.4353697819802</v>
      </c>
      <c r="G807" s="1">
        <f>VLOOKUP($B807,Valores!$A$2:$G$300,6,FALSE)*VLOOKUP(VLOOKUP($B807,Indices_Poder!$B$5:$E$250,3,FALSE),Indices_Poder!$G$6:$N$27,4,FALSE)*VLOOKUP($G$8,Regional!$A$2:$B$7,2,FALSE)</f>
        <v>1610.9846107965197</v>
      </c>
      <c r="H807" s="1">
        <f>VLOOKUP($B807,Valores!$A$2:$G$300,6,FALSE)*VLOOKUP(VLOOKUP($B807,Indices_Poder!$B$5:$E$250,3,FALSE),Indices_Poder!$G$6:$N$27,4,FALSE)*VLOOKUP($H$8,Regional!$A$2:$B$7,2,FALSE)</f>
        <v>1577.7296217518401</v>
      </c>
      <c r="I807" s="2">
        <f>VLOOKUP($B807,Valores!$A$2:$G$300,6,FALSE)*VLOOKUP(VLOOKUP($B807,Indices_Poder!$B$5:$E$250,3,FALSE),Indices_Poder!$G$6:$N$27,4,FALSE)*VLOOKUP($I$8,Regional!$A$2:$B$7,2,FALSE)</f>
        <v>1591.5335794684995</v>
      </c>
      <c r="J807" s="3">
        <f t="shared" si="626"/>
        <v>4764.7183595856177</v>
      </c>
      <c r="K807" s="1">
        <f t="shared" si="627"/>
        <v>4579.3061093459401</v>
      </c>
      <c r="L807" s="1">
        <f t="shared" si="628"/>
        <v>4832.9538323895595</v>
      </c>
      <c r="M807" s="1">
        <f t="shared" si="629"/>
        <v>4733.1888652555208</v>
      </c>
      <c r="N807" s="2">
        <f t="shared" si="630"/>
        <v>4774.6007384054983</v>
      </c>
      <c r="O807" s="6">
        <f>VLOOKUP(B807,Valores!$A$2:$O$300,14,FALSE)</f>
        <v>2.7E-2</v>
      </c>
      <c r="P807" s="6" t="str">
        <f>VLOOKUP(B807,Valores!$A$2:$O$300,15,FALSE)</f>
        <v>COM</v>
      </c>
      <c r="Q807" s="5">
        <f t="shared" si="645"/>
        <v>0</v>
      </c>
      <c r="R807" s="5">
        <f t="shared" si="631"/>
        <v>0</v>
      </c>
      <c r="S807" s="5">
        <f t="shared" si="632"/>
        <v>0</v>
      </c>
      <c r="T807" s="5">
        <f t="shared" si="633"/>
        <v>0</v>
      </c>
      <c r="U807" s="5">
        <f t="shared" si="634"/>
        <v>0</v>
      </c>
      <c r="W807" s="1">
        <f t="shared" si="646"/>
        <v>4764.7183595856177</v>
      </c>
      <c r="X807" s="7">
        <f t="shared" si="647"/>
        <v>128.64739570881167</v>
      </c>
      <c r="Z807" s="1">
        <f t="shared" si="648"/>
        <v>4579.3061093459401</v>
      </c>
      <c r="AA807" s="7">
        <f t="shared" si="649"/>
        <v>123.64126495234038</v>
      </c>
      <c r="AC807" s="1">
        <f t="shared" si="650"/>
        <v>4832.9538323895595</v>
      </c>
      <c r="AD807" s="7">
        <f t="shared" si="651"/>
        <v>130.4897534745181</v>
      </c>
      <c r="AF807" s="1">
        <f t="shared" si="652"/>
        <v>4733.1888652555208</v>
      </c>
      <c r="AG807" s="7">
        <f t="shared" si="653"/>
        <v>127.79609936189907</v>
      </c>
      <c r="AI807" s="1">
        <f t="shared" si="654"/>
        <v>4774.6007384054983</v>
      </c>
      <c r="AJ807" s="7">
        <f t="shared" si="655"/>
        <v>128.91421993694846</v>
      </c>
    </row>
    <row r="808" spans="1:36" x14ac:dyDescent="0.2">
      <c r="A808" s="5">
        <v>21</v>
      </c>
      <c r="B808" s="6" t="s">
        <v>464</v>
      </c>
      <c r="C808" s="131" t="str">
        <f>VLOOKUP(B808,Valores!$A$2:$F$300,5,FALSE)</f>
        <v>cj</v>
      </c>
      <c r="D808" s="131">
        <v>6</v>
      </c>
      <c r="E808" s="3">
        <f>VLOOKUP($B808,Valores!$A$2:$G$300,6,FALSE)*VLOOKUP(VLOOKUP($B808,Indices_Poder!$B$5:$E$250,3,FALSE),Indices_Poder!$G$6:$N$27,4,FALSE)*VLOOKUP($E$8,Regional!$A$2:$B$7,2,FALSE)</f>
        <v>2832.9752544814723</v>
      </c>
      <c r="F808" s="1">
        <f>VLOOKUP($B808,Valores!$A$2:$G$300,6,FALSE)*VLOOKUP(VLOOKUP($B808,Indices_Poder!$B$5:$E$250,3,FALSE),Indices_Poder!$G$6:$N$27,4,FALSE)*VLOOKUP($F$8,Regional!$A$2:$B$7,2,FALSE)</f>
        <v>2722.7340445786872</v>
      </c>
      <c r="G808" s="1">
        <f>VLOOKUP($B808,Valores!$A$2:$G$300,6,FALSE)*VLOOKUP(VLOOKUP($B808,Indices_Poder!$B$5:$E$250,3,FALSE),Indices_Poder!$G$6:$N$27,4,FALSE)*VLOOKUP($G$8,Regional!$A$2:$B$7,2,FALSE)</f>
        <v>2873.546258125898</v>
      </c>
      <c r="H808" s="1">
        <f>VLOOKUP($B808,Valores!$A$2:$G$300,6,FALSE)*VLOOKUP(VLOOKUP($B808,Indices_Poder!$B$5:$E$250,3,FALSE),Indices_Poder!$G$6:$N$27,4,FALSE)*VLOOKUP($H$8,Regional!$A$2:$B$7,2,FALSE)</f>
        <v>2814.2286527974961</v>
      </c>
      <c r="I808" s="2">
        <f>VLOOKUP($B808,Valores!$A$2:$G$300,6,FALSE)*VLOOKUP(VLOOKUP($B808,Indices_Poder!$B$5:$E$250,3,FALSE),Indices_Poder!$G$6:$N$27,4,FALSE)*VLOOKUP($I$8,Regional!$A$2:$B$7,2,FALSE)</f>
        <v>2838.8510550092856</v>
      </c>
      <c r="J808" s="3">
        <f t="shared" si="626"/>
        <v>16997.851526888833</v>
      </c>
      <c r="K808" s="1">
        <f t="shared" si="627"/>
        <v>16336.404267472124</v>
      </c>
      <c r="L808" s="1">
        <f t="shared" si="628"/>
        <v>17241.277548755388</v>
      </c>
      <c r="M808" s="1">
        <f t="shared" si="629"/>
        <v>16885.371916784978</v>
      </c>
      <c r="N808" s="2">
        <f t="shared" si="630"/>
        <v>17033.106330055714</v>
      </c>
      <c r="O808" s="6">
        <f>VLOOKUP(B808,Valores!$A$2:$O$300,14,FALSE)</f>
        <v>2.7E-2</v>
      </c>
      <c r="P808" s="6" t="str">
        <f>VLOOKUP(B808,Valores!$A$2:$O$300,15,FALSE)</f>
        <v>COM</v>
      </c>
      <c r="Q808" s="5">
        <f t="shared" si="645"/>
        <v>0</v>
      </c>
      <c r="R808" s="5">
        <f t="shared" si="631"/>
        <v>0</v>
      </c>
      <c r="S808" s="5">
        <f t="shared" si="632"/>
        <v>0</v>
      </c>
      <c r="T808" s="5">
        <f t="shared" si="633"/>
        <v>0</v>
      </c>
      <c r="U808" s="5">
        <f t="shared" si="634"/>
        <v>0</v>
      </c>
      <c r="W808" s="1">
        <f t="shared" si="646"/>
        <v>16997.851526888833</v>
      </c>
      <c r="X808" s="7">
        <f t="shared" si="647"/>
        <v>458.94199122599849</v>
      </c>
      <c r="Z808" s="1">
        <f t="shared" si="648"/>
        <v>16336.404267472124</v>
      </c>
      <c r="AA808" s="7">
        <f t="shared" si="649"/>
        <v>441.08291522174733</v>
      </c>
      <c r="AC808" s="1">
        <f t="shared" si="650"/>
        <v>17241.277548755388</v>
      </c>
      <c r="AD808" s="7">
        <f t="shared" si="651"/>
        <v>465.51449381639549</v>
      </c>
      <c r="AF808" s="1">
        <f t="shared" si="652"/>
        <v>16885.371916784978</v>
      </c>
      <c r="AG808" s="7">
        <f t="shared" si="653"/>
        <v>455.90504175319438</v>
      </c>
      <c r="AI808" s="1">
        <f t="shared" si="654"/>
        <v>17033.106330055714</v>
      </c>
      <c r="AJ808" s="7">
        <f t="shared" si="655"/>
        <v>459.89387091150428</v>
      </c>
    </row>
    <row r="809" spans="1:36" x14ac:dyDescent="0.2">
      <c r="A809" s="5">
        <v>22</v>
      </c>
      <c r="B809" s="6" t="s">
        <v>472</v>
      </c>
      <c r="C809" s="131" t="str">
        <f>VLOOKUP(B809,Valores!$A$2:$F$300,5,FALSE)</f>
        <v>cj</v>
      </c>
      <c r="D809" s="131">
        <v>3</v>
      </c>
      <c r="E809" s="3">
        <f>VLOOKUP($B809,Valores!$A$2:$G$300,6,FALSE)*VLOOKUP(VLOOKUP($B809,Indices_Poder!$B$5:$E$250,3,FALSE),Indices_Poder!$G$6:$N$27,4,FALSE)*VLOOKUP($E$8,Regional!$A$2:$B$7,2,FALSE)</f>
        <v>2826.2441523498101</v>
      </c>
      <c r="F809" s="1">
        <f>VLOOKUP($B809,Valores!$A$2:$G$300,6,FALSE)*VLOOKUP(VLOOKUP($B809,Indices_Poder!$B$5:$E$250,3,FALSE),Indices_Poder!$G$6:$N$27,4,FALSE)*VLOOKUP($F$8,Regional!$A$2:$B$7,2,FALSE)</f>
        <v>2716.2648737299755</v>
      </c>
      <c r="G809" s="1">
        <f>VLOOKUP($B809,Valores!$A$2:$G$300,6,FALSE)*VLOOKUP(VLOOKUP($B809,Indices_Poder!$B$5:$E$250,3,FALSE),Indices_Poder!$G$6:$N$27,4,FALSE)*VLOOKUP($G$8,Regional!$A$2:$B$7,2,FALSE)</f>
        <v>2866.7187599637086</v>
      </c>
      <c r="H809" s="1">
        <f>VLOOKUP($B809,Valores!$A$2:$G$300,6,FALSE)*VLOOKUP(VLOOKUP($B809,Indices_Poder!$B$5:$E$250,3,FALSE),Indices_Poder!$G$6:$N$27,4,FALSE)*VLOOKUP($H$8,Regional!$A$2:$B$7,2,FALSE)</f>
        <v>2807.5420922799399</v>
      </c>
      <c r="I809" s="2">
        <f>VLOOKUP($B809,Valores!$A$2:$G$300,6,FALSE)*VLOOKUP(VLOOKUP($B809,Indices_Poder!$B$5:$E$250,3,FALSE),Indices_Poder!$G$6:$N$27,4,FALSE)*VLOOKUP($I$8,Regional!$A$2:$B$7,2,FALSE)</f>
        <v>2832.1059920732023</v>
      </c>
      <c r="J809" s="3">
        <f t="shared" si="626"/>
        <v>8478.7324570494311</v>
      </c>
      <c r="K809" s="1">
        <f t="shared" si="627"/>
        <v>8148.7946211899271</v>
      </c>
      <c r="L809" s="1">
        <f t="shared" si="628"/>
        <v>8600.1562798911255</v>
      </c>
      <c r="M809" s="1">
        <f t="shared" si="629"/>
        <v>8422.6262768398192</v>
      </c>
      <c r="N809" s="2">
        <f t="shared" si="630"/>
        <v>8496.3179762196069</v>
      </c>
      <c r="O809" s="6">
        <f>VLOOKUP(B809,Valores!$A$2:$O$300,14,FALSE)</f>
        <v>2.7E-2</v>
      </c>
      <c r="P809" s="6" t="str">
        <f>VLOOKUP(B809,Valores!$A$2:$O$300,15,FALSE)</f>
        <v>COM</v>
      </c>
      <c r="Q809" s="5">
        <f t="shared" si="645"/>
        <v>0</v>
      </c>
      <c r="R809" s="5">
        <f t="shared" si="631"/>
        <v>0</v>
      </c>
      <c r="S809" s="5">
        <f t="shared" si="632"/>
        <v>0</v>
      </c>
      <c r="T809" s="5">
        <f t="shared" si="633"/>
        <v>0</v>
      </c>
      <c r="U809" s="5">
        <f t="shared" si="634"/>
        <v>0</v>
      </c>
      <c r="W809" s="1">
        <f t="shared" si="646"/>
        <v>8478.7324570494311</v>
      </c>
      <c r="X809" s="7">
        <f t="shared" si="647"/>
        <v>228.92577634033464</v>
      </c>
      <c r="Z809" s="1">
        <f t="shared" si="648"/>
        <v>8148.7946211899271</v>
      </c>
      <c r="AA809" s="7">
        <f t="shared" si="649"/>
        <v>220.01745477212802</v>
      </c>
      <c r="AC809" s="1">
        <f t="shared" si="650"/>
        <v>8600.1562798911255</v>
      </c>
      <c r="AD809" s="7">
        <f t="shared" si="651"/>
        <v>232.20421955706038</v>
      </c>
      <c r="AF809" s="1">
        <f t="shared" si="652"/>
        <v>8422.6262768398192</v>
      </c>
      <c r="AG809" s="7">
        <f t="shared" si="653"/>
        <v>227.41090947467512</v>
      </c>
      <c r="AI809" s="1">
        <f t="shared" si="654"/>
        <v>8496.3179762196069</v>
      </c>
      <c r="AJ809" s="7">
        <f t="shared" si="655"/>
        <v>229.40058535792937</v>
      </c>
    </row>
    <row r="810" spans="1:36" x14ac:dyDescent="0.2">
      <c r="A810" s="5">
        <v>23</v>
      </c>
      <c r="B810" s="6" t="s">
        <v>436</v>
      </c>
      <c r="C810" s="131" t="str">
        <f>VLOOKUP(B810,Valores!$A$2:$F$300,5,FALSE)</f>
        <v>m³</v>
      </c>
      <c r="D810" s="131">
        <v>44</v>
      </c>
      <c r="E810" s="3">
        <f>VLOOKUP($B810,Valores!$A$2:$G$300,6,FALSE)*VLOOKUP(VLOOKUP($B810,Indices_Poder!$B$5:$E$250,3,FALSE),Indices_Poder!$G$6:$N$27,4,FALSE)*VLOOKUP($E$8,Regional!$A$2:$B$7,2,FALSE)</f>
        <v>3577.0086142753808</v>
      </c>
      <c r="F810" s="1">
        <f>VLOOKUP($B810,Valores!$A$2:$G$300,6,FALSE)*VLOOKUP(VLOOKUP($B810,Indices_Poder!$B$5:$E$250,3,FALSE),Indices_Poder!$G$6:$N$27,4,FALSE)*VLOOKUP($F$8,Regional!$A$2:$B$7,2,FALSE)</f>
        <v>3437.8144025198744</v>
      </c>
      <c r="G810" s="1">
        <f>VLOOKUP($B810,Valores!$A$2:$G$300,6,FALSE)*VLOOKUP(VLOOKUP($B810,Indices_Poder!$B$5:$E$250,3,FALSE),Indices_Poder!$G$6:$N$27,4,FALSE)*VLOOKUP($G$8,Regional!$A$2:$B$7,2,FALSE)</f>
        <v>3628.2349104798182</v>
      </c>
      <c r="H810" s="1">
        <f>VLOOKUP($B810,Valores!$A$2:$G$300,6,FALSE)*VLOOKUP(VLOOKUP($B810,Indices_Poder!$B$5:$E$250,3,FALSE),Indices_Poder!$G$6:$N$27,4,FALSE)*VLOOKUP($H$8,Regional!$A$2:$B$7,2,FALSE)</f>
        <v>3553.3385325809168</v>
      </c>
      <c r="I810" s="2">
        <f>VLOOKUP($B810,Valores!$A$2:$G$300,6,FALSE)*VLOOKUP(VLOOKUP($B810,Indices_Poder!$B$5:$E$250,3,FALSE),Indices_Poder!$G$6:$N$27,4,FALSE)*VLOOKUP($I$8,Regional!$A$2:$B$7,2,FALSE)</f>
        <v>3584.4275951049885</v>
      </c>
      <c r="J810" s="3">
        <f t="shared" si="626"/>
        <v>157388.37902811676</v>
      </c>
      <c r="K810" s="1">
        <f t="shared" si="627"/>
        <v>151263.83371087449</v>
      </c>
      <c r="L810" s="1">
        <f t="shared" si="628"/>
        <v>159642.336061112</v>
      </c>
      <c r="M810" s="1">
        <f t="shared" si="629"/>
        <v>156346.89543356033</v>
      </c>
      <c r="N810" s="2">
        <f t="shared" si="630"/>
        <v>157714.81418461949</v>
      </c>
      <c r="O810" s="6">
        <f>VLOOKUP(B810,Valores!$A$2:$O$300,14,FALSE)</f>
        <v>3.1300000000000001E-2</v>
      </c>
      <c r="P810" s="6" t="str">
        <f>VLOOKUP(B810,Valores!$A$2:$O$300,15,FALSE)</f>
        <v>COM</v>
      </c>
      <c r="Q810" s="5">
        <f t="shared" si="645"/>
        <v>0</v>
      </c>
      <c r="R810" s="5">
        <f t="shared" si="631"/>
        <v>0</v>
      </c>
      <c r="S810" s="5">
        <f t="shared" si="632"/>
        <v>0</v>
      </c>
      <c r="T810" s="5">
        <f t="shared" si="633"/>
        <v>0</v>
      </c>
      <c r="U810" s="5">
        <f t="shared" si="634"/>
        <v>0</v>
      </c>
      <c r="W810" s="1">
        <f t="shared" si="646"/>
        <v>157388.37902811676</v>
      </c>
      <c r="X810" s="7">
        <f t="shared" si="647"/>
        <v>4926.256263580055</v>
      </c>
      <c r="Z810" s="1">
        <f t="shared" si="648"/>
        <v>151263.83371087449</v>
      </c>
      <c r="AA810" s="7">
        <f t="shared" si="649"/>
        <v>4734.5579951503714</v>
      </c>
      <c r="AC810" s="1">
        <f t="shared" si="650"/>
        <v>159642.336061112</v>
      </c>
      <c r="AD810" s="7">
        <f t="shared" si="651"/>
        <v>4996.8051187128058</v>
      </c>
      <c r="AF810" s="1">
        <f t="shared" si="652"/>
        <v>156346.89543356033</v>
      </c>
      <c r="AG810" s="7">
        <f t="shared" si="653"/>
        <v>4893.6578270704385</v>
      </c>
      <c r="AI810" s="1">
        <f t="shared" si="654"/>
        <v>157714.81418461949</v>
      </c>
      <c r="AJ810" s="7">
        <f t="shared" si="655"/>
        <v>4936.4736839785901</v>
      </c>
    </row>
    <row r="811" spans="1:36" x14ac:dyDescent="0.2">
      <c r="A811" s="5">
        <v>24</v>
      </c>
      <c r="B811" s="6" t="s">
        <v>438</v>
      </c>
      <c r="C811" s="131" t="str">
        <f>VLOOKUP(B811,Valores!$A$2:$F$300,5,FALSE)</f>
        <v>m³</v>
      </c>
      <c r="D811" s="131">
        <v>48</v>
      </c>
      <c r="E811" s="3">
        <f>VLOOKUP($B811,Valores!$A$2:$G$300,6,FALSE)*VLOOKUP(VLOOKUP($B811,Indices_Poder!$B$5:$E$250,3,FALSE),Indices_Poder!$G$6:$N$27,4,FALSE)*VLOOKUP($E$8,Regional!$A$2:$B$7,2,FALSE)</f>
        <v>3577.0086142753808</v>
      </c>
      <c r="F811" s="1">
        <f>VLOOKUP($B811,Valores!$A$2:$G$300,6,FALSE)*VLOOKUP(VLOOKUP($B811,Indices_Poder!$B$5:$E$250,3,FALSE),Indices_Poder!$G$6:$N$27,4,FALSE)*VLOOKUP($F$8,Regional!$A$2:$B$7,2,FALSE)</f>
        <v>3437.8144025198744</v>
      </c>
      <c r="G811" s="1">
        <f>VLOOKUP($B811,Valores!$A$2:$G$300,6,FALSE)*VLOOKUP(VLOOKUP($B811,Indices_Poder!$B$5:$E$250,3,FALSE),Indices_Poder!$G$6:$N$27,4,FALSE)*VLOOKUP($G$8,Regional!$A$2:$B$7,2,FALSE)</f>
        <v>3628.2349104798182</v>
      </c>
      <c r="H811" s="1">
        <f>VLOOKUP($B811,Valores!$A$2:$G$300,6,FALSE)*VLOOKUP(VLOOKUP($B811,Indices_Poder!$B$5:$E$250,3,FALSE),Indices_Poder!$G$6:$N$27,4,FALSE)*VLOOKUP($H$8,Regional!$A$2:$B$7,2,FALSE)</f>
        <v>3553.3385325809168</v>
      </c>
      <c r="I811" s="2">
        <f>VLOOKUP($B811,Valores!$A$2:$G$300,6,FALSE)*VLOOKUP(VLOOKUP($B811,Indices_Poder!$B$5:$E$250,3,FALSE),Indices_Poder!$G$6:$N$27,4,FALSE)*VLOOKUP($I$8,Regional!$A$2:$B$7,2,FALSE)</f>
        <v>3584.4275951049885</v>
      </c>
      <c r="J811" s="3">
        <f t="shared" si="626"/>
        <v>171696.41348521828</v>
      </c>
      <c r="K811" s="1">
        <f t="shared" si="627"/>
        <v>165015.09132095397</v>
      </c>
      <c r="L811" s="1">
        <f t="shared" si="628"/>
        <v>174155.27570303128</v>
      </c>
      <c r="M811" s="1">
        <f t="shared" si="629"/>
        <v>170560.24956388399</v>
      </c>
      <c r="N811" s="2">
        <f t="shared" si="630"/>
        <v>172052.52456503944</v>
      </c>
      <c r="O811" s="6">
        <f>VLOOKUP(B811,Valores!$A$2:$O$300,14,FALSE)</f>
        <v>3.1300000000000001E-2</v>
      </c>
      <c r="P811" s="6" t="str">
        <f>VLOOKUP(B811,Valores!$A$2:$O$300,15,FALSE)</f>
        <v>COM</v>
      </c>
      <c r="Q811" s="5">
        <f t="shared" si="645"/>
        <v>0</v>
      </c>
      <c r="R811" s="5">
        <f t="shared" si="631"/>
        <v>0</v>
      </c>
      <c r="S811" s="5">
        <f t="shared" si="632"/>
        <v>0</v>
      </c>
      <c r="T811" s="5">
        <f t="shared" si="633"/>
        <v>0</v>
      </c>
      <c r="U811" s="5">
        <f t="shared" si="634"/>
        <v>0</v>
      </c>
      <c r="W811" s="1">
        <f t="shared" si="646"/>
        <v>171696.41348521828</v>
      </c>
      <c r="X811" s="7">
        <f t="shared" si="647"/>
        <v>5374.0977420873323</v>
      </c>
      <c r="Z811" s="1">
        <f t="shared" si="648"/>
        <v>165015.09132095397</v>
      </c>
      <c r="AA811" s="7">
        <f t="shared" si="649"/>
        <v>5164.9723583458599</v>
      </c>
      <c r="AC811" s="1">
        <f t="shared" si="650"/>
        <v>174155.27570303128</v>
      </c>
      <c r="AD811" s="7">
        <f t="shared" si="651"/>
        <v>5451.0601295048791</v>
      </c>
      <c r="AF811" s="1">
        <f t="shared" si="652"/>
        <v>170560.24956388399</v>
      </c>
      <c r="AG811" s="7">
        <f t="shared" si="653"/>
        <v>5338.5358113495695</v>
      </c>
      <c r="AI811" s="1">
        <f t="shared" si="654"/>
        <v>172052.52456503944</v>
      </c>
      <c r="AJ811" s="7">
        <f t="shared" si="655"/>
        <v>5385.2440188857345</v>
      </c>
    </row>
    <row r="812" spans="1:36" x14ac:dyDescent="0.2">
      <c r="A812" s="5">
        <v>25</v>
      </c>
      <c r="B812" s="6" t="s">
        <v>440</v>
      </c>
      <c r="C812" s="131" t="str">
        <f>VLOOKUP(B812,Valores!$A$2:$F$300,5,FALSE)</f>
        <v>m³</v>
      </c>
      <c r="D812" s="131">
        <v>7</v>
      </c>
      <c r="E812" s="3">
        <f>VLOOKUP($B812,Valores!$A$2:$G$300,6,FALSE)*VLOOKUP(VLOOKUP($B812,Indices_Poder!$B$5:$E$250,3,FALSE),Indices_Poder!$G$6:$N$27,4,FALSE)*VLOOKUP($E$8,Regional!$A$2:$B$7,2,FALSE)</f>
        <v>3577.0086142753808</v>
      </c>
      <c r="F812" s="1">
        <f>VLOOKUP($B812,Valores!$A$2:$G$300,6,FALSE)*VLOOKUP(VLOOKUP($B812,Indices_Poder!$B$5:$E$250,3,FALSE),Indices_Poder!$G$6:$N$27,4,FALSE)*VLOOKUP($F$8,Regional!$A$2:$B$7,2,FALSE)</f>
        <v>3437.8144025198744</v>
      </c>
      <c r="G812" s="1">
        <f>VLOOKUP($B812,Valores!$A$2:$G$300,6,FALSE)*VLOOKUP(VLOOKUP($B812,Indices_Poder!$B$5:$E$250,3,FALSE),Indices_Poder!$G$6:$N$27,4,FALSE)*VLOOKUP($G$8,Regional!$A$2:$B$7,2,FALSE)</f>
        <v>3628.2349104798182</v>
      </c>
      <c r="H812" s="1">
        <f>VLOOKUP($B812,Valores!$A$2:$G$300,6,FALSE)*VLOOKUP(VLOOKUP($B812,Indices_Poder!$B$5:$E$250,3,FALSE),Indices_Poder!$G$6:$N$27,4,FALSE)*VLOOKUP($H$8,Regional!$A$2:$B$7,2,FALSE)</f>
        <v>3553.3385325809168</v>
      </c>
      <c r="I812" s="2">
        <f>VLOOKUP($B812,Valores!$A$2:$G$300,6,FALSE)*VLOOKUP(VLOOKUP($B812,Indices_Poder!$B$5:$E$250,3,FALSE),Indices_Poder!$G$6:$N$27,4,FALSE)*VLOOKUP($I$8,Regional!$A$2:$B$7,2,FALSE)</f>
        <v>3584.4275951049885</v>
      </c>
      <c r="J812" s="3">
        <f t="shared" si="626"/>
        <v>25039.060299927667</v>
      </c>
      <c r="K812" s="1">
        <f t="shared" si="627"/>
        <v>24064.700817639121</v>
      </c>
      <c r="L812" s="1">
        <f t="shared" si="628"/>
        <v>25397.644373358726</v>
      </c>
      <c r="M812" s="1">
        <f t="shared" si="629"/>
        <v>24873.369728066416</v>
      </c>
      <c r="N812" s="2">
        <f t="shared" si="630"/>
        <v>25090.993165734919</v>
      </c>
      <c r="O812" s="6">
        <f>VLOOKUP(B812,Valores!$A$2:$O$300,14,FALSE)</f>
        <v>3.1300000000000001E-2</v>
      </c>
      <c r="P812" s="6" t="str">
        <f>VLOOKUP(B812,Valores!$A$2:$O$300,15,FALSE)</f>
        <v>COM</v>
      </c>
      <c r="Q812" s="5">
        <f t="shared" si="645"/>
        <v>0</v>
      </c>
      <c r="R812" s="5">
        <f t="shared" si="631"/>
        <v>0</v>
      </c>
      <c r="S812" s="5">
        <f t="shared" si="632"/>
        <v>0</v>
      </c>
      <c r="T812" s="5">
        <f t="shared" si="633"/>
        <v>0</v>
      </c>
      <c r="U812" s="5">
        <f t="shared" si="634"/>
        <v>0</v>
      </c>
      <c r="W812" s="1">
        <f t="shared" si="646"/>
        <v>25039.060299927667</v>
      </c>
      <c r="X812" s="7">
        <f t="shared" si="647"/>
        <v>783.72258738773598</v>
      </c>
      <c r="Z812" s="1">
        <f t="shared" si="648"/>
        <v>24064.700817639121</v>
      </c>
      <c r="AA812" s="7">
        <f t="shared" si="649"/>
        <v>753.22513559210449</v>
      </c>
      <c r="AC812" s="1">
        <f t="shared" si="650"/>
        <v>25397.644373358726</v>
      </c>
      <c r="AD812" s="7">
        <f t="shared" si="651"/>
        <v>794.94626888612811</v>
      </c>
      <c r="AF812" s="1">
        <f t="shared" si="652"/>
        <v>24873.369728066416</v>
      </c>
      <c r="AG812" s="7">
        <f t="shared" si="653"/>
        <v>778.53647248847892</v>
      </c>
      <c r="AI812" s="1">
        <f t="shared" si="654"/>
        <v>25090.993165734919</v>
      </c>
      <c r="AJ812" s="7">
        <f t="shared" si="655"/>
        <v>785.34808608750302</v>
      </c>
    </row>
    <row r="813" spans="1:36" x14ac:dyDescent="0.2">
      <c r="A813" s="5">
        <v>26</v>
      </c>
      <c r="B813" s="6" t="s">
        <v>577</v>
      </c>
      <c r="C813" s="131" t="str">
        <f>VLOOKUP(B813,Valores!$A$2:$F$300,5,FALSE)</f>
        <v>m³</v>
      </c>
      <c r="D813" s="131">
        <v>7</v>
      </c>
      <c r="E813" s="3">
        <f>VLOOKUP($B813,Valores!$A$2:$G$300,6,FALSE)*VLOOKUP(VLOOKUP($B813,Indices_Poder!$B$5:$E$250,3,FALSE),Indices_Poder!$G$6:$N$27,4,FALSE)*VLOOKUP($E$8,Regional!$A$2:$B$7,2,FALSE)</f>
        <v>3577.0086142753808</v>
      </c>
      <c r="F813" s="1">
        <f>VLOOKUP($B813,Valores!$A$2:$G$300,6,FALSE)*VLOOKUP(VLOOKUP($B813,Indices_Poder!$B$5:$E$250,3,FALSE),Indices_Poder!$G$6:$N$27,4,FALSE)*VLOOKUP($F$8,Regional!$A$2:$B$7,2,FALSE)</f>
        <v>3437.8144025198744</v>
      </c>
      <c r="G813" s="1">
        <f>VLOOKUP($B813,Valores!$A$2:$G$300,6,FALSE)*VLOOKUP(VLOOKUP($B813,Indices_Poder!$B$5:$E$250,3,FALSE),Indices_Poder!$G$6:$N$27,4,FALSE)*VLOOKUP($G$8,Regional!$A$2:$B$7,2,FALSE)</f>
        <v>3628.2349104798182</v>
      </c>
      <c r="H813" s="1">
        <f>VLOOKUP($B813,Valores!$A$2:$G$300,6,FALSE)*VLOOKUP(VLOOKUP($B813,Indices_Poder!$B$5:$E$250,3,FALSE),Indices_Poder!$G$6:$N$27,4,FALSE)*VLOOKUP($H$8,Regional!$A$2:$B$7,2,FALSE)</f>
        <v>3553.3385325809168</v>
      </c>
      <c r="I813" s="2">
        <f>VLOOKUP($B813,Valores!$A$2:$G$300,6,FALSE)*VLOOKUP(VLOOKUP($B813,Indices_Poder!$B$5:$E$250,3,FALSE),Indices_Poder!$G$6:$N$27,4,FALSE)*VLOOKUP($I$8,Regional!$A$2:$B$7,2,FALSE)</f>
        <v>3584.4275951049885</v>
      </c>
      <c r="J813" s="3">
        <f t="shared" si="626"/>
        <v>25039.060299927667</v>
      </c>
      <c r="K813" s="1">
        <f t="shared" si="627"/>
        <v>24064.700817639121</v>
      </c>
      <c r="L813" s="1">
        <f t="shared" si="628"/>
        <v>25397.644373358726</v>
      </c>
      <c r="M813" s="1">
        <f t="shared" si="629"/>
        <v>24873.369728066416</v>
      </c>
      <c r="N813" s="2">
        <f t="shared" si="630"/>
        <v>25090.993165734919</v>
      </c>
      <c r="O813" s="6">
        <f>VLOOKUP(B813,Valores!$A$2:$O$300,14,FALSE)</f>
        <v>3.1300000000000001E-2</v>
      </c>
      <c r="P813" s="6" t="str">
        <f>VLOOKUP(B813,Valores!$A$2:$O$300,15,FALSE)</f>
        <v>COM</v>
      </c>
      <c r="Q813" s="5">
        <f t="shared" si="645"/>
        <v>0</v>
      </c>
      <c r="R813" s="5">
        <f t="shared" si="631"/>
        <v>0</v>
      </c>
      <c r="S813" s="5">
        <f t="shared" si="632"/>
        <v>0</v>
      </c>
      <c r="T813" s="5">
        <f t="shared" si="633"/>
        <v>0</v>
      </c>
      <c r="U813" s="5">
        <f t="shared" si="634"/>
        <v>0</v>
      </c>
      <c r="W813" s="1">
        <f t="shared" si="646"/>
        <v>25039.060299927667</v>
      </c>
      <c r="X813" s="7">
        <f t="shared" si="647"/>
        <v>783.72258738773598</v>
      </c>
      <c r="Z813" s="1">
        <f t="shared" si="648"/>
        <v>24064.700817639121</v>
      </c>
      <c r="AA813" s="7">
        <f t="shared" si="649"/>
        <v>753.22513559210449</v>
      </c>
      <c r="AC813" s="1">
        <f t="shared" si="650"/>
        <v>25397.644373358726</v>
      </c>
      <c r="AD813" s="7">
        <f t="shared" si="651"/>
        <v>794.94626888612811</v>
      </c>
      <c r="AF813" s="1">
        <f t="shared" si="652"/>
        <v>24873.369728066416</v>
      </c>
      <c r="AG813" s="7">
        <f t="shared" si="653"/>
        <v>778.53647248847892</v>
      </c>
      <c r="AI813" s="1">
        <f t="shared" si="654"/>
        <v>25090.993165734919</v>
      </c>
      <c r="AJ813" s="7">
        <f t="shared" si="655"/>
        <v>785.34808608750302</v>
      </c>
    </row>
    <row r="814" spans="1:36" x14ac:dyDescent="0.2">
      <c r="A814" s="5">
        <v>27</v>
      </c>
      <c r="B814" s="6" t="s">
        <v>441</v>
      </c>
      <c r="C814" s="131" t="str">
        <f>VLOOKUP(B814,Valores!$A$2:$F$300,5,FALSE)</f>
        <v>m³</v>
      </c>
      <c r="D814" s="131">
        <v>7</v>
      </c>
      <c r="E814" s="3">
        <f>VLOOKUP($B814,Valores!$A$2:$G$300,6,FALSE)*VLOOKUP(VLOOKUP($B814,Indices_Poder!$B$5:$E$250,3,FALSE),Indices_Poder!$G$6:$N$27,4,FALSE)*VLOOKUP($E$8,Regional!$A$2:$B$7,2,FALSE)</f>
        <v>3577.0086142753808</v>
      </c>
      <c r="F814" s="1">
        <f>VLOOKUP($B814,Valores!$A$2:$G$300,6,FALSE)*VLOOKUP(VLOOKUP($B814,Indices_Poder!$B$5:$E$250,3,FALSE),Indices_Poder!$G$6:$N$27,4,FALSE)*VLOOKUP($F$8,Regional!$A$2:$B$7,2,FALSE)</f>
        <v>3437.8144025198744</v>
      </c>
      <c r="G814" s="1">
        <f>VLOOKUP($B814,Valores!$A$2:$G$300,6,FALSE)*VLOOKUP(VLOOKUP($B814,Indices_Poder!$B$5:$E$250,3,FALSE),Indices_Poder!$G$6:$N$27,4,FALSE)*VLOOKUP($G$8,Regional!$A$2:$B$7,2,FALSE)</f>
        <v>3628.2349104798182</v>
      </c>
      <c r="H814" s="1">
        <f>VLOOKUP($B814,Valores!$A$2:$G$300,6,FALSE)*VLOOKUP(VLOOKUP($B814,Indices_Poder!$B$5:$E$250,3,FALSE),Indices_Poder!$G$6:$N$27,4,FALSE)*VLOOKUP($H$8,Regional!$A$2:$B$7,2,FALSE)</f>
        <v>3553.3385325809168</v>
      </c>
      <c r="I814" s="2">
        <f>VLOOKUP($B814,Valores!$A$2:$G$300,6,FALSE)*VLOOKUP(VLOOKUP($B814,Indices_Poder!$B$5:$E$250,3,FALSE),Indices_Poder!$G$6:$N$27,4,FALSE)*VLOOKUP($I$8,Regional!$A$2:$B$7,2,FALSE)</f>
        <v>3584.4275951049885</v>
      </c>
      <c r="J814" s="3">
        <f t="shared" si="626"/>
        <v>25039.060299927667</v>
      </c>
      <c r="K814" s="1">
        <f t="shared" si="627"/>
        <v>24064.700817639121</v>
      </c>
      <c r="L814" s="1">
        <f t="shared" si="628"/>
        <v>25397.644373358726</v>
      </c>
      <c r="M814" s="1">
        <f t="shared" si="629"/>
        <v>24873.369728066416</v>
      </c>
      <c r="N814" s="2">
        <f t="shared" si="630"/>
        <v>25090.993165734919</v>
      </c>
      <c r="O814" s="6">
        <f>VLOOKUP(B814,Valores!$A$2:$O$300,14,FALSE)</f>
        <v>3.1300000000000001E-2</v>
      </c>
      <c r="P814" s="6" t="str">
        <f>VLOOKUP(B814,Valores!$A$2:$O$300,15,FALSE)</f>
        <v>COM</v>
      </c>
      <c r="Q814" s="5">
        <f t="shared" si="645"/>
        <v>0</v>
      </c>
      <c r="R814" s="5">
        <f t="shared" si="631"/>
        <v>0</v>
      </c>
      <c r="S814" s="5">
        <f t="shared" si="632"/>
        <v>0</v>
      </c>
      <c r="T814" s="5">
        <f t="shared" si="633"/>
        <v>0</v>
      </c>
      <c r="U814" s="5">
        <f t="shared" si="634"/>
        <v>0</v>
      </c>
      <c r="W814" s="1">
        <f t="shared" si="646"/>
        <v>25039.060299927667</v>
      </c>
      <c r="X814" s="7">
        <f t="shared" si="647"/>
        <v>783.72258738773598</v>
      </c>
      <c r="Z814" s="1">
        <f t="shared" si="648"/>
        <v>24064.700817639121</v>
      </c>
      <c r="AA814" s="7">
        <f t="shared" si="649"/>
        <v>753.22513559210449</v>
      </c>
      <c r="AC814" s="1">
        <f t="shared" si="650"/>
        <v>25397.644373358726</v>
      </c>
      <c r="AD814" s="7">
        <f t="shared" si="651"/>
        <v>794.94626888612811</v>
      </c>
      <c r="AF814" s="1">
        <f t="shared" si="652"/>
        <v>24873.369728066416</v>
      </c>
      <c r="AG814" s="7">
        <f t="shared" si="653"/>
        <v>778.53647248847892</v>
      </c>
      <c r="AI814" s="1">
        <f t="shared" si="654"/>
        <v>25090.993165734919</v>
      </c>
      <c r="AJ814" s="7">
        <f t="shared" si="655"/>
        <v>785.34808608750302</v>
      </c>
    </row>
    <row r="815" spans="1:36" x14ac:dyDescent="0.2">
      <c r="A815" s="5">
        <v>28</v>
      </c>
      <c r="B815" s="6" t="s">
        <v>473</v>
      </c>
      <c r="C815" s="131" t="str">
        <f>VLOOKUP(B815,Valores!$A$2:$F$300,5,FALSE)</f>
        <v>m³</v>
      </c>
      <c r="D815" s="131">
        <v>7</v>
      </c>
      <c r="E815" s="3">
        <f>VLOOKUP($B815,Valores!$A$2:$G$300,6,FALSE)*VLOOKUP(VLOOKUP($B815,Indices_Poder!$B$5:$E$250,3,FALSE),Indices_Poder!$G$6:$N$27,4,FALSE)*VLOOKUP($E$8,Regional!$A$2:$B$7,2,FALSE)</f>
        <v>3577.0086142753808</v>
      </c>
      <c r="F815" s="1">
        <f>VLOOKUP($B815,Valores!$A$2:$G$300,6,FALSE)*VLOOKUP(VLOOKUP($B815,Indices_Poder!$B$5:$E$250,3,FALSE),Indices_Poder!$G$6:$N$27,4,FALSE)*VLOOKUP($F$8,Regional!$A$2:$B$7,2,FALSE)</f>
        <v>3437.8144025198744</v>
      </c>
      <c r="G815" s="1">
        <f>VLOOKUP($B815,Valores!$A$2:$G$300,6,FALSE)*VLOOKUP(VLOOKUP($B815,Indices_Poder!$B$5:$E$250,3,FALSE),Indices_Poder!$G$6:$N$27,4,FALSE)*VLOOKUP($G$8,Regional!$A$2:$B$7,2,FALSE)</f>
        <v>3628.2349104798182</v>
      </c>
      <c r="H815" s="1">
        <f>VLOOKUP($B815,Valores!$A$2:$G$300,6,FALSE)*VLOOKUP(VLOOKUP($B815,Indices_Poder!$B$5:$E$250,3,FALSE),Indices_Poder!$G$6:$N$27,4,FALSE)*VLOOKUP($H$8,Regional!$A$2:$B$7,2,FALSE)</f>
        <v>3553.3385325809168</v>
      </c>
      <c r="I815" s="2">
        <f>VLOOKUP($B815,Valores!$A$2:$G$300,6,FALSE)*VLOOKUP(VLOOKUP($B815,Indices_Poder!$B$5:$E$250,3,FALSE),Indices_Poder!$G$6:$N$27,4,FALSE)*VLOOKUP($I$8,Regional!$A$2:$B$7,2,FALSE)</f>
        <v>3584.4275951049885</v>
      </c>
      <c r="J815" s="3">
        <f t="shared" si="626"/>
        <v>25039.060299927667</v>
      </c>
      <c r="K815" s="1">
        <f t="shared" si="627"/>
        <v>24064.700817639121</v>
      </c>
      <c r="L815" s="1">
        <f t="shared" si="628"/>
        <v>25397.644373358726</v>
      </c>
      <c r="M815" s="1">
        <f t="shared" si="629"/>
        <v>24873.369728066416</v>
      </c>
      <c r="N815" s="2">
        <f t="shared" si="630"/>
        <v>25090.993165734919</v>
      </c>
      <c r="O815" s="6">
        <f>VLOOKUP(B815,Valores!$A$2:$O$300,14,FALSE)</f>
        <v>3.1300000000000001E-2</v>
      </c>
      <c r="P815" s="6" t="str">
        <f>VLOOKUP(B815,Valores!$A$2:$O$300,15,FALSE)</f>
        <v>COM</v>
      </c>
      <c r="Q815" s="5">
        <f t="shared" si="645"/>
        <v>0</v>
      </c>
      <c r="R815" s="5">
        <f t="shared" si="631"/>
        <v>0</v>
      </c>
      <c r="S815" s="5">
        <f t="shared" si="632"/>
        <v>0</v>
      </c>
      <c r="T815" s="5">
        <f t="shared" si="633"/>
        <v>0</v>
      </c>
      <c r="U815" s="5">
        <f t="shared" si="634"/>
        <v>0</v>
      </c>
      <c r="W815" s="1">
        <f t="shared" si="646"/>
        <v>25039.060299927667</v>
      </c>
      <c r="X815" s="7">
        <f t="shared" si="647"/>
        <v>783.72258738773598</v>
      </c>
      <c r="Z815" s="1">
        <f t="shared" si="648"/>
        <v>24064.700817639121</v>
      </c>
      <c r="AA815" s="7">
        <f t="shared" si="649"/>
        <v>753.22513559210449</v>
      </c>
      <c r="AC815" s="1">
        <f t="shared" si="650"/>
        <v>25397.644373358726</v>
      </c>
      <c r="AD815" s="7">
        <f t="shared" si="651"/>
        <v>794.94626888612811</v>
      </c>
      <c r="AF815" s="1">
        <f t="shared" si="652"/>
        <v>24873.369728066416</v>
      </c>
      <c r="AG815" s="7">
        <f t="shared" si="653"/>
        <v>778.53647248847892</v>
      </c>
      <c r="AI815" s="1">
        <f t="shared" si="654"/>
        <v>25090.993165734919</v>
      </c>
      <c r="AJ815" s="7">
        <f t="shared" si="655"/>
        <v>785.34808608750302</v>
      </c>
    </row>
    <row r="816" spans="1:36" x14ac:dyDescent="0.2">
      <c r="A816" s="5">
        <v>29</v>
      </c>
      <c r="B816" s="6" t="s">
        <v>442</v>
      </c>
      <c r="C816" s="131" t="str">
        <f>VLOOKUP(B816,Valores!$A$2:$F$300,5,FALSE)</f>
        <v>m³</v>
      </c>
      <c r="D816" s="131">
        <v>140</v>
      </c>
      <c r="E816" s="3">
        <f>VLOOKUP($B816,Valores!$A$2:$G$300,6,FALSE)*VLOOKUP(VLOOKUP($B816,Indices_Poder!$B$5:$E$250,3,FALSE),Indices_Poder!$G$6:$N$27,4,FALSE)*VLOOKUP($E$8,Regional!$A$2:$B$7,2,FALSE)</f>
        <v>3577.0086142753808</v>
      </c>
      <c r="F816" s="1">
        <f>VLOOKUP($B816,Valores!$A$2:$G$300,6,FALSE)*VLOOKUP(VLOOKUP($B816,Indices_Poder!$B$5:$E$250,3,FALSE),Indices_Poder!$G$6:$N$27,4,FALSE)*VLOOKUP($F$8,Regional!$A$2:$B$7,2,FALSE)</f>
        <v>3437.8144025198744</v>
      </c>
      <c r="G816" s="1">
        <f>VLOOKUP($B816,Valores!$A$2:$G$300,6,FALSE)*VLOOKUP(VLOOKUP($B816,Indices_Poder!$B$5:$E$250,3,FALSE),Indices_Poder!$G$6:$N$27,4,FALSE)*VLOOKUP($G$8,Regional!$A$2:$B$7,2,FALSE)</f>
        <v>3628.2349104798182</v>
      </c>
      <c r="H816" s="1">
        <f>VLOOKUP($B816,Valores!$A$2:$G$300,6,FALSE)*VLOOKUP(VLOOKUP($B816,Indices_Poder!$B$5:$E$250,3,FALSE),Indices_Poder!$G$6:$N$27,4,FALSE)*VLOOKUP($H$8,Regional!$A$2:$B$7,2,FALSE)</f>
        <v>3553.3385325809168</v>
      </c>
      <c r="I816" s="2">
        <f>VLOOKUP($B816,Valores!$A$2:$G$300,6,FALSE)*VLOOKUP(VLOOKUP($B816,Indices_Poder!$B$5:$E$250,3,FALSE),Indices_Poder!$G$6:$N$27,4,FALSE)*VLOOKUP($I$8,Regional!$A$2:$B$7,2,FALSE)</f>
        <v>3584.4275951049885</v>
      </c>
      <c r="J816" s="3">
        <f t="shared" si="626"/>
        <v>500781.20599855331</v>
      </c>
      <c r="K816" s="1">
        <f t="shared" si="627"/>
        <v>481294.01635278243</v>
      </c>
      <c r="L816" s="1">
        <f t="shared" si="628"/>
        <v>507952.88746717456</v>
      </c>
      <c r="M816" s="1">
        <f t="shared" si="629"/>
        <v>497467.39456132834</v>
      </c>
      <c r="N816" s="2">
        <f t="shared" si="630"/>
        <v>501819.86331469839</v>
      </c>
      <c r="O816" s="6">
        <f>VLOOKUP(B816,Valores!$A$2:$O$300,14,FALSE)</f>
        <v>3.1300000000000001E-2</v>
      </c>
      <c r="P816" s="6" t="str">
        <f>VLOOKUP(B816,Valores!$A$2:$O$300,15,FALSE)</f>
        <v>COM</v>
      </c>
      <c r="Q816" s="5">
        <f t="shared" si="645"/>
        <v>0</v>
      </c>
      <c r="R816" s="5">
        <f t="shared" si="631"/>
        <v>0</v>
      </c>
      <c r="S816" s="5">
        <f t="shared" si="632"/>
        <v>0</v>
      </c>
      <c r="T816" s="5">
        <f t="shared" si="633"/>
        <v>0</v>
      </c>
      <c r="U816" s="5">
        <f t="shared" si="634"/>
        <v>0</v>
      </c>
      <c r="W816" s="1">
        <f t="shared" si="646"/>
        <v>500781.20599855331</v>
      </c>
      <c r="X816" s="7">
        <f t="shared" si="647"/>
        <v>15674.45174775472</v>
      </c>
      <c r="Z816" s="1">
        <f t="shared" si="648"/>
        <v>481294.01635278243</v>
      </c>
      <c r="AA816" s="7">
        <f t="shared" si="649"/>
        <v>15064.502711842091</v>
      </c>
      <c r="AC816" s="1">
        <f t="shared" si="650"/>
        <v>507952.88746717456</v>
      </c>
      <c r="AD816" s="7">
        <f t="shared" si="651"/>
        <v>15898.925377722564</v>
      </c>
      <c r="AF816" s="1">
        <f t="shared" si="652"/>
        <v>497467.39456132834</v>
      </c>
      <c r="AG816" s="7">
        <f t="shared" si="653"/>
        <v>15570.729449769578</v>
      </c>
      <c r="AI816" s="1">
        <f t="shared" si="654"/>
        <v>501819.86331469839</v>
      </c>
      <c r="AJ816" s="7">
        <f t="shared" si="655"/>
        <v>15706.96172175006</v>
      </c>
    </row>
    <row r="817" spans="1:36" x14ac:dyDescent="0.2">
      <c r="A817" s="5">
        <v>30</v>
      </c>
      <c r="B817" s="6" t="s">
        <v>379</v>
      </c>
      <c r="C817" s="131" t="str">
        <f>VLOOKUP(B817,Valores!$A$2:$F$300,5,FALSE)</f>
        <v>unid.</v>
      </c>
      <c r="D817" s="131">
        <v>1</v>
      </c>
      <c r="E817" s="3">
        <f>VLOOKUP($B817,Valores!$A$2:$G$300,6,FALSE)*VLOOKUP(VLOOKUP($B817,Indices_Poder!$B$5:$E$250,3,FALSE),Indices_Poder!$G$6:$N$27,4,FALSE)*VLOOKUP($E$8,Regional!$A$2:$B$7,2,FALSE)</f>
        <v>57403.64504240363</v>
      </c>
      <c r="F817" s="1">
        <f>VLOOKUP($B817,Valores!$A$2:$G$300,6,FALSE)*VLOOKUP(VLOOKUP($B817,Indices_Poder!$B$5:$E$250,3,FALSE),Indices_Poder!$G$6:$N$27,4,FALSE)*VLOOKUP($F$8,Regional!$A$2:$B$7,2,FALSE)</f>
        <v>55169.863694580716</v>
      </c>
      <c r="G817" s="1">
        <f>VLOOKUP($B817,Valores!$A$2:$G$300,6,FALSE)*VLOOKUP(VLOOKUP($B817,Indices_Poder!$B$5:$E$250,3,FALSE),Indices_Poder!$G$6:$N$27,4,FALSE)*VLOOKUP($G$8,Regional!$A$2:$B$7,2,FALSE)</f>
        <v>58225.721934368914</v>
      </c>
      <c r="H817" s="1">
        <f>VLOOKUP($B817,Valores!$A$2:$G$300,6,FALSE)*VLOOKUP(VLOOKUP($B817,Indices_Poder!$B$5:$E$250,3,FALSE),Indices_Poder!$G$6:$N$27,4,FALSE)*VLOOKUP($H$8,Regional!$A$2:$B$7,2,FALSE)</f>
        <v>57023.788823357609</v>
      </c>
      <c r="I817" s="2">
        <f>VLOOKUP($B817,Valores!$A$2:$G$300,6,FALSE)*VLOOKUP(VLOOKUP($B817,Indices_Poder!$B$5:$E$250,3,FALSE),Indices_Poder!$G$6:$N$27,4,FALSE)*VLOOKUP($I$8,Regional!$A$2:$B$7,2,FALSE)</f>
        <v>57522.704454343431</v>
      </c>
      <c r="J817" s="3">
        <f t="shared" si="626"/>
        <v>57403.64504240363</v>
      </c>
      <c r="K817" s="1">
        <f t="shared" si="627"/>
        <v>55169.863694580716</v>
      </c>
      <c r="L817" s="1">
        <f t="shared" si="628"/>
        <v>58225.721934368914</v>
      </c>
      <c r="M817" s="1">
        <f t="shared" si="629"/>
        <v>57023.788823357609</v>
      </c>
      <c r="N817" s="2">
        <f t="shared" si="630"/>
        <v>57522.704454343431</v>
      </c>
      <c r="O817" s="6">
        <f>VLOOKUP(B817,Valores!$A$2:$O$300,14,FALSE)</f>
        <v>6.6699999999999995E-2</v>
      </c>
      <c r="P817" s="6" t="str">
        <f>VLOOKUP(B817,Valores!$A$2:$O$300,15,FALSE)</f>
        <v>UAR</v>
      </c>
      <c r="Q817" s="5">
        <f t="shared" si="645"/>
        <v>29585.815963903391</v>
      </c>
      <c r="R817" s="5">
        <f t="shared" si="631"/>
        <v>28434.525940221614</v>
      </c>
      <c r="S817" s="5">
        <f t="shared" si="632"/>
        <v>30009.514069065459</v>
      </c>
      <c r="T817" s="5">
        <f t="shared" si="633"/>
        <v>29390.038218759535</v>
      </c>
      <c r="U817" s="5">
        <f t="shared" si="634"/>
        <v>29647.17913775445</v>
      </c>
      <c r="W817" s="1">
        <f t="shared" si="646"/>
        <v>86989.461006307014</v>
      </c>
      <c r="X817" s="7">
        <f t="shared" si="647"/>
        <v>5802.1970491206775</v>
      </c>
      <c r="Z817" s="1">
        <f t="shared" si="648"/>
        <v>83604.389634802326</v>
      </c>
      <c r="AA817" s="7">
        <f t="shared" si="649"/>
        <v>5576.4127886413144</v>
      </c>
      <c r="AC817" s="1">
        <f t="shared" si="650"/>
        <v>88235.236003434373</v>
      </c>
      <c r="AD817" s="7">
        <f t="shared" si="651"/>
        <v>5885.290241429072</v>
      </c>
      <c r="AF817" s="1">
        <f t="shared" si="652"/>
        <v>86413.827042117147</v>
      </c>
      <c r="AG817" s="7">
        <f t="shared" si="653"/>
        <v>5763.8022637092135</v>
      </c>
      <c r="AI817" s="1">
        <f t="shared" si="654"/>
        <v>87169.883592097874</v>
      </c>
      <c r="AJ817" s="7">
        <f t="shared" si="655"/>
        <v>5814.231235592928</v>
      </c>
    </row>
    <row r="818" spans="1:36" x14ac:dyDescent="0.2">
      <c r="A818" s="5">
        <v>31</v>
      </c>
      <c r="B818" s="6" t="s">
        <v>380</v>
      </c>
      <c r="C818" s="131" t="str">
        <f>VLOOKUP(B818,Valores!$A$2:$F$300,5,FALSE)</f>
        <v>unid.</v>
      </c>
      <c r="D818" s="131">
        <v>0</v>
      </c>
      <c r="E818" s="3">
        <f>VLOOKUP($B818,Valores!$A$2:$G$300,6,FALSE)*VLOOKUP(VLOOKUP($B818,Indices_Poder!$B$5:$E$250,3,FALSE),Indices_Poder!$G$6:$N$27,4,FALSE)*VLOOKUP($E$8,Regional!$A$2:$B$7,2,FALSE)</f>
        <v>57403.64504240363</v>
      </c>
      <c r="F818" s="1">
        <f>VLOOKUP($B818,Valores!$A$2:$G$300,6,FALSE)*VLOOKUP(VLOOKUP($B818,Indices_Poder!$B$5:$E$250,3,FALSE),Indices_Poder!$G$6:$N$27,4,FALSE)*VLOOKUP($F$8,Regional!$A$2:$B$7,2,FALSE)</f>
        <v>55169.863694580716</v>
      </c>
      <c r="G818" s="1">
        <f>VLOOKUP($B818,Valores!$A$2:$G$300,6,FALSE)*VLOOKUP(VLOOKUP($B818,Indices_Poder!$B$5:$E$250,3,FALSE),Indices_Poder!$G$6:$N$27,4,FALSE)*VLOOKUP($G$8,Regional!$A$2:$B$7,2,FALSE)</f>
        <v>58225.721934368914</v>
      </c>
      <c r="H818" s="1">
        <f>VLOOKUP($B818,Valores!$A$2:$G$300,6,FALSE)*VLOOKUP(VLOOKUP($B818,Indices_Poder!$B$5:$E$250,3,FALSE),Indices_Poder!$G$6:$N$27,4,FALSE)*VLOOKUP($H$8,Regional!$A$2:$B$7,2,FALSE)</f>
        <v>57023.788823357609</v>
      </c>
      <c r="I818" s="2">
        <f>VLOOKUP($B818,Valores!$A$2:$G$300,6,FALSE)*VLOOKUP(VLOOKUP($B818,Indices_Poder!$B$5:$E$250,3,FALSE),Indices_Poder!$G$6:$N$27,4,FALSE)*VLOOKUP($I$8,Regional!$A$2:$B$7,2,FALSE)</f>
        <v>57522.704454343431</v>
      </c>
      <c r="J818" s="3">
        <f t="shared" si="626"/>
        <v>0</v>
      </c>
      <c r="K818" s="1">
        <f t="shared" si="627"/>
        <v>0</v>
      </c>
      <c r="L818" s="1">
        <f t="shared" si="628"/>
        <v>0</v>
      </c>
      <c r="M818" s="1">
        <f t="shared" si="629"/>
        <v>0</v>
      </c>
      <c r="N818" s="2">
        <f t="shared" si="630"/>
        <v>0</v>
      </c>
      <c r="O818" s="6">
        <f>VLOOKUP(B818,Valores!$A$2:$O$300,14,FALSE)</f>
        <v>6.6699999999999995E-2</v>
      </c>
      <c r="P818" s="6" t="str">
        <f>VLOOKUP(B818,Valores!$A$2:$O$300,15,FALSE)</f>
        <v>UAR</v>
      </c>
      <c r="Q818" s="5">
        <f t="shared" si="645"/>
        <v>0</v>
      </c>
      <c r="R818" s="5">
        <f t="shared" si="631"/>
        <v>0</v>
      </c>
      <c r="S818" s="5">
        <f t="shared" si="632"/>
        <v>0</v>
      </c>
      <c r="T818" s="5">
        <f t="shared" si="633"/>
        <v>0</v>
      </c>
      <c r="U818" s="5">
        <f t="shared" si="634"/>
        <v>0</v>
      </c>
      <c r="W818" s="1">
        <f t="shared" si="646"/>
        <v>0</v>
      </c>
      <c r="X818" s="7">
        <f t="shared" si="647"/>
        <v>0</v>
      </c>
      <c r="Z818" s="1">
        <f t="shared" si="648"/>
        <v>0</v>
      </c>
      <c r="AA818" s="7">
        <f t="shared" si="649"/>
        <v>0</v>
      </c>
      <c r="AC818" s="1">
        <f t="shared" si="650"/>
        <v>0</v>
      </c>
      <c r="AD818" s="7">
        <f t="shared" si="651"/>
        <v>0</v>
      </c>
      <c r="AF818" s="1">
        <f t="shared" si="652"/>
        <v>0</v>
      </c>
      <c r="AG818" s="7">
        <f t="shared" si="653"/>
        <v>0</v>
      </c>
      <c r="AI818" s="1">
        <f t="shared" si="654"/>
        <v>0</v>
      </c>
      <c r="AJ818" s="7">
        <f t="shared" si="655"/>
        <v>0</v>
      </c>
    </row>
    <row r="819" spans="1:36" x14ac:dyDescent="0.2">
      <c r="A819" s="5">
        <v>32</v>
      </c>
      <c r="B819" s="6" t="s">
        <v>505</v>
      </c>
      <c r="C819" s="131" t="str">
        <f>VLOOKUP(B819,Valores!$A$2:$F$300,5,FALSE)</f>
        <v>unid.</v>
      </c>
      <c r="D819" s="131">
        <v>1</v>
      </c>
      <c r="E819" s="3">
        <f>VLOOKUP($B819,Valores!$A$2:$G$300,6,FALSE)*VLOOKUP(VLOOKUP($B819,Indices_Poder!$B$5:$E$250,3,FALSE),Indices_Poder!$G$6:$N$27,4,FALSE)*VLOOKUP($E$8,Regional!$A$2:$B$7,2,FALSE)</f>
        <v>34009.24081113447</v>
      </c>
      <c r="F819" s="1">
        <f>VLOOKUP($B819,Valores!$A$2:$G$300,6,FALSE)*VLOOKUP(VLOOKUP($B819,Indices_Poder!$B$5:$E$250,3,FALSE),Indices_Poder!$G$6:$N$27,4,FALSE)*VLOOKUP($F$8,Regional!$A$2:$B$7,2,FALSE)</f>
        <v>32685.819489693782</v>
      </c>
      <c r="G819" s="1">
        <f>VLOOKUP($B819,Valores!$A$2:$G$300,6,FALSE)*VLOOKUP(VLOOKUP($B819,Indices_Poder!$B$5:$E$250,3,FALSE),Indices_Poder!$G$6:$N$27,4,FALSE)*VLOOKUP($G$8,Regional!$A$2:$B$7,2,FALSE)</f>
        <v>34496.286728923558</v>
      </c>
      <c r="H819" s="1">
        <f>VLOOKUP($B819,Valores!$A$2:$G$300,6,FALSE)*VLOOKUP(VLOOKUP($B819,Indices_Poder!$B$5:$E$250,3,FALSE),Indices_Poder!$G$6:$N$27,4,FALSE)*VLOOKUP($H$8,Regional!$A$2:$B$7,2,FALSE)</f>
        <v>33784.192007742276</v>
      </c>
      <c r="I819" s="2">
        <f>VLOOKUP($B819,Valores!$A$2:$G$300,6,FALSE)*VLOOKUP(VLOOKUP($B819,Indices_Poder!$B$5:$E$250,3,FALSE),Indices_Poder!$G$6:$N$27,4,FALSE)*VLOOKUP($I$8,Regional!$A$2:$B$7,2,FALSE)</f>
        <v>34079.778495779785</v>
      </c>
      <c r="J819" s="3">
        <f t="shared" si="626"/>
        <v>34009.24081113447</v>
      </c>
      <c r="K819" s="1">
        <f t="shared" si="627"/>
        <v>32685.819489693782</v>
      </c>
      <c r="L819" s="1">
        <f t="shared" si="628"/>
        <v>34496.286728923558</v>
      </c>
      <c r="M819" s="1">
        <f t="shared" si="629"/>
        <v>33784.192007742276</v>
      </c>
      <c r="N819" s="2">
        <f t="shared" si="630"/>
        <v>34079.778495779785</v>
      </c>
      <c r="O819" s="6">
        <f>VLOOKUP(B819,Valores!$A$2:$O$300,14,FALSE)</f>
        <v>6.6699999999999995E-2</v>
      </c>
      <c r="P819" s="6" t="str">
        <f>VLOOKUP(B819,Valores!$A$2:$O$300,15,FALSE)</f>
        <v>UAR</v>
      </c>
      <c r="Q819" s="5">
        <f t="shared" si="645"/>
        <v>17528.349270626131</v>
      </c>
      <c r="R819" s="5">
        <f t="shared" si="631"/>
        <v>16846.25844468769</v>
      </c>
      <c r="S819" s="5">
        <f t="shared" si="632"/>
        <v>17779.372544131391</v>
      </c>
      <c r="T819" s="5">
        <f t="shared" si="633"/>
        <v>17412.3592063168</v>
      </c>
      <c r="U819" s="5">
        <f t="shared" si="634"/>
        <v>17564.704365409649</v>
      </c>
      <c r="W819" s="1">
        <f t="shared" si="646"/>
        <v>51537.590081760602</v>
      </c>
      <c r="X819" s="7">
        <f t="shared" si="647"/>
        <v>3437.557258453432</v>
      </c>
      <c r="Z819" s="1">
        <f t="shared" si="648"/>
        <v>49532.077934381472</v>
      </c>
      <c r="AA819" s="7">
        <f t="shared" si="649"/>
        <v>3303.789598223244</v>
      </c>
      <c r="AC819" s="1">
        <f t="shared" si="650"/>
        <v>52275.659273054946</v>
      </c>
      <c r="AD819" s="7">
        <f t="shared" si="651"/>
        <v>3486.7864735127646</v>
      </c>
      <c r="AF819" s="1">
        <f t="shared" si="652"/>
        <v>51196.551214059073</v>
      </c>
      <c r="AG819" s="7">
        <f t="shared" si="653"/>
        <v>3414.8099659777399</v>
      </c>
      <c r="AI819" s="1">
        <f t="shared" si="654"/>
        <v>51644.482861189434</v>
      </c>
      <c r="AJ819" s="7">
        <f t="shared" si="655"/>
        <v>3444.687006841335</v>
      </c>
    </row>
    <row r="820" spans="1:36" x14ac:dyDescent="0.2">
      <c r="A820" s="5">
        <v>33</v>
      </c>
      <c r="B820" s="6" t="s">
        <v>498</v>
      </c>
      <c r="C820" s="131" t="str">
        <f>VLOOKUP(B820,Valores!$A$2:$F$300,5,FALSE)</f>
        <v>unid.</v>
      </c>
      <c r="D820" s="131">
        <v>1</v>
      </c>
      <c r="E820" s="3">
        <f>VLOOKUP($B820,Valores!$A$2:$G$300,6,FALSE)*VLOOKUP(VLOOKUP($B820,Indices_Poder!$B$5:$E$250,3,FALSE),Indices_Poder!$G$6:$N$27,4,FALSE)*VLOOKUP($E$8,Regional!$A$2:$B$7,2,FALSE)</f>
        <v>57403.64504240363</v>
      </c>
      <c r="F820" s="1">
        <f>VLOOKUP($B820,Valores!$A$2:$G$300,6,FALSE)*VLOOKUP(VLOOKUP($B820,Indices_Poder!$B$5:$E$250,3,FALSE),Indices_Poder!$G$6:$N$27,4,FALSE)*VLOOKUP($F$8,Regional!$A$2:$B$7,2,FALSE)</f>
        <v>55169.863694580716</v>
      </c>
      <c r="G820" s="1">
        <f>VLOOKUP($B820,Valores!$A$2:$G$300,6,FALSE)*VLOOKUP(VLOOKUP($B820,Indices_Poder!$B$5:$E$250,3,FALSE),Indices_Poder!$G$6:$N$27,4,FALSE)*VLOOKUP($G$8,Regional!$A$2:$B$7,2,FALSE)</f>
        <v>58225.721934368914</v>
      </c>
      <c r="H820" s="1">
        <f>VLOOKUP($B820,Valores!$A$2:$G$300,6,FALSE)*VLOOKUP(VLOOKUP($B820,Indices_Poder!$B$5:$E$250,3,FALSE),Indices_Poder!$G$6:$N$27,4,FALSE)*VLOOKUP($H$8,Regional!$A$2:$B$7,2,FALSE)</f>
        <v>57023.788823357609</v>
      </c>
      <c r="I820" s="2">
        <f>VLOOKUP($B820,Valores!$A$2:$G$300,6,FALSE)*VLOOKUP(VLOOKUP($B820,Indices_Poder!$B$5:$E$250,3,FALSE),Indices_Poder!$G$6:$N$27,4,FALSE)*VLOOKUP($I$8,Regional!$A$2:$B$7,2,FALSE)</f>
        <v>57522.704454343431</v>
      </c>
      <c r="J820" s="3">
        <f t="shared" si="626"/>
        <v>57403.64504240363</v>
      </c>
      <c r="K820" s="1">
        <f t="shared" si="627"/>
        <v>55169.863694580716</v>
      </c>
      <c r="L820" s="1">
        <f t="shared" si="628"/>
        <v>58225.721934368914</v>
      </c>
      <c r="M820" s="1">
        <f t="shared" si="629"/>
        <v>57023.788823357609</v>
      </c>
      <c r="N820" s="2">
        <f t="shared" si="630"/>
        <v>57522.704454343431</v>
      </c>
      <c r="O820" s="6">
        <f>VLOOKUP(B820,Valores!$A$2:$O$300,14,FALSE)</f>
        <v>6.6699999999999995E-2</v>
      </c>
      <c r="P820" s="6" t="str">
        <f>VLOOKUP(B820,Valores!$A$2:$O$300,15,FALSE)</f>
        <v>UAR</v>
      </c>
      <c r="Q820" s="5">
        <f t="shared" si="645"/>
        <v>29585.815963903391</v>
      </c>
      <c r="R820" s="5">
        <f t="shared" si="631"/>
        <v>28434.525940221614</v>
      </c>
      <c r="S820" s="5">
        <f t="shared" si="632"/>
        <v>30009.514069065459</v>
      </c>
      <c r="T820" s="5">
        <f t="shared" si="633"/>
        <v>29390.038218759535</v>
      </c>
      <c r="U820" s="5">
        <f t="shared" si="634"/>
        <v>29647.17913775445</v>
      </c>
      <c r="W820" s="1">
        <f t="shared" si="646"/>
        <v>86989.461006307014</v>
      </c>
      <c r="X820" s="7">
        <f t="shared" si="647"/>
        <v>5802.1970491206775</v>
      </c>
      <c r="Z820" s="1">
        <f t="shared" si="648"/>
        <v>83604.389634802326</v>
      </c>
      <c r="AA820" s="7">
        <f t="shared" si="649"/>
        <v>5576.4127886413144</v>
      </c>
      <c r="AC820" s="1">
        <f t="shared" si="650"/>
        <v>88235.236003434373</v>
      </c>
      <c r="AD820" s="7">
        <f t="shared" si="651"/>
        <v>5885.290241429072</v>
      </c>
      <c r="AF820" s="1">
        <f t="shared" si="652"/>
        <v>86413.827042117147</v>
      </c>
      <c r="AG820" s="7">
        <f t="shared" si="653"/>
        <v>5763.8022637092135</v>
      </c>
      <c r="AI820" s="1">
        <f t="shared" si="654"/>
        <v>87169.883592097874</v>
      </c>
      <c r="AJ820" s="7">
        <f t="shared" si="655"/>
        <v>5814.231235592928</v>
      </c>
    </row>
    <row r="821" spans="1:36" x14ac:dyDescent="0.2">
      <c r="A821" s="5">
        <v>34</v>
      </c>
      <c r="B821" s="6" t="s">
        <v>499</v>
      </c>
      <c r="C821" s="131" t="str">
        <f>VLOOKUP(B821,Valores!$A$2:$F$300,5,FALSE)</f>
        <v>unid.</v>
      </c>
      <c r="D821" s="131">
        <v>0</v>
      </c>
      <c r="E821" s="3">
        <f>VLOOKUP($B821,Valores!$A$2:$G$300,6,FALSE)*VLOOKUP(VLOOKUP($B821,Indices_Poder!$B$5:$E$250,3,FALSE),Indices_Poder!$G$6:$N$27,4,FALSE)*VLOOKUP($E$8,Regional!$A$2:$B$7,2,FALSE)</f>
        <v>35004.213271464112</v>
      </c>
      <c r="F821" s="1">
        <f>VLOOKUP($B821,Valores!$A$2:$G$300,6,FALSE)*VLOOKUP(VLOOKUP($B821,Indices_Poder!$B$5:$E$250,3,FALSE),Indices_Poder!$G$6:$N$27,4,FALSE)*VLOOKUP($F$8,Regional!$A$2:$B$7,2,FALSE)</f>
        <v>33642.074009344913</v>
      </c>
      <c r="G821" s="1">
        <f>VLOOKUP($B821,Valores!$A$2:$G$300,6,FALSE)*VLOOKUP(VLOOKUP($B821,Indices_Poder!$B$5:$E$250,3,FALSE),Indices_Poder!$G$6:$N$27,4,FALSE)*VLOOKUP($G$8,Regional!$A$2:$B$7,2,FALSE)</f>
        <v>35505.50817757396</v>
      </c>
      <c r="H821" s="1">
        <f>VLOOKUP($B821,Valores!$A$2:$G$300,6,FALSE)*VLOOKUP(VLOOKUP($B821,Indices_Poder!$B$5:$E$250,3,FALSE),Indices_Poder!$G$6:$N$27,4,FALSE)*VLOOKUP($H$8,Regional!$A$2:$B$7,2,FALSE)</f>
        <v>34772.580452778864</v>
      </c>
      <c r="I821" s="2">
        <f>VLOOKUP($B821,Valores!$A$2:$G$300,6,FALSE)*VLOOKUP(VLOOKUP($B821,Indices_Poder!$B$5:$E$250,3,FALSE),Indices_Poder!$G$6:$N$27,4,FALSE)*VLOOKUP($I$8,Regional!$A$2:$B$7,2,FALSE)</f>
        <v>35076.814602693812</v>
      </c>
      <c r="J821" s="3">
        <f t="shared" si="626"/>
        <v>0</v>
      </c>
      <c r="K821" s="1">
        <f t="shared" si="627"/>
        <v>0</v>
      </c>
      <c r="L821" s="1">
        <f t="shared" si="628"/>
        <v>0</v>
      </c>
      <c r="M821" s="1">
        <f t="shared" si="629"/>
        <v>0</v>
      </c>
      <c r="N821" s="2">
        <f t="shared" si="630"/>
        <v>0</v>
      </c>
      <c r="O821" s="6">
        <f>VLOOKUP(B821,Valores!$A$2:$O$300,14,FALSE)</f>
        <v>6.6699999999999995E-2</v>
      </c>
      <c r="P821" s="6" t="str">
        <f>VLOOKUP(B821,Valores!$A$2:$O$300,15,FALSE)</f>
        <v>UAR</v>
      </c>
      <c r="Q821" s="5">
        <f t="shared" si="645"/>
        <v>0</v>
      </c>
      <c r="R821" s="5">
        <f t="shared" si="631"/>
        <v>0</v>
      </c>
      <c r="S821" s="5">
        <f t="shared" si="632"/>
        <v>0</v>
      </c>
      <c r="T821" s="5">
        <f t="shared" si="633"/>
        <v>0</v>
      </c>
      <c r="U821" s="5">
        <f t="shared" si="634"/>
        <v>0</v>
      </c>
      <c r="W821" s="1">
        <f t="shared" si="646"/>
        <v>0</v>
      </c>
      <c r="X821" s="7">
        <f t="shared" si="647"/>
        <v>0</v>
      </c>
      <c r="Z821" s="1">
        <f t="shared" si="648"/>
        <v>0</v>
      </c>
      <c r="AA821" s="7">
        <f t="shared" si="649"/>
        <v>0</v>
      </c>
      <c r="AC821" s="1">
        <f t="shared" si="650"/>
        <v>0</v>
      </c>
      <c r="AD821" s="7">
        <f t="shared" si="651"/>
        <v>0</v>
      </c>
      <c r="AF821" s="1">
        <f t="shared" si="652"/>
        <v>0</v>
      </c>
      <c r="AG821" s="7">
        <f t="shared" si="653"/>
        <v>0</v>
      </c>
      <c r="AI821" s="1">
        <f t="shared" si="654"/>
        <v>0</v>
      </c>
      <c r="AJ821" s="7">
        <f t="shared" si="655"/>
        <v>0</v>
      </c>
    </row>
    <row r="822" spans="1:36" x14ac:dyDescent="0.2">
      <c r="A822" s="5">
        <v>35</v>
      </c>
      <c r="B822" s="6" t="s">
        <v>378</v>
      </c>
      <c r="C822" s="131" t="str">
        <f>VLOOKUP(B822,Valores!$A$2:$F$300,5,FALSE)</f>
        <v>unid.</v>
      </c>
      <c r="D822" s="131">
        <v>1</v>
      </c>
      <c r="E822" s="3">
        <f>VLOOKUP($B822,Valores!$A$2:$G$300,6,FALSE)*VLOOKUP(VLOOKUP($B822,Indices_Poder!$B$5:$E$250,3,FALSE),Indices_Poder!$G$6:$N$27,4,FALSE)*VLOOKUP($E$8,Regional!$A$2:$B$7,2,FALSE)</f>
        <v>57403.64504240363</v>
      </c>
      <c r="F822" s="1">
        <f>VLOOKUP($B822,Valores!$A$2:$G$300,6,FALSE)*VLOOKUP(VLOOKUP($B822,Indices_Poder!$B$5:$E$250,3,FALSE),Indices_Poder!$G$6:$N$27,4,FALSE)*VLOOKUP($F$8,Regional!$A$2:$B$7,2,FALSE)</f>
        <v>55169.863694580716</v>
      </c>
      <c r="G822" s="1">
        <f>VLOOKUP($B822,Valores!$A$2:$G$300,6,FALSE)*VLOOKUP(VLOOKUP($B822,Indices_Poder!$B$5:$E$250,3,FALSE),Indices_Poder!$G$6:$N$27,4,FALSE)*VLOOKUP($G$8,Regional!$A$2:$B$7,2,FALSE)</f>
        <v>58225.721934368914</v>
      </c>
      <c r="H822" s="1">
        <f>VLOOKUP($B822,Valores!$A$2:$G$300,6,FALSE)*VLOOKUP(VLOOKUP($B822,Indices_Poder!$B$5:$E$250,3,FALSE),Indices_Poder!$G$6:$N$27,4,FALSE)*VLOOKUP($H$8,Regional!$A$2:$B$7,2,FALSE)</f>
        <v>57023.788823357609</v>
      </c>
      <c r="I822" s="2">
        <f>VLOOKUP($B822,Valores!$A$2:$G$300,6,FALSE)*VLOOKUP(VLOOKUP($B822,Indices_Poder!$B$5:$E$250,3,FALSE),Indices_Poder!$G$6:$N$27,4,FALSE)*VLOOKUP($I$8,Regional!$A$2:$B$7,2,FALSE)</f>
        <v>57522.704454343431</v>
      </c>
      <c r="J822" s="3">
        <f t="shared" si="626"/>
        <v>57403.64504240363</v>
      </c>
      <c r="K822" s="1">
        <f t="shared" si="627"/>
        <v>55169.863694580716</v>
      </c>
      <c r="L822" s="1">
        <f t="shared" si="628"/>
        <v>58225.721934368914</v>
      </c>
      <c r="M822" s="1">
        <f t="shared" si="629"/>
        <v>57023.788823357609</v>
      </c>
      <c r="N822" s="2">
        <f t="shared" si="630"/>
        <v>57522.704454343431</v>
      </c>
      <c r="O822" s="6">
        <f>VLOOKUP(B822,Valores!$A$2:$O$300,14,FALSE)</f>
        <v>6.6699999999999995E-2</v>
      </c>
      <c r="P822" s="6" t="str">
        <f>VLOOKUP(B822,Valores!$A$2:$O$300,15,FALSE)</f>
        <v>UAR</v>
      </c>
      <c r="Q822" s="5">
        <f t="shared" si="645"/>
        <v>29585.815963903391</v>
      </c>
      <c r="R822" s="5">
        <f t="shared" si="631"/>
        <v>28434.525940221614</v>
      </c>
      <c r="S822" s="5">
        <f t="shared" si="632"/>
        <v>30009.514069065459</v>
      </c>
      <c r="T822" s="5">
        <f t="shared" si="633"/>
        <v>29390.038218759535</v>
      </c>
      <c r="U822" s="5">
        <f t="shared" si="634"/>
        <v>29647.17913775445</v>
      </c>
      <c r="W822" s="1">
        <f t="shared" si="646"/>
        <v>86989.461006307014</v>
      </c>
      <c r="X822" s="7">
        <f t="shared" si="647"/>
        <v>5802.1970491206775</v>
      </c>
      <c r="Z822" s="1">
        <f t="shared" si="648"/>
        <v>83604.389634802326</v>
      </c>
      <c r="AA822" s="7">
        <f t="shared" si="649"/>
        <v>5576.4127886413144</v>
      </c>
      <c r="AC822" s="1">
        <f t="shared" si="650"/>
        <v>88235.236003434373</v>
      </c>
      <c r="AD822" s="7">
        <f t="shared" si="651"/>
        <v>5885.290241429072</v>
      </c>
      <c r="AF822" s="1">
        <f t="shared" si="652"/>
        <v>86413.827042117147</v>
      </c>
      <c r="AG822" s="7">
        <f t="shared" si="653"/>
        <v>5763.8022637092135</v>
      </c>
      <c r="AI822" s="1">
        <f t="shared" si="654"/>
        <v>87169.883592097874</v>
      </c>
      <c r="AJ822" s="7">
        <f t="shared" si="655"/>
        <v>5814.231235592928</v>
      </c>
    </row>
    <row r="823" spans="1:36" x14ac:dyDescent="0.2">
      <c r="A823" s="5">
        <v>36</v>
      </c>
      <c r="B823" s="6" t="s">
        <v>384</v>
      </c>
      <c r="C823" s="131" t="str">
        <f>VLOOKUP(B823,Valores!$A$2:$F$300,5,FALSE)</f>
        <v>unid.</v>
      </c>
      <c r="D823" s="131">
        <v>1</v>
      </c>
      <c r="E823" s="3">
        <f>VLOOKUP($B823,Valores!$A$2:$G$300,6,FALSE)*VLOOKUP(VLOOKUP($B823,Indices_Poder!$B$5:$E$250,3,FALSE),Indices_Poder!$G$6:$N$27,4,FALSE)*VLOOKUP($E$8,Regional!$A$2:$B$7,2,FALSE)</f>
        <v>57403.64504240363</v>
      </c>
      <c r="F823" s="1">
        <f>VLOOKUP($B823,Valores!$A$2:$G$300,6,FALSE)*VLOOKUP(VLOOKUP($B823,Indices_Poder!$B$5:$E$250,3,FALSE),Indices_Poder!$G$6:$N$27,4,FALSE)*VLOOKUP($F$8,Regional!$A$2:$B$7,2,FALSE)</f>
        <v>55169.863694580716</v>
      </c>
      <c r="G823" s="1">
        <f>VLOOKUP($B823,Valores!$A$2:$G$300,6,FALSE)*VLOOKUP(VLOOKUP($B823,Indices_Poder!$B$5:$E$250,3,FALSE),Indices_Poder!$G$6:$N$27,4,FALSE)*VLOOKUP($G$8,Regional!$A$2:$B$7,2,FALSE)</f>
        <v>58225.721934368914</v>
      </c>
      <c r="H823" s="1">
        <f>VLOOKUP($B823,Valores!$A$2:$G$300,6,FALSE)*VLOOKUP(VLOOKUP($B823,Indices_Poder!$B$5:$E$250,3,FALSE),Indices_Poder!$G$6:$N$27,4,FALSE)*VLOOKUP($H$8,Regional!$A$2:$B$7,2,FALSE)</f>
        <v>57023.788823357609</v>
      </c>
      <c r="I823" s="2">
        <f>VLOOKUP($B823,Valores!$A$2:$G$300,6,FALSE)*VLOOKUP(VLOOKUP($B823,Indices_Poder!$B$5:$E$250,3,FALSE),Indices_Poder!$G$6:$N$27,4,FALSE)*VLOOKUP($I$8,Regional!$A$2:$B$7,2,FALSE)</f>
        <v>57522.704454343431</v>
      </c>
      <c r="J823" s="3">
        <f t="shared" si="626"/>
        <v>57403.64504240363</v>
      </c>
      <c r="K823" s="1">
        <f t="shared" si="627"/>
        <v>55169.863694580716</v>
      </c>
      <c r="L823" s="1">
        <f t="shared" si="628"/>
        <v>58225.721934368914</v>
      </c>
      <c r="M823" s="1">
        <f t="shared" si="629"/>
        <v>57023.788823357609</v>
      </c>
      <c r="N823" s="2">
        <f t="shared" si="630"/>
        <v>57522.704454343431</v>
      </c>
      <c r="O823" s="6">
        <f>VLOOKUP(B823,Valores!$A$2:$O$300,14,FALSE)</f>
        <v>6.6699999999999995E-2</v>
      </c>
      <c r="P823" s="6" t="str">
        <f>VLOOKUP(B823,Valores!$A$2:$O$300,15,FALSE)</f>
        <v>UAR</v>
      </c>
      <c r="Q823" s="5">
        <f t="shared" si="645"/>
        <v>29585.815963903391</v>
      </c>
      <c r="R823" s="5">
        <f t="shared" si="631"/>
        <v>28434.525940221614</v>
      </c>
      <c r="S823" s="5">
        <f t="shared" si="632"/>
        <v>30009.514069065459</v>
      </c>
      <c r="T823" s="5">
        <f t="shared" si="633"/>
        <v>29390.038218759535</v>
      </c>
      <c r="U823" s="5">
        <f t="shared" si="634"/>
        <v>29647.17913775445</v>
      </c>
      <c r="W823" s="1">
        <f t="shared" si="646"/>
        <v>86989.461006307014</v>
      </c>
      <c r="X823" s="7">
        <f t="shared" si="647"/>
        <v>5802.1970491206775</v>
      </c>
      <c r="Z823" s="1">
        <f t="shared" si="648"/>
        <v>83604.389634802326</v>
      </c>
      <c r="AA823" s="7">
        <f t="shared" si="649"/>
        <v>5576.4127886413144</v>
      </c>
      <c r="AC823" s="1">
        <f t="shared" si="650"/>
        <v>88235.236003434373</v>
      </c>
      <c r="AD823" s="7">
        <f t="shared" si="651"/>
        <v>5885.290241429072</v>
      </c>
      <c r="AF823" s="1">
        <f t="shared" si="652"/>
        <v>86413.827042117147</v>
      </c>
      <c r="AG823" s="7">
        <f t="shared" si="653"/>
        <v>5763.8022637092135</v>
      </c>
      <c r="AI823" s="1">
        <f t="shared" si="654"/>
        <v>87169.883592097874</v>
      </c>
      <c r="AJ823" s="7">
        <f t="shared" si="655"/>
        <v>5814.231235592928</v>
      </c>
    </row>
    <row r="824" spans="1:36" x14ac:dyDescent="0.2">
      <c r="A824" s="5">
        <v>37</v>
      </c>
      <c r="B824" s="6" t="s">
        <v>381</v>
      </c>
      <c r="C824" s="131" t="str">
        <f>VLOOKUP(B824,Valores!$A$2:$F$300,5,FALSE)</f>
        <v>unid.</v>
      </c>
      <c r="D824" s="131">
        <v>1</v>
      </c>
      <c r="E824" s="3">
        <f>VLOOKUP($B824,Valores!$A$2:$G$300,6,FALSE)*VLOOKUP(VLOOKUP($B824,Indices_Poder!$B$5:$E$250,3,FALSE),Indices_Poder!$G$6:$N$27,4,FALSE)*VLOOKUP($E$8,Regional!$A$2:$B$7,2,FALSE)</f>
        <v>35004.213271464112</v>
      </c>
      <c r="F824" s="1">
        <f>VLOOKUP($B824,Valores!$A$2:$G$300,6,FALSE)*VLOOKUP(VLOOKUP($B824,Indices_Poder!$B$5:$E$250,3,FALSE),Indices_Poder!$G$6:$N$27,4,FALSE)*VLOOKUP($F$8,Regional!$A$2:$B$7,2,FALSE)</f>
        <v>33642.074009344913</v>
      </c>
      <c r="G824" s="1">
        <f>VLOOKUP($B824,Valores!$A$2:$G$300,6,FALSE)*VLOOKUP(VLOOKUP($B824,Indices_Poder!$B$5:$E$250,3,FALSE),Indices_Poder!$G$6:$N$27,4,FALSE)*VLOOKUP($G$8,Regional!$A$2:$B$7,2,FALSE)</f>
        <v>35505.50817757396</v>
      </c>
      <c r="H824" s="1">
        <f>VLOOKUP($B824,Valores!$A$2:$G$300,6,FALSE)*VLOOKUP(VLOOKUP($B824,Indices_Poder!$B$5:$E$250,3,FALSE),Indices_Poder!$G$6:$N$27,4,FALSE)*VLOOKUP($H$8,Regional!$A$2:$B$7,2,FALSE)</f>
        <v>34772.580452778864</v>
      </c>
      <c r="I824" s="2">
        <f>VLOOKUP($B824,Valores!$A$2:$G$300,6,FALSE)*VLOOKUP(VLOOKUP($B824,Indices_Poder!$B$5:$E$250,3,FALSE),Indices_Poder!$G$6:$N$27,4,FALSE)*VLOOKUP($I$8,Regional!$A$2:$B$7,2,FALSE)</f>
        <v>35076.814602693812</v>
      </c>
      <c r="J824" s="3">
        <f t="shared" si="626"/>
        <v>35004.213271464112</v>
      </c>
      <c r="K824" s="1">
        <f t="shared" si="627"/>
        <v>33642.074009344913</v>
      </c>
      <c r="L824" s="1">
        <f t="shared" si="628"/>
        <v>35505.50817757396</v>
      </c>
      <c r="M824" s="1">
        <f t="shared" si="629"/>
        <v>34772.580452778864</v>
      </c>
      <c r="N824" s="2">
        <f t="shared" si="630"/>
        <v>35076.814602693812</v>
      </c>
      <c r="O824" s="6">
        <f>VLOOKUP(B824,Valores!$A$2:$O$300,14,FALSE)</f>
        <v>6.6699999999999995E-2</v>
      </c>
      <c r="P824" s="6" t="str">
        <f>VLOOKUP(B824,Valores!$A$2:$O$300,15,FALSE)</f>
        <v>UAR</v>
      </c>
      <c r="Q824" s="5">
        <f t="shared" si="645"/>
        <v>18041.157683379712</v>
      </c>
      <c r="R824" s="5">
        <f t="shared" si="631"/>
        <v>17339.111646120287</v>
      </c>
      <c r="S824" s="5">
        <f t="shared" si="632"/>
        <v>18299.524879833043</v>
      </c>
      <c r="T824" s="5">
        <f t="shared" si="633"/>
        <v>17921.77422019092</v>
      </c>
      <c r="U824" s="5">
        <f t="shared" si="634"/>
        <v>18078.576380797091</v>
      </c>
      <c r="W824" s="1">
        <f t="shared" si="646"/>
        <v>53045.37095484382</v>
      </c>
      <c r="X824" s="7">
        <f t="shared" si="647"/>
        <v>3538.1262426880826</v>
      </c>
      <c r="Z824" s="1">
        <f t="shared" si="648"/>
        <v>50981.185655465204</v>
      </c>
      <c r="AA824" s="7">
        <f t="shared" si="649"/>
        <v>3400.4450832195289</v>
      </c>
      <c r="AC824" s="1">
        <f t="shared" si="650"/>
        <v>53805.033057407003</v>
      </c>
      <c r="AD824" s="7">
        <f t="shared" si="651"/>
        <v>3588.7957049290467</v>
      </c>
      <c r="AF824" s="1">
        <f t="shared" si="652"/>
        <v>52694.354672969785</v>
      </c>
      <c r="AG824" s="7">
        <f t="shared" si="653"/>
        <v>3514.7134566870845</v>
      </c>
      <c r="AI824" s="1">
        <f t="shared" si="654"/>
        <v>53155.390983490899</v>
      </c>
      <c r="AJ824" s="7">
        <f t="shared" si="655"/>
        <v>3545.4645785988428</v>
      </c>
    </row>
    <row r="825" spans="1:36" x14ac:dyDescent="0.2">
      <c r="A825" s="5">
        <v>38</v>
      </c>
      <c r="B825" s="6" t="s">
        <v>503</v>
      </c>
      <c r="C825" s="131" t="str">
        <f>VLOOKUP(B825,Valores!$A$2:$F$300,5,FALSE)</f>
        <v>unid.</v>
      </c>
      <c r="D825" s="131">
        <v>0</v>
      </c>
      <c r="E825" s="3">
        <f>VLOOKUP($B825,Valores!$A$2:$G$300,6,FALSE)*VLOOKUP(VLOOKUP($B825,Indices_Poder!$B$5:$E$250,3,FALSE),Indices_Poder!$G$6:$N$27,4,FALSE)*VLOOKUP($E$8,Regional!$A$2:$B$7,2,FALSE)</f>
        <v>35004.213271464112</v>
      </c>
      <c r="F825" s="1">
        <f>VLOOKUP($B825,Valores!$A$2:$G$300,6,FALSE)*VLOOKUP(VLOOKUP($B825,Indices_Poder!$B$5:$E$250,3,FALSE),Indices_Poder!$G$6:$N$27,4,FALSE)*VLOOKUP($F$8,Regional!$A$2:$B$7,2,FALSE)</f>
        <v>33642.074009344913</v>
      </c>
      <c r="G825" s="1">
        <f>VLOOKUP($B825,Valores!$A$2:$G$300,6,FALSE)*VLOOKUP(VLOOKUP($B825,Indices_Poder!$B$5:$E$250,3,FALSE),Indices_Poder!$G$6:$N$27,4,FALSE)*VLOOKUP($G$8,Regional!$A$2:$B$7,2,FALSE)</f>
        <v>35505.50817757396</v>
      </c>
      <c r="H825" s="1">
        <f>VLOOKUP($B825,Valores!$A$2:$G$300,6,FALSE)*VLOOKUP(VLOOKUP($B825,Indices_Poder!$B$5:$E$250,3,FALSE),Indices_Poder!$G$6:$N$27,4,FALSE)*VLOOKUP($H$8,Regional!$A$2:$B$7,2,FALSE)</f>
        <v>34772.580452778864</v>
      </c>
      <c r="I825" s="2">
        <f>VLOOKUP($B825,Valores!$A$2:$G$300,6,FALSE)*VLOOKUP(VLOOKUP($B825,Indices_Poder!$B$5:$E$250,3,FALSE),Indices_Poder!$G$6:$N$27,4,FALSE)*VLOOKUP($I$8,Regional!$A$2:$B$7,2,FALSE)</f>
        <v>35076.814602693812</v>
      </c>
      <c r="J825" s="3">
        <f t="shared" si="626"/>
        <v>0</v>
      </c>
      <c r="K825" s="1">
        <f t="shared" si="627"/>
        <v>0</v>
      </c>
      <c r="L825" s="1">
        <f t="shared" si="628"/>
        <v>0</v>
      </c>
      <c r="M825" s="1">
        <f t="shared" si="629"/>
        <v>0</v>
      </c>
      <c r="N825" s="2">
        <f t="shared" si="630"/>
        <v>0</v>
      </c>
      <c r="O825" s="6">
        <f>VLOOKUP(B825,Valores!$A$2:$O$300,14,FALSE)</f>
        <v>6.6699999999999995E-2</v>
      </c>
      <c r="P825" s="6" t="str">
        <f>VLOOKUP(B825,Valores!$A$2:$O$300,15,FALSE)</f>
        <v>UAR</v>
      </c>
      <c r="Q825" s="5">
        <f t="shared" si="645"/>
        <v>0</v>
      </c>
      <c r="R825" s="5">
        <f t="shared" si="631"/>
        <v>0</v>
      </c>
      <c r="S825" s="5">
        <f t="shared" si="632"/>
        <v>0</v>
      </c>
      <c r="T825" s="5">
        <f t="shared" si="633"/>
        <v>0</v>
      </c>
      <c r="U825" s="5">
        <f t="shared" si="634"/>
        <v>0</v>
      </c>
      <c r="W825" s="1">
        <f t="shared" si="646"/>
        <v>0</v>
      </c>
      <c r="X825" s="7">
        <f t="shared" si="647"/>
        <v>0</v>
      </c>
      <c r="Z825" s="1">
        <f t="shared" si="648"/>
        <v>0</v>
      </c>
      <c r="AA825" s="7">
        <f t="shared" si="649"/>
        <v>0</v>
      </c>
      <c r="AC825" s="1">
        <f t="shared" si="650"/>
        <v>0</v>
      </c>
      <c r="AD825" s="7">
        <f t="shared" si="651"/>
        <v>0</v>
      </c>
      <c r="AF825" s="1">
        <f t="shared" si="652"/>
        <v>0</v>
      </c>
      <c r="AG825" s="7">
        <f t="shared" si="653"/>
        <v>0</v>
      </c>
      <c r="AI825" s="1">
        <f t="shared" si="654"/>
        <v>0</v>
      </c>
      <c r="AJ825" s="7">
        <f t="shared" si="655"/>
        <v>0</v>
      </c>
    </row>
    <row r="826" spans="1:36" x14ac:dyDescent="0.2">
      <c r="A826" s="5">
        <v>39</v>
      </c>
      <c r="B826" s="6" t="s">
        <v>504</v>
      </c>
      <c r="C826" s="131" t="str">
        <f>VLOOKUP(B826,Valores!$A$2:$F$300,5,FALSE)</f>
        <v>unid.</v>
      </c>
      <c r="D826" s="131">
        <v>0</v>
      </c>
      <c r="E826" s="3">
        <f>VLOOKUP($B826,Valores!$A$2:$G$300,6,FALSE)*VLOOKUP(VLOOKUP($B826,Indices_Poder!$B$5:$E$250,3,FALSE),Indices_Poder!$G$6:$N$27,4,FALSE)*VLOOKUP($E$8,Regional!$A$2:$B$7,2,FALSE)</f>
        <v>35004.213271464112</v>
      </c>
      <c r="F826" s="1">
        <f>VLOOKUP($B826,Valores!$A$2:$G$300,6,FALSE)*VLOOKUP(VLOOKUP($B826,Indices_Poder!$B$5:$E$250,3,FALSE),Indices_Poder!$G$6:$N$27,4,FALSE)*VLOOKUP($F$8,Regional!$A$2:$B$7,2,FALSE)</f>
        <v>33642.074009344913</v>
      </c>
      <c r="G826" s="1">
        <f>VLOOKUP($B826,Valores!$A$2:$G$300,6,FALSE)*VLOOKUP(VLOOKUP($B826,Indices_Poder!$B$5:$E$250,3,FALSE),Indices_Poder!$G$6:$N$27,4,FALSE)*VLOOKUP($G$8,Regional!$A$2:$B$7,2,FALSE)</f>
        <v>35505.50817757396</v>
      </c>
      <c r="H826" s="1">
        <f>VLOOKUP($B826,Valores!$A$2:$G$300,6,FALSE)*VLOOKUP(VLOOKUP($B826,Indices_Poder!$B$5:$E$250,3,FALSE),Indices_Poder!$G$6:$N$27,4,FALSE)*VLOOKUP($H$8,Regional!$A$2:$B$7,2,FALSE)</f>
        <v>34772.580452778864</v>
      </c>
      <c r="I826" s="2">
        <f>VLOOKUP($B826,Valores!$A$2:$G$300,6,FALSE)*VLOOKUP(VLOOKUP($B826,Indices_Poder!$B$5:$E$250,3,FALSE),Indices_Poder!$G$6:$N$27,4,FALSE)*VLOOKUP($I$8,Regional!$A$2:$B$7,2,FALSE)</f>
        <v>35076.814602693812</v>
      </c>
      <c r="J826" s="3">
        <f t="shared" si="626"/>
        <v>0</v>
      </c>
      <c r="K826" s="1">
        <f t="shared" si="627"/>
        <v>0</v>
      </c>
      <c r="L826" s="1">
        <f t="shared" si="628"/>
        <v>0</v>
      </c>
      <c r="M826" s="1">
        <f t="shared" si="629"/>
        <v>0</v>
      </c>
      <c r="N826" s="2">
        <f t="shared" si="630"/>
        <v>0</v>
      </c>
      <c r="O826" s="6">
        <f>VLOOKUP(B826,Valores!$A$2:$O$300,14,FALSE)</f>
        <v>6.6699999999999995E-2</v>
      </c>
      <c r="P826" s="6" t="str">
        <f>VLOOKUP(B826,Valores!$A$2:$O$300,15,FALSE)</f>
        <v>UAR</v>
      </c>
      <c r="Q826" s="5">
        <f t="shared" si="645"/>
        <v>0</v>
      </c>
      <c r="R826" s="5">
        <f t="shared" si="631"/>
        <v>0</v>
      </c>
      <c r="S826" s="5">
        <f t="shared" si="632"/>
        <v>0</v>
      </c>
      <c r="T826" s="5">
        <f t="shared" si="633"/>
        <v>0</v>
      </c>
      <c r="U826" s="5">
        <f t="shared" si="634"/>
        <v>0</v>
      </c>
      <c r="W826" s="1">
        <f t="shared" si="646"/>
        <v>0</v>
      </c>
      <c r="X826" s="7">
        <f t="shared" si="647"/>
        <v>0</v>
      </c>
      <c r="Z826" s="1">
        <f t="shared" si="648"/>
        <v>0</v>
      </c>
      <c r="AA826" s="7">
        <f t="shared" si="649"/>
        <v>0</v>
      </c>
      <c r="AC826" s="1">
        <f t="shared" si="650"/>
        <v>0</v>
      </c>
      <c r="AD826" s="7">
        <f t="shared" si="651"/>
        <v>0</v>
      </c>
      <c r="AF826" s="1">
        <f t="shared" si="652"/>
        <v>0</v>
      </c>
      <c r="AG826" s="7">
        <f t="shared" si="653"/>
        <v>0</v>
      </c>
      <c r="AI826" s="1">
        <f t="shared" si="654"/>
        <v>0</v>
      </c>
      <c r="AJ826" s="7">
        <f t="shared" si="655"/>
        <v>0</v>
      </c>
    </row>
    <row r="827" spans="1:36" x14ac:dyDescent="0.2">
      <c r="A827" s="24">
        <v>40</v>
      </c>
      <c r="B827" s="25" t="s">
        <v>385</v>
      </c>
      <c r="C827" s="131" t="str">
        <f>VLOOKUP(B827,Valores!$A$2:$F$300,5,FALSE)</f>
        <v>unid.</v>
      </c>
      <c r="D827" s="131">
        <v>0</v>
      </c>
      <c r="E827" s="28">
        <f>VLOOKUP($B827,Valores!$A$2:$G$300,6,FALSE)*VLOOKUP(VLOOKUP($B827,Indices_Poder!$B$5:$E$250,3,FALSE),Indices_Poder!$G$6:$N$27,4,FALSE)*VLOOKUP($E$8,Regional!$A$2:$B$7,2,FALSE)</f>
        <v>57403.64504240363</v>
      </c>
      <c r="F827" s="29">
        <f>VLOOKUP($B827,Valores!$A$2:$G$300,6,FALSE)*VLOOKUP(VLOOKUP($B827,Indices_Poder!$B$5:$E$250,3,FALSE),Indices_Poder!$G$6:$N$27,4,FALSE)*VLOOKUP($F$8,Regional!$A$2:$B$7,2,FALSE)</f>
        <v>55169.863694580716</v>
      </c>
      <c r="G827" s="29">
        <f>VLOOKUP($B827,Valores!$A$2:$G$300,6,FALSE)*VLOOKUP(VLOOKUP($B827,Indices_Poder!$B$5:$E$250,3,FALSE),Indices_Poder!$G$6:$N$27,4,FALSE)*VLOOKUP($G$8,Regional!$A$2:$B$7,2,FALSE)</f>
        <v>58225.721934368914</v>
      </c>
      <c r="H827" s="29">
        <f>VLOOKUP($B827,Valores!$A$2:$G$300,6,FALSE)*VLOOKUP(VLOOKUP($B827,Indices_Poder!$B$5:$E$250,3,FALSE),Indices_Poder!$G$6:$N$27,4,FALSE)*VLOOKUP($H$8,Regional!$A$2:$B$7,2,FALSE)</f>
        <v>57023.788823357609</v>
      </c>
      <c r="I827" s="38">
        <f>VLOOKUP($B827,Valores!$A$2:$G$300,6,FALSE)*VLOOKUP(VLOOKUP($B827,Indices_Poder!$B$5:$E$250,3,FALSE),Indices_Poder!$G$6:$N$27,4,FALSE)*VLOOKUP($I$8,Regional!$A$2:$B$7,2,FALSE)</f>
        <v>57522.704454343431</v>
      </c>
      <c r="J827" s="28">
        <f t="shared" si="626"/>
        <v>0</v>
      </c>
      <c r="K827" s="29">
        <f t="shared" si="627"/>
        <v>0</v>
      </c>
      <c r="L827" s="29">
        <f t="shared" si="628"/>
        <v>0</v>
      </c>
      <c r="M827" s="29">
        <f t="shared" si="629"/>
        <v>0</v>
      </c>
      <c r="N827" s="38">
        <f t="shared" si="630"/>
        <v>0</v>
      </c>
      <c r="O827" s="6">
        <f>VLOOKUP(B827,Valores!$A$2:$O$300,14,FALSE)</f>
        <v>6.6699999999999995E-2</v>
      </c>
      <c r="P827" s="6" t="str">
        <f>VLOOKUP(B827,Valores!$A$2:$O$300,15,FALSE)</f>
        <v>UAR</v>
      </c>
      <c r="Q827" s="5">
        <f t="shared" si="645"/>
        <v>0</v>
      </c>
      <c r="R827" s="5">
        <f t="shared" si="631"/>
        <v>0</v>
      </c>
      <c r="S827" s="5">
        <f t="shared" si="632"/>
        <v>0</v>
      </c>
      <c r="T827" s="5">
        <f t="shared" si="633"/>
        <v>0</v>
      </c>
      <c r="U827" s="5">
        <f t="shared" si="634"/>
        <v>0</v>
      </c>
      <c r="W827" s="1">
        <f t="shared" ref="W827" si="656">J827+Q827</f>
        <v>0</v>
      </c>
      <c r="X827" s="7">
        <f t="shared" ref="X827" si="657">IF($O827="rateio",0,W827*$O827)</f>
        <v>0</v>
      </c>
      <c r="Z827" s="1">
        <f t="shared" ref="Z827" si="658">K827+R827</f>
        <v>0</v>
      </c>
      <c r="AA827" s="7">
        <f t="shared" ref="AA827" si="659">IF($O827="rateio",0,Z827*$O827)</f>
        <v>0</v>
      </c>
      <c r="AC827" s="1">
        <f t="shared" ref="AC827" si="660">L827+S827</f>
        <v>0</v>
      </c>
      <c r="AD827" s="7">
        <f t="shared" ref="AD827" si="661">IF($O827="rateio",0,AC827*$O827)</f>
        <v>0</v>
      </c>
      <c r="AF827" s="1">
        <f t="shared" ref="AF827" si="662">M827+T827</f>
        <v>0</v>
      </c>
      <c r="AG827" s="7">
        <f t="shared" ref="AG827" si="663">IF($O827="rateio",0,AF827*$O827)</f>
        <v>0</v>
      </c>
      <c r="AI827" s="1">
        <f t="shared" ref="AI827" si="664">N827+U827</f>
        <v>0</v>
      </c>
      <c r="AJ827" s="7">
        <f t="shared" ref="AJ827" si="665">IF($O827="rateio",0,AI827*$O827)</f>
        <v>0</v>
      </c>
    </row>
    <row r="828" spans="1:36" x14ac:dyDescent="0.2">
      <c r="A828" s="44"/>
      <c r="B828" s="31" t="s">
        <v>38</v>
      </c>
      <c r="C828" s="45"/>
      <c r="D828" s="45"/>
      <c r="E828" s="46"/>
      <c r="F828" s="46"/>
      <c r="G828" s="46"/>
      <c r="H828" s="46"/>
      <c r="I828" s="46"/>
      <c r="J828" s="48">
        <f>SUM(J788:J827)</f>
        <v>10589981.91046189</v>
      </c>
      <c r="K828" s="46">
        <f>SUM(K788:K827)</f>
        <v>10177887.799575765</v>
      </c>
      <c r="L828" s="46">
        <f>SUM(L788:L827)</f>
        <v>10741640.910661098</v>
      </c>
      <c r="M828" s="46">
        <f>SUM(M788:M827)</f>
        <v>10519904.99312846</v>
      </c>
      <c r="N828" s="47">
        <f>SUM(N788:N827)</f>
        <v>10611946.317387292</v>
      </c>
      <c r="Q828" s="5">
        <f>SUMIF($O788:$O827,"&lt;&gt;Rateio",X788:X827)</f>
        <v>469367.45048694563</v>
      </c>
      <c r="R828" s="5">
        <f>SUMIF($O788:$O827,"&lt;&gt;Rateio",AA788:AA827)</f>
        <v>451102.68253713252</v>
      </c>
      <c r="S828" s="5">
        <f>SUMIF($O788:$O827,"&lt;&gt;Rateio",AD788:AD827)</f>
        <v>476089.25595070934</v>
      </c>
      <c r="T828" s="5">
        <f>SUMIF($O788:$O827,"&lt;&gt;Rateio",AG788:AG827)</f>
        <v>466261.51278989617</v>
      </c>
      <c r="U828" s="5">
        <f>SUMIF($O788:$O827,"&lt;&gt;Rateio",AJ788:AJ827)</f>
        <v>470340.95334721479</v>
      </c>
      <c r="X828" s="7"/>
      <c r="AA828" s="7"/>
      <c r="AD828" s="7"/>
      <c r="AG828" s="7"/>
      <c r="AJ828" s="7"/>
    </row>
    <row r="829" spans="1:36" ht="12.75" hidden="1" customHeight="1" x14ac:dyDescent="0.2">
      <c r="A829" s="44"/>
      <c r="B829" s="45"/>
      <c r="C829" s="45"/>
      <c r="D829" s="45"/>
      <c r="E829" s="92" t="s">
        <v>30</v>
      </c>
      <c r="F829" s="92" t="s">
        <v>31</v>
      </c>
      <c r="G829" s="92" t="s">
        <v>32</v>
      </c>
      <c r="H829" s="92" t="s">
        <v>33</v>
      </c>
      <c r="I829" s="92" t="s">
        <v>34</v>
      </c>
      <c r="J829" s="46"/>
      <c r="K829" s="46"/>
      <c r="L829" s="46"/>
      <c r="M829" s="46"/>
      <c r="N829" s="46"/>
      <c r="Q829" s="5"/>
      <c r="R829" s="5"/>
      <c r="S829" s="5"/>
      <c r="T829" s="5"/>
      <c r="U829" s="5"/>
      <c r="V829" s="14"/>
      <c r="X829" s="7"/>
      <c r="Y829" s="14"/>
      <c r="AA829" s="7"/>
      <c r="AB829" s="14"/>
      <c r="AD829" s="7"/>
      <c r="AE829" s="14"/>
      <c r="AG829" s="7"/>
      <c r="AH829" s="14"/>
      <c r="AJ829" s="7"/>
    </row>
    <row r="830" spans="1:36" s="14" customFormat="1" ht="12.75" hidden="1" customHeight="1" x14ac:dyDescent="0.2">
      <c r="A830" s="30"/>
      <c r="B830" s="123" t="s">
        <v>215</v>
      </c>
      <c r="C830" s="31"/>
      <c r="D830" s="31"/>
      <c r="E830" s="33" t="e">
        <f>(SUMIF(#REF!,"Obras civis",J788:J827)+#REF!)*3.98%</f>
        <v>#REF!</v>
      </c>
      <c r="F830" s="33" t="e">
        <f>(SUMIF(#REF!,"Obras civis",K788:K827)+#REF!)*3.98%</f>
        <v>#REF!</v>
      </c>
      <c r="G830" s="33" t="e">
        <f>(SUMIF(#REF!,"Obras civis",L788:L827)+#REF!)*3.98%</f>
        <v>#REF!</v>
      </c>
      <c r="H830" s="33" t="e">
        <f>(SUMIF(#REF!,"Obras civis",M788:M827)+#REF!)*3.98%</f>
        <v>#REF!</v>
      </c>
      <c r="I830" s="33" t="e">
        <f>(SUMIF(#REF!,"Obras civis",N788:N827)+#REF!)*3.98%</f>
        <v>#REF!</v>
      </c>
      <c r="J830" s="33"/>
      <c r="K830" s="33"/>
      <c r="L830" s="33"/>
      <c r="M830" s="33"/>
      <c r="N830" s="33"/>
      <c r="Q830" s="5"/>
      <c r="R830" s="5"/>
      <c r="S830" s="5"/>
      <c r="T830" s="5"/>
      <c r="U830" s="5"/>
      <c r="W830" s="6"/>
      <c r="X830" s="7"/>
      <c r="Z830" s="6"/>
      <c r="AA830" s="7"/>
      <c r="AC830" s="6"/>
      <c r="AD830" s="7"/>
      <c r="AF830" s="6"/>
      <c r="AG830" s="7"/>
      <c r="AI830" s="6"/>
      <c r="AJ830" s="7"/>
    </row>
    <row r="831" spans="1:36" s="14" customFormat="1" ht="12.75" hidden="1" customHeight="1" x14ac:dyDescent="0.2">
      <c r="A831" s="30"/>
      <c r="B831" s="31" t="s">
        <v>141</v>
      </c>
      <c r="C831" s="41"/>
      <c r="D831" s="41"/>
      <c r="E831" s="35" t="e">
        <f>J828+#REF!+E830</f>
        <v>#REF!</v>
      </c>
      <c r="F831" s="35" t="e">
        <f>K828+#REF!+F830</f>
        <v>#REF!</v>
      </c>
      <c r="G831" s="35" t="e">
        <f>L828+#REF!+G830</f>
        <v>#REF!</v>
      </c>
      <c r="H831" s="35" t="e">
        <f>M828+#REF!+H830</f>
        <v>#REF!</v>
      </c>
      <c r="I831" s="35" t="e">
        <f>N828+#REF!+I830</f>
        <v>#REF!</v>
      </c>
      <c r="J831" s="35"/>
      <c r="K831" s="35"/>
      <c r="L831" s="35"/>
      <c r="M831" s="35"/>
      <c r="N831" s="35"/>
      <c r="Q831" s="5"/>
      <c r="R831" s="5"/>
      <c r="S831" s="5"/>
      <c r="T831" s="5"/>
      <c r="U831" s="5"/>
      <c r="W831" s="6"/>
      <c r="X831" s="7"/>
      <c r="Z831" s="6"/>
      <c r="AA831" s="7"/>
      <c r="AC831" s="6"/>
      <c r="AD831" s="7"/>
      <c r="AF831" s="6"/>
      <c r="AG831" s="7"/>
      <c r="AI831" s="6"/>
      <c r="AJ831" s="7"/>
    </row>
    <row r="832" spans="1:36" s="14" customFormat="1" ht="12.75" hidden="1" customHeight="1" x14ac:dyDescent="0.2">
      <c r="A832" s="30"/>
      <c r="B832" s="31" t="s">
        <v>209</v>
      </c>
      <c r="C832" s="31"/>
      <c r="D832" s="31"/>
      <c r="E832" s="33" t="e">
        <f>E831*2.7%</f>
        <v>#REF!</v>
      </c>
      <c r="F832" s="33" t="e">
        <f>F831*2.7%</f>
        <v>#REF!</v>
      </c>
      <c r="G832" s="33" t="e">
        <f>G831*2.7%</f>
        <v>#REF!</v>
      </c>
      <c r="H832" s="33" t="e">
        <f>H831*2.7%</f>
        <v>#REF!</v>
      </c>
      <c r="I832" s="33" t="e">
        <f>I831*2.7%</f>
        <v>#REF!</v>
      </c>
      <c r="J832" s="33"/>
      <c r="K832" s="33"/>
      <c r="L832" s="33"/>
      <c r="M832" s="33"/>
      <c r="N832" s="33"/>
      <c r="Q832" s="5"/>
      <c r="R832" s="5"/>
      <c r="S832" s="5"/>
      <c r="T832" s="5"/>
      <c r="U832" s="5"/>
      <c r="W832" s="6"/>
      <c r="X832" s="7"/>
      <c r="Z832" s="6"/>
      <c r="AA832" s="7"/>
      <c r="AC832" s="6"/>
      <c r="AD832" s="7"/>
      <c r="AF832" s="6"/>
      <c r="AG832" s="7"/>
      <c r="AI832" s="6"/>
      <c r="AJ832" s="7"/>
    </row>
    <row r="833" spans="1:36" s="14" customFormat="1" ht="12.75" hidden="1" customHeight="1" x14ac:dyDescent="0.2">
      <c r="A833" s="30"/>
      <c r="B833" s="31" t="s">
        <v>210</v>
      </c>
      <c r="C833" s="41"/>
      <c r="D833" s="41"/>
      <c r="E833" s="35" t="e">
        <f>E831*1.4%</f>
        <v>#REF!</v>
      </c>
      <c r="F833" s="35" t="e">
        <f>F831*1.4%</f>
        <v>#REF!</v>
      </c>
      <c r="G833" s="35" t="e">
        <f>G831*1.4%</f>
        <v>#REF!</v>
      </c>
      <c r="H833" s="35" t="e">
        <f>H831*1.4%</f>
        <v>#REF!</v>
      </c>
      <c r="I833" s="35" t="e">
        <f>I831*1.4%</f>
        <v>#REF!</v>
      </c>
      <c r="J833" s="35"/>
      <c r="K833" s="35"/>
      <c r="L833" s="35"/>
      <c r="M833" s="35"/>
      <c r="N833" s="35"/>
      <c r="Q833" s="5"/>
      <c r="R833" s="5"/>
      <c r="S833" s="5"/>
      <c r="T833" s="5"/>
      <c r="U833" s="5"/>
      <c r="V833" s="6"/>
      <c r="W833" s="6"/>
      <c r="X833" s="7"/>
      <c r="Y833" s="6"/>
      <c r="Z833" s="6"/>
      <c r="AA833" s="7"/>
      <c r="AB833" s="6"/>
      <c r="AC833" s="6"/>
      <c r="AD833" s="7"/>
      <c r="AE833" s="6"/>
      <c r="AF833" s="6"/>
      <c r="AG833" s="7"/>
      <c r="AH833" s="6"/>
      <c r="AI833" s="6"/>
      <c r="AJ833" s="7"/>
    </row>
    <row r="834" spans="1:36" ht="12.75" hidden="1" customHeight="1" x14ac:dyDescent="0.2">
      <c r="A834" s="119"/>
      <c r="B834" s="121" t="s">
        <v>213</v>
      </c>
      <c r="C834" s="121"/>
      <c r="D834" s="121"/>
      <c r="E834" s="120" t="e">
        <f>E831*3.99%</f>
        <v>#REF!</v>
      </c>
      <c r="F834" s="120" t="e">
        <f>F831*3.99%</f>
        <v>#REF!</v>
      </c>
      <c r="G834" s="120" t="e">
        <f>G831*3.99%</f>
        <v>#REF!</v>
      </c>
      <c r="H834" s="120" t="e">
        <f>H831*3.99%</f>
        <v>#REF!</v>
      </c>
      <c r="I834" s="120" t="e">
        <f>I831*3.99%</f>
        <v>#REF!</v>
      </c>
      <c r="J834" s="122"/>
      <c r="K834" s="120"/>
      <c r="L834" s="120"/>
      <c r="M834" s="120"/>
      <c r="N834" s="120"/>
      <c r="Q834" s="5"/>
      <c r="R834" s="5"/>
      <c r="S834" s="5"/>
      <c r="T834" s="5"/>
      <c r="U834" s="5"/>
      <c r="V834" s="14"/>
      <c r="X834" s="7"/>
      <c r="Y834" s="14"/>
      <c r="AA834" s="7"/>
      <c r="AB834" s="14"/>
      <c r="AD834" s="7"/>
      <c r="AE834" s="14"/>
      <c r="AG834" s="7"/>
      <c r="AH834" s="14"/>
      <c r="AJ834" s="7"/>
    </row>
    <row r="835" spans="1:36" s="14" customFormat="1" ht="12.75" hidden="1" customHeight="1" x14ac:dyDescent="0.2">
      <c r="A835" s="30"/>
      <c r="B835" s="43" t="s">
        <v>211</v>
      </c>
      <c r="C835" s="43"/>
      <c r="D835" s="43"/>
      <c r="E835" s="42" t="e">
        <f>E831*2.7%</f>
        <v>#REF!</v>
      </c>
      <c r="F835" s="42" t="e">
        <f>F831*2.7%</f>
        <v>#REF!</v>
      </c>
      <c r="G835" s="42" t="e">
        <f>G831*2.7%</f>
        <v>#REF!</v>
      </c>
      <c r="H835" s="42" t="e">
        <f>H831*2.7%</f>
        <v>#REF!</v>
      </c>
      <c r="I835" s="42" t="e">
        <f>I831*2.7%</f>
        <v>#REF!</v>
      </c>
      <c r="J835" s="42"/>
      <c r="K835" s="42"/>
      <c r="L835" s="42"/>
      <c r="M835" s="42"/>
      <c r="N835" s="42"/>
      <c r="Q835" s="5"/>
      <c r="R835" s="5"/>
      <c r="S835" s="5"/>
      <c r="T835" s="5"/>
      <c r="U835" s="5"/>
      <c r="W835" s="6"/>
      <c r="X835" s="7"/>
      <c r="Z835" s="6"/>
      <c r="AA835" s="7"/>
      <c r="AC835" s="6"/>
      <c r="AD835" s="7"/>
      <c r="AF835" s="6"/>
      <c r="AG835" s="7"/>
      <c r="AI835" s="6"/>
      <c r="AJ835" s="7"/>
    </row>
    <row r="836" spans="1:36" s="14" customFormat="1" ht="12.75" hidden="1" customHeight="1" x14ac:dyDescent="0.2">
      <c r="A836" s="30"/>
      <c r="B836" s="31" t="s">
        <v>142</v>
      </c>
      <c r="C836" s="31"/>
      <c r="D836" s="31"/>
      <c r="E836" s="33" t="e">
        <f>E831+E832+E833+E834+E835</f>
        <v>#REF!</v>
      </c>
      <c r="F836" s="33" t="e">
        <f>F831+F832+F833+F834+F835</f>
        <v>#REF!</v>
      </c>
      <c r="G836" s="33" t="e">
        <f>G831+G832+G833+G834+G835</f>
        <v>#REF!</v>
      </c>
      <c r="H836" s="33" t="e">
        <f>H831+H832+H833+H834+H835</f>
        <v>#REF!</v>
      </c>
      <c r="I836" s="33" t="e">
        <f>I831+I832+I833+I834+I835</f>
        <v>#REF!</v>
      </c>
      <c r="J836" s="33"/>
      <c r="K836" s="33"/>
      <c r="L836" s="33"/>
      <c r="M836" s="33"/>
      <c r="N836" s="33"/>
      <c r="Q836" s="5"/>
      <c r="R836" s="5"/>
      <c r="S836" s="5"/>
      <c r="T836" s="5"/>
      <c r="U836" s="5"/>
      <c r="W836" s="6"/>
      <c r="X836" s="7"/>
      <c r="Z836" s="6"/>
      <c r="AA836" s="7"/>
      <c r="AC836" s="6"/>
      <c r="AD836" s="7"/>
      <c r="AF836" s="6"/>
      <c r="AG836" s="7"/>
      <c r="AI836" s="6"/>
      <c r="AJ836" s="7"/>
    </row>
    <row r="837" spans="1:36" s="14" customFormat="1" ht="12.75" hidden="1" customHeight="1" x14ac:dyDescent="0.2">
      <c r="A837" s="31"/>
      <c r="B837" s="31" t="s">
        <v>143</v>
      </c>
      <c r="C837" s="31"/>
      <c r="D837" s="31"/>
      <c r="E837" s="33" t="e">
        <f>E836*3%</f>
        <v>#REF!</v>
      </c>
      <c r="F837" s="33" t="e">
        <f>F836*3%</f>
        <v>#REF!</v>
      </c>
      <c r="G837" s="33" t="e">
        <f>G836*3%</f>
        <v>#REF!</v>
      </c>
      <c r="H837" s="33" t="e">
        <f>H836*3%</f>
        <v>#REF!</v>
      </c>
      <c r="I837" s="33" t="e">
        <f>I836*3%</f>
        <v>#REF!</v>
      </c>
      <c r="J837" s="33"/>
      <c r="K837" s="33"/>
      <c r="L837" s="33"/>
      <c r="M837" s="33"/>
      <c r="N837" s="33"/>
      <c r="Q837" s="5"/>
      <c r="R837" s="5"/>
      <c r="S837" s="5"/>
      <c r="T837" s="5"/>
      <c r="U837" s="5"/>
      <c r="W837" s="6"/>
      <c r="X837" s="7"/>
      <c r="Z837" s="6"/>
      <c r="AA837" s="7"/>
      <c r="AC837" s="6"/>
      <c r="AD837" s="7"/>
      <c r="AF837" s="6"/>
      <c r="AG837" s="7"/>
      <c r="AI837" s="6"/>
      <c r="AJ837" s="7"/>
    </row>
    <row r="838" spans="1:36" s="14" customFormat="1" ht="12.75" hidden="1" customHeight="1" x14ac:dyDescent="0.2">
      <c r="A838" s="8"/>
      <c r="B838" s="8" t="s">
        <v>212</v>
      </c>
      <c r="C838" s="8"/>
      <c r="D838" s="8"/>
      <c r="E838" s="4" t="e">
        <f>E836*2.7%</f>
        <v>#REF!</v>
      </c>
      <c r="F838" s="4" t="e">
        <f>F836*2.7%</f>
        <v>#REF!</v>
      </c>
      <c r="G838" s="4" t="e">
        <f>G836*2.7%</f>
        <v>#REF!</v>
      </c>
      <c r="H838" s="4" t="e">
        <f>H836*2.7%</f>
        <v>#REF!</v>
      </c>
      <c r="I838" s="4" t="e">
        <f>I836*2.7%</f>
        <v>#REF!</v>
      </c>
      <c r="J838" s="4"/>
      <c r="K838" s="4"/>
      <c r="L838" s="4"/>
      <c r="M838" s="4"/>
      <c r="N838" s="4"/>
      <c r="Q838" s="3">
        <f>SUMIF($O788:$O826,"&lt;&gt;Rateio",W788:W826)</f>
        <v>14376171.911501838</v>
      </c>
      <c r="R838" s="3">
        <f>SUMIF($O788:$O826,"&lt;&gt;Rateio",Z788:Z826)</f>
        <v>13816743.592180191</v>
      </c>
      <c r="S838" s="3">
        <f>SUMIF($O788:$O826,"&lt;&gt;Rateio",AC788:AC826)</f>
        <v>14582052.891962856</v>
      </c>
      <c r="T838" s="3">
        <f>SUMIF($O788:$O826,"&lt;&gt;Rateio",AF788:AF826)</f>
        <v>14281040.699840549</v>
      </c>
      <c r="U838" s="3">
        <f>SUMIF($O788:$O826,"&lt;&gt;Rateio",AI788:AI826)</f>
        <v>14405989.156947915</v>
      </c>
      <c r="V838" s="6"/>
      <c r="W838" s="6"/>
      <c r="X838" s="7"/>
      <c r="Y838" s="6"/>
      <c r="Z838" s="6"/>
      <c r="AA838" s="7"/>
      <c r="AB838" s="6"/>
      <c r="AC838" s="6"/>
      <c r="AD838" s="7"/>
      <c r="AE838" s="6"/>
      <c r="AF838" s="6"/>
      <c r="AG838" s="7"/>
      <c r="AH838" s="6"/>
      <c r="AI838" s="6"/>
      <c r="AJ838" s="7"/>
    </row>
    <row r="839" spans="1:36" x14ac:dyDescent="0.2">
      <c r="A839" s="44"/>
      <c r="B839" s="45" t="s">
        <v>144</v>
      </c>
      <c r="C839" s="45"/>
      <c r="D839" s="45"/>
      <c r="E839" s="46">
        <f>J828*(1+Entrada!$L$13)</f>
        <v>17816585.566161081</v>
      </c>
      <c r="F839" s="46">
        <f>K828*(1+Entrada!$L$13)</f>
        <v>17123278.434006266</v>
      </c>
      <c r="G839" s="46">
        <f>L828*(1+Entrada!$L$13)</f>
        <v>18071736.668096229</v>
      </c>
      <c r="H839" s="46">
        <f>M828*(1+Entrada!$L$13)</f>
        <v>17698688.16043932</v>
      </c>
      <c r="I839" s="46">
        <f>N828*(1+Entrada!$L$13)</f>
        <v>17853538.484372377</v>
      </c>
      <c r="J839" s="46"/>
      <c r="K839" s="46"/>
      <c r="L839" s="46"/>
      <c r="M839" s="46"/>
      <c r="N839" s="46"/>
      <c r="Q839" s="24">
        <f>SUMIF($O788:$O827,"&lt;&gt;Rateio",W788:W827)</f>
        <v>14376171.911501838</v>
      </c>
      <c r="R839" s="24">
        <f>SUMIF($O788:$O827,"&lt;&gt;Rateio",Z788:Z827)</f>
        <v>13816743.592180191</v>
      </c>
      <c r="S839" s="24">
        <f>SUMIF($O788:$O827,"&lt;&gt;Rateio",AC788:AC827)</f>
        <v>14582052.891962856</v>
      </c>
      <c r="T839" s="24">
        <f>SUMIF($O788:$O827,"&lt;&gt;Rateio",AF788:AF827)</f>
        <v>14281040.699840549</v>
      </c>
      <c r="U839" s="24">
        <f>SUMIF($O788:$O827,"&lt;&gt;Rateio",AI788:AI827)</f>
        <v>14405989.156947915</v>
      </c>
      <c r="W839" s="25"/>
      <c r="X839" s="26"/>
      <c r="Z839" s="25"/>
      <c r="AA839" s="26"/>
      <c r="AC839" s="25"/>
      <c r="AD839" s="26"/>
      <c r="AF839" s="25"/>
      <c r="AG839" s="26"/>
      <c r="AI839" s="25"/>
      <c r="AJ839" s="26"/>
    </row>
    <row r="840" spans="1:36" x14ac:dyDescent="0.2">
      <c r="E840" s="216">
        <f>Q840</f>
        <v>3.2648987044417731E-2</v>
      </c>
      <c r="F840" s="217">
        <f>R840</f>
        <v>3.2648987044417717E-2</v>
      </c>
      <c r="G840" s="217">
        <f>S840</f>
        <v>3.2648987044417724E-2</v>
      </c>
      <c r="H840" s="217">
        <f>T840</f>
        <v>3.264898704441771E-2</v>
      </c>
      <c r="I840" s="218">
        <f>U840</f>
        <v>3.2648987044417731E-2</v>
      </c>
      <c r="Q840" s="24">
        <f>Q828/Q839</f>
        <v>3.2648987044417731E-2</v>
      </c>
      <c r="R840" s="24">
        <f>R828/R839</f>
        <v>3.2648987044417717E-2</v>
      </c>
      <c r="S840" s="24">
        <f>S828/S839</f>
        <v>3.2648987044417724E-2</v>
      </c>
      <c r="T840" s="24">
        <f>T828/T839</f>
        <v>3.264898704441771E-2</v>
      </c>
      <c r="U840" s="24">
        <f>U828/U839</f>
        <v>3.2648987044417731E-2</v>
      </c>
      <c r="W840" s="25"/>
      <c r="X840" s="26"/>
      <c r="Z840" s="25"/>
      <c r="AA840" s="26"/>
      <c r="AC840" s="25"/>
      <c r="AD840" s="26"/>
      <c r="AF840" s="25"/>
      <c r="AG840" s="26"/>
      <c r="AI840" s="25"/>
      <c r="AJ840" s="26"/>
    </row>
    <row r="841" spans="1:36" s="14" customFormat="1" x14ac:dyDescent="0.2">
      <c r="E841" s="307"/>
      <c r="F841" s="307"/>
      <c r="G841" s="307"/>
      <c r="H841" s="307"/>
      <c r="I841" s="307"/>
      <c r="J841" s="36"/>
      <c r="K841" s="36"/>
      <c r="L841" s="36"/>
      <c r="M841" s="36"/>
      <c r="N841" s="36"/>
    </row>
    <row r="842" spans="1:36" x14ac:dyDescent="0.2"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</row>
    <row r="844" spans="1:36" s="11" customFormat="1" ht="12.75" customHeight="1" x14ac:dyDescent="0.2">
      <c r="B844" s="378" t="s">
        <v>65</v>
      </c>
      <c r="C844" s="9"/>
      <c r="D844" s="9"/>
      <c r="E844" s="9"/>
      <c r="F844" s="9"/>
      <c r="G844" s="16"/>
      <c r="H844" s="9"/>
      <c r="I844" s="9"/>
      <c r="J844" s="9"/>
      <c r="K844" s="9"/>
      <c r="L844" s="9"/>
      <c r="Q844" s="312" t="s">
        <v>30</v>
      </c>
      <c r="R844" s="312" t="s">
        <v>31</v>
      </c>
      <c r="S844" s="312" t="s">
        <v>32</v>
      </c>
      <c r="T844" s="312" t="s">
        <v>33</v>
      </c>
      <c r="U844" s="312" t="s">
        <v>34</v>
      </c>
      <c r="W844" s="313"/>
      <c r="X844" s="314"/>
      <c r="Z844" s="313"/>
      <c r="AA844" s="314"/>
      <c r="AC844" s="313"/>
      <c r="AD844" s="314"/>
      <c r="AF844" s="313"/>
      <c r="AG844" s="314"/>
      <c r="AI844" s="313"/>
      <c r="AJ844" s="314"/>
    </row>
    <row r="845" spans="1:36" s="11" customFormat="1" ht="12.75" customHeight="1" x14ac:dyDescent="0.2">
      <c r="B845" s="378"/>
      <c r="C845" s="9"/>
      <c r="D845" s="9"/>
      <c r="E845" s="9"/>
      <c r="F845" s="9"/>
      <c r="G845" s="16"/>
      <c r="H845" s="9"/>
      <c r="I845" s="9"/>
      <c r="J845" s="9"/>
      <c r="K845" s="9"/>
      <c r="L845" s="9"/>
      <c r="Q845" s="3">
        <f>SUMIF($O848:$O887,"Rateio",J848:J887)+E899</f>
        <v>12765978.400095159</v>
      </c>
      <c r="R845" s="3">
        <f t="shared" ref="R845" si="666">SUMIF($O848:$O887,"Rateio",K848:K887)+F899</f>
        <v>12269208.47519269</v>
      </c>
      <c r="S845" s="3">
        <f t="shared" ref="S845" si="667">SUMIF($O848:$O887,"Rateio",L848:L887)+G899</f>
        <v>12948799.819158252</v>
      </c>
      <c r="T845" s="3">
        <f t="shared" ref="T845" si="668">SUMIF($O848:$O887,"Rateio",M848:M887)+H899</f>
        <v>12681502.296114279</v>
      </c>
      <c r="U845" s="3">
        <f t="shared" ref="U845" si="669">SUMIF($O848:$O887,"Rateio",N848:N887)+I899</f>
        <v>12792455.984924989</v>
      </c>
      <c r="AA845" s="1"/>
      <c r="AD845" s="212"/>
      <c r="AG845" s="212"/>
      <c r="AJ845" s="212"/>
    </row>
    <row r="846" spans="1:36" s="17" customFormat="1" x14ac:dyDescent="0.2">
      <c r="A846" s="379" t="s">
        <v>35</v>
      </c>
      <c r="B846" s="379" t="s">
        <v>36</v>
      </c>
      <c r="C846" s="379" t="s">
        <v>0</v>
      </c>
      <c r="D846" s="379" t="s">
        <v>37</v>
      </c>
      <c r="E846" s="380" t="str">
        <f>$E$7</f>
        <v>Preço Unitário - Ref. 07/2017</v>
      </c>
      <c r="F846" s="380"/>
      <c r="G846" s="380"/>
      <c r="H846" s="380"/>
      <c r="I846" s="380"/>
      <c r="J846" s="381" t="str">
        <f>$J$7</f>
        <v>Preço Total</v>
      </c>
      <c r="K846" s="381"/>
      <c r="L846" s="381"/>
      <c r="M846" s="381"/>
      <c r="N846" s="381"/>
      <c r="Q846" s="3">
        <f>SUMIF($P848:$P887,"UAR",J848:J887)</f>
        <v>6491716.977499838</v>
      </c>
      <c r="R846" s="3">
        <f t="shared" ref="R846" si="670">SUMIF($P848:$P887,"UAR",K848:K887)</f>
        <v>6239101.0279556457</v>
      </c>
      <c r="S846" s="3">
        <f t="shared" ref="S846" si="671">SUMIF($P848:$P887,"UAR",L848:L887)</f>
        <v>6584684.7761899587</v>
      </c>
      <c r="T846" s="3">
        <f t="shared" ref="T846" si="672">SUMIF($P848:$P887,"UAR",M848:M887)</f>
        <v>6448759.4429326784</v>
      </c>
      <c r="U846" s="3">
        <f t="shared" ref="U846" si="673">SUMIF($P848:$P887,"UAR",N848:N887)</f>
        <v>6505181.2793790977</v>
      </c>
      <c r="AA846" s="213"/>
      <c r="AD846" s="213"/>
      <c r="AG846" s="213"/>
      <c r="AJ846" s="213"/>
    </row>
    <row r="847" spans="1:36" s="18" customFormat="1" x14ac:dyDescent="0.2">
      <c r="A847" s="379"/>
      <c r="B847" s="379"/>
      <c r="C847" s="379"/>
      <c r="D847" s="379"/>
      <c r="E847" s="10" t="s">
        <v>30</v>
      </c>
      <c r="F847" s="10" t="s">
        <v>31</v>
      </c>
      <c r="G847" s="10" t="s">
        <v>32</v>
      </c>
      <c r="H847" s="10" t="s">
        <v>33</v>
      </c>
      <c r="I847" s="37" t="s">
        <v>34</v>
      </c>
      <c r="J847" s="10" t="s">
        <v>30</v>
      </c>
      <c r="K847" s="10" t="s">
        <v>31</v>
      </c>
      <c r="L847" s="10" t="s">
        <v>32</v>
      </c>
      <c r="M847" s="10" t="s">
        <v>33</v>
      </c>
      <c r="N847" s="10" t="s">
        <v>34</v>
      </c>
      <c r="Q847" s="5">
        <f>Q846/Q845</f>
        <v>0.50851699525446858</v>
      </c>
      <c r="R847" s="5">
        <f>R846/R845</f>
        <v>0.50851699525446847</v>
      </c>
      <c r="S847" s="5">
        <f>S846/S845</f>
        <v>0.50851699525446847</v>
      </c>
      <c r="T847" s="5">
        <f>T846/T845</f>
        <v>0.5085169952544687</v>
      </c>
      <c r="U847" s="5">
        <f>U846/U845</f>
        <v>0.50851699525446847</v>
      </c>
      <c r="X847" s="214"/>
      <c r="AA847" s="214"/>
      <c r="AD847" s="214"/>
      <c r="AG847" s="214"/>
      <c r="AJ847" s="214"/>
    </row>
    <row r="848" spans="1:36" x14ac:dyDescent="0.2">
      <c r="A848" s="19">
        <v>1</v>
      </c>
      <c r="B848" s="20" t="s">
        <v>1</v>
      </c>
      <c r="C848" s="131" t="str">
        <f>VLOOKUP(B848,Valores!$A$2:$F$300,5,FALSE)</f>
        <v>unid.</v>
      </c>
      <c r="D848" s="131">
        <v>1</v>
      </c>
      <c r="E848" s="27">
        <f>Entrada!$L$27*VLOOKUP(E847,Regional!$A$2:$B$7,2,FALSE)</f>
        <v>737451.44331815199</v>
      </c>
      <c r="F848" s="21">
        <f>Entrada!$L$27*VLOOKUP(F847,Regional!$A$2:$B$7,2,FALSE)</f>
        <v>708754.56740038877</v>
      </c>
      <c r="G848" s="21">
        <f>Entrada!$L$27*VLOOKUP(G847,Regional!$A$2:$B$7,2,FALSE)</f>
        <v>748012.47633357241</v>
      </c>
      <c r="H848" s="21">
        <f>Entrada!$L$27*VLOOKUP(H847,Regional!$A$2:$B$7,2,FALSE)</f>
        <v>732571.51771792327</v>
      </c>
      <c r="I848" s="22">
        <f>Entrada!$L$27*VLOOKUP(I847,Regional!$A$2:$B$7,2,FALSE)</f>
        <v>738980.97223762667</v>
      </c>
      <c r="J848" s="27">
        <f t="shared" ref="J848:J857" si="674">$D848*E848</f>
        <v>737451.44331815199</v>
      </c>
      <c r="K848" s="21">
        <f t="shared" ref="K848:K857" si="675">$D848*F848</f>
        <v>708754.56740038877</v>
      </c>
      <c r="L848" s="21">
        <f t="shared" ref="L848:L857" si="676">$D848*G848</f>
        <v>748012.47633357241</v>
      </c>
      <c r="M848" s="21">
        <f t="shared" ref="M848:M857" si="677">$D848*H848</f>
        <v>732571.51771792327</v>
      </c>
      <c r="N848" s="22">
        <f t="shared" ref="N848:N857" si="678">$D848*I848</f>
        <v>738980.97223762667</v>
      </c>
      <c r="O848" s="6">
        <f>VLOOKUP(B848,Valores!$A$2:$O$300,14,FALSE)</f>
        <v>3.0300000000000001E-2</v>
      </c>
      <c r="P848" s="6" t="str">
        <f>VLOOKUP(B848,Valores!$A$2:$O$300,15,FALSE)</f>
        <v>UAR</v>
      </c>
      <c r="Q848" s="5">
        <f>IF($P848="UAR",J848*Q$847,0)</f>
        <v>375006.59210221772</v>
      </c>
      <c r="R848" s="5">
        <f t="shared" ref="R848:R887" si="679">IF($P848="UAR",K848*R$847,0)</f>
        <v>360413.74298732635</v>
      </c>
      <c r="S848" s="5">
        <f t="shared" ref="S848:S887" si="680">IF($P848="UAR",L848*S$847,0)</f>
        <v>380377.05687800248</v>
      </c>
      <c r="T848" s="5">
        <f t="shared" ref="T848:T887" si="681">IF($P848="UAR",M848*T$847,0)</f>
        <v>372525.06699892413</v>
      </c>
      <c r="U848" s="5">
        <f t="shared" ref="U848:U887" si="682">IF($P848="UAR",N848*U$847,0)</f>
        <v>375784.38355250371</v>
      </c>
      <c r="W848" s="1">
        <f t="shared" ref="W848:W857" si="683">J848+Q848</f>
        <v>1112458.0354203698</v>
      </c>
      <c r="X848" s="7">
        <f t="shared" ref="X848:X857" si="684">IF($O848="rateio",0,W848*$O848)</f>
        <v>33707.478473237206</v>
      </c>
      <c r="Z848" s="1">
        <f t="shared" ref="Z848:Z857" si="685">K848+R848</f>
        <v>1069168.3103877152</v>
      </c>
      <c r="AA848" s="7">
        <f t="shared" ref="AA848:AA857" si="686">IF($O848="rateio",0,Z848*$O848)</f>
        <v>32395.79980474777</v>
      </c>
      <c r="AC848" s="1">
        <f t="shared" ref="AC848:AC857" si="687">L848+S848</f>
        <v>1128389.5332115749</v>
      </c>
      <c r="AD848" s="7">
        <f t="shared" ref="AD848:AD857" si="688">IF($O848="rateio",0,AC848*$O848)</f>
        <v>34190.202856310723</v>
      </c>
      <c r="AF848" s="1">
        <f t="shared" ref="AF848:AF857" si="689">M848+T848</f>
        <v>1105096.5847168474</v>
      </c>
      <c r="AG848" s="7">
        <f t="shared" ref="AG848:AG857" si="690">IF($O848="rateio",0,AF848*$O848)</f>
        <v>33484.426516920474</v>
      </c>
      <c r="AI848" s="1">
        <f t="shared" ref="AI848:AI857" si="691">N848+U848</f>
        <v>1114765.3557901303</v>
      </c>
      <c r="AJ848" s="7">
        <f t="shared" ref="AJ848:AJ857" si="692">IF($O848="rateio",0,AI848*$O848)</f>
        <v>33777.390280440952</v>
      </c>
    </row>
    <row r="849" spans="1:36" x14ac:dyDescent="0.2">
      <c r="A849" s="5">
        <v>2</v>
      </c>
      <c r="B849" s="6" t="s">
        <v>262</v>
      </c>
      <c r="C849" s="131" t="str">
        <f>VLOOKUP(B849,Valores!$A$2:$F$300,5,FALSE)</f>
        <v>unid.</v>
      </c>
      <c r="D849" s="131">
        <v>3</v>
      </c>
      <c r="E849" s="3">
        <f>Entrada!$L$28*VLOOKUP(E847,Regional!$A$2:$B$7,2,FALSE)</f>
        <v>296624.70461688313</v>
      </c>
      <c r="F849" s="1">
        <f>Entrada!$L$28*VLOOKUP(F847,Regional!$A$2:$B$7,2,FALSE)</f>
        <v>285081.97537055699</v>
      </c>
      <c r="G849" s="1">
        <f>Entrada!$L$28*VLOOKUP(G847,Regional!$A$2:$B$7,2,FALSE)</f>
        <v>300872.66334966809</v>
      </c>
      <c r="H849" s="1">
        <f>Entrada!$L$28*VLOOKUP(H847,Regional!$A$2:$B$7,2,FALSE)</f>
        <v>294661.85471966525</v>
      </c>
      <c r="I849" s="2">
        <f>Entrada!$L$28*VLOOKUP(I847,Regional!$A$2:$B$7,2,FALSE)</f>
        <v>297239.92622645886</v>
      </c>
      <c r="J849" s="3">
        <f t="shared" si="674"/>
        <v>889874.11385064945</v>
      </c>
      <c r="K849" s="1">
        <f t="shared" si="675"/>
        <v>855245.92611167091</v>
      </c>
      <c r="L849" s="1">
        <f t="shared" si="676"/>
        <v>902617.99004900432</v>
      </c>
      <c r="M849" s="1">
        <f t="shared" si="677"/>
        <v>883985.56415899575</v>
      </c>
      <c r="N849" s="2">
        <f t="shared" si="678"/>
        <v>891719.77867937658</v>
      </c>
      <c r="O849" s="6">
        <f>VLOOKUP(B849,Valores!$A$2:$O$300,14,FALSE)</f>
        <v>3.3300000000000003E-2</v>
      </c>
      <c r="P849" s="6" t="str">
        <f>VLOOKUP(B849,Valores!$A$2:$O$300,15,FALSE)</f>
        <v>UAR</v>
      </c>
      <c r="Q849" s="5">
        <f t="shared" ref="Q849:Q887" si="693">IF($P849="UAR",J849*Q$847,0)</f>
        <v>452516.11053006514</v>
      </c>
      <c r="R849" s="5">
        <f t="shared" si="679"/>
        <v>434907.08854993206</v>
      </c>
      <c r="S849" s="5">
        <f t="shared" si="680"/>
        <v>458996.58816234738</v>
      </c>
      <c r="T849" s="5">
        <f t="shared" si="681"/>
        <v>449521.68293445889</v>
      </c>
      <c r="U849" s="5">
        <f t="shared" si="682"/>
        <v>453454.66246301623</v>
      </c>
      <c r="W849" s="1">
        <f t="shared" si="683"/>
        <v>1342390.2243807146</v>
      </c>
      <c r="X849" s="7">
        <f t="shared" si="684"/>
        <v>44701.594471877797</v>
      </c>
      <c r="Z849" s="1">
        <f t="shared" si="685"/>
        <v>1290153.0146616029</v>
      </c>
      <c r="AA849" s="7">
        <f t="shared" si="686"/>
        <v>42962.095388231384</v>
      </c>
      <c r="AC849" s="1">
        <f t="shared" si="687"/>
        <v>1361614.5782113518</v>
      </c>
      <c r="AD849" s="7">
        <f t="shared" si="688"/>
        <v>45341.76545443802</v>
      </c>
      <c r="AF849" s="1">
        <f t="shared" si="689"/>
        <v>1333507.2470934547</v>
      </c>
      <c r="AG849" s="7">
        <f t="shared" si="690"/>
        <v>44405.791328212043</v>
      </c>
      <c r="AI849" s="1">
        <f t="shared" si="691"/>
        <v>1345174.4411423928</v>
      </c>
      <c r="AJ849" s="7">
        <f t="shared" si="692"/>
        <v>44794.308890041684</v>
      </c>
    </row>
    <row r="850" spans="1:36" x14ac:dyDescent="0.2">
      <c r="A850" s="5">
        <v>3</v>
      </c>
      <c r="B850" s="6" t="s">
        <v>4</v>
      </c>
      <c r="C850" s="131" t="str">
        <f>VLOOKUP(B850,Valores!$A$2:$F$300,5,FALSE)</f>
        <v>unid.</v>
      </c>
      <c r="D850" s="131">
        <v>3</v>
      </c>
      <c r="E850" s="3">
        <f>Entrada!$L$32*VLOOKUP(E847,Regional!$A$2:$B$7,2,FALSE)</f>
        <v>107211.97992603153</v>
      </c>
      <c r="F850" s="1">
        <f>Entrada!$L$32*VLOOKUP(F847,Regional!$A$2:$B$7,2,FALSE)</f>
        <v>103039.97794174941</v>
      </c>
      <c r="G850" s="1">
        <f>Entrada!$L$32*VLOOKUP(G847,Regional!$A$2:$B$7,2,FALSE)</f>
        <v>108747.36136694753</v>
      </c>
      <c r="H850" s="1">
        <f>Entrada!$L$32*VLOOKUP(H847,Regional!$A$2:$B$7,2,FALSE)</f>
        <v>106502.52781195311</v>
      </c>
      <c r="I850" s="2">
        <f>Entrada!$L$32*VLOOKUP(I847,Regional!$A$2:$B$7,2,FALSE)</f>
        <v>107434.34551402627</v>
      </c>
      <c r="J850" s="3">
        <f t="shared" si="674"/>
        <v>321635.93977809459</v>
      </c>
      <c r="K850" s="1">
        <f t="shared" si="675"/>
        <v>309119.93382524827</v>
      </c>
      <c r="L850" s="1">
        <f t="shared" si="676"/>
        <v>326242.08410084259</v>
      </c>
      <c r="M850" s="1">
        <f t="shared" si="677"/>
        <v>319507.58343585936</v>
      </c>
      <c r="N850" s="2">
        <f t="shared" si="678"/>
        <v>322303.03654207883</v>
      </c>
      <c r="O850" s="6">
        <f>VLOOKUP(B850,Valores!$A$2:$O$300,14,FALSE)</f>
        <v>3.3300000000000003E-2</v>
      </c>
      <c r="P850" s="6" t="str">
        <f>VLOOKUP(B850,Valores!$A$2:$O$300,15,FALSE)</f>
        <v>UAR</v>
      </c>
      <c r="Q850" s="5">
        <f t="shared" si="693"/>
        <v>163557.34166180386</v>
      </c>
      <c r="R850" s="5">
        <f t="shared" si="679"/>
        <v>157192.73992207539</v>
      </c>
      <c r="S850" s="5">
        <f t="shared" si="680"/>
        <v>165899.64433251607</v>
      </c>
      <c r="T850" s="5">
        <f t="shared" si="681"/>
        <v>162475.03628981966</v>
      </c>
      <c r="U850" s="5">
        <f t="shared" si="682"/>
        <v>163896.57170376909</v>
      </c>
      <c r="W850" s="1">
        <f t="shared" si="683"/>
        <v>485193.28143989842</v>
      </c>
      <c r="X850" s="7">
        <f t="shared" si="684"/>
        <v>16156.936271948618</v>
      </c>
      <c r="Z850" s="1">
        <f t="shared" si="685"/>
        <v>466312.67374732369</v>
      </c>
      <c r="AA850" s="7">
        <f t="shared" si="686"/>
        <v>15528.21203578588</v>
      </c>
      <c r="AC850" s="1">
        <f t="shared" si="687"/>
        <v>492141.72843335866</v>
      </c>
      <c r="AD850" s="7">
        <f t="shared" si="688"/>
        <v>16388.319556830844</v>
      </c>
      <c r="AF850" s="1">
        <f t="shared" si="689"/>
        <v>481982.61972567905</v>
      </c>
      <c r="AG850" s="7">
        <f t="shared" si="690"/>
        <v>16050.021236865114</v>
      </c>
      <c r="AI850" s="1">
        <f t="shared" si="691"/>
        <v>486199.60824584792</v>
      </c>
      <c r="AJ850" s="7">
        <f t="shared" si="692"/>
        <v>16190.446954586738</v>
      </c>
    </row>
    <row r="851" spans="1:36" x14ac:dyDescent="0.2">
      <c r="A851" s="5">
        <v>4</v>
      </c>
      <c r="B851" s="6" t="s">
        <v>576</v>
      </c>
      <c r="C851" s="131" t="str">
        <f>VLOOKUP(B851,Valores!$A$2:$F$300,5,FALSE)</f>
        <v>unid.</v>
      </c>
      <c r="D851" s="131">
        <v>3</v>
      </c>
      <c r="E851" s="3">
        <f>Entrada!$L$33*VLOOKUP(E847,Regional!$A$2:$B$7,2,FALSE)</f>
        <v>82680.809040397464</v>
      </c>
      <c r="F851" s="1">
        <f>Entrada!$L$33*VLOOKUP(F847,Regional!$A$2:$B$7,2,FALSE)</f>
        <v>79463.402742924227</v>
      </c>
      <c r="G851" s="1">
        <f>Entrada!$L$33*VLOOKUP(G847,Regional!$A$2:$B$7,2,FALSE)</f>
        <v>83864.87988591427</v>
      </c>
      <c r="H851" s="1">
        <f>Entrada!$L$33*VLOOKUP(H847,Regional!$A$2:$B$7,2,FALSE)</f>
        <v>82133.686649710391</v>
      </c>
      <c r="I851" s="2">
        <f>Entrada!$L$33*VLOOKUP(I847,Regional!$A$2:$B$7,2,FALSE)</f>
        <v>82852.295162851617</v>
      </c>
      <c r="J851" s="3">
        <f t="shared" si="674"/>
        <v>248042.42712119239</v>
      </c>
      <c r="K851" s="1">
        <f t="shared" si="675"/>
        <v>238390.20822877268</v>
      </c>
      <c r="L851" s="1">
        <f t="shared" si="676"/>
        <v>251594.63965774281</v>
      </c>
      <c r="M851" s="1">
        <f t="shared" si="677"/>
        <v>246401.05994913116</v>
      </c>
      <c r="N851" s="2">
        <f t="shared" si="678"/>
        <v>248556.88548855484</v>
      </c>
      <c r="O851" s="6">
        <f>VLOOKUP(B851,Valores!$A$2:$O$300,14,FALSE)</f>
        <v>4.1700000000000001E-2</v>
      </c>
      <c r="P851" s="6" t="str">
        <f>VLOOKUP(B851,Valores!$A$2:$O$300,15,FALSE)</f>
        <v>UAR</v>
      </c>
      <c r="Q851" s="5">
        <f t="shared" si="693"/>
        <v>126133.78973529427</v>
      </c>
      <c r="R851" s="5">
        <f t="shared" si="679"/>
        <v>121225.47238658255</v>
      </c>
      <c r="S851" s="5">
        <f t="shared" si="680"/>
        <v>127940.15018088611</v>
      </c>
      <c r="T851" s="5">
        <f t="shared" si="681"/>
        <v>125299.12663284839</v>
      </c>
      <c r="U851" s="5">
        <f t="shared" si="682"/>
        <v>126395.40055844891</v>
      </c>
      <c r="W851" s="1">
        <f t="shared" si="683"/>
        <v>374176.21685648663</v>
      </c>
      <c r="X851" s="7">
        <f t="shared" si="684"/>
        <v>15603.148242915493</v>
      </c>
      <c r="Z851" s="1">
        <f t="shared" si="685"/>
        <v>359615.68061535526</v>
      </c>
      <c r="AA851" s="7">
        <f t="shared" si="686"/>
        <v>14995.973881660315</v>
      </c>
      <c r="AC851" s="1">
        <f t="shared" si="687"/>
        <v>379534.7898386289</v>
      </c>
      <c r="AD851" s="7">
        <f t="shared" si="688"/>
        <v>15826.600736270826</v>
      </c>
      <c r="AF851" s="1">
        <f t="shared" si="689"/>
        <v>371700.18658197956</v>
      </c>
      <c r="AG851" s="7">
        <f t="shared" si="690"/>
        <v>15499.897780468547</v>
      </c>
      <c r="AI851" s="1">
        <f t="shared" si="691"/>
        <v>374952.28604700376</v>
      </c>
      <c r="AJ851" s="7">
        <f t="shared" si="692"/>
        <v>15635.510328160057</v>
      </c>
    </row>
    <row r="852" spans="1:36" x14ac:dyDescent="0.2">
      <c r="A852" s="5">
        <v>5</v>
      </c>
      <c r="B852" s="6" t="s">
        <v>21</v>
      </c>
      <c r="C852" s="131" t="str">
        <f>VLOOKUP(B852,Valores!$A$2:$F$300,5,FALSE)</f>
        <v>unid.</v>
      </c>
      <c r="D852" s="131">
        <v>3</v>
      </c>
      <c r="E852" s="3">
        <f>Entrada!$L$30*VLOOKUP(E847,Regional!$A$2:$B$7,2,FALSE)</f>
        <v>92865.749578785108</v>
      </c>
      <c r="F852" s="1">
        <f>Entrada!$L$30*VLOOKUP(F847,Regional!$A$2:$B$7,2,FALSE)</f>
        <v>89252.010780361263</v>
      </c>
      <c r="G852" s="1">
        <f>Entrada!$L$30*VLOOKUP(G847,Regional!$A$2:$B$7,2,FALSE)</f>
        <v>94195.678832012141</v>
      </c>
      <c r="H852" s="1">
        <f>Entrada!$L$30*VLOOKUP(H847,Regional!$A$2:$B$7,2,FALSE)</f>
        <v>92251.23054453537</v>
      </c>
      <c r="I852" s="2">
        <f>Entrada!$L$30*VLOOKUP(I847,Regional!$A$2:$B$7,2,FALSE)</f>
        <v>93058.360022355919</v>
      </c>
      <c r="J852" s="3">
        <f t="shared" si="674"/>
        <v>278597.24873635534</v>
      </c>
      <c r="K852" s="1">
        <f t="shared" si="675"/>
        <v>267756.0323410838</v>
      </c>
      <c r="L852" s="1">
        <f t="shared" si="676"/>
        <v>282587.03649603645</v>
      </c>
      <c r="M852" s="1">
        <f t="shared" si="677"/>
        <v>276753.6916336061</v>
      </c>
      <c r="N852" s="2">
        <f t="shared" si="678"/>
        <v>279175.08006706776</v>
      </c>
      <c r="O852" s="6">
        <f>VLOOKUP(B852,Valores!$A$2:$O$300,14,FALSE)</f>
        <v>3.3300000000000003E-2</v>
      </c>
      <c r="P852" s="6" t="str">
        <f>VLOOKUP(B852,Valores!$A$2:$O$300,15,FALSE)</f>
        <v>UAR</v>
      </c>
      <c r="Q852" s="5">
        <f t="shared" si="693"/>
        <v>141671.43581357322</v>
      </c>
      <c r="R852" s="5">
        <f t="shared" si="679"/>
        <v>136158.49302734621</v>
      </c>
      <c r="S852" s="5">
        <f t="shared" si="680"/>
        <v>143700.31069682929</v>
      </c>
      <c r="T852" s="5">
        <f t="shared" si="681"/>
        <v>140733.95569510316</v>
      </c>
      <c r="U852" s="5">
        <f t="shared" si="682"/>
        <v>141965.27286563095</v>
      </c>
      <c r="W852" s="1">
        <f t="shared" si="683"/>
        <v>420268.68454992853</v>
      </c>
      <c r="X852" s="7">
        <f t="shared" si="684"/>
        <v>13994.947195512621</v>
      </c>
      <c r="Z852" s="1">
        <f t="shared" si="685"/>
        <v>403914.52536843001</v>
      </c>
      <c r="AA852" s="7">
        <f t="shared" si="686"/>
        <v>13450.353694768721</v>
      </c>
      <c r="AC852" s="1">
        <f t="shared" si="687"/>
        <v>426287.34719286574</v>
      </c>
      <c r="AD852" s="7">
        <f t="shared" si="688"/>
        <v>14195.368661522431</v>
      </c>
      <c r="AF852" s="1">
        <f t="shared" si="689"/>
        <v>417487.64732870925</v>
      </c>
      <c r="AG852" s="7">
        <f t="shared" si="690"/>
        <v>13902.33865604602</v>
      </c>
      <c r="AI852" s="1">
        <f t="shared" si="691"/>
        <v>421140.35293269868</v>
      </c>
      <c r="AJ852" s="7">
        <f t="shared" si="692"/>
        <v>14023.973752658867</v>
      </c>
    </row>
    <row r="853" spans="1:36" x14ac:dyDescent="0.2">
      <c r="A853" s="5">
        <v>6</v>
      </c>
      <c r="B853" s="6" t="s">
        <v>348</v>
      </c>
      <c r="C853" s="131" t="str">
        <f>VLOOKUP(B853,Valores!$A$2:$F$300,5,FALSE)</f>
        <v>kg</v>
      </c>
      <c r="D853" s="131">
        <v>5713</v>
      </c>
      <c r="E853" s="3">
        <f>VLOOKUP($B853,Valores!$A$2:$G$300,6,FALSE)*VLOOKUP(VLOOKUP($B853,Indices_Poder!$B$5:$E$250,3,FALSE),Indices_Poder!$G$6:$N$27,4,FALSE)*VLOOKUP($E$8,Regional!$A$2:$B$7,2,FALSE)</f>
        <v>63.9384476185</v>
      </c>
      <c r="F853" s="1">
        <f>VLOOKUP($B853,Valores!$A$2:$G$300,6,FALSE)*VLOOKUP(VLOOKUP($B853,Indices_Poder!$B$5:$E$250,3,FALSE),Indices_Poder!$G$6:$N$27,4,FALSE)*VLOOKUP($F$8,Regional!$A$2:$B$7,2,FALSE)</f>
        <v>61.450373706234416</v>
      </c>
      <c r="G853" s="1">
        <f>VLOOKUP($B853,Valores!$A$2:$G$300,6,FALSE)*VLOOKUP(VLOOKUP($B853,Indices_Poder!$B$5:$E$250,3,FALSE),Indices_Poder!$G$6:$N$27,4,FALSE)*VLOOKUP($G$8,Regional!$A$2:$B$7,2,FALSE)</f>
        <v>64.854109337480978</v>
      </c>
      <c r="H853" s="1">
        <f>VLOOKUP($B853,Valores!$A$2:$G$300,6,FALSE)*VLOOKUP(VLOOKUP($B853,Indices_Poder!$B$5:$E$250,3,FALSE),Indices_Poder!$G$6:$N$27,4,FALSE)*VLOOKUP($H$8,Regional!$A$2:$B$7,2,FALSE)</f>
        <v>63.51534875524672</v>
      </c>
      <c r="I853" s="2">
        <f>VLOOKUP($B853,Valores!$A$2:$G$300,6,FALSE)*VLOOKUP(VLOOKUP($B853,Indices_Poder!$B$5:$E$250,3,FALSE),Indices_Poder!$G$6:$N$27,4,FALSE)*VLOOKUP($I$8,Regional!$A$2:$B$7,2,FALSE)</f>
        <v>64.071060695042078</v>
      </c>
      <c r="J853" s="3">
        <f t="shared" si="674"/>
        <v>365280.35124449048</v>
      </c>
      <c r="K853" s="1">
        <f t="shared" si="675"/>
        <v>351065.98498371721</v>
      </c>
      <c r="L853" s="1">
        <f t="shared" si="676"/>
        <v>370511.52664502885</v>
      </c>
      <c r="M853" s="1">
        <f t="shared" si="677"/>
        <v>362863.1874387245</v>
      </c>
      <c r="N853" s="2">
        <f t="shared" si="678"/>
        <v>366037.96975077537</v>
      </c>
      <c r="O853" s="6">
        <f>VLOOKUP(B853,Valores!$A$2:$O$300,14,FALSE)</f>
        <v>2.5000000000000001E-2</v>
      </c>
      <c r="P853" s="6" t="str">
        <f>VLOOKUP(B853,Valores!$A$2:$O$300,15,FALSE)</f>
        <v>UAR</v>
      </c>
      <c r="Q853" s="5">
        <f t="shared" si="693"/>
        <v>185751.26664034519</v>
      </c>
      <c r="R853" s="5">
        <f t="shared" si="679"/>
        <v>178523.01981997021</v>
      </c>
      <c r="S853" s="5">
        <f t="shared" si="680"/>
        <v>188411.40823667601</v>
      </c>
      <c r="T853" s="5">
        <f t="shared" si="681"/>
        <v>184522.09776479925</v>
      </c>
      <c r="U853" s="5">
        <f t="shared" si="682"/>
        <v>186136.52852671032</v>
      </c>
      <c r="W853" s="1">
        <f t="shared" si="683"/>
        <v>551031.61788483569</v>
      </c>
      <c r="X853" s="7">
        <f t="shared" si="684"/>
        <v>13775.790447120893</v>
      </c>
      <c r="Z853" s="1">
        <f t="shared" si="685"/>
        <v>529589.00480368745</v>
      </c>
      <c r="AA853" s="7">
        <f t="shared" si="686"/>
        <v>13239.725120092187</v>
      </c>
      <c r="AC853" s="1">
        <f t="shared" si="687"/>
        <v>558922.93488170486</v>
      </c>
      <c r="AD853" s="7">
        <f t="shared" si="688"/>
        <v>13973.073372042621</v>
      </c>
      <c r="AF853" s="1">
        <f t="shared" si="689"/>
        <v>547385.2852035237</v>
      </c>
      <c r="AG853" s="7">
        <f t="shared" si="690"/>
        <v>13684.632130088094</v>
      </c>
      <c r="AI853" s="1">
        <f t="shared" si="691"/>
        <v>552174.49827748572</v>
      </c>
      <c r="AJ853" s="7">
        <f t="shared" si="692"/>
        <v>13804.362456937144</v>
      </c>
    </row>
    <row r="854" spans="1:36" x14ac:dyDescent="0.2">
      <c r="A854" s="5">
        <v>7</v>
      </c>
      <c r="B854" s="6" t="s">
        <v>16</v>
      </c>
      <c r="C854" s="131" t="str">
        <f>VLOOKUP(B854,Valores!$A$2:$F$300,5,FALSE)</f>
        <v>unid.</v>
      </c>
      <c r="D854" s="131">
        <v>102</v>
      </c>
      <c r="E854" s="3">
        <f>VLOOKUP($B854,Valores!$A$2:$G$300,6,FALSE)*VLOOKUP(VLOOKUP($B854,Indices_Poder!$B$5:$E$250,3,FALSE),Indices_Poder!$G$6:$N$27,4,FALSE)*VLOOKUP($E$8,Regional!$A$2:$B$7,2,FALSE)</f>
        <v>153.50973269963379</v>
      </c>
      <c r="F854" s="1">
        <f>VLOOKUP($B854,Valores!$A$2:$G$300,6,FALSE)*VLOOKUP(VLOOKUP($B854,Indices_Poder!$B$5:$E$250,3,FALSE),Indices_Poder!$G$6:$N$27,4,FALSE)*VLOOKUP($F$8,Regional!$A$2:$B$7,2,FALSE)</f>
        <v>147.53611939754435</v>
      </c>
      <c r="G854" s="1">
        <f>VLOOKUP($B854,Valores!$A$2:$G$300,6,FALSE)*VLOOKUP(VLOOKUP($B854,Indices_Poder!$B$5:$E$250,3,FALSE),Indices_Poder!$G$6:$N$27,4,FALSE)*VLOOKUP($G$8,Regional!$A$2:$B$7,2,FALSE)</f>
        <v>155.70814368644335</v>
      </c>
      <c r="H854" s="1">
        <f>VLOOKUP($B854,Valores!$A$2:$G$300,6,FALSE)*VLOOKUP(VLOOKUP($B854,Indices_Poder!$B$5:$E$250,3,FALSE),Indices_Poder!$G$6:$N$27,4,FALSE)*VLOOKUP($H$8,Regional!$A$2:$B$7,2,FALSE)</f>
        <v>152.49391520917698</v>
      </c>
      <c r="I854" s="2">
        <f>VLOOKUP($B854,Valores!$A$2:$G$300,6,FALSE)*VLOOKUP(VLOOKUP($B854,Indices_Poder!$B$5:$E$250,3,FALSE),Indices_Poder!$G$6:$N$27,4,FALSE)*VLOOKUP($I$8,Regional!$A$2:$B$7,2,FALSE)</f>
        <v>153.82812325634416</v>
      </c>
      <c r="J854" s="3">
        <f t="shared" si="674"/>
        <v>15657.992735362646</v>
      </c>
      <c r="K854" s="1">
        <f t="shared" si="675"/>
        <v>15048.684178549523</v>
      </c>
      <c r="L854" s="1">
        <f t="shared" si="676"/>
        <v>15882.230656017222</v>
      </c>
      <c r="M854" s="1">
        <f t="shared" si="677"/>
        <v>15554.379351336051</v>
      </c>
      <c r="N854" s="2">
        <f t="shared" si="678"/>
        <v>15690.468572147103</v>
      </c>
      <c r="O854" s="6">
        <f>VLOOKUP(B854,Valores!$A$2:$O$300,14,FALSE)</f>
        <v>2.5000000000000001E-2</v>
      </c>
      <c r="P854" s="6" t="str">
        <f>VLOOKUP(B854,Valores!$A$2:$O$300,15,FALSE)</f>
        <v>COM</v>
      </c>
      <c r="Q854" s="5">
        <f t="shared" si="693"/>
        <v>0</v>
      </c>
      <c r="R854" s="5">
        <f t="shared" si="679"/>
        <v>0</v>
      </c>
      <c r="S854" s="5">
        <f t="shared" si="680"/>
        <v>0</v>
      </c>
      <c r="T854" s="5">
        <f t="shared" si="681"/>
        <v>0</v>
      </c>
      <c r="U854" s="5">
        <f t="shared" si="682"/>
        <v>0</v>
      </c>
      <c r="W854" s="1">
        <f t="shared" si="683"/>
        <v>15657.992735362646</v>
      </c>
      <c r="X854" s="7">
        <f t="shared" si="684"/>
        <v>391.44981838406619</v>
      </c>
      <c r="Z854" s="1">
        <f t="shared" si="685"/>
        <v>15048.684178549523</v>
      </c>
      <c r="AA854" s="7">
        <f t="shared" si="686"/>
        <v>376.21710446373811</v>
      </c>
      <c r="AC854" s="1">
        <f t="shared" si="687"/>
        <v>15882.230656017222</v>
      </c>
      <c r="AD854" s="7">
        <f t="shared" si="688"/>
        <v>397.05576640043057</v>
      </c>
      <c r="AF854" s="1">
        <f t="shared" si="689"/>
        <v>15554.379351336051</v>
      </c>
      <c r="AG854" s="7">
        <f t="shared" si="690"/>
        <v>388.85948378340129</v>
      </c>
      <c r="AI854" s="1">
        <f t="shared" si="691"/>
        <v>15690.468572147103</v>
      </c>
      <c r="AJ854" s="7">
        <f t="shared" si="692"/>
        <v>392.26171430367759</v>
      </c>
    </row>
    <row r="855" spans="1:36" x14ac:dyDescent="0.2">
      <c r="A855" s="5">
        <v>8</v>
      </c>
      <c r="B855" s="6" t="s">
        <v>17</v>
      </c>
      <c r="C855" s="131" t="str">
        <f>VLOOKUP(B855,Valores!$A$2:$F$300,5,FALSE)</f>
        <v>unid.</v>
      </c>
      <c r="D855" s="131">
        <v>0</v>
      </c>
      <c r="E855" s="3">
        <f>VLOOKUP($B855,Valores!$A$2:$G$300,6,FALSE)*VLOOKUP(VLOOKUP($B855,Indices_Poder!$B$5:$E$250,3,FALSE),Indices_Poder!$G$6:$N$27,4,FALSE)*VLOOKUP($E$8,Regional!$A$2:$B$7,2,FALSE)</f>
        <v>155.87191199257884</v>
      </c>
      <c r="F855" s="1">
        <f>VLOOKUP($B855,Valores!$A$2:$G$300,6,FALSE)*VLOOKUP(VLOOKUP($B855,Indices_Poder!$B$5:$E$250,3,FALSE),Indices_Poder!$G$6:$N$27,4,FALSE)*VLOOKUP($F$8,Regional!$A$2:$B$7,2,FALSE)</f>
        <v>149.80637783701576</v>
      </c>
      <c r="G855" s="1">
        <f>VLOOKUP($B855,Valores!$A$2:$G$300,6,FALSE)*VLOOKUP(VLOOKUP($B855,Indices_Poder!$B$5:$E$250,3,FALSE),Indices_Poder!$G$6:$N$27,4,FALSE)*VLOOKUP($G$8,Regional!$A$2:$B$7,2,FALSE)</f>
        <v>158.10415171987995</v>
      </c>
      <c r="H855" s="1">
        <f>VLOOKUP($B855,Valores!$A$2:$G$300,6,FALSE)*VLOOKUP(VLOOKUP($B855,Indices_Poder!$B$5:$E$250,3,FALSE),Indices_Poder!$G$6:$N$27,4,FALSE)*VLOOKUP($H$8,Regional!$A$2:$B$7,2,FALSE)</f>
        <v>154.84046329099831</v>
      </c>
      <c r="I855" s="2">
        <f>VLOOKUP($B855,Valores!$A$2:$G$300,6,FALSE)*VLOOKUP(VLOOKUP($B855,Indices_Poder!$B$5:$E$250,3,FALSE),Indices_Poder!$G$6:$N$27,4,FALSE)*VLOOKUP($I$8,Regional!$A$2:$B$7,2,FALSE)</f>
        <v>156.195201884119</v>
      </c>
      <c r="J855" s="3">
        <f t="shared" si="674"/>
        <v>0</v>
      </c>
      <c r="K855" s="1">
        <f t="shared" si="675"/>
        <v>0</v>
      </c>
      <c r="L855" s="1">
        <f t="shared" si="676"/>
        <v>0</v>
      </c>
      <c r="M855" s="1">
        <f t="shared" si="677"/>
        <v>0</v>
      </c>
      <c r="N855" s="2">
        <f t="shared" si="678"/>
        <v>0</v>
      </c>
      <c r="O855" s="6">
        <f>VLOOKUP(B855,Valores!$A$2:$O$300,14,FALSE)</f>
        <v>2.5000000000000001E-2</v>
      </c>
      <c r="P855" s="6" t="str">
        <f>VLOOKUP(B855,Valores!$A$2:$O$300,15,FALSE)</f>
        <v>COM</v>
      </c>
      <c r="Q855" s="5">
        <f t="shared" si="693"/>
        <v>0</v>
      </c>
      <c r="R855" s="5">
        <f t="shared" si="679"/>
        <v>0</v>
      </c>
      <c r="S855" s="5">
        <f t="shared" si="680"/>
        <v>0</v>
      </c>
      <c r="T855" s="5">
        <f t="shared" si="681"/>
        <v>0</v>
      </c>
      <c r="U855" s="5">
        <f t="shared" si="682"/>
        <v>0</v>
      </c>
      <c r="W855" s="1">
        <f t="shared" si="683"/>
        <v>0</v>
      </c>
      <c r="X855" s="7">
        <f t="shared" si="684"/>
        <v>0</v>
      </c>
      <c r="Z855" s="1">
        <f t="shared" si="685"/>
        <v>0</v>
      </c>
      <c r="AA855" s="7">
        <f t="shared" si="686"/>
        <v>0</v>
      </c>
      <c r="AC855" s="1">
        <f t="shared" si="687"/>
        <v>0</v>
      </c>
      <c r="AD855" s="7">
        <f t="shared" si="688"/>
        <v>0</v>
      </c>
      <c r="AF855" s="1">
        <f t="shared" si="689"/>
        <v>0</v>
      </c>
      <c r="AG855" s="7">
        <f t="shared" si="690"/>
        <v>0</v>
      </c>
      <c r="AI855" s="1">
        <f t="shared" si="691"/>
        <v>0</v>
      </c>
      <c r="AJ855" s="7">
        <f t="shared" si="692"/>
        <v>0</v>
      </c>
    </row>
    <row r="856" spans="1:36" x14ac:dyDescent="0.2">
      <c r="A856" s="5">
        <v>9</v>
      </c>
      <c r="B856" s="6" t="s">
        <v>582</v>
      </c>
      <c r="C856" s="131">
        <v>0</v>
      </c>
      <c r="D856" s="131">
        <v>0</v>
      </c>
      <c r="E856" s="131">
        <v>0</v>
      </c>
      <c r="F856" s="131">
        <v>0</v>
      </c>
      <c r="G856" s="131">
        <v>0</v>
      </c>
      <c r="H856" s="131">
        <v>0</v>
      </c>
      <c r="I856" s="131">
        <v>0</v>
      </c>
      <c r="J856" s="131">
        <v>0</v>
      </c>
      <c r="K856" s="131">
        <v>0</v>
      </c>
      <c r="L856" s="131">
        <v>0</v>
      </c>
      <c r="M856" s="131">
        <v>0</v>
      </c>
      <c r="N856" s="131">
        <v>0</v>
      </c>
      <c r="O856" s="6">
        <v>0</v>
      </c>
      <c r="P856" s="6">
        <v>0</v>
      </c>
      <c r="Q856" s="5">
        <f t="shared" si="693"/>
        <v>0</v>
      </c>
      <c r="R856" s="5">
        <f t="shared" si="679"/>
        <v>0</v>
      </c>
      <c r="S856" s="5">
        <f t="shared" si="680"/>
        <v>0</v>
      </c>
      <c r="T856" s="5">
        <f t="shared" si="681"/>
        <v>0</v>
      </c>
      <c r="U856" s="5">
        <f t="shared" si="682"/>
        <v>0</v>
      </c>
      <c r="W856" s="1">
        <f t="shared" si="683"/>
        <v>0</v>
      </c>
      <c r="X856" s="7">
        <f t="shared" si="684"/>
        <v>0</v>
      </c>
      <c r="Z856" s="1">
        <f t="shared" si="685"/>
        <v>0</v>
      </c>
      <c r="AA856" s="7">
        <f t="shared" si="686"/>
        <v>0</v>
      </c>
      <c r="AC856" s="1">
        <f t="shared" si="687"/>
        <v>0</v>
      </c>
      <c r="AD856" s="7">
        <f t="shared" si="688"/>
        <v>0</v>
      </c>
      <c r="AF856" s="1">
        <f t="shared" si="689"/>
        <v>0</v>
      </c>
      <c r="AG856" s="7">
        <f t="shared" si="690"/>
        <v>0</v>
      </c>
      <c r="AI856" s="1">
        <f t="shared" si="691"/>
        <v>0</v>
      </c>
      <c r="AJ856" s="7">
        <f t="shared" si="692"/>
        <v>0</v>
      </c>
    </row>
    <row r="857" spans="1:36" x14ac:dyDescent="0.2">
      <c r="A857" s="5">
        <v>10</v>
      </c>
      <c r="B857" s="6" t="s">
        <v>18</v>
      </c>
      <c r="C857" s="131" t="str">
        <f>VLOOKUP(B857,Valores!$A$2:$F$300,5,FALSE)</f>
        <v>unid.</v>
      </c>
      <c r="D857" s="131">
        <v>0</v>
      </c>
      <c r="E857" s="3">
        <f>VLOOKUP($B857,Valores!$A$2:$G$300,6,FALSE)*VLOOKUP(VLOOKUP($B857,Indices_Poder!$B$5:$E$250,3,FALSE),Indices_Poder!$G$6:$N$27,4,FALSE)*VLOOKUP($E$8,Regional!$A$2:$B$7,2,FALSE)</f>
        <v>153.50973269963379</v>
      </c>
      <c r="F857" s="1">
        <f>VLOOKUP($B857,Valores!$A$2:$G$300,6,FALSE)*VLOOKUP(VLOOKUP($B857,Indices_Poder!$B$5:$E$250,3,FALSE),Indices_Poder!$G$6:$N$27,4,FALSE)*VLOOKUP($F$8,Regional!$A$2:$B$7,2,FALSE)</f>
        <v>147.53611939754435</v>
      </c>
      <c r="G857" s="1">
        <f>VLOOKUP($B857,Valores!$A$2:$G$300,6,FALSE)*VLOOKUP(VLOOKUP($B857,Indices_Poder!$B$5:$E$250,3,FALSE),Indices_Poder!$G$6:$N$27,4,FALSE)*VLOOKUP($G$8,Regional!$A$2:$B$7,2,FALSE)</f>
        <v>155.70814368644335</v>
      </c>
      <c r="H857" s="1">
        <f>VLOOKUP($B857,Valores!$A$2:$G$300,6,FALSE)*VLOOKUP(VLOOKUP($B857,Indices_Poder!$B$5:$E$250,3,FALSE),Indices_Poder!$G$6:$N$27,4,FALSE)*VLOOKUP($H$8,Regional!$A$2:$B$7,2,FALSE)</f>
        <v>152.49391520917698</v>
      </c>
      <c r="I857" s="2">
        <f>VLOOKUP($B857,Valores!$A$2:$G$300,6,FALSE)*VLOOKUP(VLOOKUP($B857,Indices_Poder!$B$5:$E$250,3,FALSE),Indices_Poder!$G$6:$N$27,4,FALSE)*VLOOKUP($I$8,Regional!$A$2:$B$7,2,FALSE)</f>
        <v>153.82812325634416</v>
      </c>
      <c r="J857" s="3">
        <f t="shared" si="674"/>
        <v>0</v>
      </c>
      <c r="K857" s="1">
        <f t="shared" si="675"/>
        <v>0</v>
      </c>
      <c r="L857" s="1">
        <f t="shared" si="676"/>
        <v>0</v>
      </c>
      <c r="M857" s="1">
        <f t="shared" si="677"/>
        <v>0</v>
      </c>
      <c r="N857" s="2">
        <f t="shared" si="678"/>
        <v>0</v>
      </c>
      <c r="O857" s="6">
        <f>VLOOKUP(B857,Valores!$A$2:$O$300,14,FALSE)</f>
        <v>2.5000000000000001E-2</v>
      </c>
      <c r="P857" s="6" t="str">
        <f>VLOOKUP(B857,Valores!$A$2:$O$300,15,FALSE)</f>
        <v>COM</v>
      </c>
      <c r="Q857" s="5">
        <f t="shared" si="693"/>
        <v>0</v>
      </c>
      <c r="R857" s="5">
        <f t="shared" si="679"/>
        <v>0</v>
      </c>
      <c r="S857" s="5">
        <f t="shared" si="680"/>
        <v>0</v>
      </c>
      <c r="T857" s="5">
        <f t="shared" si="681"/>
        <v>0</v>
      </c>
      <c r="U857" s="5">
        <f t="shared" si="682"/>
        <v>0</v>
      </c>
      <c r="W857" s="1">
        <f t="shared" si="683"/>
        <v>0</v>
      </c>
      <c r="X857" s="7">
        <f t="shared" si="684"/>
        <v>0</v>
      </c>
      <c r="Z857" s="1">
        <f t="shared" si="685"/>
        <v>0</v>
      </c>
      <c r="AA857" s="7">
        <f t="shared" si="686"/>
        <v>0</v>
      </c>
      <c r="AC857" s="1">
        <f t="shared" si="687"/>
        <v>0</v>
      </c>
      <c r="AD857" s="7">
        <f t="shared" si="688"/>
        <v>0</v>
      </c>
      <c r="AF857" s="1">
        <f t="shared" si="689"/>
        <v>0</v>
      </c>
      <c r="AG857" s="7">
        <f t="shared" si="690"/>
        <v>0</v>
      </c>
      <c r="AI857" s="1">
        <f t="shared" si="691"/>
        <v>0</v>
      </c>
      <c r="AJ857" s="7">
        <f t="shared" si="692"/>
        <v>0</v>
      </c>
    </row>
    <row r="858" spans="1:36" x14ac:dyDescent="0.2">
      <c r="A858" s="5">
        <v>11</v>
      </c>
      <c r="B858" s="6" t="s">
        <v>19</v>
      </c>
      <c r="C858" s="131" t="str">
        <f>VLOOKUP(B858,Valores!$A$2:$F$300,5,FALSE)</f>
        <v>unid.</v>
      </c>
      <c r="D858" s="131">
        <v>0</v>
      </c>
      <c r="E858" s="3">
        <f>VLOOKUP($B858,Valores!$A$2:$G$300,6,FALSE)*VLOOKUP(VLOOKUP($B858,Indices_Poder!$B$5:$E$250,3,FALSE),Indices_Poder!$G$6:$N$27,4,FALSE)*VLOOKUP($E$8,Regional!$A$2:$B$7,2,FALSE)</f>
        <v>153.50973269963379</v>
      </c>
      <c r="F858" s="1">
        <f>VLOOKUP($B858,Valores!$A$2:$G$300,6,FALSE)*VLOOKUP(VLOOKUP($B858,Indices_Poder!$B$5:$E$250,3,FALSE),Indices_Poder!$G$6:$N$27,4,FALSE)*VLOOKUP($F$8,Regional!$A$2:$B$7,2,FALSE)</f>
        <v>147.53611939754435</v>
      </c>
      <c r="G858" s="1">
        <f>VLOOKUP($B858,Valores!$A$2:$G$300,6,FALSE)*VLOOKUP(VLOOKUP($B858,Indices_Poder!$B$5:$E$250,3,FALSE),Indices_Poder!$G$6:$N$27,4,FALSE)*VLOOKUP($G$8,Regional!$A$2:$B$7,2,FALSE)</f>
        <v>155.70814368644335</v>
      </c>
      <c r="H858" s="1">
        <f>VLOOKUP($B858,Valores!$A$2:$G$300,6,FALSE)*VLOOKUP(VLOOKUP($B858,Indices_Poder!$B$5:$E$250,3,FALSE),Indices_Poder!$G$6:$N$27,4,FALSE)*VLOOKUP($H$8,Regional!$A$2:$B$7,2,FALSE)</f>
        <v>152.49391520917698</v>
      </c>
      <c r="I858" s="2">
        <f>VLOOKUP($B858,Valores!$A$2:$G$300,6,FALSE)*VLOOKUP(VLOOKUP($B858,Indices_Poder!$B$5:$E$250,3,FALSE),Indices_Poder!$G$6:$N$27,4,FALSE)*VLOOKUP($I$8,Regional!$A$2:$B$7,2,FALSE)</f>
        <v>153.82812325634416</v>
      </c>
      <c r="J858" s="3">
        <f t="shared" ref="J858:N887" si="694">$D858*E858</f>
        <v>0</v>
      </c>
      <c r="K858" s="1">
        <f t="shared" si="694"/>
        <v>0</v>
      </c>
      <c r="L858" s="1">
        <f t="shared" si="694"/>
        <v>0</v>
      </c>
      <c r="M858" s="1">
        <f t="shared" si="694"/>
        <v>0</v>
      </c>
      <c r="N858" s="2">
        <f t="shared" si="694"/>
        <v>0</v>
      </c>
      <c r="O858" s="6">
        <f>VLOOKUP(B858,Valores!$A$2:$O$300,14,FALSE)</f>
        <v>2.5000000000000001E-2</v>
      </c>
      <c r="P858" s="6" t="str">
        <f>VLOOKUP(B858,Valores!$A$2:$O$300,15,FALSE)</f>
        <v>COM</v>
      </c>
      <c r="Q858" s="5">
        <f t="shared" si="693"/>
        <v>0</v>
      </c>
      <c r="R858" s="5">
        <f t="shared" si="679"/>
        <v>0</v>
      </c>
      <c r="S858" s="5">
        <f t="shared" si="680"/>
        <v>0</v>
      </c>
      <c r="T858" s="5">
        <f t="shared" si="681"/>
        <v>0</v>
      </c>
      <c r="U858" s="5">
        <f t="shared" si="682"/>
        <v>0</v>
      </c>
    </row>
    <row r="859" spans="1:36" x14ac:dyDescent="0.2">
      <c r="A859" s="5">
        <v>12</v>
      </c>
      <c r="B859" s="6" t="s">
        <v>22</v>
      </c>
      <c r="C859" s="131" t="str">
        <f>VLOOKUP(B859,Valores!$A$2:$F$300,5,FALSE)</f>
        <v>kg</v>
      </c>
      <c r="D859" s="131">
        <v>657</v>
      </c>
      <c r="E859" s="3">
        <f>VLOOKUP($B859,Valores!$A$2:$G$300,6,FALSE)*VLOOKUP(VLOOKUP($B859,Indices_Poder!$B$5:$E$250,3,FALSE),Indices_Poder!$G$6:$N$27,4,FALSE)*VLOOKUP($E$8,Regional!$A$2:$B$7,2,FALSE)</f>
        <v>51.521045659640038</v>
      </c>
      <c r="F859" s="1">
        <f>VLOOKUP($B859,Valores!$A$2:$G$300,6,FALSE)*VLOOKUP(VLOOKUP($B859,Indices_Poder!$B$5:$E$250,3,FALSE),Indices_Poder!$G$6:$N$27,4,FALSE)*VLOOKUP($F$8,Regional!$A$2:$B$7,2,FALSE)</f>
        <v>49.516177314958739</v>
      </c>
      <c r="G859" s="1">
        <f>VLOOKUP($B859,Valores!$A$2:$G$300,6,FALSE)*VLOOKUP(VLOOKUP($B859,Indices_Poder!$B$5:$E$250,3,FALSE),Indices_Poder!$G$6:$N$27,4,FALSE)*VLOOKUP($G$8,Regional!$A$2:$B$7,2,FALSE)</f>
        <v>52.258877918469452</v>
      </c>
      <c r="H859" s="1">
        <f>VLOOKUP($B859,Valores!$A$2:$G$300,6,FALSE)*VLOOKUP(VLOOKUP($B859,Indices_Poder!$B$5:$E$250,3,FALSE),Indices_Poder!$G$6:$N$27,4,FALSE)*VLOOKUP($H$8,Regional!$A$2:$B$7,2,FALSE)</f>
        <v>51.180116271077488</v>
      </c>
      <c r="I859" s="2">
        <f>VLOOKUP($B859,Valores!$A$2:$G$300,6,FALSE)*VLOOKUP(VLOOKUP($B859,Indices_Poder!$B$5:$E$250,3,FALSE),Indices_Poder!$G$6:$N$27,4,FALSE)*VLOOKUP($I$8,Regional!$A$2:$B$7,2,FALSE)</f>
        <v>51.62790412471189</v>
      </c>
      <c r="J859" s="3">
        <f t="shared" si="694"/>
        <v>33849.326998383505</v>
      </c>
      <c r="K859" s="1">
        <f t="shared" si="694"/>
        <v>32532.128495927893</v>
      </c>
      <c r="L859" s="1">
        <f t="shared" si="694"/>
        <v>34334.082792434427</v>
      </c>
      <c r="M859" s="1">
        <f t="shared" si="694"/>
        <v>33625.336390097909</v>
      </c>
      <c r="N859" s="2">
        <f t="shared" si="694"/>
        <v>33919.533009935709</v>
      </c>
      <c r="O859" s="6" t="str">
        <f>VLOOKUP(B859,Valores!$A$2:$O$300,14,FALSE)</f>
        <v>Rateio</v>
      </c>
      <c r="P859" s="6" t="str">
        <f>VLOOKUP(B859,Valores!$A$2:$O$300,15,FALSE)</f>
        <v>COM</v>
      </c>
      <c r="Q859" s="5">
        <f t="shared" si="693"/>
        <v>0</v>
      </c>
      <c r="R859" s="5">
        <f t="shared" si="679"/>
        <v>0</v>
      </c>
      <c r="S859" s="5">
        <f t="shared" si="680"/>
        <v>0</v>
      </c>
      <c r="T859" s="5">
        <f t="shared" si="681"/>
        <v>0</v>
      </c>
      <c r="U859" s="5">
        <f t="shared" si="682"/>
        <v>0</v>
      </c>
      <c r="W859" s="1">
        <f t="shared" ref="W859:W886" si="695">J859+Q859</f>
        <v>33849.326998383505</v>
      </c>
      <c r="X859" s="7">
        <f t="shared" ref="X859:X886" si="696">IF($O859="rateio",0,W859*$O859)</f>
        <v>0</v>
      </c>
      <c r="Z859" s="1">
        <f t="shared" ref="Z859:Z886" si="697">K859+R859</f>
        <v>32532.128495927893</v>
      </c>
      <c r="AA859" s="7">
        <f t="shared" ref="AA859:AA886" si="698">IF($O859="rateio",0,Z859*$O859)</f>
        <v>0</v>
      </c>
      <c r="AC859" s="1">
        <f t="shared" ref="AC859:AC886" si="699">L859+S859</f>
        <v>34334.082792434427</v>
      </c>
      <c r="AD859" s="7">
        <f t="shared" ref="AD859:AD886" si="700">IF($O859="rateio",0,AC859*$O859)</f>
        <v>0</v>
      </c>
      <c r="AF859" s="1">
        <f t="shared" ref="AF859:AF886" si="701">M859+T859</f>
        <v>33625.336390097909</v>
      </c>
      <c r="AG859" s="7">
        <f t="shared" ref="AG859:AG886" si="702">IF($O859="rateio",0,AF859*$O859)</f>
        <v>0</v>
      </c>
      <c r="AI859" s="1">
        <f t="shared" ref="AI859:AI886" si="703">N859+U859</f>
        <v>33919.533009935709</v>
      </c>
      <c r="AJ859" s="7">
        <f t="shared" ref="AJ859:AJ886" si="704">IF($O859="rateio",0,AI859*$O859)</f>
        <v>0</v>
      </c>
    </row>
    <row r="860" spans="1:36" x14ac:dyDescent="0.2">
      <c r="A860" s="5">
        <v>13</v>
      </c>
      <c r="B860" s="6" t="s">
        <v>11</v>
      </c>
      <c r="C860" s="131" t="str">
        <f>VLOOKUP(B860,Valores!$A$2:$F$300,5,FALSE)</f>
        <v>m</v>
      </c>
      <c r="D860" s="131">
        <v>18468</v>
      </c>
      <c r="E860" s="3">
        <f>VLOOKUP($B860,Valores!$A$2:$G$300,6,FALSE)*VLOOKUP(VLOOKUP($B860,Indices_Poder!$B$5:$E$250,3,FALSE),Indices_Poder!$G$6:$N$27,4,FALSE)*VLOOKUP($E$8,Regional!$A$2:$B$7,2,FALSE)</f>
        <v>39.933598587490515</v>
      </c>
      <c r="F860" s="1">
        <f>VLOOKUP($B860,Valores!$A$2:$G$300,6,FALSE)*VLOOKUP(VLOOKUP($B860,Indices_Poder!$B$5:$E$250,3,FALSE),Indices_Poder!$G$6:$N$27,4,FALSE)*VLOOKUP($F$8,Regional!$A$2:$B$7,2,FALSE)</f>
        <v>38.37963929430817</v>
      </c>
      <c r="G860" s="1">
        <f>VLOOKUP($B860,Valores!$A$2:$G$300,6,FALSE)*VLOOKUP(VLOOKUP($B860,Indices_Poder!$B$5:$E$250,3,FALSE),Indices_Poder!$G$6:$N$27,4,FALSE)*VLOOKUP($G$8,Regional!$A$2:$B$7,2,FALSE)</f>
        <v>40.505487159854574</v>
      </c>
      <c r="H860" s="1">
        <f>VLOOKUP($B860,Valores!$A$2:$G$300,6,FALSE)*VLOOKUP(VLOOKUP($B860,Indices_Poder!$B$5:$E$250,3,FALSE),Indices_Poder!$G$6:$N$27,4,FALSE)*VLOOKUP($H$8,Regional!$A$2:$B$7,2,FALSE)</f>
        <v>39.669346626467124</v>
      </c>
      <c r="I860" s="2">
        <f>VLOOKUP($B860,Valores!$A$2:$G$300,6,FALSE)*VLOOKUP(VLOOKUP($B860,Indices_Poder!$B$5:$E$250,3,FALSE),Indices_Poder!$G$6:$N$27,4,FALSE)*VLOOKUP($I$8,Regional!$A$2:$B$7,2,FALSE)</f>
        <v>40.016423829005312</v>
      </c>
      <c r="J860" s="3">
        <f t="shared" si="694"/>
        <v>737493.69871377479</v>
      </c>
      <c r="K860" s="1">
        <f t="shared" si="694"/>
        <v>708795.17848728329</v>
      </c>
      <c r="L860" s="1">
        <f t="shared" si="694"/>
        <v>748055.33686819428</v>
      </c>
      <c r="M860" s="1">
        <f t="shared" si="694"/>
        <v>732613.49349759484</v>
      </c>
      <c r="N860" s="2">
        <f t="shared" si="694"/>
        <v>739023.31527407013</v>
      </c>
      <c r="O860" s="6" t="str">
        <f>VLOOKUP(B860,Valores!$A$2:$O$300,14,FALSE)</f>
        <v>Rateio</v>
      </c>
      <c r="P860" s="6" t="str">
        <f>VLOOKUP(B860,Valores!$A$2:$O$300,15,FALSE)</f>
        <v>UAR</v>
      </c>
      <c r="Q860" s="5">
        <f t="shared" si="693"/>
        <v>375028.0796890331</v>
      </c>
      <c r="R860" s="5">
        <f t="shared" si="679"/>
        <v>360434.39441520796</v>
      </c>
      <c r="S860" s="5">
        <f t="shared" si="680"/>
        <v>380398.85218828334</v>
      </c>
      <c r="T860" s="5">
        <f t="shared" si="681"/>
        <v>372546.4123962762</v>
      </c>
      <c r="U860" s="5">
        <f t="shared" si="682"/>
        <v>375805.91570616589</v>
      </c>
      <c r="W860" s="1">
        <f t="shared" si="695"/>
        <v>1112521.7784028079</v>
      </c>
      <c r="X860" s="7">
        <f t="shared" si="696"/>
        <v>0</v>
      </c>
      <c r="Z860" s="1">
        <f t="shared" si="697"/>
        <v>1069229.5729024913</v>
      </c>
      <c r="AA860" s="7">
        <f t="shared" si="698"/>
        <v>0</v>
      </c>
      <c r="AC860" s="1">
        <f t="shared" si="699"/>
        <v>1128454.1890564775</v>
      </c>
      <c r="AD860" s="7">
        <f t="shared" si="700"/>
        <v>0</v>
      </c>
      <c r="AF860" s="1">
        <f t="shared" si="701"/>
        <v>1105159.9058938711</v>
      </c>
      <c r="AG860" s="7">
        <f t="shared" si="702"/>
        <v>0</v>
      </c>
      <c r="AI860" s="1">
        <f t="shared" si="703"/>
        <v>1114829.2309802361</v>
      </c>
      <c r="AJ860" s="7">
        <f t="shared" si="704"/>
        <v>0</v>
      </c>
    </row>
    <row r="861" spans="1:36" x14ac:dyDescent="0.2">
      <c r="A861" s="5">
        <v>14</v>
      </c>
      <c r="B861" s="6" t="s">
        <v>7</v>
      </c>
      <c r="C861" s="131" t="str">
        <f>VLOOKUP(B861,Valores!$A$2:$F$300,5,FALSE)</f>
        <v>kg</v>
      </c>
      <c r="D861" s="131">
        <f>500*6*D849</f>
        <v>9000</v>
      </c>
      <c r="E861" s="3">
        <f>VLOOKUP($B861,Valores!$A$2:$G$300,6,FALSE)*VLOOKUP(VLOOKUP($B861,Indices_Poder!$B$5:$E$250,3,FALSE),Indices_Poder!$G$6:$N$27,4,FALSE)*VLOOKUP($E$8,Regional!$A$2:$B$7,2,FALSE)</f>
        <v>46.691316437230633</v>
      </c>
      <c r="F861" s="1">
        <f>VLOOKUP($B861,Valores!$A$2:$G$300,6,FALSE)*VLOOKUP(VLOOKUP($B861,Indices_Poder!$B$5:$E$250,3,FALSE),Indices_Poder!$G$6:$N$27,4,FALSE)*VLOOKUP($F$8,Regional!$A$2:$B$7,2,FALSE)</f>
        <v>44.87439014821642</v>
      </c>
      <c r="G861" s="1">
        <f>VLOOKUP($B861,Valores!$A$2:$G$300,6,FALSE)*VLOOKUP(VLOOKUP($B861,Indices_Poder!$B$5:$E$250,3,FALSE),Indices_Poder!$G$6:$N$27,4,FALSE)*VLOOKUP($G$8,Regional!$A$2:$B$7,2,FALSE)</f>
        <v>47.359982203492201</v>
      </c>
      <c r="H861" s="1">
        <f>VLOOKUP($B861,Valores!$A$2:$G$300,6,FALSE)*VLOOKUP(VLOOKUP($B861,Indices_Poder!$B$5:$E$250,3,FALSE),Indices_Poder!$G$6:$N$27,4,FALSE)*VLOOKUP($H$8,Regional!$A$2:$B$7,2,FALSE)</f>
        <v>46.382346738337354</v>
      </c>
      <c r="I861" s="2">
        <f>VLOOKUP($B861,Valores!$A$2:$G$300,6,FALSE)*VLOOKUP(VLOOKUP($B861,Indices_Poder!$B$5:$E$250,3,FALSE),Indices_Poder!$G$6:$N$27,4,FALSE)*VLOOKUP($I$8,Regional!$A$2:$B$7,2,FALSE)</f>
        <v>46.788157686137481</v>
      </c>
      <c r="J861" s="3">
        <f t="shared" si="694"/>
        <v>420221.8479350757</v>
      </c>
      <c r="K861" s="1">
        <f t="shared" si="694"/>
        <v>403869.51133394777</v>
      </c>
      <c r="L861" s="1">
        <f t="shared" si="694"/>
        <v>426239.83983142982</v>
      </c>
      <c r="M861" s="1">
        <f t="shared" si="694"/>
        <v>417441.12064503616</v>
      </c>
      <c r="N861" s="2">
        <f t="shared" si="694"/>
        <v>421093.4191752373</v>
      </c>
      <c r="O861" s="6">
        <f>VLOOKUP(B861,Valores!$A$2:$O$300,14,FALSE)</f>
        <v>3.1300000000000001E-2</v>
      </c>
      <c r="P861" s="6" t="str">
        <f>VLOOKUP(B861,Valores!$A$2:$O$300,15,FALSE)</f>
        <v>UAR</v>
      </c>
      <c r="Q861" s="5">
        <f t="shared" si="693"/>
        <v>213689.95145222489</v>
      </c>
      <c r="R861" s="5">
        <f t="shared" si="679"/>
        <v>205374.51037842961</v>
      </c>
      <c r="S861" s="5">
        <f t="shared" si="680"/>
        <v>216750.20260882459</v>
      </c>
      <c r="T861" s="5">
        <f t="shared" si="681"/>
        <v>212275.90436607195</v>
      </c>
      <c r="U861" s="5">
        <f t="shared" si="682"/>
        <v>214133.16024042206</v>
      </c>
      <c r="W861" s="1">
        <f t="shared" si="695"/>
        <v>633911.79938730062</v>
      </c>
      <c r="X861" s="7">
        <f t="shared" si="696"/>
        <v>19841.439320822512</v>
      </c>
      <c r="Z861" s="1">
        <f t="shared" si="697"/>
        <v>609244.02171237743</v>
      </c>
      <c r="AA861" s="7">
        <f t="shared" si="698"/>
        <v>19069.337879597413</v>
      </c>
      <c r="AC861" s="1">
        <f t="shared" si="699"/>
        <v>642990.04244025447</v>
      </c>
      <c r="AD861" s="7">
        <f t="shared" si="700"/>
        <v>20125.588328379967</v>
      </c>
      <c r="AF861" s="1">
        <f t="shared" si="701"/>
        <v>629717.02501110814</v>
      </c>
      <c r="AG861" s="7">
        <f t="shared" si="702"/>
        <v>19710.142882847686</v>
      </c>
      <c r="AI861" s="1">
        <f t="shared" si="703"/>
        <v>635226.57941565942</v>
      </c>
      <c r="AJ861" s="7">
        <f t="shared" si="704"/>
        <v>19882.591935710141</v>
      </c>
    </row>
    <row r="862" spans="1:36" x14ac:dyDescent="0.2">
      <c r="A862" s="5">
        <v>15</v>
      </c>
      <c r="B862" s="6" t="s">
        <v>8</v>
      </c>
      <c r="C862" s="131" t="str">
        <f>VLOOKUP(B862,Valores!$A$2:$F$300,5,FALSE)</f>
        <v>kg</v>
      </c>
      <c r="D862" s="131">
        <f>500*D852</f>
        <v>1500</v>
      </c>
      <c r="E862" s="3">
        <f>VLOOKUP($B862,Valores!$A$2:$G$300,6,FALSE)*VLOOKUP(VLOOKUP($B862,Indices_Poder!$B$5:$E$250,3,FALSE),Indices_Poder!$G$6:$N$27,4,FALSE)*VLOOKUP($E$8,Regional!$A$2:$B$7,2,FALSE)</f>
        <v>46.691316437230633</v>
      </c>
      <c r="F862" s="1">
        <f>VLOOKUP($B862,Valores!$A$2:$G$300,6,FALSE)*VLOOKUP(VLOOKUP($B862,Indices_Poder!$B$5:$E$250,3,FALSE),Indices_Poder!$G$6:$N$27,4,FALSE)*VLOOKUP($F$8,Regional!$A$2:$B$7,2,FALSE)</f>
        <v>44.87439014821642</v>
      </c>
      <c r="G862" s="1">
        <f>VLOOKUP($B862,Valores!$A$2:$G$300,6,FALSE)*VLOOKUP(VLOOKUP($B862,Indices_Poder!$B$5:$E$250,3,FALSE),Indices_Poder!$G$6:$N$27,4,FALSE)*VLOOKUP($G$8,Regional!$A$2:$B$7,2,FALSE)</f>
        <v>47.359982203492201</v>
      </c>
      <c r="H862" s="1">
        <f>VLOOKUP($B862,Valores!$A$2:$G$300,6,FALSE)*VLOOKUP(VLOOKUP($B862,Indices_Poder!$B$5:$E$250,3,FALSE),Indices_Poder!$G$6:$N$27,4,FALSE)*VLOOKUP($H$8,Regional!$A$2:$B$7,2,FALSE)</f>
        <v>46.382346738337354</v>
      </c>
      <c r="I862" s="2">
        <f>VLOOKUP($B862,Valores!$A$2:$G$300,6,FALSE)*VLOOKUP(VLOOKUP($B862,Indices_Poder!$B$5:$E$250,3,FALSE),Indices_Poder!$G$6:$N$27,4,FALSE)*VLOOKUP($I$8,Regional!$A$2:$B$7,2,FALSE)</f>
        <v>46.788157686137481</v>
      </c>
      <c r="J862" s="3">
        <f t="shared" si="694"/>
        <v>70036.974655845945</v>
      </c>
      <c r="K862" s="1">
        <f t="shared" si="694"/>
        <v>67311.585222324633</v>
      </c>
      <c r="L862" s="1">
        <f t="shared" si="694"/>
        <v>71039.973305238309</v>
      </c>
      <c r="M862" s="1">
        <f t="shared" si="694"/>
        <v>69573.520107506032</v>
      </c>
      <c r="N862" s="2">
        <f t="shared" si="694"/>
        <v>70182.236529206217</v>
      </c>
      <c r="O862" s="6">
        <f>VLOOKUP(B862,Valores!$A$2:$O$300,14,FALSE)</f>
        <v>3.1300000000000001E-2</v>
      </c>
      <c r="P862" s="6" t="str">
        <f>VLOOKUP(B862,Valores!$A$2:$O$300,15,FALSE)</f>
        <v>UAR</v>
      </c>
      <c r="Q862" s="5">
        <f t="shared" si="693"/>
        <v>35614.991908704149</v>
      </c>
      <c r="R862" s="5">
        <f t="shared" si="679"/>
        <v>34229.085063071609</v>
      </c>
      <c r="S862" s="5">
        <f t="shared" si="680"/>
        <v>36125.033768137437</v>
      </c>
      <c r="T862" s="5">
        <f t="shared" si="681"/>
        <v>35379.317394345329</v>
      </c>
      <c r="U862" s="5">
        <f t="shared" si="682"/>
        <v>35688.860040070344</v>
      </c>
      <c r="W862" s="1">
        <f t="shared" si="695"/>
        <v>105651.96656455009</v>
      </c>
      <c r="X862" s="7">
        <f t="shared" si="696"/>
        <v>3306.9065534704182</v>
      </c>
      <c r="Z862" s="1">
        <f t="shared" si="697"/>
        <v>101540.67028539625</v>
      </c>
      <c r="AA862" s="7">
        <f t="shared" si="698"/>
        <v>3178.2229799329029</v>
      </c>
      <c r="AC862" s="1">
        <f t="shared" si="699"/>
        <v>107165.00707337575</v>
      </c>
      <c r="AD862" s="7">
        <f t="shared" si="700"/>
        <v>3354.2647213966611</v>
      </c>
      <c r="AF862" s="1">
        <f t="shared" si="701"/>
        <v>104952.83750185136</v>
      </c>
      <c r="AG862" s="7">
        <f t="shared" si="702"/>
        <v>3285.0238138079476</v>
      </c>
      <c r="AI862" s="1">
        <f t="shared" si="703"/>
        <v>105871.09656927656</v>
      </c>
      <c r="AJ862" s="7">
        <f t="shared" si="704"/>
        <v>3313.7653226183565</v>
      </c>
    </row>
    <row r="863" spans="1:36" x14ac:dyDescent="0.2">
      <c r="A863" s="5">
        <v>16</v>
      </c>
      <c r="B863" s="6" t="s">
        <v>9</v>
      </c>
      <c r="C863" s="131" t="str">
        <f>VLOOKUP(B863,Valores!$A$2:$F$300,5,FALSE)</f>
        <v>kg</v>
      </c>
      <c r="D863" s="131">
        <f>500*D850</f>
        <v>1500</v>
      </c>
      <c r="E863" s="3">
        <f>VLOOKUP($B863,Valores!$A$2:$G$300,6,FALSE)*VLOOKUP(VLOOKUP($B863,Indices_Poder!$B$5:$E$250,3,FALSE),Indices_Poder!$G$6:$N$27,4,FALSE)*VLOOKUP($E$8,Regional!$A$2:$B$7,2,FALSE)</f>
        <v>46.691316437230633</v>
      </c>
      <c r="F863" s="1">
        <f>VLOOKUP($B863,Valores!$A$2:$G$300,6,FALSE)*VLOOKUP(VLOOKUP($B863,Indices_Poder!$B$5:$E$250,3,FALSE),Indices_Poder!$G$6:$N$27,4,FALSE)*VLOOKUP($F$8,Regional!$A$2:$B$7,2,FALSE)</f>
        <v>44.87439014821642</v>
      </c>
      <c r="G863" s="1">
        <f>VLOOKUP($B863,Valores!$A$2:$G$300,6,FALSE)*VLOOKUP(VLOOKUP($B863,Indices_Poder!$B$5:$E$250,3,FALSE),Indices_Poder!$G$6:$N$27,4,FALSE)*VLOOKUP($G$8,Regional!$A$2:$B$7,2,FALSE)</f>
        <v>47.359982203492201</v>
      </c>
      <c r="H863" s="1">
        <f>VLOOKUP($B863,Valores!$A$2:$G$300,6,FALSE)*VLOOKUP(VLOOKUP($B863,Indices_Poder!$B$5:$E$250,3,FALSE),Indices_Poder!$G$6:$N$27,4,FALSE)*VLOOKUP($H$8,Regional!$A$2:$B$7,2,FALSE)</f>
        <v>46.382346738337354</v>
      </c>
      <c r="I863" s="2">
        <f>VLOOKUP($B863,Valores!$A$2:$G$300,6,FALSE)*VLOOKUP(VLOOKUP($B863,Indices_Poder!$B$5:$E$250,3,FALSE),Indices_Poder!$G$6:$N$27,4,FALSE)*VLOOKUP($I$8,Regional!$A$2:$B$7,2,FALSE)</f>
        <v>46.788157686137481</v>
      </c>
      <c r="J863" s="3">
        <f t="shared" si="694"/>
        <v>70036.974655845945</v>
      </c>
      <c r="K863" s="1">
        <f t="shared" si="694"/>
        <v>67311.585222324633</v>
      </c>
      <c r="L863" s="1">
        <f t="shared" si="694"/>
        <v>71039.973305238309</v>
      </c>
      <c r="M863" s="1">
        <f t="shared" si="694"/>
        <v>69573.520107506032</v>
      </c>
      <c r="N863" s="2">
        <f t="shared" si="694"/>
        <v>70182.236529206217</v>
      </c>
      <c r="O863" s="6">
        <f>VLOOKUP(B863,Valores!$A$2:$O$300,14,FALSE)</f>
        <v>3.1300000000000001E-2</v>
      </c>
      <c r="P863" s="6" t="str">
        <f>VLOOKUP(B863,Valores!$A$2:$O$300,15,FALSE)</f>
        <v>UAR</v>
      </c>
      <c r="Q863" s="5">
        <f t="shared" si="693"/>
        <v>35614.991908704149</v>
      </c>
      <c r="R863" s="5">
        <f t="shared" si="679"/>
        <v>34229.085063071609</v>
      </c>
      <c r="S863" s="5">
        <f t="shared" si="680"/>
        <v>36125.033768137437</v>
      </c>
      <c r="T863" s="5">
        <f t="shared" si="681"/>
        <v>35379.317394345329</v>
      </c>
      <c r="U863" s="5">
        <f t="shared" si="682"/>
        <v>35688.860040070344</v>
      </c>
      <c r="W863" s="1">
        <f t="shared" si="695"/>
        <v>105651.96656455009</v>
      </c>
      <c r="X863" s="7">
        <f t="shared" si="696"/>
        <v>3306.9065534704182</v>
      </c>
      <c r="Z863" s="1">
        <f t="shared" si="697"/>
        <v>101540.67028539625</v>
      </c>
      <c r="AA863" s="7">
        <f t="shared" si="698"/>
        <v>3178.2229799329029</v>
      </c>
      <c r="AC863" s="1">
        <f t="shared" si="699"/>
        <v>107165.00707337575</v>
      </c>
      <c r="AD863" s="7">
        <f t="shared" si="700"/>
        <v>3354.2647213966611</v>
      </c>
      <c r="AF863" s="1">
        <f t="shared" si="701"/>
        <v>104952.83750185136</v>
      </c>
      <c r="AG863" s="7">
        <f t="shared" si="702"/>
        <v>3285.0238138079476</v>
      </c>
      <c r="AI863" s="1">
        <f t="shared" si="703"/>
        <v>105871.09656927656</v>
      </c>
      <c r="AJ863" s="7">
        <f t="shared" si="704"/>
        <v>3313.7653226183565</v>
      </c>
    </row>
    <row r="864" spans="1:36" x14ac:dyDescent="0.2">
      <c r="A864" s="5">
        <v>17</v>
      </c>
      <c r="B864" s="6" t="s">
        <v>578</v>
      </c>
      <c r="C864" s="131" t="str">
        <f>VLOOKUP(B864,Valores!$A$2:$F$300,5,FALSE)</f>
        <v>kg</v>
      </c>
      <c r="D864" s="131">
        <f>500*D851</f>
        <v>1500</v>
      </c>
      <c r="E864" s="3">
        <f>VLOOKUP($B864,Valores!$A$2:$G$300,6,FALSE)*VLOOKUP(VLOOKUP($B864,Indices_Poder!$B$5:$E$250,3,FALSE),Indices_Poder!$G$6:$N$27,4,FALSE)*VLOOKUP($E$8,Regional!$A$2:$B$7,2,FALSE)</f>
        <v>46.691316437230633</v>
      </c>
      <c r="F864" s="1">
        <f>VLOOKUP($B864,Valores!$A$2:$G$300,6,FALSE)*VLOOKUP(VLOOKUP($B864,Indices_Poder!$B$5:$E$250,3,FALSE),Indices_Poder!$G$6:$N$27,4,FALSE)*VLOOKUP($F$8,Regional!$A$2:$B$7,2,FALSE)</f>
        <v>44.87439014821642</v>
      </c>
      <c r="G864" s="1">
        <f>VLOOKUP($B864,Valores!$A$2:$G$300,6,FALSE)*VLOOKUP(VLOOKUP($B864,Indices_Poder!$B$5:$E$250,3,FALSE),Indices_Poder!$G$6:$N$27,4,FALSE)*VLOOKUP($G$8,Regional!$A$2:$B$7,2,FALSE)</f>
        <v>47.359982203492201</v>
      </c>
      <c r="H864" s="1">
        <f>VLOOKUP($B864,Valores!$A$2:$G$300,6,FALSE)*VLOOKUP(VLOOKUP($B864,Indices_Poder!$B$5:$E$250,3,FALSE),Indices_Poder!$G$6:$N$27,4,FALSE)*VLOOKUP($H$8,Regional!$A$2:$B$7,2,FALSE)</f>
        <v>46.382346738337354</v>
      </c>
      <c r="I864" s="2">
        <f>VLOOKUP($B864,Valores!$A$2:$G$300,6,FALSE)*VLOOKUP(VLOOKUP($B864,Indices_Poder!$B$5:$E$250,3,FALSE),Indices_Poder!$G$6:$N$27,4,FALSE)*VLOOKUP($I$8,Regional!$A$2:$B$7,2,FALSE)</f>
        <v>46.788157686137481</v>
      </c>
      <c r="J864" s="3">
        <f t="shared" si="694"/>
        <v>70036.974655845945</v>
      </c>
      <c r="K864" s="1">
        <f t="shared" si="694"/>
        <v>67311.585222324633</v>
      </c>
      <c r="L864" s="1">
        <f t="shared" si="694"/>
        <v>71039.973305238309</v>
      </c>
      <c r="M864" s="1">
        <f t="shared" si="694"/>
        <v>69573.520107506032</v>
      </c>
      <c r="N864" s="2">
        <f t="shared" si="694"/>
        <v>70182.236529206217</v>
      </c>
      <c r="O864" s="6">
        <f>VLOOKUP(B864,Valores!$A$2:$O$300,14,FALSE)</f>
        <v>3.1300000000000001E-2</v>
      </c>
      <c r="P864" s="6" t="str">
        <f>VLOOKUP(B864,Valores!$A$2:$O$300,15,FALSE)</f>
        <v>UAR</v>
      </c>
      <c r="Q864" s="5">
        <f t="shared" si="693"/>
        <v>35614.991908704149</v>
      </c>
      <c r="R864" s="5">
        <f t="shared" si="679"/>
        <v>34229.085063071609</v>
      </c>
      <c r="S864" s="5">
        <f t="shared" si="680"/>
        <v>36125.033768137437</v>
      </c>
      <c r="T864" s="5">
        <f t="shared" si="681"/>
        <v>35379.317394345329</v>
      </c>
      <c r="U864" s="5">
        <f t="shared" si="682"/>
        <v>35688.860040070344</v>
      </c>
      <c r="W864" s="1">
        <f t="shared" si="695"/>
        <v>105651.96656455009</v>
      </c>
      <c r="X864" s="7">
        <f t="shared" si="696"/>
        <v>3306.9065534704182</v>
      </c>
      <c r="Z864" s="1">
        <f t="shared" si="697"/>
        <v>101540.67028539625</v>
      </c>
      <c r="AA864" s="7">
        <f t="shared" si="698"/>
        <v>3178.2229799329029</v>
      </c>
      <c r="AC864" s="1">
        <f t="shared" si="699"/>
        <v>107165.00707337575</v>
      </c>
      <c r="AD864" s="7">
        <f t="shared" si="700"/>
        <v>3354.2647213966611</v>
      </c>
      <c r="AF864" s="1">
        <f t="shared" si="701"/>
        <v>104952.83750185136</v>
      </c>
      <c r="AG864" s="7">
        <f t="shared" si="702"/>
        <v>3285.0238138079476</v>
      </c>
      <c r="AI864" s="1">
        <f t="shared" si="703"/>
        <v>105871.09656927656</v>
      </c>
      <c r="AJ864" s="7">
        <f t="shared" si="704"/>
        <v>3313.7653226183565</v>
      </c>
    </row>
    <row r="865" spans="1:36" x14ac:dyDescent="0.2">
      <c r="A865" s="5">
        <v>18</v>
      </c>
      <c r="B865" s="6" t="s">
        <v>10</v>
      </c>
      <c r="C865" s="131" t="str">
        <f>VLOOKUP(B865,Valores!$A$2:$F$300,5,FALSE)</f>
        <v>kg</v>
      </c>
      <c r="D865" s="131">
        <f>500*D867</f>
        <v>1500</v>
      </c>
      <c r="E865" s="3">
        <f>VLOOKUP($B865,Valores!$A$2:$G$300,6,FALSE)*VLOOKUP(VLOOKUP($B865,Indices_Poder!$B$5:$E$250,3,FALSE),Indices_Poder!$G$6:$N$27,4,FALSE)*VLOOKUP($E$8,Regional!$A$2:$B$7,2,FALSE)</f>
        <v>46.691316437230633</v>
      </c>
      <c r="F865" s="1">
        <f>VLOOKUP($B865,Valores!$A$2:$G$300,6,FALSE)*VLOOKUP(VLOOKUP($B865,Indices_Poder!$B$5:$E$250,3,FALSE),Indices_Poder!$G$6:$N$27,4,FALSE)*VLOOKUP($F$8,Regional!$A$2:$B$7,2,FALSE)</f>
        <v>44.87439014821642</v>
      </c>
      <c r="G865" s="1">
        <f>VLOOKUP($B865,Valores!$A$2:$G$300,6,FALSE)*VLOOKUP(VLOOKUP($B865,Indices_Poder!$B$5:$E$250,3,FALSE),Indices_Poder!$G$6:$N$27,4,FALSE)*VLOOKUP($G$8,Regional!$A$2:$B$7,2,FALSE)</f>
        <v>47.359982203492201</v>
      </c>
      <c r="H865" s="1">
        <f>VLOOKUP($B865,Valores!$A$2:$G$300,6,FALSE)*VLOOKUP(VLOOKUP($B865,Indices_Poder!$B$5:$E$250,3,FALSE),Indices_Poder!$G$6:$N$27,4,FALSE)*VLOOKUP($H$8,Regional!$A$2:$B$7,2,FALSE)</f>
        <v>46.382346738337354</v>
      </c>
      <c r="I865" s="2">
        <f>VLOOKUP($B865,Valores!$A$2:$G$300,6,FALSE)*VLOOKUP(VLOOKUP($B865,Indices_Poder!$B$5:$E$250,3,FALSE),Indices_Poder!$G$6:$N$27,4,FALSE)*VLOOKUP($I$8,Regional!$A$2:$B$7,2,FALSE)</f>
        <v>46.788157686137481</v>
      </c>
      <c r="J865" s="3">
        <f t="shared" si="694"/>
        <v>70036.974655845945</v>
      </c>
      <c r="K865" s="1">
        <f t="shared" si="694"/>
        <v>67311.585222324633</v>
      </c>
      <c r="L865" s="1">
        <f t="shared" si="694"/>
        <v>71039.973305238309</v>
      </c>
      <c r="M865" s="1">
        <f t="shared" si="694"/>
        <v>69573.520107506032</v>
      </c>
      <c r="N865" s="2">
        <f t="shared" si="694"/>
        <v>70182.236529206217</v>
      </c>
      <c r="O865" s="6">
        <f>VLOOKUP(B865,Valores!$A$2:$O$300,14,FALSE)</f>
        <v>3.1300000000000001E-2</v>
      </c>
      <c r="P865" s="6" t="str">
        <f>VLOOKUP(B865,Valores!$A$2:$O$300,15,FALSE)</f>
        <v>UAR</v>
      </c>
      <c r="Q865" s="5">
        <f t="shared" si="693"/>
        <v>35614.991908704149</v>
      </c>
      <c r="R865" s="5">
        <f t="shared" si="679"/>
        <v>34229.085063071609</v>
      </c>
      <c r="S865" s="5">
        <f t="shared" si="680"/>
        <v>36125.033768137437</v>
      </c>
      <c r="T865" s="5">
        <f t="shared" si="681"/>
        <v>35379.317394345329</v>
      </c>
      <c r="U865" s="5">
        <f t="shared" si="682"/>
        <v>35688.860040070344</v>
      </c>
      <c r="W865" s="1">
        <f t="shared" si="695"/>
        <v>105651.96656455009</v>
      </c>
      <c r="X865" s="7">
        <f t="shared" si="696"/>
        <v>3306.9065534704182</v>
      </c>
      <c r="Z865" s="1">
        <f t="shared" si="697"/>
        <v>101540.67028539625</v>
      </c>
      <c r="AA865" s="7">
        <f t="shared" si="698"/>
        <v>3178.2229799329029</v>
      </c>
      <c r="AC865" s="1">
        <f t="shared" si="699"/>
        <v>107165.00707337575</v>
      </c>
      <c r="AD865" s="7">
        <f t="shared" si="700"/>
        <v>3354.2647213966611</v>
      </c>
      <c r="AF865" s="1">
        <f t="shared" si="701"/>
        <v>104952.83750185136</v>
      </c>
      <c r="AG865" s="7">
        <f t="shared" si="702"/>
        <v>3285.0238138079476</v>
      </c>
      <c r="AI865" s="1">
        <f t="shared" si="703"/>
        <v>105871.09656927656</v>
      </c>
      <c r="AJ865" s="7">
        <f t="shared" si="704"/>
        <v>3313.7653226183565</v>
      </c>
    </row>
    <row r="866" spans="1:36" x14ac:dyDescent="0.2">
      <c r="A866" s="5">
        <v>19</v>
      </c>
      <c r="B866" s="6" t="s">
        <v>588</v>
      </c>
      <c r="C866" s="131" t="str">
        <f>VLOOKUP(B866,Valores!$A$2:$F$300,5,FALSE)</f>
        <v>kg</v>
      </c>
      <c r="D866" s="131">
        <v>41000</v>
      </c>
      <c r="E866" s="3">
        <f>VLOOKUP($B866,Valores!$A$2:$G$300,6,FALSE)*VLOOKUP(VLOOKUP($B866,Indices_Poder!$B$5:$E$250,3,FALSE),Indices_Poder!$G$6:$N$27,4,FALSE)*VLOOKUP($E$8,Regional!$A$2:$B$7,2,FALSE)</f>
        <v>46.691316437230633</v>
      </c>
      <c r="F866" s="1">
        <f>VLOOKUP($B866,Valores!$A$2:$G$300,6,FALSE)*VLOOKUP(VLOOKUP($B866,Indices_Poder!$B$5:$E$250,3,FALSE),Indices_Poder!$G$6:$N$27,4,FALSE)*VLOOKUP($F$8,Regional!$A$2:$B$7,2,FALSE)</f>
        <v>44.87439014821642</v>
      </c>
      <c r="G866" s="1">
        <f>VLOOKUP($B866,Valores!$A$2:$G$300,6,FALSE)*VLOOKUP(VLOOKUP($B866,Indices_Poder!$B$5:$E$250,3,FALSE),Indices_Poder!$G$6:$N$27,4,FALSE)*VLOOKUP($G$8,Regional!$A$2:$B$7,2,FALSE)</f>
        <v>47.359982203492201</v>
      </c>
      <c r="H866" s="1">
        <f>VLOOKUP($B866,Valores!$A$2:$G$300,6,FALSE)*VLOOKUP(VLOOKUP($B866,Indices_Poder!$B$5:$E$250,3,FALSE),Indices_Poder!$G$6:$N$27,4,FALSE)*VLOOKUP($H$8,Regional!$A$2:$B$7,2,FALSE)</f>
        <v>46.382346738337354</v>
      </c>
      <c r="I866" s="2">
        <f>VLOOKUP($B866,Valores!$A$2:$G$300,6,FALSE)*VLOOKUP(VLOOKUP($B866,Indices_Poder!$B$5:$E$250,3,FALSE),Indices_Poder!$G$6:$N$27,4,FALSE)*VLOOKUP($I$8,Regional!$A$2:$B$7,2,FALSE)</f>
        <v>46.788157686137481</v>
      </c>
      <c r="J866" s="3">
        <f t="shared" si="694"/>
        <v>1914343.9739264559</v>
      </c>
      <c r="K866" s="1">
        <f t="shared" si="694"/>
        <v>1839849.9960768733</v>
      </c>
      <c r="L866" s="1">
        <f t="shared" si="694"/>
        <v>1941759.2703431803</v>
      </c>
      <c r="M866" s="1">
        <f t="shared" si="694"/>
        <v>1901676.2162718314</v>
      </c>
      <c r="N866" s="2">
        <f t="shared" si="694"/>
        <v>1918314.4651316367</v>
      </c>
      <c r="O866" s="6">
        <f>VLOOKUP(B866,Valores!$A$2:$O$300,14,FALSE)</f>
        <v>3.1300000000000001E-2</v>
      </c>
      <c r="P866" s="6" t="str">
        <f>VLOOKUP(B866,Valores!$A$2:$O$300,15,FALSE)</f>
        <v>UAR</v>
      </c>
      <c r="Q866" s="5">
        <f t="shared" si="693"/>
        <v>973476.44550458016</v>
      </c>
      <c r="R866" s="5">
        <f t="shared" si="679"/>
        <v>935594.99172395724</v>
      </c>
      <c r="S866" s="5">
        <f t="shared" si="680"/>
        <v>987417.58966242312</v>
      </c>
      <c r="T866" s="5">
        <f t="shared" si="681"/>
        <v>967034.67544543883</v>
      </c>
      <c r="U866" s="5">
        <f t="shared" si="682"/>
        <v>975495.50776192278</v>
      </c>
      <c r="W866" s="1">
        <f t="shared" si="695"/>
        <v>2887820.4194310363</v>
      </c>
      <c r="X866" s="7">
        <f t="shared" si="696"/>
        <v>90388.77912819144</v>
      </c>
      <c r="Z866" s="1">
        <f t="shared" si="697"/>
        <v>2775444.9878008305</v>
      </c>
      <c r="AA866" s="7">
        <f t="shared" si="698"/>
        <v>86871.428118166004</v>
      </c>
      <c r="AC866" s="1">
        <f t="shared" si="699"/>
        <v>2929176.8600056032</v>
      </c>
      <c r="AD866" s="7">
        <f t="shared" si="700"/>
        <v>91683.235718175391</v>
      </c>
      <c r="AF866" s="1">
        <f t="shared" si="701"/>
        <v>2868710.89171727</v>
      </c>
      <c r="AG866" s="7">
        <f t="shared" si="702"/>
        <v>89790.650910750555</v>
      </c>
      <c r="AI866" s="1">
        <f t="shared" si="703"/>
        <v>2893809.9728935594</v>
      </c>
      <c r="AJ866" s="7">
        <f t="shared" si="704"/>
        <v>90576.252151568406</v>
      </c>
    </row>
    <row r="867" spans="1:36" x14ac:dyDescent="0.2">
      <c r="A867" s="5">
        <v>20</v>
      </c>
      <c r="B867" s="6" t="s">
        <v>15</v>
      </c>
      <c r="C867" s="131" t="str">
        <f>VLOOKUP(B867,Valores!$A$2:$F$300,5,FALSE)</f>
        <v>unid.</v>
      </c>
      <c r="D867" s="131">
        <v>3</v>
      </c>
      <c r="E867" s="3">
        <f>VLOOKUP($B867,Valores!$A$2:$G$300,6,FALSE)*VLOOKUP(VLOOKUP($B867,Indices_Poder!$B$5:$E$250,3,FALSE),Indices_Poder!$G$6:$N$27,4,FALSE)*VLOOKUP($E$8,Regional!$A$2:$B$7,2,FALSE)</f>
        <v>1588.2394531952059</v>
      </c>
      <c r="F867" s="1">
        <f>VLOOKUP($B867,Valores!$A$2:$G$300,6,FALSE)*VLOOKUP(VLOOKUP($B867,Indices_Poder!$B$5:$E$250,3,FALSE),Indices_Poder!$G$6:$N$27,4,FALSE)*VLOOKUP($F$8,Regional!$A$2:$B$7,2,FALSE)</f>
        <v>1526.4353697819802</v>
      </c>
      <c r="G867" s="1">
        <f>VLOOKUP($B867,Valores!$A$2:$G$300,6,FALSE)*VLOOKUP(VLOOKUP($B867,Indices_Poder!$B$5:$E$250,3,FALSE),Indices_Poder!$G$6:$N$27,4,FALSE)*VLOOKUP($G$8,Regional!$A$2:$B$7,2,FALSE)</f>
        <v>1610.9846107965197</v>
      </c>
      <c r="H867" s="1">
        <f>VLOOKUP($B867,Valores!$A$2:$G$300,6,FALSE)*VLOOKUP(VLOOKUP($B867,Indices_Poder!$B$5:$E$250,3,FALSE),Indices_Poder!$G$6:$N$27,4,FALSE)*VLOOKUP($H$8,Regional!$A$2:$B$7,2,FALSE)</f>
        <v>1577.7296217518401</v>
      </c>
      <c r="I867" s="2">
        <f>VLOOKUP($B867,Valores!$A$2:$G$300,6,FALSE)*VLOOKUP(VLOOKUP($B867,Indices_Poder!$B$5:$E$250,3,FALSE),Indices_Poder!$G$6:$N$27,4,FALSE)*VLOOKUP($I$8,Regional!$A$2:$B$7,2,FALSE)</f>
        <v>1591.5335794684995</v>
      </c>
      <c r="J867" s="3">
        <f t="shared" si="694"/>
        <v>4764.7183595856177</v>
      </c>
      <c r="K867" s="1">
        <f t="shared" si="694"/>
        <v>4579.3061093459401</v>
      </c>
      <c r="L867" s="1">
        <f t="shared" si="694"/>
        <v>4832.9538323895595</v>
      </c>
      <c r="M867" s="1">
        <f t="shared" si="694"/>
        <v>4733.1888652555208</v>
      </c>
      <c r="N867" s="2">
        <f t="shared" si="694"/>
        <v>4774.6007384054983</v>
      </c>
      <c r="O867" s="6">
        <f>VLOOKUP(B867,Valores!$A$2:$O$300,14,FALSE)</f>
        <v>2.7E-2</v>
      </c>
      <c r="P867" s="6" t="str">
        <f>VLOOKUP(B867,Valores!$A$2:$O$300,15,FALSE)</f>
        <v>COM</v>
      </c>
      <c r="Q867" s="5">
        <f t="shared" si="693"/>
        <v>0</v>
      </c>
      <c r="R867" s="5">
        <f t="shared" si="679"/>
        <v>0</v>
      </c>
      <c r="S867" s="5">
        <f t="shared" si="680"/>
        <v>0</v>
      </c>
      <c r="T867" s="5">
        <f t="shared" si="681"/>
        <v>0</v>
      </c>
      <c r="U867" s="5">
        <f t="shared" si="682"/>
        <v>0</v>
      </c>
      <c r="W867" s="1">
        <f t="shared" si="695"/>
        <v>4764.7183595856177</v>
      </c>
      <c r="X867" s="7">
        <f t="shared" si="696"/>
        <v>128.64739570881167</v>
      </c>
      <c r="Z867" s="1">
        <f t="shared" si="697"/>
        <v>4579.3061093459401</v>
      </c>
      <c r="AA867" s="7">
        <f t="shared" si="698"/>
        <v>123.64126495234038</v>
      </c>
      <c r="AC867" s="1">
        <f t="shared" si="699"/>
        <v>4832.9538323895595</v>
      </c>
      <c r="AD867" s="7">
        <f t="shared" si="700"/>
        <v>130.4897534745181</v>
      </c>
      <c r="AF867" s="1">
        <f t="shared" si="701"/>
        <v>4733.1888652555208</v>
      </c>
      <c r="AG867" s="7">
        <f t="shared" si="702"/>
        <v>127.79609936189907</v>
      </c>
      <c r="AI867" s="1">
        <f t="shared" si="703"/>
        <v>4774.6007384054983</v>
      </c>
      <c r="AJ867" s="7">
        <f t="shared" si="704"/>
        <v>128.91421993694846</v>
      </c>
    </row>
    <row r="868" spans="1:36" x14ac:dyDescent="0.2">
      <c r="A868" s="5">
        <v>21</v>
      </c>
      <c r="B868" s="6" t="s">
        <v>464</v>
      </c>
      <c r="C868" s="131" t="str">
        <f>VLOOKUP(B868,Valores!$A$2:$F$300,5,FALSE)</f>
        <v>cj</v>
      </c>
      <c r="D868" s="131">
        <v>6</v>
      </c>
      <c r="E868" s="3">
        <f>VLOOKUP($B868,Valores!$A$2:$G$300,6,FALSE)*VLOOKUP(VLOOKUP($B868,Indices_Poder!$B$5:$E$250,3,FALSE),Indices_Poder!$G$6:$N$27,4,FALSE)*VLOOKUP($E$8,Regional!$A$2:$B$7,2,FALSE)</f>
        <v>2832.9752544814723</v>
      </c>
      <c r="F868" s="1">
        <f>VLOOKUP($B868,Valores!$A$2:$G$300,6,FALSE)*VLOOKUP(VLOOKUP($B868,Indices_Poder!$B$5:$E$250,3,FALSE),Indices_Poder!$G$6:$N$27,4,FALSE)*VLOOKUP($F$8,Regional!$A$2:$B$7,2,FALSE)</f>
        <v>2722.7340445786872</v>
      </c>
      <c r="G868" s="1">
        <f>VLOOKUP($B868,Valores!$A$2:$G$300,6,FALSE)*VLOOKUP(VLOOKUP($B868,Indices_Poder!$B$5:$E$250,3,FALSE),Indices_Poder!$G$6:$N$27,4,FALSE)*VLOOKUP($G$8,Regional!$A$2:$B$7,2,FALSE)</f>
        <v>2873.546258125898</v>
      </c>
      <c r="H868" s="1">
        <f>VLOOKUP($B868,Valores!$A$2:$G$300,6,FALSE)*VLOOKUP(VLOOKUP($B868,Indices_Poder!$B$5:$E$250,3,FALSE),Indices_Poder!$G$6:$N$27,4,FALSE)*VLOOKUP($H$8,Regional!$A$2:$B$7,2,FALSE)</f>
        <v>2814.2286527974961</v>
      </c>
      <c r="I868" s="2">
        <f>VLOOKUP($B868,Valores!$A$2:$G$300,6,FALSE)*VLOOKUP(VLOOKUP($B868,Indices_Poder!$B$5:$E$250,3,FALSE),Indices_Poder!$G$6:$N$27,4,FALSE)*VLOOKUP($I$8,Regional!$A$2:$B$7,2,FALSE)</f>
        <v>2838.8510550092856</v>
      </c>
      <c r="J868" s="3">
        <f t="shared" si="694"/>
        <v>16997.851526888833</v>
      </c>
      <c r="K868" s="1">
        <f t="shared" si="694"/>
        <v>16336.404267472124</v>
      </c>
      <c r="L868" s="1">
        <f t="shared" si="694"/>
        <v>17241.277548755388</v>
      </c>
      <c r="M868" s="1">
        <f t="shared" si="694"/>
        <v>16885.371916784978</v>
      </c>
      <c r="N868" s="2">
        <f t="shared" si="694"/>
        <v>17033.106330055714</v>
      </c>
      <c r="O868" s="6">
        <f>VLOOKUP(B868,Valores!$A$2:$O$300,14,FALSE)</f>
        <v>2.7E-2</v>
      </c>
      <c r="P868" s="6" t="str">
        <f>VLOOKUP(B868,Valores!$A$2:$O$300,15,FALSE)</f>
        <v>COM</v>
      </c>
      <c r="Q868" s="5">
        <f t="shared" si="693"/>
        <v>0</v>
      </c>
      <c r="R868" s="5">
        <f t="shared" si="679"/>
        <v>0</v>
      </c>
      <c r="S868" s="5">
        <f t="shared" si="680"/>
        <v>0</v>
      </c>
      <c r="T868" s="5">
        <f t="shared" si="681"/>
        <v>0</v>
      </c>
      <c r="U868" s="5">
        <f t="shared" si="682"/>
        <v>0</v>
      </c>
      <c r="W868" s="1">
        <f t="shared" si="695"/>
        <v>16997.851526888833</v>
      </c>
      <c r="X868" s="7">
        <f t="shared" si="696"/>
        <v>458.94199122599849</v>
      </c>
      <c r="Z868" s="1">
        <f t="shared" si="697"/>
        <v>16336.404267472124</v>
      </c>
      <c r="AA868" s="7">
        <f t="shared" si="698"/>
        <v>441.08291522174733</v>
      </c>
      <c r="AC868" s="1">
        <f t="shared" si="699"/>
        <v>17241.277548755388</v>
      </c>
      <c r="AD868" s="7">
        <f t="shared" si="700"/>
        <v>465.51449381639549</v>
      </c>
      <c r="AF868" s="1">
        <f t="shared" si="701"/>
        <v>16885.371916784978</v>
      </c>
      <c r="AG868" s="7">
        <f t="shared" si="702"/>
        <v>455.90504175319438</v>
      </c>
      <c r="AI868" s="1">
        <f t="shared" si="703"/>
        <v>17033.106330055714</v>
      </c>
      <c r="AJ868" s="7">
        <f t="shared" si="704"/>
        <v>459.89387091150428</v>
      </c>
    </row>
    <row r="869" spans="1:36" x14ac:dyDescent="0.2">
      <c r="A869" s="5">
        <v>22</v>
      </c>
      <c r="B869" s="6" t="s">
        <v>472</v>
      </c>
      <c r="C869" s="131" t="str">
        <f>VLOOKUP(B869,Valores!$A$2:$F$300,5,FALSE)</f>
        <v>cj</v>
      </c>
      <c r="D869" s="131">
        <v>3</v>
      </c>
      <c r="E869" s="3">
        <f>VLOOKUP($B869,Valores!$A$2:$G$300,6,FALSE)*VLOOKUP(VLOOKUP($B869,Indices_Poder!$B$5:$E$250,3,FALSE),Indices_Poder!$G$6:$N$27,4,FALSE)*VLOOKUP($E$8,Regional!$A$2:$B$7,2,FALSE)</f>
        <v>2826.2441523498101</v>
      </c>
      <c r="F869" s="1">
        <f>VLOOKUP($B869,Valores!$A$2:$G$300,6,FALSE)*VLOOKUP(VLOOKUP($B869,Indices_Poder!$B$5:$E$250,3,FALSE),Indices_Poder!$G$6:$N$27,4,FALSE)*VLOOKUP($F$8,Regional!$A$2:$B$7,2,FALSE)</f>
        <v>2716.2648737299755</v>
      </c>
      <c r="G869" s="1">
        <f>VLOOKUP($B869,Valores!$A$2:$G$300,6,FALSE)*VLOOKUP(VLOOKUP($B869,Indices_Poder!$B$5:$E$250,3,FALSE),Indices_Poder!$G$6:$N$27,4,FALSE)*VLOOKUP($G$8,Regional!$A$2:$B$7,2,FALSE)</f>
        <v>2866.7187599637086</v>
      </c>
      <c r="H869" s="1">
        <f>VLOOKUP($B869,Valores!$A$2:$G$300,6,FALSE)*VLOOKUP(VLOOKUP($B869,Indices_Poder!$B$5:$E$250,3,FALSE),Indices_Poder!$G$6:$N$27,4,FALSE)*VLOOKUP($H$8,Regional!$A$2:$B$7,2,FALSE)</f>
        <v>2807.5420922799399</v>
      </c>
      <c r="I869" s="2">
        <f>VLOOKUP($B869,Valores!$A$2:$G$300,6,FALSE)*VLOOKUP(VLOOKUP($B869,Indices_Poder!$B$5:$E$250,3,FALSE),Indices_Poder!$G$6:$N$27,4,FALSE)*VLOOKUP($I$8,Regional!$A$2:$B$7,2,FALSE)</f>
        <v>2832.1059920732023</v>
      </c>
      <c r="J869" s="3">
        <f t="shared" si="694"/>
        <v>8478.7324570494311</v>
      </c>
      <c r="K869" s="1">
        <f t="shared" si="694"/>
        <v>8148.7946211899271</v>
      </c>
      <c r="L869" s="1">
        <f t="shared" si="694"/>
        <v>8600.1562798911255</v>
      </c>
      <c r="M869" s="1">
        <f t="shared" si="694"/>
        <v>8422.6262768398192</v>
      </c>
      <c r="N869" s="2">
        <f t="shared" si="694"/>
        <v>8496.3179762196069</v>
      </c>
      <c r="O869" s="6">
        <f>VLOOKUP(B869,Valores!$A$2:$O$300,14,FALSE)</f>
        <v>2.7E-2</v>
      </c>
      <c r="P869" s="6" t="str">
        <f>VLOOKUP(B869,Valores!$A$2:$O$300,15,FALSE)</f>
        <v>COM</v>
      </c>
      <c r="Q869" s="5">
        <f t="shared" si="693"/>
        <v>0</v>
      </c>
      <c r="R869" s="5">
        <f t="shared" si="679"/>
        <v>0</v>
      </c>
      <c r="S869" s="5">
        <f t="shared" si="680"/>
        <v>0</v>
      </c>
      <c r="T869" s="5">
        <f t="shared" si="681"/>
        <v>0</v>
      </c>
      <c r="U869" s="5">
        <f t="shared" si="682"/>
        <v>0</v>
      </c>
      <c r="W869" s="1">
        <f t="shared" si="695"/>
        <v>8478.7324570494311</v>
      </c>
      <c r="X869" s="7">
        <f t="shared" si="696"/>
        <v>228.92577634033464</v>
      </c>
      <c r="Z869" s="1">
        <f t="shared" si="697"/>
        <v>8148.7946211899271</v>
      </c>
      <c r="AA869" s="7">
        <f t="shared" si="698"/>
        <v>220.01745477212802</v>
      </c>
      <c r="AC869" s="1">
        <f t="shared" si="699"/>
        <v>8600.1562798911255</v>
      </c>
      <c r="AD869" s="7">
        <f t="shared" si="700"/>
        <v>232.20421955706038</v>
      </c>
      <c r="AF869" s="1">
        <f t="shared" si="701"/>
        <v>8422.6262768398192</v>
      </c>
      <c r="AG869" s="7">
        <f t="shared" si="702"/>
        <v>227.41090947467512</v>
      </c>
      <c r="AI869" s="1">
        <f t="shared" si="703"/>
        <v>8496.3179762196069</v>
      </c>
      <c r="AJ869" s="7">
        <f t="shared" si="704"/>
        <v>229.40058535792937</v>
      </c>
    </row>
    <row r="870" spans="1:36" x14ac:dyDescent="0.2">
      <c r="A870" s="5">
        <v>23</v>
      </c>
      <c r="B870" s="6" t="s">
        <v>436</v>
      </c>
      <c r="C870" s="131" t="str">
        <f>VLOOKUP(B870,Valores!$A$2:$F$300,5,FALSE)</f>
        <v>m³</v>
      </c>
      <c r="D870" s="131">
        <v>22</v>
      </c>
      <c r="E870" s="3">
        <f>VLOOKUP($B870,Valores!$A$2:$G$300,6,FALSE)*VLOOKUP(VLOOKUP($B870,Indices_Poder!$B$5:$E$250,3,FALSE),Indices_Poder!$G$6:$N$27,4,FALSE)*VLOOKUP($E$8,Regional!$A$2:$B$7,2,FALSE)</f>
        <v>3577.0086142753808</v>
      </c>
      <c r="F870" s="1">
        <f>VLOOKUP($B870,Valores!$A$2:$G$300,6,FALSE)*VLOOKUP(VLOOKUP($B870,Indices_Poder!$B$5:$E$250,3,FALSE),Indices_Poder!$G$6:$N$27,4,FALSE)*VLOOKUP($F$8,Regional!$A$2:$B$7,2,FALSE)</f>
        <v>3437.8144025198744</v>
      </c>
      <c r="G870" s="1">
        <f>VLOOKUP($B870,Valores!$A$2:$G$300,6,FALSE)*VLOOKUP(VLOOKUP($B870,Indices_Poder!$B$5:$E$250,3,FALSE),Indices_Poder!$G$6:$N$27,4,FALSE)*VLOOKUP($G$8,Regional!$A$2:$B$7,2,FALSE)</f>
        <v>3628.2349104798182</v>
      </c>
      <c r="H870" s="1">
        <f>VLOOKUP($B870,Valores!$A$2:$G$300,6,FALSE)*VLOOKUP(VLOOKUP($B870,Indices_Poder!$B$5:$E$250,3,FALSE),Indices_Poder!$G$6:$N$27,4,FALSE)*VLOOKUP($H$8,Regional!$A$2:$B$7,2,FALSE)</f>
        <v>3553.3385325809168</v>
      </c>
      <c r="I870" s="2">
        <f>VLOOKUP($B870,Valores!$A$2:$G$300,6,FALSE)*VLOOKUP(VLOOKUP($B870,Indices_Poder!$B$5:$E$250,3,FALSE),Indices_Poder!$G$6:$N$27,4,FALSE)*VLOOKUP($I$8,Regional!$A$2:$B$7,2,FALSE)</f>
        <v>3584.4275951049885</v>
      </c>
      <c r="J870" s="3">
        <f t="shared" si="694"/>
        <v>78694.18951405838</v>
      </c>
      <c r="K870" s="1">
        <f t="shared" si="694"/>
        <v>75631.916855437245</v>
      </c>
      <c r="L870" s="1">
        <f t="shared" si="694"/>
        <v>79821.168030556</v>
      </c>
      <c r="M870" s="1">
        <f t="shared" si="694"/>
        <v>78173.447716780167</v>
      </c>
      <c r="N870" s="2">
        <f t="shared" si="694"/>
        <v>78857.407092309746</v>
      </c>
      <c r="O870" s="6">
        <f>VLOOKUP(B870,Valores!$A$2:$O$300,14,FALSE)</f>
        <v>3.1300000000000001E-2</v>
      </c>
      <c r="P870" s="6" t="str">
        <f>VLOOKUP(B870,Valores!$A$2:$O$300,15,FALSE)</f>
        <v>COM</v>
      </c>
      <c r="Q870" s="5">
        <f t="shared" si="693"/>
        <v>0</v>
      </c>
      <c r="R870" s="5">
        <f t="shared" si="679"/>
        <v>0</v>
      </c>
      <c r="S870" s="5">
        <f t="shared" si="680"/>
        <v>0</v>
      </c>
      <c r="T870" s="5">
        <f t="shared" si="681"/>
        <v>0</v>
      </c>
      <c r="U870" s="5">
        <f t="shared" si="682"/>
        <v>0</v>
      </c>
      <c r="W870" s="1">
        <f t="shared" si="695"/>
        <v>78694.18951405838</v>
      </c>
      <c r="X870" s="7">
        <f t="shared" si="696"/>
        <v>2463.1281317900275</v>
      </c>
      <c r="Z870" s="1">
        <f t="shared" si="697"/>
        <v>75631.916855437245</v>
      </c>
      <c r="AA870" s="7">
        <f t="shared" si="698"/>
        <v>2367.2789975751857</v>
      </c>
      <c r="AC870" s="1">
        <f t="shared" si="699"/>
        <v>79821.168030556</v>
      </c>
      <c r="AD870" s="7">
        <f t="shared" si="700"/>
        <v>2498.4025593564029</v>
      </c>
      <c r="AF870" s="1">
        <f t="shared" si="701"/>
        <v>78173.447716780167</v>
      </c>
      <c r="AG870" s="7">
        <f t="shared" si="702"/>
        <v>2446.8289135352193</v>
      </c>
      <c r="AI870" s="1">
        <f t="shared" si="703"/>
        <v>78857.407092309746</v>
      </c>
      <c r="AJ870" s="7">
        <f t="shared" si="704"/>
        <v>2468.236841989295</v>
      </c>
    </row>
    <row r="871" spans="1:36" x14ac:dyDescent="0.2">
      <c r="A871" s="5">
        <v>24</v>
      </c>
      <c r="B871" s="6" t="s">
        <v>438</v>
      </c>
      <c r="C871" s="131" t="str">
        <f>VLOOKUP(B871,Valores!$A$2:$F$300,5,FALSE)</f>
        <v>m³</v>
      </c>
      <c r="D871" s="131">
        <v>36</v>
      </c>
      <c r="E871" s="3">
        <f>VLOOKUP($B871,Valores!$A$2:$G$300,6,FALSE)*VLOOKUP(VLOOKUP($B871,Indices_Poder!$B$5:$E$250,3,FALSE),Indices_Poder!$G$6:$N$27,4,FALSE)*VLOOKUP($E$8,Regional!$A$2:$B$7,2,FALSE)</f>
        <v>3577.0086142753808</v>
      </c>
      <c r="F871" s="1">
        <f>VLOOKUP($B871,Valores!$A$2:$G$300,6,FALSE)*VLOOKUP(VLOOKUP($B871,Indices_Poder!$B$5:$E$250,3,FALSE),Indices_Poder!$G$6:$N$27,4,FALSE)*VLOOKUP($F$8,Regional!$A$2:$B$7,2,FALSE)</f>
        <v>3437.8144025198744</v>
      </c>
      <c r="G871" s="1">
        <f>VLOOKUP($B871,Valores!$A$2:$G$300,6,FALSE)*VLOOKUP(VLOOKUP($B871,Indices_Poder!$B$5:$E$250,3,FALSE),Indices_Poder!$G$6:$N$27,4,FALSE)*VLOOKUP($G$8,Regional!$A$2:$B$7,2,FALSE)</f>
        <v>3628.2349104798182</v>
      </c>
      <c r="H871" s="1">
        <f>VLOOKUP($B871,Valores!$A$2:$G$300,6,FALSE)*VLOOKUP(VLOOKUP($B871,Indices_Poder!$B$5:$E$250,3,FALSE),Indices_Poder!$G$6:$N$27,4,FALSE)*VLOOKUP($H$8,Regional!$A$2:$B$7,2,FALSE)</f>
        <v>3553.3385325809168</v>
      </c>
      <c r="I871" s="2">
        <f>VLOOKUP($B871,Valores!$A$2:$G$300,6,FALSE)*VLOOKUP(VLOOKUP($B871,Indices_Poder!$B$5:$E$250,3,FALSE),Indices_Poder!$G$6:$N$27,4,FALSE)*VLOOKUP($I$8,Regional!$A$2:$B$7,2,FALSE)</f>
        <v>3584.4275951049885</v>
      </c>
      <c r="J871" s="3">
        <f t="shared" si="694"/>
        <v>128772.3101139137</v>
      </c>
      <c r="K871" s="1">
        <f t="shared" si="694"/>
        <v>123761.31849071548</v>
      </c>
      <c r="L871" s="1">
        <f t="shared" si="694"/>
        <v>130616.45677727346</v>
      </c>
      <c r="M871" s="1">
        <f t="shared" si="694"/>
        <v>127920.18717291301</v>
      </c>
      <c r="N871" s="2">
        <f t="shared" si="694"/>
        <v>129039.39342377959</v>
      </c>
      <c r="O871" s="6">
        <f>VLOOKUP(B871,Valores!$A$2:$O$300,14,FALSE)</f>
        <v>3.1300000000000001E-2</v>
      </c>
      <c r="P871" s="6" t="str">
        <f>VLOOKUP(B871,Valores!$A$2:$O$300,15,FALSE)</f>
        <v>COM</v>
      </c>
      <c r="Q871" s="5">
        <f t="shared" si="693"/>
        <v>0</v>
      </c>
      <c r="R871" s="5">
        <f t="shared" si="679"/>
        <v>0</v>
      </c>
      <c r="S871" s="5">
        <f t="shared" si="680"/>
        <v>0</v>
      </c>
      <c r="T871" s="5">
        <f t="shared" si="681"/>
        <v>0</v>
      </c>
      <c r="U871" s="5">
        <f t="shared" si="682"/>
        <v>0</v>
      </c>
      <c r="W871" s="1">
        <f t="shared" si="695"/>
        <v>128772.3101139137</v>
      </c>
      <c r="X871" s="7">
        <f t="shared" si="696"/>
        <v>4030.573306565499</v>
      </c>
      <c r="Z871" s="1">
        <f t="shared" si="697"/>
        <v>123761.31849071548</v>
      </c>
      <c r="AA871" s="7">
        <f t="shared" si="698"/>
        <v>3873.7292687593945</v>
      </c>
      <c r="AC871" s="1">
        <f t="shared" si="699"/>
        <v>130616.45677727346</v>
      </c>
      <c r="AD871" s="7">
        <f t="shared" si="700"/>
        <v>4088.2950971286596</v>
      </c>
      <c r="AF871" s="1">
        <f t="shared" si="701"/>
        <v>127920.18717291301</v>
      </c>
      <c r="AG871" s="7">
        <f t="shared" si="702"/>
        <v>4003.9018585121771</v>
      </c>
      <c r="AI871" s="1">
        <f t="shared" si="703"/>
        <v>129039.39342377959</v>
      </c>
      <c r="AJ871" s="7">
        <f t="shared" si="704"/>
        <v>4038.9330141643013</v>
      </c>
    </row>
    <row r="872" spans="1:36" x14ac:dyDescent="0.2">
      <c r="A872" s="5">
        <v>25</v>
      </c>
      <c r="B872" s="6" t="s">
        <v>440</v>
      </c>
      <c r="C872" s="131" t="str">
        <f>VLOOKUP(B872,Valores!$A$2:$F$300,5,FALSE)</f>
        <v>m³</v>
      </c>
      <c r="D872" s="131">
        <v>7</v>
      </c>
      <c r="E872" s="3">
        <f>VLOOKUP($B872,Valores!$A$2:$G$300,6,FALSE)*VLOOKUP(VLOOKUP($B872,Indices_Poder!$B$5:$E$250,3,FALSE),Indices_Poder!$G$6:$N$27,4,FALSE)*VLOOKUP($E$8,Regional!$A$2:$B$7,2,FALSE)</f>
        <v>3577.0086142753808</v>
      </c>
      <c r="F872" s="1">
        <f>VLOOKUP($B872,Valores!$A$2:$G$300,6,FALSE)*VLOOKUP(VLOOKUP($B872,Indices_Poder!$B$5:$E$250,3,FALSE),Indices_Poder!$G$6:$N$27,4,FALSE)*VLOOKUP($F$8,Regional!$A$2:$B$7,2,FALSE)</f>
        <v>3437.8144025198744</v>
      </c>
      <c r="G872" s="1">
        <f>VLOOKUP($B872,Valores!$A$2:$G$300,6,FALSE)*VLOOKUP(VLOOKUP($B872,Indices_Poder!$B$5:$E$250,3,FALSE),Indices_Poder!$G$6:$N$27,4,FALSE)*VLOOKUP($G$8,Regional!$A$2:$B$7,2,FALSE)</f>
        <v>3628.2349104798182</v>
      </c>
      <c r="H872" s="1">
        <f>VLOOKUP($B872,Valores!$A$2:$G$300,6,FALSE)*VLOOKUP(VLOOKUP($B872,Indices_Poder!$B$5:$E$250,3,FALSE),Indices_Poder!$G$6:$N$27,4,FALSE)*VLOOKUP($H$8,Regional!$A$2:$B$7,2,FALSE)</f>
        <v>3553.3385325809168</v>
      </c>
      <c r="I872" s="2">
        <f>VLOOKUP($B872,Valores!$A$2:$G$300,6,FALSE)*VLOOKUP(VLOOKUP($B872,Indices_Poder!$B$5:$E$250,3,FALSE),Indices_Poder!$G$6:$N$27,4,FALSE)*VLOOKUP($I$8,Regional!$A$2:$B$7,2,FALSE)</f>
        <v>3584.4275951049885</v>
      </c>
      <c r="J872" s="3">
        <f t="shared" si="694"/>
        <v>25039.060299927667</v>
      </c>
      <c r="K872" s="1">
        <f t="shared" si="694"/>
        <v>24064.700817639121</v>
      </c>
      <c r="L872" s="1">
        <f t="shared" si="694"/>
        <v>25397.644373358726</v>
      </c>
      <c r="M872" s="1">
        <f t="shared" si="694"/>
        <v>24873.369728066416</v>
      </c>
      <c r="N872" s="2">
        <f t="shared" si="694"/>
        <v>25090.993165734919</v>
      </c>
      <c r="O872" s="6">
        <f>VLOOKUP(B872,Valores!$A$2:$O$300,14,FALSE)</f>
        <v>3.1300000000000001E-2</v>
      </c>
      <c r="P872" s="6" t="str">
        <f>VLOOKUP(B872,Valores!$A$2:$O$300,15,FALSE)</f>
        <v>COM</v>
      </c>
      <c r="Q872" s="5">
        <f t="shared" si="693"/>
        <v>0</v>
      </c>
      <c r="R872" s="5">
        <f t="shared" si="679"/>
        <v>0</v>
      </c>
      <c r="S872" s="5">
        <f t="shared" si="680"/>
        <v>0</v>
      </c>
      <c r="T872" s="5">
        <f t="shared" si="681"/>
        <v>0</v>
      </c>
      <c r="U872" s="5">
        <f t="shared" si="682"/>
        <v>0</v>
      </c>
      <c r="W872" s="1">
        <f t="shared" si="695"/>
        <v>25039.060299927667</v>
      </c>
      <c r="X872" s="7">
        <f t="shared" si="696"/>
        <v>783.72258738773598</v>
      </c>
      <c r="Z872" s="1">
        <f t="shared" si="697"/>
        <v>24064.700817639121</v>
      </c>
      <c r="AA872" s="7">
        <f t="shared" si="698"/>
        <v>753.22513559210449</v>
      </c>
      <c r="AC872" s="1">
        <f t="shared" si="699"/>
        <v>25397.644373358726</v>
      </c>
      <c r="AD872" s="7">
        <f t="shared" si="700"/>
        <v>794.94626888612811</v>
      </c>
      <c r="AF872" s="1">
        <f t="shared" si="701"/>
        <v>24873.369728066416</v>
      </c>
      <c r="AG872" s="7">
        <f t="shared" si="702"/>
        <v>778.53647248847892</v>
      </c>
      <c r="AI872" s="1">
        <f t="shared" si="703"/>
        <v>25090.993165734919</v>
      </c>
      <c r="AJ872" s="7">
        <f t="shared" si="704"/>
        <v>785.34808608750302</v>
      </c>
    </row>
    <row r="873" spans="1:36" x14ac:dyDescent="0.2">
      <c r="A873" s="5">
        <v>26</v>
      </c>
      <c r="B873" s="6" t="s">
        <v>577</v>
      </c>
      <c r="C873" s="131" t="str">
        <f>VLOOKUP(B873,Valores!$A$2:$F$300,5,FALSE)</f>
        <v>m³</v>
      </c>
      <c r="D873" s="131">
        <v>7</v>
      </c>
      <c r="E873" s="3">
        <f>VLOOKUP($B873,Valores!$A$2:$G$300,6,FALSE)*VLOOKUP(VLOOKUP($B873,Indices_Poder!$B$5:$E$250,3,FALSE),Indices_Poder!$G$6:$N$27,4,FALSE)*VLOOKUP($E$8,Regional!$A$2:$B$7,2,FALSE)</f>
        <v>3577.0086142753808</v>
      </c>
      <c r="F873" s="1">
        <f>VLOOKUP($B873,Valores!$A$2:$G$300,6,FALSE)*VLOOKUP(VLOOKUP($B873,Indices_Poder!$B$5:$E$250,3,FALSE),Indices_Poder!$G$6:$N$27,4,FALSE)*VLOOKUP($F$8,Regional!$A$2:$B$7,2,FALSE)</f>
        <v>3437.8144025198744</v>
      </c>
      <c r="G873" s="1">
        <f>VLOOKUP($B873,Valores!$A$2:$G$300,6,FALSE)*VLOOKUP(VLOOKUP($B873,Indices_Poder!$B$5:$E$250,3,FALSE),Indices_Poder!$G$6:$N$27,4,FALSE)*VLOOKUP($G$8,Regional!$A$2:$B$7,2,FALSE)</f>
        <v>3628.2349104798182</v>
      </c>
      <c r="H873" s="1">
        <f>VLOOKUP($B873,Valores!$A$2:$G$300,6,FALSE)*VLOOKUP(VLOOKUP($B873,Indices_Poder!$B$5:$E$250,3,FALSE),Indices_Poder!$G$6:$N$27,4,FALSE)*VLOOKUP($H$8,Regional!$A$2:$B$7,2,FALSE)</f>
        <v>3553.3385325809168</v>
      </c>
      <c r="I873" s="2">
        <f>VLOOKUP($B873,Valores!$A$2:$G$300,6,FALSE)*VLOOKUP(VLOOKUP($B873,Indices_Poder!$B$5:$E$250,3,FALSE),Indices_Poder!$G$6:$N$27,4,FALSE)*VLOOKUP($I$8,Regional!$A$2:$B$7,2,FALSE)</f>
        <v>3584.4275951049885</v>
      </c>
      <c r="J873" s="3">
        <f t="shared" si="694"/>
        <v>25039.060299927667</v>
      </c>
      <c r="K873" s="1">
        <f t="shared" si="694"/>
        <v>24064.700817639121</v>
      </c>
      <c r="L873" s="1">
        <f t="shared" si="694"/>
        <v>25397.644373358726</v>
      </c>
      <c r="M873" s="1">
        <f t="shared" si="694"/>
        <v>24873.369728066416</v>
      </c>
      <c r="N873" s="2">
        <f t="shared" si="694"/>
        <v>25090.993165734919</v>
      </c>
      <c r="O873" s="6">
        <f>VLOOKUP(B873,Valores!$A$2:$O$300,14,FALSE)</f>
        <v>3.1300000000000001E-2</v>
      </c>
      <c r="P873" s="6" t="str">
        <f>VLOOKUP(B873,Valores!$A$2:$O$300,15,FALSE)</f>
        <v>COM</v>
      </c>
      <c r="Q873" s="5">
        <f t="shared" si="693"/>
        <v>0</v>
      </c>
      <c r="R873" s="5">
        <f t="shared" si="679"/>
        <v>0</v>
      </c>
      <c r="S873" s="5">
        <f t="shared" si="680"/>
        <v>0</v>
      </c>
      <c r="T873" s="5">
        <f t="shared" si="681"/>
        <v>0</v>
      </c>
      <c r="U873" s="5">
        <f t="shared" si="682"/>
        <v>0</v>
      </c>
      <c r="W873" s="1">
        <f t="shared" si="695"/>
        <v>25039.060299927667</v>
      </c>
      <c r="X873" s="7">
        <f t="shared" si="696"/>
        <v>783.72258738773598</v>
      </c>
      <c r="Z873" s="1">
        <f t="shared" si="697"/>
        <v>24064.700817639121</v>
      </c>
      <c r="AA873" s="7">
        <f t="shared" si="698"/>
        <v>753.22513559210449</v>
      </c>
      <c r="AC873" s="1">
        <f t="shared" si="699"/>
        <v>25397.644373358726</v>
      </c>
      <c r="AD873" s="7">
        <f t="shared" si="700"/>
        <v>794.94626888612811</v>
      </c>
      <c r="AF873" s="1">
        <f t="shared" si="701"/>
        <v>24873.369728066416</v>
      </c>
      <c r="AG873" s="7">
        <f t="shared" si="702"/>
        <v>778.53647248847892</v>
      </c>
      <c r="AI873" s="1">
        <f t="shared" si="703"/>
        <v>25090.993165734919</v>
      </c>
      <c r="AJ873" s="7">
        <f t="shared" si="704"/>
        <v>785.34808608750302</v>
      </c>
    </row>
    <row r="874" spans="1:36" x14ac:dyDescent="0.2">
      <c r="A874" s="5">
        <v>27</v>
      </c>
      <c r="B874" s="6" t="s">
        <v>441</v>
      </c>
      <c r="C874" s="131" t="str">
        <f>VLOOKUP(B874,Valores!$A$2:$F$300,5,FALSE)</f>
        <v>m³</v>
      </c>
      <c r="D874" s="131">
        <v>7</v>
      </c>
      <c r="E874" s="3">
        <f>VLOOKUP($B874,Valores!$A$2:$G$300,6,FALSE)*VLOOKUP(VLOOKUP($B874,Indices_Poder!$B$5:$E$250,3,FALSE),Indices_Poder!$G$6:$N$27,4,FALSE)*VLOOKUP($E$8,Regional!$A$2:$B$7,2,FALSE)</f>
        <v>3577.0086142753808</v>
      </c>
      <c r="F874" s="1">
        <f>VLOOKUP($B874,Valores!$A$2:$G$300,6,FALSE)*VLOOKUP(VLOOKUP($B874,Indices_Poder!$B$5:$E$250,3,FALSE),Indices_Poder!$G$6:$N$27,4,FALSE)*VLOOKUP($F$8,Regional!$A$2:$B$7,2,FALSE)</f>
        <v>3437.8144025198744</v>
      </c>
      <c r="G874" s="1">
        <f>VLOOKUP($B874,Valores!$A$2:$G$300,6,FALSE)*VLOOKUP(VLOOKUP($B874,Indices_Poder!$B$5:$E$250,3,FALSE),Indices_Poder!$G$6:$N$27,4,FALSE)*VLOOKUP($G$8,Regional!$A$2:$B$7,2,FALSE)</f>
        <v>3628.2349104798182</v>
      </c>
      <c r="H874" s="1">
        <f>VLOOKUP($B874,Valores!$A$2:$G$300,6,FALSE)*VLOOKUP(VLOOKUP($B874,Indices_Poder!$B$5:$E$250,3,FALSE),Indices_Poder!$G$6:$N$27,4,FALSE)*VLOOKUP($H$8,Regional!$A$2:$B$7,2,FALSE)</f>
        <v>3553.3385325809168</v>
      </c>
      <c r="I874" s="2">
        <f>VLOOKUP($B874,Valores!$A$2:$G$300,6,FALSE)*VLOOKUP(VLOOKUP($B874,Indices_Poder!$B$5:$E$250,3,FALSE),Indices_Poder!$G$6:$N$27,4,FALSE)*VLOOKUP($I$8,Regional!$A$2:$B$7,2,FALSE)</f>
        <v>3584.4275951049885</v>
      </c>
      <c r="J874" s="3">
        <f t="shared" si="694"/>
        <v>25039.060299927667</v>
      </c>
      <c r="K874" s="1">
        <f t="shared" si="694"/>
        <v>24064.700817639121</v>
      </c>
      <c r="L874" s="1">
        <f t="shared" si="694"/>
        <v>25397.644373358726</v>
      </c>
      <c r="M874" s="1">
        <f t="shared" si="694"/>
        <v>24873.369728066416</v>
      </c>
      <c r="N874" s="2">
        <f t="shared" si="694"/>
        <v>25090.993165734919</v>
      </c>
      <c r="O874" s="6">
        <f>VLOOKUP(B874,Valores!$A$2:$O$300,14,FALSE)</f>
        <v>3.1300000000000001E-2</v>
      </c>
      <c r="P874" s="6" t="str">
        <f>VLOOKUP(B874,Valores!$A$2:$O$300,15,FALSE)</f>
        <v>COM</v>
      </c>
      <c r="Q874" s="5">
        <f t="shared" si="693"/>
        <v>0</v>
      </c>
      <c r="R874" s="5">
        <f t="shared" si="679"/>
        <v>0</v>
      </c>
      <c r="S874" s="5">
        <f t="shared" si="680"/>
        <v>0</v>
      </c>
      <c r="T874" s="5">
        <f t="shared" si="681"/>
        <v>0</v>
      </c>
      <c r="U874" s="5">
        <f t="shared" si="682"/>
        <v>0</v>
      </c>
      <c r="W874" s="1">
        <f t="shared" si="695"/>
        <v>25039.060299927667</v>
      </c>
      <c r="X874" s="7">
        <f t="shared" si="696"/>
        <v>783.72258738773598</v>
      </c>
      <c r="Z874" s="1">
        <f t="shared" si="697"/>
        <v>24064.700817639121</v>
      </c>
      <c r="AA874" s="7">
        <f t="shared" si="698"/>
        <v>753.22513559210449</v>
      </c>
      <c r="AC874" s="1">
        <f t="shared" si="699"/>
        <v>25397.644373358726</v>
      </c>
      <c r="AD874" s="7">
        <f t="shared" si="700"/>
        <v>794.94626888612811</v>
      </c>
      <c r="AF874" s="1">
        <f t="shared" si="701"/>
        <v>24873.369728066416</v>
      </c>
      <c r="AG874" s="7">
        <f t="shared" si="702"/>
        <v>778.53647248847892</v>
      </c>
      <c r="AI874" s="1">
        <f t="shared" si="703"/>
        <v>25090.993165734919</v>
      </c>
      <c r="AJ874" s="7">
        <f t="shared" si="704"/>
        <v>785.34808608750302</v>
      </c>
    </row>
    <row r="875" spans="1:36" x14ac:dyDescent="0.2">
      <c r="A875" s="5">
        <v>28</v>
      </c>
      <c r="B875" s="6" t="s">
        <v>473</v>
      </c>
      <c r="C875" s="131" t="str">
        <f>VLOOKUP(B875,Valores!$A$2:$F$300,5,FALSE)</f>
        <v>m³</v>
      </c>
      <c r="D875" s="131">
        <v>7</v>
      </c>
      <c r="E875" s="3">
        <f>VLOOKUP($B875,Valores!$A$2:$G$300,6,FALSE)*VLOOKUP(VLOOKUP($B875,Indices_Poder!$B$5:$E$250,3,FALSE),Indices_Poder!$G$6:$N$27,4,FALSE)*VLOOKUP($E$8,Regional!$A$2:$B$7,2,FALSE)</f>
        <v>3577.0086142753808</v>
      </c>
      <c r="F875" s="1">
        <f>VLOOKUP($B875,Valores!$A$2:$G$300,6,FALSE)*VLOOKUP(VLOOKUP($B875,Indices_Poder!$B$5:$E$250,3,FALSE),Indices_Poder!$G$6:$N$27,4,FALSE)*VLOOKUP($F$8,Regional!$A$2:$B$7,2,FALSE)</f>
        <v>3437.8144025198744</v>
      </c>
      <c r="G875" s="1">
        <f>VLOOKUP($B875,Valores!$A$2:$G$300,6,FALSE)*VLOOKUP(VLOOKUP($B875,Indices_Poder!$B$5:$E$250,3,FALSE),Indices_Poder!$G$6:$N$27,4,FALSE)*VLOOKUP($G$8,Regional!$A$2:$B$7,2,FALSE)</f>
        <v>3628.2349104798182</v>
      </c>
      <c r="H875" s="1">
        <f>VLOOKUP($B875,Valores!$A$2:$G$300,6,FALSE)*VLOOKUP(VLOOKUP($B875,Indices_Poder!$B$5:$E$250,3,FALSE),Indices_Poder!$G$6:$N$27,4,FALSE)*VLOOKUP($H$8,Regional!$A$2:$B$7,2,FALSE)</f>
        <v>3553.3385325809168</v>
      </c>
      <c r="I875" s="2">
        <f>VLOOKUP($B875,Valores!$A$2:$G$300,6,FALSE)*VLOOKUP(VLOOKUP($B875,Indices_Poder!$B$5:$E$250,3,FALSE),Indices_Poder!$G$6:$N$27,4,FALSE)*VLOOKUP($I$8,Regional!$A$2:$B$7,2,FALSE)</f>
        <v>3584.4275951049885</v>
      </c>
      <c r="J875" s="3">
        <f t="shared" si="694"/>
        <v>25039.060299927667</v>
      </c>
      <c r="K875" s="1">
        <f t="shared" si="694"/>
        <v>24064.700817639121</v>
      </c>
      <c r="L875" s="1">
        <f t="shared" si="694"/>
        <v>25397.644373358726</v>
      </c>
      <c r="M875" s="1">
        <f t="shared" si="694"/>
        <v>24873.369728066416</v>
      </c>
      <c r="N875" s="2">
        <f t="shared" si="694"/>
        <v>25090.993165734919</v>
      </c>
      <c r="O875" s="6">
        <f>VLOOKUP(B875,Valores!$A$2:$O$300,14,FALSE)</f>
        <v>3.1300000000000001E-2</v>
      </c>
      <c r="P875" s="6" t="str">
        <f>VLOOKUP(B875,Valores!$A$2:$O$300,15,FALSE)</f>
        <v>COM</v>
      </c>
      <c r="Q875" s="5">
        <f t="shared" si="693"/>
        <v>0</v>
      </c>
      <c r="R875" s="5">
        <f t="shared" si="679"/>
        <v>0</v>
      </c>
      <c r="S875" s="5">
        <f t="shared" si="680"/>
        <v>0</v>
      </c>
      <c r="T875" s="5">
        <f t="shared" si="681"/>
        <v>0</v>
      </c>
      <c r="U875" s="5">
        <f t="shared" si="682"/>
        <v>0</v>
      </c>
      <c r="W875" s="1">
        <f t="shared" si="695"/>
        <v>25039.060299927667</v>
      </c>
      <c r="X875" s="7">
        <f t="shared" si="696"/>
        <v>783.72258738773598</v>
      </c>
      <c r="Z875" s="1">
        <f t="shared" si="697"/>
        <v>24064.700817639121</v>
      </c>
      <c r="AA875" s="7">
        <f t="shared" si="698"/>
        <v>753.22513559210449</v>
      </c>
      <c r="AC875" s="1">
        <f t="shared" si="699"/>
        <v>25397.644373358726</v>
      </c>
      <c r="AD875" s="7">
        <f t="shared" si="700"/>
        <v>794.94626888612811</v>
      </c>
      <c r="AF875" s="1">
        <f t="shared" si="701"/>
        <v>24873.369728066416</v>
      </c>
      <c r="AG875" s="7">
        <f t="shared" si="702"/>
        <v>778.53647248847892</v>
      </c>
      <c r="AI875" s="1">
        <f t="shared" si="703"/>
        <v>25090.993165734919</v>
      </c>
      <c r="AJ875" s="7">
        <f t="shared" si="704"/>
        <v>785.34808608750302</v>
      </c>
    </row>
    <row r="876" spans="1:36" x14ac:dyDescent="0.2">
      <c r="A876" s="5">
        <v>29</v>
      </c>
      <c r="B876" s="6" t="s">
        <v>442</v>
      </c>
      <c r="C876" s="131" t="str">
        <f>VLOOKUP(B876,Valores!$A$2:$F$300,5,FALSE)</f>
        <v>m³</v>
      </c>
      <c r="D876" s="131">
        <v>70</v>
      </c>
      <c r="E876" s="3">
        <f>VLOOKUP($B876,Valores!$A$2:$G$300,6,FALSE)*VLOOKUP(VLOOKUP($B876,Indices_Poder!$B$5:$E$250,3,FALSE),Indices_Poder!$G$6:$N$27,4,FALSE)*VLOOKUP($E$8,Regional!$A$2:$B$7,2,FALSE)</f>
        <v>3577.0086142753808</v>
      </c>
      <c r="F876" s="1">
        <f>VLOOKUP($B876,Valores!$A$2:$G$300,6,FALSE)*VLOOKUP(VLOOKUP($B876,Indices_Poder!$B$5:$E$250,3,FALSE),Indices_Poder!$G$6:$N$27,4,FALSE)*VLOOKUP($F$8,Regional!$A$2:$B$7,2,FALSE)</f>
        <v>3437.8144025198744</v>
      </c>
      <c r="G876" s="1">
        <f>VLOOKUP($B876,Valores!$A$2:$G$300,6,FALSE)*VLOOKUP(VLOOKUP($B876,Indices_Poder!$B$5:$E$250,3,FALSE),Indices_Poder!$G$6:$N$27,4,FALSE)*VLOOKUP($G$8,Regional!$A$2:$B$7,2,FALSE)</f>
        <v>3628.2349104798182</v>
      </c>
      <c r="H876" s="1">
        <f>VLOOKUP($B876,Valores!$A$2:$G$300,6,FALSE)*VLOOKUP(VLOOKUP($B876,Indices_Poder!$B$5:$E$250,3,FALSE),Indices_Poder!$G$6:$N$27,4,FALSE)*VLOOKUP($H$8,Regional!$A$2:$B$7,2,FALSE)</f>
        <v>3553.3385325809168</v>
      </c>
      <c r="I876" s="2">
        <f>VLOOKUP($B876,Valores!$A$2:$G$300,6,FALSE)*VLOOKUP(VLOOKUP($B876,Indices_Poder!$B$5:$E$250,3,FALSE),Indices_Poder!$G$6:$N$27,4,FALSE)*VLOOKUP($I$8,Regional!$A$2:$B$7,2,FALSE)</f>
        <v>3584.4275951049885</v>
      </c>
      <c r="J876" s="3">
        <f t="shared" si="694"/>
        <v>250390.60299927666</v>
      </c>
      <c r="K876" s="1">
        <f t="shared" si="694"/>
        <v>240647.00817639122</v>
      </c>
      <c r="L876" s="1">
        <f t="shared" si="694"/>
        <v>253976.44373358728</v>
      </c>
      <c r="M876" s="1">
        <f t="shared" si="694"/>
        <v>248733.69728066417</v>
      </c>
      <c r="N876" s="2">
        <f t="shared" si="694"/>
        <v>250909.9316573492</v>
      </c>
      <c r="O876" s="6">
        <f>VLOOKUP(B876,Valores!$A$2:$O$300,14,FALSE)</f>
        <v>3.1300000000000001E-2</v>
      </c>
      <c r="P876" s="6" t="str">
        <f>VLOOKUP(B876,Valores!$A$2:$O$300,15,FALSE)</f>
        <v>COM</v>
      </c>
      <c r="Q876" s="5">
        <f t="shared" si="693"/>
        <v>0</v>
      </c>
      <c r="R876" s="5">
        <f t="shared" si="679"/>
        <v>0</v>
      </c>
      <c r="S876" s="5">
        <f t="shared" si="680"/>
        <v>0</v>
      </c>
      <c r="T876" s="5">
        <f t="shared" si="681"/>
        <v>0</v>
      </c>
      <c r="U876" s="5">
        <f t="shared" si="682"/>
        <v>0</v>
      </c>
      <c r="W876" s="1">
        <f t="shared" si="695"/>
        <v>250390.60299927666</v>
      </c>
      <c r="X876" s="7">
        <f t="shared" si="696"/>
        <v>7837.2258738773598</v>
      </c>
      <c r="Z876" s="1">
        <f t="shared" si="697"/>
        <v>240647.00817639122</v>
      </c>
      <c r="AA876" s="7">
        <f t="shared" si="698"/>
        <v>7532.2513559210456</v>
      </c>
      <c r="AC876" s="1">
        <f t="shared" si="699"/>
        <v>253976.44373358728</v>
      </c>
      <c r="AD876" s="7">
        <f t="shared" si="700"/>
        <v>7949.462688861282</v>
      </c>
      <c r="AF876" s="1">
        <f t="shared" si="701"/>
        <v>248733.69728066417</v>
      </c>
      <c r="AG876" s="7">
        <f t="shared" si="702"/>
        <v>7785.3647248847892</v>
      </c>
      <c r="AI876" s="1">
        <f t="shared" si="703"/>
        <v>250909.9316573492</v>
      </c>
      <c r="AJ876" s="7">
        <f t="shared" si="704"/>
        <v>7853.48086087503</v>
      </c>
    </row>
    <row r="877" spans="1:36" x14ac:dyDescent="0.2">
      <c r="A877" s="5">
        <v>30</v>
      </c>
      <c r="B877" s="6" t="s">
        <v>379</v>
      </c>
      <c r="C877" s="131" t="str">
        <f>VLOOKUP(B877,Valores!$A$2:$F$300,5,FALSE)</f>
        <v>unid.</v>
      </c>
      <c r="D877" s="131">
        <v>1</v>
      </c>
      <c r="E877" s="3">
        <f>VLOOKUP($B877,Valores!$A$2:$G$300,6,FALSE)*VLOOKUP(VLOOKUP($B877,Indices_Poder!$B$5:$E$250,3,FALSE),Indices_Poder!$G$6:$N$27,4,FALSE)*VLOOKUP($E$8,Regional!$A$2:$B$7,2,FALSE)</f>
        <v>57403.64504240363</v>
      </c>
      <c r="F877" s="1">
        <f>VLOOKUP($B877,Valores!$A$2:$G$300,6,FALSE)*VLOOKUP(VLOOKUP($B877,Indices_Poder!$B$5:$E$250,3,FALSE),Indices_Poder!$G$6:$N$27,4,FALSE)*VLOOKUP($F$8,Regional!$A$2:$B$7,2,FALSE)</f>
        <v>55169.863694580716</v>
      </c>
      <c r="G877" s="1">
        <f>VLOOKUP($B877,Valores!$A$2:$G$300,6,FALSE)*VLOOKUP(VLOOKUP($B877,Indices_Poder!$B$5:$E$250,3,FALSE),Indices_Poder!$G$6:$N$27,4,FALSE)*VLOOKUP($G$8,Regional!$A$2:$B$7,2,FALSE)</f>
        <v>58225.721934368914</v>
      </c>
      <c r="H877" s="1">
        <f>VLOOKUP($B877,Valores!$A$2:$G$300,6,FALSE)*VLOOKUP(VLOOKUP($B877,Indices_Poder!$B$5:$E$250,3,FALSE),Indices_Poder!$G$6:$N$27,4,FALSE)*VLOOKUP($H$8,Regional!$A$2:$B$7,2,FALSE)</f>
        <v>57023.788823357609</v>
      </c>
      <c r="I877" s="2">
        <f>VLOOKUP($B877,Valores!$A$2:$G$300,6,FALSE)*VLOOKUP(VLOOKUP($B877,Indices_Poder!$B$5:$E$250,3,FALSE),Indices_Poder!$G$6:$N$27,4,FALSE)*VLOOKUP($I$8,Regional!$A$2:$B$7,2,FALSE)</f>
        <v>57522.704454343431</v>
      </c>
      <c r="J877" s="3">
        <f t="shared" si="694"/>
        <v>57403.64504240363</v>
      </c>
      <c r="K877" s="1">
        <f t="shared" si="694"/>
        <v>55169.863694580716</v>
      </c>
      <c r="L877" s="1">
        <f t="shared" si="694"/>
        <v>58225.721934368914</v>
      </c>
      <c r="M877" s="1">
        <f t="shared" si="694"/>
        <v>57023.788823357609</v>
      </c>
      <c r="N877" s="2">
        <f t="shared" si="694"/>
        <v>57522.704454343431</v>
      </c>
      <c r="O877" s="6">
        <f>VLOOKUP(B877,Valores!$A$2:$O$300,14,FALSE)</f>
        <v>6.6699999999999995E-2</v>
      </c>
      <c r="P877" s="6" t="str">
        <f>VLOOKUP(B877,Valores!$A$2:$O$300,15,FALSE)</f>
        <v>UAR</v>
      </c>
      <c r="Q877" s="5">
        <f t="shared" si="693"/>
        <v>29190.729093617167</v>
      </c>
      <c r="R877" s="5">
        <f t="shared" si="679"/>
        <v>28054.813314566774</v>
      </c>
      <c r="S877" s="5">
        <f t="shared" si="680"/>
        <v>29608.769164587477</v>
      </c>
      <c r="T877" s="5">
        <f t="shared" si="681"/>
        <v>28997.565750479167</v>
      </c>
      <c r="U877" s="5">
        <f t="shared" si="682"/>
        <v>29251.27282803355</v>
      </c>
      <c r="W877" s="1">
        <f t="shared" si="695"/>
        <v>86594.374136020793</v>
      </c>
      <c r="X877" s="7">
        <f t="shared" si="696"/>
        <v>5775.8447548725862</v>
      </c>
      <c r="Z877" s="1">
        <f t="shared" si="697"/>
        <v>83224.67700914749</v>
      </c>
      <c r="AA877" s="7">
        <f t="shared" si="698"/>
        <v>5551.0859565101373</v>
      </c>
      <c r="AC877" s="1">
        <f t="shared" si="699"/>
        <v>87834.491098956394</v>
      </c>
      <c r="AD877" s="7">
        <f t="shared" si="700"/>
        <v>5858.560556300391</v>
      </c>
      <c r="AF877" s="1">
        <f t="shared" si="701"/>
        <v>86021.354573836783</v>
      </c>
      <c r="AG877" s="7">
        <f t="shared" si="702"/>
        <v>5737.6243500749133</v>
      </c>
      <c r="AI877" s="1">
        <f t="shared" si="703"/>
        <v>86773.977282376989</v>
      </c>
      <c r="AJ877" s="7">
        <f t="shared" si="704"/>
        <v>5787.8242847345446</v>
      </c>
    </row>
    <row r="878" spans="1:36" x14ac:dyDescent="0.2">
      <c r="A878" s="5">
        <v>31</v>
      </c>
      <c r="B878" s="6" t="s">
        <v>380</v>
      </c>
      <c r="C878" s="131" t="str">
        <f>VLOOKUP(B878,Valores!$A$2:$F$300,5,FALSE)</f>
        <v>unid.</v>
      </c>
      <c r="D878" s="131">
        <v>0</v>
      </c>
      <c r="E878" s="3">
        <f>VLOOKUP($B878,Valores!$A$2:$G$300,6,FALSE)*VLOOKUP(VLOOKUP($B878,Indices_Poder!$B$5:$E$250,3,FALSE),Indices_Poder!$G$6:$N$27,4,FALSE)*VLOOKUP($E$8,Regional!$A$2:$B$7,2,FALSE)</f>
        <v>57403.64504240363</v>
      </c>
      <c r="F878" s="1">
        <f>VLOOKUP($B878,Valores!$A$2:$G$300,6,FALSE)*VLOOKUP(VLOOKUP($B878,Indices_Poder!$B$5:$E$250,3,FALSE),Indices_Poder!$G$6:$N$27,4,FALSE)*VLOOKUP($F$8,Regional!$A$2:$B$7,2,FALSE)</f>
        <v>55169.863694580716</v>
      </c>
      <c r="G878" s="1">
        <f>VLOOKUP($B878,Valores!$A$2:$G$300,6,FALSE)*VLOOKUP(VLOOKUP($B878,Indices_Poder!$B$5:$E$250,3,FALSE),Indices_Poder!$G$6:$N$27,4,FALSE)*VLOOKUP($G$8,Regional!$A$2:$B$7,2,FALSE)</f>
        <v>58225.721934368914</v>
      </c>
      <c r="H878" s="1">
        <f>VLOOKUP($B878,Valores!$A$2:$G$300,6,FALSE)*VLOOKUP(VLOOKUP($B878,Indices_Poder!$B$5:$E$250,3,FALSE),Indices_Poder!$G$6:$N$27,4,FALSE)*VLOOKUP($H$8,Regional!$A$2:$B$7,2,FALSE)</f>
        <v>57023.788823357609</v>
      </c>
      <c r="I878" s="2">
        <f>VLOOKUP($B878,Valores!$A$2:$G$300,6,FALSE)*VLOOKUP(VLOOKUP($B878,Indices_Poder!$B$5:$E$250,3,FALSE),Indices_Poder!$G$6:$N$27,4,FALSE)*VLOOKUP($I$8,Regional!$A$2:$B$7,2,FALSE)</f>
        <v>57522.704454343431</v>
      </c>
      <c r="J878" s="3">
        <f t="shared" si="694"/>
        <v>0</v>
      </c>
      <c r="K878" s="1">
        <f t="shared" si="694"/>
        <v>0</v>
      </c>
      <c r="L878" s="1">
        <f t="shared" si="694"/>
        <v>0</v>
      </c>
      <c r="M878" s="1">
        <f t="shared" si="694"/>
        <v>0</v>
      </c>
      <c r="N878" s="2">
        <f t="shared" si="694"/>
        <v>0</v>
      </c>
      <c r="O878" s="6">
        <f>VLOOKUP(B878,Valores!$A$2:$O$300,14,FALSE)</f>
        <v>6.6699999999999995E-2</v>
      </c>
      <c r="P878" s="6" t="str">
        <f>VLOOKUP(B878,Valores!$A$2:$O$300,15,FALSE)</f>
        <v>UAR</v>
      </c>
      <c r="Q878" s="5">
        <f t="shared" si="693"/>
        <v>0</v>
      </c>
      <c r="R878" s="5">
        <f t="shared" si="679"/>
        <v>0</v>
      </c>
      <c r="S878" s="5">
        <f t="shared" si="680"/>
        <v>0</v>
      </c>
      <c r="T878" s="5">
        <f t="shared" si="681"/>
        <v>0</v>
      </c>
      <c r="U878" s="5">
        <f t="shared" si="682"/>
        <v>0</v>
      </c>
      <c r="W878" s="1">
        <f t="shared" si="695"/>
        <v>0</v>
      </c>
      <c r="X878" s="7">
        <f t="shared" si="696"/>
        <v>0</v>
      </c>
      <c r="Z878" s="1">
        <f t="shared" si="697"/>
        <v>0</v>
      </c>
      <c r="AA878" s="7">
        <f t="shared" si="698"/>
        <v>0</v>
      </c>
      <c r="AC878" s="1">
        <f t="shared" si="699"/>
        <v>0</v>
      </c>
      <c r="AD878" s="7">
        <f t="shared" si="700"/>
        <v>0</v>
      </c>
      <c r="AF878" s="1">
        <f t="shared" si="701"/>
        <v>0</v>
      </c>
      <c r="AG878" s="7">
        <f t="shared" si="702"/>
        <v>0</v>
      </c>
      <c r="AI878" s="1">
        <f t="shared" si="703"/>
        <v>0</v>
      </c>
      <c r="AJ878" s="7">
        <f t="shared" si="704"/>
        <v>0</v>
      </c>
    </row>
    <row r="879" spans="1:36" x14ac:dyDescent="0.2">
      <c r="A879" s="5">
        <v>32</v>
      </c>
      <c r="B879" s="6" t="s">
        <v>505</v>
      </c>
      <c r="C879" s="131" t="str">
        <f>VLOOKUP(B879,Valores!$A$2:$F$300,5,FALSE)</f>
        <v>unid.</v>
      </c>
      <c r="D879" s="131">
        <v>1</v>
      </c>
      <c r="E879" s="3">
        <f>VLOOKUP($B879,Valores!$A$2:$G$300,6,FALSE)*VLOOKUP(VLOOKUP($B879,Indices_Poder!$B$5:$E$250,3,FALSE),Indices_Poder!$G$6:$N$27,4,FALSE)*VLOOKUP($E$8,Regional!$A$2:$B$7,2,FALSE)</f>
        <v>34009.24081113447</v>
      </c>
      <c r="F879" s="1">
        <f>VLOOKUP($B879,Valores!$A$2:$G$300,6,FALSE)*VLOOKUP(VLOOKUP($B879,Indices_Poder!$B$5:$E$250,3,FALSE),Indices_Poder!$G$6:$N$27,4,FALSE)*VLOOKUP($F$8,Regional!$A$2:$B$7,2,FALSE)</f>
        <v>32685.819489693782</v>
      </c>
      <c r="G879" s="1">
        <f>VLOOKUP($B879,Valores!$A$2:$G$300,6,FALSE)*VLOOKUP(VLOOKUP($B879,Indices_Poder!$B$5:$E$250,3,FALSE),Indices_Poder!$G$6:$N$27,4,FALSE)*VLOOKUP($G$8,Regional!$A$2:$B$7,2,FALSE)</f>
        <v>34496.286728923558</v>
      </c>
      <c r="H879" s="1">
        <f>VLOOKUP($B879,Valores!$A$2:$G$300,6,FALSE)*VLOOKUP(VLOOKUP($B879,Indices_Poder!$B$5:$E$250,3,FALSE),Indices_Poder!$G$6:$N$27,4,FALSE)*VLOOKUP($H$8,Regional!$A$2:$B$7,2,FALSE)</f>
        <v>33784.192007742276</v>
      </c>
      <c r="I879" s="2">
        <f>VLOOKUP($B879,Valores!$A$2:$G$300,6,FALSE)*VLOOKUP(VLOOKUP($B879,Indices_Poder!$B$5:$E$250,3,FALSE),Indices_Poder!$G$6:$N$27,4,FALSE)*VLOOKUP($I$8,Regional!$A$2:$B$7,2,FALSE)</f>
        <v>34079.778495779785</v>
      </c>
      <c r="J879" s="3">
        <f t="shared" si="694"/>
        <v>34009.24081113447</v>
      </c>
      <c r="K879" s="1">
        <f t="shared" si="694"/>
        <v>32685.819489693782</v>
      </c>
      <c r="L879" s="1">
        <f t="shared" si="694"/>
        <v>34496.286728923558</v>
      </c>
      <c r="M879" s="1">
        <f t="shared" si="694"/>
        <v>33784.192007742276</v>
      </c>
      <c r="N879" s="2">
        <f t="shared" si="694"/>
        <v>34079.778495779785</v>
      </c>
      <c r="O879" s="6">
        <f>VLOOKUP(B879,Valores!$A$2:$O$300,14,FALSE)</f>
        <v>6.6699999999999995E-2</v>
      </c>
      <c r="P879" s="6" t="str">
        <f>VLOOKUP(B879,Valores!$A$2:$O$300,15,FALSE)</f>
        <v>UAR</v>
      </c>
      <c r="Q879" s="5">
        <f t="shared" si="693"/>
        <v>17294.276948163748</v>
      </c>
      <c r="R879" s="5">
        <f t="shared" si="679"/>
        <v>16621.294714329026</v>
      </c>
      <c r="S879" s="5">
        <f t="shared" si="680"/>
        <v>17541.948074828804</v>
      </c>
      <c r="T879" s="5">
        <f t="shared" si="681"/>
        <v>17179.835806877138</v>
      </c>
      <c r="U879" s="5">
        <f t="shared" si="682"/>
        <v>17330.146559611785</v>
      </c>
      <c r="W879" s="1">
        <f t="shared" si="695"/>
        <v>51303.517759298222</v>
      </c>
      <c r="X879" s="7">
        <f t="shared" si="696"/>
        <v>3421.9446345451911</v>
      </c>
      <c r="Z879" s="1">
        <f t="shared" si="697"/>
        <v>49307.114204022808</v>
      </c>
      <c r="AA879" s="7">
        <f t="shared" si="698"/>
        <v>3288.7845174083209</v>
      </c>
      <c r="AC879" s="1">
        <f t="shared" si="699"/>
        <v>52038.234803752362</v>
      </c>
      <c r="AD879" s="7">
        <f t="shared" si="700"/>
        <v>3470.9502614102826</v>
      </c>
      <c r="AF879" s="1">
        <f t="shared" si="701"/>
        <v>50964.027814619418</v>
      </c>
      <c r="AG879" s="7">
        <f t="shared" si="702"/>
        <v>3399.3006552351148</v>
      </c>
      <c r="AI879" s="1">
        <f t="shared" si="703"/>
        <v>51409.92505539157</v>
      </c>
      <c r="AJ879" s="7">
        <f t="shared" si="704"/>
        <v>3429.0420011946176</v>
      </c>
    </row>
    <row r="880" spans="1:36" x14ac:dyDescent="0.2">
      <c r="A880" s="5">
        <v>33</v>
      </c>
      <c r="B880" s="6" t="s">
        <v>498</v>
      </c>
      <c r="C880" s="131" t="str">
        <f>VLOOKUP(B880,Valores!$A$2:$F$300,5,FALSE)</f>
        <v>unid.</v>
      </c>
      <c r="D880" s="131">
        <v>1</v>
      </c>
      <c r="E880" s="3">
        <f>VLOOKUP($B880,Valores!$A$2:$G$300,6,FALSE)*VLOOKUP(VLOOKUP($B880,Indices_Poder!$B$5:$E$250,3,FALSE),Indices_Poder!$G$6:$N$27,4,FALSE)*VLOOKUP($E$8,Regional!$A$2:$B$7,2,FALSE)</f>
        <v>57403.64504240363</v>
      </c>
      <c r="F880" s="1">
        <f>VLOOKUP($B880,Valores!$A$2:$G$300,6,FALSE)*VLOOKUP(VLOOKUP($B880,Indices_Poder!$B$5:$E$250,3,FALSE),Indices_Poder!$G$6:$N$27,4,FALSE)*VLOOKUP($F$8,Regional!$A$2:$B$7,2,FALSE)</f>
        <v>55169.863694580716</v>
      </c>
      <c r="G880" s="1">
        <f>VLOOKUP($B880,Valores!$A$2:$G$300,6,FALSE)*VLOOKUP(VLOOKUP($B880,Indices_Poder!$B$5:$E$250,3,FALSE),Indices_Poder!$G$6:$N$27,4,FALSE)*VLOOKUP($G$8,Regional!$A$2:$B$7,2,FALSE)</f>
        <v>58225.721934368914</v>
      </c>
      <c r="H880" s="1">
        <f>VLOOKUP($B880,Valores!$A$2:$G$300,6,FALSE)*VLOOKUP(VLOOKUP($B880,Indices_Poder!$B$5:$E$250,3,FALSE),Indices_Poder!$G$6:$N$27,4,FALSE)*VLOOKUP($H$8,Regional!$A$2:$B$7,2,FALSE)</f>
        <v>57023.788823357609</v>
      </c>
      <c r="I880" s="2">
        <f>VLOOKUP($B880,Valores!$A$2:$G$300,6,FALSE)*VLOOKUP(VLOOKUP($B880,Indices_Poder!$B$5:$E$250,3,FALSE),Indices_Poder!$G$6:$N$27,4,FALSE)*VLOOKUP($I$8,Regional!$A$2:$B$7,2,FALSE)</f>
        <v>57522.704454343431</v>
      </c>
      <c r="J880" s="3">
        <f t="shared" si="694"/>
        <v>57403.64504240363</v>
      </c>
      <c r="K880" s="1">
        <f t="shared" si="694"/>
        <v>55169.863694580716</v>
      </c>
      <c r="L880" s="1">
        <f t="shared" si="694"/>
        <v>58225.721934368914</v>
      </c>
      <c r="M880" s="1">
        <f t="shared" si="694"/>
        <v>57023.788823357609</v>
      </c>
      <c r="N880" s="2">
        <f t="shared" si="694"/>
        <v>57522.704454343431</v>
      </c>
      <c r="O880" s="6">
        <f>VLOOKUP(B880,Valores!$A$2:$O$300,14,FALSE)</f>
        <v>6.6699999999999995E-2</v>
      </c>
      <c r="P880" s="6" t="str">
        <f>VLOOKUP(B880,Valores!$A$2:$O$300,15,FALSE)</f>
        <v>UAR</v>
      </c>
      <c r="Q880" s="5">
        <f t="shared" si="693"/>
        <v>29190.729093617167</v>
      </c>
      <c r="R880" s="5">
        <f t="shared" si="679"/>
        <v>28054.813314566774</v>
      </c>
      <c r="S880" s="5">
        <f t="shared" si="680"/>
        <v>29608.769164587477</v>
      </c>
      <c r="T880" s="5">
        <f t="shared" si="681"/>
        <v>28997.565750479167</v>
      </c>
      <c r="U880" s="5">
        <f t="shared" si="682"/>
        <v>29251.27282803355</v>
      </c>
      <c r="W880" s="1">
        <f t="shared" si="695"/>
        <v>86594.374136020793</v>
      </c>
      <c r="X880" s="7">
        <f t="shared" si="696"/>
        <v>5775.8447548725862</v>
      </c>
      <c r="Z880" s="1">
        <f t="shared" si="697"/>
        <v>83224.67700914749</v>
      </c>
      <c r="AA880" s="7">
        <f t="shared" si="698"/>
        <v>5551.0859565101373</v>
      </c>
      <c r="AC880" s="1">
        <f t="shared" si="699"/>
        <v>87834.491098956394</v>
      </c>
      <c r="AD880" s="7">
        <f t="shared" si="700"/>
        <v>5858.560556300391</v>
      </c>
      <c r="AF880" s="1">
        <f t="shared" si="701"/>
        <v>86021.354573836783</v>
      </c>
      <c r="AG880" s="7">
        <f t="shared" si="702"/>
        <v>5737.6243500749133</v>
      </c>
      <c r="AI880" s="1">
        <f t="shared" si="703"/>
        <v>86773.977282376989</v>
      </c>
      <c r="AJ880" s="7">
        <f t="shared" si="704"/>
        <v>5787.8242847345446</v>
      </c>
    </row>
    <row r="881" spans="1:36" x14ac:dyDescent="0.2">
      <c r="A881" s="5">
        <v>34</v>
      </c>
      <c r="B881" s="6" t="s">
        <v>499</v>
      </c>
      <c r="C881" s="131" t="str">
        <f>VLOOKUP(B881,Valores!$A$2:$F$300,5,FALSE)</f>
        <v>unid.</v>
      </c>
      <c r="D881" s="131">
        <v>0</v>
      </c>
      <c r="E881" s="3">
        <f>VLOOKUP($B881,Valores!$A$2:$G$300,6,FALSE)*VLOOKUP(VLOOKUP($B881,Indices_Poder!$B$5:$E$250,3,FALSE),Indices_Poder!$G$6:$N$27,4,FALSE)*VLOOKUP($E$8,Regional!$A$2:$B$7,2,FALSE)</f>
        <v>35004.213271464112</v>
      </c>
      <c r="F881" s="1">
        <f>VLOOKUP($B881,Valores!$A$2:$G$300,6,FALSE)*VLOOKUP(VLOOKUP($B881,Indices_Poder!$B$5:$E$250,3,FALSE),Indices_Poder!$G$6:$N$27,4,FALSE)*VLOOKUP($F$8,Regional!$A$2:$B$7,2,FALSE)</f>
        <v>33642.074009344913</v>
      </c>
      <c r="G881" s="1">
        <f>VLOOKUP($B881,Valores!$A$2:$G$300,6,FALSE)*VLOOKUP(VLOOKUP($B881,Indices_Poder!$B$5:$E$250,3,FALSE),Indices_Poder!$G$6:$N$27,4,FALSE)*VLOOKUP($G$8,Regional!$A$2:$B$7,2,FALSE)</f>
        <v>35505.50817757396</v>
      </c>
      <c r="H881" s="1">
        <f>VLOOKUP($B881,Valores!$A$2:$G$300,6,FALSE)*VLOOKUP(VLOOKUP($B881,Indices_Poder!$B$5:$E$250,3,FALSE),Indices_Poder!$G$6:$N$27,4,FALSE)*VLOOKUP($H$8,Regional!$A$2:$B$7,2,FALSE)</f>
        <v>34772.580452778864</v>
      </c>
      <c r="I881" s="2">
        <f>VLOOKUP($B881,Valores!$A$2:$G$300,6,FALSE)*VLOOKUP(VLOOKUP($B881,Indices_Poder!$B$5:$E$250,3,FALSE),Indices_Poder!$G$6:$N$27,4,FALSE)*VLOOKUP($I$8,Regional!$A$2:$B$7,2,FALSE)</f>
        <v>35076.814602693812</v>
      </c>
      <c r="J881" s="3">
        <f t="shared" si="694"/>
        <v>0</v>
      </c>
      <c r="K881" s="1">
        <f t="shared" si="694"/>
        <v>0</v>
      </c>
      <c r="L881" s="1">
        <f t="shared" si="694"/>
        <v>0</v>
      </c>
      <c r="M881" s="1">
        <f t="shared" si="694"/>
        <v>0</v>
      </c>
      <c r="N881" s="2">
        <f t="shared" si="694"/>
        <v>0</v>
      </c>
      <c r="O881" s="6">
        <f>VLOOKUP(B881,Valores!$A$2:$O$300,14,FALSE)</f>
        <v>6.6699999999999995E-2</v>
      </c>
      <c r="P881" s="6" t="str">
        <f>VLOOKUP(B881,Valores!$A$2:$O$300,15,FALSE)</f>
        <v>UAR</v>
      </c>
      <c r="Q881" s="5">
        <f t="shared" si="693"/>
        <v>0</v>
      </c>
      <c r="R881" s="5">
        <f t="shared" si="679"/>
        <v>0</v>
      </c>
      <c r="S881" s="5">
        <f t="shared" si="680"/>
        <v>0</v>
      </c>
      <c r="T881" s="5">
        <f t="shared" si="681"/>
        <v>0</v>
      </c>
      <c r="U881" s="5">
        <f t="shared" si="682"/>
        <v>0</v>
      </c>
      <c r="W881" s="1">
        <f t="shared" si="695"/>
        <v>0</v>
      </c>
      <c r="X881" s="7">
        <f t="shared" si="696"/>
        <v>0</v>
      </c>
      <c r="Z881" s="1">
        <f t="shared" si="697"/>
        <v>0</v>
      </c>
      <c r="AA881" s="7">
        <f t="shared" si="698"/>
        <v>0</v>
      </c>
      <c r="AC881" s="1">
        <f t="shared" si="699"/>
        <v>0</v>
      </c>
      <c r="AD881" s="7">
        <f t="shared" si="700"/>
        <v>0</v>
      </c>
      <c r="AF881" s="1">
        <f t="shared" si="701"/>
        <v>0</v>
      </c>
      <c r="AG881" s="7">
        <f t="shared" si="702"/>
        <v>0</v>
      </c>
      <c r="AI881" s="1">
        <f t="shared" si="703"/>
        <v>0</v>
      </c>
      <c r="AJ881" s="7">
        <f t="shared" si="704"/>
        <v>0</v>
      </c>
    </row>
    <row r="882" spans="1:36" x14ac:dyDescent="0.2">
      <c r="A882" s="5">
        <v>35</v>
      </c>
      <c r="B882" s="6" t="s">
        <v>378</v>
      </c>
      <c r="C882" s="131" t="str">
        <f>VLOOKUP(B882,Valores!$A$2:$F$300,5,FALSE)</f>
        <v>unid.</v>
      </c>
      <c r="D882" s="131">
        <v>1</v>
      </c>
      <c r="E882" s="3">
        <f>VLOOKUP($B882,Valores!$A$2:$G$300,6,FALSE)*VLOOKUP(VLOOKUP($B882,Indices_Poder!$B$5:$E$250,3,FALSE),Indices_Poder!$G$6:$N$27,4,FALSE)*VLOOKUP($E$8,Regional!$A$2:$B$7,2,FALSE)</f>
        <v>57403.64504240363</v>
      </c>
      <c r="F882" s="1">
        <f>VLOOKUP($B882,Valores!$A$2:$G$300,6,FALSE)*VLOOKUP(VLOOKUP($B882,Indices_Poder!$B$5:$E$250,3,FALSE),Indices_Poder!$G$6:$N$27,4,FALSE)*VLOOKUP($F$8,Regional!$A$2:$B$7,2,FALSE)</f>
        <v>55169.863694580716</v>
      </c>
      <c r="G882" s="1">
        <f>VLOOKUP($B882,Valores!$A$2:$G$300,6,FALSE)*VLOOKUP(VLOOKUP($B882,Indices_Poder!$B$5:$E$250,3,FALSE),Indices_Poder!$G$6:$N$27,4,FALSE)*VLOOKUP($G$8,Regional!$A$2:$B$7,2,FALSE)</f>
        <v>58225.721934368914</v>
      </c>
      <c r="H882" s="1">
        <f>VLOOKUP($B882,Valores!$A$2:$G$300,6,FALSE)*VLOOKUP(VLOOKUP($B882,Indices_Poder!$B$5:$E$250,3,FALSE),Indices_Poder!$G$6:$N$27,4,FALSE)*VLOOKUP($H$8,Regional!$A$2:$B$7,2,FALSE)</f>
        <v>57023.788823357609</v>
      </c>
      <c r="I882" s="2">
        <f>VLOOKUP($B882,Valores!$A$2:$G$300,6,FALSE)*VLOOKUP(VLOOKUP($B882,Indices_Poder!$B$5:$E$250,3,FALSE),Indices_Poder!$G$6:$N$27,4,FALSE)*VLOOKUP($I$8,Regional!$A$2:$B$7,2,FALSE)</f>
        <v>57522.704454343431</v>
      </c>
      <c r="J882" s="3">
        <f t="shared" si="694"/>
        <v>57403.64504240363</v>
      </c>
      <c r="K882" s="1">
        <f t="shared" si="694"/>
        <v>55169.863694580716</v>
      </c>
      <c r="L882" s="1">
        <f t="shared" si="694"/>
        <v>58225.721934368914</v>
      </c>
      <c r="M882" s="1">
        <f t="shared" si="694"/>
        <v>57023.788823357609</v>
      </c>
      <c r="N882" s="2">
        <f t="shared" si="694"/>
        <v>57522.704454343431</v>
      </c>
      <c r="O882" s="6">
        <f>VLOOKUP(B882,Valores!$A$2:$O$300,14,FALSE)</f>
        <v>6.6699999999999995E-2</v>
      </c>
      <c r="P882" s="6" t="str">
        <f>VLOOKUP(B882,Valores!$A$2:$O$300,15,FALSE)</f>
        <v>UAR</v>
      </c>
      <c r="Q882" s="5">
        <f t="shared" si="693"/>
        <v>29190.729093617167</v>
      </c>
      <c r="R882" s="5">
        <f t="shared" si="679"/>
        <v>28054.813314566774</v>
      </c>
      <c r="S882" s="5">
        <f t="shared" si="680"/>
        <v>29608.769164587477</v>
      </c>
      <c r="T882" s="5">
        <f t="shared" si="681"/>
        <v>28997.565750479167</v>
      </c>
      <c r="U882" s="5">
        <f t="shared" si="682"/>
        <v>29251.27282803355</v>
      </c>
      <c r="W882" s="1">
        <f t="shared" si="695"/>
        <v>86594.374136020793</v>
      </c>
      <c r="X882" s="7">
        <f t="shared" si="696"/>
        <v>5775.8447548725862</v>
      </c>
      <c r="Z882" s="1">
        <f t="shared" si="697"/>
        <v>83224.67700914749</v>
      </c>
      <c r="AA882" s="7">
        <f t="shared" si="698"/>
        <v>5551.0859565101373</v>
      </c>
      <c r="AC882" s="1">
        <f t="shared" si="699"/>
        <v>87834.491098956394</v>
      </c>
      <c r="AD882" s="7">
        <f t="shared" si="700"/>
        <v>5858.560556300391</v>
      </c>
      <c r="AF882" s="1">
        <f t="shared" si="701"/>
        <v>86021.354573836783</v>
      </c>
      <c r="AG882" s="7">
        <f t="shared" si="702"/>
        <v>5737.6243500749133</v>
      </c>
      <c r="AI882" s="1">
        <f t="shared" si="703"/>
        <v>86773.977282376989</v>
      </c>
      <c r="AJ882" s="7">
        <f t="shared" si="704"/>
        <v>5787.8242847345446</v>
      </c>
    </row>
    <row r="883" spans="1:36" x14ac:dyDescent="0.2">
      <c r="A883" s="5">
        <v>36</v>
      </c>
      <c r="B883" s="6" t="s">
        <v>384</v>
      </c>
      <c r="C883" s="131" t="str">
        <f>VLOOKUP(B883,Valores!$A$2:$F$300,5,FALSE)</f>
        <v>unid.</v>
      </c>
      <c r="D883" s="131">
        <v>1</v>
      </c>
      <c r="E883" s="3">
        <f>VLOOKUP($B883,Valores!$A$2:$G$300,6,FALSE)*VLOOKUP(VLOOKUP($B883,Indices_Poder!$B$5:$E$250,3,FALSE),Indices_Poder!$G$6:$N$27,4,FALSE)*VLOOKUP($E$8,Regional!$A$2:$B$7,2,FALSE)</f>
        <v>57403.64504240363</v>
      </c>
      <c r="F883" s="1">
        <f>VLOOKUP($B883,Valores!$A$2:$G$300,6,FALSE)*VLOOKUP(VLOOKUP($B883,Indices_Poder!$B$5:$E$250,3,FALSE),Indices_Poder!$G$6:$N$27,4,FALSE)*VLOOKUP($F$8,Regional!$A$2:$B$7,2,FALSE)</f>
        <v>55169.863694580716</v>
      </c>
      <c r="G883" s="1">
        <f>VLOOKUP($B883,Valores!$A$2:$G$300,6,FALSE)*VLOOKUP(VLOOKUP($B883,Indices_Poder!$B$5:$E$250,3,FALSE),Indices_Poder!$G$6:$N$27,4,FALSE)*VLOOKUP($G$8,Regional!$A$2:$B$7,2,FALSE)</f>
        <v>58225.721934368914</v>
      </c>
      <c r="H883" s="1">
        <f>VLOOKUP($B883,Valores!$A$2:$G$300,6,FALSE)*VLOOKUP(VLOOKUP($B883,Indices_Poder!$B$5:$E$250,3,FALSE),Indices_Poder!$G$6:$N$27,4,FALSE)*VLOOKUP($H$8,Regional!$A$2:$B$7,2,FALSE)</f>
        <v>57023.788823357609</v>
      </c>
      <c r="I883" s="2">
        <f>VLOOKUP($B883,Valores!$A$2:$G$300,6,FALSE)*VLOOKUP(VLOOKUP($B883,Indices_Poder!$B$5:$E$250,3,FALSE),Indices_Poder!$G$6:$N$27,4,FALSE)*VLOOKUP($I$8,Regional!$A$2:$B$7,2,FALSE)</f>
        <v>57522.704454343431</v>
      </c>
      <c r="J883" s="3">
        <f t="shared" si="694"/>
        <v>57403.64504240363</v>
      </c>
      <c r="K883" s="1">
        <f t="shared" si="694"/>
        <v>55169.863694580716</v>
      </c>
      <c r="L883" s="1">
        <f t="shared" si="694"/>
        <v>58225.721934368914</v>
      </c>
      <c r="M883" s="1">
        <f t="shared" si="694"/>
        <v>57023.788823357609</v>
      </c>
      <c r="N883" s="2">
        <f t="shared" si="694"/>
        <v>57522.704454343431</v>
      </c>
      <c r="O883" s="6">
        <f>VLOOKUP(B883,Valores!$A$2:$O$300,14,FALSE)</f>
        <v>6.6699999999999995E-2</v>
      </c>
      <c r="P883" s="6" t="str">
        <f>VLOOKUP(B883,Valores!$A$2:$O$300,15,FALSE)</f>
        <v>UAR</v>
      </c>
      <c r="Q883" s="5">
        <f t="shared" si="693"/>
        <v>29190.729093617167</v>
      </c>
      <c r="R883" s="5">
        <f t="shared" si="679"/>
        <v>28054.813314566774</v>
      </c>
      <c r="S883" s="5">
        <f t="shared" si="680"/>
        <v>29608.769164587477</v>
      </c>
      <c r="T883" s="5">
        <f t="shared" si="681"/>
        <v>28997.565750479167</v>
      </c>
      <c r="U883" s="5">
        <f t="shared" si="682"/>
        <v>29251.27282803355</v>
      </c>
      <c r="W883" s="1">
        <f t="shared" si="695"/>
        <v>86594.374136020793</v>
      </c>
      <c r="X883" s="7">
        <f t="shared" si="696"/>
        <v>5775.8447548725862</v>
      </c>
      <c r="Z883" s="1">
        <f t="shared" si="697"/>
        <v>83224.67700914749</v>
      </c>
      <c r="AA883" s="7">
        <f t="shared" si="698"/>
        <v>5551.0859565101373</v>
      </c>
      <c r="AC883" s="1">
        <f t="shared" si="699"/>
        <v>87834.491098956394</v>
      </c>
      <c r="AD883" s="7">
        <f t="shared" si="700"/>
        <v>5858.560556300391</v>
      </c>
      <c r="AF883" s="1">
        <f t="shared" si="701"/>
        <v>86021.354573836783</v>
      </c>
      <c r="AG883" s="7">
        <f t="shared" si="702"/>
        <v>5737.6243500749133</v>
      </c>
      <c r="AI883" s="1">
        <f t="shared" si="703"/>
        <v>86773.977282376989</v>
      </c>
      <c r="AJ883" s="7">
        <f t="shared" si="704"/>
        <v>5787.8242847345446</v>
      </c>
    </row>
    <row r="884" spans="1:36" x14ac:dyDescent="0.2">
      <c r="A884" s="5">
        <v>37</v>
      </c>
      <c r="B884" s="6" t="s">
        <v>381</v>
      </c>
      <c r="C884" s="131" t="str">
        <f>VLOOKUP(B884,Valores!$A$2:$F$300,5,FALSE)</f>
        <v>unid.</v>
      </c>
      <c r="D884" s="131">
        <v>1</v>
      </c>
      <c r="E884" s="3">
        <f>VLOOKUP($B884,Valores!$A$2:$G$300,6,FALSE)*VLOOKUP(VLOOKUP($B884,Indices_Poder!$B$5:$E$250,3,FALSE),Indices_Poder!$G$6:$N$27,4,FALSE)*VLOOKUP($E$8,Regional!$A$2:$B$7,2,FALSE)</f>
        <v>35004.213271464112</v>
      </c>
      <c r="F884" s="1">
        <f>VLOOKUP($B884,Valores!$A$2:$G$300,6,FALSE)*VLOOKUP(VLOOKUP($B884,Indices_Poder!$B$5:$E$250,3,FALSE),Indices_Poder!$G$6:$N$27,4,FALSE)*VLOOKUP($F$8,Regional!$A$2:$B$7,2,FALSE)</f>
        <v>33642.074009344913</v>
      </c>
      <c r="G884" s="1">
        <f>VLOOKUP($B884,Valores!$A$2:$G$300,6,FALSE)*VLOOKUP(VLOOKUP($B884,Indices_Poder!$B$5:$E$250,3,FALSE),Indices_Poder!$G$6:$N$27,4,FALSE)*VLOOKUP($G$8,Regional!$A$2:$B$7,2,FALSE)</f>
        <v>35505.50817757396</v>
      </c>
      <c r="H884" s="1">
        <f>VLOOKUP($B884,Valores!$A$2:$G$300,6,FALSE)*VLOOKUP(VLOOKUP($B884,Indices_Poder!$B$5:$E$250,3,FALSE),Indices_Poder!$G$6:$N$27,4,FALSE)*VLOOKUP($H$8,Regional!$A$2:$B$7,2,FALSE)</f>
        <v>34772.580452778864</v>
      </c>
      <c r="I884" s="2">
        <f>VLOOKUP($B884,Valores!$A$2:$G$300,6,FALSE)*VLOOKUP(VLOOKUP($B884,Indices_Poder!$B$5:$E$250,3,FALSE),Indices_Poder!$G$6:$N$27,4,FALSE)*VLOOKUP($I$8,Regional!$A$2:$B$7,2,FALSE)</f>
        <v>35076.814602693812</v>
      </c>
      <c r="J884" s="3">
        <f t="shared" si="694"/>
        <v>35004.213271464112</v>
      </c>
      <c r="K884" s="1">
        <f t="shared" si="694"/>
        <v>33642.074009344913</v>
      </c>
      <c r="L884" s="1">
        <f t="shared" si="694"/>
        <v>35505.50817757396</v>
      </c>
      <c r="M884" s="1">
        <f t="shared" si="694"/>
        <v>34772.580452778864</v>
      </c>
      <c r="N884" s="2">
        <f t="shared" si="694"/>
        <v>35076.814602693812</v>
      </c>
      <c r="O884" s="6">
        <f>VLOOKUP(B884,Valores!$A$2:$O$300,14,FALSE)</f>
        <v>6.6699999999999995E-2</v>
      </c>
      <c r="P884" s="6" t="str">
        <f>VLOOKUP(B884,Valores!$A$2:$O$300,15,FALSE)</f>
        <v>UAR</v>
      </c>
      <c r="Q884" s="5">
        <f t="shared" si="693"/>
        <v>17800.237354051522</v>
      </c>
      <c r="R884" s="5">
        <f t="shared" si="679"/>
        <v>17107.566389360523</v>
      </c>
      <c r="S884" s="5">
        <f t="shared" si="680"/>
        <v>18055.154333442868</v>
      </c>
      <c r="T884" s="5">
        <f t="shared" si="681"/>
        <v>17682.448129091379</v>
      </c>
      <c r="U884" s="5">
        <f t="shared" si="682"/>
        <v>17837.156364859919</v>
      </c>
      <c r="W884" s="1">
        <f t="shared" si="695"/>
        <v>52804.45062551563</v>
      </c>
      <c r="X884" s="7">
        <f t="shared" si="696"/>
        <v>3522.0568567218925</v>
      </c>
      <c r="Z884" s="1">
        <f t="shared" si="697"/>
        <v>50749.640398705436</v>
      </c>
      <c r="AA884" s="7">
        <f t="shared" si="698"/>
        <v>3385.0010145936526</v>
      </c>
      <c r="AC884" s="1">
        <f t="shared" si="699"/>
        <v>53560.662511016824</v>
      </c>
      <c r="AD884" s="7">
        <f t="shared" si="700"/>
        <v>3572.496189484822</v>
      </c>
      <c r="AF884" s="1">
        <f t="shared" si="701"/>
        <v>52455.02858187024</v>
      </c>
      <c r="AG884" s="7">
        <f t="shared" si="702"/>
        <v>3498.7504064107447</v>
      </c>
      <c r="AI884" s="1">
        <f t="shared" si="703"/>
        <v>52913.970967553731</v>
      </c>
      <c r="AJ884" s="7">
        <f t="shared" si="704"/>
        <v>3529.3618635358334</v>
      </c>
    </row>
    <row r="885" spans="1:36" x14ac:dyDescent="0.2">
      <c r="A885" s="5">
        <v>38</v>
      </c>
      <c r="B885" s="6" t="s">
        <v>503</v>
      </c>
      <c r="C885" s="131" t="str">
        <f>VLOOKUP(B885,Valores!$A$2:$F$300,5,FALSE)</f>
        <v>unid.</v>
      </c>
      <c r="D885" s="131">
        <v>0</v>
      </c>
      <c r="E885" s="3">
        <f>VLOOKUP($B885,Valores!$A$2:$G$300,6,FALSE)*VLOOKUP(VLOOKUP($B885,Indices_Poder!$B$5:$E$250,3,FALSE),Indices_Poder!$G$6:$N$27,4,FALSE)*VLOOKUP($E$8,Regional!$A$2:$B$7,2,FALSE)</f>
        <v>35004.213271464112</v>
      </c>
      <c r="F885" s="1">
        <f>VLOOKUP($B885,Valores!$A$2:$G$300,6,FALSE)*VLOOKUP(VLOOKUP($B885,Indices_Poder!$B$5:$E$250,3,FALSE),Indices_Poder!$G$6:$N$27,4,FALSE)*VLOOKUP($F$8,Regional!$A$2:$B$7,2,FALSE)</f>
        <v>33642.074009344913</v>
      </c>
      <c r="G885" s="1">
        <f>VLOOKUP($B885,Valores!$A$2:$G$300,6,FALSE)*VLOOKUP(VLOOKUP($B885,Indices_Poder!$B$5:$E$250,3,FALSE),Indices_Poder!$G$6:$N$27,4,FALSE)*VLOOKUP($G$8,Regional!$A$2:$B$7,2,FALSE)</f>
        <v>35505.50817757396</v>
      </c>
      <c r="H885" s="1">
        <f>VLOOKUP($B885,Valores!$A$2:$G$300,6,FALSE)*VLOOKUP(VLOOKUP($B885,Indices_Poder!$B$5:$E$250,3,FALSE),Indices_Poder!$G$6:$N$27,4,FALSE)*VLOOKUP($H$8,Regional!$A$2:$B$7,2,FALSE)</f>
        <v>34772.580452778864</v>
      </c>
      <c r="I885" s="2">
        <f>VLOOKUP($B885,Valores!$A$2:$G$300,6,FALSE)*VLOOKUP(VLOOKUP($B885,Indices_Poder!$B$5:$E$250,3,FALSE),Indices_Poder!$G$6:$N$27,4,FALSE)*VLOOKUP($I$8,Regional!$A$2:$B$7,2,FALSE)</f>
        <v>35076.814602693812</v>
      </c>
      <c r="J885" s="3">
        <f t="shared" si="694"/>
        <v>0</v>
      </c>
      <c r="K885" s="1">
        <f t="shared" si="694"/>
        <v>0</v>
      </c>
      <c r="L885" s="1">
        <f t="shared" si="694"/>
        <v>0</v>
      </c>
      <c r="M885" s="1">
        <f t="shared" si="694"/>
        <v>0</v>
      </c>
      <c r="N885" s="2">
        <f t="shared" si="694"/>
        <v>0</v>
      </c>
      <c r="O885" s="6">
        <f>VLOOKUP(B885,Valores!$A$2:$O$300,14,FALSE)</f>
        <v>6.6699999999999995E-2</v>
      </c>
      <c r="P885" s="6" t="str">
        <f>VLOOKUP(B885,Valores!$A$2:$O$300,15,FALSE)</f>
        <v>UAR</v>
      </c>
      <c r="Q885" s="5">
        <f t="shared" si="693"/>
        <v>0</v>
      </c>
      <c r="R885" s="5">
        <f t="shared" si="679"/>
        <v>0</v>
      </c>
      <c r="S885" s="5">
        <f t="shared" si="680"/>
        <v>0</v>
      </c>
      <c r="T885" s="5">
        <f t="shared" si="681"/>
        <v>0</v>
      </c>
      <c r="U885" s="5">
        <f t="shared" si="682"/>
        <v>0</v>
      </c>
      <c r="W885" s="1">
        <f t="shared" si="695"/>
        <v>0</v>
      </c>
      <c r="X885" s="7">
        <f t="shared" si="696"/>
        <v>0</v>
      </c>
      <c r="Z885" s="1">
        <f t="shared" si="697"/>
        <v>0</v>
      </c>
      <c r="AA885" s="7">
        <f t="shared" si="698"/>
        <v>0</v>
      </c>
      <c r="AC885" s="1">
        <f t="shared" si="699"/>
        <v>0</v>
      </c>
      <c r="AD885" s="7">
        <f t="shared" si="700"/>
        <v>0</v>
      </c>
      <c r="AF885" s="1">
        <f t="shared" si="701"/>
        <v>0</v>
      </c>
      <c r="AG885" s="7">
        <f t="shared" si="702"/>
        <v>0</v>
      </c>
      <c r="AI885" s="1">
        <f t="shared" si="703"/>
        <v>0</v>
      </c>
      <c r="AJ885" s="7">
        <f t="shared" si="704"/>
        <v>0</v>
      </c>
    </row>
    <row r="886" spans="1:36" x14ac:dyDescent="0.2">
      <c r="A886" s="5">
        <v>39</v>
      </c>
      <c r="B886" s="6" t="s">
        <v>504</v>
      </c>
      <c r="C886" s="131" t="str">
        <f>VLOOKUP(B886,Valores!$A$2:$F$300,5,FALSE)</f>
        <v>unid.</v>
      </c>
      <c r="D886" s="131">
        <v>0</v>
      </c>
      <c r="E886" s="3">
        <f>VLOOKUP($B886,Valores!$A$2:$G$300,6,FALSE)*VLOOKUP(VLOOKUP($B886,Indices_Poder!$B$5:$E$250,3,FALSE),Indices_Poder!$G$6:$N$27,4,FALSE)*VLOOKUP($E$8,Regional!$A$2:$B$7,2,FALSE)</f>
        <v>35004.213271464112</v>
      </c>
      <c r="F886" s="1">
        <f>VLOOKUP($B886,Valores!$A$2:$G$300,6,FALSE)*VLOOKUP(VLOOKUP($B886,Indices_Poder!$B$5:$E$250,3,FALSE),Indices_Poder!$G$6:$N$27,4,FALSE)*VLOOKUP($F$8,Regional!$A$2:$B$7,2,FALSE)</f>
        <v>33642.074009344913</v>
      </c>
      <c r="G886" s="1">
        <f>VLOOKUP($B886,Valores!$A$2:$G$300,6,FALSE)*VLOOKUP(VLOOKUP($B886,Indices_Poder!$B$5:$E$250,3,FALSE),Indices_Poder!$G$6:$N$27,4,FALSE)*VLOOKUP($G$8,Regional!$A$2:$B$7,2,FALSE)</f>
        <v>35505.50817757396</v>
      </c>
      <c r="H886" s="1">
        <f>VLOOKUP($B886,Valores!$A$2:$G$300,6,FALSE)*VLOOKUP(VLOOKUP($B886,Indices_Poder!$B$5:$E$250,3,FALSE),Indices_Poder!$G$6:$N$27,4,FALSE)*VLOOKUP($H$8,Regional!$A$2:$B$7,2,FALSE)</f>
        <v>34772.580452778864</v>
      </c>
      <c r="I886" s="2">
        <f>VLOOKUP($B886,Valores!$A$2:$G$300,6,FALSE)*VLOOKUP(VLOOKUP($B886,Indices_Poder!$B$5:$E$250,3,FALSE),Indices_Poder!$G$6:$N$27,4,FALSE)*VLOOKUP($I$8,Regional!$A$2:$B$7,2,FALSE)</f>
        <v>35076.814602693812</v>
      </c>
      <c r="J886" s="3">
        <f t="shared" si="694"/>
        <v>0</v>
      </c>
      <c r="K886" s="1">
        <f t="shared" si="694"/>
        <v>0</v>
      </c>
      <c r="L886" s="1">
        <f t="shared" si="694"/>
        <v>0</v>
      </c>
      <c r="M886" s="1">
        <f t="shared" si="694"/>
        <v>0</v>
      </c>
      <c r="N886" s="2">
        <f t="shared" si="694"/>
        <v>0</v>
      </c>
      <c r="O886" s="6">
        <f>VLOOKUP(B886,Valores!$A$2:$O$300,14,FALSE)</f>
        <v>6.6699999999999995E-2</v>
      </c>
      <c r="P886" s="6" t="str">
        <f>VLOOKUP(B886,Valores!$A$2:$O$300,15,FALSE)</f>
        <v>UAR</v>
      </c>
      <c r="Q886" s="5">
        <f t="shared" si="693"/>
        <v>0</v>
      </c>
      <c r="R886" s="5">
        <f t="shared" si="679"/>
        <v>0</v>
      </c>
      <c r="S886" s="5">
        <f t="shared" si="680"/>
        <v>0</v>
      </c>
      <c r="T886" s="5">
        <f t="shared" si="681"/>
        <v>0</v>
      </c>
      <c r="U886" s="5">
        <f t="shared" si="682"/>
        <v>0</v>
      </c>
      <c r="W886" s="1">
        <f t="shared" si="695"/>
        <v>0</v>
      </c>
      <c r="X886" s="7">
        <f t="shared" si="696"/>
        <v>0</v>
      </c>
      <c r="Z886" s="1">
        <f t="shared" si="697"/>
        <v>0</v>
      </c>
      <c r="AA886" s="7">
        <f t="shared" si="698"/>
        <v>0</v>
      </c>
      <c r="AC886" s="1">
        <f t="shared" si="699"/>
        <v>0</v>
      </c>
      <c r="AD886" s="7">
        <f t="shared" si="700"/>
        <v>0</v>
      </c>
      <c r="AF886" s="1">
        <f t="shared" si="701"/>
        <v>0</v>
      </c>
      <c r="AG886" s="7">
        <f t="shared" si="702"/>
        <v>0</v>
      </c>
      <c r="AI886" s="1">
        <f t="shared" si="703"/>
        <v>0</v>
      </c>
      <c r="AJ886" s="7">
        <f t="shared" si="704"/>
        <v>0</v>
      </c>
    </row>
    <row r="887" spans="1:36" x14ac:dyDescent="0.2">
      <c r="A887" s="24">
        <v>40</v>
      </c>
      <c r="B887" s="25" t="s">
        <v>385</v>
      </c>
      <c r="C887" s="131" t="str">
        <f>VLOOKUP(B887,Valores!$A$2:$F$300,5,FALSE)</f>
        <v>unid.</v>
      </c>
      <c r="D887" s="131">
        <v>0</v>
      </c>
      <c r="E887" s="28">
        <f>VLOOKUP($B887,Valores!$A$2:$G$300,6,FALSE)*VLOOKUP(VLOOKUP($B887,Indices_Poder!$B$5:$E$250,3,FALSE),Indices_Poder!$G$6:$N$27,4,FALSE)*VLOOKUP($E$8,Regional!$A$2:$B$7,2,FALSE)</f>
        <v>57403.64504240363</v>
      </c>
      <c r="F887" s="29">
        <f>VLOOKUP($B887,Valores!$A$2:$G$300,6,FALSE)*VLOOKUP(VLOOKUP($B887,Indices_Poder!$B$5:$E$250,3,FALSE),Indices_Poder!$G$6:$N$27,4,FALSE)*VLOOKUP($F$8,Regional!$A$2:$B$7,2,FALSE)</f>
        <v>55169.863694580716</v>
      </c>
      <c r="G887" s="29">
        <f>VLOOKUP($B887,Valores!$A$2:$G$300,6,FALSE)*VLOOKUP(VLOOKUP($B887,Indices_Poder!$B$5:$E$250,3,FALSE),Indices_Poder!$G$6:$N$27,4,FALSE)*VLOOKUP($G$8,Regional!$A$2:$B$7,2,FALSE)</f>
        <v>58225.721934368914</v>
      </c>
      <c r="H887" s="29">
        <f>VLOOKUP($B887,Valores!$A$2:$G$300,6,FALSE)*VLOOKUP(VLOOKUP($B887,Indices_Poder!$B$5:$E$250,3,FALSE),Indices_Poder!$G$6:$N$27,4,FALSE)*VLOOKUP($H$8,Regional!$A$2:$B$7,2,FALSE)</f>
        <v>57023.788823357609</v>
      </c>
      <c r="I887" s="38">
        <f>VLOOKUP($B887,Valores!$A$2:$G$300,6,FALSE)*VLOOKUP(VLOOKUP($B887,Indices_Poder!$B$5:$E$250,3,FALSE),Indices_Poder!$G$6:$N$27,4,FALSE)*VLOOKUP($I$8,Regional!$A$2:$B$7,2,FALSE)</f>
        <v>57522.704454343431</v>
      </c>
      <c r="J887" s="28">
        <f t="shared" si="694"/>
        <v>0</v>
      </c>
      <c r="K887" s="29">
        <f t="shared" si="694"/>
        <v>0</v>
      </c>
      <c r="L887" s="29">
        <f t="shared" si="694"/>
        <v>0</v>
      </c>
      <c r="M887" s="29">
        <f t="shared" si="694"/>
        <v>0</v>
      </c>
      <c r="N887" s="38">
        <f t="shared" si="694"/>
        <v>0</v>
      </c>
      <c r="O887" s="6">
        <f>VLOOKUP(B887,Valores!$A$2:$O$300,14,FALSE)</f>
        <v>6.6699999999999995E-2</v>
      </c>
      <c r="P887" s="6" t="str">
        <f>VLOOKUP(B887,Valores!$A$2:$O$300,15,FALSE)</f>
        <v>UAR</v>
      </c>
      <c r="Q887" s="5">
        <f t="shared" si="693"/>
        <v>0</v>
      </c>
      <c r="R887" s="5">
        <f t="shared" si="679"/>
        <v>0</v>
      </c>
      <c r="S887" s="5">
        <f t="shared" si="680"/>
        <v>0</v>
      </c>
      <c r="T887" s="5">
        <f t="shared" si="681"/>
        <v>0</v>
      </c>
      <c r="U887" s="5">
        <f t="shared" si="682"/>
        <v>0</v>
      </c>
      <c r="W887" s="1">
        <f t="shared" ref="W887" si="705">J887+Q887</f>
        <v>0</v>
      </c>
      <c r="X887" s="7">
        <f t="shared" ref="X887" si="706">IF($O887="rateio",0,W887*$O887)</f>
        <v>0</v>
      </c>
      <c r="Z887" s="1">
        <f t="shared" ref="Z887" si="707">K887+R887</f>
        <v>0</v>
      </c>
      <c r="AA887" s="7">
        <f t="shared" ref="AA887" si="708">IF($O887="rateio",0,Z887*$O887)</f>
        <v>0</v>
      </c>
      <c r="AC887" s="1">
        <f t="shared" ref="AC887" si="709">L887+S887</f>
        <v>0</v>
      </c>
      <c r="AD887" s="7">
        <f t="shared" ref="AD887" si="710">IF($O887="rateio",0,AC887*$O887)</f>
        <v>0</v>
      </c>
      <c r="AF887" s="1">
        <f t="shared" ref="AF887" si="711">M887+T887</f>
        <v>0</v>
      </c>
      <c r="AG887" s="7">
        <f t="shared" ref="AG887" si="712">IF($O887="rateio",0,AF887*$O887)</f>
        <v>0</v>
      </c>
      <c r="AI887" s="1">
        <f t="shared" ref="AI887" si="713">N887+U887</f>
        <v>0</v>
      </c>
      <c r="AJ887" s="7">
        <f t="shared" ref="AJ887" si="714">IF($O887="rateio",0,AI887*$O887)</f>
        <v>0</v>
      </c>
    </row>
    <row r="888" spans="1:36" x14ac:dyDescent="0.2">
      <c r="A888" s="44"/>
      <c r="B888" s="31" t="s">
        <v>38</v>
      </c>
      <c r="C888" s="45"/>
      <c r="D888" s="45"/>
      <c r="E888" s="46"/>
      <c r="F888" s="46"/>
      <c r="G888" s="46"/>
      <c r="H888" s="46"/>
      <c r="I888" s="46"/>
      <c r="J888" s="48">
        <f>SUM(J848:J887)</f>
        <v>7129478.9434040664</v>
      </c>
      <c r="K888" s="46">
        <f>SUM(K848:K887)</f>
        <v>6852045.3924212307</v>
      </c>
      <c r="L888" s="46">
        <f>SUM(L848:L887)</f>
        <v>7231580.1233342998</v>
      </c>
      <c r="M888" s="46">
        <f>SUM(M848:M887)</f>
        <v>7082301.1568156136</v>
      </c>
      <c r="N888" s="47">
        <f>SUM(N848:N887)</f>
        <v>7144266.0108422395</v>
      </c>
      <c r="Q888" s="5">
        <f>SUMIF($O848:$O887,"&lt;&gt;Rateio",X848:X887)</f>
        <v>310118.90291970875</v>
      </c>
      <c r="R888" s="5">
        <f>SUMIF($O848:$O887,"&lt;&gt;Rateio",AA848:AA887)</f>
        <v>298051.06610485795</v>
      </c>
      <c r="S888" s="5">
        <f>SUMIF($O848:$O887,"&lt;&gt;Rateio",AD848:AD887)</f>
        <v>314560.11189979361</v>
      </c>
      <c r="T888" s="5">
        <f>SUMIF($O848:$O887,"&lt;&gt;Rateio",AG848:AG887)</f>
        <v>308066.75808063516</v>
      </c>
      <c r="U888" s="5">
        <f>SUMIF($O848:$O887,"&lt;&gt;Rateio",AJ848:AJ887)</f>
        <v>310762.11249613477</v>
      </c>
      <c r="X888" s="7"/>
      <c r="AA888" s="7"/>
      <c r="AD888" s="7"/>
      <c r="AG888" s="7"/>
      <c r="AJ888" s="7"/>
    </row>
    <row r="889" spans="1:36" ht="12.75" hidden="1" customHeight="1" x14ac:dyDescent="0.2">
      <c r="A889" s="44"/>
      <c r="B889" s="45"/>
      <c r="C889" s="45"/>
      <c r="D889" s="45"/>
      <c r="E889" s="92" t="s">
        <v>30</v>
      </c>
      <c r="F889" s="92" t="s">
        <v>31</v>
      </c>
      <c r="G889" s="92" t="s">
        <v>32</v>
      </c>
      <c r="H889" s="92" t="s">
        <v>33</v>
      </c>
      <c r="I889" s="92" t="s">
        <v>34</v>
      </c>
      <c r="J889" s="46"/>
      <c r="K889" s="46"/>
      <c r="L889" s="46"/>
      <c r="M889" s="46"/>
      <c r="N889" s="46"/>
      <c r="Q889" s="5"/>
      <c r="R889" s="5"/>
      <c r="S889" s="5"/>
      <c r="T889" s="5"/>
      <c r="U889" s="5"/>
      <c r="V889" s="14"/>
      <c r="X889" s="7"/>
      <c r="Y889" s="14"/>
      <c r="AA889" s="7"/>
      <c r="AB889" s="14"/>
      <c r="AD889" s="7"/>
      <c r="AE889" s="14"/>
      <c r="AG889" s="7"/>
      <c r="AH889" s="14"/>
      <c r="AJ889" s="7"/>
    </row>
    <row r="890" spans="1:36" s="14" customFormat="1" ht="12.75" hidden="1" customHeight="1" x14ac:dyDescent="0.2">
      <c r="A890" s="30"/>
      <c r="B890" s="123" t="s">
        <v>215</v>
      </c>
      <c r="C890" s="31"/>
      <c r="D890" s="31"/>
      <c r="E890" s="33" t="e">
        <f>(SUMIF(#REF!,"Obras civis",J848:J887)+#REF!)*3.98%</f>
        <v>#REF!</v>
      </c>
      <c r="F890" s="33" t="e">
        <f>(SUMIF(#REF!,"Obras civis",K848:K887)+#REF!)*3.98%</f>
        <v>#REF!</v>
      </c>
      <c r="G890" s="33" t="e">
        <f>(SUMIF(#REF!,"Obras civis",L848:L887)+#REF!)*3.98%</f>
        <v>#REF!</v>
      </c>
      <c r="H890" s="33" t="e">
        <f>(SUMIF(#REF!,"Obras civis",M848:M887)+#REF!)*3.98%</f>
        <v>#REF!</v>
      </c>
      <c r="I890" s="33" t="e">
        <f>(SUMIF(#REF!,"Obras civis",N848:N887)+#REF!)*3.98%</f>
        <v>#REF!</v>
      </c>
      <c r="J890" s="33"/>
      <c r="K890" s="33"/>
      <c r="L890" s="33"/>
      <c r="M890" s="33"/>
      <c r="N890" s="33"/>
      <c r="Q890" s="5"/>
      <c r="R890" s="5"/>
      <c r="S890" s="5"/>
      <c r="T890" s="5"/>
      <c r="U890" s="5"/>
      <c r="W890" s="6"/>
      <c r="X890" s="7"/>
      <c r="Z890" s="6"/>
      <c r="AA890" s="7"/>
      <c r="AC890" s="6"/>
      <c r="AD890" s="7"/>
      <c r="AF890" s="6"/>
      <c r="AG890" s="7"/>
      <c r="AI890" s="6"/>
      <c r="AJ890" s="7"/>
    </row>
    <row r="891" spans="1:36" s="14" customFormat="1" ht="12.75" hidden="1" customHeight="1" x14ac:dyDescent="0.2">
      <c r="A891" s="30"/>
      <c r="B891" s="31" t="s">
        <v>141</v>
      </c>
      <c r="C891" s="41"/>
      <c r="D891" s="41"/>
      <c r="E891" s="35" t="e">
        <f>J888+#REF!+E890</f>
        <v>#REF!</v>
      </c>
      <c r="F891" s="35" t="e">
        <f>K888+#REF!+F890</f>
        <v>#REF!</v>
      </c>
      <c r="G891" s="35" t="e">
        <f>L888+#REF!+G890</f>
        <v>#REF!</v>
      </c>
      <c r="H891" s="35" t="e">
        <f>M888+#REF!+H890</f>
        <v>#REF!</v>
      </c>
      <c r="I891" s="35" t="e">
        <f>N888+#REF!+I890</f>
        <v>#REF!</v>
      </c>
      <c r="J891" s="35"/>
      <c r="K891" s="35"/>
      <c r="L891" s="35"/>
      <c r="M891" s="35"/>
      <c r="N891" s="35"/>
      <c r="Q891" s="5"/>
      <c r="R891" s="5"/>
      <c r="S891" s="5"/>
      <c r="T891" s="5"/>
      <c r="U891" s="5"/>
      <c r="W891" s="6"/>
      <c r="X891" s="7"/>
      <c r="Z891" s="6"/>
      <c r="AA891" s="7"/>
      <c r="AC891" s="6"/>
      <c r="AD891" s="7"/>
      <c r="AF891" s="6"/>
      <c r="AG891" s="7"/>
      <c r="AI891" s="6"/>
      <c r="AJ891" s="7"/>
    </row>
    <row r="892" spans="1:36" s="14" customFormat="1" ht="12.75" hidden="1" customHeight="1" x14ac:dyDescent="0.2">
      <c r="A892" s="30"/>
      <c r="B892" s="31" t="s">
        <v>209</v>
      </c>
      <c r="C892" s="31"/>
      <c r="D892" s="31"/>
      <c r="E892" s="33" t="e">
        <f>E891*2.7%</f>
        <v>#REF!</v>
      </c>
      <c r="F892" s="33" t="e">
        <f>F891*2.7%</f>
        <v>#REF!</v>
      </c>
      <c r="G892" s="33" t="e">
        <f>G891*2.7%</f>
        <v>#REF!</v>
      </c>
      <c r="H892" s="33" t="e">
        <f>H891*2.7%</f>
        <v>#REF!</v>
      </c>
      <c r="I892" s="33" t="e">
        <f>I891*2.7%</f>
        <v>#REF!</v>
      </c>
      <c r="J892" s="33"/>
      <c r="K892" s="33"/>
      <c r="L892" s="33"/>
      <c r="M892" s="33"/>
      <c r="N892" s="33"/>
      <c r="Q892" s="5"/>
      <c r="R892" s="5"/>
      <c r="S892" s="5"/>
      <c r="T892" s="5"/>
      <c r="U892" s="5"/>
      <c r="W892" s="6"/>
      <c r="X892" s="7"/>
      <c r="Z892" s="6"/>
      <c r="AA892" s="7"/>
      <c r="AC892" s="6"/>
      <c r="AD892" s="7"/>
      <c r="AF892" s="6"/>
      <c r="AG892" s="7"/>
      <c r="AI892" s="6"/>
      <c r="AJ892" s="7"/>
    </row>
    <row r="893" spans="1:36" s="14" customFormat="1" ht="12.75" hidden="1" customHeight="1" x14ac:dyDescent="0.2">
      <c r="A893" s="30"/>
      <c r="B893" s="31" t="s">
        <v>210</v>
      </c>
      <c r="C893" s="41"/>
      <c r="D893" s="41"/>
      <c r="E893" s="35" t="e">
        <f>E891*1.4%</f>
        <v>#REF!</v>
      </c>
      <c r="F893" s="35" t="e">
        <f>F891*1.4%</f>
        <v>#REF!</v>
      </c>
      <c r="G893" s="35" t="e">
        <f>G891*1.4%</f>
        <v>#REF!</v>
      </c>
      <c r="H893" s="35" t="e">
        <f>H891*1.4%</f>
        <v>#REF!</v>
      </c>
      <c r="I893" s="35" t="e">
        <f>I891*1.4%</f>
        <v>#REF!</v>
      </c>
      <c r="J893" s="35"/>
      <c r="K893" s="35"/>
      <c r="L893" s="35"/>
      <c r="M893" s="35"/>
      <c r="N893" s="35"/>
      <c r="Q893" s="5"/>
      <c r="R893" s="5"/>
      <c r="S893" s="5"/>
      <c r="T893" s="5"/>
      <c r="U893" s="5"/>
      <c r="V893" s="6"/>
      <c r="W893" s="6"/>
      <c r="X893" s="7"/>
      <c r="Y893" s="6"/>
      <c r="Z893" s="6"/>
      <c r="AA893" s="7"/>
      <c r="AB893" s="6"/>
      <c r="AC893" s="6"/>
      <c r="AD893" s="7"/>
      <c r="AE893" s="6"/>
      <c r="AF893" s="6"/>
      <c r="AG893" s="7"/>
      <c r="AH893" s="6"/>
      <c r="AI893" s="6"/>
      <c r="AJ893" s="7"/>
    </row>
    <row r="894" spans="1:36" ht="12.75" hidden="1" customHeight="1" x14ac:dyDescent="0.2">
      <c r="A894" s="119"/>
      <c r="B894" s="121" t="s">
        <v>213</v>
      </c>
      <c r="C894" s="121"/>
      <c r="D894" s="121"/>
      <c r="E894" s="120" t="e">
        <f>E891*3.99%</f>
        <v>#REF!</v>
      </c>
      <c r="F894" s="120" t="e">
        <f>F891*3.99%</f>
        <v>#REF!</v>
      </c>
      <c r="G894" s="120" t="e">
        <f>G891*3.99%</f>
        <v>#REF!</v>
      </c>
      <c r="H894" s="120" t="e">
        <f>H891*3.99%</f>
        <v>#REF!</v>
      </c>
      <c r="I894" s="120" t="e">
        <f>I891*3.99%</f>
        <v>#REF!</v>
      </c>
      <c r="J894" s="122"/>
      <c r="K894" s="120"/>
      <c r="L894" s="120"/>
      <c r="M894" s="120"/>
      <c r="N894" s="120"/>
      <c r="Q894" s="5"/>
      <c r="R894" s="5"/>
      <c r="S894" s="5"/>
      <c r="T894" s="5"/>
      <c r="U894" s="5"/>
      <c r="V894" s="14"/>
      <c r="X894" s="7"/>
      <c r="Y894" s="14"/>
      <c r="AA894" s="7"/>
      <c r="AB894" s="14"/>
      <c r="AD894" s="7"/>
      <c r="AE894" s="14"/>
      <c r="AG894" s="7"/>
      <c r="AH894" s="14"/>
      <c r="AJ894" s="7"/>
    </row>
    <row r="895" spans="1:36" s="14" customFormat="1" ht="12.75" hidden="1" customHeight="1" x14ac:dyDescent="0.2">
      <c r="A895" s="30"/>
      <c r="B895" s="43" t="s">
        <v>211</v>
      </c>
      <c r="C895" s="43"/>
      <c r="D895" s="43"/>
      <c r="E895" s="42" t="e">
        <f>E891*2.7%</f>
        <v>#REF!</v>
      </c>
      <c r="F895" s="42" t="e">
        <f>F891*2.7%</f>
        <v>#REF!</v>
      </c>
      <c r="G895" s="42" t="e">
        <f>G891*2.7%</f>
        <v>#REF!</v>
      </c>
      <c r="H895" s="42" t="e">
        <f>H891*2.7%</f>
        <v>#REF!</v>
      </c>
      <c r="I895" s="42" t="e">
        <f>I891*2.7%</f>
        <v>#REF!</v>
      </c>
      <c r="J895" s="42"/>
      <c r="K895" s="42"/>
      <c r="L895" s="42"/>
      <c r="M895" s="42"/>
      <c r="N895" s="42"/>
      <c r="Q895" s="5"/>
      <c r="R895" s="5"/>
      <c r="S895" s="5"/>
      <c r="T895" s="5"/>
      <c r="U895" s="5"/>
      <c r="W895" s="6"/>
      <c r="X895" s="7"/>
      <c r="Z895" s="6"/>
      <c r="AA895" s="7"/>
      <c r="AC895" s="6"/>
      <c r="AD895" s="7"/>
      <c r="AF895" s="6"/>
      <c r="AG895" s="7"/>
      <c r="AI895" s="6"/>
      <c r="AJ895" s="7"/>
    </row>
    <row r="896" spans="1:36" s="14" customFormat="1" ht="12.75" hidden="1" customHeight="1" x14ac:dyDescent="0.2">
      <c r="A896" s="30"/>
      <c r="B896" s="31" t="s">
        <v>142</v>
      </c>
      <c r="C896" s="31"/>
      <c r="D896" s="31"/>
      <c r="E896" s="33" t="e">
        <f>E891+E892+E893+E894+E895</f>
        <v>#REF!</v>
      </c>
      <c r="F896" s="33" t="e">
        <f>F891+F892+F893+F894+F895</f>
        <v>#REF!</v>
      </c>
      <c r="G896" s="33" t="e">
        <f>G891+G892+G893+G894+G895</f>
        <v>#REF!</v>
      </c>
      <c r="H896" s="33" t="e">
        <f>H891+H892+H893+H894+H895</f>
        <v>#REF!</v>
      </c>
      <c r="I896" s="33" t="e">
        <f>I891+I892+I893+I894+I895</f>
        <v>#REF!</v>
      </c>
      <c r="J896" s="33"/>
      <c r="K896" s="33"/>
      <c r="L896" s="33"/>
      <c r="M896" s="33"/>
      <c r="N896" s="33"/>
      <c r="Q896" s="5"/>
      <c r="R896" s="5"/>
      <c r="S896" s="5"/>
      <c r="T896" s="5"/>
      <c r="U896" s="5"/>
      <c r="W896" s="6"/>
      <c r="X896" s="7"/>
      <c r="Z896" s="6"/>
      <c r="AA896" s="7"/>
      <c r="AC896" s="6"/>
      <c r="AD896" s="7"/>
      <c r="AF896" s="6"/>
      <c r="AG896" s="7"/>
      <c r="AI896" s="6"/>
      <c r="AJ896" s="7"/>
    </row>
    <row r="897" spans="1:36" s="14" customFormat="1" ht="12.75" hidden="1" customHeight="1" x14ac:dyDescent="0.2">
      <c r="A897" s="31"/>
      <c r="B897" s="31" t="s">
        <v>143</v>
      </c>
      <c r="C897" s="31"/>
      <c r="D897" s="31"/>
      <c r="E897" s="33" t="e">
        <f>E896*3%</f>
        <v>#REF!</v>
      </c>
      <c r="F897" s="33" t="e">
        <f>F896*3%</f>
        <v>#REF!</v>
      </c>
      <c r="G897" s="33" t="e">
        <f>G896*3%</f>
        <v>#REF!</v>
      </c>
      <c r="H897" s="33" t="e">
        <f>H896*3%</f>
        <v>#REF!</v>
      </c>
      <c r="I897" s="33" t="e">
        <f>I896*3%</f>
        <v>#REF!</v>
      </c>
      <c r="J897" s="33"/>
      <c r="K897" s="33"/>
      <c r="L897" s="33"/>
      <c r="M897" s="33"/>
      <c r="N897" s="33"/>
      <c r="Q897" s="5"/>
      <c r="R897" s="5"/>
      <c r="S897" s="5"/>
      <c r="T897" s="5"/>
      <c r="U897" s="5"/>
      <c r="W897" s="6"/>
      <c r="X897" s="7"/>
      <c r="Z897" s="6"/>
      <c r="AA897" s="7"/>
      <c r="AC897" s="6"/>
      <c r="AD897" s="7"/>
      <c r="AF897" s="6"/>
      <c r="AG897" s="7"/>
      <c r="AI897" s="6"/>
      <c r="AJ897" s="7"/>
    </row>
    <row r="898" spans="1:36" s="14" customFormat="1" ht="12.75" hidden="1" customHeight="1" x14ac:dyDescent="0.2">
      <c r="A898" s="8"/>
      <c r="B898" s="8" t="s">
        <v>212</v>
      </c>
      <c r="C898" s="8"/>
      <c r="D898" s="8"/>
      <c r="E898" s="4" t="e">
        <f>E896*2.7%</f>
        <v>#REF!</v>
      </c>
      <c r="F898" s="4" t="e">
        <f>F896*2.7%</f>
        <v>#REF!</v>
      </c>
      <c r="G898" s="4" t="e">
        <f>G896*2.7%</f>
        <v>#REF!</v>
      </c>
      <c r="H898" s="4" t="e">
        <f>H896*2.7%</f>
        <v>#REF!</v>
      </c>
      <c r="I898" s="4" t="e">
        <f>I896*2.7%</f>
        <v>#REF!</v>
      </c>
      <c r="J898" s="4"/>
      <c r="K898" s="4"/>
      <c r="L898" s="4"/>
      <c r="M898" s="4"/>
      <c r="N898" s="4"/>
      <c r="Q898" s="3">
        <f>SUMIF($O848:$O886,"&lt;&gt;Rateio",W848:W886)</f>
        <v>9284256.249443518</v>
      </c>
      <c r="R898" s="3">
        <f>SUMIF($O848:$O886,"&lt;&gt;Rateio",Z848:Z886)</f>
        <v>8922972.598847881</v>
      </c>
      <c r="S898" s="3">
        <f>SUMIF($O848:$O886,"&lt;&gt;Rateio",AC848:AC886)</f>
        <v>9417215.96857135</v>
      </c>
      <c r="T898" s="3">
        <f>SUMIF($O848:$O886,"&lt;&gt;Rateio",AF848:AF886)</f>
        <v>9222819.6895706505</v>
      </c>
      <c r="U898" s="3">
        <f>SUMIF($O848:$O886,"&lt;&gt;Rateio",AI848:AI886)</f>
        <v>9303512.484627543</v>
      </c>
      <c r="V898" s="6"/>
      <c r="W898" s="6"/>
      <c r="X898" s="7"/>
      <c r="Y898" s="6"/>
      <c r="Z898" s="6"/>
      <c r="AA898" s="7"/>
      <c r="AB898" s="6"/>
      <c r="AC898" s="6"/>
      <c r="AD898" s="7"/>
      <c r="AE898" s="6"/>
      <c r="AF898" s="6"/>
      <c r="AG898" s="7"/>
      <c r="AH898" s="6"/>
      <c r="AI898" s="6"/>
      <c r="AJ898" s="7"/>
    </row>
    <row r="899" spans="1:36" x14ac:dyDescent="0.2">
      <c r="A899" s="44"/>
      <c r="B899" s="45" t="s">
        <v>144</v>
      </c>
      <c r="C899" s="45"/>
      <c r="D899" s="45"/>
      <c r="E899" s="46">
        <f>J888*(1+Entrada!$L$13)</f>
        <v>11994635.374383001</v>
      </c>
      <c r="F899" s="46">
        <f>K888*(1+Entrada!$L$13)</f>
        <v>11527881.168209478</v>
      </c>
      <c r="G899" s="46">
        <f>L888*(1+Entrada!$L$13)</f>
        <v>12166410.399497624</v>
      </c>
      <c r="H899" s="46">
        <f>M888*(1+Entrada!$L$13)</f>
        <v>11915263.466226587</v>
      </c>
      <c r="I899" s="46">
        <f>N888*(1+Entrada!$L$13)</f>
        <v>12019513.136640983</v>
      </c>
      <c r="J899" s="46"/>
      <c r="K899" s="46"/>
      <c r="L899" s="46"/>
      <c r="M899" s="46"/>
      <c r="N899" s="46"/>
      <c r="Q899" s="24">
        <f>SUMIF($O848:$O887,"&lt;&gt;Rateio",W848:W887)</f>
        <v>9284256.249443518</v>
      </c>
      <c r="R899" s="24">
        <f>SUMIF($O848:$O887,"&lt;&gt;Rateio",Z848:Z887)</f>
        <v>8922972.598847881</v>
      </c>
      <c r="S899" s="24">
        <f>SUMIF($O848:$O887,"&lt;&gt;Rateio",AC848:AC887)</f>
        <v>9417215.96857135</v>
      </c>
      <c r="T899" s="24">
        <f>SUMIF($O848:$O887,"&lt;&gt;Rateio",AF848:AF887)</f>
        <v>9222819.6895706505</v>
      </c>
      <c r="U899" s="24">
        <f>SUMIF($O848:$O887,"&lt;&gt;Rateio",AI848:AI887)</f>
        <v>9303512.484627543</v>
      </c>
      <c r="W899" s="25"/>
      <c r="X899" s="26"/>
      <c r="Z899" s="25"/>
      <c r="AA899" s="26"/>
      <c r="AC899" s="25"/>
      <c r="AD899" s="26"/>
      <c r="AF899" s="25"/>
      <c r="AG899" s="26"/>
      <c r="AI899" s="25"/>
      <c r="AJ899" s="26"/>
    </row>
    <row r="900" spans="1:36" x14ac:dyDescent="0.2">
      <c r="E900" s="216">
        <f>Q900</f>
        <v>3.3402665177223727E-2</v>
      </c>
      <c r="F900" s="217">
        <f>R900</f>
        <v>3.3402665177223761E-2</v>
      </c>
      <c r="G900" s="217">
        <f>S900</f>
        <v>3.3402665177223748E-2</v>
      </c>
      <c r="H900" s="217">
        <f>T900</f>
        <v>3.3402665177223755E-2</v>
      </c>
      <c r="I900" s="218">
        <f>U900</f>
        <v>3.3402665177223741E-2</v>
      </c>
      <c r="Q900" s="24">
        <f>Q888/Q899</f>
        <v>3.3402665177223727E-2</v>
      </c>
      <c r="R900" s="24">
        <f>R888/R899</f>
        <v>3.3402665177223761E-2</v>
      </c>
      <c r="S900" s="24">
        <f>S888/S899</f>
        <v>3.3402665177223748E-2</v>
      </c>
      <c r="T900" s="24">
        <f>T888/T899</f>
        <v>3.3402665177223755E-2</v>
      </c>
      <c r="U900" s="24">
        <f>U888/U899</f>
        <v>3.3402665177223741E-2</v>
      </c>
      <c r="W900" s="25"/>
      <c r="X900" s="26"/>
      <c r="Z900" s="25"/>
      <c r="AA900" s="26"/>
      <c r="AC900" s="25"/>
      <c r="AD900" s="26"/>
      <c r="AF900" s="25"/>
      <c r="AG900" s="26"/>
      <c r="AI900" s="25"/>
      <c r="AJ900" s="26"/>
    </row>
    <row r="901" spans="1:36" s="14" customFormat="1" x14ac:dyDescent="0.2">
      <c r="E901" s="307"/>
      <c r="F901" s="307"/>
      <c r="G901" s="307"/>
      <c r="H901" s="307"/>
      <c r="I901" s="307"/>
      <c r="J901" s="36"/>
      <c r="K901" s="36"/>
      <c r="L901" s="36"/>
      <c r="M901" s="36"/>
      <c r="N901" s="36"/>
    </row>
    <row r="902" spans="1:36" x14ac:dyDescent="0.2"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</row>
  </sheetData>
  <mergeCells count="105">
    <mergeCell ref="A846:A847"/>
    <mergeCell ref="B846:B847"/>
    <mergeCell ref="D786:D787"/>
    <mergeCell ref="C846:C847"/>
    <mergeCell ref="D846:D847"/>
    <mergeCell ref="J666:N666"/>
    <mergeCell ref="E726:I726"/>
    <mergeCell ref="J486:N486"/>
    <mergeCell ref="B486:B487"/>
    <mergeCell ref="C486:C487"/>
    <mergeCell ref="A726:A727"/>
    <mergeCell ref="B726:B727"/>
    <mergeCell ref="C726:C727"/>
    <mergeCell ref="A666:A667"/>
    <mergeCell ref="B724:B725"/>
    <mergeCell ref="B666:B667"/>
    <mergeCell ref="C666:C667"/>
    <mergeCell ref="A786:A787"/>
    <mergeCell ref="B786:B787"/>
    <mergeCell ref="C786:C787"/>
    <mergeCell ref="B844:B845"/>
    <mergeCell ref="A486:A487"/>
    <mergeCell ref="E846:I846"/>
    <mergeCell ref="J846:N846"/>
    <mergeCell ref="B64:B65"/>
    <mergeCell ref="B604:B605"/>
    <mergeCell ref="E486:I486"/>
    <mergeCell ref="E246:I246"/>
    <mergeCell ref="E186:I186"/>
    <mergeCell ref="B246:B247"/>
    <mergeCell ref="B184:B185"/>
    <mergeCell ref="B664:B665"/>
    <mergeCell ref="C606:C607"/>
    <mergeCell ref="E426:I426"/>
    <mergeCell ref="B7:B8"/>
    <mergeCell ref="C7:C8"/>
    <mergeCell ref="B124:B125"/>
    <mergeCell ref="J66:N66"/>
    <mergeCell ref="E786:I786"/>
    <mergeCell ref="J786:N786"/>
    <mergeCell ref="E606:I606"/>
    <mergeCell ref="D66:D67"/>
    <mergeCell ref="D726:D727"/>
    <mergeCell ref="B186:B187"/>
    <mergeCell ref="C186:C187"/>
    <mergeCell ref="C126:C127"/>
    <mergeCell ref="J726:N726"/>
    <mergeCell ref="B784:B785"/>
    <mergeCell ref="J186:N186"/>
    <mergeCell ref="B306:B307"/>
    <mergeCell ref="B606:B607"/>
    <mergeCell ref="B546:B547"/>
    <mergeCell ref="C546:C547"/>
    <mergeCell ref="B304:B305"/>
    <mergeCell ref="B544:B545"/>
    <mergeCell ref="C366:C367"/>
    <mergeCell ref="D366:D367"/>
    <mergeCell ref="C306:C307"/>
    <mergeCell ref="J7:N7"/>
    <mergeCell ref="D486:D487"/>
    <mergeCell ref="J366:N366"/>
    <mergeCell ref="E666:I666"/>
    <mergeCell ref="E366:I366"/>
    <mergeCell ref="E7:I7"/>
    <mergeCell ref="J306:N306"/>
    <mergeCell ref="E126:I126"/>
    <mergeCell ref="J126:N126"/>
    <mergeCell ref="D126:D127"/>
    <mergeCell ref="D7:D8"/>
    <mergeCell ref="D246:D247"/>
    <mergeCell ref="D186:D187"/>
    <mergeCell ref="J606:N606"/>
    <mergeCell ref="D546:D547"/>
    <mergeCell ref="E306:I306"/>
    <mergeCell ref="J546:N546"/>
    <mergeCell ref="J426:N426"/>
    <mergeCell ref="J246:N246"/>
    <mergeCell ref="E546:I546"/>
    <mergeCell ref="D666:D667"/>
    <mergeCell ref="D606:D607"/>
    <mergeCell ref="E66:I66"/>
    <mergeCell ref="A426:A427"/>
    <mergeCell ref="A306:A307"/>
    <mergeCell ref="B364:B365"/>
    <mergeCell ref="A606:A607"/>
    <mergeCell ref="A546:A547"/>
    <mergeCell ref="B484:B485"/>
    <mergeCell ref="B5:B6"/>
    <mergeCell ref="D426:D427"/>
    <mergeCell ref="A66:A67"/>
    <mergeCell ref="B66:B67"/>
    <mergeCell ref="B426:B427"/>
    <mergeCell ref="C66:C67"/>
    <mergeCell ref="C426:C427"/>
    <mergeCell ref="A7:A8"/>
    <mergeCell ref="B424:B425"/>
    <mergeCell ref="A186:A187"/>
    <mergeCell ref="A246:A247"/>
    <mergeCell ref="A126:A127"/>
    <mergeCell ref="B244:B245"/>
    <mergeCell ref="D306:D307"/>
    <mergeCell ref="C246:C247"/>
    <mergeCell ref="B126:B127"/>
    <mergeCell ref="A366:A367"/>
    <mergeCell ref="B366:B367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724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.28515625" style="6" customWidth="1"/>
    <col min="5" max="5" width="10.855468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21" width="10" style="6" bestFit="1" customWidth="1"/>
    <col min="22" max="22" width="9.140625" style="6"/>
    <col min="23" max="23" width="10" style="6" bestFit="1" customWidth="1"/>
    <col min="24" max="16384" width="9.140625" style="6"/>
  </cols>
  <sheetData>
    <row r="2" spans="1:36" ht="15.75" x14ac:dyDescent="0.25">
      <c r="C2" s="15" t="str">
        <f>CCD!C2</f>
        <v>Planilha de Apoio ANEEL - Ref. 07/2017 (Atualizada para 05/2019)</v>
      </c>
      <c r="D2" s="15"/>
    </row>
    <row r="3" spans="1:36" ht="15.75" x14ac:dyDescent="0.25">
      <c r="C3" s="15" t="s">
        <v>134</v>
      </c>
      <c r="D3" s="15"/>
    </row>
    <row r="5" spans="1:36" s="11" customFormat="1" ht="12.75" customHeight="1" x14ac:dyDescent="0.2">
      <c r="B5" s="378" t="s">
        <v>78</v>
      </c>
      <c r="C5" s="9"/>
      <c r="D5" s="9"/>
      <c r="E5" s="9"/>
      <c r="F5" s="9"/>
      <c r="G5" s="16"/>
      <c r="H5" s="9"/>
      <c r="I5" s="9"/>
      <c r="J5" s="9"/>
      <c r="K5" s="9"/>
      <c r="L5" s="9"/>
      <c r="O5" s="336"/>
      <c r="P5" s="336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O6" s="336"/>
      <c r="P6" s="336"/>
      <c r="Q6" s="3">
        <f>SUMIF($O9:$O36,"Rateio",J9:J36)+E48</f>
        <v>2187337.366484622</v>
      </c>
      <c r="R6" s="3">
        <f>SUMIF($O9:$O36,"Rateio",K9:K36)+F48</f>
        <v>2102220.23834685</v>
      </c>
      <c r="S6" s="3">
        <f>SUMIF($O9:$O36,"Rateio",L9:L36)+G48</f>
        <v>2218662.1979058837</v>
      </c>
      <c r="T6" s="3">
        <f>SUMIF($O9:$O36,"Rateio",M9:M36)+H48</f>
        <v>2172863.1340347985</v>
      </c>
      <c r="U6" s="3">
        <f>SUMIF($O9:$O36,"Rateio",N9:N36)+I48</f>
        <v>2191874.0662077013</v>
      </c>
      <c r="X6" s="212"/>
      <c r="AA6" s="212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tr">
        <f>CCD!E7</f>
        <v>Preço Unitário - Ref. 07/2017</v>
      </c>
      <c r="F7" s="380"/>
      <c r="G7" s="380"/>
      <c r="H7" s="380"/>
      <c r="I7" s="380"/>
      <c r="J7" s="381" t="str">
        <f>CCD!J7</f>
        <v>Preço Total</v>
      </c>
      <c r="K7" s="381"/>
      <c r="L7" s="381"/>
      <c r="M7" s="381"/>
      <c r="N7" s="381"/>
      <c r="O7" s="337"/>
      <c r="P7" s="337"/>
      <c r="Q7" s="3">
        <f>SUMIF($P9:$P36,"UAR",J9:J36)</f>
        <v>1031286.9484738477</v>
      </c>
      <c r="R7" s="3">
        <f>SUMIF($P9:$P36,"UAR",K9:K36)</f>
        <v>991155.88104681612</v>
      </c>
      <c r="S7" s="3">
        <f>SUMIF($P9:$P36,"UAR",L9:L36)</f>
        <v>1046055.9961310041</v>
      </c>
      <c r="T7" s="3">
        <f>SUMIF($P9:$P36,"UAR",M9:M36)</f>
        <v>1024462.6299012308</v>
      </c>
      <c r="U7" s="3">
        <f>SUMIF($P9:$P36,"UAR",N9:N36)</f>
        <v>1033425.9139966083</v>
      </c>
      <c r="X7" s="213"/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338"/>
      <c r="P8" s="338"/>
      <c r="Q8" s="5">
        <f>Q7/Q6</f>
        <v>0.47148051520341372</v>
      </c>
      <c r="R8" s="5">
        <f>R7/R6</f>
        <v>0.47148051520341377</v>
      </c>
      <c r="S8" s="5">
        <f>S7/S6</f>
        <v>0.47148051520341361</v>
      </c>
      <c r="T8" s="5">
        <f>T7/T6</f>
        <v>0.47148051520341361</v>
      </c>
      <c r="U8" s="5">
        <f>U7/U6</f>
        <v>0.47148051520341372</v>
      </c>
      <c r="X8" s="214"/>
      <c r="AA8" s="214"/>
      <c r="AD8" s="214"/>
      <c r="AG8" s="214"/>
      <c r="AJ8" s="214"/>
    </row>
    <row r="9" spans="1:36" x14ac:dyDescent="0.2">
      <c r="A9" s="19">
        <v>1</v>
      </c>
      <c r="B9" s="20" t="s">
        <v>1</v>
      </c>
      <c r="C9" s="6" t="str">
        <f>VLOOKUP(B9,Valores!$A$2:$F$300,5,FALSE)</f>
        <v>unid.</v>
      </c>
      <c r="D9" s="6">
        <v>1</v>
      </c>
      <c r="E9" s="27">
        <f>Entrada!$G$27*VLOOKUP($E8,Regional!$A$2:$B$7,2,FALSE)</f>
        <v>136493.65172402153</v>
      </c>
      <c r="F9" s="21">
        <f>Entrada!$G$27*VLOOKUP($F8,Regional!$A$2:$B$7,2,FALSE)</f>
        <v>131182.19505446457</v>
      </c>
      <c r="G9" s="21">
        <f>Entrada!$G$27*VLOOKUP($G8,Regional!$A$2:$B$7,2,FALSE)</f>
        <v>138448.37562525444</v>
      </c>
      <c r="H9" s="21">
        <f>Entrada!$G$27*VLOOKUP($H8,Regional!$A$2:$B$7,2,FALSE)</f>
        <v>135590.43447310705</v>
      </c>
      <c r="I9" s="22">
        <f>Entrada!$G$27*VLOOKUP($I8,Regional!$A$2:$B$7,2,FALSE)</f>
        <v>136776.74966833802</v>
      </c>
      <c r="J9" s="27">
        <f t="shared" ref="J9:J36" si="0">$D9*E9</f>
        <v>136493.65172402153</v>
      </c>
      <c r="K9" s="21">
        <f t="shared" ref="K9:K36" si="1">$D9*F9</f>
        <v>131182.19505446457</v>
      </c>
      <c r="L9" s="21">
        <f t="shared" ref="L9:L36" si="2">$D9*G9</f>
        <v>138448.37562525444</v>
      </c>
      <c r="M9" s="21">
        <f t="shared" ref="M9:M36" si="3">$D9*H9</f>
        <v>135590.43447310705</v>
      </c>
      <c r="N9" s="22">
        <f t="shared" ref="N9:N36" si="4">$D9*I9</f>
        <v>136776.74966833802</v>
      </c>
      <c r="O9" s="14">
        <f>VLOOKUP(B9,Valores!$A$2:$O$300,14,FALSE)</f>
        <v>3.0300000000000001E-2</v>
      </c>
      <c r="P9" s="14" t="str">
        <f>VLOOKUP(B9,Valores!$A$2:$O$300,15,FALSE)</f>
        <v>UAR</v>
      </c>
      <c r="Q9" s="5">
        <f>IF($P9="UAR",J9*Q$8,0)</f>
        <v>64354.097236836991</v>
      </c>
      <c r="R9" s="5">
        <f t="shared" ref="R9:R36" si="5">IF($P9="UAR",K9*R$8,0)</f>
        <v>61849.848909793669</v>
      </c>
      <c r="S9" s="5">
        <f t="shared" ref="S9:S36" si="6">IF($P9="UAR",L9*S$8,0)</f>
        <v>65275.711468870693</v>
      </c>
      <c r="T9" s="5">
        <f t="shared" ref="T9:T36" si="7">IF($P9="UAR",M9*T$8,0)</f>
        <v>63928.247902035204</v>
      </c>
      <c r="U9" s="5">
        <f t="shared" ref="U9:U36" si="8">IF($P9="UAR",N9*U$8,0)</f>
        <v>64487.572401476355</v>
      </c>
      <c r="W9" s="1">
        <f t="shared" ref="W9:W36" si="9">J9+Q9</f>
        <v>200847.74896085853</v>
      </c>
      <c r="X9" s="7">
        <f t="shared" ref="X9:X36" si="10">IF($O9="rateio",0,W9*$O9)</f>
        <v>6085.6867935140135</v>
      </c>
      <c r="Z9" s="1">
        <f t="shared" ref="Z9:Z36" si="11">K9+R9</f>
        <v>193032.04396425822</v>
      </c>
      <c r="AA9" s="7">
        <f t="shared" ref="AA9:AA36" si="12">IF($O9="rateio",0,Z9*$O9)</f>
        <v>5848.8709321170245</v>
      </c>
      <c r="AC9" s="1">
        <f t="shared" ref="AC9:AC36" si="13">L9+S9</f>
        <v>203724.08709412513</v>
      </c>
      <c r="AD9" s="7">
        <f t="shared" ref="AD9:AD36" si="14">IF($O9="rateio",0,AC9*$O9)</f>
        <v>6172.8398389519916</v>
      </c>
      <c r="AF9" s="1">
        <f t="shared" ref="AF9:AF36" si="15">M9+T9</f>
        <v>199518.68237514223</v>
      </c>
      <c r="AG9" s="7">
        <f t="shared" ref="AG9:AG36" si="16">IF($O9="rateio",0,AF9*$O9)</f>
        <v>6045.4160759668102</v>
      </c>
      <c r="AI9" s="1">
        <f t="shared" ref="AI9:AI36" si="17">N9+U9</f>
        <v>201264.32206981437</v>
      </c>
      <c r="AJ9" s="7">
        <f t="shared" ref="AJ9:AJ36" si="18">IF($O9="rateio",0,AI9*$O9)</f>
        <v>6098.3089587153754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2</v>
      </c>
      <c r="E10" s="3">
        <f>Entrada!$G$28*VLOOKUP($E8,Regional!$A$2:$B$7,2,FALSE)</f>
        <v>34233.882361174787</v>
      </c>
      <c r="F10" s="1">
        <f>Entrada!$G$28*VLOOKUP($F8,Regional!$A$2:$B$7,2,FALSE)</f>
        <v>32901.719432749807</v>
      </c>
      <c r="G10" s="1">
        <f>Entrada!$G$28*VLOOKUP($G8,Regional!$A$2:$B$7,2,FALSE)</f>
        <v>34724.145367828642</v>
      </c>
      <c r="H10" s="1">
        <f>Entrada!$G$28*VLOOKUP($H8,Regional!$A$2:$B$7,2,FALSE)</f>
        <v>34007.347040858862</v>
      </c>
      <c r="I10" s="2">
        <f>Entrada!$G$28*VLOOKUP($I8,Regional!$A$2:$B$7,2,FALSE)</f>
        <v>34304.885969035</v>
      </c>
      <c r="J10" s="3">
        <f t="shared" si="0"/>
        <v>68467.764722349573</v>
      </c>
      <c r="K10" s="1">
        <f t="shared" si="1"/>
        <v>65803.438865499615</v>
      </c>
      <c r="L10" s="1">
        <f t="shared" si="2"/>
        <v>69448.290735657283</v>
      </c>
      <c r="M10" s="1">
        <f t="shared" si="3"/>
        <v>68014.694081717724</v>
      </c>
      <c r="N10" s="2">
        <f t="shared" si="4"/>
        <v>68609.77193807</v>
      </c>
      <c r="O10" s="14">
        <f>VLOOKUP(B10,Valores!$A$2:$O$300,14,FALSE)</f>
        <v>3.3300000000000003E-2</v>
      </c>
      <c r="P10" s="14" t="str">
        <f>VLOOKUP(B10,Valores!$A$2:$O$300,15,FALSE)</f>
        <v>UAR</v>
      </c>
      <c r="Q10" s="5">
        <f t="shared" ref="Q10:Q36" si="19">IF($P10="UAR",J10*Q$8,0)</f>
        <v>32281.216986119493</v>
      </c>
      <c r="R10" s="5">
        <f t="shared" si="5"/>
        <v>31025.0392584621</v>
      </c>
      <c r="S10" s="5">
        <f t="shared" si="6"/>
        <v>32743.515896044151</v>
      </c>
      <c r="T10" s="5">
        <f t="shared" si="7"/>
        <v>32067.603007050839</v>
      </c>
      <c r="U10" s="5">
        <f t="shared" si="8"/>
        <v>32348.17062134996</v>
      </c>
      <c r="W10" s="1">
        <f t="shared" si="9"/>
        <v>100748.98170846907</v>
      </c>
      <c r="X10" s="7">
        <f t="shared" si="10"/>
        <v>3354.9410908920204</v>
      </c>
      <c r="Z10" s="1">
        <f t="shared" si="11"/>
        <v>96828.478123961715</v>
      </c>
      <c r="AA10" s="7">
        <f t="shared" si="12"/>
        <v>3224.3883215279252</v>
      </c>
      <c r="AC10" s="1">
        <f t="shared" si="13"/>
        <v>102191.80663170143</v>
      </c>
      <c r="AD10" s="7">
        <f t="shared" si="14"/>
        <v>3402.987160835658</v>
      </c>
      <c r="AF10" s="1">
        <f t="shared" si="15"/>
        <v>100082.29708876857</v>
      </c>
      <c r="AG10" s="7">
        <f t="shared" si="16"/>
        <v>3332.7404930559937</v>
      </c>
      <c r="AI10" s="1">
        <f t="shared" si="17"/>
        <v>100957.94255941996</v>
      </c>
      <c r="AJ10" s="7">
        <f t="shared" si="18"/>
        <v>3361.8994872286848</v>
      </c>
    </row>
    <row r="11" spans="1:36" x14ac:dyDescent="0.2">
      <c r="A11" s="5">
        <v>3</v>
      </c>
      <c r="B11" s="6" t="s">
        <v>4</v>
      </c>
      <c r="C11" s="6" t="str">
        <f>VLOOKUP(B11,Valores!$A$2:$F$300,5,FALSE)</f>
        <v>unid.</v>
      </c>
      <c r="D11" s="6">
        <v>3</v>
      </c>
      <c r="E11" s="3">
        <f>Entrada!$G$32*VLOOKUP($E$8,Regional!$A$2:$B$7,2,FALSE)</f>
        <v>29140.106683049478</v>
      </c>
      <c r="F11" s="1">
        <f>Entrada!$G$32*VLOOKUP($F$8,Regional!$A$2:$B$7,2,FALSE)</f>
        <v>28006.160803235009</v>
      </c>
      <c r="G11" s="1">
        <f>Entrada!$G$32*VLOOKUP($G$8,Regional!$A$2:$B$7,2,FALSE)</f>
        <v>29557.421791103025</v>
      </c>
      <c r="H11" s="1">
        <f>Entrada!$G$32*VLOOKUP($H$8,Regional!$A$2:$B$7,2,FALSE)</f>
        <v>28947.278322776463</v>
      </c>
      <c r="I11" s="2">
        <f>Entrada!$G$32*VLOOKUP($I$8,Regional!$A$2:$B$7,2,FALSE)</f>
        <v>29200.545422836545</v>
      </c>
      <c r="J11" s="3">
        <f t="shared" si="0"/>
        <v>87420.320049148431</v>
      </c>
      <c r="K11" s="1">
        <f t="shared" si="1"/>
        <v>84018.48240970503</v>
      </c>
      <c r="L11" s="1">
        <f t="shared" si="2"/>
        <v>88672.26537330907</v>
      </c>
      <c r="M11" s="1">
        <f t="shared" si="3"/>
        <v>86841.834968329393</v>
      </c>
      <c r="N11" s="2">
        <f t="shared" si="4"/>
        <v>87601.636268509639</v>
      </c>
      <c r="O11" s="14">
        <f>VLOOKUP(B11,Valores!$A$2:$O$300,14,FALSE)</f>
        <v>3.3300000000000003E-2</v>
      </c>
      <c r="P11" s="14" t="str">
        <f>VLOOKUP(B11,Valores!$A$2:$O$300,15,FALSE)</f>
        <v>UAR</v>
      </c>
      <c r="Q11" s="5">
        <f t="shared" si="19"/>
        <v>41216.977536019818</v>
      </c>
      <c r="R11" s="5">
        <f t="shared" si="5"/>
        <v>39613.077373136686</v>
      </c>
      <c r="S11" s="5">
        <f t="shared" si="6"/>
        <v>41807.245362461574</v>
      </c>
      <c r="T11" s="5">
        <f t="shared" si="7"/>
        <v>40944.23309207776</v>
      </c>
      <c r="U11" s="5">
        <f t="shared" si="8"/>
        <v>41302.46460053898</v>
      </c>
      <c r="W11" s="1">
        <f t="shared" si="9"/>
        <v>128637.29758516824</v>
      </c>
      <c r="X11" s="7">
        <f t="shared" si="10"/>
        <v>4283.6220095861026</v>
      </c>
      <c r="Z11" s="1">
        <f t="shared" si="11"/>
        <v>123631.55978284171</v>
      </c>
      <c r="AA11" s="7">
        <f t="shared" si="12"/>
        <v>4116.9309407686296</v>
      </c>
      <c r="AC11" s="1">
        <f t="shared" si="13"/>
        <v>130479.51073577064</v>
      </c>
      <c r="AD11" s="7">
        <f t="shared" si="14"/>
        <v>4344.9677075011632</v>
      </c>
      <c r="AF11" s="1">
        <f t="shared" si="15"/>
        <v>127786.06806040715</v>
      </c>
      <c r="AG11" s="7">
        <f t="shared" si="16"/>
        <v>4255.2760664115585</v>
      </c>
      <c r="AI11" s="1">
        <f t="shared" si="17"/>
        <v>128904.10086904862</v>
      </c>
      <c r="AJ11" s="7">
        <f t="shared" si="18"/>
        <v>4292.5065589393198</v>
      </c>
    </row>
    <row r="12" spans="1:36" x14ac:dyDescent="0.2">
      <c r="A12" s="5">
        <v>4</v>
      </c>
      <c r="B12" s="6" t="s">
        <v>576</v>
      </c>
      <c r="C12" s="6" t="str">
        <f>VLOOKUP(B12,Valores!$A$2:$F$300,5,FALSE)</f>
        <v>unid.</v>
      </c>
      <c r="D12" s="6">
        <v>3</v>
      </c>
      <c r="E12" s="3">
        <f>Entrada!$G$33*VLOOKUP($E$8,Regional!$A$2:$B$7,2,FALSE)</f>
        <v>8163.080195945221</v>
      </c>
      <c r="F12" s="1">
        <f>Entrada!$G$33*VLOOKUP($F$8,Regional!$A$2:$B$7,2,FALSE)</f>
        <v>7845.425519678316</v>
      </c>
      <c r="G12" s="1">
        <f>Entrada!$G$33*VLOOKUP($G$8,Regional!$A$2:$B$7,2,FALSE)</f>
        <v>8279.9835666525851</v>
      </c>
      <c r="H12" s="1">
        <f>Entrada!$G$33*VLOOKUP($H$8,Regional!$A$2:$B$7,2,FALSE)</f>
        <v>8109.0627763769917</v>
      </c>
      <c r="I12" s="2">
        <f>Entrada!$G$33*VLOOKUP($I$8,Regional!$A$2:$B$7,2,FALSE)</f>
        <v>8180.0110289442191</v>
      </c>
      <c r="J12" s="3">
        <f t="shared" si="0"/>
        <v>24489.240587835662</v>
      </c>
      <c r="K12" s="1">
        <f t="shared" si="1"/>
        <v>23536.276559034948</v>
      </c>
      <c r="L12" s="1">
        <f t="shared" si="2"/>
        <v>24839.950699957757</v>
      </c>
      <c r="M12" s="1">
        <f t="shared" si="3"/>
        <v>24327.188329130975</v>
      </c>
      <c r="N12" s="2">
        <f t="shared" si="4"/>
        <v>24540.033086832656</v>
      </c>
      <c r="O12" s="14">
        <f>VLOOKUP(B12,Valores!$A$2:$O$300,14,FALSE)</f>
        <v>4.1700000000000001E-2</v>
      </c>
      <c r="P12" s="14" t="str">
        <f>VLOOKUP(B12,Valores!$A$2:$O$300,15,FALSE)</f>
        <v>UAR</v>
      </c>
      <c r="Q12" s="5">
        <f t="shared" si="19"/>
        <v>11546.199769293109</v>
      </c>
      <c r="R12" s="5">
        <f t="shared" si="5"/>
        <v>11096.895798023828</v>
      </c>
      <c r="S12" s="5">
        <f t="shared" si="6"/>
        <v>11711.552753643478</v>
      </c>
      <c r="T12" s="5">
        <f t="shared" si="7"/>
        <v>11469.795286869143</v>
      </c>
      <c r="U12" s="5">
        <f t="shared" si="8"/>
        <v>11570.14744288868</v>
      </c>
      <c r="W12" s="1">
        <f t="shared" si="9"/>
        <v>36035.440357128769</v>
      </c>
      <c r="X12" s="7">
        <f t="shared" si="10"/>
        <v>1502.6778628922698</v>
      </c>
      <c r="Z12" s="1">
        <f t="shared" si="11"/>
        <v>34633.172357058778</v>
      </c>
      <c r="AA12" s="7">
        <f t="shared" si="12"/>
        <v>1444.203287289351</v>
      </c>
      <c r="AC12" s="1">
        <f t="shared" si="13"/>
        <v>36551.503453601239</v>
      </c>
      <c r="AD12" s="7">
        <f t="shared" si="14"/>
        <v>1524.1976940151717</v>
      </c>
      <c r="AF12" s="1">
        <f t="shared" si="15"/>
        <v>35796.983616000114</v>
      </c>
      <c r="AG12" s="7">
        <f t="shared" si="16"/>
        <v>1492.7342167872048</v>
      </c>
      <c r="AI12" s="1">
        <f t="shared" si="17"/>
        <v>36110.180529721336</v>
      </c>
      <c r="AJ12" s="7">
        <f t="shared" si="18"/>
        <v>1505.7945280893798</v>
      </c>
    </row>
    <row r="13" spans="1:36" x14ac:dyDescent="0.2">
      <c r="A13" s="5">
        <v>5</v>
      </c>
      <c r="B13" s="6" t="s">
        <v>16</v>
      </c>
      <c r="C13" s="6" t="str">
        <f>VLOOKUP(B13,Valores!$A$2:$F$300,5,FALSE)</f>
        <v>unid.</v>
      </c>
      <c r="D13" s="6">
        <v>15</v>
      </c>
      <c r="E13" s="3">
        <f>VLOOKUP($B13,Valores!$A$2:$G$300,6,FALSE)*VLOOKUP(VLOOKUP($B13,Indices_Poder!$B$5:$E$250,3,FALSE),Indices_Poder!$G$6:$N$27,4,FALSE)*VLOOKUP($E$8,Regional!$A$2:$B$7,2,FALSE)</f>
        <v>153.50973269963379</v>
      </c>
      <c r="F13" s="1">
        <f>VLOOKUP($B13,Valores!$A$2:$G$300,6,FALSE)*VLOOKUP(VLOOKUP($B13,Indices_Poder!$B$5:$E$250,3,FALSE),Indices_Poder!$G$6:$N$27,4,FALSE)*VLOOKUP($F$8,Regional!$A$2:$B$7,2,FALSE)</f>
        <v>147.53611939754435</v>
      </c>
      <c r="G13" s="1">
        <f>VLOOKUP($B13,Valores!$A$2:$G$300,6,FALSE)*VLOOKUP(VLOOKUP($B13,Indices_Poder!$B$5:$E$250,3,FALSE),Indices_Poder!$G$6:$N$27,4,FALSE)*VLOOKUP($G$8,Regional!$A$2:$B$7,2,FALSE)</f>
        <v>155.70814368644335</v>
      </c>
      <c r="H13" s="1">
        <f>VLOOKUP($B13,Valores!$A$2:$G$300,6,FALSE)*VLOOKUP(VLOOKUP($B13,Indices_Poder!$B$5:$E$250,3,FALSE),Indices_Poder!$G$6:$N$27,4,FALSE)*VLOOKUP($H$8,Regional!$A$2:$B$7,2,FALSE)</f>
        <v>152.49391520917698</v>
      </c>
      <c r="I13" s="1">
        <f>VLOOKUP($B13,Valores!$A$2:$G$300,6,FALSE)*VLOOKUP(VLOOKUP($B13,Indices_Poder!$B$5:$E$250,3,FALSE),Indices_Poder!$G$6:$N$27,4,FALSE)*VLOOKUP($I$8,Regional!$A$2:$B$7,2,FALSE)</f>
        <v>153.82812325634416</v>
      </c>
      <c r="J13" s="3">
        <f t="shared" si="0"/>
        <v>2302.6459904945068</v>
      </c>
      <c r="K13" s="1">
        <f t="shared" si="1"/>
        <v>2213.0417909631651</v>
      </c>
      <c r="L13" s="1">
        <f t="shared" si="2"/>
        <v>2335.6221552966504</v>
      </c>
      <c r="M13" s="1">
        <f t="shared" si="3"/>
        <v>2287.4087281376546</v>
      </c>
      <c r="N13" s="2">
        <f t="shared" si="4"/>
        <v>2307.4218488451625</v>
      </c>
      <c r="O13" s="14">
        <f>VLOOKUP(B13,Valores!$A$2:$O$300,14,FALSE)</f>
        <v>2.5000000000000001E-2</v>
      </c>
      <c r="P13" s="14" t="str">
        <f>VLOOKUP(B13,Valores!$A$2:$O$300,15,FALSE)</f>
        <v>COM</v>
      </c>
      <c r="Q13" s="5">
        <f t="shared" si="19"/>
        <v>0</v>
      </c>
      <c r="R13" s="5">
        <f t="shared" si="5"/>
        <v>0</v>
      </c>
      <c r="S13" s="5">
        <f t="shared" si="6"/>
        <v>0</v>
      </c>
      <c r="T13" s="5">
        <f t="shared" si="7"/>
        <v>0</v>
      </c>
      <c r="U13" s="5">
        <f t="shared" si="8"/>
        <v>0</v>
      </c>
      <c r="W13" s="1">
        <f t="shared" si="9"/>
        <v>2302.6459904945068</v>
      </c>
      <c r="X13" s="7">
        <f t="shared" si="10"/>
        <v>57.56614976236267</v>
      </c>
      <c r="Z13" s="1">
        <f t="shared" si="11"/>
        <v>2213.0417909631651</v>
      </c>
      <c r="AA13" s="7">
        <f t="shared" si="12"/>
        <v>55.326044774079129</v>
      </c>
      <c r="AC13" s="1">
        <f t="shared" si="13"/>
        <v>2335.6221552966504</v>
      </c>
      <c r="AD13" s="7">
        <f t="shared" si="14"/>
        <v>58.390553882416263</v>
      </c>
      <c r="AF13" s="1">
        <f t="shared" si="15"/>
        <v>2287.4087281376546</v>
      </c>
      <c r="AG13" s="7">
        <f t="shared" si="16"/>
        <v>57.185218203441366</v>
      </c>
      <c r="AI13" s="1">
        <f t="shared" si="17"/>
        <v>2307.4218488451625</v>
      </c>
      <c r="AJ13" s="7">
        <f t="shared" si="18"/>
        <v>57.685546221129066</v>
      </c>
    </row>
    <row r="14" spans="1:36" x14ac:dyDescent="0.2">
      <c r="A14" s="5">
        <v>6</v>
      </c>
      <c r="B14" s="6" t="s">
        <v>348</v>
      </c>
      <c r="C14" s="6" t="str">
        <f>VLOOKUP(B14,Valores!$A$2:$F$300,5,FALSE)</f>
        <v>kg</v>
      </c>
      <c r="D14" s="6">
        <v>60</v>
      </c>
      <c r="E14" s="3">
        <f>VLOOKUP($B14,Valores!$A$2:$G$300,6,FALSE)*VLOOKUP(VLOOKUP($B14,Indices_Poder!$B$5:$E$250,3,FALSE),Indices_Poder!$G$6:$N$27,4,FALSE)*VLOOKUP($E$8,Regional!$A$2:$B$7,2,FALSE)</f>
        <v>63.9384476185</v>
      </c>
      <c r="F14" s="1">
        <f>VLOOKUP($B14,Valores!$A$2:$G$300,6,FALSE)*VLOOKUP(VLOOKUP($B14,Indices_Poder!$B$5:$E$250,3,FALSE),Indices_Poder!$G$6:$N$27,4,FALSE)*VLOOKUP($F$8,Regional!$A$2:$B$7,2,FALSE)</f>
        <v>61.450373706234416</v>
      </c>
      <c r="G14" s="1">
        <f>VLOOKUP($B14,Valores!$A$2:$G$300,6,FALSE)*VLOOKUP(VLOOKUP($B14,Indices_Poder!$B$5:$E$250,3,FALSE),Indices_Poder!$G$6:$N$27,4,FALSE)*VLOOKUP($G$8,Regional!$A$2:$B$7,2,FALSE)</f>
        <v>64.854109337480978</v>
      </c>
      <c r="H14" s="1">
        <f>VLOOKUP($B14,Valores!$A$2:$G$300,6,FALSE)*VLOOKUP(VLOOKUP($B14,Indices_Poder!$B$5:$E$250,3,FALSE),Indices_Poder!$G$6:$N$27,4,FALSE)*VLOOKUP($H$8,Regional!$A$2:$B$7,2,FALSE)</f>
        <v>63.51534875524672</v>
      </c>
      <c r="I14" s="1">
        <f>VLOOKUP($B14,Valores!$A$2:$G$300,6,FALSE)*VLOOKUP(VLOOKUP($B14,Indices_Poder!$B$5:$E$250,3,FALSE),Indices_Poder!$G$6:$N$27,4,FALSE)*VLOOKUP($I$8,Regional!$A$2:$B$7,2,FALSE)</f>
        <v>64.071060695042078</v>
      </c>
      <c r="J14" s="3">
        <f t="shared" si="0"/>
        <v>3836.3068571099998</v>
      </c>
      <c r="K14" s="1">
        <f t="shared" si="1"/>
        <v>3687.0224223740652</v>
      </c>
      <c r="L14" s="1">
        <f t="shared" si="2"/>
        <v>3891.2465602488587</v>
      </c>
      <c r="M14" s="1">
        <f t="shared" si="3"/>
        <v>3810.9209253148033</v>
      </c>
      <c r="N14" s="2">
        <f t="shared" si="4"/>
        <v>3844.2636417025246</v>
      </c>
      <c r="O14" s="14">
        <f>VLOOKUP(B14,Valores!$A$2:$O$300,14,FALSE)</f>
        <v>2.5000000000000001E-2</v>
      </c>
      <c r="P14" s="14" t="str">
        <f>VLOOKUP(B14,Valores!$A$2:$O$300,15,FALSE)</f>
        <v>UAR</v>
      </c>
      <c r="Q14" s="5">
        <f t="shared" si="19"/>
        <v>1808.7439334686117</v>
      </c>
      <c r="R14" s="5">
        <f t="shared" si="5"/>
        <v>1738.359231267463</v>
      </c>
      <c r="S14" s="5">
        <f t="shared" si="6"/>
        <v>1834.6469330096429</v>
      </c>
      <c r="T14" s="5">
        <f t="shared" si="7"/>
        <v>1796.7749612668931</v>
      </c>
      <c r="U14" s="5">
        <f t="shared" si="8"/>
        <v>1812.4954023676578</v>
      </c>
      <c r="W14" s="1">
        <f t="shared" si="9"/>
        <v>5645.0507905786117</v>
      </c>
      <c r="X14" s="7">
        <f t="shared" si="10"/>
        <v>141.12626976446529</v>
      </c>
      <c r="Z14" s="1">
        <f t="shared" si="11"/>
        <v>5425.3816536415279</v>
      </c>
      <c r="AA14" s="7">
        <f t="shared" si="12"/>
        <v>135.63454134103822</v>
      </c>
      <c r="AC14" s="1">
        <f t="shared" si="13"/>
        <v>5725.8934932585016</v>
      </c>
      <c r="AD14" s="7">
        <f t="shared" si="14"/>
        <v>143.14733733146255</v>
      </c>
      <c r="AF14" s="1">
        <f t="shared" si="15"/>
        <v>5607.695886581696</v>
      </c>
      <c r="AG14" s="7">
        <f t="shared" si="16"/>
        <v>140.1923971645424</v>
      </c>
      <c r="AI14" s="1">
        <f t="shared" si="17"/>
        <v>5656.7590440701824</v>
      </c>
      <c r="AJ14" s="7">
        <f t="shared" si="18"/>
        <v>141.41897610175457</v>
      </c>
    </row>
    <row r="15" spans="1:36" x14ac:dyDescent="0.2">
      <c r="A15" s="5">
        <v>7</v>
      </c>
      <c r="B15" s="6" t="s">
        <v>27</v>
      </c>
      <c r="C15" s="6" t="str">
        <f>VLOOKUP(B15,Valores!$A$2:$F$300,5,FALSE)</f>
        <v>kg</v>
      </c>
      <c r="D15" s="6">
        <v>0</v>
      </c>
      <c r="E15" s="3">
        <f>VLOOKUP($B15,Valores!$A$2:$G$300,6,FALSE)*VLOOKUP(VLOOKUP($B15,Indices_Poder!$B$5:$E$250,3,FALSE),Indices_Poder!$G$6:$N$27,4,FALSE)*VLOOKUP($E$8,Regional!$A$2:$B$7,2,FALSE)</f>
        <v>51.521045659640038</v>
      </c>
      <c r="F15" s="1">
        <f>VLOOKUP($B15,Valores!$A$2:$G$300,6,FALSE)*VLOOKUP(VLOOKUP($B15,Indices_Poder!$B$5:$E$250,3,FALSE),Indices_Poder!$G$6:$N$27,4,FALSE)*VLOOKUP($F$8,Regional!$A$2:$B$7,2,FALSE)</f>
        <v>49.516177314958739</v>
      </c>
      <c r="G15" s="1">
        <f>VLOOKUP($B15,Valores!$A$2:$G$300,6,FALSE)*VLOOKUP(VLOOKUP($B15,Indices_Poder!$B$5:$E$250,3,FALSE),Indices_Poder!$G$6:$N$27,4,FALSE)*VLOOKUP($G$8,Regional!$A$2:$B$7,2,FALSE)</f>
        <v>52.258877918469452</v>
      </c>
      <c r="H15" s="1">
        <f>VLOOKUP($B15,Valores!$A$2:$G$300,6,FALSE)*VLOOKUP(VLOOKUP($B15,Indices_Poder!$B$5:$E$250,3,FALSE),Indices_Poder!$G$6:$N$27,4,FALSE)*VLOOKUP($H$8,Regional!$A$2:$B$7,2,FALSE)</f>
        <v>51.180116271077488</v>
      </c>
      <c r="I15" s="1">
        <f>VLOOKUP($B15,Valores!$A$2:$G$300,6,FALSE)*VLOOKUP(VLOOKUP($B15,Indices_Poder!$B$5:$E$250,3,FALSE),Indices_Poder!$G$6:$N$27,4,FALSE)*VLOOKUP($I$8,Regional!$A$2:$B$7,2,FALSE)</f>
        <v>51.62790412471189</v>
      </c>
      <c r="J15" s="3">
        <f t="shared" si="0"/>
        <v>0</v>
      </c>
      <c r="K15" s="1">
        <f t="shared" si="1"/>
        <v>0</v>
      </c>
      <c r="L15" s="1">
        <f t="shared" si="2"/>
        <v>0</v>
      </c>
      <c r="M15" s="1">
        <f t="shared" si="3"/>
        <v>0</v>
      </c>
      <c r="N15" s="2">
        <f t="shared" si="4"/>
        <v>0</v>
      </c>
      <c r="O15" s="14" t="str">
        <f>VLOOKUP(B15,Valores!$A$2:$O$300,14,FALSE)</f>
        <v>Rateio</v>
      </c>
      <c r="P15" s="14" t="str">
        <f>VLOOKUP(B15,Valores!$A$2:$O$300,15,FALSE)</f>
        <v>COM</v>
      </c>
      <c r="Q15" s="5">
        <f t="shared" si="19"/>
        <v>0</v>
      </c>
      <c r="R15" s="5">
        <f t="shared" si="5"/>
        <v>0</v>
      </c>
      <c r="S15" s="5">
        <f t="shared" si="6"/>
        <v>0</v>
      </c>
      <c r="T15" s="5">
        <f t="shared" si="7"/>
        <v>0</v>
      </c>
      <c r="U15" s="5">
        <f t="shared" si="8"/>
        <v>0</v>
      </c>
      <c r="W15" s="1">
        <f t="shared" si="9"/>
        <v>0</v>
      </c>
      <c r="X15" s="7">
        <f t="shared" si="10"/>
        <v>0</v>
      </c>
      <c r="Z15" s="1">
        <f t="shared" si="11"/>
        <v>0</v>
      </c>
      <c r="AA15" s="7">
        <f t="shared" si="12"/>
        <v>0</v>
      </c>
      <c r="AC15" s="1">
        <f t="shared" si="13"/>
        <v>0</v>
      </c>
      <c r="AD15" s="7">
        <f t="shared" si="14"/>
        <v>0</v>
      </c>
      <c r="AF15" s="1">
        <f t="shared" si="15"/>
        <v>0</v>
      </c>
      <c r="AG15" s="7">
        <f t="shared" si="16"/>
        <v>0</v>
      </c>
      <c r="AI15" s="1">
        <f t="shared" si="17"/>
        <v>0</v>
      </c>
      <c r="AJ15" s="7">
        <f t="shared" si="18"/>
        <v>0</v>
      </c>
    </row>
    <row r="16" spans="1:36" x14ac:dyDescent="0.2">
      <c r="A16" s="5">
        <v>8</v>
      </c>
      <c r="B16" s="6" t="s">
        <v>11</v>
      </c>
      <c r="C16" s="6" t="str">
        <f>VLOOKUP(B16,Valores!$A$2:$F$300,5,FALSE)</f>
        <v>m</v>
      </c>
      <c r="D16" s="6">
        <v>4258</v>
      </c>
      <c r="E16" s="3">
        <f>VLOOKUP($B16,Valores!$A$2:$G$300,6,FALSE)*VLOOKUP(VLOOKUP($B16,Indices_Poder!$B$5:$E$250,3,FALSE),Indices_Poder!$G$6:$N$27,4,FALSE)*VLOOKUP($E$8,Regional!$A$2:$B$7,2,FALSE)</f>
        <v>39.933598587490515</v>
      </c>
      <c r="F16" s="1">
        <f>VLOOKUP($B16,Valores!$A$2:$G$300,6,FALSE)*VLOOKUP(VLOOKUP($B16,Indices_Poder!$B$5:$E$250,3,FALSE),Indices_Poder!$G$6:$N$27,4,FALSE)*VLOOKUP($F$8,Regional!$A$2:$B$7,2,FALSE)</f>
        <v>38.37963929430817</v>
      </c>
      <c r="G16" s="1">
        <f>VLOOKUP($B16,Valores!$A$2:$G$300,6,FALSE)*VLOOKUP(VLOOKUP($B16,Indices_Poder!$B$5:$E$250,3,FALSE),Indices_Poder!$G$6:$N$27,4,FALSE)*VLOOKUP($G$8,Regional!$A$2:$B$7,2,FALSE)</f>
        <v>40.505487159854574</v>
      </c>
      <c r="H16" s="1">
        <f>VLOOKUP($B16,Valores!$A$2:$G$300,6,FALSE)*VLOOKUP(VLOOKUP($B16,Indices_Poder!$B$5:$E$250,3,FALSE),Indices_Poder!$G$6:$N$27,4,FALSE)*VLOOKUP($H$8,Regional!$A$2:$B$7,2,FALSE)</f>
        <v>39.669346626467124</v>
      </c>
      <c r="I16" s="1">
        <f>VLOOKUP($B16,Valores!$A$2:$G$300,6,FALSE)*VLOOKUP(VLOOKUP($B16,Indices_Poder!$B$5:$E$250,3,FALSE),Indices_Poder!$G$6:$N$27,4,FALSE)*VLOOKUP($I$8,Regional!$A$2:$B$7,2,FALSE)</f>
        <v>40.016423829005312</v>
      </c>
      <c r="J16" s="3">
        <f t="shared" si="0"/>
        <v>170037.26278553461</v>
      </c>
      <c r="K16" s="1">
        <f t="shared" si="1"/>
        <v>163420.50411516419</v>
      </c>
      <c r="L16" s="1">
        <f t="shared" si="2"/>
        <v>172472.36432666078</v>
      </c>
      <c r="M16" s="1">
        <f t="shared" si="3"/>
        <v>168912.07793549701</v>
      </c>
      <c r="N16" s="2">
        <f t="shared" si="4"/>
        <v>170389.93266390462</v>
      </c>
      <c r="O16" s="14" t="str">
        <f>VLOOKUP(B16,Valores!$A$2:$O$300,14,FALSE)</f>
        <v>Rateio</v>
      </c>
      <c r="P16" s="14" t="str">
        <f>VLOOKUP(B16,Valores!$A$2:$O$300,15,FALSE)</f>
        <v>UAR</v>
      </c>
      <c r="Q16" s="5">
        <f t="shared" si="19"/>
        <v>80169.256261902105</v>
      </c>
      <c r="R16" s="5">
        <f t="shared" si="5"/>
        <v>77049.583475019215</v>
      </c>
      <c r="S16" s="5">
        <f t="shared" si="6"/>
        <v>81317.359191084877</v>
      </c>
      <c r="T16" s="5">
        <f t="shared" si="7"/>
        <v>79638.753529107285</v>
      </c>
      <c r="U16" s="5">
        <f t="shared" si="8"/>
        <v>80335.533237852724</v>
      </c>
      <c r="W16" s="1">
        <f t="shared" si="9"/>
        <v>250206.51904743671</v>
      </c>
      <c r="X16" s="7">
        <f t="shared" si="10"/>
        <v>0</v>
      </c>
      <c r="Z16" s="1">
        <f t="shared" si="11"/>
        <v>240470.08759018342</v>
      </c>
      <c r="AA16" s="7">
        <f t="shared" si="12"/>
        <v>0</v>
      </c>
      <c r="AC16" s="1">
        <f t="shared" si="13"/>
        <v>253789.72351774568</v>
      </c>
      <c r="AD16" s="7">
        <f t="shared" si="14"/>
        <v>0</v>
      </c>
      <c r="AF16" s="1">
        <f t="shared" si="15"/>
        <v>248550.8314646043</v>
      </c>
      <c r="AG16" s="7">
        <f t="shared" si="16"/>
        <v>0</v>
      </c>
      <c r="AI16" s="1">
        <f t="shared" si="17"/>
        <v>250725.46590175736</v>
      </c>
      <c r="AJ16" s="7">
        <f t="shared" si="18"/>
        <v>0</v>
      </c>
    </row>
    <row r="17" spans="1:36" x14ac:dyDescent="0.2">
      <c r="A17" s="5">
        <v>9</v>
      </c>
      <c r="B17" s="6" t="s">
        <v>7</v>
      </c>
      <c r="C17" s="6" t="str">
        <f>VLOOKUP(B17,Valores!$A$2:$F$300,5,FALSE)</f>
        <v>kg</v>
      </c>
      <c r="D17" s="6">
        <v>1330</v>
      </c>
      <c r="E17" s="3">
        <f>VLOOKUP($B17,Valores!$A$2:$G$300,6,FALSE)*VLOOKUP(VLOOKUP($B17,Indices_Poder!$B$5:$E$250,3,FALSE),Indices_Poder!$G$6:$N$27,4,FALSE)*VLOOKUP($E$8,Regional!$A$2:$B$7,2,FALSE)</f>
        <v>46.691316437230633</v>
      </c>
      <c r="F17" s="1">
        <f>VLOOKUP($B17,Valores!$A$2:$G$300,6,FALSE)*VLOOKUP(VLOOKUP($B17,Indices_Poder!$B$5:$E$250,3,FALSE),Indices_Poder!$G$6:$N$27,4,FALSE)*VLOOKUP($F$8,Regional!$A$2:$B$7,2,FALSE)</f>
        <v>44.87439014821642</v>
      </c>
      <c r="G17" s="1">
        <f>VLOOKUP($B17,Valores!$A$2:$G$300,6,FALSE)*VLOOKUP(VLOOKUP($B17,Indices_Poder!$B$5:$E$250,3,FALSE),Indices_Poder!$G$6:$N$27,4,FALSE)*VLOOKUP($G$8,Regional!$A$2:$B$7,2,FALSE)</f>
        <v>47.359982203492201</v>
      </c>
      <c r="H17" s="1">
        <f>VLOOKUP($B17,Valores!$A$2:$G$300,6,FALSE)*VLOOKUP(VLOOKUP($B17,Indices_Poder!$B$5:$E$250,3,FALSE),Indices_Poder!$G$6:$N$27,4,FALSE)*VLOOKUP($H$8,Regional!$A$2:$B$7,2,FALSE)</f>
        <v>46.382346738337354</v>
      </c>
      <c r="I17" s="1">
        <f>VLOOKUP($B17,Valores!$A$2:$G$300,6,FALSE)*VLOOKUP(VLOOKUP($B17,Indices_Poder!$B$5:$E$250,3,FALSE),Indices_Poder!$G$6:$N$27,4,FALSE)*VLOOKUP($I$8,Regional!$A$2:$B$7,2,FALSE)</f>
        <v>46.788157686137481</v>
      </c>
      <c r="J17" s="3">
        <f t="shared" si="0"/>
        <v>62099.450861516743</v>
      </c>
      <c r="K17" s="1">
        <f t="shared" si="1"/>
        <v>59682.938897127839</v>
      </c>
      <c r="L17" s="1">
        <f t="shared" si="2"/>
        <v>62988.776330644629</v>
      </c>
      <c r="M17" s="1">
        <f t="shared" si="3"/>
        <v>61688.521161988683</v>
      </c>
      <c r="N17" s="2">
        <f t="shared" si="4"/>
        <v>62228.249722562847</v>
      </c>
      <c r="O17" s="14">
        <f>VLOOKUP(B17,Valores!$A$2:$O$300,14,FALSE)</f>
        <v>3.1300000000000001E-2</v>
      </c>
      <c r="P17" s="14" t="str">
        <f>VLOOKUP(B17,Valores!$A$2:$O$300,15,FALSE)</f>
        <v>UAR</v>
      </c>
      <c r="Q17" s="5">
        <f t="shared" si="19"/>
        <v>29278.681086036988</v>
      </c>
      <c r="R17" s="5">
        <f t="shared" si="5"/>
        <v>28139.342780071696</v>
      </c>
      <c r="S17" s="5">
        <f t="shared" si="6"/>
        <v>29697.980716404913</v>
      </c>
      <c r="T17" s="5">
        <f t="shared" si="7"/>
        <v>29084.935739591107</v>
      </c>
      <c r="U17" s="5">
        <f t="shared" si="8"/>
        <v>29339.407239400618</v>
      </c>
      <c r="W17" s="1">
        <f t="shared" si="9"/>
        <v>91378.131947553731</v>
      </c>
      <c r="X17" s="7">
        <f t="shared" si="10"/>
        <v>2860.135529958432</v>
      </c>
      <c r="Z17" s="1">
        <f t="shared" si="11"/>
        <v>87822.281677199528</v>
      </c>
      <c r="AA17" s="7">
        <f t="shared" si="12"/>
        <v>2748.8374164963452</v>
      </c>
      <c r="AC17" s="1">
        <f t="shared" si="13"/>
        <v>92686.757047049541</v>
      </c>
      <c r="AD17" s="7">
        <f t="shared" si="14"/>
        <v>2901.0954955726506</v>
      </c>
      <c r="AF17" s="1">
        <f t="shared" si="15"/>
        <v>90773.45690157979</v>
      </c>
      <c r="AG17" s="7">
        <f t="shared" si="16"/>
        <v>2841.2092010194474</v>
      </c>
      <c r="AI17" s="1">
        <f t="shared" si="17"/>
        <v>91567.656961963468</v>
      </c>
      <c r="AJ17" s="7">
        <f t="shared" si="18"/>
        <v>2866.0676629094569</v>
      </c>
    </row>
    <row r="18" spans="1:36" x14ac:dyDescent="0.2">
      <c r="A18" s="5">
        <v>10</v>
      </c>
      <c r="B18" s="6" t="s">
        <v>9</v>
      </c>
      <c r="C18" s="6" t="str">
        <f>VLOOKUP(B18,Valores!$A$2:$F$300,5,FALSE)</f>
        <v>kg</v>
      </c>
      <c r="D18" s="6">
        <v>570</v>
      </c>
      <c r="E18" s="3">
        <f>VLOOKUP($B18,Valores!$A$2:$G$300,6,FALSE)*VLOOKUP(VLOOKUP($B18,Indices_Poder!$B$5:$E$250,3,FALSE),Indices_Poder!$G$6:$N$27,4,FALSE)*VLOOKUP($E$8,Regional!$A$2:$B$7,2,FALSE)</f>
        <v>46.691316437230633</v>
      </c>
      <c r="F18" s="1">
        <f>VLOOKUP($B18,Valores!$A$2:$G$300,6,FALSE)*VLOOKUP(VLOOKUP($B18,Indices_Poder!$B$5:$E$250,3,FALSE),Indices_Poder!$G$6:$N$27,4,FALSE)*VLOOKUP($F$8,Regional!$A$2:$B$7,2,FALSE)</f>
        <v>44.87439014821642</v>
      </c>
      <c r="G18" s="1">
        <f>VLOOKUP($B18,Valores!$A$2:$G$300,6,FALSE)*VLOOKUP(VLOOKUP($B18,Indices_Poder!$B$5:$E$250,3,FALSE),Indices_Poder!$G$6:$N$27,4,FALSE)*VLOOKUP($G$8,Regional!$A$2:$B$7,2,FALSE)</f>
        <v>47.359982203492201</v>
      </c>
      <c r="H18" s="1">
        <f>VLOOKUP($B18,Valores!$A$2:$G$300,6,FALSE)*VLOOKUP(VLOOKUP($B18,Indices_Poder!$B$5:$E$250,3,FALSE),Indices_Poder!$G$6:$N$27,4,FALSE)*VLOOKUP($H$8,Regional!$A$2:$B$7,2,FALSE)</f>
        <v>46.382346738337354</v>
      </c>
      <c r="I18" s="1">
        <f>VLOOKUP($B18,Valores!$A$2:$G$300,6,FALSE)*VLOOKUP(VLOOKUP($B18,Indices_Poder!$B$5:$E$250,3,FALSE),Indices_Poder!$G$6:$N$27,4,FALSE)*VLOOKUP($I$8,Regional!$A$2:$B$7,2,FALSE)</f>
        <v>46.788157686137481</v>
      </c>
      <c r="J18" s="3">
        <f t="shared" si="0"/>
        <v>26614.050369221459</v>
      </c>
      <c r="K18" s="1">
        <f t="shared" si="1"/>
        <v>25578.402384483361</v>
      </c>
      <c r="L18" s="1">
        <f t="shared" si="2"/>
        <v>26995.189855990553</v>
      </c>
      <c r="M18" s="1">
        <f t="shared" si="3"/>
        <v>26437.937640852291</v>
      </c>
      <c r="N18" s="2">
        <f t="shared" si="4"/>
        <v>26669.249881098363</v>
      </c>
      <c r="O18" s="14">
        <f>VLOOKUP(B18,Valores!$A$2:$O$300,14,FALSE)</f>
        <v>3.1300000000000001E-2</v>
      </c>
      <c r="P18" s="14" t="str">
        <f>VLOOKUP(B18,Valores!$A$2:$O$300,15,FALSE)</f>
        <v>UAR</v>
      </c>
      <c r="Q18" s="5">
        <f t="shared" si="19"/>
        <v>12548.006179730137</v>
      </c>
      <c r="R18" s="5">
        <f t="shared" si="5"/>
        <v>12059.718334316442</v>
      </c>
      <c r="S18" s="5">
        <f t="shared" si="6"/>
        <v>12727.706021316391</v>
      </c>
      <c r="T18" s="5">
        <f t="shared" si="7"/>
        <v>12464.972459824759</v>
      </c>
      <c r="U18" s="5">
        <f t="shared" si="8"/>
        <v>12574.031674028836</v>
      </c>
      <c r="W18" s="1">
        <f t="shared" si="9"/>
        <v>39162.056548951594</v>
      </c>
      <c r="X18" s="7">
        <f t="shared" si="10"/>
        <v>1225.772369982185</v>
      </c>
      <c r="Z18" s="1">
        <f t="shared" si="11"/>
        <v>37638.120718799801</v>
      </c>
      <c r="AA18" s="7">
        <f t="shared" si="12"/>
        <v>1178.0731784984339</v>
      </c>
      <c r="AC18" s="1">
        <f t="shared" si="13"/>
        <v>39722.895877306946</v>
      </c>
      <c r="AD18" s="7">
        <f t="shared" si="14"/>
        <v>1243.3266409597074</v>
      </c>
      <c r="AF18" s="1">
        <f t="shared" si="15"/>
        <v>38902.910100677051</v>
      </c>
      <c r="AG18" s="7">
        <f t="shared" si="16"/>
        <v>1217.6610861511917</v>
      </c>
      <c r="AI18" s="1">
        <f t="shared" si="17"/>
        <v>39243.2815551272</v>
      </c>
      <c r="AJ18" s="7">
        <f t="shared" si="18"/>
        <v>1228.3147126754814</v>
      </c>
    </row>
    <row r="19" spans="1:36" x14ac:dyDescent="0.2">
      <c r="A19" s="5">
        <v>11</v>
      </c>
      <c r="B19" s="6" t="s">
        <v>578</v>
      </c>
      <c r="C19" s="6" t="str">
        <f>VLOOKUP(B19,Valores!$A$2:$F$300,5,FALSE)</f>
        <v>kg</v>
      </c>
      <c r="D19" s="6">
        <v>570</v>
      </c>
      <c r="E19" s="3">
        <f>VLOOKUP($B19,Valores!$A$2:$G$300,6,FALSE)*VLOOKUP(VLOOKUP($B19,Indices_Poder!$B$5:$E$250,3,FALSE),Indices_Poder!$G$6:$N$27,4,FALSE)*VLOOKUP($E$8,Regional!$A$2:$B$7,2,FALSE)</f>
        <v>46.691316437230633</v>
      </c>
      <c r="F19" s="1">
        <f>VLOOKUP($B19,Valores!$A$2:$G$300,6,FALSE)*VLOOKUP(VLOOKUP($B19,Indices_Poder!$B$5:$E$250,3,FALSE),Indices_Poder!$G$6:$N$27,4,FALSE)*VLOOKUP($F$8,Regional!$A$2:$B$7,2,FALSE)</f>
        <v>44.87439014821642</v>
      </c>
      <c r="G19" s="1">
        <f>VLOOKUP($B19,Valores!$A$2:$G$300,6,FALSE)*VLOOKUP(VLOOKUP($B19,Indices_Poder!$B$5:$E$250,3,FALSE),Indices_Poder!$G$6:$N$27,4,FALSE)*VLOOKUP($G$8,Regional!$A$2:$B$7,2,FALSE)</f>
        <v>47.359982203492201</v>
      </c>
      <c r="H19" s="1">
        <f>VLOOKUP($B19,Valores!$A$2:$G$300,6,FALSE)*VLOOKUP(VLOOKUP($B19,Indices_Poder!$B$5:$E$250,3,FALSE),Indices_Poder!$G$6:$N$27,4,FALSE)*VLOOKUP($H$8,Regional!$A$2:$B$7,2,FALSE)</f>
        <v>46.382346738337354</v>
      </c>
      <c r="I19" s="1">
        <f>VLOOKUP($B19,Valores!$A$2:$G$300,6,FALSE)*VLOOKUP(VLOOKUP($B19,Indices_Poder!$B$5:$E$250,3,FALSE),Indices_Poder!$G$6:$N$27,4,FALSE)*VLOOKUP($I$8,Regional!$A$2:$B$7,2,FALSE)</f>
        <v>46.788157686137481</v>
      </c>
      <c r="J19" s="3">
        <f t="shared" si="0"/>
        <v>26614.050369221459</v>
      </c>
      <c r="K19" s="1">
        <f t="shared" si="1"/>
        <v>25578.402384483361</v>
      </c>
      <c r="L19" s="1">
        <f t="shared" si="2"/>
        <v>26995.189855990553</v>
      </c>
      <c r="M19" s="1">
        <f t="shared" si="3"/>
        <v>26437.937640852291</v>
      </c>
      <c r="N19" s="2">
        <f t="shared" si="4"/>
        <v>26669.249881098363</v>
      </c>
      <c r="O19" s="14">
        <f>VLOOKUP(B19,Valores!$A$2:$O$300,14,FALSE)</f>
        <v>3.1300000000000001E-2</v>
      </c>
      <c r="P19" s="14" t="str">
        <f>VLOOKUP(B19,Valores!$A$2:$O$300,15,FALSE)</f>
        <v>UAR</v>
      </c>
      <c r="Q19" s="5">
        <f t="shared" si="19"/>
        <v>12548.006179730137</v>
      </c>
      <c r="R19" s="5">
        <f t="shared" si="5"/>
        <v>12059.718334316442</v>
      </c>
      <c r="S19" s="5">
        <f t="shared" si="6"/>
        <v>12727.706021316391</v>
      </c>
      <c r="T19" s="5">
        <f t="shared" si="7"/>
        <v>12464.972459824759</v>
      </c>
      <c r="U19" s="5">
        <f t="shared" si="8"/>
        <v>12574.031674028836</v>
      </c>
      <c r="W19" s="1">
        <f t="shared" si="9"/>
        <v>39162.056548951594</v>
      </c>
      <c r="X19" s="7">
        <f t="shared" si="10"/>
        <v>1225.772369982185</v>
      </c>
      <c r="Z19" s="1">
        <f t="shared" si="11"/>
        <v>37638.120718799801</v>
      </c>
      <c r="AA19" s="7">
        <f t="shared" si="12"/>
        <v>1178.0731784984339</v>
      </c>
      <c r="AC19" s="1">
        <f t="shared" si="13"/>
        <v>39722.895877306946</v>
      </c>
      <c r="AD19" s="7">
        <f t="shared" si="14"/>
        <v>1243.3266409597074</v>
      </c>
      <c r="AF19" s="1">
        <f t="shared" si="15"/>
        <v>38902.910100677051</v>
      </c>
      <c r="AG19" s="7">
        <f t="shared" si="16"/>
        <v>1217.6610861511917</v>
      </c>
      <c r="AI19" s="1">
        <f t="shared" si="17"/>
        <v>39243.2815551272</v>
      </c>
      <c r="AJ19" s="7">
        <f t="shared" si="18"/>
        <v>1228.3147126754814</v>
      </c>
    </row>
    <row r="20" spans="1:36" x14ac:dyDescent="0.2">
      <c r="A20" s="5">
        <v>12</v>
      </c>
      <c r="B20" s="6" t="s">
        <v>10</v>
      </c>
      <c r="C20" s="6" t="str">
        <f>VLOOKUP(B20,Valores!$A$2:$F$300,5,FALSE)</f>
        <v>kg</v>
      </c>
      <c r="D20" s="6">
        <v>570</v>
      </c>
      <c r="E20" s="3">
        <f>VLOOKUP($B20,Valores!$A$2:$G$300,6,FALSE)*VLOOKUP(VLOOKUP($B20,Indices_Poder!$B$5:$E$250,3,FALSE),Indices_Poder!$G$6:$N$27,4,FALSE)*VLOOKUP($E$8,Regional!$A$2:$B$7,2,FALSE)</f>
        <v>46.691316437230633</v>
      </c>
      <c r="F20" s="1">
        <f>VLOOKUP($B20,Valores!$A$2:$G$300,6,FALSE)*VLOOKUP(VLOOKUP($B20,Indices_Poder!$B$5:$E$250,3,FALSE),Indices_Poder!$G$6:$N$27,4,FALSE)*VLOOKUP($F$8,Regional!$A$2:$B$7,2,FALSE)</f>
        <v>44.87439014821642</v>
      </c>
      <c r="G20" s="1">
        <f>VLOOKUP($B20,Valores!$A$2:$G$300,6,FALSE)*VLOOKUP(VLOOKUP($B20,Indices_Poder!$B$5:$E$250,3,FALSE),Indices_Poder!$G$6:$N$27,4,FALSE)*VLOOKUP($G$8,Regional!$A$2:$B$7,2,FALSE)</f>
        <v>47.359982203492201</v>
      </c>
      <c r="H20" s="1">
        <f>VLOOKUP($B20,Valores!$A$2:$G$300,6,FALSE)*VLOOKUP(VLOOKUP($B20,Indices_Poder!$B$5:$E$250,3,FALSE),Indices_Poder!$G$6:$N$27,4,FALSE)*VLOOKUP($H$8,Regional!$A$2:$B$7,2,FALSE)</f>
        <v>46.382346738337354</v>
      </c>
      <c r="I20" s="1">
        <f>VLOOKUP($B20,Valores!$A$2:$G$300,6,FALSE)*VLOOKUP(VLOOKUP($B20,Indices_Poder!$B$5:$E$250,3,FALSE),Indices_Poder!$G$6:$N$27,4,FALSE)*VLOOKUP($I$8,Regional!$A$2:$B$7,2,FALSE)</f>
        <v>46.788157686137481</v>
      </c>
      <c r="J20" s="3">
        <f t="shared" si="0"/>
        <v>26614.050369221459</v>
      </c>
      <c r="K20" s="1">
        <f t="shared" si="1"/>
        <v>25578.402384483361</v>
      </c>
      <c r="L20" s="1">
        <f t="shared" si="2"/>
        <v>26995.189855990553</v>
      </c>
      <c r="M20" s="1">
        <f t="shared" si="3"/>
        <v>26437.937640852291</v>
      </c>
      <c r="N20" s="2">
        <f t="shared" si="4"/>
        <v>26669.249881098363</v>
      </c>
      <c r="O20" s="14">
        <f>VLOOKUP(B20,Valores!$A$2:$O$300,14,FALSE)</f>
        <v>3.1300000000000001E-2</v>
      </c>
      <c r="P20" s="14" t="str">
        <f>VLOOKUP(B20,Valores!$A$2:$O$300,15,FALSE)</f>
        <v>UAR</v>
      </c>
      <c r="Q20" s="5">
        <f t="shared" si="19"/>
        <v>12548.006179730137</v>
      </c>
      <c r="R20" s="5">
        <f t="shared" si="5"/>
        <v>12059.718334316442</v>
      </c>
      <c r="S20" s="5">
        <f t="shared" si="6"/>
        <v>12727.706021316391</v>
      </c>
      <c r="T20" s="5">
        <f t="shared" si="7"/>
        <v>12464.972459824759</v>
      </c>
      <c r="U20" s="5">
        <f t="shared" si="8"/>
        <v>12574.031674028836</v>
      </c>
      <c r="W20" s="1">
        <f t="shared" si="9"/>
        <v>39162.056548951594</v>
      </c>
      <c r="X20" s="7">
        <f t="shared" si="10"/>
        <v>1225.772369982185</v>
      </c>
      <c r="Z20" s="1">
        <f t="shared" si="11"/>
        <v>37638.120718799801</v>
      </c>
      <c r="AA20" s="7">
        <f t="shared" si="12"/>
        <v>1178.0731784984339</v>
      </c>
      <c r="AC20" s="1">
        <f t="shared" si="13"/>
        <v>39722.895877306946</v>
      </c>
      <c r="AD20" s="7">
        <f t="shared" si="14"/>
        <v>1243.3266409597074</v>
      </c>
      <c r="AF20" s="1">
        <f t="shared" si="15"/>
        <v>38902.910100677051</v>
      </c>
      <c r="AG20" s="7">
        <f t="shared" si="16"/>
        <v>1217.6610861511917</v>
      </c>
      <c r="AI20" s="1">
        <f t="shared" si="17"/>
        <v>39243.2815551272</v>
      </c>
      <c r="AJ20" s="7">
        <f t="shared" si="18"/>
        <v>1228.3147126754814</v>
      </c>
    </row>
    <row r="21" spans="1:36" x14ac:dyDescent="0.2">
      <c r="A21" s="5">
        <v>13</v>
      </c>
      <c r="B21" s="6" t="s">
        <v>591</v>
      </c>
      <c r="C21" s="6" t="str">
        <f>VLOOKUP(B21,Valores!$A$2:$F$300,5,FALSE)</f>
        <v>kg</v>
      </c>
      <c r="D21" s="6">
        <v>4600</v>
      </c>
      <c r="E21" s="3">
        <f>VLOOKUP($B21,Valores!$A$2:$G$300,6,FALSE)*VLOOKUP(VLOOKUP($B21,Indices_Poder!$B$5:$E$250,3,FALSE),Indices_Poder!$G$6:$N$27,4,FALSE)*VLOOKUP($E$8,Regional!$A$2:$B$7,2,FALSE)</f>
        <v>46.691316437230633</v>
      </c>
      <c r="F21" s="1">
        <f>VLOOKUP($B21,Valores!$A$2:$G$300,6,FALSE)*VLOOKUP(VLOOKUP($B21,Indices_Poder!$B$5:$E$250,3,FALSE),Indices_Poder!$G$6:$N$27,4,FALSE)*VLOOKUP($F$8,Regional!$A$2:$B$7,2,FALSE)</f>
        <v>44.87439014821642</v>
      </c>
      <c r="G21" s="1">
        <f>VLOOKUP($B21,Valores!$A$2:$G$300,6,FALSE)*VLOOKUP(VLOOKUP($B21,Indices_Poder!$B$5:$E$250,3,FALSE),Indices_Poder!$G$6:$N$27,4,FALSE)*VLOOKUP($G$8,Regional!$A$2:$B$7,2,FALSE)</f>
        <v>47.359982203492201</v>
      </c>
      <c r="H21" s="1">
        <f>VLOOKUP($B21,Valores!$A$2:$G$300,6,FALSE)*VLOOKUP(VLOOKUP($B21,Indices_Poder!$B$5:$E$250,3,FALSE),Indices_Poder!$G$6:$N$27,4,FALSE)*VLOOKUP($H$8,Regional!$A$2:$B$7,2,FALSE)</f>
        <v>46.382346738337354</v>
      </c>
      <c r="I21" s="1">
        <f>VLOOKUP($B21,Valores!$A$2:$G$300,6,FALSE)*VLOOKUP(VLOOKUP($B21,Indices_Poder!$B$5:$E$250,3,FALSE),Indices_Poder!$G$6:$N$27,4,FALSE)*VLOOKUP($I$8,Regional!$A$2:$B$7,2,FALSE)</f>
        <v>46.788157686137481</v>
      </c>
      <c r="J21" s="3">
        <f t="shared" si="0"/>
        <v>214780.0556112609</v>
      </c>
      <c r="K21" s="1">
        <f t="shared" si="1"/>
        <v>206422.19468179555</v>
      </c>
      <c r="L21" s="1">
        <f t="shared" si="2"/>
        <v>217855.91813606414</v>
      </c>
      <c r="M21" s="1">
        <f t="shared" si="3"/>
        <v>213358.79499635182</v>
      </c>
      <c r="N21" s="2">
        <f t="shared" si="4"/>
        <v>215225.52535623242</v>
      </c>
      <c r="O21" s="14">
        <f>VLOOKUP(B21,Valores!$A$2:$O$300,14,FALSE)</f>
        <v>3.1300000000000001E-2</v>
      </c>
      <c r="P21" s="14" t="str">
        <f>VLOOKUP(B21,Valores!$A$2:$O$300,15,FALSE)</f>
        <v>UAR</v>
      </c>
      <c r="Q21" s="5">
        <f t="shared" si="19"/>
        <v>101264.61127501514</v>
      </c>
      <c r="R21" s="5">
        <f t="shared" si="5"/>
        <v>97324.04269799235</v>
      </c>
      <c r="S21" s="5">
        <f t="shared" si="6"/>
        <v>102714.82052290422</v>
      </c>
      <c r="T21" s="5">
        <f t="shared" si="7"/>
        <v>100594.51458805946</v>
      </c>
      <c r="U21" s="5">
        <f t="shared" si="8"/>
        <v>101474.64157988185</v>
      </c>
      <c r="W21" s="1">
        <f t="shared" si="9"/>
        <v>316044.66688627604</v>
      </c>
      <c r="X21" s="7">
        <f t="shared" si="10"/>
        <v>9892.1980735404413</v>
      </c>
      <c r="Z21" s="1">
        <f t="shared" si="11"/>
        <v>303746.2373797879</v>
      </c>
      <c r="AA21" s="7">
        <f t="shared" si="12"/>
        <v>9507.2572299873609</v>
      </c>
      <c r="AC21" s="1">
        <f t="shared" si="13"/>
        <v>320570.73865896836</v>
      </c>
      <c r="AD21" s="7">
        <f t="shared" si="14"/>
        <v>10033.86412002571</v>
      </c>
      <c r="AF21" s="1">
        <f t="shared" si="15"/>
        <v>313953.30958441127</v>
      </c>
      <c r="AG21" s="7">
        <f t="shared" si="16"/>
        <v>9826.7385899920737</v>
      </c>
      <c r="AI21" s="1">
        <f t="shared" si="17"/>
        <v>316700.16693611426</v>
      </c>
      <c r="AJ21" s="7">
        <f t="shared" si="18"/>
        <v>9912.7152251003772</v>
      </c>
    </row>
    <row r="22" spans="1:36" x14ac:dyDescent="0.2">
      <c r="A22" s="5">
        <v>14</v>
      </c>
      <c r="B22" s="6" t="s">
        <v>459</v>
      </c>
      <c r="C22" s="6" t="str">
        <f>VLOOKUP(B22,Valores!$A$2:$F$300,5,FALSE)</f>
        <v>cj</v>
      </c>
      <c r="D22" s="6">
        <v>0</v>
      </c>
      <c r="E22" s="3">
        <f>VLOOKUP($B22,Valores!$A$2:$G$300,6,FALSE)*VLOOKUP(VLOOKUP($B22,Indices_Poder!$B$5:$E$250,3,FALSE),Indices_Poder!$G$6:$N$27,4,FALSE)*VLOOKUP($E$8,Regional!$A$2:$B$7,2,FALSE)</f>
        <v>227.97342449912026</v>
      </c>
      <c r="F22" s="1">
        <f>VLOOKUP($B22,Valores!$A$2:$G$300,6,FALSE)*VLOOKUP(VLOOKUP($B22,Indices_Poder!$B$5:$E$250,3,FALSE),Indices_Poder!$G$6:$N$27,4,FALSE)*VLOOKUP($F$8,Regional!$A$2:$B$7,2,FALSE)</f>
        <v>219.10216235071005</v>
      </c>
      <c r="G22" s="1">
        <f>VLOOKUP($B22,Valores!$A$2:$G$300,6,FALSE)*VLOOKUP(VLOOKUP($B22,Indices_Poder!$B$5:$E$250,3,FALSE),Indices_Poder!$G$6:$N$27,4,FALSE)*VLOOKUP($G$8,Regional!$A$2:$B$7,2,FALSE)</f>
        <v>231.23822909688545</v>
      </c>
      <c r="H22" s="1">
        <f>VLOOKUP($B22,Valores!$A$2:$G$300,6,FALSE)*VLOOKUP(VLOOKUP($B22,Indices_Poder!$B$5:$E$250,3,FALSE),Indices_Poder!$G$6:$N$27,4,FALSE)*VLOOKUP($H$8,Regional!$A$2:$B$7,2,FALSE)</f>
        <v>226.46485961601499</v>
      </c>
      <c r="I22" s="1">
        <f>VLOOKUP($B22,Valores!$A$2:$G$300,6,FALSE)*VLOOKUP(VLOOKUP($B22,Indices_Poder!$B$5:$E$250,3,FALSE),Indices_Poder!$G$6:$N$27,4,FALSE)*VLOOKUP($I$8,Regional!$A$2:$B$7,2,FALSE)</f>
        <v>228.44625826845177</v>
      </c>
      <c r="J22" s="3">
        <f t="shared" si="0"/>
        <v>0</v>
      </c>
      <c r="K22" s="1">
        <f t="shared" si="1"/>
        <v>0</v>
      </c>
      <c r="L22" s="1">
        <f t="shared" si="2"/>
        <v>0</v>
      </c>
      <c r="M22" s="1">
        <f t="shared" si="3"/>
        <v>0</v>
      </c>
      <c r="N22" s="2">
        <f t="shared" si="4"/>
        <v>0</v>
      </c>
      <c r="O22" s="14">
        <f>VLOOKUP(B22,Valores!$A$2:$O$300,14,FALSE)</f>
        <v>2.7E-2</v>
      </c>
      <c r="P22" s="14" t="str">
        <f>VLOOKUP(B22,Valores!$A$2:$O$300,15,FALSE)</f>
        <v>COM</v>
      </c>
      <c r="Q22" s="5">
        <f t="shared" si="19"/>
        <v>0</v>
      </c>
      <c r="R22" s="5">
        <f t="shared" si="5"/>
        <v>0</v>
      </c>
      <c r="S22" s="5">
        <f t="shared" si="6"/>
        <v>0</v>
      </c>
      <c r="T22" s="5">
        <f t="shared" si="7"/>
        <v>0</v>
      </c>
      <c r="U22" s="5">
        <f t="shared" si="8"/>
        <v>0</v>
      </c>
      <c r="W22" s="1">
        <f t="shared" si="9"/>
        <v>0</v>
      </c>
      <c r="X22" s="7">
        <f t="shared" si="10"/>
        <v>0</v>
      </c>
      <c r="Z22" s="1">
        <f t="shared" si="11"/>
        <v>0</v>
      </c>
      <c r="AA22" s="7">
        <f t="shared" si="12"/>
        <v>0</v>
      </c>
      <c r="AC22" s="1">
        <f t="shared" si="13"/>
        <v>0</v>
      </c>
      <c r="AD22" s="7">
        <f t="shared" si="14"/>
        <v>0</v>
      </c>
      <c r="AF22" s="1">
        <f t="shared" si="15"/>
        <v>0</v>
      </c>
      <c r="AG22" s="7">
        <f t="shared" si="16"/>
        <v>0</v>
      </c>
      <c r="AI22" s="1">
        <f t="shared" si="17"/>
        <v>0</v>
      </c>
      <c r="AJ22" s="7">
        <f t="shared" si="18"/>
        <v>0</v>
      </c>
    </row>
    <row r="23" spans="1:36" x14ac:dyDescent="0.2">
      <c r="A23" s="5">
        <v>15</v>
      </c>
      <c r="B23" s="6" t="s">
        <v>469</v>
      </c>
      <c r="C23" s="6" t="str">
        <f>VLOOKUP(B23,Valores!$A$2:$F$300,5,FALSE)</f>
        <v>cj</v>
      </c>
      <c r="D23" s="6">
        <v>0</v>
      </c>
      <c r="E23" s="3">
        <f>VLOOKUP($B23,Valores!$A$2:$G$300,6,FALSE)*VLOOKUP(VLOOKUP($B23,Indices_Poder!$B$5:$E$250,3,FALSE),Indices_Poder!$G$6:$N$27,4,FALSE)*VLOOKUP($E$8,Regional!$A$2:$B$7,2,FALSE)</f>
        <v>719.65591643706887</v>
      </c>
      <c r="F23" s="1">
        <f>VLOOKUP($B23,Valores!$A$2:$G$300,6,FALSE)*VLOOKUP(VLOOKUP($B23,Indices_Poder!$B$5:$E$250,3,FALSE),Indices_Poder!$G$6:$N$27,4,FALSE)*VLOOKUP($F$8,Regional!$A$2:$B$7,2,FALSE)</f>
        <v>691.65152818262891</v>
      </c>
      <c r="G23" s="1">
        <f>VLOOKUP($B23,Valores!$A$2:$G$300,6,FALSE)*VLOOKUP(VLOOKUP($B23,Indices_Poder!$B$5:$E$250,3,FALSE),Indices_Poder!$G$6:$N$27,4,FALSE)*VLOOKUP($G$8,Regional!$A$2:$B$7,2,FALSE)</f>
        <v>729.96209993172317</v>
      </c>
      <c r="H23" s="1">
        <f>VLOOKUP($B23,Valores!$A$2:$G$300,6,FALSE)*VLOOKUP(VLOOKUP($B23,Indices_Poder!$B$5:$E$250,3,FALSE),Indices_Poder!$G$6:$N$27,4,FALSE)*VLOOKUP($H$8,Regional!$A$2:$B$7,2,FALSE)</f>
        <v>714.89374889126316</v>
      </c>
      <c r="I23" s="1">
        <f>VLOOKUP($B23,Valores!$A$2:$G$300,6,FALSE)*VLOOKUP(VLOOKUP($B23,Indices_Poder!$B$5:$E$250,3,FALSE),Indices_Poder!$G$6:$N$27,4,FALSE)*VLOOKUP($I$8,Regional!$A$2:$B$7,2,FALSE)</f>
        <v>721.148536115605</v>
      </c>
      <c r="J23" s="3">
        <f t="shared" si="0"/>
        <v>0</v>
      </c>
      <c r="K23" s="1">
        <f t="shared" si="1"/>
        <v>0</v>
      </c>
      <c r="L23" s="1">
        <f t="shared" si="2"/>
        <v>0</v>
      </c>
      <c r="M23" s="1">
        <f t="shared" si="3"/>
        <v>0</v>
      </c>
      <c r="N23" s="2">
        <f t="shared" si="4"/>
        <v>0</v>
      </c>
      <c r="O23" s="14">
        <f>VLOOKUP(B23,Valores!$A$2:$O$300,14,FALSE)</f>
        <v>2.7E-2</v>
      </c>
      <c r="P23" s="14" t="str">
        <f>VLOOKUP(B23,Valores!$A$2:$O$300,15,FALSE)</f>
        <v>COM</v>
      </c>
      <c r="Q23" s="5">
        <f t="shared" si="19"/>
        <v>0</v>
      </c>
      <c r="R23" s="5">
        <f t="shared" si="5"/>
        <v>0</v>
      </c>
      <c r="S23" s="5">
        <f t="shared" si="6"/>
        <v>0</v>
      </c>
      <c r="T23" s="5">
        <f t="shared" si="7"/>
        <v>0</v>
      </c>
      <c r="U23" s="5">
        <f t="shared" si="8"/>
        <v>0</v>
      </c>
      <c r="W23" s="1">
        <f t="shared" si="9"/>
        <v>0</v>
      </c>
      <c r="X23" s="7">
        <f t="shared" si="10"/>
        <v>0</v>
      </c>
      <c r="Z23" s="1">
        <f t="shared" si="11"/>
        <v>0</v>
      </c>
      <c r="AA23" s="7">
        <f t="shared" si="12"/>
        <v>0</v>
      </c>
      <c r="AC23" s="1">
        <f t="shared" si="13"/>
        <v>0</v>
      </c>
      <c r="AD23" s="7">
        <f t="shared" si="14"/>
        <v>0</v>
      </c>
      <c r="AF23" s="1">
        <f t="shared" si="15"/>
        <v>0</v>
      </c>
      <c r="AG23" s="7">
        <f t="shared" si="16"/>
        <v>0</v>
      </c>
      <c r="AI23" s="1">
        <f t="shared" si="17"/>
        <v>0</v>
      </c>
      <c r="AJ23" s="7">
        <f t="shared" si="18"/>
        <v>0</v>
      </c>
    </row>
    <row r="24" spans="1:36" x14ac:dyDescent="0.2">
      <c r="A24" s="5">
        <v>16</v>
      </c>
      <c r="B24" s="6" t="s">
        <v>15</v>
      </c>
      <c r="C24" s="6" t="str">
        <f>VLOOKUP(B24,Valores!$A$2:$F$300,5,FALSE)</f>
        <v>unid.</v>
      </c>
      <c r="D24" s="6">
        <v>3</v>
      </c>
      <c r="E24" s="3">
        <f>VLOOKUP($B24,Valores!$A$2:$G$300,6,FALSE)*VLOOKUP(VLOOKUP($B24,Indices_Poder!$B$5:$E$250,3,FALSE),Indices_Poder!$G$6:$N$27,4,FALSE)*VLOOKUP($E$8,Regional!$A$2:$B$7,2,FALSE)</f>
        <v>1588.2394531952059</v>
      </c>
      <c r="F24" s="1">
        <f>VLOOKUP($B24,Valores!$A$2:$G$300,6,FALSE)*VLOOKUP(VLOOKUP($B24,Indices_Poder!$B$5:$E$250,3,FALSE),Indices_Poder!$G$6:$N$27,4,FALSE)*VLOOKUP($F$8,Regional!$A$2:$B$7,2,FALSE)</f>
        <v>1526.4353697819802</v>
      </c>
      <c r="G24" s="1">
        <f>VLOOKUP($B24,Valores!$A$2:$G$300,6,FALSE)*VLOOKUP(VLOOKUP($B24,Indices_Poder!$B$5:$E$250,3,FALSE),Indices_Poder!$G$6:$N$27,4,FALSE)*VLOOKUP($G$8,Regional!$A$2:$B$7,2,FALSE)</f>
        <v>1610.9846107965197</v>
      </c>
      <c r="H24" s="1">
        <f>VLOOKUP($B24,Valores!$A$2:$G$300,6,FALSE)*VLOOKUP(VLOOKUP($B24,Indices_Poder!$B$5:$E$250,3,FALSE),Indices_Poder!$G$6:$N$27,4,FALSE)*VLOOKUP($H$8,Regional!$A$2:$B$7,2,FALSE)</f>
        <v>1577.7296217518401</v>
      </c>
      <c r="I24" s="1">
        <f>VLOOKUP($B24,Valores!$A$2:$G$300,6,FALSE)*VLOOKUP(VLOOKUP($B24,Indices_Poder!$B$5:$E$250,3,FALSE),Indices_Poder!$G$6:$N$27,4,FALSE)*VLOOKUP($I$8,Regional!$A$2:$B$7,2,FALSE)</f>
        <v>1591.5335794684995</v>
      </c>
      <c r="J24" s="3">
        <f t="shared" si="0"/>
        <v>4764.7183595856177</v>
      </c>
      <c r="K24" s="1">
        <f t="shared" si="1"/>
        <v>4579.3061093459401</v>
      </c>
      <c r="L24" s="1">
        <f t="shared" si="2"/>
        <v>4832.9538323895595</v>
      </c>
      <c r="M24" s="1">
        <f t="shared" si="3"/>
        <v>4733.1888652555208</v>
      </c>
      <c r="N24" s="2">
        <f t="shared" si="4"/>
        <v>4774.6007384054983</v>
      </c>
      <c r="O24" s="14">
        <f>VLOOKUP(B24,Valores!$A$2:$O$300,14,FALSE)</f>
        <v>2.7E-2</v>
      </c>
      <c r="P24" s="14" t="str">
        <f>VLOOKUP(B24,Valores!$A$2:$O$300,15,FALSE)</f>
        <v>COM</v>
      </c>
      <c r="Q24" s="5">
        <f t="shared" si="19"/>
        <v>0</v>
      </c>
      <c r="R24" s="5">
        <f t="shared" si="5"/>
        <v>0</v>
      </c>
      <c r="S24" s="5">
        <f t="shared" si="6"/>
        <v>0</v>
      </c>
      <c r="T24" s="5">
        <f t="shared" si="7"/>
        <v>0</v>
      </c>
      <c r="U24" s="5">
        <f t="shared" si="8"/>
        <v>0</v>
      </c>
      <c r="W24" s="1">
        <f t="shared" si="9"/>
        <v>4764.7183595856177</v>
      </c>
      <c r="X24" s="7">
        <f t="shared" si="10"/>
        <v>128.64739570881167</v>
      </c>
      <c r="Z24" s="1">
        <f t="shared" si="11"/>
        <v>4579.3061093459401</v>
      </c>
      <c r="AA24" s="7">
        <f t="shared" si="12"/>
        <v>123.64126495234038</v>
      </c>
      <c r="AC24" s="1">
        <f t="shared" si="13"/>
        <v>4832.9538323895595</v>
      </c>
      <c r="AD24" s="7">
        <f t="shared" si="14"/>
        <v>130.4897534745181</v>
      </c>
      <c r="AF24" s="1">
        <f t="shared" si="15"/>
        <v>4733.1888652555208</v>
      </c>
      <c r="AG24" s="7">
        <f t="shared" si="16"/>
        <v>127.79609936189907</v>
      </c>
      <c r="AI24" s="1">
        <f t="shared" si="17"/>
        <v>4774.6007384054983</v>
      </c>
      <c r="AJ24" s="7">
        <f t="shared" si="18"/>
        <v>128.91421993694846</v>
      </c>
    </row>
    <row r="25" spans="1:36" x14ac:dyDescent="0.2">
      <c r="A25" s="5">
        <v>17</v>
      </c>
      <c r="B25" s="6" t="s">
        <v>436</v>
      </c>
      <c r="C25" s="6" t="str">
        <f>VLOOKUP(B25,Valores!$A$2:$F$300,5,FALSE)</f>
        <v>m³</v>
      </c>
      <c r="D25" s="6">
        <v>1.66</v>
      </c>
      <c r="E25" s="3">
        <f>VLOOKUP($B25,Valores!$A$2:$G$300,6,FALSE)*VLOOKUP(VLOOKUP($B25,Indices_Poder!$B$5:$E$250,3,FALSE),Indices_Poder!$G$6:$N$27,4,FALSE)*VLOOKUP($E$8,Regional!$A$2:$B$7,2,FALSE)</f>
        <v>3577.0086142753808</v>
      </c>
      <c r="F25" s="1">
        <f>VLOOKUP($B25,Valores!$A$2:$G$300,6,FALSE)*VLOOKUP(VLOOKUP($B25,Indices_Poder!$B$5:$E$250,3,FALSE),Indices_Poder!$G$6:$N$27,4,FALSE)*VLOOKUP($F$8,Regional!$A$2:$B$7,2,FALSE)</f>
        <v>3437.8144025198744</v>
      </c>
      <c r="G25" s="1">
        <f>VLOOKUP($B25,Valores!$A$2:$G$300,6,FALSE)*VLOOKUP(VLOOKUP($B25,Indices_Poder!$B$5:$E$250,3,FALSE),Indices_Poder!$G$6:$N$27,4,FALSE)*VLOOKUP($G$8,Regional!$A$2:$B$7,2,FALSE)</f>
        <v>3628.2349104798182</v>
      </c>
      <c r="H25" s="1">
        <f>VLOOKUP($B25,Valores!$A$2:$G$300,6,FALSE)*VLOOKUP(VLOOKUP($B25,Indices_Poder!$B$5:$E$250,3,FALSE),Indices_Poder!$G$6:$N$27,4,FALSE)*VLOOKUP($H$8,Regional!$A$2:$B$7,2,FALSE)</f>
        <v>3553.3385325809168</v>
      </c>
      <c r="I25" s="1">
        <f>VLOOKUP($B25,Valores!$A$2:$G$300,6,FALSE)*VLOOKUP(VLOOKUP($B25,Indices_Poder!$B$5:$E$250,3,FALSE),Indices_Poder!$G$6:$N$27,4,FALSE)*VLOOKUP($I$8,Regional!$A$2:$B$7,2,FALSE)</f>
        <v>3584.4275951049885</v>
      </c>
      <c r="J25" s="3">
        <f t="shared" si="0"/>
        <v>5937.8342996971314</v>
      </c>
      <c r="K25" s="1">
        <f t="shared" si="1"/>
        <v>5706.771908182991</v>
      </c>
      <c r="L25" s="1">
        <f t="shared" si="2"/>
        <v>6022.8699513964975</v>
      </c>
      <c r="M25" s="1">
        <f t="shared" si="3"/>
        <v>5898.541964084322</v>
      </c>
      <c r="N25" s="2">
        <f t="shared" si="4"/>
        <v>5950.1498078742807</v>
      </c>
      <c r="O25" s="14">
        <f>VLOOKUP(B25,Valores!$A$2:$O$300,14,FALSE)</f>
        <v>3.1300000000000001E-2</v>
      </c>
      <c r="P25" s="14" t="str">
        <f>VLOOKUP(B25,Valores!$A$2:$O$300,15,FALSE)</f>
        <v>COM</v>
      </c>
      <c r="Q25" s="5">
        <f t="shared" si="19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5">
        <f t="shared" si="8"/>
        <v>0</v>
      </c>
      <c r="W25" s="1">
        <f t="shared" si="9"/>
        <v>5937.8342996971314</v>
      </c>
      <c r="X25" s="7">
        <f t="shared" si="10"/>
        <v>185.85421358052022</v>
      </c>
      <c r="Z25" s="1">
        <f t="shared" si="11"/>
        <v>5706.771908182991</v>
      </c>
      <c r="AA25" s="7">
        <f t="shared" si="12"/>
        <v>178.62196072612761</v>
      </c>
      <c r="AC25" s="1">
        <f t="shared" si="13"/>
        <v>6022.8699513964975</v>
      </c>
      <c r="AD25" s="7">
        <f t="shared" si="14"/>
        <v>188.51582947871037</v>
      </c>
      <c r="AF25" s="1">
        <f t="shared" si="15"/>
        <v>5898.541964084322</v>
      </c>
      <c r="AG25" s="7">
        <f t="shared" si="16"/>
        <v>184.62436347583929</v>
      </c>
      <c r="AI25" s="1">
        <f t="shared" si="17"/>
        <v>5950.1498078742807</v>
      </c>
      <c r="AJ25" s="7">
        <f t="shared" si="18"/>
        <v>186.23968898646498</v>
      </c>
    </row>
    <row r="26" spans="1:36" x14ac:dyDescent="0.2">
      <c r="A26" s="5">
        <v>18</v>
      </c>
      <c r="B26" s="6" t="s">
        <v>438</v>
      </c>
      <c r="C26" s="6" t="str">
        <f>VLOOKUP(B26,Valores!$A$2:$F$300,5,FALSE)</f>
        <v>m³</v>
      </c>
      <c r="D26" s="6">
        <v>5.24</v>
      </c>
      <c r="E26" s="3">
        <f>VLOOKUP($B26,Valores!$A$2:$G$300,6,FALSE)*VLOOKUP(VLOOKUP($B26,Indices_Poder!$B$5:$E$250,3,FALSE),Indices_Poder!$G$6:$N$27,4,FALSE)*VLOOKUP($E$8,Regional!$A$2:$B$7,2,FALSE)</f>
        <v>3577.0086142753808</v>
      </c>
      <c r="F26" s="1">
        <f>VLOOKUP($B26,Valores!$A$2:$G$300,6,FALSE)*VLOOKUP(VLOOKUP($B26,Indices_Poder!$B$5:$E$250,3,FALSE),Indices_Poder!$G$6:$N$27,4,FALSE)*VLOOKUP($F$8,Regional!$A$2:$B$7,2,FALSE)</f>
        <v>3437.8144025198744</v>
      </c>
      <c r="G26" s="1">
        <f>VLOOKUP($B26,Valores!$A$2:$G$300,6,FALSE)*VLOOKUP(VLOOKUP($B26,Indices_Poder!$B$5:$E$250,3,FALSE),Indices_Poder!$G$6:$N$27,4,FALSE)*VLOOKUP($G$8,Regional!$A$2:$B$7,2,FALSE)</f>
        <v>3628.2349104798182</v>
      </c>
      <c r="H26" s="1">
        <f>VLOOKUP($B26,Valores!$A$2:$G$300,6,FALSE)*VLOOKUP(VLOOKUP($B26,Indices_Poder!$B$5:$E$250,3,FALSE),Indices_Poder!$G$6:$N$27,4,FALSE)*VLOOKUP($H$8,Regional!$A$2:$B$7,2,FALSE)</f>
        <v>3553.3385325809168</v>
      </c>
      <c r="I26" s="1">
        <f>VLOOKUP($B26,Valores!$A$2:$G$300,6,FALSE)*VLOOKUP(VLOOKUP($B26,Indices_Poder!$B$5:$E$250,3,FALSE),Indices_Poder!$G$6:$N$27,4,FALSE)*VLOOKUP($I$8,Regional!$A$2:$B$7,2,FALSE)</f>
        <v>3584.4275951049885</v>
      </c>
      <c r="J26" s="3">
        <f t="shared" si="0"/>
        <v>18743.525138802997</v>
      </c>
      <c r="K26" s="1">
        <f t="shared" si="1"/>
        <v>18014.147469204141</v>
      </c>
      <c r="L26" s="1">
        <f t="shared" si="2"/>
        <v>19011.950930914249</v>
      </c>
      <c r="M26" s="1">
        <f t="shared" si="3"/>
        <v>18619.493910724006</v>
      </c>
      <c r="N26" s="2">
        <f t="shared" si="4"/>
        <v>18782.400598350141</v>
      </c>
      <c r="O26" s="14">
        <f>VLOOKUP(B26,Valores!$A$2:$O$300,14,FALSE)</f>
        <v>3.1300000000000001E-2</v>
      </c>
      <c r="P26" s="14" t="str">
        <f>VLOOKUP(B26,Valores!$A$2:$O$300,15,FALSE)</f>
        <v>COM</v>
      </c>
      <c r="Q26" s="5">
        <f t="shared" si="19"/>
        <v>0</v>
      </c>
      <c r="R26" s="5">
        <f t="shared" si="5"/>
        <v>0</v>
      </c>
      <c r="S26" s="5">
        <f t="shared" si="6"/>
        <v>0</v>
      </c>
      <c r="T26" s="5">
        <f t="shared" si="7"/>
        <v>0</v>
      </c>
      <c r="U26" s="5">
        <f t="shared" si="8"/>
        <v>0</v>
      </c>
      <c r="W26" s="1">
        <f t="shared" si="9"/>
        <v>18743.525138802997</v>
      </c>
      <c r="X26" s="7">
        <f t="shared" si="10"/>
        <v>586.6723368445339</v>
      </c>
      <c r="Z26" s="1">
        <f t="shared" si="11"/>
        <v>18014.147469204141</v>
      </c>
      <c r="AA26" s="7">
        <f t="shared" si="12"/>
        <v>563.84281578608966</v>
      </c>
      <c r="AC26" s="1">
        <f t="shared" si="13"/>
        <v>19011.950930914249</v>
      </c>
      <c r="AD26" s="7">
        <f t="shared" si="14"/>
        <v>595.07406413761601</v>
      </c>
      <c r="AF26" s="1">
        <f t="shared" si="15"/>
        <v>18619.493910724006</v>
      </c>
      <c r="AG26" s="7">
        <f t="shared" si="16"/>
        <v>582.79015940566137</v>
      </c>
      <c r="AI26" s="1">
        <f t="shared" si="17"/>
        <v>18782.400598350141</v>
      </c>
      <c r="AJ26" s="7">
        <f t="shared" si="18"/>
        <v>587.8891387283594</v>
      </c>
    </row>
    <row r="27" spans="1:36" x14ac:dyDescent="0.2">
      <c r="A27" s="5">
        <v>19</v>
      </c>
      <c r="B27" s="6" t="s">
        <v>440</v>
      </c>
      <c r="C27" s="6" t="str">
        <f>VLOOKUP(B27,Valores!$A$2:$F$300,5,FALSE)</f>
        <v>m³</v>
      </c>
      <c r="D27" s="6">
        <v>1.74</v>
      </c>
      <c r="E27" s="3">
        <f>VLOOKUP($B27,Valores!$A$2:$G$300,6,FALSE)*VLOOKUP(VLOOKUP($B27,Indices_Poder!$B$5:$E$250,3,FALSE),Indices_Poder!$G$6:$N$27,4,FALSE)*VLOOKUP($E$8,Regional!$A$2:$B$7,2,FALSE)</f>
        <v>3577.0086142753808</v>
      </c>
      <c r="F27" s="1">
        <f>VLOOKUP($B27,Valores!$A$2:$G$300,6,FALSE)*VLOOKUP(VLOOKUP($B27,Indices_Poder!$B$5:$E$250,3,FALSE),Indices_Poder!$G$6:$N$27,4,FALSE)*VLOOKUP($F$8,Regional!$A$2:$B$7,2,FALSE)</f>
        <v>3437.8144025198744</v>
      </c>
      <c r="G27" s="1">
        <f>VLOOKUP($B27,Valores!$A$2:$G$300,6,FALSE)*VLOOKUP(VLOOKUP($B27,Indices_Poder!$B$5:$E$250,3,FALSE),Indices_Poder!$G$6:$N$27,4,FALSE)*VLOOKUP($G$8,Regional!$A$2:$B$7,2,FALSE)</f>
        <v>3628.2349104798182</v>
      </c>
      <c r="H27" s="1">
        <f>VLOOKUP($B27,Valores!$A$2:$G$300,6,FALSE)*VLOOKUP(VLOOKUP($B27,Indices_Poder!$B$5:$E$250,3,FALSE),Indices_Poder!$G$6:$N$27,4,FALSE)*VLOOKUP($H$8,Regional!$A$2:$B$7,2,FALSE)</f>
        <v>3553.3385325809168</v>
      </c>
      <c r="I27" s="1">
        <f>VLOOKUP($B27,Valores!$A$2:$G$300,6,FALSE)*VLOOKUP(VLOOKUP($B27,Indices_Poder!$B$5:$E$250,3,FALSE),Indices_Poder!$G$6:$N$27,4,FALSE)*VLOOKUP($I$8,Regional!$A$2:$B$7,2,FALSE)</f>
        <v>3584.4275951049885</v>
      </c>
      <c r="J27" s="3">
        <f t="shared" si="0"/>
        <v>6223.994988839162</v>
      </c>
      <c r="K27" s="1">
        <f t="shared" si="1"/>
        <v>5981.7970603845815</v>
      </c>
      <c r="L27" s="1">
        <f t="shared" si="2"/>
        <v>6313.1287442348839</v>
      </c>
      <c r="M27" s="1">
        <f t="shared" si="3"/>
        <v>6182.8090466907952</v>
      </c>
      <c r="N27" s="2">
        <f t="shared" si="4"/>
        <v>6236.9040154826798</v>
      </c>
      <c r="O27" s="14">
        <f>VLOOKUP(B27,Valores!$A$2:$O$300,14,FALSE)</f>
        <v>3.1300000000000001E-2</v>
      </c>
      <c r="P27" s="14" t="str">
        <f>VLOOKUP(B27,Valores!$A$2:$O$300,15,FALSE)</f>
        <v>COM</v>
      </c>
      <c r="Q27" s="5">
        <f t="shared" si="19"/>
        <v>0</v>
      </c>
      <c r="R27" s="5">
        <f t="shared" si="5"/>
        <v>0</v>
      </c>
      <c r="S27" s="5">
        <f t="shared" si="6"/>
        <v>0</v>
      </c>
      <c r="T27" s="5">
        <f t="shared" si="7"/>
        <v>0</v>
      </c>
      <c r="U27" s="5">
        <f t="shared" si="8"/>
        <v>0</v>
      </c>
      <c r="W27" s="1">
        <f t="shared" si="9"/>
        <v>6223.994988839162</v>
      </c>
      <c r="X27" s="7">
        <f t="shared" si="10"/>
        <v>194.81104315066577</v>
      </c>
      <c r="Z27" s="1">
        <f t="shared" si="11"/>
        <v>5981.7970603845815</v>
      </c>
      <c r="AA27" s="7">
        <f t="shared" si="12"/>
        <v>187.23024799003741</v>
      </c>
      <c r="AC27" s="1">
        <f t="shared" si="13"/>
        <v>6313.1287442348839</v>
      </c>
      <c r="AD27" s="7">
        <f t="shared" si="14"/>
        <v>197.60092969455187</v>
      </c>
      <c r="AF27" s="1">
        <f t="shared" si="15"/>
        <v>6182.8090466907952</v>
      </c>
      <c r="AG27" s="7">
        <f t="shared" si="16"/>
        <v>193.52192316142191</v>
      </c>
      <c r="AI27" s="1">
        <f t="shared" si="17"/>
        <v>6236.9040154826798</v>
      </c>
      <c r="AJ27" s="7">
        <f t="shared" si="18"/>
        <v>195.21509568460789</v>
      </c>
    </row>
    <row r="28" spans="1:36" x14ac:dyDescent="0.2">
      <c r="A28" s="5">
        <v>20</v>
      </c>
      <c r="B28" s="6" t="s">
        <v>577</v>
      </c>
      <c r="C28" s="6" t="str">
        <f>VLOOKUP(B28,Valores!$A$2:$F$300,5,FALSE)</f>
        <v>m³</v>
      </c>
      <c r="D28" s="6">
        <v>1.74</v>
      </c>
      <c r="E28" s="3">
        <f>VLOOKUP($B28,Valores!$A$2:$G$300,6,FALSE)*VLOOKUP(VLOOKUP($B28,Indices_Poder!$B$5:$E$250,3,FALSE),Indices_Poder!$G$6:$N$27,4,FALSE)*VLOOKUP($E$8,Regional!$A$2:$B$7,2,FALSE)</f>
        <v>3577.0086142753808</v>
      </c>
      <c r="F28" s="1">
        <f>VLOOKUP($B28,Valores!$A$2:$G$300,6,FALSE)*VLOOKUP(VLOOKUP($B28,Indices_Poder!$B$5:$E$250,3,FALSE),Indices_Poder!$G$6:$N$27,4,FALSE)*VLOOKUP($F$8,Regional!$A$2:$B$7,2,FALSE)</f>
        <v>3437.8144025198744</v>
      </c>
      <c r="G28" s="1">
        <f>VLOOKUP($B28,Valores!$A$2:$G$300,6,FALSE)*VLOOKUP(VLOOKUP($B28,Indices_Poder!$B$5:$E$250,3,FALSE),Indices_Poder!$G$6:$N$27,4,FALSE)*VLOOKUP($G$8,Regional!$A$2:$B$7,2,FALSE)</f>
        <v>3628.2349104798182</v>
      </c>
      <c r="H28" s="1">
        <f>VLOOKUP($B28,Valores!$A$2:$G$300,6,FALSE)*VLOOKUP(VLOOKUP($B28,Indices_Poder!$B$5:$E$250,3,FALSE),Indices_Poder!$G$6:$N$27,4,FALSE)*VLOOKUP($H$8,Regional!$A$2:$B$7,2,FALSE)</f>
        <v>3553.3385325809168</v>
      </c>
      <c r="I28" s="1">
        <f>VLOOKUP($B28,Valores!$A$2:$G$300,6,FALSE)*VLOOKUP(VLOOKUP($B28,Indices_Poder!$B$5:$E$250,3,FALSE),Indices_Poder!$G$6:$N$27,4,FALSE)*VLOOKUP($I$8,Regional!$A$2:$B$7,2,FALSE)</f>
        <v>3584.4275951049885</v>
      </c>
      <c r="J28" s="3">
        <f t="shared" si="0"/>
        <v>6223.994988839162</v>
      </c>
      <c r="K28" s="1">
        <f t="shared" si="1"/>
        <v>5981.7970603845815</v>
      </c>
      <c r="L28" s="1">
        <f t="shared" si="2"/>
        <v>6313.1287442348839</v>
      </c>
      <c r="M28" s="1">
        <f t="shared" si="3"/>
        <v>6182.8090466907952</v>
      </c>
      <c r="N28" s="2">
        <f t="shared" si="4"/>
        <v>6236.9040154826798</v>
      </c>
      <c r="O28" s="14">
        <f>VLOOKUP(B28,Valores!$A$2:$O$300,14,FALSE)</f>
        <v>3.1300000000000001E-2</v>
      </c>
      <c r="P28" s="14" t="str">
        <f>VLOOKUP(B28,Valores!$A$2:$O$300,15,FALSE)</f>
        <v>COM</v>
      </c>
      <c r="Q28" s="5">
        <f t="shared" si="19"/>
        <v>0</v>
      </c>
      <c r="R28" s="5">
        <f t="shared" si="5"/>
        <v>0</v>
      </c>
      <c r="S28" s="5">
        <f t="shared" si="6"/>
        <v>0</v>
      </c>
      <c r="T28" s="5">
        <f t="shared" si="7"/>
        <v>0</v>
      </c>
      <c r="U28" s="5">
        <f t="shared" si="8"/>
        <v>0</v>
      </c>
      <c r="W28" s="1">
        <f t="shared" si="9"/>
        <v>6223.994988839162</v>
      </c>
      <c r="X28" s="7">
        <f t="shared" si="10"/>
        <v>194.81104315066577</v>
      </c>
      <c r="Z28" s="1">
        <f t="shared" si="11"/>
        <v>5981.7970603845815</v>
      </c>
      <c r="AA28" s="7">
        <f t="shared" si="12"/>
        <v>187.23024799003741</v>
      </c>
      <c r="AC28" s="1">
        <f t="shared" si="13"/>
        <v>6313.1287442348839</v>
      </c>
      <c r="AD28" s="7">
        <f t="shared" si="14"/>
        <v>197.60092969455187</v>
      </c>
      <c r="AF28" s="1">
        <f t="shared" si="15"/>
        <v>6182.8090466907952</v>
      </c>
      <c r="AG28" s="7">
        <f t="shared" si="16"/>
        <v>193.52192316142191</v>
      </c>
      <c r="AI28" s="1">
        <f t="shared" si="17"/>
        <v>6236.9040154826798</v>
      </c>
      <c r="AJ28" s="7">
        <f t="shared" si="18"/>
        <v>195.21509568460789</v>
      </c>
    </row>
    <row r="29" spans="1:36" x14ac:dyDescent="0.2">
      <c r="A29" s="5">
        <v>21</v>
      </c>
      <c r="B29" s="6" t="s">
        <v>441</v>
      </c>
      <c r="C29" s="6" t="str">
        <f>VLOOKUP(B29,Valores!$A$2:$F$300,5,FALSE)</f>
        <v>m³</v>
      </c>
      <c r="D29" s="6">
        <v>1.74</v>
      </c>
      <c r="E29" s="3">
        <f>VLOOKUP($B29,Valores!$A$2:$G$300,6,FALSE)*VLOOKUP(VLOOKUP($B29,Indices_Poder!$B$5:$E$250,3,FALSE),Indices_Poder!$G$6:$N$27,4,FALSE)*VLOOKUP($E$8,Regional!$A$2:$B$7,2,FALSE)</f>
        <v>3577.0086142753808</v>
      </c>
      <c r="F29" s="1">
        <f>VLOOKUP($B29,Valores!$A$2:$G$300,6,FALSE)*VLOOKUP(VLOOKUP($B29,Indices_Poder!$B$5:$E$250,3,FALSE),Indices_Poder!$G$6:$N$27,4,FALSE)*VLOOKUP($F$8,Regional!$A$2:$B$7,2,FALSE)</f>
        <v>3437.8144025198744</v>
      </c>
      <c r="G29" s="1">
        <f>VLOOKUP($B29,Valores!$A$2:$G$300,6,FALSE)*VLOOKUP(VLOOKUP($B29,Indices_Poder!$B$5:$E$250,3,FALSE),Indices_Poder!$G$6:$N$27,4,FALSE)*VLOOKUP($G$8,Regional!$A$2:$B$7,2,FALSE)</f>
        <v>3628.2349104798182</v>
      </c>
      <c r="H29" s="1">
        <f>VLOOKUP($B29,Valores!$A$2:$G$300,6,FALSE)*VLOOKUP(VLOOKUP($B29,Indices_Poder!$B$5:$E$250,3,FALSE),Indices_Poder!$G$6:$N$27,4,FALSE)*VLOOKUP($H$8,Regional!$A$2:$B$7,2,FALSE)</f>
        <v>3553.3385325809168</v>
      </c>
      <c r="I29" s="1">
        <f>VLOOKUP($B29,Valores!$A$2:$G$300,6,FALSE)*VLOOKUP(VLOOKUP($B29,Indices_Poder!$B$5:$E$250,3,FALSE),Indices_Poder!$G$6:$N$27,4,FALSE)*VLOOKUP($I$8,Regional!$A$2:$B$7,2,FALSE)</f>
        <v>3584.4275951049885</v>
      </c>
      <c r="J29" s="3">
        <f t="shared" si="0"/>
        <v>6223.994988839162</v>
      </c>
      <c r="K29" s="1">
        <f t="shared" si="1"/>
        <v>5981.7970603845815</v>
      </c>
      <c r="L29" s="1">
        <f t="shared" si="2"/>
        <v>6313.1287442348839</v>
      </c>
      <c r="M29" s="1">
        <f t="shared" si="3"/>
        <v>6182.8090466907952</v>
      </c>
      <c r="N29" s="2">
        <f t="shared" si="4"/>
        <v>6236.9040154826798</v>
      </c>
      <c r="O29" s="14">
        <f>VLOOKUP(B29,Valores!$A$2:$O$300,14,FALSE)</f>
        <v>3.1300000000000001E-2</v>
      </c>
      <c r="P29" s="14" t="str">
        <f>VLOOKUP(B29,Valores!$A$2:$O$300,15,FALSE)</f>
        <v>COM</v>
      </c>
      <c r="Q29" s="5">
        <f t="shared" si="19"/>
        <v>0</v>
      </c>
      <c r="R29" s="5">
        <f t="shared" si="5"/>
        <v>0</v>
      </c>
      <c r="S29" s="5">
        <f t="shared" si="6"/>
        <v>0</v>
      </c>
      <c r="T29" s="5">
        <f t="shared" si="7"/>
        <v>0</v>
      </c>
      <c r="U29" s="5">
        <f t="shared" si="8"/>
        <v>0</v>
      </c>
      <c r="W29" s="1">
        <f t="shared" si="9"/>
        <v>6223.994988839162</v>
      </c>
      <c r="X29" s="7">
        <f t="shared" si="10"/>
        <v>194.81104315066577</v>
      </c>
      <c r="Z29" s="1">
        <f t="shared" si="11"/>
        <v>5981.7970603845815</v>
      </c>
      <c r="AA29" s="7">
        <f t="shared" si="12"/>
        <v>187.23024799003741</v>
      </c>
      <c r="AC29" s="1">
        <f t="shared" si="13"/>
        <v>6313.1287442348839</v>
      </c>
      <c r="AD29" s="7">
        <f t="shared" si="14"/>
        <v>197.60092969455187</v>
      </c>
      <c r="AF29" s="1">
        <f t="shared" si="15"/>
        <v>6182.8090466907952</v>
      </c>
      <c r="AG29" s="7">
        <f t="shared" si="16"/>
        <v>193.52192316142191</v>
      </c>
      <c r="AI29" s="1">
        <f t="shared" si="17"/>
        <v>6236.9040154826798</v>
      </c>
      <c r="AJ29" s="7">
        <f t="shared" si="18"/>
        <v>195.21509568460789</v>
      </c>
    </row>
    <row r="30" spans="1:36" x14ac:dyDescent="0.2">
      <c r="A30" s="5">
        <v>22</v>
      </c>
      <c r="B30" s="6" t="s">
        <v>592</v>
      </c>
      <c r="C30" s="6" t="str">
        <f>VLOOKUP(B30,Valores!$A$2:$F$300,5,FALSE)</f>
        <v>m³</v>
      </c>
      <c r="D30" s="6">
        <v>13.31</v>
      </c>
      <c r="E30" s="3">
        <f>VLOOKUP($B30,Valores!$A$2:$G$300,6,FALSE)*VLOOKUP(VLOOKUP($B30,Indices_Poder!$B$5:$E$250,3,FALSE),Indices_Poder!$G$6:$N$27,4,FALSE)*VLOOKUP($E$8,Regional!$A$2:$B$7,2,FALSE)</f>
        <v>3577.0086142753808</v>
      </c>
      <c r="F30" s="1">
        <f>VLOOKUP($B30,Valores!$A$2:$G$300,6,FALSE)*VLOOKUP(VLOOKUP($B30,Indices_Poder!$B$5:$E$250,3,FALSE),Indices_Poder!$G$6:$N$27,4,FALSE)*VLOOKUP($F$8,Regional!$A$2:$B$7,2,FALSE)</f>
        <v>3437.8144025198744</v>
      </c>
      <c r="G30" s="1">
        <f>VLOOKUP($B30,Valores!$A$2:$G$300,6,FALSE)*VLOOKUP(VLOOKUP($B30,Indices_Poder!$B$5:$E$250,3,FALSE),Indices_Poder!$G$6:$N$27,4,FALSE)*VLOOKUP($G$8,Regional!$A$2:$B$7,2,FALSE)</f>
        <v>3628.2349104798182</v>
      </c>
      <c r="H30" s="1">
        <f>VLOOKUP($B30,Valores!$A$2:$G$300,6,FALSE)*VLOOKUP(VLOOKUP($B30,Indices_Poder!$B$5:$E$250,3,FALSE),Indices_Poder!$G$6:$N$27,4,FALSE)*VLOOKUP($H$8,Regional!$A$2:$B$7,2,FALSE)</f>
        <v>3553.3385325809168</v>
      </c>
      <c r="I30" s="1">
        <f>VLOOKUP($B30,Valores!$A$2:$G$300,6,FALSE)*VLOOKUP(VLOOKUP($B30,Indices_Poder!$B$5:$E$250,3,FALSE),Indices_Poder!$G$6:$N$27,4,FALSE)*VLOOKUP($I$8,Regional!$A$2:$B$7,2,FALSE)</f>
        <v>3584.4275951049885</v>
      </c>
      <c r="J30" s="3">
        <f t="shared" si="0"/>
        <v>47609.984656005319</v>
      </c>
      <c r="K30" s="1">
        <f t="shared" si="1"/>
        <v>45757.309697539531</v>
      </c>
      <c r="L30" s="1">
        <f t="shared" si="2"/>
        <v>48291.806658486385</v>
      </c>
      <c r="M30" s="1">
        <f t="shared" si="3"/>
        <v>47294.935868652006</v>
      </c>
      <c r="N30" s="2">
        <f t="shared" si="4"/>
        <v>47708.731290847398</v>
      </c>
      <c r="O30" s="14">
        <f>VLOOKUP(B30,Valores!$A$2:$O$300,14,FALSE)</f>
        <v>3.1300000000000001E-2</v>
      </c>
      <c r="P30" s="14" t="str">
        <f>VLOOKUP(B30,Valores!$A$2:$O$300,15,FALSE)</f>
        <v>COM</v>
      </c>
      <c r="Q30" s="5">
        <f t="shared" si="19"/>
        <v>0</v>
      </c>
      <c r="R30" s="5">
        <f t="shared" si="5"/>
        <v>0</v>
      </c>
      <c r="S30" s="5">
        <f t="shared" si="6"/>
        <v>0</v>
      </c>
      <c r="T30" s="5">
        <f t="shared" si="7"/>
        <v>0</v>
      </c>
      <c r="U30" s="5">
        <f t="shared" si="8"/>
        <v>0</v>
      </c>
      <c r="W30" s="1">
        <f t="shared" si="9"/>
        <v>47609.984656005319</v>
      </c>
      <c r="X30" s="7">
        <f t="shared" si="10"/>
        <v>1490.1925197329665</v>
      </c>
      <c r="Z30" s="1">
        <f t="shared" si="11"/>
        <v>45757.309697539531</v>
      </c>
      <c r="AA30" s="7">
        <f t="shared" si="12"/>
        <v>1432.2037935329874</v>
      </c>
      <c r="AC30" s="1">
        <f t="shared" si="13"/>
        <v>48291.806658486385</v>
      </c>
      <c r="AD30" s="7">
        <f t="shared" si="14"/>
        <v>1511.533548410624</v>
      </c>
      <c r="AF30" s="1">
        <f t="shared" si="15"/>
        <v>47294.935868652006</v>
      </c>
      <c r="AG30" s="7">
        <f t="shared" si="16"/>
        <v>1480.3314926888079</v>
      </c>
      <c r="AI30" s="1">
        <f t="shared" si="17"/>
        <v>47708.731290847398</v>
      </c>
      <c r="AJ30" s="7">
        <f t="shared" si="18"/>
        <v>1493.2832894035237</v>
      </c>
    </row>
    <row r="31" spans="1:36" x14ac:dyDescent="0.2">
      <c r="A31" s="5">
        <v>23</v>
      </c>
      <c r="B31" s="6" t="s">
        <v>380</v>
      </c>
      <c r="C31" s="6" t="str">
        <f>VLOOKUP(B31,Valores!$A$2:$F$300,5,FALSE)</f>
        <v>unid.</v>
      </c>
      <c r="D31" s="6">
        <v>1</v>
      </c>
      <c r="E31" s="3">
        <f>VLOOKUP($B31,Valores!$A$2:$G$300,6,FALSE)*VLOOKUP(VLOOKUP($B31,Indices_Poder!$B$5:$E$250,3,FALSE),Indices_Poder!$G$6:$N$27,4,FALSE)*VLOOKUP($E$8,Regional!$A$2:$B$7,2,FALSE)</f>
        <v>57403.64504240363</v>
      </c>
      <c r="F31" s="1">
        <f>VLOOKUP($B31,Valores!$A$2:$G$300,6,FALSE)*VLOOKUP(VLOOKUP($B31,Indices_Poder!$B$5:$E$250,3,FALSE),Indices_Poder!$G$6:$N$27,4,FALSE)*VLOOKUP($F$8,Regional!$A$2:$B$7,2,FALSE)</f>
        <v>55169.863694580716</v>
      </c>
      <c r="G31" s="1">
        <f>VLOOKUP($B31,Valores!$A$2:$G$300,6,FALSE)*VLOOKUP(VLOOKUP($B31,Indices_Poder!$B$5:$E$250,3,FALSE),Indices_Poder!$G$6:$N$27,4,FALSE)*VLOOKUP($G$8,Regional!$A$2:$B$7,2,FALSE)</f>
        <v>58225.721934368914</v>
      </c>
      <c r="H31" s="1">
        <f>VLOOKUP($B31,Valores!$A$2:$G$300,6,FALSE)*VLOOKUP(VLOOKUP($B31,Indices_Poder!$B$5:$E$250,3,FALSE),Indices_Poder!$G$6:$N$27,4,FALSE)*VLOOKUP($H$8,Regional!$A$2:$B$7,2,FALSE)</f>
        <v>57023.788823357609</v>
      </c>
      <c r="I31" s="1">
        <f>VLOOKUP($B31,Valores!$A$2:$G$300,6,FALSE)*VLOOKUP(VLOOKUP($B31,Indices_Poder!$B$5:$E$250,3,FALSE),Indices_Poder!$G$6:$N$27,4,FALSE)*VLOOKUP($I$8,Regional!$A$2:$B$7,2,FALSE)</f>
        <v>57522.704454343431</v>
      </c>
      <c r="J31" s="3">
        <f t="shared" si="0"/>
        <v>57403.64504240363</v>
      </c>
      <c r="K31" s="1">
        <f t="shared" si="1"/>
        <v>55169.863694580716</v>
      </c>
      <c r="L31" s="1">
        <f t="shared" si="2"/>
        <v>58225.721934368914</v>
      </c>
      <c r="M31" s="1">
        <f t="shared" si="3"/>
        <v>57023.788823357609</v>
      </c>
      <c r="N31" s="2">
        <f t="shared" si="4"/>
        <v>57522.704454343431</v>
      </c>
      <c r="O31" s="14">
        <f>VLOOKUP(B31,Valores!$A$2:$O$300,14,FALSE)</f>
        <v>6.6699999999999995E-2</v>
      </c>
      <c r="P31" s="14" t="str">
        <f>VLOOKUP(B31,Valores!$A$2:$O$300,15,FALSE)</f>
        <v>UAR</v>
      </c>
      <c r="Q31" s="5">
        <f t="shared" si="19"/>
        <v>27064.700139146349</v>
      </c>
      <c r="R31" s="5">
        <f t="shared" si="5"/>
        <v>26011.515758423029</v>
      </c>
      <c r="S31" s="5">
        <f t="shared" si="6"/>
        <v>27452.293375706955</v>
      </c>
      <c r="T31" s="5">
        <f t="shared" si="7"/>
        <v>26885.605333287305</v>
      </c>
      <c r="U31" s="5">
        <f t="shared" si="8"/>
        <v>27120.834332027542</v>
      </c>
      <c r="W31" s="1">
        <f t="shared" si="9"/>
        <v>84468.345181549987</v>
      </c>
      <c r="X31" s="7">
        <f t="shared" si="10"/>
        <v>5634.0386236093836</v>
      </c>
      <c r="Z31" s="1">
        <f t="shared" si="11"/>
        <v>81181.379453003741</v>
      </c>
      <c r="AA31" s="7">
        <f t="shared" si="12"/>
        <v>5414.7980095153489</v>
      </c>
      <c r="AC31" s="1">
        <f t="shared" si="13"/>
        <v>85678.015310075862</v>
      </c>
      <c r="AD31" s="7">
        <f t="shared" si="14"/>
        <v>5714.72362118206</v>
      </c>
      <c r="AF31" s="1">
        <f t="shared" si="15"/>
        <v>83909.394156644907</v>
      </c>
      <c r="AG31" s="7">
        <f t="shared" si="16"/>
        <v>5596.7565902482147</v>
      </c>
      <c r="AI31" s="1">
        <f t="shared" si="17"/>
        <v>84643.538786370977</v>
      </c>
      <c r="AJ31" s="7">
        <f t="shared" si="18"/>
        <v>5645.7240370509435</v>
      </c>
    </row>
    <row r="32" spans="1:36" x14ac:dyDescent="0.2">
      <c r="A32" s="5">
        <v>24</v>
      </c>
      <c r="B32" s="6" t="s">
        <v>505</v>
      </c>
      <c r="C32" s="6" t="str">
        <f>VLOOKUP(B32,Valores!$A$2:$F$300,5,FALSE)</f>
        <v>unid.</v>
      </c>
      <c r="D32" s="6">
        <v>1</v>
      </c>
      <c r="E32" s="3">
        <f>VLOOKUP($B32,Valores!$A$2:$G$300,6,FALSE)*VLOOKUP(VLOOKUP($B32,Indices_Poder!$B$5:$E$250,3,FALSE),Indices_Poder!$G$6:$N$27,4,FALSE)*VLOOKUP($E$8,Regional!$A$2:$B$7,2,FALSE)</f>
        <v>34009.24081113447</v>
      </c>
      <c r="F32" s="1">
        <f>VLOOKUP($B32,Valores!$A$2:$G$300,6,FALSE)*VLOOKUP(VLOOKUP($B32,Indices_Poder!$B$5:$E$250,3,FALSE),Indices_Poder!$G$6:$N$27,4,FALSE)*VLOOKUP($F$8,Regional!$A$2:$B$7,2,FALSE)</f>
        <v>32685.819489693782</v>
      </c>
      <c r="G32" s="1">
        <f>VLOOKUP($B32,Valores!$A$2:$G$300,6,FALSE)*VLOOKUP(VLOOKUP($B32,Indices_Poder!$B$5:$E$250,3,FALSE),Indices_Poder!$G$6:$N$27,4,FALSE)*VLOOKUP($G$8,Regional!$A$2:$B$7,2,FALSE)</f>
        <v>34496.286728923558</v>
      </c>
      <c r="H32" s="1">
        <f>VLOOKUP($B32,Valores!$A$2:$G$300,6,FALSE)*VLOOKUP(VLOOKUP($B32,Indices_Poder!$B$5:$E$250,3,FALSE),Indices_Poder!$G$6:$N$27,4,FALSE)*VLOOKUP($H$8,Regional!$A$2:$B$7,2,FALSE)</f>
        <v>33784.192007742276</v>
      </c>
      <c r="I32" s="1">
        <f>VLOOKUP($B32,Valores!$A$2:$G$300,6,FALSE)*VLOOKUP(VLOOKUP($B32,Indices_Poder!$B$5:$E$250,3,FALSE),Indices_Poder!$G$6:$N$27,4,FALSE)*VLOOKUP($I$8,Regional!$A$2:$B$7,2,FALSE)</f>
        <v>34079.778495779785</v>
      </c>
      <c r="J32" s="3">
        <f t="shared" si="0"/>
        <v>34009.24081113447</v>
      </c>
      <c r="K32" s="1">
        <f t="shared" si="1"/>
        <v>32685.819489693782</v>
      </c>
      <c r="L32" s="1">
        <f t="shared" si="2"/>
        <v>34496.286728923558</v>
      </c>
      <c r="M32" s="1">
        <f t="shared" si="3"/>
        <v>33784.192007742276</v>
      </c>
      <c r="N32" s="2">
        <f t="shared" si="4"/>
        <v>34079.778495779785</v>
      </c>
      <c r="O32" s="14">
        <f>VLOOKUP(B32,Valores!$A$2:$O$300,14,FALSE)</f>
        <v>6.6699999999999995E-2</v>
      </c>
      <c r="P32" s="14" t="str">
        <f>VLOOKUP(B32,Valores!$A$2:$O$300,15,FALSE)</f>
        <v>UAR</v>
      </c>
      <c r="Q32" s="5">
        <f t="shared" si="19"/>
        <v>16034.694379310644</v>
      </c>
      <c r="R32" s="5">
        <f t="shared" si="5"/>
        <v>15410.727012846608</v>
      </c>
      <c r="S32" s="5">
        <f t="shared" si="6"/>
        <v>16264.327039557558</v>
      </c>
      <c r="T32" s="5">
        <f t="shared" si="7"/>
        <v>15928.588253541377</v>
      </c>
      <c r="U32" s="5">
        <f t="shared" si="8"/>
        <v>16067.951523208472</v>
      </c>
      <c r="W32" s="1">
        <f t="shared" si="9"/>
        <v>50043.935190445118</v>
      </c>
      <c r="X32" s="7">
        <f t="shared" si="10"/>
        <v>3337.930477202689</v>
      </c>
      <c r="Z32" s="1">
        <f t="shared" si="11"/>
        <v>48096.54650254039</v>
      </c>
      <c r="AA32" s="7">
        <f t="shared" si="12"/>
        <v>3208.039651719444</v>
      </c>
      <c r="AC32" s="1">
        <f t="shared" si="13"/>
        <v>50760.613768481118</v>
      </c>
      <c r="AD32" s="7">
        <f t="shared" si="14"/>
        <v>3385.7329383576903</v>
      </c>
      <c r="AF32" s="1">
        <f t="shared" si="15"/>
        <v>49712.780261283653</v>
      </c>
      <c r="AG32" s="7">
        <f t="shared" si="16"/>
        <v>3315.8424434276194</v>
      </c>
      <c r="AI32" s="1">
        <f t="shared" si="17"/>
        <v>50147.730018988259</v>
      </c>
      <c r="AJ32" s="7">
        <f t="shared" si="18"/>
        <v>3344.8535922665164</v>
      </c>
    </row>
    <row r="33" spans="1:36" x14ac:dyDescent="0.2">
      <c r="A33" s="5">
        <v>25</v>
      </c>
      <c r="B33" s="6" t="s">
        <v>498</v>
      </c>
      <c r="C33" s="6" t="str">
        <f>VLOOKUP(B33,Valores!$A$2:$F$300,5,FALSE)</f>
        <v>unid.</v>
      </c>
      <c r="D33" s="6">
        <v>0</v>
      </c>
      <c r="E33" s="3">
        <f>VLOOKUP($B33,Valores!$A$2:$G$300,6,FALSE)*VLOOKUP(VLOOKUP($B33,Indices_Poder!$B$5:$E$250,3,FALSE),Indices_Poder!$G$6:$N$27,4,FALSE)*VLOOKUP($E$8,Regional!$A$2:$B$7,2,FALSE)</f>
        <v>57403.64504240363</v>
      </c>
      <c r="F33" s="1">
        <f>VLOOKUP($B33,Valores!$A$2:$G$300,6,FALSE)*VLOOKUP(VLOOKUP($B33,Indices_Poder!$B$5:$E$250,3,FALSE),Indices_Poder!$G$6:$N$27,4,FALSE)*VLOOKUP($F$8,Regional!$A$2:$B$7,2,FALSE)</f>
        <v>55169.863694580716</v>
      </c>
      <c r="G33" s="1">
        <f>VLOOKUP($B33,Valores!$A$2:$G$300,6,FALSE)*VLOOKUP(VLOOKUP($B33,Indices_Poder!$B$5:$E$250,3,FALSE),Indices_Poder!$G$6:$N$27,4,FALSE)*VLOOKUP($G$8,Regional!$A$2:$B$7,2,FALSE)</f>
        <v>58225.721934368914</v>
      </c>
      <c r="H33" s="1">
        <f>VLOOKUP($B33,Valores!$A$2:$G$300,6,FALSE)*VLOOKUP(VLOOKUP($B33,Indices_Poder!$B$5:$E$250,3,FALSE),Indices_Poder!$G$6:$N$27,4,FALSE)*VLOOKUP($H$8,Regional!$A$2:$B$7,2,FALSE)</f>
        <v>57023.788823357609</v>
      </c>
      <c r="I33" s="1">
        <f>VLOOKUP($B33,Valores!$A$2:$G$300,6,FALSE)*VLOOKUP(VLOOKUP($B33,Indices_Poder!$B$5:$E$250,3,FALSE),Indices_Poder!$G$6:$N$27,4,FALSE)*VLOOKUP($I$8,Regional!$A$2:$B$7,2,FALSE)</f>
        <v>57522.704454343431</v>
      </c>
      <c r="J33" s="3">
        <f t="shared" si="0"/>
        <v>0</v>
      </c>
      <c r="K33" s="1">
        <f t="shared" si="1"/>
        <v>0</v>
      </c>
      <c r="L33" s="1">
        <f t="shared" si="2"/>
        <v>0</v>
      </c>
      <c r="M33" s="1">
        <f t="shared" si="3"/>
        <v>0</v>
      </c>
      <c r="N33" s="2">
        <f t="shared" si="4"/>
        <v>0</v>
      </c>
      <c r="O33" s="14">
        <f>VLOOKUP(B33,Valores!$A$2:$O$300,14,FALSE)</f>
        <v>6.6699999999999995E-2</v>
      </c>
      <c r="P33" s="14" t="str">
        <f>VLOOKUP(B33,Valores!$A$2:$O$300,15,FALSE)</f>
        <v>UAR</v>
      </c>
      <c r="Q33" s="5">
        <f t="shared" si="19"/>
        <v>0</v>
      </c>
      <c r="R33" s="5">
        <f t="shared" si="5"/>
        <v>0</v>
      </c>
      <c r="S33" s="5">
        <f t="shared" si="6"/>
        <v>0</v>
      </c>
      <c r="T33" s="5">
        <f t="shared" si="7"/>
        <v>0</v>
      </c>
      <c r="U33" s="5">
        <f t="shared" si="8"/>
        <v>0</v>
      </c>
      <c r="W33" s="1">
        <f t="shared" si="9"/>
        <v>0</v>
      </c>
      <c r="X33" s="7">
        <f t="shared" si="10"/>
        <v>0</v>
      </c>
      <c r="Z33" s="1">
        <f t="shared" si="11"/>
        <v>0</v>
      </c>
      <c r="AA33" s="7">
        <f t="shared" si="12"/>
        <v>0</v>
      </c>
      <c r="AC33" s="1">
        <f t="shared" si="13"/>
        <v>0</v>
      </c>
      <c r="AD33" s="7">
        <f t="shared" si="14"/>
        <v>0</v>
      </c>
      <c r="AF33" s="1">
        <f t="shared" si="15"/>
        <v>0</v>
      </c>
      <c r="AG33" s="7">
        <f t="shared" si="16"/>
        <v>0</v>
      </c>
      <c r="AI33" s="1">
        <f t="shared" si="17"/>
        <v>0</v>
      </c>
      <c r="AJ33" s="7">
        <f t="shared" si="18"/>
        <v>0</v>
      </c>
    </row>
    <row r="34" spans="1:36" x14ac:dyDescent="0.2">
      <c r="A34" s="5">
        <v>26</v>
      </c>
      <c r="B34" s="6" t="s">
        <v>499</v>
      </c>
      <c r="C34" s="6" t="str">
        <f>VLOOKUP(B34,Valores!$A$2:$F$300,5,FALSE)</f>
        <v>unid.</v>
      </c>
      <c r="D34" s="6">
        <v>1</v>
      </c>
      <c r="E34" s="3">
        <f>VLOOKUP($B34,Valores!$A$2:$G$300,6,FALSE)*VLOOKUP(VLOOKUP($B34,Indices_Poder!$B$5:$E$250,3,FALSE),Indices_Poder!$G$6:$N$27,4,FALSE)*VLOOKUP($E$8,Regional!$A$2:$B$7,2,FALSE)</f>
        <v>35004.213271464112</v>
      </c>
      <c r="F34" s="1">
        <f>VLOOKUP($B34,Valores!$A$2:$G$300,6,FALSE)*VLOOKUP(VLOOKUP($B34,Indices_Poder!$B$5:$E$250,3,FALSE),Indices_Poder!$G$6:$N$27,4,FALSE)*VLOOKUP($F$8,Regional!$A$2:$B$7,2,FALSE)</f>
        <v>33642.074009344913</v>
      </c>
      <c r="G34" s="1">
        <f>VLOOKUP($B34,Valores!$A$2:$G$300,6,FALSE)*VLOOKUP(VLOOKUP($B34,Indices_Poder!$B$5:$E$250,3,FALSE),Indices_Poder!$G$6:$N$27,4,FALSE)*VLOOKUP($G$8,Regional!$A$2:$B$7,2,FALSE)</f>
        <v>35505.50817757396</v>
      </c>
      <c r="H34" s="1">
        <f>VLOOKUP($B34,Valores!$A$2:$G$300,6,FALSE)*VLOOKUP(VLOOKUP($B34,Indices_Poder!$B$5:$E$250,3,FALSE),Indices_Poder!$G$6:$N$27,4,FALSE)*VLOOKUP($H$8,Regional!$A$2:$B$7,2,FALSE)</f>
        <v>34772.580452778864</v>
      </c>
      <c r="I34" s="1">
        <f>VLOOKUP($B34,Valores!$A$2:$G$300,6,FALSE)*VLOOKUP(VLOOKUP($B34,Indices_Poder!$B$5:$E$250,3,FALSE),Indices_Poder!$G$6:$N$27,4,FALSE)*VLOOKUP($I$8,Regional!$A$2:$B$7,2,FALSE)</f>
        <v>35076.814602693812</v>
      </c>
      <c r="J34" s="3">
        <f t="shared" si="0"/>
        <v>35004.213271464112</v>
      </c>
      <c r="K34" s="1">
        <f t="shared" si="1"/>
        <v>33642.074009344913</v>
      </c>
      <c r="L34" s="1">
        <f t="shared" si="2"/>
        <v>35505.50817757396</v>
      </c>
      <c r="M34" s="1">
        <f t="shared" si="3"/>
        <v>34772.580452778864</v>
      </c>
      <c r="N34" s="2">
        <f t="shared" si="4"/>
        <v>35076.814602693812</v>
      </c>
      <c r="O34" s="14">
        <f>VLOOKUP(B34,Valores!$A$2:$O$300,14,FALSE)</f>
        <v>6.6699999999999995E-2</v>
      </c>
      <c r="P34" s="14" t="str">
        <f>VLOOKUP(B34,Valores!$A$2:$O$300,15,FALSE)</f>
        <v>UAR</v>
      </c>
      <c r="Q34" s="5">
        <f t="shared" si="19"/>
        <v>16503.804507520072</v>
      </c>
      <c r="R34" s="5">
        <f t="shared" si="5"/>
        <v>15861.582386437316</v>
      </c>
      <c r="S34" s="5">
        <f t="shared" si="6"/>
        <v>16740.155288121587</v>
      </c>
      <c r="T34" s="5">
        <f t="shared" si="7"/>
        <v>16394.594146828327</v>
      </c>
      <c r="U34" s="5">
        <f t="shared" si="8"/>
        <v>16538.034620572704</v>
      </c>
      <c r="W34" s="1">
        <f t="shared" si="9"/>
        <v>51508.017778984184</v>
      </c>
      <c r="X34" s="7">
        <f t="shared" si="10"/>
        <v>3435.5847858582447</v>
      </c>
      <c r="Z34" s="1">
        <f t="shared" si="11"/>
        <v>49503.656395782229</v>
      </c>
      <c r="AA34" s="7">
        <f t="shared" si="12"/>
        <v>3301.8938815986744</v>
      </c>
      <c r="AC34" s="1">
        <f t="shared" si="13"/>
        <v>52245.663465695543</v>
      </c>
      <c r="AD34" s="7">
        <f t="shared" si="14"/>
        <v>3484.7857531618924</v>
      </c>
      <c r="AF34" s="1">
        <f t="shared" si="15"/>
        <v>51167.174599607191</v>
      </c>
      <c r="AG34" s="7">
        <f t="shared" si="16"/>
        <v>3412.8505457937995</v>
      </c>
      <c r="AI34" s="1">
        <f t="shared" si="17"/>
        <v>51614.849223266516</v>
      </c>
      <c r="AJ34" s="7">
        <f t="shared" si="18"/>
        <v>3442.7104431918765</v>
      </c>
    </row>
    <row r="35" spans="1:36" x14ac:dyDescent="0.2">
      <c r="A35" s="5">
        <v>27</v>
      </c>
      <c r="B35" s="6" t="s">
        <v>384</v>
      </c>
      <c r="C35" s="6" t="str">
        <f>VLOOKUP(B35,Valores!$A$2:$F$300,5,FALSE)</f>
        <v>unid.</v>
      </c>
      <c r="D35" s="6">
        <v>1</v>
      </c>
      <c r="E35" s="3">
        <f>VLOOKUP($B35,Valores!$A$2:$G$300,6,FALSE)*VLOOKUP(VLOOKUP($B35,Indices_Poder!$B$5:$E$250,3,FALSE),Indices_Poder!$G$6:$N$27,4,FALSE)*VLOOKUP($E$8,Regional!$A$2:$B$7,2,FALSE)</f>
        <v>57403.64504240363</v>
      </c>
      <c r="F35" s="1">
        <f>VLOOKUP($B35,Valores!$A$2:$G$300,6,FALSE)*VLOOKUP(VLOOKUP($B35,Indices_Poder!$B$5:$E$250,3,FALSE),Indices_Poder!$G$6:$N$27,4,FALSE)*VLOOKUP($F$8,Regional!$A$2:$B$7,2,FALSE)</f>
        <v>55169.863694580716</v>
      </c>
      <c r="G35" s="1">
        <f>VLOOKUP($B35,Valores!$A$2:$G$300,6,FALSE)*VLOOKUP(VLOOKUP($B35,Indices_Poder!$B$5:$E$250,3,FALSE),Indices_Poder!$G$6:$N$27,4,FALSE)*VLOOKUP($G$8,Regional!$A$2:$B$7,2,FALSE)</f>
        <v>58225.721934368914</v>
      </c>
      <c r="H35" s="1">
        <f>VLOOKUP($B35,Valores!$A$2:$G$300,6,FALSE)*VLOOKUP(VLOOKUP($B35,Indices_Poder!$B$5:$E$250,3,FALSE),Indices_Poder!$G$6:$N$27,4,FALSE)*VLOOKUP($H$8,Regional!$A$2:$B$7,2,FALSE)</f>
        <v>57023.788823357609</v>
      </c>
      <c r="I35" s="1">
        <f>VLOOKUP($B35,Valores!$A$2:$G$300,6,FALSE)*VLOOKUP(VLOOKUP($B35,Indices_Poder!$B$5:$E$250,3,FALSE),Indices_Poder!$G$6:$N$27,4,FALSE)*VLOOKUP($I$8,Regional!$A$2:$B$7,2,FALSE)</f>
        <v>57522.704454343431</v>
      </c>
      <c r="J35" s="3">
        <f t="shared" si="0"/>
        <v>57403.64504240363</v>
      </c>
      <c r="K35" s="1">
        <f t="shared" si="1"/>
        <v>55169.863694580716</v>
      </c>
      <c r="L35" s="1">
        <f t="shared" si="2"/>
        <v>58225.721934368914</v>
      </c>
      <c r="M35" s="1">
        <f t="shared" si="3"/>
        <v>57023.788823357609</v>
      </c>
      <c r="N35" s="2">
        <f t="shared" si="4"/>
        <v>57522.704454343431</v>
      </c>
      <c r="O35" s="14">
        <f>VLOOKUP(B35,Valores!$A$2:$O$300,14,FALSE)</f>
        <v>6.6699999999999995E-2</v>
      </c>
      <c r="P35" s="14" t="str">
        <f>VLOOKUP(B35,Valores!$A$2:$O$300,15,FALSE)</f>
        <v>UAR</v>
      </c>
      <c r="Q35" s="5">
        <f t="shared" si="19"/>
        <v>27064.700139146349</v>
      </c>
      <c r="R35" s="5">
        <f t="shared" si="5"/>
        <v>26011.515758423029</v>
      </c>
      <c r="S35" s="5">
        <f t="shared" si="6"/>
        <v>27452.293375706955</v>
      </c>
      <c r="T35" s="5">
        <f t="shared" si="7"/>
        <v>26885.605333287305</v>
      </c>
      <c r="U35" s="5">
        <f t="shared" si="8"/>
        <v>27120.834332027542</v>
      </c>
      <c r="W35" s="1">
        <f t="shared" si="9"/>
        <v>84468.345181549987</v>
      </c>
      <c r="X35" s="7">
        <f t="shared" si="10"/>
        <v>5634.0386236093836</v>
      </c>
      <c r="Z35" s="1">
        <f t="shared" si="11"/>
        <v>81181.379453003741</v>
      </c>
      <c r="AA35" s="7">
        <f t="shared" si="12"/>
        <v>5414.7980095153489</v>
      </c>
      <c r="AC35" s="1">
        <f t="shared" si="13"/>
        <v>85678.015310075862</v>
      </c>
      <c r="AD35" s="7">
        <f t="shared" si="14"/>
        <v>5714.72362118206</v>
      </c>
      <c r="AF35" s="1">
        <f t="shared" si="15"/>
        <v>83909.394156644907</v>
      </c>
      <c r="AG35" s="7">
        <f t="shared" si="16"/>
        <v>5596.7565902482147</v>
      </c>
      <c r="AI35" s="1">
        <f t="shared" si="17"/>
        <v>84643.538786370977</v>
      </c>
      <c r="AJ35" s="7">
        <f t="shared" si="18"/>
        <v>5645.7240370509435</v>
      </c>
    </row>
    <row r="36" spans="1:36" x14ac:dyDescent="0.2">
      <c r="A36" s="24">
        <v>28</v>
      </c>
      <c r="B36" s="25" t="s">
        <v>381</v>
      </c>
      <c r="C36" s="6" t="str">
        <f>VLOOKUP(B36,Valores!$A$2:$F$300,5,FALSE)</f>
        <v>unid.</v>
      </c>
      <c r="D36" s="6">
        <v>0</v>
      </c>
      <c r="E36" s="3">
        <f>VLOOKUP($B36,Valores!$A$2:$G$300,6,FALSE)*VLOOKUP(VLOOKUP($B36,Indices_Poder!$B$5:$E$250,3,FALSE),Indices_Poder!$G$6:$N$27,4,FALSE)*VLOOKUP($E$8,Regional!$A$2:$B$7,2,FALSE)</f>
        <v>35004.213271464112</v>
      </c>
      <c r="F36" s="1">
        <f>VLOOKUP($B36,Valores!$A$2:$G$300,6,FALSE)*VLOOKUP(VLOOKUP($B36,Indices_Poder!$B$5:$E$250,3,FALSE),Indices_Poder!$G$6:$N$27,4,FALSE)*VLOOKUP($F$8,Regional!$A$2:$B$7,2,FALSE)</f>
        <v>33642.074009344913</v>
      </c>
      <c r="G36" s="1">
        <f>VLOOKUP($B36,Valores!$A$2:$G$300,6,FALSE)*VLOOKUP(VLOOKUP($B36,Indices_Poder!$B$5:$E$250,3,FALSE),Indices_Poder!$G$6:$N$27,4,FALSE)*VLOOKUP($G$8,Regional!$A$2:$B$7,2,FALSE)</f>
        <v>35505.50817757396</v>
      </c>
      <c r="H36" s="1">
        <f>VLOOKUP($B36,Valores!$A$2:$G$300,6,FALSE)*VLOOKUP(VLOOKUP($B36,Indices_Poder!$B$5:$E$250,3,FALSE),Indices_Poder!$G$6:$N$27,4,FALSE)*VLOOKUP($H$8,Regional!$A$2:$B$7,2,FALSE)</f>
        <v>34772.580452778864</v>
      </c>
      <c r="I36" s="1">
        <f>VLOOKUP($B36,Valores!$A$2:$G$300,6,FALSE)*VLOOKUP(VLOOKUP($B36,Indices_Poder!$B$5:$E$250,3,FALSE),Indices_Poder!$G$6:$N$27,4,FALSE)*VLOOKUP($I$8,Regional!$A$2:$B$7,2,FALSE)</f>
        <v>35076.814602693812</v>
      </c>
      <c r="J36" s="28">
        <f t="shared" si="0"/>
        <v>0</v>
      </c>
      <c r="K36" s="29">
        <f t="shared" si="1"/>
        <v>0</v>
      </c>
      <c r="L36" s="29">
        <f t="shared" si="2"/>
        <v>0</v>
      </c>
      <c r="M36" s="29">
        <f t="shared" si="3"/>
        <v>0</v>
      </c>
      <c r="N36" s="38">
        <f t="shared" si="4"/>
        <v>0</v>
      </c>
      <c r="O36" s="14">
        <f>VLOOKUP(B36,Valores!$A$2:$O$300,14,FALSE)</f>
        <v>6.6699999999999995E-2</v>
      </c>
      <c r="P36" s="14" t="str">
        <f>VLOOKUP(B36,Valores!$A$2:$O$300,15,FALSE)</f>
        <v>UAR</v>
      </c>
      <c r="Q36" s="5">
        <f t="shared" si="19"/>
        <v>0</v>
      </c>
      <c r="R36" s="5">
        <f t="shared" si="5"/>
        <v>0</v>
      </c>
      <c r="S36" s="5">
        <f t="shared" si="6"/>
        <v>0</v>
      </c>
      <c r="T36" s="5">
        <f t="shared" si="7"/>
        <v>0</v>
      </c>
      <c r="U36" s="5">
        <f t="shared" si="8"/>
        <v>0</v>
      </c>
      <c r="W36" s="1">
        <f t="shared" si="9"/>
        <v>0</v>
      </c>
      <c r="X36" s="7">
        <f t="shared" si="10"/>
        <v>0</v>
      </c>
      <c r="Z36" s="1">
        <f t="shared" si="11"/>
        <v>0</v>
      </c>
      <c r="AA36" s="7">
        <f t="shared" si="12"/>
        <v>0</v>
      </c>
      <c r="AC36" s="1">
        <f t="shared" si="13"/>
        <v>0</v>
      </c>
      <c r="AD36" s="7">
        <f t="shared" si="14"/>
        <v>0</v>
      </c>
      <c r="AF36" s="1">
        <f t="shared" si="15"/>
        <v>0</v>
      </c>
      <c r="AG36" s="7">
        <f t="shared" si="16"/>
        <v>0</v>
      </c>
      <c r="AI36" s="1">
        <f t="shared" si="17"/>
        <v>0</v>
      </c>
      <c r="AJ36" s="7">
        <f t="shared" si="18"/>
        <v>0</v>
      </c>
    </row>
    <row r="37" spans="1:36" x14ac:dyDescent="0.2">
      <c r="A37" s="44"/>
      <c r="B37" s="45" t="s">
        <v>38</v>
      </c>
      <c r="C37" s="45"/>
      <c r="D37" s="45"/>
      <c r="E37" s="46"/>
      <c r="F37" s="46"/>
      <c r="G37" s="46"/>
      <c r="H37" s="46"/>
      <c r="I37" s="46"/>
      <c r="J37" s="46">
        <f>SUM(J9:J36)</f>
        <v>1129317.6418849507</v>
      </c>
      <c r="K37" s="46">
        <f>SUM(K9:K36)</f>
        <v>1085371.8492032054</v>
      </c>
      <c r="L37" s="46">
        <f>SUM(L9:L36)</f>
        <v>1145490.5858921921</v>
      </c>
      <c r="M37" s="46">
        <f>SUM(M9:M36)</f>
        <v>1121844.6263781569</v>
      </c>
      <c r="N37" s="46">
        <f>SUM(N9:N36)</f>
        <v>1131659.9303273787</v>
      </c>
      <c r="Q37" s="3">
        <f>SUMIF($O9:$O36,"&lt;&gt;Rateio",X9:X36)</f>
        <v>52872.66299545519</v>
      </c>
      <c r="R37" s="3">
        <f>SUMIF($O9:$O36,"&lt;&gt;Rateio",AA9:AA36)</f>
        <v>50815.198381113536</v>
      </c>
      <c r="S37" s="3">
        <f>SUMIF($O9:$O36,"&lt;&gt;Rateio",AD9:AD36)</f>
        <v>53629.851749464171</v>
      </c>
      <c r="T37" s="3">
        <f>SUMIF($O9:$O36,"&lt;&gt;Rateio",AG9:AG36)</f>
        <v>52522.789571188965</v>
      </c>
      <c r="U37" s="3">
        <f>SUMIF($O9:$O36,"&lt;&gt;Rateio",AJ9:AJ36)</f>
        <v>52982.324815001331</v>
      </c>
      <c r="W37" s="36"/>
      <c r="X37" s="215"/>
      <c r="Z37" s="36"/>
      <c r="AA37" s="215"/>
      <c r="AC37" s="36"/>
      <c r="AD37" s="215"/>
      <c r="AF37" s="36"/>
      <c r="AG37" s="215"/>
      <c r="AI37" s="36"/>
      <c r="AJ37" s="215"/>
    </row>
    <row r="38" spans="1:36" ht="12.75" hidden="1" customHeight="1" x14ac:dyDescent="0.2">
      <c r="A38" s="44"/>
      <c r="B38" s="45"/>
      <c r="C38" s="45"/>
      <c r="D38" s="45"/>
      <c r="E38" s="92" t="s">
        <v>30</v>
      </c>
      <c r="F38" s="92" t="s">
        <v>31</v>
      </c>
      <c r="G38" s="92" t="s">
        <v>32</v>
      </c>
      <c r="H38" s="92" t="s">
        <v>33</v>
      </c>
      <c r="I38" s="92" t="s">
        <v>34</v>
      </c>
      <c r="J38" s="46"/>
      <c r="K38" s="46"/>
      <c r="L38" s="46"/>
      <c r="M38" s="46"/>
      <c r="N38" s="46"/>
      <c r="Q38" s="5"/>
      <c r="R38" s="5"/>
      <c r="S38" s="5"/>
      <c r="T38" s="5"/>
      <c r="U38" s="5"/>
      <c r="X38" s="7"/>
      <c r="AA38" s="7"/>
      <c r="AD38" s="7"/>
      <c r="AG38" s="7"/>
      <c r="AJ38" s="7"/>
    </row>
    <row r="39" spans="1:36" s="14" customFormat="1" ht="12.75" hidden="1" customHeight="1" x14ac:dyDescent="0.2">
      <c r="A39" s="30"/>
      <c r="B39" s="123" t="s">
        <v>215</v>
      </c>
      <c r="C39" s="31"/>
      <c r="D39" s="31"/>
      <c r="E39" s="33" t="e">
        <f>(SUMIF(#REF!,"Obras civis",J9:J36)+#REF!)*3.98%</f>
        <v>#REF!</v>
      </c>
      <c r="F39" s="33" t="e">
        <f>(SUMIF(#REF!,"Obras civis",K9:K36)+#REF!)*3.98%</f>
        <v>#REF!</v>
      </c>
      <c r="G39" s="33" t="e">
        <f>(SUMIF(#REF!,"Obras civis",L9:L36)+#REF!)*3.98%</f>
        <v>#REF!</v>
      </c>
      <c r="H39" s="33" t="e">
        <f>(SUMIF(#REF!,"Obras civis",M9:M36)+#REF!)*3.98%</f>
        <v>#REF!</v>
      </c>
      <c r="I39" s="33" t="e">
        <f>(SUMIF(#REF!,"Obras civis",N9:N36)+#REF!)*3.98%</f>
        <v>#REF!</v>
      </c>
      <c r="J39" s="33"/>
      <c r="K39" s="33"/>
      <c r="L39" s="33"/>
      <c r="M39" s="33"/>
      <c r="N39" s="33"/>
      <c r="Q39" s="5"/>
      <c r="R39" s="5"/>
      <c r="S39" s="5"/>
      <c r="T39" s="5"/>
      <c r="U39" s="5"/>
      <c r="W39" s="6"/>
      <c r="X39" s="7"/>
      <c r="Z39" s="6"/>
      <c r="AA39" s="7"/>
      <c r="AC39" s="6"/>
      <c r="AD39" s="7"/>
      <c r="AF39" s="6"/>
      <c r="AG39" s="7"/>
      <c r="AI39" s="6"/>
      <c r="AJ39" s="7"/>
    </row>
    <row r="40" spans="1:36" s="14" customFormat="1" ht="12.75" hidden="1" customHeight="1" x14ac:dyDescent="0.2">
      <c r="A40" s="30"/>
      <c r="B40" s="31" t="s">
        <v>141</v>
      </c>
      <c r="C40" s="41"/>
      <c r="D40" s="41"/>
      <c r="E40" s="35" t="e">
        <f>J37+#REF!+E39</f>
        <v>#REF!</v>
      </c>
      <c r="F40" s="35" t="e">
        <f>K37+#REF!+F39</f>
        <v>#REF!</v>
      </c>
      <c r="G40" s="35" t="e">
        <f>L37+#REF!+G39</f>
        <v>#REF!</v>
      </c>
      <c r="H40" s="35" t="e">
        <f>M37+#REF!+H39</f>
        <v>#REF!</v>
      </c>
      <c r="I40" s="35" t="e">
        <f>N37+#REF!+I39</f>
        <v>#REF!</v>
      </c>
      <c r="J40" s="35"/>
      <c r="K40" s="35"/>
      <c r="L40" s="35"/>
      <c r="M40" s="35"/>
      <c r="N40" s="35"/>
      <c r="Q40" s="5"/>
      <c r="R40" s="5"/>
      <c r="S40" s="5"/>
      <c r="T40" s="5"/>
      <c r="U40" s="5"/>
      <c r="W40" s="6"/>
      <c r="X40" s="7"/>
      <c r="Z40" s="6"/>
      <c r="AA40" s="7"/>
      <c r="AC40" s="6"/>
      <c r="AD40" s="7"/>
      <c r="AF40" s="6"/>
      <c r="AG40" s="7"/>
      <c r="AI40" s="6"/>
      <c r="AJ40" s="7"/>
    </row>
    <row r="41" spans="1:36" s="14" customFormat="1" ht="12.75" hidden="1" customHeight="1" x14ac:dyDescent="0.2">
      <c r="A41" s="30"/>
      <c r="B41" s="31" t="s">
        <v>209</v>
      </c>
      <c r="C41" s="31"/>
      <c r="D41" s="31"/>
      <c r="E41" s="33" t="e">
        <f>E40*2.7%</f>
        <v>#REF!</v>
      </c>
      <c r="F41" s="33" t="e">
        <f>F40*2.7%</f>
        <v>#REF!</v>
      </c>
      <c r="G41" s="33" t="e">
        <f>G40*2.7%</f>
        <v>#REF!</v>
      </c>
      <c r="H41" s="33" t="e">
        <f>H40*2.7%</f>
        <v>#REF!</v>
      </c>
      <c r="I41" s="33" t="e">
        <f>I40*2.7%</f>
        <v>#REF!</v>
      </c>
      <c r="J41" s="33"/>
      <c r="K41" s="33"/>
      <c r="L41" s="33"/>
      <c r="M41" s="33"/>
      <c r="N41" s="33"/>
      <c r="Q41" s="5"/>
      <c r="R41" s="5"/>
      <c r="S41" s="5"/>
      <c r="T41" s="5"/>
      <c r="U41" s="5"/>
      <c r="W41" s="6"/>
      <c r="X41" s="7"/>
      <c r="Z41" s="6"/>
      <c r="AA41" s="7"/>
      <c r="AC41" s="6"/>
      <c r="AD41" s="7"/>
      <c r="AF41" s="6"/>
      <c r="AG41" s="7"/>
      <c r="AI41" s="6"/>
      <c r="AJ41" s="7"/>
    </row>
    <row r="42" spans="1:36" s="14" customFormat="1" ht="12.75" hidden="1" customHeight="1" x14ac:dyDescent="0.2">
      <c r="A42" s="30"/>
      <c r="B42" s="31" t="s">
        <v>210</v>
      </c>
      <c r="C42" s="41"/>
      <c r="D42" s="41"/>
      <c r="E42" s="35" t="e">
        <f>E40*1.4%</f>
        <v>#REF!</v>
      </c>
      <c r="F42" s="35" t="e">
        <f>F40*1.4%</f>
        <v>#REF!</v>
      </c>
      <c r="G42" s="35" t="e">
        <f>G40*1.4%</f>
        <v>#REF!</v>
      </c>
      <c r="H42" s="35" t="e">
        <f>H40*1.4%</f>
        <v>#REF!</v>
      </c>
      <c r="I42" s="35" t="e">
        <f>I40*1.4%</f>
        <v>#REF!</v>
      </c>
      <c r="J42" s="35"/>
      <c r="K42" s="35"/>
      <c r="L42" s="35"/>
      <c r="M42" s="35"/>
      <c r="N42" s="35"/>
      <c r="Q42" s="5"/>
      <c r="R42" s="5"/>
      <c r="S42" s="5"/>
      <c r="T42" s="5"/>
      <c r="U42" s="5"/>
      <c r="W42" s="6"/>
      <c r="X42" s="7"/>
      <c r="Z42" s="6"/>
      <c r="AA42" s="7"/>
      <c r="AC42" s="6"/>
      <c r="AD42" s="7"/>
      <c r="AF42" s="6"/>
      <c r="AG42" s="7"/>
      <c r="AI42" s="6"/>
      <c r="AJ42" s="7"/>
    </row>
    <row r="43" spans="1:36" ht="12.75" hidden="1" customHeight="1" x14ac:dyDescent="0.2">
      <c r="A43" s="119"/>
      <c r="B43" s="121" t="s">
        <v>213</v>
      </c>
      <c r="C43" s="121"/>
      <c r="D43" s="121"/>
      <c r="E43" s="120" t="e">
        <f>E40*3.99%</f>
        <v>#REF!</v>
      </c>
      <c r="F43" s="120" t="e">
        <f>F40*3.99%</f>
        <v>#REF!</v>
      </c>
      <c r="G43" s="120" t="e">
        <f>G40*3.99%</f>
        <v>#REF!</v>
      </c>
      <c r="H43" s="120" t="e">
        <f>H40*3.99%</f>
        <v>#REF!</v>
      </c>
      <c r="I43" s="120" t="e">
        <f>I40*3.99%</f>
        <v>#REF!</v>
      </c>
      <c r="J43" s="122"/>
      <c r="K43" s="120"/>
      <c r="L43" s="120"/>
      <c r="M43" s="120"/>
      <c r="N43" s="120"/>
      <c r="Q43" s="5"/>
      <c r="R43" s="5"/>
      <c r="S43" s="5"/>
      <c r="T43" s="5"/>
      <c r="U43" s="5"/>
      <c r="X43" s="7"/>
      <c r="AA43" s="7"/>
      <c r="AD43" s="7"/>
      <c r="AG43" s="7"/>
      <c r="AJ43" s="7"/>
    </row>
    <row r="44" spans="1:36" s="14" customFormat="1" ht="12.75" hidden="1" customHeight="1" x14ac:dyDescent="0.2">
      <c r="A44" s="30"/>
      <c r="B44" s="43" t="s">
        <v>211</v>
      </c>
      <c r="C44" s="43"/>
      <c r="D44" s="43"/>
      <c r="E44" s="42" t="e">
        <f>E40*2.7%</f>
        <v>#REF!</v>
      </c>
      <c r="F44" s="42" t="e">
        <f>F40*2.7%</f>
        <v>#REF!</v>
      </c>
      <c r="G44" s="42" t="e">
        <f>G40*2.7%</f>
        <v>#REF!</v>
      </c>
      <c r="H44" s="42" t="e">
        <f>H40*2.7%</f>
        <v>#REF!</v>
      </c>
      <c r="I44" s="42" t="e">
        <f>I40*2.7%</f>
        <v>#REF!</v>
      </c>
      <c r="J44" s="42"/>
      <c r="K44" s="42"/>
      <c r="L44" s="42"/>
      <c r="M44" s="42"/>
      <c r="N44" s="42"/>
      <c r="Q44" s="5"/>
      <c r="R44" s="5"/>
      <c r="S44" s="5"/>
      <c r="T44" s="5"/>
      <c r="U44" s="5"/>
      <c r="W44" s="6"/>
      <c r="X44" s="7"/>
      <c r="Z44" s="6"/>
      <c r="AA44" s="7"/>
      <c r="AC44" s="6"/>
      <c r="AD44" s="7"/>
      <c r="AF44" s="6"/>
      <c r="AG44" s="7"/>
      <c r="AI44" s="6"/>
      <c r="AJ44" s="7"/>
    </row>
    <row r="45" spans="1:36" s="14" customFormat="1" ht="12.75" hidden="1" customHeight="1" x14ac:dyDescent="0.2">
      <c r="A45" s="30"/>
      <c r="B45" s="31" t="s">
        <v>142</v>
      </c>
      <c r="C45" s="31"/>
      <c r="D45" s="31"/>
      <c r="E45" s="33" t="e">
        <f>E40+E41+E42+E43+E44</f>
        <v>#REF!</v>
      </c>
      <c r="F45" s="33" t="e">
        <f>F40+F41+F42+F43+F44</f>
        <v>#REF!</v>
      </c>
      <c r="G45" s="33" t="e">
        <f>G40+G41+G42+G43+G44</f>
        <v>#REF!</v>
      </c>
      <c r="H45" s="33" t="e">
        <f>H40+H41+H42+H43+H44</f>
        <v>#REF!</v>
      </c>
      <c r="I45" s="33" t="e">
        <f>I40+I41+I42+I43+I44</f>
        <v>#REF!</v>
      </c>
      <c r="J45" s="33"/>
      <c r="K45" s="33"/>
      <c r="L45" s="33"/>
      <c r="M45" s="33"/>
      <c r="N45" s="33"/>
      <c r="Q45" s="5"/>
      <c r="R45" s="5"/>
      <c r="S45" s="5"/>
      <c r="T45" s="5"/>
      <c r="U45" s="5"/>
      <c r="W45" s="6"/>
      <c r="X45" s="7"/>
      <c r="Z45" s="6"/>
      <c r="AA45" s="7"/>
      <c r="AC45" s="6"/>
      <c r="AD45" s="7"/>
      <c r="AF45" s="6"/>
      <c r="AG45" s="7"/>
      <c r="AI45" s="6"/>
      <c r="AJ45" s="7"/>
    </row>
    <row r="46" spans="1:36" s="14" customFormat="1" ht="12.75" hidden="1" customHeight="1" x14ac:dyDescent="0.2">
      <c r="A46" s="31"/>
      <c r="B46" s="31" t="s">
        <v>143</v>
      </c>
      <c r="C46" s="31"/>
      <c r="D46" s="31"/>
      <c r="E46" s="33" t="e">
        <f>E45*3%</f>
        <v>#REF!</v>
      </c>
      <c r="F46" s="33" t="e">
        <f>F45*3%</f>
        <v>#REF!</v>
      </c>
      <c r="G46" s="33" t="e">
        <f>G45*3%</f>
        <v>#REF!</v>
      </c>
      <c r="H46" s="33" t="e">
        <f>H45*3%</f>
        <v>#REF!</v>
      </c>
      <c r="I46" s="33" t="e">
        <f>I45*3%</f>
        <v>#REF!</v>
      </c>
      <c r="J46" s="33"/>
      <c r="K46" s="33"/>
      <c r="L46" s="33"/>
      <c r="M46" s="33"/>
      <c r="N46" s="33"/>
      <c r="Q46" s="5"/>
      <c r="R46" s="5"/>
      <c r="S46" s="5"/>
      <c r="T46" s="5"/>
      <c r="U46" s="5"/>
      <c r="W46" s="6"/>
      <c r="X46" s="7"/>
      <c r="Z46" s="6"/>
      <c r="AA46" s="7"/>
      <c r="AC46" s="6"/>
      <c r="AD46" s="7"/>
      <c r="AF46" s="6"/>
      <c r="AG46" s="7"/>
      <c r="AI46" s="6"/>
      <c r="AJ46" s="7"/>
    </row>
    <row r="47" spans="1:36" s="14" customFormat="1" ht="12.75" hidden="1" customHeight="1" x14ac:dyDescent="0.2">
      <c r="A47" s="8"/>
      <c r="B47" s="8" t="s">
        <v>212</v>
      </c>
      <c r="C47" s="8"/>
      <c r="D47" s="8"/>
      <c r="E47" s="4" t="e">
        <f>E45*2.7%</f>
        <v>#REF!</v>
      </c>
      <c r="F47" s="4" t="e">
        <f>F45*2.7%</f>
        <v>#REF!</v>
      </c>
      <c r="G47" s="4" t="e">
        <f>G45*2.7%</f>
        <v>#REF!</v>
      </c>
      <c r="H47" s="4" t="e">
        <f>H45*2.7%</f>
        <v>#REF!</v>
      </c>
      <c r="I47" s="4" t="e">
        <f>I45*2.7%</f>
        <v>#REF!</v>
      </c>
      <c r="J47" s="4"/>
      <c r="K47" s="4"/>
      <c r="L47" s="4"/>
      <c r="M47" s="4"/>
      <c r="N47" s="4"/>
      <c r="Q47" s="5"/>
      <c r="R47" s="5"/>
      <c r="S47" s="5"/>
      <c r="T47" s="5"/>
      <c r="U47" s="5"/>
      <c r="W47" s="6"/>
      <c r="X47" s="7"/>
      <c r="Z47" s="6"/>
      <c r="AA47" s="7"/>
      <c r="AC47" s="6"/>
      <c r="AD47" s="7"/>
      <c r="AF47" s="6"/>
      <c r="AG47" s="7"/>
      <c r="AI47" s="6"/>
      <c r="AJ47" s="7"/>
    </row>
    <row r="48" spans="1:36" s="14" customFormat="1" x14ac:dyDescent="0.2">
      <c r="A48" s="30"/>
      <c r="B48" s="45" t="s">
        <v>144</v>
      </c>
      <c r="C48" s="31"/>
      <c r="D48" s="31"/>
      <c r="E48" s="46">
        <f>J37*(1+Entrada!$G$13)</f>
        <v>2017300.1036990874</v>
      </c>
      <c r="F48" s="46">
        <f>K37*(1+Entrada!$G$13)</f>
        <v>1938799.7342316858</v>
      </c>
      <c r="G48" s="46">
        <f>L37*(1+Entrada!$G$13)</f>
        <v>2046189.8335792227</v>
      </c>
      <c r="H48" s="46">
        <f>M37*(1+Entrada!$G$13)</f>
        <v>2003951.0560993017</v>
      </c>
      <c r="I48" s="46">
        <f>N37*(1+Entrada!$G$13)</f>
        <v>2021484.1335437966</v>
      </c>
      <c r="J48" s="33"/>
      <c r="K48" s="33"/>
      <c r="L48" s="33"/>
      <c r="M48" s="33"/>
      <c r="N48" s="33"/>
      <c r="Q48" s="3">
        <f>SUMIF($O9:$O36,"&lt;&gt;Rateio",W9:W36)</f>
        <v>1365342.8246265196</v>
      </c>
      <c r="R48" s="3">
        <f>SUMIF($O9:$O36,"&lt;&gt;Rateio",Z9:Z36)</f>
        <v>1312212.4470558681</v>
      </c>
      <c r="S48" s="3">
        <f>SUMIF($O9:$O36,"&lt;&gt;Rateio",AC9:AC36)</f>
        <v>1384895.8823619117</v>
      </c>
      <c r="T48" s="3">
        <f>SUMIF($O9:$O36,"&lt;&gt;Rateio",AF9:AF36)</f>
        <v>1356307.9634660287</v>
      </c>
      <c r="U48" s="3">
        <f>SUMIF($O9:$O36,"&lt;&gt;Rateio",AI9:AI36)</f>
        <v>1368174.6467813009</v>
      </c>
      <c r="V48" s="6"/>
      <c r="W48" s="6"/>
      <c r="X48" s="7"/>
      <c r="Y48" s="6"/>
      <c r="Z48" s="6"/>
      <c r="AA48" s="7"/>
      <c r="AB48" s="6"/>
      <c r="AC48" s="6"/>
      <c r="AD48" s="7"/>
      <c r="AE48" s="6"/>
      <c r="AF48" s="6"/>
      <c r="AG48" s="7"/>
      <c r="AH48" s="6"/>
      <c r="AI48" s="6"/>
      <c r="AJ48" s="7"/>
    </row>
    <row r="49" spans="1:36" x14ac:dyDescent="0.2">
      <c r="E49" s="216">
        <f>Q49</f>
        <v>3.8724825766684755E-2</v>
      </c>
      <c r="F49" s="217">
        <f>R49</f>
        <v>3.8724825766684755E-2</v>
      </c>
      <c r="G49" s="217">
        <f>S49</f>
        <v>3.8724825766684748E-2</v>
      </c>
      <c r="H49" s="217">
        <f>T49</f>
        <v>3.8724825766684734E-2</v>
      </c>
      <c r="I49" s="218">
        <f>U49</f>
        <v>3.8724825766684755E-2</v>
      </c>
      <c r="Q49" s="24">
        <f>Q37/Q48</f>
        <v>3.8724825766684755E-2</v>
      </c>
      <c r="R49" s="24">
        <f>R37/R48</f>
        <v>3.8724825766684755E-2</v>
      </c>
      <c r="S49" s="24">
        <f>S37/S48</f>
        <v>3.8724825766684748E-2</v>
      </c>
      <c r="T49" s="24">
        <f>T37/T48</f>
        <v>3.8724825766684734E-2</v>
      </c>
      <c r="U49" s="24">
        <f>U37/U48</f>
        <v>3.8724825766684755E-2</v>
      </c>
      <c r="W49" s="25"/>
      <c r="X49" s="26"/>
      <c r="Z49" s="25"/>
      <c r="AA49" s="26"/>
      <c r="AC49" s="25"/>
      <c r="AD49" s="26"/>
      <c r="AF49" s="25"/>
      <c r="AG49" s="26"/>
      <c r="AI49" s="25"/>
      <c r="AJ49" s="26"/>
    </row>
    <row r="50" spans="1:36" s="14" customFormat="1" x14ac:dyDescent="0.2">
      <c r="E50" s="307"/>
      <c r="F50" s="307"/>
      <c r="G50" s="307"/>
      <c r="H50" s="307"/>
      <c r="I50" s="307"/>
      <c r="J50" s="36"/>
      <c r="K50" s="36"/>
      <c r="L50" s="36"/>
      <c r="M50" s="36"/>
      <c r="N50" s="36"/>
    </row>
    <row r="51" spans="1:36" s="14" customFormat="1" x14ac:dyDescent="0.2">
      <c r="E51" s="307"/>
      <c r="F51" s="307"/>
      <c r="G51" s="307"/>
      <c r="H51" s="307"/>
      <c r="I51" s="307"/>
      <c r="J51" s="36"/>
      <c r="K51" s="36"/>
      <c r="L51" s="36"/>
      <c r="M51" s="36"/>
      <c r="N51" s="36"/>
    </row>
    <row r="53" spans="1:36" s="11" customFormat="1" ht="12.75" customHeight="1" x14ac:dyDescent="0.2">
      <c r="B53" s="378" t="s">
        <v>77</v>
      </c>
      <c r="C53" s="9"/>
      <c r="D53" s="9"/>
      <c r="E53" s="9"/>
      <c r="F53" s="9"/>
      <c r="G53" s="16"/>
      <c r="H53" s="9"/>
      <c r="I53" s="9"/>
      <c r="J53" s="9"/>
      <c r="K53" s="9"/>
      <c r="L53" s="9"/>
      <c r="O53" s="336"/>
      <c r="P53" s="336"/>
      <c r="Q53" s="312" t="s">
        <v>30</v>
      </c>
      <c r="R53" s="312" t="s">
        <v>31</v>
      </c>
      <c r="S53" s="312" t="s">
        <v>32</v>
      </c>
      <c r="T53" s="312" t="s">
        <v>33</v>
      </c>
      <c r="U53" s="312" t="s">
        <v>34</v>
      </c>
      <c r="W53" s="313"/>
      <c r="X53" s="314"/>
      <c r="Z53" s="313"/>
      <c r="AA53" s="314"/>
      <c r="AC53" s="313"/>
      <c r="AD53" s="314"/>
      <c r="AF53" s="313"/>
      <c r="AG53" s="314"/>
      <c r="AI53" s="313"/>
      <c r="AJ53" s="314"/>
    </row>
    <row r="54" spans="1:36" s="11" customFormat="1" ht="12.75" customHeight="1" x14ac:dyDescent="0.2">
      <c r="B54" s="378"/>
      <c r="C54" s="9"/>
      <c r="D54" s="9"/>
      <c r="E54" s="9"/>
      <c r="F54" s="9"/>
      <c r="G54" s="16"/>
      <c r="H54" s="9"/>
      <c r="I54" s="9"/>
      <c r="J54" s="9"/>
      <c r="K54" s="9"/>
      <c r="L54" s="9"/>
      <c r="O54" s="336"/>
      <c r="P54" s="336"/>
      <c r="Q54" s="3">
        <f>SUMIF($O57:$O84,"Rateio",J57:J84)+E96</f>
        <v>2370916.5929942401</v>
      </c>
      <c r="R54" s="3">
        <f>SUMIF($O57:$O84,"Rateio",K57:K84)+F96</f>
        <v>2278655.7398940194</v>
      </c>
      <c r="S54" s="3">
        <f>SUMIF($O57:$O84,"Rateio",L57:L84)+G96</f>
        <v>2404870.4602519353</v>
      </c>
      <c r="T54" s="3">
        <f>SUMIF($O57:$O84,"Rateio",M57:M84)+H96</f>
        <v>2355227.5646751667</v>
      </c>
      <c r="U54" s="3">
        <f>SUMIF($O57:$O84,"Rateio",N57:N84)+I96</f>
        <v>2375834.0496315607</v>
      </c>
      <c r="X54" s="212"/>
      <c r="AA54" s="212"/>
      <c r="AD54" s="212"/>
      <c r="AG54" s="212"/>
      <c r="AJ54" s="212"/>
    </row>
    <row r="55" spans="1:36" s="17" customFormat="1" x14ac:dyDescent="0.2">
      <c r="A55" s="379" t="s">
        <v>35</v>
      </c>
      <c r="B55" s="379" t="s">
        <v>36</v>
      </c>
      <c r="C55" s="379" t="s">
        <v>0</v>
      </c>
      <c r="D55" s="379" t="s">
        <v>37</v>
      </c>
      <c r="E55" s="380" t="str">
        <f>$E$7</f>
        <v>Preço Unitário - Ref. 07/2017</v>
      </c>
      <c r="F55" s="380"/>
      <c r="G55" s="380"/>
      <c r="H55" s="380"/>
      <c r="I55" s="380"/>
      <c r="J55" s="381" t="str">
        <f>$J$7</f>
        <v>Preço Total</v>
      </c>
      <c r="K55" s="381"/>
      <c r="L55" s="381"/>
      <c r="M55" s="381"/>
      <c r="N55" s="381"/>
      <c r="O55" s="337"/>
      <c r="P55" s="337"/>
      <c r="Q55" s="3">
        <f>SUMIF($P57:$P84,"UAR",J57:J84)</f>
        <v>1096570.5562657809</v>
      </c>
      <c r="R55" s="3">
        <f>SUMIF($P57:$P84,"UAR",K57:K84)</f>
        <v>1053899.0699281297</v>
      </c>
      <c r="S55" s="3">
        <f>SUMIF($P57:$P84,"UAR",L57:L84)</f>
        <v>1112274.5296641551</v>
      </c>
      <c r="T55" s="3">
        <f>SUMIF($P57:$P84,"UAR",M57:M84)</f>
        <v>1089314.237523084</v>
      </c>
      <c r="U55" s="3">
        <f>SUMIF($P57:$P84,"UAR",N57:N84)</f>
        <v>1098844.9248269249</v>
      </c>
      <c r="X55" s="213"/>
      <c r="AA55" s="213"/>
      <c r="AD55" s="213"/>
      <c r="AG55" s="213"/>
      <c r="AJ55" s="213"/>
    </row>
    <row r="56" spans="1:36" s="18" customFormat="1" x14ac:dyDescent="0.2">
      <c r="A56" s="379"/>
      <c r="B56" s="379"/>
      <c r="C56" s="379"/>
      <c r="D56" s="379"/>
      <c r="E56" s="10" t="s">
        <v>30</v>
      </c>
      <c r="F56" s="10" t="s">
        <v>31</v>
      </c>
      <c r="G56" s="10" t="s">
        <v>32</v>
      </c>
      <c r="H56" s="10" t="s">
        <v>33</v>
      </c>
      <c r="I56" s="10" t="s">
        <v>34</v>
      </c>
      <c r="J56" s="10" t="s">
        <v>30</v>
      </c>
      <c r="K56" s="10" t="s">
        <v>31</v>
      </c>
      <c r="L56" s="10" t="s">
        <v>32</v>
      </c>
      <c r="M56" s="10" t="s">
        <v>33</v>
      </c>
      <c r="N56" s="10" t="s">
        <v>34</v>
      </c>
      <c r="O56" s="338"/>
      <c r="P56" s="338"/>
      <c r="Q56" s="5">
        <f>Q55/Q54</f>
        <v>0.46250912390001775</v>
      </c>
      <c r="R56" s="5">
        <f>R55/R54</f>
        <v>0.46250912390001775</v>
      </c>
      <c r="S56" s="5">
        <f>S55/S54</f>
        <v>0.46250912390001775</v>
      </c>
      <c r="T56" s="5">
        <f>T55/T54</f>
        <v>0.46250912390001786</v>
      </c>
      <c r="U56" s="5">
        <f>U55/U54</f>
        <v>0.46250912390001797</v>
      </c>
      <c r="X56" s="214"/>
      <c r="AA56" s="214"/>
      <c r="AD56" s="214"/>
      <c r="AG56" s="214"/>
      <c r="AJ56" s="214"/>
    </row>
    <row r="57" spans="1:36" x14ac:dyDescent="0.2">
      <c r="A57" s="19">
        <v>1</v>
      </c>
      <c r="B57" s="20" t="s">
        <v>1</v>
      </c>
      <c r="C57" s="6" t="str">
        <f>VLOOKUP(B57,Valores!$A$2:$F$300,5,FALSE)</f>
        <v>unid.</v>
      </c>
      <c r="D57" s="6">
        <v>1</v>
      </c>
      <c r="E57" s="27">
        <f>Entrada!$G$27*VLOOKUP($E56,Regional!$A$2:$B$7,2,FALSE)</f>
        <v>136493.65172402153</v>
      </c>
      <c r="F57" s="21">
        <f>Entrada!$G$27*VLOOKUP($F56,Regional!$A$2:$B$7,2,FALSE)</f>
        <v>131182.19505446457</v>
      </c>
      <c r="G57" s="21">
        <f>Entrada!$G$27*VLOOKUP($G56,Regional!$A$2:$B$7,2,FALSE)</f>
        <v>138448.37562525444</v>
      </c>
      <c r="H57" s="21">
        <f>Entrada!$G$27*VLOOKUP($H56,Regional!$A$2:$B$7,2,FALSE)</f>
        <v>135590.43447310705</v>
      </c>
      <c r="I57" s="22">
        <f>Entrada!$G$27*VLOOKUP($I56,Regional!$A$2:$B$7,2,FALSE)</f>
        <v>136776.74966833802</v>
      </c>
      <c r="J57" s="27">
        <f t="shared" ref="J57:J84" si="20">$D57*E57</f>
        <v>136493.65172402153</v>
      </c>
      <c r="K57" s="21">
        <f t="shared" ref="K57:K84" si="21">$D57*F57</f>
        <v>131182.19505446457</v>
      </c>
      <c r="L57" s="21">
        <f t="shared" ref="L57:L84" si="22">$D57*G57</f>
        <v>138448.37562525444</v>
      </c>
      <c r="M57" s="21">
        <f t="shared" ref="M57:M84" si="23">$D57*H57</f>
        <v>135590.43447310705</v>
      </c>
      <c r="N57" s="22">
        <f t="shared" ref="N57:N84" si="24">$D57*I57</f>
        <v>136776.74966833802</v>
      </c>
      <c r="O57" s="14">
        <f>VLOOKUP(B57,Valores!$A$2:$O$300,14,FALSE)</f>
        <v>3.0300000000000001E-2</v>
      </c>
      <c r="P57" s="14" t="str">
        <f>VLOOKUP(B57,Valores!$A$2:$O$300,15,FALSE)</f>
        <v>UAR</v>
      </c>
      <c r="Q57" s="5">
        <f>IF($P57="UAR",J57*Q$56,0)</f>
        <v>63129.559276791348</v>
      </c>
      <c r="R57" s="5">
        <f t="shared" ref="R57:R84" si="25">IF($P57="UAR",K57*R$56,0)</f>
        <v>60672.962105921644</v>
      </c>
      <c r="S57" s="5">
        <f t="shared" ref="S57:S84" si="26">IF($P57="UAR",L57*S$56,0)</f>
        <v>64033.636915817006</v>
      </c>
      <c r="T57" s="5">
        <f t="shared" ref="T57:T84" si="27">IF($P57="UAR",M57*T$56,0)</f>
        <v>62711.813057379521</v>
      </c>
      <c r="U57" s="5">
        <f t="shared" ref="U57:U84" si="28">IF($P57="UAR",N57*U$56,0)</f>
        <v>63260.494658995092</v>
      </c>
      <c r="W57" s="1">
        <f t="shared" ref="W57:W84" si="29">J57+Q57</f>
        <v>199623.21100081288</v>
      </c>
      <c r="X57" s="7">
        <f t="shared" ref="X57:X84" si="30">IF($O57="rateio",0,W57*$O57)</f>
        <v>6048.5832933246302</v>
      </c>
      <c r="Z57" s="1">
        <f t="shared" ref="Z57:Z84" si="31">K57+R57</f>
        <v>191855.15716038621</v>
      </c>
      <c r="AA57" s="7">
        <f t="shared" ref="AA57:AA84" si="32">IF($O57="rateio",0,Z57*$O57)</f>
        <v>5813.2112619597019</v>
      </c>
      <c r="AC57" s="1">
        <f t="shared" ref="AC57:AC84" si="33">L57+S57</f>
        <v>202482.01254107145</v>
      </c>
      <c r="AD57" s="7">
        <f t="shared" ref="AD57:AD84" si="34">IF($O57="rateio",0,AC57*$O57)</f>
        <v>6135.2049799944652</v>
      </c>
      <c r="AF57" s="1">
        <f t="shared" ref="AF57:AF84" si="35">M57+T57</f>
        <v>198302.24753048655</v>
      </c>
      <c r="AG57" s="7">
        <f t="shared" ref="AG57:AG84" si="36">IF($O57="rateio",0,AF57*$O57)</f>
        <v>6008.5581001737428</v>
      </c>
      <c r="AI57" s="1">
        <f t="shared" ref="AI57:AI84" si="37">N57+U57</f>
        <v>200037.24432733312</v>
      </c>
      <c r="AJ57" s="7">
        <f t="shared" ref="AJ57:AJ84" si="38">IF($O57="rateio",0,AI57*$O57)</f>
        <v>6061.1285031181933</v>
      </c>
    </row>
    <row r="58" spans="1:36" x14ac:dyDescent="0.2">
      <c r="A58" s="5">
        <v>2</v>
      </c>
      <c r="B58" s="6" t="s">
        <v>262</v>
      </c>
      <c r="C58" s="6" t="str">
        <f>VLOOKUP(B58,Valores!$A$2:$F$300,5,FALSE)</f>
        <v>unid.</v>
      </c>
      <c r="D58" s="6">
        <v>3</v>
      </c>
      <c r="E58" s="3">
        <f>Entrada!$G$28*VLOOKUP($E56,Regional!$A$2:$B$7,2,FALSE)</f>
        <v>34233.882361174787</v>
      </c>
      <c r="F58" s="1">
        <f>Entrada!$G$28*VLOOKUP($F56,Regional!$A$2:$B$7,2,FALSE)</f>
        <v>32901.719432749807</v>
      </c>
      <c r="G58" s="1">
        <f>Entrada!$G$28*VLOOKUP($G56,Regional!$A$2:$B$7,2,FALSE)</f>
        <v>34724.145367828642</v>
      </c>
      <c r="H58" s="1">
        <f>Entrada!$G$28*VLOOKUP($H56,Regional!$A$2:$B$7,2,FALSE)</f>
        <v>34007.347040858862</v>
      </c>
      <c r="I58" s="2">
        <f>Entrada!$G$28*VLOOKUP($I56,Regional!$A$2:$B$7,2,FALSE)</f>
        <v>34304.885969035</v>
      </c>
      <c r="J58" s="3">
        <f t="shared" si="20"/>
        <v>102701.64708352435</v>
      </c>
      <c r="K58" s="1">
        <f t="shared" si="21"/>
        <v>98705.158298249415</v>
      </c>
      <c r="L58" s="1">
        <f t="shared" si="22"/>
        <v>104172.43610348593</v>
      </c>
      <c r="M58" s="1">
        <f t="shared" si="23"/>
        <v>102022.04112257659</v>
      </c>
      <c r="N58" s="2">
        <f t="shared" si="24"/>
        <v>102914.65790710499</v>
      </c>
      <c r="O58" s="14">
        <f>VLOOKUP(B58,Valores!$A$2:$O$300,14,FALSE)</f>
        <v>3.3300000000000003E-2</v>
      </c>
      <c r="P58" s="14" t="str">
        <f>VLOOKUP(B58,Valores!$A$2:$O$300,15,FALSE)</f>
        <v>UAR</v>
      </c>
      <c r="Q58" s="5">
        <f t="shared" ref="Q58:Q84" si="39">IF($P58="UAR",J58*Q$56,0)</f>
        <v>47500.448815689662</v>
      </c>
      <c r="R58" s="5">
        <f t="shared" si="25"/>
        <v>45652.036288935902</v>
      </c>
      <c r="S58" s="5">
        <f t="shared" si="26"/>
        <v>48180.702156753854</v>
      </c>
      <c r="T58" s="5">
        <f t="shared" si="27"/>
        <v>47186.124858094488</v>
      </c>
      <c r="U58" s="5">
        <f t="shared" si="28"/>
        <v>47598.96826508519</v>
      </c>
      <c r="W58" s="1">
        <f t="shared" si="29"/>
        <v>150202.09589921401</v>
      </c>
      <c r="X58" s="7">
        <f t="shared" si="30"/>
        <v>5001.7297934438266</v>
      </c>
      <c r="Z58" s="1">
        <f t="shared" si="31"/>
        <v>144357.19458718531</v>
      </c>
      <c r="AA58" s="7">
        <f t="shared" si="32"/>
        <v>4807.0945797532713</v>
      </c>
      <c r="AC58" s="1">
        <f t="shared" si="33"/>
        <v>152353.13826023979</v>
      </c>
      <c r="AD58" s="7">
        <f t="shared" si="34"/>
        <v>5073.3595040659857</v>
      </c>
      <c r="AF58" s="1">
        <f t="shared" si="35"/>
        <v>149208.16598067107</v>
      </c>
      <c r="AG58" s="7">
        <f t="shared" si="36"/>
        <v>4968.631927156347</v>
      </c>
      <c r="AI58" s="1">
        <f t="shared" si="37"/>
        <v>150513.62617219018</v>
      </c>
      <c r="AJ58" s="7">
        <f t="shared" si="38"/>
        <v>5012.103751533934</v>
      </c>
    </row>
    <row r="59" spans="1:36" x14ac:dyDescent="0.2">
      <c r="A59" s="5">
        <v>3</v>
      </c>
      <c r="B59" s="6" t="s">
        <v>4</v>
      </c>
      <c r="C59" s="6" t="str">
        <f>VLOOKUP(B59,Valores!$A$2:$F$300,5,FALSE)</f>
        <v>unid.</v>
      </c>
      <c r="D59" s="6">
        <v>3</v>
      </c>
      <c r="E59" s="3">
        <f>Entrada!$G$32*VLOOKUP($E$8,Regional!$A$2:$B$7,2,FALSE)</f>
        <v>29140.106683049478</v>
      </c>
      <c r="F59" s="1">
        <f>Entrada!$G$32*VLOOKUP($F$8,Regional!$A$2:$B$7,2,FALSE)</f>
        <v>28006.160803235009</v>
      </c>
      <c r="G59" s="1">
        <f>Entrada!$G$32*VLOOKUP($G$8,Regional!$A$2:$B$7,2,FALSE)</f>
        <v>29557.421791103025</v>
      </c>
      <c r="H59" s="1">
        <f>Entrada!$G$32*VLOOKUP($H$8,Regional!$A$2:$B$7,2,FALSE)</f>
        <v>28947.278322776463</v>
      </c>
      <c r="I59" s="2">
        <f>Entrada!$G$32*VLOOKUP($I$8,Regional!$A$2:$B$7,2,FALSE)</f>
        <v>29200.545422836545</v>
      </c>
      <c r="J59" s="3">
        <f t="shared" si="20"/>
        <v>87420.320049148431</v>
      </c>
      <c r="K59" s="1">
        <f t="shared" si="21"/>
        <v>84018.48240970503</v>
      </c>
      <c r="L59" s="1">
        <f t="shared" si="22"/>
        <v>88672.26537330907</v>
      </c>
      <c r="M59" s="1">
        <f t="shared" si="23"/>
        <v>86841.834968329393</v>
      </c>
      <c r="N59" s="2">
        <f t="shared" si="24"/>
        <v>87601.636268509639</v>
      </c>
      <c r="O59" s="14">
        <f>VLOOKUP(B59,Valores!$A$2:$O$300,14,FALSE)</f>
        <v>3.3300000000000003E-2</v>
      </c>
      <c r="P59" s="14" t="str">
        <f>VLOOKUP(B59,Valores!$A$2:$O$300,15,FALSE)</f>
        <v>UAR</v>
      </c>
      <c r="Q59" s="5">
        <f t="shared" si="39"/>
        <v>40432.6956369908</v>
      </c>
      <c r="R59" s="5">
        <f t="shared" si="25"/>
        <v>38859.314690721723</v>
      </c>
      <c r="S59" s="5">
        <f t="shared" si="26"/>
        <v>41011.731772039057</v>
      </c>
      <c r="T59" s="5">
        <f t="shared" si="27"/>
        <v>40165.141009071966</v>
      </c>
      <c r="U59" s="5">
        <f t="shared" si="28"/>
        <v>40516.556042756434</v>
      </c>
      <c r="W59" s="1">
        <f t="shared" si="29"/>
        <v>127853.01568613923</v>
      </c>
      <c r="X59" s="7">
        <f t="shared" si="30"/>
        <v>4257.5054223484367</v>
      </c>
      <c r="Z59" s="1">
        <f t="shared" si="31"/>
        <v>122877.79710042675</v>
      </c>
      <c r="AA59" s="7">
        <f t="shared" si="32"/>
        <v>4091.8306434442111</v>
      </c>
      <c r="AC59" s="1">
        <f t="shared" si="33"/>
        <v>129683.99714534813</v>
      </c>
      <c r="AD59" s="7">
        <f t="shared" si="34"/>
        <v>4318.4771049400933</v>
      </c>
      <c r="AF59" s="1">
        <f t="shared" si="35"/>
        <v>127006.97597740137</v>
      </c>
      <c r="AG59" s="7">
        <f t="shared" si="36"/>
        <v>4229.3323000474657</v>
      </c>
      <c r="AI59" s="1">
        <f t="shared" si="37"/>
        <v>128118.19231126607</v>
      </c>
      <c r="AJ59" s="7">
        <f t="shared" si="38"/>
        <v>4266.3358039651603</v>
      </c>
    </row>
    <row r="60" spans="1:36" x14ac:dyDescent="0.2">
      <c r="A60" s="5">
        <v>4</v>
      </c>
      <c r="B60" s="6" t="s">
        <v>576</v>
      </c>
      <c r="C60" s="6" t="str">
        <f>VLOOKUP(B60,Valores!$A$2:$F$300,5,FALSE)</f>
        <v>unid.</v>
      </c>
      <c r="D60" s="6">
        <v>3</v>
      </c>
      <c r="E60" s="3">
        <f>Entrada!$G$33*VLOOKUP($E$8,Regional!$A$2:$B$7,2,FALSE)</f>
        <v>8163.080195945221</v>
      </c>
      <c r="F60" s="1">
        <f>Entrada!$G$33*VLOOKUP($F$8,Regional!$A$2:$B$7,2,FALSE)</f>
        <v>7845.425519678316</v>
      </c>
      <c r="G60" s="1">
        <f>Entrada!$G$33*VLOOKUP($G$8,Regional!$A$2:$B$7,2,FALSE)</f>
        <v>8279.9835666525851</v>
      </c>
      <c r="H60" s="1">
        <f>Entrada!$G$33*VLOOKUP($H$8,Regional!$A$2:$B$7,2,FALSE)</f>
        <v>8109.0627763769917</v>
      </c>
      <c r="I60" s="2">
        <f>Entrada!$G$33*VLOOKUP($I$8,Regional!$A$2:$B$7,2,FALSE)</f>
        <v>8180.0110289442191</v>
      </c>
      <c r="J60" s="3">
        <f t="shared" si="20"/>
        <v>24489.240587835662</v>
      </c>
      <c r="K60" s="1">
        <f t="shared" si="21"/>
        <v>23536.276559034948</v>
      </c>
      <c r="L60" s="1">
        <f t="shared" si="22"/>
        <v>24839.950699957757</v>
      </c>
      <c r="M60" s="1">
        <f t="shared" si="23"/>
        <v>24327.188329130975</v>
      </c>
      <c r="N60" s="2">
        <f t="shared" si="24"/>
        <v>24540.033086832656</v>
      </c>
      <c r="O60" s="14">
        <f>VLOOKUP(B60,Valores!$A$2:$O$300,14,FALSE)</f>
        <v>4.1700000000000001E-2</v>
      </c>
      <c r="P60" s="14" t="str">
        <f>VLOOKUP(B60,Valores!$A$2:$O$300,15,FALSE)</f>
        <v>UAR</v>
      </c>
      <c r="Q60" s="5">
        <f t="shared" si="39"/>
        <v>11326.497209256628</v>
      </c>
      <c r="R60" s="5">
        <f t="shared" si="25"/>
        <v>10885.742651187778</v>
      </c>
      <c r="S60" s="5">
        <f t="shared" si="26"/>
        <v>11488.703835957094</v>
      </c>
      <c r="T60" s="5">
        <f t="shared" si="27"/>
        <v>11251.546561057106</v>
      </c>
      <c r="U60" s="5">
        <f t="shared" si="28"/>
        <v>11349.989203468425</v>
      </c>
      <c r="W60" s="1">
        <f t="shared" si="29"/>
        <v>35815.73779709229</v>
      </c>
      <c r="X60" s="7">
        <f t="shared" si="30"/>
        <v>1493.5162661387485</v>
      </c>
      <c r="Z60" s="1">
        <f t="shared" si="31"/>
        <v>34422.01921022273</v>
      </c>
      <c r="AA60" s="7">
        <f t="shared" si="32"/>
        <v>1435.3982010662878</v>
      </c>
      <c r="AC60" s="1">
        <f t="shared" si="33"/>
        <v>36328.654535914851</v>
      </c>
      <c r="AD60" s="7">
        <f t="shared" si="34"/>
        <v>1514.9048941476494</v>
      </c>
      <c r="AF60" s="1">
        <f t="shared" si="35"/>
        <v>35578.734890188083</v>
      </c>
      <c r="AG60" s="7">
        <f t="shared" si="36"/>
        <v>1483.633244920843</v>
      </c>
      <c r="AI60" s="1">
        <f t="shared" si="37"/>
        <v>35890.02229030108</v>
      </c>
      <c r="AJ60" s="7">
        <f t="shared" si="38"/>
        <v>1496.613929505555</v>
      </c>
    </row>
    <row r="61" spans="1:36" x14ac:dyDescent="0.2">
      <c r="A61" s="5">
        <v>5</v>
      </c>
      <c r="B61" s="6" t="s">
        <v>16</v>
      </c>
      <c r="C61" s="6" t="str">
        <f>VLOOKUP(B61,Valores!$A$2:$F$300,5,FALSE)</f>
        <v>unid.</v>
      </c>
      <c r="D61" s="6">
        <v>15</v>
      </c>
      <c r="E61" s="3">
        <f>VLOOKUP($B61,Valores!$A$2:$G$300,6,FALSE)*VLOOKUP(VLOOKUP($B61,Indices_Poder!$B$5:$E$250,3,FALSE),Indices_Poder!$G$6:$N$27,4,FALSE)*VLOOKUP($E$8,Regional!$A$2:$B$7,2,FALSE)</f>
        <v>153.50973269963379</v>
      </c>
      <c r="F61" s="1">
        <f>VLOOKUP($B61,Valores!$A$2:$G$300,6,FALSE)*VLOOKUP(VLOOKUP($B61,Indices_Poder!$B$5:$E$250,3,FALSE),Indices_Poder!$G$6:$N$27,4,FALSE)*VLOOKUP($F$8,Regional!$A$2:$B$7,2,FALSE)</f>
        <v>147.53611939754435</v>
      </c>
      <c r="G61" s="1">
        <f>VLOOKUP($B61,Valores!$A$2:$G$300,6,FALSE)*VLOOKUP(VLOOKUP($B61,Indices_Poder!$B$5:$E$250,3,FALSE),Indices_Poder!$G$6:$N$27,4,FALSE)*VLOOKUP($G$8,Regional!$A$2:$B$7,2,FALSE)</f>
        <v>155.70814368644335</v>
      </c>
      <c r="H61" s="1">
        <f>VLOOKUP($B61,Valores!$A$2:$G$300,6,FALSE)*VLOOKUP(VLOOKUP($B61,Indices_Poder!$B$5:$E$250,3,FALSE),Indices_Poder!$G$6:$N$27,4,FALSE)*VLOOKUP($H$8,Regional!$A$2:$B$7,2,FALSE)</f>
        <v>152.49391520917698</v>
      </c>
      <c r="I61" s="1">
        <f>VLOOKUP($B61,Valores!$A$2:$G$300,6,FALSE)*VLOOKUP(VLOOKUP($B61,Indices_Poder!$B$5:$E$250,3,FALSE),Indices_Poder!$G$6:$N$27,4,FALSE)*VLOOKUP($I$8,Regional!$A$2:$B$7,2,FALSE)</f>
        <v>153.82812325634416</v>
      </c>
      <c r="J61" s="3">
        <f t="shared" si="20"/>
        <v>2302.6459904945068</v>
      </c>
      <c r="K61" s="1">
        <f t="shared" si="21"/>
        <v>2213.0417909631651</v>
      </c>
      <c r="L61" s="1">
        <f t="shared" si="22"/>
        <v>2335.6221552966504</v>
      </c>
      <c r="M61" s="1">
        <f t="shared" si="23"/>
        <v>2287.4087281376546</v>
      </c>
      <c r="N61" s="2">
        <f t="shared" si="24"/>
        <v>2307.4218488451625</v>
      </c>
      <c r="O61" s="14">
        <f>VLOOKUP(B61,Valores!$A$2:$O$300,14,FALSE)</f>
        <v>2.5000000000000001E-2</v>
      </c>
      <c r="P61" s="14" t="str">
        <f>VLOOKUP(B61,Valores!$A$2:$O$300,15,FALSE)</f>
        <v>COM</v>
      </c>
      <c r="Q61" s="5">
        <f t="shared" si="39"/>
        <v>0</v>
      </c>
      <c r="R61" s="5">
        <f t="shared" si="25"/>
        <v>0</v>
      </c>
      <c r="S61" s="5">
        <f t="shared" si="26"/>
        <v>0</v>
      </c>
      <c r="T61" s="5">
        <f t="shared" si="27"/>
        <v>0</v>
      </c>
      <c r="U61" s="5">
        <f t="shared" si="28"/>
        <v>0</v>
      </c>
      <c r="W61" s="1">
        <f t="shared" si="29"/>
        <v>2302.6459904945068</v>
      </c>
      <c r="X61" s="7">
        <f t="shared" si="30"/>
        <v>57.56614976236267</v>
      </c>
      <c r="Z61" s="1">
        <f t="shared" si="31"/>
        <v>2213.0417909631651</v>
      </c>
      <c r="AA61" s="7">
        <f t="shared" si="32"/>
        <v>55.326044774079129</v>
      </c>
      <c r="AC61" s="1">
        <f t="shared" si="33"/>
        <v>2335.6221552966504</v>
      </c>
      <c r="AD61" s="7">
        <f t="shared" si="34"/>
        <v>58.390553882416263</v>
      </c>
      <c r="AF61" s="1">
        <f t="shared" si="35"/>
        <v>2287.4087281376546</v>
      </c>
      <c r="AG61" s="7">
        <f t="shared" si="36"/>
        <v>57.185218203441366</v>
      </c>
      <c r="AI61" s="1">
        <f t="shared" si="37"/>
        <v>2307.4218488451625</v>
      </c>
      <c r="AJ61" s="7">
        <f t="shared" si="38"/>
        <v>57.685546221129066</v>
      </c>
    </row>
    <row r="62" spans="1:36" x14ac:dyDescent="0.2">
      <c r="A62" s="5">
        <v>6</v>
      </c>
      <c r="B62" s="6" t="s">
        <v>348</v>
      </c>
      <c r="C62" s="6" t="str">
        <f>VLOOKUP(B62,Valores!$A$2:$F$300,5,FALSE)</f>
        <v>kg</v>
      </c>
      <c r="D62" s="6">
        <v>60</v>
      </c>
      <c r="E62" s="3">
        <f>VLOOKUP($B62,Valores!$A$2:$G$300,6,FALSE)*VLOOKUP(VLOOKUP($B62,Indices_Poder!$B$5:$E$250,3,FALSE),Indices_Poder!$G$6:$N$27,4,FALSE)*VLOOKUP($E$8,Regional!$A$2:$B$7,2,FALSE)</f>
        <v>63.9384476185</v>
      </c>
      <c r="F62" s="1">
        <f>VLOOKUP($B62,Valores!$A$2:$G$300,6,FALSE)*VLOOKUP(VLOOKUP($B62,Indices_Poder!$B$5:$E$250,3,FALSE),Indices_Poder!$G$6:$N$27,4,FALSE)*VLOOKUP($F$8,Regional!$A$2:$B$7,2,FALSE)</f>
        <v>61.450373706234416</v>
      </c>
      <c r="G62" s="1">
        <f>VLOOKUP($B62,Valores!$A$2:$G$300,6,FALSE)*VLOOKUP(VLOOKUP($B62,Indices_Poder!$B$5:$E$250,3,FALSE),Indices_Poder!$G$6:$N$27,4,FALSE)*VLOOKUP($G$8,Regional!$A$2:$B$7,2,FALSE)</f>
        <v>64.854109337480978</v>
      </c>
      <c r="H62" s="1">
        <f>VLOOKUP($B62,Valores!$A$2:$G$300,6,FALSE)*VLOOKUP(VLOOKUP($B62,Indices_Poder!$B$5:$E$250,3,FALSE),Indices_Poder!$G$6:$N$27,4,FALSE)*VLOOKUP($H$8,Regional!$A$2:$B$7,2,FALSE)</f>
        <v>63.51534875524672</v>
      </c>
      <c r="I62" s="1">
        <f>VLOOKUP($B62,Valores!$A$2:$G$300,6,FALSE)*VLOOKUP(VLOOKUP($B62,Indices_Poder!$B$5:$E$250,3,FALSE),Indices_Poder!$G$6:$N$27,4,FALSE)*VLOOKUP($I$8,Regional!$A$2:$B$7,2,FALSE)</f>
        <v>64.071060695042078</v>
      </c>
      <c r="J62" s="3">
        <f t="shared" si="20"/>
        <v>3836.3068571099998</v>
      </c>
      <c r="K62" s="1">
        <f t="shared" si="21"/>
        <v>3687.0224223740652</v>
      </c>
      <c r="L62" s="1">
        <f t="shared" si="22"/>
        <v>3891.2465602488587</v>
      </c>
      <c r="M62" s="1">
        <f t="shared" si="23"/>
        <v>3810.9209253148033</v>
      </c>
      <c r="N62" s="2">
        <f t="shared" si="24"/>
        <v>3844.2636417025246</v>
      </c>
      <c r="O62" s="14">
        <f>VLOOKUP(B62,Valores!$A$2:$O$300,14,FALSE)</f>
        <v>2.5000000000000001E-2</v>
      </c>
      <c r="P62" s="14" t="str">
        <f>VLOOKUP(B62,Valores!$A$2:$O$300,15,FALSE)</f>
        <v>UAR</v>
      </c>
      <c r="Q62" s="5">
        <f t="shared" si="39"/>
        <v>1774.3269234935765</v>
      </c>
      <c r="R62" s="5">
        <f t="shared" si="25"/>
        <v>1705.2815103719502</v>
      </c>
      <c r="S62" s="5">
        <f t="shared" si="26"/>
        <v>1799.7370374596574</v>
      </c>
      <c r="T62" s="5">
        <f t="shared" si="27"/>
        <v>1762.585698419595</v>
      </c>
      <c r="U62" s="5">
        <f t="shared" si="28"/>
        <v>1778.0070089645274</v>
      </c>
      <c r="W62" s="1">
        <f t="shared" si="29"/>
        <v>5610.6337806035763</v>
      </c>
      <c r="X62" s="7">
        <f t="shared" si="30"/>
        <v>140.26584451508941</v>
      </c>
      <c r="Z62" s="1">
        <f t="shared" si="31"/>
        <v>5392.3039327460156</v>
      </c>
      <c r="AA62" s="7">
        <f t="shared" si="32"/>
        <v>134.80759831865041</v>
      </c>
      <c r="AC62" s="1">
        <f t="shared" si="33"/>
        <v>5690.9835977085158</v>
      </c>
      <c r="AD62" s="7">
        <f t="shared" si="34"/>
        <v>142.27458994271291</v>
      </c>
      <c r="AF62" s="1">
        <f t="shared" si="35"/>
        <v>5573.5066237343981</v>
      </c>
      <c r="AG62" s="7">
        <f t="shared" si="36"/>
        <v>139.33766559335996</v>
      </c>
      <c r="AI62" s="1">
        <f t="shared" si="37"/>
        <v>5622.270650667052</v>
      </c>
      <c r="AJ62" s="7">
        <f t="shared" si="38"/>
        <v>140.55676626667631</v>
      </c>
    </row>
    <row r="63" spans="1:36" x14ac:dyDescent="0.2">
      <c r="A63" s="5">
        <v>7</v>
      </c>
      <c r="B63" s="6" t="s">
        <v>27</v>
      </c>
      <c r="C63" s="6" t="str">
        <f>VLOOKUP(B63,Valores!$A$2:$F$300,5,FALSE)</f>
        <v>kg</v>
      </c>
      <c r="D63" s="6">
        <v>0</v>
      </c>
      <c r="E63" s="3">
        <f>VLOOKUP($B63,Valores!$A$2:$G$300,6,FALSE)*VLOOKUP(VLOOKUP($B63,Indices_Poder!$B$5:$E$250,3,FALSE),Indices_Poder!$G$6:$N$27,4,FALSE)*VLOOKUP($E$8,Regional!$A$2:$B$7,2,FALSE)</f>
        <v>51.521045659640038</v>
      </c>
      <c r="F63" s="1">
        <f>VLOOKUP($B63,Valores!$A$2:$G$300,6,FALSE)*VLOOKUP(VLOOKUP($B63,Indices_Poder!$B$5:$E$250,3,FALSE),Indices_Poder!$G$6:$N$27,4,FALSE)*VLOOKUP($F$8,Regional!$A$2:$B$7,2,FALSE)</f>
        <v>49.516177314958739</v>
      </c>
      <c r="G63" s="1">
        <f>VLOOKUP($B63,Valores!$A$2:$G$300,6,FALSE)*VLOOKUP(VLOOKUP($B63,Indices_Poder!$B$5:$E$250,3,FALSE),Indices_Poder!$G$6:$N$27,4,FALSE)*VLOOKUP($G$8,Regional!$A$2:$B$7,2,FALSE)</f>
        <v>52.258877918469452</v>
      </c>
      <c r="H63" s="1">
        <f>VLOOKUP($B63,Valores!$A$2:$G$300,6,FALSE)*VLOOKUP(VLOOKUP($B63,Indices_Poder!$B$5:$E$250,3,FALSE),Indices_Poder!$G$6:$N$27,4,FALSE)*VLOOKUP($H$8,Regional!$A$2:$B$7,2,FALSE)</f>
        <v>51.180116271077488</v>
      </c>
      <c r="I63" s="1">
        <f>VLOOKUP($B63,Valores!$A$2:$G$300,6,FALSE)*VLOOKUP(VLOOKUP($B63,Indices_Poder!$B$5:$E$250,3,FALSE),Indices_Poder!$G$6:$N$27,4,FALSE)*VLOOKUP($I$8,Regional!$A$2:$B$7,2,FALSE)</f>
        <v>51.62790412471189</v>
      </c>
      <c r="J63" s="3">
        <f t="shared" si="20"/>
        <v>0</v>
      </c>
      <c r="K63" s="1">
        <f t="shared" si="21"/>
        <v>0</v>
      </c>
      <c r="L63" s="1">
        <f t="shared" si="22"/>
        <v>0</v>
      </c>
      <c r="M63" s="1">
        <f t="shared" si="23"/>
        <v>0</v>
      </c>
      <c r="N63" s="2">
        <f t="shared" si="24"/>
        <v>0</v>
      </c>
      <c r="O63" s="14" t="str">
        <f>VLOOKUP(B63,Valores!$A$2:$O$300,14,FALSE)</f>
        <v>Rateio</v>
      </c>
      <c r="P63" s="14" t="str">
        <f>VLOOKUP(B63,Valores!$A$2:$O$300,15,FALSE)</f>
        <v>COM</v>
      </c>
      <c r="Q63" s="5">
        <f t="shared" si="39"/>
        <v>0</v>
      </c>
      <c r="R63" s="5">
        <f t="shared" si="25"/>
        <v>0</v>
      </c>
      <c r="S63" s="5">
        <f t="shared" si="26"/>
        <v>0</v>
      </c>
      <c r="T63" s="5">
        <f t="shared" si="27"/>
        <v>0</v>
      </c>
      <c r="U63" s="5">
        <f t="shared" si="28"/>
        <v>0</v>
      </c>
      <c r="W63" s="1">
        <f t="shared" si="29"/>
        <v>0</v>
      </c>
      <c r="X63" s="7">
        <f t="shared" si="30"/>
        <v>0</v>
      </c>
      <c r="Z63" s="1">
        <f t="shared" si="31"/>
        <v>0</v>
      </c>
      <c r="AA63" s="7">
        <f t="shared" si="32"/>
        <v>0</v>
      </c>
      <c r="AC63" s="1">
        <f t="shared" si="33"/>
        <v>0</v>
      </c>
      <c r="AD63" s="7">
        <f t="shared" si="34"/>
        <v>0</v>
      </c>
      <c r="AF63" s="1">
        <f t="shared" si="35"/>
        <v>0</v>
      </c>
      <c r="AG63" s="7">
        <f t="shared" si="36"/>
        <v>0</v>
      </c>
      <c r="AI63" s="1">
        <f t="shared" si="37"/>
        <v>0</v>
      </c>
      <c r="AJ63" s="7">
        <f t="shared" si="38"/>
        <v>0</v>
      </c>
    </row>
    <row r="64" spans="1:36" x14ac:dyDescent="0.2">
      <c r="A64" s="5">
        <v>8</v>
      </c>
      <c r="B64" s="6" t="s">
        <v>11</v>
      </c>
      <c r="C64" s="6" t="str">
        <f>VLOOKUP(B64,Valores!$A$2:$F$300,5,FALSE)</f>
        <v>m</v>
      </c>
      <c r="D64" s="6">
        <v>4258</v>
      </c>
      <c r="E64" s="3">
        <f>VLOOKUP($B64,Valores!$A$2:$G$300,6,FALSE)*VLOOKUP(VLOOKUP($B64,Indices_Poder!$B$5:$E$250,3,FALSE),Indices_Poder!$G$6:$N$27,4,FALSE)*VLOOKUP($E$8,Regional!$A$2:$B$7,2,FALSE)</f>
        <v>39.933598587490515</v>
      </c>
      <c r="F64" s="1">
        <f>VLOOKUP($B64,Valores!$A$2:$G$300,6,FALSE)*VLOOKUP(VLOOKUP($B64,Indices_Poder!$B$5:$E$250,3,FALSE),Indices_Poder!$G$6:$N$27,4,FALSE)*VLOOKUP($F$8,Regional!$A$2:$B$7,2,FALSE)</f>
        <v>38.37963929430817</v>
      </c>
      <c r="G64" s="1">
        <f>VLOOKUP($B64,Valores!$A$2:$G$300,6,FALSE)*VLOOKUP(VLOOKUP($B64,Indices_Poder!$B$5:$E$250,3,FALSE),Indices_Poder!$G$6:$N$27,4,FALSE)*VLOOKUP($G$8,Regional!$A$2:$B$7,2,FALSE)</f>
        <v>40.505487159854574</v>
      </c>
      <c r="H64" s="1">
        <f>VLOOKUP($B64,Valores!$A$2:$G$300,6,FALSE)*VLOOKUP(VLOOKUP($B64,Indices_Poder!$B$5:$E$250,3,FALSE),Indices_Poder!$G$6:$N$27,4,FALSE)*VLOOKUP($H$8,Regional!$A$2:$B$7,2,FALSE)</f>
        <v>39.669346626467124</v>
      </c>
      <c r="I64" s="1">
        <f>VLOOKUP($B64,Valores!$A$2:$G$300,6,FALSE)*VLOOKUP(VLOOKUP($B64,Indices_Poder!$B$5:$E$250,3,FALSE),Indices_Poder!$G$6:$N$27,4,FALSE)*VLOOKUP($I$8,Regional!$A$2:$B$7,2,FALSE)</f>
        <v>40.016423829005312</v>
      </c>
      <c r="J64" s="3">
        <f t="shared" si="20"/>
        <v>170037.26278553461</v>
      </c>
      <c r="K64" s="1">
        <f t="shared" si="21"/>
        <v>163420.50411516419</v>
      </c>
      <c r="L64" s="1">
        <f t="shared" si="22"/>
        <v>172472.36432666078</v>
      </c>
      <c r="M64" s="1">
        <f t="shared" si="23"/>
        <v>168912.07793549701</v>
      </c>
      <c r="N64" s="2">
        <f t="shared" si="24"/>
        <v>170389.93266390462</v>
      </c>
      <c r="O64" s="14" t="str">
        <f>VLOOKUP(B64,Valores!$A$2:$O$300,14,FALSE)</f>
        <v>Rateio</v>
      </c>
      <c r="P64" s="14" t="str">
        <f>VLOOKUP(B64,Valores!$A$2:$O$300,15,FALSE)</f>
        <v>UAR</v>
      </c>
      <c r="Q64" s="5">
        <f t="shared" si="39"/>
        <v>78643.785441294705</v>
      </c>
      <c r="R64" s="5">
        <f t="shared" si="25"/>
        <v>75583.474185603831</v>
      </c>
      <c r="S64" s="5">
        <f t="shared" si="26"/>
        <v>79770.042121688559</v>
      </c>
      <c r="T64" s="5">
        <f t="shared" si="27"/>
        <v>78123.377182078257</v>
      </c>
      <c r="U64" s="5">
        <f t="shared" si="28"/>
        <v>78806.898477765586</v>
      </c>
      <c r="W64" s="1">
        <f t="shared" si="29"/>
        <v>248681.04822682933</v>
      </c>
      <c r="X64" s="7">
        <f t="shared" si="30"/>
        <v>0</v>
      </c>
      <c r="Z64" s="1">
        <f t="shared" si="31"/>
        <v>239003.97830076801</v>
      </c>
      <c r="AA64" s="7">
        <f t="shared" si="32"/>
        <v>0</v>
      </c>
      <c r="AC64" s="1">
        <f t="shared" si="33"/>
        <v>252242.40644834936</v>
      </c>
      <c r="AD64" s="7">
        <f t="shared" si="34"/>
        <v>0</v>
      </c>
      <c r="AF64" s="1">
        <f t="shared" si="35"/>
        <v>247035.45511757527</v>
      </c>
      <c r="AG64" s="7">
        <f t="shared" si="36"/>
        <v>0</v>
      </c>
      <c r="AI64" s="1">
        <f t="shared" si="37"/>
        <v>249196.83114167021</v>
      </c>
      <c r="AJ64" s="7">
        <f t="shared" si="38"/>
        <v>0</v>
      </c>
    </row>
    <row r="65" spans="1:36" x14ac:dyDescent="0.2">
      <c r="A65" s="5">
        <v>9</v>
      </c>
      <c r="B65" s="6" t="s">
        <v>7</v>
      </c>
      <c r="C65" s="6" t="str">
        <f>VLOOKUP(B65,Valores!$A$2:$F$300,5,FALSE)</f>
        <v>kg</v>
      </c>
      <c r="D65" s="6">
        <v>1995</v>
      </c>
      <c r="E65" s="3">
        <f>VLOOKUP($B65,Valores!$A$2:$G$300,6,FALSE)*VLOOKUP(VLOOKUP($B65,Indices_Poder!$B$5:$E$250,3,FALSE),Indices_Poder!$G$6:$N$27,4,FALSE)*VLOOKUP($E$8,Regional!$A$2:$B$7,2,FALSE)</f>
        <v>46.691316437230633</v>
      </c>
      <c r="F65" s="1">
        <f>VLOOKUP($B65,Valores!$A$2:$G$300,6,FALSE)*VLOOKUP(VLOOKUP($B65,Indices_Poder!$B$5:$E$250,3,FALSE),Indices_Poder!$G$6:$N$27,4,FALSE)*VLOOKUP($F$8,Regional!$A$2:$B$7,2,FALSE)</f>
        <v>44.87439014821642</v>
      </c>
      <c r="G65" s="1">
        <f>VLOOKUP($B65,Valores!$A$2:$G$300,6,FALSE)*VLOOKUP(VLOOKUP($B65,Indices_Poder!$B$5:$E$250,3,FALSE),Indices_Poder!$G$6:$N$27,4,FALSE)*VLOOKUP($G$8,Regional!$A$2:$B$7,2,FALSE)</f>
        <v>47.359982203492201</v>
      </c>
      <c r="H65" s="1">
        <f>VLOOKUP($B65,Valores!$A$2:$G$300,6,FALSE)*VLOOKUP(VLOOKUP($B65,Indices_Poder!$B$5:$E$250,3,FALSE),Indices_Poder!$G$6:$N$27,4,FALSE)*VLOOKUP($H$8,Regional!$A$2:$B$7,2,FALSE)</f>
        <v>46.382346738337354</v>
      </c>
      <c r="I65" s="1">
        <f>VLOOKUP($B65,Valores!$A$2:$G$300,6,FALSE)*VLOOKUP(VLOOKUP($B65,Indices_Poder!$B$5:$E$250,3,FALSE),Indices_Poder!$G$6:$N$27,4,FALSE)*VLOOKUP($I$8,Regional!$A$2:$B$7,2,FALSE)</f>
        <v>46.788157686137481</v>
      </c>
      <c r="J65" s="3">
        <f t="shared" si="20"/>
        <v>93149.176292275108</v>
      </c>
      <c r="K65" s="1">
        <f t="shared" si="21"/>
        <v>89524.408345691758</v>
      </c>
      <c r="L65" s="1">
        <f t="shared" si="22"/>
        <v>94483.164495966936</v>
      </c>
      <c r="M65" s="1">
        <f t="shared" si="23"/>
        <v>92532.781742983017</v>
      </c>
      <c r="N65" s="2">
        <f t="shared" si="24"/>
        <v>93342.37458384427</v>
      </c>
      <c r="O65" s="14">
        <f>VLOOKUP(B65,Valores!$A$2:$O$300,14,FALSE)</f>
        <v>3.1300000000000001E-2</v>
      </c>
      <c r="P65" s="14" t="str">
        <f>VLOOKUP(B65,Valores!$A$2:$O$300,15,FALSE)</f>
        <v>UAR</v>
      </c>
      <c r="Q65" s="5">
        <f t="shared" si="39"/>
        <v>43082.343918948463</v>
      </c>
      <c r="R65" s="5">
        <f t="shared" si="25"/>
        <v>41405.855671633333</v>
      </c>
      <c r="S65" s="5">
        <f t="shared" si="26"/>
        <v>43699.325634330933</v>
      </c>
      <c r="T65" s="5">
        <f t="shared" si="27"/>
        <v>42797.255815978642</v>
      </c>
      <c r="U65" s="5">
        <f t="shared" si="28"/>
        <v>43171.699891521115</v>
      </c>
      <c r="W65" s="1">
        <f t="shared" si="29"/>
        <v>136231.52021122357</v>
      </c>
      <c r="X65" s="7">
        <f t="shared" si="30"/>
        <v>4264.0465826112977</v>
      </c>
      <c r="Z65" s="1">
        <f t="shared" si="31"/>
        <v>130930.2640173251</v>
      </c>
      <c r="AA65" s="7">
        <f t="shared" si="32"/>
        <v>4098.117263742276</v>
      </c>
      <c r="AC65" s="1">
        <f t="shared" si="33"/>
        <v>138182.49013029787</v>
      </c>
      <c r="AD65" s="7">
        <f t="shared" si="34"/>
        <v>4325.1119410783231</v>
      </c>
      <c r="AF65" s="1">
        <f t="shared" si="35"/>
        <v>135330.03755896166</v>
      </c>
      <c r="AG65" s="7">
        <f t="shared" si="36"/>
        <v>4235.8301755954999</v>
      </c>
      <c r="AI65" s="1">
        <f t="shared" si="37"/>
        <v>136514.0744753654</v>
      </c>
      <c r="AJ65" s="7">
        <f t="shared" si="38"/>
        <v>4272.8905310789369</v>
      </c>
    </row>
    <row r="66" spans="1:36" x14ac:dyDescent="0.2">
      <c r="A66" s="5">
        <v>10</v>
      </c>
      <c r="B66" s="6" t="s">
        <v>9</v>
      </c>
      <c r="C66" s="6" t="str">
        <f>VLOOKUP(B66,Valores!$A$2:$F$300,5,FALSE)</f>
        <v>kg</v>
      </c>
      <c r="D66" s="6">
        <v>570</v>
      </c>
      <c r="E66" s="3">
        <f>VLOOKUP($B66,Valores!$A$2:$G$300,6,FALSE)*VLOOKUP(VLOOKUP($B66,Indices_Poder!$B$5:$E$250,3,FALSE),Indices_Poder!$G$6:$N$27,4,FALSE)*VLOOKUP($E$8,Regional!$A$2:$B$7,2,FALSE)</f>
        <v>46.691316437230633</v>
      </c>
      <c r="F66" s="1">
        <f>VLOOKUP($B66,Valores!$A$2:$G$300,6,FALSE)*VLOOKUP(VLOOKUP($B66,Indices_Poder!$B$5:$E$250,3,FALSE),Indices_Poder!$G$6:$N$27,4,FALSE)*VLOOKUP($F$8,Regional!$A$2:$B$7,2,FALSE)</f>
        <v>44.87439014821642</v>
      </c>
      <c r="G66" s="1">
        <f>VLOOKUP($B66,Valores!$A$2:$G$300,6,FALSE)*VLOOKUP(VLOOKUP($B66,Indices_Poder!$B$5:$E$250,3,FALSE),Indices_Poder!$G$6:$N$27,4,FALSE)*VLOOKUP($G$8,Regional!$A$2:$B$7,2,FALSE)</f>
        <v>47.359982203492201</v>
      </c>
      <c r="H66" s="1">
        <f>VLOOKUP($B66,Valores!$A$2:$G$300,6,FALSE)*VLOOKUP(VLOOKUP($B66,Indices_Poder!$B$5:$E$250,3,FALSE),Indices_Poder!$G$6:$N$27,4,FALSE)*VLOOKUP($H$8,Regional!$A$2:$B$7,2,FALSE)</f>
        <v>46.382346738337354</v>
      </c>
      <c r="I66" s="1">
        <f>VLOOKUP($B66,Valores!$A$2:$G$300,6,FALSE)*VLOOKUP(VLOOKUP($B66,Indices_Poder!$B$5:$E$250,3,FALSE),Indices_Poder!$G$6:$N$27,4,FALSE)*VLOOKUP($I$8,Regional!$A$2:$B$7,2,FALSE)</f>
        <v>46.788157686137481</v>
      </c>
      <c r="J66" s="3">
        <f t="shared" si="20"/>
        <v>26614.050369221459</v>
      </c>
      <c r="K66" s="1">
        <f t="shared" si="21"/>
        <v>25578.402384483361</v>
      </c>
      <c r="L66" s="1">
        <f t="shared" si="22"/>
        <v>26995.189855990553</v>
      </c>
      <c r="M66" s="1">
        <f t="shared" si="23"/>
        <v>26437.937640852291</v>
      </c>
      <c r="N66" s="2">
        <f t="shared" si="24"/>
        <v>26669.249881098363</v>
      </c>
      <c r="O66" s="14">
        <f>VLOOKUP(B66,Valores!$A$2:$O$300,14,FALSE)</f>
        <v>3.1300000000000001E-2</v>
      </c>
      <c r="P66" s="14" t="str">
        <f>VLOOKUP(B66,Valores!$A$2:$O$300,15,FALSE)</f>
        <v>UAR</v>
      </c>
      <c r="Q66" s="5">
        <f t="shared" si="39"/>
        <v>12309.24111969956</v>
      </c>
      <c r="R66" s="5">
        <f t="shared" si="25"/>
        <v>11830.244477609524</v>
      </c>
      <c r="S66" s="5">
        <f t="shared" si="26"/>
        <v>12485.521609808837</v>
      </c>
      <c r="T66" s="5">
        <f t="shared" si="27"/>
        <v>12227.787375993898</v>
      </c>
      <c r="U66" s="5">
        <f t="shared" si="28"/>
        <v>12334.771397577462</v>
      </c>
      <c r="W66" s="1">
        <f t="shared" si="29"/>
        <v>38923.291488921022</v>
      </c>
      <c r="X66" s="7">
        <f t="shared" si="30"/>
        <v>1218.2990236032281</v>
      </c>
      <c r="Z66" s="1">
        <f t="shared" si="31"/>
        <v>37408.646862092886</v>
      </c>
      <c r="AA66" s="7">
        <f t="shared" si="32"/>
        <v>1170.8906467835075</v>
      </c>
      <c r="AC66" s="1">
        <f t="shared" si="33"/>
        <v>39480.711465799388</v>
      </c>
      <c r="AD66" s="7">
        <f t="shared" si="34"/>
        <v>1235.7462688795208</v>
      </c>
      <c r="AF66" s="1">
        <f t="shared" si="35"/>
        <v>38665.725016846191</v>
      </c>
      <c r="AG66" s="7">
        <f t="shared" si="36"/>
        <v>1210.2371930272859</v>
      </c>
      <c r="AI66" s="1">
        <f t="shared" si="37"/>
        <v>39004.021278675827</v>
      </c>
      <c r="AJ66" s="7">
        <f t="shared" si="38"/>
        <v>1220.8258660225536</v>
      </c>
    </row>
    <row r="67" spans="1:36" x14ac:dyDescent="0.2">
      <c r="A67" s="5">
        <v>11</v>
      </c>
      <c r="B67" s="6" t="s">
        <v>578</v>
      </c>
      <c r="C67" s="6" t="str">
        <f>VLOOKUP(B67,Valores!$A$2:$F$300,5,FALSE)</f>
        <v>kg</v>
      </c>
      <c r="D67" s="6">
        <v>570</v>
      </c>
      <c r="E67" s="3">
        <f>VLOOKUP($B67,Valores!$A$2:$G$300,6,FALSE)*VLOOKUP(VLOOKUP($B67,Indices_Poder!$B$5:$E$250,3,FALSE),Indices_Poder!$G$6:$N$27,4,FALSE)*VLOOKUP($E$8,Regional!$A$2:$B$7,2,FALSE)</f>
        <v>46.691316437230633</v>
      </c>
      <c r="F67" s="1">
        <f>VLOOKUP($B67,Valores!$A$2:$G$300,6,FALSE)*VLOOKUP(VLOOKUP($B67,Indices_Poder!$B$5:$E$250,3,FALSE),Indices_Poder!$G$6:$N$27,4,FALSE)*VLOOKUP($F$8,Regional!$A$2:$B$7,2,FALSE)</f>
        <v>44.87439014821642</v>
      </c>
      <c r="G67" s="1">
        <f>VLOOKUP($B67,Valores!$A$2:$G$300,6,FALSE)*VLOOKUP(VLOOKUP($B67,Indices_Poder!$B$5:$E$250,3,FALSE),Indices_Poder!$G$6:$N$27,4,FALSE)*VLOOKUP($G$8,Regional!$A$2:$B$7,2,FALSE)</f>
        <v>47.359982203492201</v>
      </c>
      <c r="H67" s="1">
        <f>VLOOKUP($B67,Valores!$A$2:$G$300,6,FALSE)*VLOOKUP(VLOOKUP($B67,Indices_Poder!$B$5:$E$250,3,FALSE),Indices_Poder!$G$6:$N$27,4,FALSE)*VLOOKUP($H$8,Regional!$A$2:$B$7,2,FALSE)</f>
        <v>46.382346738337354</v>
      </c>
      <c r="I67" s="1">
        <f>VLOOKUP($B67,Valores!$A$2:$G$300,6,FALSE)*VLOOKUP(VLOOKUP($B67,Indices_Poder!$B$5:$E$250,3,FALSE),Indices_Poder!$G$6:$N$27,4,FALSE)*VLOOKUP($I$8,Regional!$A$2:$B$7,2,FALSE)</f>
        <v>46.788157686137481</v>
      </c>
      <c r="J67" s="3">
        <f t="shared" si="20"/>
        <v>26614.050369221459</v>
      </c>
      <c r="K67" s="1">
        <f t="shared" si="21"/>
        <v>25578.402384483361</v>
      </c>
      <c r="L67" s="1">
        <f t="shared" si="22"/>
        <v>26995.189855990553</v>
      </c>
      <c r="M67" s="1">
        <f t="shared" si="23"/>
        <v>26437.937640852291</v>
      </c>
      <c r="N67" s="2">
        <f t="shared" si="24"/>
        <v>26669.249881098363</v>
      </c>
      <c r="O67" s="14">
        <f>VLOOKUP(B67,Valores!$A$2:$O$300,14,FALSE)</f>
        <v>3.1300000000000001E-2</v>
      </c>
      <c r="P67" s="14" t="str">
        <f>VLOOKUP(B67,Valores!$A$2:$O$300,15,FALSE)</f>
        <v>UAR</v>
      </c>
      <c r="Q67" s="5">
        <f t="shared" si="39"/>
        <v>12309.24111969956</v>
      </c>
      <c r="R67" s="5">
        <f t="shared" si="25"/>
        <v>11830.244477609524</v>
      </c>
      <c r="S67" s="5">
        <f t="shared" si="26"/>
        <v>12485.521609808837</v>
      </c>
      <c r="T67" s="5">
        <f t="shared" si="27"/>
        <v>12227.787375993898</v>
      </c>
      <c r="U67" s="5">
        <f t="shared" si="28"/>
        <v>12334.771397577462</v>
      </c>
      <c r="W67" s="1">
        <f t="shared" si="29"/>
        <v>38923.291488921022</v>
      </c>
      <c r="X67" s="7">
        <f t="shared" si="30"/>
        <v>1218.2990236032281</v>
      </c>
      <c r="Z67" s="1">
        <f t="shared" si="31"/>
        <v>37408.646862092886</v>
      </c>
      <c r="AA67" s="7">
        <f t="shared" si="32"/>
        <v>1170.8906467835075</v>
      </c>
      <c r="AC67" s="1">
        <f t="shared" si="33"/>
        <v>39480.711465799388</v>
      </c>
      <c r="AD67" s="7">
        <f t="shared" si="34"/>
        <v>1235.7462688795208</v>
      </c>
      <c r="AF67" s="1">
        <f t="shared" si="35"/>
        <v>38665.725016846191</v>
      </c>
      <c r="AG67" s="7">
        <f t="shared" si="36"/>
        <v>1210.2371930272859</v>
      </c>
      <c r="AI67" s="1">
        <f t="shared" si="37"/>
        <v>39004.021278675827</v>
      </c>
      <c r="AJ67" s="7">
        <f t="shared" si="38"/>
        <v>1220.8258660225536</v>
      </c>
    </row>
    <row r="68" spans="1:36" x14ac:dyDescent="0.2">
      <c r="A68" s="5">
        <v>12</v>
      </c>
      <c r="B68" s="6" t="s">
        <v>10</v>
      </c>
      <c r="C68" s="6" t="str">
        <f>VLOOKUP(B68,Valores!$A$2:$F$300,5,FALSE)</f>
        <v>kg</v>
      </c>
      <c r="D68" s="6">
        <v>570</v>
      </c>
      <c r="E68" s="3">
        <f>VLOOKUP($B68,Valores!$A$2:$G$300,6,FALSE)*VLOOKUP(VLOOKUP($B68,Indices_Poder!$B$5:$E$250,3,FALSE),Indices_Poder!$G$6:$N$27,4,FALSE)*VLOOKUP($E$8,Regional!$A$2:$B$7,2,FALSE)</f>
        <v>46.691316437230633</v>
      </c>
      <c r="F68" s="1">
        <f>VLOOKUP($B68,Valores!$A$2:$G$300,6,FALSE)*VLOOKUP(VLOOKUP($B68,Indices_Poder!$B$5:$E$250,3,FALSE),Indices_Poder!$G$6:$N$27,4,FALSE)*VLOOKUP($F$8,Regional!$A$2:$B$7,2,FALSE)</f>
        <v>44.87439014821642</v>
      </c>
      <c r="G68" s="1">
        <f>VLOOKUP($B68,Valores!$A$2:$G$300,6,FALSE)*VLOOKUP(VLOOKUP($B68,Indices_Poder!$B$5:$E$250,3,FALSE),Indices_Poder!$G$6:$N$27,4,FALSE)*VLOOKUP($G$8,Regional!$A$2:$B$7,2,FALSE)</f>
        <v>47.359982203492201</v>
      </c>
      <c r="H68" s="1">
        <f>VLOOKUP($B68,Valores!$A$2:$G$300,6,FALSE)*VLOOKUP(VLOOKUP($B68,Indices_Poder!$B$5:$E$250,3,FALSE),Indices_Poder!$G$6:$N$27,4,FALSE)*VLOOKUP($H$8,Regional!$A$2:$B$7,2,FALSE)</f>
        <v>46.382346738337354</v>
      </c>
      <c r="I68" s="1">
        <f>VLOOKUP($B68,Valores!$A$2:$G$300,6,FALSE)*VLOOKUP(VLOOKUP($B68,Indices_Poder!$B$5:$E$250,3,FALSE),Indices_Poder!$G$6:$N$27,4,FALSE)*VLOOKUP($I$8,Regional!$A$2:$B$7,2,FALSE)</f>
        <v>46.788157686137481</v>
      </c>
      <c r="J68" s="3">
        <f t="shared" si="20"/>
        <v>26614.050369221459</v>
      </c>
      <c r="K68" s="1">
        <f t="shared" si="21"/>
        <v>25578.402384483361</v>
      </c>
      <c r="L68" s="1">
        <f t="shared" si="22"/>
        <v>26995.189855990553</v>
      </c>
      <c r="M68" s="1">
        <f t="shared" si="23"/>
        <v>26437.937640852291</v>
      </c>
      <c r="N68" s="2">
        <f t="shared" si="24"/>
        <v>26669.249881098363</v>
      </c>
      <c r="O68" s="14">
        <f>VLOOKUP(B68,Valores!$A$2:$O$300,14,FALSE)</f>
        <v>3.1300000000000001E-2</v>
      </c>
      <c r="P68" s="14" t="str">
        <f>VLOOKUP(B68,Valores!$A$2:$O$300,15,FALSE)</f>
        <v>UAR</v>
      </c>
      <c r="Q68" s="5">
        <f t="shared" si="39"/>
        <v>12309.24111969956</v>
      </c>
      <c r="R68" s="5">
        <f t="shared" si="25"/>
        <v>11830.244477609524</v>
      </c>
      <c r="S68" s="5">
        <f t="shared" si="26"/>
        <v>12485.521609808837</v>
      </c>
      <c r="T68" s="5">
        <f t="shared" si="27"/>
        <v>12227.787375993898</v>
      </c>
      <c r="U68" s="5">
        <f t="shared" si="28"/>
        <v>12334.771397577462</v>
      </c>
      <c r="W68" s="1">
        <f t="shared" si="29"/>
        <v>38923.291488921022</v>
      </c>
      <c r="X68" s="7">
        <f t="shared" si="30"/>
        <v>1218.2990236032281</v>
      </c>
      <c r="Z68" s="1">
        <f t="shared" si="31"/>
        <v>37408.646862092886</v>
      </c>
      <c r="AA68" s="7">
        <f t="shared" si="32"/>
        <v>1170.8906467835075</v>
      </c>
      <c r="AC68" s="1">
        <f t="shared" si="33"/>
        <v>39480.711465799388</v>
      </c>
      <c r="AD68" s="7">
        <f t="shared" si="34"/>
        <v>1235.7462688795208</v>
      </c>
      <c r="AF68" s="1">
        <f t="shared" si="35"/>
        <v>38665.725016846191</v>
      </c>
      <c r="AG68" s="7">
        <f t="shared" si="36"/>
        <v>1210.2371930272859</v>
      </c>
      <c r="AI68" s="1">
        <f t="shared" si="37"/>
        <v>39004.021278675827</v>
      </c>
      <c r="AJ68" s="7">
        <f t="shared" si="38"/>
        <v>1220.8258660225536</v>
      </c>
    </row>
    <row r="69" spans="1:36" x14ac:dyDescent="0.2">
      <c r="A69" s="5">
        <v>13</v>
      </c>
      <c r="B69" s="6" t="s">
        <v>591</v>
      </c>
      <c r="C69" s="6" t="str">
        <f>VLOOKUP(B69,Valores!$A$2:$F$300,5,FALSE)</f>
        <v>kg</v>
      </c>
      <c r="D69" s="6">
        <v>4600</v>
      </c>
      <c r="E69" s="3">
        <f>VLOOKUP($B69,Valores!$A$2:$G$300,6,FALSE)*VLOOKUP(VLOOKUP($B69,Indices_Poder!$B$5:$E$250,3,FALSE),Indices_Poder!$G$6:$N$27,4,FALSE)*VLOOKUP($E$8,Regional!$A$2:$B$7,2,FALSE)</f>
        <v>46.691316437230633</v>
      </c>
      <c r="F69" s="1">
        <f>VLOOKUP($B69,Valores!$A$2:$G$300,6,FALSE)*VLOOKUP(VLOOKUP($B69,Indices_Poder!$B$5:$E$250,3,FALSE),Indices_Poder!$G$6:$N$27,4,FALSE)*VLOOKUP($F$8,Regional!$A$2:$B$7,2,FALSE)</f>
        <v>44.87439014821642</v>
      </c>
      <c r="G69" s="1">
        <f>VLOOKUP($B69,Valores!$A$2:$G$300,6,FALSE)*VLOOKUP(VLOOKUP($B69,Indices_Poder!$B$5:$E$250,3,FALSE),Indices_Poder!$G$6:$N$27,4,FALSE)*VLOOKUP($G$8,Regional!$A$2:$B$7,2,FALSE)</f>
        <v>47.359982203492201</v>
      </c>
      <c r="H69" s="1">
        <f>VLOOKUP($B69,Valores!$A$2:$G$300,6,FALSE)*VLOOKUP(VLOOKUP($B69,Indices_Poder!$B$5:$E$250,3,FALSE),Indices_Poder!$G$6:$N$27,4,FALSE)*VLOOKUP($H$8,Regional!$A$2:$B$7,2,FALSE)</f>
        <v>46.382346738337354</v>
      </c>
      <c r="I69" s="1">
        <f>VLOOKUP($B69,Valores!$A$2:$G$300,6,FALSE)*VLOOKUP(VLOOKUP($B69,Indices_Poder!$B$5:$E$250,3,FALSE),Indices_Poder!$G$6:$N$27,4,FALSE)*VLOOKUP($I$8,Regional!$A$2:$B$7,2,FALSE)</f>
        <v>46.788157686137481</v>
      </c>
      <c r="J69" s="3">
        <f t="shared" si="20"/>
        <v>214780.0556112609</v>
      </c>
      <c r="K69" s="1">
        <f t="shared" si="21"/>
        <v>206422.19468179555</v>
      </c>
      <c r="L69" s="1">
        <f t="shared" si="22"/>
        <v>217855.91813606414</v>
      </c>
      <c r="M69" s="1">
        <f t="shared" si="23"/>
        <v>213358.79499635182</v>
      </c>
      <c r="N69" s="2">
        <f t="shared" si="24"/>
        <v>215225.52535623242</v>
      </c>
      <c r="O69" s="14">
        <f>VLOOKUP(B69,Valores!$A$2:$O$300,14,FALSE)</f>
        <v>3.1300000000000001E-2</v>
      </c>
      <c r="P69" s="14" t="str">
        <f>VLOOKUP(B69,Valores!$A$2:$O$300,15,FALSE)</f>
        <v>UAR</v>
      </c>
      <c r="Q69" s="5">
        <f t="shared" si="39"/>
        <v>99337.735351961368</v>
      </c>
      <c r="R69" s="5">
        <f t="shared" si="25"/>
        <v>95472.148415796168</v>
      </c>
      <c r="S69" s="5">
        <f t="shared" si="26"/>
        <v>100760.34983354501</v>
      </c>
      <c r="T69" s="5">
        <f t="shared" si="27"/>
        <v>98680.389350126192</v>
      </c>
      <c r="U69" s="5">
        <f t="shared" si="28"/>
        <v>99543.769173432156</v>
      </c>
      <c r="W69" s="1">
        <f t="shared" si="29"/>
        <v>314117.79096322227</v>
      </c>
      <c r="X69" s="7">
        <f t="shared" si="30"/>
        <v>9831.8868571488583</v>
      </c>
      <c r="Z69" s="1">
        <f t="shared" si="31"/>
        <v>301894.34309759171</v>
      </c>
      <c r="AA69" s="7">
        <f t="shared" si="32"/>
        <v>9449.2929389546207</v>
      </c>
      <c r="AC69" s="1">
        <f t="shared" si="33"/>
        <v>318616.26796960912</v>
      </c>
      <c r="AD69" s="7">
        <f t="shared" si="34"/>
        <v>9972.6891874487665</v>
      </c>
      <c r="AF69" s="1">
        <f t="shared" si="35"/>
        <v>312039.18434647802</v>
      </c>
      <c r="AG69" s="7">
        <f t="shared" si="36"/>
        <v>9766.8264700447635</v>
      </c>
      <c r="AI69" s="1">
        <f t="shared" si="37"/>
        <v>314769.29452966456</v>
      </c>
      <c r="AJ69" s="7">
        <f t="shared" si="38"/>
        <v>9852.278918778502</v>
      </c>
    </row>
    <row r="70" spans="1:36" x14ac:dyDescent="0.2">
      <c r="A70" s="5">
        <v>14</v>
      </c>
      <c r="B70" s="6" t="s">
        <v>459</v>
      </c>
      <c r="C70" s="6" t="str">
        <f>VLOOKUP(B70,Valores!$A$2:$F$300,5,FALSE)</f>
        <v>cj</v>
      </c>
      <c r="D70" s="6">
        <v>0</v>
      </c>
      <c r="E70" s="3">
        <f>VLOOKUP($B70,Valores!$A$2:$G$300,6,FALSE)*VLOOKUP(VLOOKUP($B70,Indices_Poder!$B$5:$E$250,3,FALSE),Indices_Poder!$G$6:$N$27,4,FALSE)*VLOOKUP($E$8,Regional!$A$2:$B$7,2,FALSE)</f>
        <v>227.97342449912026</v>
      </c>
      <c r="F70" s="1">
        <f>VLOOKUP($B70,Valores!$A$2:$G$300,6,FALSE)*VLOOKUP(VLOOKUP($B70,Indices_Poder!$B$5:$E$250,3,FALSE),Indices_Poder!$G$6:$N$27,4,FALSE)*VLOOKUP($F$8,Regional!$A$2:$B$7,2,FALSE)</f>
        <v>219.10216235071005</v>
      </c>
      <c r="G70" s="1">
        <f>VLOOKUP($B70,Valores!$A$2:$G$300,6,FALSE)*VLOOKUP(VLOOKUP($B70,Indices_Poder!$B$5:$E$250,3,FALSE),Indices_Poder!$G$6:$N$27,4,FALSE)*VLOOKUP($G$8,Regional!$A$2:$B$7,2,FALSE)</f>
        <v>231.23822909688545</v>
      </c>
      <c r="H70" s="1">
        <f>VLOOKUP($B70,Valores!$A$2:$G$300,6,FALSE)*VLOOKUP(VLOOKUP($B70,Indices_Poder!$B$5:$E$250,3,FALSE),Indices_Poder!$G$6:$N$27,4,FALSE)*VLOOKUP($H$8,Regional!$A$2:$B$7,2,FALSE)</f>
        <v>226.46485961601499</v>
      </c>
      <c r="I70" s="1">
        <f>VLOOKUP($B70,Valores!$A$2:$G$300,6,FALSE)*VLOOKUP(VLOOKUP($B70,Indices_Poder!$B$5:$E$250,3,FALSE),Indices_Poder!$G$6:$N$27,4,FALSE)*VLOOKUP($I$8,Regional!$A$2:$B$7,2,FALSE)</f>
        <v>228.44625826845177</v>
      </c>
      <c r="J70" s="3">
        <f t="shared" si="20"/>
        <v>0</v>
      </c>
      <c r="K70" s="1">
        <f t="shared" si="21"/>
        <v>0</v>
      </c>
      <c r="L70" s="1">
        <f t="shared" si="22"/>
        <v>0</v>
      </c>
      <c r="M70" s="1">
        <f t="shared" si="23"/>
        <v>0</v>
      </c>
      <c r="N70" s="2">
        <f t="shared" si="24"/>
        <v>0</v>
      </c>
      <c r="O70" s="14">
        <f>VLOOKUP(B70,Valores!$A$2:$O$300,14,FALSE)</f>
        <v>2.7E-2</v>
      </c>
      <c r="P70" s="14" t="str">
        <f>VLOOKUP(B70,Valores!$A$2:$O$300,15,FALSE)</f>
        <v>COM</v>
      </c>
      <c r="Q70" s="5">
        <f t="shared" si="39"/>
        <v>0</v>
      </c>
      <c r="R70" s="5">
        <f t="shared" si="25"/>
        <v>0</v>
      </c>
      <c r="S70" s="5">
        <f t="shared" si="26"/>
        <v>0</v>
      </c>
      <c r="T70" s="5">
        <f t="shared" si="27"/>
        <v>0</v>
      </c>
      <c r="U70" s="5">
        <f t="shared" si="28"/>
        <v>0</v>
      </c>
      <c r="W70" s="1">
        <f t="shared" si="29"/>
        <v>0</v>
      </c>
      <c r="X70" s="7">
        <f t="shared" si="30"/>
        <v>0</v>
      </c>
      <c r="Z70" s="1">
        <f t="shared" si="31"/>
        <v>0</v>
      </c>
      <c r="AA70" s="7">
        <f t="shared" si="32"/>
        <v>0</v>
      </c>
      <c r="AC70" s="1">
        <f t="shared" si="33"/>
        <v>0</v>
      </c>
      <c r="AD70" s="7">
        <f t="shared" si="34"/>
        <v>0</v>
      </c>
      <c r="AF70" s="1">
        <f t="shared" si="35"/>
        <v>0</v>
      </c>
      <c r="AG70" s="7">
        <f t="shared" si="36"/>
        <v>0</v>
      </c>
      <c r="AI70" s="1">
        <f t="shared" si="37"/>
        <v>0</v>
      </c>
      <c r="AJ70" s="7">
        <f t="shared" si="38"/>
        <v>0</v>
      </c>
    </row>
    <row r="71" spans="1:36" x14ac:dyDescent="0.2">
      <c r="A71" s="5">
        <v>15</v>
      </c>
      <c r="B71" s="6" t="s">
        <v>469</v>
      </c>
      <c r="C71" s="6" t="str">
        <f>VLOOKUP(B71,Valores!$A$2:$F$300,5,FALSE)</f>
        <v>cj</v>
      </c>
      <c r="D71" s="6">
        <v>0</v>
      </c>
      <c r="E71" s="3">
        <f>VLOOKUP($B71,Valores!$A$2:$G$300,6,FALSE)*VLOOKUP(VLOOKUP($B71,Indices_Poder!$B$5:$E$250,3,FALSE),Indices_Poder!$G$6:$N$27,4,FALSE)*VLOOKUP($E$8,Regional!$A$2:$B$7,2,FALSE)</f>
        <v>719.65591643706887</v>
      </c>
      <c r="F71" s="1">
        <f>VLOOKUP($B71,Valores!$A$2:$G$300,6,FALSE)*VLOOKUP(VLOOKUP($B71,Indices_Poder!$B$5:$E$250,3,FALSE),Indices_Poder!$G$6:$N$27,4,FALSE)*VLOOKUP($F$8,Regional!$A$2:$B$7,2,FALSE)</f>
        <v>691.65152818262891</v>
      </c>
      <c r="G71" s="1">
        <f>VLOOKUP($B71,Valores!$A$2:$G$300,6,FALSE)*VLOOKUP(VLOOKUP($B71,Indices_Poder!$B$5:$E$250,3,FALSE),Indices_Poder!$G$6:$N$27,4,FALSE)*VLOOKUP($G$8,Regional!$A$2:$B$7,2,FALSE)</f>
        <v>729.96209993172317</v>
      </c>
      <c r="H71" s="1">
        <f>VLOOKUP($B71,Valores!$A$2:$G$300,6,FALSE)*VLOOKUP(VLOOKUP($B71,Indices_Poder!$B$5:$E$250,3,FALSE),Indices_Poder!$G$6:$N$27,4,FALSE)*VLOOKUP($H$8,Regional!$A$2:$B$7,2,FALSE)</f>
        <v>714.89374889126316</v>
      </c>
      <c r="I71" s="1">
        <f>VLOOKUP($B71,Valores!$A$2:$G$300,6,FALSE)*VLOOKUP(VLOOKUP($B71,Indices_Poder!$B$5:$E$250,3,FALSE),Indices_Poder!$G$6:$N$27,4,FALSE)*VLOOKUP($I$8,Regional!$A$2:$B$7,2,FALSE)</f>
        <v>721.148536115605</v>
      </c>
      <c r="J71" s="3">
        <f t="shared" si="20"/>
        <v>0</v>
      </c>
      <c r="K71" s="1">
        <f t="shared" si="21"/>
        <v>0</v>
      </c>
      <c r="L71" s="1">
        <f t="shared" si="22"/>
        <v>0</v>
      </c>
      <c r="M71" s="1">
        <f t="shared" si="23"/>
        <v>0</v>
      </c>
      <c r="N71" s="2">
        <f t="shared" si="24"/>
        <v>0</v>
      </c>
      <c r="O71" s="14">
        <f>VLOOKUP(B71,Valores!$A$2:$O$300,14,FALSE)</f>
        <v>2.7E-2</v>
      </c>
      <c r="P71" s="14" t="str">
        <f>VLOOKUP(B71,Valores!$A$2:$O$300,15,FALSE)</f>
        <v>COM</v>
      </c>
      <c r="Q71" s="5">
        <f t="shared" si="39"/>
        <v>0</v>
      </c>
      <c r="R71" s="5">
        <f t="shared" si="25"/>
        <v>0</v>
      </c>
      <c r="S71" s="5">
        <f t="shared" si="26"/>
        <v>0</v>
      </c>
      <c r="T71" s="5">
        <f t="shared" si="27"/>
        <v>0</v>
      </c>
      <c r="U71" s="5">
        <f t="shared" si="28"/>
        <v>0</v>
      </c>
      <c r="W71" s="1">
        <f t="shared" si="29"/>
        <v>0</v>
      </c>
      <c r="X71" s="7">
        <f t="shared" si="30"/>
        <v>0</v>
      </c>
      <c r="Z71" s="1">
        <f t="shared" si="31"/>
        <v>0</v>
      </c>
      <c r="AA71" s="7">
        <f t="shared" si="32"/>
        <v>0</v>
      </c>
      <c r="AC71" s="1">
        <f t="shared" si="33"/>
        <v>0</v>
      </c>
      <c r="AD71" s="7">
        <f t="shared" si="34"/>
        <v>0</v>
      </c>
      <c r="AF71" s="1">
        <f t="shared" si="35"/>
        <v>0</v>
      </c>
      <c r="AG71" s="7">
        <f t="shared" si="36"/>
        <v>0</v>
      </c>
      <c r="AI71" s="1">
        <f t="shared" si="37"/>
        <v>0</v>
      </c>
      <c r="AJ71" s="7">
        <f t="shared" si="38"/>
        <v>0</v>
      </c>
    </row>
    <row r="72" spans="1:36" x14ac:dyDescent="0.2">
      <c r="A72" s="5">
        <v>16</v>
      </c>
      <c r="B72" s="6" t="s">
        <v>15</v>
      </c>
      <c r="C72" s="6" t="str">
        <f>VLOOKUP(B72,Valores!$A$2:$F$300,5,FALSE)</f>
        <v>unid.</v>
      </c>
      <c r="D72" s="6">
        <v>3</v>
      </c>
      <c r="E72" s="3">
        <f>VLOOKUP($B72,Valores!$A$2:$G$300,6,FALSE)*VLOOKUP(VLOOKUP($B72,Indices_Poder!$B$5:$E$250,3,FALSE),Indices_Poder!$G$6:$N$27,4,FALSE)*VLOOKUP($E$8,Regional!$A$2:$B$7,2,FALSE)</f>
        <v>1588.2394531952059</v>
      </c>
      <c r="F72" s="1">
        <f>VLOOKUP($B72,Valores!$A$2:$G$300,6,FALSE)*VLOOKUP(VLOOKUP($B72,Indices_Poder!$B$5:$E$250,3,FALSE),Indices_Poder!$G$6:$N$27,4,FALSE)*VLOOKUP($F$8,Regional!$A$2:$B$7,2,FALSE)</f>
        <v>1526.4353697819802</v>
      </c>
      <c r="G72" s="1">
        <f>VLOOKUP($B72,Valores!$A$2:$G$300,6,FALSE)*VLOOKUP(VLOOKUP($B72,Indices_Poder!$B$5:$E$250,3,FALSE),Indices_Poder!$G$6:$N$27,4,FALSE)*VLOOKUP($G$8,Regional!$A$2:$B$7,2,FALSE)</f>
        <v>1610.9846107965197</v>
      </c>
      <c r="H72" s="1">
        <f>VLOOKUP($B72,Valores!$A$2:$G$300,6,FALSE)*VLOOKUP(VLOOKUP($B72,Indices_Poder!$B$5:$E$250,3,FALSE),Indices_Poder!$G$6:$N$27,4,FALSE)*VLOOKUP($H$8,Regional!$A$2:$B$7,2,FALSE)</f>
        <v>1577.7296217518401</v>
      </c>
      <c r="I72" s="1">
        <f>VLOOKUP($B72,Valores!$A$2:$G$300,6,FALSE)*VLOOKUP(VLOOKUP($B72,Indices_Poder!$B$5:$E$250,3,FALSE),Indices_Poder!$G$6:$N$27,4,FALSE)*VLOOKUP($I$8,Regional!$A$2:$B$7,2,FALSE)</f>
        <v>1591.5335794684995</v>
      </c>
      <c r="J72" s="3">
        <f t="shared" si="20"/>
        <v>4764.7183595856177</v>
      </c>
      <c r="K72" s="1">
        <f t="shared" si="21"/>
        <v>4579.3061093459401</v>
      </c>
      <c r="L72" s="1">
        <f t="shared" si="22"/>
        <v>4832.9538323895595</v>
      </c>
      <c r="M72" s="1">
        <f t="shared" si="23"/>
        <v>4733.1888652555208</v>
      </c>
      <c r="N72" s="2">
        <f t="shared" si="24"/>
        <v>4774.6007384054983</v>
      </c>
      <c r="O72" s="14">
        <f>VLOOKUP(B72,Valores!$A$2:$O$300,14,FALSE)</f>
        <v>2.7E-2</v>
      </c>
      <c r="P72" s="14" t="str">
        <f>VLOOKUP(B72,Valores!$A$2:$O$300,15,FALSE)</f>
        <v>COM</v>
      </c>
      <c r="Q72" s="5">
        <f t="shared" si="39"/>
        <v>0</v>
      </c>
      <c r="R72" s="5">
        <f t="shared" si="25"/>
        <v>0</v>
      </c>
      <c r="S72" s="5">
        <f t="shared" si="26"/>
        <v>0</v>
      </c>
      <c r="T72" s="5">
        <f t="shared" si="27"/>
        <v>0</v>
      </c>
      <c r="U72" s="5">
        <f t="shared" si="28"/>
        <v>0</v>
      </c>
      <c r="W72" s="1">
        <f t="shared" si="29"/>
        <v>4764.7183595856177</v>
      </c>
      <c r="X72" s="7">
        <f t="shared" si="30"/>
        <v>128.64739570881167</v>
      </c>
      <c r="Z72" s="1">
        <f t="shared" si="31"/>
        <v>4579.3061093459401</v>
      </c>
      <c r="AA72" s="7">
        <f t="shared" si="32"/>
        <v>123.64126495234038</v>
      </c>
      <c r="AC72" s="1">
        <f t="shared" si="33"/>
        <v>4832.9538323895595</v>
      </c>
      <c r="AD72" s="7">
        <f t="shared" si="34"/>
        <v>130.4897534745181</v>
      </c>
      <c r="AF72" s="1">
        <f t="shared" si="35"/>
        <v>4733.1888652555208</v>
      </c>
      <c r="AG72" s="7">
        <f t="shared" si="36"/>
        <v>127.79609936189907</v>
      </c>
      <c r="AI72" s="1">
        <f t="shared" si="37"/>
        <v>4774.6007384054983</v>
      </c>
      <c r="AJ72" s="7">
        <f t="shared" si="38"/>
        <v>128.91421993694846</v>
      </c>
    </row>
    <row r="73" spans="1:36" x14ac:dyDescent="0.2">
      <c r="A73" s="5">
        <v>17</v>
      </c>
      <c r="B73" s="6" t="s">
        <v>436</v>
      </c>
      <c r="C73" s="6" t="str">
        <f>VLOOKUP(B73,Valores!$A$2:$F$300,5,FALSE)</f>
        <v>m³</v>
      </c>
      <c r="D73" s="6">
        <v>1.66</v>
      </c>
      <c r="E73" s="3">
        <f>VLOOKUP($B73,Valores!$A$2:$G$300,6,FALSE)*VLOOKUP(VLOOKUP($B73,Indices_Poder!$B$5:$E$250,3,FALSE),Indices_Poder!$G$6:$N$27,4,FALSE)*VLOOKUP($E$8,Regional!$A$2:$B$7,2,FALSE)</f>
        <v>3577.0086142753808</v>
      </c>
      <c r="F73" s="1">
        <f>VLOOKUP($B73,Valores!$A$2:$G$300,6,FALSE)*VLOOKUP(VLOOKUP($B73,Indices_Poder!$B$5:$E$250,3,FALSE),Indices_Poder!$G$6:$N$27,4,FALSE)*VLOOKUP($F$8,Regional!$A$2:$B$7,2,FALSE)</f>
        <v>3437.8144025198744</v>
      </c>
      <c r="G73" s="1">
        <f>VLOOKUP($B73,Valores!$A$2:$G$300,6,FALSE)*VLOOKUP(VLOOKUP($B73,Indices_Poder!$B$5:$E$250,3,FALSE),Indices_Poder!$G$6:$N$27,4,FALSE)*VLOOKUP($G$8,Regional!$A$2:$B$7,2,FALSE)</f>
        <v>3628.2349104798182</v>
      </c>
      <c r="H73" s="1">
        <f>VLOOKUP($B73,Valores!$A$2:$G$300,6,FALSE)*VLOOKUP(VLOOKUP($B73,Indices_Poder!$B$5:$E$250,3,FALSE),Indices_Poder!$G$6:$N$27,4,FALSE)*VLOOKUP($H$8,Regional!$A$2:$B$7,2,FALSE)</f>
        <v>3553.3385325809168</v>
      </c>
      <c r="I73" s="1">
        <f>VLOOKUP($B73,Valores!$A$2:$G$300,6,FALSE)*VLOOKUP(VLOOKUP($B73,Indices_Poder!$B$5:$E$250,3,FALSE),Indices_Poder!$G$6:$N$27,4,FALSE)*VLOOKUP($I$8,Regional!$A$2:$B$7,2,FALSE)</f>
        <v>3584.4275951049885</v>
      </c>
      <c r="J73" s="3">
        <f t="shared" si="20"/>
        <v>5937.8342996971314</v>
      </c>
      <c r="K73" s="1">
        <f t="shared" si="21"/>
        <v>5706.771908182991</v>
      </c>
      <c r="L73" s="1">
        <f t="shared" si="22"/>
        <v>6022.8699513964975</v>
      </c>
      <c r="M73" s="1">
        <f t="shared" si="23"/>
        <v>5898.541964084322</v>
      </c>
      <c r="N73" s="2">
        <f t="shared" si="24"/>
        <v>5950.1498078742807</v>
      </c>
      <c r="O73" s="14">
        <f>VLOOKUP(B73,Valores!$A$2:$O$300,14,FALSE)</f>
        <v>3.1300000000000001E-2</v>
      </c>
      <c r="P73" s="14" t="str">
        <f>VLOOKUP(B73,Valores!$A$2:$O$300,15,FALSE)</f>
        <v>COM</v>
      </c>
      <c r="Q73" s="5">
        <f t="shared" si="39"/>
        <v>0</v>
      </c>
      <c r="R73" s="5">
        <f t="shared" si="25"/>
        <v>0</v>
      </c>
      <c r="S73" s="5">
        <f t="shared" si="26"/>
        <v>0</v>
      </c>
      <c r="T73" s="5">
        <f t="shared" si="27"/>
        <v>0</v>
      </c>
      <c r="U73" s="5">
        <f t="shared" si="28"/>
        <v>0</v>
      </c>
      <c r="W73" s="1">
        <f t="shared" si="29"/>
        <v>5937.8342996971314</v>
      </c>
      <c r="X73" s="7">
        <f t="shared" si="30"/>
        <v>185.85421358052022</v>
      </c>
      <c r="Z73" s="1">
        <f t="shared" si="31"/>
        <v>5706.771908182991</v>
      </c>
      <c r="AA73" s="7">
        <f t="shared" si="32"/>
        <v>178.62196072612761</v>
      </c>
      <c r="AC73" s="1">
        <f t="shared" si="33"/>
        <v>6022.8699513964975</v>
      </c>
      <c r="AD73" s="7">
        <f t="shared" si="34"/>
        <v>188.51582947871037</v>
      </c>
      <c r="AF73" s="1">
        <f t="shared" si="35"/>
        <v>5898.541964084322</v>
      </c>
      <c r="AG73" s="7">
        <f t="shared" si="36"/>
        <v>184.62436347583929</v>
      </c>
      <c r="AI73" s="1">
        <f t="shared" si="37"/>
        <v>5950.1498078742807</v>
      </c>
      <c r="AJ73" s="7">
        <f t="shared" si="38"/>
        <v>186.23968898646498</v>
      </c>
    </row>
    <row r="74" spans="1:36" x14ac:dyDescent="0.2">
      <c r="A74" s="5">
        <v>18</v>
      </c>
      <c r="B74" s="6" t="s">
        <v>438</v>
      </c>
      <c r="C74" s="6" t="str">
        <f>VLOOKUP(B74,Valores!$A$2:$F$300,5,FALSE)</f>
        <v>m³</v>
      </c>
      <c r="D74" s="6">
        <v>15.72</v>
      </c>
      <c r="E74" s="3">
        <f>VLOOKUP($B74,Valores!$A$2:$G$300,6,FALSE)*VLOOKUP(VLOOKUP($B74,Indices_Poder!$B$5:$E$250,3,FALSE),Indices_Poder!$G$6:$N$27,4,FALSE)*VLOOKUP($E$8,Regional!$A$2:$B$7,2,FALSE)</f>
        <v>3577.0086142753808</v>
      </c>
      <c r="F74" s="1">
        <f>VLOOKUP($B74,Valores!$A$2:$G$300,6,FALSE)*VLOOKUP(VLOOKUP($B74,Indices_Poder!$B$5:$E$250,3,FALSE),Indices_Poder!$G$6:$N$27,4,FALSE)*VLOOKUP($F$8,Regional!$A$2:$B$7,2,FALSE)</f>
        <v>3437.8144025198744</v>
      </c>
      <c r="G74" s="1">
        <f>VLOOKUP($B74,Valores!$A$2:$G$300,6,FALSE)*VLOOKUP(VLOOKUP($B74,Indices_Poder!$B$5:$E$250,3,FALSE),Indices_Poder!$G$6:$N$27,4,FALSE)*VLOOKUP($G$8,Regional!$A$2:$B$7,2,FALSE)</f>
        <v>3628.2349104798182</v>
      </c>
      <c r="H74" s="1">
        <f>VLOOKUP($B74,Valores!$A$2:$G$300,6,FALSE)*VLOOKUP(VLOOKUP($B74,Indices_Poder!$B$5:$E$250,3,FALSE),Indices_Poder!$G$6:$N$27,4,FALSE)*VLOOKUP($H$8,Regional!$A$2:$B$7,2,FALSE)</f>
        <v>3553.3385325809168</v>
      </c>
      <c r="I74" s="1">
        <f>VLOOKUP($B74,Valores!$A$2:$G$300,6,FALSE)*VLOOKUP(VLOOKUP($B74,Indices_Poder!$B$5:$E$250,3,FALSE),Indices_Poder!$G$6:$N$27,4,FALSE)*VLOOKUP($I$8,Regional!$A$2:$B$7,2,FALSE)</f>
        <v>3584.4275951049885</v>
      </c>
      <c r="J74" s="3">
        <f t="shared" si="20"/>
        <v>56230.575416408989</v>
      </c>
      <c r="K74" s="1">
        <f t="shared" si="21"/>
        <v>54042.442407612427</v>
      </c>
      <c r="L74" s="1">
        <f t="shared" si="22"/>
        <v>57035.852792742742</v>
      </c>
      <c r="M74" s="1">
        <f t="shared" si="23"/>
        <v>55858.481732172011</v>
      </c>
      <c r="N74" s="2">
        <f t="shared" si="24"/>
        <v>56347.201795050423</v>
      </c>
      <c r="O74" s="14">
        <f>VLOOKUP(B74,Valores!$A$2:$O$300,14,FALSE)</f>
        <v>3.1300000000000001E-2</v>
      </c>
      <c r="P74" s="14" t="str">
        <f>VLOOKUP(B74,Valores!$A$2:$O$300,15,FALSE)</f>
        <v>COM</v>
      </c>
      <c r="Q74" s="5">
        <f t="shared" si="39"/>
        <v>0</v>
      </c>
      <c r="R74" s="5">
        <f t="shared" si="25"/>
        <v>0</v>
      </c>
      <c r="S74" s="5">
        <f t="shared" si="26"/>
        <v>0</v>
      </c>
      <c r="T74" s="5">
        <f t="shared" si="27"/>
        <v>0</v>
      </c>
      <c r="U74" s="5">
        <f t="shared" si="28"/>
        <v>0</v>
      </c>
      <c r="W74" s="1">
        <f t="shared" si="29"/>
        <v>56230.575416408989</v>
      </c>
      <c r="X74" s="7">
        <f t="shared" si="30"/>
        <v>1760.0170105336015</v>
      </c>
      <c r="Z74" s="1">
        <f t="shared" si="31"/>
        <v>54042.442407612427</v>
      </c>
      <c r="AA74" s="7">
        <f t="shared" si="32"/>
        <v>1691.528447358269</v>
      </c>
      <c r="AC74" s="1">
        <f t="shared" si="33"/>
        <v>57035.852792742742</v>
      </c>
      <c r="AD74" s="7">
        <f t="shared" si="34"/>
        <v>1785.222192412848</v>
      </c>
      <c r="AF74" s="1">
        <f t="shared" si="35"/>
        <v>55858.481732172011</v>
      </c>
      <c r="AG74" s="7">
        <f t="shared" si="36"/>
        <v>1748.3704782169841</v>
      </c>
      <c r="AI74" s="1">
        <f t="shared" si="37"/>
        <v>56347.201795050423</v>
      </c>
      <c r="AJ74" s="7">
        <f t="shared" si="38"/>
        <v>1763.6674161850783</v>
      </c>
    </row>
    <row r="75" spans="1:36" x14ac:dyDescent="0.2">
      <c r="A75" s="5">
        <v>19</v>
      </c>
      <c r="B75" s="6" t="s">
        <v>440</v>
      </c>
      <c r="C75" s="6" t="str">
        <f>VLOOKUP(B75,Valores!$A$2:$F$300,5,FALSE)</f>
        <v>m³</v>
      </c>
      <c r="D75" s="6">
        <v>1.74</v>
      </c>
      <c r="E75" s="3">
        <f>VLOOKUP($B75,Valores!$A$2:$G$300,6,FALSE)*VLOOKUP(VLOOKUP($B75,Indices_Poder!$B$5:$E$250,3,FALSE),Indices_Poder!$G$6:$N$27,4,FALSE)*VLOOKUP($E$8,Regional!$A$2:$B$7,2,FALSE)</f>
        <v>3577.0086142753808</v>
      </c>
      <c r="F75" s="1">
        <f>VLOOKUP($B75,Valores!$A$2:$G$300,6,FALSE)*VLOOKUP(VLOOKUP($B75,Indices_Poder!$B$5:$E$250,3,FALSE),Indices_Poder!$G$6:$N$27,4,FALSE)*VLOOKUP($F$8,Regional!$A$2:$B$7,2,FALSE)</f>
        <v>3437.8144025198744</v>
      </c>
      <c r="G75" s="1">
        <f>VLOOKUP($B75,Valores!$A$2:$G$300,6,FALSE)*VLOOKUP(VLOOKUP($B75,Indices_Poder!$B$5:$E$250,3,FALSE),Indices_Poder!$G$6:$N$27,4,FALSE)*VLOOKUP($G$8,Regional!$A$2:$B$7,2,FALSE)</f>
        <v>3628.2349104798182</v>
      </c>
      <c r="H75" s="1">
        <f>VLOOKUP($B75,Valores!$A$2:$G$300,6,FALSE)*VLOOKUP(VLOOKUP($B75,Indices_Poder!$B$5:$E$250,3,FALSE),Indices_Poder!$G$6:$N$27,4,FALSE)*VLOOKUP($H$8,Regional!$A$2:$B$7,2,FALSE)</f>
        <v>3553.3385325809168</v>
      </c>
      <c r="I75" s="1">
        <f>VLOOKUP($B75,Valores!$A$2:$G$300,6,FALSE)*VLOOKUP(VLOOKUP($B75,Indices_Poder!$B$5:$E$250,3,FALSE),Indices_Poder!$G$6:$N$27,4,FALSE)*VLOOKUP($I$8,Regional!$A$2:$B$7,2,FALSE)</f>
        <v>3584.4275951049885</v>
      </c>
      <c r="J75" s="3">
        <f t="shared" si="20"/>
        <v>6223.994988839162</v>
      </c>
      <c r="K75" s="1">
        <f t="shared" si="21"/>
        <v>5981.7970603845815</v>
      </c>
      <c r="L75" s="1">
        <f t="shared" si="22"/>
        <v>6313.1287442348839</v>
      </c>
      <c r="M75" s="1">
        <f t="shared" si="23"/>
        <v>6182.8090466907952</v>
      </c>
      <c r="N75" s="2">
        <f t="shared" si="24"/>
        <v>6236.9040154826798</v>
      </c>
      <c r="O75" s="14">
        <f>VLOOKUP(B75,Valores!$A$2:$O$300,14,FALSE)</f>
        <v>3.1300000000000001E-2</v>
      </c>
      <c r="P75" s="14" t="str">
        <f>VLOOKUP(B75,Valores!$A$2:$O$300,15,FALSE)</f>
        <v>COM</v>
      </c>
      <c r="Q75" s="5">
        <f t="shared" si="39"/>
        <v>0</v>
      </c>
      <c r="R75" s="5">
        <f t="shared" si="25"/>
        <v>0</v>
      </c>
      <c r="S75" s="5">
        <f t="shared" si="26"/>
        <v>0</v>
      </c>
      <c r="T75" s="5">
        <f t="shared" si="27"/>
        <v>0</v>
      </c>
      <c r="U75" s="5">
        <f t="shared" si="28"/>
        <v>0</v>
      </c>
      <c r="W75" s="1">
        <f t="shared" si="29"/>
        <v>6223.994988839162</v>
      </c>
      <c r="X75" s="7">
        <f t="shared" si="30"/>
        <v>194.81104315066577</v>
      </c>
      <c r="Z75" s="1">
        <f t="shared" si="31"/>
        <v>5981.7970603845815</v>
      </c>
      <c r="AA75" s="7">
        <f t="shared" si="32"/>
        <v>187.23024799003741</v>
      </c>
      <c r="AC75" s="1">
        <f t="shared" si="33"/>
        <v>6313.1287442348839</v>
      </c>
      <c r="AD75" s="7">
        <f t="shared" si="34"/>
        <v>197.60092969455187</v>
      </c>
      <c r="AF75" s="1">
        <f t="shared" si="35"/>
        <v>6182.8090466907952</v>
      </c>
      <c r="AG75" s="7">
        <f t="shared" si="36"/>
        <v>193.52192316142191</v>
      </c>
      <c r="AI75" s="1">
        <f t="shared" si="37"/>
        <v>6236.9040154826798</v>
      </c>
      <c r="AJ75" s="7">
        <f t="shared" si="38"/>
        <v>195.21509568460789</v>
      </c>
    </row>
    <row r="76" spans="1:36" x14ac:dyDescent="0.2">
      <c r="A76" s="5">
        <v>20</v>
      </c>
      <c r="B76" s="6" t="s">
        <v>577</v>
      </c>
      <c r="C76" s="6" t="str">
        <f>VLOOKUP(B76,Valores!$A$2:$F$300,5,FALSE)</f>
        <v>m³</v>
      </c>
      <c r="D76" s="6">
        <v>1.74</v>
      </c>
      <c r="E76" s="3">
        <f>VLOOKUP($B76,Valores!$A$2:$G$300,6,FALSE)*VLOOKUP(VLOOKUP($B76,Indices_Poder!$B$5:$E$250,3,FALSE),Indices_Poder!$G$6:$N$27,4,FALSE)*VLOOKUP($E$8,Regional!$A$2:$B$7,2,FALSE)</f>
        <v>3577.0086142753808</v>
      </c>
      <c r="F76" s="1">
        <f>VLOOKUP($B76,Valores!$A$2:$G$300,6,FALSE)*VLOOKUP(VLOOKUP($B76,Indices_Poder!$B$5:$E$250,3,FALSE),Indices_Poder!$G$6:$N$27,4,FALSE)*VLOOKUP($F$8,Regional!$A$2:$B$7,2,FALSE)</f>
        <v>3437.8144025198744</v>
      </c>
      <c r="G76" s="1">
        <f>VLOOKUP($B76,Valores!$A$2:$G$300,6,FALSE)*VLOOKUP(VLOOKUP($B76,Indices_Poder!$B$5:$E$250,3,FALSE),Indices_Poder!$G$6:$N$27,4,FALSE)*VLOOKUP($G$8,Regional!$A$2:$B$7,2,FALSE)</f>
        <v>3628.2349104798182</v>
      </c>
      <c r="H76" s="1">
        <f>VLOOKUP($B76,Valores!$A$2:$G$300,6,FALSE)*VLOOKUP(VLOOKUP($B76,Indices_Poder!$B$5:$E$250,3,FALSE),Indices_Poder!$G$6:$N$27,4,FALSE)*VLOOKUP($H$8,Regional!$A$2:$B$7,2,FALSE)</f>
        <v>3553.3385325809168</v>
      </c>
      <c r="I76" s="1">
        <f>VLOOKUP($B76,Valores!$A$2:$G$300,6,FALSE)*VLOOKUP(VLOOKUP($B76,Indices_Poder!$B$5:$E$250,3,FALSE),Indices_Poder!$G$6:$N$27,4,FALSE)*VLOOKUP($I$8,Regional!$A$2:$B$7,2,FALSE)</f>
        <v>3584.4275951049885</v>
      </c>
      <c r="J76" s="3">
        <f t="shared" si="20"/>
        <v>6223.994988839162</v>
      </c>
      <c r="K76" s="1">
        <f t="shared" si="21"/>
        <v>5981.7970603845815</v>
      </c>
      <c r="L76" s="1">
        <f t="shared" si="22"/>
        <v>6313.1287442348839</v>
      </c>
      <c r="M76" s="1">
        <f t="shared" si="23"/>
        <v>6182.8090466907952</v>
      </c>
      <c r="N76" s="2">
        <f t="shared" si="24"/>
        <v>6236.9040154826798</v>
      </c>
      <c r="O76" s="14">
        <f>VLOOKUP(B76,Valores!$A$2:$O$300,14,FALSE)</f>
        <v>3.1300000000000001E-2</v>
      </c>
      <c r="P76" s="14" t="str">
        <f>VLOOKUP(B76,Valores!$A$2:$O$300,15,FALSE)</f>
        <v>COM</v>
      </c>
      <c r="Q76" s="5">
        <f t="shared" si="39"/>
        <v>0</v>
      </c>
      <c r="R76" s="5">
        <f t="shared" si="25"/>
        <v>0</v>
      </c>
      <c r="S76" s="5">
        <f t="shared" si="26"/>
        <v>0</v>
      </c>
      <c r="T76" s="5">
        <f t="shared" si="27"/>
        <v>0</v>
      </c>
      <c r="U76" s="5">
        <f t="shared" si="28"/>
        <v>0</v>
      </c>
      <c r="W76" s="1">
        <f t="shared" si="29"/>
        <v>6223.994988839162</v>
      </c>
      <c r="X76" s="7">
        <f t="shared" si="30"/>
        <v>194.81104315066577</v>
      </c>
      <c r="Z76" s="1">
        <f t="shared" si="31"/>
        <v>5981.7970603845815</v>
      </c>
      <c r="AA76" s="7">
        <f t="shared" si="32"/>
        <v>187.23024799003741</v>
      </c>
      <c r="AC76" s="1">
        <f t="shared" si="33"/>
        <v>6313.1287442348839</v>
      </c>
      <c r="AD76" s="7">
        <f t="shared" si="34"/>
        <v>197.60092969455187</v>
      </c>
      <c r="AF76" s="1">
        <f t="shared" si="35"/>
        <v>6182.8090466907952</v>
      </c>
      <c r="AG76" s="7">
        <f t="shared" si="36"/>
        <v>193.52192316142191</v>
      </c>
      <c r="AI76" s="1">
        <f t="shared" si="37"/>
        <v>6236.9040154826798</v>
      </c>
      <c r="AJ76" s="7">
        <f t="shared" si="38"/>
        <v>195.21509568460789</v>
      </c>
    </row>
    <row r="77" spans="1:36" x14ac:dyDescent="0.2">
      <c r="A77" s="5">
        <v>21</v>
      </c>
      <c r="B77" s="6" t="s">
        <v>441</v>
      </c>
      <c r="C77" s="6" t="str">
        <f>VLOOKUP(B77,Valores!$A$2:$F$300,5,FALSE)</f>
        <v>m³</v>
      </c>
      <c r="D77" s="6">
        <v>1.74</v>
      </c>
      <c r="E77" s="3">
        <f>VLOOKUP($B77,Valores!$A$2:$G$300,6,FALSE)*VLOOKUP(VLOOKUP($B77,Indices_Poder!$B$5:$E$250,3,FALSE),Indices_Poder!$G$6:$N$27,4,FALSE)*VLOOKUP($E$8,Regional!$A$2:$B$7,2,FALSE)</f>
        <v>3577.0086142753808</v>
      </c>
      <c r="F77" s="1">
        <f>VLOOKUP($B77,Valores!$A$2:$G$300,6,FALSE)*VLOOKUP(VLOOKUP($B77,Indices_Poder!$B$5:$E$250,3,FALSE),Indices_Poder!$G$6:$N$27,4,FALSE)*VLOOKUP($F$8,Regional!$A$2:$B$7,2,FALSE)</f>
        <v>3437.8144025198744</v>
      </c>
      <c r="G77" s="1">
        <f>VLOOKUP($B77,Valores!$A$2:$G$300,6,FALSE)*VLOOKUP(VLOOKUP($B77,Indices_Poder!$B$5:$E$250,3,FALSE),Indices_Poder!$G$6:$N$27,4,FALSE)*VLOOKUP($G$8,Regional!$A$2:$B$7,2,FALSE)</f>
        <v>3628.2349104798182</v>
      </c>
      <c r="H77" s="1">
        <f>VLOOKUP($B77,Valores!$A$2:$G$300,6,FALSE)*VLOOKUP(VLOOKUP($B77,Indices_Poder!$B$5:$E$250,3,FALSE),Indices_Poder!$G$6:$N$27,4,FALSE)*VLOOKUP($H$8,Regional!$A$2:$B$7,2,FALSE)</f>
        <v>3553.3385325809168</v>
      </c>
      <c r="I77" s="1">
        <f>VLOOKUP($B77,Valores!$A$2:$G$300,6,FALSE)*VLOOKUP(VLOOKUP($B77,Indices_Poder!$B$5:$E$250,3,FALSE),Indices_Poder!$G$6:$N$27,4,FALSE)*VLOOKUP($I$8,Regional!$A$2:$B$7,2,FALSE)</f>
        <v>3584.4275951049885</v>
      </c>
      <c r="J77" s="3">
        <f t="shared" si="20"/>
        <v>6223.994988839162</v>
      </c>
      <c r="K77" s="1">
        <f t="shared" si="21"/>
        <v>5981.7970603845815</v>
      </c>
      <c r="L77" s="1">
        <f t="shared" si="22"/>
        <v>6313.1287442348839</v>
      </c>
      <c r="M77" s="1">
        <f t="shared" si="23"/>
        <v>6182.8090466907952</v>
      </c>
      <c r="N77" s="2">
        <f t="shared" si="24"/>
        <v>6236.9040154826798</v>
      </c>
      <c r="O77" s="14">
        <f>VLOOKUP(B77,Valores!$A$2:$O$300,14,FALSE)</f>
        <v>3.1300000000000001E-2</v>
      </c>
      <c r="P77" s="14" t="str">
        <f>VLOOKUP(B77,Valores!$A$2:$O$300,15,FALSE)</f>
        <v>COM</v>
      </c>
      <c r="Q77" s="5">
        <f t="shared" si="39"/>
        <v>0</v>
      </c>
      <c r="R77" s="5">
        <f t="shared" si="25"/>
        <v>0</v>
      </c>
      <c r="S77" s="5">
        <f t="shared" si="26"/>
        <v>0</v>
      </c>
      <c r="T77" s="5">
        <f t="shared" si="27"/>
        <v>0</v>
      </c>
      <c r="U77" s="5">
        <f t="shared" si="28"/>
        <v>0</v>
      </c>
      <c r="W77" s="1">
        <f t="shared" si="29"/>
        <v>6223.994988839162</v>
      </c>
      <c r="X77" s="7">
        <f t="shared" si="30"/>
        <v>194.81104315066577</v>
      </c>
      <c r="Z77" s="1">
        <f t="shared" si="31"/>
        <v>5981.7970603845815</v>
      </c>
      <c r="AA77" s="7">
        <f t="shared" si="32"/>
        <v>187.23024799003741</v>
      </c>
      <c r="AC77" s="1">
        <f t="shared" si="33"/>
        <v>6313.1287442348839</v>
      </c>
      <c r="AD77" s="7">
        <f t="shared" si="34"/>
        <v>197.60092969455187</v>
      </c>
      <c r="AF77" s="1">
        <f t="shared" si="35"/>
        <v>6182.8090466907952</v>
      </c>
      <c r="AG77" s="7">
        <f t="shared" si="36"/>
        <v>193.52192316142191</v>
      </c>
      <c r="AI77" s="1">
        <f t="shared" si="37"/>
        <v>6236.9040154826798</v>
      </c>
      <c r="AJ77" s="7">
        <f t="shared" si="38"/>
        <v>195.21509568460789</v>
      </c>
    </row>
    <row r="78" spans="1:36" x14ac:dyDescent="0.2">
      <c r="A78" s="5">
        <v>22</v>
      </c>
      <c r="B78" s="6" t="s">
        <v>592</v>
      </c>
      <c r="C78" s="6" t="str">
        <f>VLOOKUP(B78,Valores!$A$2:$F$300,5,FALSE)</f>
        <v>m³</v>
      </c>
      <c r="D78" s="6">
        <v>13.31</v>
      </c>
      <c r="E78" s="3">
        <f>VLOOKUP($B78,Valores!$A$2:$G$300,6,FALSE)*VLOOKUP(VLOOKUP($B78,Indices_Poder!$B$5:$E$250,3,FALSE),Indices_Poder!$G$6:$N$27,4,FALSE)*VLOOKUP($E$8,Regional!$A$2:$B$7,2,FALSE)</f>
        <v>3577.0086142753808</v>
      </c>
      <c r="F78" s="1">
        <f>VLOOKUP($B78,Valores!$A$2:$G$300,6,FALSE)*VLOOKUP(VLOOKUP($B78,Indices_Poder!$B$5:$E$250,3,FALSE),Indices_Poder!$G$6:$N$27,4,FALSE)*VLOOKUP($F$8,Regional!$A$2:$B$7,2,FALSE)</f>
        <v>3437.8144025198744</v>
      </c>
      <c r="G78" s="1">
        <f>VLOOKUP($B78,Valores!$A$2:$G$300,6,FALSE)*VLOOKUP(VLOOKUP($B78,Indices_Poder!$B$5:$E$250,3,FALSE),Indices_Poder!$G$6:$N$27,4,FALSE)*VLOOKUP($G$8,Regional!$A$2:$B$7,2,FALSE)</f>
        <v>3628.2349104798182</v>
      </c>
      <c r="H78" s="1">
        <f>VLOOKUP($B78,Valores!$A$2:$G$300,6,FALSE)*VLOOKUP(VLOOKUP($B78,Indices_Poder!$B$5:$E$250,3,FALSE),Indices_Poder!$G$6:$N$27,4,FALSE)*VLOOKUP($H$8,Regional!$A$2:$B$7,2,FALSE)</f>
        <v>3553.3385325809168</v>
      </c>
      <c r="I78" s="1">
        <f>VLOOKUP($B78,Valores!$A$2:$G$300,6,FALSE)*VLOOKUP(VLOOKUP($B78,Indices_Poder!$B$5:$E$250,3,FALSE),Indices_Poder!$G$6:$N$27,4,FALSE)*VLOOKUP($I$8,Regional!$A$2:$B$7,2,FALSE)</f>
        <v>3584.4275951049885</v>
      </c>
      <c r="J78" s="3">
        <f t="shared" si="20"/>
        <v>47609.984656005319</v>
      </c>
      <c r="K78" s="1">
        <f t="shared" si="21"/>
        <v>45757.309697539531</v>
      </c>
      <c r="L78" s="1">
        <f t="shared" si="22"/>
        <v>48291.806658486385</v>
      </c>
      <c r="M78" s="1">
        <f t="shared" si="23"/>
        <v>47294.935868652006</v>
      </c>
      <c r="N78" s="2">
        <f t="shared" si="24"/>
        <v>47708.731290847398</v>
      </c>
      <c r="O78" s="14">
        <f>VLOOKUP(B78,Valores!$A$2:$O$300,14,FALSE)</f>
        <v>3.1300000000000001E-2</v>
      </c>
      <c r="P78" s="14" t="str">
        <f>VLOOKUP(B78,Valores!$A$2:$O$300,15,FALSE)</f>
        <v>COM</v>
      </c>
      <c r="Q78" s="5">
        <f t="shared" si="39"/>
        <v>0</v>
      </c>
      <c r="R78" s="5">
        <f t="shared" si="25"/>
        <v>0</v>
      </c>
      <c r="S78" s="5">
        <f t="shared" si="26"/>
        <v>0</v>
      </c>
      <c r="T78" s="5">
        <f t="shared" si="27"/>
        <v>0</v>
      </c>
      <c r="U78" s="5">
        <f t="shared" si="28"/>
        <v>0</v>
      </c>
      <c r="W78" s="1">
        <f t="shared" si="29"/>
        <v>47609.984656005319</v>
      </c>
      <c r="X78" s="7">
        <f t="shared" si="30"/>
        <v>1490.1925197329665</v>
      </c>
      <c r="Z78" s="1">
        <f t="shared" si="31"/>
        <v>45757.309697539531</v>
      </c>
      <c r="AA78" s="7">
        <f t="shared" si="32"/>
        <v>1432.2037935329874</v>
      </c>
      <c r="AC78" s="1">
        <f t="shared" si="33"/>
        <v>48291.806658486385</v>
      </c>
      <c r="AD78" s="7">
        <f t="shared" si="34"/>
        <v>1511.533548410624</v>
      </c>
      <c r="AF78" s="1">
        <f t="shared" si="35"/>
        <v>47294.935868652006</v>
      </c>
      <c r="AG78" s="7">
        <f t="shared" si="36"/>
        <v>1480.3314926888079</v>
      </c>
      <c r="AI78" s="1">
        <f t="shared" si="37"/>
        <v>47708.731290847398</v>
      </c>
      <c r="AJ78" s="7">
        <f t="shared" si="38"/>
        <v>1493.2832894035237</v>
      </c>
    </row>
    <row r="79" spans="1:36" x14ac:dyDescent="0.2">
      <c r="A79" s="5">
        <v>23</v>
      </c>
      <c r="B79" s="6" t="s">
        <v>380</v>
      </c>
      <c r="C79" s="6" t="str">
        <f>VLOOKUP(B79,Valores!$A$2:$F$300,5,FALSE)</f>
        <v>unid.</v>
      </c>
      <c r="D79" s="6">
        <v>1</v>
      </c>
      <c r="E79" s="3">
        <f>VLOOKUP($B79,Valores!$A$2:$G$300,6,FALSE)*VLOOKUP(VLOOKUP($B79,Indices_Poder!$B$5:$E$250,3,FALSE),Indices_Poder!$G$6:$N$27,4,FALSE)*VLOOKUP($E$8,Regional!$A$2:$B$7,2,FALSE)</f>
        <v>57403.64504240363</v>
      </c>
      <c r="F79" s="1">
        <f>VLOOKUP($B79,Valores!$A$2:$G$300,6,FALSE)*VLOOKUP(VLOOKUP($B79,Indices_Poder!$B$5:$E$250,3,FALSE),Indices_Poder!$G$6:$N$27,4,FALSE)*VLOOKUP($F$8,Regional!$A$2:$B$7,2,FALSE)</f>
        <v>55169.863694580716</v>
      </c>
      <c r="G79" s="1">
        <f>VLOOKUP($B79,Valores!$A$2:$G$300,6,FALSE)*VLOOKUP(VLOOKUP($B79,Indices_Poder!$B$5:$E$250,3,FALSE),Indices_Poder!$G$6:$N$27,4,FALSE)*VLOOKUP($G$8,Regional!$A$2:$B$7,2,FALSE)</f>
        <v>58225.721934368914</v>
      </c>
      <c r="H79" s="1">
        <f>VLOOKUP($B79,Valores!$A$2:$G$300,6,FALSE)*VLOOKUP(VLOOKUP($B79,Indices_Poder!$B$5:$E$250,3,FALSE),Indices_Poder!$G$6:$N$27,4,FALSE)*VLOOKUP($H$8,Regional!$A$2:$B$7,2,FALSE)</f>
        <v>57023.788823357609</v>
      </c>
      <c r="I79" s="1">
        <f>VLOOKUP($B79,Valores!$A$2:$G$300,6,FALSE)*VLOOKUP(VLOOKUP($B79,Indices_Poder!$B$5:$E$250,3,FALSE),Indices_Poder!$G$6:$N$27,4,FALSE)*VLOOKUP($I$8,Regional!$A$2:$B$7,2,FALSE)</f>
        <v>57522.704454343431</v>
      </c>
      <c r="J79" s="3">
        <f t="shared" si="20"/>
        <v>57403.64504240363</v>
      </c>
      <c r="K79" s="1">
        <f t="shared" si="21"/>
        <v>55169.863694580716</v>
      </c>
      <c r="L79" s="1">
        <f t="shared" si="22"/>
        <v>58225.721934368914</v>
      </c>
      <c r="M79" s="1">
        <f t="shared" si="23"/>
        <v>57023.788823357609</v>
      </c>
      <c r="N79" s="2">
        <f t="shared" si="24"/>
        <v>57522.704454343431</v>
      </c>
      <c r="O79" s="14">
        <f>VLOOKUP(B79,Valores!$A$2:$O$300,14,FALSE)</f>
        <v>6.6699999999999995E-2</v>
      </c>
      <c r="P79" s="14" t="str">
        <f>VLOOKUP(B79,Valores!$A$2:$O$300,15,FALSE)</f>
        <v>UAR</v>
      </c>
      <c r="Q79" s="5">
        <f t="shared" si="39"/>
        <v>26549.7095772297</v>
      </c>
      <c r="R79" s="5">
        <f t="shared" si="25"/>
        <v>25516.565323063922</v>
      </c>
      <c r="S79" s="5">
        <f t="shared" si="26"/>
        <v>26929.927640311013</v>
      </c>
      <c r="T79" s="5">
        <f t="shared" si="27"/>
        <v>26374.022610150758</v>
      </c>
      <c r="U79" s="5">
        <f t="shared" si="28"/>
        <v>26604.775641538043</v>
      </c>
      <c r="W79" s="1">
        <f t="shared" si="29"/>
        <v>83953.354619633334</v>
      </c>
      <c r="X79" s="7">
        <f t="shared" si="30"/>
        <v>5599.6887531295433</v>
      </c>
      <c r="Z79" s="1">
        <f t="shared" si="31"/>
        <v>80686.429017644637</v>
      </c>
      <c r="AA79" s="7">
        <f t="shared" si="32"/>
        <v>5381.7848154768972</v>
      </c>
      <c r="AC79" s="1">
        <f t="shared" si="33"/>
        <v>85155.649574679934</v>
      </c>
      <c r="AD79" s="7">
        <f t="shared" si="34"/>
        <v>5679.8818266311509</v>
      </c>
      <c r="AF79" s="1">
        <f t="shared" si="35"/>
        <v>83397.811433508366</v>
      </c>
      <c r="AG79" s="7">
        <f t="shared" si="36"/>
        <v>5562.6340226150078</v>
      </c>
      <c r="AI79" s="1">
        <f t="shared" si="37"/>
        <v>84127.480095881474</v>
      </c>
      <c r="AJ79" s="7">
        <f t="shared" si="38"/>
        <v>5611.3029223952935</v>
      </c>
    </row>
    <row r="80" spans="1:36" x14ac:dyDescent="0.2">
      <c r="A80" s="5">
        <v>24</v>
      </c>
      <c r="B80" s="6" t="s">
        <v>505</v>
      </c>
      <c r="C80" s="6" t="str">
        <f>VLOOKUP(B80,Valores!$A$2:$F$300,5,FALSE)</f>
        <v>unid.</v>
      </c>
      <c r="D80" s="6">
        <v>1</v>
      </c>
      <c r="E80" s="3">
        <f>VLOOKUP($B80,Valores!$A$2:$G$300,6,FALSE)*VLOOKUP(VLOOKUP($B80,Indices_Poder!$B$5:$E$250,3,FALSE),Indices_Poder!$G$6:$N$27,4,FALSE)*VLOOKUP($E$8,Regional!$A$2:$B$7,2,FALSE)</f>
        <v>34009.24081113447</v>
      </c>
      <c r="F80" s="1">
        <f>VLOOKUP($B80,Valores!$A$2:$G$300,6,FALSE)*VLOOKUP(VLOOKUP($B80,Indices_Poder!$B$5:$E$250,3,FALSE),Indices_Poder!$G$6:$N$27,4,FALSE)*VLOOKUP($F$8,Regional!$A$2:$B$7,2,FALSE)</f>
        <v>32685.819489693782</v>
      </c>
      <c r="G80" s="1">
        <f>VLOOKUP($B80,Valores!$A$2:$G$300,6,FALSE)*VLOOKUP(VLOOKUP($B80,Indices_Poder!$B$5:$E$250,3,FALSE),Indices_Poder!$G$6:$N$27,4,FALSE)*VLOOKUP($G$8,Regional!$A$2:$B$7,2,FALSE)</f>
        <v>34496.286728923558</v>
      </c>
      <c r="H80" s="1">
        <f>VLOOKUP($B80,Valores!$A$2:$G$300,6,FALSE)*VLOOKUP(VLOOKUP($B80,Indices_Poder!$B$5:$E$250,3,FALSE),Indices_Poder!$G$6:$N$27,4,FALSE)*VLOOKUP($H$8,Regional!$A$2:$B$7,2,FALSE)</f>
        <v>33784.192007742276</v>
      </c>
      <c r="I80" s="1">
        <f>VLOOKUP($B80,Valores!$A$2:$G$300,6,FALSE)*VLOOKUP(VLOOKUP($B80,Indices_Poder!$B$5:$E$250,3,FALSE),Indices_Poder!$G$6:$N$27,4,FALSE)*VLOOKUP($I$8,Regional!$A$2:$B$7,2,FALSE)</f>
        <v>34079.778495779785</v>
      </c>
      <c r="J80" s="3">
        <f t="shared" si="20"/>
        <v>34009.24081113447</v>
      </c>
      <c r="K80" s="1">
        <f t="shared" si="21"/>
        <v>32685.819489693782</v>
      </c>
      <c r="L80" s="1">
        <f t="shared" si="22"/>
        <v>34496.286728923558</v>
      </c>
      <c r="M80" s="1">
        <f t="shared" si="23"/>
        <v>33784.192007742276</v>
      </c>
      <c r="N80" s="2">
        <f t="shared" si="24"/>
        <v>34079.778495779785</v>
      </c>
      <c r="O80" s="14">
        <f>VLOOKUP(B80,Valores!$A$2:$O$300,14,FALSE)</f>
        <v>6.6699999999999995E-2</v>
      </c>
      <c r="P80" s="14" t="str">
        <f>VLOOKUP(B80,Valores!$A$2:$O$300,15,FALSE)</f>
        <v>UAR</v>
      </c>
      <c r="Q80" s="5">
        <f t="shared" si="39"/>
        <v>15729.584172062532</v>
      </c>
      <c r="R80" s="5">
        <f t="shared" si="25"/>
        <v>15117.489736132397</v>
      </c>
      <c r="S80" s="5">
        <f t="shared" si="26"/>
        <v>15954.847352798244</v>
      </c>
      <c r="T80" s="5">
        <f t="shared" si="27"/>
        <v>15625.497047170866</v>
      </c>
      <c r="U80" s="5">
        <f t="shared" si="28"/>
        <v>15762.20849478978</v>
      </c>
      <c r="W80" s="1">
        <f t="shared" si="29"/>
        <v>49738.824983197002</v>
      </c>
      <c r="X80" s="7">
        <f t="shared" si="30"/>
        <v>3317.5796263792399</v>
      </c>
      <c r="Z80" s="1">
        <f t="shared" si="31"/>
        <v>47803.309225826175</v>
      </c>
      <c r="AA80" s="7">
        <f t="shared" si="32"/>
        <v>3188.4807253626054</v>
      </c>
      <c r="AC80" s="1">
        <f t="shared" si="33"/>
        <v>50451.134081721801</v>
      </c>
      <c r="AD80" s="7">
        <f t="shared" si="34"/>
        <v>3365.0906432508441</v>
      </c>
      <c r="AF80" s="1">
        <f t="shared" si="35"/>
        <v>49409.689054913142</v>
      </c>
      <c r="AG80" s="7">
        <f t="shared" si="36"/>
        <v>3295.6262599627062</v>
      </c>
      <c r="AI80" s="1">
        <f t="shared" si="37"/>
        <v>49841.986990569567</v>
      </c>
      <c r="AJ80" s="7">
        <f t="shared" si="38"/>
        <v>3324.4605322709899</v>
      </c>
    </row>
    <row r="81" spans="1:36" x14ac:dyDescent="0.2">
      <c r="A81" s="5">
        <v>25</v>
      </c>
      <c r="B81" s="6" t="s">
        <v>498</v>
      </c>
      <c r="C81" s="6" t="str">
        <f>VLOOKUP(B81,Valores!$A$2:$F$300,5,FALSE)</f>
        <v>unid.</v>
      </c>
      <c r="D81" s="6">
        <v>0</v>
      </c>
      <c r="E81" s="3">
        <f>VLOOKUP($B81,Valores!$A$2:$G$300,6,FALSE)*VLOOKUP(VLOOKUP($B81,Indices_Poder!$B$5:$E$250,3,FALSE),Indices_Poder!$G$6:$N$27,4,FALSE)*VLOOKUP($E$8,Regional!$A$2:$B$7,2,FALSE)</f>
        <v>57403.64504240363</v>
      </c>
      <c r="F81" s="1">
        <f>VLOOKUP($B81,Valores!$A$2:$G$300,6,FALSE)*VLOOKUP(VLOOKUP($B81,Indices_Poder!$B$5:$E$250,3,FALSE),Indices_Poder!$G$6:$N$27,4,FALSE)*VLOOKUP($F$8,Regional!$A$2:$B$7,2,FALSE)</f>
        <v>55169.863694580716</v>
      </c>
      <c r="G81" s="1">
        <f>VLOOKUP($B81,Valores!$A$2:$G$300,6,FALSE)*VLOOKUP(VLOOKUP($B81,Indices_Poder!$B$5:$E$250,3,FALSE),Indices_Poder!$G$6:$N$27,4,FALSE)*VLOOKUP($G$8,Regional!$A$2:$B$7,2,FALSE)</f>
        <v>58225.721934368914</v>
      </c>
      <c r="H81" s="1">
        <f>VLOOKUP($B81,Valores!$A$2:$G$300,6,FALSE)*VLOOKUP(VLOOKUP($B81,Indices_Poder!$B$5:$E$250,3,FALSE),Indices_Poder!$G$6:$N$27,4,FALSE)*VLOOKUP($H$8,Regional!$A$2:$B$7,2,FALSE)</f>
        <v>57023.788823357609</v>
      </c>
      <c r="I81" s="1">
        <f>VLOOKUP($B81,Valores!$A$2:$G$300,6,FALSE)*VLOOKUP(VLOOKUP($B81,Indices_Poder!$B$5:$E$250,3,FALSE),Indices_Poder!$G$6:$N$27,4,FALSE)*VLOOKUP($I$8,Regional!$A$2:$B$7,2,FALSE)</f>
        <v>57522.704454343431</v>
      </c>
      <c r="J81" s="3">
        <f t="shared" si="20"/>
        <v>0</v>
      </c>
      <c r="K81" s="1">
        <f t="shared" si="21"/>
        <v>0</v>
      </c>
      <c r="L81" s="1">
        <f t="shared" si="22"/>
        <v>0</v>
      </c>
      <c r="M81" s="1">
        <f t="shared" si="23"/>
        <v>0</v>
      </c>
      <c r="N81" s="2">
        <f t="shared" si="24"/>
        <v>0</v>
      </c>
      <c r="O81" s="14">
        <f>VLOOKUP(B81,Valores!$A$2:$O$300,14,FALSE)</f>
        <v>6.6699999999999995E-2</v>
      </c>
      <c r="P81" s="14" t="str">
        <f>VLOOKUP(B81,Valores!$A$2:$O$300,15,FALSE)</f>
        <v>UAR</v>
      </c>
      <c r="Q81" s="5">
        <f t="shared" si="39"/>
        <v>0</v>
      </c>
      <c r="R81" s="5">
        <f t="shared" si="25"/>
        <v>0</v>
      </c>
      <c r="S81" s="5">
        <f t="shared" si="26"/>
        <v>0</v>
      </c>
      <c r="T81" s="5">
        <f t="shared" si="27"/>
        <v>0</v>
      </c>
      <c r="U81" s="5">
        <f t="shared" si="28"/>
        <v>0</v>
      </c>
      <c r="W81" s="1">
        <f t="shared" si="29"/>
        <v>0</v>
      </c>
      <c r="X81" s="7">
        <f t="shared" si="30"/>
        <v>0</v>
      </c>
      <c r="Z81" s="1">
        <f t="shared" si="31"/>
        <v>0</v>
      </c>
      <c r="AA81" s="7">
        <f t="shared" si="32"/>
        <v>0</v>
      </c>
      <c r="AC81" s="1">
        <f t="shared" si="33"/>
        <v>0</v>
      </c>
      <c r="AD81" s="7">
        <f t="shared" si="34"/>
        <v>0</v>
      </c>
      <c r="AF81" s="1">
        <f t="shared" si="35"/>
        <v>0</v>
      </c>
      <c r="AG81" s="7">
        <f t="shared" si="36"/>
        <v>0</v>
      </c>
      <c r="AI81" s="1">
        <f t="shared" si="37"/>
        <v>0</v>
      </c>
      <c r="AJ81" s="7">
        <f t="shared" si="38"/>
        <v>0</v>
      </c>
    </row>
    <row r="82" spans="1:36" x14ac:dyDescent="0.2">
      <c r="A82" s="5">
        <v>26</v>
      </c>
      <c r="B82" s="6" t="s">
        <v>499</v>
      </c>
      <c r="C82" s="6" t="str">
        <f>VLOOKUP(B82,Valores!$A$2:$F$300,5,FALSE)</f>
        <v>unid.</v>
      </c>
      <c r="D82" s="6">
        <v>1</v>
      </c>
      <c r="E82" s="3">
        <f>VLOOKUP($B82,Valores!$A$2:$G$300,6,FALSE)*VLOOKUP(VLOOKUP($B82,Indices_Poder!$B$5:$E$250,3,FALSE),Indices_Poder!$G$6:$N$27,4,FALSE)*VLOOKUP($E$8,Regional!$A$2:$B$7,2,FALSE)</f>
        <v>35004.213271464112</v>
      </c>
      <c r="F82" s="1">
        <f>VLOOKUP($B82,Valores!$A$2:$G$300,6,FALSE)*VLOOKUP(VLOOKUP($B82,Indices_Poder!$B$5:$E$250,3,FALSE),Indices_Poder!$G$6:$N$27,4,FALSE)*VLOOKUP($F$8,Regional!$A$2:$B$7,2,FALSE)</f>
        <v>33642.074009344913</v>
      </c>
      <c r="G82" s="1">
        <f>VLOOKUP($B82,Valores!$A$2:$G$300,6,FALSE)*VLOOKUP(VLOOKUP($B82,Indices_Poder!$B$5:$E$250,3,FALSE),Indices_Poder!$G$6:$N$27,4,FALSE)*VLOOKUP($G$8,Regional!$A$2:$B$7,2,FALSE)</f>
        <v>35505.50817757396</v>
      </c>
      <c r="H82" s="1">
        <f>VLOOKUP($B82,Valores!$A$2:$G$300,6,FALSE)*VLOOKUP(VLOOKUP($B82,Indices_Poder!$B$5:$E$250,3,FALSE),Indices_Poder!$G$6:$N$27,4,FALSE)*VLOOKUP($H$8,Regional!$A$2:$B$7,2,FALSE)</f>
        <v>34772.580452778864</v>
      </c>
      <c r="I82" s="1">
        <f>VLOOKUP($B82,Valores!$A$2:$G$300,6,FALSE)*VLOOKUP(VLOOKUP($B82,Indices_Poder!$B$5:$E$250,3,FALSE),Indices_Poder!$G$6:$N$27,4,FALSE)*VLOOKUP($I$8,Regional!$A$2:$B$7,2,FALSE)</f>
        <v>35076.814602693812</v>
      </c>
      <c r="J82" s="3">
        <f t="shared" si="20"/>
        <v>35004.213271464112</v>
      </c>
      <c r="K82" s="1">
        <f t="shared" si="21"/>
        <v>33642.074009344913</v>
      </c>
      <c r="L82" s="1">
        <f t="shared" si="22"/>
        <v>35505.50817757396</v>
      </c>
      <c r="M82" s="1">
        <f t="shared" si="23"/>
        <v>34772.580452778864</v>
      </c>
      <c r="N82" s="2">
        <f t="shared" si="24"/>
        <v>35076.814602693812</v>
      </c>
      <c r="O82" s="14">
        <f>VLOOKUP(B82,Valores!$A$2:$O$300,14,FALSE)</f>
        <v>6.6699999999999995E-2</v>
      </c>
      <c r="P82" s="14" t="str">
        <f>VLOOKUP(B82,Valores!$A$2:$O$300,15,FALSE)</f>
        <v>UAR</v>
      </c>
      <c r="Q82" s="5">
        <f t="shared" si="39"/>
        <v>16189.76801299424</v>
      </c>
      <c r="R82" s="5">
        <f t="shared" si="25"/>
        <v>15559.766176241674</v>
      </c>
      <c r="S82" s="5">
        <f t="shared" si="26"/>
        <v>16421.621480834649</v>
      </c>
      <c r="T82" s="5">
        <f t="shared" si="27"/>
        <v>16082.635720957638</v>
      </c>
      <c r="U82" s="5">
        <f t="shared" si="28"/>
        <v>16223.346791095271</v>
      </c>
      <c r="W82" s="1">
        <f t="shared" si="29"/>
        <v>51193.98128445835</v>
      </c>
      <c r="X82" s="7">
        <f t="shared" si="30"/>
        <v>3414.6385516733717</v>
      </c>
      <c r="Z82" s="1">
        <f t="shared" si="31"/>
        <v>49201.840185586589</v>
      </c>
      <c r="AA82" s="7">
        <f t="shared" si="32"/>
        <v>3281.762740378625</v>
      </c>
      <c r="AC82" s="1">
        <f t="shared" si="33"/>
        <v>51927.129658408609</v>
      </c>
      <c r="AD82" s="7">
        <f t="shared" si="34"/>
        <v>3463.5395482158538</v>
      </c>
      <c r="AF82" s="1">
        <f t="shared" si="35"/>
        <v>50855.216173736502</v>
      </c>
      <c r="AG82" s="7">
        <f t="shared" si="36"/>
        <v>3392.0429187882246</v>
      </c>
      <c r="AI82" s="1">
        <f t="shared" si="37"/>
        <v>51300.16139378908</v>
      </c>
      <c r="AJ82" s="7">
        <f t="shared" si="38"/>
        <v>3421.7207649657312</v>
      </c>
    </row>
    <row r="83" spans="1:36" x14ac:dyDescent="0.2">
      <c r="A83" s="5">
        <v>27</v>
      </c>
      <c r="B83" s="6" t="s">
        <v>384</v>
      </c>
      <c r="C83" s="6" t="str">
        <f>VLOOKUP(B83,Valores!$A$2:$F$300,5,FALSE)</f>
        <v>unid.</v>
      </c>
      <c r="D83" s="6">
        <v>1</v>
      </c>
      <c r="E83" s="3">
        <f>VLOOKUP($B83,Valores!$A$2:$G$300,6,FALSE)*VLOOKUP(VLOOKUP($B83,Indices_Poder!$B$5:$E$250,3,FALSE),Indices_Poder!$G$6:$N$27,4,FALSE)*VLOOKUP($E$8,Regional!$A$2:$B$7,2,FALSE)</f>
        <v>57403.64504240363</v>
      </c>
      <c r="F83" s="1">
        <f>VLOOKUP($B83,Valores!$A$2:$G$300,6,FALSE)*VLOOKUP(VLOOKUP($B83,Indices_Poder!$B$5:$E$250,3,FALSE),Indices_Poder!$G$6:$N$27,4,FALSE)*VLOOKUP($F$8,Regional!$A$2:$B$7,2,FALSE)</f>
        <v>55169.863694580716</v>
      </c>
      <c r="G83" s="1">
        <f>VLOOKUP($B83,Valores!$A$2:$G$300,6,FALSE)*VLOOKUP(VLOOKUP($B83,Indices_Poder!$B$5:$E$250,3,FALSE),Indices_Poder!$G$6:$N$27,4,FALSE)*VLOOKUP($G$8,Regional!$A$2:$B$7,2,FALSE)</f>
        <v>58225.721934368914</v>
      </c>
      <c r="H83" s="1">
        <f>VLOOKUP($B83,Valores!$A$2:$G$300,6,FALSE)*VLOOKUP(VLOOKUP($B83,Indices_Poder!$B$5:$E$250,3,FALSE),Indices_Poder!$G$6:$N$27,4,FALSE)*VLOOKUP($H$8,Regional!$A$2:$B$7,2,FALSE)</f>
        <v>57023.788823357609</v>
      </c>
      <c r="I83" s="1">
        <f>VLOOKUP($B83,Valores!$A$2:$G$300,6,FALSE)*VLOOKUP(VLOOKUP($B83,Indices_Poder!$B$5:$E$250,3,FALSE),Indices_Poder!$G$6:$N$27,4,FALSE)*VLOOKUP($I$8,Regional!$A$2:$B$7,2,FALSE)</f>
        <v>57522.704454343431</v>
      </c>
      <c r="J83" s="3">
        <f t="shared" si="20"/>
        <v>57403.64504240363</v>
      </c>
      <c r="K83" s="1">
        <f t="shared" si="21"/>
        <v>55169.863694580716</v>
      </c>
      <c r="L83" s="1">
        <f t="shared" si="22"/>
        <v>58225.721934368914</v>
      </c>
      <c r="M83" s="1">
        <f t="shared" si="23"/>
        <v>57023.788823357609</v>
      </c>
      <c r="N83" s="2">
        <f t="shared" si="24"/>
        <v>57522.704454343431</v>
      </c>
      <c r="O83" s="14">
        <f>VLOOKUP(B83,Valores!$A$2:$O$300,14,FALSE)</f>
        <v>6.6699999999999995E-2</v>
      </c>
      <c r="P83" s="14" t="str">
        <f>VLOOKUP(B83,Valores!$A$2:$O$300,15,FALSE)</f>
        <v>UAR</v>
      </c>
      <c r="Q83" s="5">
        <f t="shared" si="39"/>
        <v>26549.7095772297</v>
      </c>
      <c r="R83" s="5">
        <f t="shared" si="25"/>
        <v>25516.565323063922</v>
      </c>
      <c r="S83" s="5">
        <f t="shared" si="26"/>
        <v>26929.927640311013</v>
      </c>
      <c r="T83" s="5">
        <f t="shared" si="27"/>
        <v>26374.022610150758</v>
      </c>
      <c r="U83" s="5">
        <f t="shared" si="28"/>
        <v>26604.775641538043</v>
      </c>
      <c r="W83" s="1">
        <f t="shared" si="29"/>
        <v>83953.354619633334</v>
      </c>
      <c r="X83" s="7">
        <f t="shared" si="30"/>
        <v>5599.6887531295433</v>
      </c>
      <c r="Z83" s="1">
        <f t="shared" si="31"/>
        <v>80686.429017644637</v>
      </c>
      <c r="AA83" s="7">
        <f t="shared" si="32"/>
        <v>5381.7848154768972</v>
      </c>
      <c r="AC83" s="1">
        <f t="shared" si="33"/>
        <v>85155.649574679934</v>
      </c>
      <c r="AD83" s="7">
        <f t="shared" si="34"/>
        <v>5679.8818266311509</v>
      </c>
      <c r="AF83" s="1">
        <f t="shared" si="35"/>
        <v>83397.811433508366</v>
      </c>
      <c r="AG83" s="7">
        <f t="shared" si="36"/>
        <v>5562.6340226150078</v>
      </c>
      <c r="AI83" s="1">
        <f t="shared" si="37"/>
        <v>84127.480095881474</v>
      </c>
      <c r="AJ83" s="7">
        <f t="shared" si="38"/>
        <v>5611.3029223952935</v>
      </c>
    </row>
    <row r="84" spans="1:36" x14ac:dyDescent="0.2">
      <c r="A84" s="24">
        <v>28</v>
      </c>
      <c r="B84" s="25" t="s">
        <v>381</v>
      </c>
      <c r="C84" s="6" t="str">
        <f>VLOOKUP(B84,Valores!$A$2:$F$300,5,FALSE)</f>
        <v>unid.</v>
      </c>
      <c r="D84" s="6">
        <v>0</v>
      </c>
      <c r="E84" s="3">
        <f>VLOOKUP($B84,Valores!$A$2:$G$300,6,FALSE)*VLOOKUP(VLOOKUP($B84,Indices_Poder!$B$5:$E$250,3,FALSE),Indices_Poder!$G$6:$N$27,4,FALSE)*VLOOKUP($E$8,Regional!$A$2:$B$7,2,FALSE)</f>
        <v>35004.213271464112</v>
      </c>
      <c r="F84" s="1">
        <f>VLOOKUP($B84,Valores!$A$2:$G$300,6,FALSE)*VLOOKUP(VLOOKUP($B84,Indices_Poder!$B$5:$E$250,3,FALSE),Indices_Poder!$G$6:$N$27,4,FALSE)*VLOOKUP($F$8,Regional!$A$2:$B$7,2,FALSE)</f>
        <v>33642.074009344913</v>
      </c>
      <c r="G84" s="1">
        <f>VLOOKUP($B84,Valores!$A$2:$G$300,6,FALSE)*VLOOKUP(VLOOKUP($B84,Indices_Poder!$B$5:$E$250,3,FALSE),Indices_Poder!$G$6:$N$27,4,FALSE)*VLOOKUP($G$8,Regional!$A$2:$B$7,2,FALSE)</f>
        <v>35505.50817757396</v>
      </c>
      <c r="H84" s="1">
        <f>VLOOKUP($B84,Valores!$A$2:$G$300,6,FALSE)*VLOOKUP(VLOOKUP($B84,Indices_Poder!$B$5:$E$250,3,FALSE),Indices_Poder!$G$6:$N$27,4,FALSE)*VLOOKUP($H$8,Regional!$A$2:$B$7,2,FALSE)</f>
        <v>34772.580452778864</v>
      </c>
      <c r="I84" s="1">
        <f>VLOOKUP($B84,Valores!$A$2:$G$300,6,FALSE)*VLOOKUP(VLOOKUP($B84,Indices_Poder!$B$5:$E$250,3,FALSE),Indices_Poder!$G$6:$N$27,4,FALSE)*VLOOKUP($I$8,Regional!$A$2:$B$7,2,FALSE)</f>
        <v>35076.814602693812</v>
      </c>
      <c r="J84" s="28">
        <f t="shared" si="20"/>
        <v>0</v>
      </c>
      <c r="K84" s="29">
        <f t="shared" si="21"/>
        <v>0</v>
      </c>
      <c r="L84" s="29">
        <f t="shared" si="22"/>
        <v>0</v>
      </c>
      <c r="M84" s="29">
        <f t="shared" si="23"/>
        <v>0</v>
      </c>
      <c r="N84" s="38">
        <f t="shared" si="24"/>
        <v>0</v>
      </c>
      <c r="O84" s="14">
        <f>VLOOKUP(B84,Valores!$A$2:$O$300,14,FALSE)</f>
        <v>6.6699999999999995E-2</v>
      </c>
      <c r="P84" s="14" t="str">
        <f>VLOOKUP(B84,Valores!$A$2:$O$300,15,FALSE)</f>
        <v>UAR</v>
      </c>
      <c r="Q84" s="5">
        <f t="shared" si="39"/>
        <v>0</v>
      </c>
      <c r="R84" s="5">
        <f t="shared" si="25"/>
        <v>0</v>
      </c>
      <c r="S84" s="5">
        <f t="shared" si="26"/>
        <v>0</v>
      </c>
      <c r="T84" s="5">
        <f t="shared" si="27"/>
        <v>0</v>
      </c>
      <c r="U84" s="5">
        <f t="shared" si="28"/>
        <v>0</v>
      </c>
      <c r="W84" s="1">
        <f t="shared" si="29"/>
        <v>0</v>
      </c>
      <c r="X84" s="7">
        <f t="shared" si="30"/>
        <v>0</v>
      </c>
      <c r="Z84" s="1">
        <f t="shared" si="31"/>
        <v>0</v>
      </c>
      <c r="AA84" s="7">
        <f t="shared" si="32"/>
        <v>0</v>
      </c>
      <c r="AC84" s="1">
        <f t="shared" si="33"/>
        <v>0</v>
      </c>
      <c r="AD84" s="7">
        <f t="shared" si="34"/>
        <v>0</v>
      </c>
      <c r="AF84" s="1">
        <f t="shared" si="35"/>
        <v>0</v>
      </c>
      <c r="AG84" s="7">
        <f t="shared" si="36"/>
        <v>0</v>
      </c>
      <c r="AI84" s="1">
        <f t="shared" si="37"/>
        <v>0</v>
      </c>
      <c r="AJ84" s="7">
        <f t="shared" si="38"/>
        <v>0</v>
      </c>
    </row>
    <row r="85" spans="1:36" x14ac:dyDescent="0.2">
      <c r="A85" s="44"/>
      <c r="B85" s="45" t="s">
        <v>38</v>
      </c>
      <c r="C85" s="45"/>
      <c r="D85" s="45"/>
      <c r="E85" s="46"/>
      <c r="F85" s="46"/>
      <c r="G85" s="46"/>
      <c r="H85" s="46"/>
      <c r="I85" s="46"/>
      <c r="J85" s="46">
        <f>SUM(J57:J84)</f>
        <v>1232088.2999544898</v>
      </c>
      <c r="K85" s="46">
        <f>SUM(K57:K84)</f>
        <v>1184143.3330229274</v>
      </c>
      <c r="L85" s="46">
        <f>SUM(L57:L84)</f>
        <v>1249733.0212871714</v>
      </c>
      <c r="M85" s="46">
        <f>SUM(M57:M84)</f>
        <v>1223935.2218214578</v>
      </c>
      <c r="N85" s="46">
        <f>SUM(N57:N84)</f>
        <v>1234643.7423543953</v>
      </c>
      <c r="Q85" s="3">
        <f>SUMIF($O57:$O84,"&lt;&gt;Rateio",X57:X84)</f>
        <v>56830.737233422515</v>
      </c>
      <c r="R85" s="3">
        <f>SUMIF($O57:$O84,"&lt;&gt;Rateio",AA57:AA84)</f>
        <v>54619.249779598489</v>
      </c>
      <c r="S85" s="3">
        <f>SUMIF($O57:$O84,"&lt;&gt;Rateio",AD57:AD84)</f>
        <v>57644.609519728314</v>
      </c>
      <c r="T85" s="3">
        <f>SUMIF($O57:$O84,"&lt;&gt;Rateio",AG57:AG84)</f>
        <v>56454.672108026061</v>
      </c>
      <c r="U85" s="3">
        <f>SUMIF($O57:$O84,"&lt;&gt;Rateio",AJ57:AJ84)</f>
        <v>56948.608392128896</v>
      </c>
      <c r="W85" s="36"/>
      <c r="X85" s="215"/>
      <c r="Z85" s="36"/>
      <c r="AA85" s="215"/>
      <c r="AC85" s="36"/>
      <c r="AD85" s="215"/>
      <c r="AF85" s="36"/>
      <c r="AG85" s="215"/>
      <c r="AI85" s="36"/>
      <c r="AJ85" s="215"/>
    </row>
    <row r="86" spans="1:36" ht="12.75" hidden="1" customHeight="1" x14ac:dyDescent="0.2">
      <c r="A86" s="44"/>
      <c r="B86" s="45"/>
      <c r="C86" s="45"/>
      <c r="D86" s="45"/>
      <c r="E86" s="92" t="s">
        <v>30</v>
      </c>
      <c r="F86" s="92" t="s">
        <v>31</v>
      </c>
      <c r="G86" s="92" t="s">
        <v>32</v>
      </c>
      <c r="H86" s="92" t="s">
        <v>33</v>
      </c>
      <c r="I86" s="92" t="s">
        <v>34</v>
      </c>
      <c r="J86" s="46"/>
      <c r="K86" s="46"/>
      <c r="L86" s="46"/>
      <c r="M86" s="46"/>
      <c r="N86" s="46"/>
      <c r="Q86" s="5"/>
      <c r="R86" s="5"/>
      <c r="S86" s="5"/>
      <c r="T86" s="5"/>
      <c r="U86" s="5"/>
      <c r="X86" s="7"/>
      <c r="AA86" s="7"/>
      <c r="AD86" s="7"/>
      <c r="AG86" s="7"/>
      <c r="AJ86" s="7"/>
    </row>
    <row r="87" spans="1:36" s="14" customFormat="1" ht="12.75" hidden="1" customHeight="1" x14ac:dyDescent="0.2">
      <c r="A87" s="30"/>
      <c r="B87" s="123" t="s">
        <v>215</v>
      </c>
      <c r="C87" s="31"/>
      <c r="D87" s="31"/>
      <c r="E87" s="33" t="e">
        <f>(SUMIF(#REF!,"Obras civis",J57:J84)+#REF!)*3.98%</f>
        <v>#REF!</v>
      </c>
      <c r="F87" s="33" t="e">
        <f>(SUMIF(#REF!,"Obras civis",K57:K84)+#REF!)*3.98%</f>
        <v>#REF!</v>
      </c>
      <c r="G87" s="33" t="e">
        <f>(SUMIF(#REF!,"Obras civis",L57:L84)+#REF!)*3.98%</f>
        <v>#REF!</v>
      </c>
      <c r="H87" s="33" t="e">
        <f>(SUMIF(#REF!,"Obras civis",M57:M84)+#REF!)*3.98%</f>
        <v>#REF!</v>
      </c>
      <c r="I87" s="33" t="e">
        <f>(SUMIF(#REF!,"Obras civis",N57:N84)+#REF!)*3.98%</f>
        <v>#REF!</v>
      </c>
      <c r="J87" s="33"/>
      <c r="K87" s="33"/>
      <c r="L87" s="33"/>
      <c r="M87" s="33"/>
      <c r="N87" s="33"/>
      <c r="Q87" s="5"/>
      <c r="R87" s="5"/>
      <c r="S87" s="5"/>
      <c r="T87" s="5"/>
      <c r="U87" s="5"/>
      <c r="W87" s="6"/>
      <c r="X87" s="7"/>
      <c r="Z87" s="6"/>
      <c r="AA87" s="7"/>
      <c r="AC87" s="6"/>
      <c r="AD87" s="7"/>
      <c r="AF87" s="6"/>
      <c r="AG87" s="7"/>
      <c r="AI87" s="6"/>
      <c r="AJ87" s="7"/>
    </row>
    <row r="88" spans="1:36" s="14" customFormat="1" ht="12.75" hidden="1" customHeight="1" x14ac:dyDescent="0.2">
      <c r="A88" s="30"/>
      <c r="B88" s="31" t="s">
        <v>141</v>
      </c>
      <c r="C88" s="41"/>
      <c r="D88" s="41"/>
      <c r="E88" s="35" t="e">
        <f>J85+#REF!+E87</f>
        <v>#REF!</v>
      </c>
      <c r="F88" s="35" t="e">
        <f>K85+#REF!+F87</f>
        <v>#REF!</v>
      </c>
      <c r="G88" s="35" t="e">
        <f>L85+#REF!+G87</f>
        <v>#REF!</v>
      </c>
      <c r="H88" s="35" t="e">
        <f>M85+#REF!+H87</f>
        <v>#REF!</v>
      </c>
      <c r="I88" s="35" t="e">
        <f>N85+#REF!+I87</f>
        <v>#REF!</v>
      </c>
      <c r="J88" s="35"/>
      <c r="K88" s="35"/>
      <c r="L88" s="35"/>
      <c r="M88" s="35"/>
      <c r="N88" s="35"/>
      <c r="Q88" s="5"/>
      <c r="R88" s="5"/>
      <c r="S88" s="5"/>
      <c r="T88" s="5"/>
      <c r="U88" s="5"/>
      <c r="W88" s="6"/>
      <c r="X88" s="7"/>
      <c r="Z88" s="6"/>
      <c r="AA88" s="7"/>
      <c r="AC88" s="6"/>
      <c r="AD88" s="7"/>
      <c r="AF88" s="6"/>
      <c r="AG88" s="7"/>
      <c r="AI88" s="6"/>
      <c r="AJ88" s="7"/>
    </row>
    <row r="89" spans="1:36" s="14" customFormat="1" ht="12.75" hidden="1" customHeight="1" x14ac:dyDescent="0.2">
      <c r="A89" s="30"/>
      <c r="B89" s="31" t="s">
        <v>209</v>
      </c>
      <c r="C89" s="31"/>
      <c r="D89" s="31"/>
      <c r="E89" s="33" t="e">
        <f>E88*2.7%</f>
        <v>#REF!</v>
      </c>
      <c r="F89" s="33" t="e">
        <f>F88*2.7%</f>
        <v>#REF!</v>
      </c>
      <c r="G89" s="33" t="e">
        <f>G88*2.7%</f>
        <v>#REF!</v>
      </c>
      <c r="H89" s="33" t="e">
        <f>H88*2.7%</f>
        <v>#REF!</v>
      </c>
      <c r="I89" s="33" t="e">
        <f>I88*2.7%</f>
        <v>#REF!</v>
      </c>
      <c r="J89" s="33"/>
      <c r="K89" s="33"/>
      <c r="L89" s="33"/>
      <c r="M89" s="33"/>
      <c r="N89" s="33"/>
      <c r="Q89" s="5"/>
      <c r="R89" s="5"/>
      <c r="S89" s="5"/>
      <c r="T89" s="5"/>
      <c r="U89" s="5"/>
      <c r="W89" s="6"/>
      <c r="X89" s="7"/>
      <c r="Z89" s="6"/>
      <c r="AA89" s="7"/>
      <c r="AC89" s="6"/>
      <c r="AD89" s="7"/>
      <c r="AF89" s="6"/>
      <c r="AG89" s="7"/>
      <c r="AI89" s="6"/>
      <c r="AJ89" s="7"/>
    </row>
    <row r="90" spans="1:36" s="14" customFormat="1" ht="12.75" hidden="1" customHeight="1" x14ac:dyDescent="0.2">
      <c r="A90" s="30"/>
      <c r="B90" s="31" t="s">
        <v>210</v>
      </c>
      <c r="C90" s="41"/>
      <c r="D90" s="41"/>
      <c r="E90" s="35" t="e">
        <f>E88*1.4%</f>
        <v>#REF!</v>
      </c>
      <c r="F90" s="35" t="e">
        <f>F88*1.4%</f>
        <v>#REF!</v>
      </c>
      <c r="G90" s="35" t="e">
        <f>G88*1.4%</f>
        <v>#REF!</v>
      </c>
      <c r="H90" s="35" t="e">
        <f>H88*1.4%</f>
        <v>#REF!</v>
      </c>
      <c r="I90" s="35" t="e">
        <f>I88*1.4%</f>
        <v>#REF!</v>
      </c>
      <c r="J90" s="35"/>
      <c r="K90" s="35"/>
      <c r="L90" s="35"/>
      <c r="M90" s="35"/>
      <c r="N90" s="35"/>
      <c r="Q90" s="5"/>
      <c r="R90" s="5"/>
      <c r="S90" s="5"/>
      <c r="T90" s="5"/>
      <c r="U90" s="5"/>
      <c r="W90" s="6"/>
      <c r="X90" s="7"/>
      <c r="Z90" s="6"/>
      <c r="AA90" s="7"/>
      <c r="AC90" s="6"/>
      <c r="AD90" s="7"/>
      <c r="AF90" s="6"/>
      <c r="AG90" s="7"/>
      <c r="AI90" s="6"/>
      <c r="AJ90" s="7"/>
    </row>
    <row r="91" spans="1:36" ht="12.75" hidden="1" customHeight="1" x14ac:dyDescent="0.2">
      <c r="A91" s="119"/>
      <c r="B91" s="121" t="s">
        <v>213</v>
      </c>
      <c r="C91" s="121"/>
      <c r="D91" s="121"/>
      <c r="E91" s="120" t="e">
        <f>E88*3.99%</f>
        <v>#REF!</v>
      </c>
      <c r="F91" s="120" t="e">
        <f>F88*3.99%</f>
        <v>#REF!</v>
      </c>
      <c r="G91" s="120" t="e">
        <f>G88*3.99%</f>
        <v>#REF!</v>
      </c>
      <c r="H91" s="120" t="e">
        <f>H88*3.99%</f>
        <v>#REF!</v>
      </c>
      <c r="I91" s="120" t="e">
        <f>I88*3.99%</f>
        <v>#REF!</v>
      </c>
      <c r="J91" s="122"/>
      <c r="K91" s="120"/>
      <c r="L91" s="120"/>
      <c r="M91" s="120"/>
      <c r="N91" s="120"/>
      <c r="Q91" s="5"/>
      <c r="R91" s="5"/>
      <c r="S91" s="5"/>
      <c r="T91" s="5"/>
      <c r="U91" s="5"/>
      <c r="X91" s="7"/>
      <c r="AA91" s="7"/>
      <c r="AD91" s="7"/>
      <c r="AG91" s="7"/>
      <c r="AJ91" s="7"/>
    </row>
    <row r="92" spans="1:36" s="14" customFormat="1" ht="12.75" hidden="1" customHeight="1" x14ac:dyDescent="0.2">
      <c r="A92" s="30"/>
      <c r="B92" s="43" t="s">
        <v>211</v>
      </c>
      <c r="C92" s="43"/>
      <c r="D92" s="43"/>
      <c r="E92" s="42" t="e">
        <f>E88*2.7%</f>
        <v>#REF!</v>
      </c>
      <c r="F92" s="42" t="e">
        <f>F88*2.7%</f>
        <v>#REF!</v>
      </c>
      <c r="G92" s="42" t="e">
        <f>G88*2.7%</f>
        <v>#REF!</v>
      </c>
      <c r="H92" s="42" t="e">
        <f>H88*2.7%</f>
        <v>#REF!</v>
      </c>
      <c r="I92" s="42" t="e">
        <f>I88*2.7%</f>
        <v>#REF!</v>
      </c>
      <c r="J92" s="42"/>
      <c r="K92" s="42"/>
      <c r="L92" s="42"/>
      <c r="M92" s="42"/>
      <c r="N92" s="42"/>
      <c r="Q92" s="5"/>
      <c r="R92" s="5"/>
      <c r="S92" s="5"/>
      <c r="T92" s="5"/>
      <c r="U92" s="5"/>
      <c r="W92" s="6"/>
      <c r="X92" s="7"/>
      <c r="Z92" s="6"/>
      <c r="AA92" s="7"/>
      <c r="AC92" s="6"/>
      <c r="AD92" s="7"/>
      <c r="AF92" s="6"/>
      <c r="AG92" s="7"/>
      <c r="AI92" s="6"/>
      <c r="AJ92" s="7"/>
    </row>
    <row r="93" spans="1:36" s="14" customFormat="1" ht="12.75" hidden="1" customHeight="1" x14ac:dyDescent="0.2">
      <c r="A93" s="30"/>
      <c r="B93" s="31" t="s">
        <v>142</v>
      </c>
      <c r="C93" s="31"/>
      <c r="D93" s="31"/>
      <c r="E93" s="33" t="e">
        <f>E88+E89+E90+E91+E92</f>
        <v>#REF!</v>
      </c>
      <c r="F93" s="33" t="e">
        <f>F88+F89+F90+F91+F92</f>
        <v>#REF!</v>
      </c>
      <c r="G93" s="33" t="e">
        <f>G88+G89+G90+G91+G92</f>
        <v>#REF!</v>
      </c>
      <c r="H93" s="33" t="e">
        <f>H88+H89+H90+H91+H92</f>
        <v>#REF!</v>
      </c>
      <c r="I93" s="33" t="e">
        <f>I88+I89+I90+I91+I92</f>
        <v>#REF!</v>
      </c>
      <c r="J93" s="33"/>
      <c r="K93" s="33"/>
      <c r="L93" s="33"/>
      <c r="M93" s="33"/>
      <c r="N93" s="33"/>
      <c r="Q93" s="5"/>
      <c r="R93" s="5"/>
      <c r="S93" s="5"/>
      <c r="T93" s="5"/>
      <c r="U93" s="5"/>
      <c r="W93" s="6"/>
      <c r="X93" s="7"/>
      <c r="Z93" s="6"/>
      <c r="AA93" s="7"/>
      <c r="AC93" s="6"/>
      <c r="AD93" s="7"/>
      <c r="AF93" s="6"/>
      <c r="AG93" s="7"/>
      <c r="AI93" s="6"/>
      <c r="AJ93" s="7"/>
    </row>
    <row r="94" spans="1:36" s="14" customFormat="1" ht="12.75" hidden="1" customHeight="1" x14ac:dyDescent="0.2">
      <c r="A94" s="31"/>
      <c r="B94" s="31" t="s">
        <v>143</v>
      </c>
      <c r="C94" s="31"/>
      <c r="D94" s="31"/>
      <c r="E94" s="33" t="e">
        <f>E93*3%</f>
        <v>#REF!</v>
      </c>
      <c r="F94" s="33" t="e">
        <f>F93*3%</f>
        <v>#REF!</v>
      </c>
      <c r="G94" s="33" t="e">
        <f>G93*3%</f>
        <v>#REF!</v>
      </c>
      <c r="H94" s="33" t="e">
        <f>H93*3%</f>
        <v>#REF!</v>
      </c>
      <c r="I94" s="33" t="e">
        <f>I93*3%</f>
        <v>#REF!</v>
      </c>
      <c r="J94" s="33"/>
      <c r="K94" s="33"/>
      <c r="L94" s="33"/>
      <c r="M94" s="33"/>
      <c r="N94" s="33"/>
      <c r="Q94" s="5"/>
      <c r="R94" s="5"/>
      <c r="S94" s="5"/>
      <c r="T94" s="5"/>
      <c r="U94" s="5"/>
      <c r="W94" s="6"/>
      <c r="X94" s="7"/>
      <c r="Z94" s="6"/>
      <c r="AA94" s="7"/>
      <c r="AC94" s="6"/>
      <c r="AD94" s="7"/>
      <c r="AF94" s="6"/>
      <c r="AG94" s="7"/>
      <c r="AI94" s="6"/>
      <c r="AJ94" s="7"/>
    </row>
    <row r="95" spans="1:36" s="14" customFormat="1" ht="12.75" hidden="1" customHeight="1" x14ac:dyDescent="0.2">
      <c r="A95" s="8"/>
      <c r="B95" s="8" t="s">
        <v>212</v>
      </c>
      <c r="C95" s="8"/>
      <c r="D95" s="8"/>
      <c r="E95" s="4" t="e">
        <f>E93*2.7%</f>
        <v>#REF!</v>
      </c>
      <c r="F95" s="4" t="e">
        <f>F93*2.7%</f>
        <v>#REF!</v>
      </c>
      <c r="G95" s="4" t="e">
        <f>G93*2.7%</f>
        <v>#REF!</v>
      </c>
      <c r="H95" s="4" t="e">
        <f>H93*2.7%</f>
        <v>#REF!</v>
      </c>
      <c r="I95" s="4" t="e">
        <f>I93*2.7%</f>
        <v>#REF!</v>
      </c>
      <c r="J95" s="4"/>
      <c r="K95" s="4"/>
      <c r="L95" s="4"/>
      <c r="M95" s="4"/>
      <c r="N95" s="4"/>
      <c r="Q95" s="5"/>
      <c r="R95" s="5"/>
      <c r="S95" s="5"/>
      <c r="T95" s="5"/>
      <c r="U95" s="5"/>
      <c r="W95" s="6"/>
      <c r="X95" s="7"/>
      <c r="Z95" s="6"/>
      <c r="AA95" s="7"/>
      <c r="AC95" s="6"/>
      <c r="AD95" s="7"/>
      <c r="AF95" s="6"/>
      <c r="AG95" s="7"/>
      <c r="AI95" s="6"/>
      <c r="AJ95" s="7"/>
    </row>
    <row r="96" spans="1:36" x14ac:dyDescent="0.2">
      <c r="A96" s="44"/>
      <c r="B96" s="45" t="s">
        <v>144</v>
      </c>
      <c r="C96" s="45"/>
      <c r="D96" s="45"/>
      <c r="E96" s="46">
        <f>J85*(1+Entrada!$G$13)</f>
        <v>2200879.3302087053</v>
      </c>
      <c r="F96" s="46">
        <f>K85*(1+Entrada!$G$13)</f>
        <v>2115235.2357788552</v>
      </c>
      <c r="G96" s="46">
        <f>L85*(1+Entrada!$G$13)</f>
        <v>2232398.0959252743</v>
      </c>
      <c r="H96" s="46">
        <f>M85*(1+Entrada!$G$13)</f>
        <v>2186315.4867396699</v>
      </c>
      <c r="I96" s="46">
        <f>N85*(1+Entrada!$G$13)</f>
        <v>2205444.1169676562</v>
      </c>
      <c r="J96" s="46"/>
      <c r="K96" s="46"/>
      <c r="L96" s="46"/>
      <c r="M96" s="46"/>
      <c r="N96" s="46"/>
      <c r="Q96" s="3">
        <f>SUMIF($O57:$O84,"&lt;&gt;Rateio",W57:W84)</f>
        <v>1490581.1390007022</v>
      </c>
      <c r="R96" s="3">
        <f>SUMIF($O57:$O84,"&lt;&gt;Rateio",Z57:Z84)</f>
        <v>1432577.2902336624</v>
      </c>
      <c r="S96" s="3">
        <f>SUMIF($O57:$O84,"&lt;&gt;Rateio",AC57:AC84)</f>
        <v>1511927.7330900945</v>
      </c>
      <c r="T96" s="3">
        <f>SUMIF($O57:$O84,"&lt;&gt;Rateio",AF57:AF84)</f>
        <v>1480717.5403525003</v>
      </c>
      <c r="U96" s="3">
        <f>SUMIF($O57:$O84,"&lt;&gt;Rateio",AI57:AI84)</f>
        <v>1493672.7146964076</v>
      </c>
      <c r="X96" s="7"/>
      <c r="AA96" s="7"/>
      <c r="AD96" s="7"/>
      <c r="AG96" s="7"/>
      <c r="AJ96" s="7"/>
    </row>
    <row r="97" spans="1:36" x14ac:dyDescent="0.2">
      <c r="E97" s="216">
        <f>Q97</f>
        <v>3.8126564026915236E-2</v>
      </c>
      <c r="F97" s="217">
        <f>R97</f>
        <v>3.8126564026915256E-2</v>
      </c>
      <c r="G97" s="217">
        <f>S97</f>
        <v>3.8126564026915249E-2</v>
      </c>
      <c r="H97" s="217">
        <f>T97</f>
        <v>3.8126564026915249E-2</v>
      </c>
      <c r="I97" s="218">
        <f>U97</f>
        <v>3.8126564026915249E-2</v>
      </c>
      <c r="Q97" s="24">
        <f>Q85/Q96</f>
        <v>3.8126564026915236E-2</v>
      </c>
      <c r="R97" s="24">
        <f>R85/R96</f>
        <v>3.8126564026915256E-2</v>
      </c>
      <c r="S97" s="24">
        <f>S85/S96</f>
        <v>3.8126564026915249E-2</v>
      </c>
      <c r="T97" s="24">
        <f>T85/T96</f>
        <v>3.8126564026915249E-2</v>
      </c>
      <c r="U97" s="24">
        <f>U85/U96</f>
        <v>3.8126564026915249E-2</v>
      </c>
      <c r="W97" s="25"/>
      <c r="X97" s="26"/>
      <c r="Z97" s="25"/>
      <c r="AA97" s="26"/>
      <c r="AC97" s="25"/>
      <c r="AD97" s="26"/>
      <c r="AF97" s="25"/>
      <c r="AG97" s="26"/>
      <c r="AI97" s="25"/>
      <c r="AJ97" s="26"/>
    </row>
    <row r="98" spans="1:36" s="14" customFormat="1" x14ac:dyDescent="0.2">
      <c r="E98" s="307"/>
      <c r="F98" s="307"/>
      <c r="G98" s="307"/>
      <c r="H98" s="307"/>
      <c r="I98" s="307"/>
      <c r="J98" s="36"/>
      <c r="K98" s="36"/>
      <c r="L98" s="36"/>
      <c r="M98" s="36"/>
      <c r="N98" s="36"/>
    </row>
    <row r="99" spans="1:36" s="14" customFormat="1" x14ac:dyDescent="0.2">
      <c r="E99" s="307"/>
      <c r="F99" s="307"/>
      <c r="G99" s="307"/>
      <c r="H99" s="307"/>
      <c r="I99" s="307"/>
      <c r="J99" s="36"/>
      <c r="K99" s="36"/>
      <c r="L99" s="36"/>
      <c r="M99" s="36"/>
      <c r="N99" s="36"/>
    </row>
    <row r="101" spans="1:36" s="11" customFormat="1" ht="12.75" customHeight="1" x14ac:dyDescent="0.2">
      <c r="B101" s="378" t="s">
        <v>68</v>
      </c>
      <c r="C101" s="9"/>
      <c r="D101" s="9"/>
      <c r="E101" s="9"/>
      <c r="F101" s="9"/>
      <c r="G101" s="16"/>
      <c r="H101" s="9"/>
      <c r="I101" s="9"/>
      <c r="J101" s="9"/>
      <c r="K101" s="9"/>
      <c r="L101" s="9"/>
      <c r="O101" s="336"/>
      <c r="P101" s="336"/>
      <c r="Q101" s="312" t="s">
        <v>30</v>
      </c>
      <c r="R101" s="312" t="s">
        <v>31</v>
      </c>
      <c r="S101" s="312" t="s">
        <v>32</v>
      </c>
      <c r="T101" s="312" t="s">
        <v>33</v>
      </c>
      <c r="U101" s="312" t="s">
        <v>34</v>
      </c>
      <c r="W101" s="313"/>
      <c r="X101" s="314"/>
      <c r="Z101" s="313"/>
      <c r="AA101" s="314"/>
      <c r="AC101" s="313"/>
      <c r="AD101" s="314"/>
      <c r="AF101" s="313"/>
      <c r="AG101" s="314"/>
      <c r="AI101" s="313"/>
      <c r="AJ101" s="314"/>
    </row>
    <row r="102" spans="1:36" s="11" customFormat="1" ht="12.75" customHeight="1" x14ac:dyDescent="0.2">
      <c r="B102" s="378"/>
      <c r="C102" s="9"/>
      <c r="D102" s="9"/>
      <c r="E102" s="9"/>
      <c r="F102" s="9"/>
      <c r="G102" s="16"/>
      <c r="H102" s="9"/>
      <c r="I102" s="9"/>
      <c r="J102" s="9"/>
      <c r="K102" s="9"/>
      <c r="L102" s="9"/>
      <c r="O102" s="336"/>
      <c r="P102" s="336"/>
      <c r="Q102" s="3">
        <f>SUMIF($O105:$O132,"Rateio",J105:J132)+E144</f>
        <v>4097880.0627558571</v>
      </c>
      <c r="R102" s="3">
        <f>SUMIF($O105:$O132,"Rateio",K105:K132)+F144</f>
        <v>3938416.8780915788</v>
      </c>
      <c r="S102" s="3">
        <f>SUMIF($O105:$O132,"Rateio",L105:L132)+G144</f>
        <v>4156565.7525434704</v>
      </c>
      <c r="T102" s="3">
        <f>SUMIF($O105:$O132,"Rateio",M105:M132)+H144</f>
        <v>4070763.2267850288</v>
      </c>
      <c r="U102" s="3">
        <f>SUMIF($O105:$O132,"Rateio",N105:N132)+I144</f>
        <v>4106379.369552684</v>
      </c>
      <c r="X102" s="212"/>
      <c r="AA102" s="212"/>
      <c r="AD102" s="212"/>
      <c r="AG102" s="212"/>
      <c r="AJ102" s="212"/>
    </row>
    <row r="103" spans="1:36" s="17" customFormat="1" x14ac:dyDescent="0.2">
      <c r="A103" s="379" t="s">
        <v>35</v>
      </c>
      <c r="B103" s="379" t="s">
        <v>36</v>
      </c>
      <c r="C103" s="379" t="s">
        <v>0</v>
      </c>
      <c r="D103" s="379" t="s">
        <v>37</v>
      </c>
      <c r="E103" s="380" t="str">
        <f>$E$7</f>
        <v>Preço Unitário - Ref. 07/2017</v>
      </c>
      <c r="F103" s="380"/>
      <c r="G103" s="380"/>
      <c r="H103" s="380"/>
      <c r="I103" s="380"/>
      <c r="J103" s="381" t="str">
        <f>$J$7</f>
        <v>Preço Total</v>
      </c>
      <c r="K103" s="381"/>
      <c r="L103" s="381"/>
      <c r="M103" s="381"/>
      <c r="N103" s="381"/>
      <c r="O103" s="337"/>
      <c r="P103" s="337"/>
      <c r="Q103" s="3">
        <f>SUMIF($P105:$P132,"UAR",J105:J132)</f>
        <v>1868800.5834179888</v>
      </c>
      <c r="R103" s="3">
        <f>SUMIF($P105:$P132,"UAR",K105:K132)</f>
        <v>1796078.8619496739</v>
      </c>
      <c r="S103" s="3">
        <f>SUMIF($P105:$P132,"UAR",L105:L132)</f>
        <v>1895563.6535015055</v>
      </c>
      <c r="T103" s="3">
        <f>SUMIF($P105:$P132,"UAR",M105:M132)</f>
        <v>1856434.1993104324</v>
      </c>
      <c r="U103" s="3">
        <f>SUMIF($P105:$P132,"UAR",N105:N132)</f>
        <v>1872676.6142576707</v>
      </c>
      <c r="X103" s="213"/>
      <c r="AA103" s="213"/>
      <c r="AD103" s="213"/>
      <c r="AG103" s="213"/>
      <c r="AJ103" s="213"/>
    </row>
    <row r="104" spans="1:36" s="18" customFormat="1" x14ac:dyDescent="0.2">
      <c r="A104" s="379"/>
      <c r="B104" s="379"/>
      <c r="C104" s="379"/>
      <c r="D104" s="379"/>
      <c r="E104" s="10" t="s">
        <v>30</v>
      </c>
      <c r="F104" s="10" t="s">
        <v>31</v>
      </c>
      <c r="G104" s="10" t="s">
        <v>32</v>
      </c>
      <c r="H104" s="10" t="s">
        <v>33</v>
      </c>
      <c r="I104" s="10" t="s">
        <v>34</v>
      </c>
      <c r="J104" s="10" t="s">
        <v>30</v>
      </c>
      <c r="K104" s="10" t="s">
        <v>31</v>
      </c>
      <c r="L104" s="10" t="s">
        <v>32</v>
      </c>
      <c r="M104" s="10" t="s">
        <v>33</v>
      </c>
      <c r="N104" s="10" t="s">
        <v>34</v>
      </c>
      <c r="O104" s="338"/>
      <c r="P104" s="338"/>
      <c r="Q104" s="5">
        <f>Q103/Q102</f>
        <v>0.45604081983824718</v>
      </c>
      <c r="R104" s="5">
        <f>R103/R102</f>
        <v>0.45604081983824724</v>
      </c>
      <c r="S104" s="5">
        <f>S103/S102</f>
        <v>0.45604081983824729</v>
      </c>
      <c r="T104" s="5">
        <f>T103/T102</f>
        <v>0.45604081983824701</v>
      </c>
      <c r="U104" s="5">
        <f>U103/U102</f>
        <v>0.45604081983824718</v>
      </c>
      <c r="X104" s="214"/>
      <c r="AA104" s="214"/>
      <c r="AD104" s="214"/>
      <c r="AG104" s="214"/>
      <c r="AJ104" s="214"/>
    </row>
    <row r="105" spans="1:36" x14ac:dyDescent="0.2">
      <c r="A105" s="19">
        <v>1</v>
      </c>
      <c r="B105" s="20" t="s">
        <v>1</v>
      </c>
      <c r="C105" s="6" t="str">
        <f>VLOOKUP(B105,Valores!$A$2:$F$300,5,FALSE)</f>
        <v>unid.</v>
      </c>
      <c r="D105" s="6">
        <v>1</v>
      </c>
      <c r="E105" s="27">
        <f>Entrada!$H$27*VLOOKUP($E104,Regional!$A$2:$B$7,2,FALSE)</f>
        <v>305303.44174582278</v>
      </c>
      <c r="F105" s="21">
        <f>Entrada!$H$27*VLOOKUP($F104,Regional!$A$2:$B$7,2,FALSE)</f>
        <v>293422.99176578782</v>
      </c>
      <c r="G105" s="21">
        <f>Entrada!$H$27*VLOOKUP($G104,Regional!$A$2:$B$7,2,FALSE)</f>
        <v>309675.6885658864</v>
      </c>
      <c r="H105" s="21">
        <f>Entrada!$H$27*VLOOKUP($H104,Regional!$A$2:$B$7,2,FALSE)</f>
        <v>303283.16218068992</v>
      </c>
      <c r="I105" s="22">
        <f>Entrada!$H$27*VLOOKUP($I104,Regional!$A$2:$B$7,2,FALSE)</f>
        <v>305936.66369907337</v>
      </c>
      <c r="J105" s="27">
        <f t="shared" ref="J105:J132" si="40">$D105*E105</f>
        <v>305303.44174582278</v>
      </c>
      <c r="K105" s="21">
        <f t="shared" ref="K105:K132" si="41">$D105*F105</f>
        <v>293422.99176578782</v>
      </c>
      <c r="L105" s="21">
        <f t="shared" ref="L105:L132" si="42">$D105*G105</f>
        <v>309675.6885658864</v>
      </c>
      <c r="M105" s="21">
        <f t="shared" ref="M105:M132" si="43">$D105*H105</f>
        <v>303283.16218068992</v>
      </c>
      <c r="N105" s="22">
        <f t="shared" ref="N105:N132" si="44">$D105*I105</f>
        <v>305936.66369907337</v>
      </c>
      <c r="O105" s="14">
        <f>VLOOKUP(B105,Valores!$A$2:$O$300,14,FALSE)</f>
        <v>3.0300000000000001E-2</v>
      </c>
      <c r="P105" s="14" t="str">
        <f>VLOOKUP(B105,Valores!$A$2:$O$300,15,FALSE)</f>
        <v>UAR</v>
      </c>
      <c r="Q105" s="5">
        <f>IF($P105="UAR",J105*Q$104,0)</f>
        <v>139230.83187320357</v>
      </c>
      <c r="R105" s="5">
        <f t="shared" ref="R105:R132" si="45">IF($P105="UAR",K105*R$104,0)</f>
        <v>133812.86172426114</v>
      </c>
      <c r="S105" s="5">
        <f t="shared" ref="S105:S132" si="46">IF($P105="UAR",L105*S$104,0)</f>
        <v>141224.75489756058</v>
      </c>
      <c r="T105" s="5">
        <f t="shared" ref="T105:T132" si="47">IF($P105="UAR",M105*T$104,0)</f>
        <v>138309.50192401785</v>
      </c>
      <c r="U105" s="5">
        <f t="shared" ref="U105:U132" si="48">IF($P105="UAR",N105*U$104,0)</f>
        <v>139519.60693190355</v>
      </c>
      <c r="W105" s="1">
        <f t="shared" ref="W105:W132" si="49">J105+Q105</f>
        <v>444534.27361902635</v>
      </c>
      <c r="X105" s="7">
        <f t="shared" ref="X105:X132" si="50">IF($O105="rateio",0,W105*$O105)</f>
        <v>13469.388490656498</v>
      </c>
      <c r="Z105" s="1">
        <f t="shared" ref="Z105:Z132" si="51">K105+R105</f>
        <v>427235.85349004896</v>
      </c>
      <c r="AA105" s="7">
        <f t="shared" ref="AA105:AA132" si="52">IF($O105="rateio",0,Z105*$O105)</f>
        <v>12945.246360748484</v>
      </c>
      <c r="AC105" s="1">
        <f t="shared" ref="AC105:AC132" si="53">L105+S105</f>
        <v>450900.44346344698</v>
      </c>
      <c r="AD105" s="7">
        <f t="shared" ref="AD105:AD132" si="54">IF($O105="rateio",0,AC105*$O105)</f>
        <v>13662.283436942444</v>
      </c>
      <c r="AF105" s="1">
        <f t="shared" ref="AF105:AF132" si="55">M105+T105</f>
        <v>441592.66410470777</v>
      </c>
      <c r="AG105" s="7">
        <f t="shared" ref="AG105:AG132" si="56">IF($O105="rateio",0,AF105*$O105)</f>
        <v>13380.257722372646</v>
      </c>
      <c r="AI105" s="1">
        <f t="shared" ref="AI105:AI132" si="57">N105+U105</f>
        <v>445456.27063097688</v>
      </c>
      <c r="AJ105" s="7">
        <f t="shared" ref="AJ105:AJ132" si="58">IF($O105="rateio",0,AI105*$O105)</f>
        <v>13497.325000118601</v>
      </c>
    </row>
    <row r="106" spans="1:36" x14ac:dyDescent="0.2">
      <c r="A106" s="5">
        <v>2</v>
      </c>
      <c r="B106" s="6" t="s">
        <v>262</v>
      </c>
      <c r="C106" s="6" t="str">
        <f>VLOOKUP(B106,Valores!$A$2:$F$300,5,FALSE)</f>
        <v>unid.</v>
      </c>
      <c r="D106" s="6">
        <v>2</v>
      </c>
      <c r="E106" s="3">
        <f>Entrada!$H$28*VLOOKUP($E104,Regional!$A$2:$B$7,2,FALSE)</f>
        <v>47915.250574962178</v>
      </c>
      <c r="F106" s="1">
        <f>Entrada!$H$28*VLOOKUP($F104,Regional!$A$2:$B$7,2,FALSE)</f>
        <v>46050.696626662415</v>
      </c>
      <c r="G106" s="1">
        <f>Entrada!$H$28*VLOOKUP($G104,Regional!$A$2:$B$7,2,FALSE)</f>
        <v>48601.444286899903</v>
      </c>
      <c r="H106" s="1">
        <f>Entrada!$H$28*VLOOKUP($H104,Regional!$A$2:$B$7,2,FALSE)</f>
        <v>47598.181756342681</v>
      </c>
      <c r="I106" s="2">
        <f>Entrada!$H$28*VLOOKUP($I104,Regional!$A$2:$B$7,2,FALSE)</f>
        <v>48014.630353932473</v>
      </c>
      <c r="J106" s="3">
        <f t="shared" si="40"/>
        <v>95830.501149924356</v>
      </c>
      <c r="K106" s="1">
        <f t="shared" si="41"/>
        <v>92101.39325332483</v>
      </c>
      <c r="L106" s="1">
        <f t="shared" si="42"/>
        <v>97202.888573799806</v>
      </c>
      <c r="M106" s="1">
        <f t="shared" si="43"/>
        <v>95196.363512685362</v>
      </c>
      <c r="N106" s="2">
        <f t="shared" si="44"/>
        <v>96029.260707864945</v>
      </c>
      <c r="O106" s="14">
        <f>VLOOKUP(B106,Valores!$A$2:$O$300,14,FALSE)</f>
        <v>3.3300000000000003E-2</v>
      </c>
      <c r="P106" s="14" t="str">
        <f>VLOOKUP(B106,Valores!$A$2:$O$300,15,FALSE)</f>
        <v>UAR</v>
      </c>
      <c r="Q106" s="5">
        <f t="shared" ref="Q106:Q132" si="59">IF($P106="UAR",J106*Q$104,0)</f>
        <v>43702.620309921593</v>
      </c>
      <c r="R106" s="5">
        <f t="shared" si="45"/>
        <v>42001.99488749107</v>
      </c>
      <c r="S106" s="5">
        <f t="shared" si="46"/>
        <v>44328.484995841463</v>
      </c>
      <c r="T106" s="5">
        <f t="shared" si="47"/>
        <v>43413.427661944814</v>
      </c>
      <c r="U106" s="5">
        <f t="shared" si="48"/>
        <v>43793.262781675505</v>
      </c>
      <c r="W106" s="1">
        <f t="shared" si="49"/>
        <v>139533.12145984595</v>
      </c>
      <c r="X106" s="7">
        <f t="shared" si="50"/>
        <v>4646.4529446128709</v>
      </c>
      <c r="Z106" s="1">
        <f t="shared" si="51"/>
        <v>134103.38814081589</v>
      </c>
      <c r="AA106" s="7">
        <f t="shared" si="52"/>
        <v>4465.6428250891695</v>
      </c>
      <c r="AC106" s="1">
        <f t="shared" si="53"/>
        <v>141531.37356964126</v>
      </c>
      <c r="AD106" s="7">
        <f t="shared" si="54"/>
        <v>4712.9947398690547</v>
      </c>
      <c r="AF106" s="1">
        <f t="shared" si="55"/>
        <v>138609.79117463017</v>
      </c>
      <c r="AG106" s="7">
        <f t="shared" si="56"/>
        <v>4615.706046115185</v>
      </c>
      <c r="AI106" s="1">
        <f t="shared" si="57"/>
        <v>139822.52348954044</v>
      </c>
      <c r="AJ106" s="7">
        <f t="shared" si="58"/>
        <v>4656.0900322016969</v>
      </c>
    </row>
    <row r="107" spans="1:36" x14ac:dyDescent="0.2">
      <c r="A107" s="5">
        <v>3</v>
      </c>
      <c r="B107" s="6" t="s">
        <v>4</v>
      </c>
      <c r="C107" s="6" t="str">
        <f>VLOOKUP(B107,Valores!$A$2:$F$300,5,FALSE)</f>
        <v>unid.</v>
      </c>
      <c r="D107" s="6">
        <v>3</v>
      </c>
      <c r="E107" s="3">
        <f>Entrada!$H$32*VLOOKUP(E104,Regional!$A$2:$B$7,2,FALSE)</f>
        <v>42546.017567468443</v>
      </c>
      <c r="F107" s="1">
        <f>Entrada!$H$32*VLOOKUP(F104,Regional!$A$2:$B$7,2,FALSE)</f>
        <v>40890.399698670168</v>
      </c>
      <c r="G107" s="1">
        <f>Entrada!$H$32*VLOOKUP(G104,Regional!$A$2:$B$7,2,FALSE)</f>
        <v>43155.318559792686</v>
      </c>
      <c r="H107" s="1">
        <f>Entrada!$H$32*VLOOKUP(H104,Regional!$A$2:$B$7,2,FALSE)</f>
        <v>42264.478488256558</v>
      </c>
      <c r="I107" s="2">
        <f>Entrada!$H$32*VLOOKUP(I104,Regional!$A$2:$B$7,2,FALSE)</f>
        <v>42634.261159460228</v>
      </c>
      <c r="J107" s="3">
        <f t="shared" si="40"/>
        <v>127638.05270240533</v>
      </c>
      <c r="K107" s="1">
        <f t="shared" si="41"/>
        <v>122671.1990960105</v>
      </c>
      <c r="L107" s="1">
        <f t="shared" si="42"/>
        <v>129465.95567937806</v>
      </c>
      <c r="M107" s="1">
        <f t="shared" si="43"/>
        <v>126793.43546476967</v>
      </c>
      <c r="N107" s="2">
        <f t="shared" si="44"/>
        <v>127902.78347838068</v>
      </c>
      <c r="O107" s="14">
        <f>VLOOKUP(B107,Valores!$A$2:$O$300,14,FALSE)</f>
        <v>3.3300000000000003E-2</v>
      </c>
      <c r="P107" s="14" t="str">
        <f>VLOOKUP(B107,Valores!$A$2:$O$300,15,FALSE)</f>
        <v>UAR</v>
      </c>
      <c r="Q107" s="5">
        <f t="shared" si="59"/>
        <v>58208.16219696233</v>
      </c>
      <c r="R107" s="5">
        <f t="shared" si="45"/>
        <v>55943.074206285484</v>
      </c>
      <c r="S107" s="5">
        <f t="shared" si="46"/>
        <v>59041.760569165759</v>
      </c>
      <c r="T107" s="5">
        <f t="shared" si="47"/>
        <v>57822.982259461423</v>
      </c>
      <c r="U107" s="5">
        <f t="shared" si="48"/>
        <v>58328.890237074542</v>
      </c>
      <c r="W107" s="1">
        <f t="shared" si="49"/>
        <v>185846.21489936765</v>
      </c>
      <c r="X107" s="7">
        <f t="shared" si="50"/>
        <v>6188.6789561489431</v>
      </c>
      <c r="Z107" s="1">
        <f t="shared" si="51"/>
        <v>178614.273302296</v>
      </c>
      <c r="AA107" s="7">
        <f t="shared" si="52"/>
        <v>5947.8553009664574</v>
      </c>
      <c r="AC107" s="1">
        <f t="shared" si="53"/>
        <v>188507.71624854382</v>
      </c>
      <c r="AD107" s="7">
        <f t="shared" si="54"/>
        <v>6277.3069510765099</v>
      </c>
      <c r="AF107" s="1">
        <f t="shared" si="55"/>
        <v>184616.41772423108</v>
      </c>
      <c r="AG107" s="7">
        <f t="shared" si="56"/>
        <v>6147.7267102168953</v>
      </c>
      <c r="AI107" s="1">
        <f t="shared" si="57"/>
        <v>186231.67371545522</v>
      </c>
      <c r="AJ107" s="7">
        <f t="shared" si="58"/>
        <v>6201.5147347246593</v>
      </c>
    </row>
    <row r="108" spans="1:36" x14ac:dyDescent="0.2">
      <c r="A108" s="5">
        <v>4</v>
      </c>
      <c r="B108" s="6" t="s">
        <v>576</v>
      </c>
      <c r="C108" s="6" t="str">
        <f>VLOOKUP(B108,Valores!$A$2:$F$300,5,FALSE)</f>
        <v>unid.</v>
      </c>
      <c r="D108" s="6">
        <v>3</v>
      </c>
      <c r="E108" s="3">
        <f>Entrada!$H$33*VLOOKUP(E104,Regional!$A$2:$B$7,2,FALSE)</f>
        <v>15994.71776798365</v>
      </c>
      <c r="F108" s="1">
        <f>Entrada!$H$33*VLOOKUP(F104,Regional!$A$2:$B$7,2,FALSE)</f>
        <v>15372.306034592484</v>
      </c>
      <c r="G108" s="1">
        <f>Entrada!$H$33*VLOOKUP(G104,Regional!$A$2:$B$7,2,FALSE)</f>
        <v>16223.777923673291</v>
      </c>
      <c r="H108" s="1">
        <f>Entrada!$H$33*VLOOKUP(H104,Regional!$A$2:$B$7,2,FALSE)</f>
        <v>15888.876178802921</v>
      </c>
      <c r="I108" s="2">
        <f>Entrada!$H$33*VLOOKUP(I104,Regional!$A$2:$B$7,2,FALSE)</f>
        <v>16027.891997428356</v>
      </c>
      <c r="J108" s="3">
        <f t="shared" si="40"/>
        <v>47984.153303950952</v>
      </c>
      <c r="K108" s="1">
        <f t="shared" si="41"/>
        <v>46116.918103777454</v>
      </c>
      <c r="L108" s="1">
        <f t="shared" si="42"/>
        <v>48671.333771019876</v>
      </c>
      <c r="M108" s="1">
        <f t="shared" si="43"/>
        <v>47666.62853640876</v>
      </c>
      <c r="N108" s="2">
        <f t="shared" si="44"/>
        <v>48083.675992285069</v>
      </c>
      <c r="O108" s="14">
        <f>VLOOKUP(B108,Valores!$A$2:$O$300,14,FALSE)</f>
        <v>4.1700000000000001E-2</v>
      </c>
      <c r="P108" s="14" t="str">
        <f>VLOOKUP(B108,Valores!$A$2:$O$300,15,FALSE)</f>
        <v>UAR</v>
      </c>
      <c r="Q108" s="5">
        <f t="shared" si="59"/>
        <v>21882.732611977928</v>
      </c>
      <c r="R108" s="5">
        <f t="shared" si="45"/>
        <v>21031.197140459975</v>
      </c>
      <c r="S108" s="5">
        <f t="shared" si="46"/>
        <v>22196.114955556877</v>
      </c>
      <c r="T108" s="5">
        <f t="shared" si="47"/>
        <v>21737.928356669032</v>
      </c>
      <c r="U108" s="5">
        <f t="shared" si="48"/>
        <v>21928.119020358325</v>
      </c>
      <c r="W108" s="1">
        <f t="shared" si="49"/>
        <v>69866.885915928884</v>
      </c>
      <c r="X108" s="7">
        <f t="shared" si="50"/>
        <v>2913.4491426942345</v>
      </c>
      <c r="Z108" s="1">
        <f t="shared" si="51"/>
        <v>67148.11524423743</v>
      </c>
      <c r="AA108" s="7">
        <f t="shared" si="52"/>
        <v>2800.0764056847011</v>
      </c>
      <c r="AC108" s="1">
        <f t="shared" si="53"/>
        <v>70867.448726576753</v>
      </c>
      <c r="AD108" s="7">
        <f t="shared" si="54"/>
        <v>2955.1726118982506</v>
      </c>
      <c r="AF108" s="1">
        <f t="shared" si="55"/>
        <v>69404.556893077795</v>
      </c>
      <c r="AG108" s="7">
        <f t="shared" si="56"/>
        <v>2894.1700224413439</v>
      </c>
      <c r="AI108" s="1">
        <f t="shared" si="57"/>
        <v>70011.795012643386</v>
      </c>
      <c r="AJ108" s="7">
        <f t="shared" si="58"/>
        <v>2919.4918520272295</v>
      </c>
    </row>
    <row r="109" spans="1:36" x14ac:dyDescent="0.2">
      <c r="A109" s="5">
        <v>5</v>
      </c>
      <c r="B109" s="6" t="s">
        <v>16</v>
      </c>
      <c r="C109" s="6" t="str">
        <f>VLOOKUP(B109,Valores!$A$2:$F$300,5,FALSE)</f>
        <v>unid.</v>
      </c>
      <c r="D109" s="6">
        <v>64</v>
      </c>
      <c r="E109" s="3">
        <f>VLOOKUP($B109,Valores!$A$2:$G$300,6,FALSE)*VLOOKUP(VLOOKUP($B109,Indices_Poder!$B$5:$E$250,3,FALSE),Indices_Poder!$G$6:$N$27,4,FALSE)*VLOOKUP($E$8,Regional!$A$2:$B$7,2,FALSE)</f>
        <v>153.50973269963379</v>
      </c>
      <c r="F109" s="1">
        <f>VLOOKUP($B109,Valores!$A$2:$G$300,6,FALSE)*VLOOKUP(VLOOKUP($B109,Indices_Poder!$B$5:$E$250,3,FALSE),Indices_Poder!$G$6:$N$27,4,FALSE)*VLOOKUP($F$8,Regional!$A$2:$B$7,2,FALSE)</f>
        <v>147.53611939754435</v>
      </c>
      <c r="G109" s="1">
        <f>VLOOKUP($B109,Valores!$A$2:$G$300,6,FALSE)*VLOOKUP(VLOOKUP($B109,Indices_Poder!$B$5:$E$250,3,FALSE),Indices_Poder!$G$6:$N$27,4,FALSE)*VLOOKUP($G$8,Regional!$A$2:$B$7,2,FALSE)</f>
        <v>155.70814368644335</v>
      </c>
      <c r="H109" s="1">
        <f>VLOOKUP($B109,Valores!$A$2:$G$300,6,FALSE)*VLOOKUP(VLOOKUP($B109,Indices_Poder!$B$5:$E$250,3,FALSE),Indices_Poder!$G$6:$N$27,4,FALSE)*VLOOKUP($H$8,Regional!$A$2:$B$7,2,FALSE)</f>
        <v>152.49391520917698</v>
      </c>
      <c r="I109" s="1">
        <f>VLOOKUP($B109,Valores!$A$2:$G$300,6,FALSE)*VLOOKUP(VLOOKUP($B109,Indices_Poder!$B$5:$E$250,3,FALSE),Indices_Poder!$G$6:$N$27,4,FALSE)*VLOOKUP($I$8,Regional!$A$2:$B$7,2,FALSE)</f>
        <v>153.82812325634416</v>
      </c>
      <c r="J109" s="3">
        <f t="shared" si="40"/>
        <v>9824.6228927765624</v>
      </c>
      <c r="K109" s="1">
        <f t="shared" si="41"/>
        <v>9442.3116414428387</v>
      </c>
      <c r="L109" s="1">
        <f t="shared" si="42"/>
        <v>9965.3211959323744</v>
      </c>
      <c r="M109" s="1">
        <f t="shared" si="43"/>
        <v>9759.6105733873264</v>
      </c>
      <c r="N109" s="2">
        <f t="shared" si="44"/>
        <v>9844.999888406026</v>
      </c>
      <c r="O109" s="14">
        <f>VLOOKUP(B109,Valores!$A$2:$O$300,14,FALSE)</f>
        <v>2.5000000000000001E-2</v>
      </c>
      <c r="P109" s="14" t="str">
        <f>VLOOKUP(B109,Valores!$A$2:$O$300,15,FALSE)</f>
        <v>COM</v>
      </c>
      <c r="Q109" s="5">
        <f t="shared" si="59"/>
        <v>0</v>
      </c>
      <c r="R109" s="5">
        <f t="shared" si="45"/>
        <v>0</v>
      </c>
      <c r="S109" s="5">
        <f t="shared" si="46"/>
        <v>0</v>
      </c>
      <c r="T109" s="5">
        <f t="shared" si="47"/>
        <v>0</v>
      </c>
      <c r="U109" s="5">
        <f t="shared" si="48"/>
        <v>0</v>
      </c>
      <c r="W109" s="1">
        <f t="shared" si="49"/>
        <v>9824.6228927765624</v>
      </c>
      <c r="X109" s="7">
        <f t="shared" si="50"/>
        <v>245.61557231941407</v>
      </c>
      <c r="Z109" s="1">
        <f t="shared" si="51"/>
        <v>9442.3116414428387</v>
      </c>
      <c r="AA109" s="7">
        <f t="shared" si="52"/>
        <v>236.05779103607097</v>
      </c>
      <c r="AC109" s="1">
        <f t="shared" si="53"/>
        <v>9965.3211959323744</v>
      </c>
      <c r="AD109" s="7">
        <f t="shared" si="54"/>
        <v>249.13302989830936</v>
      </c>
      <c r="AF109" s="1">
        <f t="shared" si="55"/>
        <v>9759.6105733873264</v>
      </c>
      <c r="AG109" s="7">
        <f t="shared" si="56"/>
        <v>243.99026433468316</v>
      </c>
      <c r="AI109" s="1">
        <f t="shared" si="57"/>
        <v>9844.999888406026</v>
      </c>
      <c r="AJ109" s="7">
        <f t="shared" si="58"/>
        <v>246.12499721015067</v>
      </c>
    </row>
    <row r="110" spans="1:36" x14ac:dyDescent="0.2">
      <c r="A110" s="5">
        <v>6</v>
      </c>
      <c r="B110" s="6" t="s">
        <v>348</v>
      </c>
      <c r="C110" s="6" t="str">
        <f>VLOOKUP(B110,Valores!$A$2:$F$300,5,FALSE)</f>
        <v>kg</v>
      </c>
      <c r="D110" s="6">
        <v>520</v>
      </c>
      <c r="E110" s="3">
        <f>VLOOKUP($B110,Valores!$A$2:$G$300,6,FALSE)*VLOOKUP(VLOOKUP($B110,Indices_Poder!$B$5:$E$250,3,FALSE),Indices_Poder!$G$6:$N$27,4,FALSE)*VLOOKUP($E$8,Regional!$A$2:$B$7,2,FALSE)</f>
        <v>63.9384476185</v>
      </c>
      <c r="F110" s="1">
        <f>VLOOKUP($B110,Valores!$A$2:$G$300,6,FALSE)*VLOOKUP(VLOOKUP($B110,Indices_Poder!$B$5:$E$250,3,FALSE),Indices_Poder!$G$6:$N$27,4,FALSE)*VLOOKUP($F$8,Regional!$A$2:$B$7,2,FALSE)</f>
        <v>61.450373706234416</v>
      </c>
      <c r="G110" s="1">
        <f>VLOOKUP($B110,Valores!$A$2:$G$300,6,FALSE)*VLOOKUP(VLOOKUP($B110,Indices_Poder!$B$5:$E$250,3,FALSE),Indices_Poder!$G$6:$N$27,4,FALSE)*VLOOKUP($G$8,Regional!$A$2:$B$7,2,FALSE)</f>
        <v>64.854109337480978</v>
      </c>
      <c r="H110" s="1">
        <f>VLOOKUP($B110,Valores!$A$2:$G$300,6,FALSE)*VLOOKUP(VLOOKUP($B110,Indices_Poder!$B$5:$E$250,3,FALSE),Indices_Poder!$G$6:$N$27,4,FALSE)*VLOOKUP($H$8,Regional!$A$2:$B$7,2,FALSE)</f>
        <v>63.51534875524672</v>
      </c>
      <c r="I110" s="1">
        <f>VLOOKUP($B110,Valores!$A$2:$G$300,6,FALSE)*VLOOKUP(VLOOKUP($B110,Indices_Poder!$B$5:$E$250,3,FALSE),Indices_Poder!$G$6:$N$27,4,FALSE)*VLOOKUP($I$8,Regional!$A$2:$B$7,2,FALSE)</f>
        <v>64.071060695042078</v>
      </c>
      <c r="J110" s="3">
        <f t="shared" si="40"/>
        <v>33247.99276162</v>
      </c>
      <c r="K110" s="1">
        <f t="shared" si="41"/>
        <v>31954.194327241898</v>
      </c>
      <c r="L110" s="1">
        <f t="shared" si="42"/>
        <v>33724.136855490106</v>
      </c>
      <c r="M110" s="1">
        <f t="shared" si="43"/>
        <v>33027.981352728297</v>
      </c>
      <c r="N110" s="2">
        <f t="shared" si="44"/>
        <v>33316.951561421884</v>
      </c>
      <c r="O110" s="14">
        <f>VLOOKUP(B110,Valores!$A$2:$O$300,14,FALSE)</f>
        <v>2.5000000000000001E-2</v>
      </c>
      <c r="P110" s="14" t="str">
        <f>VLOOKUP(B110,Valores!$A$2:$O$300,15,FALSE)</f>
        <v>UAR</v>
      </c>
      <c r="Q110" s="5">
        <f t="shared" si="59"/>
        <v>15162.441876985293</v>
      </c>
      <c r="R110" s="5">
        <f t="shared" si="45"/>
        <v>14572.416978266065</v>
      </c>
      <c r="S110" s="5">
        <f t="shared" si="46"/>
        <v>15379.583019914959</v>
      </c>
      <c r="T110" s="5">
        <f t="shared" si="47"/>
        <v>15062.107693700547</v>
      </c>
      <c r="U110" s="5">
        <f t="shared" si="48"/>
        <v>15193.889904582005</v>
      </c>
      <c r="W110" s="1">
        <f t="shared" si="49"/>
        <v>48410.434638605293</v>
      </c>
      <c r="X110" s="7">
        <f t="shared" si="50"/>
        <v>1210.2608659651323</v>
      </c>
      <c r="Z110" s="1">
        <f t="shared" si="51"/>
        <v>46526.611305507962</v>
      </c>
      <c r="AA110" s="7">
        <f t="shared" si="52"/>
        <v>1163.1652826376992</v>
      </c>
      <c r="AC110" s="1">
        <f t="shared" si="53"/>
        <v>49103.719875405062</v>
      </c>
      <c r="AD110" s="7">
        <f t="shared" si="54"/>
        <v>1227.5929968851267</v>
      </c>
      <c r="AF110" s="1">
        <f t="shared" si="55"/>
        <v>48090.089046428846</v>
      </c>
      <c r="AG110" s="7">
        <f t="shared" si="56"/>
        <v>1202.2522261607212</v>
      </c>
      <c r="AI110" s="1">
        <f t="shared" si="57"/>
        <v>48510.841466003891</v>
      </c>
      <c r="AJ110" s="7">
        <f t="shared" si="58"/>
        <v>1212.7710366500974</v>
      </c>
    </row>
    <row r="111" spans="1:36" x14ac:dyDescent="0.2">
      <c r="A111" s="5">
        <v>7</v>
      </c>
      <c r="B111" s="6" t="s">
        <v>27</v>
      </c>
      <c r="C111" s="6" t="str">
        <f>VLOOKUP(B111,Valores!$A$2:$F$300,5,FALSE)</f>
        <v>kg</v>
      </c>
      <c r="D111" s="6">
        <v>0</v>
      </c>
      <c r="E111" s="3">
        <f>VLOOKUP($B111,Valores!$A$2:$G$300,6,FALSE)*VLOOKUP(VLOOKUP($B111,Indices_Poder!$B$5:$E$250,3,FALSE),Indices_Poder!$G$6:$N$27,4,FALSE)*VLOOKUP($E$8,Regional!$A$2:$B$7,2,FALSE)</f>
        <v>51.521045659640038</v>
      </c>
      <c r="F111" s="1">
        <f>VLOOKUP($B111,Valores!$A$2:$G$300,6,FALSE)*VLOOKUP(VLOOKUP($B111,Indices_Poder!$B$5:$E$250,3,FALSE),Indices_Poder!$G$6:$N$27,4,FALSE)*VLOOKUP($F$8,Regional!$A$2:$B$7,2,FALSE)</f>
        <v>49.516177314958739</v>
      </c>
      <c r="G111" s="1">
        <f>VLOOKUP($B111,Valores!$A$2:$G$300,6,FALSE)*VLOOKUP(VLOOKUP($B111,Indices_Poder!$B$5:$E$250,3,FALSE),Indices_Poder!$G$6:$N$27,4,FALSE)*VLOOKUP($G$8,Regional!$A$2:$B$7,2,FALSE)</f>
        <v>52.258877918469452</v>
      </c>
      <c r="H111" s="1">
        <f>VLOOKUP($B111,Valores!$A$2:$G$300,6,FALSE)*VLOOKUP(VLOOKUP($B111,Indices_Poder!$B$5:$E$250,3,FALSE),Indices_Poder!$G$6:$N$27,4,FALSE)*VLOOKUP($H$8,Regional!$A$2:$B$7,2,FALSE)</f>
        <v>51.180116271077488</v>
      </c>
      <c r="I111" s="1">
        <f>VLOOKUP($B111,Valores!$A$2:$G$300,6,FALSE)*VLOOKUP(VLOOKUP($B111,Indices_Poder!$B$5:$E$250,3,FALSE),Indices_Poder!$G$6:$N$27,4,FALSE)*VLOOKUP($I$8,Regional!$A$2:$B$7,2,FALSE)</f>
        <v>51.62790412471189</v>
      </c>
      <c r="J111" s="3">
        <f t="shared" si="40"/>
        <v>0</v>
      </c>
      <c r="K111" s="1">
        <f t="shared" si="41"/>
        <v>0</v>
      </c>
      <c r="L111" s="1">
        <f t="shared" si="42"/>
        <v>0</v>
      </c>
      <c r="M111" s="1">
        <f t="shared" si="43"/>
        <v>0</v>
      </c>
      <c r="N111" s="2">
        <f t="shared" si="44"/>
        <v>0</v>
      </c>
      <c r="O111" s="14" t="str">
        <f>VLOOKUP(B111,Valores!$A$2:$O$300,14,FALSE)</f>
        <v>Rateio</v>
      </c>
      <c r="P111" s="14" t="str">
        <f>VLOOKUP(B111,Valores!$A$2:$O$300,15,FALSE)</f>
        <v>COM</v>
      </c>
      <c r="Q111" s="5">
        <f t="shared" si="59"/>
        <v>0</v>
      </c>
      <c r="R111" s="5">
        <f t="shared" si="45"/>
        <v>0</v>
      </c>
      <c r="S111" s="5">
        <f t="shared" si="46"/>
        <v>0</v>
      </c>
      <c r="T111" s="5">
        <f t="shared" si="47"/>
        <v>0</v>
      </c>
      <c r="U111" s="5">
        <f t="shared" si="48"/>
        <v>0</v>
      </c>
      <c r="W111" s="1">
        <f t="shared" si="49"/>
        <v>0</v>
      </c>
      <c r="X111" s="7">
        <f t="shared" si="50"/>
        <v>0</v>
      </c>
      <c r="Z111" s="1">
        <f t="shared" si="51"/>
        <v>0</v>
      </c>
      <c r="AA111" s="7">
        <f t="shared" si="52"/>
        <v>0</v>
      </c>
      <c r="AC111" s="1">
        <f t="shared" si="53"/>
        <v>0</v>
      </c>
      <c r="AD111" s="7">
        <f t="shared" si="54"/>
        <v>0</v>
      </c>
      <c r="AF111" s="1">
        <f t="shared" si="55"/>
        <v>0</v>
      </c>
      <c r="AG111" s="7">
        <f t="shared" si="56"/>
        <v>0</v>
      </c>
      <c r="AI111" s="1">
        <f t="shared" si="57"/>
        <v>0</v>
      </c>
      <c r="AJ111" s="7">
        <f t="shared" si="58"/>
        <v>0</v>
      </c>
    </row>
    <row r="112" spans="1:36" x14ac:dyDescent="0.2">
      <c r="A112" s="5">
        <v>8</v>
      </c>
      <c r="B112" s="6" t="s">
        <v>11</v>
      </c>
      <c r="C112" s="6" t="str">
        <f>VLOOKUP(B112,Valores!$A$2:$F$300,5,FALSE)</f>
        <v>m</v>
      </c>
      <c r="D112" s="6">
        <v>5535</v>
      </c>
      <c r="E112" s="3">
        <f>VLOOKUP($B112,Valores!$A$2:$G$300,6,FALSE)*VLOOKUP(VLOOKUP($B112,Indices_Poder!$B$5:$E$250,3,FALSE),Indices_Poder!$G$6:$N$27,4,FALSE)*VLOOKUP($E$8,Regional!$A$2:$B$7,2,FALSE)</f>
        <v>39.933598587490515</v>
      </c>
      <c r="F112" s="1">
        <f>VLOOKUP($B112,Valores!$A$2:$G$300,6,FALSE)*VLOOKUP(VLOOKUP($B112,Indices_Poder!$B$5:$E$250,3,FALSE),Indices_Poder!$G$6:$N$27,4,FALSE)*VLOOKUP($F$8,Regional!$A$2:$B$7,2,FALSE)</f>
        <v>38.37963929430817</v>
      </c>
      <c r="G112" s="1">
        <f>VLOOKUP($B112,Valores!$A$2:$G$300,6,FALSE)*VLOOKUP(VLOOKUP($B112,Indices_Poder!$B$5:$E$250,3,FALSE),Indices_Poder!$G$6:$N$27,4,FALSE)*VLOOKUP($G$8,Regional!$A$2:$B$7,2,FALSE)</f>
        <v>40.505487159854574</v>
      </c>
      <c r="H112" s="1">
        <f>VLOOKUP($B112,Valores!$A$2:$G$300,6,FALSE)*VLOOKUP(VLOOKUP($B112,Indices_Poder!$B$5:$E$250,3,FALSE),Indices_Poder!$G$6:$N$27,4,FALSE)*VLOOKUP($H$8,Regional!$A$2:$B$7,2,FALSE)</f>
        <v>39.669346626467124</v>
      </c>
      <c r="I112" s="1">
        <f>VLOOKUP($B112,Valores!$A$2:$G$300,6,FALSE)*VLOOKUP(VLOOKUP($B112,Indices_Poder!$B$5:$E$250,3,FALSE),Indices_Poder!$G$6:$N$27,4,FALSE)*VLOOKUP($I$8,Regional!$A$2:$B$7,2,FALSE)</f>
        <v>40.016423829005312</v>
      </c>
      <c r="J112" s="3">
        <f t="shared" si="40"/>
        <v>221032.46818175999</v>
      </c>
      <c r="K112" s="1">
        <f t="shared" si="41"/>
        <v>212431.30349399571</v>
      </c>
      <c r="L112" s="1">
        <f t="shared" si="42"/>
        <v>224197.87142979508</v>
      </c>
      <c r="M112" s="1">
        <f t="shared" si="43"/>
        <v>219569.83357749553</v>
      </c>
      <c r="N112" s="2">
        <f t="shared" si="44"/>
        <v>221490.9058935444</v>
      </c>
      <c r="O112" s="14" t="str">
        <f>VLOOKUP(B112,Valores!$A$2:$O$300,14,FALSE)</f>
        <v>Rateio</v>
      </c>
      <c r="P112" s="14" t="str">
        <f>VLOOKUP(B112,Valores!$A$2:$O$300,15,FALSE)</f>
        <v>UAR</v>
      </c>
      <c r="Q112" s="5">
        <f t="shared" si="59"/>
        <v>100799.82800048111</v>
      </c>
      <c r="R112" s="5">
        <f t="shared" si="45"/>
        <v>96877.345804709315</v>
      </c>
      <c r="S112" s="5">
        <f t="shared" si="46"/>
        <v>102243.3810928337</v>
      </c>
      <c r="T112" s="5">
        <f t="shared" si="47"/>
        <v>100132.80691642853</v>
      </c>
      <c r="U112" s="5">
        <f t="shared" si="48"/>
        <v>101008.89431040804</v>
      </c>
      <c r="W112" s="1">
        <f t="shared" si="49"/>
        <v>321832.29618224112</v>
      </c>
      <c r="X112" s="7">
        <f t="shared" si="50"/>
        <v>0</v>
      </c>
      <c r="Z112" s="1">
        <f t="shared" si="51"/>
        <v>309308.64929870504</v>
      </c>
      <c r="AA112" s="7">
        <f t="shared" si="52"/>
        <v>0</v>
      </c>
      <c r="AC112" s="1">
        <f t="shared" si="53"/>
        <v>326441.25252262875</v>
      </c>
      <c r="AD112" s="7">
        <f t="shared" si="54"/>
        <v>0</v>
      </c>
      <c r="AF112" s="1">
        <f t="shared" si="55"/>
        <v>319702.64049392403</v>
      </c>
      <c r="AG112" s="7">
        <f t="shared" si="56"/>
        <v>0</v>
      </c>
      <c r="AI112" s="1">
        <f t="shared" si="57"/>
        <v>322499.80020395247</v>
      </c>
      <c r="AJ112" s="7">
        <f t="shared" si="58"/>
        <v>0</v>
      </c>
    </row>
    <row r="113" spans="1:36" x14ac:dyDescent="0.2">
      <c r="A113" s="5">
        <v>9</v>
      </c>
      <c r="B113" s="6" t="s">
        <v>7</v>
      </c>
      <c r="C113" s="6" t="str">
        <f>VLOOKUP(B113,Valores!$A$2:$F$300,5,FALSE)</f>
        <v>kg</v>
      </c>
      <c r="D113" s="6">
        <v>1470</v>
      </c>
      <c r="E113" s="3">
        <f>VLOOKUP($B113,Valores!$A$2:$G$300,6,FALSE)*VLOOKUP(VLOOKUP($B113,Indices_Poder!$B$5:$E$250,3,FALSE),Indices_Poder!$G$6:$N$27,4,FALSE)*VLOOKUP($E$8,Regional!$A$2:$B$7,2,FALSE)</f>
        <v>46.691316437230633</v>
      </c>
      <c r="F113" s="1">
        <f>VLOOKUP($B113,Valores!$A$2:$G$300,6,FALSE)*VLOOKUP(VLOOKUP($B113,Indices_Poder!$B$5:$E$250,3,FALSE),Indices_Poder!$G$6:$N$27,4,FALSE)*VLOOKUP($F$8,Regional!$A$2:$B$7,2,FALSE)</f>
        <v>44.87439014821642</v>
      </c>
      <c r="G113" s="1">
        <f>VLOOKUP($B113,Valores!$A$2:$G$300,6,FALSE)*VLOOKUP(VLOOKUP($B113,Indices_Poder!$B$5:$E$250,3,FALSE),Indices_Poder!$G$6:$N$27,4,FALSE)*VLOOKUP($G$8,Regional!$A$2:$B$7,2,FALSE)</f>
        <v>47.359982203492201</v>
      </c>
      <c r="H113" s="1">
        <f>VLOOKUP($B113,Valores!$A$2:$G$300,6,FALSE)*VLOOKUP(VLOOKUP($B113,Indices_Poder!$B$5:$E$250,3,FALSE),Indices_Poder!$G$6:$N$27,4,FALSE)*VLOOKUP($H$8,Regional!$A$2:$B$7,2,FALSE)</f>
        <v>46.382346738337354</v>
      </c>
      <c r="I113" s="1">
        <f>VLOOKUP($B113,Valores!$A$2:$G$300,6,FALSE)*VLOOKUP(VLOOKUP($B113,Indices_Poder!$B$5:$E$250,3,FALSE),Indices_Poder!$G$6:$N$27,4,FALSE)*VLOOKUP($I$8,Regional!$A$2:$B$7,2,FALSE)</f>
        <v>46.788157686137481</v>
      </c>
      <c r="J113" s="3">
        <f t="shared" si="40"/>
        <v>68636.235162729034</v>
      </c>
      <c r="K113" s="1">
        <f t="shared" si="41"/>
        <v>65965.353517878131</v>
      </c>
      <c r="L113" s="1">
        <f t="shared" si="42"/>
        <v>69619.173839133538</v>
      </c>
      <c r="M113" s="1">
        <f t="shared" si="43"/>
        <v>68182.049705355908</v>
      </c>
      <c r="N113" s="2">
        <f t="shared" si="44"/>
        <v>68778.591798622103</v>
      </c>
      <c r="O113" s="14">
        <f>VLOOKUP(B113,Valores!$A$2:$O$300,14,FALSE)</f>
        <v>3.1300000000000001E-2</v>
      </c>
      <c r="P113" s="14" t="str">
        <f>VLOOKUP(B113,Valores!$A$2:$O$300,15,FALSE)</f>
        <v>UAR</v>
      </c>
      <c r="Q113" s="5">
        <f t="shared" si="59"/>
        <v>31300.924954221678</v>
      </c>
      <c r="R113" s="5">
        <f t="shared" si="45"/>
        <v>30082.893899212948</v>
      </c>
      <c r="S113" s="5">
        <f t="shared" si="46"/>
        <v>31749.185114059917</v>
      </c>
      <c r="T113" s="5">
        <f t="shared" si="47"/>
        <v>31093.797845882618</v>
      </c>
      <c r="U113" s="5">
        <f t="shared" si="48"/>
        <v>31365.845391163766</v>
      </c>
      <c r="W113" s="1">
        <f t="shared" si="49"/>
        <v>99937.160116950719</v>
      </c>
      <c r="X113" s="7">
        <f t="shared" si="50"/>
        <v>3128.0331116605576</v>
      </c>
      <c r="Z113" s="1">
        <f t="shared" si="51"/>
        <v>96048.247417091072</v>
      </c>
      <c r="AA113" s="7">
        <f t="shared" si="52"/>
        <v>3006.3101441549506</v>
      </c>
      <c r="AC113" s="1">
        <f t="shared" si="53"/>
        <v>101368.35895319346</v>
      </c>
      <c r="AD113" s="7">
        <f t="shared" si="54"/>
        <v>3172.8296352349553</v>
      </c>
      <c r="AF113" s="1">
        <f t="shared" si="55"/>
        <v>99275.847551238519</v>
      </c>
      <c r="AG113" s="7">
        <f t="shared" si="56"/>
        <v>3107.3340283537659</v>
      </c>
      <c r="AI113" s="1">
        <f t="shared" si="57"/>
        <v>100144.43718978587</v>
      </c>
      <c r="AJ113" s="7">
        <f t="shared" si="58"/>
        <v>3134.5208840402979</v>
      </c>
    </row>
    <row r="114" spans="1:36" x14ac:dyDescent="0.2">
      <c r="A114" s="5">
        <v>10</v>
      </c>
      <c r="B114" s="6" t="s">
        <v>9</v>
      </c>
      <c r="C114" s="6" t="str">
        <f>VLOOKUP(B114,Valores!$A$2:$F$300,5,FALSE)</f>
        <v>kg</v>
      </c>
      <c r="D114" s="6">
        <v>630</v>
      </c>
      <c r="E114" s="3">
        <f>VLOOKUP($B114,Valores!$A$2:$G$300,6,FALSE)*VLOOKUP(VLOOKUP($B114,Indices_Poder!$B$5:$E$250,3,FALSE),Indices_Poder!$G$6:$N$27,4,FALSE)*VLOOKUP($E$8,Regional!$A$2:$B$7,2,FALSE)</f>
        <v>46.691316437230633</v>
      </c>
      <c r="F114" s="1">
        <f>VLOOKUP($B114,Valores!$A$2:$G$300,6,FALSE)*VLOOKUP(VLOOKUP($B114,Indices_Poder!$B$5:$E$250,3,FALSE),Indices_Poder!$G$6:$N$27,4,FALSE)*VLOOKUP($F$8,Regional!$A$2:$B$7,2,FALSE)</f>
        <v>44.87439014821642</v>
      </c>
      <c r="G114" s="1">
        <f>VLOOKUP($B114,Valores!$A$2:$G$300,6,FALSE)*VLOOKUP(VLOOKUP($B114,Indices_Poder!$B$5:$E$250,3,FALSE),Indices_Poder!$G$6:$N$27,4,FALSE)*VLOOKUP($G$8,Regional!$A$2:$B$7,2,FALSE)</f>
        <v>47.359982203492201</v>
      </c>
      <c r="H114" s="1">
        <f>VLOOKUP($B114,Valores!$A$2:$G$300,6,FALSE)*VLOOKUP(VLOOKUP($B114,Indices_Poder!$B$5:$E$250,3,FALSE),Indices_Poder!$G$6:$N$27,4,FALSE)*VLOOKUP($H$8,Regional!$A$2:$B$7,2,FALSE)</f>
        <v>46.382346738337354</v>
      </c>
      <c r="I114" s="1">
        <f>VLOOKUP($B114,Valores!$A$2:$G$300,6,FALSE)*VLOOKUP(VLOOKUP($B114,Indices_Poder!$B$5:$E$250,3,FALSE),Indices_Poder!$G$6:$N$27,4,FALSE)*VLOOKUP($I$8,Regional!$A$2:$B$7,2,FALSE)</f>
        <v>46.788157686137481</v>
      </c>
      <c r="J114" s="3">
        <f t="shared" si="40"/>
        <v>29415.529355455299</v>
      </c>
      <c r="K114" s="1">
        <f t="shared" si="41"/>
        <v>28270.865793376346</v>
      </c>
      <c r="L114" s="1">
        <f t="shared" si="42"/>
        <v>29836.788788200087</v>
      </c>
      <c r="M114" s="1">
        <f t="shared" si="43"/>
        <v>29220.878445152532</v>
      </c>
      <c r="N114" s="2">
        <f t="shared" si="44"/>
        <v>29476.539342266613</v>
      </c>
      <c r="O114" s="14">
        <f>VLOOKUP(B114,Valores!$A$2:$O$300,14,FALSE)</f>
        <v>3.1300000000000001E-2</v>
      </c>
      <c r="P114" s="14" t="str">
        <f>VLOOKUP(B114,Valores!$A$2:$O$300,15,FALSE)</f>
        <v>UAR</v>
      </c>
      <c r="Q114" s="5">
        <f t="shared" si="59"/>
        <v>13414.682123237861</v>
      </c>
      <c r="R114" s="5">
        <f t="shared" si="45"/>
        <v>12892.668813948409</v>
      </c>
      <c r="S114" s="5">
        <f t="shared" si="46"/>
        <v>13606.793620311393</v>
      </c>
      <c r="T114" s="5">
        <f t="shared" si="47"/>
        <v>13325.913362521122</v>
      </c>
      <c r="U114" s="5">
        <f t="shared" si="48"/>
        <v>13442.505167641613</v>
      </c>
      <c r="W114" s="1">
        <f t="shared" si="49"/>
        <v>42830.211478693163</v>
      </c>
      <c r="X114" s="7">
        <f t="shared" si="50"/>
        <v>1340.5856192830961</v>
      </c>
      <c r="Z114" s="1">
        <f t="shared" si="51"/>
        <v>41163.534607324757</v>
      </c>
      <c r="AA114" s="7">
        <f t="shared" si="52"/>
        <v>1288.418633209265</v>
      </c>
      <c r="AC114" s="1">
        <f t="shared" si="53"/>
        <v>43443.58240851148</v>
      </c>
      <c r="AD114" s="7">
        <f t="shared" si="54"/>
        <v>1359.7841293864094</v>
      </c>
      <c r="AF114" s="1">
        <f t="shared" si="55"/>
        <v>42546.791807673653</v>
      </c>
      <c r="AG114" s="7">
        <f t="shared" si="56"/>
        <v>1331.7145835801855</v>
      </c>
      <c r="AI114" s="1">
        <f t="shared" si="57"/>
        <v>42919.044509908228</v>
      </c>
      <c r="AJ114" s="7">
        <f t="shared" si="58"/>
        <v>1343.3660931601275</v>
      </c>
    </row>
    <row r="115" spans="1:36" x14ac:dyDescent="0.2">
      <c r="A115" s="5">
        <v>11</v>
      </c>
      <c r="B115" s="6" t="s">
        <v>578</v>
      </c>
      <c r="C115" s="6" t="str">
        <f>VLOOKUP(B115,Valores!$A$2:$F$300,5,FALSE)</f>
        <v>kg</v>
      </c>
      <c r="D115" s="6">
        <v>630</v>
      </c>
      <c r="E115" s="3">
        <f>VLOOKUP($B115,Valores!$A$2:$G$300,6,FALSE)*VLOOKUP(VLOOKUP($B115,Indices_Poder!$B$5:$E$250,3,FALSE),Indices_Poder!$G$6:$N$27,4,FALSE)*VLOOKUP($E$8,Regional!$A$2:$B$7,2,FALSE)</f>
        <v>46.691316437230633</v>
      </c>
      <c r="F115" s="1">
        <f>VLOOKUP($B115,Valores!$A$2:$G$300,6,FALSE)*VLOOKUP(VLOOKUP($B115,Indices_Poder!$B$5:$E$250,3,FALSE),Indices_Poder!$G$6:$N$27,4,FALSE)*VLOOKUP($F$8,Regional!$A$2:$B$7,2,FALSE)</f>
        <v>44.87439014821642</v>
      </c>
      <c r="G115" s="1">
        <f>VLOOKUP($B115,Valores!$A$2:$G$300,6,FALSE)*VLOOKUP(VLOOKUP($B115,Indices_Poder!$B$5:$E$250,3,FALSE),Indices_Poder!$G$6:$N$27,4,FALSE)*VLOOKUP($G$8,Regional!$A$2:$B$7,2,FALSE)</f>
        <v>47.359982203492201</v>
      </c>
      <c r="H115" s="1">
        <f>VLOOKUP($B115,Valores!$A$2:$G$300,6,FALSE)*VLOOKUP(VLOOKUP($B115,Indices_Poder!$B$5:$E$250,3,FALSE),Indices_Poder!$G$6:$N$27,4,FALSE)*VLOOKUP($H$8,Regional!$A$2:$B$7,2,FALSE)</f>
        <v>46.382346738337354</v>
      </c>
      <c r="I115" s="1">
        <f>VLOOKUP($B115,Valores!$A$2:$G$300,6,FALSE)*VLOOKUP(VLOOKUP($B115,Indices_Poder!$B$5:$E$250,3,FALSE),Indices_Poder!$G$6:$N$27,4,FALSE)*VLOOKUP($I$8,Regional!$A$2:$B$7,2,FALSE)</f>
        <v>46.788157686137481</v>
      </c>
      <c r="J115" s="3">
        <f t="shared" si="40"/>
        <v>29415.529355455299</v>
      </c>
      <c r="K115" s="1">
        <f t="shared" si="41"/>
        <v>28270.865793376346</v>
      </c>
      <c r="L115" s="1">
        <f t="shared" si="42"/>
        <v>29836.788788200087</v>
      </c>
      <c r="M115" s="1">
        <f t="shared" si="43"/>
        <v>29220.878445152532</v>
      </c>
      <c r="N115" s="2">
        <f t="shared" si="44"/>
        <v>29476.539342266613</v>
      </c>
      <c r="O115" s="14">
        <f>VLOOKUP(B115,Valores!$A$2:$O$300,14,FALSE)</f>
        <v>3.1300000000000001E-2</v>
      </c>
      <c r="P115" s="14" t="str">
        <f>VLOOKUP(B115,Valores!$A$2:$O$300,15,FALSE)</f>
        <v>UAR</v>
      </c>
      <c r="Q115" s="5">
        <f t="shared" si="59"/>
        <v>13414.682123237861</v>
      </c>
      <c r="R115" s="5">
        <f t="shared" si="45"/>
        <v>12892.668813948409</v>
      </c>
      <c r="S115" s="5">
        <f t="shared" si="46"/>
        <v>13606.793620311393</v>
      </c>
      <c r="T115" s="5">
        <f t="shared" si="47"/>
        <v>13325.913362521122</v>
      </c>
      <c r="U115" s="5">
        <f t="shared" si="48"/>
        <v>13442.505167641613</v>
      </c>
      <c r="W115" s="1">
        <f t="shared" si="49"/>
        <v>42830.211478693163</v>
      </c>
      <c r="X115" s="7">
        <f t="shared" si="50"/>
        <v>1340.5856192830961</v>
      </c>
      <c r="Z115" s="1">
        <f t="shared" si="51"/>
        <v>41163.534607324757</v>
      </c>
      <c r="AA115" s="7">
        <f t="shared" si="52"/>
        <v>1288.418633209265</v>
      </c>
      <c r="AC115" s="1">
        <f t="shared" si="53"/>
        <v>43443.58240851148</v>
      </c>
      <c r="AD115" s="7">
        <f t="shared" si="54"/>
        <v>1359.7841293864094</v>
      </c>
      <c r="AF115" s="1">
        <f t="shared" si="55"/>
        <v>42546.791807673653</v>
      </c>
      <c r="AG115" s="7">
        <f t="shared" si="56"/>
        <v>1331.7145835801855</v>
      </c>
      <c r="AI115" s="1">
        <f t="shared" si="57"/>
        <v>42919.044509908228</v>
      </c>
      <c r="AJ115" s="7">
        <f t="shared" si="58"/>
        <v>1343.3660931601275</v>
      </c>
    </row>
    <row r="116" spans="1:36" x14ac:dyDescent="0.2">
      <c r="A116" s="5">
        <v>12</v>
      </c>
      <c r="B116" s="6" t="s">
        <v>10</v>
      </c>
      <c r="C116" s="6" t="str">
        <f>VLOOKUP(B116,Valores!$A$2:$F$300,5,FALSE)</f>
        <v>kg</v>
      </c>
      <c r="D116" s="6">
        <v>1260</v>
      </c>
      <c r="E116" s="3">
        <f>VLOOKUP($B116,Valores!$A$2:$G$300,6,FALSE)*VLOOKUP(VLOOKUP($B116,Indices_Poder!$B$5:$E$250,3,FALSE),Indices_Poder!$G$6:$N$27,4,FALSE)*VLOOKUP($E$8,Regional!$A$2:$B$7,2,FALSE)</f>
        <v>46.691316437230633</v>
      </c>
      <c r="F116" s="1">
        <f>VLOOKUP($B116,Valores!$A$2:$G$300,6,FALSE)*VLOOKUP(VLOOKUP($B116,Indices_Poder!$B$5:$E$250,3,FALSE),Indices_Poder!$G$6:$N$27,4,FALSE)*VLOOKUP($F$8,Regional!$A$2:$B$7,2,FALSE)</f>
        <v>44.87439014821642</v>
      </c>
      <c r="G116" s="1">
        <f>VLOOKUP($B116,Valores!$A$2:$G$300,6,FALSE)*VLOOKUP(VLOOKUP($B116,Indices_Poder!$B$5:$E$250,3,FALSE),Indices_Poder!$G$6:$N$27,4,FALSE)*VLOOKUP($G$8,Regional!$A$2:$B$7,2,FALSE)</f>
        <v>47.359982203492201</v>
      </c>
      <c r="H116" s="1">
        <f>VLOOKUP($B116,Valores!$A$2:$G$300,6,FALSE)*VLOOKUP(VLOOKUP($B116,Indices_Poder!$B$5:$E$250,3,FALSE),Indices_Poder!$G$6:$N$27,4,FALSE)*VLOOKUP($H$8,Regional!$A$2:$B$7,2,FALSE)</f>
        <v>46.382346738337354</v>
      </c>
      <c r="I116" s="1">
        <f>VLOOKUP($B116,Valores!$A$2:$G$300,6,FALSE)*VLOOKUP(VLOOKUP($B116,Indices_Poder!$B$5:$E$250,3,FALSE),Indices_Poder!$G$6:$N$27,4,FALSE)*VLOOKUP($I$8,Regional!$A$2:$B$7,2,FALSE)</f>
        <v>46.788157686137481</v>
      </c>
      <c r="J116" s="3">
        <f t="shared" si="40"/>
        <v>58831.058710910598</v>
      </c>
      <c r="K116" s="1">
        <f t="shared" si="41"/>
        <v>56541.731586752692</v>
      </c>
      <c r="L116" s="1">
        <f t="shared" si="42"/>
        <v>59673.577576400174</v>
      </c>
      <c r="M116" s="1">
        <f t="shared" si="43"/>
        <v>58441.756890305063</v>
      </c>
      <c r="N116" s="2">
        <f t="shared" si="44"/>
        <v>58953.078684533226</v>
      </c>
      <c r="O116" s="14">
        <f>VLOOKUP(B116,Valores!$A$2:$O$300,14,FALSE)</f>
        <v>3.1300000000000001E-2</v>
      </c>
      <c r="P116" s="14" t="str">
        <f>VLOOKUP(B116,Valores!$A$2:$O$300,15,FALSE)</f>
        <v>UAR</v>
      </c>
      <c r="Q116" s="5">
        <f t="shared" si="59"/>
        <v>26829.364246475721</v>
      </c>
      <c r="R116" s="5">
        <f t="shared" si="45"/>
        <v>25785.337627896817</v>
      </c>
      <c r="S116" s="5">
        <f t="shared" si="46"/>
        <v>27213.587240622786</v>
      </c>
      <c r="T116" s="5">
        <f t="shared" si="47"/>
        <v>26651.826725042243</v>
      </c>
      <c r="U116" s="5">
        <f t="shared" si="48"/>
        <v>26885.010335283227</v>
      </c>
      <c r="W116" s="1">
        <f t="shared" si="49"/>
        <v>85660.422957386327</v>
      </c>
      <c r="X116" s="7">
        <f t="shared" si="50"/>
        <v>2681.1712385661922</v>
      </c>
      <c r="Z116" s="1">
        <f t="shared" si="51"/>
        <v>82327.069214649513</v>
      </c>
      <c r="AA116" s="7">
        <f t="shared" si="52"/>
        <v>2576.8372664185299</v>
      </c>
      <c r="AC116" s="1">
        <f t="shared" si="53"/>
        <v>86887.16481702296</v>
      </c>
      <c r="AD116" s="7">
        <f t="shared" si="54"/>
        <v>2719.5682587728188</v>
      </c>
      <c r="AF116" s="1">
        <f t="shared" si="55"/>
        <v>85093.583615347306</v>
      </c>
      <c r="AG116" s="7">
        <f t="shared" si="56"/>
        <v>2663.429167160371</v>
      </c>
      <c r="AI116" s="1">
        <f t="shared" si="57"/>
        <v>85838.089019816456</v>
      </c>
      <c r="AJ116" s="7">
        <f t="shared" si="58"/>
        <v>2686.7321863202551</v>
      </c>
    </row>
    <row r="117" spans="1:36" x14ac:dyDescent="0.2">
      <c r="A117" s="5">
        <v>13</v>
      </c>
      <c r="B117" s="6" t="s">
        <v>591</v>
      </c>
      <c r="C117" s="6" t="str">
        <f>VLOOKUP(B117,Valores!$A$2:$F$300,5,FALSE)</f>
        <v>kg</v>
      </c>
      <c r="D117" s="6">
        <v>12320</v>
      </c>
      <c r="E117" s="3">
        <f>VLOOKUP($B117,Valores!$A$2:$G$300,6,FALSE)*VLOOKUP(VLOOKUP($B117,Indices_Poder!$B$5:$E$250,3,FALSE),Indices_Poder!$G$6:$N$27,4,FALSE)*VLOOKUP($E$8,Regional!$A$2:$B$7,2,FALSE)</f>
        <v>46.691316437230633</v>
      </c>
      <c r="F117" s="1">
        <f>VLOOKUP($B117,Valores!$A$2:$G$300,6,FALSE)*VLOOKUP(VLOOKUP($B117,Indices_Poder!$B$5:$E$250,3,FALSE),Indices_Poder!$G$6:$N$27,4,FALSE)*VLOOKUP($F$8,Regional!$A$2:$B$7,2,FALSE)</f>
        <v>44.87439014821642</v>
      </c>
      <c r="G117" s="1">
        <f>VLOOKUP($B117,Valores!$A$2:$G$300,6,FALSE)*VLOOKUP(VLOOKUP($B117,Indices_Poder!$B$5:$E$250,3,FALSE),Indices_Poder!$G$6:$N$27,4,FALSE)*VLOOKUP($G$8,Regional!$A$2:$B$7,2,FALSE)</f>
        <v>47.359982203492201</v>
      </c>
      <c r="H117" s="1">
        <f>VLOOKUP($B117,Valores!$A$2:$G$300,6,FALSE)*VLOOKUP(VLOOKUP($B117,Indices_Poder!$B$5:$E$250,3,FALSE),Indices_Poder!$G$6:$N$27,4,FALSE)*VLOOKUP($H$8,Regional!$A$2:$B$7,2,FALSE)</f>
        <v>46.382346738337354</v>
      </c>
      <c r="I117" s="1">
        <f>VLOOKUP($B117,Valores!$A$2:$G$300,6,FALSE)*VLOOKUP(VLOOKUP($B117,Indices_Poder!$B$5:$E$250,3,FALSE),Indices_Poder!$G$6:$N$27,4,FALSE)*VLOOKUP($I$8,Regional!$A$2:$B$7,2,FALSE)</f>
        <v>46.788157686137481</v>
      </c>
      <c r="J117" s="3">
        <f t="shared" si="40"/>
        <v>575237.01850668143</v>
      </c>
      <c r="K117" s="1">
        <f t="shared" si="41"/>
        <v>552852.48662602634</v>
      </c>
      <c r="L117" s="1">
        <f t="shared" si="42"/>
        <v>583474.98074702395</v>
      </c>
      <c r="M117" s="1">
        <f t="shared" si="43"/>
        <v>571430.51181631617</v>
      </c>
      <c r="N117" s="2">
        <f t="shared" si="44"/>
        <v>576430.10269321373</v>
      </c>
      <c r="O117" s="14">
        <f>VLOOKUP(B117,Valores!$A$2:$O$300,14,FALSE)</f>
        <v>3.1300000000000001E-2</v>
      </c>
      <c r="P117" s="14" t="str">
        <f>VLOOKUP(B117,Valores!$A$2:$O$300,15,FALSE)</f>
        <v>UAR</v>
      </c>
      <c r="Q117" s="5">
        <f t="shared" si="59"/>
        <v>262331.56152109598</v>
      </c>
      <c r="R117" s="5">
        <f t="shared" si="45"/>
        <v>252123.30125054668</v>
      </c>
      <c r="S117" s="5">
        <f t="shared" si="46"/>
        <v>266088.40857497836</v>
      </c>
      <c r="T117" s="5">
        <f t="shared" si="47"/>
        <v>260595.63908930193</v>
      </c>
      <c r="U117" s="5">
        <f t="shared" si="48"/>
        <v>262875.65661165823</v>
      </c>
      <c r="W117" s="1">
        <f t="shared" si="49"/>
        <v>837568.58002777747</v>
      </c>
      <c r="X117" s="7">
        <f t="shared" si="50"/>
        <v>26215.896554869436</v>
      </c>
      <c r="Z117" s="1">
        <f t="shared" si="51"/>
        <v>804975.78787657304</v>
      </c>
      <c r="AA117" s="7">
        <f t="shared" si="52"/>
        <v>25195.742160536738</v>
      </c>
      <c r="AC117" s="1">
        <f t="shared" si="53"/>
        <v>849563.3893220023</v>
      </c>
      <c r="AD117" s="7">
        <f t="shared" si="54"/>
        <v>26591.334085778672</v>
      </c>
      <c r="AF117" s="1">
        <f t="shared" si="55"/>
        <v>832026.15090561809</v>
      </c>
      <c r="AG117" s="7">
        <f t="shared" si="56"/>
        <v>26042.418523345848</v>
      </c>
      <c r="AI117" s="1">
        <f t="shared" si="57"/>
        <v>839305.75930487202</v>
      </c>
      <c r="AJ117" s="7">
        <f t="shared" si="58"/>
        <v>26270.270266242496</v>
      </c>
    </row>
    <row r="118" spans="1:36" x14ac:dyDescent="0.2">
      <c r="A118" s="5">
        <v>14</v>
      </c>
      <c r="B118" s="6" t="s">
        <v>460</v>
      </c>
      <c r="C118" s="6" t="str">
        <f>VLOOKUP(B118,Valores!$A$2:$F$300,5,FALSE)</f>
        <v>cj</v>
      </c>
      <c r="D118" s="6">
        <v>6</v>
      </c>
      <c r="E118" s="3">
        <f>VLOOKUP($B118,Valores!$A$2:$G$300,6,FALSE)*VLOOKUP(VLOOKUP($B118,Indices_Poder!$B$5:$E$250,3,FALSE),Indices_Poder!$G$6:$N$27,4,FALSE)*VLOOKUP($E$8,Regional!$A$2:$B$7,2,FALSE)</f>
        <v>474.03232907112806</v>
      </c>
      <c r="F118" s="1">
        <f>VLOOKUP($B118,Valores!$A$2:$G$300,6,FALSE)*VLOOKUP(VLOOKUP($B118,Indices_Poder!$B$5:$E$250,3,FALSE),Indices_Poder!$G$6:$N$27,4,FALSE)*VLOOKUP($F$8,Regional!$A$2:$B$7,2,FALSE)</f>
        <v>455.5860339941874</v>
      </c>
      <c r="G118" s="1">
        <f>VLOOKUP($B118,Valores!$A$2:$G$300,6,FALSE)*VLOOKUP(VLOOKUP($B118,Indices_Poder!$B$5:$E$250,3,FALSE),Indices_Poder!$G$6:$N$27,4,FALSE)*VLOOKUP($G$8,Regional!$A$2:$B$7,2,FALSE)</f>
        <v>480.82094020350473</v>
      </c>
      <c r="H118" s="1">
        <f>VLOOKUP($B118,Valores!$A$2:$G$300,6,FALSE)*VLOOKUP(VLOOKUP($B118,Indices_Poder!$B$5:$E$250,3,FALSE),Indices_Poder!$G$6:$N$27,4,FALSE)*VLOOKUP($H$8,Regional!$A$2:$B$7,2,FALSE)</f>
        <v>470.89552254789203</v>
      </c>
      <c r="I118" s="1">
        <f>VLOOKUP($B118,Valores!$A$2:$G$300,6,FALSE)*VLOOKUP(VLOOKUP($B118,Indices_Poder!$B$5:$E$250,3,FALSE),Indices_Poder!$G$6:$N$27,4,FALSE)*VLOOKUP($I$8,Regional!$A$2:$B$7,2,FALSE)</f>
        <v>475.01550723512747</v>
      </c>
      <c r="J118" s="3">
        <f t="shared" si="40"/>
        <v>2844.1939744267684</v>
      </c>
      <c r="K118" s="1">
        <f t="shared" si="41"/>
        <v>2733.5162039651245</v>
      </c>
      <c r="L118" s="1">
        <f t="shared" si="42"/>
        <v>2884.9256412210284</v>
      </c>
      <c r="M118" s="1">
        <f t="shared" si="43"/>
        <v>2825.3731352873519</v>
      </c>
      <c r="N118" s="2">
        <f t="shared" si="44"/>
        <v>2850.0930434107649</v>
      </c>
      <c r="O118" s="14">
        <f>VLOOKUP(B118,Valores!$A$2:$O$300,14,FALSE)</f>
        <v>2.7E-2</v>
      </c>
      <c r="P118" s="14" t="str">
        <f>VLOOKUP(B118,Valores!$A$2:$O$300,15,FALSE)</f>
        <v>COM</v>
      </c>
      <c r="Q118" s="5">
        <f t="shared" si="59"/>
        <v>0</v>
      </c>
      <c r="R118" s="5">
        <f t="shared" si="45"/>
        <v>0</v>
      </c>
      <c r="S118" s="5">
        <f t="shared" si="46"/>
        <v>0</v>
      </c>
      <c r="T118" s="5">
        <f t="shared" si="47"/>
        <v>0</v>
      </c>
      <c r="U118" s="5">
        <f t="shared" si="48"/>
        <v>0</v>
      </c>
      <c r="W118" s="1">
        <f t="shared" si="49"/>
        <v>2844.1939744267684</v>
      </c>
      <c r="X118" s="7">
        <f t="shared" si="50"/>
        <v>76.793237309522752</v>
      </c>
      <c r="Z118" s="1">
        <f t="shared" si="51"/>
        <v>2733.5162039651245</v>
      </c>
      <c r="AA118" s="7">
        <f t="shared" si="52"/>
        <v>73.804937507058355</v>
      </c>
      <c r="AC118" s="1">
        <f t="shared" si="53"/>
        <v>2884.9256412210284</v>
      </c>
      <c r="AD118" s="7">
        <f t="shared" si="54"/>
        <v>77.892992312967763</v>
      </c>
      <c r="AF118" s="1">
        <f t="shared" si="55"/>
        <v>2825.3731352873519</v>
      </c>
      <c r="AG118" s="7">
        <f t="shared" si="56"/>
        <v>76.285074652758496</v>
      </c>
      <c r="AI118" s="1">
        <f t="shared" si="57"/>
        <v>2850.0930434107649</v>
      </c>
      <c r="AJ118" s="7">
        <f t="shared" si="58"/>
        <v>76.95251217209065</v>
      </c>
    </row>
    <row r="119" spans="1:36" x14ac:dyDescent="0.2">
      <c r="A119" s="5">
        <v>15</v>
      </c>
      <c r="B119" s="6" t="s">
        <v>468</v>
      </c>
      <c r="C119" s="6" t="str">
        <f>VLOOKUP(B119,Valores!$A$2:$F$300,5,FALSE)</f>
        <v>cj</v>
      </c>
      <c r="D119" s="6">
        <v>3</v>
      </c>
      <c r="E119" s="3">
        <f>VLOOKUP($B119,Valores!$A$2:$G$300,6,FALSE)*VLOOKUP(VLOOKUP($B119,Indices_Poder!$B$5:$E$250,3,FALSE),Indices_Poder!$G$6:$N$27,4,FALSE)*VLOOKUP($E$8,Regional!$A$2:$B$7,2,FALSE)</f>
        <v>741.3069615421017</v>
      </c>
      <c r="F119" s="1">
        <f>VLOOKUP($B119,Valores!$A$2:$G$300,6,FALSE)*VLOOKUP(VLOOKUP($B119,Indices_Poder!$B$5:$E$250,3,FALSE),Indices_Poder!$G$6:$N$27,4,FALSE)*VLOOKUP($F$8,Regional!$A$2:$B$7,2,FALSE)</f>
        <v>712.46005360653749</v>
      </c>
      <c r="G119" s="1">
        <f>VLOOKUP($B119,Valores!$A$2:$G$300,6,FALSE)*VLOOKUP(VLOOKUP($B119,Indices_Poder!$B$5:$E$250,3,FALSE),Indices_Poder!$G$6:$N$27,4,FALSE)*VLOOKUP($G$8,Regional!$A$2:$B$7,2,FALSE)</f>
        <v>751.9232093864083</v>
      </c>
      <c r="H119" s="1">
        <f>VLOOKUP($B119,Valores!$A$2:$G$300,6,FALSE)*VLOOKUP(VLOOKUP($B119,Indices_Poder!$B$5:$E$250,3,FALSE),Indices_Poder!$G$6:$N$27,4,FALSE)*VLOOKUP($H$8,Regional!$A$2:$B$7,2,FALSE)</f>
        <v>736.4015228830084</v>
      </c>
      <c r="I119" s="1">
        <f>VLOOKUP($B119,Valores!$A$2:$G$300,6,FALSE)*VLOOKUP(VLOOKUP($B119,Indices_Poder!$B$5:$E$250,3,FALSE),Indices_Poder!$G$6:$N$27,4,FALSE)*VLOOKUP($I$8,Regional!$A$2:$B$7,2,FALSE)</f>
        <v>742.84448709196681</v>
      </c>
      <c r="J119" s="3">
        <f t="shared" si="40"/>
        <v>2223.920884626305</v>
      </c>
      <c r="K119" s="1">
        <f t="shared" si="41"/>
        <v>2137.3801608196127</v>
      </c>
      <c r="L119" s="1">
        <f t="shared" si="42"/>
        <v>2255.7696281592248</v>
      </c>
      <c r="M119" s="1">
        <f t="shared" si="43"/>
        <v>2209.2045686490251</v>
      </c>
      <c r="N119" s="2">
        <f t="shared" si="44"/>
        <v>2228.5334612759007</v>
      </c>
      <c r="O119" s="14">
        <f>VLOOKUP(B119,Valores!$A$2:$O$300,14,FALSE)</f>
        <v>2.7E-2</v>
      </c>
      <c r="P119" s="14" t="str">
        <f>VLOOKUP(B119,Valores!$A$2:$O$300,15,FALSE)</f>
        <v>COM</v>
      </c>
      <c r="Q119" s="5">
        <f t="shared" si="59"/>
        <v>0</v>
      </c>
      <c r="R119" s="5">
        <f t="shared" si="45"/>
        <v>0</v>
      </c>
      <c r="S119" s="5">
        <f t="shared" si="46"/>
        <v>0</v>
      </c>
      <c r="T119" s="5">
        <f t="shared" si="47"/>
        <v>0</v>
      </c>
      <c r="U119" s="5">
        <f t="shared" si="48"/>
        <v>0</v>
      </c>
      <c r="W119" s="1">
        <f t="shared" si="49"/>
        <v>2223.920884626305</v>
      </c>
      <c r="X119" s="7">
        <f t="shared" si="50"/>
        <v>60.045863884910233</v>
      </c>
      <c r="Z119" s="1">
        <f t="shared" si="51"/>
        <v>2137.3801608196127</v>
      </c>
      <c r="AA119" s="7">
        <f t="shared" si="52"/>
        <v>57.709264342129543</v>
      </c>
      <c r="AC119" s="1">
        <f t="shared" si="53"/>
        <v>2255.7696281592248</v>
      </c>
      <c r="AD119" s="7">
        <f t="shared" si="54"/>
        <v>60.905779960299071</v>
      </c>
      <c r="AF119" s="1">
        <f t="shared" si="55"/>
        <v>2209.2045686490251</v>
      </c>
      <c r="AG119" s="7">
        <f t="shared" si="56"/>
        <v>59.648523353523679</v>
      </c>
      <c r="AI119" s="1">
        <f t="shared" si="57"/>
        <v>2228.5334612759007</v>
      </c>
      <c r="AJ119" s="7">
        <f t="shared" si="58"/>
        <v>60.170403454449314</v>
      </c>
    </row>
    <row r="120" spans="1:36" x14ac:dyDescent="0.2">
      <c r="A120" s="5">
        <v>16</v>
      </c>
      <c r="B120" s="6" t="s">
        <v>15</v>
      </c>
      <c r="C120" s="6" t="str">
        <f>VLOOKUP(B120,Valores!$A$2:$F$300,5,FALSE)</f>
        <v>unid.</v>
      </c>
      <c r="D120" s="6">
        <v>6</v>
      </c>
      <c r="E120" s="3">
        <f>VLOOKUP($B120,Valores!$A$2:$G$300,6,FALSE)*VLOOKUP(VLOOKUP($B120,Indices_Poder!$B$5:$E$250,3,FALSE),Indices_Poder!$G$6:$N$27,4,FALSE)*VLOOKUP($E$8,Regional!$A$2:$B$7,2,FALSE)</f>
        <v>1588.2394531952059</v>
      </c>
      <c r="F120" s="1">
        <f>VLOOKUP($B120,Valores!$A$2:$G$300,6,FALSE)*VLOOKUP(VLOOKUP($B120,Indices_Poder!$B$5:$E$250,3,FALSE),Indices_Poder!$G$6:$N$27,4,FALSE)*VLOOKUP($F$8,Regional!$A$2:$B$7,2,FALSE)</f>
        <v>1526.4353697819802</v>
      </c>
      <c r="G120" s="1">
        <f>VLOOKUP($B120,Valores!$A$2:$G$300,6,FALSE)*VLOOKUP(VLOOKUP($B120,Indices_Poder!$B$5:$E$250,3,FALSE),Indices_Poder!$G$6:$N$27,4,FALSE)*VLOOKUP($G$8,Regional!$A$2:$B$7,2,FALSE)</f>
        <v>1610.9846107965197</v>
      </c>
      <c r="H120" s="1">
        <f>VLOOKUP($B120,Valores!$A$2:$G$300,6,FALSE)*VLOOKUP(VLOOKUP($B120,Indices_Poder!$B$5:$E$250,3,FALSE),Indices_Poder!$G$6:$N$27,4,FALSE)*VLOOKUP($H$8,Regional!$A$2:$B$7,2,FALSE)</f>
        <v>1577.7296217518401</v>
      </c>
      <c r="I120" s="1">
        <f>VLOOKUP($B120,Valores!$A$2:$G$300,6,FALSE)*VLOOKUP(VLOOKUP($B120,Indices_Poder!$B$5:$E$250,3,FALSE),Indices_Poder!$G$6:$N$27,4,FALSE)*VLOOKUP($I$8,Regional!$A$2:$B$7,2,FALSE)</f>
        <v>1591.5335794684995</v>
      </c>
      <c r="J120" s="3">
        <f t="shared" si="40"/>
        <v>9529.4367191712354</v>
      </c>
      <c r="K120" s="1">
        <f t="shared" si="41"/>
        <v>9158.6122186918801</v>
      </c>
      <c r="L120" s="1">
        <f t="shared" si="42"/>
        <v>9665.9076647791189</v>
      </c>
      <c r="M120" s="1">
        <f t="shared" si="43"/>
        <v>9466.3777305110416</v>
      </c>
      <c r="N120" s="2">
        <f t="shared" si="44"/>
        <v>9549.2014768109966</v>
      </c>
      <c r="O120" s="14">
        <f>VLOOKUP(B120,Valores!$A$2:$O$300,14,FALSE)</f>
        <v>2.7E-2</v>
      </c>
      <c r="P120" s="14" t="str">
        <f>VLOOKUP(B120,Valores!$A$2:$O$300,15,FALSE)</f>
        <v>COM</v>
      </c>
      <c r="Q120" s="5">
        <f t="shared" si="59"/>
        <v>0</v>
      </c>
      <c r="R120" s="5">
        <f t="shared" si="45"/>
        <v>0</v>
      </c>
      <c r="S120" s="5">
        <f t="shared" si="46"/>
        <v>0</v>
      </c>
      <c r="T120" s="5">
        <f t="shared" si="47"/>
        <v>0</v>
      </c>
      <c r="U120" s="5">
        <f t="shared" si="48"/>
        <v>0</v>
      </c>
      <c r="W120" s="1">
        <f t="shared" si="49"/>
        <v>9529.4367191712354</v>
      </c>
      <c r="X120" s="7">
        <f t="shared" si="50"/>
        <v>257.29479141762334</v>
      </c>
      <c r="Z120" s="1">
        <f t="shared" si="51"/>
        <v>9158.6122186918801</v>
      </c>
      <c r="AA120" s="7">
        <f t="shared" si="52"/>
        <v>247.28252990468076</v>
      </c>
      <c r="AC120" s="1">
        <f t="shared" si="53"/>
        <v>9665.9076647791189</v>
      </c>
      <c r="AD120" s="7">
        <f t="shared" si="54"/>
        <v>260.97950694903619</v>
      </c>
      <c r="AF120" s="1">
        <f t="shared" si="55"/>
        <v>9466.3777305110416</v>
      </c>
      <c r="AG120" s="7">
        <f t="shared" si="56"/>
        <v>255.59219872379813</v>
      </c>
      <c r="AI120" s="1">
        <f t="shared" si="57"/>
        <v>9549.2014768109966</v>
      </c>
      <c r="AJ120" s="7">
        <f t="shared" si="58"/>
        <v>257.82843987389691</v>
      </c>
    </row>
    <row r="121" spans="1:36" x14ac:dyDescent="0.2">
      <c r="A121" s="5">
        <v>17</v>
      </c>
      <c r="B121" s="6" t="s">
        <v>436</v>
      </c>
      <c r="C121" s="6" t="str">
        <f>VLOOKUP(B121,Valores!$A$2:$F$300,5,FALSE)</f>
        <v>m³</v>
      </c>
      <c r="D121" s="6">
        <v>5.07</v>
      </c>
      <c r="E121" s="3">
        <f>VLOOKUP($B121,Valores!$A$2:$G$300,6,FALSE)*VLOOKUP(VLOOKUP($B121,Indices_Poder!$B$5:$E$250,3,FALSE),Indices_Poder!$G$6:$N$27,4,FALSE)*VLOOKUP($E$8,Regional!$A$2:$B$7,2,FALSE)</f>
        <v>3577.0086142753808</v>
      </c>
      <c r="F121" s="1">
        <f>VLOOKUP($B121,Valores!$A$2:$G$300,6,FALSE)*VLOOKUP(VLOOKUP($B121,Indices_Poder!$B$5:$E$250,3,FALSE),Indices_Poder!$G$6:$N$27,4,FALSE)*VLOOKUP($F$8,Regional!$A$2:$B$7,2,FALSE)</f>
        <v>3437.8144025198744</v>
      </c>
      <c r="G121" s="1">
        <f>VLOOKUP($B121,Valores!$A$2:$G$300,6,FALSE)*VLOOKUP(VLOOKUP($B121,Indices_Poder!$B$5:$E$250,3,FALSE),Indices_Poder!$G$6:$N$27,4,FALSE)*VLOOKUP($G$8,Regional!$A$2:$B$7,2,FALSE)</f>
        <v>3628.2349104798182</v>
      </c>
      <c r="H121" s="1">
        <f>VLOOKUP($B121,Valores!$A$2:$G$300,6,FALSE)*VLOOKUP(VLOOKUP($B121,Indices_Poder!$B$5:$E$250,3,FALSE),Indices_Poder!$G$6:$N$27,4,FALSE)*VLOOKUP($H$8,Regional!$A$2:$B$7,2,FALSE)</f>
        <v>3553.3385325809168</v>
      </c>
      <c r="I121" s="1">
        <f>VLOOKUP($B121,Valores!$A$2:$G$300,6,FALSE)*VLOOKUP(VLOOKUP($B121,Indices_Poder!$B$5:$E$250,3,FALSE),Indices_Poder!$G$6:$N$27,4,FALSE)*VLOOKUP($I$8,Regional!$A$2:$B$7,2,FALSE)</f>
        <v>3584.4275951049885</v>
      </c>
      <c r="J121" s="3">
        <f t="shared" si="40"/>
        <v>18135.433674376181</v>
      </c>
      <c r="K121" s="1">
        <f t="shared" si="41"/>
        <v>17429.719020775763</v>
      </c>
      <c r="L121" s="1">
        <f t="shared" si="42"/>
        <v>18395.150996132677</v>
      </c>
      <c r="M121" s="1">
        <f t="shared" si="43"/>
        <v>18015.426360185251</v>
      </c>
      <c r="N121" s="2">
        <f t="shared" si="44"/>
        <v>18173.047907182292</v>
      </c>
      <c r="O121" s="14">
        <f>VLOOKUP(B121,Valores!$A$2:$O$300,14,FALSE)</f>
        <v>3.1300000000000001E-2</v>
      </c>
      <c r="P121" s="14" t="str">
        <f>VLOOKUP(B121,Valores!$A$2:$O$300,15,FALSE)</f>
        <v>COM</v>
      </c>
      <c r="Q121" s="5">
        <f t="shared" si="59"/>
        <v>0</v>
      </c>
      <c r="R121" s="5">
        <f t="shared" si="45"/>
        <v>0</v>
      </c>
      <c r="S121" s="5">
        <f t="shared" si="46"/>
        <v>0</v>
      </c>
      <c r="T121" s="5">
        <f t="shared" si="47"/>
        <v>0</v>
      </c>
      <c r="U121" s="5">
        <f t="shared" si="48"/>
        <v>0</v>
      </c>
      <c r="W121" s="1">
        <f t="shared" si="49"/>
        <v>18135.433674376181</v>
      </c>
      <c r="X121" s="7">
        <f t="shared" si="50"/>
        <v>567.6390740079745</v>
      </c>
      <c r="Z121" s="1">
        <f t="shared" si="51"/>
        <v>17429.719020775763</v>
      </c>
      <c r="AA121" s="7">
        <f t="shared" si="52"/>
        <v>545.55020535028143</v>
      </c>
      <c r="AC121" s="1">
        <f t="shared" si="53"/>
        <v>18395.150996132677</v>
      </c>
      <c r="AD121" s="7">
        <f t="shared" si="54"/>
        <v>575.76822617895277</v>
      </c>
      <c r="AF121" s="1">
        <f t="shared" si="55"/>
        <v>18015.426360185251</v>
      </c>
      <c r="AG121" s="7">
        <f t="shared" si="56"/>
        <v>563.88284507379842</v>
      </c>
      <c r="AI121" s="1">
        <f t="shared" si="57"/>
        <v>18173.047907182292</v>
      </c>
      <c r="AJ121" s="7">
        <f t="shared" si="58"/>
        <v>568.81639949480575</v>
      </c>
    </row>
    <row r="122" spans="1:36" x14ac:dyDescent="0.2">
      <c r="A122" s="5">
        <v>18</v>
      </c>
      <c r="B122" s="6" t="s">
        <v>438</v>
      </c>
      <c r="C122" s="6" t="str">
        <f>VLOOKUP(B122,Valores!$A$2:$F$300,5,FALSE)</f>
        <v>m³</v>
      </c>
      <c r="D122" s="6">
        <v>2.3199999999999998</v>
      </c>
      <c r="E122" s="3">
        <f>VLOOKUP($B122,Valores!$A$2:$G$300,6,FALSE)*VLOOKUP(VLOOKUP($B122,Indices_Poder!$B$5:$E$250,3,FALSE),Indices_Poder!$G$6:$N$27,4,FALSE)*VLOOKUP($E$8,Regional!$A$2:$B$7,2,FALSE)</f>
        <v>3577.0086142753808</v>
      </c>
      <c r="F122" s="1">
        <f>VLOOKUP($B122,Valores!$A$2:$G$300,6,FALSE)*VLOOKUP(VLOOKUP($B122,Indices_Poder!$B$5:$E$250,3,FALSE),Indices_Poder!$G$6:$N$27,4,FALSE)*VLOOKUP($F$8,Regional!$A$2:$B$7,2,FALSE)</f>
        <v>3437.8144025198744</v>
      </c>
      <c r="G122" s="1">
        <f>VLOOKUP($B122,Valores!$A$2:$G$300,6,FALSE)*VLOOKUP(VLOOKUP($B122,Indices_Poder!$B$5:$E$250,3,FALSE),Indices_Poder!$G$6:$N$27,4,FALSE)*VLOOKUP($G$8,Regional!$A$2:$B$7,2,FALSE)</f>
        <v>3628.2349104798182</v>
      </c>
      <c r="H122" s="1">
        <f>VLOOKUP($B122,Valores!$A$2:$G$300,6,FALSE)*VLOOKUP(VLOOKUP($B122,Indices_Poder!$B$5:$E$250,3,FALSE),Indices_Poder!$G$6:$N$27,4,FALSE)*VLOOKUP($H$8,Regional!$A$2:$B$7,2,FALSE)</f>
        <v>3553.3385325809168</v>
      </c>
      <c r="I122" s="1">
        <f>VLOOKUP($B122,Valores!$A$2:$G$300,6,FALSE)*VLOOKUP(VLOOKUP($B122,Indices_Poder!$B$5:$E$250,3,FALSE),Indices_Poder!$G$6:$N$27,4,FALSE)*VLOOKUP($I$8,Regional!$A$2:$B$7,2,FALSE)</f>
        <v>3584.4275951049885</v>
      </c>
      <c r="J122" s="3">
        <f t="shared" si="40"/>
        <v>8298.6599851188821</v>
      </c>
      <c r="K122" s="1">
        <f t="shared" si="41"/>
        <v>7975.7294138461084</v>
      </c>
      <c r="L122" s="1">
        <f t="shared" si="42"/>
        <v>8417.5049923131774</v>
      </c>
      <c r="M122" s="1">
        <f t="shared" si="43"/>
        <v>8243.7453955877263</v>
      </c>
      <c r="N122" s="2">
        <f t="shared" si="44"/>
        <v>8315.8720206435737</v>
      </c>
      <c r="O122" s="14">
        <f>VLOOKUP(B122,Valores!$A$2:$O$300,14,FALSE)</f>
        <v>3.1300000000000001E-2</v>
      </c>
      <c r="P122" s="14" t="str">
        <f>VLOOKUP(B122,Valores!$A$2:$O$300,15,FALSE)</f>
        <v>COM</v>
      </c>
      <c r="Q122" s="5">
        <f t="shared" si="59"/>
        <v>0</v>
      </c>
      <c r="R122" s="5">
        <f t="shared" si="45"/>
        <v>0</v>
      </c>
      <c r="S122" s="5">
        <f t="shared" si="46"/>
        <v>0</v>
      </c>
      <c r="T122" s="5">
        <f t="shared" si="47"/>
        <v>0</v>
      </c>
      <c r="U122" s="5">
        <f t="shared" si="48"/>
        <v>0</v>
      </c>
      <c r="W122" s="1">
        <f t="shared" si="49"/>
        <v>8298.6599851188821</v>
      </c>
      <c r="X122" s="7">
        <f t="shared" si="50"/>
        <v>259.748057534221</v>
      </c>
      <c r="Z122" s="1">
        <f t="shared" si="51"/>
        <v>7975.7294138461084</v>
      </c>
      <c r="AA122" s="7">
        <f t="shared" si="52"/>
        <v>249.64033065338322</v>
      </c>
      <c r="AC122" s="1">
        <f t="shared" si="53"/>
        <v>8417.5049923131774</v>
      </c>
      <c r="AD122" s="7">
        <f t="shared" si="54"/>
        <v>263.46790625940247</v>
      </c>
      <c r="AF122" s="1">
        <f t="shared" si="55"/>
        <v>8243.7453955877263</v>
      </c>
      <c r="AG122" s="7">
        <f t="shared" si="56"/>
        <v>258.02923088189584</v>
      </c>
      <c r="AI122" s="1">
        <f t="shared" si="57"/>
        <v>8315.8720206435737</v>
      </c>
      <c r="AJ122" s="7">
        <f t="shared" si="58"/>
        <v>260.28679424614387</v>
      </c>
    </row>
    <row r="123" spans="1:36" x14ac:dyDescent="0.2">
      <c r="A123" s="5">
        <v>19</v>
      </c>
      <c r="B123" s="6" t="s">
        <v>440</v>
      </c>
      <c r="C123" s="6" t="str">
        <f>VLOOKUP(B123,Valores!$A$2:$F$300,5,FALSE)</f>
        <v>m³</v>
      </c>
      <c r="D123" s="6">
        <v>3.93</v>
      </c>
      <c r="E123" s="3">
        <f>VLOOKUP($B123,Valores!$A$2:$G$300,6,FALSE)*VLOOKUP(VLOOKUP($B123,Indices_Poder!$B$5:$E$250,3,FALSE),Indices_Poder!$G$6:$N$27,4,FALSE)*VLOOKUP($E$8,Regional!$A$2:$B$7,2,FALSE)</f>
        <v>3577.0086142753808</v>
      </c>
      <c r="F123" s="1">
        <f>VLOOKUP($B123,Valores!$A$2:$G$300,6,FALSE)*VLOOKUP(VLOOKUP($B123,Indices_Poder!$B$5:$E$250,3,FALSE),Indices_Poder!$G$6:$N$27,4,FALSE)*VLOOKUP($F$8,Regional!$A$2:$B$7,2,FALSE)</f>
        <v>3437.8144025198744</v>
      </c>
      <c r="G123" s="1">
        <f>VLOOKUP($B123,Valores!$A$2:$G$300,6,FALSE)*VLOOKUP(VLOOKUP($B123,Indices_Poder!$B$5:$E$250,3,FALSE),Indices_Poder!$G$6:$N$27,4,FALSE)*VLOOKUP($G$8,Regional!$A$2:$B$7,2,FALSE)</f>
        <v>3628.2349104798182</v>
      </c>
      <c r="H123" s="1">
        <f>VLOOKUP($B123,Valores!$A$2:$G$300,6,FALSE)*VLOOKUP(VLOOKUP($B123,Indices_Poder!$B$5:$E$250,3,FALSE),Indices_Poder!$G$6:$N$27,4,FALSE)*VLOOKUP($H$8,Regional!$A$2:$B$7,2,FALSE)</f>
        <v>3553.3385325809168</v>
      </c>
      <c r="I123" s="1">
        <f>VLOOKUP($B123,Valores!$A$2:$G$300,6,FALSE)*VLOOKUP(VLOOKUP($B123,Indices_Poder!$B$5:$E$250,3,FALSE),Indices_Poder!$G$6:$N$27,4,FALSE)*VLOOKUP($I$8,Regional!$A$2:$B$7,2,FALSE)</f>
        <v>3584.4275951049885</v>
      </c>
      <c r="J123" s="3">
        <f t="shared" si="40"/>
        <v>14057.643854102247</v>
      </c>
      <c r="K123" s="1">
        <f t="shared" si="41"/>
        <v>13510.610601903107</v>
      </c>
      <c r="L123" s="1">
        <f t="shared" si="42"/>
        <v>14258.963198185686</v>
      </c>
      <c r="M123" s="1">
        <f t="shared" si="43"/>
        <v>13964.620433043003</v>
      </c>
      <c r="N123" s="2">
        <f t="shared" si="44"/>
        <v>14086.800448762606</v>
      </c>
      <c r="O123" s="14">
        <f>VLOOKUP(B123,Valores!$A$2:$O$300,14,FALSE)</f>
        <v>3.1300000000000001E-2</v>
      </c>
      <c r="P123" s="14" t="str">
        <f>VLOOKUP(B123,Valores!$A$2:$O$300,15,FALSE)</f>
        <v>COM</v>
      </c>
      <c r="Q123" s="5">
        <f t="shared" si="59"/>
        <v>0</v>
      </c>
      <c r="R123" s="5">
        <f t="shared" si="45"/>
        <v>0</v>
      </c>
      <c r="S123" s="5">
        <f t="shared" si="46"/>
        <v>0</v>
      </c>
      <c r="T123" s="5">
        <f t="shared" si="47"/>
        <v>0</v>
      </c>
      <c r="U123" s="5">
        <f t="shared" si="48"/>
        <v>0</v>
      </c>
      <c r="W123" s="1">
        <f t="shared" si="49"/>
        <v>14057.643854102247</v>
      </c>
      <c r="X123" s="7">
        <f t="shared" si="50"/>
        <v>440.00425263340037</v>
      </c>
      <c r="Z123" s="1">
        <f t="shared" si="51"/>
        <v>13510.610601903107</v>
      </c>
      <c r="AA123" s="7">
        <f t="shared" si="52"/>
        <v>422.88211183956724</v>
      </c>
      <c r="AC123" s="1">
        <f t="shared" si="53"/>
        <v>14258.963198185686</v>
      </c>
      <c r="AD123" s="7">
        <f t="shared" si="54"/>
        <v>446.305548103212</v>
      </c>
      <c r="AF123" s="1">
        <f t="shared" si="55"/>
        <v>13964.620433043003</v>
      </c>
      <c r="AG123" s="7">
        <f t="shared" si="56"/>
        <v>437.09261955424603</v>
      </c>
      <c r="AI123" s="1">
        <f t="shared" si="57"/>
        <v>14086.800448762606</v>
      </c>
      <c r="AJ123" s="7">
        <f t="shared" si="58"/>
        <v>440.91685404626958</v>
      </c>
    </row>
    <row r="124" spans="1:36" x14ac:dyDescent="0.2">
      <c r="A124" s="5">
        <v>20</v>
      </c>
      <c r="B124" s="6" t="s">
        <v>577</v>
      </c>
      <c r="C124" s="6" t="str">
        <f>VLOOKUP(B124,Valores!$A$2:$F$300,5,FALSE)</f>
        <v>m³</v>
      </c>
      <c r="D124" s="6">
        <v>1.74</v>
      </c>
      <c r="E124" s="3">
        <f>VLOOKUP($B124,Valores!$A$2:$G$300,6,FALSE)*VLOOKUP(VLOOKUP($B124,Indices_Poder!$B$5:$E$250,3,FALSE),Indices_Poder!$G$6:$N$27,4,FALSE)*VLOOKUP($E$8,Regional!$A$2:$B$7,2,FALSE)</f>
        <v>3577.0086142753808</v>
      </c>
      <c r="F124" s="1">
        <f>VLOOKUP($B124,Valores!$A$2:$G$300,6,FALSE)*VLOOKUP(VLOOKUP($B124,Indices_Poder!$B$5:$E$250,3,FALSE),Indices_Poder!$G$6:$N$27,4,FALSE)*VLOOKUP($F$8,Regional!$A$2:$B$7,2,FALSE)</f>
        <v>3437.8144025198744</v>
      </c>
      <c r="G124" s="1">
        <f>VLOOKUP($B124,Valores!$A$2:$G$300,6,FALSE)*VLOOKUP(VLOOKUP($B124,Indices_Poder!$B$5:$E$250,3,FALSE),Indices_Poder!$G$6:$N$27,4,FALSE)*VLOOKUP($G$8,Regional!$A$2:$B$7,2,FALSE)</f>
        <v>3628.2349104798182</v>
      </c>
      <c r="H124" s="1">
        <f>VLOOKUP($B124,Valores!$A$2:$G$300,6,FALSE)*VLOOKUP(VLOOKUP($B124,Indices_Poder!$B$5:$E$250,3,FALSE),Indices_Poder!$G$6:$N$27,4,FALSE)*VLOOKUP($H$8,Regional!$A$2:$B$7,2,FALSE)</f>
        <v>3553.3385325809168</v>
      </c>
      <c r="I124" s="1">
        <f>VLOOKUP($B124,Valores!$A$2:$G$300,6,FALSE)*VLOOKUP(VLOOKUP($B124,Indices_Poder!$B$5:$E$250,3,FALSE),Indices_Poder!$G$6:$N$27,4,FALSE)*VLOOKUP($I$8,Regional!$A$2:$B$7,2,FALSE)</f>
        <v>3584.4275951049885</v>
      </c>
      <c r="J124" s="3">
        <f t="shared" si="40"/>
        <v>6223.994988839162</v>
      </c>
      <c r="K124" s="1">
        <f t="shared" si="41"/>
        <v>5981.7970603845815</v>
      </c>
      <c r="L124" s="1">
        <f t="shared" si="42"/>
        <v>6313.1287442348839</v>
      </c>
      <c r="M124" s="1">
        <f t="shared" si="43"/>
        <v>6182.8090466907952</v>
      </c>
      <c r="N124" s="2">
        <f t="shared" si="44"/>
        <v>6236.9040154826798</v>
      </c>
      <c r="O124" s="14">
        <f>VLOOKUP(B124,Valores!$A$2:$O$300,14,FALSE)</f>
        <v>3.1300000000000001E-2</v>
      </c>
      <c r="P124" s="14" t="str">
        <f>VLOOKUP(B124,Valores!$A$2:$O$300,15,FALSE)</f>
        <v>COM</v>
      </c>
      <c r="Q124" s="5">
        <f t="shared" si="59"/>
        <v>0</v>
      </c>
      <c r="R124" s="5">
        <f t="shared" si="45"/>
        <v>0</v>
      </c>
      <c r="S124" s="5">
        <f t="shared" si="46"/>
        <v>0</v>
      </c>
      <c r="T124" s="5">
        <f t="shared" si="47"/>
        <v>0</v>
      </c>
      <c r="U124" s="5">
        <f t="shared" si="48"/>
        <v>0</v>
      </c>
      <c r="W124" s="1">
        <f t="shared" si="49"/>
        <v>6223.994988839162</v>
      </c>
      <c r="X124" s="7">
        <f t="shared" si="50"/>
        <v>194.81104315066577</v>
      </c>
      <c r="Z124" s="1">
        <f t="shared" si="51"/>
        <v>5981.7970603845815</v>
      </c>
      <c r="AA124" s="7">
        <f t="shared" si="52"/>
        <v>187.23024799003741</v>
      </c>
      <c r="AC124" s="1">
        <f t="shared" si="53"/>
        <v>6313.1287442348839</v>
      </c>
      <c r="AD124" s="7">
        <f t="shared" si="54"/>
        <v>197.60092969455187</v>
      </c>
      <c r="AF124" s="1">
        <f t="shared" si="55"/>
        <v>6182.8090466907952</v>
      </c>
      <c r="AG124" s="7">
        <f t="shared" si="56"/>
        <v>193.52192316142191</v>
      </c>
      <c r="AI124" s="1">
        <f t="shared" si="57"/>
        <v>6236.9040154826798</v>
      </c>
      <c r="AJ124" s="7">
        <f t="shared" si="58"/>
        <v>195.21509568460789</v>
      </c>
    </row>
    <row r="125" spans="1:36" x14ac:dyDescent="0.2">
      <c r="A125" s="5">
        <v>21</v>
      </c>
      <c r="B125" s="6" t="s">
        <v>441</v>
      </c>
      <c r="C125" s="6" t="str">
        <f>VLOOKUP(B125,Valores!$A$2:$F$300,5,FALSE)</f>
        <v>m³</v>
      </c>
      <c r="D125" s="6">
        <v>3.48</v>
      </c>
      <c r="E125" s="3">
        <f>VLOOKUP($B125,Valores!$A$2:$G$300,6,FALSE)*VLOOKUP(VLOOKUP($B125,Indices_Poder!$B$5:$E$250,3,FALSE),Indices_Poder!$G$6:$N$27,4,FALSE)*VLOOKUP($E$8,Regional!$A$2:$B$7,2,FALSE)</f>
        <v>3577.0086142753808</v>
      </c>
      <c r="F125" s="1">
        <f>VLOOKUP($B125,Valores!$A$2:$G$300,6,FALSE)*VLOOKUP(VLOOKUP($B125,Indices_Poder!$B$5:$E$250,3,FALSE),Indices_Poder!$G$6:$N$27,4,FALSE)*VLOOKUP($F$8,Regional!$A$2:$B$7,2,FALSE)</f>
        <v>3437.8144025198744</v>
      </c>
      <c r="G125" s="1">
        <f>VLOOKUP($B125,Valores!$A$2:$G$300,6,FALSE)*VLOOKUP(VLOOKUP($B125,Indices_Poder!$B$5:$E$250,3,FALSE),Indices_Poder!$G$6:$N$27,4,FALSE)*VLOOKUP($G$8,Regional!$A$2:$B$7,2,FALSE)</f>
        <v>3628.2349104798182</v>
      </c>
      <c r="H125" s="1">
        <f>VLOOKUP($B125,Valores!$A$2:$G$300,6,FALSE)*VLOOKUP(VLOOKUP($B125,Indices_Poder!$B$5:$E$250,3,FALSE),Indices_Poder!$G$6:$N$27,4,FALSE)*VLOOKUP($H$8,Regional!$A$2:$B$7,2,FALSE)</f>
        <v>3553.3385325809168</v>
      </c>
      <c r="I125" s="1">
        <f>VLOOKUP($B125,Valores!$A$2:$G$300,6,FALSE)*VLOOKUP(VLOOKUP($B125,Indices_Poder!$B$5:$E$250,3,FALSE),Indices_Poder!$G$6:$N$27,4,FALSE)*VLOOKUP($I$8,Regional!$A$2:$B$7,2,FALSE)</f>
        <v>3584.4275951049885</v>
      </c>
      <c r="J125" s="3">
        <f t="shared" si="40"/>
        <v>12447.989977678324</v>
      </c>
      <c r="K125" s="1">
        <f t="shared" si="41"/>
        <v>11963.594120769163</v>
      </c>
      <c r="L125" s="1">
        <f t="shared" si="42"/>
        <v>12626.257488469768</v>
      </c>
      <c r="M125" s="1">
        <f t="shared" si="43"/>
        <v>12365.61809338159</v>
      </c>
      <c r="N125" s="2">
        <f t="shared" si="44"/>
        <v>12473.80803096536</v>
      </c>
      <c r="O125" s="14">
        <f>VLOOKUP(B125,Valores!$A$2:$O$300,14,FALSE)</f>
        <v>3.1300000000000001E-2</v>
      </c>
      <c r="P125" s="14" t="str">
        <f>VLOOKUP(B125,Valores!$A$2:$O$300,15,FALSE)</f>
        <v>COM</v>
      </c>
      <c r="Q125" s="5">
        <f t="shared" si="59"/>
        <v>0</v>
      </c>
      <c r="R125" s="5">
        <f t="shared" si="45"/>
        <v>0</v>
      </c>
      <c r="S125" s="5">
        <f t="shared" si="46"/>
        <v>0</v>
      </c>
      <c r="T125" s="5">
        <f t="shared" si="47"/>
        <v>0</v>
      </c>
      <c r="U125" s="5">
        <f t="shared" si="48"/>
        <v>0</v>
      </c>
      <c r="W125" s="1">
        <f t="shared" si="49"/>
        <v>12447.989977678324</v>
      </c>
      <c r="X125" s="7">
        <f t="shared" si="50"/>
        <v>389.62208630133154</v>
      </c>
      <c r="Z125" s="1">
        <f t="shared" si="51"/>
        <v>11963.594120769163</v>
      </c>
      <c r="AA125" s="7">
        <f t="shared" si="52"/>
        <v>374.46049598007482</v>
      </c>
      <c r="AC125" s="1">
        <f t="shared" si="53"/>
        <v>12626.257488469768</v>
      </c>
      <c r="AD125" s="7">
        <f t="shared" si="54"/>
        <v>395.20185938910373</v>
      </c>
      <c r="AF125" s="1">
        <f t="shared" si="55"/>
        <v>12365.61809338159</v>
      </c>
      <c r="AG125" s="7">
        <f t="shared" si="56"/>
        <v>387.04384632284382</v>
      </c>
      <c r="AI125" s="1">
        <f t="shared" si="57"/>
        <v>12473.80803096536</v>
      </c>
      <c r="AJ125" s="7">
        <f t="shared" si="58"/>
        <v>390.43019136921578</v>
      </c>
    </row>
    <row r="126" spans="1:36" x14ac:dyDescent="0.2">
      <c r="A126" s="5">
        <v>22</v>
      </c>
      <c r="B126" s="6" t="s">
        <v>592</v>
      </c>
      <c r="C126" s="6" t="str">
        <f>VLOOKUP(B126,Valores!$A$2:$F$300,5,FALSE)</f>
        <v>m³</v>
      </c>
      <c r="D126" s="6">
        <v>68.11</v>
      </c>
      <c r="E126" s="3">
        <f>VLOOKUP($B126,Valores!$A$2:$G$300,6,FALSE)*VLOOKUP(VLOOKUP($B126,Indices_Poder!$B$5:$E$250,3,FALSE),Indices_Poder!$G$6:$N$27,4,FALSE)*VLOOKUP($E$8,Regional!$A$2:$B$7,2,FALSE)</f>
        <v>3577.0086142753808</v>
      </c>
      <c r="F126" s="1">
        <f>VLOOKUP($B126,Valores!$A$2:$G$300,6,FALSE)*VLOOKUP(VLOOKUP($B126,Indices_Poder!$B$5:$E$250,3,FALSE),Indices_Poder!$G$6:$N$27,4,FALSE)*VLOOKUP($F$8,Regional!$A$2:$B$7,2,FALSE)</f>
        <v>3437.8144025198744</v>
      </c>
      <c r="G126" s="1">
        <f>VLOOKUP($B126,Valores!$A$2:$G$300,6,FALSE)*VLOOKUP(VLOOKUP($B126,Indices_Poder!$B$5:$E$250,3,FALSE),Indices_Poder!$G$6:$N$27,4,FALSE)*VLOOKUP($G$8,Regional!$A$2:$B$7,2,FALSE)</f>
        <v>3628.2349104798182</v>
      </c>
      <c r="H126" s="1">
        <f>VLOOKUP($B126,Valores!$A$2:$G$300,6,FALSE)*VLOOKUP(VLOOKUP($B126,Indices_Poder!$B$5:$E$250,3,FALSE),Indices_Poder!$G$6:$N$27,4,FALSE)*VLOOKUP($H$8,Regional!$A$2:$B$7,2,FALSE)</f>
        <v>3553.3385325809168</v>
      </c>
      <c r="I126" s="1">
        <f>VLOOKUP($B126,Valores!$A$2:$G$300,6,FALSE)*VLOOKUP(VLOOKUP($B126,Indices_Poder!$B$5:$E$250,3,FALSE),Indices_Poder!$G$6:$N$27,4,FALSE)*VLOOKUP($I$8,Regional!$A$2:$B$7,2,FALSE)</f>
        <v>3584.4275951049885</v>
      </c>
      <c r="J126" s="3">
        <f t="shared" si="40"/>
        <v>243630.05671829617</v>
      </c>
      <c r="K126" s="1">
        <f t="shared" si="41"/>
        <v>234149.53895562864</v>
      </c>
      <c r="L126" s="1">
        <f t="shared" si="42"/>
        <v>247119.07975278041</v>
      </c>
      <c r="M126" s="1">
        <f t="shared" si="43"/>
        <v>242017.88745408625</v>
      </c>
      <c r="N126" s="2">
        <f t="shared" si="44"/>
        <v>244135.36350260075</v>
      </c>
      <c r="O126" s="14">
        <f>VLOOKUP(B126,Valores!$A$2:$O$300,14,FALSE)</f>
        <v>3.1300000000000001E-2</v>
      </c>
      <c r="P126" s="14" t="str">
        <f>VLOOKUP(B126,Valores!$A$2:$O$300,15,FALSE)</f>
        <v>COM</v>
      </c>
      <c r="Q126" s="5">
        <f t="shared" si="59"/>
        <v>0</v>
      </c>
      <c r="R126" s="5">
        <f t="shared" si="45"/>
        <v>0</v>
      </c>
      <c r="S126" s="5">
        <f t="shared" si="46"/>
        <v>0</v>
      </c>
      <c r="T126" s="5">
        <f t="shared" si="47"/>
        <v>0</v>
      </c>
      <c r="U126" s="5">
        <f t="shared" si="48"/>
        <v>0</v>
      </c>
      <c r="W126" s="1">
        <f t="shared" si="49"/>
        <v>243630.05671829617</v>
      </c>
      <c r="X126" s="7">
        <f t="shared" si="50"/>
        <v>7625.6207752826704</v>
      </c>
      <c r="Z126" s="1">
        <f t="shared" si="51"/>
        <v>234149.53895562864</v>
      </c>
      <c r="AA126" s="7">
        <f t="shared" si="52"/>
        <v>7328.8805693111772</v>
      </c>
      <c r="AC126" s="1">
        <f t="shared" si="53"/>
        <v>247119.07975278041</v>
      </c>
      <c r="AD126" s="7">
        <f t="shared" si="54"/>
        <v>7734.8271962620274</v>
      </c>
      <c r="AF126" s="1">
        <f t="shared" si="55"/>
        <v>242017.88745408625</v>
      </c>
      <c r="AG126" s="7">
        <f t="shared" si="56"/>
        <v>7575.1598773128999</v>
      </c>
      <c r="AI126" s="1">
        <f t="shared" si="57"/>
        <v>244135.36350260075</v>
      </c>
      <c r="AJ126" s="7">
        <f t="shared" si="58"/>
        <v>7641.4368776314041</v>
      </c>
    </row>
    <row r="127" spans="1:36" x14ac:dyDescent="0.2">
      <c r="A127" s="5">
        <v>23</v>
      </c>
      <c r="B127" s="6" t="s">
        <v>380</v>
      </c>
      <c r="C127" s="6" t="str">
        <f>VLOOKUP(B127,Valores!$A$2:$F$300,5,FALSE)</f>
        <v>unid.</v>
      </c>
      <c r="D127" s="6">
        <v>1</v>
      </c>
      <c r="E127" s="3">
        <f>VLOOKUP($B127,Valores!$A$2:$G$300,6,FALSE)*VLOOKUP(VLOOKUP($B127,Indices_Poder!$B$5:$E$250,3,FALSE),Indices_Poder!$G$6:$N$27,4,FALSE)*VLOOKUP($E$8,Regional!$A$2:$B$7,2,FALSE)</f>
        <v>57403.64504240363</v>
      </c>
      <c r="F127" s="1">
        <f>VLOOKUP($B127,Valores!$A$2:$G$300,6,FALSE)*VLOOKUP(VLOOKUP($B127,Indices_Poder!$B$5:$E$250,3,FALSE),Indices_Poder!$G$6:$N$27,4,FALSE)*VLOOKUP($F$8,Regional!$A$2:$B$7,2,FALSE)</f>
        <v>55169.863694580716</v>
      </c>
      <c r="G127" s="1">
        <f>VLOOKUP($B127,Valores!$A$2:$G$300,6,FALSE)*VLOOKUP(VLOOKUP($B127,Indices_Poder!$B$5:$E$250,3,FALSE),Indices_Poder!$G$6:$N$27,4,FALSE)*VLOOKUP($G$8,Regional!$A$2:$B$7,2,FALSE)</f>
        <v>58225.721934368914</v>
      </c>
      <c r="H127" s="1">
        <f>VLOOKUP($B127,Valores!$A$2:$G$300,6,FALSE)*VLOOKUP(VLOOKUP($B127,Indices_Poder!$B$5:$E$250,3,FALSE),Indices_Poder!$G$6:$N$27,4,FALSE)*VLOOKUP($H$8,Regional!$A$2:$B$7,2,FALSE)</f>
        <v>57023.788823357609</v>
      </c>
      <c r="I127" s="1">
        <f>VLOOKUP($B127,Valores!$A$2:$G$300,6,FALSE)*VLOOKUP(VLOOKUP($B127,Indices_Poder!$B$5:$E$250,3,FALSE),Indices_Poder!$G$6:$N$27,4,FALSE)*VLOOKUP($I$8,Regional!$A$2:$B$7,2,FALSE)</f>
        <v>57522.704454343431</v>
      </c>
      <c r="J127" s="3">
        <f t="shared" si="40"/>
        <v>57403.64504240363</v>
      </c>
      <c r="K127" s="1">
        <f t="shared" si="41"/>
        <v>55169.863694580716</v>
      </c>
      <c r="L127" s="1">
        <f t="shared" si="42"/>
        <v>58225.721934368914</v>
      </c>
      <c r="M127" s="1">
        <f t="shared" si="43"/>
        <v>57023.788823357609</v>
      </c>
      <c r="N127" s="2">
        <f t="shared" si="44"/>
        <v>57522.704454343431</v>
      </c>
      <c r="O127" s="14">
        <f>VLOOKUP(B127,Valores!$A$2:$O$300,14,FALSE)</f>
        <v>6.6699999999999995E-2</v>
      </c>
      <c r="P127" s="14" t="str">
        <f>VLOOKUP(B127,Valores!$A$2:$O$300,15,FALSE)</f>
        <v>UAR</v>
      </c>
      <c r="Q127" s="5">
        <f t="shared" si="59"/>
        <v>26178.405346841486</v>
      </c>
      <c r="R127" s="5">
        <f t="shared" si="45"/>
        <v>25159.709869640941</v>
      </c>
      <c r="S127" s="5">
        <f t="shared" si="46"/>
        <v>26553.305966623418</v>
      </c>
      <c r="T127" s="5">
        <f t="shared" si="47"/>
        <v>26005.175405287071</v>
      </c>
      <c r="U127" s="5">
        <f t="shared" si="48"/>
        <v>26232.701298671971</v>
      </c>
      <c r="W127" s="1">
        <f t="shared" si="49"/>
        <v>83582.050389245123</v>
      </c>
      <c r="X127" s="7">
        <f t="shared" si="50"/>
        <v>5574.9227609626496</v>
      </c>
      <c r="Z127" s="1">
        <f t="shared" si="51"/>
        <v>80329.57356422166</v>
      </c>
      <c r="AA127" s="7">
        <f t="shared" si="52"/>
        <v>5357.9825567335847</v>
      </c>
      <c r="AC127" s="1">
        <f t="shared" si="53"/>
        <v>84779.02790099234</v>
      </c>
      <c r="AD127" s="7">
        <f t="shared" si="54"/>
        <v>5654.7611609961887</v>
      </c>
      <c r="AF127" s="1">
        <f t="shared" si="55"/>
        <v>83028.964228644676</v>
      </c>
      <c r="AG127" s="7">
        <f t="shared" si="56"/>
        <v>5538.0319140505999</v>
      </c>
      <c r="AI127" s="1">
        <f t="shared" si="57"/>
        <v>83755.405753015395</v>
      </c>
      <c r="AJ127" s="7">
        <f t="shared" si="58"/>
        <v>5586.4855637261262</v>
      </c>
    </row>
    <row r="128" spans="1:36" x14ac:dyDescent="0.2">
      <c r="A128" s="5">
        <v>24</v>
      </c>
      <c r="B128" s="6" t="s">
        <v>505</v>
      </c>
      <c r="C128" s="6" t="str">
        <f>VLOOKUP(B128,Valores!$A$2:$F$300,5,FALSE)</f>
        <v>unid.</v>
      </c>
      <c r="D128" s="6">
        <v>1</v>
      </c>
      <c r="E128" s="3">
        <f>VLOOKUP($B128,Valores!$A$2:$G$300,6,FALSE)*VLOOKUP(VLOOKUP($B128,Indices_Poder!$B$5:$E$250,3,FALSE),Indices_Poder!$G$6:$N$27,4,FALSE)*VLOOKUP($E$8,Regional!$A$2:$B$7,2,FALSE)</f>
        <v>34009.24081113447</v>
      </c>
      <c r="F128" s="1">
        <f>VLOOKUP($B128,Valores!$A$2:$G$300,6,FALSE)*VLOOKUP(VLOOKUP($B128,Indices_Poder!$B$5:$E$250,3,FALSE),Indices_Poder!$G$6:$N$27,4,FALSE)*VLOOKUP($F$8,Regional!$A$2:$B$7,2,FALSE)</f>
        <v>32685.819489693782</v>
      </c>
      <c r="G128" s="1">
        <f>VLOOKUP($B128,Valores!$A$2:$G$300,6,FALSE)*VLOOKUP(VLOOKUP($B128,Indices_Poder!$B$5:$E$250,3,FALSE),Indices_Poder!$G$6:$N$27,4,FALSE)*VLOOKUP($G$8,Regional!$A$2:$B$7,2,FALSE)</f>
        <v>34496.286728923558</v>
      </c>
      <c r="H128" s="1">
        <f>VLOOKUP($B128,Valores!$A$2:$G$300,6,FALSE)*VLOOKUP(VLOOKUP($B128,Indices_Poder!$B$5:$E$250,3,FALSE),Indices_Poder!$G$6:$N$27,4,FALSE)*VLOOKUP($H$8,Regional!$A$2:$B$7,2,FALSE)</f>
        <v>33784.192007742276</v>
      </c>
      <c r="I128" s="1">
        <f>VLOOKUP($B128,Valores!$A$2:$G$300,6,FALSE)*VLOOKUP(VLOOKUP($B128,Indices_Poder!$B$5:$E$250,3,FALSE),Indices_Poder!$G$6:$N$27,4,FALSE)*VLOOKUP($I$8,Regional!$A$2:$B$7,2,FALSE)</f>
        <v>34079.778495779785</v>
      </c>
      <c r="J128" s="3">
        <f t="shared" si="40"/>
        <v>34009.24081113447</v>
      </c>
      <c r="K128" s="1">
        <f t="shared" si="41"/>
        <v>32685.819489693782</v>
      </c>
      <c r="L128" s="1">
        <f t="shared" si="42"/>
        <v>34496.286728923558</v>
      </c>
      <c r="M128" s="1">
        <f t="shared" si="43"/>
        <v>33784.192007742276</v>
      </c>
      <c r="N128" s="2">
        <f t="shared" si="44"/>
        <v>34079.778495779785</v>
      </c>
      <c r="O128" s="14">
        <f>VLOOKUP(B128,Valores!$A$2:$O$300,14,FALSE)</f>
        <v>6.6699999999999995E-2</v>
      </c>
      <c r="P128" s="14" t="str">
        <f>VLOOKUP(B128,Valores!$A$2:$O$300,15,FALSE)</f>
        <v>UAR</v>
      </c>
      <c r="Q128" s="5">
        <f t="shared" si="59"/>
        <v>15509.602061586138</v>
      </c>
      <c r="R128" s="5">
        <f t="shared" si="45"/>
        <v>14906.067917164912</v>
      </c>
      <c r="S128" s="5">
        <f t="shared" si="46"/>
        <v>15731.714881233549</v>
      </c>
      <c r="T128" s="5">
        <f t="shared" si="47"/>
        <v>15406.970620783541</v>
      </c>
      <c r="U128" s="5">
        <f t="shared" si="48"/>
        <v>15541.77012512128</v>
      </c>
      <c r="W128" s="1">
        <f t="shared" si="49"/>
        <v>49518.842872720605</v>
      </c>
      <c r="X128" s="7">
        <f t="shared" si="50"/>
        <v>3302.906819610464</v>
      </c>
      <c r="Z128" s="1">
        <f t="shared" si="51"/>
        <v>47591.887406858696</v>
      </c>
      <c r="AA128" s="7">
        <f t="shared" si="52"/>
        <v>3174.3788900374748</v>
      </c>
      <c r="AC128" s="1">
        <f t="shared" si="53"/>
        <v>50228.001610157109</v>
      </c>
      <c r="AD128" s="7">
        <f t="shared" si="54"/>
        <v>3350.2077073974788</v>
      </c>
      <c r="AF128" s="1">
        <f t="shared" si="55"/>
        <v>49191.162628525817</v>
      </c>
      <c r="AG128" s="7">
        <f t="shared" si="56"/>
        <v>3281.0505473226717</v>
      </c>
      <c r="AI128" s="1">
        <f t="shared" si="57"/>
        <v>49621.548620901063</v>
      </c>
      <c r="AJ128" s="7">
        <f t="shared" si="58"/>
        <v>3309.7572930141005</v>
      </c>
    </row>
    <row r="129" spans="1:36" x14ac:dyDescent="0.2">
      <c r="A129" s="5">
        <v>25</v>
      </c>
      <c r="B129" s="6" t="s">
        <v>498</v>
      </c>
      <c r="C129" s="6" t="str">
        <f>VLOOKUP(B129,Valores!$A$2:$F$300,5,FALSE)</f>
        <v>unid.</v>
      </c>
      <c r="D129" s="6">
        <v>1</v>
      </c>
      <c r="E129" s="3">
        <f>VLOOKUP($B129,Valores!$A$2:$G$300,6,FALSE)*VLOOKUP(VLOOKUP($B129,Indices_Poder!$B$5:$E$250,3,FALSE),Indices_Poder!$G$6:$N$27,4,FALSE)*VLOOKUP($E$8,Regional!$A$2:$B$7,2,FALSE)</f>
        <v>57403.64504240363</v>
      </c>
      <c r="F129" s="1">
        <f>VLOOKUP($B129,Valores!$A$2:$G$300,6,FALSE)*VLOOKUP(VLOOKUP($B129,Indices_Poder!$B$5:$E$250,3,FALSE),Indices_Poder!$G$6:$N$27,4,FALSE)*VLOOKUP($F$8,Regional!$A$2:$B$7,2,FALSE)</f>
        <v>55169.863694580716</v>
      </c>
      <c r="G129" s="1">
        <f>VLOOKUP($B129,Valores!$A$2:$G$300,6,FALSE)*VLOOKUP(VLOOKUP($B129,Indices_Poder!$B$5:$E$250,3,FALSE),Indices_Poder!$G$6:$N$27,4,FALSE)*VLOOKUP($G$8,Regional!$A$2:$B$7,2,FALSE)</f>
        <v>58225.721934368914</v>
      </c>
      <c r="H129" s="1">
        <f>VLOOKUP($B129,Valores!$A$2:$G$300,6,FALSE)*VLOOKUP(VLOOKUP($B129,Indices_Poder!$B$5:$E$250,3,FALSE),Indices_Poder!$G$6:$N$27,4,FALSE)*VLOOKUP($H$8,Regional!$A$2:$B$7,2,FALSE)</f>
        <v>57023.788823357609</v>
      </c>
      <c r="I129" s="1">
        <f>VLOOKUP($B129,Valores!$A$2:$G$300,6,FALSE)*VLOOKUP(VLOOKUP($B129,Indices_Poder!$B$5:$E$250,3,FALSE),Indices_Poder!$G$6:$N$27,4,FALSE)*VLOOKUP($I$8,Regional!$A$2:$B$7,2,FALSE)</f>
        <v>57522.704454343431</v>
      </c>
      <c r="J129" s="3">
        <f t="shared" si="40"/>
        <v>57403.64504240363</v>
      </c>
      <c r="K129" s="1">
        <f t="shared" si="41"/>
        <v>55169.863694580716</v>
      </c>
      <c r="L129" s="1">
        <f t="shared" si="42"/>
        <v>58225.721934368914</v>
      </c>
      <c r="M129" s="1">
        <f t="shared" si="43"/>
        <v>57023.788823357609</v>
      </c>
      <c r="N129" s="2">
        <f t="shared" si="44"/>
        <v>57522.704454343431</v>
      </c>
      <c r="O129" s="14">
        <f>VLOOKUP(B129,Valores!$A$2:$O$300,14,FALSE)</f>
        <v>6.6699999999999995E-2</v>
      </c>
      <c r="P129" s="14" t="str">
        <f>VLOOKUP(B129,Valores!$A$2:$O$300,15,FALSE)</f>
        <v>UAR</v>
      </c>
      <c r="Q129" s="5">
        <f t="shared" si="59"/>
        <v>26178.405346841486</v>
      </c>
      <c r="R129" s="5">
        <f t="shared" si="45"/>
        <v>25159.709869640941</v>
      </c>
      <c r="S129" s="5">
        <f t="shared" si="46"/>
        <v>26553.305966623418</v>
      </c>
      <c r="T129" s="5">
        <f t="shared" si="47"/>
        <v>26005.175405287071</v>
      </c>
      <c r="U129" s="5">
        <f t="shared" si="48"/>
        <v>26232.701298671971</v>
      </c>
      <c r="W129" s="1">
        <f t="shared" si="49"/>
        <v>83582.050389245123</v>
      </c>
      <c r="X129" s="7">
        <f t="shared" si="50"/>
        <v>5574.9227609626496</v>
      </c>
      <c r="Z129" s="1">
        <f t="shared" si="51"/>
        <v>80329.57356422166</v>
      </c>
      <c r="AA129" s="7">
        <f t="shared" si="52"/>
        <v>5357.9825567335847</v>
      </c>
      <c r="AC129" s="1">
        <f t="shared" si="53"/>
        <v>84779.02790099234</v>
      </c>
      <c r="AD129" s="7">
        <f t="shared" si="54"/>
        <v>5654.7611609961887</v>
      </c>
      <c r="AF129" s="1">
        <f t="shared" si="55"/>
        <v>83028.964228644676</v>
      </c>
      <c r="AG129" s="7">
        <f t="shared" si="56"/>
        <v>5538.0319140505999</v>
      </c>
      <c r="AI129" s="1">
        <f t="shared" si="57"/>
        <v>83755.405753015395</v>
      </c>
      <c r="AJ129" s="7">
        <f t="shared" si="58"/>
        <v>5586.4855637261262</v>
      </c>
    </row>
    <row r="130" spans="1:36" x14ac:dyDescent="0.2">
      <c r="A130" s="5">
        <v>26</v>
      </c>
      <c r="B130" s="6" t="s">
        <v>499</v>
      </c>
      <c r="C130" s="6" t="str">
        <f>VLOOKUP(B130,Valores!$A$2:$F$300,5,FALSE)</f>
        <v>unid.</v>
      </c>
      <c r="D130" s="6">
        <v>1</v>
      </c>
      <c r="E130" s="3">
        <f>VLOOKUP($B130,Valores!$A$2:$G$300,6,FALSE)*VLOOKUP(VLOOKUP($B130,Indices_Poder!$B$5:$E$250,3,FALSE),Indices_Poder!$G$6:$N$27,4,FALSE)*VLOOKUP($E$8,Regional!$A$2:$B$7,2,FALSE)</f>
        <v>35004.213271464112</v>
      </c>
      <c r="F130" s="1">
        <f>VLOOKUP($B130,Valores!$A$2:$G$300,6,FALSE)*VLOOKUP(VLOOKUP($B130,Indices_Poder!$B$5:$E$250,3,FALSE),Indices_Poder!$G$6:$N$27,4,FALSE)*VLOOKUP($F$8,Regional!$A$2:$B$7,2,FALSE)</f>
        <v>33642.074009344913</v>
      </c>
      <c r="G130" s="1">
        <f>VLOOKUP($B130,Valores!$A$2:$G$300,6,FALSE)*VLOOKUP(VLOOKUP($B130,Indices_Poder!$B$5:$E$250,3,FALSE),Indices_Poder!$G$6:$N$27,4,FALSE)*VLOOKUP($G$8,Regional!$A$2:$B$7,2,FALSE)</f>
        <v>35505.50817757396</v>
      </c>
      <c r="H130" s="1">
        <f>VLOOKUP($B130,Valores!$A$2:$G$300,6,FALSE)*VLOOKUP(VLOOKUP($B130,Indices_Poder!$B$5:$E$250,3,FALSE),Indices_Poder!$G$6:$N$27,4,FALSE)*VLOOKUP($H$8,Regional!$A$2:$B$7,2,FALSE)</f>
        <v>34772.580452778864</v>
      </c>
      <c r="I130" s="1">
        <f>VLOOKUP($B130,Valores!$A$2:$G$300,6,FALSE)*VLOOKUP(VLOOKUP($B130,Indices_Poder!$B$5:$E$250,3,FALSE),Indices_Poder!$G$6:$N$27,4,FALSE)*VLOOKUP($I$8,Regional!$A$2:$B$7,2,FALSE)</f>
        <v>35076.814602693812</v>
      </c>
      <c r="J130" s="3">
        <f t="shared" si="40"/>
        <v>35004.213271464112</v>
      </c>
      <c r="K130" s="1">
        <f t="shared" si="41"/>
        <v>33642.074009344913</v>
      </c>
      <c r="L130" s="1">
        <f t="shared" si="42"/>
        <v>35505.50817757396</v>
      </c>
      <c r="M130" s="1">
        <f t="shared" si="43"/>
        <v>34772.580452778864</v>
      </c>
      <c r="N130" s="2">
        <f t="shared" si="44"/>
        <v>35076.814602693812</v>
      </c>
      <c r="O130" s="14">
        <f>VLOOKUP(B130,Valores!$A$2:$O$300,14,FALSE)</f>
        <v>6.6699999999999995E-2</v>
      </c>
      <c r="P130" s="14" t="str">
        <f>VLOOKUP(B130,Valores!$A$2:$O$300,15,FALSE)</f>
        <v>UAR</v>
      </c>
      <c r="Q130" s="5">
        <f t="shared" si="59"/>
        <v>15963.350118111346</v>
      </c>
      <c r="R130" s="5">
        <f t="shared" si="45"/>
        <v>15342.159012280643</v>
      </c>
      <c r="S130" s="5">
        <f t="shared" si="46"/>
        <v>16191.961058074423</v>
      </c>
      <c r="T130" s="5">
        <f t="shared" si="47"/>
        <v>15857.716097576676</v>
      </c>
      <c r="U130" s="5">
        <f t="shared" si="48"/>
        <v>15996.459288726686</v>
      </c>
      <c r="W130" s="1">
        <f t="shared" si="49"/>
        <v>50967.563389575458</v>
      </c>
      <c r="X130" s="7">
        <f t="shared" si="50"/>
        <v>3399.536478084683</v>
      </c>
      <c r="Z130" s="1">
        <f t="shared" si="51"/>
        <v>48984.233021625558</v>
      </c>
      <c r="AA130" s="7">
        <f t="shared" si="52"/>
        <v>3267.2483425424243</v>
      </c>
      <c r="AC130" s="1">
        <f t="shared" si="53"/>
        <v>51697.469235648387</v>
      </c>
      <c r="AD130" s="7">
        <f t="shared" si="54"/>
        <v>3448.2211980177472</v>
      </c>
      <c r="AF130" s="1">
        <f t="shared" si="55"/>
        <v>50630.296550355539</v>
      </c>
      <c r="AG130" s="7">
        <f t="shared" si="56"/>
        <v>3377.0407799087143</v>
      </c>
      <c r="AI130" s="1">
        <f t="shared" si="57"/>
        <v>51073.273891420497</v>
      </c>
      <c r="AJ130" s="7">
        <f t="shared" si="58"/>
        <v>3406.5873685577467</v>
      </c>
    </row>
    <row r="131" spans="1:36" x14ac:dyDescent="0.2">
      <c r="A131" s="5">
        <v>27</v>
      </c>
      <c r="B131" s="6" t="s">
        <v>384</v>
      </c>
      <c r="C131" s="6" t="str">
        <f>VLOOKUP(B131,Valores!$A$2:$F$300,5,FALSE)</f>
        <v>unid.</v>
      </c>
      <c r="D131" s="6">
        <v>1</v>
      </c>
      <c r="E131" s="3">
        <f>VLOOKUP($B131,Valores!$A$2:$G$300,6,FALSE)*VLOOKUP(VLOOKUP($B131,Indices_Poder!$B$5:$E$250,3,FALSE),Indices_Poder!$G$6:$N$27,4,FALSE)*VLOOKUP($E$8,Regional!$A$2:$B$7,2,FALSE)</f>
        <v>57403.64504240363</v>
      </c>
      <c r="F131" s="1">
        <f>VLOOKUP($B131,Valores!$A$2:$G$300,6,FALSE)*VLOOKUP(VLOOKUP($B131,Indices_Poder!$B$5:$E$250,3,FALSE),Indices_Poder!$G$6:$N$27,4,FALSE)*VLOOKUP($F$8,Regional!$A$2:$B$7,2,FALSE)</f>
        <v>55169.863694580716</v>
      </c>
      <c r="G131" s="1">
        <f>VLOOKUP($B131,Valores!$A$2:$G$300,6,FALSE)*VLOOKUP(VLOOKUP($B131,Indices_Poder!$B$5:$E$250,3,FALSE),Indices_Poder!$G$6:$N$27,4,FALSE)*VLOOKUP($G$8,Regional!$A$2:$B$7,2,FALSE)</f>
        <v>58225.721934368914</v>
      </c>
      <c r="H131" s="1">
        <f>VLOOKUP($B131,Valores!$A$2:$G$300,6,FALSE)*VLOOKUP(VLOOKUP($B131,Indices_Poder!$B$5:$E$250,3,FALSE),Indices_Poder!$G$6:$N$27,4,FALSE)*VLOOKUP($H$8,Regional!$A$2:$B$7,2,FALSE)</f>
        <v>57023.788823357609</v>
      </c>
      <c r="I131" s="1">
        <f>VLOOKUP($B131,Valores!$A$2:$G$300,6,FALSE)*VLOOKUP(VLOOKUP($B131,Indices_Poder!$B$5:$E$250,3,FALSE),Indices_Poder!$G$6:$N$27,4,FALSE)*VLOOKUP($I$8,Regional!$A$2:$B$7,2,FALSE)</f>
        <v>57522.704454343431</v>
      </c>
      <c r="J131" s="3">
        <f t="shared" si="40"/>
        <v>57403.64504240363</v>
      </c>
      <c r="K131" s="1">
        <f t="shared" si="41"/>
        <v>55169.863694580716</v>
      </c>
      <c r="L131" s="1">
        <f t="shared" si="42"/>
        <v>58225.721934368914</v>
      </c>
      <c r="M131" s="1">
        <f t="shared" si="43"/>
        <v>57023.788823357609</v>
      </c>
      <c r="N131" s="2">
        <f t="shared" si="44"/>
        <v>57522.704454343431</v>
      </c>
      <c r="O131" s="14">
        <f>VLOOKUP(B131,Valores!$A$2:$O$300,14,FALSE)</f>
        <v>6.6699999999999995E-2</v>
      </c>
      <c r="P131" s="14" t="str">
        <f>VLOOKUP(B131,Valores!$A$2:$O$300,15,FALSE)</f>
        <v>UAR</v>
      </c>
      <c r="Q131" s="5">
        <f t="shared" si="59"/>
        <v>26178.405346841486</v>
      </c>
      <c r="R131" s="5">
        <f t="shared" si="45"/>
        <v>25159.709869640941</v>
      </c>
      <c r="S131" s="5">
        <f t="shared" si="46"/>
        <v>26553.305966623418</v>
      </c>
      <c r="T131" s="5">
        <f t="shared" si="47"/>
        <v>26005.175405287071</v>
      </c>
      <c r="U131" s="5">
        <f t="shared" si="48"/>
        <v>26232.701298671971</v>
      </c>
      <c r="W131" s="1">
        <f t="shared" si="49"/>
        <v>83582.050389245123</v>
      </c>
      <c r="X131" s="7">
        <f t="shared" si="50"/>
        <v>5574.9227609626496</v>
      </c>
      <c r="Z131" s="1">
        <f t="shared" si="51"/>
        <v>80329.57356422166</v>
      </c>
      <c r="AA131" s="7">
        <f t="shared" si="52"/>
        <v>5357.9825567335847</v>
      </c>
      <c r="AC131" s="1">
        <f t="shared" si="53"/>
        <v>84779.02790099234</v>
      </c>
      <c r="AD131" s="7">
        <f t="shared" si="54"/>
        <v>5654.7611609961887</v>
      </c>
      <c r="AF131" s="1">
        <f t="shared" si="55"/>
        <v>83028.964228644676</v>
      </c>
      <c r="AG131" s="7">
        <f t="shared" si="56"/>
        <v>5538.0319140505999</v>
      </c>
      <c r="AI131" s="1">
        <f t="shared" si="57"/>
        <v>83755.405753015395</v>
      </c>
      <c r="AJ131" s="7">
        <f t="shared" si="58"/>
        <v>5586.4855637261262</v>
      </c>
    </row>
    <row r="132" spans="1:36" x14ac:dyDescent="0.2">
      <c r="A132" s="24">
        <v>28</v>
      </c>
      <c r="B132" s="25" t="s">
        <v>381</v>
      </c>
      <c r="C132" s="6" t="str">
        <f>VLOOKUP(B132,Valores!$A$2:$F$300,5,FALSE)</f>
        <v>unid.</v>
      </c>
      <c r="D132" s="6">
        <v>1</v>
      </c>
      <c r="E132" s="3">
        <f>VLOOKUP($B132,Valores!$A$2:$G$300,6,FALSE)*VLOOKUP(VLOOKUP($B132,Indices_Poder!$B$5:$E$250,3,FALSE),Indices_Poder!$G$6:$N$27,4,FALSE)*VLOOKUP($E$8,Regional!$A$2:$B$7,2,FALSE)</f>
        <v>35004.213271464112</v>
      </c>
      <c r="F132" s="1">
        <f>VLOOKUP($B132,Valores!$A$2:$G$300,6,FALSE)*VLOOKUP(VLOOKUP($B132,Indices_Poder!$B$5:$E$250,3,FALSE),Indices_Poder!$G$6:$N$27,4,FALSE)*VLOOKUP($F$8,Regional!$A$2:$B$7,2,FALSE)</f>
        <v>33642.074009344913</v>
      </c>
      <c r="G132" s="1">
        <f>VLOOKUP($B132,Valores!$A$2:$G$300,6,FALSE)*VLOOKUP(VLOOKUP($B132,Indices_Poder!$B$5:$E$250,3,FALSE),Indices_Poder!$G$6:$N$27,4,FALSE)*VLOOKUP($G$8,Regional!$A$2:$B$7,2,FALSE)</f>
        <v>35505.50817757396</v>
      </c>
      <c r="H132" s="1">
        <f>VLOOKUP($B132,Valores!$A$2:$G$300,6,FALSE)*VLOOKUP(VLOOKUP($B132,Indices_Poder!$B$5:$E$250,3,FALSE),Indices_Poder!$G$6:$N$27,4,FALSE)*VLOOKUP($H$8,Regional!$A$2:$B$7,2,FALSE)</f>
        <v>34772.580452778864</v>
      </c>
      <c r="I132" s="1">
        <f>VLOOKUP($B132,Valores!$A$2:$G$300,6,FALSE)*VLOOKUP(VLOOKUP($B132,Indices_Poder!$B$5:$E$250,3,FALSE),Indices_Poder!$G$6:$N$27,4,FALSE)*VLOOKUP($I$8,Regional!$A$2:$B$7,2,FALSE)</f>
        <v>35076.814602693812</v>
      </c>
      <c r="J132" s="28">
        <f t="shared" si="40"/>
        <v>35004.213271464112</v>
      </c>
      <c r="K132" s="29">
        <f t="shared" si="41"/>
        <v>33642.074009344913</v>
      </c>
      <c r="L132" s="29">
        <f t="shared" si="42"/>
        <v>35505.50817757396</v>
      </c>
      <c r="M132" s="29">
        <f t="shared" si="43"/>
        <v>34772.580452778864</v>
      </c>
      <c r="N132" s="38">
        <f t="shared" si="44"/>
        <v>35076.814602693812</v>
      </c>
      <c r="O132" s="14">
        <f>VLOOKUP(B132,Valores!$A$2:$O$300,14,FALSE)</f>
        <v>6.6699999999999995E-2</v>
      </c>
      <c r="P132" s="14" t="str">
        <f>VLOOKUP(B132,Valores!$A$2:$O$300,15,FALSE)</f>
        <v>UAR</v>
      </c>
      <c r="Q132" s="5">
        <f t="shared" si="59"/>
        <v>15963.350118111346</v>
      </c>
      <c r="R132" s="5">
        <f t="shared" si="45"/>
        <v>15342.159012280643</v>
      </c>
      <c r="S132" s="5">
        <f t="shared" si="46"/>
        <v>16191.961058074423</v>
      </c>
      <c r="T132" s="5">
        <f t="shared" si="47"/>
        <v>15857.716097576676</v>
      </c>
      <c r="U132" s="5">
        <f t="shared" si="48"/>
        <v>15996.459288726686</v>
      </c>
      <c r="W132" s="1">
        <f t="shared" si="49"/>
        <v>50967.563389575458</v>
      </c>
      <c r="X132" s="7">
        <f t="shared" si="50"/>
        <v>3399.536478084683</v>
      </c>
      <c r="Z132" s="1">
        <f t="shared" si="51"/>
        <v>48984.233021625558</v>
      </c>
      <c r="AA132" s="7">
        <f t="shared" si="52"/>
        <v>3267.2483425424243</v>
      </c>
      <c r="AC132" s="1">
        <f t="shared" si="53"/>
        <v>51697.469235648387</v>
      </c>
      <c r="AD132" s="7">
        <f t="shared" si="54"/>
        <v>3448.2211980177472</v>
      </c>
      <c r="AF132" s="1">
        <f t="shared" si="55"/>
        <v>50630.296550355539</v>
      </c>
      <c r="AG132" s="7">
        <f t="shared" si="56"/>
        <v>3377.0407799087143</v>
      </c>
      <c r="AI132" s="1">
        <f t="shared" si="57"/>
        <v>51073.273891420497</v>
      </c>
      <c r="AJ132" s="7">
        <f t="shared" si="58"/>
        <v>3406.5873685577467</v>
      </c>
    </row>
    <row r="133" spans="1:36" x14ac:dyDescent="0.2">
      <c r="A133" s="44"/>
      <c r="B133" s="45" t="s">
        <v>38</v>
      </c>
      <c r="C133" s="45"/>
      <c r="D133" s="45"/>
      <c r="E133" s="46"/>
      <c r="F133" s="46"/>
      <c r="G133" s="46"/>
      <c r="H133" s="46"/>
      <c r="I133" s="46"/>
      <c r="J133" s="46">
        <f>SUM(J105:J132)</f>
        <v>2196016.5370874004</v>
      </c>
      <c r="K133" s="46">
        <f>SUM(K105:K132)</f>
        <v>2110561.6713479003</v>
      </c>
      <c r="L133" s="46">
        <f>SUM(L105:L132)</f>
        <v>2227465.6628037132</v>
      </c>
      <c r="M133" s="46">
        <f>SUM(M105:M132)</f>
        <v>2181484.8721012422</v>
      </c>
      <c r="N133" s="46">
        <f>SUM(N105:N132)</f>
        <v>2200571.2380532115</v>
      </c>
      <c r="Q133" s="3">
        <f>SUMIF($O105:$O132,"&lt;&gt;Rateio",X105:X132)</f>
        <v>100078.44535624959</v>
      </c>
      <c r="R133" s="3">
        <f>SUMIF($O105:$O132,"&lt;&gt;Rateio",AA105:AA132)</f>
        <v>96184.034741892785</v>
      </c>
      <c r="S133" s="3">
        <f>SUMIF($O105:$O132,"&lt;&gt;Rateio",AD105:AD132)</f>
        <v>101511.66753666005</v>
      </c>
      <c r="T133" s="3">
        <f>SUMIF($O105:$O132,"&lt;&gt;Rateio",AG105:AG132)</f>
        <v>99416.197865990922</v>
      </c>
      <c r="U133" s="3">
        <f>SUMIF($O105:$O132,"&lt;&gt;Rateio",AJ105:AJ132)</f>
        <v>100286.0154651366</v>
      </c>
      <c r="W133" s="36"/>
      <c r="X133" s="215"/>
      <c r="Z133" s="36"/>
      <c r="AA133" s="215"/>
      <c r="AC133" s="36"/>
      <c r="AD133" s="215"/>
      <c r="AF133" s="36"/>
      <c r="AG133" s="215"/>
      <c r="AI133" s="36"/>
      <c r="AJ133" s="215"/>
    </row>
    <row r="134" spans="1:36" ht="12.75" hidden="1" customHeight="1" x14ac:dyDescent="0.2">
      <c r="A134" s="44"/>
      <c r="B134" s="45"/>
      <c r="C134" s="45"/>
      <c r="D134" s="45"/>
      <c r="E134" s="92" t="s">
        <v>30</v>
      </c>
      <c r="F134" s="92" t="s">
        <v>31</v>
      </c>
      <c r="G134" s="92" t="s">
        <v>32</v>
      </c>
      <c r="H134" s="92" t="s">
        <v>33</v>
      </c>
      <c r="I134" s="92" t="s">
        <v>34</v>
      </c>
      <c r="J134" s="46"/>
      <c r="K134" s="46"/>
      <c r="L134" s="46"/>
      <c r="M134" s="46"/>
      <c r="N134" s="46"/>
      <c r="Q134" s="5"/>
      <c r="R134" s="5"/>
      <c r="S134" s="5"/>
      <c r="T134" s="5"/>
      <c r="U134" s="5"/>
      <c r="X134" s="7"/>
      <c r="AA134" s="7"/>
      <c r="AD134" s="7"/>
      <c r="AG134" s="7"/>
      <c r="AJ134" s="7"/>
    </row>
    <row r="135" spans="1:36" s="14" customFormat="1" ht="12.75" hidden="1" customHeight="1" x14ac:dyDescent="0.2">
      <c r="A135" s="30"/>
      <c r="B135" s="123" t="s">
        <v>215</v>
      </c>
      <c r="C135" s="31"/>
      <c r="D135" s="31"/>
      <c r="E135" s="33" t="e">
        <f>(SUMIF(#REF!,"Obras civis",J105:J132)+#REF!)*3.98%</f>
        <v>#REF!</v>
      </c>
      <c r="F135" s="33" t="e">
        <f>(SUMIF(#REF!,"Obras civis",K105:K132)+#REF!)*3.98%</f>
        <v>#REF!</v>
      </c>
      <c r="G135" s="33" t="e">
        <f>(SUMIF(#REF!,"Obras civis",L105:L132)+#REF!)*3.98%</f>
        <v>#REF!</v>
      </c>
      <c r="H135" s="33" t="e">
        <f>(SUMIF(#REF!,"Obras civis",M105:M132)+#REF!)*3.98%</f>
        <v>#REF!</v>
      </c>
      <c r="I135" s="33" t="e">
        <f>(SUMIF(#REF!,"Obras civis",N105:N132)+#REF!)*3.98%</f>
        <v>#REF!</v>
      </c>
      <c r="J135" s="33"/>
      <c r="K135" s="33"/>
      <c r="L135" s="33"/>
      <c r="M135" s="33"/>
      <c r="N135" s="33"/>
      <c r="Q135" s="5"/>
      <c r="R135" s="5"/>
      <c r="S135" s="5"/>
      <c r="T135" s="5"/>
      <c r="U135" s="5"/>
      <c r="W135" s="6"/>
      <c r="X135" s="7"/>
      <c r="Z135" s="6"/>
      <c r="AA135" s="7"/>
      <c r="AC135" s="6"/>
      <c r="AD135" s="7"/>
      <c r="AF135" s="6"/>
      <c r="AG135" s="7"/>
      <c r="AI135" s="6"/>
      <c r="AJ135" s="7"/>
    </row>
    <row r="136" spans="1:36" s="14" customFormat="1" ht="12.75" hidden="1" customHeight="1" x14ac:dyDescent="0.2">
      <c r="A136" s="30"/>
      <c r="B136" s="31" t="s">
        <v>141</v>
      </c>
      <c r="C136" s="41"/>
      <c r="D136" s="41"/>
      <c r="E136" s="35" t="e">
        <f>J133+#REF!+E135</f>
        <v>#REF!</v>
      </c>
      <c r="F136" s="35" t="e">
        <f>K133+#REF!+F135</f>
        <v>#REF!</v>
      </c>
      <c r="G136" s="35" t="e">
        <f>L133+#REF!+G135</f>
        <v>#REF!</v>
      </c>
      <c r="H136" s="35" t="e">
        <f>M133+#REF!+H135</f>
        <v>#REF!</v>
      </c>
      <c r="I136" s="35" t="e">
        <f>N133+#REF!+I135</f>
        <v>#REF!</v>
      </c>
      <c r="J136" s="35"/>
      <c r="K136" s="35"/>
      <c r="L136" s="35"/>
      <c r="M136" s="35"/>
      <c r="N136" s="35"/>
      <c r="Q136" s="5"/>
      <c r="R136" s="5"/>
      <c r="S136" s="5"/>
      <c r="T136" s="5"/>
      <c r="U136" s="5"/>
      <c r="W136" s="6"/>
      <c r="X136" s="7"/>
      <c r="Z136" s="6"/>
      <c r="AA136" s="7"/>
      <c r="AC136" s="6"/>
      <c r="AD136" s="7"/>
      <c r="AF136" s="6"/>
      <c r="AG136" s="7"/>
      <c r="AI136" s="6"/>
      <c r="AJ136" s="7"/>
    </row>
    <row r="137" spans="1:36" s="14" customFormat="1" ht="12.75" hidden="1" customHeight="1" x14ac:dyDescent="0.2">
      <c r="A137" s="30"/>
      <c r="B137" s="31" t="s">
        <v>209</v>
      </c>
      <c r="C137" s="31"/>
      <c r="D137" s="31"/>
      <c r="E137" s="33" t="e">
        <f>E136*2.7%</f>
        <v>#REF!</v>
      </c>
      <c r="F137" s="33" t="e">
        <f>F136*2.7%</f>
        <v>#REF!</v>
      </c>
      <c r="G137" s="33" t="e">
        <f>G136*2.7%</f>
        <v>#REF!</v>
      </c>
      <c r="H137" s="33" t="e">
        <f>H136*2.7%</f>
        <v>#REF!</v>
      </c>
      <c r="I137" s="33" t="e">
        <f>I136*2.7%</f>
        <v>#REF!</v>
      </c>
      <c r="J137" s="33"/>
      <c r="K137" s="33"/>
      <c r="L137" s="33"/>
      <c r="M137" s="33"/>
      <c r="N137" s="33"/>
      <c r="Q137" s="5"/>
      <c r="R137" s="5"/>
      <c r="S137" s="5"/>
      <c r="T137" s="5"/>
      <c r="U137" s="5"/>
      <c r="W137" s="6"/>
      <c r="X137" s="7"/>
      <c r="Z137" s="6"/>
      <c r="AA137" s="7"/>
      <c r="AC137" s="6"/>
      <c r="AD137" s="7"/>
      <c r="AF137" s="6"/>
      <c r="AG137" s="7"/>
      <c r="AI137" s="6"/>
      <c r="AJ137" s="7"/>
    </row>
    <row r="138" spans="1:36" s="14" customFormat="1" ht="12.75" hidden="1" customHeight="1" x14ac:dyDescent="0.2">
      <c r="A138" s="30"/>
      <c r="B138" s="31" t="s">
        <v>210</v>
      </c>
      <c r="C138" s="41"/>
      <c r="D138" s="41"/>
      <c r="E138" s="35" t="e">
        <f>E136*1.4%</f>
        <v>#REF!</v>
      </c>
      <c r="F138" s="35" t="e">
        <f>F136*1.4%</f>
        <v>#REF!</v>
      </c>
      <c r="G138" s="35" t="e">
        <f>G136*1.4%</f>
        <v>#REF!</v>
      </c>
      <c r="H138" s="35" t="e">
        <f>H136*1.4%</f>
        <v>#REF!</v>
      </c>
      <c r="I138" s="35" t="e">
        <f>I136*1.4%</f>
        <v>#REF!</v>
      </c>
      <c r="J138" s="35"/>
      <c r="K138" s="35"/>
      <c r="L138" s="35"/>
      <c r="M138" s="35"/>
      <c r="N138" s="35"/>
      <c r="Q138" s="5"/>
      <c r="R138" s="5"/>
      <c r="S138" s="5"/>
      <c r="T138" s="5"/>
      <c r="U138" s="5"/>
      <c r="W138" s="6"/>
      <c r="X138" s="7"/>
      <c r="Z138" s="6"/>
      <c r="AA138" s="7"/>
      <c r="AC138" s="6"/>
      <c r="AD138" s="7"/>
      <c r="AF138" s="6"/>
      <c r="AG138" s="7"/>
      <c r="AI138" s="6"/>
      <c r="AJ138" s="7"/>
    </row>
    <row r="139" spans="1:36" ht="12.75" hidden="1" customHeight="1" x14ac:dyDescent="0.2">
      <c r="A139" s="119"/>
      <c r="B139" s="121" t="s">
        <v>213</v>
      </c>
      <c r="C139" s="121"/>
      <c r="D139" s="121"/>
      <c r="E139" s="120" t="e">
        <f>E136*3.99%</f>
        <v>#REF!</v>
      </c>
      <c r="F139" s="120" t="e">
        <f>F136*3.99%</f>
        <v>#REF!</v>
      </c>
      <c r="G139" s="120" t="e">
        <f>G136*3.99%</f>
        <v>#REF!</v>
      </c>
      <c r="H139" s="120" t="e">
        <f>H136*3.99%</f>
        <v>#REF!</v>
      </c>
      <c r="I139" s="120" t="e">
        <f>I136*3.99%</f>
        <v>#REF!</v>
      </c>
      <c r="J139" s="122"/>
      <c r="K139" s="120"/>
      <c r="L139" s="120"/>
      <c r="M139" s="120"/>
      <c r="N139" s="120"/>
      <c r="Q139" s="5"/>
      <c r="R139" s="5"/>
      <c r="S139" s="5"/>
      <c r="T139" s="5"/>
      <c r="U139" s="5"/>
      <c r="X139" s="7"/>
      <c r="AA139" s="7"/>
      <c r="AD139" s="7"/>
      <c r="AG139" s="7"/>
      <c r="AJ139" s="7"/>
    </row>
    <row r="140" spans="1:36" s="14" customFormat="1" ht="12.75" hidden="1" customHeight="1" x14ac:dyDescent="0.2">
      <c r="A140" s="30"/>
      <c r="B140" s="43" t="s">
        <v>211</v>
      </c>
      <c r="C140" s="43"/>
      <c r="D140" s="43"/>
      <c r="E140" s="42" t="e">
        <f>E136*2.7%</f>
        <v>#REF!</v>
      </c>
      <c r="F140" s="42" t="e">
        <f>F136*2.7%</f>
        <v>#REF!</v>
      </c>
      <c r="G140" s="42" t="e">
        <f>G136*2.7%</f>
        <v>#REF!</v>
      </c>
      <c r="H140" s="42" t="e">
        <f>H136*2.7%</f>
        <v>#REF!</v>
      </c>
      <c r="I140" s="42" t="e">
        <f>I136*2.7%</f>
        <v>#REF!</v>
      </c>
      <c r="J140" s="42"/>
      <c r="K140" s="42"/>
      <c r="L140" s="42"/>
      <c r="M140" s="42"/>
      <c r="N140" s="42"/>
      <c r="Q140" s="5"/>
      <c r="R140" s="5"/>
      <c r="S140" s="5"/>
      <c r="T140" s="5"/>
      <c r="U140" s="5"/>
      <c r="W140" s="6"/>
      <c r="X140" s="7"/>
      <c r="Z140" s="6"/>
      <c r="AA140" s="7"/>
      <c r="AC140" s="6"/>
      <c r="AD140" s="7"/>
      <c r="AF140" s="6"/>
      <c r="AG140" s="7"/>
      <c r="AI140" s="6"/>
      <c r="AJ140" s="7"/>
    </row>
    <row r="141" spans="1:36" s="14" customFormat="1" ht="12.75" hidden="1" customHeight="1" x14ac:dyDescent="0.2">
      <c r="A141" s="30"/>
      <c r="B141" s="31" t="s">
        <v>142</v>
      </c>
      <c r="C141" s="31"/>
      <c r="D141" s="31"/>
      <c r="E141" s="33" t="e">
        <f>E136+E137+E138+E139+E140</f>
        <v>#REF!</v>
      </c>
      <c r="F141" s="33" t="e">
        <f>F136+F137+F138+F139+F140</f>
        <v>#REF!</v>
      </c>
      <c r="G141" s="33" t="e">
        <f>G136+G137+G138+G139+G140</f>
        <v>#REF!</v>
      </c>
      <c r="H141" s="33" t="e">
        <f>H136+H137+H138+H139+H140</f>
        <v>#REF!</v>
      </c>
      <c r="I141" s="33" t="e">
        <f>I136+I137+I138+I139+I140</f>
        <v>#REF!</v>
      </c>
      <c r="J141" s="33"/>
      <c r="K141" s="33"/>
      <c r="L141" s="33"/>
      <c r="M141" s="33"/>
      <c r="N141" s="33"/>
      <c r="Q141" s="5"/>
      <c r="R141" s="5"/>
      <c r="S141" s="5"/>
      <c r="T141" s="5"/>
      <c r="U141" s="5"/>
      <c r="W141" s="6"/>
      <c r="X141" s="7"/>
      <c r="Z141" s="6"/>
      <c r="AA141" s="7"/>
      <c r="AC141" s="6"/>
      <c r="AD141" s="7"/>
      <c r="AF141" s="6"/>
      <c r="AG141" s="7"/>
      <c r="AI141" s="6"/>
      <c r="AJ141" s="7"/>
    </row>
    <row r="142" spans="1:36" s="14" customFormat="1" ht="12.75" hidden="1" customHeight="1" x14ac:dyDescent="0.2">
      <c r="A142" s="31"/>
      <c r="B142" s="31" t="s">
        <v>143</v>
      </c>
      <c r="C142" s="31"/>
      <c r="D142" s="31"/>
      <c r="E142" s="33" t="e">
        <f>E141*3%</f>
        <v>#REF!</v>
      </c>
      <c r="F142" s="33" t="e">
        <f>F141*3%</f>
        <v>#REF!</v>
      </c>
      <c r="G142" s="33" t="e">
        <f>G141*3%</f>
        <v>#REF!</v>
      </c>
      <c r="H142" s="33" t="e">
        <f>H141*3%</f>
        <v>#REF!</v>
      </c>
      <c r="I142" s="33" t="e">
        <f>I141*3%</f>
        <v>#REF!</v>
      </c>
      <c r="J142" s="33"/>
      <c r="K142" s="33"/>
      <c r="L142" s="33"/>
      <c r="M142" s="33"/>
      <c r="N142" s="33"/>
      <c r="Q142" s="5"/>
      <c r="R142" s="5"/>
      <c r="S142" s="5"/>
      <c r="T142" s="5"/>
      <c r="U142" s="5"/>
      <c r="W142" s="6"/>
      <c r="X142" s="7"/>
      <c r="Z142" s="6"/>
      <c r="AA142" s="7"/>
      <c r="AC142" s="6"/>
      <c r="AD142" s="7"/>
      <c r="AF142" s="6"/>
      <c r="AG142" s="7"/>
      <c r="AI142" s="6"/>
      <c r="AJ142" s="7"/>
    </row>
    <row r="143" spans="1:36" s="14" customFormat="1" ht="12.75" hidden="1" customHeight="1" x14ac:dyDescent="0.2">
      <c r="A143" s="8"/>
      <c r="B143" s="8" t="s">
        <v>212</v>
      </c>
      <c r="C143" s="8"/>
      <c r="D143" s="8"/>
      <c r="E143" s="4" t="e">
        <f>E141*2.7%</f>
        <v>#REF!</v>
      </c>
      <c r="F143" s="4" t="e">
        <f>F141*2.7%</f>
        <v>#REF!</v>
      </c>
      <c r="G143" s="4" t="e">
        <f>G141*2.7%</f>
        <v>#REF!</v>
      </c>
      <c r="H143" s="4" t="e">
        <f>H141*2.7%</f>
        <v>#REF!</v>
      </c>
      <c r="I143" s="4" t="e">
        <f>I141*2.7%</f>
        <v>#REF!</v>
      </c>
      <c r="J143" s="4"/>
      <c r="K143" s="4"/>
      <c r="L143" s="4"/>
      <c r="M143" s="4"/>
      <c r="N143" s="4"/>
      <c r="Q143" s="5"/>
      <c r="R143" s="5"/>
      <c r="S143" s="5"/>
      <c r="T143" s="5"/>
      <c r="U143" s="5"/>
      <c r="W143" s="6"/>
      <c r="X143" s="7"/>
      <c r="Z143" s="6"/>
      <c r="AA143" s="7"/>
      <c r="AC143" s="6"/>
      <c r="AD143" s="7"/>
      <c r="AF143" s="6"/>
      <c r="AG143" s="7"/>
      <c r="AI143" s="6"/>
      <c r="AJ143" s="7"/>
    </row>
    <row r="144" spans="1:36" x14ac:dyDescent="0.2">
      <c r="A144" s="44"/>
      <c r="B144" s="45" t="s">
        <v>144</v>
      </c>
      <c r="C144" s="45"/>
      <c r="D144" s="45"/>
      <c r="E144" s="46">
        <f>J133*(1+Entrada!$H$13)</f>
        <v>3876847.5945740971</v>
      </c>
      <c r="F144" s="46">
        <f>K133*(1+Entrada!$H$13)</f>
        <v>3725985.5745975832</v>
      </c>
      <c r="G144" s="46">
        <f>L133*(1+Entrada!$H$13)</f>
        <v>3932367.8811136754</v>
      </c>
      <c r="H144" s="46">
        <f>M133*(1+Entrada!$H$13)</f>
        <v>3851193.3932075333</v>
      </c>
      <c r="I144" s="46">
        <f>N133*(1+Entrada!$H$13)</f>
        <v>3884888.4636591398</v>
      </c>
      <c r="J144" s="46"/>
      <c r="K144" s="46"/>
      <c r="L144" s="46"/>
      <c r="M144" s="46"/>
      <c r="N144" s="46"/>
      <c r="Q144" s="3">
        <f>SUMIF($O105:$O132,"&lt;&gt;Rateio",W105:W132)</f>
        <v>2726433.5910812942</v>
      </c>
      <c r="R144" s="3">
        <f>SUMIF($O105:$O132,"&lt;&gt;Rateio",Z105:Z132)</f>
        <v>2620338.2987468708</v>
      </c>
      <c r="S144" s="3">
        <f>SUMIF($O105:$O132,"&lt;&gt;Rateio",AC105:AC132)</f>
        <v>2765478.8128794953</v>
      </c>
      <c r="T144" s="3">
        <f>SUMIF($O105:$O132,"&lt;&gt;Rateio",AF105:AF132)</f>
        <v>2708392.0058366065</v>
      </c>
      <c r="U144" s="3">
        <f>SUMIF($O105:$O132,"&lt;&gt;Rateio",AI105:AI132)</f>
        <v>2732088.4163072403</v>
      </c>
      <c r="X144" s="7"/>
      <c r="AA144" s="7"/>
      <c r="AD144" s="7"/>
      <c r="AG144" s="7"/>
      <c r="AJ144" s="7"/>
    </row>
    <row r="145" spans="1:36" x14ac:dyDescent="0.2">
      <c r="E145" s="216">
        <f>Q145</f>
        <v>3.6706724008839266E-2</v>
      </c>
      <c r="F145" s="217">
        <f>R145</f>
        <v>3.6706724008839259E-2</v>
      </c>
      <c r="G145" s="217">
        <f>S145</f>
        <v>3.6706724008839259E-2</v>
      </c>
      <c r="H145" s="217">
        <f>T145</f>
        <v>3.6706724008839273E-2</v>
      </c>
      <c r="I145" s="218">
        <f>U145</f>
        <v>3.6706724008839259E-2</v>
      </c>
      <c r="Q145" s="24">
        <f>Q133/Q144</f>
        <v>3.6706724008839266E-2</v>
      </c>
      <c r="R145" s="24">
        <f>R133/R144</f>
        <v>3.6706724008839259E-2</v>
      </c>
      <c r="S145" s="24">
        <f>S133/S144</f>
        <v>3.6706724008839259E-2</v>
      </c>
      <c r="T145" s="24">
        <f>T133/T144</f>
        <v>3.6706724008839273E-2</v>
      </c>
      <c r="U145" s="24">
        <f>U133/U144</f>
        <v>3.6706724008839259E-2</v>
      </c>
      <c r="W145" s="25"/>
      <c r="X145" s="26"/>
      <c r="Z145" s="25"/>
      <c r="AA145" s="26"/>
      <c r="AC145" s="25"/>
      <c r="AD145" s="26"/>
      <c r="AF145" s="25"/>
      <c r="AG145" s="26"/>
      <c r="AI145" s="25"/>
      <c r="AJ145" s="26"/>
    </row>
    <row r="146" spans="1:36" s="14" customFormat="1" x14ac:dyDescent="0.2">
      <c r="E146" s="307"/>
      <c r="F146" s="307"/>
      <c r="G146" s="307"/>
      <c r="H146" s="307"/>
      <c r="I146" s="307"/>
      <c r="J146" s="36"/>
      <c r="K146" s="36"/>
      <c r="L146" s="36"/>
      <c r="M146" s="36"/>
      <c r="N146" s="36"/>
    </row>
    <row r="147" spans="1:36" s="14" customFormat="1" x14ac:dyDescent="0.2">
      <c r="E147" s="307"/>
      <c r="F147" s="307"/>
      <c r="G147" s="307"/>
      <c r="H147" s="307"/>
      <c r="I147" s="307"/>
      <c r="J147" s="36"/>
      <c r="K147" s="36"/>
      <c r="L147" s="36"/>
      <c r="M147" s="36"/>
      <c r="N147" s="36"/>
    </row>
    <row r="149" spans="1:36" s="11" customFormat="1" ht="12.75" customHeight="1" x14ac:dyDescent="0.2">
      <c r="B149" s="378" t="s">
        <v>67</v>
      </c>
      <c r="C149" s="9"/>
      <c r="D149" s="9"/>
      <c r="E149" s="9"/>
      <c r="F149" s="9"/>
      <c r="G149" s="16"/>
      <c r="H149" s="9"/>
      <c r="I149" s="9"/>
      <c r="J149" s="9"/>
      <c r="K149" s="9"/>
      <c r="L149" s="9"/>
      <c r="O149" s="336"/>
      <c r="P149" s="336"/>
      <c r="Q149" s="312" t="s">
        <v>30</v>
      </c>
      <c r="R149" s="312" t="s">
        <v>31</v>
      </c>
      <c r="S149" s="312" t="s">
        <v>32</v>
      </c>
      <c r="T149" s="312" t="s">
        <v>33</v>
      </c>
      <c r="U149" s="312" t="s">
        <v>34</v>
      </c>
      <c r="W149" s="313"/>
      <c r="X149" s="314"/>
      <c r="Z149" s="313"/>
      <c r="AA149" s="314"/>
      <c r="AC149" s="313"/>
      <c r="AD149" s="314"/>
      <c r="AF149" s="313"/>
      <c r="AG149" s="314"/>
      <c r="AI149" s="313"/>
      <c r="AJ149" s="314"/>
    </row>
    <row r="150" spans="1:36" s="11" customFormat="1" ht="12.75" customHeight="1" x14ac:dyDescent="0.2">
      <c r="B150" s="378"/>
      <c r="C150" s="9"/>
      <c r="D150" s="9"/>
      <c r="E150" s="9"/>
      <c r="F150" s="9"/>
      <c r="G150" s="16"/>
      <c r="H150" s="9"/>
      <c r="I150" s="9"/>
      <c r="J150" s="9"/>
      <c r="K150" s="9"/>
      <c r="L150" s="9"/>
      <c r="O150" s="336"/>
      <c r="P150" s="336"/>
      <c r="Q150" s="3">
        <f>SUMIF($O153:$O180,"Rateio",J153:J180)+E192</f>
        <v>4250380.0780678997</v>
      </c>
      <c r="R150" s="3">
        <f>SUMIF($O153:$O180,"Rateio",K153:K180)+F192</f>
        <v>4084982.5718201217</v>
      </c>
      <c r="S150" s="3">
        <f>SUMIF($O153:$O180,"Rateio",L153:L180)+G192</f>
        <v>4311249.718692081</v>
      </c>
      <c r="T150" s="3">
        <f>SUMIF($O153:$O180,"Rateio",M153:M180)+H192</f>
        <v>4222254.1061932798</v>
      </c>
      <c r="U150" s="3">
        <f>SUMIF($O153:$O180,"Rateio",N153:N180)+I192</f>
        <v>4259195.6811927818</v>
      </c>
      <c r="X150" s="212"/>
      <c r="AA150" s="212"/>
      <c r="AD150" s="212"/>
      <c r="AG150" s="212"/>
      <c r="AJ150" s="212"/>
    </row>
    <row r="151" spans="1:36" s="17" customFormat="1" x14ac:dyDescent="0.2">
      <c r="A151" s="379" t="s">
        <v>35</v>
      </c>
      <c r="B151" s="379" t="s">
        <v>36</v>
      </c>
      <c r="C151" s="379" t="s">
        <v>0</v>
      </c>
      <c r="D151" s="379" t="s">
        <v>37</v>
      </c>
      <c r="E151" s="380" t="str">
        <f>$E$7</f>
        <v>Preço Unitário - Ref. 07/2017</v>
      </c>
      <c r="F151" s="380"/>
      <c r="G151" s="380"/>
      <c r="H151" s="380"/>
      <c r="I151" s="380"/>
      <c r="J151" s="381" t="str">
        <f>$J$7</f>
        <v>Preço Total</v>
      </c>
      <c r="K151" s="381"/>
      <c r="L151" s="381"/>
      <c r="M151" s="381"/>
      <c r="N151" s="381"/>
      <c r="O151" s="337"/>
      <c r="P151" s="337"/>
      <c r="Q151" s="3">
        <f>SUMIF($P153:$P180,"UAR",J153:J180)</f>
        <v>1951033.9515743151</v>
      </c>
      <c r="R151" s="3">
        <f>SUMIF($P153:$P180,"UAR",K153:K180)</f>
        <v>1875112.2353352751</v>
      </c>
      <c r="S151" s="3">
        <f>SUMIF($P153:$P180,"UAR",L153:L180)</f>
        <v>1978974.6847079722</v>
      </c>
      <c r="T151" s="3">
        <f>SUMIF($P153:$P180,"UAR",M153:M180)</f>
        <v>1938123.4059194529</v>
      </c>
      <c r="U151" s="3">
        <f>SUMIF($P153:$P180,"UAR",N153:N180)</f>
        <v>1955080.5405109141</v>
      </c>
      <c r="X151" s="213"/>
      <c r="AA151" s="213"/>
      <c r="AD151" s="213"/>
      <c r="AG151" s="213"/>
      <c r="AJ151" s="213"/>
    </row>
    <row r="152" spans="1:36" s="18" customFormat="1" x14ac:dyDescent="0.2">
      <c r="A152" s="379"/>
      <c r="B152" s="379"/>
      <c r="C152" s="379"/>
      <c r="D152" s="379"/>
      <c r="E152" s="10" t="s">
        <v>30</v>
      </c>
      <c r="F152" s="10" t="s">
        <v>31</v>
      </c>
      <c r="G152" s="10" t="s">
        <v>32</v>
      </c>
      <c r="H152" s="10" t="s">
        <v>33</v>
      </c>
      <c r="I152" s="10" t="s">
        <v>34</v>
      </c>
      <c r="J152" s="10" t="s">
        <v>30</v>
      </c>
      <c r="K152" s="10" t="s">
        <v>31</v>
      </c>
      <c r="L152" s="10" t="s">
        <v>32</v>
      </c>
      <c r="M152" s="10" t="s">
        <v>33</v>
      </c>
      <c r="N152" s="10" t="s">
        <v>34</v>
      </c>
      <c r="O152" s="338"/>
      <c r="P152" s="338"/>
      <c r="Q152" s="5">
        <f>Q151/Q150</f>
        <v>0.45902576139995438</v>
      </c>
      <c r="R152" s="5">
        <f>R151/R150</f>
        <v>0.45902576139995432</v>
      </c>
      <c r="S152" s="5">
        <f>S151/S150</f>
        <v>0.45902576139995449</v>
      </c>
      <c r="T152" s="5">
        <f>T151/T150</f>
        <v>0.4590257613999541</v>
      </c>
      <c r="U152" s="5">
        <f>U151/U150</f>
        <v>0.45902576139995438</v>
      </c>
      <c r="X152" s="214"/>
      <c r="AA152" s="214"/>
      <c r="AD152" s="214"/>
      <c r="AG152" s="214"/>
      <c r="AJ152" s="214"/>
    </row>
    <row r="153" spans="1:36" x14ac:dyDescent="0.2">
      <c r="A153" s="19">
        <v>1</v>
      </c>
      <c r="B153" s="20" t="s">
        <v>1</v>
      </c>
      <c r="C153" s="6" t="str">
        <f>VLOOKUP(B153,Valores!$A$2:$F$300,5,FALSE)</f>
        <v>unid.</v>
      </c>
      <c r="D153" s="6">
        <v>1</v>
      </c>
      <c r="E153" s="27">
        <f>Entrada!$H$27*VLOOKUP($E152,Regional!$A$2:$B$7,2,FALSE)</f>
        <v>305303.44174582278</v>
      </c>
      <c r="F153" s="21">
        <f>Entrada!$H$27*VLOOKUP($F152,Regional!$A$2:$B$7,2,FALSE)</f>
        <v>293422.99176578782</v>
      </c>
      <c r="G153" s="21">
        <f>Entrada!$H$27*VLOOKUP($G152,Regional!$A$2:$B$7,2,FALSE)</f>
        <v>309675.6885658864</v>
      </c>
      <c r="H153" s="21">
        <f>Entrada!$H$27*VLOOKUP($H152,Regional!$A$2:$B$7,2,FALSE)</f>
        <v>303283.16218068992</v>
      </c>
      <c r="I153" s="22">
        <f>Entrada!$H$27*VLOOKUP($I152,Regional!$A$2:$B$7,2,FALSE)</f>
        <v>305936.66369907337</v>
      </c>
      <c r="J153" s="27">
        <f t="shared" ref="J153:J180" si="60">$D153*E153</f>
        <v>305303.44174582278</v>
      </c>
      <c r="K153" s="21">
        <f t="shared" ref="K153:K180" si="61">$D153*F153</f>
        <v>293422.99176578782</v>
      </c>
      <c r="L153" s="21">
        <f t="shared" ref="L153:L180" si="62">$D153*G153</f>
        <v>309675.6885658864</v>
      </c>
      <c r="M153" s="21">
        <f t="shared" ref="M153:M180" si="63">$D153*H153</f>
        <v>303283.16218068992</v>
      </c>
      <c r="N153" s="22">
        <f t="shared" ref="N153:N180" si="64">$D153*I153</f>
        <v>305936.66369907337</v>
      </c>
      <c r="O153" s="14">
        <f>VLOOKUP(B153,Valores!$A$2:$O$300,14,FALSE)</f>
        <v>3.0300000000000001E-2</v>
      </c>
      <c r="P153" s="14" t="str">
        <f>VLOOKUP(B153,Valores!$A$2:$O$300,15,FALSE)</f>
        <v>UAR</v>
      </c>
      <c r="Q153" s="5">
        <f>IF($P153="UAR",J153*Q$152,0)</f>
        <v>140142.14480540293</v>
      </c>
      <c r="R153" s="5">
        <f t="shared" ref="R153:R180" si="65">IF($P153="UAR",K153*R$152,0)</f>
        <v>134688.71220754329</v>
      </c>
      <c r="S153" s="5">
        <f t="shared" ref="S153:S180" si="66">IF($P153="UAR",L153*S$152,0)</f>
        <v>142149.1187310112</v>
      </c>
      <c r="T153" s="5">
        <f t="shared" ref="T153:T180" si="67">IF($P153="UAR",M153*T$152,0)</f>
        <v>139214.78443977697</v>
      </c>
      <c r="U153" s="5">
        <f t="shared" ref="U153:U180" si="68">IF($P153="UAR",N153*U$152,0)</f>
        <v>140432.80999462894</v>
      </c>
      <c r="W153" s="1">
        <f t="shared" ref="W153:W180" si="69">J153+Q153</f>
        <v>445445.58655122574</v>
      </c>
      <c r="X153" s="7">
        <f t="shared" ref="X153:X180" si="70">IF($O153="rateio",0,W153*$O153)</f>
        <v>13497.001272502141</v>
      </c>
      <c r="Z153" s="1">
        <f t="shared" ref="Z153:Z180" si="71">K153+R153</f>
        <v>428111.70397333114</v>
      </c>
      <c r="AA153" s="7">
        <f t="shared" ref="AA153:AA180" si="72">IF($O153="rateio",0,Z153*$O153)</f>
        <v>12971.784630391934</v>
      </c>
      <c r="AC153" s="1">
        <f t="shared" ref="AC153:AC180" si="73">L153+S153</f>
        <v>451824.80729689763</v>
      </c>
      <c r="AD153" s="7">
        <f t="shared" ref="AD153:AD180" si="74">IF($O153="rateio",0,AC153*$O153)</f>
        <v>13690.291661095998</v>
      </c>
      <c r="AF153" s="1">
        <f t="shared" ref="AF153:AF180" si="75">M153+T153</f>
        <v>442497.94662046689</v>
      </c>
      <c r="AG153" s="7">
        <f t="shared" ref="AG153:AG180" si="76">IF($O153="rateio",0,AF153*$O153)</f>
        <v>13407.687782600147</v>
      </c>
      <c r="AI153" s="1">
        <f t="shared" ref="AI153:AI180" si="77">N153+U153</f>
        <v>446369.47369370231</v>
      </c>
      <c r="AJ153" s="7">
        <f t="shared" ref="AJ153:AJ180" si="78">IF($O153="rateio",0,AI153*$O153)</f>
        <v>13524.995052919181</v>
      </c>
    </row>
    <row r="154" spans="1:36" x14ac:dyDescent="0.2">
      <c r="A154" s="5">
        <v>2</v>
      </c>
      <c r="B154" s="6" t="s">
        <v>262</v>
      </c>
      <c r="C154" s="6" t="str">
        <f>VLOOKUP(B154,Valores!$A$2:$F$300,5,FALSE)</f>
        <v>unid.</v>
      </c>
      <c r="D154" s="6">
        <v>3</v>
      </c>
      <c r="E154" s="3">
        <f>Entrada!$H$28*VLOOKUP($E152,Regional!$A$2:$B$7,2,FALSE)</f>
        <v>47915.250574962178</v>
      </c>
      <c r="F154" s="1">
        <f>Entrada!$H$28*VLOOKUP($F152,Regional!$A$2:$B$7,2,FALSE)</f>
        <v>46050.696626662415</v>
      </c>
      <c r="G154" s="1">
        <f>Entrada!$H$28*VLOOKUP($G152,Regional!$A$2:$B$7,2,FALSE)</f>
        <v>48601.444286899903</v>
      </c>
      <c r="H154" s="1">
        <f>Entrada!$H$28*VLOOKUP($H152,Regional!$A$2:$B$7,2,FALSE)</f>
        <v>47598.181756342681</v>
      </c>
      <c r="I154" s="2">
        <f>Entrada!$H$28*VLOOKUP($I152,Regional!$A$2:$B$7,2,FALSE)</f>
        <v>48014.630353932473</v>
      </c>
      <c r="J154" s="3">
        <f t="shared" si="60"/>
        <v>143745.75172488653</v>
      </c>
      <c r="K154" s="1">
        <f t="shared" si="61"/>
        <v>138152.08987998724</v>
      </c>
      <c r="L154" s="1">
        <f t="shared" si="62"/>
        <v>145804.33286069971</v>
      </c>
      <c r="M154" s="1">
        <f t="shared" si="63"/>
        <v>142794.54526902805</v>
      </c>
      <c r="N154" s="2">
        <f t="shared" si="64"/>
        <v>144043.89106179742</v>
      </c>
      <c r="O154" s="14">
        <f>VLOOKUP(B154,Valores!$A$2:$O$300,14,FALSE)</f>
        <v>3.3300000000000003E-2</v>
      </c>
      <c r="P154" s="14" t="str">
        <f>VLOOKUP(B154,Valores!$A$2:$O$300,15,FALSE)</f>
        <v>UAR</v>
      </c>
      <c r="Q154" s="5">
        <f t="shared" ref="Q154:Q180" si="79">IF($P154="UAR",J154*Q$152,0)</f>
        <v>65983.00313352485</v>
      </c>
      <c r="R154" s="5">
        <f t="shared" si="65"/>
        <v>63415.368246156067</v>
      </c>
      <c r="S154" s="5">
        <f t="shared" si="66"/>
        <v>66927.944906795092</v>
      </c>
      <c r="T154" s="5">
        <f t="shared" si="67"/>
        <v>65546.374865875812</v>
      </c>
      <c r="U154" s="5">
        <f t="shared" si="68"/>
        <v>66119.856769653648</v>
      </c>
      <c r="W154" s="1">
        <f t="shared" si="69"/>
        <v>209728.75485841138</v>
      </c>
      <c r="X154" s="7">
        <f t="shared" si="70"/>
        <v>6983.9675367850996</v>
      </c>
      <c r="Z154" s="1">
        <f t="shared" si="71"/>
        <v>201567.45812614332</v>
      </c>
      <c r="AA154" s="7">
        <f t="shared" si="72"/>
        <v>6712.196355600573</v>
      </c>
      <c r="AC154" s="1">
        <f t="shared" si="73"/>
        <v>212732.27776749479</v>
      </c>
      <c r="AD154" s="7">
        <f t="shared" si="74"/>
        <v>7083.9848496575769</v>
      </c>
      <c r="AF154" s="1">
        <f t="shared" si="75"/>
        <v>208340.92013490386</v>
      </c>
      <c r="AG154" s="7">
        <f t="shared" si="76"/>
        <v>6937.7526404922992</v>
      </c>
      <c r="AI154" s="1">
        <f t="shared" si="77"/>
        <v>210163.74783145107</v>
      </c>
      <c r="AJ154" s="7">
        <f t="shared" si="78"/>
        <v>6998.4528027873212</v>
      </c>
    </row>
    <row r="155" spans="1:36" x14ac:dyDescent="0.2">
      <c r="A155" s="5">
        <v>3</v>
      </c>
      <c r="B155" s="6" t="s">
        <v>4</v>
      </c>
      <c r="C155" s="6" t="str">
        <f>VLOOKUP(B155,Valores!$A$2:$F$300,5,FALSE)</f>
        <v>unid.</v>
      </c>
      <c r="D155" s="6">
        <v>3</v>
      </c>
      <c r="E155" s="3">
        <f>Entrada!$H$32*VLOOKUP(E152,Regional!$A$2:$B$7,2,FALSE)</f>
        <v>42546.017567468443</v>
      </c>
      <c r="F155" s="1">
        <f>Entrada!$H$32*VLOOKUP(F152,Regional!$A$2:$B$7,2,FALSE)</f>
        <v>40890.399698670168</v>
      </c>
      <c r="G155" s="1">
        <f>Entrada!$H$32*VLOOKUP(G152,Regional!$A$2:$B$7,2,FALSE)</f>
        <v>43155.318559792686</v>
      </c>
      <c r="H155" s="1">
        <f>Entrada!$H$32*VLOOKUP(H152,Regional!$A$2:$B$7,2,FALSE)</f>
        <v>42264.478488256558</v>
      </c>
      <c r="I155" s="2">
        <f>Entrada!$H$32*VLOOKUP(I152,Regional!$A$2:$B$7,2,FALSE)</f>
        <v>42634.261159460228</v>
      </c>
      <c r="J155" s="3">
        <f t="shared" si="60"/>
        <v>127638.05270240533</v>
      </c>
      <c r="K155" s="1">
        <f t="shared" si="61"/>
        <v>122671.1990960105</v>
      </c>
      <c r="L155" s="1">
        <f t="shared" si="62"/>
        <v>129465.95567937806</v>
      </c>
      <c r="M155" s="1">
        <f t="shared" si="63"/>
        <v>126793.43546476967</v>
      </c>
      <c r="N155" s="2">
        <f t="shared" si="64"/>
        <v>127902.78347838068</v>
      </c>
      <c r="O155" s="14">
        <f>VLOOKUP(B155,Valores!$A$2:$O$300,14,FALSE)</f>
        <v>3.3300000000000003E-2</v>
      </c>
      <c r="P155" s="14" t="str">
        <f>VLOOKUP(B155,Valores!$A$2:$O$300,15,FALSE)</f>
        <v>UAR</v>
      </c>
      <c r="Q155" s="5">
        <f t="shared" si="79"/>
        <v>58589.154325329109</v>
      </c>
      <c r="R155" s="5">
        <f t="shared" si="65"/>
        <v>56309.240566891611</v>
      </c>
      <c r="S155" s="5">
        <f t="shared" si="66"/>
        <v>59428.208881099279</v>
      </c>
      <c r="T155" s="5">
        <f t="shared" si="67"/>
        <v>58201.453254731845</v>
      </c>
      <c r="U155" s="5">
        <f t="shared" si="68"/>
        <v>58710.672571337192</v>
      </c>
      <c r="W155" s="1">
        <f t="shared" si="69"/>
        <v>186227.20702773443</v>
      </c>
      <c r="X155" s="7">
        <f t="shared" si="70"/>
        <v>6201.3659940235575</v>
      </c>
      <c r="Z155" s="1">
        <f t="shared" si="71"/>
        <v>178980.43966290212</v>
      </c>
      <c r="AA155" s="7">
        <f t="shared" si="72"/>
        <v>5960.0486407746412</v>
      </c>
      <c r="AC155" s="1">
        <f t="shared" si="73"/>
        <v>188894.16456047734</v>
      </c>
      <c r="AD155" s="7">
        <f t="shared" si="74"/>
        <v>6290.1756798638962</v>
      </c>
      <c r="AF155" s="1">
        <f t="shared" si="75"/>
        <v>184994.88871950153</v>
      </c>
      <c r="AG155" s="7">
        <f t="shared" si="76"/>
        <v>6160.3297943594016</v>
      </c>
      <c r="AI155" s="1">
        <f t="shared" si="77"/>
        <v>186613.45604971788</v>
      </c>
      <c r="AJ155" s="7">
        <f t="shared" si="78"/>
        <v>6214.228086455606</v>
      </c>
    </row>
    <row r="156" spans="1:36" x14ac:dyDescent="0.2">
      <c r="A156" s="5">
        <v>4</v>
      </c>
      <c r="B156" s="6" t="s">
        <v>576</v>
      </c>
      <c r="C156" s="6" t="str">
        <f>VLOOKUP(B156,Valores!$A$2:$F$300,5,FALSE)</f>
        <v>unid.</v>
      </c>
      <c r="D156" s="6">
        <v>3</v>
      </c>
      <c r="E156" s="3">
        <f>Entrada!$H$33*VLOOKUP(E152,Regional!$A$2:$B$7,2,FALSE)</f>
        <v>15994.71776798365</v>
      </c>
      <c r="F156" s="1">
        <f>Entrada!$H$33*VLOOKUP(F152,Regional!$A$2:$B$7,2,FALSE)</f>
        <v>15372.306034592484</v>
      </c>
      <c r="G156" s="1">
        <f>Entrada!$H$33*VLOOKUP(G152,Regional!$A$2:$B$7,2,FALSE)</f>
        <v>16223.777923673291</v>
      </c>
      <c r="H156" s="1">
        <f>Entrada!$H$33*VLOOKUP(H152,Regional!$A$2:$B$7,2,FALSE)</f>
        <v>15888.876178802921</v>
      </c>
      <c r="I156" s="2">
        <f>Entrada!$H$33*VLOOKUP(I152,Regional!$A$2:$B$7,2,FALSE)</f>
        <v>16027.891997428356</v>
      </c>
      <c r="J156" s="3">
        <f t="shared" si="60"/>
        <v>47984.153303950952</v>
      </c>
      <c r="K156" s="1">
        <f t="shared" si="61"/>
        <v>46116.918103777454</v>
      </c>
      <c r="L156" s="1">
        <f t="shared" si="62"/>
        <v>48671.333771019876</v>
      </c>
      <c r="M156" s="1">
        <f t="shared" si="63"/>
        <v>47666.62853640876</v>
      </c>
      <c r="N156" s="2">
        <f t="shared" si="64"/>
        <v>48083.675992285069</v>
      </c>
      <c r="O156" s="14">
        <f>VLOOKUP(B156,Valores!$A$2:$O$300,14,FALSE)</f>
        <v>4.1700000000000001E-2</v>
      </c>
      <c r="P156" s="14" t="str">
        <f>VLOOKUP(B156,Valores!$A$2:$O$300,15,FALSE)</f>
        <v>UAR</v>
      </c>
      <c r="Q156" s="5">
        <f t="shared" si="79"/>
        <v>22025.962505478223</v>
      </c>
      <c r="R156" s="5">
        <f t="shared" si="65"/>
        <v>21168.853446005785</v>
      </c>
      <c r="S156" s="5">
        <f t="shared" si="66"/>
        <v>22341.396042593718</v>
      </c>
      <c r="T156" s="5">
        <f t="shared" si="67"/>
        <v>21880.210457293811</v>
      </c>
      <c r="U156" s="5">
        <f t="shared" si="68"/>
        <v>22071.645983267361</v>
      </c>
      <c r="W156" s="1">
        <f t="shared" si="69"/>
        <v>70010.115809429175</v>
      </c>
      <c r="X156" s="7">
        <f t="shared" si="70"/>
        <v>2919.4218292531968</v>
      </c>
      <c r="Z156" s="1">
        <f t="shared" si="71"/>
        <v>67285.77154978324</v>
      </c>
      <c r="AA156" s="7">
        <f t="shared" si="72"/>
        <v>2805.8166736259614</v>
      </c>
      <c r="AC156" s="1">
        <f t="shared" si="73"/>
        <v>71012.729813613594</v>
      </c>
      <c r="AD156" s="7">
        <f t="shared" si="74"/>
        <v>2961.2308332276871</v>
      </c>
      <c r="AF156" s="1">
        <f t="shared" si="75"/>
        <v>69546.838993702579</v>
      </c>
      <c r="AG156" s="7">
        <f t="shared" si="76"/>
        <v>2900.1031860373978</v>
      </c>
      <c r="AI156" s="1">
        <f t="shared" si="77"/>
        <v>70155.321975552433</v>
      </c>
      <c r="AJ156" s="7">
        <f t="shared" si="78"/>
        <v>2925.4769263805365</v>
      </c>
    </row>
    <row r="157" spans="1:36" x14ac:dyDescent="0.2">
      <c r="A157" s="5">
        <v>5</v>
      </c>
      <c r="B157" s="6" t="s">
        <v>16</v>
      </c>
      <c r="C157" s="6" t="str">
        <f>VLOOKUP(B157,Valores!$A$2:$F$300,5,FALSE)</f>
        <v>unid.</v>
      </c>
      <c r="D157" s="6">
        <v>64</v>
      </c>
      <c r="E157" s="3">
        <f>VLOOKUP($B157,Valores!$A$2:$G$300,6,FALSE)*VLOOKUP(VLOOKUP($B157,Indices_Poder!$B$5:$E$250,3,FALSE),Indices_Poder!$G$6:$N$27,4,FALSE)*VLOOKUP($E$8,Regional!$A$2:$B$7,2,FALSE)</f>
        <v>153.50973269963379</v>
      </c>
      <c r="F157" s="1">
        <f>VLOOKUP($B157,Valores!$A$2:$G$300,6,FALSE)*VLOOKUP(VLOOKUP($B157,Indices_Poder!$B$5:$E$250,3,FALSE),Indices_Poder!$G$6:$N$27,4,FALSE)*VLOOKUP($F$8,Regional!$A$2:$B$7,2,FALSE)</f>
        <v>147.53611939754435</v>
      </c>
      <c r="G157" s="1">
        <f>VLOOKUP($B157,Valores!$A$2:$G$300,6,FALSE)*VLOOKUP(VLOOKUP($B157,Indices_Poder!$B$5:$E$250,3,FALSE),Indices_Poder!$G$6:$N$27,4,FALSE)*VLOOKUP($G$8,Regional!$A$2:$B$7,2,FALSE)</f>
        <v>155.70814368644335</v>
      </c>
      <c r="H157" s="1">
        <f>VLOOKUP($B157,Valores!$A$2:$G$300,6,FALSE)*VLOOKUP(VLOOKUP($B157,Indices_Poder!$B$5:$E$250,3,FALSE),Indices_Poder!$G$6:$N$27,4,FALSE)*VLOOKUP($H$8,Regional!$A$2:$B$7,2,FALSE)</f>
        <v>152.49391520917698</v>
      </c>
      <c r="I157" s="1">
        <f>VLOOKUP($B157,Valores!$A$2:$G$300,6,FALSE)*VLOOKUP(VLOOKUP($B157,Indices_Poder!$B$5:$E$250,3,FALSE),Indices_Poder!$G$6:$N$27,4,FALSE)*VLOOKUP($I$8,Regional!$A$2:$B$7,2,FALSE)</f>
        <v>153.82812325634416</v>
      </c>
      <c r="J157" s="3">
        <f t="shared" si="60"/>
        <v>9824.6228927765624</v>
      </c>
      <c r="K157" s="1">
        <f t="shared" si="61"/>
        <v>9442.3116414428387</v>
      </c>
      <c r="L157" s="1">
        <f t="shared" si="62"/>
        <v>9965.3211959323744</v>
      </c>
      <c r="M157" s="1">
        <f t="shared" si="63"/>
        <v>9759.6105733873264</v>
      </c>
      <c r="N157" s="2">
        <f t="shared" si="64"/>
        <v>9844.999888406026</v>
      </c>
      <c r="O157" s="14">
        <f>VLOOKUP(B157,Valores!$A$2:$O$300,14,FALSE)</f>
        <v>2.5000000000000001E-2</v>
      </c>
      <c r="P157" s="14" t="str">
        <f>VLOOKUP(B157,Valores!$A$2:$O$300,15,FALSE)</f>
        <v>COM</v>
      </c>
      <c r="Q157" s="5">
        <f t="shared" si="79"/>
        <v>0</v>
      </c>
      <c r="R157" s="5">
        <f t="shared" si="65"/>
        <v>0</v>
      </c>
      <c r="S157" s="5">
        <f t="shared" si="66"/>
        <v>0</v>
      </c>
      <c r="T157" s="5">
        <f t="shared" si="67"/>
        <v>0</v>
      </c>
      <c r="U157" s="5">
        <f t="shared" si="68"/>
        <v>0</v>
      </c>
      <c r="W157" s="1">
        <f t="shared" si="69"/>
        <v>9824.6228927765624</v>
      </c>
      <c r="X157" s="7">
        <f t="shared" si="70"/>
        <v>245.61557231941407</v>
      </c>
      <c r="Z157" s="1">
        <f t="shared" si="71"/>
        <v>9442.3116414428387</v>
      </c>
      <c r="AA157" s="7">
        <f t="shared" si="72"/>
        <v>236.05779103607097</v>
      </c>
      <c r="AC157" s="1">
        <f t="shared" si="73"/>
        <v>9965.3211959323744</v>
      </c>
      <c r="AD157" s="7">
        <f t="shared" si="74"/>
        <v>249.13302989830936</v>
      </c>
      <c r="AF157" s="1">
        <f t="shared" si="75"/>
        <v>9759.6105733873264</v>
      </c>
      <c r="AG157" s="7">
        <f t="shared" si="76"/>
        <v>243.99026433468316</v>
      </c>
      <c r="AI157" s="1">
        <f t="shared" si="77"/>
        <v>9844.999888406026</v>
      </c>
      <c r="AJ157" s="7">
        <f t="shared" si="78"/>
        <v>246.12499721015067</v>
      </c>
    </row>
    <row r="158" spans="1:36" x14ac:dyDescent="0.2">
      <c r="A158" s="5">
        <v>6</v>
      </c>
      <c r="B158" s="6" t="s">
        <v>348</v>
      </c>
      <c r="C158" s="6" t="str">
        <f>VLOOKUP(B158,Valores!$A$2:$F$300,5,FALSE)</f>
        <v>kg</v>
      </c>
      <c r="D158" s="6">
        <v>520</v>
      </c>
      <c r="E158" s="3">
        <f>VLOOKUP($B158,Valores!$A$2:$G$300,6,FALSE)*VLOOKUP(VLOOKUP($B158,Indices_Poder!$B$5:$E$250,3,FALSE),Indices_Poder!$G$6:$N$27,4,FALSE)*VLOOKUP($E$8,Regional!$A$2:$B$7,2,FALSE)</f>
        <v>63.9384476185</v>
      </c>
      <c r="F158" s="1">
        <f>VLOOKUP($B158,Valores!$A$2:$G$300,6,FALSE)*VLOOKUP(VLOOKUP($B158,Indices_Poder!$B$5:$E$250,3,FALSE),Indices_Poder!$G$6:$N$27,4,FALSE)*VLOOKUP($F$8,Regional!$A$2:$B$7,2,FALSE)</f>
        <v>61.450373706234416</v>
      </c>
      <c r="G158" s="1">
        <f>VLOOKUP($B158,Valores!$A$2:$G$300,6,FALSE)*VLOOKUP(VLOOKUP($B158,Indices_Poder!$B$5:$E$250,3,FALSE),Indices_Poder!$G$6:$N$27,4,FALSE)*VLOOKUP($G$8,Regional!$A$2:$B$7,2,FALSE)</f>
        <v>64.854109337480978</v>
      </c>
      <c r="H158" s="1">
        <f>VLOOKUP($B158,Valores!$A$2:$G$300,6,FALSE)*VLOOKUP(VLOOKUP($B158,Indices_Poder!$B$5:$E$250,3,FALSE),Indices_Poder!$G$6:$N$27,4,FALSE)*VLOOKUP($H$8,Regional!$A$2:$B$7,2,FALSE)</f>
        <v>63.51534875524672</v>
      </c>
      <c r="I158" s="1">
        <f>VLOOKUP($B158,Valores!$A$2:$G$300,6,FALSE)*VLOOKUP(VLOOKUP($B158,Indices_Poder!$B$5:$E$250,3,FALSE),Indices_Poder!$G$6:$N$27,4,FALSE)*VLOOKUP($I$8,Regional!$A$2:$B$7,2,FALSE)</f>
        <v>64.071060695042078</v>
      </c>
      <c r="J158" s="3">
        <f t="shared" si="60"/>
        <v>33247.99276162</v>
      </c>
      <c r="K158" s="1">
        <f t="shared" si="61"/>
        <v>31954.194327241898</v>
      </c>
      <c r="L158" s="1">
        <f t="shared" si="62"/>
        <v>33724.136855490106</v>
      </c>
      <c r="M158" s="1">
        <f t="shared" si="63"/>
        <v>33027.981352728297</v>
      </c>
      <c r="N158" s="2">
        <f t="shared" si="64"/>
        <v>33316.951561421884</v>
      </c>
      <c r="O158" s="14">
        <f>VLOOKUP(B158,Valores!$A$2:$O$300,14,FALSE)</f>
        <v>2.5000000000000001E-2</v>
      </c>
      <c r="P158" s="14" t="str">
        <f>VLOOKUP(B158,Valores!$A$2:$O$300,15,FALSE)</f>
        <v>UAR</v>
      </c>
      <c r="Q158" s="5">
        <f t="shared" si="79"/>
        <v>15261.685192422792</v>
      </c>
      <c r="R158" s="5">
        <f t="shared" si="65"/>
        <v>14667.798380984314</v>
      </c>
      <c r="S158" s="5">
        <f t="shared" si="66"/>
        <v>15480.247597647613</v>
      </c>
      <c r="T158" s="5">
        <f t="shared" si="67"/>
        <v>15160.694287939592</v>
      </c>
      <c r="U158" s="5">
        <f t="shared" si="68"/>
        <v>15293.339058007079</v>
      </c>
      <c r="W158" s="1">
        <f t="shared" si="69"/>
        <v>48509.677954042796</v>
      </c>
      <c r="X158" s="7">
        <f t="shared" si="70"/>
        <v>1212.74194885107</v>
      </c>
      <c r="Z158" s="1">
        <f t="shared" si="71"/>
        <v>46621.992708226215</v>
      </c>
      <c r="AA158" s="7">
        <f t="shared" si="72"/>
        <v>1165.5498177056554</v>
      </c>
      <c r="AC158" s="1">
        <f t="shared" si="73"/>
        <v>49204.384453137718</v>
      </c>
      <c r="AD158" s="7">
        <f t="shared" si="74"/>
        <v>1230.109611328443</v>
      </c>
      <c r="AF158" s="1">
        <f t="shared" si="75"/>
        <v>48188.675640667891</v>
      </c>
      <c r="AG158" s="7">
        <f t="shared" si="76"/>
        <v>1204.7168910166972</v>
      </c>
      <c r="AI158" s="1">
        <f t="shared" si="77"/>
        <v>48610.290619428961</v>
      </c>
      <c r="AJ158" s="7">
        <f t="shared" si="78"/>
        <v>1215.257265485724</v>
      </c>
    </row>
    <row r="159" spans="1:36" x14ac:dyDescent="0.2">
      <c r="A159" s="5">
        <v>7</v>
      </c>
      <c r="B159" s="6" t="s">
        <v>27</v>
      </c>
      <c r="C159" s="6" t="str">
        <f>VLOOKUP(B159,Valores!$A$2:$F$300,5,FALSE)</f>
        <v>kg</v>
      </c>
      <c r="D159" s="6">
        <v>0</v>
      </c>
      <c r="E159" s="3">
        <f>VLOOKUP($B159,Valores!$A$2:$G$300,6,FALSE)*VLOOKUP(VLOOKUP($B159,Indices_Poder!$B$5:$E$250,3,FALSE),Indices_Poder!$G$6:$N$27,4,FALSE)*VLOOKUP($E$8,Regional!$A$2:$B$7,2,FALSE)</f>
        <v>51.521045659640038</v>
      </c>
      <c r="F159" s="1">
        <f>VLOOKUP($B159,Valores!$A$2:$G$300,6,FALSE)*VLOOKUP(VLOOKUP($B159,Indices_Poder!$B$5:$E$250,3,FALSE),Indices_Poder!$G$6:$N$27,4,FALSE)*VLOOKUP($F$8,Regional!$A$2:$B$7,2,FALSE)</f>
        <v>49.516177314958739</v>
      </c>
      <c r="G159" s="1">
        <f>VLOOKUP($B159,Valores!$A$2:$G$300,6,FALSE)*VLOOKUP(VLOOKUP($B159,Indices_Poder!$B$5:$E$250,3,FALSE),Indices_Poder!$G$6:$N$27,4,FALSE)*VLOOKUP($G$8,Regional!$A$2:$B$7,2,FALSE)</f>
        <v>52.258877918469452</v>
      </c>
      <c r="H159" s="1">
        <f>VLOOKUP($B159,Valores!$A$2:$G$300,6,FALSE)*VLOOKUP(VLOOKUP($B159,Indices_Poder!$B$5:$E$250,3,FALSE),Indices_Poder!$G$6:$N$27,4,FALSE)*VLOOKUP($H$8,Regional!$A$2:$B$7,2,FALSE)</f>
        <v>51.180116271077488</v>
      </c>
      <c r="I159" s="1">
        <f>VLOOKUP($B159,Valores!$A$2:$G$300,6,FALSE)*VLOOKUP(VLOOKUP($B159,Indices_Poder!$B$5:$E$250,3,FALSE),Indices_Poder!$G$6:$N$27,4,FALSE)*VLOOKUP($I$8,Regional!$A$2:$B$7,2,FALSE)</f>
        <v>51.62790412471189</v>
      </c>
      <c r="J159" s="3">
        <f t="shared" si="60"/>
        <v>0</v>
      </c>
      <c r="K159" s="1">
        <f t="shared" si="61"/>
        <v>0</v>
      </c>
      <c r="L159" s="1">
        <f t="shared" si="62"/>
        <v>0</v>
      </c>
      <c r="M159" s="1">
        <f t="shared" si="63"/>
        <v>0</v>
      </c>
      <c r="N159" s="2">
        <f t="shared" si="64"/>
        <v>0</v>
      </c>
      <c r="O159" s="14" t="str">
        <f>VLOOKUP(B159,Valores!$A$2:$O$300,14,FALSE)</f>
        <v>Rateio</v>
      </c>
      <c r="P159" s="14" t="str">
        <f>VLOOKUP(B159,Valores!$A$2:$O$300,15,FALSE)</f>
        <v>COM</v>
      </c>
      <c r="Q159" s="5">
        <f t="shared" si="79"/>
        <v>0</v>
      </c>
      <c r="R159" s="5">
        <f t="shared" si="65"/>
        <v>0</v>
      </c>
      <c r="S159" s="5">
        <f t="shared" si="66"/>
        <v>0</v>
      </c>
      <c r="T159" s="5">
        <f t="shared" si="67"/>
        <v>0</v>
      </c>
      <c r="U159" s="5">
        <f t="shared" si="68"/>
        <v>0</v>
      </c>
      <c r="W159" s="1">
        <f t="shared" si="69"/>
        <v>0</v>
      </c>
      <c r="X159" s="7">
        <f t="shared" si="70"/>
        <v>0</v>
      </c>
      <c r="Z159" s="1">
        <f t="shared" si="71"/>
        <v>0</v>
      </c>
      <c r="AA159" s="7">
        <f t="shared" si="72"/>
        <v>0</v>
      </c>
      <c r="AC159" s="1">
        <f t="shared" si="73"/>
        <v>0</v>
      </c>
      <c r="AD159" s="7">
        <f t="shared" si="74"/>
        <v>0</v>
      </c>
      <c r="AF159" s="1">
        <f t="shared" si="75"/>
        <v>0</v>
      </c>
      <c r="AG159" s="7">
        <f t="shared" si="76"/>
        <v>0</v>
      </c>
      <c r="AI159" s="1">
        <f t="shared" si="77"/>
        <v>0</v>
      </c>
      <c r="AJ159" s="7">
        <f t="shared" si="78"/>
        <v>0</v>
      </c>
    </row>
    <row r="160" spans="1:36" x14ac:dyDescent="0.2">
      <c r="A160" s="5">
        <v>8</v>
      </c>
      <c r="B160" s="6" t="s">
        <v>11</v>
      </c>
      <c r="C160" s="6" t="str">
        <f>VLOOKUP(B160,Valores!$A$2:$F$300,5,FALSE)</f>
        <v>m</v>
      </c>
      <c r="D160" s="6">
        <v>5535</v>
      </c>
      <c r="E160" s="3">
        <f>VLOOKUP($B160,Valores!$A$2:$G$300,6,FALSE)*VLOOKUP(VLOOKUP($B160,Indices_Poder!$B$5:$E$250,3,FALSE),Indices_Poder!$G$6:$N$27,4,FALSE)*VLOOKUP($E$8,Regional!$A$2:$B$7,2,FALSE)</f>
        <v>39.933598587490515</v>
      </c>
      <c r="F160" s="1">
        <f>VLOOKUP($B160,Valores!$A$2:$G$300,6,FALSE)*VLOOKUP(VLOOKUP($B160,Indices_Poder!$B$5:$E$250,3,FALSE),Indices_Poder!$G$6:$N$27,4,FALSE)*VLOOKUP($F$8,Regional!$A$2:$B$7,2,FALSE)</f>
        <v>38.37963929430817</v>
      </c>
      <c r="G160" s="1">
        <f>VLOOKUP($B160,Valores!$A$2:$G$300,6,FALSE)*VLOOKUP(VLOOKUP($B160,Indices_Poder!$B$5:$E$250,3,FALSE),Indices_Poder!$G$6:$N$27,4,FALSE)*VLOOKUP($G$8,Regional!$A$2:$B$7,2,FALSE)</f>
        <v>40.505487159854574</v>
      </c>
      <c r="H160" s="1">
        <f>VLOOKUP($B160,Valores!$A$2:$G$300,6,FALSE)*VLOOKUP(VLOOKUP($B160,Indices_Poder!$B$5:$E$250,3,FALSE),Indices_Poder!$G$6:$N$27,4,FALSE)*VLOOKUP($H$8,Regional!$A$2:$B$7,2,FALSE)</f>
        <v>39.669346626467124</v>
      </c>
      <c r="I160" s="1">
        <f>VLOOKUP($B160,Valores!$A$2:$G$300,6,FALSE)*VLOOKUP(VLOOKUP($B160,Indices_Poder!$B$5:$E$250,3,FALSE),Indices_Poder!$G$6:$N$27,4,FALSE)*VLOOKUP($I$8,Regional!$A$2:$B$7,2,FALSE)</f>
        <v>40.016423829005312</v>
      </c>
      <c r="J160" s="3">
        <f t="shared" si="60"/>
        <v>221032.46818175999</v>
      </c>
      <c r="K160" s="1">
        <f t="shared" si="61"/>
        <v>212431.30349399571</v>
      </c>
      <c r="L160" s="1">
        <f t="shared" si="62"/>
        <v>224197.87142979508</v>
      </c>
      <c r="M160" s="1">
        <f t="shared" si="63"/>
        <v>219569.83357749553</v>
      </c>
      <c r="N160" s="2">
        <f t="shared" si="64"/>
        <v>221490.9058935444</v>
      </c>
      <c r="O160" s="14" t="str">
        <f>VLOOKUP(B160,Valores!$A$2:$O$300,14,FALSE)</f>
        <v>Rateio</v>
      </c>
      <c r="P160" s="14" t="str">
        <f>VLOOKUP(B160,Valores!$A$2:$O$300,15,FALSE)</f>
        <v>UAR</v>
      </c>
      <c r="Q160" s="5">
        <f t="shared" si="79"/>
        <v>101459.59700124357</v>
      </c>
      <c r="R160" s="5">
        <f t="shared" si="65"/>
        <v>97511.440831516156</v>
      </c>
      <c r="S160" s="5">
        <f t="shared" si="66"/>
        <v>102912.59863731079</v>
      </c>
      <c r="T160" s="5">
        <f t="shared" si="67"/>
        <v>100788.21003837109</v>
      </c>
      <c r="U160" s="5">
        <f t="shared" si="68"/>
        <v>101670.03172094986</v>
      </c>
      <c r="W160" s="1">
        <f t="shared" si="69"/>
        <v>322492.06518300355</v>
      </c>
      <c r="X160" s="7">
        <f t="shared" si="70"/>
        <v>0</v>
      </c>
      <c r="Z160" s="1">
        <f t="shared" si="71"/>
        <v>309942.74432551186</v>
      </c>
      <c r="AA160" s="7">
        <f t="shared" si="72"/>
        <v>0</v>
      </c>
      <c r="AC160" s="1">
        <f t="shared" si="73"/>
        <v>327110.47006710584</v>
      </c>
      <c r="AD160" s="7">
        <f t="shared" si="74"/>
        <v>0</v>
      </c>
      <c r="AF160" s="1">
        <f t="shared" si="75"/>
        <v>320358.04361586663</v>
      </c>
      <c r="AG160" s="7">
        <f t="shared" si="76"/>
        <v>0</v>
      </c>
      <c r="AI160" s="1">
        <f t="shared" si="77"/>
        <v>323160.93761449424</v>
      </c>
      <c r="AJ160" s="7">
        <f t="shared" si="78"/>
        <v>0</v>
      </c>
    </row>
    <row r="161" spans="1:36" x14ac:dyDescent="0.2">
      <c r="A161" s="5">
        <v>9</v>
      </c>
      <c r="B161" s="6" t="s">
        <v>7</v>
      </c>
      <c r="C161" s="6" t="str">
        <f>VLOOKUP(B161,Valores!$A$2:$F$300,5,FALSE)</f>
        <v>kg</v>
      </c>
      <c r="D161" s="6">
        <v>2205</v>
      </c>
      <c r="E161" s="3">
        <f>VLOOKUP($B161,Valores!$A$2:$G$300,6,FALSE)*VLOOKUP(VLOOKUP($B161,Indices_Poder!$B$5:$E$250,3,FALSE),Indices_Poder!$G$6:$N$27,4,FALSE)*VLOOKUP($E$8,Regional!$A$2:$B$7,2,FALSE)</f>
        <v>46.691316437230633</v>
      </c>
      <c r="F161" s="1">
        <f>VLOOKUP($B161,Valores!$A$2:$G$300,6,FALSE)*VLOOKUP(VLOOKUP($B161,Indices_Poder!$B$5:$E$250,3,FALSE),Indices_Poder!$G$6:$N$27,4,FALSE)*VLOOKUP($F$8,Regional!$A$2:$B$7,2,FALSE)</f>
        <v>44.87439014821642</v>
      </c>
      <c r="G161" s="1">
        <f>VLOOKUP($B161,Valores!$A$2:$G$300,6,FALSE)*VLOOKUP(VLOOKUP($B161,Indices_Poder!$B$5:$E$250,3,FALSE),Indices_Poder!$G$6:$N$27,4,FALSE)*VLOOKUP($G$8,Regional!$A$2:$B$7,2,FALSE)</f>
        <v>47.359982203492201</v>
      </c>
      <c r="H161" s="1">
        <f>VLOOKUP($B161,Valores!$A$2:$G$300,6,FALSE)*VLOOKUP(VLOOKUP($B161,Indices_Poder!$B$5:$E$250,3,FALSE),Indices_Poder!$G$6:$N$27,4,FALSE)*VLOOKUP($H$8,Regional!$A$2:$B$7,2,FALSE)</f>
        <v>46.382346738337354</v>
      </c>
      <c r="I161" s="1">
        <f>VLOOKUP($B161,Valores!$A$2:$G$300,6,FALSE)*VLOOKUP(VLOOKUP($B161,Indices_Poder!$B$5:$E$250,3,FALSE),Indices_Poder!$G$6:$N$27,4,FALSE)*VLOOKUP($I$8,Regional!$A$2:$B$7,2,FALSE)</f>
        <v>46.788157686137481</v>
      </c>
      <c r="J161" s="3">
        <f t="shared" si="60"/>
        <v>102954.35274409354</v>
      </c>
      <c r="K161" s="1">
        <f t="shared" si="61"/>
        <v>98948.030276817211</v>
      </c>
      <c r="L161" s="1">
        <f t="shared" si="62"/>
        <v>104428.7607587003</v>
      </c>
      <c r="M161" s="1">
        <f t="shared" si="63"/>
        <v>102273.07455803387</v>
      </c>
      <c r="N161" s="2">
        <f t="shared" si="64"/>
        <v>103167.88769793314</v>
      </c>
      <c r="O161" s="14">
        <f>VLOOKUP(B161,Valores!$A$2:$O$300,14,FALSE)</f>
        <v>3.1300000000000001E-2</v>
      </c>
      <c r="P161" s="14" t="str">
        <f>VLOOKUP(B161,Valores!$A$2:$O$300,15,FALSE)</f>
        <v>UAR</v>
      </c>
      <c r="Q161" s="5">
        <f t="shared" si="79"/>
        <v>47258.700157797022</v>
      </c>
      <c r="R161" s="5">
        <f t="shared" si="65"/>
        <v>45419.694936841755</v>
      </c>
      <c r="S161" s="5">
        <f t="shared" si="66"/>
        <v>47935.491419316095</v>
      </c>
      <c r="T161" s="5">
        <f t="shared" si="67"/>
        <v>46945.975919715769</v>
      </c>
      <c r="U161" s="5">
        <f t="shared" si="68"/>
        <v>47356.718202568743</v>
      </c>
      <c r="W161" s="1">
        <f t="shared" si="69"/>
        <v>150213.05290189057</v>
      </c>
      <c r="X161" s="7">
        <f t="shared" si="70"/>
        <v>4701.6685558291747</v>
      </c>
      <c r="Z161" s="1">
        <f t="shared" si="71"/>
        <v>144367.72521365897</v>
      </c>
      <c r="AA161" s="7">
        <f t="shared" si="72"/>
        <v>4518.7097991875262</v>
      </c>
      <c r="AC161" s="1">
        <f t="shared" si="73"/>
        <v>152364.25217801641</v>
      </c>
      <c r="AD161" s="7">
        <f t="shared" si="74"/>
        <v>4769.0010931719135</v>
      </c>
      <c r="AF161" s="1">
        <f t="shared" si="75"/>
        <v>149219.05047774964</v>
      </c>
      <c r="AG161" s="7">
        <f t="shared" si="76"/>
        <v>4670.5562799535637</v>
      </c>
      <c r="AI161" s="1">
        <f t="shared" si="77"/>
        <v>150524.60590050189</v>
      </c>
      <c r="AJ161" s="7">
        <f t="shared" si="78"/>
        <v>4711.4201646857091</v>
      </c>
    </row>
    <row r="162" spans="1:36" x14ac:dyDescent="0.2">
      <c r="A162" s="5">
        <v>10</v>
      </c>
      <c r="B162" s="6" t="s">
        <v>9</v>
      </c>
      <c r="C162" s="6" t="str">
        <f>VLOOKUP(B162,Valores!$A$2:$F$300,5,FALSE)</f>
        <v>kg</v>
      </c>
      <c r="D162" s="6">
        <v>630</v>
      </c>
      <c r="E162" s="3">
        <f>VLOOKUP($B162,Valores!$A$2:$G$300,6,FALSE)*VLOOKUP(VLOOKUP($B162,Indices_Poder!$B$5:$E$250,3,FALSE),Indices_Poder!$G$6:$N$27,4,FALSE)*VLOOKUP($E$8,Regional!$A$2:$B$7,2,FALSE)</f>
        <v>46.691316437230633</v>
      </c>
      <c r="F162" s="1">
        <f>VLOOKUP($B162,Valores!$A$2:$G$300,6,FALSE)*VLOOKUP(VLOOKUP($B162,Indices_Poder!$B$5:$E$250,3,FALSE),Indices_Poder!$G$6:$N$27,4,FALSE)*VLOOKUP($F$8,Regional!$A$2:$B$7,2,FALSE)</f>
        <v>44.87439014821642</v>
      </c>
      <c r="G162" s="1">
        <f>VLOOKUP($B162,Valores!$A$2:$G$300,6,FALSE)*VLOOKUP(VLOOKUP($B162,Indices_Poder!$B$5:$E$250,3,FALSE),Indices_Poder!$G$6:$N$27,4,FALSE)*VLOOKUP($G$8,Regional!$A$2:$B$7,2,FALSE)</f>
        <v>47.359982203492201</v>
      </c>
      <c r="H162" s="1">
        <f>VLOOKUP($B162,Valores!$A$2:$G$300,6,FALSE)*VLOOKUP(VLOOKUP($B162,Indices_Poder!$B$5:$E$250,3,FALSE),Indices_Poder!$G$6:$N$27,4,FALSE)*VLOOKUP($H$8,Regional!$A$2:$B$7,2,FALSE)</f>
        <v>46.382346738337354</v>
      </c>
      <c r="I162" s="1">
        <f>VLOOKUP($B162,Valores!$A$2:$G$300,6,FALSE)*VLOOKUP(VLOOKUP($B162,Indices_Poder!$B$5:$E$250,3,FALSE),Indices_Poder!$G$6:$N$27,4,FALSE)*VLOOKUP($I$8,Regional!$A$2:$B$7,2,FALSE)</f>
        <v>46.788157686137481</v>
      </c>
      <c r="J162" s="3">
        <f t="shared" si="60"/>
        <v>29415.529355455299</v>
      </c>
      <c r="K162" s="1">
        <f t="shared" si="61"/>
        <v>28270.865793376346</v>
      </c>
      <c r="L162" s="1">
        <f t="shared" si="62"/>
        <v>29836.788788200087</v>
      </c>
      <c r="M162" s="1">
        <f t="shared" si="63"/>
        <v>29220.878445152532</v>
      </c>
      <c r="N162" s="2">
        <f t="shared" si="64"/>
        <v>29476.539342266613</v>
      </c>
      <c r="O162" s="14">
        <f>VLOOKUP(B162,Valores!$A$2:$O$300,14,FALSE)</f>
        <v>3.1300000000000001E-2</v>
      </c>
      <c r="P162" s="14" t="str">
        <f>VLOOKUP(B162,Valores!$A$2:$O$300,15,FALSE)</f>
        <v>UAR</v>
      </c>
      <c r="Q162" s="5">
        <f t="shared" si="79"/>
        <v>13502.485759370578</v>
      </c>
      <c r="R162" s="5">
        <f t="shared" si="65"/>
        <v>12977.055696240501</v>
      </c>
      <c r="S162" s="5">
        <f t="shared" si="66"/>
        <v>13695.854691233171</v>
      </c>
      <c r="T162" s="5">
        <f t="shared" si="67"/>
        <v>13413.135977061647</v>
      </c>
      <c r="U162" s="5">
        <f t="shared" si="68"/>
        <v>13530.490915019642</v>
      </c>
      <c r="W162" s="1">
        <f t="shared" si="69"/>
        <v>42918.015114825874</v>
      </c>
      <c r="X162" s="7">
        <f t="shared" si="70"/>
        <v>1343.33387309405</v>
      </c>
      <c r="Z162" s="1">
        <f t="shared" si="71"/>
        <v>41247.921489616849</v>
      </c>
      <c r="AA162" s="7">
        <f t="shared" si="72"/>
        <v>1291.0599426250074</v>
      </c>
      <c r="AC162" s="1">
        <f t="shared" si="73"/>
        <v>43532.64347943326</v>
      </c>
      <c r="AD162" s="7">
        <f t="shared" si="74"/>
        <v>1362.5717409062611</v>
      </c>
      <c r="AF162" s="1">
        <f t="shared" si="75"/>
        <v>42634.014422214183</v>
      </c>
      <c r="AG162" s="7">
        <f t="shared" si="76"/>
        <v>1334.444651415304</v>
      </c>
      <c r="AI162" s="1">
        <f t="shared" si="77"/>
        <v>43007.030257286257</v>
      </c>
      <c r="AJ162" s="7">
        <f t="shared" si="78"/>
        <v>1346.1200470530598</v>
      </c>
    </row>
    <row r="163" spans="1:36" x14ac:dyDescent="0.2">
      <c r="A163" s="5">
        <v>11</v>
      </c>
      <c r="B163" s="6" t="s">
        <v>578</v>
      </c>
      <c r="C163" s="6" t="str">
        <f>VLOOKUP(B163,Valores!$A$2:$F$300,5,FALSE)</f>
        <v>kg</v>
      </c>
      <c r="D163" s="6">
        <v>630</v>
      </c>
      <c r="E163" s="3">
        <f>VLOOKUP($B163,Valores!$A$2:$G$300,6,FALSE)*VLOOKUP(VLOOKUP($B163,Indices_Poder!$B$5:$E$250,3,FALSE),Indices_Poder!$G$6:$N$27,4,FALSE)*VLOOKUP($E$8,Regional!$A$2:$B$7,2,FALSE)</f>
        <v>46.691316437230633</v>
      </c>
      <c r="F163" s="1">
        <f>VLOOKUP($B163,Valores!$A$2:$G$300,6,FALSE)*VLOOKUP(VLOOKUP($B163,Indices_Poder!$B$5:$E$250,3,FALSE),Indices_Poder!$G$6:$N$27,4,FALSE)*VLOOKUP($F$8,Regional!$A$2:$B$7,2,FALSE)</f>
        <v>44.87439014821642</v>
      </c>
      <c r="G163" s="1">
        <f>VLOOKUP($B163,Valores!$A$2:$G$300,6,FALSE)*VLOOKUP(VLOOKUP($B163,Indices_Poder!$B$5:$E$250,3,FALSE),Indices_Poder!$G$6:$N$27,4,FALSE)*VLOOKUP($G$8,Regional!$A$2:$B$7,2,FALSE)</f>
        <v>47.359982203492201</v>
      </c>
      <c r="H163" s="1">
        <f>VLOOKUP($B163,Valores!$A$2:$G$300,6,FALSE)*VLOOKUP(VLOOKUP($B163,Indices_Poder!$B$5:$E$250,3,FALSE),Indices_Poder!$G$6:$N$27,4,FALSE)*VLOOKUP($H$8,Regional!$A$2:$B$7,2,FALSE)</f>
        <v>46.382346738337354</v>
      </c>
      <c r="I163" s="1">
        <f>VLOOKUP($B163,Valores!$A$2:$G$300,6,FALSE)*VLOOKUP(VLOOKUP($B163,Indices_Poder!$B$5:$E$250,3,FALSE),Indices_Poder!$G$6:$N$27,4,FALSE)*VLOOKUP($I$8,Regional!$A$2:$B$7,2,FALSE)</f>
        <v>46.788157686137481</v>
      </c>
      <c r="J163" s="3">
        <f t="shared" si="60"/>
        <v>29415.529355455299</v>
      </c>
      <c r="K163" s="1">
        <f t="shared" si="61"/>
        <v>28270.865793376346</v>
      </c>
      <c r="L163" s="1">
        <f t="shared" si="62"/>
        <v>29836.788788200087</v>
      </c>
      <c r="M163" s="1">
        <f t="shared" si="63"/>
        <v>29220.878445152532</v>
      </c>
      <c r="N163" s="2">
        <f t="shared" si="64"/>
        <v>29476.539342266613</v>
      </c>
      <c r="O163" s="14">
        <f>VLOOKUP(B163,Valores!$A$2:$O$300,14,FALSE)</f>
        <v>3.1300000000000001E-2</v>
      </c>
      <c r="P163" s="14" t="str">
        <f>VLOOKUP(B163,Valores!$A$2:$O$300,15,FALSE)</f>
        <v>UAR</v>
      </c>
      <c r="Q163" s="5">
        <f t="shared" si="79"/>
        <v>13502.485759370578</v>
      </c>
      <c r="R163" s="5">
        <f t="shared" si="65"/>
        <v>12977.055696240501</v>
      </c>
      <c r="S163" s="5">
        <f t="shared" si="66"/>
        <v>13695.854691233171</v>
      </c>
      <c r="T163" s="5">
        <f t="shared" si="67"/>
        <v>13413.135977061647</v>
      </c>
      <c r="U163" s="5">
        <f t="shared" si="68"/>
        <v>13530.490915019642</v>
      </c>
      <c r="W163" s="1">
        <f t="shared" si="69"/>
        <v>42918.015114825874</v>
      </c>
      <c r="X163" s="7">
        <f t="shared" si="70"/>
        <v>1343.33387309405</v>
      </c>
      <c r="Z163" s="1">
        <f t="shared" si="71"/>
        <v>41247.921489616849</v>
      </c>
      <c r="AA163" s="7">
        <f t="shared" si="72"/>
        <v>1291.0599426250074</v>
      </c>
      <c r="AC163" s="1">
        <f t="shared" si="73"/>
        <v>43532.64347943326</v>
      </c>
      <c r="AD163" s="7">
        <f t="shared" si="74"/>
        <v>1362.5717409062611</v>
      </c>
      <c r="AF163" s="1">
        <f t="shared" si="75"/>
        <v>42634.014422214183</v>
      </c>
      <c r="AG163" s="7">
        <f t="shared" si="76"/>
        <v>1334.444651415304</v>
      </c>
      <c r="AI163" s="1">
        <f t="shared" si="77"/>
        <v>43007.030257286257</v>
      </c>
      <c r="AJ163" s="7">
        <f t="shared" si="78"/>
        <v>1346.1200470530598</v>
      </c>
    </row>
    <row r="164" spans="1:36" x14ac:dyDescent="0.2">
      <c r="A164" s="5">
        <v>12</v>
      </c>
      <c r="B164" s="6" t="s">
        <v>10</v>
      </c>
      <c r="C164" s="6" t="str">
        <f>VLOOKUP(B164,Valores!$A$2:$F$300,5,FALSE)</f>
        <v>kg</v>
      </c>
      <c r="D164" s="6">
        <v>1260</v>
      </c>
      <c r="E164" s="3">
        <f>VLOOKUP($B164,Valores!$A$2:$G$300,6,FALSE)*VLOOKUP(VLOOKUP($B164,Indices_Poder!$B$5:$E$250,3,FALSE),Indices_Poder!$G$6:$N$27,4,FALSE)*VLOOKUP($E$8,Regional!$A$2:$B$7,2,FALSE)</f>
        <v>46.691316437230633</v>
      </c>
      <c r="F164" s="1">
        <f>VLOOKUP($B164,Valores!$A$2:$G$300,6,FALSE)*VLOOKUP(VLOOKUP($B164,Indices_Poder!$B$5:$E$250,3,FALSE),Indices_Poder!$G$6:$N$27,4,FALSE)*VLOOKUP($F$8,Regional!$A$2:$B$7,2,FALSE)</f>
        <v>44.87439014821642</v>
      </c>
      <c r="G164" s="1">
        <f>VLOOKUP($B164,Valores!$A$2:$G$300,6,FALSE)*VLOOKUP(VLOOKUP($B164,Indices_Poder!$B$5:$E$250,3,FALSE),Indices_Poder!$G$6:$N$27,4,FALSE)*VLOOKUP($G$8,Regional!$A$2:$B$7,2,FALSE)</f>
        <v>47.359982203492201</v>
      </c>
      <c r="H164" s="1">
        <f>VLOOKUP($B164,Valores!$A$2:$G$300,6,FALSE)*VLOOKUP(VLOOKUP($B164,Indices_Poder!$B$5:$E$250,3,FALSE),Indices_Poder!$G$6:$N$27,4,FALSE)*VLOOKUP($H$8,Regional!$A$2:$B$7,2,FALSE)</f>
        <v>46.382346738337354</v>
      </c>
      <c r="I164" s="1">
        <f>VLOOKUP($B164,Valores!$A$2:$G$300,6,FALSE)*VLOOKUP(VLOOKUP($B164,Indices_Poder!$B$5:$E$250,3,FALSE),Indices_Poder!$G$6:$N$27,4,FALSE)*VLOOKUP($I$8,Regional!$A$2:$B$7,2,FALSE)</f>
        <v>46.788157686137481</v>
      </c>
      <c r="J164" s="3">
        <f t="shared" si="60"/>
        <v>58831.058710910598</v>
      </c>
      <c r="K164" s="1">
        <f t="shared" si="61"/>
        <v>56541.731586752692</v>
      </c>
      <c r="L164" s="1">
        <f t="shared" si="62"/>
        <v>59673.577576400174</v>
      </c>
      <c r="M164" s="1">
        <f t="shared" si="63"/>
        <v>58441.756890305063</v>
      </c>
      <c r="N164" s="2">
        <f t="shared" si="64"/>
        <v>58953.078684533226</v>
      </c>
      <c r="O164" s="14">
        <f>VLOOKUP(B164,Valores!$A$2:$O$300,14,FALSE)</f>
        <v>3.1300000000000001E-2</v>
      </c>
      <c r="P164" s="14" t="str">
        <f>VLOOKUP(B164,Valores!$A$2:$O$300,15,FALSE)</f>
        <v>UAR</v>
      </c>
      <c r="Q164" s="5">
        <f t="shared" si="79"/>
        <v>27004.971518741157</v>
      </c>
      <c r="R164" s="5">
        <f t="shared" si="65"/>
        <v>25954.111392481002</v>
      </c>
      <c r="S164" s="5">
        <f t="shared" si="66"/>
        <v>27391.709382466343</v>
      </c>
      <c r="T164" s="5">
        <f t="shared" si="67"/>
        <v>26826.271954123295</v>
      </c>
      <c r="U164" s="5">
        <f t="shared" si="68"/>
        <v>27060.981830039284</v>
      </c>
      <c r="W164" s="1">
        <f t="shared" si="69"/>
        <v>85836.030229651748</v>
      </c>
      <c r="X164" s="7">
        <f t="shared" si="70"/>
        <v>2686.6677461881</v>
      </c>
      <c r="Z164" s="1">
        <f t="shared" si="71"/>
        <v>82495.842979233697</v>
      </c>
      <c r="AA164" s="7">
        <f t="shared" si="72"/>
        <v>2582.1198852500147</v>
      </c>
      <c r="AC164" s="1">
        <f t="shared" si="73"/>
        <v>87065.28695886652</v>
      </c>
      <c r="AD164" s="7">
        <f t="shared" si="74"/>
        <v>2725.1434818125222</v>
      </c>
      <c r="AF164" s="1">
        <f t="shared" si="75"/>
        <v>85268.028844428365</v>
      </c>
      <c r="AG164" s="7">
        <f t="shared" si="76"/>
        <v>2668.8893028306079</v>
      </c>
      <c r="AI164" s="1">
        <f t="shared" si="77"/>
        <v>86014.060514572513</v>
      </c>
      <c r="AJ164" s="7">
        <f t="shared" si="78"/>
        <v>2692.2400941061196</v>
      </c>
    </row>
    <row r="165" spans="1:36" x14ac:dyDescent="0.2">
      <c r="A165" s="5">
        <v>13</v>
      </c>
      <c r="B165" s="6" t="s">
        <v>591</v>
      </c>
      <c r="C165" s="6" t="str">
        <f>VLOOKUP(B165,Valores!$A$2:$F$300,5,FALSE)</f>
        <v>kg</v>
      </c>
      <c r="D165" s="6">
        <v>12320</v>
      </c>
      <c r="E165" s="3">
        <f>VLOOKUP($B165,Valores!$A$2:$G$300,6,FALSE)*VLOOKUP(VLOOKUP($B165,Indices_Poder!$B$5:$E$250,3,FALSE),Indices_Poder!$G$6:$N$27,4,FALSE)*VLOOKUP($E$8,Regional!$A$2:$B$7,2,FALSE)</f>
        <v>46.691316437230633</v>
      </c>
      <c r="F165" s="1">
        <f>VLOOKUP($B165,Valores!$A$2:$G$300,6,FALSE)*VLOOKUP(VLOOKUP($B165,Indices_Poder!$B$5:$E$250,3,FALSE),Indices_Poder!$G$6:$N$27,4,FALSE)*VLOOKUP($F$8,Regional!$A$2:$B$7,2,FALSE)</f>
        <v>44.87439014821642</v>
      </c>
      <c r="G165" s="1">
        <f>VLOOKUP($B165,Valores!$A$2:$G$300,6,FALSE)*VLOOKUP(VLOOKUP($B165,Indices_Poder!$B$5:$E$250,3,FALSE),Indices_Poder!$G$6:$N$27,4,FALSE)*VLOOKUP($G$8,Regional!$A$2:$B$7,2,FALSE)</f>
        <v>47.359982203492201</v>
      </c>
      <c r="H165" s="1">
        <f>VLOOKUP($B165,Valores!$A$2:$G$300,6,FALSE)*VLOOKUP(VLOOKUP($B165,Indices_Poder!$B$5:$E$250,3,FALSE),Indices_Poder!$G$6:$N$27,4,FALSE)*VLOOKUP($H$8,Regional!$A$2:$B$7,2,FALSE)</f>
        <v>46.382346738337354</v>
      </c>
      <c r="I165" s="1">
        <f>VLOOKUP($B165,Valores!$A$2:$G$300,6,FALSE)*VLOOKUP(VLOOKUP($B165,Indices_Poder!$B$5:$E$250,3,FALSE),Indices_Poder!$G$6:$N$27,4,FALSE)*VLOOKUP($I$8,Regional!$A$2:$B$7,2,FALSE)</f>
        <v>46.788157686137481</v>
      </c>
      <c r="J165" s="3">
        <f t="shared" si="60"/>
        <v>575237.01850668143</v>
      </c>
      <c r="K165" s="1">
        <f t="shared" si="61"/>
        <v>552852.48662602634</v>
      </c>
      <c r="L165" s="1">
        <f t="shared" si="62"/>
        <v>583474.98074702395</v>
      </c>
      <c r="M165" s="1">
        <f t="shared" si="63"/>
        <v>571430.51181631617</v>
      </c>
      <c r="N165" s="2">
        <f t="shared" si="64"/>
        <v>576430.10269321373</v>
      </c>
      <c r="O165" s="14">
        <f>VLOOKUP(B165,Valores!$A$2:$O$300,14,FALSE)</f>
        <v>3.1300000000000001E-2</v>
      </c>
      <c r="P165" s="14" t="str">
        <f>VLOOKUP(B165,Valores!$A$2:$O$300,15,FALSE)</f>
        <v>UAR</v>
      </c>
      <c r="Q165" s="5">
        <f t="shared" si="79"/>
        <v>264048.61040546908</v>
      </c>
      <c r="R165" s="5">
        <f t="shared" si="65"/>
        <v>253773.53361536982</v>
      </c>
      <c r="S165" s="5">
        <f t="shared" si="66"/>
        <v>267830.04729522648</v>
      </c>
      <c r="T165" s="5">
        <f t="shared" si="67"/>
        <v>262301.32577365002</v>
      </c>
      <c r="U165" s="5">
        <f t="shared" si="68"/>
        <v>264596.26678260631</v>
      </c>
      <c r="W165" s="1">
        <f t="shared" si="69"/>
        <v>839285.62891215051</v>
      </c>
      <c r="X165" s="7">
        <f t="shared" si="70"/>
        <v>26269.640184950313</v>
      </c>
      <c r="Z165" s="1">
        <f t="shared" si="71"/>
        <v>806626.02024139615</v>
      </c>
      <c r="AA165" s="7">
        <f t="shared" si="72"/>
        <v>25247.394433555699</v>
      </c>
      <c r="AC165" s="1">
        <f t="shared" si="73"/>
        <v>851305.02804225043</v>
      </c>
      <c r="AD165" s="7">
        <f t="shared" si="74"/>
        <v>26645.847377722439</v>
      </c>
      <c r="AF165" s="1">
        <f t="shared" si="75"/>
        <v>833731.83758996613</v>
      </c>
      <c r="AG165" s="7">
        <f t="shared" si="76"/>
        <v>26095.806516565943</v>
      </c>
      <c r="AI165" s="1">
        <f t="shared" si="77"/>
        <v>841026.3694758201</v>
      </c>
      <c r="AJ165" s="7">
        <f t="shared" si="78"/>
        <v>26324.125364593172</v>
      </c>
    </row>
    <row r="166" spans="1:36" x14ac:dyDescent="0.2">
      <c r="A166" s="5">
        <v>14</v>
      </c>
      <c r="B166" s="6" t="s">
        <v>460</v>
      </c>
      <c r="C166" s="6" t="str">
        <f>VLOOKUP(B166,Valores!$A$2:$F$300,5,FALSE)</f>
        <v>cj</v>
      </c>
      <c r="D166" s="6">
        <v>6</v>
      </c>
      <c r="E166" s="3">
        <f>VLOOKUP($B166,Valores!$A$2:$G$300,6,FALSE)*VLOOKUP(VLOOKUP($B166,Indices_Poder!$B$5:$E$250,3,FALSE),Indices_Poder!$G$6:$N$27,4,FALSE)*VLOOKUP($E$8,Regional!$A$2:$B$7,2,FALSE)</f>
        <v>474.03232907112806</v>
      </c>
      <c r="F166" s="1">
        <f>VLOOKUP($B166,Valores!$A$2:$G$300,6,FALSE)*VLOOKUP(VLOOKUP($B166,Indices_Poder!$B$5:$E$250,3,FALSE),Indices_Poder!$G$6:$N$27,4,FALSE)*VLOOKUP($F$8,Regional!$A$2:$B$7,2,FALSE)</f>
        <v>455.5860339941874</v>
      </c>
      <c r="G166" s="1">
        <f>VLOOKUP($B166,Valores!$A$2:$G$300,6,FALSE)*VLOOKUP(VLOOKUP($B166,Indices_Poder!$B$5:$E$250,3,FALSE),Indices_Poder!$G$6:$N$27,4,FALSE)*VLOOKUP($G$8,Regional!$A$2:$B$7,2,FALSE)</f>
        <v>480.82094020350473</v>
      </c>
      <c r="H166" s="1">
        <f>VLOOKUP($B166,Valores!$A$2:$G$300,6,FALSE)*VLOOKUP(VLOOKUP($B166,Indices_Poder!$B$5:$E$250,3,FALSE),Indices_Poder!$G$6:$N$27,4,FALSE)*VLOOKUP($H$8,Regional!$A$2:$B$7,2,FALSE)</f>
        <v>470.89552254789203</v>
      </c>
      <c r="I166" s="1">
        <f>VLOOKUP($B166,Valores!$A$2:$G$300,6,FALSE)*VLOOKUP(VLOOKUP($B166,Indices_Poder!$B$5:$E$250,3,FALSE),Indices_Poder!$G$6:$N$27,4,FALSE)*VLOOKUP($I$8,Regional!$A$2:$B$7,2,FALSE)</f>
        <v>475.01550723512747</v>
      </c>
      <c r="J166" s="3">
        <f t="shared" si="60"/>
        <v>2844.1939744267684</v>
      </c>
      <c r="K166" s="1">
        <f t="shared" si="61"/>
        <v>2733.5162039651245</v>
      </c>
      <c r="L166" s="1">
        <f t="shared" si="62"/>
        <v>2884.9256412210284</v>
      </c>
      <c r="M166" s="1">
        <f t="shared" si="63"/>
        <v>2825.3731352873519</v>
      </c>
      <c r="N166" s="2">
        <f t="shared" si="64"/>
        <v>2850.0930434107649</v>
      </c>
      <c r="O166" s="14">
        <f>VLOOKUP(B166,Valores!$A$2:$O$300,14,FALSE)</f>
        <v>2.7E-2</v>
      </c>
      <c r="P166" s="14" t="str">
        <f>VLOOKUP(B166,Valores!$A$2:$O$300,15,FALSE)</f>
        <v>COM</v>
      </c>
      <c r="Q166" s="5">
        <f t="shared" si="79"/>
        <v>0</v>
      </c>
      <c r="R166" s="5">
        <f t="shared" si="65"/>
        <v>0</v>
      </c>
      <c r="S166" s="5">
        <f t="shared" si="66"/>
        <v>0</v>
      </c>
      <c r="T166" s="5">
        <f t="shared" si="67"/>
        <v>0</v>
      </c>
      <c r="U166" s="5">
        <f t="shared" si="68"/>
        <v>0</v>
      </c>
      <c r="W166" s="1">
        <f t="shared" si="69"/>
        <v>2844.1939744267684</v>
      </c>
      <c r="X166" s="7">
        <f t="shared" si="70"/>
        <v>76.793237309522752</v>
      </c>
      <c r="Z166" s="1">
        <f t="shared" si="71"/>
        <v>2733.5162039651245</v>
      </c>
      <c r="AA166" s="7">
        <f t="shared" si="72"/>
        <v>73.804937507058355</v>
      </c>
      <c r="AC166" s="1">
        <f t="shared" si="73"/>
        <v>2884.9256412210284</v>
      </c>
      <c r="AD166" s="7">
        <f t="shared" si="74"/>
        <v>77.892992312967763</v>
      </c>
      <c r="AF166" s="1">
        <f t="shared" si="75"/>
        <v>2825.3731352873519</v>
      </c>
      <c r="AG166" s="7">
        <f t="shared" si="76"/>
        <v>76.285074652758496</v>
      </c>
      <c r="AI166" s="1">
        <f t="shared" si="77"/>
        <v>2850.0930434107649</v>
      </c>
      <c r="AJ166" s="7">
        <f t="shared" si="78"/>
        <v>76.95251217209065</v>
      </c>
    </row>
    <row r="167" spans="1:36" x14ac:dyDescent="0.2">
      <c r="A167" s="5">
        <v>15</v>
      </c>
      <c r="B167" s="6" t="s">
        <v>468</v>
      </c>
      <c r="C167" s="6" t="str">
        <f>VLOOKUP(B167,Valores!$A$2:$F$300,5,FALSE)</f>
        <v>cj</v>
      </c>
      <c r="D167" s="6">
        <v>3</v>
      </c>
      <c r="E167" s="3">
        <f>VLOOKUP($B167,Valores!$A$2:$G$300,6,FALSE)*VLOOKUP(VLOOKUP($B167,Indices_Poder!$B$5:$E$250,3,FALSE),Indices_Poder!$G$6:$N$27,4,FALSE)*VLOOKUP($E$8,Regional!$A$2:$B$7,2,FALSE)</f>
        <v>741.3069615421017</v>
      </c>
      <c r="F167" s="1">
        <f>VLOOKUP($B167,Valores!$A$2:$G$300,6,FALSE)*VLOOKUP(VLOOKUP($B167,Indices_Poder!$B$5:$E$250,3,FALSE),Indices_Poder!$G$6:$N$27,4,FALSE)*VLOOKUP($F$8,Regional!$A$2:$B$7,2,FALSE)</f>
        <v>712.46005360653749</v>
      </c>
      <c r="G167" s="1">
        <f>VLOOKUP($B167,Valores!$A$2:$G$300,6,FALSE)*VLOOKUP(VLOOKUP($B167,Indices_Poder!$B$5:$E$250,3,FALSE),Indices_Poder!$G$6:$N$27,4,FALSE)*VLOOKUP($G$8,Regional!$A$2:$B$7,2,FALSE)</f>
        <v>751.9232093864083</v>
      </c>
      <c r="H167" s="1">
        <f>VLOOKUP($B167,Valores!$A$2:$G$300,6,FALSE)*VLOOKUP(VLOOKUP($B167,Indices_Poder!$B$5:$E$250,3,FALSE),Indices_Poder!$G$6:$N$27,4,FALSE)*VLOOKUP($H$8,Regional!$A$2:$B$7,2,FALSE)</f>
        <v>736.4015228830084</v>
      </c>
      <c r="I167" s="1">
        <f>VLOOKUP($B167,Valores!$A$2:$G$300,6,FALSE)*VLOOKUP(VLOOKUP($B167,Indices_Poder!$B$5:$E$250,3,FALSE),Indices_Poder!$G$6:$N$27,4,FALSE)*VLOOKUP($I$8,Regional!$A$2:$B$7,2,FALSE)</f>
        <v>742.84448709196681</v>
      </c>
      <c r="J167" s="3">
        <f t="shared" si="60"/>
        <v>2223.920884626305</v>
      </c>
      <c r="K167" s="1">
        <f t="shared" si="61"/>
        <v>2137.3801608196127</v>
      </c>
      <c r="L167" s="1">
        <f t="shared" si="62"/>
        <v>2255.7696281592248</v>
      </c>
      <c r="M167" s="1">
        <f t="shared" si="63"/>
        <v>2209.2045686490251</v>
      </c>
      <c r="N167" s="2">
        <f t="shared" si="64"/>
        <v>2228.5334612759007</v>
      </c>
      <c r="O167" s="14">
        <f>VLOOKUP(B167,Valores!$A$2:$O$300,14,FALSE)</f>
        <v>2.7E-2</v>
      </c>
      <c r="P167" s="14" t="str">
        <f>VLOOKUP(B167,Valores!$A$2:$O$300,15,FALSE)</f>
        <v>COM</v>
      </c>
      <c r="Q167" s="5">
        <f t="shared" si="79"/>
        <v>0</v>
      </c>
      <c r="R167" s="5">
        <f t="shared" si="65"/>
        <v>0</v>
      </c>
      <c r="S167" s="5">
        <f t="shared" si="66"/>
        <v>0</v>
      </c>
      <c r="T167" s="5">
        <f t="shared" si="67"/>
        <v>0</v>
      </c>
      <c r="U167" s="5">
        <f t="shared" si="68"/>
        <v>0</v>
      </c>
      <c r="W167" s="1">
        <f t="shared" si="69"/>
        <v>2223.920884626305</v>
      </c>
      <c r="X167" s="7">
        <f t="shared" si="70"/>
        <v>60.045863884910233</v>
      </c>
      <c r="Z167" s="1">
        <f t="shared" si="71"/>
        <v>2137.3801608196127</v>
      </c>
      <c r="AA167" s="7">
        <f t="shared" si="72"/>
        <v>57.709264342129543</v>
      </c>
      <c r="AC167" s="1">
        <f t="shared" si="73"/>
        <v>2255.7696281592248</v>
      </c>
      <c r="AD167" s="7">
        <f t="shared" si="74"/>
        <v>60.905779960299071</v>
      </c>
      <c r="AF167" s="1">
        <f t="shared" si="75"/>
        <v>2209.2045686490251</v>
      </c>
      <c r="AG167" s="7">
        <f t="shared" si="76"/>
        <v>59.648523353523679</v>
      </c>
      <c r="AI167" s="1">
        <f t="shared" si="77"/>
        <v>2228.5334612759007</v>
      </c>
      <c r="AJ167" s="7">
        <f t="shared" si="78"/>
        <v>60.170403454449314</v>
      </c>
    </row>
    <row r="168" spans="1:36" x14ac:dyDescent="0.2">
      <c r="A168" s="5">
        <v>16</v>
      </c>
      <c r="B168" s="6" t="s">
        <v>15</v>
      </c>
      <c r="C168" s="6" t="str">
        <f>VLOOKUP(B168,Valores!$A$2:$F$300,5,FALSE)</f>
        <v>unid.</v>
      </c>
      <c r="D168" s="6">
        <v>6</v>
      </c>
      <c r="E168" s="3">
        <f>VLOOKUP($B168,Valores!$A$2:$G$300,6,FALSE)*VLOOKUP(VLOOKUP($B168,Indices_Poder!$B$5:$E$250,3,FALSE),Indices_Poder!$G$6:$N$27,4,FALSE)*VLOOKUP($E$8,Regional!$A$2:$B$7,2,FALSE)</f>
        <v>1588.2394531952059</v>
      </c>
      <c r="F168" s="1">
        <f>VLOOKUP($B168,Valores!$A$2:$G$300,6,FALSE)*VLOOKUP(VLOOKUP($B168,Indices_Poder!$B$5:$E$250,3,FALSE),Indices_Poder!$G$6:$N$27,4,FALSE)*VLOOKUP($F$8,Regional!$A$2:$B$7,2,FALSE)</f>
        <v>1526.4353697819802</v>
      </c>
      <c r="G168" s="1">
        <f>VLOOKUP($B168,Valores!$A$2:$G$300,6,FALSE)*VLOOKUP(VLOOKUP($B168,Indices_Poder!$B$5:$E$250,3,FALSE),Indices_Poder!$G$6:$N$27,4,FALSE)*VLOOKUP($G$8,Regional!$A$2:$B$7,2,FALSE)</f>
        <v>1610.9846107965197</v>
      </c>
      <c r="H168" s="1">
        <f>VLOOKUP($B168,Valores!$A$2:$G$300,6,FALSE)*VLOOKUP(VLOOKUP($B168,Indices_Poder!$B$5:$E$250,3,FALSE),Indices_Poder!$G$6:$N$27,4,FALSE)*VLOOKUP($H$8,Regional!$A$2:$B$7,2,FALSE)</f>
        <v>1577.7296217518401</v>
      </c>
      <c r="I168" s="1">
        <f>VLOOKUP($B168,Valores!$A$2:$G$300,6,FALSE)*VLOOKUP(VLOOKUP($B168,Indices_Poder!$B$5:$E$250,3,FALSE),Indices_Poder!$G$6:$N$27,4,FALSE)*VLOOKUP($I$8,Regional!$A$2:$B$7,2,FALSE)</f>
        <v>1591.5335794684995</v>
      </c>
      <c r="J168" s="3">
        <f t="shared" si="60"/>
        <v>9529.4367191712354</v>
      </c>
      <c r="K168" s="1">
        <f t="shared" si="61"/>
        <v>9158.6122186918801</v>
      </c>
      <c r="L168" s="1">
        <f t="shared" si="62"/>
        <v>9665.9076647791189</v>
      </c>
      <c r="M168" s="1">
        <f t="shared" si="63"/>
        <v>9466.3777305110416</v>
      </c>
      <c r="N168" s="2">
        <f t="shared" si="64"/>
        <v>9549.2014768109966</v>
      </c>
      <c r="O168" s="14">
        <f>VLOOKUP(B168,Valores!$A$2:$O$300,14,FALSE)</f>
        <v>2.7E-2</v>
      </c>
      <c r="P168" s="14" t="str">
        <f>VLOOKUP(B168,Valores!$A$2:$O$300,15,FALSE)</f>
        <v>COM</v>
      </c>
      <c r="Q168" s="5">
        <f t="shared" si="79"/>
        <v>0</v>
      </c>
      <c r="R168" s="5">
        <f t="shared" si="65"/>
        <v>0</v>
      </c>
      <c r="S168" s="5">
        <f t="shared" si="66"/>
        <v>0</v>
      </c>
      <c r="T168" s="5">
        <f t="shared" si="67"/>
        <v>0</v>
      </c>
      <c r="U168" s="5">
        <f t="shared" si="68"/>
        <v>0</v>
      </c>
      <c r="W168" s="1">
        <f t="shared" si="69"/>
        <v>9529.4367191712354</v>
      </c>
      <c r="X168" s="7">
        <f t="shared" si="70"/>
        <v>257.29479141762334</v>
      </c>
      <c r="Z168" s="1">
        <f t="shared" si="71"/>
        <v>9158.6122186918801</v>
      </c>
      <c r="AA168" s="7">
        <f t="shared" si="72"/>
        <v>247.28252990468076</v>
      </c>
      <c r="AC168" s="1">
        <f t="shared" si="73"/>
        <v>9665.9076647791189</v>
      </c>
      <c r="AD168" s="7">
        <f t="shared" si="74"/>
        <v>260.97950694903619</v>
      </c>
      <c r="AF168" s="1">
        <f t="shared" si="75"/>
        <v>9466.3777305110416</v>
      </c>
      <c r="AG168" s="7">
        <f t="shared" si="76"/>
        <v>255.59219872379813</v>
      </c>
      <c r="AI168" s="1">
        <f t="shared" si="77"/>
        <v>9549.2014768109966</v>
      </c>
      <c r="AJ168" s="7">
        <f t="shared" si="78"/>
        <v>257.82843987389691</v>
      </c>
    </row>
    <row r="169" spans="1:36" x14ac:dyDescent="0.2">
      <c r="A169" s="5">
        <v>17</v>
      </c>
      <c r="B169" s="6" t="s">
        <v>436</v>
      </c>
      <c r="C169" s="6" t="str">
        <f>VLOOKUP(B169,Valores!$A$2:$F$300,5,FALSE)</f>
        <v>m³</v>
      </c>
      <c r="D169" s="6">
        <v>5.07</v>
      </c>
      <c r="E169" s="3">
        <f>VLOOKUP($B169,Valores!$A$2:$G$300,6,FALSE)*VLOOKUP(VLOOKUP($B169,Indices_Poder!$B$5:$E$250,3,FALSE),Indices_Poder!$G$6:$N$27,4,FALSE)*VLOOKUP($E$8,Regional!$A$2:$B$7,2,FALSE)</f>
        <v>3577.0086142753808</v>
      </c>
      <c r="F169" s="1">
        <f>VLOOKUP($B169,Valores!$A$2:$G$300,6,FALSE)*VLOOKUP(VLOOKUP($B169,Indices_Poder!$B$5:$E$250,3,FALSE),Indices_Poder!$G$6:$N$27,4,FALSE)*VLOOKUP($F$8,Regional!$A$2:$B$7,2,FALSE)</f>
        <v>3437.8144025198744</v>
      </c>
      <c r="G169" s="1">
        <f>VLOOKUP($B169,Valores!$A$2:$G$300,6,FALSE)*VLOOKUP(VLOOKUP($B169,Indices_Poder!$B$5:$E$250,3,FALSE),Indices_Poder!$G$6:$N$27,4,FALSE)*VLOOKUP($G$8,Regional!$A$2:$B$7,2,FALSE)</f>
        <v>3628.2349104798182</v>
      </c>
      <c r="H169" s="1">
        <f>VLOOKUP($B169,Valores!$A$2:$G$300,6,FALSE)*VLOOKUP(VLOOKUP($B169,Indices_Poder!$B$5:$E$250,3,FALSE),Indices_Poder!$G$6:$N$27,4,FALSE)*VLOOKUP($H$8,Regional!$A$2:$B$7,2,FALSE)</f>
        <v>3553.3385325809168</v>
      </c>
      <c r="I169" s="1">
        <f>VLOOKUP($B169,Valores!$A$2:$G$300,6,FALSE)*VLOOKUP(VLOOKUP($B169,Indices_Poder!$B$5:$E$250,3,FALSE),Indices_Poder!$G$6:$N$27,4,FALSE)*VLOOKUP($I$8,Regional!$A$2:$B$7,2,FALSE)</f>
        <v>3584.4275951049885</v>
      </c>
      <c r="J169" s="3">
        <f t="shared" si="60"/>
        <v>18135.433674376181</v>
      </c>
      <c r="K169" s="1">
        <f t="shared" si="61"/>
        <v>17429.719020775763</v>
      </c>
      <c r="L169" s="1">
        <f t="shared" si="62"/>
        <v>18395.150996132677</v>
      </c>
      <c r="M169" s="1">
        <f t="shared" si="63"/>
        <v>18015.426360185251</v>
      </c>
      <c r="N169" s="2">
        <f t="shared" si="64"/>
        <v>18173.047907182292</v>
      </c>
      <c r="O169" s="14">
        <f>VLOOKUP(B169,Valores!$A$2:$O$300,14,FALSE)</f>
        <v>3.1300000000000001E-2</v>
      </c>
      <c r="P169" s="14" t="str">
        <f>VLOOKUP(B169,Valores!$A$2:$O$300,15,FALSE)</f>
        <v>COM</v>
      </c>
      <c r="Q169" s="5">
        <f t="shared" si="79"/>
        <v>0</v>
      </c>
      <c r="R169" s="5">
        <f t="shared" si="65"/>
        <v>0</v>
      </c>
      <c r="S169" s="5">
        <f t="shared" si="66"/>
        <v>0</v>
      </c>
      <c r="T169" s="5">
        <f t="shared" si="67"/>
        <v>0</v>
      </c>
      <c r="U169" s="5">
        <f t="shared" si="68"/>
        <v>0</v>
      </c>
      <c r="W169" s="1">
        <f t="shared" si="69"/>
        <v>18135.433674376181</v>
      </c>
      <c r="X169" s="7">
        <f t="shared" si="70"/>
        <v>567.6390740079745</v>
      </c>
      <c r="Z169" s="1">
        <f t="shared" si="71"/>
        <v>17429.719020775763</v>
      </c>
      <c r="AA169" s="7">
        <f t="shared" si="72"/>
        <v>545.55020535028143</v>
      </c>
      <c r="AC169" s="1">
        <f t="shared" si="73"/>
        <v>18395.150996132677</v>
      </c>
      <c r="AD169" s="7">
        <f t="shared" si="74"/>
        <v>575.76822617895277</v>
      </c>
      <c r="AF169" s="1">
        <f t="shared" si="75"/>
        <v>18015.426360185251</v>
      </c>
      <c r="AG169" s="7">
        <f t="shared" si="76"/>
        <v>563.88284507379842</v>
      </c>
      <c r="AI169" s="1">
        <f t="shared" si="77"/>
        <v>18173.047907182292</v>
      </c>
      <c r="AJ169" s="7">
        <f t="shared" si="78"/>
        <v>568.81639949480575</v>
      </c>
    </row>
    <row r="170" spans="1:36" x14ac:dyDescent="0.2">
      <c r="A170" s="5">
        <v>18</v>
      </c>
      <c r="B170" s="6" t="s">
        <v>438</v>
      </c>
      <c r="C170" s="6" t="str">
        <f>VLOOKUP(B170,Valores!$A$2:$F$300,5,FALSE)</f>
        <v>m³</v>
      </c>
      <c r="D170" s="6">
        <v>3.48</v>
      </c>
      <c r="E170" s="3">
        <f>VLOOKUP($B170,Valores!$A$2:$G$300,6,FALSE)*VLOOKUP(VLOOKUP($B170,Indices_Poder!$B$5:$E$250,3,FALSE),Indices_Poder!$G$6:$N$27,4,FALSE)*VLOOKUP($E$8,Regional!$A$2:$B$7,2,FALSE)</f>
        <v>3577.0086142753808</v>
      </c>
      <c r="F170" s="1">
        <f>VLOOKUP($B170,Valores!$A$2:$G$300,6,FALSE)*VLOOKUP(VLOOKUP($B170,Indices_Poder!$B$5:$E$250,3,FALSE),Indices_Poder!$G$6:$N$27,4,FALSE)*VLOOKUP($F$8,Regional!$A$2:$B$7,2,FALSE)</f>
        <v>3437.8144025198744</v>
      </c>
      <c r="G170" s="1">
        <f>VLOOKUP($B170,Valores!$A$2:$G$300,6,FALSE)*VLOOKUP(VLOOKUP($B170,Indices_Poder!$B$5:$E$250,3,FALSE),Indices_Poder!$G$6:$N$27,4,FALSE)*VLOOKUP($G$8,Regional!$A$2:$B$7,2,FALSE)</f>
        <v>3628.2349104798182</v>
      </c>
      <c r="H170" s="1">
        <f>VLOOKUP($B170,Valores!$A$2:$G$300,6,FALSE)*VLOOKUP(VLOOKUP($B170,Indices_Poder!$B$5:$E$250,3,FALSE),Indices_Poder!$G$6:$N$27,4,FALSE)*VLOOKUP($H$8,Regional!$A$2:$B$7,2,FALSE)</f>
        <v>3553.3385325809168</v>
      </c>
      <c r="I170" s="1">
        <f>VLOOKUP($B170,Valores!$A$2:$G$300,6,FALSE)*VLOOKUP(VLOOKUP($B170,Indices_Poder!$B$5:$E$250,3,FALSE),Indices_Poder!$G$6:$N$27,4,FALSE)*VLOOKUP($I$8,Regional!$A$2:$B$7,2,FALSE)</f>
        <v>3584.4275951049885</v>
      </c>
      <c r="J170" s="3">
        <f t="shared" si="60"/>
        <v>12447.989977678324</v>
      </c>
      <c r="K170" s="1">
        <f t="shared" si="61"/>
        <v>11963.594120769163</v>
      </c>
      <c r="L170" s="1">
        <f t="shared" si="62"/>
        <v>12626.257488469768</v>
      </c>
      <c r="M170" s="1">
        <f t="shared" si="63"/>
        <v>12365.61809338159</v>
      </c>
      <c r="N170" s="2">
        <f t="shared" si="64"/>
        <v>12473.80803096536</v>
      </c>
      <c r="O170" s="14">
        <f>VLOOKUP(B170,Valores!$A$2:$O$300,14,FALSE)</f>
        <v>3.1300000000000001E-2</v>
      </c>
      <c r="P170" s="14" t="str">
        <f>VLOOKUP(B170,Valores!$A$2:$O$300,15,FALSE)</f>
        <v>COM</v>
      </c>
      <c r="Q170" s="5">
        <f t="shared" si="79"/>
        <v>0</v>
      </c>
      <c r="R170" s="5">
        <f t="shared" si="65"/>
        <v>0</v>
      </c>
      <c r="S170" s="5">
        <f t="shared" si="66"/>
        <v>0</v>
      </c>
      <c r="T170" s="5">
        <f t="shared" si="67"/>
        <v>0</v>
      </c>
      <c r="U170" s="5">
        <f t="shared" si="68"/>
        <v>0</v>
      </c>
      <c r="W170" s="1">
        <f t="shared" si="69"/>
        <v>12447.989977678324</v>
      </c>
      <c r="X170" s="7">
        <f t="shared" si="70"/>
        <v>389.62208630133154</v>
      </c>
      <c r="Z170" s="1">
        <f t="shared" si="71"/>
        <v>11963.594120769163</v>
      </c>
      <c r="AA170" s="7">
        <f t="shared" si="72"/>
        <v>374.46049598007482</v>
      </c>
      <c r="AC170" s="1">
        <f t="shared" si="73"/>
        <v>12626.257488469768</v>
      </c>
      <c r="AD170" s="7">
        <f t="shared" si="74"/>
        <v>395.20185938910373</v>
      </c>
      <c r="AF170" s="1">
        <f t="shared" si="75"/>
        <v>12365.61809338159</v>
      </c>
      <c r="AG170" s="7">
        <f t="shared" si="76"/>
        <v>387.04384632284382</v>
      </c>
      <c r="AI170" s="1">
        <f t="shared" si="77"/>
        <v>12473.80803096536</v>
      </c>
      <c r="AJ170" s="7">
        <f t="shared" si="78"/>
        <v>390.43019136921578</v>
      </c>
    </row>
    <row r="171" spans="1:36" x14ac:dyDescent="0.2">
      <c r="A171" s="5">
        <v>19</v>
      </c>
      <c r="B171" s="6" t="s">
        <v>440</v>
      </c>
      <c r="C171" s="6" t="str">
        <f>VLOOKUP(B171,Valores!$A$2:$F$300,5,FALSE)</f>
        <v>m³</v>
      </c>
      <c r="D171" s="6">
        <v>3.93</v>
      </c>
      <c r="E171" s="3">
        <f>VLOOKUP($B171,Valores!$A$2:$G$300,6,FALSE)*VLOOKUP(VLOOKUP($B171,Indices_Poder!$B$5:$E$250,3,FALSE),Indices_Poder!$G$6:$N$27,4,FALSE)*VLOOKUP($E$8,Regional!$A$2:$B$7,2,FALSE)</f>
        <v>3577.0086142753808</v>
      </c>
      <c r="F171" s="1">
        <f>VLOOKUP($B171,Valores!$A$2:$G$300,6,FALSE)*VLOOKUP(VLOOKUP($B171,Indices_Poder!$B$5:$E$250,3,FALSE),Indices_Poder!$G$6:$N$27,4,FALSE)*VLOOKUP($F$8,Regional!$A$2:$B$7,2,FALSE)</f>
        <v>3437.8144025198744</v>
      </c>
      <c r="G171" s="1">
        <f>VLOOKUP($B171,Valores!$A$2:$G$300,6,FALSE)*VLOOKUP(VLOOKUP($B171,Indices_Poder!$B$5:$E$250,3,FALSE),Indices_Poder!$G$6:$N$27,4,FALSE)*VLOOKUP($G$8,Regional!$A$2:$B$7,2,FALSE)</f>
        <v>3628.2349104798182</v>
      </c>
      <c r="H171" s="1">
        <f>VLOOKUP($B171,Valores!$A$2:$G$300,6,FALSE)*VLOOKUP(VLOOKUP($B171,Indices_Poder!$B$5:$E$250,3,FALSE),Indices_Poder!$G$6:$N$27,4,FALSE)*VLOOKUP($H$8,Regional!$A$2:$B$7,2,FALSE)</f>
        <v>3553.3385325809168</v>
      </c>
      <c r="I171" s="1">
        <f>VLOOKUP($B171,Valores!$A$2:$G$300,6,FALSE)*VLOOKUP(VLOOKUP($B171,Indices_Poder!$B$5:$E$250,3,FALSE),Indices_Poder!$G$6:$N$27,4,FALSE)*VLOOKUP($I$8,Regional!$A$2:$B$7,2,FALSE)</f>
        <v>3584.4275951049885</v>
      </c>
      <c r="J171" s="3">
        <f t="shared" si="60"/>
        <v>14057.643854102247</v>
      </c>
      <c r="K171" s="1">
        <f t="shared" si="61"/>
        <v>13510.610601903107</v>
      </c>
      <c r="L171" s="1">
        <f t="shared" si="62"/>
        <v>14258.963198185686</v>
      </c>
      <c r="M171" s="1">
        <f t="shared" si="63"/>
        <v>13964.620433043003</v>
      </c>
      <c r="N171" s="2">
        <f t="shared" si="64"/>
        <v>14086.800448762606</v>
      </c>
      <c r="O171" s="14">
        <f>VLOOKUP(B171,Valores!$A$2:$O$300,14,FALSE)</f>
        <v>3.1300000000000001E-2</v>
      </c>
      <c r="P171" s="14" t="str">
        <f>VLOOKUP(B171,Valores!$A$2:$O$300,15,FALSE)</f>
        <v>COM</v>
      </c>
      <c r="Q171" s="5">
        <f t="shared" si="79"/>
        <v>0</v>
      </c>
      <c r="R171" s="5">
        <f t="shared" si="65"/>
        <v>0</v>
      </c>
      <c r="S171" s="5">
        <f t="shared" si="66"/>
        <v>0</v>
      </c>
      <c r="T171" s="5">
        <f t="shared" si="67"/>
        <v>0</v>
      </c>
      <c r="U171" s="5">
        <f t="shared" si="68"/>
        <v>0</v>
      </c>
      <c r="W171" s="1">
        <f t="shared" si="69"/>
        <v>14057.643854102247</v>
      </c>
      <c r="X171" s="7">
        <f t="shared" si="70"/>
        <v>440.00425263340037</v>
      </c>
      <c r="Z171" s="1">
        <f t="shared" si="71"/>
        <v>13510.610601903107</v>
      </c>
      <c r="AA171" s="7">
        <f t="shared" si="72"/>
        <v>422.88211183956724</v>
      </c>
      <c r="AC171" s="1">
        <f t="shared" si="73"/>
        <v>14258.963198185686</v>
      </c>
      <c r="AD171" s="7">
        <f t="shared" si="74"/>
        <v>446.305548103212</v>
      </c>
      <c r="AF171" s="1">
        <f t="shared" si="75"/>
        <v>13964.620433043003</v>
      </c>
      <c r="AG171" s="7">
        <f t="shared" si="76"/>
        <v>437.09261955424603</v>
      </c>
      <c r="AI171" s="1">
        <f t="shared" si="77"/>
        <v>14086.800448762606</v>
      </c>
      <c r="AJ171" s="7">
        <f t="shared" si="78"/>
        <v>440.91685404626958</v>
      </c>
    </row>
    <row r="172" spans="1:36" x14ac:dyDescent="0.2">
      <c r="A172" s="5">
        <v>20</v>
      </c>
      <c r="B172" s="6" t="s">
        <v>577</v>
      </c>
      <c r="C172" s="6" t="str">
        <f>VLOOKUP(B172,Valores!$A$2:$F$300,5,FALSE)</f>
        <v>m³</v>
      </c>
      <c r="D172" s="6">
        <v>1.74</v>
      </c>
      <c r="E172" s="3">
        <f>VLOOKUP($B172,Valores!$A$2:$G$300,6,FALSE)*VLOOKUP(VLOOKUP($B172,Indices_Poder!$B$5:$E$250,3,FALSE),Indices_Poder!$G$6:$N$27,4,FALSE)*VLOOKUP($E$8,Regional!$A$2:$B$7,2,FALSE)</f>
        <v>3577.0086142753808</v>
      </c>
      <c r="F172" s="1">
        <f>VLOOKUP($B172,Valores!$A$2:$G$300,6,FALSE)*VLOOKUP(VLOOKUP($B172,Indices_Poder!$B$5:$E$250,3,FALSE),Indices_Poder!$G$6:$N$27,4,FALSE)*VLOOKUP($F$8,Regional!$A$2:$B$7,2,FALSE)</f>
        <v>3437.8144025198744</v>
      </c>
      <c r="G172" s="1">
        <f>VLOOKUP($B172,Valores!$A$2:$G$300,6,FALSE)*VLOOKUP(VLOOKUP($B172,Indices_Poder!$B$5:$E$250,3,FALSE),Indices_Poder!$G$6:$N$27,4,FALSE)*VLOOKUP($G$8,Regional!$A$2:$B$7,2,FALSE)</f>
        <v>3628.2349104798182</v>
      </c>
      <c r="H172" s="1">
        <f>VLOOKUP($B172,Valores!$A$2:$G$300,6,FALSE)*VLOOKUP(VLOOKUP($B172,Indices_Poder!$B$5:$E$250,3,FALSE),Indices_Poder!$G$6:$N$27,4,FALSE)*VLOOKUP($H$8,Regional!$A$2:$B$7,2,FALSE)</f>
        <v>3553.3385325809168</v>
      </c>
      <c r="I172" s="1">
        <f>VLOOKUP($B172,Valores!$A$2:$G$300,6,FALSE)*VLOOKUP(VLOOKUP($B172,Indices_Poder!$B$5:$E$250,3,FALSE),Indices_Poder!$G$6:$N$27,4,FALSE)*VLOOKUP($I$8,Regional!$A$2:$B$7,2,FALSE)</f>
        <v>3584.4275951049885</v>
      </c>
      <c r="J172" s="3">
        <f t="shared" si="60"/>
        <v>6223.994988839162</v>
      </c>
      <c r="K172" s="1">
        <f t="shared" si="61"/>
        <v>5981.7970603845815</v>
      </c>
      <c r="L172" s="1">
        <f t="shared" si="62"/>
        <v>6313.1287442348839</v>
      </c>
      <c r="M172" s="1">
        <f t="shared" si="63"/>
        <v>6182.8090466907952</v>
      </c>
      <c r="N172" s="2">
        <f t="shared" si="64"/>
        <v>6236.9040154826798</v>
      </c>
      <c r="O172" s="14">
        <f>VLOOKUP(B172,Valores!$A$2:$O$300,14,FALSE)</f>
        <v>3.1300000000000001E-2</v>
      </c>
      <c r="P172" s="14" t="str">
        <f>VLOOKUP(B172,Valores!$A$2:$O$300,15,FALSE)</f>
        <v>COM</v>
      </c>
      <c r="Q172" s="5">
        <f t="shared" si="79"/>
        <v>0</v>
      </c>
      <c r="R172" s="5">
        <f t="shared" si="65"/>
        <v>0</v>
      </c>
      <c r="S172" s="5">
        <f t="shared" si="66"/>
        <v>0</v>
      </c>
      <c r="T172" s="5">
        <f t="shared" si="67"/>
        <v>0</v>
      </c>
      <c r="U172" s="5">
        <f t="shared" si="68"/>
        <v>0</v>
      </c>
      <c r="W172" s="1">
        <f t="shared" si="69"/>
        <v>6223.994988839162</v>
      </c>
      <c r="X172" s="7">
        <f t="shared" si="70"/>
        <v>194.81104315066577</v>
      </c>
      <c r="Z172" s="1">
        <f t="shared" si="71"/>
        <v>5981.7970603845815</v>
      </c>
      <c r="AA172" s="7">
        <f t="shared" si="72"/>
        <v>187.23024799003741</v>
      </c>
      <c r="AC172" s="1">
        <f t="shared" si="73"/>
        <v>6313.1287442348839</v>
      </c>
      <c r="AD172" s="7">
        <f t="shared" si="74"/>
        <v>197.60092969455187</v>
      </c>
      <c r="AF172" s="1">
        <f t="shared" si="75"/>
        <v>6182.8090466907952</v>
      </c>
      <c r="AG172" s="7">
        <f t="shared" si="76"/>
        <v>193.52192316142191</v>
      </c>
      <c r="AI172" s="1">
        <f t="shared" si="77"/>
        <v>6236.9040154826798</v>
      </c>
      <c r="AJ172" s="7">
        <f t="shared" si="78"/>
        <v>195.21509568460789</v>
      </c>
    </row>
    <row r="173" spans="1:36" x14ac:dyDescent="0.2">
      <c r="A173" s="5">
        <v>21</v>
      </c>
      <c r="B173" s="6" t="s">
        <v>441</v>
      </c>
      <c r="C173" s="6" t="str">
        <f>VLOOKUP(B173,Valores!$A$2:$F$300,5,FALSE)</f>
        <v>m³</v>
      </c>
      <c r="D173" s="6">
        <v>3.48</v>
      </c>
      <c r="E173" s="3">
        <f>VLOOKUP($B173,Valores!$A$2:$G$300,6,FALSE)*VLOOKUP(VLOOKUP($B173,Indices_Poder!$B$5:$E$250,3,FALSE),Indices_Poder!$G$6:$N$27,4,FALSE)*VLOOKUP($E$8,Regional!$A$2:$B$7,2,FALSE)</f>
        <v>3577.0086142753808</v>
      </c>
      <c r="F173" s="1">
        <f>VLOOKUP($B173,Valores!$A$2:$G$300,6,FALSE)*VLOOKUP(VLOOKUP($B173,Indices_Poder!$B$5:$E$250,3,FALSE),Indices_Poder!$G$6:$N$27,4,FALSE)*VLOOKUP($F$8,Regional!$A$2:$B$7,2,FALSE)</f>
        <v>3437.8144025198744</v>
      </c>
      <c r="G173" s="1">
        <f>VLOOKUP($B173,Valores!$A$2:$G$300,6,FALSE)*VLOOKUP(VLOOKUP($B173,Indices_Poder!$B$5:$E$250,3,FALSE),Indices_Poder!$G$6:$N$27,4,FALSE)*VLOOKUP($G$8,Regional!$A$2:$B$7,2,FALSE)</f>
        <v>3628.2349104798182</v>
      </c>
      <c r="H173" s="1">
        <f>VLOOKUP($B173,Valores!$A$2:$G$300,6,FALSE)*VLOOKUP(VLOOKUP($B173,Indices_Poder!$B$5:$E$250,3,FALSE),Indices_Poder!$G$6:$N$27,4,FALSE)*VLOOKUP($H$8,Regional!$A$2:$B$7,2,FALSE)</f>
        <v>3553.3385325809168</v>
      </c>
      <c r="I173" s="1">
        <f>VLOOKUP($B173,Valores!$A$2:$G$300,6,FALSE)*VLOOKUP(VLOOKUP($B173,Indices_Poder!$B$5:$E$250,3,FALSE),Indices_Poder!$G$6:$N$27,4,FALSE)*VLOOKUP($I$8,Regional!$A$2:$B$7,2,FALSE)</f>
        <v>3584.4275951049885</v>
      </c>
      <c r="J173" s="3">
        <f t="shared" si="60"/>
        <v>12447.989977678324</v>
      </c>
      <c r="K173" s="1">
        <f t="shared" si="61"/>
        <v>11963.594120769163</v>
      </c>
      <c r="L173" s="1">
        <f t="shared" si="62"/>
        <v>12626.257488469768</v>
      </c>
      <c r="M173" s="1">
        <f t="shared" si="63"/>
        <v>12365.61809338159</v>
      </c>
      <c r="N173" s="2">
        <f t="shared" si="64"/>
        <v>12473.80803096536</v>
      </c>
      <c r="O173" s="14">
        <f>VLOOKUP(B173,Valores!$A$2:$O$300,14,FALSE)</f>
        <v>3.1300000000000001E-2</v>
      </c>
      <c r="P173" s="14" t="str">
        <f>VLOOKUP(B173,Valores!$A$2:$O$300,15,FALSE)</f>
        <v>COM</v>
      </c>
      <c r="Q173" s="5">
        <f t="shared" si="79"/>
        <v>0</v>
      </c>
      <c r="R173" s="5">
        <f t="shared" si="65"/>
        <v>0</v>
      </c>
      <c r="S173" s="5">
        <f t="shared" si="66"/>
        <v>0</v>
      </c>
      <c r="T173" s="5">
        <f t="shared" si="67"/>
        <v>0</v>
      </c>
      <c r="U173" s="5">
        <f t="shared" si="68"/>
        <v>0</v>
      </c>
      <c r="W173" s="1">
        <f t="shared" si="69"/>
        <v>12447.989977678324</v>
      </c>
      <c r="X173" s="7">
        <f t="shared" si="70"/>
        <v>389.62208630133154</v>
      </c>
      <c r="Z173" s="1">
        <f t="shared" si="71"/>
        <v>11963.594120769163</v>
      </c>
      <c r="AA173" s="7">
        <f t="shared" si="72"/>
        <v>374.46049598007482</v>
      </c>
      <c r="AC173" s="1">
        <f t="shared" si="73"/>
        <v>12626.257488469768</v>
      </c>
      <c r="AD173" s="7">
        <f t="shared" si="74"/>
        <v>395.20185938910373</v>
      </c>
      <c r="AF173" s="1">
        <f t="shared" si="75"/>
        <v>12365.61809338159</v>
      </c>
      <c r="AG173" s="7">
        <f t="shared" si="76"/>
        <v>387.04384632284382</v>
      </c>
      <c r="AI173" s="1">
        <f t="shared" si="77"/>
        <v>12473.80803096536</v>
      </c>
      <c r="AJ173" s="7">
        <f t="shared" si="78"/>
        <v>390.43019136921578</v>
      </c>
    </row>
    <row r="174" spans="1:36" x14ac:dyDescent="0.2">
      <c r="A174" s="5">
        <v>22</v>
      </c>
      <c r="B174" s="6" t="s">
        <v>592</v>
      </c>
      <c r="C174" s="6" t="str">
        <f>VLOOKUP(B174,Valores!$A$2:$F$300,5,FALSE)</f>
        <v>m³</v>
      </c>
      <c r="D174" s="6">
        <v>68.11</v>
      </c>
      <c r="E174" s="3">
        <f>VLOOKUP($B174,Valores!$A$2:$G$300,6,FALSE)*VLOOKUP(VLOOKUP($B174,Indices_Poder!$B$5:$E$250,3,FALSE),Indices_Poder!$G$6:$N$27,4,FALSE)*VLOOKUP($E$8,Regional!$A$2:$B$7,2,FALSE)</f>
        <v>3577.0086142753808</v>
      </c>
      <c r="F174" s="1">
        <f>VLOOKUP($B174,Valores!$A$2:$G$300,6,FALSE)*VLOOKUP(VLOOKUP($B174,Indices_Poder!$B$5:$E$250,3,FALSE),Indices_Poder!$G$6:$N$27,4,FALSE)*VLOOKUP($F$8,Regional!$A$2:$B$7,2,FALSE)</f>
        <v>3437.8144025198744</v>
      </c>
      <c r="G174" s="1">
        <f>VLOOKUP($B174,Valores!$A$2:$G$300,6,FALSE)*VLOOKUP(VLOOKUP($B174,Indices_Poder!$B$5:$E$250,3,FALSE),Indices_Poder!$G$6:$N$27,4,FALSE)*VLOOKUP($G$8,Regional!$A$2:$B$7,2,FALSE)</f>
        <v>3628.2349104798182</v>
      </c>
      <c r="H174" s="1">
        <f>VLOOKUP($B174,Valores!$A$2:$G$300,6,FALSE)*VLOOKUP(VLOOKUP($B174,Indices_Poder!$B$5:$E$250,3,FALSE),Indices_Poder!$G$6:$N$27,4,FALSE)*VLOOKUP($H$8,Regional!$A$2:$B$7,2,FALSE)</f>
        <v>3553.3385325809168</v>
      </c>
      <c r="I174" s="1">
        <f>VLOOKUP($B174,Valores!$A$2:$G$300,6,FALSE)*VLOOKUP(VLOOKUP($B174,Indices_Poder!$B$5:$E$250,3,FALSE),Indices_Poder!$G$6:$N$27,4,FALSE)*VLOOKUP($I$8,Regional!$A$2:$B$7,2,FALSE)</f>
        <v>3584.4275951049885</v>
      </c>
      <c r="J174" s="3">
        <f t="shared" si="60"/>
        <v>243630.05671829617</v>
      </c>
      <c r="K174" s="1">
        <f t="shared" si="61"/>
        <v>234149.53895562864</v>
      </c>
      <c r="L174" s="1">
        <f t="shared" si="62"/>
        <v>247119.07975278041</v>
      </c>
      <c r="M174" s="1">
        <f t="shared" si="63"/>
        <v>242017.88745408625</v>
      </c>
      <c r="N174" s="2">
        <f t="shared" si="64"/>
        <v>244135.36350260075</v>
      </c>
      <c r="O174" s="14">
        <f>VLOOKUP(B174,Valores!$A$2:$O$300,14,FALSE)</f>
        <v>3.1300000000000001E-2</v>
      </c>
      <c r="P174" s="14" t="str">
        <f>VLOOKUP(B174,Valores!$A$2:$O$300,15,FALSE)</f>
        <v>COM</v>
      </c>
      <c r="Q174" s="5">
        <f t="shared" si="79"/>
        <v>0</v>
      </c>
      <c r="R174" s="5">
        <f t="shared" si="65"/>
        <v>0</v>
      </c>
      <c r="S174" s="5">
        <f t="shared" si="66"/>
        <v>0</v>
      </c>
      <c r="T174" s="5">
        <f t="shared" si="67"/>
        <v>0</v>
      </c>
      <c r="U174" s="5">
        <f t="shared" si="68"/>
        <v>0</v>
      </c>
      <c r="W174" s="1">
        <f t="shared" si="69"/>
        <v>243630.05671829617</v>
      </c>
      <c r="X174" s="7">
        <f t="shared" si="70"/>
        <v>7625.6207752826704</v>
      </c>
      <c r="Z174" s="1">
        <f t="shared" si="71"/>
        <v>234149.53895562864</v>
      </c>
      <c r="AA174" s="7">
        <f t="shared" si="72"/>
        <v>7328.8805693111772</v>
      </c>
      <c r="AC174" s="1">
        <f t="shared" si="73"/>
        <v>247119.07975278041</v>
      </c>
      <c r="AD174" s="7">
        <f t="shared" si="74"/>
        <v>7734.8271962620274</v>
      </c>
      <c r="AF174" s="1">
        <f t="shared" si="75"/>
        <v>242017.88745408625</v>
      </c>
      <c r="AG174" s="7">
        <f t="shared" si="76"/>
        <v>7575.1598773128999</v>
      </c>
      <c r="AI174" s="1">
        <f t="shared" si="77"/>
        <v>244135.36350260075</v>
      </c>
      <c r="AJ174" s="7">
        <f t="shared" si="78"/>
        <v>7641.4368776314041</v>
      </c>
    </row>
    <row r="175" spans="1:36" x14ac:dyDescent="0.2">
      <c r="A175" s="5">
        <v>23</v>
      </c>
      <c r="B175" s="6" t="s">
        <v>380</v>
      </c>
      <c r="C175" s="6" t="str">
        <f>VLOOKUP(B175,Valores!$A$2:$F$300,5,FALSE)</f>
        <v>unid.</v>
      </c>
      <c r="D175" s="6">
        <v>1</v>
      </c>
      <c r="E175" s="3">
        <f>VLOOKUP($B175,Valores!$A$2:$G$300,6,FALSE)*VLOOKUP(VLOOKUP($B175,Indices_Poder!$B$5:$E$250,3,FALSE),Indices_Poder!$G$6:$N$27,4,FALSE)*VLOOKUP($E$8,Regional!$A$2:$B$7,2,FALSE)</f>
        <v>57403.64504240363</v>
      </c>
      <c r="F175" s="1">
        <f>VLOOKUP($B175,Valores!$A$2:$G$300,6,FALSE)*VLOOKUP(VLOOKUP($B175,Indices_Poder!$B$5:$E$250,3,FALSE),Indices_Poder!$G$6:$N$27,4,FALSE)*VLOOKUP($F$8,Regional!$A$2:$B$7,2,FALSE)</f>
        <v>55169.863694580716</v>
      </c>
      <c r="G175" s="1">
        <f>VLOOKUP($B175,Valores!$A$2:$G$300,6,FALSE)*VLOOKUP(VLOOKUP($B175,Indices_Poder!$B$5:$E$250,3,FALSE),Indices_Poder!$G$6:$N$27,4,FALSE)*VLOOKUP($G$8,Regional!$A$2:$B$7,2,FALSE)</f>
        <v>58225.721934368914</v>
      </c>
      <c r="H175" s="1">
        <f>VLOOKUP($B175,Valores!$A$2:$G$300,6,FALSE)*VLOOKUP(VLOOKUP($B175,Indices_Poder!$B$5:$E$250,3,FALSE),Indices_Poder!$G$6:$N$27,4,FALSE)*VLOOKUP($H$8,Regional!$A$2:$B$7,2,FALSE)</f>
        <v>57023.788823357609</v>
      </c>
      <c r="I175" s="1">
        <f>VLOOKUP($B175,Valores!$A$2:$G$300,6,FALSE)*VLOOKUP(VLOOKUP($B175,Indices_Poder!$B$5:$E$250,3,FALSE),Indices_Poder!$G$6:$N$27,4,FALSE)*VLOOKUP($I$8,Regional!$A$2:$B$7,2,FALSE)</f>
        <v>57522.704454343431</v>
      </c>
      <c r="J175" s="3">
        <f t="shared" si="60"/>
        <v>57403.64504240363</v>
      </c>
      <c r="K175" s="1">
        <f t="shared" si="61"/>
        <v>55169.863694580716</v>
      </c>
      <c r="L175" s="1">
        <f t="shared" si="62"/>
        <v>58225.721934368914</v>
      </c>
      <c r="M175" s="1">
        <f t="shared" si="63"/>
        <v>57023.788823357609</v>
      </c>
      <c r="N175" s="2">
        <f t="shared" si="64"/>
        <v>57522.704454343431</v>
      </c>
      <c r="O175" s="14">
        <f>VLOOKUP(B175,Valores!$A$2:$O$300,14,FALSE)</f>
        <v>6.6699999999999995E-2</v>
      </c>
      <c r="P175" s="14" t="str">
        <f>VLOOKUP(B175,Valores!$A$2:$O$300,15,FALSE)</f>
        <v>UAR</v>
      </c>
      <c r="Q175" s="5">
        <f t="shared" si="79"/>
        <v>26349.751872722041</v>
      </c>
      <c r="R175" s="5">
        <f t="shared" si="65"/>
        <v>25324.38868873661</v>
      </c>
      <c r="S175" s="5">
        <f t="shared" si="66"/>
        <v>26727.106343985721</v>
      </c>
      <c r="T175" s="5">
        <f t="shared" si="67"/>
        <v>26175.388082551919</v>
      </c>
      <c r="U175" s="5">
        <f t="shared" si="68"/>
        <v>26404.403209939541</v>
      </c>
      <c r="W175" s="1">
        <f t="shared" si="69"/>
        <v>83753.396915125675</v>
      </c>
      <c r="X175" s="7">
        <f t="shared" si="70"/>
        <v>5586.3515742388818</v>
      </c>
      <c r="Z175" s="1">
        <f t="shared" si="71"/>
        <v>80494.252383317333</v>
      </c>
      <c r="AA175" s="7">
        <f t="shared" si="72"/>
        <v>5368.9666339672658</v>
      </c>
      <c r="AC175" s="1">
        <f t="shared" si="73"/>
        <v>84952.828278354631</v>
      </c>
      <c r="AD175" s="7">
        <f t="shared" si="74"/>
        <v>5666.3536461662534</v>
      </c>
      <c r="AF175" s="1">
        <f t="shared" si="75"/>
        <v>83199.176905909524</v>
      </c>
      <c r="AG175" s="7">
        <f t="shared" si="76"/>
        <v>5549.3850996241645</v>
      </c>
      <c r="AI175" s="1">
        <f t="shared" si="77"/>
        <v>83927.107664282972</v>
      </c>
      <c r="AJ175" s="7">
        <f t="shared" si="78"/>
        <v>5597.9380812076743</v>
      </c>
    </row>
    <row r="176" spans="1:36" x14ac:dyDescent="0.2">
      <c r="A176" s="5">
        <v>24</v>
      </c>
      <c r="B176" s="6" t="s">
        <v>505</v>
      </c>
      <c r="C176" s="6" t="str">
        <f>VLOOKUP(B176,Valores!$A$2:$F$300,5,FALSE)</f>
        <v>unid.</v>
      </c>
      <c r="D176" s="6">
        <v>1</v>
      </c>
      <c r="E176" s="3">
        <f>VLOOKUP($B176,Valores!$A$2:$G$300,6,FALSE)*VLOOKUP(VLOOKUP($B176,Indices_Poder!$B$5:$E$250,3,FALSE),Indices_Poder!$G$6:$N$27,4,FALSE)*VLOOKUP($E$8,Regional!$A$2:$B$7,2,FALSE)</f>
        <v>34009.24081113447</v>
      </c>
      <c r="F176" s="1">
        <f>VLOOKUP($B176,Valores!$A$2:$G$300,6,FALSE)*VLOOKUP(VLOOKUP($B176,Indices_Poder!$B$5:$E$250,3,FALSE),Indices_Poder!$G$6:$N$27,4,FALSE)*VLOOKUP($F$8,Regional!$A$2:$B$7,2,FALSE)</f>
        <v>32685.819489693782</v>
      </c>
      <c r="G176" s="1">
        <f>VLOOKUP($B176,Valores!$A$2:$G$300,6,FALSE)*VLOOKUP(VLOOKUP($B176,Indices_Poder!$B$5:$E$250,3,FALSE),Indices_Poder!$G$6:$N$27,4,FALSE)*VLOOKUP($G$8,Regional!$A$2:$B$7,2,FALSE)</f>
        <v>34496.286728923558</v>
      </c>
      <c r="H176" s="1">
        <f>VLOOKUP($B176,Valores!$A$2:$G$300,6,FALSE)*VLOOKUP(VLOOKUP($B176,Indices_Poder!$B$5:$E$250,3,FALSE),Indices_Poder!$G$6:$N$27,4,FALSE)*VLOOKUP($H$8,Regional!$A$2:$B$7,2,FALSE)</f>
        <v>33784.192007742276</v>
      </c>
      <c r="I176" s="1">
        <f>VLOOKUP($B176,Valores!$A$2:$G$300,6,FALSE)*VLOOKUP(VLOOKUP($B176,Indices_Poder!$B$5:$E$250,3,FALSE),Indices_Poder!$G$6:$N$27,4,FALSE)*VLOOKUP($I$8,Regional!$A$2:$B$7,2,FALSE)</f>
        <v>34079.778495779785</v>
      </c>
      <c r="J176" s="3">
        <f t="shared" si="60"/>
        <v>34009.24081113447</v>
      </c>
      <c r="K176" s="1">
        <f t="shared" si="61"/>
        <v>32685.819489693782</v>
      </c>
      <c r="L176" s="1">
        <f t="shared" si="62"/>
        <v>34496.286728923558</v>
      </c>
      <c r="M176" s="1">
        <f t="shared" si="63"/>
        <v>33784.192007742276</v>
      </c>
      <c r="N176" s="2">
        <f t="shared" si="64"/>
        <v>34079.778495779785</v>
      </c>
      <c r="O176" s="14">
        <f>VLOOKUP(B176,Valores!$A$2:$O$300,14,FALSE)</f>
        <v>6.6699999999999995E-2</v>
      </c>
      <c r="P176" s="14" t="str">
        <f>VLOOKUP(B176,Valores!$A$2:$O$300,15,FALSE)</f>
        <v>UAR</v>
      </c>
      <c r="Q176" s="5">
        <f t="shared" si="79"/>
        <v>15611.117657965402</v>
      </c>
      <c r="R176" s="5">
        <f t="shared" si="65"/>
        <v>15003.633178238155</v>
      </c>
      <c r="S176" s="5">
        <f t="shared" si="66"/>
        <v>15834.684281215283</v>
      </c>
      <c r="T176" s="5">
        <f t="shared" si="67"/>
        <v>15507.814459636142</v>
      </c>
      <c r="U176" s="5">
        <f t="shared" si="68"/>
        <v>15643.496272367107</v>
      </c>
      <c r="W176" s="1">
        <f t="shared" si="69"/>
        <v>49620.358469099869</v>
      </c>
      <c r="X176" s="7">
        <f t="shared" si="70"/>
        <v>3309.677909888961</v>
      </c>
      <c r="Z176" s="1">
        <f t="shared" si="71"/>
        <v>47689.452667931939</v>
      </c>
      <c r="AA176" s="7">
        <f t="shared" si="72"/>
        <v>3180.8864929510601</v>
      </c>
      <c r="AC176" s="1">
        <f t="shared" si="73"/>
        <v>50330.971010138841</v>
      </c>
      <c r="AD176" s="7">
        <f t="shared" si="74"/>
        <v>3357.0757663762606</v>
      </c>
      <c r="AF176" s="1">
        <f t="shared" si="75"/>
        <v>49292.006467378422</v>
      </c>
      <c r="AG176" s="7">
        <f t="shared" si="76"/>
        <v>3287.7768313741403</v>
      </c>
      <c r="AI176" s="1">
        <f t="shared" si="77"/>
        <v>49723.27476814689</v>
      </c>
      <c r="AJ176" s="7">
        <f t="shared" si="78"/>
        <v>3316.5424270353974</v>
      </c>
    </row>
    <row r="177" spans="1:36" x14ac:dyDescent="0.2">
      <c r="A177" s="5">
        <v>25</v>
      </c>
      <c r="B177" s="6" t="s">
        <v>498</v>
      </c>
      <c r="C177" s="6" t="str">
        <f>VLOOKUP(B177,Valores!$A$2:$F$300,5,FALSE)</f>
        <v>unid.</v>
      </c>
      <c r="D177" s="6">
        <v>1</v>
      </c>
      <c r="E177" s="3">
        <f>VLOOKUP($B177,Valores!$A$2:$G$300,6,FALSE)*VLOOKUP(VLOOKUP($B177,Indices_Poder!$B$5:$E$250,3,FALSE),Indices_Poder!$G$6:$N$27,4,FALSE)*VLOOKUP($E$8,Regional!$A$2:$B$7,2,FALSE)</f>
        <v>57403.64504240363</v>
      </c>
      <c r="F177" s="1">
        <f>VLOOKUP($B177,Valores!$A$2:$G$300,6,FALSE)*VLOOKUP(VLOOKUP($B177,Indices_Poder!$B$5:$E$250,3,FALSE),Indices_Poder!$G$6:$N$27,4,FALSE)*VLOOKUP($F$8,Regional!$A$2:$B$7,2,FALSE)</f>
        <v>55169.863694580716</v>
      </c>
      <c r="G177" s="1">
        <f>VLOOKUP($B177,Valores!$A$2:$G$300,6,FALSE)*VLOOKUP(VLOOKUP($B177,Indices_Poder!$B$5:$E$250,3,FALSE),Indices_Poder!$G$6:$N$27,4,FALSE)*VLOOKUP($G$8,Regional!$A$2:$B$7,2,FALSE)</f>
        <v>58225.721934368914</v>
      </c>
      <c r="H177" s="1">
        <f>VLOOKUP($B177,Valores!$A$2:$G$300,6,FALSE)*VLOOKUP(VLOOKUP($B177,Indices_Poder!$B$5:$E$250,3,FALSE),Indices_Poder!$G$6:$N$27,4,FALSE)*VLOOKUP($H$8,Regional!$A$2:$B$7,2,FALSE)</f>
        <v>57023.788823357609</v>
      </c>
      <c r="I177" s="1">
        <f>VLOOKUP($B177,Valores!$A$2:$G$300,6,FALSE)*VLOOKUP(VLOOKUP($B177,Indices_Poder!$B$5:$E$250,3,FALSE),Indices_Poder!$G$6:$N$27,4,FALSE)*VLOOKUP($I$8,Regional!$A$2:$B$7,2,FALSE)</f>
        <v>57522.704454343431</v>
      </c>
      <c r="J177" s="3">
        <f t="shared" si="60"/>
        <v>57403.64504240363</v>
      </c>
      <c r="K177" s="1">
        <f t="shared" si="61"/>
        <v>55169.863694580716</v>
      </c>
      <c r="L177" s="1">
        <f t="shared" si="62"/>
        <v>58225.721934368914</v>
      </c>
      <c r="M177" s="1">
        <f t="shared" si="63"/>
        <v>57023.788823357609</v>
      </c>
      <c r="N177" s="2">
        <f t="shared" si="64"/>
        <v>57522.704454343431</v>
      </c>
      <c r="O177" s="14">
        <f>VLOOKUP(B177,Valores!$A$2:$O$300,14,FALSE)</f>
        <v>6.6699999999999995E-2</v>
      </c>
      <c r="P177" s="14" t="str">
        <f>VLOOKUP(B177,Valores!$A$2:$O$300,15,FALSE)</f>
        <v>UAR</v>
      </c>
      <c r="Q177" s="5">
        <f t="shared" si="79"/>
        <v>26349.751872722041</v>
      </c>
      <c r="R177" s="5">
        <f t="shared" si="65"/>
        <v>25324.38868873661</v>
      </c>
      <c r="S177" s="5">
        <f t="shared" si="66"/>
        <v>26727.106343985721</v>
      </c>
      <c r="T177" s="5">
        <f t="shared" si="67"/>
        <v>26175.388082551919</v>
      </c>
      <c r="U177" s="5">
        <f t="shared" si="68"/>
        <v>26404.403209939541</v>
      </c>
      <c r="W177" s="1">
        <f t="shared" si="69"/>
        <v>83753.396915125675</v>
      </c>
      <c r="X177" s="7">
        <f t="shared" si="70"/>
        <v>5586.3515742388818</v>
      </c>
      <c r="Z177" s="1">
        <f t="shared" si="71"/>
        <v>80494.252383317333</v>
      </c>
      <c r="AA177" s="7">
        <f t="shared" si="72"/>
        <v>5368.9666339672658</v>
      </c>
      <c r="AC177" s="1">
        <f t="shared" si="73"/>
        <v>84952.828278354631</v>
      </c>
      <c r="AD177" s="7">
        <f t="shared" si="74"/>
        <v>5666.3536461662534</v>
      </c>
      <c r="AF177" s="1">
        <f t="shared" si="75"/>
        <v>83199.176905909524</v>
      </c>
      <c r="AG177" s="7">
        <f t="shared" si="76"/>
        <v>5549.3850996241645</v>
      </c>
      <c r="AI177" s="1">
        <f t="shared" si="77"/>
        <v>83927.107664282972</v>
      </c>
      <c r="AJ177" s="7">
        <f t="shared" si="78"/>
        <v>5597.9380812076743</v>
      </c>
    </row>
    <row r="178" spans="1:36" x14ac:dyDescent="0.2">
      <c r="A178" s="5">
        <v>26</v>
      </c>
      <c r="B178" s="6" t="s">
        <v>499</v>
      </c>
      <c r="C178" s="6" t="str">
        <f>VLOOKUP(B178,Valores!$A$2:$F$300,5,FALSE)</f>
        <v>unid.</v>
      </c>
      <c r="D178" s="6">
        <v>1</v>
      </c>
      <c r="E178" s="3">
        <f>VLOOKUP($B178,Valores!$A$2:$G$300,6,FALSE)*VLOOKUP(VLOOKUP($B178,Indices_Poder!$B$5:$E$250,3,FALSE),Indices_Poder!$G$6:$N$27,4,FALSE)*VLOOKUP($E$8,Regional!$A$2:$B$7,2,FALSE)</f>
        <v>35004.213271464112</v>
      </c>
      <c r="F178" s="1">
        <f>VLOOKUP($B178,Valores!$A$2:$G$300,6,FALSE)*VLOOKUP(VLOOKUP($B178,Indices_Poder!$B$5:$E$250,3,FALSE),Indices_Poder!$G$6:$N$27,4,FALSE)*VLOOKUP($F$8,Regional!$A$2:$B$7,2,FALSE)</f>
        <v>33642.074009344913</v>
      </c>
      <c r="G178" s="1">
        <f>VLOOKUP($B178,Valores!$A$2:$G$300,6,FALSE)*VLOOKUP(VLOOKUP($B178,Indices_Poder!$B$5:$E$250,3,FALSE),Indices_Poder!$G$6:$N$27,4,FALSE)*VLOOKUP($G$8,Regional!$A$2:$B$7,2,FALSE)</f>
        <v>35505.50817757396</v>
      </c>
      <c r="H178" s="1">
        <f>VLOOKUP($B178,Valores!$A$2:$G$300,6,FALSE)*VLOOKUP(VLOOKUP($B178,Indices_Poder!$B$5:$E$250,3,FALSE),Indices_Poder!$G$6:$N$27,4,FALSE)*VLOOKUP($H$8,Regional!$A$2:$B$7,2,FALSE)</f>
        <v>34772.580452778864</v>
      </c>
      <c r="I178" s="1">
        <f>VLOOKUP($B178,Valores!$A$2:$G$300,6,FALSE)*VLOOKUP(VLOOKUP($B178,Indices_Poder!$B$5:$E$250,3,FALSE),Indices_Poder!$G$6:$N$27,4,FALSE)*VLOOKUP($I$8,Regional!$A$2:$B$7,2,FALSE)</f>
        <v>35076.814602693812</v>
      </c>
      <c r="J178" s="3">
        <f t="shared" si="60"/>
        <v>35004.213271464112</v>
      </c>
      <c r="K178" s="1">
        <f t="shared" si="61"/>
        <v>33642.074009344913</v>
      </c>
      <c r="L178" s="1">
        <f t="shared" si="62"/>
        <v>35505.50817757396</v>
      </c>
      <c r="M178" s="1">
        <f t="shared" si="63"/>
        <v>34772.580452778864</v>
      </c>
      <c r="N178" s="2">
        <f t="shared" si="64"/>
        <v>35076.814602693812</v>
      </c>
      <c r="O178" s="14">
        <f>VLOOKUP(B178,Valores!$A$2:$O$300,14,FALSE)</f>
        <v>6.6699999999999995E-2</v>
      </c>
      <c r="P178" s="14" t="str">
        <f>VLOOKUP(B178,Valores!$A$2:$O$300,15,FALSE)</f>
        <v>UAR</v>
      </c>
      <c r="Q178" s="5">
        <f t="shared" si="79"/>
        <v>16067.835649140203</v>
      </c>
      <c r="R178" s="5">
        <f t="shared" si="65"/>
        <v>15442.578637213162</v>
      </c>
      <c r="S178" s="5">
        <f t="shared" si="66"/>
        <v>16297.942925103198</v>
      </c>
      <c r="T178" s="5">
        <f t="shared" si="67"/>
        <v>15961.510218177978</v>
      </c>
      <c r="U178" s="5">
        <f t="shared" si="68"/>
        <v>16101.161530486565</v>
      </c>
      <c r="W178" s="1">
        <f t="shared" si="69"/>
        <v>51072.048920604313</v>
      </c>
      <c r="X178" s="7">
        <f t="shared" si="70"/>
        <v>3406.5056630043073</v>
      </c>
      <c r="Z178" s="1">
        <f t="shared" si="71"/>
        <v>49084.652646558076</v>
      </c>
      <c r="AA178" s="7">
        <f t="shared" si="72"/>
        <v>3273.9463315254234</v>
      </c>
      <c r="AC178" s="1">
        <f t="shared" si="73"/>
        <v>51803.451102677158</v>
      </c>
      <c r="AD178" s="7">
        <f t="shared" si="74"/>
        <v>3455.2901885485662</v>
      </c>
      <c r="AF178" s="1">
        <f t="shared" si="75"/>
        <v>50734.090670956844</v>
      </c>
      <c r="AG178" s="7">
        <f t="shared" si="76"/>
        <v>3383.9638477528215</v>
      </c>
      <c r="AI178" s="1">
        <f t="shared" si="77"/>
        <v>51177.976133180375</v>
      </c>
      <c r="AJ178" s="7">
        <f t="shared" si="78"/>
        <v>3413.5710080831309</v>
      </c>
    </row>
    <row r="179" spans="1:36" x14ac:dyDescent="0.2">
      <c r="A179" s="5">
        <v>27</v>
      </c>
      <c r="B179" s="6" t="s">
        <v>384</v>
      </c>
      <c r="C179" s="6" t="str">
        <f>VLOOKUP(B179,Valores!$A$2:$F$300,5,FALSE)</f>
        <v>unid.</v>
      </c>
      <c r="D179" s="6">
        <v>1</v>
      </c>
      <c r="E179" s="3">
        <f>VLOOKUP($B179,Valores!$A$2:$G$300,6,FALSE)*VLOOKUP(VLOOKUP($B179,Indices_Poder!$B$5:$E$250,3,FALSE),Indices_Poder!$G$6:$N$27,4,FALSE)*VLOOKUP($E$8,Regional!$A$2:$B$7,2,FALSE)</f>
        <v>57403.64504240363</v>
      </c>
      <c r="F179" s="1">
        <f>VLOOKUP($B179,Valores!$A$2:$G$300,6,FALSE)*VLOOKUP(VLOOKUP($B179,Indices_Poder!$B$5:$E$250,3,FALSE),Indices_Poder!$G$6:$N$27,4,FALSE)*VLOOKUP($F$8,Regional!$A$2:$B$7,2,FALSE)</f>
        <v>55169.863694580716</v>
      </c>
      <c r="G179" s="1">
        <f>VLOOKUP($B179,Valores!$A$2:$G$300,6,FALSE)*VLOOKUP(VLOOKUP($B179,Indices_Poder!$B$5:$E$250,3,FALSE),Indices_Poder!$G$6:$N$27,4,FALSE)*VLOOKUP($G$8,Regional!$A$2:$B$7,2,FALSE)</f>
        <v>58225.721934368914</v>
      </c>
      <c r="H179" s="1">
        <f>VLOOKUP($B179,Valores!$A$2:$G$300,6,FALSE)*VLOOKUP(VLOOKUP($B179,Indices_Poder!$B$5:$E$250,3,FALSE),Indices_Poder!$G$6:$N$27,4,FALSE)*VLOOKUP($H$8,Regional!$A$2:$B$7,2,FALSE)</f>
        <v>57023.788823357609</v>
      </c>
      <c r="I179" s="1">
        <f>VLOOKUP($B179,Valores!$A$2:$G$300,6,FALSE)*VLOOKUP(VLOOKUP($B179,Indices_Poder!$B$5:$E$250,3,FALSE),Indices_Poder!$G$6:$N$27,4,FALSE)*VLOOKUP($I$8,Regional!$A$2:$B$7,2,FALSE)</f>
        <v>57522.704454343431</v>
      </c>
      <c r="J179" s="3">
        <f t="shared" si="60"/>
        <v>57403.64504240363</v>
      </c>
      <c r="K179" s="1">
        <f t="shared" si="61"/>
        <v>55169.863694580716</v>
      </c>
      <c r="L179" s="1">
        <f t="shared" si="62"/>
        <v>58225.721934368914</v>
      </c>
      <c r="M179" s="1">
        <f t="shared" si="63"/>
        <v>57023.788823357609</v>
      </c>
      <c r="N179" s="2">
        <f t="shared" si="64"/>
        <v>57522.704454343431</v>
      </c>
      <c r="O179" s="14">
        <f>VLOOKUP(B179,Valores!$A$2:$O$300,14,FALSE)</f>
        <v>6.6699999999999995E-2</v>
      </c>
      <c r="P179" s="14" t="str">
        <f>VLOOKUP(B179,Valores!$A$2:$O$300,15,FALSE)</f>
        <v>UAR</v>
      </c>
      <c r="Q179" s="5">
        <f t="shared" si="79"/>
        <v>26349.751872722041</v>
      </c>
      <c r="R179" s="5">
        <f t="shared" si="65"/>
        <v>25324.38868873661</v>
      </c>
      <c r="S179" s="5">
        <f t="shared" si="66"/>
        <v>26727.106343985721</v>
      </c>
      <c r="T179" s="5">
        <f t="shared" si="67"/>
        <v>26175.388082551919</v>
      </c>
      <c r="U179" s="5">
        <f t="shared" si="68"/>
        <v>26404.403209939541</v>
      </c>
      <c r="W179" s="1">
        <f t="shared" si="69"/>
        <v>83753.396915125675</v>
      </c>
      <c r="X179" s="7">
        <f t="shared" si="70"/>
        <v>5586.3515742388818</v>
      </c>
      <c r="Z179" s="1">
        <f t="shared" si="71"/>
        <v>80494.252383317333</v>
      </c>
      <c r="AA179" s="7">
        <f t="shared" si="72"/>
        <v>5368.9666339672658</v>
      </c>
      <c r="AC179" s="1">
        <f t="shared" si="73"/>
        <v>84952.828278354631</v>
      </c>
      <c r="AD179" s="7">
        <f t="shared" si="74"/>
        <v>5666.3536461662534</v>
      </c>
      <c r="AF179" s="1">
        <f t="shared" si="75"/>
        <v>83199.176905909524</v>
      </c>
      <c r="AG179" s="7">
        <f t="shared" si="76"/>
        <v>5549.3850996241645</v>
      </c>
      <c r="AI179" s="1">
        <f t="shared" si="77"/>
        <v>83927.107664282972</v>
      </c>
      <c r="AJ179" s="7">
        <f t="shared" si="78"/>
        <v>5597.9380812076743</v>
      </c>
    </row>
    <row r="180" spans="1:36" x14ac:dyDescent="0.2">
      <c r="A180" s="24">
        <v>28</v>
      </c>
      <c r="B180" s="25" t="s">
        <v>381</v>
      </c>
      <c r="C180" s="6" t="str">
        <f>VLOOKUP(B180,Valores!$A$2:$F$300,5,FALSE)</f>
        <v>unid.</v>
      </c>
      <c r="D180" s="6">
        <v>1</v>
      </c>
      <c r="E180" s="3">
        <f>VLOOKUP($B180,Valores!$A$2:$G$300,6,FALSE)*VLOOKUP(VLOOKUP($B180,Indices_Poder!$B$5:$E$250,3,FALSE),Indices_Poder!$G$6:$N$27,4,FALSE)*VLOOKUP($E$8,Regional!$A$2:$B$7,2,FALSE)</f>
        <v>35004.213271464112</v>
      </c>
      <c r="F180" s="1">
        <f>VLOOKUP($B180,Valores!$A$2:$G$300,6,FALSE)*VLOOKUP(VLOOKUP($B180,Indices_Poder!$B$5:$E$250,3,FALSE),Indices_Poder!$G$6:$N$27,4,FALSE)*VLOOKUP($F$8,Regional!$A$2:$B$7,2,FALSE)</f>
        <v>33642.074009344913</v>
      </c>
      <c r="G180" s="1">
        <f>VLOOKUP($B180,Valores!$A$2:$G$300,6,FALSE)*VLOOKUP(VLOOKUP($B180,Indices_Poder!$B$5:$E$250,3,FALSE),Indices_Poder!$G$6:$N$27,4,FALSE)*VLOOKUP($G$8,Regional!$A$2:$B$7,2,FALSE)</f>
        <v>35505.50817757396</v>
      </c>
      <c r="H180" s="1">
        <f>VLOOKUP($B180,Valores!$A$2:$G$300,6,FALSE)*VLOOKUP(VLOOKUP($B180,Indices_Poder!$B$5:$E$250,3,FALSE),Indices_Poder!$G$6:$N$27,4,FALSE)*VLOOKUP($H$8,Regional!$A$2:$B$7,2,FALSE)</f>
        <v>34772.580452778864</v>
      </c>
      <c r="I180" s="1">
        <f>VLOOKUP($B180,Valores!$A$2:$G$300,6,FALSE)*VLOOKUP(VLOOKUP($B180,Indices_Poder!$B$5:$E$250,3,FALSE),Indices_Poder!$G$6:$N$27,4,FALSE)*VLOOKUP($I$8,Regional!$A$2:$B$7,2,FALSE)</f>
        <v>35076.814602693812</v>
      </c>
      <c r="J180" s="28">
        <f t="shared" si="60"/>
        <v>35004.213271464112</v>
      </c>
      <c r="K180" s="29">
        <f t="shared" si="61"/>
        <v>33642.074009344913</v>
      </c>
      <c r="L180" s="29">
        <f t="shared" si="62"/>
        <v>35505.50817757396</v>
      </c>
      <c r="M180" s="29">
        <f t="shared" si="63"/>
        <v>34772.580452778864</v>
      </c>
      <c r="N180" s="38">
        <f t="shared" si="64"/>
        <v>35076.814602693812</v>
      </c>
      <c r="O180" s="14">
        <f>VLOOKUP(B180,Valores!$A$2:$O$300,14,FALSE)</f>
        <v>6.6699999999999995E-2</v>
      </c>
      <c r="P180" s="14" t="str">
        <f>VLOOKUP(B180,Valores!$A$2:$O$300,15,FALSE)</f>
        <v>UAR</v>
      </c>
      <c r="Q180" s="5">
        <f t="shared" si="79"/>
        <v>16067.835649140203</v>
      </c>
      <c r="R180" s="5">
        <f t="shared" si="65"/>
        <v>15442.578637213162</v>
      </c>
      <c r="S180" s="5">
        <f t="shared" si="66"/>
        <v>16297.942925103198</v>
      </c>
      <c r="T180" s="5">
        <f t="shared" si="67"/>
        <v>15961.510218177978</v>
      </c>
      <c r="U180" s="5">
        <f t="shared" si="68"/>
        <v>16101.161530486565</v>
      </c>
      <c r="W180" s="1">
        <f t="shared" si="69"/>
        <v>51072.048920604313</v>
      </c>
      <c r="X180" s="7">
        <f t="shared" si="70"/>
        <v>3406.5056630043073</v>
      </c>
      <c r="Z180" s="1">
        <f t="shared" si="71"/>
        <v>49084.652646558076</v>
      </c>
      <c r="AA180" s="7">
        <f t="shared" si="72"/>
        <v>3273.9463315254234</v>
      </c>
      <c r="AC180" s="1">
        <f t="shared" si="73"/>
        <v>51803.451102677158</v>
      </c>
      <c r="AD180" s="7">
        <f t="shared" si="74"/>
        <v>3455.2901885485662</v>
      </c>
      <c r="AF180" s="1">
        <f t="shared" si="75"/>
        <v>50734.090670956844</v>
      </c>
      <c r="AG180" s="7">
        <f t="shared" si="76"/>
        <v>3383.9638477528215</v>
      </c>
      <c r="AI180" s="1">
        <f t="shared" si="77"/>
        <v>51177.976133180375</v>
      </c>
      <c r="AJ180" s="7">
        <f t="shared" si="78"/>
        <v>3413.5710080831309</v>
      </c>
    </row>
    <row r="181" spans="1:36" x14ac:dyDescent="0.2">
      <c r="A181" s="44"/>
      <c r="B181" s="45" t="s">
        <v>38</v>
      </c>
      <c r="C181" s="45"/>
      <c r="D181" s="45"/>
      <c r="E181" s="46"/>
      <c r="F181" s="46"/>
      <c r="G181" s="46"/>
      <c r="H181" s="46"/>
      <c r="I181" s="46"/>
      <c r="J181" s="46">
        <f>SUM(J153:J180)</f>
        <v>2282399.2352362862</v>
      </c>
      <c r="K181" s="46">
        <f>SUM(K153:K180)</f>
        <v>2193582.9094404248</v>
      </c>
      <c r="L181" s="46">
        <f>SUM(L153:L180)</f>
        <v>2315085.4465063363</v>
      </c>
      <c r="M181" s="46">
        <f>SUM(M153:M180)</f>
        <v>2267295.951408057</v>
      </c>
      <c r="N181" s="46">
        <f>SUM(N153:N180)</f>
        <v>2287133.1003167764</v>
      </c>
      <c r="Q181" s="3">
        <f>SUMIF($O153:$O180,"&lt;&gt;Rateio",X153:X180)</f>
        <v>104287.95555579384</v>
      </c>
      <c r="R181" s="3">
        <f>SUMIF($O153:$O180,"&lt;&gt;Rateio",AA153:AA180)</f>
        <v>100229.73782848689</v>
      </c>
      <c r="S181" s="3">
        <f>SUMIF($O153:$O180,"&lt;&gt;Rateio",AD153:AD180)</f>
        <v>105781.46207980273</v>
      </c>
      <c r="T181" s="3">
        <f>SUMIF($O153:$O180,"&lt;&gt;Rateio",AG153:AG180)</f>
        <v>103597.85254125173</v>
      </c>
      <c r="U181" s="3">
        <f>SUMIF($O153:$O180,"&lt;&gt;Rateio",AJ153:AJ180)</f>
        <v>104504.25650065028</v>
      </c>
      <c r="W181" s="36"/>
      <c r="X181" s="215"/>
      <c r="Z181" s="36"/>
      <c r="AA181" s="215"/>
      <c r="AC181" s="36"/>
      <c r="AD181" s="215"/>
      <c r="AF181" s="36"/>
      <c r="AG181" s="215"/>
      <c r="AI181" s="36"/>
      <c r="AJ181" s="215"/>
    </row>
    <row r="182" spans="1:36" ht="12.75" hidden="1" customHeight="1" x14ac:dyDescent="0.2">
      <c r="A182" s="44"/>
      <c r="B182" s="45"/>
      <c r="C182" s="45"/>
      <c r="D182" s="45"/>
      <c r="E182" s="92" t="s">
        <v>30</v>
      </c>
      <c r="F182" s="92" t="s">
        <v>31</v>
      </c>
      <c r="G182" s="92" t="s">
        <v>32</v>
      </c>
      <c r="H182" s="92" t="s">
        <v>33</v>
      </c>
      <c r="I182" s="92" t="s">
        <v>34</v>
      </c>
      <c r="J182" s="46"/>
      <c r="K182" s="46"/>
      <c r="L182" s="46"/>
      <c r="M182" s="46"/>
      <c r="N182" s="46"/>
      <c r="Q182" s="5"/>
      <c r="R182" s="5"/>
      <c r="S182" s="5"/>
      <c r="T182" s="5"/>
      <c r="U182" s="5"/>
      <c r="X182" s="7"/>
      <c r="AA182" s="7"/>
      <c r="AD182" s="7"/>
      <c r="AG182" s="7"/>
      <c r="AJ182" s="7"/>
    </row>
    <row r="183" spans="1:36" s="14" customFormat="1" ht="12.75" hidden="1" customHeight="1" x14ac:dyDescent="0.2">
      <c r="A183" s="30"/>
      <c r="B183" s="123" t="s">
        <v>215</v>
      </c>
      <c r="C183" s="31"/>
      <c r="D183" s="31"/>
      <c r="E183" s="33" t="e">
        <f>(SUMIF(#REF!,"Obras civis",J153:J180)+#REF!)*3.98%</f>
        <v>#REF!</v>
      </c>
      <c r="F183" s="33" t="e">
        <f>(SUMIF(#REF!,"Obras civis",K153:K180)+#REF!)*3.98%</f>
        <v>#REF!</v>
      </c>
      <c r="G183" s="33" t="e">
        <f>(SUMIF(#REF!,"Obras civis",L153:L180)+#REF!)*3.98%</f>
        <v>#REF!</v>
      </c>
      <c r="H183" s="33" t="e">
        <f>(SUMIF(#REF!,"Obras civis",M153:M180)+#REF!)*3.98%</f>
        <v>#REF!</v>
      </c>
      <c r="I183" s="33" t="e">
        <f>(SUMIF(#REF!,"Obras civis",N153:N180)+#REF!)*3.98%</f>
        <v>#REF!</v>
      </c>
      <c r="J183" s="33"/>
      <c r="K183" s="33"/>
      <c r="L183" s="33"/>
      <c r="M183" s="33"/>
      <c r="N183" s="33"/>
      <c r="Q183" s="5"/>
      <c r="R183" s="5"/>
      <c r="S183" s="5"/>
      <c r="T183" s="5"/>
      <c r="U183" s="5"/>
      <c r="W183" s="6"/>
      <c r="X183" s="7"/>
      <c r="Z183" s="6"/>
      <c r="AA183" s="7"/>
      <c r="AC183" s="6"/>
      <c r="AD183" s="7"/>
      <c r="AF183" s="6"/>
      <c r="AG183" s="7"/>
      <c r="AI183" s="6"/>
      <c r="AJ183" s="7"/>
    </row>
    <row r="184" spans="1:36" s="14" customFormat="1" ht="12.75" hidden="1" customHeight="1" x14ac:dyDescent="0.2">
      <c r="A184" s="30"/>
      <c r="B184" s="31" t="s">
        <v>141</v>
      </c>
      <c r="C184" s="41"/>
      <c r="D184" s="41"/>
      <c r="E184" s="35" t="e">
        <f>J181+#REF!+E183</f>
        <v>#REF!</v>
      </c>
      <c r="F184" s="35" t="e">
        <f>K181+#REF!+F183</f>
        <v>#REF!</v>
      </c>
      <c r="G184" s="35" t="e">
        <f>L181+#REF!+G183</f>
        <v>#REF!</v>
      </c>
      <c r="H184" s="35" t="e">
        <f>M181+#REF!+H183</f>
        <v>#REF!</v>
      </c>
      <c r="I184" s="35" t="e">
        <f>N181+#REF!+I183</f>
        <v>#REF!</v>
      </c>
      <c r="J184" s="35"/>
      <c r="K184" s="35"/>
      <c r="L184" s="35"/>
      <c r="M184" s="35"/>
      <c r="N184" s="35"/>
      <c r="Q184" s="5"/>
      <c r="R184" s="5"/>
      <c r="S184" s="5"/>
      <c r="T184" s="5"/>
      <c r="U184" s="5"/>
      <c r="W184" s="6"/>
      <c r="X184" s="7"/>
      <c r="Z184" s="6"/>
      <c r="AA184" s="7"/>
      <c r="AC184" s="6"/>
      <c r="AD184" s="7"/>
      <c r="AF184" s="6"/>
      <c r="AG184" s="7"/>
      <c r="AI184" s="6"/>
      <c r="AJ184" s="7"/>
    </row>
    <row r="185" spans="1:36" s="14" customFormat="1" ht="12.75" hidden="1" customHeight="1" x14ac:dyDescent="0.2">
      <c r="A185" s="30"/>
      <c r="B185" s="31" t="s">
        <v>209</v>
      </c>
      <c r="C185" s="31"/>
      <c r="D185" s="31"/>
      <c r="E185" s="33" t="e">
        <f>E184*2.7%</f>
        <v>#REF!</v>
      </c>
      <c r="F185" s="33" t="e">
        <f>F184*2.7%</f>
        <v>#REF!</v>
      </c>
      <c r="G185" s="33" t="e">
        <f>G184*2.7%</f>
        <v>#REF!</v>
      </c>
      <c r="H185" s="33" t="e">
        <f>H184*2.7%</f>
        <v>#REF!</v>
      </c>
      <c r="I185" s="33" t="e">
        <f>I184*2.7%</f>
        <v>#REF!</v>
      </c>
      <c r="J185" s="33"/>
      <c r="K185" s="33"/>
      <c r="L185" s="33"/>
      <c r="M185" s="33"/>
      <c r="N185" s="33"/>
      <c r="Q185" s="5"/>
      <c r="R185" s="5"/>
      <c r="S185" s="5"/>
      <c r="T185" s="5"/>
      <c r="U185" s="5"/>
      <c r="W185" s="6"/>
      <c r="X185" s="7"/>
      <c r="Z185" s="6"/>
      <c r="AA185" s="7"/>
      <c r="AC185" s="6"/>
      <c r="AD185" s="7"/>
      <c r="AF185" s="6"/>
      <c r="AG185" s="7"/>
      <c r="AI185" s="6"/>
      <c r="AJ185" s="7"/>
    </row>
    <row r="186" spans="1:36" s="14" customFormat="1" ht="12.75" hidden="1" customHeight="1" x14ac:dyDescent="0.2">
      <c r="A186" s="30"/>
      <c r="B186" s="31" t="s">
        <v>210</v>
      </c>
      <c r="C186" s="41"/>
      <c r="D186" s="41"/>
      <c r="E186" s="35" t="e">
        <f>E184*1.4%</f>
        <v>#REF!</v>
      </c>
      <c r="F186" s="35" t="e">
        <f>F184*1.4%</f>
        <v>#REF!</v>
      </c>
      <c r="G186" s="35" t="e">
        <f>G184*1.4%</f>
        <v>#REF!</v>
      </c>
      <c r="H186" s="35" t="e">
        <f>H184*1.4%</f>
        <v>#REF!</v>
      </c>
      <c r="I186" s="35" t="e">
        <f>I184*1.4%</f>
        <v>#REF!</v>
      </c>
      <c r="J186" s="35"/>
      <c r="K186" s="35"/>
      <c r="L186" s="35"/>
      <c r="M186" s="35"/>
      <c r="N186" s="35"/>
      <c r="Q186" s="5"/>
      <c r="R186" s="5"/>
      <c r="S186" s="5"/>
      <c r="T186" s="5"/>
      <c r="U186" s="5"/>
      <c r="W186" s="6"/>
      <c r="X186" s="7"/>
      <c r="Z186" s="6"/>
      <c r="AA186" s="7"/>
      <c r="AC186" s="6"/>
      <c r="AD186" s="7"/>
      <c r="AF186" s="6"/>
      <c r="AG186" s="7"/>
      <c r="AI186" s="6"/>
      <c r="AJ186" s="7"/>
    </row>
    <row r="187" spans="1:36" ht="12.75" hidden="1" customHeight="1" x14ac:dyDescent="0.2">
      <c r="A187" s="119"/>
      <c r="B187" s="121" t="s">
        <v>213</v>
      </c>
      <c r="C187" s="121"/>
      <c r="D187" s="121"/>
      <c r="E187" s="120" t="e">
        <f>E184*3.99%</f>
        <v>#REF!</v>
      </c>
      <c r="F187" s="120" t="e">
        <f>F184*3.99%</f>
        <v>#REF!</v>
      </c>
      <c r="G187" s="120" t="e">
        <f>G184*3.99%</f>
        <v>#REF!</v>
      </c>
      <c r="H187" s="120" t="e">
        <f>H184*3.99%</f>
        <v>#REF!</v>
      </c>
      <c r="I187" s="120" t="e">
        <f>I184*3.99%</f>
        <v>#REF!</v>
      </c>
      <c r="J187" s="122"/>
      <c r="K187" s="120"/>
      <c r="L187" s="120"/>
      <c r="M187" s="120"/>
      <c r="N187" s="120"/>
      <c r="Q187" s="5"/>
      <c r="R187" s="5"/>
      <c r="S187" s="5"/>
      <c r="T187" s="5"/>
      <c r="U187" s="5"/>
      <c r="X187" s="7"/>
      <c r="AA187" s="7"/>
      <c r="AD187" s="7"/>
      <c r="AG187" s="7"/>
      <c r="AJ187" s="7"/>
    </row>
    <row r="188" spans="1:36" s="14" customFormat="1" ht="12.75" hidden="1" customHeight="1" x14ac:dyDescent="0.2">
      <c r="A188" s="30"/>
      <c r="B188" s="43" t="s">
        <v>211</v>
      </c>
      <c r="C188" s="43"/>
      <c r="D188" s="43"/>
      <c r="E188" s="42" t="e">
        <f>E184*2.7%</f>
        <v>#REF!</v>
      </c>
      <c r="F188" s="42" t="e">
        <f>F184*2.7%</f>
        <v>#REF!</v>
      </c>
      <c r="G188" s="42" t="e">
        <f>G184*2.7%</f>
        <v>#REF!</v>
      </c>
      <c r="H188" s="42" t="e">
        <f>H184*2.7%</f>
        <v>#REF!</v>
      </c>
      <c r="I188" s="42" t="e">
        <f>I184*2.7%</f>
        <v>#REF!</v>
      </c>
      <c r="J188" s="42"/>
      <c r="K188" s="42"/>
      <c r="L188" s="42"/>
      <c r="M188" s="42"/>
      <c r="N188" s="42"/>
      <c r="Q188" s="5"/>
      <c r="R188" s="5"/>
      <c r="S188" s="5"/>
      <c r="T188" s="5"/>
      <c r="U188" s="5"/>
      <c r="W188" s="6"/>
      <c r="X188" s="7"/>
      <c r="Z188" s="6"/>
      <c r="AA188" s="7"/>
      <c r="AC188" s="6"/>
      <c r="AD188" s="7"/>
      <c r="AF188" s="6"/>
      <c r="AG188" s="7"/>
      <c r="AI188" s="6"/>
      <c r="AJ188" s="7"/>
    </row>
    <row r="189" spans="1:36" s="14" customFormat="1" ht="12.75" hidden="1" customHeight="1" x14ac:dyDescent="0.2">
      <c r="A189" s="30"/>
      <c r="B189" s="31" t="s">
        <v>142</v>
      </c>
      <c r="C189" s="31"/>
      <c r="D189" s="31"/>
      <c r="E189" s="33" t="e">
        <f>E184+E185+E186+E187+E188</f>
        <v>#REF!</v>
      </c>
      <c r="F189" s="33" t="e">
        <f>F184+F185+F186+F187+F188</f>
        <v>#REF!</v>
      </c>
      <c r="G189" s="33" t="e">
        <f>G184+G185+G186+G187+G188</f>
        <v>#REF!</v>
      </c>
      <c r="H189" s="33" t="e">
        <f>H184+H185+H186+H187+H188</f>
        <v>#REF!</v>
      </c>
      <c r="I189" s="33" t="e">
        <f>I184+I185+I186+I187+I188</f>
        <v>#REF!</v>
      </c>
      <c r="J189" s="33"/>
      <c r="K189" s="33"/>
      <c r="L189" s="33"/>
      <c r="M189" s="33"/>
      <c r="N189" s="33"/>
      <c r="Q189" s="5"/>
      <c r="R189" s="5"/>
      <c r="S189" s="5"/>
      <c r="T189" s="5"/>
      <c r="U189" s="5"/>
      <c r="W189" s="6"/>
      <c r="X189" s="7"/>
      <c r="Z189" s="6"/>
      <c r="AA189" s="7"/>
      <c r="AC189" s="6"/>
      <c r="AD189" s="7"/>
      <c r="AF189" s="6"/>
      <c r="AG189" s="7"/>
      <c r="AI189" s="6"/>
      <c r="AJ189" s="7"/>
    </row>
    <row r="190" spans="1:36" s="14" customFormat="1" ht="12.75" hidden="1" customHeight="1" x14ac:dyDescent="0.2">
      <c r="A190" s="31"/>
      <c r="B190" s="31" t="s">
        <v>143</v>
      </c>
      <c r="C190" s="31"/>
      <c r="D190" s="31"/>
      <c r="E190" s="33" t="e">
        <f>E189*3%</f>
        <v>#REF!</v>
      </c>
      <c r="F190" s="33" t="e">
        <f>F189*3%</f>
        <v>#REF!</v>
      </c>
      <c r="G190" s="33" t="e">
        <f>G189*3%</f>
        <v>#REF!</v>
      </c>
      <c r="H190" s="33" t="e">
        <f>H189*3%</f>
        <v>#REF!</v>
      </c>
      <c r="I190" s="33" t="e">
        <f>I189*3%</f>
        <v>#REF!</v>
      </c>
      <c r="J190" s="33"/>
      <c r="K190" s="33"/>
      <c r="L190" s="33"/>
      <c r="M190" s="33"/>
      <c r="N190" s="33"/>
      <c r="Q190" s="5"/>
      <c r="R190" s="5"/>
      <c r="S190" s="5"/>
      <c r="T190" s="5"/>
      <c r="U190" s="5"/>
      <c r="W190" s="6"/>
      <c r="X190" s="7"/>
      <c r="Z190" s="6"/>
      <c r="AA190" s="7"/>
      <c r="AC190" s="6"/>
      <c r="AD190" s="7"/>
      <c r="AF190" s="6"/>
      <c r="AG190" s="7"/>
      <c r="AI190" s="6"/>
      <c r="AJ190" s="7"/>
    </row>
    <row r="191" spans="1:36" s="14" customFormat="1" ht="12.75" hidden="1" customHeight="1" x14ac:dyDescent="0.2">
      <c r="A191" s="8"/>
      <c r="B191" s="8" t="s">
        <v>212</v>
      </c>
      <c r="C191" s="8"/>
      <c r="D191" s="8"/>
      <c r="E191" s="4" t="e">
        <f>E189*2.7%</f>
        <v>#REF!</v>
      </c>
      <c r="F191" s="4" t="e">
        <f>F189*2.7%</f>
        <v>#REF!</v>
      </c>
      <c r="G191" s="4" t="e">
        <f>G189*2.7%</f>
        <v>#REF!</v>
      </c>
      <c r="H191" s="4" t="e">
        <f>H189*2.7%</f>
        <v>#REF!</v>
      </c>
      <c r="I191" s="4" t="e">
        <f>I189*2.7%</f>
        <v>#REF!</v>
      </c>
      <c r="J191" s="4"/>
      <c r="K191" s="4"/>
      <c r="L191" s="4"/>
      <c r="M191" s="4"/>
      <c r="N191" s="4"/>
      <c r="Q191" s="5"/>
      <c r="R191" s="5"/>
      <c r="S191" s="5"/>
      <c r="T191" s="5"/>
      <c r="U191" s="5"/>
      <c r="W191" s="6"/>
      <c r="X191" s="7"/>
      <c r="Z191" s="6"/>
      <c r="AA191" s="7"/>
      <c r="AC191" s="6"/>
      <c r="AD191" s="7"/>
      <c r="AF191" s="6"/>
      <c r="AG191" s="7"/>
      <c r="AI191" s="6"/>
      <c r="AJ191" s="7"/>
    </row>
    <row r="192" spans="1:36" x14ac:dyDescent="0.2">
      <c r="A192" s="44"/>
      <c r="B192" s="45" t="s">
        <v>144</v>
      </c>
      <c r="C192" s="45"/>
      <c r="D192" s="45"/>
      <c r="E192" s="46">
        <f>J181*(1+Entrada!$H$13)</f>
        <v>4029347.6098861396</v>
      </c>
      <c r="F192" s="46">
        <f>K181*(1+Entrada!$H$13)</f>
        <v>3872551.268326126</v>
      </c>
      <c r="G192" s="46">
        <f>L181*(1+Entrada!$H$13)</f>
        <v>4087051.8472622861</v>
      </c>
      <c r="H192" s="46">
        <f>M181*(1+Entrada!$H$13)</f>
        <v>4002684.2726157838</v>
      </c>
      <c r="I192" s="46">
        <f>N181*(1+Entrada!$H$13)</f>
        <v>4037704.7752992371</v>
      </c>
      <c r="J192" s="46"/>
      <c r="K192" s="46"/>
      <c r="L192" s="46"/>
      <c r="M192" s="46"/>
      <c r="N192" s="46"/>
      <c r="Q192" s="3">
        <f>SUMIF($O153:$O180,"&lt;&gt;Rateio",W153:W180)</f>
        <v>2855482.0151918451</v>
      </c>
      <c r="R192" s="3">
        <f>SUMIF($O153:$O180,"&lt;&gt;Rateio",Z153:Z180)</f>
        <v>2744364.9866500585</v>
      </c>
      <c r="S192" s="3">
        <f>SUMIF($O153:$O180,"&lt;&gt;Rateio",AC153:AC180)</f>
        <v>2896375.3378785439</v>
      </c>
      <c r="T192" s="3">
        <f>SUMIF($O153:$O180,"&lt;&gt;Rateio",AF153:AF180)</f>
        <v>2836586.4798814394</v>
      </c>
      <c r="U192" s="3">
        <f>SUMIF($O153:$O180,"&lt;&gt;Rateio",AI153:AI180)</f>
        <v>2861404.4964085389</v>
      </c>
      <c r="X192" s="7"/>
      <c r="AA192" s="7"/>
      <c r="AD192" s="7"/>
      <c r="AG192" s="7"/>
      <c r="AJ192" s="7"/>
    </row>
    <row r="193" spans="1:36" x14ac:dyDescent="0.2">
      <c r="E193" s="216">
        <f>Q193</f>
        <v>3.6522014497362289E-2</v>
      </c>
      <c r="F193" s="217">
        <f>R193</f>
        <v>3.6522014497362282E-2</v>
      </c>
      <c r="G193" s="217">
        <f>S193</f>
        <v>3.6522014497362275E-2</v>
      </c>
      <c r="H193" s="217">
        <f>T193</f>
        <v>3.6522014497362268E-2</v>
      </c>
      <c r="I193" s="218">
        <f>U193</f>
        <v>3.6522014497362282E-2</v>
      </c>
      <c r="Q193" s="24">
        <f>Q181/Q192</f>
        <v>3.6522014497362289E-2</v>
      </c>
      <c r="R193" s="24">
        <f>R181/R192</f>
        <v>3.6522014497362282E-2</v>
      </c>
      <c r="S193" s="24">
        <f>S181/S192</f>
        <v>3.6522014497362275E-2</v>
      </c>
      <c r="T193" s="24">
        <f>T181/T192</f>
        <v>3.6522014497362268E-2</v>
      </c>
      <c r="U193" s="24">
        <f>U181/U192</f>
        <v>3.6522014497362282E-2</v>
      </c>
      <c r="W193" s="25"/>
      <c r="X193" s="26"/>
      <c r="Z193" s="25"/>
      <c r="AA193" s="26"/>
      <c r="AC193" s="25"/>
      <c r="AD193" s="26"/>
      <c r="AF193" s="25"/>
      <c r="AG193" s="26"/>
      <c r="AI193" s="25"/>
      <c r="AJ193" s="26"/>
    </row>
    <row r="194" spans="1:36" s="14" customFormat="1" x14ac:dyDescent="0.2">
      <c r="E194" s="307"/>
      <c r="F194" s="307"/>
      <c r="G194" s="307"/>
      <c r="H194" s="307"/>
      <c r="I194" s="307"/>
      <c r="J194" s="36"/>
      <c r="K194" s="36"/>
      <c r="L194" s="36"/>
      <c r="M194" s="36"/>
      <c r="N194" s="36"/>
    </row>
    <row r="195" spans="1:36" s="14" customFormat="1" x14ac:dyDescent="0.2">
      <c r="E195" s="307"/>
      <c r="F195" s="307"/>
      <c r="G195" s="307"/>
      <c r="H195" s="307"/>
      <c r="I195" s="307"/>
      <c r="J195" s="36"/>
      <c r="K195" s="36"/>
      <c r="L195" s="36"/>
      <c r="M195" s="36"/>
      <c r="N195" s="36"/>
    </row>
    <row r="197" spans="1:36" s="11" customFormat="1" ht="12.75" customHeight="1" x14ac:dyDescent="0.2">
      <c r="B197" s="378" t="s">
        <v>66</v>
      </c>
      <c r="C197" s="9"/>
      <c r="D197" s="9"/>
      <c r="E197" s="9"/>
      <c r="F197" s="9"/>
      <c r="G197" s="16"/>
      <c r="H197" s="9"/>
      <c r="I197" s="9"/>
      <c r="J197" s="9"/>
      <c r="K197" s="9"/>
      <c r="L197" s="9"/>
      <c r="O197" s="336"/>
      <c r="P197" s="336"/>
      <c r="Q197" s="312" t="s">
        <v>30</v>
      </c>
      <c r="R197" s="312" t="s">
        <v>31</v>
      </c>
      <c r="S197" s="312" t="s">
        <v>32</v>
      </c>
      <c r="T197" s="312" t="s">
        <v>33</v>
      </c>
      <c r="U197" s="312" t="s">
        <v>34</v>
      </c>
      <c r="W197" s="313"/>
      <c r="X197" s="314"/>
      <c r="Z197" s="313"/>
      <c r="AA197" s="314"/>
      <c r="AC197" s="313"/>
      <c r="AD197" s="314"/>
      <c r="AF197" s="313"/>
      <c r="AG197" s="314"/>
      <c r="AI197" s="313"/>
      <c r="AJ197" s="314"/>
    </row>
    <row r="198" spans="1:36" s="11" customFormat="1" ht="12.75" customHeight="1" x14ac:dyDescent="0.2">
      <c r="B198" s="378"/>
      <c r="C198" s="9"/>
      <c r="D198" s="9"/>
      <c r="E198" s="9"/>
      <c r="F198" s="9"/>
      <c r="G198" s="16"/>
      <c r="H198" s="9"/>
      <c r="I198" s="9"/>
      <c r="J198" s="9"/>
      <c r="K198" s="9"/>
      <c r="L198" s="9"/>
      <c r="O198" s="336"/>
      <c r="P198" s="336"/>
      <c r="Q198" s="3">
        <f>SUMIF($O201:$O228,"Rateio",J201:J228)+E240</f>
        <v>4402880.0933799446</v>
      </c>
      <c r="R198" s="3">
        <f>SUMIF($O201:$O228,"Rateio",K201:K228)+F240</f>
        <v>4231548.265548666</v>
      </c>
      <c r="S198" s="3">
        <f>SUMIF($O201:$O228,"Rateio",L201:L228)+G240</f>
        <v>4465933.6848406931</v>
      </c>
      <c r="T198" s="3">
        <f>SUMIF($O201:$O228,"Rateio",M201:M228)+H240</f>
        <v>4373744.9856015295</v>
      </c>
      <c r="U198" s="3">
        <f>SUMIF($O201:$O228,"Rateio",N201:N228)+I240</f>
        <v>4412011.9928328805</v>
      </c>
      <c r="X198" s="212"/>
      <c r="AA198" s="212"/>
      <c r="AD198" s="212"/>
      <c r="AG198" s="212"/>
      <c r="AJ198" s="212"/>
    </row>
    <row r="199" spans="1:36" s="17" customFormat="1" x14ac:dyDescent="0.2">
      <c r="A199" s="379" t="s">
        <v>35</v>
      </c>
      <c r="B199" s="379" t="s">
        <v>36</v>
      </c>
      <c r="C199" s="379" t="s">
        <v>0</v>
      </c>
      <c r="D199" s="379" t="s">
        <v>37</v>
      </c>
      <c r="E199" s="380" t="str">
        <f>$E$7</f>
        <v>Preço Unitário - Ref. 07/2017</v>
      </c>
      <c r="F199" s="380"/>
      <c r="G199" s="380"/>
      <c r="H199" s="380"/>
      <c r="I199" s="380"/>
      <c r="J199" s="381" t="str">
        <f>$J$7</f>
        <v>Preço Total</v>
      </c>
      <c r="K199" s="381"/>
      <c r="L199" s="381"/>
      <c r="M199" s="381"/>
      <c r="N199" s="381"/>
      <c r="O199" s="337"/>
      <c r="P199" s="337"/>
      <c r="Q199" s="3">
        <f>SUMIF($P201:$P228,"UAR",J201:J228)</f>
        <v>2033267.319730642</v>
      </c>
      <c r="R199" s="3">
        <f>SUMIF($P201:$P228,"UAR",K201:K228)</f>
        <v>1954145.6087208767</v>
      </c>
      <c r="S199" s="3">
        <f>SUMIF($P201:$P228,"UAR",L201:L228)</f>
        <v>2062385.7159144389</v>
      </c>
      <c r="T199" s="3">
        <f>SUMIF($P201:$P228,"UAR",M201:M228)</f>
        <v>2019812.6125284738</v>
      </c>
      <c r="U199" s="3">
        <f>SUMIF($P201:$P228,"UAR",N201:N228)</f>
        <v>2037484.4667641574</v>
      </c>
      <c r="X199" s="213"/>
      <c r="AA199" s="213"/>
      <c r="AD199" s="213"/>
      <c r="AG199" s="213"/>
      <c r="AJ199" s="213"/>
    </row>
    <row r="200" spans="1:36" s="18" customFormat="1" x14ac:dyDescent="0.2">
      <c r="A200" s="379"/>
      <c r="B200" s="379"/>
      <c r="C200" s="379"/>
      <c r="D200" s="379"/>
      <c r="E200" s="10" t="s">
        <v>30</v>
      </c>
      <c r="F200" s="10" t="s">
        <v>31</v>
      </c>
      <c r="G200" s="10" t="s">
        <v>32</v>
      </c>
      <c r="H200" s="10" t="s">
        <v>33</v>
      </c>
      <c r="I200" s="10" t="s">
        <v>34</v>
      </c>
      <c r="J200" s="10" t="s">
        <v>30</v>
      </c>
      <c r="K200" s="10" t="s">
        <v>31</v>
      </c>
      <c r="L200" s="10" t="s">
        <v>32</v>
      </c>
      <c r="M200" s="10" t="s">
        <v>33</v>
      </c>
      <c r="N200" s="10" t="s">
        <v>34</v>
      </c>
      <c r="O200" s="338"/>
      <c r="P200" s="338"/>
      <c r="Q200" s="5">
        <f>Q199/Q198</f>
        <v>0.46180392756727801</v>
      </c>
      <c r="R200" s="5">
        <f>R199/R198</f>
        <v>0.46180392756727795</v>
      </c>
      <c r="S200" s="5">
        <f>S199/S198</f>
        <v>0.46180392756727812</v>
      </c>
      <c r="T200" s="5">
        <f>T199/T198</f>
        <v>0.46180392756727795</v>
      </c>
      <c r="U200" s="5">
        <f>U199/U198</f>
        <v>0.46180392756727801</v>
      </c>
      <c r="X200" s="214"/>
      <c r="AA200" s="214"/>
      <c r="AD200" s="214"/>
      <c r="AG200" s="214"/>
      <c r="AJ200" s="214"/>
    </row>
    <row r="201" spans="1:36" x14ac:dyDescent="0.2">
      <c r="A201" s="19">
        <v>1</v>
      </c>
      <c r="B201" s="20" t="s">
        <v>1</v>
      </c>
      <c r="C201" s="6" t="str">
        <f>VLOOKUP(B201,Valores!$A$2:$F$300,5,FALSE)</f>
        <v>unid.</v>
      </c>
      <c r="D201" s="6">
        <v>1</v>
      </c>
      <c r="E201" s="27">
        <f>Entrada!$H$27*VLOOKUP($E200,Regional!$A$2:$B$7,2,FALSE)</f>
        <v>305303.44174582278</v>
      </c>
      <c r="F201" s="21">
        <f>Entrada!$H$27*VLOOKUP($F200,Regional!$A$2:$B$7,2,FALSE)</f>
        <v>293422.99176578782</v>
      </c>
      <c r="G201" s="21">
        <f>Entrada!$H$27*VLOOKUP($G200,Regional!$A$2:$B$7,2,FALSE)</f>
        <v>309675.6885658864</v>
      </c>
      <c r="H201" s="21">
        <f>Entrada!$H$27*VLOOKUP($H200,Regional!$A$2:$B$7,2,FALSE)</f>
        <v>303283.16218068992</v>
      </c>
      <c r="I201" s="22">
        <f>Entrada!$H$27*VLOOKUP($I200,Regional!$A$2:$B$7,2,FALSE)</f>
        <v>305936.66369907337</v>
      </c>
      <c r="J201" s="27">
        <f t="shared" ref="J201:J228" si="80">$D201*E201</f>
        <v>305303.44174582278</v>
      </c>
      <c r="K201" s="21">
        <f t="shared" ref="K201:K228" si="81">$D201*F201</f>
        <v>293422.99176578782</v>
      </c>
      <c r="L201" s="21">
        <f t="shared" ref="L201:L228" si="82">$D201*G201</f>
        <v>309675.6885658864</v>
      </c>
      <c r="M201" s="21">
        <f t="shared" ref="M201:M228" si="83">$D201*H201</f>
        <v>303283.16218068992</v>
      </c>
      <c r="N201" s="22">
        <f t="shared" ref="N201:N228" si="84">$D201*I201</f>
        <v>305936.66369907337</v>
      </c>
      <c r="O201" s="14">
        <f>VLOOKUP(B201,Valores!$A$2:$O$300,14,FALSE)</f>
        <v>3.0300000000000001E-2</v>
      </c>
      <c r="P201" s="14" t="str">
        <f>VLOOKUP(B201,Valores!$A$2:$O$300,15,FALSE)</f>
        <v>UAR</v>
      </c>
      <c r="Q201" s="5">
        <f>IF($P201="UAR",J201*Q$200,0)</f>
        <v>140990.32849802863</v>
      </c>
      <c r="R201" s="5">
        <f t="shared" ref="R201:R228" si="85">IF($P201="UAR",K201*R$200,0)</f>
        <v>135503.89003598187</v>
      </c>
      <c r="S201" s="5">
        <f t="shared" ref="S201:S228" si="86">IF($P201="UAR",L201*S$200,0)</f>
        <v>143009.44925182758</v>
      </c>
      <c r="T201" s="5">
        <f t="shared" ref="T201:T228" si="87">IF($P201="UAR",M201*T$200,0)</f>
        <v>140057.35546006635</v>
      </c>
      <c r="U201" s="5">
        <f t="shared" ref="U201:U228" si="88">IF($P201="UAR",N201*U$200,0)</f>
        <v>141282.75288306156</v>
      </c>
      <c r="W201" s="1">
        <f t="shared" ref="W201:W228" si="89">J201+Q201</f>
        <v>446293.77024385141</v>
      </c>
      <c r="X201" s="7">
        <f t="shared" ref="X201:X228" si="90">IF($O201="rateio",0,W201*$O201)</f>
        <v>13522.701238388698</v>
      </c>
      <c r="Z201" s="1">
        <f t="shared" ref="Z201:Z228" si="91">K201+R201</f>
        <v>428926.88180176972</v>
      </c>
      <c r="AA201" s="7">
        <f t="shared" ref="AA201:AA228" si="92">IF($O201="rateio",0,Z201*$O201)</f>
        <v>12996.484518593623</v>
      </c>
      <c r="AC201" s="1">
        <f t="shared" ref="AC201:AC228" si="93">L201+S201</f>
        <v>452685.13781771401</v>
      </c>
      <c r="AD201" s="7">
        <f t="shared" ref="AD201:AD228" si="94">IF($O201="rateio",0,AC201*$O201)</f>
        <v>13716.359675876734</v>
      </c>
      <c r="AF201" s="1">
        <f t="shared" ref="AF201:AF228" si="95">M201+T201</f>
        <v>443340.51764075627</v>
      </c>
      <c r="AG201" s="7">
        <f t="shared" ref="AG201:AG228" si="96">IF($O201="rateio",0,AF201*$O201)</f>
        <v>13433.217684514915</v>
      </c>
      <c r="AI201" s="1">
        <f t="shared" ref="AI201:AI228" si="97">N201+U201</f>
        <v>447219.4165821349</v>
      </c>
      <c r="AJ201" s="7">
        <f t="shared" ref="AJ201:AJ228" si="98">IF($O201="rateio",0,AI201*$O201)</f>
        <v>13550.748322438687</v>
      </c>
    </row>
    <row r="202" spans="1:36" x14ac:dyDescent="0.2">
      <c r="A202" s="5">
        <v>2</v>
      </c>
      <c r="B202" s="6" t="s">
        <v>262</v>
      </c>
      <c r="C202" s="6" t="str">
        <f>VLOOKUP(B202,Valores!$A$2:$F$300,5,FALSE)</f>
        <v>unid.</v>
      </c>
      <c r="D202" s="6">
        <v>4</v>
      </c>
      <c r="E202" s="3">
        <f>Entrada!$H$28*VLOOKUP($E200,Regional!$A$2:$B$7,2,FALSE)</f>
        <v>47915.250574962178</v>
      </c>
      <c r="F202" s="1">
        <f>Entrada!$H$28*VLOOKUP($F200,Regional!$A$2:$B$7,2,FALSE)</f>
        <v>46050.696626662415</v>
      </c>
      <c r="G202" s="1">
        <f>Entrada!$H$28*VLOOKUP($G200,Regional!$A$2:$B$7,2,FALSE)</f>
        <v>48601.444286899903</v>
      </c>
      <c r="H202" s="1">
        <f>Entrada!$H$28*VLOOKUP($H200,Regional!$A$2:$B$7,2,FALSE)</f>
        <v>47598.181756342681</v>
      </c>
      <c r="I202" s="2">
        <f>Entrada!$H$28*VLOOKUP($I200,Regional!$A$2:$B$7,2,FALSE)</f>
        <v>48014.630353932473</v>
      </c>
      <c r="J202" s="3">
        <f t="shared" si="80"/>
        <v>191661.00229984871</v>
      </c>
      <c r="K202" s="1">
        <f t="shared" si="81"/>
        <v>184202.78650664966</v>
      </c>
      <c r="L202" s="1">
        <f t="shared" si="82"/>
        <v>194405.77714759961</v>
      </c>
      <c r="M202" s="1">
        <f t="shared" si="83"/>
        <v>190392.72702537072</v>
      </c>
      <c r="N202" s="2">
        <f t="shared" si="84"/>
        <v>192058.52141572989</v>
      </c>
      <c r="O202" s="14">
        <f>VLOOKUP(B202,Valores!$A$2:$O$300,14,FALSE)</f>
        <v>3.3300000000000003E-2</v>
      </c>
      <c r="P202" s="14" t="str">
        <f>VLOOKUP(B202,Valores!$A$2:$O$300,15,FALSE)</f>
        <v>UAR</v>
      </c>
      <c r="Q202" s="5">
        <f t="shared" ref="Q202:Q228" si="99">IF($P202="UAR",J202*Q$200,0)</f>
        <v>88509.803623551241</v>
      </c>
      <c r="R202" s="5">
        <f t="shared" si="85"/>
        <v>85065.570277607607</v>
      </c>
      <c r="S202" s="5">
        <f t="shared" si="86"/>
        <v>89777.351428530499</v>
      </c>
      <c r="T202" s="5">
        <f t="shared" si="87"/>
        <v>87924.109120560825</v>
      </c>
      <c r="U202" s="5">
        <f t="shared" si="88"/>
        <v>88693.379512548243</v>
      </c>
      <c r="W202" s="1">
        <f t="shared" si="89"/>
        <v>280170.80592339998</v>
      </c>
      <c r="X202" s="7">
        <f t="shared" si="90"/>
        <v>9329.687837249221</v>
      </c>
      <c r="Z202" s="1">
        <f t="shared" si="91"/>
        <v>269268.35678425728</v>
      </c>
      <c r="AA202" s="7">
        <f t="shared" si="92"/>
        <v>8966.636280915769</v>
      </c>
      <c r="AC202" s="1">
        <f t="shared" si="93"/>
        <v>284183.12857613014</v>
      </c>
      <c r="AD202" s="7">
        <f t="shared" si="94"/>
        <v>9463.2981815851344</v>
      </c>
      <c r="AF202" s="1">
        <f t="shared" si="95"/>
        <v>278316.83614593156</v>
      </c>
      <c r="AG202" s="7">
        <f t="shared" si="96"/>
        <v>9267.950643659522</v>
      </c>
      <c r="AI202" s="1">
        <f t="shared" si="97"/>
        <v>280751.9009282781</v>
      </c>
      <c r="AJ202" s="7">
        <f t="shared" si="98"/>
        <v>9349.0383009116613</v>
      </c>
    </row>
    <row r="203" spans="1:36" x14ac:dyDescent="0.2">
      <c r="A203" s="5">
        <v>3</v>
      </c>
      <c r="B203" s="6" t="s">
        <v>4</v>
      </c>
      <c r="C203" s="6" t="str">
        <f>VLOOKUP(B203,Valores!$A$2:$F$300,5,FALSE)</f>
        <v>unid.</v>
      </c>
      <c r="D203" s="6">
        <v>3</v>
      </c>
      <c r="E203" s="3">
        <f>Entrada!$H$32*VLOOKUP(E200,Regional!$A$2:$B$7,2,FALSE)</f>
        <v>42546.017567468443</v>
      </c>
      <c r="F203" s="1">
        <f>Entrada!$H$32*VLOOKUP(F200,Regional!$A$2:$B$7,2,FALSE)</f>
        <v>40890.399698670168</v>
      </c>
      <c r="G203" s="1">
        <f>Entrada!$H$32*VLOOKUP(G200,Regional!$A$2:$B$7,2,FALSE)</f>
        <v>43155.318559792686</v>
      </c>
      <c r="H203" s="1">
        <f>Entrada!$H$32*VLOOKUP(H200,Regional!$A$2:$B$7,2,FALSE)</f>
        <v>42264.478488256558</v>
      </c>
      <c r="I203" s="2">
        <f>Entrada!$H$32*VLOOKUP(I200,Regional!$A$2:$B$7,2,FALSE)</f>
        <v>42634.261159460228</v>
      </c>
      <c r="J203" s="3">
        <f t="shared" si="80"/>
        <v>127638.05270240533</v>
      </c>
      <c r="K203" s="1">
        <f t="shared" si="81"/>
        <v>122671.1990960105</v>
      </c>
      <c r="L203" s="1">
        <f t="shared" si="82"/>
        <v>129465.95567937806</v>
      </c>
      <c r="M203" s="1">
        <f t="shared" si="83"/>
        <v>126793.43546476967</v>
      </c>
      <c r="N203" s="2">
        <f t="shared" si="84"/>
        <v>127902.78347838068</v>
      </c>
      <c r="O203" s="14">
        <f>VLOOKUP(B203,Valores!$A$2:$O$300,14,FALSE)</f>
        <v>3.3300000000000003E-2</v>
      </c>
      <c r="P203" s="14" t="str">
        <f>VLOOKUP(B203,Valores!$A$2:$O$300,15,FALSE)</f>
        <v>UAR</v>
      </c>
      <c r="Q203" s="5">
        <f t="shared" si="99"/>
        <v>58943.754045010006</v>
      </c>
      <c r="R203" s="5">
        <f t="shared" si="85"/>
        <v>56650.041541925166</v>
      </c>
      <c r="S203" s="5">
        <f t="shared" si="86"/>
        <v>59787.886818987943</v>
      </c>
      <c r="T203" s="5">
        <f t="shared" si="87"/>
        <v>58553.706487378826</v>
      </c>
      <c r="U203" s="5">
        <f t="shared" si="88"/>
        <v>59066.007757103354</v>
      </c>
      <c r="W203" s="1">
        <f t="shared" si="89"/>
        <v>186581.80674741534</v>
      </c>
      <c r="X203" s="7">
        <f t="shared" si="90"/>
        <v>6213.1741646889313</v>
      </c>
      <c r="Z203" s="1">
        <f t="shared" si="91"/>
        <v>179321.24063793567</v>
      </c>
      <c r="AA203" s="7">
        <f t="shared" si="92"/>
        <v>5971.3973132432584</v>
      </c>
      <c r="AC203" s="1">
        <f t="shared" si="93"/>
        <v>189253.84249836602</v>
      </c>
      <c r="AD203" s="7">
        <f t="shared" si="94"/>
        <v>6302.1529551955891</v>
      </c>
      <c r="AF203" s="1">
        <f t="shared" si="95"/>
        <v>185347.14195214849</v>
      </c>
      <c r="AG203" s="7">
        <f t="shared" si="96"/>
        <v>6172.0598270065457</v>
      </c>
      <c r="AI203" s="1">
        <f t="shared" si="97"/>
        <v>186968.79123548404</v>
      </c>
      <c r="AJ203" s="7">
        <f t="shared" si="98"/>
        <v>6226.0607481416191</v>
      </c>
    </row>
    <row r="204" spans="1:36" x14ac:dyDescent="0.2">
      <c r="A204" s="5">
        <v>4</v>
      </c>
      <c r="B204" s="6" t="s">
        <v>576</v>
      </c>
      <c r="C204" s="6" t="str">
        <f>VLOOKUP(B204,Valores!$A$2:$F$300,5,FALSE)</f>
        <v>unid.</v>
      </c>
      <c r="D204" s="6">
        <v>3</v>
      </c>
      <c r="E204" s="3">
        <f>Entrada!$H$33*VLOOKUP(E200,Regional!$A$2:$B$7,2,FALSE)</f>
        <v>15994.71776798365</v>
      </c>
      <c r="F204" s="1">
        <f>Entrada!$H$33*VLOOKUP(F200,Regional!$A$2:$B$7,2,FALSE)</f>
        <v>15372.306034592484</v>
      </c>
      <c r="G204" s="1">
        <f>Entrada!$H$33*VLOOKUP(G200,Regional!$A$2:$B$7,2,FALSE)</f>
        <v>16223.777923673291</v>
      </c>
      <c r="H204" s="1">
        <f>Entrada!$H$33*VLOOKUP(H200,Regional!$A$2:$B$7,2,FALSE)</f>
        <v>15888.876178802921</v>
      </c>
      <c r="I204" s="2">
        <f>Entrada!$H$33*VLOOKUP(I200,Regional!$A$2:$B$7,2,FALSE)</f>
        <v>16027.891997428356</v>
      </c>
      <c r="J204" s="3">
        <f t="shared" si="80"/>
        <v>47984.153303950952</v>
      </c>
      <c r="K204" s="1">
        <f t="shared" si="81"/>
        <v>46116.918103777454</v>
      </c>
      <c r="L204" s="1">
        <f t="shared" si="82"/>
        <v>48671.333771019876</v>
      </c>
      <c r="M204" s="1">
        <f t="shared" si="83"/>
        <v>47666.62853640876</v>
      </c>
      <c r="N204" s="2">
        <f t="shared" si="84"/>
        <v>48083.675992285069</v>
      </c>
      <c r="O204" s="14">
        <f>VLOOKUP(B204,Valores!$A$2:$O$300,14,FALSE)</f>
        <v>4.1700000000000001E-2</v>
      </c>
      <c r="P204" s="14" t="str">
        <f>VLOOKUP(B204,Valores!$A$2:$O$300,15,FALSE)</f>
        <v>UAR</v>
      </c>
      <c r="Q204" s="5">
        <f t="shared" si="99"/>
        <v>22159.27045675493</v>
      </c>
      <c r="R204" s="5">
        <f t="shared" si="85"/>
        <v>21296.973907622934</v>
      </c>
      <c r="S204" s="5">
        <f t="shared" si="86"/>
        <v>22476.613095394881</v>
      </c>
      <c r="T204" s="5">
        <f t="shared" si="87"/>
        <v>22012.636272004056</v>
      </c>
      <c r="U204" s="5">
        <f t="shared" si="88"/>
        <v>22205.230425109679</v>
      </c>
      <c r="W204" s="1">
        <f t="shared" si="89"/>
        <v>70143.423760705889</v>
      </c>
      <c r="X204" s="7">
        <f t="shared" si="90"/>
        <v>2924.9807708214357</v>
      </c>
      <c r="Z204" s="1">
        <f t="shared" si="91"/>
        <v>67413.892011400385</v>
      </c>
      <c r="AA204" s="7">
        <f t="shared" si="92"/>
        <v>2811.1592968753962</v>
      </c>
      <c r="AC204" s="1">
        <f t="shared" si="93"/>
        <v>71147.946866414757</v>
      </c>
      <c r="AD204" s="7">
        <f t="shared" si="94"/>
        <v>2966.8693843294955</v>
      </c>
      <c r="AF204" s="1">
        <f t="shared" si="95"/>
        <v>69679.264808412816</v>
      </c>
      <c r="AG204" s="7">
        <f t="shared" si="96"/>
        <v>2905.6253425108143</v>
      </c>
      <c r="AI204" s="1">
        <f t="shared" si="97"/>
        <v>70288.906417394755</v>
      </c>
      <c r="AJ204" s="7">
        <f t="shared" si="98"/>
        <v>2931.0473976053613</v>
      </c>
    </row>
    <row r="205" spans="1:36" x14ac:dyDescent="0.2">
      <c r="A205" s="5">
        <v>5</v>
      </c>
      <c r="B205" s="6" t="s">
        <v>16</v>
      </c>
      <c r="C205" s="6" t="str">
        <f>VLOOKUP(B205,Valores!$A$2:$F$300,5,FALSE)</f>
        <v>unid.</v>
      </c>
      <c r="D205" s="6">
        <v>64</v>
      </c>
      <c r="E205" s="3">
        <f>VLOOKUP($B205,Valores!$A$2:$G$300,6,FALSE)*VLOOKUP(VLOOKUP($B205,Indices_Poder!$B$5:$E$250,3,FALSE),Indices_Poder!$G$6:$N$27,4,FALSE)*VLOOKUP($E$8,Regional!$A$2:$B$7,2,FALSE)</f>
        <v>153.50973269963379</v>
      </c>
      <c r="F205" s="1">
        <f>VLOOKUP($B205,Valores!$A$2:$G$300,6,FALSE)*VLOOKUP(VLOOKUP($B205,Indices_Poder!$B$5:$E$250,3,FALSE),Indices_Poder!$G$6:$N$27,4,FALSE)*VLOOKUP($F$8,Regional!$A$2:$B$7,2,FALSE)</f>
        <v>147.53611939754435</v>
      </c>
      <c r="G205" s="1">
        <f>VLOOKUP($B205,Valores!$A$2:$G$300,6,FALSE)*VLOOKUP(VLOOKUP($B205,Indices_Poder!$B$5:$E$250,3,FALSE),Indices_Poder!$G$6:$N$27,4,FALSE)*VLOOKUP($G$8,Regional!$A$2:$B$7,2,FALSE)</f>
        <v>155.70814368644335</v>
      </c>
      <c r="H205" s="1">
        <f>VLOOKUP($B205,Valores!$A$2:$G$300,6,FALSE)*VLOOKUP(VLOOKUP($B205,Indices_Poder!$B$5:$E$250,3,FALSE),Indices_Poder!$G$6:$N$27,4,FALSE)*VLOOKUP($H$8,Regional!$A$2:$B$7,2,FALSE)</f>
        <v>152.49391520917698</v>
      </c>
      <c r="I205" s="1">
        <f>VLOOKUP($B205,Valores!$A$2:$G$300,6,FALSE)*VLOOKUP(VLOOKUP($B205,Indices_Poder!$B$5:$E$250,3,FALSE),Indices_Poder!$G$6:$N$27,4,FALSE)*VLOOKUP($I$8,Regional!$A$2:$B$7,2,FALSE)</f>
        <v>153.82812325634416</v>
      </c>
      <c r="J205" s="3">
        <f t="shared" si="80"/>
        <v>9824.6228927765624</v>
      </c>
      <c r="K205" s="1">
        <f t="shared" si="81"/>
        <v>9442.3116414428387</v>
      </c>
      <c r="L205" s="1">
        <f t="shared" si="82"/>
        <v>9965.3211959323744</v>
      </c>
      <c r="M205" s="1">
        <f t="shared" si="83"/>
        <v>9759.6105733873264</v>
      </c>
      <c r="N205" s="2">
        <f t="shared" si="84"/>
        <v>9844.999888406026</v>
      </c>
      <c r="O205" s="14">
        <f>VLOOKUP(B205,Valores!$A$2:$O$300,14,FALSE)</f>
        <v>2.5000000000000001E-2</v>
      </c>
      <c r="P205" s="14" t="str">
        <f>VLOOKUP(B205,Valores!$A$2:$O$300,15,FALSE)</f>
        <v>COM</v>
      </c>
      <c r="Q205" s="5">
        <f t="shared" si="99"/>
        <v>0</v>
      </c>
      <c r="R205" s="5">
        <f t="shared" si="85"/>
        <v>0</v>
      </c>
      <c r="S205" s="5">
        <f t="shared" si="86"/>
        <v>0</v>
      </c>
      <c r="T205" s="5">
        <f t="shared" si="87"/>
        <v>0</v>
      </c>
      <c r="U205" s="5">
        <f t="shared" si="88"/>
        <v>0</v>
      </c>
      <c r="W205" s="1">
        <f t="shared" si="89"/>
        <v>9824.6228927765624</v>
      </c>
      <c r="X205" s="7">
        <f t="shared" si="90"/>
        <v>245.61557231941407</v>
      </c>
      <c r="Z205" s="1">
        <f t="shared" si="91"/>
        <v>9442.3116414428387</v>
      </c>
      <c r="AA205" s="7">
        <f t="shared" si="92"/>
        <v>236.05779103607097</v>
      </c>
      <c r="AC205" s="1">
        <f t="shared" si="93"/>
        <v>9965.3211959323744</v>
      </c>
      <c r="AD205" s="7">
        <f t="shared" si="94"/>
        <v>249.13302989830936</v>
      </c>
      <c r="AF205" s="1">
        <f t="shared" si="95"/>
        <v>9759.6105733873264</v>
      </c>
      <c r="AG205" s="7">
        <f t="shared" si="96"/>
        <v>243.99026433468316</v>
      </c>
      <c r="AI205" s="1">
        <f t="shared" si="97"/>
        <v>9844.999888406026</v>
      </c>
      <c r="AJ205" s="7">
        <f t="shared" si="98"/>
        <v>246.12499721015067</v>
      </c>
    </row>
    <row r="206" spans="1:36" x14ac:dyDescent="0.2">
      <c r="A206" s="5">
        <v>6</v>
      </c>
      <c r="B206" s="6" t="s">
        <v>348</v>
      </c>
      <c r="C206" s="6" t="str">
        <f>VLOOKUP(B206,Valores!$A$2:$F$300,5,FALSE)</f>
        <v>kg</v>
      </c>
      <c r="D206" s="6">
        <v>520</v>
      </c>
      <c r="E206" s="3">
        <f>VLOOKUP($B206,Valores!$A$2:$G$300,6,FALSE)*VLOOKUP(VLOOKUP($B206,Indices_Poder!$B$5:$E$250,3,FALSE),Indices_Poder!$G$6:$N$27,4,FALSE)*VLOOKUP($E$8,Regional!$A$2:$B$7,2,FALSE)</f>
        <v>63.9384476185</v>
      </c>
      <c r="F206" s="1">
        <f>VLOOKUP($B206,Valores!$A$2:$G$300,6,FALSE)*VLOOKUP(VLOOKUP($B206,Indices_Poder!$B$5:$E$250,3,FALSE),Indices_Poder!$G$6:$N$27,4,FALSE)*VLOOKUP($F$8,Regional!$A$2:$B$7,2,FALSE)</f>
        <v>61.450373706234416</v>
      </c>
      <c r="G206" s="1">
        <f>VLOOKUP($B206,Valores!$A$2:$G$300,6,FALSE)*VLOOKUP(VLOOKUP($B206,Indices_Poder!$B$5:$E$250,3,FALSE),Indices_Poder!$G$6:$N$27,4,FALSE)*VLOOKUP($G$8,Regional!$A$2:$B$7,2,FALSE)</f>
        <v>64.854109337480978</v>
      </c>
      <c r="H206" s="1">
        <f>VLOOKUP($B206,Valores!$A$2:$G$300,6,FALSE)*VLOOKUP(VLOOKUP($B206,Indices_Poder!$B$5:$E$250,3,FALSE),Indices_Poder!$G$6:$N$27,4,FALSE)*VLOOKUP($H$8,Regional!$A$2:$B$7,2,FALSE)</f>
        <v>63.51534875524672</v>
      </c>
      <c r="I206" s="1">
        <f>VLOOKUP($B206,Valores!$A$2:$G$300,6,FALSE)*VLOOKUP(VLOOKUP($B206,Indices_Poder!$B$5:$E$250,3,FALSE),Indices_Poder!$G$6:$N$27,4,FALSE)*VLOOKUP($I$8,Regional!$A$2:$B$7,2,FALSE)</f>
        <v>64.071060695042078</v>
      </c>
      <c r="J206" s="3">
        <f t="shared" si="80"/>
        <v>33247.99276162</v>
      </c>
      <c r="K206" s="1">
        <f t="shared" si="81"/>
        <v>31954.194327241898</v>
      </c>
      <c r="L206" s="1">
        <f t="shared" si="82"/>
        <v>33724.136855490106</v>
      </c>
      <c r="M206" s="1">
        <f t="shared" si="83"/>
        <v>33027.981352728297</v>
      </c>
      <c r="N206" s="2">
        <f t="shared" si="84"/>
        <v>33316.951561421884</v>
      </c>
      <c r="O206" s="14">
        <f>VLOOKUP(B206,Valores!$A$2:$O$300,14,FALSE)</f>
        <v>2.5000000000000001E-2</v>
      </c>
      <c r="P206" s="14" t="str">
        <f>VLOOKUP(B206,Valores!$A$2:$O$300,15,FALSE)</f>
        <v>UAR</v>
      </c>
      <c r="Q206" s="5">
        <f t="shared" si="99"/>
        <v>15354.053641044546</v>
      </c>
      <c r="R206" s="5">
        <f t="shared" si="85"/>
        <v>14756.572442568342</v>
      </c>
      <c r="S206" s="5">
        <f t="shared" si="86"/>
        <v>15573.938853681728</v>
      </c>
      <c r="T206" s="5">
        <f t="shared" si="87"/>
        <v>15252.451508308744</v>
      </c>
      <c r="U206" s="5">
        <f t="shared" si="88"/>
        <v>15385.899085633382</v>
      </c>
      <c r="W206" s="1">
        <f t="shared" si="89"/>
        <v>48602.04640266455</v>
      </c>
      <c r="X206" s="7">
        <f t="shared" si="90"/>
        <v>1215.0511600666139</v>
      </c>
      <c r="Z206" s="1">
        <f t="shared" si="91"/>
        <v>46710.766769810238</v>
      </c>
      <c r="AA206" s="7">
        <f t="shared" si="92"/>
        <v>1167.7691692452561</v>
      </c>
      <c r="AC206" s="1">
        <f t="shared" si="93"/>
        <v>49298.075709171833</v>
      </c>
      <c r="AD206" s="7">
        <f t="shared" si="94"/>
        <v>1232.4518927292959</v>
      </c>
      <c r="AF206" s="1">
        <f t="shared" si="95"/>
        <v>48280.432861037043</v>
      </c>
      <c r="AG206" s="7">
        <f t="shared" si="96"/>
        <v>1207.0108215259261</v>
      </c>
      <c r="AI206" s="1">
        <f t="shared" si="97"/>
        <v>48702.850647055267</v>
      </c>
      <c r="AJ206" s="7">
        <f t="shared" si="98"/>
        <v>1217.5712661763816</v>
      </c>
    </row>
    <row r="207" spans="1:36" x14ac:dyDescent="0.2">
      <c r="A207" s="5">
        <v>7</v>
      </c>
      <c r="B207" s="6" t="s">
        <v>27</v>
      </c>
      <c r="C207" s="6" t="str">
        <f>VLOOKUP(B207,Valores!$A$2:$F$300,5,FALSE)</f>
        <v>kg</v>
      </c>
      <c r="D207" s="6">
        <v>0</v>
      </c>
      <c r="E207" s="3">
        <f>VLOOKUP($B207,Valores!$A$2:$G$300,6,FALSE)*VLOOKUP(VLOOKUP($B207,Indices_Poder!$B$5:$E$250,3,FALSE),Indices_Poder!$G$6:$N$27,4,FALSE)*VLOOKUP($E$8,Regional!$A$2:$B$7,2,FALSE)</f>
        <v>51.521045659640038</v>
      </c>
      <c r="F207" s="1">
        <f>VLOOKUP($B207,Valores!$A$2:$G$300,6,FALSE)*VLOOKUP(VLOOKUP($B207,Indices_Poder!$B$5:$E$250,3,FALSE),Indices_Poder!$G$6:$N$27,4,FALSE)*VLOOKUP($F$8,Regional!$A$2:$B$7,2,FALSE)</f>
        <v>49.516177314958739</v>
      </c>
      <c r="G207" s="1">
        <f>VLOOKUP($B207,Valores!$A$2:$G$300,6,FALSE)*VLOOKUP(VLOOKUP($B207,Indices_Poder!$B$5:$E$250,3,FALSE),Indices_Poder!$G$6:$N$27,4,FALSE)*VLOOKUP($G$8,Regional!$A$2:$B$7,2,FALSE)</f>
        <v>52.258877918469452</v>
      </c>
      <c r="H207" s="1">
        <f>VLOOKUP($B207,Valores!$A$2:$G$300,6,FALSE)*VLOOKUP(VLOOKUP($B207,Indices_Poder!$B$5:$E$250,3,FALSE),Indices_Poder!$G$6:$N$27,4,FALSE)*VLOOKUP($H$8,Regional!$A$2:$B$7,2,FALSE)</f>
        <v>51.180116271077488</v>
      </c>
      <c r="I207" s="1">
        <f>VLOOKUP($B207,Valores!$A$2:$G$300,6,FALSE)*VLOOKUP(VLOOKUP($B207,Indices_Poder!$B$5:$E$250,3,FALSE),Indices_Poder!$G$6:$N$27,4,FALSE)*VLOOKUP($I$8,Regional!$A$2:$B$7,2,FALSE)</f>
        <v>51.62790412471189</v>
      </c>
      <c r="J207" s="3">
        <f t="shared" si="80"/>
        <v>0</v>
      </c>
      <c r="K207" s="1">
        <f t="shared" si="81"/>
        <v>0</v>
      </c>
      <c r="L207" s="1">
        <f t="shared" si="82"/>
        <v>0</v>
      </c>
      <c r="M207" s="1">
        <f t="shared" si="83"/>
        <v>0</v>
      </c>
      <c r="N207" s="2">
        <f t="shared" si="84"/>
        <v>0</v>
      </c>
      <c r="O207" s="14" t="str">
        <f>VLOOKUP(B207,Valores!$A$2:$O$300,14,FALSE)</f>
        <v>Rateio</v>
      </c>
      <c r="P207" s="14" t="str">
        <f>VLOOKUP(B207,Valores!$A$2:$O$300,15,FALSE)</f>
        <v>COM</v>
      </c>
      <c r="Q207" s="5">
        <f t="shared" si="99"/>
        <v>0</v>
      </c>
      <c r="R207" s="5">
        <f t="shared" si="85"/>
        <v>0</v>
      </c>
      <c r="S207" s="5">
        <f t="shared" si="86"/>
        <v>0</v>
      </c>
      <c r="T207" s="5">
        <f t="shared" si="87"/>
        <v>0</v>
      </c>
      <c r="U207" s="5">
        <f t="shared" si="88"/>
        <v>0</v>
      </c>
      <c r="W207" s="1">
        <f t="shared" si="89"/>
        <v>0</v>
      </c>
      <c r="X207" s="7">
        <f t="shared" si="90"/>
        <v>0</v>
      </c>
      <c r="Z207" s="1">
        <f t="shared" si="91"/>
        <v>0</v>
      </c>
      <c r="AA207" s="7">
        <f t="shared" si="92"/>
        <v>0</v>
      </c>
      <c r="AC207" s="1">
        <f t="shared" si="93"/>
        <v>0</v>
      </c>
      <c r="AD207" s="7">
        <f t="shared" si="94"/>
        <v>0</v>
      </c>
      <c r="AF207" s="1">
        <f t="shared" si="95"/>
        <v>0</v>
      </c>
      <c r="AG207" s="7">
        <f t="shared" si="96"/>
        <v>0</v>
      </c>
      <c r="AI207" s="1">
        <f t="shared" si="97"/>
        <v>0</v>
      </c>
      <c r="AJ207" s="7">
        <f t="shared" si="98"/>
        <v>0</v>
      </c>
    </row>
    <row r="208" spans="1:36" x14ac:dyDescent="0.2">
      <c r="A208" s="5">
        <v>8</v>
      </c>
      <c r="B208" s="6" t="s">
        <v>11</v>
      </c>
      <c r="C208" s="6" t="str">
        <f>VLOOKUP(B208,Valores!$A$2:$F$300,5,FALSE)</f>
        <v>m</v>
      </c>
      <c r="D208" s="6">
        <v>5535</v>
      </c>
      <c r="E208" s="3">
        <f>VLOOKUP($B208,Valores!$A$2:$G$300,6,FALSE)*VLOOKUP(VLOOKUP($B208,Indices_Poder!$B$5:$E$250,3,FALSE),Indices_Poder!$G$6:$N$27,4,FALSE)*VLOOKUP($E$8,Regional!$A$2:$B$7,2,FALSE)</f>
        <v>39.933598587490515</v>
      </c>
      <c r="F208" s="1">
        <f>VLOOKUP($B208,Valores!$A$2:$G$300,6,FALSE)*VLOOKUP(VLOOKUP($B208,Indices_Poder!$B$5:$E$250,3,FALSE),Indices_Poder!$G$6:$N$27,4,FALSE)*VLOOKUP($F$8,Regional!$A$2:$B$7,2,FALSE)</f>
        <v>38.37963929430817</v>
      </c>
      <c r="G208" s="1">
        <f>VLOOKUP($B208,Valores!$A$2:$G$300,6,FALSE)*VLOOKUP(VLOOKUP($B208,Indices_Poder!$B$5:$E$250,3,FALSE),Indices_Poder!$G$6:$N$27,4,FALSE)*VLOOKUP($G$8,Regional!$A$2:$B$7,2,FALSE)</f>
        <v>40.505487159854574</v>
      </c>
      <c r="H208" s="1">
        <f>VLOOKUP($B208,Valores!$A$2:$G$300,6,FALSE)*VLOOKUP(VLOOKUP($B208,Indices_Poder!$B$5:$E$250,3,FALSE),Indices_Poder!$G$6:$N$27,4,FALSE)*VLOOKUP($H$8,Regional!$A$2:$B$7,2,FALSE)</f>
        <v>39.669346626467124</v>
      </c>
      <c r="I208" s="1">
        <f>VLOOKUP($B208,Valores!$A$2:$G$300,6,FALSE)*VLOOKUP(VLOOKUP($B208,Indices_Poder!$B$5:$E$250,3,FALSE),Indices_Poder!$G$6:$N$27,4,FALSE)*VLOOKUP($I$8,Regional!$A$2:$B$7,2,FALSE)</f>
        <v>40.016423829005312</v>
      </c>
      <c r="J208" s="3">
        <f t="shared" si="80"/>
        <v>221032.46818175999</v>
      </c>
      <c r="K208" s="1">
        <f t="shared" si="81"/>
        <v>212431.30349399571</v>
      </c>
      <c r="L208" s="1">
        <f t="shared" si="82"/>
        <v>224197.87142979508</v>
      </c>
      <c r="M208" s="1">
        <f t="shared" si="83"/>
        <v>219569.83357749553</v>
      </c>
      <c r="N208" s="2">
        <f t="shared" si="84"/>
        <v>221490.9058935444</v>
      </c>
      <c r="O208" s="14" t="str">
        <f>VLOOKUP(B208,Valores!$A$2:$O$300,14,FALSE)</f>
        <v>Rateio</v>
      </c>
      <c r="P208" s="14" t="str">
        <f>VLOOKUP(B208,Valores!$A$2:$O$300,15,FALSE)</f>
        <v>UAR</v>
      </c>
      <c r="Q208" s="5">
        <f t="shared" si="99"/>
        <v>102073.66192622617</v>
      </c>
      <c r="R208" s="5">
        <f t="shared" si="85"/>
        <v>98101.610291763631</v>
      </c>
      <c r="S208" s="5">
        <f t="shared" si="86"/>
        <v>103535.45757850302</v>
      </c>
      <c r="T208" s="5">
        <f t="shared" si="87"/>
        <v>101398.21152138102</v>
      </c>
      <c r="U208" s="5">
        <f t="shared" si="88"/>
        <v>102285.37026207316</v>
      </c>
      <c r="W208" s="1">
        <f t="shared" si="89"/>
        <v>323106.13010798616</v>
      </c>
      <c r="X208" s="7">
        <f t="shared" si="90"/>
        <v>0</v>
      </c>
      <c r="Z208" s="1">
        <f t="shared" si="91"/>
        <v>310532.91378575936</v>
      </c>
      <c r="AA208" s="7">
        <f t="shared" si="92"/>
        <v>0</v>
      </c>
      <c r="AC208" s="1">
        <f t="shared" si="93"/>
        <v>327733.32900829811</v>
      </c>
      <c r="AD208" s="7">
        <f t="shared" si="94"/>
        <v>0</v>
      </c>
      <c r="AF208" s="1">
        <f t="shared" si="95"/>
        <v>320968.04509887658</v>
      </c>
      <c r="AG208" s="7">
        <f t="shared" si="96"/>
        <v>0</v>
      </c>
      <c r="AI208" s="1">
        <f t="shared" si="97"/>
        <v>323776.27615561755</v>
      </c>
      <c r="AJ208" s="7">
        <f t="shared" si="98"/>
        <v>0</v>
      </c>
    </row>
    <row r="209" spans="1:36" x14ac:dyDescent="0.2">
      <c r="A209" s="5">
        <v>9</v>
      </c>
      <c r="B209" s="6" t="s">
        <v>7</v>
      </c>
      <c r="C209" s="6" t="str">
        <f>VLOOKUP(B209,Valores!$A$2:$F$300,5,FALSE)</f>
        <v>kg</v>
      </c>
      <c r="D209" s="6">
        <v>2940</v>
      </c>
      <c r="E209" s="3">
        <f>VLOOKUP($B209,Valores!$A$2:$G$300,6,FALSE)*VLOOKUP(VLOOKUP($B209,Indices_Poder!$B$5:$E$250,3,FALSE),Indices_Poder!$G$6:$N$27,4,FALSE)*VLOOKUP($E$8,Regional!$A$2:$B$7,2,FALSE)</f>
        <v>46.691316437230633</v>
      </c>
      <c r="F209" s="1">
        <f>VLOOKUP($B209,Valores!$A$2:$G$300,6,FALSE)*VLOOKUP(VLOOKUP($B209,Indices_Poder!$B$5:$E$250,3,FALSE),Indices_Poder!$G$6:$N$27,4,FALSE)*VLOOKUP($F$8,Regional!$A$2:$B$7,2,FALSE)</f>
        <v>44.87439014821642</v>
      </c>
      <c r="G209" s="1">
        <f>VLOOKUP($B209,Valores!$A$2:$G$300,6,FALSE)*VLOOKUP(VLOOKUP($B209,Indices_Poder!$B$5:$E$250,3,FALSE),Indices_Poder!$G$6:$N$27,4,FALSE)*VLOOKUP($G$8,Regional!$A$2:$B$7,2,FALSE)</f>
        <v>47.359982203492201</v>
      </c>
      <c r="H209" s="1">
        <f>VLOOKUP($B209,Valores!$A$2:$G$300,6,FALSE)*VLOOKUP(VLOOKUP($B209,Indices_Poder!$B$5:$E$250,3,FALSE),Indices_Poder!$G$6:$N$27,4,FALSE)*VLOOKUP($H$8,Regional!$A$2:$B$7,2,FALSE)</f>
        <v>46.382346738337354</v>
      </c>
      <c r="I209" s="1">
        <f>VLOOKUP($B209,Valores!$A$2:$G$300,6,FALSE)*VLOOKUP(VLOOKUP($B209,Indices_Poder!$B$5:$E$250,3,FALSE),Indices_Poder!$G$6:$N$27,4,FALSE)*VLOOKUP($I$8,Regional!$A$2:$B$7,2,FALSE)</f>
        <v>46.788157686137481</v>
      </c>
      <c r="J209" s="3">
        <f t="shared" si="80"/>
        <v>137272.47032545807</v>
      </c>
      <c r="K209" s="1">
        <f t="shared" si="81"/>
        <v>131930.70703575626</v>
      </c>
      <c r="L209" s="1">
        <f t="shared" si="82"/>
        <v>139238.34767826708</v>
      </c>
      <c r="M209" s="1">
        <f t="shared" si="83"/>
        <v>136364.09941071182</v>
      </c>
      <c r="N209" s="2">
        <f t="shared" si="84"/>
        <v>137557.18359724421</v>
      </c>
      <c r="O209" s="14">
        <f>VLOOKUP(B209,Valores!$A$2:$O$300,14,FALSE)</f>
        <v>3.1300000000000001E-2</v>
      </c>
      <c r="P209" s="14" t="str">
        <f>VLOOKUP(B209,Valores!$A$2:$O$300,15,FALSE)</f>
        <v>UAR</v>
      </c>
      <c r="Q209" s="5">
        <f t="shared" si="99"/>
        <v>63392.965943159157</v>
      </c>
      <c r="R209" s="5">
        <f t="shared" si="85"/>
        <v>60926.118675840153</v>
      </c>
      <c r="S209" s="5">
        <f t="shared" si="86"/>
        <v>64300.815825801939</v>
      </c>
      <c r="T209" s="5">
        <f t="shared" si="87"/>
        <v>62973.476687041446</v>
      </c>
      <c r="U209" s="5">
        <f t="shared" si="88"/>
        <v>63524.447650300528</v>
      </c>
      <c r="W209" s="1">
        <f t="shared" si="89"/>
        <v>200665.43626861722</v>
      </c>
      <c r="X209" s="7">
        <f t="shared" si="90"/>
        <v>6280.8281552077196</v>
      </c>
      <c r="Z209" s="1">
        <f t="shared" si="91"/>
        <v>192856.82571159641</v>
      </c>
      <c r="AA209" s="7">
        <f t="shared" si="92"/>
        <v>6036.418644772968</v>
      </c>
      <c r="AC209" s="1">
        <f t="shared" si="93"/>
        <v>203539.16350406903</v>
      </c>
      <c r="AD209" s="7">
        <f t="shared" si="94"/>
        <v>6370.7758176773614</v>
      </c>
      <c r="AF209" s="1">
        <f t="shared" si="95"/>
        <v>199337.57609775325</v>
      </c>
      <c r="AG209" s="7">
        <f t="shared" si="96"/>
        <v>6239.2661318596765</v>
      </c>
      <c r="AI209" s="1">
        <f t="shared" si="97"/>
        <v>201081.63124754472</v>
      </c>
      <c r="AJ209" s="7">
        <f t="shared" si="98"/>
        <v>6293.8550580481497</v>
      </c>
    </row>
    <row r="210" spans="1:36" x14ac:dyDescent="0.2">
      <c r="A210" s="5">
        <v>10</v>
      </c>
      <c r="B210" s="6" t="s">
        <v>9</v>
      </c>
      <c r="C210" s="6" t="str">
        <f>VLOOKUP(B210,Valores!$A$2:$F$300,5,FALSE)</f>
        <v>kg</v>
      </c>
      <c r="D210" s="6">
        <v>630</v>
      </c>
      <c r="E210" s="3">
        <f>VLOOKUP($B210,Valores!$A$2:$G$300,6,FALSE)*VLOOKUP(VLOOKUP($B210,Indices_Poder!$B$5:$E$250,3,FALSE),Indices_Poder!$G$6:$N$27,4,FALSE)*VLOOKUP($E$8,Regional!$A$2:$B$7,2,FALSE)</f>
        <v>46.691316437230633</v>
      </c>
      <c r="F210" s="1">
        <f>VLOOKUP($B210,Valores!$A$2:$G$300,6,FALSE)*VLOOKUP(VLOOKUP($B210,Indices_Poder!$B$5:$E$250,3,FALSE),Indices_Poder!$G$6:$N$27,4,FALSE)*VLOOKUP($F$8,Regional!$A$2:$B$7,2,FALSE)</f>
        <v>44.87439014821642</v>
      </c>
      <c r="G210" s="1">
        <f>VLOOKUP($B210,Valores!$A$2:$G$300,6,FALSE)*VLOOKUP(VLOOKUP($B210,Indices_Poder!$B$5:$E$250,3,FALSE),Indices_Poder!$G$6:$N$27,4,FALSE)*VLOOKUP($G$8,Regional!$A$2:$B$7,2,FALSE)</f>
        <v>47.359982203492201</v>
      </c>
      <c r="H210" s="1">
        <f>VLOOKUP($B210,Valores!$A$2:$G$300,6,FALSE)*VLOOKUP(VLOOKUP($B210,Indices_Poder!$B$5:$E$250,3,FALSE),Indices_Poder!$G$6:$N$27,4,FALSE)*VLOOKUP($H$8,Regional!$A$2:$B$7,2,FALSE)</f>
        <v>46.382346738337354</v>
      </c>
      <c r="I210" s="1">
        <f>VLOOKUP($B210,Valores!$A$2:$G$300,6,FALSE)*VLOOKUP(VLOOKUP($B210,Indices_Poder!$B$5:$E$250,3,FALSE),Indices_Poder!$G$6:$N$27,4,FALSE)*VLOOKUP($I$8,Regional!$A$2:$B$7,2,FALSE)</f>
        <v>46.788157686137481</v>
      </c>
      <c r="J210" s="3">
        <f t="shared" si="80"/>
        <v>29415.529355455299</v>
      </c>
      <c r="K210" s="1">
        <f t="shared" si="81"/>
        <v>28270.865793376346</v>
      </c>
      <c r="L210" s="1">
        <f t="shared" si="82"/>
        <v>29836.788788200087</v>
      </c>
      <c r="M210" s="1">
        <f t="shared" si="83"/>
        <v>29220.878445152532</v>
      </c>
      <c r="N210" s="2">
        <f t="shared" si="84"/>
        <v>29476.539342266613</v>
      </c>
      <c r="O210" s="14">
        <f>VLOOKUP(B210,Valores!$A$2:$O$300,14,FALSE)</f>
        <v>3.1300000000000001E-2</v>
      </c>
      <c r="P210" s="14" t="str">
        <f>VLOOKUP(B210,Valores!$A$2:$O$300,15,FALSE)</f>
        <v>UAR</v>
      </c>
      <c r="Q210" s="5">
        <f t="shared" si="99"/>
        <v>13584.206987819818</v>
      </c>
      <c r="R210" s="5">
        <f t="shared" si="85"/>
        <v>13055.596859108606</v>
      </c>
      <c r="S210" s="5">
        <f t="shared" si="86"/>
        <v>13778.746248386129</v>
      </c>
      <c r="T210" s="5">
        <f t="shared" si="87"/>
        <v>13494.316432937454</v>
      </c>
      <c r="U210" s="5">
        <f t="shared" si="88"/>
        <v>13612.381639350111</v>
      </c>
      <c r="W210" s="1">
        <f t="shared" si="89"/>
        <v>42999.736343275115</v>
      </c>
      <c r="X210" s="7">
        <f t="shared" si="90"/>
        <v>1345.8917475445112</v>
      </c>
      <c r="Z210" s="1">
        <f t="shared" si="91"/>
        <v>41326.462652484952</v>
      </c>
      <c r="AA210" s="7">
        <f t="shared" si="92"/>
        <v>1293.5182810227791</v>
      </c>
      <c r="AC210" s="1">
        <f t="shared" si="93"/>
        <v>43615.535036586218</v>
      </c>
      <c r="AD210" s="7">
        <f t="shared" si="94"/>
        <v>1365.1662466451487</v>
      </c>
      <c r="AF210" s="1">
        <f t="shared" si="95"/>
        <v>42715.194878089984</v>
      </c>
      <c r="AG210" s="7">
        <f t="shared" si="96"/>
        <v>1336.9855996842166</v>
      </c>
      <c r="AI210" s="1">
        <f t="shared" si="97"/>
        <v>43088.920981616728</v>
      </c>
      <c r="AJ210" s="7">
        <f t="shared" si="98"/>
        <v>1348.6832267246036</v>
      </c>
    </row>
    <row r="211" spans="1:36" x14ac:dyDescent="0.2">
      <c r="A211" s="5">
        <v>11</v>
      </c>
      <c r="B211" s="6" t="s">
        <v>578</v>
      </c>
      <c r="C211" s="6" t="str">
        <f>VLOOKUP(B211,Valores!$A$2:$F$300,5,FALSE)</f>
        <v>kg</v>
      </c>
      <c r="D211" s="6">
        <v>630</v>
      </c>
      <c r="E211" s="3">
        <f>VLOOKUP($B211,Valores!$A$2:$G$300,6,FALSE)*VLOOKUP(VLOOKUP($B211,Indices_Poder!$B$5:$E$250,3,FALSE),Indices_Poder!$G$6:$N$27,4,FALSE)*VLOOKUP($E$8,Regional!$A$2:$B$7,2,FALSE)</f>
        <v>46.691316437230633</v>
      </c>
      <c r="F211" s="1">
        <f>VLOOKUP($B211,Valores!$A$2:$G$300,6,FALSE)*VLOOKUP(VLOOKUP($B211,Indices_Poder!$B$5:$E$250,3,FALSE),Indices_Poder!$G$6:$N$27,4,FALSE)*VLOOKUP($F$8,Regional!$A$2:$B$7,2,FALSE)</f>
        <v>44.87439014821642</v>
      </c>
      <c r="G211" s="1">
        <f>VLOOKUP($B211,Valores!$A$2:$G$300,6,FALSE)*VLOOKUP(VLOOKUP($B211,Indices_Poder!$B$5:$E$250,3,FALSE),Indices_Poder!$G$6:$N$27,4,FALSE)*VLOOKUP($G$8,Regional!$A$2:$B$7,2,FALSE)</f>
        <v>47.359982203492201</v>
      </c>
      <c r="H211" s="1">
        <f>VLOOKUP($B211,Valores!$A$2:$G$300,6,FALSE)*VLOOKUP(VLOOKUP($B211,Indices_Poder!$B$5:$E$250,3,FALSE),Indices_Poder!$G$6:$N$27,4,FALSE)*VLOOKUP($H$8,Regional!$A$2:$B$7,2,FALSE)</f>
        <v>46.382346738337354</v>
      </c>
      <c r="I211" s="1">
        <f>VLOOKUP($B211,Valores!$A$2:$G$300,6,FALSE)*VLOOKUP(VLOOKUP($B211,Indices_Poder!$B$5:$E$250,3,FALSE),Indices_Poder!$G$6:$N$27,4,FALSE)*VLOOKUP($I$8,Regional!$A$2:$B$7,2,FALSE)</f>
        <v>46.788157686137481</v>
      </c>
      <c r="J211" s="3">
        <f t="shared" si="80"/>
        <v>29415.529355455299</v>
      </c>
      <c r="K211" s="1">
        <f t="shared" si="81"/>
        <v>28270.865793376346</v>
      </c>
      <c r="L211" s="1">
        <f t="shared" si="82"/>
        <v>29836.788788200087</v>
      </c>
      <c r="M211" s="1">
        <f t="shared" si="83"/>
        <v>29220.878445152532</v>
      </c>
      <c r="N211" s="2">
        <f t="shared" si="84"/>
        <v>29476.539342266613</v>
      </c>
      <c r="O211" s="14">
        <f>VLOOKUP(B211,Valores!$A$2:$O$300,14,FALSE)</f>
        <v>3.1300000000000001E-2</v>
      </c>
      <c r="P211" s="14" t="str">
        <f>VLOOKUP(B211,Valores!$A$2:$O$300,15,FALSE)</f>
        <v>UAR</v>
      </c>
      <c r="Q211" s="5">
        <f t="shared" si="99"/>
        <v>13584.206987819818</v>
      </c>
      <c r="R211" s="5">
        <f t="shared" si="85"/>
        <v>13055.596859108606</v>
      </c>
      <c r="S211" s="5">
        <f t="shared" si="86"/>
        <v>13778.746248386129</v>
      </c>
      <c r="T211" s="5">
        <f t="shared" si="87"/>
        <v>13494.316432937454</v>
      </c>
      <c r="U211" s="5">
        <f t="shared" si="88"/>
        <v>13612.381639350111</v>
      </c>
      <c r="W211" s="1">
        <f t="shared" si="89"/>
        <v>42999.736343275115</v>
      </c>
      <c r="X211" s="7">
        <f t="shared" si="90"/>
        <v>1345.8917475445112</v>
      </c>
      <c r="Z211" s="1">
        <f t="shared" si="91"/>
        <v>41326.462652484952</v>
      </c>
      <c r="AA211" s="7">
        <f t="shared" si="92"/>
        <v>1293.5182810227791</v>
      </c>
      <c r="AC211" s="1">
        <f t="shared" si="93"/>
        <v>43615.535036586218</v>
      </c>
      <c r="AD211" s="7">
        <f t="shared" si="94"/>
        <v>1365.1662466451487</v>
      </c>
      <c r="AF211" s="1">
        <f t="shared" si="95"/>
        <v>42715.194878089984</v>
      </c>
      <c r="AG211" s="7">
        <f t="shared" si="96"/>
        <v>1336.9855996842166</v>
      </c>
      <c r="AI211" s="1">
        <f t="shared" si="97"/>
        <v>43088.920981616728</v>
      </c>
      <c r="AJ211" s="7">
        <f t="shared" si="98"/>
        <v>1348.6832267246036</v>
      </c>
    </row>
    <row r="212" spans="1:36" x14ac:dyDescent="0.2">
      <c r="A212" s="5">
        <v>12</v>
      </c>
      <c r="B212" s="6" t="s">
        <v>10</v>
      </c>
      <c r="C212" s="6" t="str">
        <f>VLOOKUP(B212,Valores!$A$2:$F$300,5,FALSE)</f>
        <v>kg</v>
      </c>
      <c r="D212" s="6">
        <v>1260</v>
      </c>
      <c r="E212" s="3">
        <f>VLOOKUP($B212,Valores!$A$2:$G$300,6,FALSE)*VLOOKUP(VLOOKUP($B212,Indices_Poder!$B$5:$E$250,3,FALSE),Indices_Poder!$G$6:$N$27,4,FALSE)*VLOOKUP($E$8,Regional!$A$2:$B$7,2,FALSE)</f>
        <v>46.691316437230633</v>
      </c>
      <c r="F212" s="1">
        <f>VLOOKUP($B212,Valores!$A$2:$G$300,6,FALSE)*VLOOKUP(VLOOKUP($B212,Indices_Poder!$B$5:$E$250,3,FALSE),Indices_Poder!$G$6:$N$27,4,FALSE)*VLOOKUP($F$8,Regional!$A$2:$B$7,2,FALSE)</f>
        <v>44.87439014821642</v>
      </c>
      <c r="G212" s="1">
        <f>VLOOKUP($B212,Valores!$A$2:$G$300,6,FALSE)*VLOOKUP(VLOOKUP($B212,Indices_Poder!$B$5:$E$250,3,FALSE),Indices_Poder!$G$6:$N$27,4,FALSE)*VLOOKUP($G$8,Regional!$A$2:$B$7,2,FALSE)</f>
        <v>47.359982203492201</v>
      </c>
      <c r="H212" s="1">
        <f>VLOOKUP($B212,Valores!$A$2:$G$300,6,FALSE)*VLOOKUP(VLOOKUP($B212,Indices_Poder!$B$5:$E$250,3,FALSE),Indices_Poder!$G$6:$N$27,4,FALSE)*VLOOKUP($H$8,Regional!$A$2:$B$7,2,FALSE)</f>
        <v>46.382346738337354</v>
      </c>
      <c r="I212" s="1">
        <f>VLOOKUP($B212,Valores!$A$2:$G$300,6,FALSE)*VLOOKUP(VLOOKUP($B212,Indices_Poder!$B$5:$E$250,3,FALSE),Indices_Poder!$G$6:$N$27,4,FALSE)*VLOOKUP($I$8,Regional!$A$2:$B$7,2,FALSE)</f>
        <v>46.788157686137481</v>
      </c>
      <c r="J212" s="3">
        <f t="shared" si="80"/>
        <v>58831.058710910598</v>
      </c>
      <c r="K212" s="1">
        <f t="shared" si="81"/>
        <v>56541.731586752692</v>
      </c>
      <c r="L212" s="1">
        <f t="shared" si="82"/>
        <v>59673.577576400174</v>
      </c>
      <c r="M212" s="1">
        <f t="shared" si="83"/>
        <v>58441.756890305063</v>
      </c>
      <c r="N212" s="2">
        <f t="shared" si="84"/>
        <v>58953.078684533226</v>
      </c>
      <c r="O212" s="14">
        <f>VLOOKUP(B212,Valores!$A$2:$O$300,14,FALSE)</f>
        <v>3.1300000000000001E-2</v>
      </c>
      <c r="P212" s="14" t="str">
        <f>VLOOKUP(B212,Valores!$A$2:$O$300,15,FALSE)</f>
        <v>UAR</v>
      </c>
      <c r="Q212" s="5">
        <f t="shared" si="99"/>
        <v>27168.413975639636</v>
      </c>
      <c r="R212" s="5">
        <f t="shared" si="85"/>
        <v>26111.193718217211</v>
      </c>
      <c r="S212" s="5">
        <f t="shared" si="86"/>
        <v>27557.492496772258</v>
      </c>
      <c r="T212" s="5">
        <f t="shared" si="87"/>
        <v>26988.632865874908</v>
      </c>
      <c r="U212" s="5">
        <f t="shared" si="88"/>
        <v>27224.763278700222</v>
      </c>
      <c r="W212" s="1">
        <f t="shared" si="89"/>
        <v>85999.472686550231</v>
      </c>
      <c r="X212" s="7">
        <f t="shared" si="90"/>
        <v>2691.7834950890224</v>
      </c>
      <c r="Z212" s="1">
        <f t="shared" si="91"/>
        <v>82652.925304969904</v>
      </c>
      <c r="AA212" s="7">
        <f t="shared" si="92"/>
        <v>2587.0365620455582</v>
      </c>
      <c r="AC212" s="1">
        <f t="shared" si="93"/>
        <v>87231.070073172436</v>
      </c>
      <c r="AD212" s="7">
        <f t="shared" si="94"/>
        <v>2730.3324932902974</v>
      </c>
      <c r="AF212" s="1">
        <f t="shared" si="95"/>
        <v>85430.389756179968</v>
      </c>
      <c r="AG212" s="7">
        <f t="shared" si="96"/>
        <v>2673.9711993684332</v>
      </c>
      <c r="AI212" s="1">
        <f t="shared" si="97"/>
        <v>86177.841963233455</v>
      </c>
      <c r="AJ212" s="7">
        <f t="shared" si="98"/>
        <v>2697.3664534492073</v>
      </c>
    </row>
    <row r="213" spans="1:36" x14ac:dyDescent="0.2">
      <c r="A213" s="5">
        <v>13</v>
      </c>
      <c r="B213" s="6" t="s">
        <v>591</v>
      </c>
      <c r="C213" s="6" t="str">
        <f>VLOOKUP(B213,Valores!$A$2:$F$300,5,FALSE)</f>
        <v>kg</v>
      </c>
      <c r="D213" s="6">
        <v>12320</v>
      </c>
      <c r="E213" s="3">
        <f>VLOOKUP($B213,Valores!$A$2:$G$300,6,FALSE)*VLOOKUP(VLOOKUP($B213,Indices_Poder!$B$5:$E$250,3,FALSE),Indices_Poder!$G$6:$N$27,4,FALSE)*VLOOKUP($E$8,Regional!$A$2:$B$7,2,FALSE)</f>
        <v>46.691316437230633</v>
      </c>
      <c r="F213" s="1">
        <f>VLOOKUP($B213,Valores!$A$2:$G$300,6,FALSE)*VLOOKUP(VLOOKUP($B213,Indices_Poder!$B$5:$E$250,3,FALSE),Indices_Poder!$G$6:$N$27,4,FALSE)*VLOOKUP($F$8,Regional!$A$2:$B$7,2,FALSE)</f>
        <v>44.87439014821642</v>
      </c>
      <c r="G213" s="1">
        <f>VLOOKUP($B213,Valores!$A$2:$G$300,6,FALSE)*VLOOKUP(VLOOKUP($B213,Indices_Poder!$B$5:$E$250,3,FALSE),Indices_Poder!$G$6:$N$27,4,FALSE)*VLOOKUP($G$8,Regional!$A$2:$B$7,2,FALSE)</f>
        <v>47.359982203492201</v>
      </c>
      <c r="H213" s="1">
        <f>VLOOKUP($B213,Valores!$A$2:$G$300,6,FALSE)*VLOOKUP(VLOOKUP($B213,Indices_Poder!$B$5:$E$250,3,FALSE),Indices_Poder!$G$6:$N$27,4,FALSE)*VLOOKUP($H$8,Regional!$A$2:$B$7,2,FALSE)</f>
        <v>46.382346738337354</v>
      </c>
      <c r="I213" s="1">
        <f>VLOOKUP($B213,Valores!$A$2:$G$300,6,FALSE)*VLOOKUP(VLOOKUP($B213,Indices_Poder!$B$5:$E$250,3,FALSE),Indices_Poder!$G$6:$N$27,4,FALSE)*VLOOKUP($I$8,Regional!$A$2:$B$7,2,FALSE)</f>
        <v>46.788157686137481</v>
      </c>
      <c r="J213" s="3">
        <f t="shared" si="80"/>
        <v>575237.01850668143</v>
      </c>
      <c r="K213" s="1">
        <f t="shared" si="81"/>
        <v>552852.48662602634</v>
      </c>
      <c r="L213" s="1">
        <f t="shared" si="82"/>
        <v>583474.98074702395</v>
      </c>
      <c r="M213" s="1">
        <f t="shared" si="83"/>
        <v>571430.51181631617</v>
      </c>
      <c r="N213" s="2">
        <f t="shared" si="84"/>
        <v>576430.10269321373</v>
      </c>
      <c r="O213" s="14">
        <f>VLOOKUP(B213,Valores!$A$2:$O$300,14,FALSE)</f>
        <v>3.1300000000000001E-2</v>
      </c>
      <c r="P213" s="14" t="str">
        <f>VLOOKUP(B213,Valores!$A$2:$O$300,15,FALSE)</f>
        <v>UAR</v>
      </c>
      <c r="Q213" s="5">
        <f t="shared" si="99"/>
        <v>265646.71442847647</v>
      </c>
      <c r="R213" s="5">
        <f t="shared" si="85"/>
        <v>255309.44968923496</v>
      </c>
      <c r="S213" s="5">
        <f t="shared" si="86"/>
        <v>269451.03774621763</v>
      </c>
      <c r="T213" s="5">
        <f t="shared" si="87"/>
        <v>263888.85468855465</v>
      </c>
      <c r="U213" s="5">
        <f t="shared" si="88"/>
        <v>266197.68539173552</v>
      </c>
      <c r="W213" s="1">
        <f t="shared" si="89"/>
        <v>840883.73293515784</v>
      </c>
      <c r="X213" s="7">
        <f t="shared" si="90"/>
        <v>26319.660840870441</v>
      </c>
      <c r="Z213" s="1">
        <f t="shared" si="91"/>
        <v>808161.93631526129</v>
      </c>
      <c r="AA213" s="7">
        <f t="shared" si="92"/>
        <v>25295.46860666768</v>
      </c>
      <c r="AC213" s="1">
        <f t="shared" si="93"/>
        <v>852926.01849324163</v>
      </c>
      <c r="AD213" s="7">
        <f t="shared" si="94"/>
        <v>26696.584378838463</v>
      </c>
      <c r="AF213" s="1">
        <f t="shared" si="95"/>
        <v>835319.36650487082</v>
      </c>
      <c r="AG213" s="7">
        <f t="shared" si="96"/>
        <v>26145.496171602459</v>
      </c>
      <c r="AI213" s="1">
        <f t="shared" si="97"/>
        <v>842627.78808494925</v>
      </c>
      <c r="AJ213" s="7">
        <f t="shared" si="98"/>
        <v>26374.249767058911</v>
      </c>
    </row>
    <row r="214" spans="1:36" x14ac:dyDescent="0.2">
      <c r="A214" s="5">
        <v>14</v>
      </c>
      <c r="B214" s="6" t="s">
        <v>460</v>
      </c>
      <c r="C214" s="6" t="str">
        <f>VLOOKUP(B214,Valores!$A$2:$F$300,5,FALSE)</f>
        <v>cj</v>
      </c>
      <c r="D214" s="6">
        <v>6</v>
      </c>
      <c r="E214" s="3">
        <f>VLOOKUP($B214,Valores!$A$2:$G$300,6,FALSE)*VLOOKUP(VLOOKUP($B214,Indices_Poder!$B$5:$E$250,3,FALSE),Indices_Poder!$G$6:$N$27,4,FALSE)*VLOOKUP($E$8,Regional!$A$2:$B$7,2,FALSE)</f>
        <v>474.03232907112806</v>
      </c>
      <c r="F214" s="1">
        <f>VLOOKUP($B214,Valores!$A$2:$G$300,6,FALSE)*VLOOKUP(VLOOKUP($B214,Indices_Poder!$B$5:$E$250,3,FALSE),Indices_Poder!$G$6:$N$27,4,FALSE)*VLOOKUP($F$8,Regional!$A$2:$B$7,2,FALSE)</f>
        <v>455.5860339941874</v>
      </c>
      <c r="G214" s="1">
        <f>VLOOKUP($B214,Valores!$A$2:$G$300,6,FALSE)*VLOOKUP(VLOOKUP($B214,Indices_Poder!$B$5:$E$250,3,FALSE),Indices_Poder!$G$6:$N$27,4,FALSE)*VLOOKUP($G$8,Regional!$A$2:$B$7,2,FALSE)</f>
        <v>480.82094020350473</v>
      </c>
      <c r="H214" s="1">
        <f>VLOOKUP($B214,Valores!$A$2:$G$300,6,FALSE)*VLOOKUP(VLOOKUP($B214,Indices_Poder!$B$5:$E$250,3,FALSE),Indices_Poder!$G$6:$N$27,4,FALSE)*VLOOKUP($H$8,Regional!$A$2:$B$7,2,FALSE)</f>
        <v>470.89552254789203</v>
      </c>
      <c r="I214" s="1">
        <f>VLOOKUP($B214,Valores!$A$2:$G$300,6,FALSE)*VLOOKUP(VLOOKUP($B214,Indices_Poder!$B$5:$E$250,3,FALSE),Indices_Poder!$G$6:$N$27,4,FALSE)*VLOOKUP($I$8,Regional!$A$2:$B$7,2,FALSE)</f>
        <v>475.01550723512747</v>
      </c>
      <c r="J214" s="3">
        <f t="shared" si="80"/>
        <v>2844.1939744267684</v>
      </c>
      <c r="K214" s="1">
        <f t="shared" si="81"/>
        <v>2733.5162039651245</v>
      </c>
      <c r="L214" s="1">
        <f t="shared" si="82"/>
        <v>2884.9256412210284</v>
      </c>
      <c r="M214" s="1">
        <f t="shared" si="83"/>
        <v>2825.3731352873519</v>
      </c>
      <c r="N214" s="2">
        <f t="shared" si="84"/>
        <v>2850.0930434107649</v>
      </c>
      <c r="O214" s="14">
        <f>VLOOKUP(B214,Valores!$A$2:$O$300,14,FALSE)</f>
        <v>2.7E-2</v>
      </c>
      <c r="P214" s="14" t="str">
        <f>VLOOKUP(B214,Valores!$A$2:$O$300,15,FALSE)</f>
        <v>COM</v>
      </c>
      <c r="Q214" s="5">
        <f t="shared" si="99"/>
        <v>0</v>
      </c>
      <c r="R214" s="5">
        <f t="shared" si="85"/>
        <v>0</v>
      </c>
      <c r="S214" s="5">
        <f t="shared" si="86"/>
        <v>0</v>
      </c>
      <c r="T214" s="5">
        <f t="shared" si="87"/>
        <v>0</v>
      </c>
      <c r="U214" s="5">
        <f t="shared" si="88"/>
        <v>0</v>
      </c>
      <c r="W214" s="1">
        <f t="shared" si="89"/>
        <v>2844.1939744267684</v>
      </c>
      <c r="X214" s="7">
        <f t="shared" si="90"/>
        <v>76.793237309522752</v>
      </c>
      <c r="Z214" s="1">
        <f t="shared" si="91"/>
        <v>2733.5162039651245</v>
      </c>
      <c r="AA214" s="7">
        <f t="shared" si="92"/>
        <v>73.804937507058355</v>
      </c>
      <c r="AC214" s="1">
        <f t="shared" si="93"/>
        <v>2884.9256412210284</v>
      </c>
      <c r="AD214" s="7">
        <f t="shared" si="94"/>
        <v>77.892992312967763</v>
      </c>
      <c r="AF214" s="1">
        <f t="shared" si="95"/>
        <v>2825.3731352873519</v>
      </c>
      <c r="AG214" s="7">
        <f t="shared" si="96"/>
        <v>76.285074652758496</v>
      </c>
      <c r="AI214" s="1">
        <f t="shared" si="97"/>
        <v>2850.0930434107649</v>
      </c>
      <c r="AJ214" s="7">
        <f t="shared" si="98"/>
        <v>76.95251217209065</v>
      </c>
    </row>
    <row r="215" spans="1:36" x14ac:dyDescent="0.2">
      <c r="A215" s="5">
        <v>15</v>
      </c>
      <c r="B215" s="6" t="s">
        <v>468</v>
      </c>
      <c r="C215" s="6" t="str">
        <f>VLOOKUP(B215,Valores!$A$2:$F$300,5,FALSE)</f>
        <v>cj</v>
      </c>
      <c r="D215" s="6">
        <v>3</v>
      </c>
      <c r="E215" s="3">
        <f>VLOOKUP($B215,Valores!$A$2:$G$300,6,FALSE)*VLOOKUP(VLOOKUP($B215,Indices_Poder!$B$5:$E$250,3,FALSE),Indices_Poder!$G$6:$N$27,4,FALSE)*VLOOKUP($E$8,Regional!$A$2:$B$7,2,FALSE)</f>
        <v>741.3069615421017</v>
      </c>
      <c r="F215" s="1">
        <f>VLOOKUP($B215,Valores!$A$2:$G$300,6,FALSE)*VLOOKUP(VLOOKUP($B215,Indices_Poder!$B$5:$E$250,3,FALSE),Indices_Poder!$G$6:$N$27,4,FALSE)*VLOOKUP($F$8,Regional!$A$2:$B$7,2,FALSE)</f>
        <v>712.46005360653749</v>
      </c>
      <c r="G215" s="1">
        <f>VLOOKUP($B215,Valores!$A$2:$G$300,6,FALSE)*VLOOKUP(VLOOKUP($B215,Indices_Poder!$B$5:$E$250,3,FALSE),Indices_Poder!$G$6:$N$27,4,FALSE)*VLOOKUP($G$8,Regional!$A$2:$B$7,2,FALSE)</f>
        <v>751.9232093864083</v>
      </c>
      <c r="H215" s="1">
        <f>VLOOKUP($B215,Valores!$A$2:$G$300,6,FALSE)*VLOOKUP(VLOOKUP($B215,Indices_Poder!$B$5:$E$250,3,FALSE),Indices_Poder!$G$6:$N$27,4,FALSE)*VLOOKUP($H$8,Regional!$A$2:$B$7,2,FALSE)</f>
        <v>736.4015228830084</v>
      </c>
      <c r="I215" s="1">
        <f>VLOOKUP($B215,Valores!$A$2:$G$300,6,FALSE)*VLOOKUP(VLOOKUP($B215,Indices_Poder!$B$5:$E$250,3,FALSE),Indices_Poder!$G$6:$N$27,4,FALSE)*VLOOKUP($I$8,Regional!$A$2:$B$7,2,FALSE)</f>
        <v>742.84448709196681</v>
      </c>
      <c r="J215" s="3">
        <f t="shared" si="80"/>
        <v>2223.920884626305</v>
      </c>
      <c r="K215" s="1">
        <f t="shared" si="81"/>
        <v>2137.3801608196127</v>
      </c>
      <c r="L215" s="1">
        <f t="shared" si="82"/>
        <v>2255.7696281592248</v>
      </c>
      <c r="M215" s="1">
        <f t="shared" si="83"/>
        <v>2209.2045686490251</v>
      </c>
      <c r="N215" s="2">
        <f t="shared" si="84"/>
        <v>2228.5334612759007</v>
      </c>
      <c r="O215" s="14">
        <f>VLOOKUP(B215,Valores!$A$2:$O$300,14,FALSE)</f>
        <v>2.7E-2</v>
      </c>
      <c r="P215" s="14" t="str">
        <f>VLOOKUP(B215,Valores!$A$2:$O$300,15,FALSE)</f>
        <v>COM</v>
      </c>
      <c r="Q215" s="5">
        <f t="shared" si="99"/>
        <v>0</v>
      </c>
      <c r="R215" s="5">
        <f t="shared" si="85"/>
        <v>0</v>
      </c>
      <c r="S215" s="5">
        <f t="shared" si="86"/>
        <v>0</v>
      </c>
      <c r="T215" s="5">
        <f t="shared" si="87"/>
        <v>0</v>
      </c>
      <c r="U215" s="5">
        <f t="shared" si="88"/>
        <v>0</v>
      </c>
      <c r="W215" s="1">
        <f t="shared" si="89"/>
        <v>2223.920884626305</v>
      </c>
      <c r="X215" s="7">
        <f t="shared" si="90"/>
        <v>60.045863884910233</v>
      </c>
      <c r="Z215" s="1">
        <f t="shared" si="91"/>
        <v>2137.3801608196127</v>
      </c>
      <c r="AA215" s="7">
        <f t="shared" si="92"/>
        <v>57.709264342129543</v>
      </c>
      <c r="AC215" s="1">
        <f t="shared" si="93"/>
        <v>2255.7696281592248</v>
      </c>
      <c r="AD215" s="7">
        <f t="shared" si="94"/>
        <v>60.905779960299071</v>
      </c>
      <c r="AF215" s="1">
        <f t="shared" si="95"/>
        <v>2209.2045686490251</v>
      </c>
      <c r="AG215" s="7">
        <f t="shared" si="96"/>
        <v>59.648523353523679</v>
      </c>
      <c r="AI215" s="1">
        <f t="shared" si="97"/>
        <v>2228.5334612759007</v>
      </c>
      <c r="AJ215" s="7">
        <f t="shared" si="98"/>
        <v>60.170403454449314</v>
      </c>
    </row>
    <row r="216" spans="1:36" x14ac:dyDescent="0.2">
      <c r="A216" s="5">
        <v>16</v>
      </c>
      <c r="B216" s="6" t="s">
        <v>15</v>
      </c>
      <c r="C216" s="6" t="str">
        <f>VLOOKUP(B216,Valores!$A$2:$F$300,5,FALSE)</f>
        <v>unid.</v>
      </c>
      <c r="D216" s="6">
        <v>6</v>
      </c>
      <c r="E216" s="3">
        <f>VLOOKUP($B216,Valores!$A$2:$G$300,6,FALSE)*VLOOKUP(VLOOKUP($B216,Indices_Poder!$B$5:$E$250,3,FALSE),Indices_Poder!$G$6:$N$27,4,FALSE)*VLOOKUP($E$8,Regional!$A$2:$B$7,2,FALSE)</f>
        <v>1588.2394531952059</v>
      </c>
      <c r="F216" s="1">
        <f>VLOOKUP($B216,Valores!$A$2:$G$300,6,FALSE)*VLOOKUP(VLOOKUP($B216,Indices_Poder!$B$5:$E$250,3,FALSE),Indices_Poder!$G$6:$N$27,4,FALSE)*VLOOKUP($F$8,Regional!$A$2:$B$7,2,FALSE)</f>
        <v>1526.4353697819802</v>
      </c>
      <c r="G216" s="1">
        <f>VLOOKUP($B216,Valores!$A$2:$G$300,6,FALSE)*VLOOKUP(VLOOKUP($B216,Indices_Poder!$B$5:$E$250,3,FALSE),Indices_Poder!$G$6:$N$27,4,FALSE)*VLOOKUP($G$8,Regional!$A$2:$B$7,2,FALSE)</f>
        <v>1610.9846107965197</v>
      </c>
      <c r="H216" s="1">
        <f>VLOOKUP($B216,Valores!$A$2:$G$300,6,FALSE)*VLOOKUP(VLOOKUP($B216,Indices_Poder!$B$5:$E$250,3,FALSE),Indices_Poder!$G$6:$N$27,4,FALSE)*VLOOKUP($H$8,Regional!$A$2:$B$7,2,FALSE)</f>
        <v>1577.7296217518401</v>
      </c>
      <c r="I216" s="1">
        <f>VLOOKUP($B216,Valores!$A$2:$G$300,6,FALSE)*VLOOKUP(VLOOKUP($B216,Indices_Poder!$B$5:$E$250,3,FALSE),Indices_Poder!$G$6:$N$27,4,FALSE)*VLOOKUP($I$8,Regional!$A$2:$B$7,2,FALSE)</f>
        <v>1591.5335794684995</v>
      </c>
      <c r="J216" s="3">
        <f t="shared" si="80"/>
        <v>9529.4367191712354</v>
      </c>
      <c r="K216" s="1">
        <f t="shared" si="81"/>
        <v>9158.6122186918801</v>
      </c>
      <c r="L216" s="1">
        <f t="shared" si="82"/>
        <v>9665.9076647791189</v>
      </c>
      <c r="M216" s="1">
        <f t="shared" si="83"/>
        <v>9466.3777305110416</v>
      </c>
      <c r="N216" s="2">
        <f t="shared" si="84"/>
        <v>9549.2014768109966</v>
      </c>
      <c r="O216" s="14">
        <f>VLOOKUP(B216,Valores!$A$2:$O$300,14,FALSE)</f>
        <v>2.7E-2</v>
      </c>
      <c r="P216" s="14" t="str">
        <f>VLOOKUP(B216,Valores!$A$2:$O$300,15,FALSE)</f>
        <v>COM</v>
      </c>
      <c r="Q216" s="5">
        <f t="shared" si="99"/>
        <v>0</v>
      </c>
      <c r="R216" s="5">
        <f t="shared" si="85"/>
        <v>0</v>
      </c>
      <c r="S216" s="5">
        <f t="shared" si="86"/>
        <v>0</v>
      </c>
      <c r="T216" s="5">
        <f t="shared" si="87"/>
        <v>0</v>
      </c>
      <c r="U216" s="5">
        <f t="shared" si="88"/>
        <v>0</v>
      </c>
      <c r="W216" s="1">
        <f t="shared" si="89"/>
        <v>9529.4367191712354</v>
      </c>
      <c r="X216" s="7">
        <f t="shared" si="90"/>
        <v>257.29479141762334</v>
      </c>
      <c r="Z216" s="1">
        <f t="shared" si="91"/>
        <v>9158.6122186918801</v>
      </c>
      <c r="AA216" s="7">
        <f t="shared" si="92"/>
        <v>247.28252990468076</v>
      </c>
      <c r="AC216" s="1">
        <f t="shared" si="93"/>
        <v>9665.9076647791189</v>
      </c>
      <c r="AD216" s="7">
        <f t="shared" si="94"/>
        <v>260.97950694903619</v>
      </c>
      <c r="AF216" s="1">
        <f t="shared" si="95"/>
        <v>9466.3777305110416</v>
      </c>
      <c r="AG216" s="7">
        <f t="shared" si="96"/>
        <v>255.59219872379813</v>
      </c>
      <c r="AI216" s="1">
        <f t="shared" si="97"/>
        <v>9549.2014768109966</v>
      </c>
      <c r="AJ216" s="7">
        <f t="shared" si="98"/>
        <v>257.82843987389691</v>
      </c>
    </row>
    <row r="217" spans="1:36" x14ac:dyDescent="0.2">
      <c r="A217" s="5">
        <v>17</v>
      </c>
      <c r="B217" s="6" t="s">
        <v>436</v>
      </c>
      <c r="C217" s="6" t="str">
        <f>VLOOKUP(B217,Valores!$A$2:$F$300,5,FALSE)</f>
        <v>m³</v>
      </c>
      <c r="D217" s="6">
        <v>5.07</v>
      </c>
      <c r="E217" s="3">
        <f>VLOOKUP($B217,Valores!$A$2:$G$300,6,FALSE)*VLOOKUP(VLOOKUP($B217,Indices_Poder!$B$5:$E$250,3,FALSE),Indices_Poder!$G$6:$N$27,4,FALSE)*VLOOKUP($E$8,Regional!$A$2:$B$7,2,FALSE)</f>
        <v>3577.0086142753808</v>
      </c>
      <c r="F217" s="1">
        <f>VLOOKUP($B217,Valores!$A$2:$G$300,6,FALSE)*VLOOKUP(VLOOKUP($B217,Indices_Poder!$B$5:$E$250,3,FALSE),Indices_Poder!$G$6:$N$27,4,FALSE)*VLOOKUP($F$8,Regional!$A$2:$B$7,2,FALSE)</f>
        <v>3437.8144025198744</v>
      </c>
      <c r="G217" s="1">
        <f>VLOOKUP($B217,Valores!$A$2:$G$300,6,FALSE)*VLOOKUP(VLOOKUP($B217,Indices_Poder!$B$5:$E$250,3,FALSE),Indices_Poder!$G$6:$N$27,4,FALSE)*VLOOKUP($G$8,Regional!$A$2:$B$7,2,FALSE)</f>
        <v>3628.2349104798182</v>
      </c>
      <c r="H217" s="1">
        <f>VLOOKUP($B217,Valores!$A$2:$G$300,6,FALSE)*VLOOKUP(VLOOKUP($B217,Indices_Poder!$B$5:$E$250,3,FALSE),Indices_Poder!$G$6:$N$27,4,FALSE)*VLOOKUP($H$8,Regional!$A$2:$B$7,2,FALSE)</f>
        <v>3553.3385325809168</v>
      </c>
      <c r="I217" s="1">
        <f>VLOOKUP($B217,Valores!$A$2:$G$300,6,FALSE)*VLOOKUP(VLOOKUP($B217,Indices_Poder!$B$5:$E$250,3,FALSE),Indices_Poder!$G$6:$N$27,4,FALSE)*VLOOKUP($I$8,Regional!$A$2:$B$7,2,FALSE)</f>
        <v>3584.4275951049885</v>
      </c>
      <c r="J217" s="3">
        <f t="shared" si="80"/>
        <v>18135.433674376181</v>
      </c>
      <c r="K217" s="1">
        <f t="shared" si="81"/>
        <v>17429.719020775763</v>
      </c>
      <c r="L217" s="1">
        <f t="shared" si="82"/>
        <v>18395.150996132677</v>
      </c>
      <c r="M217" s="1">
        <f t="shared" si="83"/>
        <v>18015.426360185251</v>
      </c>
      <c r="N217" s="2">
        <f t="shared" si="84"/>
        <v>18173.047907182292</v>
      </c>
      <c r="O217" s="14">
        <f>VLOOKUP(B217,Valores!$A$2:$O$300,14,FALSE)</f>
        <v>3.1300000000000001E-2</v>
      </c>
      <c r="P217" s="14" t="str">
        <f>VLOOKUP(B217,Valores!$A$2:$O$300,15,FALSE)</f>
        <v>COM</v>
      </c>
      <c r="Q217" s="5">
        <f t="shared" si="99"/>
        <v>0</v>
      </c>
      <c r="R217" s="5">
        <f t="shared" si="85"/>
        <v>0</v>
      </c>
      <c r="S217" s="5">
        <f t="shared" si="86"/>
        <v>0</v>
      </c>
      <c r="T217" s="5">
        <f t="shared" si="87"/>
        <v>0</v>
      </c>
      <c r="U217" s="5">
        <f t="shared" si="88"/>
        <v>0</v>
      </c>
      <c r="W217" s="1">
        <f t="shared" si="89"/>
        <v>18135.433674376181</v>
      </c>
      <c r="X217" s="7">
        <f t="shared" si="90"/>
        <v>567.6390740079745</v>
      </c>
      <c r="Z217" s="1">
        <f t="shared" si="91"/>
        <v>17429.719020775763</v>
      </c>
      <c r="AA217" s="7">
        <f t="shared" si="92"/>
        <v>545.55020535028143</v>
      </c>
      <c r="AC217" s="1">
        <f t="shared" si="93"/>
        <v>18395.150996132677</v>
      </c>
      <c r="AD217" s="7">
        <f t="shared" si="94"/>
        <v>575.76822617895277</v>
      </c>
      <c r="AF217" s="1">
        <f t="shared" si="95"/>
        <v>18015.426360185251</v>
      </c>
      <c r="AG217" s="7">
        <f t="shared" si="96"/>
        <v>563.88284507379842</v>
      </c>
      <c r="AI217" s="1">
        <f t="shared" si="97"/>
        <v>18173.047907182292</v>
      </c>
      <c r="AJ217" s="7">
        <f t="shared" si="98"/>
        <v>568.81639949480575</v>
      </c>
    </row>
    <row r="218" spans="1:36" x14ac:dyDescent="0.2">
      <c r="A218" s="5">
        <v>18</v>
      </c>
      <c r="B218" s="6" t="s">
        <v>438</v>
      </c>
      <c r="C218" s="6" t="str">
        <f>VLOOKUP(B218,Valores!$A$2:$F$300,5,FALSE)</f>
        <v>m³</v>
      </c>
      <c r="D218" s="6">
        <v>4.6399999999999997</v>
      </c>
      <c r="E218" s="3">
        <f>VLOOKUP($B218,Valores!$A$2:$G$300,6,FALSE)*VLOOKUP(VLOOKUP($B218,Indices_Poder!$B$5:$E$250,3,FALSE),Indices_Poder!$G$6:$N$27,4,FALSE)*VLOOKUP($E$8,Regional!$A$2:$B$7,2,FALSE)</f>
        <v>3577.0086142753808</v>
      </c>
      <c r="F218" s="1">
        <f>VLOOKUP($B218,Valores!$A$2:$G$300,6,FALSE)*VLOOKUP(VLOOKUP($B218,Indices_Poder!$B$5:$E$250,3,FALSE),Indices_Poder!$G$6:$N$27,4,FALSE)*VLOOKUP($F$8,Regional!$A$2:$B$7,2,FALSE)</f>
        <v>3437.8144025198744</v>
      </c>
      <c r="G218" s="1">
        <f>VLOOKUP($B218,Valores!$A$2:$G$300,6,FALSE)*VLOOKUP(VLOOKUP($B218,Indices_Poder!$B$5:$E$250,3,FALSE),Indices_Poder!$G$6:$N$27,4,FALSE)*VLOOKUP($G$8,Regional!$A$2:$B$7,2,FALSE)</f>
        <v>3628.2349104798182</v>
      </c>
      <c r="H218" s="1">
        <f>VLOOKUP($B218,Valores!$A$2:$G$300,6,FALSE)*VLOOKUP(VLOOKUP($B218,Indices_Poder!$B$5:$E$250,3,FALSE),Indices_Poder!$G$6:$N$27,4,FALSE)*VLOOKUP($H$8,Regional!$A$2:$B$7,2,FALSE)</f>
        <v>3553.3385325809168</v>
      </c>
      <c r="I218" s="1">
        <f>VLOOKUP($B218,Valores!$A$2:$G$300,6,FALSE)*VLOOKUP(VLOOKUP($B218,Indices_Poder!$B$5:$E$250,3,FALSE),Indices_Poder!$G$6:$N$27,4,FALSE)*VLOOKUP($I$8,Regional!$A$2:$B$7,2,FALSE)</f>
        <v>3584.4275951049885</v>
      </c>
      <c r="J218" s="3">
        <f t="shared" si="80"/>
        <v>16597.319970237764</v>
      </c>
      <c r="K218" s="1">
        <f t="shared" si="81"/>
        <v>15951.458827692217</v>
      </c>
      <c r="L218" s="1">
        <f t="shared" si="82"/>
        <v>16835.009984626355</v>
      </c>
      <c r="M218" s="1">
        <f t="shared" si="83"/>
        <v>16487.490791175453</v>
      </c>
      <c r="N218" s="2">
        <f t="shared" si="84"/>
        <v>16631.744041287147</v>
      </c>
      <c r="O218" s="14">
        <f>VLOOKUP(B218,Valores!$A$2:$O$300,14,FALSE)</f>
        <v>3.1300000000000001E-2</v>
      </c>
      <c r="P218" s="14" t="str">
        <f>VLOOKUP(B218,Valores!$A$2:$O$300,15,FALSE)</f>
        <v>COM</v>
      </c>
      <c r="Q218" s="5">
        <f t="shared" si="99"/>
        <v>0</v>
      </c>
      <c r="R218" s="5">
        <f t="shared" si="85"/>
        <v>0</v>
      </c>
      <c r="S218" s="5">
        <f t="shared" si="86"/>
        <v>0</v>
      </c>
      <c r="T218" s="5">
        <f t="shared" si="87"/>
        <v>0</v>
      </c>
      <c r="U218" s="5">
        <f t="shared" si="88"/>
        <v>0</v>
      </c>
      <c r="W218" s="1">
        <f t="shared" si="89"/>
        <v>16597.319970237764</v>
      </c>
      <c r="X218" s="7">
        <f t="shared" si="90"/>
        <v>519.49611506844201</v>
      </c>
      <c r="Z218" s="1">
        <f t="shared" si="91"/>
        <v>15951.458827692217</v>
      </c>
      <c r="AA218" s="7">
        <f t="shared" si="92"/>
        <v>499.28066130676643</v>
      </c>
      <c r="AC218" s="1">
        <f t="shared" si="93"/>
        <v>16835.009984626355</v>
      </c>
      <c r="AD218" s="7">
        <f t="shared" si="94"/>
        <v>526.93581251880494</v>
      </c>
      <c r="AF218" s="1">
        <f t="shared" si="95"/>
        <v>16487.490791175453</v>
      </c>
      <c r="AG218" s="7">
        <f t="shared" si="96"/>
        <v>516.05846176379168</v>
      </c>
      <c r="AI218" s="1">
        <f t="shared" si="97"/>
        <v>16631.744041287147</v>
      </c>
      <c r="AJ218" s="7">
        <f t="shared" si="98"/>
        <v>520.57358849228774</v>
      </c>
    </row>
    <row r="219" spans="1:36" x14ac:dyDescent="0.2">
      <c r="A219" s="5">
        <v>19</v>
      </c>
      <c r="B219" s="6" t="s">
        <v>440</v>
      </c>
      <c r="C219" s="6" t="str">
        <f>VLOOKUP(B219,Valores!$A$2:$F$300,5,FALSE)</f>
        <v>m³</v>
      </c>
      <c r="D219" s="6">
        <v>3.93</v>
      </c>
      <c r="E219" s="3">
        <f>VLOOKUP($B219,Valores!$A$2:$G$300,6,FALSE)*VLOOKUP(VLOOKUP($B219,Indices_Poder!$B$5:$E$250,3,FALSE),Indices_Poder!$G$6:$N$27,4,FALSE)*VLOOKUP($E$8,Regional!$A$2:$B$7,2,FALSE)</f>
        <v>3577.0086142753808</v>
      </c>
      <c r="F219" s="1">
        <f>VLOOKUP($B219,Valores!$A$2:$G$300,6,FALSE)*VLOOKUP(VLOOKUP($B219,Indices_Poder!$B$5:$E$250,3,FALSE),Indices_Poder!$G$6:$N$27,4,FALSE)*VLOOKUP($F$8,Regional!$A$2:$B$7,2,FALSE)</f>
        <v>3437.8144025198744</v>
      </c>
      <c r="G219" s="1">
        <f>VLOOKUP($B219,Valores!$A$2:$G$300,6,FALSE)*VLOOKUP(VLOOKUP($B219,Indices_Poder!$B$5:$E$250,3,FALSE),Indices_Poder!$G$6:$N$27,4,FALSE)*VLOOKUP($G$8,Regional!$A$2:$B$7,2,FALSE)</f>
        <v>3628.2349104798182</v>
      </c>
      <c r="H219" s="1">
        <f>VLOOKUP($B219,Valores!$A$2:$G$300,6,FALSE)*VLOOKUP(VLOOKUP($B219,Indices_Poder!$B$5:$E$250,3,FALSE),Indices_Poder!$G$6:$N$27,4,FALSE)*VLOOKUP($H$8,Regional!$A$2:$B$7,2,FALSE)</f>
        <v>3553.3385325809168</v>
      </c>
      <c r="I219" s="1">
        <f>VLOOKUP($B219,Valores!$A$2:$G$300,6,FALSE)*VLOOKUP(VLOOKUP($B219,Indices_Poder!$B$5:$E$250,3,FALSE),Indices_Poder!$G$6:$N$27,4,FALSE)*VLOOKUP($I$8,Regional!$A$2:$B$7,2,FALSE)</f>
        <v>3584.4275951049885</v>
      </c>
      <c r="J219" s="3">
        <f t="shared" si="80"/>
        <v>14057.643854102247</v>
      </c>
      <c r="K219" s="1">
        <f t="shared" si="81"/>
        <v>13510.610601903107</v>
      </c>
      <c r="L219" s="1">
        <f t="shared" si="82"/>
        <v>14258.963198185686</v>
      </c>
      <c r="M219" s="1">
        <f t="shared" si="83"/>
        <v>13964.620433043003</v>
      </c>
      <c r="N219" s="2">
        <f t="shared" si="84"/>
        <v>14086.800448762606</v>
      </c>
      <c r="O219" s="14">
        <f>VLOOKUP(B219,Valores!$A$2:$O$300,14,FALSE)</f>
        <v>3.1300000000000001E-2</v>
      </c>
      <c r="P219" s="14" t="str">
        <f>VLOOKUP(B219,Valores!$A$2:$O$300,15,FALSE)</f>
        <v>COM</v>
      </c>
      <c r="Q219" s="5">
        <f t="shared" si="99"/>
        <v>0</v>
      </c>
      <c r="R219" s="5">
        <f t="shared" si="85"/>
        <v>0</v>
      </c>
      <c r="S219" s="5">
        <f t="shared" si="86"/>
        <v>0</v>
      </c>
      <c r="T219" s="5">
        <f t="shared" si="87"/>
        <v>0</v>
      </c>
      <c r="U219" s="5">
        <f t="shared" si="88"/>
        <v>0</v>
      </c>
      <c r="W219" s="1">
        <f t="shared" si="89"/>
        <v>14057.643854102247</v>
      </c>
      <c r="X219" s="7">
        <f t="shared" si="90"/>
        <v>440.00425263340037</v>
      </c>
      <c r="Z219" s="1">
        <f t="shared" si="91"/>
        <v>13510.610601903107</v>
      </c>
      <c r="AA219" s="7">
        <f t="shared" si="92"/>
        <v>422.88211183956724</v>
      </c>
      <c r="AC219" s="1">
        <f t="shared" si="93"/>
        <v>14258.963198185686</v>
      </c>
      <c r="AD219" s="7">
        <f t="shared" si="94"/>
        <v>446.305548103212</v>
      </c>
      <c r="AF219" s="1">
        <f t="shared" si="95"/>
        <v>13964.620433043003</v>
      </c>
      <c r="AG219" s="7">
        <f t="shared" si="96"/>
        <v>437.09261955424603</v>
      </c>
      <c r="AI219" s="1">
        <f t="shared" si="97"/>
        <v>14086.800448762606</v>
      </c>
      <c r="AJ219" s="7">
        <f t="shared" si="98"/>
        <v>440.91685404626958</v>
      </c>
    </row>
    <row r="220" spans="1:36" x14ac:dyDescent="0.2">
      <c r="A220" s="5">
        <v>20</v>
      </c>
      <c r="B220" s="6" t="s">
        <v>577</v>
      </c>
      <c r="C220" s="6" t="str">
        <f>VLOOKUP(B220,Valores!$A$2:$F$300,5,FALSE)</f>
        <v>m³</v>
      </c>
      <c r="D220" s="6">
        <v>1.74</v>
      </c>
      <c r="E220" s="3">
        <f>VLOOKUP($B220,Valores!$A$2:$G$300,6,FALSE)*VLOOKUP(VLOOKUP($B220,Indices_Poder!$B$5:$E$250,3,FALSE),Indices_Poder!$G$6:$N$27,4,FALSE)*VLOOKUP($E$8,Regional!$A$2:$B$7,2,FALSE)</f>
        <v>3577.0086142753808</v>
      </c>
      <c r="F220" s="1">
        <f>VLOOKUP($B220,Valores!$A$2:$G$300,6,FALSE)*VLOOKUP(VLOOKUP($B220,Indices_Poder!$B$5:$E$250,3,FALSE),Indices_Poder!$G$6:$N$27,4,FALSE)*VLOOKUP($F$8,Regional!$A$2:$B$7,2,FALSE)</f>
        <v>3437.8144025198744</v>
      </c>
      <c r="G220" s="1">
        <f>VLOOKUP($B220,Valores!$A$2:$G$300,6,FALSE)*VLOOKUP(VLOOKUP($B220,Indices_Poder!$B$5:$E$250,3,FALSE),Indices_Poder!$G$6:$N$27,4,FALSE)*VLOOKUP($G$8,Regional!$A$2:$B$7,2,FALSE)</f>
        <v>3628.2349104798182</v>
      </c>
      <c r="H220" s="1">
        <f>VLOOKUP($B220,Valores!$A$2:$G$300,6,FALSE)*VLOOKUP(VLOOKUP($B220,Indices_Poder!$B$5:$E$250,3,FALSE),Indices_Poder!$G$6:$N$27,4,FALSE)*VLOOKUP($H$8,Regional!$A$2:$B$7,2,FALSE)</f>
        <v>3553.3385325809168</v>
      </c>
      <c r="I220" s="1">
        <f>VLOOKUP($B220,Valores!$A$2:$G$300,6,FALSE)*VLOOKUP(VLOOKUP($B220,Indices_Poder!$B$5:$E$250,3,FALSE),Indices_Poder!$G$6:$N$27,4,FALSE)*VLOOKUP($I$8,Regional!$A$2:$B$7,2,FALSE)</f>
        <v>3584.4275951049885</v>
      </c>
      <c r="J220" s="3">
        <f t="shared" si="80"/>
        <v>6223.994988839162</v>
      </c>
      <c r="K220" s="1">
        <f t="shared" si="81"/>
        <v>5981.7970603845815</v>
      </c>
      <c r="L220" s="1">
        <f t="shared" si="82"/>
        <v>6313.1287442348839</v>
      </c>
      <c r="M220" s="1">
        <f t="shared" si="83"/>
        <v>6182.8090466907952</v>
      </c>
      <c r="N220" s="2">
        <f t="shared" si="84"/>
        <v>6236.9040154826798</v>
      </c>
      <c r="O220" s="14">
        <f>VLOOKUP(B220,Valores!$A$2:$O$300,14,FALSE)</f>
        <v>3.1300000000000001E-2</v>
      </c>
      <c r="P220" s="14" t="str">
        <f>VLOOKUP(B220,Valores!$A$2:$O$300,15,FALSE)</f>
        <v>COM</v>
      </c>
      <c r="Q220" s="5">
        <f t="shared" si="99"/>
        <v>0</v>
      </c>
      <c r="R220" s="5">
        <f t="shared" si="85"/>
        <v>0</v>
      </c>
      <c r="S220" s="5">
        <f t="shared" si="86"/>
        <v>0</v>
      </c>
      <c r="T220" s="5">
        <f t="shared" si="87"/>
        <v>0</v>
      </c>
      <c r="U220" s="5">
        <f t="shared" si="88"/>
        <v>0</v>
      </c>
      <c r="W220" s="1">
        <f t="shared" si="89"/>
        <v>6223.994988839162</v>
      </c>
      <c r="X220" s="7">
        <f t="shared" si="90"/>
        <v>194.81104315066577</v>
      </c>
      <c r="Z220" s="1">
        <f t="shared" si="91"/>
        <v>5981.7970603845815</v>
      </c>
      <c r="AA220" s="7">
        <f t="shared" si="92"/>
        <v>187.23024799003741</v>
      </c>
      <c r="AC220" s="1">
        <f t="shared" si="93"/>
        <v>6313.1287442348839</v>
      </c>
      <c r="AD220" s="7">
        <f t="shared" si="94"/>
        <v>197.60092969455187</v>
      </c>
      <c r="AF220" s="1">
        <f t="shared" si="95"/>
        <v>6182.8090466907952</v>
      </c>
      <c r="AG220" s="7">
        <f t="shared" si="96"/>
        <v>193.52192316142191</v>
      </c>
      <c r="AI220" s="1">
        <f t="shared" si="97"/>
        <v>6236.9040154826798</v>
      </c>
      <c r="AJ220" s="7">
        <f t="shared" si="98"/>
        <v>195.21509568460789</v>
      </c>
    </row>
    <row r="221" spans="1:36" x14ac:dyDescent="0.2">
      <c r="A221" s="5">
        <v>21</v>
      </c>
      <c r="B221" s="6" t="s">
        <v>441</v>
      </c>
      <c r="C221" s="6" t="str">
        <f>VLOOKUP(B221,Valores!$A$2:$F$300,5,FALSE)</f>
        <v>m³</v>
      </c>
      <c r="D221" s="6">
        <v>3.48</v>
      </c>
      <c r="E221" s="3">
        <f>VLOOKUP($B221,Valores!$A$2:$G$300,6,FALSE)*VLOOKUP(VLOOKUP($B221,Indices_Poder!$B$5:$E$250,3,FALSE),Indices_Poder!$G$6:$N$27,4,FALSE)*VLOOKUP($E$8,Regional!$A$2:$B$7,2,FALSE)</f>
        <v>3577.0086142753808</v>
      </c>
      <c r="F221" s="1">
        <f>VLOOKUP($B221,Valores!$A$2:$G$300,6,FALSE)*VLOOKUP(VLOOKUP($B221,Indices_Poder!$B$5:$E$250,3,FALSE),Indices_Poder!$G$6:$N$27,4,FALSE)*VLOOKUP($F$8,Regional!$A$2:$B$7,2,FALSE)</f>
        <v>3437.8144025198744</v>
      </c>
      <c r="G221" s="1">
        <f>VLOOKUP($B221,Valores!$A$2:$G$300,6,FALSE)*VLOOKUP(VLOOKUP($B221,Indices_Poder!$B$5:$E$250,3,FALSE),Indices_Poder!$G$6:$N$27,4,FALSE)*VLOOKUP($G$8,Regional!$A$2:$B$7,2,FALSE)</f>
        <v>3628.2349104798182</v>
      </c>
      <c r="H221" s="1">
        <f>VLOOKUP($B221,Valores!$A$2:$G$300,6,FALSE)*VLOOKUP(VLOOKUP($B221,Indices_Poder!$B$5:$E$250,3,FALSE),Indices_Poder!$G$6:$N$27,4,FALSE)*VLOOKUP($H$8,Regional!$A$2:$B$7,2,FALSE)</f>
        <v>3553.3385325809168</v>
      </c>
      <c r="I221" s="1">
        <f>VLOOKUP($B221,Valores!$A$2:$G$300,6,FALSE)*VLOOKUP(VLOOKUP($B221,Indices_Poder!$B$5:$E$250,3,FALSE),Indices_Poder!$G$6:$N$27,4,FALSE)*VLOOKUP($I$8,Regional!$A$2:$B$7,2,FALSE)</f>
        <v>3584.4275951049885</v>
      </c>
      <c r="J221" s="3">
        <f t="shared" si="80"/>
        <v>12447.989977678324</v>
      </c>
      <c r="K221" s="1">
        <f t="shared" si="81"/>
        <v>11963.594120769163</v>
      </c>
      <c r="L221" s="1">
        <f t="shared" si="82"/>
        <v>12626.257488469768</v>
      </c>
      <c r="M221" s="1">
        <f t="shared" si="83"/>
        <v>12365.61809338159</v>
      </c>
      <c r="N221" s="2">
        <f t="shared" si="84"/>
        <v>12473.80803096536</v>
      </c>
      <c r="O221" s="14">
        <f>VLOOKUP(B221,Valores!$A$2:$O$300,14,FALSE)</f>
        <v>3.1300000000000001E-2</v>
      </c>
      <c r="P221" s="14" t="str">
        <f>VLOOKUP(B221,Valores!$A$2:$O$300,15,FALSE)</f>
        <v>COM</v>
      </c>
      <c r="Q221" s="5">
        <f t="shared" si="99"/>
        <v>0</v>
      </c>
      <c r="R221" s="5">
        <f t="shared" si="85"/>
        <v>0</v>
      </c>
      <c r="S221" s="5">
        <f t="shared" si="86"/>
        <v>0</v>
      </c>
      <c r="T221" s="5">
        <f t="shared" si="87"/>
        <v>0</v>
      </c>
      <c r="U221" s="5">
        <f t="shared" si="88"/>
        <v>0</v>
      </c>
      <c r="W221" s="1">
        <f t="shared" si="89"/>
        <v>12447.989977678324</v>
      </c>
      <c r="X221" s="7">
        <f t="shared" si="90"/>
        <v>389.62208630133154</v>
      </c>
      <c r="Z221" s="1">
        <f t="shared" si="91"/>
        <v>11963.594120769163</v>
      </c>
      <c r="AA221" s="7">
        <f t="shared" si="92"/>
        <v>374.46049598007482</v>
      </c>
      <c r="AC221" s="1">
        <f t="shared" si="93"/>
        <v>12626.257488469768</v>
      </c>
      <c r="AD221" s="7">
        <f t="shared" si="94"/>
        <v>395.20185938910373</v>
      </c>
      <c r="AF221" s="1">
        <f t="shared" si="95"/>
        <v>12365.61809338159</v>
      </c>
      <c r="AG221" s="7">
        <f t="shared" si="96"/>
        <v>387.04384632284382</v>
      </c>
      <c r="AI221" s="1">
        <f t="shared" si="97"/>
        <v>12473.80803096536</v>
      </c>
      <c r="AJ221" s="7">
        <f t="shared" si="98"/>
        <v>390.43019136921578</v>
      </c>
    </row>
    <row r="222" spans="1:36" x14ac:dyDescent="0.2">
      <c r="A222" s="5">
        <v>22</v>
      </c>
      <c r="B222" s="6" t="s">
        <v>592</v>
      </c>
      <c r="C222" s="6" t="str">
        <f>VLOOKUP(B222,Valores!$A$2:$F$300,5,FALSE)</f>
        <v>m³</v>
      </c>
      <c r="D222" s="6">
        <v>68.11</v>
      </c>
      <c r="E222" s="3">
        <f>VLOOKUP($B222,Valores!$A$2:$G$300,6,FALSE)*VLOOKUP(VLOOKUP($B222,Indices_Poder!$B$5:$E$250,3,FALSE),Indices_Poder!$G$6:$N$27,4,FALSE)*VLOOKUP($E$8,Regional!$A$2:$B$7,2,FALSE)</f>
        <v>3577.0086142753808</v>
      </c>
      <c r="F222" s="1">
        <f>VLOOKUP($B222,Valores!$A$2:$G$300,6,FALSE)*VLOOKUP(VLOOKUP($B222,Indices_Poder!$B$5:$E$250,3,FALSE),Indices_Poder!$G$6:$N$27,4,FALSE)*VLOOKUP($F$8,Regional!$A$2:$B$7,2,FALSE)</f>
        <v>3437.8144025198744</v>
      </c>
      <c r="G222" s="1">
        <f>VLOOKUP($B222,Valores!$A$2:$G$300,6,FALSE)*VLOOKUP(VLOOKUP($B222,Indices_Poder!$B$5:$E$250,3,FALSE),Indices_Poder!$G$6:$N$27,4,FALSE)*VLOOKUP($G$8,Regional!$A$2:$B$7,2,FALSE)</f>
        <v>3628.2349104798182</v>
      </c>
      <c r="H222" s="1">
        <f>VLOOKUP($B222,Valores!$A$2:$G$300,6,FALSE)*VLOOKUP(VLOOKUP($B222,Indices_Poder!$B$5:$E$250,3,FALSE),Indices_Poder!$G$6:$N$27,4,FALSE)*VLOOKUP($H$8,Regional!$A$2:$B$7,2,FALSE)</f>
        <v>3553.3385325809168</v>
      </c>
      <c r="I222" s="1">
        <f>VLOOKUP($B222,Valores!$A$2:$G$300,6,FALSE)*VLOOKUP(VLOOKUP($B222,Indices_Poder!$B$5:$E$250,3,FALSE),Indices_Poder!$G$6:$N$27,4,FALSE)*VLOOKUP($I$8,Regional!$A$2:$B$7,2,FALSE)</f>
        <v>3584.4275951049885</v>
      </c>
      <c r="J222" s="3">
        <f t="shared" si="80"/>
        <v>243630.05671829617</v>
      </c>
      <c r="K222" s="1">
        <f t="shared" si="81"/>
        <v>234149.53895562864</v>
      </c>
      <c r="L222" s="1">
        <f t="shared" si="82"/>
        <v>247119.07975278041</v>
      </c>
      <c r="M222" s="1">
        <f t="shared" si="83"/>
        <v>242017.88745408625</v>
      </c>
      <c r="N222" s="2">
        <f t="shared" si="84"/>
        <v>244135.36350260075</v>
      </c>
      <c r="O222" s="14">
        <f>VLOOKUP(B222,Valores!$A$2:$O$300,14,FALSE)</f>
        <v>3.1300000000000001E-2</v>
      </c>
      <c r="P222" s="14" t="str">
        <f>VLOOKUP(B222,Valores!$A$2:$O$300,15,FALSE)</f>
        <v>COM</v>
      </c>
      <c r="Q222" s="5">
        <f t="shared" si="99"/>
        <v>0</v>
      </c>
      <c r="R222" s="5">
        <f t="shared" si="85"/>
        <v>0</v>
      </c>
      <c r="S222" s="5">
        <f t="shared" si="86"/>
        <v>0</v>
      </c>
      <c r="T222" s="5">
        <f t="shared" si="87"/>
        <v>0</v>
      </c>
      <c r="U222" s="5">
        <f t="shared" si="88"/>
        <v>0</v>
      </c>
      <c r="W222" s="1">
        <f t="shared" si="89"/>
        <v>243630.05671829617</v>
      </c>
      <c r="X222" s="7">
        <f t="shared" si="90"/>
        <v>7625.6207752826704</v>
      </c>
      <c r="Z222" s="1">
        <f t="shared" si="91"/>
        <v>234149.53895562864</v>
      </c>
      <c r="AA222" s="7">
        <f t="shared" si="92"/>
        <v>7328.8805693111772</v>
      </c>
      <c r="AC222" s="1">
        <f t="shared" si="93"/>
        <v>247119.07975278041</v>
      </c>
      <c r="AD222" s="7">
        <f t="shared" si="94"/>
        <v>7734.8271962620274</v>
      </c>
      <c r="AF222" s="1">
        <f t="shared" si="95"/>
        <v>242017.88745408625</v>
      </c>
      <c r="AG222" s="7">
        <f t="shared" si="96"/>
        <v>7575.1598773128999</v>
      </c>
      <c r="AI222" s="1">
        <f t="shared" si="97"/>
        <v>244135.36350260075</v>
      </c>
      <c r="AJ222" s="7">
        <f t="shared" si="98"/>
        <v>7641.4368776314041</v>
      </c>
    </row>
    <row r="223" spans="1:36" x14ac:dyDescent="0.2">
      <c r="A223" s="5">
        <v>23</v>
      </c>
      <c r="B223" s="6" t="s">
        <v>380</v>
      </c>
      <c r="C223" s="6" t="str">
        <f>VLOOKUP(B223,Valores!$A$2:$F$300,5,FALSE)</f>
        <v>unid.</v>
      </c>
      <c r="D223" s="6">
        <v>1</v>
      </c>
      <c r="E223" s="3">
        <f>VLOOKUP($B223,Valores!$A$2:$G$300,6,FALSE)*VLOOKUP(VLOOKUP($B223,Indices_Poder!$B$5:$E$250,3,FALSE),Indices_Poder!$G$6:$N$27,4,FALSE)*VLOOKUP($E$8,Regional!$A$2:$B$7,2,FALSE)</f>
        <v>57403.64504240363</v>
      </c>
      <c r="F223" s="1">
        <f>VLOOKUP($B223,Valores!$A$2:$G$300,6,FALSE)*VLOOKUP(VLOOKUP($B223,Indices_Poder!$B$5:$E$250,3,FALSE),Indices_Poder!$G$6:$N$27,4,FALSE)*VLOOKUP($F$8,Regional!$A$2:$B$7,2,FALSE)</f>
        <v>55169.863694580716</v>
      </c>
      <c r="G223" s="1">
        <f>VLOOKUP($B223,Valores!$A$2:$G$300,6,FALSE)*VLOOKUP(VLOOKUP($B223,Indices_Poder!$B$5:$E$250,3,FALSE),Indices_Poder!$G$6:$N$27,4,FALSE)*VLOOKUP($G$8,Regional!$A$2:$B$7,2,FALSE)</f>
        <v>58225.721934368914</v>
      </c>
      <c r="H223" s="1">
        <f>VLOOKUP($B223,Valores!$A$2:$G$300,6,FALSE)*VLOOKUP(VLOOKUP($B223,Indices_Poder!$B$5:$E$250,3,FALSE),Indices_Poder!$G$6:$N$27,4,FALSE)*VLOOKUP($H$8,Regional!$A$2:$B$7,2,FALSE)</f>
        <v>57023.788823357609</v>
      </c>
      <c r="I223" s="1">
        <f>VLOOKUP($B223,Valores!$A$2:$G$300,6,FALSE)*VLOOKUP(VLOOKUP($B223,Indices_Poder!$B$5:$E$250,3,FALSE),Indices_Poder!$G$6:$N$27,4,FALSE)*VLOOKUP($I$8,Regional!$A$2:$B$7,2,FALSE)</f>
        <v>57522.704454343431</v>
      </c>
      <c r="J223" s="3">
        <f t="shared" si="80"/>
        <v>57403.64504240363</v>
      </c>
      <c r="K223" s="1">
        <f t="shared" si="81"/>
        <v>55169.863694580716</v>
      </c>
      <c r="L223" s="1">
        <f t="shared" si="82"/>
        <v>58225.721934368914</v>
      </c>
      <c r="M223" s="1">
        <f t="shared" si="83"/>
        <v>57023.788823357609</v>
      </c>
      <c r="N223" s="2">
        <f t="shared" si="84"/>
        <v>57522.704454343431</v>
      </c>
      <c r="O223" s="14">
        <f>VLOOKUP(B223,Valores!$A$2:$O$300,14,FALSE)</f>
        <v>6.6699999999999995E-2</v>
      </c>
      <c r="P223" s="14" t="str">
        <f>VLOOKUP(B223,Valores!$A$2:$O$300,15,FALSE)</f>
        <v>UAR</v>
      </c>
      <c r="Q223" s="5">
        <f t="shared" si="99"/>
        <v>26509.228737259902</v>
      </c>
      <c r="R223" s="5">
        <f t="shared" si="85"/>
        <v>25477.659737508751</v>
      </c>
      <c r="S223" s="5">
        <f t="shared" si="86"/>
        <v>26888.867074731777</v>
      </c>
      <c r="T223" s="5">
        <f t="shared" si="87"/>
        <v>26333.80964339359</v>
      </c>
      <c r="U223" s="5">
        <f t="shared" si="88"/>
        <v>26564.210841307555</v>
      </c>
      <c r="W223" s="1">
        <f t="shared" si="89"/>
        <v>83912.873779663525</v>
      </c>
      <c r="X223" s="7">
        <f t="shared" si="90"/>
        <v>5596.9886811035567</v>
      </c>
      <c r="Z223" s="1">
        <f t="shared" si="91"/>
        <v>80647.523432089467</v>
      </c>
      <c r="AA223" s="7">
        <f t="shared" si="92"/>
        <v>5379.1898129203673</v>
      </c>
      <c r="AC223" s="1">
        <f t="shared" si="93"/>
        <v>85114.589009100688</v>
      </c>
      <c r="AD223" s="7">
        <f t="shared" si="94"/>
        <v>5677.1430869070155</v>
      </c>
      <c r="AF223" s="1">
        <f t="shared" si="95"/>
        <v>83357.598466751195</v>
      </c>
      <c r="AG223" s="7">
        <f t="shared" si="96"/>
        <v>5559.9518177323043</v>
      </c>
      <c r="AI223" s="1">
        <f t="shared" si="97"/>
        <v>84086.915295650979</v>
      </c>
      <c r="AJ223" s="7">
        <f t="shared" si="98"/>
        <v>5608.5972502199202</v>
      </c>
    </row>
    <row r="224" spans="1:36" x14ac:dyDescent="0.2">
      <c r="A224" s="5">
        <v>24</v>
      </c>
      <c r="B224" s="6" t="s">
        <v>505</v>
      </c>
      <c r="C224" s="6" t="str">
        <f>VLOOKUP(B224,Valores!$A$2:$F$300,5,FALSE)</f>
        <v>unid.</v>
      </c>
      <c r="D224" s="6">
        <v>1</v>
      </c>
      <c r="E224" s="3">
        <f>VLOOKUP($B224,Valores!$A$2:$G$300,6,FALSE)*VLOOKUP(VLOOKUP($B224,Indices_Poder!$B$5:$E$250,3,FALSE),Indices_Poder!$G$6:$N$27,4,FALSE)*VLOOKUP($E$8,Regional!$A$2:$B$7,2,FALSE)</f>
        <v>34009.24081113447</v>
      </c>
      <c r="F224" s="1">
        <f>VLOOKUP($B224,Valores!$A$2:$G$300,6,FALSE)*VLOOKUP(VLOOKUP($B224,Indices_Poder!$B$5:$E$250,3,FALSE),Indices_Poder!$G$6:$N$27,4,FALSE)*VLOOKUP($F$8,Regional!$A$2:$B$7,2,FALSE)</f>
        <v>32685.819489693782</v>
      </c>
      <c r="G224" s="1">
        <f>VLOOKUP($B224,Valores!$A$2:$G$300,6,FALSE)*VLOOKUP(VLOOKUP($B224,Indices_Poder!$B$5:$E$250,3,FALSE),Indices_Poder!$G$6:$N$27,4,FALSE)*VLOOKUP($G$8,Regional!$A$2:$B$7,2,FALSE)</f>
        <v>34496.286728923558</v>
      </c>
      <c r="H224" s="1">
        <f>VLOOKUP($B224,Valores!$A$2:$G$300,6,FALSE)*VLOOKUP(VLOOKUP($B224,Indices_Poder!$B$5:$E$250,3,FALSE),Indices_Poder!$G$6:$N$27,4,FALSE)*VLOOKUP($H$8,Regional!$A$2:$B$7,2,FALSE)</f>
        <v>33784.192007742276</v>
      </c>
      <c r="I224" s="1">
        <f>VLOOKUP($B224,Valores!$A$2:$G$300,6,FALSE)*VLOOKUP(VLOOKUP($B224,Indices_Poder!$B$5:$E$250,3,FALSE),Indices_Poder!$G$6:$N$27,4,FALSE)*VLOOKUP($I$8,Regional!$A$2:$B$7,2,FALSE)</f>
        <v>34079.778495779785</v>
      </c>
      <c r="J224" s="3">
        <f t="shared" si="80"/>
        <v>34009.24081113447</v>
      </c>
      <c r="K224" s="1">
        <f t="shared" si="81"/>
        <v>32685.819489693782</v>
      </c>
      <c r="L224" s="1">
        <f t="shared" si="82"/>
        <v>34496.286728923558</v>
      </c>
      <c r="M224" s="1">
        <f t="shared" si="83"/>
        <v>33784.192007742276</v>
      </c>
      <c r="N224" s="2">
        <f t="shared" si="84"/>
        <v>34079.778495779785</v>
      </c>
      <c r="O224" s="14">
        <f>VLOOKUP(B224,Valores!$A$2:$O$300,14,FALSE)</f>
        <v>6.6699999999999995E-2</v>
      </c>
      <c r="P224" s="14" t="str">
        <f>VLOOKUP(B224,Valores!$A$2:$O$300,15,FALSE)</f>
        <v>UAR</v>
      </c>
      <c r="Q224" s="5">
        <f t="shared" si="99"/>
        <v>15705.600980163257</v>
      </c>
      <c r="R224" s="5">
        <f t="shared" si="85"/>
        <v>15094.43981609567</v>
      </c>
      <c r="S224" s="5">
        <f t="shared" si="86"/>
        <v>15930.520697903872</v>
      </c>
      <c r="T224" s="5">
        <f t="shared" si="87"/>
        <v>15601.672558862425</v>
      </c>
      <c r="U224" s="5">
        <f t="shared" si="88"/>
        <v>15738.175559973966</v>
      </c>
      <c r="W224" s="1">
        <f t="shared" si="89"/>
        <v>49714.841791297731</v>
      </c>
      <c r="X224" s="7">
        <f t="shared" si="90"/>
        <v>3315.9799474795586</v>
      </c>
      <c r="Z224" s="1">
        <f t="shared" si="91"/>
        <v>47780.259305789456</v>
      </c>
      <c r="AA224" s="7">
        <f t="shared" si="92"/>
        <v>3186.9432956961564</v>
      </c>
      <c r="AC224" s="1">
        <f t="shared" si="93"/>
        <v>50426.807426827429</v>
      </c>
      <c r="AD224" s="7">
        <f t="shared" si="94"/>
        <v>3363.4680553693893</v>
      </c>
      <c r="AF224" s="1">
        <f t="shared" si="95"/>
        <v>49385.864566604701</v>
      </c>
      <c r="AG224" s="7">
        <f t="shared" si="96"/>
        <v>3294.0371665925331</v>
      </c>
      <c r="AI224" s="1">
        <f t="shared" si="97"/>
        <v>49817.954055753755</v>
      </c>
      <c r="AJ224" s="7">
        <f t="shared" si="98"/>
        <v>3322.8575355187754</v>
      </c>
    </row>
    <row r="225" spans="1:36" x14ac:dyDescent="0.2">
      <c r="A225" s="5">
        <v>25</v>
      </c>
      <c r="B225" s="6" t="s">
        <v>498</v>
      </c>
      <c r="C225" s="6" t="str">
        <f>VLOOKUP(B225,Valores!$A$2:$F$300,5,FALSE)</f>
        <v>unid.</v>
      </c>
      <c r="D225" s="6">
        <v>1</v>
      </c>
      <c r="E225" s="3">
        <f>VLOOKUP($B225,Valores!$A$2:$G$300,6,FALSE)*VLOOKUP(VLOOKUP($B225,Indices_Poder!$B$5:$E$250,3,FALSE),Indices_Poder!$G$6:$N$27,4,FALSE)*VLOOKUP($E$8,Regional!$A$2:$B$7,2,FALSE)</f>
        <v>57403.64504240363</v>
      </c>
      <c r="F225" s="1">
        <f>VLOOKUP($B225,Valores!$A$2:$G$300,6,FALSE)*VLOOKUP(VLOOKUP($B225,Indices_Poder!$B$5:$E$250,3,FALSE),Indices_Poder!$G$6:$N$27,4,FALSE)*VLOOKUP($F$8,Regional!$A$2:$B$7,2,FALSE)</f>
        <v>55169.863694580716</v>
      </c>
      <c r="G225" s="1">
        <f>VLOOKUP($B225,Valores!$A$2:$G$300,6,FALSE)*VLOOKUP(VLOOKUP($B225,Indices_Poder!$B$5:$E$250,3,FALSE),Indices_Poder!$G$6:$N$27,4,FALSE)*VLOOKUP($G$8,Regional!$A$2:$B$7,2,FALSE)</f>
        <v>58225.721934368914</v>
      </c>
      <c r="H225" s="1">
        <f>VLOOKUP($B225,Valores!$A$2:$G$300,6,FALSE)*VLOOKUP(VLOOKUP($B225,Indices_Poder!$B$5:$E$250,3,FALSE),Indices_Poder!$G$6:$N$27,4,FALSE)*VLOOKUP($H$8,Regional!$A$2:$B$7,2,FALSE)</f>
        <v>57023.788823357609</v>
      </c>
      <c r="I225" s="1">
        <f>VLOOKUP($B225,Valores!$A$2:$G$300,6,FALSE)*VLOOKUP(VLOOKUP($B225,Indices_Poder!$B$5:$E$250,3,FALSE),Indices_Poder!$G$6:$N$27,4,FALSE)*VLOOKUP($I$8,Regional!$A$2:$B$7,2,FALSE)</f>
        <v>57522.704454343431</v>
      </c>
      <c r="J225" s="3">
        <f t="shared" si="80"/>
        <v>57403.64504240363</v>
      </c>
      <c r="K225" s="1">
        <f t="shared" si="81"/>
        <v>55169.863694580716</v>
      </c>
      <c r="L225" s="1">
        <f t="shared" si="82"/>
        <v>58225.721934368914</v>
      </c>
      <c r="M225" s="1">
        <f t="shared" si="83"/>
        <v>57023.788823357609</v>
      </c>
      <c r="N225" s="2">
        <f t="shared" si="84"/>
        <v>57522.704454343431</v>
      </c>
      <c r="O225" s="14">
        <f>VLOOKUP(B225,Valores!$A$2:$O$300,14,FALSE)</f>
        <v>6.6699999999999995E-2</v>
      </c>
      <c r="P225" s="14" t="str">
        <f>VLOOKUP(B225,Valores!$A$2:$O$300,15,FALSE)</f>
        <v>UAR</v>
      </c>
      <c r="Q225" s="5">
        <f t="shared" si="99"/>
        <v>26509.228737259902</v>
      </c>
      <c r="R225" s="5">
        <f t="shared" si="85"/>
        <v>25477.659737508751</v>
      </c>
      <c r="S225" s="5">
        <f t="shared" si="86"/>
        <v>26888.867074731777</v>
      </c>
      <c r="T225" s="5">
        <f t="shared" si="87"/>
        <v>26333.80964339359</v>
      </c>
      <c r="U225" s="5">
        <f t="shared" si="88"/>
        <v>26564.210841307555</v>
      </c>
      <c r="W225" s="1">
        <f t="shared" si="89"/>
        <v>83912.873779663525</v>
      </c>
      <c r="X225" s="7">
        <f t="shared" si="90"/>
        <v>5596.9886811035567</v>
      </c>
      <c r="Z225" s="1">
        <f t="shared" si="91"/>
        <v>80647.523432089467</v>
      </c>
      <c r="AA225" s="7">
        <f t="shared" si="92"/>
        <v>5379.1898129203673</v>
      </c>
      <c r="AC225" s="1">
        <f t="shared" si="93"/>
        <v>85114.589009100688</v>
      </c>
      <c r="AD225" s="7">
        <f t="shared" si="94"/>
        <v>5677.1430869070155</v>
      </c>
      <c r="AF225" s="1">
        <f t="shared" si="95"/>
        <v>83357.598466751195</v>
      </c>
      <c r="AG225" s="7">
        <f t="shared" si="96"/>
        <v>5559.9518177323043</v>
      </c>
      <c r="AI225" s="1">
        <f t="shared" si="97"/>
        <v>84086.915295650979</v>
      </c>
      <c r="AJ225" s="7">
        <f t="shared" si="98"/>
        <v>5608.5972502199202</v>
      </c>
    </row>
    <row r="226" spans="1:36" x14ac:dyDescent="0.2">
      <c r="A226" s="5">
        <v>26</v>
      </c>
      <c r="B226" s="6" t="s">
        <v>499</v>
      </c>
      <c r="C226" s="6" t="str">
        <f>VLOOKUP(B226,Valores!$A$2:$F$300,5,FALSE)</f>
        <v>unid.</v>
      </c>
      <c r="D226" s="6">
        <v>1</v>
      </c>
      <c r="E226" s="3">
        <f>VLOOKUP($B226,Valores!$A$2:$G$300,6,FALSE)*VLOOKUP(VLOOKUP($B226,Indices_Poder!$B$5:$E$250,3,FALSE),Indices_Poder!$G$6:$N$27,4,FALSE)*VLOOKUP($E$8,Regional!$A$2:$B$7,2,FALSE)</f>
        <v>35004.213271464112</v>
      </c>
      <c r="F226" s="1">
        <f>VLOOKUP($B226,Valores!$A$2:$G$300,6,FALSE)*VLOOKUP(VLOOKUP($B226,Indices_Poder!$B$5:$E$250,3,FALSE),Indices_Poder!$G$6:$N$27,4,FALSE)*VLOOKUP($F$8,Regional!$A$2:$B$7,2,FALSE)</f>
        <v>33642.074009344913</v>
      </c>
      <c r="G226" s="1">
        <f>VLOOKUP($B226,Valores!$A$2:$G$300,6,FALSE)*VLOOKUP(VLOOKUP($B226,Indices_Poder!$B$5:$E$250,3,FALSE),Indices_Poder!$G$6:$N$27,4,FALSE)*VLOOKUP($G$8,Regional!$A$2:$B$7,2,FALSE)</f>
        <v>35505.50817757396</v>
      </c>
      <c r="H226" s="1">
        <f>VLOOKUP($B226,Valores!$A$2:$G$300,6,FALSE)*VLOOKUP(VLOOKUP($B226,Indices_Poder!$B$5:$E$250,3,FALSE),Indices_Poder!$G$6:$N$27,4,FALSE)*VLOOKUP($H$8,Regional!$A$2:$B$7,2,FALSE)</f>
        <v>34772.580452778864</v>
      </c>
      <c r="I226" s="1">
        <f>VLOOKUP($B226,Valores!$A$2:$G$300,6,FALSE)*VLOOKUP(VLOOKUP($B226,Indices_Poder!$B$5:$E$250,3,FALSE),Indices_Poder!$G$6:$N$27,4,FALSE)*VLOOKUP($I$8,Regional!$A$2:$B$7,2,FALSE)</f>
        <v>35076.814602693812</v>
      </c>
      <c r="J226" s="3">
        <f t="shared" si="80"/>
        <v>35004.213271464112</v>
      </c>
      <c r="K226" s="1">
        <f t="shared" si="81"/>
        <v>33642.074009344913</v>
      </c>
      <c r="L226" s="1">
        <f t="shared" si="82"/>
        <v>35505.50817757396</v>
      </c>
      <c r="M226" s="1">
        <f t="shared" si="83"/>
        <v>34772.580452778864</v>
      </c>
      <c r="N226" s="2">
        <f t="shared" si="84"/>
        <v>35076.814602693812</v>
      </c>
      <c r="O226" s="14">
        <f>VLOOKUP(B226,Valores!$A$2:$O$300,14,FALSE)</f>
        <v>6.6699999999999995E-2</v>
      </c>
      <c r="P226" s="14" t="str">
        <f>VLOOKUP(B226,Valores!$A$2:$O$300,15,FALSE)</f>
        <v>UAR</v>
      </c>
      <c r="Q226" s="5">
        <f t="shared" si="99"/>
        <v>16165.083170164764</v>
      </c>
      <c r="R226" s="5">
        <f t="shared" si="85"/>
        <v>15536.041909024523</v>
      </c>
      <c r="S226" s="5">
        <f t="shared" si="86"/>
        <v>16396.583126675767</v>
      </c>
      <c r="T226" s="5">
        <f t="shared" si="87"/>
        <v>16058.114224742436</v>
      </c>
      <c r="U226" s="5">
        <f t="shared" si="88"/>
        <v>16198.610750073252</v>
      </c>
      <c r="W226" s="1">
        <f t="shared" si="89"/>
        <v>51169.296441628874</v>
      </c>
      <c r="X226" s="7">
        <f t="shared" si="90"/>
        <v>3412.9920726566456</v>
      </c>
      <c r="Z226" s="1">
        <f t="shared" si="91"/>
        <v>49178.11591836944</v>
      </c>
      <c r="AA226" s="7">
        <f t="shared" si="92"/>
        <v>3280.1803317552412</v>
      </c>
      <c r="AC226" s="1">
        <f t="shared" si="93"/>
        <v>51902.091304249727</v>
      </c>
      <c r="AD226" s="7">
        <f t="shared" si="94"/>
        <v>3461.8694899934567</v>
      </c>
      <c r="AF226" s="1">
        <f t="shared" si="95"/>
        <v>50830.6946775213</v>
      </c>
      <c r="AG226" s="7">
        <f t="shared" si="96"/>
        <v>3390.4073349906703</v>
      </c>
      <c r="AI226" s="1">
        <f t="shared" si="97"/>
        <v>51275.425352767066</v>
      </c>
      <c r="AJ226" s="7">
        <f t="shared" si="98"/>
        <v>3420.070871029563</v>
      </c>
    </row>
    <row r="227" spans="1:36" x14ac:dyDescent="0.2">
      <c r="A227" s="5">
        <v>27</v>
      </c>
      <c r="B227" s="6" t="s">
        <v>384</v>
      </c>
      <c r="C227" s="6" t="str">
        <f>VLOOKUP(B227,Valores!$A$2:$F$300,5,FALSE)</f>
        <v>unid.</v>
      </c>
      <c r="D227" s="6">
        <v>1</v>
      </c>
      <c r="E227" s="3">
        <f>VLOOKUP($B227,Valores!$A$2:$G$300,6,FALSE)*VLOOKUP(VLOOKUP($B227,Indices_Poder!$B$5:$E$250,3,FALSE),Indices_Poder!$G$6:$N$27,4,FALSE)*VLOOKUP($E$8,Regional!$A$2:$B$7,2,FALSE)</f>
        <v>57403.64504240363</v>
      </c>
      <c r="F227" s="1">
        <f>VLOOKUP($B227,Valores!$A$2:$G$300,6,FALSE)*VLOOKUP(VLOOKUP($B227,Indices_Poder!$B$5:$E$250,3,FALSE),Indices_Poder!$G$6:$N$27,4,FALSE)*VLOOKUP($F$8,Regional!$A$2:$B$7,2,FALSE)</f>
        <v>55169.863694580716</v>
      </c>
      <c r="G227" s="1">
        <f>VLOOKUP($B227,Valores!$A$2:$G$300,6,FALSE)*VLOOKUP(VLOOKUP($B227,Indices_Poder!$B$5:$E$250,3,FALSE),Indices_Poder!$G$6:$N$27,4,FALSE)*VLOOKUP($G$8,Regional!$A$2:$B$7,2,FALSE)</f>
        <v>58225.721934368914</v>
      </c>
      <c r="H227" s="1">
        <f>VLOOKUP($B227,Valores!$A$2:$G$300,6,FALSE)*VLOOKUP(VLOOKUP($B227,Indices_Poder!$B$5:$E$250,3,FALSE),Indices_Poder!$G$6:$N$27,4,FALSE)*VLOOKUP($H$8,Regional!$A$2:$B$7,2,FALSE)</f>
        <v>57023.788823357609</v>
      </c>
      <c r="I227" s="1">
        <f>VLOOKUP($B227,Valores!$A$2:$G$300,6,FALSE)*VLOOKUP(VLOOKUP($B227,Indices_Poder!$B$5:$E$250,3,FALSE),Indices_Poder!$G$6:$N$27,4,FALSE)*VLOOKUP($I$8,Regional!$A$2:$B$7,2,FALSE)</f>
        <v>57522.704454343431</v>
      </c>
      <c r="J227" s="3">
        <f t="shared" si="80"/>
        <v>57403.64504240363</v>
      </c>
      <c r="K227" s="1">
        <f t="shared" si="81"/>
        <v>55169.863694580716</v>
      </c>
      <c r="L227" s="1">
        <f t="shared" si="82"/>
        <v>58225.721934368914</v>
      </c>
      <c r="M227" s="1">
        <f t="shared" si="83"/>
        <v>57023.788823357609</v>
      </c>
      <c r="N227" s="2">
        <f t="shared" si="84"/>
        <v>57522.704454343431</v>
      </c>
      <c r="O227" s="14">
        <f>VLOOKUP(B227,Valores!$A$2:$O$300,14,FALSE)</f>
        <v>6.6699999999999995E-2</v>
      </c>
      <c r="P227" s="14" t="str">
        <f>VLOOKUP(B227,Valores!$A$2:$O$300,15,FALSE)</f>
        <v>UAR</v>
      </c>
      <c r="Q227" s="5">
        <f t="shared" si="99"/>
        <v>26509.228737259902</v>
      </c>
      <c r="R227" s="5">
        <f t="shared" si="85"/>
        <v>25477.659737508751</v>
      </c>
      <c r="S227" s="5">
        <f t="shared" si="86"/>
        <v>26888.867074731777</v>
      </c>
      <c r="T227" s="5">
        <f t="shared" si="87"/>
        <v>26333.80964339359</v>
      </c>
      <c r="U227" s="5">
        <f t="shared" si="88"/>
        <v>26564.210841307555</v>
      </c>
      <c r="W227" s="1">
        <f t="shared" si="89"/>
        <v>83912.873779663525</v>
      </c>
      <c r="X227" s="7">
        <f t="shared" si="90"/>
        <v>5596.9886811035567</v>
      </c>
      <c r="Z227" s="1">
        <f t="shared" si="91"/>
        <v>80647.523432089467</v>
      </c>
      <c r="AA227" s="7">
        <f t="shared" si="92"/>
        <v>5379.1898129203673</v>
      </c>
      <c r="AC227" s="1">
        <f t="shared" si="93"/>
        <v>85114.589009100688</v>
      </c>
      <c r="AD227" s="7">
        <f t="shared" si="94"/>
        <v>5677.1430869070155</v>
      </c>
      <c r="AF227" s="1">
        <f t="shared" si="95"/>
        <v>83357.598466751195</v>
      </c>
      <c r="AG227" s="7">
        <f t="shared" si="96"/>
        <v>5559.9518177323043</v>
      </c>
      <c r="AI227" s="1">
        <f t="shared" si="97"/>
        <v>84086.915295650979</v>
      </c>
      <c r="AJ227" s="7">
        <f t="shared" si="98"/>
        <v>5608.5972502199202</v>
      </c>
    </row>
    <row r="228" spans="1:36" x14ac:dyDescent="0.2">
      <c r="A228" s="24">
        <v>28</v>
      </c>
      <c r="B228" s="25" t="s">
        <v>381</v>
      </c>
      <c r="C228" s="6" t="str">
        <f>VLOOKUP(B228,Valores!$A$2:$F$300,5,FALSE)</f>
        <v>unid.</v>
      </c>
      <c r="D228" s="6">
        <v>1</v>
      </c>
      <c r="E228" s="3">
        <f>VLOOKUP($B228,Valores!$A$2:$G$300,6,FALSE)*VLOOKUP(VLOOKUP($B228,Indices_Poder!$B$5:$E$250,3,FALSE),Indices_Poder!$G$6:$N$27,4,FALSE)*VLOOKUP($E$8,Regional!$A$2:$B$7,2,FALSE)</f>
        <v>35004.213271464112</v>
      </c>
      <c r="F228" s="1">
        <f>VLOOKUP($B228,Valores!$A$2:$G$300,6,FALSE)*VLOOKUP(VLOOKUP($B228,Indices_Poder!$B$5:$E$250,3,FALSE),Indices_Poder!$G$6:$N$27,4,FALSE)*VLOOKUP($F$8,Regional!$A$2:$B$7,2,FALSE)</f>
        <v>33642.074009344913</v>
      </c>
      <c r="G228" s="1">
        <f>VLOOKUP($B228,Valores!$A$2:$G$300,6,FALSE)*VLOOKUP(VLOOKUP($B228,Indices_Poder!$B$5:$E$250,3,FALSE),Indices_Poder!$G$6:$N$27,4,FALSE)*VLOOKUP($G$8,Regional!$A$2:$B$7,2,FALSE)</f>
        <v>35505.50817757396</v>
      </c>
      <c r="H228" s="1">
        <f>VLOOKUP($B228,Valores!$A$2:$G$300,6,FALSE)*VLOOKUP(VLOOKUP($B228,Indices_Poder!$B$5:$E$250,3,FALSE),Indices_Poder!$G$6:$N$27,4,FALSE)*VLOOKUP($H$8,Regional!$A$2:$B$7,2,FALSE)</f>
        <v>34772.580452778864</v>
      </c>
      <c r="I228" s="1">
        <f>VLOOKUP($B228,Valores!$A$2:$G$300,6,FALSE)*VLOOKUP(VLOOKUP($B228,Indices_Poder!$B$5:$E$250,3,FALSE),Indices_Poder!$G$6:$N$27,4,FALSE)*VLOOKUP($I$8,Regional!$A$2:$B$7,2,FALSE)</f>
        <v>35076.814602693812</v>
      </c>
      <c r="J228" s="28">
        <f t="shared" si="80"/>
        <v>35004.213271464112</v>
      </c>
      <c r="K228" s="29">
        <f t="shared" si="81"/>
        <v>33642.074009344913</v>
      </c>
      <c r="L228" s="29">
        <f t="shared" si="82"/>
        <v>35505.50817757396</v>
      </c>
      <c r="M228" s="29">
        <f t="shared" si="83"/>
        <v>34772.580452778864</v>
      </c>
      <c r="N228" s="38">
        <f t="shared" si="84"/>
        <v>35076.814602693812</v>
      </c>
      <c r="O228" s="14">
        <f>VLOOKUP(B228,Valores!$A$2:$O$300,14,FALSE)</f>
        <v>6.6699999999999995E-2</v>
      </c>
      <c r="P228" s="14" t="str">
        <f>VLOOKUP(B228,Valores!$A$2:$O$300,15,FALSE)</f>
        <v>UAR</v>
      </c>
      <c r="Q228" s="5">
        <f t="shared" si="99"/>
        <v>16165.083170164764</v>
      </c>
      <c r="R228" s="5">
        <f t="shared" si="85"/>
        <v>15536.041909024523</v>
      </c>
      <c r="S228" s="5">
        <f t="shared" si="86"/>
        <v>16396.583126675767</v>
      </c>
      <c r="T228" s="5">
        <f t="shared" si="87"/>
        <v>16058.114224742436</v>
      </c>
      <c r="U228" s="5">
        <f t="shared" si="88"/>
        <v>16198.610750073252</v>
      </c>
      <c r="W228" s="1">
        <f t="shared" si="89"/>
        <v>51169.296441628874</v>
      </c>
      <c r="X228" s="7">
        <f t="shared" si="90"/>
        <v>3412.9920726566456</v>
      </c>
      <c r="Z228" s="1">
        <f t="shared" si="91"/>
        <v>49178.11591836944</v>
      </c>
      <c r="AA228" s="7">
        <f t="shared" si="92"/>
        <v>3280.1803317552412</v>
      </c>
      <c r="AC228" s="1">
        <f t="shared" si="93"/>
        <v>51902.091304249727</v>
      </c>
      <c r="AD228" s="7">
        <f t="shared" si="94"/>
        <v>3461.8694899934567</v>
      </c>
      <c r="AF228" s="1">
        <f t="shared" si="95"/>
        <v>50830.6946775213</v>
      </c>
      <c r="AG228" s="7">
        <f t="shared" si="96"/>
        <v>3390.4073349906703</v>
      </c>
      <c r="AI228" s="1">
        <f t="shared" si="97"/>
        <v>51275.425352767066</v>
      </c>
      <c r="AJ228" s="7">
        <f t="shared" si="98"/>
        <v>3420.070871029563</v>
      </c>
    </row>
    <row r="229" spans="1:36" x14ac:dyDescent="0.2">
      <c r="A229" s="44"/>
      <c r="B229" s="45" t="s">
        <v>38</v>
      </c>
      <c r="C229" s="45"/>
      <c r="D229" s="45"/>
      <c r="E229" s="46"/>
      <c r="F229" s="46"/>
      <c r="G229" s="46"/>
      <c r="H229" s="46"/>
      <c r="I229" s="46"/>
      <c r="J229" s="46">
        <f>SUM(J201:J228)</f>
        <v>2368781.9333851729</v>
      </c>
      <c r="K229" s="46">
        <f>SUM(K201:K228)</f>
        <v>2276604.1475329502</v>
      </c>
      <c r="L229" s="46">
        <f>SUM(L201:L228)</f>
        <v>2402705.2302089599</v>
      </c>
      <c r="M229" s="46">
        <f>SUM(M201:M228)</f>
        <v>2353107.0307148714</v>
      </c>
      <c r="N229" s="46">
        <f>SUM(N201:N228)</f>
        <v>2373694.9625803418</v>
      </c>
      <c r="Q229" s="3">
        <f>SUMIF($O201:$O228,"&lt;&gt;Rateio",X201:X228)</f>
        <v>108499.52410495057</v>
      </c>
      <c r="R229" s="3">
        <f>SUMIF($O201:$O228,"&lt;&gt;Rateio",AA201:AA228)</f>
        <v>104277.41916694064</v>
      </c>
      <c r="S229" s="3">
        <f>SUMIF($O201:$O228,"&lt;&gt;Rateio",AD201:AD228)</f>
        <v>110053.34445015728</v>
      </c>
      <c r="T229" s="3">
        <f>SUMIF($O201:$O228,"&lt;&gt;Rateio",AG201:AG228)</f>
        <v>107781.55194544124</v>
      </c>
      <c r="U229" s="3">
        <f>SUMIF($O201:$O228,"&lt;&gt;Rateio",AJ201:AJ228)</f>
        <v>108724.56015494603</v>
      </c>
      <c r="W229" s="36"/>
      <c r="X229" s="215"/>
      <c r="Z229" s="36"/>
      <c r="AA229" s="215"/>
      <c r="AC229" s="36"/>
      <c r="AD229" s="215"/>
      <c r="AF229" s="36"/>
      <c r="AG229" s="215"/>
      <c r="AI229" s="36"/>
      <c r="AJ229" s="215"/>
    </row>
    <row r="230" spans="1:36" ht="12.75" hidden="1" customHeight="1" x14ac:dyDescent="0.2">
      <c r="A230" s="44"/>
      <c r="B230" s="45"/>
      <c r="C230" s="45"/>
      <c r="D230" s="45"/>
      <c r="E230" s="92" t="s">
        <v>30</v>
      </c>
      <c r="F230" s="92" t="s">
        <v>31</v>
      </c>
      <c r="G230" s="92" t="s">
        <v>32</v>
      </c>
      <c r="H230" s="92" t="s">
        <v>33</v>
      </c>
      <c r="I230" s="92" t="s">
        <v>34</v>
      </c>
      <c r="J230" s="46"/>
      <c r="K230" s="46"/>
      <c r="L230" s="46"/>
      <c r="M230" s="46"/>
      <c r="N230" s="46"/>
      <c r="Q230" s="5"/>
      <c r="R230" s="5"/>
      <c r="S230" s="5"/>
      <c r="T230" s="5"/>
      <c r="U230" s="5"/>
      <c r="X230" s="7"/>
      <c r="AA230" s="7"/>
      <c r="AD230" s="7"/>
      <c r="AG230" s="7"/>
      <c r="AJ230" s="7"/>
    </row>
    <row r="231" spans="1:36" s="14" customFormat="1" ht="12.75" hidden="1" customHeight="1" x14ac:dyDescent="0.2">
      <c r="A231" s="30"/>
      <c r="B231" s="123" t="s">
        <v>215</v>
      </c>
      <c r="C231" s="31"/>
      <c r="D231" s="31"/>
      <c r="E231" s="33" t="e">
        <f>(SUMIF(#REF!,"Obras civis",J201:J227)+#REF!)*3.98%</f>
        <v>#REF!</v>
      </c>
      <c r="F231" s="33" t="e">
        <f>(SUMIF(#REF!,"Obras civis",K201:K227)+#REF!)*3.98%</f>
        <v>#REF!</v>
      </c>
      <c r="G231" s="33" t="e">
        <f>(SUMIF(#REF!,"Obras civis",L201:L227)+#REF!)*3.98%</f>
        <v>#REF!</v>
      </c>
      <c r="H231" s="33" t="e">
        <f>(SUMIF(#REF!,"Obras civis",M201:M227)+#REF!)*3.98%</f>
        <v>#REF!</v>
      </c>
      <c r="I231" s="33" t="e">
        <f>(SUMIF(#REF!,"Obras civis",N201:N227)+#REF!)*3.98%</f>
        <v>#REF!</v>
      </c>
      <c r="J231" s="33"/>
      <c r="K231" s="33"/>
      <c r="L231" s="33"/>
      <c r="M231" s="33"/>
      <c r="N231" s="33"/>
      <c r="Q231" s="5"/>
      <c r="R231" s="5"/>
      <c r="S231" s="5"/>
      <c r="T231" s="5"/>
      <c r="U231" s="5"/>
      <c r="W231" s="6"/>
      <c r="X231" s="7"/>
      <c r="Z231" s="6"/>
      <c r="AA231" s="7"/>
      <c r="AC231" s="6"/>
      <c r="AD231" s="7"/>
      <c r="AF231" s="6"/>
      <c r="AG231" s="7"/>
      <c r="AI231" s="6"/>
      <c r="AJ231" s="7"/>
    </row>
    <row r="232" spans="1:36" s="14" customFormat="1" ht="12.75" hidden="1" customHeight="1" x14ac:dyDescent="0.2">
      <c r="A232" s="30"/>
      <c r="B232" s="31" t="s">
        <v>141</v>
      </c>
      <c r="C232" s="41"/>
      <c r="D232" s="41"/>
      <c r="E232" s="35" t="e">
        <f>J229+#REF!+E231</f>
        <v>#REF!</v>
      </c>
      <c r="F232" s="35" t="e">
        <f>K229+#REF!+F231</f>
        <v>#REF!</v>
      </c>
      <c r="G232" s="35" t="e">
        <f>L229+#REF!+G231</f>
        <v>#REF!</v>
      </c>
      <c r="H232" s="35" t="e">
        <f>M229+#REF!+H231</f>
        <v>#REF!</v>
      </c>
      <c r="I232" s="35" t="e">
        <f>N229+#REF!+I231</f>
        <v>#REF!</v>
      </c>
      <c r="J232" s="35"/>
      <c r="K232" s="35"/>
      <c r="L232" s="35"/>
      <c r="M232" s="35"/>
      <c r="N232" s="35"/>
      <c r="Q232" s="5"/>
      <c r="R232" s="5"/>
      <c r="S232" s="5"/>
      <c r="T232" s="5"/>
      <c r="U232" s="5"/>
      <c r="W232" s="6"/>
      <c r="X232" s="7"/>
      <c r="Z232" s="6"/>
      <c r="AA232" s="7"/>
      <c r="AC232" s="6"/>
      <c r="AD232" s="7"/>
      <c r="AF232" s="6"/>
      <c r="AG232" s="7"/>
      <c r="AI232" s="6"/>
      <c r="AJ232" s="7"/>
    </row>
    <row r="233" spans="1:36" s="14" customFormat="1" ht="12.75" hidden="1" customHeight="1" x14ac:dyDescent="0.2">
      <c r="A233" s="30"/>
      <c r="B233" s="31" t="s">
        <v>209</v>
      </c>
      <c r="C233" s="31"/>
      <c r="D233" s="31"/>
      <c r="E233" s="33" t="e">
        <f>E232*2.7%</f>
        <v>#REF!</v>
      </c>
      <c r="F233" s="33" t="e">
        <f>F232*2.7%</f>
        <v>#REF!</v>
      </c>
      <c r="G233" s="33" t="e">
        <f>G232*2.7%</f>
        <v>#REF!</v>
      </c>
      <c r="H233" s="33" t="e">
        <f>H232*2.7%</f>
        <v>#REF!</v>
      </c>
      <c r="I233" s="33" t="e">
        <f>I232*2.7%</f>
        <v>#REF!</v>
      </c>
      <c r="J233" s="33"/>
      <c r="K233" s="33"/>
      <c r="L233" s="33"/>
      <c r="M233" s="33"/>
      <c r="N233" s="33"/>
      <c r="Q233" s="5"/>
      <c r="R233" s="5"/>
      <c r="S233" s="5"/>
      <c r="T233" s="5"/>
      <c r="U233" s="5"/>
      <c r="W233" s="6"/>
      <c r="X233" s="7"/>
      <c r="Z233" s="6"/>
      <c r="AA233" s="7"/>
      <c r="AC233" s="6"/>
      <c r="AD233" s="7"/>
      <c r="AF233" s="6"/>
      <c r="AG233" s="7"/>
      <c r="AI233" s="6"/>
      <c r="AJ233" s="7"/>
    </row>
    <row r="234" spans="1:36" s="14" customFormat="1" ht="12.75" hidden="1" customHeight="1" x14ac:dyDescent="0.2">
      <c r="A234" s="30"/>
      <c r="B234" s="31" t="s">
        <v>210</v>
      </c>
      <c r="C234" s="41"/>
      <c r="D234" s="41"/>
      <c r="E234" s="35" t="e">
        <f>E232*1.4%</f>
        <v>#REF!</v>
      </c>
      <c r="F234" s="35" t="e">
        <f>F232*1.4%</f>
        <v>#REF!</v>
      </c>
      <c r="G234" s="35" t="e">
        <f>G232*1.4%</f>
        <v>#REF!</v>
      </c>
      <c r="H234" s="35" t="e">
        <f>H232*1.4%</f>
        <v>#REF!</v>
      </c>
      <c r="I234" s="35" t="e">
        <f>I232*1.4%</f>
        <v>#REF!</v>
      </c>
      <c r="J234" s="35"/>
      <c r="K234" s="35"/>
      <c r="L234" s="35"/>
      <c r="M234" s="35"/>
      <c r="N234" s="35"/>
      <c r="Q234" s="5"/>
      <c r="R234" s="5"/>
      <c r="S234" s="5"/>
      <c r="T234" s="5"/>
      <c r="U234" s="5"/>
      <c r="W234" s="6"/>
      <c r="X234" s="7"/>
      <c r="Z234" s="6"/>
      <c r="AA234" s="7"/>
      <c r="AC234" s="6"/>
      <c r="AD234" s="7"/>
      <c r="AF234" s="6"/>
      <c r="AG234" s="7"/>
      <c r="AI234" s="6"/>
      <c r="AJ234" s="7"/>
    </row>
    <row r="235" spans="1:36" ht="12.75" hidden="1" customHeight="1" x14ac:dyDescent="0.2">
      <c r="A235" s="119"/>
      <c r="B235" s="121" t="s">
        <v>213</v>
      </c>
      <c r="C235" s="121"/>
      <c r="D235" s="121"/>
      <c r="E235" s="120" t="e">
        <f>E232*3.99%</f>
        <v>#REF!</v>
      </c>
      <c r="F235" s="120" t="e">
        <f>F232*3.99%</f>
        <v>#REF!</v>
      </c>
      <c r="G235" s="120" t="e">
        <f>G232*3.99%</f>
        <v>#REF!</v>
      </c>
      <c r="H235" s="120" t="e">
        <f>H232*3.99%</f>
        <v>#REF!</v>
      </c>
      <c r="I235" s="120" t="e">
        <f>I232*3.99%</f>
        <v>#REF!</v>
      </c>
      <c r="J235" s="122"/>
      <c r="K235" s="120"/>
      <c r="L235" s="120"/>
      <c r="M235" s="120"/>
      <c r="N235" s="120"/>
      <c r="Q235" s="5"/>
      <c r="R235" s="5"/>
      <c r="S235" s="5"/>
      <c r="T235" s="5"/>
      <c r="U235" s="5"/>
      <c r="X235" s="7"/>
      <c r="AA235" s="7"/>
      <c r="AD235" s="7"/>
      <c r="AG235" s="7"/>
      <c r="AJ235" s="7"/>
    </row>
    <row r="236" spans="1:36" s="14" customFormat="1" ht="12.75" hidden="1" customHeight="1" x14ac:dyDescent="0.2">
      <c r="A236" s="30"/>
      <c r="B236" s="43" t="s">
        <v>211</v>
      </c>
      <c r="C236" s="43"/>
      <c r="D236" s="43"/>
      <c r="E236" s="42" t="e">
        <f>E232*2.7%</f>
        <v>#REF!</v>
      </c>
      <c r="F236" s="42" t="e">
        <f>F232*2.7%</f>
        <v>#REF!</v>
      </c>
      <c r="G236" s="42" t="e">
        <f>G232*2.7%</f>
        <v>#REF!</v>
      </c>
      <c r="H236" s="42" t="e">
        <f>H232*2.7%</f>
        <v>#REF!</v>
      </c>
      <c r="I236" s="42" t="e">
        <f>I232*2.7%</f>
        <v>#REF!</v>
      </c>
      <c r="J236" s="42"/>
      <c r="K236" s="42"/>
      <c r="L236" s="42"/>
      <c r="M236" s="42"/>
      <c r="N236" s="42"/>
      <c r="Q236" s="5"/>
      <c r="R236" s="5"/>
      <c r="S236" s="5"/>
      <c r="T236" s="5"/>
      <c r="U236" s="5"/>
      <c r="W236" s="6"/>
      <c r="X236" s="7"/>
      <c r="Z236" s="6"/>
      <c r="AA236" s="7"/>
      <c r="AC236" s="6"/>
      <c r="AD236" s="7"/>
      <c r="AF236" s="6"/>
      <c r="AG236" s="7"/>
      <c r="AI236" s="6"/>
      <c r="AJ236" s="7"/>
    </row>
    <row r="237" spans="1:36" s="14" customFormat="1" ht="12.75" hidden="1" customHeight="1" x14ac:dyDescent="0.2">
      <c r="A237" s="30"/>
      <c r="B237" s="31" t="s">
        <v>142</v>
      </c>
      <c r="C237" s="31"/>
      <c r="D237" s="31"/>
      <c r="E237" s="33" t="e">
        <f>E232+E233+E234+E235+E236</f>
        <v>#REF!</v>
      </c>
      <c r="F237" s="33" t="e">
        <f>F232+F233+F234+F235+F236</f>
        <v>#REF!</v>
      </c>
      <c r="G237" s="33" t="e">
        <f>G232+G233+G234+G235+G236</f>
        <v>#REF!</v>
      </c>
      <c r="H237" s="33" t="e">
        <f>H232+H233+H234+H235+H236</f>
        <v>#REF!</v>
      </c>
      <c r="I237" s="33" t="e">
        <f>I232+I233+I234+I235+I236</f>
        <v>#REF!</v>
      </c>
      <c r="J237" s="33"/>
      <c r="K237" s="33"/>
      <c r="L237" s="33"/>
      <c r="M237" s="33"/>
      <c r="N237" s="33"/>
      <c r="Q237" s="5"/>
      <c r="R237" s="5"/>
      <c r="S237" s="5"/>
      <c r="T237" s="5"/>
      <c r="U237" s="5"/>
      <c r="W237" s="6"/>
      <c r="X237" s="7"/>
      <c r="Z237" s="6"/>
      <c r="AA237" s="7"/>
      <c r="AC237" s="6"/>
      <c r="AD237" s="7"/>
      <c r="AF237" s="6"/>
      <c r="AG237" s="7"/>
      <c r="AI237" s="6"/>
      <c r="AJ237" s="7"/>
    </row>
    <row r="238" spans="1:36" s="14" customFormat="1" ht="12.75" hidden="1" customHeight="1" x14ac:dyDescent="0.2">
      <c r="A238" s="31"/>
      <c r="B238" s="31" t="s">
        <v>143</v>
      </c>
      <c r="C238" s="31"/>
      <c r="D238" s="31"/>
      <c r="E238" s="33" t="e">
        <f>E237*3%</f>
        <v>#REF!</v>
      </c>
      <c r="F238" s="33" t="e">
        <f>F237*3%</f>
        <v>#REF!</v>
      </c>
      <c r="G238" s="33" t="e">
        <f>G237*3%</f>
        <v>#REF!</v>
      </c>
      <c r="H238" s="33" t="e">
        <f>H237*3%</f>
        <v>#REF!</v>
      </c>
      <c r="I238" s="33" t="e">
        <f>I237*3%</f>
        <v>#REF!</v>
      </c>
      <c r="J238" s="33"/>
      <c r="K238" s="33"/>
      <c r="L238" s="33"/>
      <c r="M238" s="33"/>
      <c r="N238" s="33"/>
      <c r="Q238" s="5"/>
      <c r="R238" s="5"/>
      <c r="S238" s="5"/>
      <c r="T238" s="5"/>
      <c r="U238" s="5"/>
      <c r="W238" s="6"/>
      <c r="X238" s="7"/>
      <c r="Z238" s="6"/>
      <c r="AA238" s="7"/>
      <c r="AC238" s="6"/>
      <c r="AD238" s="7"/>
      <c r="AF238" s="6"/>
      <c r="AG238" s="7"/>
      <c r="AI238" s="6"/>
      <c r="AJ238" s="7"/>
    </row>
    <row r="239" spans="1:36" s="14" customFormat="1" ht="12.75" hidden="1" customHeight="1" x14ac:dyDescent="0.2">
      <c r="A239" s="8"/>
      <c r="B239" s="8" t="s">
        <v>212</v>
      </c>
      <c r="C239" s="8"/>
      <c r="D239" s="8"/>
      <c r="E239" s="4" t="e">
        <f>E237*2.7%</f>
        <v>#REF!</v>
      </c>
      <c r="F239" s="4" t="e">
        <f>F237*2.7%</f>
        <v>#REF!</v>
      </c>
      <c r="G239" s="4" t="e">
        <f>G237*2.7%</f>
        <v>#REF!</v>
      </c>
      <c r="H239" s="4" t="e">
        <f>H237*2.7%</f>
        <v>#REF!</v>
      </c>
      <c r="I239" s="4" t="e">
        <f>I237*2.7%</f>
        <v>#REF!</v>
      </c>
      <c r="J239" s="4"/>
      <c r="K239" s="4"/>
      <c r="L239" s="4"/>
      <c r="M239" s="4"/>
      <c r="N239" s="4"/>
      <c r="Q239" s="5"/>
      <c r="R239" s="5"/>
      <c r="S239" s="5"/>
      <c r="T239" s="5"/>
      <c r="U239" s="5"/>
      <c r="W239" s="6"/>
      <c r="X239" s="7"/>
      <c r="Z239" s="6"/>
      <c r="AA239" s="7"/>
      <c r="AC239" s="6"/>
      <c r="AD239" s="7"/>
      <c r="AF239" s="6"/>
      <c r="AG239" s="7"/>
      <c r="AI239" s="6"/>
      <c r="AJ239" s="7"/>
    </row>
    <row r="240" spans="1:36" x14ac:dyDescent="0.2">
      <c r="A240" s="44"/>
      <c r="B240" s="45" t="s">
        <v>144</v>
      </c>
      <c r="C240" s="45"/>
      <c r="D240" s="45"/>
      <c r="E240" s="46">
        <f>J229*(1+Entrada!$H$13)</f>
        <v>4181847.6251981845</v>
      </c>
      <c r="F240" s="46">
        <f>K229*(1+Entrada!$H$13)</f>
        <v>4019116.9620546703</v>
      </c>
      <c r="G240" s="46">
        <f>L229*(1+Entrada!$H$13)</f>
        <v>4241735.8134108977</v>
      </c>
      <c r="H240" s="46">
        <f>M229*(1+Entrada!$H$13)</f>
        <v>4154175.1520240339</v>
      </c>
      <c r="I240" s="46">
        <f>N229*(1+Entrada!$H$13)</f>
        <v>4190521.0869393358</v>
      </c>
      <c r="J240" s="46"/>
      <c r="K240" s="46"/>
      <c r="L240" s="46"/>
      <c r="M240" s="46"/>
      <c r="N240" s="46"/>
      <c r="Q240" s="3">
        <f>SUMIF($O201:$O228,"&lt;&gt;Rateio",W201:W228)</f>
        <v>2984646.6373229893</v>
      </c>
      <c r="R240" s="3">
        <f>SUMIF($O201:$O228,"&lt;&gt;Rateio",Z201:Z228)</f>
        <v>2868503.3508928409</v>
      </c>
      <c r="S240" s="3">
        <f>SUMIF($O201:$O228,"&lt;&gt;Rateio",AC201:AC228)</f>
        <v>3027389.7249686024</v>
      </c>
      <c r="T240" s="3">
        <f>SUMIF($O201:$O228,"&lt;&gt;Rateio",AF201:AF228)</f>
        <v>2964896.383031569</v>
      </c>
      <c r="U240" s="3">
        <f>SUMIF($O201:$O228,"&lt;&gt;Rateio",AI201:AI228)</f>
        <v>2990837.0155337341</v>
      </c>
      <c r="X240" s="7"/>
      <c r="AA240" s="7"/>
      <c r="AD240" s="7"/>
      <c r="AG240" s="7"/>
      <c r="AJ240" s="7"/>
    </row>
    <row r="241" spans="1:36" x14ac:dyDescent="0.2">
      <c r="E241" s="216">
        <f>Q241</f>
        <v>3.635255267681093E-2</v>
      </c>
      <c r="F241" s="217">
        <f>R241</f>
        <v>3.6352552676810923E-2</v>
      </c>
      <c r="G241" s="217">
        <f>S241</f>
        <v>3.635255267681093E-2</v>
      </c>
      <c r="H241" s="217">
        <f>T241</f>
        <v>3.6352552676810909E-2</v>
      </c>
      <c r="I241" s="218">
        <f>U241</f>
        <v>3.6352552676810916E-2</v>
      </c>
      <c r="Q241" s="24">
        <f>Q229/Q240</f>
        <v>3.635255267681093E-2</v>
      </c>
      <c r="R241" s="24">
        <f>R229/R240</f>
        <v>3.6352552676810923E-2</v>
      </c>
      <c r="S241" s="24">
        <f>S229/S240</f>
        <v>3.635255267681093E-2</v>
      </c>
      <c r="T241" s="24">
        <f>T229/T240</f>
        <v>3.6352552676810909E-2</v>
      </c>
      <c r="U241" s="24">
        <f>U229/U240</f>
        <v>3.6352552676810916E-2</v>
      </c>
      <c r="W241" s="25"/>
      <c r="X241" s="26"/>
      <c r="Z241" s="25"/>
      <c r="AA241" s="26"/>
      <c r="AC241" s="25"/>
      <c r="AD241" s="26"/>
      <c r="AF241" s="25"/>
      <c r="AG241" s="26"/>
      <c r="AI241" s="25"/>
      <c r="AJ241" s="26"/>
    </row>
    <row r="242" spans="1:36" s="14" customFormat="1" x14ac:dyDescent="0.2">
      <c r="E242" s="307"/>
      <c r="F242" s="307"/>
      <c r="G242" s="307"/>
      <c r="H242" s="307"/>
      <c r="I242" s="307"/>
      <c r="J242" s="36"/>
      <c r="K242" s="36"/>
      <c r="L242" s="36"/>
      <c r="M242" s="36"/>
      <c r="N242" s="36"/>
    </row>
    <row r="243" spans="1:36" s="14" customFormat="1" x14ac:dyDescent="0.2">
      <c r="E243" s="307"/>
      <c r="F243" s="307"/>
      <c r="G243" s="307"/>
      <c r="H243" s="307"/>
      <c r="I243" s="307"/>
      <c r="J243" s="36"/>
      <c r="K243" s="36"/>
      <c r="L243" s="36"/>
      <c r="M243" s="36"/>
      <c r="N243" s="36"/>
    </row>
    <row r="245" spans="1:36" s="11" customFormat="1" ht="12.75" customHeight="1" x14ac:dyDescent="0.2">
      <c r="B245" s="378" t="s">
        <v>70</v>
      </c>
      <c r="C245" s="9"/>
      <c r="D245" s="9"/>
      <c r="E245" s="9"/>
      <c r="F245" s="9"/>
      <c r="G245" s="16"/>
      <c r="H245" s="9"/>
      <c r="I245" s="9"/>
      <c r="J245" s="9"/>
      <c r="K245" s="9"/>
      <c r="L245" s="9"/>
      <c r="O245" s="336"/>
      <c r="P245" s="336"/>
      <c r="Q245" s="312" t="s">
        <v>30</v>
      </c>
      <c r="R245" s="312" t="s">
        <v>31</v>
      </c>
      <c r="S245" s="312" t="s">
        <v>32</v>
      </c>
      <c r="T245" s="312" t="s">
        <v>33</v>
      </c>
      <c r="U245" s="312" t="s">
        <v>34</v>
      </c>
      <c r="W245" s="313"/>
      <c r="X245" s="314"/>
      <c r="Z245" s="313"/>
      <c r="AA245" s="314"/>
      <c r="AC245" s="313"/>
      <c r="AD245" s="314"/>
      <c r="AF245" s="313"/>
      <c r="AG245" s="314"/>
      <c r="AI245" s="313"/>
      <c r="AJ245" s="314"/>
    </row>
    <row r="246" spans="1:36" s="11" customFormat="1" ht="12.75" customHeight="1" x14ac:dyDescent="0.2">
      <c r="B246" s="378"/>
      <c r="C246" s="9"/>
      <c r="D246" s="9"/>
      <c r="E246" s="9"/>
      <c r="F246" s="9"/>
      <c r="G246" s="16"/>
      <c r="H246" s="9"/>
      <c r="I246" s="9"/>
      <c r="J246" s="9"/>
      <c r="K246" s="9"/>
      <c r="L246" s="9"/>
      <c r="O246" s="336"/>
      <c r="P246" s="336"/>
      <c r="Q246" s="3">
        <f>SUMIF($O249:$O276,"Rateio",J249:J276)+E288</f>
        <v>5369895.4760356378</v>
      </c>
      <c r="R246" s="3">
        <f>SUMIF($O249:$O276,"Rateio",K249:K276)+F288</f>
        <v>5160933.6175113861</v>
      </c>
      <c r="S246" s="3">
        <f>SUMIF($O249:$O276,"Rateio",L249:L276)+G288</f>
        <v>5446797.682852936</v>
      </c>
      <c r="T246" s="3">
        <f>SUMIF($O249:$O276,"Rateio",M249:M276)+H288</f>
        <v>5334361.3528855778</v>
      </c>
      <c r="U246" s="3">
        <f>SUMIF($O249:$O276,"Rateio",N249:N276)+I288</f>
        <v>5381033.0370229715</v>
      </c>
      <c r="X246" s="212"/>
      <c r="AA246" s="212"/>
      <c r="AD246" s="212"/>
      <c r="AG246" s="212"/>
      <c r="AJ246" s="212"/>
    </row>
    <row r="247" spans="1:36" s="17" customFormat="1" x14ac:dyDescent="0.2">
      <c r="A247" s="379" t="s">
        <v>35</v>
      </c>
      <c r="B247" s="379" t="s">
        <v>36</v>
      </c>
      <c r="C247" s="379" t="s">
        <v>0</v>
      </c>
      <c r="D247" s="379" t="s">
        <v>37</v>
      </c>
      <c r="E247" s="380" t="str">
        <f>$E$7</f>
        <v>Preço Unitário - Ref. 07/2017</v>
      </c>
      <c r="F247" s="380"/>
      <c r="G247" s="380"/>
      <c r="H247" s="380"/>
      <c r="I247" s="380"/>
      <c r="J247" s="381" t="str">
        <f>$J$7</f>
        <v>Preço Total</v>
      </c>
      <c r="K247" s="381"/>
      <c r="L247" s="381"/>
      <c r="M247" s="381"/>
      <c r="N247" s="381"/>
      <c r="O247" s="337"/>
      <c r="P247" s="337"/>
      <c r="Q247" s="3">
        <f>SUMIF($P249:$P276,"UAR",J249:J276)</f>
        <v>2640860.1445980743</v>
      </c>
      <c r="R247" s="3">
        <f>SUMIF($P249:$P276,"UAR",K249:K276)</f>
        <v>2538094.8214403815</v>
      </c>
      <c r="S247" s="3">
        <f>SUMIF($P249:$P276,"UAR",L249:L276)</f>
        <v>2678679.8701256509</v>
      </c>
      <c r="T247" s="3">
        <f>SUMIF($P249:$P276,"UAR",M249:M276)</f>
        <v>2623384.8231474012</v>
      </c>
      <c r="U247" s="3">
        <f>SUMIF($P249:$P276,"UAR",N249:N276)</f>
        <v>2646337.4841572409</v>
      </c>
      <c r="X247" s="213"/>
      <c r="AA247" s="213"/>
      <c r="AD247" s="213"/>
      <c r="AG247" s="213"/>
      <c r="AJ247" s="213"/>
    </row>
    <row r="248" spans="1:36" s="18" customFormat="1" x14ac:dyDescent="0.2">
      <c r="A248" s="379"/>
      <c r="B248" s="379"/>
      <c r="C248" s="379"/>
      <c r="D248" s="379"/>
      <c r="E248" s="10" t="s">
        <v>30</v>
      </c>
      <c r="F248" s="10" t="s">
        <v>31</v>
      </c>
      <c r="G248" s="10" t="s">
        <v>32</v>
      </c>
      <c r="H248" s="10" t="s">
        <v>33</v>
      </c>
      <c r="I248" s="10" t="s">
        <v>34</v>
      </c>
      <c r="J248" s="10" t="s">
        <v>30</v>
      </c>
      <c r="K248" s="10" t="s">
        <v>31</v>
      </c>
      <c r="L248" s="10" t="s">
        <v>32</v>
      </c>
      <c r="M248" s="10" t="s">
        <v>33</v>
      </c>
      <c r="N248" s="10" t="s">
        <v>34</v>
      </c>
      <c r="O248" s="338"/>
      <c r="P248" s="338"/>
      <c r="Q248" s="5">
        <f>Q247/Q246</f>
        <v>0.49178986004169067</v>
      </c>
      <c r="R248" s="5">
        <f>R247/R246</f>
        <v>0.49178986004169079</v>
      </c>
      <c r="S248" s="5">
        <f>S247/S246</f>
        <v>0.49178986004169073</v>
      </c>
      <c r="T248" s="5">
        <f>T247/T246</f>
        <v>0.49178986004169051</v>
      </c>
      <c r="U248" s="5">
        <f>U247/U246</f>
        <v>0.49178986004169067</v>
      </c>
      <c r="X248" s="214"/>
      <c r="AA248" s="214"/>
      <c r="AD248" s="214"/>
      <c r="AG248" s="214"/>
      <c r="AJ248" s="214"/>
    </row>
    <row r="249" spans="1:36" x14ac:dyDescent="0.2">
      <c r="A249" s="19">
        <v>1</v>
      </c>
      <c r="B249" s="20" t="s">
        <v>1</v>
      </c>
      <c r="C249" s="6" t="str">
        <f>VLOOKUP(B249,Valores!$A$2:$F$300,5,FALSE)</f>
        <v>unid.</v>
      </c>
      <c r="D249" s="6">
        <v>1</v>
      </c>
      <c r="E249" s="27">
        <f>Entrada!$I$27*VLOOKUP($E248,Regional!$A$2:$B$7,2,FALSE)</f>
        <v>397305.67820463743</v>
      </c>
      <c r="F249" s="21">
        <f>Entrada!$I$27*VLOOKUP($F248,Regional!$A$2:$B$7,2,FALSE)</f>
        <v>381845.09181326686</v>
      </c>
      <c r="G249" s="21">
        <f>Entrada!$I$27*VLOOKUP($G248,Regional!$A$2:$B$7,2,FALSE)</f>
        <v>402995.48791719764</v>
      </c>
      <c r="H249" s="21">
        <f>Entrada!$I$27*VLOOKUP($H248,Regional!$A$2:$B$7,2,FALSE)</f>
        <v>394676.59371676476</v>
      </c>
      <c r="I249" s="22">
        <f>Entrada!$I$27*VLOOKUP($I248,Regional!$A$2:$B$7,2,FALSE)</f>
        <v>398129.71961128409</v>
      </c>
      <c r="J249" s="27">
        <f t="shared" ref="J249:J276" si="100">$D249*E249</f>
        <v>397305.67820463743</v>
      </c>
      <c r="K249" s="21">
        <f t="shared" ref="K249:K276" si="101">$D249*F249</f>
        <v>381845.09181326686</v>
      </c>
      <c r="L249" s="21">
        <f t="shared" ref="L249:L276" si="102">$D249*G249</f>
        <v>402995.48791719764</v>
      </c>
      <c r="M249" s="21">
        <f t="shared" ref="M249:M276" si="103">$D249*H249</f>
        <v>394676.59371676476</v>
      </c>
      <c r="N249" s="22">
        <f t="shared" ref="N249:N276" si="104">$D249*I249</f>
        <v>398129.71961128409</v>
      </c>
      <c r="O249" s="14">
        <f>VLOOKUP(B249,Valores!$A$2:$O$300,14,FALSE)</f>
        <v>3.0300000000000001E-2</v>
      </c>
      <c r="P249" s="14" t="str">
        <f>VLOOKUP(B249,Valores!$A$2:$O$300,15,FALSE)</f>
        <v>UAR</v>
      </c>
      <c r="Q249" s="5">
        <f>IF($P249="UAR",J249*Q$248,0)</f>
        <v>195390.90387802763</v>
      </c>
      <c r="R249" s="5">
        <f t="shared" ref="R249:R276" si="105">IF($P249="UAR",K249*R$248,0)</f>
        <v>187787.54426045308</v>
      </c>
      <c r="S249" s="5">
        <f t="shared" ref="S249:S276" si="106">IF($P249="UAR",L249*S$248,0)</f>
        <v>198189.0946002315</v>
      </c>
      <c r="T249" s="5">
        <f t="shared" ref="T249:T276" si="107">IF($P249="UAR",M249*T$248,0)</f>
        <v>194097.94678569888</v>
      </c>
      <c r="U249" s="5">
        <f t="shared" ref="U249:U276" si="108">IF($P249="UAR",N249*U$248,0)</f>
        <v>195796.15908607095</v>
      </c>
      <c r="W249" s="1">
        <f t="shared" ref="W249:W276" si="109">J249+Q249</f>
        <v>592696.58208266506</v>
      </c>
      <c r="X249" s="7">
        <f t="shared" ref="X249:X276" si="110">IF($O249="rateio",0,W249*$O249)</f>
        <v>17958.706437104753</v>
      </c>
      <c r="Z249" s="1">
        <f t="shared" ref="Z249:Z276" si="111">K249+R249</f>
        <v>569632.63607371994</v>
      </c>
      <c r="AA249" s="7">
        <f t="shared" ref="AA249:AA276" si="112">IF($O249="rateio",0,Z249*$O249)</f>
        <v>17259.868873033716</v>
      </c>
      <c r="AC249" s="1">
        <f t="shared" ref="AC249:AC276" si="113">L249+S249</f>
        <v>601184.58251742914</v>
      </c>
      <c r="AD249" s="7">
        <f t="shared" ref="AD249:AD276" si="114">IF($O249="rateio",0,AC249*$O249)</f>
        <v>18215.892850278102</v>
      </c>
      <c r="AF249" s="1">
        <f t="shared" ref="AF249:AF276" si="115">M249+T249</f>
        <v>588774.5405024637</v>
      </c>
      <c r="AG249" s="7">
        <f t="shared" ref="AG249:AG276" si="116">IF($O249="rateio",0,AF249*$O249)</f>
        <v>17839.86857722465</v>
      </c>
      <c r="AI249" s="1">
        <f t="shared" ref="AI249:AI276" si="117">N249+U249</f>
        <v>593925.87869735505</v>
      </c>
      <c r="AJ249" s="7">
        <f t="shared" ref="AJ249:AJ276" si="118">IF($O249="rateio",0,AI249*$O249)</f>
        <v>17995.954124529857</v>
      </c>
    </row>
    <row r="250" spans="1:36" x14ac:dyDescent="0.2">
      <c r="A250" s="5">
        <v>2</v>
      </c>
      <c r="B250" s="6" t="s">
        <v>262</v>
      </c>
      <c r="C250" s="6" t="str">
        <f>VLOOKUP(B250,Valores!$A$2:$F$300,5,FALSE)</f>
        <v>unid.</v>
      </c>
      <c r="D250" s="6">
        <v>3</v>
      </c>
      <c r="E250" s="3">
        <f>Entrada!$I$28*VLOOKUP($E248,Regional!$A$2:$B$7,2,FALSE)</f>
        <v>71827.187258561709</v>
      </c>
      <c r="F250" s="1">
        <f>Entrada!$I$28*VLOOKUP($F248,Regional!$A$2:$B$7,2,FALSE)</f>
        <v>69032.13424326558</v>
      </c>
      <c r="G250" s="1">
        <f>Entrada!$I$28*VLOOKUP($G248,Regional!$A$2:$B$7,2,FALSE)</f>
        <v>72855.823520536156</v>
      </c>
      <c r="H250" s="1">
        <f>Entrada!$I$28*VLOOKUP($H248,Regional!$A$2:$B$7,2,FALSE)</f>
        <v>71351.886365097642</v>
      </c>
      <c r="I250" s="2">
        <f>Entrada!$I$28*VLOOKUP($I248,Regional!$A$2:$B$7,2,FALSE)</f>
        <v>71976.162165468355</v>
      </c>
      <c r="J250" s="3">
        <f t="shared" si="100"/>
        <v>215481.56177568511</v>
      </c>
      <c r="K250" s="1">
        <f t="shared" si="101"/>
        <v>207096.40272979674</v>
      </c>
      <c r="L250" s="1">
        <f t="shared" si="102"/>
        <v>218567.47056160847</v>
      </c>
      <c r="M250" s="1">
        <f t="shared" si="103"/>
        <v>214055.65909529291</v>
      </c>
      <c r="N250" s="2">
        <f t="shared" si="104"/>
        <v>215928.48649640506</v>
      </c>
      <c r="O250" s="14">
        <f>VLOOKUP(B250,Valores!$A$2:$O$300,14,FALSE)</f>
        <v>3.3300000000000003E-2</v>
      </c>
      <c r="P250" s="14" t="str">
        <f>VLOOKUP(B250,Valores!$A$2:$O$300,15,FALSE)</f>
        <v>UAR</v>
      </c>
      <c r="Q250" s="5">
        <f t="shared" ref="Q250:Q276" si="119">IF($P250="UAR",J250*Q$248,0)</f>
        <v>105971.6471072291</v>
      </c>
      <c r="R250" s="5">
        <f t="shared" si="105"/>
        <v>101847.91091362436</v>
      </c>
      <c r="S250" s="5">
        <f t="shared" si="106"/>
        <v>107489.26575715978</v>
      </c>
      <c r="T250" s="5">
        <f t="shared" si="107"/>
        <v>105270.40262760592</v>
      </c>
      <c r="U250" s="5">
        <f t="shared" si="108"/>
        <v>106191.44015308114</v>
      </c>
      <c r="W250" s="1">
        <f t="shared" si="109"/>
        <v>321453.20888291422</v>
      </c>
      <c r="X250" s="7">
        <f t="shared" si="110"/>
        <v>10704.391855801045</v>
      </c>
      <c r="Z250" s="1">
        <f t="shared" si="111"/>
        <v>308944.3136434211</v>
      </c>
      <c r="AA250" s="7">
        <f t="shared" si="112"/>
        <v>10287.845644325924</v>
      </c>
      <c r="AC250" s="1">
        <f t="shared" si="113"/>
        <v>326056.73631876823</v>
      </c>
      <c r="AD250" s="7">
        <f t="shared" si="114"/>
        <v>10857.689319414983</v>
      </c>
      <c r="AF250" s="1">
        <f t="shared" si="115"/>
        <v>319326.06172289886</v>
      </c>
      <c r="AG250" s="7">
        <f t="shared" si="116"/>
        <v>10633.557855372534</v>
      </c>
      <c r="AI250" s="1">
        <f t="shared" si="117"/>
        <v>322119.92664948618</v>
      </c>
      <c r="AJ250" s="7">
        <f t="shared" si="118"/>
        <v>10726.59355742789</v>
      </c>
    </row>
    <row r="251" spans="1:36" x14ac:dyDescent="0.2">
      <c r="A251" s="5">
        <v>3</v>
      </c>
      <c r="B251" s="6" t="s">
        <v>4</v>
      </c>
      <c r="C251" s="6" t="str">
        <f>VLOOKUP(B251,Valores!$A$2:$F$300,5,FALSE)</f>
        <v>unid.</v>
      </c>
      <c r="D251" s="6">
        <v>3</v>
      </c>
      <c r="E251" s="3">
        <f>Entrada!$I$32*VLOOKUP(E248,Regional!$A$2:$B$7,2,FALSE)</f>
        <v>56225.728176729383</v>
      </c>
      <c r="F251" s="1">
        <f>Entrada!$I$32*VLOOKUP(F248,Regional!$A$2:$B$7,2,FALSE)</f>
        <v>54037.783791383074</v>
      </c>
      <c r="G251" s="1">
        <f>Entrada!$I$32*VLOOKUP(G248,Regional!$A$2:$B$7,2,FALSE)</f>
        <v>57030.936135803531</v>
      </c>
      <c r="H251" s="1">
        <f>Entrada!$I$32*VLOOKUP(H248,Regional!$A$2:$B$7,2,FALSE)</f>
        <v>55853.666568053748</v>
      </c>
      <c r="I251" s="2">
        <f>Entrada!$I$32*VLOOKUP(I248,Regional!$A$2:$B$7,2,FALSE)</f>
        <v>56342.344501836676</v>
      </c>
      <c r="J251" s="3">
        <f t="shared" si="100"/>
        <v>168677.18453018815</v>
      </c>
      <c r="K251" s="1">
        <f t="shared" si="101"/>
        <v>162113.35137414921</v>
      </c>
      <c r="L251" s="1">
        <f t="shared" si="102"/>
        <v>171092.8084074106</v>
      </c>
      <c r="M251" s="1">
        <f t="shared" si="103"/>
        <v>167560.99970416125</v>
      </c>
      <c r="N251" s="2">
        <f t="shared" si="104"/>
        <v>169027.03350551001</v>
      </c>
      <c r="O251" s="14">
        <f>VLOOKUP(B251,Valores!$A$2:$O$300,14,FALSE)</f>
        <v>3.3300000000000003E-2</v>
      </c>
      <c r="P251" s="14" t="str">
        <f>VLOOKUP(B251,Valores!$A$2:$O$300,15,FALSE)</f>
        <v>UAR</v>
      </c>
      <c r="Q251" s="5">
        <f t="shared" si="119"/>
        <v>82953.728972327663</v>
      </c>
      <c r="R251" s="5">
        <f t="shared" si="105"/>
        <v>79725.702383182273</v>
      </c>
      <c r="S251" s="5">
        <f t="shared" si="106"/>
        <v>84141.708300820261</v>
      </c>
      <c r="T251" s="5">
        <f t="shared" si="107"/>
        <v>82404.800592955202</v>
      </c>
      <c r="U251" s="5">
        <f t="shared" si="108"/>
        <v>83125.781150936935</v>
      </c>
      <c r="W251" s="1">
        <f t="shared" si="109"/>
        <v>251630.91350251582</v>
      </c>
      <c r="X251" s="7">
        <f t="shared" si="110"/>
        <v>8379.309419633777</v>
      </c>
      <c r="Z251" s="1">
        <f t="shared" si="111"/>
        <v>241839.05375733148</v>
      </c>
      <c r="AA251" s="7">
        <f t="shared" si="112"/>
        <v>8053.2404901191394</v>
      </c>
      <c r="AC251" s="1">
        <f t="shared" si="113"/>
        <v>255234.51670823086</v>
      </c>
      <c r="AD251" s="7">
        <f t="shared" si="114"/>
        <v>8499.309406384089</v>
      </c>
      <c r="AF251" s="1">
        <f t="shared" si="115"/>
        <v>249965.80029711645</v>
      </c>
      <c r="AG251" s="7">
        <f t="shared" si="116"/>
        <v>8323.861149893979</v>
      </c>
      <c r="AI251" s="1">
        <f t="shared" si="117"/>
        <v>252152.81465644695</v>
      </c>
      <c r="AJ251" s="7">
        <f t="shared" si="118"/>
        <v>8396.6887280596839</v>
      </c>
    </row>
    <row r="252" spans="1:36" x14ac:dyDescent="0.2">
      <c r="A252" s="5">
        <v>4</v>
      </c>
      <c r="B252" s="6" t="s">
        <v>576</v>
      </c>
      <c r="C252" s="6" t="str">
        <f>VLOOKUP(B252,Valores!$A$2:$F$300,5,FALSE)</f>
        <v>unid.</v>
      </c>
      <c r="D252" s="6">
        <v>3</v>
      </c>
      <c r="E252" s="3">
        <f>Entrada!$I$33*VLOOKUP(E248,Regional!$A$2:$B$7,2,FALSE)</f>
        <v>26257.950563520535</v>
      </c>
      <c r="F252" s="1">
        <f>Entrada!$I$33*VLOOKUP(F248,Regional!$A$2:$B$7,2,FALSE)</f>
        <v>25236.15969714749</v>
      </c>
      <c r="G252" s="1">
        <f>Entrada!$I$33*VLOOKUP(G248,Regional!$A$2:$B$7,2,FALSE)</f>
        <v>26633.990349368483</v>
      </c>
      <c r="H252" s="1">
        <f>Entrada!$I$33*VLOOKUP(H248,Regional!$A$2:$B$7,2,FALSE)</f>
        <v>26084.194248680451</v>
      </c>
      <c r="I252" s="2">
        <f>Entrada!$I$33*VLOOKUP(I248,Regional!$A$2:$B$7,2,FALSE)</f>
        <v>26312.411498022651</v>
      </c>
      <c r="J252" s="3">
        <f t="shared" si="100"/>
        <v>78773.851690561598</v>
      </c>
      <c r="K252" s="1">
        <f t="shared" si="101"/>
        <v>75708.479091442467</v>
      </c>
      <c r="L252" s="1">
        <f t="shared" si="102"/>
        <v>79901.97104810545</v>
      </c>
      <c r="M252" s="1">
        <f t="shared" si="103"/>
        <v>78252.582746041357</v>
      </c>
      <c r="N252" s="2">
        <f t="shared" si="104"/>
        <v>78937.234494067961</v>
      </c>
      <c r="O252" s="14">
        <f>VLOOKUP(B252,Valores!$A$2:$O$300,14,FALSE)</f>
        <v>4.1700000000000001E-2</v>
      </c>
      <c r="P252" s="14" t="str">
        <f>VLOOKUP(B252,Valores!$A$2:$O$300,15,FALSE)</f>
        <v>UAR</v>
      </c>
      <c r="Q252" s="5">
        <f t="shared" si="119"/>
        <v>38740.181497846184</v>
      </c>
      <c r="R252" s="5">
        <f t="shared" si="105"/>
        <v>37232.662336349764</v>
      </c>
      <c r="S252" s="5">
        <f t="shared" si="106"/>
        <v>39294.979158803006</v>
      </c>
      <c r="T252" s="5">
        <f t="shared" si="107"/>
        <v>38483.826716576485</v>
      </c>
      <c r="U252" s="5">
        <f t="shared" si="108"/>
        <v>38820.531503915801</v>
      </c>
      <c r="W252" s="1">
        <f t="shared" si="109"/>
        <v>117514.03318840778</v>
      </c>
      <c r="X252" s="7">
        <f t="shared" si="110"/>
        <v>4900.3351839566039</v>
      </c>
      <c r="Z252" s="1">
        <f t="shared" si="111"/>
        <v>112941.14142779223</v>
      </c>
      <c r="AA252" s="7">
        <f t="shared" si="112"/>
        <v>4709.6455975389363</v>
      </c>
      <c r="AC252" s="1">
        <f t="shared" si="113"/>
        <v>119196.95020690846</v>
      </c>
      <c r="AD252" s="7">
        <f t="shared" si="114"/>
        <v>4970.5128236280825</v>
      </c>
      <c r="AF252" s="1">
        <f t="shared" si="115"/>
        <v>116736.40946261784</v>
      </c>
      <c r="AG252" s="7">
        <f t="shared" si="116"/>
        <v>4867.9082745911637</v>
      </c>
      <c r="AI252" s="1">
        <f t="shared" si="117"/>
        <v>117757.76599798376</v>
      </c>
      <c r="AJ252" s="7">
        <f t="shared" si="118"/>
        <v>4910.4988421159233</v>
      </c>
    </row>
    <row r="253" spans="1:36" x14ac:dyDescent="0.2">
      <c r="A253" s="5">
        <v>5</v>
      </c>
      <c r="B253" s="6" t="s">
        <v>16</v>
      </c>
      <c r="C253" s="6" t="str">
        <f>VLOOKUP(B253,Valores!$A$2:$F$300,5,FALSE)</f>
        <v>unid.</v>
      </c>
      <c r="D253" s="6">
        <v>75</v>
      </c>
      <c r="E253" s="3">
        <f>VLOOKUP($B253,Valores!$A$2:$G$300,6,FALSE)*VLOOKUP(VLOOKUP($B253,Indices_Poder!$B$5:$E$250,3,FALSE),Indices_Poder!$G$6:$N$27,4,FALSE)*VLOOKUP($E$8,Regional!$A$2:$B$7,2,FALSE)</f>
        <v>153.50973269963379</v>
      </c>
      <c r="F253" s="1">
        <f>VLOOKUP($B253,Valores!$A$2:$G$300,6,FALSE)*VLOOKUP(VLOOKUP($B253,Indices_Poder!$B$5:$E$250,3,FALSE),Indices_Poder!$G$6:$N$27,4,FALSE)*VLOOKUP($F$8,Regional!$A$2:$B$7,2,FALSE)</f>
        <v>147.53611939754435</v>
      </c>
      <c r="G253" s="1">
        <f>VLOOKUP($B253,Valores!$A$2:$G$300,6,FALSE)*VLOOKUP(VLOOKUP($B253,Indices_Poder!$B$5:$E$250,3,FALSE),Indices_Poder!$G$6:$N$27,4,FALSE)*VLOOKUP($G$8,Regional!$A$2:$B$7,2,FALSE)</f>
        <v>155.70814368644335</v>
      </c>
      <c r="H253" s="1">
        <f>VLOOKUP($B253,Valores!$A$2:$G$300,6,FALSE)*VLOOKUP(VLOOKUP($B253,Indices_Poder!$B$5:$E$250,3,FALSE),Indices_Poder!$G$6:$N$27,4,FALSE)*VLOOKUP($H$8,Regional!$A$2:$B$7,2,FALSE)</f>
        <v>152.49391520917698</v>
      </c>
      <c r="I253" s="1">
        <f>VLOOKUP($B253,Valores!$A$2:$G$300,6,FALSE)*VLOOKUP(VLOOKUP($B253,Indices_Poder!$B$5:$E$250,3,FALSE),Indices_Poder!$G$6:$N$27,4,FALSE)*VLOOKUP($I$8,Regional!$A$2:$B$7,2,FALSE)</f>
        <v>153.82812325634416</v>
      </c>
      <c r="J253" s="3">
        <f t="shared" si="100"/>
        <v>11513.229952472535</v>
      </c>
      <c r="K253" s="1">
        <f t="shared" si="101"/>
        <v>11065.208954815827</v>
      </c>
      <c r="L253" s="1">
        <f t="shared" si="102"/>
        <v>11678.11077648325</v>
      </c>
      <c r="M253" s="1">
        <f t="shared" si="103"/>
        <v>11437.043640688273</v>
      </c>
      <c r="N253" s="2">
        <f t="shared" si="104"/>
        <v>11537.109244225812</v>
      </c>
      <c r="O253" s="14">
        <f>VLOOKUP(B253,Valores!$A$2:$O$300,14,FALSE)</f>
        <v>2.5000000000000001E-2</v>
      </c>
      <c r="P253" s="14" t="str">
        <f>VLOOKUP(B253,Valores!$A$2:$O$300,15,FALSE)</f>
        <v>COM</v>
      </c>
      <c r="Q253" s="5">
        <f t="shared" si="119"/>
        <v>0</v>
      </c>
      <c r="R253" s="5">
        <f t="shared" si="105"/>
        <v>0</v>
      </c>
      <c r="S253" s="5">
        <f t="shared" si="106"/>
        <v>0</v>
      </c>
      <c r="T253" s="5">
        <f t="shared" si="107"/>
        <v>0</v>
      </c>
      <c r="U253" s="5">
        <f t="shared" si="108"/>
        <v>0</v>
      </c>
      <c r="W253" s="1">
        <f t="shared" si="109"/>
        <v>11513.229952472535</v>
      </c>
      <c r="X253" s="7">
        <f t="shared" si="110"/>
        <v>287.83074881181341</v>
      </c>
      <c r="Z253" s="1">
        <f t="shared" si="111"/>
        <v>11065.208954815827</v>
      </c>
      <c r="AA253" s="7">
        <f t="shared" si="112"/>
        <v>276.6302238703957</v>
      </c>
      <c r="AC253" s="1">
        <f t="shared" si="113"/>
        <v>11678.11077648325</v>
      </c>
      <c r="AD253" s="7">
        <f t="shared" si="114"/>
        <v>291.9527694120813</v>
      </c>
      <c r="AF253" s="1">
        <f t="shared" si="115"/>
        <v>11437.043640688273</v>
      </c>
      <c r="AG253" s="7">
        <f t="shared" si="116"/>
        <v>285.92609101720683</v>
      </c>
      <c r="AI253" s="1">
        <f t="shared" si="117"/>
        <v>11537.109244225812</v>
      </c>
      <c r="AJ253" s="7">
        <f t="shared" si="118"/>
        <v>288.42773110564531</v>
      </c>
    </row>
    <row r="254" spans="1:36" x14ac:dyDescent="0.2">
      <c r="A254" s="5">
        <v>6</v>
      </c>
      <c r="B254" s="6" t="s">
        <v>348</v>
      </c>
      <c r="C254" s="6" t="str">
        <f>VLOOKUP(B254,Valores!$A$2:$F$300,5,FALSE)</f>
        <v>kg</v>
      </c>
      <c r="D254" s="6">
        <v>1100</v>
      </c>
      <c r="E254" s="3">
        <f>VLOOKUP($B254,Valores!$A$2:$G$300,6,FALSE)*VLOOKUP(VLOOKUP($B254,Indices_Poder!$B$5:$E$250,3,FALSE),Indices_Poder!$G$6:$N$27,4,FALSE)*VLOOKUP($E$8,Regional!$A$2:$B$7,2,FALSE)</f>
        <v>63.9384476185</v>
      </c>
      <c r="F254" s="1">
        <f>VLOOKUP($B254,Valores!$A$2:$G$300,6,FALSE)*VLOOKUP(VLOOKUP($B254,Indices_Poder!$B$5:$E$250,3,FALSE),Indices_Poder!$G$6:$N$27,4,FALSE)*VLOOKUP($F$8,Regional!$A$2:$B$7,2,FALSE)</f>
        <v>61.450373706234416</v>
      </c>
      <c r="G254" s="1">
        <f>VLOOKUP($B254,Valores!$A$2:$G$300,6,FALSE)*VLOOKUP(VLOOKUP($B254,Indices_Poder!$B$5:$E$250,3,FALSE),Indices_Poder!$G$6:$N$27,4,FALSE)*VLOOKUP($G$8,Regional!$A$2:$B$7,2,FALSE)</f>
        <v>64.854109337480978</v>
      </c>
      <c r="H254" s="1">
        <f>VLOOKUP($B254,Valores!$A$2:$G$300,6,FALSE)*VLOOKUP(VLOOKUP($B254,Indices_Poder!$B$5:$E$250,3,FALSE),Indices_Poder!$G$6:$N$27,4,FALSE)*VLOOKUP($H$8,Regional!$A$2:$B$7,2,FALSE)</f>
        <v>63.51534875524672</v>
      </c>
      <c r="I254" s="1">
        <f>VLOOKUP($B254,Valores!$A$2:$G$300,6,FALSE)*VLOOKUP(VLOOKUP($B254,Indices_Poder!$B$5:$E$250,3,FALSE),Indices_Poder!$G$6:$N$27,4,FALSE)*VLOOKUP($I$8,Regional!$A$2:$B$7,2,FALSE)</f>
        <v>64.071060695042078</v>
      </c>
      <c r="J254" s="3">
        <f t="shared" si="100"/>
        <v>70332.292380350002</v>
      </c>
      <c r="K254" s="1">
        <f t="shared" si="101"/>
        <v>67595.411076857854</v>
      </c>
      <c r="L254" s="1">
        <f t="shared" si="102"/>
        <v>71339.520271229077</v>
      </c>
      <c r="M254" s="1">
        <f t="shared" si="103"/>
        <v>69866.883630771394</v>
      </c>
      <c r="N254" s="2">
        <f t="shared" si="104"/>
        <v>70478.166764546288</v>
      </c>
      <c r="O254" s="14">
        <f>VLOOKUP(B254,Valores!$A$2:$O$300,14,FALSE)</f>
        <v>2.5000000000000001E-2</v>
      </c>
      <c r="P254" s="14" t="str">
        <f>VLOOKUP(B254,Valores!$A$2:$O$300,15,FALSE)</f>
        <v>UAR</v>
      </c>
      <c r="Q254" s="5">
        <f t="shared" si="119"/>
        <v>34588.708226143593</v>
      </c>
      <c r="R254" s="5">
        <f t="shared" si="105"/>
        <v>33242.73775294848</v>
      </c>
      <c r="S254" s="5">
        <f t="shared" si="106"/>
        <v>35084.052689629105</v>
      </c>
      <c r="T254" s="5">
        <f t="shared" si="107"/>
        <v>34359.824922326145</v>
      </c>
      <c r="U254" s="5">
        <f t="shared" si="108"/>
        <v>34660.447769131155</v>
      </c>
      <c r="W254" s="1">
        <f t="shared" si="109"/>
        <v>104921.00060649359</v>
      </c>
      <c r="X254" s="7">
        <f t="shared" si="110"/>
        <v>2623.02501516234</v>
      </c>
      <c r="Z254" s="1">
        <f t="shared" si="111"/>
        <v>100838.14882980633</v>
      </c>
      <c r="AA254" s="7">
        <f t="shared" si="112"/>
        <v>2520.9537207451585</v>
      </c>
      <c r="AC254" s="1">
        <f t="shared" si="113"/>
        <v>106423.57296085818</v>
      </c>
      <c r="AD254" s="7">
        <f t="shared" si="114"/>
        <v>2660.5893240214546</v>
      </c>
      <c r="AF254" s="1">
        <f t="shared" si="115"/>
        <v>104226.70855309753</v>
      </c>
      <c r="AG254" s="7">
        <f t="shared" si="116"/>
        <v>2605.6677138274385</v>
      </c>
      <c r="AI254" s="1">
        <f t="shared" si="117"/>
        <v>105138.61453367744</v>
      </c>
      <c r="AJ254" s="7">
        <f t="shared" si="118"/>
        <v>2628.4653633419362</v>
      </c>
    </row>
    <row r="255" spans="1:36" x14ac:dyDescent="0.2">
      <c r="A255" s="5">
        <v>7</v>
      </c>
      <c r="B255" s="6" t="s">
        <v>27</v>
      </c>
      <c r="C255" s="6" t="str">
        <f>VLOOKUP(B255,Valores!$A$2:$F$300,5,FALSE)</f>
        <v>kg</v>
      </c>
      <c r="D255" s="6">
        <v>0</v>
      </c>
      <c r="E255" s="3">
        <f>VLOOKUP($B255,Valores!$A$2:$G$300,6,FALSE)*VLOOKUP(VLOOKUP($B255,Indices_Poder!$B$5:$E$250,3,FALSE),Indices_Poder!$G$6:$N$27,4,FALSE)*VLOOKUP($E$8,Regional!$A$2:$B$7,2,FALSE)</f>
        <v>51.521045659640038</v>
      </c>
      <c r="F255" s="1">
        <f>VLOOKUP($B255,Valores!$A$2:$G$300,6,FALSE)*VLOOKUP(VLOOKUP($B255,Indices_Poder!$B$5:$E$250,3,FALSE),Indices_Poder!$G$6:$N$27,4,FALSE)*VLOOKUP($F$8,Regional!$A$2:$B$7,2,FALSE)</f>
        <v>49.516177314958739</v>
      </c>
      <c r="G255" s="1">
        <f>VLOOKUP($B255,Valores!$A$2:$G$300,6,FALSE)*VLOOKUP(VLOOKUP($B255,Indices_Poder!$B$5:$E$250,3,FALSE),Indices_Poder!$G$6:$N$27,4,FALSE)*VLOOKUP($G$8,Regional!$A$2:$B$7,2,FALSE)</f>
        <v>52.258877918469452</v>
      </c>
      <c r="H255" s="1">
        <f>VLOOKUP($B255,Valores!$A$2:$G$300,6,FALSE)*VLOOKUP(VLOOKUP($B255,Indices_Poder!$B$5:$E$250,3,FALSE),Indices_Poder!$G$6:$N$27,4,FALSE)*VLOOKUP($H$8,Regional!$A$2:$B$7,2,FALSE)</f>
        <v>51.180116271077488</v>
      </c>
      <c r="I255" s="1">
        <f>VLOOKUP($B255,Valores!$A$2:$G$300,6,FALSE)*VLOOKUP(VLOOKUP($B255,Indices_Poder!$B$5:$E$250,3,FALSE),Indices_Poder!$G$6:$N$27,4,FALSE)*VLOOKUP($I$8,Regional!$A$2:$B$7,2,FALSE)</f>
        <v>51.62790412471189</v>
      </c>
      <c r="J255" s="3">
        <f t="shared" si="100"/>
        <v>0</v>
      </c>
      <c r="K255" s="1">
        <f t="shared" si="101"/>
        <v>0</v>
      </c>
      <c r="L255" s="1">
        <f t="shared" si="102"/>
        <v>0</v>
      </c>
      <c r="M255" s="1">
        <f t="shared" si="103"/>
        <v>0</v>
      </c>
      <c r="N255" s="2">
        <f t="shared" si="104"/>
        <v>0</v>
      </c>
      <c r="O255" s="14" t="str">
        <f>VLOOKUP(B255,Valores!$A$2:$O$300,14,FALSE)</f>
        <v>Rateio</v>
      </c>
      <c r="P255" s="14" t="str">
        <f>VLOOKUP(B255,Valores!$A$2:$O$300,15,FALSE)</f>
        <v>COM</v>
      </c>
      <c r="Q255" s="5">
        <f t="shared" si="119"/>
        <v>0</v>
      </c>
      <c r="R255" s="5">
        <f t="shared" si="105"/>
        <v>0</v>
      </c>
      <c r="S255" s="5">
        <f t="shared" si="106"/>
        <v>0</v>
      </c>
      <c r="T255" s="5">
        <f t="shared" si="107"/>
        <v>0</v>
      </c>
      <c r="U255" s="5">
        <f t="shared" si="108"/>
        <v>0</v>
      </c>
      <c r="W255" s="1">
        <f t="shared" si="109"/>
        <v>0</v>
      </c>
      <c r="X255" s="7">
        <f t="shared" si="110"/>
        <v>0</v>
      </c>
      <c r="Z255" s="1">
        <f t="shared" si="111"/>
        <v>0</v>
      </c>
      <c r="AA255" s="7">
        <f t="shared" si="112"/>
        <v>0</v>
      </c>
      <c r="AC255" s="1">
        <f t="shared" si="113"/>
        <v>0</v>
      </c>
      <c r="AD255" s="7">
        <f t="shared" si="114"/>
        <v>0</v>
      </c>
      <c r="AF255" s="1">
        <f t="shared" si="115"/>
        <v>0</v>
      </c>
      <c r="AG255" s="7">
        <f t="shared" si="116"/>
        <v>0</v>
      </c>
      <c r="AI255" s="1">
        <f t="shared" si="117"/>
        <v>0</v>
      </c>
      <c r="AJ255" s="7">
        <f t="shared" si="118"/>
        <v>0</v>
      </c>
    </row>
    <row r="256" spans="1:36" x14ac:dyDescent="0.2">
      <c r="A256" s="5">
        <v>8</v>
      </c>
      <c r="B256" s="6" t="s">
        <v>11</v>
      </c>
      <c r="C256" s="6" t="str">
        <f>VLOOKUP(B256,Valores!$A$2:$F$300,5,FALSE)</f>
        <v>m</v>
      </c>
      <c r="D256" s="6">
        <v>7195</v>
      </c>
      <c r="E256" s="3">
        <f>VLOOKUP($B256,Valores!$A$2:$G$300,6,FALSE)*VLOOKUP(VLOOKUP($B256,Indices_Poder!$B$5:$E$250,3,FALSE),Indices_Poder!$G$6:$N$27,4,FALSE)*VLOOKUP($E$8,Regional!$A$2:$B$7,2,FALSE)</f>
        <v>39.933598587490515</v>
      </c>
      <c r="F256" s="1">
        <f>VLOOKUP($B256,Valores!$A$2:$G$300,6,FALSE)*VLOOKUP(VLOOKUP($B256,Indices_Poder!$B$5:$E$250,3,FALSE),Indices_Poder!$G$6:$N$27,4,FALSE)*VLOOKUP($F$8,Regional!$A$2:$B$7,2,FALSE)</f>
        <v>38.37963929430817</v>
      </c>
      <c r="G256" s="1">
        <f>VLOOKUP($B256,Valores!$A$2:$G$300,6,FALSE)*VLOOKUP(VLOOKUP($B256,Indices_Poder!$B$5:$E$250,3,FALSE),Indices_Poder!$G$6:$N$27,4,FALSE)*VLOOKUP($G$8,Regional!$A$2:$B$7,2,FALSE)</f>
        <v>40.505487159854574</v>
      </c>
      <c r="H256" s="1">
        <f>VLOOKUP($B256,Valores!$A$2:$G$300,6,FALSE)*VLOOKUP(VLOOKUP($B256,Indices_Poder!$B$5:$E$250,3,FALSE),Indices_Poder!$G$6:$N$27,4,FALSE)*VLOOKUP($H$8,Regional!$A$2:$B$7,2,FALSE)</f>
        <v>39.669346626467124</v>
      </c>
      <c r="I256" s="1">
        <f>VLOOKUP($B256,Valores!$A$2:$G$300,6,FALSE)*VLOOKUP(VLOOKUP($B256,Indices_Poder!$B$5:$E$250,3,FALSE),Indices_Poder!$G$6:$N$27,4,FALSE)*VLOOKUP($I$8,Regional!$A$2:$B$7,2,FALSE)</f>
        <v>40.016423829005312</v>
      </c>
      <c r="J256" s="3">
        <f t="shared" si="100"/>
        <v>287322.24183699425</v>
      </c>
      <c r="K256" s="1">
        <f t="shared" si="101"/>
        <v>276141.50472254731</v>
      </c>
      <c r="L256" s="1">
        <f t="shared" si="102"/>
        <v>291436.98011515365</v>
      </c>
      <c r="M256" s="1">
        <f t="shared" si="103"/>
        <v>285420.94897743093</v>
      </c>
      <c r="N256" s="2">
        <f t="shared" si="104"/>
        <v>287918.16944969323</v>
      </c>
      <c r="O256" s="14" t="str">
        <f>VLOOKUP(B256,Valores!$A$2:$O$300,14,FALSE)</f>
        <v>Rateio</v>
      </c>
      <c r="P256" s="14" t="str">
        <f>VLOOKUP(B256,Valores!$A$2:$O$300,15,FALSE)</f>
        <v>UAR</v>
      </c>
      <c r="Q256" s="5">
        <f t="shared" si="119"/>
        <v>141302.16509988019</v>
      </c>
      <c r="R256" s="5">
        <f t="shared" si="105"/>
        <v>135803.59195920345</v>
      </c>
      <c r="S256" s="5">
        <f t="shared" si="106"/>
        <v>143325.75166180442</v>
      </c>
      <c r="T256" s="5">
        <f t="shared" si="107"/>
        <v>140367.12855057724</v>
      </c>
      <c r="U256" s="5">
        <f t="shared" si="108"/>
        <v>141595.2362571244</v>
      </c>
      <c r="W256" s="1">
        <f t="shared" si="109"/>
        <v>428624.40693687444</v>
      </c>
      <c r="X256" s="7">
        <f t="shared" si="110"/>
        <v>0</v>
      </c>
      <c r="Z256" s="1">
        <f t="shared" si="111"/>
        <v>411945.09668175073</v>
      </c>
      <c r="AA256" s="7">
        <f t="shared" si="112"/>
        <v>0</v>
      </c>
      <c r="AC256" s="1">
        <f t="shared" si="113"/>
        <v>434762.7317769581</v>
      </c>
      <c r="AD256" s="7">
        <f t="shared" si="114"/>
        <v>0</v>
      </c>
      <c r="AF256" s="1">
        <f t="shared" si="115"/>
        <v>425788.07752800814</v>
      </c>
      <c r="AG256" s="7">
        <f t="shared" si="116"/>
        <v>0</v>
      </c>
      <c r="AI256" s="1">
        <f t="shared" si="117"/>
        <v>429513.40570681763</v>
      </c>
      <c r="AJ256" s="7">
        <f t="shared" si="118"/>
        <v>0</v>
      </c>
    </row>
    <row r="257" spans="1:36" x14ac:dyDescent="0.2">
      <c r="A257" s="5">
        <v>9</v>
      </c>
      <c r="B257" s="6" t="s">
        <v>7</v>
      </c>
      <c r="C257" s="6" t="str">
        <f>VLOOKUP(B257,Valores!$A$2:$F$300,5,FALSE)</f>
        <v>kg</v>
      </c>
      <c r="D257" s="6">
        <v>3960</v>
      </c>
      <c r="E257" s="3">
        <f>VLOOKUP($B257,Valores!$A$2:$G$300,6,FALSE)*VLOOKUP(VLOOKUP($B257,Indices_Poder!$B$5:$E$250,3,FALSE),Indices_Poder!$G$6:$N$27,4,FALSE)*VLOOKUP($E$8,Regional!$A$2:$B$7,2,FALSE)</f>
        <v>46.691316437230633</v>
      </c>
      <c r="F257" s="1">
        <f>VLOOKUP($B257,Valores!$A$2:$G$300,6,FALSE)*VLOOKUP(VLOOKUP($B257,Indices_Poder!$B$5:$E$250,3,FALSE),Indices_Poder!$G$6:$N$27,4,FALSE)*VLOOKUP($F$8,Regional!$A$2:$B$7,2,FALSE)</f>
        <v>44.87439014821642</v>
      </c>
      <c r="G257" s="1">
        <f>VLOOKUP($B257,Valores!$A$2:$G$300,6,FALSE)*VLOOKUP(VLOOKUP($B257,Indices_Poder!$B$5:$E$250,3,FALSE),Indices_Poder!$G$6:$N$27,4,FALSE)*VLOOKUP($G$8,Regional!$A$2:$B$7,2,FALSE)</f>
        <v>47.359982203492201</v>
      </c>
      <c r="H257" s="1">
        <f>VLOOKUP($B257,Valores!$A$2:$G$300,6,FALSE)*VLOOKUP(VLOOKUP($B257,Indices_Poder!$B$5:$E$250,3,FALSE),Indices_Poder!$G$6:$N$27,4,FALSE)*VLOOKUP($H$8,Regional!$A$2:$B$7,2,FALSE)</f>
        <v>46.382346738337354</v>
      </c>
      <c r="I257" s="1">
        <f>VLOOKUP($B257,Valores!$A$2:$G$300,6,FALSE)*VLOOKUP(VLOOKUP($B257,Indices_Poder!$B$5:$E$250,3,FALSE),Indices_Poder!$G$6:$N$27,4,FALSE)*VLOOKUP($I$8,Regional!$A$2:$B$7,2,FALSE)</f>
        <v>46.788157686137481</v>
      </c>
      <c r="J257" s="3">
        <f t="shared" si="100"/>
        <v>184897.6130914333</v>
      </c>
      <c r="K257" s="1">
        <f t="shared" si="101"/>
        <v>177702.58498693703</v>
      </c>
      <c r="L257" s="1">
        <f t="shared" si="102"/>
        <v>187545.52952582913</v>
      </c>
      <c r="M257" s="1">
        <f t="shared" si="103"/>
        <v>183674.09308381591</v>
      </c>
      <c r="N257" s="2">
        <f t="shared" si="104"/>
        <v>185281.10443710443</v>
      </c>
      <c r="O257" s="14">
        <f>VLOOKUP(B257,Valores!$A$2:$O$300,14,FALSE)</f>
        <v>3.1300000000000001E-2</v>
      </c>
      <c r="P257" s="14" t="str">
        <f>VLOOKUP(B257,Valores!$A$2:$O$300,15,FALSE)</f>
        <v>UAR</v>
      </c>
      <c r="Q257" s="5">
        <f t="shared" si="119"/>
        <v>90930.771264278665</v>
      </c>
      <c r="R257" s="5">
        <f t="shared" si="105"/>
        <v>87392.329399772425</v>
      </c>
      <c r="S257" s="5">
        <f t="shared" si="106"/>
        <v>92232.989716952288</v>
      </c>
      <c r="T257" s="5">
        <f t="shared" si="107"/>
        <v>90329.056530974267</v>
      </c>
      <c r="U257" s="5">
        <f t="shared" si="108"/>
        <v>91119.368419493461</v>
      </c>
      <c r="W257" s="1">
        <f t="shared" si="109"/>
        <v>275828.38435571198</v>
      </c>
      <c r="X257" s="7">
        <f t="shared" si="110"/>
        <v>8633.4284303337863</v>
      </c>
      <c r="Z257" s="1">
        <f t="shared" si="111"/>
        <v>265094.91438670945</v>
      </c>
      <c r="AA257" s="7">
        <f t="shared" si="112"/>
        <v>8297.4708203040063</v>
      </c>
      <c r="AC257" s="1">
        <f t="shared" si="113"/>
        <v>279778.51924278145</v>
      </c>
      <c r="AD257" s="7">
        <f t="shared" si="114"/>
        <v>8757.0676522990598</v>
      </c>
      <c r="AF257" s="1">
        <f t="shared" si="115"/>
        <v>274003.14961479016</v>
      </c>
      <c r="AG257" s="7">
        <f t="shared" si="116"/>
        <v>8576.2985829429326</v>
      </c>
      <c r="AI257" s="1">
        <f t="shared" si="117"/>
        <v>276400.47285659786</v>
      </c>
      <c r="AJ257" s="7">
        <f t="shared" si="118"/>
        <v>8651.3348004115142</v>
      </c>
    </row>
    <row r="258" spans="1:36" x14ac:dyDescent="0.2">
      <c r="A258" s="5">
        <v>10</v>
      </c>
      <c r="B258" s="6" t="s">
        <v>9</v>
      </c>
      <c r="C258" s="6" t="str">
        <f>VLOOKUP(B258,Valores!$A$2:$F$300,5,FALSE)</f>
        <v>kg</v>
      </c>
      <c r="D258" s="6">
        <v>1320</v>
      </c>
      <c r="E258" s="3">
        <f>VLOOKUP($B258,Valores!$A$2:$G$300,6,FALSE)*VLOOKUP(VLOOKUP($B258,Indices_Poder!$B$5:$E$250,3,FALSE),Indices_Poder!$G$6:$N$27,4,FALSE)*VLOOKUP($E$8,Regional!$A$2:$B$7,2,FALSE)</f>
        <v>46.691316437230633</v>
      </c>
      <c r="F258" s="1">
        <f>VLOOKUP($B258,Valores!$A$2:$G$300,6,FALSE)*VLOOKUP(VLOOKUP($B258,Indices_Poder!$B$5:$E$250,3,FALSE),Indices_Poder!$G$6:$N$27,4,FALSE)*VLOOKUP($F$8,Regional!$A$2:$B$7,2,FALSE)</f>
        <v>44.87439014821642</v>
      </c>
      <c r="G258" s="1">
        <f>VLOOKUP($B258,Valores!$A$2:$G$300,6,FALSE)*VLOOKUP(VLOOKUP($B258,Indices_Poder!$B$5:$E$250,3,FALSE),Indices_Poder!$G$6:$N$27,4,FALSE)*VLOOKUP($G$8,Regional!$A$2:$B$7,2,FALSE)</f>
        <v>47.359982203492201</v>
      </c>
      <c r="H258" s="1">
        <f>VLOOKUP($B258,Valores!$A$2:$G$300,6,FALSE)*VLOOKUP(VLOOKUP($B258,Indices_Poder!$B$5:$E$250,3,FALSE),Indices_Poder!$G$6:$N$27,4,FALSE)*VLOOKUP($H$8,Regional!$A$2:$B$7,2,FALSE)</f>
        <v>46.382346738337354</v>
      </c>
      <c r="I258" s="1">
        <f>VLOOKUP($B258,Valores!$A$2:$G$300,6,FALSE)*VLOOKUP(VLOOKUP($B258,Indices_Poder!$B$5:$E$250,3,FALSE),Indices_Poder!$G$6:$N$27,4,FALSE)*VLOOKUP($I$8,Regional!$A$2:$B$7,2,FALSE)</f>
        <v>46.788157686137481</v>
      </c>
      <c r="J258" s="3">
        <f t="shared" si="100"/>
        <v>61632.537697144435</v>
      </c>
      <c r="K258" s="1">
        <f t="shared" si="101"/>
        <v>59234.194995645674</v>
      </c>
      <c r="L258" s="1">
        <f t="shared" si="102"/>
        <v>62515.176508609708</v>
      </c>
      <c r="M258" s="1">
        <f t="shared" si="103"/>
        <v>61224.697694605304</v>
      </c>
      <c r="N258" s="2">
        <f t="shared" si="104"/>
        <v>61760.368145701475</v>
      </c>
      <c r="O258" s="14">
        <f>VLOOKUP(B258,Valores!$A$2:$O$300,14,FALSE)</f>
        <v>3.1300000000000001E-2</v>
      </c>
      <c r="P258" s="14" t="str">
        <f>VLOOKUP(B258,Valores!$A$2:$O$300,15,FALSE)</f>
        <v>UAR</v>
      </c>
      <c r="Q258" s="5">
        <f t="shared" si="119"/>
        <v>30310.257088092887</v>
      </c>
      <c r="R258" s="5">
        <f t="shared" si="105"/>
        <v>29130.776466590807</v>
      </c>
      <c r="S258" s="5">
        <f t="shared" si="106"/>
        <v>30744.32990565076</v>
      </c>
      <c r="T258" s="5">
        <f t="shared" si="107"/>
        <v>30109.685510324754</v>
      </c>
      <c r="U258" s="5">
        <f t="shared" si="108"/>
        <v>30373.12280649782</v>
      </c>
      <c r="W258" s="1">
        <f t="shared" si="109"/>
        <v>91942.794785237318</v>
      </c>
      <c r="X258" s="7">
        <f t="shared" si="110"/>
        <v>2877.809476777928</v>
      </c>
      <c r="Z258" s="1">
        <f t="shared" si="111"/>
        <v>88364.971462236485</v>
      </c>
      <c r="AA258" s="7">
        <f t="shared" si="112"/>
        <v>2765.8236067680023</v>
      </c>
      <c r="AC258" s="1">
        <f t="shared" si="113"/>
        <v>93259.506414260468</v>
      </c>
      <c r="AD258" s="7">
        <f t="shared" si="114"/>
        <v>2919.0225507663527</v>
      </c>
      <c r="AF258" s="1">
        <f t="shared" si="115"/>
        <v>91334.383204930054</v>
      </c>
      <c r="AG258" s="7">
        <f t="shared" si="116"/>
        <v>2858.7661943143107</v>
      </c>
      <c r="AI258" s="1">
        <f t="shared" si="117"/>
        <v>92133.490952199296</v>
      </c>
      <c r="AJ258" s="7">
        <f t="shared" si="118"/>
        <v>2883.7782668038381</v>
      </c>
    </row>
    <row r="259" spans="1:36" x14ac:dyDescent="0.2">
      <c r="A259" s="5">
        <v>11</v>
      </c>
      <c r="B259" s="6" t="s">
        <v>578</v>
      </c>
      <c r="C259" s="6" t="str">
        <f>VLOOKUP(B259,Valores!$A$2:$F$300,5,FALSE)</f>
        <v>kg</v>
      </c>
      <c r="D259" s="6">
        <v>1320</v>
      </c>
      <c r="E259" s="3">
        <f>VLOOKUP($B259,Valores!$A$2:$G$300,6,FALSE)*VLOOKUP(VLOOKUP($B259,Indices_Poder!$B$5:$E$250,3,FALSE),Indices_Poder!$G$6:$N$27,4,FALSE)*VLOOKUP($E$8,Regional!$A$2:$B$7,2,FALSE)</f>
        <v>46.691316437230633</v>
      </c>
      <c r="F259" s="1">
        <f>VLOOKUP($B259,Valores!$A$2:$G$300,6,FALSE)*VLOOKUP(VLOOKUP($B259,Indices_Poder!$B$5:$E$250,3,FALSE),Indices_Poder!$G$6:$N$27,4,FALSE)*VLOOKUP($F$8,Regional!$A$2:$B$7,2,FALSE)</f>
        <v>44.87439014821642</v>
      </c>
      <c r="G259" s="1">
        <f>VLOOKUP($B259,Valores!$A$2:$G$300,6,FALSE)*VLOOKUP(VLOOKUP($B259,Indices_Poder!$B$5:$E$250,3,FALSE),Indices_Poder!$G$6:$N$27,4,FALSE)*VLOOKUP($G$8,Regional!$A$2:$B$7,2,FALSE)</f>
        <v>47.359982203492201</v>
      </c>
      <c r="H259" s="1">
        <f>VLOOKUP($B259,Valores!$A$2:$G$300,6,FALSE)*VLOOKUP(VLOOKUP($B259,Indices_Poder!$B$5:$E$250,3,FALSE),Indices_Poder!$G$6:$N$27,4,FALSE)*VLOOKUP($H$8,Regional!$A$2:$B$7,2,FALSE)</f>
        <v>46.382346738337354</v>
      </c>
      <c r="I259" s="1">
        <f>VLOOKUP($B259,Valores!$A$2:$G$300,6,FALSE)*VLOOKUP(VLOOKUP($B259,Indices_Poder!$B$5:$E$250,3,FALSE),Indices_Poder!$G$6:$N$27,4,FALSE)*VLOOKUP($I$8,Regional!$A$2:$B$7,2,FALSE)</f>
        <v>46.788157686137481</v>
      </c>
      <c r="J259" s="3">
        <f t="shared" si="100"/>
        <v>61632.537697144435</v>
      </c>
      <c r="K259" s="1">
        <f t="shared" si="101"/>
        <v>59234.194995645674</v>
      </c>
      <c r="L259" s="1">
        <f t="shared" si="102"/>
        <v>62515.176508609708</v>
      </c>
      <c r="M259" s="1">
        <f t="shared" si="103"/>
        <v>61224.697694605304</v>
      </c>
      <c r="N259" s="2">
        <f t="shared" si="104"/>
        <v>61760.368145701475</v>
      </c>
      <c r="O259" s="14">
        <f>VLOOKUP(B259,Valores!$A$2:$O$300,14,FALSE)</f>
        <v>3.1300000000000001E-2</v>
      </c>
      <c r="P259" s="14" t="str">
        <f>VLOOKUP(B259,Valores!$A$2:$O$300,15,FALSE)</f>
        <v>UAR</v>
      </c>
      <c r="Q259" s="5">
        <f t="shared" si="119"/>
        <v>30310.257088092887</v>
      </c>
      <c r="R259" s="5">
        <f t="shared" si="105"/>
        <v>29130.776466590807</v>
      </c>
      <c r="S259" s="5">
        <f t="shared" si="106"/>
        <v>30744.32990565076</v>
      </c>
      <c r="T259" s="5">
        <f t="shared" si="107"/>
        <v>30109.685510324754</v>
      </c>
      <c r="U259" s="5">
        <f t="shared" si="108"/>
        <v>30373.12280649782</v>
      </c>
      <c r="W259" s="1">
        <f t="shared" si="109"/>
        <v>91942.794785237318</v>
      </c>
      <c r="X259" s="7">
        <f t="shared" si="110"/>
        <v>2877.809476777928</v>
      </c>
      <c r="Z259" s="1">
        <f t="shared" si="111"/>
        <v>88364.971462236485</v>
      </c>
      <c r="AA259" s="7">
        <f t="shared" si="112"/>
        <v>2765.8236067680023</v>
      </c>
      <c r="AC259" s="1">
        <f t="shared" si="113"/>
        <v>93259.506414260468</v>
      </c>
      <c r="AD259" s="7">
        <f t="shared" si="114"/>
        <v>2919.0225507663527</v>
      </c>
      <c r="AF259" s="1">
        <f t="shared" si="115"/>
        <v>91334.383204930054</v>
      </c>
      <c r="AG259" s="7">
        <f t="shared" si="116"/>
        <v>2858.7661943143107</v>
      </c>
      <c r="AI259" s="1">
        <f t="shared" si="117"/>
        <v>92133.490952199296</v>
      </c>
      <c r="AJ259" s="7">
        <f t="shared" si="118"/>
        <v>2883.7782668038381</v>
      </c>
    </row>
    <row r="260" spans="1:36" x14ac:dyDescent="0.2">
      <c r="A260" s="5">
        <v>12</v>
      </c>
      <c r="B260" s="6" t="s">
        <v>10</v>
      </c>
      <c r="C260" s="6" t="str">
        <f>VLOOKUP(B260,Valores!$A$2:$F$300,5,FALSE)</f>
        <v>kg</v>
      </c>
      <c r="D260" s="6">
        <v>0</v>
      </c>
      <c r="E260" s="3">
        <f>VLOOKUP($B260,Valores!$A$2:$G$300,6,FALSE)*VLOOKUP(VLOOKUP($B260,Indices_Poder!$B$5:$E$250,3,FALSE),Indices_Poder!$G$6:$N$27,4,FALSE)*VLOOKUP($E$8,Regional!$A$2:$B$7,2,FALSE)</f>
        <v>46.691316437230633</v>
      </c>
      <c r="F260" s="1">
        <f>VLOOKUP($B260,Valores!$A$2:$G$300,6,FALSE)*VLOOKUP(VLOOKUP($B260,Indices_Poder!$B$5:$E$250,3,FALSE),Indices_Poder!$G$6:$N$27,4,FALSE)*VLOOKUP($F$8,Regional!$A$2:$B$7,2,FALSE)</f>
        <v>44.87439014821642</v>
      </c>
      <c r="G260" s="1">
        <f>VLOOKUP($B260,Valores!$A$2:$G$300,6,FALSE)*VLOOKUP(VLOOKUP($B260,Indices_Poder!$B$5:$E$250,3,FALSE),Indices_Poder!$G$6:$N$27,4,FALSE)*VLOOKUP($G$8,Regional!$A$2:$B$7,2,FALSE)</f>
        <v>47.359982203492201</v>
      </c>
      <c r="H260" s="1">
        <f>VLOOKUP($B260,Valores!$A$2:$G$300,6,FALSE)*VLOOKUP(VLOOKUP($B260,Indices_Poder!$B$5:$E$250,3,FALSE),Indices_Poder!$G$6:$N$27,4,FALSE)*VLOOKUP($H$8,Regional!$A$2:$B$7,2,FALSE)</f>
        <v>46.382346738337354</v>
      </c>
      <c r="I260" s="1">
        <f>VLOOKUP($B260,Valores!$A$2:$G$300,6,FALSE)*VLOOKUP(VLOOKUP($B260,Indices_Poder!$B$5:$E$250,3,FALSE),Indices_Poder!$G$6:$N$27,4,FALSE)*VLOOKUP($I$8,Regional!$A$2:$B$7,2,FALSE)</f>
        <v>46.788157686137481</v>
      </c>
      <c r="J260" s="3">
        <f t="shared" si="100"/>
        <v>0</v>
      </c>
      <c r="K260" s="1">
        <f t="shared" si="101"/>
        <v>0</v>
      </c>
      <c r="L260" s="1">
        <f t="shared" si="102"/>
        <v>0</v>
      </c>
      <c r="M260" s="1">
        <f t="shared" si="103"/>
        <v>0</v>
      </c>
      <c r="N260" s="2">
        <f t="shared" si="104"/>
        <v>0</v>
      </c>
      <c r="O260" s="14">
        <f>VLOOKUP(B260,Valores!$A$2:$O$300,14,FALSE)</f>
        <v>3.1300000000000001E-2</v>
      </c>
      <c r="P260" s="14" t="str">
        <f>VLOOKUP(B260,Valores!$A$2:$O$300,15,FALSE)</f>
        <v>UAR</v>
      </c>
      <c r="Q260" s="5">
        <f t="shared" si="119"/>
        <v>0</v>
      </c>
      <c r="R260" s="5">
        <f t="shared" si="105"/>
        <v>0</v>
      </c>
      <c r="S260" s="5">
        <f t="shared" si="106"/>
        <v>0</v>
      </c>
      <c r="T260" s="5">
        <f t="shared" si="107"/>
        <v>0</v>
      </c>
      <c r="U260" s="5">
        <f t="shared" si="108"/>
        <v>0</v>
      </c>
      <c r="W260" s="1">
        <f t="shared" si="109"/>
        <v>0</v>
      </c>
      <c r="X260" s="7">
        <f t="shared" si="110"/>
        <v>0</v>
      </c>
      <c r="Z260" s="1">
        <f t="shared" si="111"/>
        <v>0</v>
      </c>
      <c r="AA260" s="7">
        <f t="shared" si="112"/>
        <v>0</v>
      </c>
      <c r="AC260" s="1">
        <f t="shared" si="113"/>
        <v>0</v>
      </c>
      <c r="AD260" s="7">
        <f t="shared" si="114"/>
        <v>0</v>
      </c>
      <c r="AF260" s="1">
        <f t="shared" si="115"/>
        <v>0</v>
      </c>
      <c r="AG260" s="7">
        <f t="shared" si="116"/>
        <v>0</v>
      </c>
      <c r="AI260" s="1">
        <f t="shared" si="117"/>
        <v>0</v>
      </c>
      <c r="AJ260" s="7">
        <f t="shared" si="118"/>
        <v>0</v>
      </c>
    </row>
    <row r="261" spans="1:36" x14ac:dyDescent="0.2">
      <c r="A261" s="5">
        <v>13</v>
      </c>
      <c r="B261" s="6" t="s">
        <v>591</v>
      </c>
      <c r="C261" s="6" t="str">
        <f>VLOOKUP(B261,Valores!$A$2:$F$300,5,FALSE)</f>
        <v>kg</v>
      </c>
      <c r="D261" s="6">
        <v>17960</v>
      </c>
      <c r="E261" s="3">
        <f>VLOOKUP($B261,Valores!$A$2:$G$300,6,FALSE)*VLOOKUP(VLOOKUP($B261,Indices_Poder!$B$5:$E$250,3,FALSE),Indices_Poder!$G$6:$N$27,4,FALSE)*VLOOKUP($E$8,Regional!$A$2:$B$7,2,FALSE)</f>
        <v>46.691316437230633</v>
      </c>
      <c r="F261" s="1">
        <f>VLOOKUP($B261,Valores!$A$2:$G$300,6,FALSE)*VLOOKUP(VLOOKUP($B261,Indices_Poder!$B$5:$E$250,3,FALSE),Indices_Poder!$G$6:$N$27,4,FALSE)*VLOOKUP($F$8,Regional!$A$2:$B$7,2,FALSE)</f>
        <v>44.87439014821642</v>
      </c>
      <c r="G261" s="1">
        <f>VLOOKUP($B261,Valores!$A$2:$G$300,6,FALSE)*VLOOKUP(VLOOKUP($B261,Indices_Poder!$B$5:$E$250,3,FALSE),Indices_Poder!$G$6:$N$27,4,FALSE)*VLOOKUP($G$8,Regional!$A$2:$B$7,2,FALSE)</f>
        <v>47.359982203492201</v>
      </c>
      <c r="H261" s="1">
        <f>VLOOKUP($B261,Valores!$A$2:$G$300,6,FALSE)*VLOOKUP(VLOOKUP($B261,Indices_Poder!$B$5:$E$250,3,FALSE),Indices_Poder!$G$6:$N$27,4,FALSE)*VLOOKUP($H$8,Regional!$A$2:$B$7,2,FALSE)</f>
        <v>46.382346738337354</v>
      </c>
      <c r="I261" s="1">
        <f>VLOOKUP($B261,Valores!$A$2:$G$300,6,FALSE)*VLOOKUP(VLOOKUP($B261,Indices_Poder!$B$5:$E$250,3,FALSE),Indices_Poder!$G$6:$N$27,4,FALSE)*VLOOKUP($I$8,Regional!$A$2:$B$7,2,FALSE)</f>
        <v>46.788157686137481</v>
      </c>
      <c r="J261" s="3">
        <f t="shared" si="100"/>
        <v>838576.04321266222</v>
      </c>
      <c r="K261" s="1">
        <f t="shared" si="101"/>
        <v>805944.04706196696</v>
      </c>
      <c r="L261" s="1">
        <f t="shared" si="102"/>
        <v>850585.28037471999</v>
      </c>
      <c r="M261" s="1">
        <f t="shared" si="103"/>
        <v>833026.94742053887</v>
      </c>
      <c r="N261" s="2">
        <f t="shared" si="104"/>
        <v>840315.31204302912</v>
      </c>
      <c r="O261" s="14">
        <f>VLOOKUP(B261,Valores!$A$2:$O$300,14,FALSE)</f>
        <v>3.1300000000000001E-2</v>
      </c>
      <c r="P261" s="14" t="str">
        <f>VLOOKUP(B261,Valores!$A$2:$O$300,15,FALSE)</f>
        <v>UAR</v>
      </c>
      <c r="Q261" s="5">
        <f t="shared" si="119"/>
        <v>412403.19492586993</v>
      </c>
      <c r="R261" s="5">
        <f t="shared" si="105"/>
        <v>396355.11010603857</v>
      </c>
      <c r="S261" s="5">
        <f t="shared" si="106"/>
        <v>418309.21598900581</v>
      </c>
      <c r="T261" s="5">
        <f t="shared" si="107"/>
        <v>409674.20588290348</v>
      </c>
      <c r="U261" s="5">
        <f t="shared" si="108"/>
        <v>413258.54970053089</v>
      </c>
      <c r="W261" s="1">
        <f t="shared" si="109"/>
        <v>1250979.2381385323</v>
      </c>
      <c r="X261" s="7">
        <f t="shared" si="110"/>
        <v>39155.65015373606</v>
      </c>
      <c r="Z261" s="1">
        <f t="shared" si="111"/>
        <v>1202299.1571680056</v>
      </c>
      <c r="AA261" s="7">
        <f t="shared" si="112"/>
        <v>37631.963619358576</v>
      </c>
      <c r="AC261" s="1">
        <f t="shared" si="113"/>
        <v>1268894.4963637257</v>
      </c>
      <c r="AD261" s="7">
        <f t="shared" si="114"/>
        <v>39716.397736184619</v>
      </c>
      <c r="AF261" s="1">
        <f t="shared" si="115"/>
        <v>1242701.1533034423</v>
      </c>
      <c r="AG261" s="7">
        <f t="shared" si="116"/>
        <v>38896.546098397746</v>
      </c>
      <c r="AI261" s="1">
        <f t="shared" si="117"/>
        <v>1253573.8617435601</v>
      </c>
      <c r="AJ261" s="7">
        <f t="shared" si="118"/>
        <v>39236.861872573434</v>
      </c>
    </row>
    <row r="262" spans="1:36" x14ac:dyDescent="0.2">
      <c r="A262" s="5">
        <v>14</v>
      </c>
      <c r="B262" s="6" t="s">
        <v>461</v>
      </c>
      <c r="C262" s="6" t="str">
        <f>VLOOKUP(B262,Valores!$A$2:$F$300,5,FALSE)</f>
        <v>cj</v>
      </c>
      <c r="D262" s="6">
        <v>6</v>
      </c>
      <c r="E262" s="3">
        <f>VLOOKUP($B262,Valores!$A$2:$G$300,6,FALSE)*VLOOKUP(VLOOKUP($B262,Indices_Poder!$B$5:$E$250,3,FALSE),Indices_Poder!$G$6:$N$27,4,FALSE)*VLOOKUP($E$8,Regional!$A$2:$B$7,2,FALSE)</f>
        <v>813.03343431745839</v>
      </c>
      <c r="F262" s="1">
        <f>VLOOKUP($B262,Valores!$A$2:$G$300,6,FALSE)*VLOOKUP(VLOOKUP($B262,Indices_Poder!$B$5:$E$250,3,FALSE),Indices_Poder!$G$6:$N$27,4,FALSE)*VLOOKUP($F$8,Regional!$A$2:$B$7,2,FALSE)</f>
        <v>781.39539252772215</v>
      </c>
      <c r="G262" s="1">
        <f>VLOOKUP($B262,Valores!$A$2:$G$300,6,FALSE)*VLOOKUP(VLOOKUP($B262,Indices_Poder!$B$5:$E$250,3,FALSE),Indices_Poder!$G$6:$N$27,4,FALSE)*VLOOKUP($G$8,Regional!$A$2:$B$7,2,FALSE)</f>
        <v>824.67687609286884</v>
      </c>
      <c r="H262" s="1">
        <f>VLOOKUP($B262,Valores!$A$2:$G$300,6,FALSE)*VLOOKUP(VLOOKUP($B262,Indices_Poder!$B$5:$E$250,3,FALSE),Indices_Poder!$G$6:$N$27,4,FALSE)*VLOOKUP($H$8,Regional!$A$2:$B$7,2,FALSE)</f>
        <v>807.65336122123426</v>
      </c>
      <c r="I262" s="1">
        <f>VLOOKUP($B262,Valores!$A$2:$G$300,6,FALSE)*VLOOKUP(VLOOKUP($B262,Indices_Poder!$B$5:$E$250,3,FALSE),Indices_Poder!$G$6:$N$27,4,FALSE)*VLOOKUP($I$8,Regional!$A$2:$B$7,2,FALSE)</f>
        <v>814.71972588493156</v>
      </c>
      <c r="J262" s="3">
        <f t="shared" si="100"/>
        <v>4878.2006059047508</v>
      </c>
      <c r="K262" s="1">
        <f t="shared" si="101"/>
        <v>4688.3723551663334</v>
      </c>
      <c r="L262" s="1">
        <f t="shared" si="102"/>
        <v>4948.0612565572128</v>
      </c>
      <c r="M262" s="1">
        <f t="shared" si="103"/>
        <v>4845.9201673274056</v>
      </c>
      <c r="N262" s="2">
        <f t="shared" si="104"/>
        <v>4888.3183553095896</v>
      </c>
      <c r="O262" s="14">
        <f>VLOOKUP(B262,Valores!$A$2:$O$300,14,FALSE)</f>
        <v>2.7E-2</v>
      </c>
      <c r="P262" s="14" t="str">
        <f>VLOOKUP(B262,Valores!$A$2:$O$300,15,FALSE)</f>
        <v>COM</v>
      </c>
      <c r="Q262" s="5">
        <f t="shared" si="119"/>
        <v>0</v>
      </c>
      <c r="R262" s="5">
        <f t="shared" si="105"/>
        <v>0</v>
      </c>
      <c r="S262" s="5">
        <f t="shared" si="106"/>
        <v>0</v>
      </c>
      <c r="T262" s="5">
        <f t="shared" si="107"/>
        <v>0</v>
      </c>
      <c r="U262" s="5">
        <f t="shared" si="108"/>
        <v>0</v>
      </c>
      <c r="W262" s="1">
        <f t="shared" si="109"/>
        <v>4878.2006059047508</v>
      </c>
      <c r="X262" s="7">
        <f t="shared" si="110"/>
        <v>131.71141635942826</v>
      </c>
      <c r="Z262" s="1">
        <f t="shared" si="111"/>
        <v>4688.3723551663334</v>
      </c>
      <c r="AA262" s="7">
        <f t="shared" si="112"/>
        <v>126.586053589491</v>
      </c>
      <c r="AC262" s="1">
        <f t="shared" si="113"/>
        <v>4948.0612565572128</v>
      </c>
      <c r="AD262" s="7">
        <f t="shared" si="114"/>
        <v>133.59765392704475</v>
      </c>
      <c r="AF262" s="1">
        <f t="shared" si="115"/>
        <v>4845.9201673274056</v>
      </c>
      <c r="AG262" s="7">
        <f t="shared" si="116"/>
        <v>130.83984451783994</v>
      </c>
      <c r="AI262" s="1">
        <f t="shared" si="117"/>
        <v>4888.3183553095896</v>
      </c>
      <c r="AJ262" s="7">
        <f t="shared" si="118"/>
        <v>131.9845955933589</v>
      </c>
    </row>
    <row r="263" spans="1:36" x14ac:dyDescent="0.2">
      <c r="A263" s="5">
        <v>15</v>
      </c>
      <c r="B263" s="6" t="s">
        <v>467</v>
      </c>
      <c r="C263" s="6" t="str">
        <f>VLOOKUP(B263,Valores!$A$2:$F$300,5,FALSE)</f>
        <v>cj</v>
      </c>
      <c r="D263" s="6">
        <v>3</v>
      </c>
      <c r="E263" s="3">
        <f>VLOOKUP($B263,Valores!$A$2:$G$300,6,FALSE)*VLOOKUP(VLOOKUP($B263,Indices_Poder!$B$5:$E$250,3,FALSE),Indices_Poder!$G$6:$N$27,4,FALSE)*VLOOKUP($E$8,Regional!$A$2:$B$7,2,FALSE)</f>
        <v>1025.218357147126</v>
      </c>
      <c r="F263" s="1">
        <f>VLOOKUP($B263,Valores!$A$2:$G$300,6,FALSE)*VLOOKUP(VLOOKUP($B263,Indices_Poder!$B$5:$E$250,3,FALSE),Indices_Poder!$G$6:$N$27,4,FALSE)*VLOOKUP($F$8,Regional!$A$2:$B$7,2,FALSE)</f>
        <v>985.32344033567233</v>
      </c>
      <c r="G263" s="1">
        <f>VLOOKUP($B263,Valores!$A$2:$G$300,6,FALSE)*VLOOKUP(VLOOKUP($B263,Indices_Poder!$B$5:$E$250,3,FALSE),Indices_Poder!$G$6:$N$27,4,FALSE)*VLOOKUP($G$8,Regional!$A$2:$B$7,2,FALSE)</f>
        <v>1039.900496582813</v>
      </c>
      <c r="H263" s="1">
        <f>VLOOKUP($B263,Valores!$A$2:$G$300,6,FALSE)*VLOOKUP(VLOOKUP($B263,Indices_Poder!$B$5:$E$250,3,FALSE),Indices_Poder!$G$6:$N$27,4,FALSE)*VLOOKUP($H$8,Regional!$A$2:$B$7,2,FALSE)</f>
        <v>1018.4341961664982</v>
      </c>
      <c r="I263" s="1">
        <f>VLOOKUP($B263,Valores!$A$2:$G$300,6,FALSE)*VLOOKUP(VLOOKUP($B263,Indices_Poder!$B$5:$E$250,3,FALSE),Indices_Poder!$G$6:$N$27,4,FALSE)*VLOOKUP($I$8,Regional!$A$2:$B$7,2,FALSE)</f>
        <v>1027.3447359619497</v>
      </c>
      <c r="J263" s="3">
        <f t="shared" si="100"/>
        <v>3075.6550714413779</v>
      </c>
      <c r="K263" s="1">
        <f t="shared" si="101"/>
        <v>2955.970321007017</v>
      </c>
      <c r="L263" s="1">
        <f t="shared" si="102"/>
        <v>3119.7014897484391</v>
      </c>
      <c r="M263" s="1">
        <f t="shared" si="103"/>
        <v>3055.3025884994945</v>
      </c>
      <c r="N263" s="2">
        <f t="shared" si="104"/>
        <v>3082.0342078858494</v>
      </c>
      <c r="O263" s="14">
        <f>VLOOKUP(B263,Valores!$A$2:$O$300,14,FALSE)</f>
        <v>2.7E-2</v>
      </c>
      <c r="P263" s="14" t="str">
        <f>VLOOKUP(B263,Valores!$A$2:$O$300,15,FALSE)</f>
        <v>COM</v>
      </c>
      <c r="Q263" s="5">
        <f t="shared" si="119"/>
        <v>0</v>
      </c>
      <c r="R263" s="5">
        <f t="shared" si="105"/>
        <v>0</v>
      </c>
      <c r="S263" s="5">
        <f t="shared" si="106"/>
        <v>0</v>
      </c>
      <c r="T263" s="5">
        <f t="shared" si="107"/>
        <v>0</v>
      </c>
      <c r="U263" s="5">
        <f t="shared" si="108"/>
        <v>0</v>
      </c>
      <c r="W263" s="1">
        <f t="shared" si="109"/>
        <v>3075.6550714413779</v>
      </c>
      <c r="X263" s="7">
        <f t="shared" si="110"/>
        <v>83.042686928917206</v>
      </c>
      <c r="Z263" s="1">
        <f t="shared" si="111"/>
        <v>2955.970321007017</v>
      </c>
      <c r="AA263" s="7">
        <f t="shared" si="112"/>
        <v>79.811198667189458</v>
      </c>
      <c r="AC263" s="1">
        <f t="shared" si="113"/>
        <v>3119.7014897484391</v>
      </c>
      <c r="AD263" s="7">
        <f t="shared" si="114"/>
        <v>84.231940223207857</v>
      </c>
      <c r="AF263" s="1">
        <f t="shared" si="115"/>
        <v>3055.3025884994945</v>
      </c>
      <c r="AG263" s="7">
        <f t="shared" si="116"/>
        <v>82.493169889486353</v>
      </c>
      <c r="AI263" s="1">
        <f t="shared" si="117"/>
        <v>3082.0342078858494</v>
      </c>
      <c r="AJ263" s="7">
        <f t="shared" si="118"/>
        <v>83.214923612917929</v>
      </c>
    </row>
    <row r="264" spans="1:36" x14ac:dyDescent="0.2">
      <c r="A264" s="5">
        <v>16</v>
      </c>
      <c r="B264" s="6" t="s">
        <v>15</v>
      </c>
      <c r="C264" s="6" t="str">
        <f>VLOOKUP(B264,Valores!$A$2:$F$300,5,FALSE)</f>
        <v>unid.</v>
      </c>
      <c r="D264" s="6">
        <v>0</v>
      </c>
      <c r="E264" s="3">
        <f>VLOOKUP($B264,Valores!$A$2:$G$300,6,FALSE)*VLOOKUP(VLOOKUP($B264,Indices_Poder!$B$5:$E$250,3,FALSE),Indices_Poder!$G$6:$N$27,4,FALSE)*VLOOKUP($E$8,Regional!$A$2:$B$7,2,FALSE)</f>
        <v>1588.2394531952059</v>
      </c>
      <c r="F264" s="1">
        <f>VLOOKUP($B264,Valores!$A$2:$G$300,6,FALSE)*VLOOKUP(VLOOKUP($B264,Indices_Poder!$B$5:$E$250,3,FALSE),Indices_Poder!$G$6:$N$27,4,FALSE)*VLOOKUP($F$8,Regional!$A$2:$B$7,2,FALSE)</f>
        <v>1526.4353697819802</v>
      </c>
      <c r="G264" s="1">
        <f>VLOOKUP($B264,Valores!$A$2:$G$300,6,FALSE)*VLOOKUP(VLOOKUP($B264,Indices_Poder!$B$5:$E$250,3,FALSE),Indices_Poder!$G$6:$N$27,4,FALSE)*VLOOKUP($G$8,Regional!$A$2:$B$7,2,FALSE)</f>
        <v>1610.9846107965197</v>
      </c>
      <c r="H264" s="1">
        <f>VLOOKUP($B264,Valores!$A$2:$G$300,6,FALSE)*VLOOKUP(VLOOKUP($B264,Indices_Poder!$B$5:$E$250,3,FALSE),Indices_Poder!$G$6:$N$27,4,FALSE)*VLOOKUP($H$8,Regional!$A$2:$B$7,2,FALSE)</f>
        <v>1577.7296217518401</v>
      </c>
      <c r="I264" s="1">
        <f>VLOOKUP($B264,Valores!$A$2:$G$300,6,FALSE)*VLOOKUP(VLOOKUP($B264,Indices_Poder!$B$5:$E$250,3,FALSE),Indices_Poder!$G$6:$N$27,4,FALSE)*VLOOKUP($I$8,Regional!$A$2:$B$7,2,FALSE)</f>
        <v>1591.5335794684995</v>
      </c>
      <c r="J264" s="3">
        <f t="shared" si="100"/>
        <v>0</v>
      </c>
      <c r="K264" s="1">
        <f t="shared" si="101"/>
        <v>0</v>
      </c>
      <c r="L264" s="1">
        <f t="shared" si="102"/>
        <v>0</v>
      </c>
      <c r="M264" s="1">
        <f t="shared" si="103"/>
        <v>0</v>
      </c>
      <c r="N264" s="2">
        <f t="shared" si="104"/>
        <v>0</v>
      </c>
      <c r="O264" s="14">
        <f>VLOOKUP(B264,Valores!$A$2:$O$300,14,FALSE)</f>
        <v>2.7E-2</v>
      </c>
      <c r="P264" s="14" t="str">
        <f>VLOOKUP(B264,Valores!$A$2:$O$300,15,FALSE)</f>
        <v>COM</v>
      </c>
      <c r="Q264" s="5">
        <f t="shared" si="119"/>
        <v>0</v>
      </c>
      <c r="R264" s="5">
        <f t="shared" si="105"/>
        <v>0</v>
      </c>
      <c r="S264" s="5">
        <f t="shared" si="106"/>
        <v>0</v>
      </c>
      <c r="T264" s="5">
        <f t="shared" si="107"/>
        <v>0</v>
      </c>
      <c r="U264" s="5">
        <f t="shared" si="108"/>
        <v>0</v>
      </c>
      <c r="W264" s="1">
        <f t="shared" si="109"/>
        <v>0</v>
      </c>
      <c r="X264" s="7">
        <f t="shared" si="110"/>
        <v>0</v>
      </c>
      <c r="Z264" s="1">
        <f t="shared" si="111"/>
        <v>0</v>
      </c>
      <c r="AA264" s="7">
        <f t="shared" si="112"/>
        <v>0</v>
      </c>
      <c r="AC264" s="1">
        <f t="shared" si="113"/>
        <v>0</v>
      </c>
      <c r="AD264" s="7">
        <f t="shared" si="114"/>
        <v>0</v>
      </c>
      <c r="AF264" s="1">
        <f t="shared" si="115"/>
        <v>0</v>
      </c>
      <c r="AG264" s="7">
        <f t="shared" si="116"/>
        <v>0</v>
      </c>
      <c r="AI264" s="1">
        <f t="shared" si="117"/>
        <v>0</v>
      </c>
      <c r="AJ264" s="7">
        <f t="shared" si="118"/>
        <v>0</v>
      </c>
    </row>
    <row r="265" spans="1:36" x14ac:dyDescent="0.2">
      <c r="A265" s="5">
        <v>17</v>
      </c>
      <c r="B265" s="6" t="s">
        <v>436</v>
      </c>
      <c r="C265" s="6" t="str">
        <f>VLOOKUP(B265,Valores!$A$2:$F$300,5,FALSE)</f>
        <v>m³</v>
      </c>
      <c r="D265" s="6">
        <v>3.39</v>
      </c>
      <c r="E265" s="3">
        <f>VLOOKUP($B265,Valores!$A$2:$G$300,6,FALSE)*VLOOKUP(VLOOKUP($B265,Indices_Poder!$B$5:$E$250,3,FALSE),Indices_Poder!$G$6:$N$27,4,FALSE)*VLOOKUP($E$8,Regional!$A$2:$B$7,2,FALSE)</f>
        <v>3577.0086142753808</v>
      </c>
      <c r="F265" s="1">
        <f>VLOOKUP($B265,Valores!$A$2:$G$300,6,FALSE)*VLOOKUP(VLOOKUP($B265,Indices_Poder!$B$5:$E$250,3,FALSE),Indices_Poder!$G$6:$N$27,4,FALSE)*VLOOKUP($F$8,Regional!$A$2:$B$7,2,FALSE)</f>
        <v>3437.8144025198744</v>
      </c>
      <c r="G265" s="1">
        <f>VLOOKUP($B265,Valores!$A$2:$G$300,6,FALSE)*VLOOKUP(VLOOKUP($B265,Indices_Poder!$B$5:$E$250,3,FALSE),Indices_Poder!$G$6:$N$27,4,FALSE)*VLOOKUP($G$8,Regional!$A$2:$B$7,2,FALSE)</f>
        <v>3628.2349104798182</v>
      </c>
      <c r="H265" s="1">
        <f>VLOOKUP($B265,Valores!$A$2:$G$300,6,FALSE)*VLOOKUP(VLOOKUP($B265,Indices_Poder!$B$5:$E$250,3,FALSE),Indices_Poder!$G$6:$N$27,4,FALSE)*VLOOKUP($H$8,Regional!$A$2:$B$7,2,FALSE)</f>
        <v>3553.3385325809168</v>
      </c>
      <c r="I265" s="1">
        <f>VLOOKUP($B265,Valores!$A$2:$G$300,6,FALSE)*VLOOKUP(VLOOKUP($B265,Indices_Poder!$B$5:$E$250,3,FALSE),Indices_Poder!$G$6:$N$27,4,FALSE)*VLOOKUP($I$8,Regional!$A$2:$B$7,2,FALSE)</f>
        <v>3584.4275951049885</v>
      </c>
      <c r="J265" s="3">
        <f t="shared" si="100"/>
        <v>12126.059202393541</v>
      </c>
      <c r="K265" s="1">
        <f t="shared" si="101"/>
        <v>11654.190824542375</v>
      </c>
      <c r="L265" s="1">
        <f t="shared" si="102"/>
        <v>12299.716346526584</v>
      </c>
      <c r="M265" s="1">
        <f t="shared" si="103"/>
        <v>12045.817625449308</v>
      </c>
      <c r="N265" s="2">
        <f t="shared" si="104"/>
        <v>12151.209547405912</v>
      </c>
      <c r="O265" s="14">
        <f>VLOOKUP(B265,Valores!$A$2:$O$300,14,FALSE)</f>
        <v>3.1300000000000001E-2</v>
      </c>
      <c r="P265" s="14" t="str">
        <f>VLOOKUP(B265,Valores!$A$2:$O$300,15,FALSE)</f>
        <v>COM</v>
      </c>
      <c r="Q265" s="5">
        <f t="shared" si="119"/>
        <v>0</v>
      </c>
      <c r="R265" s="5">
        <f t="shared" si="105"/>
        <v>0</v>
      </c>
      <c r="S265" s="5">
        <f t="shared" si="106"/>
        <v>0</v>
      </c>
      <c r="T265" s="5">
        <f t="shared" si="107"/>
        <v>0</v>
      </c>
      <c r="U265" s="5">
        <f t="shared" si="108"/>
        <v>0</v>
      </c>
      <c r="W265" s="1">
        <f t="shared" si="109"/>
        <v>12126.059202393541</v>
      </c>
      <c r="X265" s="7">
        <f t="shared" si="110"/>
        <v>379.54565303491785</v>
      </c>
      <c r="Z265" s="1">
        <f t="shared" si="111"/>
        <v>11654.190824542375</v>
      </c>
      <c r="AA265" s="7">
        <f t="shared" si="112"/>
        <v>364.77617280817634</v>
      </c>
      <c r="AC265" s="1">
        <f t="shared" si="113"/>
        <v>12299.716346526584</v>
      </c>
      <c r="AD265" s="7">
        <f t="shared" si="114"/>
        <v>384.98112164628208</v>
      </c>
      <c r="AF265" s="1">
        <f t="shared" si="115"/>
        <v>12045.817625449308</v>
      </c>
      <c r="AG265" s="7">
        <f t="shared" si="116"/>
        <v>377.03409167656338</v>
      </c>
      <c r="AI265" s="1">
        <f t="shared" si="117"/>
        <v>12151.209547405912</v>
      </c>
      <c r="AJ265" s="7">
        <f t="shared" si="118"/>
        <v>380.33285883380506</v>
      </c>
    </row>
    <row r="266" spans="1:36" x14ac:dyDescent="0.2">
      <c r="A266" s="5">
        <v>18</v>
      </c>
      <c r="B266" s="6" t="s">
        <v>438</v>
      </c>
      <c r="C266" s="6" t="str">
        <f>VLOOKUP(B266,Valores!$A$2:$F$300,5,FALSE)</f>
        <v>m³</v>
      </c>
      <c r="D266" s="6">
        <v>10.44</v>
      </c>
      <c r="E266" s="3">
        <f>VLOOKUP($B266,Valores!$A$2:$G$300,6,FALSE)*VLOOKUP(VLOOKUP($B266,Indices_Poder!$B$5:$E$250,3,FALSE),Indices_Poder!$G$6:$N$27,4,FALSE)*VLOOKUP($E$8,Regional!$A$2:$B$7,2,FALSE)</f>
        <v>3577.0086142753808</v>
      </c>
      <c r="F266" s="1">
        <f>VLOOKUP($B266,Valores!$A$2:$G$300,6,FALSE)*VLOOKUP(VLOOKUP($B266,Indices_Poder!$B$5:$E$250,3,FALSE),Indices_Poder!$G$6:$N$27,4,FALSE)*VLOOKUP($F$8,Regional!$A$2:$B$7,2,FALSE)</f>
        <v>3437.8144025198744</v>
      </c>
      <c r="G266" s="1">
        <f>VLOOKUP($B266,Valores!$A$2:$G$300,6,FALSE)*VLOOKUP(VLOOKUP($B266,Indices_Poder!$B$5:$E$250,3,FALSE),Indices_Poder!$G$6:$N$27,4,FALSE)*VLOOKUP($G$8,Regional!$A$2:$B$7,2,FALSE)</f>
        <v>3628.2349104798182</v>
      </c>
      <c r="H266" s="1">
        <f>VLOOKUP($B266,Valores!$A$2:$G$300,6,FALSE)*VLOOKUP(VLOOKUP($B266,Indices_Poder!$B$5:$E$250,3,FALSE),Indices_Poder!$G$6:$N$27,4,FALSE)*VLOOKUP($H$8,Regional!$A$2:$B$7,2,FALSE)</f>
        <v>3553.3385325809168</v>
      </c>
      <c r="I266" s="1">
        <f>VLOOKUP($B266,Valores!$A$2:$G$300,6,FALSE)*VLOOKUP(VLOOKUP($B266,Indices_Poder!$B$5:$E$250,3,FALSE),Indices_Poder!$G$6:$N$27,4,FALSE)*VLOOKUP($I$8,Regional!$A$2:$B$7,2,FALSE)</f>
        <v>3584.4275951049885</v>
      </c>
      <c r="J266" s="3">
        <f t="shared" si="100"/>
        <v>37343.969933034976</v>
      </c>
      <c r="K266" s="1">
        <f t="shared" si="101"/>
        <v>35890.782362307487</v>
      </c>
      <c r="L266" s="1">
        <f t="shared" si="102"/>
        <v>37878.772465409296</v>
      </c>
      <c r="M266" s="1">
        <f t="shared" si="103"/>
        <v>37096.854280144769</v>
      </c>
      <c r="N266" s="2">
        <f t="shared" si="104"/>
        <v>37421.424092896079</v>
      </c>
      <c r="O266" s="14">
        <f>VLOOKUP(B266,Valores!$A$2:$O$300,14,FALSE)</f>
        <v>3.1300000000000001E-2</v>
      </c>
      <c r="P266" s="14" t="str">
        <f>VLOOKUP(B266,Valores!$A$2:$O$300,15,FALSE)</f>
        <v>COM</v>
      </c>
      <c r="Q266" s="5">
        <f t="shared" si="119"/>
        <v>0</v>
      </c>
      <c r="R266" s="5">
        <f t="shared" si="105"/>
        <v>0</v>
      </c>
      <c r="S266" s="5">
        <f t="shared" si="106"/>
        <v>0</v>
      </c>
      <c r="T266" s="5">
        <f t="shared" si="107"/>
        <v>0</v>
      </c>
      <c r="U266" s="5">
        <f t="shared" si="108"/>
        <v>0</v>
      </c>
      <c r="W266" s="1">
        <f t="shared" si="109"/>
        <v>37343.969933034976</v>
      </c>
      <c r="X266" s="7">
        <f t="shared" si="110"/>
        <v>1168.8662589039948</v>
      </c>
      <c r="Z266" s="1">
        <f t="shared" si="111"/>
        <v>35890.782362307487</v>
      </c>
      <c r="AA266" s="7">
        <f t="shared" si="112"/>
        <v>1123.3814879402244</v>
      </c>
      <c r="AC266" s="1">
        <f t="shared" si="113"/>
        <v>37878.772465409296</v>
      </c>
      <c r="AD266" s="7">
        <f t="shared" si="114"/>
        <v>1185.605578167311</v>
      </c>
      <c r="AF266" s="1">
        <f t="shared" si="115"/>
        <v>37096.854280144769</v>
      </c>
      <c r="AG266" s="7">
        <f t="shared" si="116"/>
        <v>1161.1315389685312</v>
      </c>
      <c r="AI266" s="1">
        <f t="shared" si="117"/>
        <v>37421.424092896079</v>
      </c>
      <c r="AJ266" s="7">
        <f t="shared" si="118"/>
        <v>1171.2905741076472</v>
      </c>
    </row>
    <row r="267" spans="1:36" x14ac:dyDescent="0.2">
      <c r="A267" s="5">
        <v>19</v>
      </c>
      <c r="B267" s="6" t="s">
        <v>440</v>
      </c>
      <c r="C267" s="6" t="str">
        <f>VLOOKUP(B267,Valores!$A$2:$F$300,5,FALSE)</f>
        <v>m³</v>
      </c>
      <c r="D267" s="6">
        <v>3.93</v>
      </c>
      <c r="E267" s="3">
        <f>VLOOKUP($B267,Valores!$A$2:$G$300,6,FALSE)*VLOOKUP(VLOOKUP($B267,Indices_Poder!$B$5:$E$250,3,FALSE),Indices_Poder!$G$6:$N$27,4,FALSE)*VLOOKUP($E$8,Regional!$A$2:$B$7,2,FALSE)</f>
        <v>3577.0086142753808</v>
      </c>
      <c r="F267" s="1">
        <f>VLOOKUP($B267,Valores!$A$2:$G$300,6,FALSE)*VLOOKUP(VLOOKUP($B267,Indices_Poder!$B$5:$E$250,3,FALSE),Indices_Poder!$G$6:$N$27,4,FALSE)*VLOOKUP($F$8,Regional!$A$2:$B$7,2,FALSE)</f>
        <v>3437.8144025198744</v>
      </c>
      <c r="G267" s="1">
        <f>VLOOKUP($B267,Valores!$A$2:$G$300,6,FALSE)*VLOOKUP(VLOOKUP($B267,Indices_Poder!$B$5:$E$250,3,FALSE),Indices_Poder!$G$6:$N$27,4,FALSE)*VLOOKUP($G$8,Regional!$A$2:$B$7,2,FALSE)</f>
        <v>3628.2349104798182</v>
      </c>
      <c r="H267" s="1">
        <f>VLOOKUP($B267,Valores!$A$2:$G$300,6,FALSE)*VLOOKUP(VLOOKUP($B267,Indices_Poder!$B$5:$E$250,3,FALSE),Indices_Poder!$G$6:$N$27,4,FALSE)*VLOOKUP($H$8,Regional!$A$2:$B$7,2,FALSE)</f>
        <v>3553.3385325809168</v>
      </c>
      <c r="I267" s="1">
        <f>VLOOKUP($B267,Valores!$A$2:$G$300,6,FALSE)*VLOOKUP(VLOOKUP($B267,Indices_Poder!$B$5:$E$250,3,FALSE),Indices_Poder!$G$6:$N$27,4,FALSE)*VLOOKUP($I$8,Regional!$A$2:$B$7,2,FALSE)</f>
        <v>3584.4275951049885</v>
      </c>
      <c r="J267" s="3">
        <f t="shared" si="100"/>
        <v>14057.643854102247</v>
      </c>
      <c r="K267" s="1">
        <f t="shared" si="101"/>
        <v>13510.610601903107</v>
      </c>
      <c r="L267" s="1">
        <f t="shared" si="102"/>
        <v>14258.963198185686</v>
      </c>
      <c r="M267" s="1">
        <f t="shared" si="103"/>
        <v>13964.620433043003</v>
      </c>
      <c r="N267" s="2">
        <f t="shared" si="104"/>
        <v>14086.800448762606</v>
      </c>
      <c r="O267" s="14">
        <f>VLOOKUP(B267,Valores!$A$2:$O$300,14,FALSE)</f>
        <v>3.1300000000000001E-2</v>
      </c>
      <c r="P267" s="14" t="str">
        <f>VLOOKUP(B267,Valores!$A$2:$O$300,15,FALSE)</f>
        <v>COM</v>
      </c>
      <c r="Q267" s="5">
        <f t="shared" si="119"/>
        <v>0</v>
      </c>
      <c r="R267" s="5">
        <f t="shared" si="105"/>
        <v>0</v>
      </c>
      <c r="S267" s="5">
        <f t="shared" si="106"/>
        <v>0</v>
      </c>
      <c r="T267" s="5">
        <f t="shared" si="107"/>
        <v>0</v>
      </c>
      <c r="U267" s="5">
        <f t="shared" si="108"/>
        <v>0</v>
      </c>
      <c r="W267" s="1">
        <f t="shared" si="109"/>
        <v>14057.643854102247</v>
      </c>
      <c r="X267" s="7">
        <f t="shared" si="110"/>
        <v>440.00425263340037</v>
      </c>
      <c r="Z267" s="1">
        <f t="shared" si="111"/>
        <v>13510.610601903107</v>
      </c>
      <c r="AA267" s="7">
        <f t="shared" si="112"/>
        <v>422.88211183956724</v>
      </c>
      <c r="AC267" s="1">
        <f t="shared" si="113"/>
        <v>14258.963198185686</v>
      </c>
      <c r="AD267" s="7">
        <f t="shared" si="114"/>
        <v>446.305548103212</v>
      </c>
      <c r="AF267" s="1">
        <f t="shared" si="115"/>
        <v>13964.620433043003</v>
      </c>
      <c r="AG267" s="7">
        <f t="shared" si="116"/>
        <v>437.09261955424603</v>
      </c>
      <c r="AI267" s="1">
        <f t="shared" si="117"/>
        <v>14086.800448762606</v>
      </c>
      <c r="AJ267" s="7">
        <f t="shared" si="118"/>
        <v>440.91685404626958</v>
      </c>
    </row>
    <row r="268" spans="1:36" x14ac:dyDescent="0.2">
      <c r="A268" s="5">
        <v>20</v>
      </c>
      <c r="B268" s="6" t="s">
        <v>577</v>
      </c>
      <c r="C268" s="6" t="str">
        <f>VLOOKUP(B268,Valores!$A$2:$F$300,5,FALSE)</f>
        <v>m³</v>
      </c>
      <c r="D268" s="6">
        <v>1.74</v>
      </c>
      <c r="E268" s="3">
        <f>VLOOKUP($B268,Valores!$A$2:$G$300,6,FALSE)*VLOOKUP(VLOOKUP($B268,Indices_Poder!$B$5:$E$250,3,FALSE),Indices_Poder!$G$6:$N$27,4,FALSE)*VLOOKUP($E$8,Regional!$A$2:$B$7,2,FALSE)</f>
        <v>3577.0086142753808</v>
      </c>
      <c r="F268" s="1">
        <f>VLOOKUP($B268,Valores!$A$2:$G$300,6,FALSE)*VLOOKUP(VLOOKUP($B268,Indices_Poder!$B$5:$E$250,3,FALSE),Indices_Poder!$G$6:$N$27,4,FALSE)*VLOOKUP($F$8,Regional!$A$2:$B$7,2,FALSE)</f>
        <v>3437.8144025198744</v>
      </c>
      <c r="G268" s="1">
        <f>VLOOKUP($B268,Valores!$A$2:$G$300,6,FALSE)*VLOOKUP(VLOOKUP($B268,Indices_Poder!$B$5:$E$250,3,FALSE),Indices_Poder!$G$6:$N$27,4,FALSE)*VLOOKUP($G$8,Regional!$A$2:$B$7,2,FALSE)</f>
        <v>3628.2349104798182</v>
      </c>
      <c r="H268" s="1">
        <f>VLOOKUP($B268,Valores!$A$2:$G$300,6,FALSE)*VLOOKUP(VLOOKUP($B268,Indices_Poder!$B$5:$E$250,3,FALSE),Indices_Poder!$G$6:$N$27,4,FALSE)*VLOOKUP($H$8,Regional!$A$2:$B$7,2,FALSE)</f>
        <v>3553.3385325809168</v>
      </c>
      <c r="I268" s="1">
        <f>VLOOKUP($B268,Valores!$A$2:$G$300,6,FALSE)*VLOOKUP(VLOOKUP($B268,Indices_Poder!$B$5:$E$250,3,FALSE),Indices_Poder!$G$6:$N$27,4,FALSE)*VLOOKUP($I$8,Regional!$A$2:$B$7,2,FALSE)</f>
        <v>3584.4275951049885</v>
      </c>
      <c r="J268" s="3">
        <f t="shared" si="100"/>
        <v>6223.994988839162</v>
      </c>
      <c r="K268" s="1">
        <f t="shared" si="101"/>
        <v>5981.7970603845815</v>
      </c>
      <c r="L268" s="1">
        <f t="shared" si="102"/>
        <v>6313.1287442348839</v>
      </c>
      <c r="M268" s="1">
        <f t="shared" si="103"/>
        <v>6182.8090466907952</v>
      </c>
      <c r="N268" s="2">
        <f t="shared" si="104"/>
        <v>6236.9040154826798</v>
      </c>
      <c r="O268" s="14">
        <f>VLOOKUP(B268,Valores!$A$2:$O$300,14,FALSE)</f>
        <v>3.1300000000000001E-2</v>
      </c>
      <c r="P268" s="14" t="str">
        <f>VLOOKUP(B268,Valores!$A$2:$O$300,15,FALSE)</f>
        <v>COM</v>
      </c>
      <c r="Q268" s="5">
        <f t="shared" si="119"/>
        <v>0</v>
      </c>
      <c r="R268" s="5">
        <f t="shared" si="105"/>
        <v>0</v>
      </c>
      <c r="S268" s="5">
        <f t="shared" si="106"/>
        <v>0</v>
      </c>
      <c r="T268" s="5">
        <f t="shared" si="107"/>
        <v>0</v>
      </c>
      <c r="U268" s="5">
        <f t="shared" si="108"/>
        <v>0</v>
      </c>
      <c r="W268" s="1">
        <f t="shared" si="109"/>
        <v>6223.994988839162</v>
      </c>
      <c r="X268" s="7">
        <f t="shared" si="110"/>
        <v>194.81104315066577</v>
      </c>
      <c r="Z268" s="1">
        <f t="shared" si="111"/>
        <v>5981.7970603845815</v>
      </c>
      <c r="AA268" s="7">
        <f t="shared" si="112"/>
        <v>187.23024799003741</v>
      </c>
      <c r="AC268" s="1">
        <f t="shared" si="113"/>
        <v>6313.1287442348839</v>
      </c>
      <c r="AD268" s="7">
        <f t="shared" si="114"/>
        <v>197.60092969455187</v>
      </c>
      <c r="AF268" s="1">
        <f t="shared" si="115"/>
        <v>6182.8090466907952</v>
      </c>
      <c r="AG268" s="7">
        <f t="shared" si="116"/>
        <v>193.52192316142191</v>
      </c>
      <c r="AI268" s="1">
        <f t="shared" si="117"/>
        <v>6236.9040154826798</v>
      </c>
      <c r="AJ268" s="7">
        <f t="shared" si="118"/>
        <v>195.21509568460789</v>
      </c>
    </row>
    <row r="269" spans="1:36" x14ac:dyDescent="0.2">
      <c r="A269" s="5">
        <v>21</v>
      </c>
      <c r="B269" s="6" t="s">
        <v>441</v>
      </c>
      <c r="C269" s="6" t="str">
        <f>VLOOKUP(B269,Valores!$A$2:$F$300,5,FALSE)</f>
        <v>m³</v>
      </c>
      <c r="D269" s="6">
        <v>0</v>
      </c>
      <c r="E269" s="3">
        <f>VLOOKUP($B269,Valores!$A$2:$G$300,6,FALSE)*VLOOKUP(VLOOKUP($B269,Indices_Poder!$B$5:$E$250,3,FALSE),Indices_Poder!$G$6:$N$27,4,FALSE)*VLOOKUP($E$8,Regional!$A$2:$B$7,2,FALSE)</f>
        <v>3577.0086142753808</v>
      </c>
      <c r="F269" s="1">
        <f>VLOOKUP($B269,Valores!$A$2:$G$300,6,FALSE)*VLOOKUP(VLOOKUP($B269,Indices_Poder!$B$5:$E$250,3,FALSE),Indices_Poder!$G$6:$N$27,4,FALSE)*VLOOKUP($F$8,Regional!$A$2:$B$7,2,FALSE)</f>
        <v>3437.8144025198744</v>
      </c>
      <c r="G269" s="1">
        <f>VLOOKUP($B269,Valores!$A$2:$G$300,6,FALSE)*VLOOKUP(VLOOKUP($B269,Indices_Poder!$B$5:$E$250,3,FALSE),Indices_Poder!$G$6:$N$27,4,FALSE)*VLOOKUP($G$8,Regional!$A$2:$B$7,2,FALSE)</f>
        <v>3628.2349104798182</v>
      </c>
      <c r="H269" s="1">
        <f>VLOOKUP($B269,Valores!$A$2:$G$300,6,FALSE)*VLOOKUP(VLOOKUP($B269,Indices_Poder!$B$5:$E$250,3,FALSE),Indices_Poder!$G$6:$N$27,4,FALSE)*VLOOKUP($H$8,Regional!$A$2:$B$7,2,FALSE)</f>
        <v>3553.3385325809168</v>
      </c>
      <c r="I269" s="1">
        <f>VLOOKUP($B269,Valores!$A$2:$G$300,6,FALSE)*VLOOKUP(VLOOKUP($B269,Indices_Poder!$B$5:$E$250,3,FALSE),Indices_Poder!$G$6:$N$27,4,FALSE)*VLOOKUP($I$8,Regional!$A$2:$B$7,2,FALSE)</f>
        <v>3584.4275951049885</v>
      </c>
      <c r="J269" s="3">
        <f t="shared" si="100"/>
        <v>0</v>
      </c>
      <c r="K269" s="1">
        <f t="shared" si="101"/>
        <v>0</v>
      </c>
      <c r="L269" s="1">
        <f t="shared" si="102"/>
        <v>0</v>
      </c>
      <c r="M269" s="1">
        <f t="shared" si="103"/>
        <v>0</v>
      </c>
      <c r="N269" s="2">
        <f t="shared" si="104"/>
        <v>0</v>
      </c>
      <c r="O269" s="14">
        <f>VLOOKUP(B269,Valores!$A$2:$O$300,14,FALSE)</f>
        <v>3.1300000000000001E-2</v>
      </c>
      <c r="P269" s="14" t="str">
        <f>VLOOKUP(B269,Valores!$A$2:$O$300,15,FALSE)</f>
        <v>COM</v>
      </c>
      <c r="Q269" s="5">
        <f t="shared" si="119"/>
        <v>0</v>
      </c>
      <c r="R269" s="5">
        <f t="shared" si="105"/>
        <v>0</v>
      </c>
      <c r="S269" s="5">
        <f t="shared" si="106"/>
        <v>0</v>
      </c>
      <c r="T269" s="5">
        <f t="shared" si="107"/>
        <v>0</v>
      </c>
      <c r="U269" s="5">
        <f t="shared" si="108"/>
        <v>0</v>
      </c>
      <c r="W269" s="1">
        <f t="shared" si="109"/>
        <v>0</v>
      </c>
      <c r="X269" s="7">
        <f t="shared" si="110"/>
        <v>0</v>
      </c>
      <c r="Z269" s="1">
        <f t="shared" si="111"/>
        <v>0</v>
      </c>
      <c r="AA269" s="7">
        <f t="shared" si="112"/>
        <v>0</v>
      </c>
      <c r="AC269" s="1">
        <f t="shared" si="113"/>
        <v>0</v>
      </c>
      <c r="AD269" s="7">
        <f t="shared" si="114"/>
        <v>0</v>
      </c>
      <c r="AF269" s="1">
        <f t="shared" si="115"/>
        <v>0</v>
      </c>
      <c r="AG269" s="7">
        <f t="shared" si="116"/>
        <v>0</v>
      </c>
      <c r="AI269" s="1">
        <f t="shared" si="117"/>
        <v>0</v>
      </c>
      <c r="AJ269" s="7">
        <f t="shared" si="118"/>
        <v>0</v>
      </c>
    </row>
    <row r="270" spans="1:36" x14ac:dyDescent="0.2">
      <c r="A270" s="5">
        <v>22</v>
      </c>
      <c r="B270" s="6" t="s">
        <v>592</v>
      </c>
      <c r="C270" s="6" t="str">
        <f>VLOOKUP(B270,Valores!$A$2:$F$300,5,FALSE)</f>
        <v>m³</v>
      </c>
      <c r="D270" s="6">
        <v>51.04</v>
      </c>
      <c r="E270" s="3">
        <f>VLOOKUP($B270,Valores!$A$2:$G$300,6,FALSE)*VLOOKUP(VLOOKUP($B270,Indices_Poder!$B$5:$E$250,3,FALSE),Indices_Poder!$G$6:$N$27,4,FALSE)*VLOOKUP($E$8,Regional!$A$2:$B$7,2,FALSE)</f>
        <v>3577.0086142753808</v>
      </c>
      <c r="F270" s="1">
        <f>VLOOKUP($B270,Valores!$A$2:$G$300,6,FALSE)*VLOOKUP(VLOOKUP($B270,Indices_Poder!$B$5:$E$250,3,FALSE),Indices_Poder!$G$6:$N$27,4,FALSE)*VLOOKUP($F$8,Regional!$A$2:$B$7,2,FALSE)</f>
        <v>3437.8144025198744</v>
      </c>
      <c r="G270" s="1">
        <f>VLOOKUP($B270,Valores!$A$2:$G$300,6,FALSE)*VLOOKUP(VLOOKUP($B270,Indices_Poder!$B$5:$E$250,3,FALSE),Indices_Poder!$G$6:$N$27,4,FALSE)*VLOOKUP($G$8,Regional!$A$2:$B$7,2,FALSE)</f>
        <v>3628.2349104798182</v>
      </c>
      <c r="H270" s="1">
        <f>VLOOKUP($B270,Valores!$A$2:$G$300,6,FALSE)*VLOOKUP(VLOOKUP($B270,Indices_Poder!$B$5:$E$250,3,FALSE),Indices_Poder!$G$6:$N$27,4,FALSE)*VLOOKUP($H$8,Regional!$A$2:$B$7,2,FALSE)</f>
        <v>3553.3385325809168</v>
      </c>
      <c r="I270" s="1">
        <f>VLOOKUP($B270,Valores!$A$2:$G$300,6,FALSE)*VLOOKUP(VLOOKUP($B270,Indices_Poder!$B$5:$E$250,3,FALSE),Indices_Poder!$G$6:$N$27,4,FALSE)*VLOOKUP($I$8,Regional!$A$2:$B$7,2,FALSE)</f>
        <v>3584.4275951049885</v>
      </c>
      <c r="J270" s="3">
        <f t="shared" si="100"/>
        <v>182570.51967261542</v>
      </c>
      <c r="K270" s="1">
        <f t="shared" si="101"/>
        <v>175466.04710461438</v>
      </c>
      <c r="L270" s="1">
        <f t="shared" si="102"/>
        <v>185185.10983088991</v>
      </c>
      <c r="M270" s="1">
        <f t="shared" si="103"/>
        <v>181362.39870292999</v>
      </c>
      <c r="N270" s="2">
        <f t="shared" si="104"/>
        <v>182949.18445415862</v>
      </c>
      <c r="O270" s="14">
        <f>VLOOKUP(B270,Valores!$A$2:$O$300,14,FALSE)</f>
        <v>3.1300000000000001E-2</v>
      </c>
      <c r="P270" s="14" t="str">
        <f>VLOOKUP(B270,Valores!$A$2:$O$300,15,FALSE)</f>
        <v>COM</v>
      </c>
      <c r="Q270" s="5">
        <f t="shared" si="119"/>
        <v>0</v>
      </c>
      <c r="R270" s="5">
        <f t="shared" si="105"/>
        <v>0</v>
      </c>
      <c r="S270" s="5">
        <f t="shared" si="106"/>
        <v>0</v>
      </c>
      <c r="T270" s="5">
        <f t="shared" si="107"/>
        <v>0</v>
      </c>
      <c r="U270" s="5">
        <f t="shared" si="108"/>
        <v>0</v>
      </c>
      <c r="W270" s="1">
        <f t="shared" si="109"/>
        <v>182570.51967261542</v>
      </c>
      <c r="X270" s="7">
        <f t="shared" si="110"/>
        <v>5714.4572657528633</v>
      </c>
      <c r="Z270" s="1">
        <f t="shared" si="111"/>
        <v>175466.04710461438</v>
      </c>
      <c r="AA270" s="7">
        <f t="shared" si="112"/>
        <v>5492.0872743744303</v>
      </c>
      <c r="AC270" s="1">
        <f t="shared" si="113"/>
        <v>185185.10983088991</v>
      </c>
      <c r="AD270" s="7">
        <f t="shared" si="114"/>
        <v>5796.2939377068542</v>
      </c>
      <c r="AF270" s="1">
        <f t="shared" si="115"/>
        <v>181362.39870292999</v>
      </c>
      <c r="AG270" s="7">
        <f t="shared" si="116"/>
        <v>5676.6430794017087</v>
      </c>
      <c r="AI270" s="1">
        <f t="shared" si="117"/>
        <v>182949.18445415862</v>
      </c>
      <c r="AJ270" s="7">
        <f t="shared" si="118"/>
        <v>5726.3094734151646</v>
      </c>
    </row>
    <row r="271" spans="1:36" x14ac:dyDescent="0.2">
      <c r="A271" s="5">
        <v>23</v>
      </c>
      <c r="B271" s="6" t="s">
        <v>380</v>
      </c>
      <c r="C271" s="6" t="str">
        <f>VLOOKUP(B271,Valores!$A$2:$F$300,5,FALSE)</f>
        <v>unid.</v>
      </c>
      <c r="D271" s="6">
        <v>1</v>
      </c>
      <c r="E271" s="3">
        <f>VLOOKUP($B271,Valores!$A$2:$G$300,6,FALSE)*VLOOKUP(VLOOKUP($B271,Indices_Poder!$B$5:$E$250,3,FALSE),Indices_Poder!$G$6:$N$27,4,FALSE)*VLOOKUP($E$8,Regional!$A$2:$B$7,2,FALSE)</f>
        <v>57403.64504240363</v>
      </c>
      <c r="F271" s="1">
        <f>VLOOKUP($B271,Valores!$A$2:$G$300,6,FALSE)*VLOOKUP(VLOOKUP($B271,Indices_Poder!$B$5:$E$250,3,FALSE),Indices_Poder!$G$6:$N$27,4,FALSE)*VLOOKUP($F$8,Regional!$A$2:$B$7,2,FALSE)</f>
        <v>55169.863694580716</v>
      </c>
      <c r="G271" s="1">
        <f>VLOOKUP($B271,Valores!$A$2:$G$300,6,FALSE)*VLOOKUP(VLOOKUP($B271,Indices_Poder!$B$5:$E$250,3,FALSE),Indices_Poder!$G$6:$N$27,4,FALSE)*VLOOKUP($G$8,Regional!$A$2:$B$7,2,FALSE)</f>
        <v>58225.721934368914</v>
      </c>
      <c r="H271" s="1">
        <f>VLOOKUP($B271,Valores!$A$2:$G$300,6,FALSE)*VLOOKUP(VLOOKUP($B271,Indices_Poder!$B$5:$E$250,3,FALSE),Indices_Poder!$G$6:$N$27,4,FALSE)*VLOOKUP($H$8,Regional!$A$2:$B$7,2,FALSE)</f>
        <v>57023.788823357609</v>
      </c>
      <c r="I271" s="1">
        <f>VLOOKUP($B271,Valores!$A$2:$G$300,6,FALSE)*VLOOKUP(VLOOKUP($B271,Indices_Poder!$B$5:$E$250,3,FALSE),Indices_Poder!$G$6:$N$27,4,FALSE)*VLOOKUP($I$8,Regional!$A$2:$B$7,2,FALSE)</f>
        <v>57522.704454343431</v>
      </c>
      <c r="J271" s="3">
        <f t="shared" si="100"/>
        <v>57403.64504240363</v>
      </c>
      <c r="K271" s="1">
        <f t="shared" si="101"/>
        <v>55169.863694580716</v>
      </c>
      <c r="L271" s="1">
        <f t="shared" si="102"/>
        <v>58225.721934368914</v>
      </c>
      <c r="M271" s="1">
        <f t="shared" si="103"/>
        <v>57023.788823357609</v>
      </c>
      <c r="N271" s="2">
        <f t="shared" si="104"/>
        <v>57522.704454343431</v>
      </c>
      <c r="O271" s="14">
        <f>VLOOKUP(B271,Valores!$A$2:$O$300,14,FALSE)</f>
        <v>6.6699999999999995E-2</v>
      </c>
      <c r="P271" s="14" t="str">
        <f>VLOOKUP(B271,Valores!$A$2:$O$300,15,FALSE)</f>
        <v>UAR</v>
      </c>
      <c r="Q271" s="5">
        <f t="shared" si="119"/>
        <v>28230.53056128657</v>
      </c>
      <c r="R271" s="5">
        <f t="shared" si="105"/>
        <v>27131.979544877009</v>
      </c>
      <c r="S271" s="5">
        <f t="shared" si="106"/>
        <v>28634.819640929691</v>
      </c>
      <c r="T271" s="5">
        <f t="shared" si="107"/>
        <v>28043.721124485954</v>
      </c>
      <c r="U271" s="5">
        <f t="shared" si="108"/>
        <v>28289.082772821093</v>
      </c>
      <c r="W271" s="1">
        <f t="shared" si="109"/>
        <v>85634.175603690208</v>
      </c>
      <c r="X271" s="7">
        <f t="shared" si="110"/>
        <v>5711.7995127661361</v>
      </c>
      <c r="Z271" s="1">
        <f t="shared" si="111"/>
        <v>82301.843239457725</v>
      </c>
      <c r="AA271" s="7">
        <f t="shared" si="112"/>
        <v>5489.5329440718297</v>
      </c>
      <c r="AC271" s="1">
        <f t="shared" si="113"/>
        <v>86860.541575298601</v>
      </c>
      <c r="AD271" s="7">
        <f t="shared" si="114"/>
        <v>5793.5981230724165</v>
      </c>
      <c r="AF271" s="1">
        <f t="shared" si="115"/>
        <v>85067.509947843559</v>
      </c>
      <c r="AG271" s="7">
        <f t="shared" si="116"/>
        <v>5674.0029135211653</v>
      </c>
      <c r="AI271" s="1">
        <f t="shared" si="117"/>
        <v>85811.787227164517</v>
      </c>
      <c r="AJ271" s="7">
        <f t="shared" si="118"/>
        <v>5723.6462080518731</v>
      </c>
    </row>
    <row r="272" spans="1:36" x14ac:dyDescent="0.2">
      <c r="A272" s="5">
        <v>24</v>
      </c>
      <c r="B272" s="6" t="s">
        <v>505</v>
      </c>
      <c r="C272" s="6" t="str">
        <f>VLOOKUP(B272,Valores!$A$2:$F$300,5,FALSE)</f>
        <v>unid.</v>
      </c>
      <c r="D272" s="6">
        <v>1</v>
      </c>
      <c r="E272" s="3">
        <f>VLOOKUP($B272,Valores!$A$2:$G$300,6,FALSE)*VLOOKUP(VLOOKUP($B272,Indices_Poder!$B$5:$E$250,3,FALSE),Indices_Poder!$G$6:$N$27,4,FALSE)*VLOOKUP($E$8,Regional!$A$2:$B$7,2,FALSE)</f>
        <v>34009.24081113447</v>
      </c>
      <c r="F272" s="1">
        <f>VLOOKUP($B272,Valores!$A$2:$G$300,6,FALSE)*VLOOKUP(VLOOKUP($B272,Indices_Poder!$B$5:$E$250,3,FALSE),Indices_Poder!$G$6:$N$27,4,FALSE)*VLOOKUP($F$8,Regional!$A$2:$B$7,2,FALSE)</f>
        <v>32685.819489693782</v>
      </c>
      <c r="G272" s="1">
        <f>VLOOKUP($B272,Valores!$A$2:$G$300,6,FALSE)*VLOOKUP(VLOOKUP($B272,Indices_Poder!$B$5:$E$250,3,FALSE),Indices_Poder!$G$6:$N$27,4,FALSE)*VLOOKUP($G$8,Regional!$A$2:$B$7,2,FALSE)</f>
        <v>34496.286728923558</v>
      </c>
      <c r="H272" s="1">
        <f>VLOOKUP($B272,Valores!$A$2:$G$300,6,FALSE)*VLOOKUP(VLOOKUP($B272,Indices_Poder!$B$5:$E$250,3,FALSE),Indices_Poder!$G$6:$N$27,4,FALSE)*VLOOKUP($H$8,Regional!$A$2:$B$7,2,FALSE)</f>
        <v>33784.192007742276</v>
      </c>
      <c r="I272" s="1">
        <f>VLOOKUP($B272,Valores!$A$2:$G$300,6,FALSE)*VLOOKUP(VLOOKUP($B272,Indices_Poder!$B$5:$E$250,3,FALSE),Indices_Poder!$G$6:$N$27,4,FALSE)*VLOOKUP($I$8,Regional!$A$2:$B$7,2,FALSE)</f>
        <v>34079.778495779785</v>
      </c>
      <c r="J272" s="3">
        <f t="shared" si="100"/>
        <v>34009.24081113447</v>
      </c>
      <c r="K272" s="1">
        <f t="shared" si="101"/>
        <v>32685.819489693782</v>
      </c>
      <c r="L272" s="1">
        <f t="shared" si="102"/>
        <v>34496.286728923558</v>
      </c>
      <c r="M272" s="1">
        <f t="shared" si="103"/>
        <v>33784.192007742276</v>
      </c>
      <c r="N272" s="2">
        <f t="shared" si="104"/>
        <v>34079.778495779785</v>
      </c>
      <c r="O272" s="14">
        <f>VLOOKUP(B272,Valores!$A$2:$O$300,14,FALSE)</f>
        <v>6.6699999999999995E-2</v>
      </c>
      <c r="P272" s="14" t="str">
        <f>VLOOKUP(B272,Valores!$A$2:$O$300,15,FALSE)</f>
        <v>UAR</v>
      </c>
      <c r="Q272" s="5">
        <f t="shared" si="119"/>
        <v>16725.399778631974</v>
      </c>
      <c r="R272" s="5">
        <f t="shared" si="105"/>
        <v>16074.554592184473</v>
      </c>
      <c r="S272" s="5">
        <f t="shared" si="106"/>
        <v>16964.924022375351</v>
      </c>
      <c r="T272" s="5">
        <f t="shared" si="107"/>
        <v>16614.723059109172</v>
      </c>
      <c r="U272" s="5">
        <f t="shared" si="108"/>
        <v>16760.089496691358</v>
      </c>
      <c r="W272" s="1">
        <f t="shared" si="109"/>
        <v>50734.640589766444</v>
      </c>
      <c r="X272" s="7">
        <f t="shared" si="110"/>
        <v>3384.0005273374218</v>
      </c>
      <c r="Z272" s="1">
        <f t="shared" si="111"/>
        <v>48760.374081878253</v>
      </c>
      <c r="AA272" s="7">
        <f t="shared" si="112"/>
        <v>3252.3169512612794</v>
      </c>
      <c r="AC272" s="1">
        <f t="shared" si="113"/>
        <v>51461.21075129891</v>
      </c>
      <c r="AD272" s="7">
        <f t="shared" si="114"/>
        <v>3432.4627571116371</v>
      </c>
      <c r="AF272" s="1">
        <f t="shared" si="115"/>
        <v>50398.915066851449</v>
      </c>
      <c r="AG272" s="7">
        <f t="shared" si="116"/>
        <v>3361.6076349589912</v>
      </c>
      <c r="AI272" s="1">
        <f t="shared" si="117"/>
        <v>50839.867992471147</v>
      </c>
      <c r="AJ272" s="7">
        <f t="shared" si="118"/>
        <v>3391.0191950978251</v>
      </c>
    </row>
    <row r="273" spans="1:36" x14ac:dyDescent="0.2">
      <c r="A273" s="5">
        <v>25</v>
      </c>
      <c r="B273" s="6" t="s">
        <v>498</v>
      </c>
      <c r="C273" s="6" t="str">
        <f>VLOOKUP(B273,Valores!$A$2:$F$300,5,FALSE)</f>
        <v>unid.</v>
      </c>
      <c r="D273" s="6">
        <v>1</v>
      </c>
      <c r="E273" s="3">
        <f>VLOOKUP($B273,Valores!$A$2:$G$300,6,FALSE)*VLOOKUP(VLOOKUP($B273,Indices_Poder!$B$5:$E$250,3,FALSE),Indices_Poder!$G$6:$N$27,4,FALSE)*VLOOKUP($E$8,Regional!$A$2:$B$7,2,FALSE)</f>
        <v>57403.64504240363</v>
      </c>
      <c r="F273" s="1">
        <f>VLOOKUP($B273,Valores!$A$2:$G$300,6,FALSE)*VLOOKUP(VLOOKUP($B273,Indices_Poder!$B$5:$E$250,3,FALSE),Indices_Poder!$G$6:$N$27,4,FALSE)*VLOOKUP($F$8,Regional!$A$2:$B$7,2,FALSE)</f>
        <v>55169.863694580716</v>
      </c>
      <c r="G273" s="1">
        <f>VLOOKUP($B273,Valores!$A$2:$G$300,6,FALSE)*VLOOKUP(VLOOKUP($B273,Indices_Poder!$B$5:$E$250,3,FALSE),Indices_Poder!$G$6:$N$27,4,FALSE)*VLOOKUP($G$8,Regional!$A$2:$B$7,2,FALSE)</f>
        <v>58225.721934368914</v>
      </c>
      <c r="H273" s="1">
        <f>VLOOKUP($B273,Valores!$A$2:$G$300,6,FALSE)*VLOOKUP(VLOOKUP($B273,Indices_Poder!$B$5:$E$250,3,FALSE),Indices_Poder!$G$6:$N$27,4,FALSE)*VLOOKUP($H$8,Regional!$A$2:$B$7,2,FALSE)</f>
        <v>57023.788823357609</v>
      </c>
      <c r="I273" s="1">
        <f>VLOOKUP($B273,Valores!$A$2:$G$300,6,FALSE)*VLOOKUP(VLOOKUP($B273,Indices_Poder!$B$5:$E$250,3,FALSE),Indices_Poder!$G$6:$N$27,4,FALSE)*VLOOKUP($I$8,Regional!$A$2:$B$7,2,FALSE)</f>
        <v>57522.704454343431</v>
      </c>
      <c r="J273" s="3">
        <f t="shared" si="100"/>
        <v>57403.64504240363</v>
      </c>
      <c r="K273" s="1">
        <f t="shared" si="101"/>
        <v>55169.863694580716</v>
      </c>
      <c r="L273" s="1">
        <f t="shared" si="102"/>
        <v>58225.721934368914</v>
      </c>
      <c r="M273" s="1">
        <f t="shared" si="103"/>
        <v>57023.788823357609</v>
      </c>
      <c r="N273" s="2">
        <f t="shared" si="104"/>
        <v>57522.704454343431</v>
      </c>
      <c r="O273" s="14">
        <f>VLOOKUP(B273,Valores!$A$2:$O$300,14,FALSE)</f>
        <v>6.6699999999999995E-2</v>
      </c>
      <c r="P273" s="14" t="str">
        <f>VLOOKUP(B273,Valores!$A$2:$O$300,15,FALSE)</f>
        <v>UAR</v>
      </c>
      <c r="Q273" s="5">
        <f t="shared" si="119"/>
        <v>28230.53056128657</v>
      </c>
      <c r="R273" s="5">
        <f t="shared" si="105"/>
        <v>27131.979544877009</v>
      </c>
      <c r="S273" s="5">
        <f t="shared" si="106"/>
        <v>28634.819640929691</v>
      </c>
      <c r="T273" s="5">
        <f t="shared" si="107"/>
        <v>28043.721124485954</v>
      </c>
      <c r="U273" s="5">
        <f t="shared" si="108"/>
        <v>28289.082772821093</v>
      </c>
      <c r="W273" s="1">
        <f t="shared" si="109"/>
        <v>85634.175603690208</v>
      </c>
      <c r="X273" s="7">
        <f t="shared" si="110"/>
        <v>5711.7995127661361</v>
      </c>
      <c r="Z273" s="1">
        <f t="shared" si="111"/>
        <v>82301.843239457725</v>
      </c>
      <c r="AA273" s="7">
        <f t="shared" si="112"/>
        <v>5489.5329440718297</v>
      </c>
      <c r="AC273" s="1">
        <f t="shared" si="113"/>
        <v>86860.541575298601</v>
      </c>
      <c r="AD273" s="7">
        <f t="shared" si="114"/>
        <v>5793.5981230724165</v>
      </c>
      <c r="AF273" s="1">
        <f t="shared" si="115"/>
        <v>85067.509947843559</v>
      </c>
      <c r="AG273" s="7">
        <f t="shared" si="116"/>
        <v>5674.0029135211653</v>
      </c>
      <c r="AI273" s="1">
        <f t="shared" si="117"/>
        <v>85811.787227164517</v>
      </c>
      <c r="AJ273" s="7">
        <f t="shared" si="118"/>
        <v>5723.6462080518731</v>
      </c>
    </row>
    <row r="274" spans="1:36" x14ac:dyDescent="0.2">
      <c r="A274" s="5">
        <v>26</v>
      </c>
      <c r="B274" s="6" t="s">
        <v>499</v>
      </c>
      <c r="C274" s="6" t="str">
        <f>VLOOKUP(B274,Valores!$A$2:$F$300,5,FALSE)</f>
        <v>unid.</v>
      </c>
      <c r="D274" s="6">
        <v>1</v>
      </c>
      <c r="E274" s="3">
        <f>VLOOKUP($B274,Valores!$A$2:$G$300,6,FALSE)*VLOOKUP(VLOOKUP($B274,Indices_Poder!$B$5:$E$250,3,FALSE),Indices_Poder!$G$6:$N$27,4,FALSE)*VLOOKUP($E$8,Regional!$A$2:$B$7,2,FALSE)</f>
        <v>35004.213271464112</v>
      </c>
      <c r="F274" s="1">
        <f>VLOOKUP($B274,Valores!$A$2:$G$300,6,FALSE)*VLOOKUP(VLOOKUP($B274,Indices_Poder!$B$5:$E$250,3,FALSE),Indices_Poder!$G$6:$N$27,4,FALSE)*VLOOKUP($F$8,Regional!$A$2:$B$7,2,FALSE)</f>
        <v>33642.074009344913</v>
      </c>
      <c r="G274" s="1">
        <f>VLOOKUP($B274,Valores!$A$2:$G$300,6,FALSE)*VLOOKUP(VLOOKUP($B274,Indices_Poder!$B$5:$E$250,3,FALSE),Indices_Poder!$G$6:$N$27,4,FALSE)*VLOOKUP($G$8,Regional!$A$2:$B$7,2,FALSE)</f>
        <v>35505.50817757396</v>
      </c>
      <c r="H274" s="1">
        <f>VLOOKUP($B274,Valores!$A$2:$G$300,6,FALSE)*VLOOKUP(VLOOKUP($B274,Indices_Poder!$B$5:$E$250,3,FALSE),Indices_Poder!$G$6:$N$27,4,FALSE)*VLOOKUP($H$8,Regional!$A$2:$B$7,2,FALSE)</f>
        <v>34772.580452778864</v>
      </c>
      <c r="I274" s="1">
        <f>VLOOKUP($B274,Valores!$A$2:$G$300,6,FALSE)*VLOOKUP(VLOOKUP($B274,Indices_Poder!$B$5:$E$250,3,FALSE),Indices_Poder!$G$6:$N$27,4,FALSE)*VLOOKUP($I$8,Regional!$A$2:$B$7,2,FALSE)</f>
        <v>35076.814602693812</v>
      </c>
      <c r="J274" s="3">
        <f t="shared" si="100"/>
        <v>35004.213271464112</v>
      </c>
      <c r="K274" s="1">
        <f t="shared" si="101"/>
        <v>33642.074009344913</v>
      </c>
      <c r="L274" s="1">
        <f t="shared" si="102"/>
        <v>35505.50817757396</v>
      </c>
      <c r="M274" s="1">
        <f t="shared" si="103"/>
        <v>34772.580452778864</v>
      </c>
      <c r="N274" s="2">
        <f t="shared" si="104"/>
        <v>35076.814602693812</v>
      </c>
      <c r="O274" s="14">
        <f>VLOOKUP(B274,Valores!$A$2:$O$300,14,FALSE)</f>
        <v>6.6699999999999995E-2</v>
      </c>
      <c r="P274" s="14" t="str">
        <f>VLOOKUP(B274,Valores!$A$2:$O$300,15,FALSE)</f>
        <v>UAR</v>
      </c>
      <c r="Q274" s="5">
        <f t="shared" si="119"/>
        <v>17214.717145642826</v>
      </c>
      <c r="R274" s="5">
        <f t="shared" si="105"/>
        <v>16544.830868567937</v>
      </c>
      <c r="S274" s="5">
        <f t="shared" si="106"/>
        <v>17461.248897358204</v>
      </c>
      <c r="T274" s="5">
        <f t="shared" si="107"/>
        <v>17100.80247416054</v>
      </c>
      <c r="U274" s="5">
        <f t="shared" si="108"/>
        <v>17250.421744167121</v>
      </c>
      <c r="W274" s="1">
        <f t="shared" si="109"/>
        <v>52218.930417106938</v>
      </c>
      <c r="X274" s="7">
        <f t="shared" si="110"/>
        <v>3483.0026588210326</v>
      </c>
      <c r="Z274" s="1">
        <f t="shared" si="111"/>
        <v>50186.90487791285</v>
      </c>
      <c r="AA274" s="7">
        <f t="shared" si="112"/>
        <v>3347.466555356787</v>
      </c>
      <c r="AC274" s="1">
        <f t="shared" si="113"/>
        <v>52966.75707493216</v>
      </c>
      <c r="AD274" s="7">
        <f t="shared" si="114"/>
        <v>3532.8826968979747</v>
      </c>
      <c r="AF274" s="1">
        <f t="shared" si="115"/>
        <v>51873.382926939405</v>
      </c>
      <c r="AG274" s="7">
        <f t="shared" si="116"/>
        <v>3459.9546412268583</v>
      </c>
      <c r="AI274" s="1">
        <f t="shared" si="117"/>
        <v>52327.236346860933</v>
      </c>
      <c r="AJ274" s="7">
        <f t="shared" si="118"/>
        <v>3490.2266643356238</v>
      </c>
    </row>
    <row r="275" spans="1:36" x14ac:dyDescent="0.2">
      <c r="A275" s="5">
        <v>27</v>
      </c>
      <c r="B275" s="6" t="s">
        <v>384</v>
      </c>
      <c r="C275" s="6" t="str">
        <f>VLOOKUP(B275,Valores!$A$2:$F$300,5,FALSE)</f>
        <v>unid.</v>
      </c>
      <c r="D275" s="6">
        <v>1</v>
      </c>
      <c r="E275" s="3">
        <f>VLOOKUP($B275,Valores!$A$2:$G$300,6,FALSE)*VLOOKUP(VLOOKUP($B275,Indices_Poder!$B$5:$E$250,3,FALSE),Indices_Poder!$G$6:$N$27,4,FALSE)*VLOOKUP($E$8,Regional!$A$2:$B$7,2,FALSE)</f>
        <v>57403.64504240363</v>
      </c>
      <c r="F275" s="1">
        <f>VLOOKUP($B275,Valores!$A$2:$G$300,6,FALSE)*VLOOKUP(VLOOKUP($B275,Indices_Poder!$B$5:$E$250,3,FALSE),Indices_Poder!$G$6:$N$27,4,FALSE)*VLOOKUP($F$8,Regional!$A$2:$B$7,2,FALSE)</f>
        <v>55169.863694580716</v>
      </c>
      <c r="G275" s="1">
        <f>VLOOKUP($B275,Valores!$A$2:$G$300,6,FALSE)*VLOOKUP(VLOOKUP($B275,Indices_Poder!$B$5:$E$250,3,FALSE),Indices_Poder!$G$6:$N$27,4,FALSE)*VLOOKUP($G$8,Regional!$A$2:$B$7,2,FALSE)</f>
        <v>58225.721934368914</v>
      </c>
      <c r="H275" s="1">
        <f>VLOOKUP($B275,Valores!$A$2:$G$300,6,FALSE)*VLOOKUP(VLOOKUP($B275,Indices_Poder!$B$5:$E$250,3,FALSE),Indices_Poder!$G$6:$N$27,4,FALSE)*VLOOKUP($H$8,Regional!$A$2:$B$7,2,FALSE)</f>
        <v>57023.788823357609</v>
      </c>
      <c r="I275" s="1">
        <f>VLOOKUP($B275,Valores!$A$2:$G$300,6,FALSE)*VLOOKUP(VLOOKUP($B275,Indices_Poder!$B$5:$E$250,3,FALSE),Indices_Poder!$G$6:$N$27,4,FALSE)*VLOOKUP($I$8,Regional!$A$2:$B$7,2,FALSE)</f>
        <v>57522.704454343431</v>
      </c>
      <c r="J275" s="3">
        <f t="shared" si="100"/>
        <v>57403.64504240363</v>
      </c>
      <c r="K275" s="1">
        <f t="shared" si="101"/>
        <v>55169.863694580716</v>
      </c>
      <c r="L275" s="1">
        <f t="shared" si="102"/>
        <v>58225.721934368914</v>
      </c>
      <c r="M275" s="1">
        <f t="shared" si="103"/>
        <v>57023.788823357609</v>
      </c>
      <c r="N275" s="2">
        <f t="shared" si="104"/>
        <v>57522.704454343431</v>
      </c>
      <c r="O275" s="14">
        <f>VLOOKUP(B275,Valores!$A$2:$O$300,14,FALSE)</f>
        <v>6.6699999999999995E-2</v>
      </c>
      <c r="P275" s="14" t="str">
        <f>VLOOKUP(B275,Valores!$A$2:$O$300,15,FALSE)</f>
        <v>UAR</v>
      </c>
      <c r="Q275" s="5">
        <f t="shared" si="119"/>
        <v>28230.53056128657</v>
      </c>
      <c r="R275" s="5">
        <f t="shared" si="105"/>
        <v>27131.979544877009</v>
      </c>
      <c r="S275" s="5">
        <f t="shared" si="106"/>
        <v>28634.819640929691</v>
      </c>
      <c r="T275" s="5">
        <f t="shared" si="107"/>
        <v>28043.721124485954</v>
      </c>
      <c r="U275" s="5">
        <f t="shared" si="108"/>
        <v>28289.082772821093</v>
      </c>
      <c r="W275" s="1">
        <f t="shared" si="109"/>
        <v>85634.175603690208</v>
      </c>
      <c r="X275" s="7">
        <f t="shared" si="110"/>
        <v>5711.7995127661361</v>
      </c>
      <c r="Z275" s="1">
        <f t="shared" si="111"/>
        <v>82301.843239457725</v>
      </c>
      <c r="AA275" s="7">
        <f t="shared" si="112"/>
        <v>5489.5329440718297</v>
      </c>
      <c r="AC275" s="1">
        <f t="shared" si="113"/>
        <v>86860.541575298601</v>
      </c>
      <c r="AD275" s="7">
        <f t="shared" si="114"/>
        <v>5793.5981230724165</v>
      </c>
      <c r="AF275" s="1">
        <f t="shared" si="115"/>
        <v>85067.509947843559</v>
      </c>
      <c r="AG275" s="7">
        <f t="shared" si="116"/>
        <v>5674.0029135211653</v>
      </c>
      <c r="AI275" s="1">
        <f t="shared" si="117"/>
        <v>85811.787227164517</v>
      </c>
      <c r="AJ275" s="7">
        <f t="shared" si="118"/>
        <v>5723.6462080518731</v>
      </c>
    </row>
    <row r="276" spans="1:36" x14ac:dyDescent="0.2">
      <c r="A276" s="24">
        <v>28</v>
      </c>
      <c r="B276" s="25" t="s">
        <v>381</v>
      </c>
      <c r="C276" s="6" t="str">
        <f>VLOOKUP(B276,Valores!$A$2:$F$300,5,FALSE)</f>
        <v>unid.</v>
      </c>
      <c r="D276" s="6">
        <v>1</v>
      </c>
      <c r="E276" s="3">
        <f>VLOOKUP($B276,Valores!$A$2:$G$300,6,FALSE)*VLOOKUP(VLOOKUP($B276,Indices_Poder!$B$5:$E$250,3,FALSE),Indices_Poder!$G$6:$N$27,4,FALSE)*VLOOKUP($E$8,Regional!$A$2:$B$7,2,FALSE)</f>
        <v>35004.213271464112</v>
      </c>
      <c r="F276" s="1">
        <f>VLOOKUP($B276,Valores!$A$2:$G$300,6,FALSE)*VLOOKUP(VLOOKUP($B276,Indices_Poder!$B$5:$E$250,3,FALSE),Indices_Poder!$G$6:$N$27,4,FALSE)*VLOOKUP($F$8,Regional!$A$2:$B$7,2,FALSE)</f>
        <v>33642.074009344913</v>
      </c>
      <c r="G276" s="1">
        <f>VLOOKUP($B276,Valores!$A$2:$G$300,6,FALSE)*VLOOKUP(VLOOKUP($B276,Indices_Poder!$B$5:$E$250,3,FALSE),Indices_Poder!$G$6:$N$27,4,FALSE)*VLOOKUP($G$8,Regional!$A$2:$B$7,2,FALSE)</f>
        <v>35505.50817757396</v>
      </c>
      <c r="H276" s="1">
        <f>VLOOKUP($B276,Valores!$A$2:$G$300,6,FALSE)*VLOOKUP(VLOOKUP($B276,Indices_Poder!$B$5:$E$250,3,FALSE),Indices_Poder!$G$6:$N$27,4,FALSE)*VLOOKUP($H$8,Regional!$A$2:$B$7,2,FALSE)</f>
        <v>34772.580452778864</v>
      </c>
      <c r="I276" s="1">
        <f>VLOOKUP($B276,Valores!$A$2:$G$300,6,FALSE)*VLOOKUP(VLOOKUP($B276,Indices_Poder!$B$5:$E$250,3,FALSE),Indices_Poder!$G$6:$N$27,4,FALSE)*VLOOKUP($I$8,Regional!$A$2:$B$7,2,FALSE)</f>
        <v>35076.814602693812</v>
      </c>
      <c r="J276" s="28">
        <f t="shared" si="100"/>
        <v>35004.213271464112</v>
      </c>
      <c r="K276" s="29">
        <f t="shared" si="101"/>
        <v>33642.074009344913</v>
      </c>
      <c r="L276" s="29">
        <f t="shared" si="102"/>
        <v>35505.50817757396</v>
      </c>
      <c r="M276" s="29">
        <f t="shared" si="103"/>
        <v>34772.580452778864</v>
      </c>
      <c r="N276" s="38">
        <f t="shared" si="104"/>
        <v>35076.814602693812</v>
      </c>
      <c r="O276" s="14">
        <f>VLOOKUP(B276,Valores!$A$2:$O$300,14,FALSE)</f>
        <v>6.6699999999999995E-2</v>
      </c>
      <c r="P276" s="14" t="str">
        <f>VLOOKUP(B276,Valores!$A$2:$O$300,15,FALSE)</f>
        <v>UAR</v>
      </c>
      <c r="Q276" s="5">
        <f t="shared" si="119"/>
        <v>17214.717145642826</v>
      </c>
      <c r="R276" s="5">
        <f t="shared" si="105"/>
        <v>16544.830868567937</v>
      </c>
      <c r="S276" s="5">
        <f t="shared" si="106"/>
        <v>17461.248897358204</v>
      </c>
      <c r="T276" s="5">
        <f t="shared" si="107"/>
        <v>17100.80247416054</v>
      </c>
      <c r="U276" s="5">
        <f t="shared" si="108"/>
        <v>17250.421744167121</v>
      </c>
      <c r="W276" s="1">
        <f t="shared" si="109"/>
        <v>52218.930417106938</v>
      </c>
      <c r="X276" s="7">
        <f t="shared" si="110"/>
        <v>3483.0026588210326</v>
      </c>
      <c r="Z276" s="1">
        <f t="shared" si="111"/>
        <v>50186.90487791285</v>
      </c>
      <c r="AA276" s="7">
        <f t="shared" si="112"/>
        <v>3347.466555356787</v>
      </c>
      <c r="AC276" s="1">
        <f t="shared" si="113"/>
        <v>52966.75707493216</v>
      </c>
      <c r="AD276" s="7">
        <f t="shared" si="114"/>
        <v>3532.8826968979747</v>
      </c>
      <c r="AF276" s="1">
        <f t="shared" si="115"/>
        <v>51873.382926939405</v>
      </c>
      <c r="AG276" s="7">
        <f t="shared" si="116"/>
        <v>3459.9546412268583</v>
      </c>
      <c r="AI276" s="1">
        <f t="shared" si="117"/>
        <v>52327.236346860933</v>
      </c>
      <c r="AJ276" s="7">
        <f t="shared" si="118"/>
        <v>3490.2266643356238</v>
      </c>
    </row>
    <row r="277" spans="1:36" x14ac:dyDescent="0.2">
      <c r="A277" s="44"/>
      <c r="B277" s="45" t="s">
        <v>38</v>
      </c>
      <c r="C277" s="45"/>
      <c r="D277" s="45"/>
      <c r="E277" s="46"/>
      <c r="F277" s="46"/>
      <c r="G277" s="46"/>
      <c r="H277" s="46"/>
      <c r="I277" s="46"/>
      <c r="J277" s="46">
        <f>SUM(J249:J276)</f>
        <v>2912649.4178788788</v>
      </c>
      <c r="K277" s="46">
        <f>SUM(K249:K276)</f>
        <v>2799307.8010251219</v>
      </c>
      <c r="L277" s="46">
        <f>SUM(L249:L276)</f>
        <v>2954361.434233686</v>
      </c>
      <c r="M277" s="46">
        <f>SUM(M249:M276)</f>
        <v>2893375.5896321754</v>
      </c>
      <c r="N277" s="46">
        <f>SUM(N249:N276)</f>
        <v>2918690.4685233682</v>
      </c>
      <c r="Q277" s="3">
        <f>SUMIF($O249:$O276,"&lt;&gt;Rateio",X249:X276)</f>
        <v>133996.13915813813</v>
      </c>
      <c r="R277" s="3">
        <f>SUMIF($O249:$O276,"&lt;&gt;Rateio",AA249:AA276)</f>
        <v>128781.86964423132</v>
      </c>
      <c r="S277" s="3">
        <f>SUMIF($O249:$O276,"&lt;&gt;Rateio",AD249:AD276)</f>
        <v>135915.0962127485</v>
      </c>
      <c r="T277" s="3">
        <f>SUMIF($O249:$O276,"&lt;&gt;Rateio",AG249:AG276)</f>
        <v>133109.44865704226</v>
      </c>
      <c r="U277" s="3">
        <f>SUMIF($O249:$O276,"&lt;&gt;Rateio",AJ249:AJ276)</f>
        <v>134274.057076392</v>
      </c>
      <c r="W277" s="36"/>
      <c r="X277" s="215"/>
      <c r="Z277" s="36"/>
      <c r="AA277" s="215"/>
      <c r="AC277" s="36"/>
      <c r="AD277" s="215"/>
      <c r="AF277" s="36"/>
      <c r="AG277" s="215"/>
      <c r="AI277" s="36"/>
      <c r="AJ277" s="215"/>
    </row>
    <row r="278" spans="1:36" ht="12.75" hidden="1" customHeight="1" x14ac:dyDescent="0.2">
      <c r="A278" s="44"/>
      <c r="B278" s="45"/>
      <c r="C278" s="45"/>
      <c r="D278" s="45"/>
      <c r="E278" s="92" t="s">
        <v>30</v>
      </c>
      <c r="F278" s="92" t="s">
        <v>31</v>
      </c>
      <c r="G278" s="92" t="s">
        <v>32</v>
      </c>
      <c r="H278" s="92" t="s">
        <v>33</v>
      </c>
      <c r="I278" s="92" t="s">
        <v>34</v>
      </c>
      <c r="J278" s="46"/>
      <c r="K278" s="46"/>
      <c r="L278" s="46"/>
      <c r="M278" s="46"/>
      <c r="N278" s="46"/>
      <c r="Q278" s="5"/>
      <c r="R278" s="5"/>
      <c r="S278" s="5"/>
      <c r="T278" s="5"/>
      <c r="U278" s="5"/>
      <c r="X278" s="7"/>
      <c r="AA278" s="7"/>
      <c r="AD278" s="7"/>
      <c r="AG278" s="7"/>
      <c r="AJ278" s="7"/>
    </row>
    <row r="279" spans="1:36" s="14" customFormat="1" ht="12.75" hidden="1" customHeight="1" x14ac:dyDescent="0.2">
      <c r="A279" s="30"/>
      <c r="B279" s="123" t="s">
        <v>215</v>
      </c>
      <c r="C279" s="31"/>
      <c r="D279" s="31"/>
      <c r="E279" s="33" t="e">
        <f>(SUMIF(#REF!,"Obras civis",J249:J276)+#REF!)*3.98%</f>
        <v>#REF!</v>
      </c>
      <c r="F279" s="33" t="e">
        <f>(SUMIF(#REF!,"Obras civis",K249:K276)+#REF!)*3.98%</f>
        <v>#REF!</v>
      </c>
      <c r="G279" s="33" t="e">
        <f>(SUMIF(#REF!,"Obras civis",L249:L276)+#REF!)*3.98%</f>
        <v>#REF!</v>
      </c>
      <c r="H279" s="33" t="e">
        <f>(SUMIF(#REF!,"Obras civis",M249:M276)+#REF!)*3.98%</f>
        <v>#REF!</v>
      </c>
      <c r="I279" s="33" t="e">
        <f>(SUMIF(#REF!,"Obras civis",N249:N276)+#REF!)*3.98%</f>
        <v>#REF!</v>
      </c>
      <c r="J279" s="33"/>
      <c r="K279" s="33"/>
      <c r="L279" s="33"/>
      <c r="M279" s="33"/>
      <c r="N279" s="33"/>
      <c r="Q279" s="5"/>
      <c r="R279" s="5"/>
      <c r="S279" s="5"/>
      <c r="T279" s="5"/>
      <c r="U279" s="5"/>
      <c r="W279" s="6"/>
      <c r="X279" s="7"/>
      <c r="Z279" s="6"/>
      <c r="AA279" s="7"/>
      <c r="AC279" s="6"/>
      <c r="AD279" s="7"/>
      <c r="AF279" s="6"/>
      <c r="AG279" s="7"/>
      <c r="AI279" s="6"/>
      <c r="AJ279" s="7"/>
    </row>
    <row r="280" spans="1:36" s="14" customFormat="1" ht="12.75" hidden="1" customHeight="1" x14ac:dyDescent="0.2">
      <c r="A280" s="30"/>
      <c r="B280" s="31" t="s">
        <v>141</v>
      </c>
      <c r="C280" s="41"/>
      <c r="D280" s="41"/>
      <c r="E280" s="35" t="e">
        <f>J277+#REF!+E279</f>
        <v>#REF!</v>
      </c>
      <c r="F280" s="35" t="e">
        <f>K277+#REF!+F279</f>
        <v>#REF!</v>
      </c>
      <c r="G280" s="35" t="e">
        <f>L277+#REF!+G279</f>
        <v>#REF!</v>
      </c>
      <c r="H280" s="35" t="e">
        <f>M277+#REF!+H279</f>
        <v>#REF!</v>
      </c>
      <c r="I280" s="35" t="e">
        <f>N277+#REF!+I279</f>
        <v>#REF!</v>
      </c>
      <c r="J280" s="35"/>
      <c r="K280" s="35"/>
      <c r="L280" s="35"/>
      <c r="M280" s="35"/>
      <c r="N280" s="35"/>
      <c r="Q280" s="5"/>
      <c r="R280" s="5"/>
      <c r="S280" s="5"/>
      <c r="T280" s="5"/>
      <c r="U280" s="5"/>
      <c r="W280" s="6"/>
      <c r="X280" s="7"/>
      <c r="Z280" s="6"/>
      <c r="AA280" s="7"/>
      <c r="AC280" s="6"/>
      <c r="AD280" s="7"/>
      <c r="AF280" s="6"/>
      <c r="AG280" s="7"/>
      <c r="AI280" s="6"/>
      <c r="AJ280" s="7"/>
    </row>
    <row r="281" spans="1:36" s="14" customFormat="1" ht="12.75" hidden="1" customHeight="1" x14ac:dyDescent="0.2">
      <c r="A281" s="30"/>
      <c r="B281" s="31" t="s">
        <v>209</v>
      </c>
      <c r="C281" s="31"/>
      <c r="D281" s="31"/>
      <c r="E281" s="33" t="e">
        <f>E280*2.7%</f>
        <v>#REF!</v>
      </c>
      <c r="F281" s="33" t="e">
        <f>F280*2.7%</f>
        <v>#REF!</v>
      </c>
      <c r="G281" s="33" t="e">
        <f>G280*2.7%</f>
        <v>#REF!</v>
      </c>
      <c r="H281" s="33" t="e">
        <f>H280*2.7%</f>
        <v>#REF!</v>
      </c>
      <c r="I281" s="33" t="e">
        <f>I280*2.7%</f>
        <v>#REF!</v>
      </c>
      <c r="J281" s="33"/>
      <c r="K281" s="33"/>
      <c r="L281" s="33"/>
      <c r="M281" s="33"/>
      <c r="N281" s="33"/>
      <c r="Q281" s="5"/>
      <c r="R281" s="5"/>
      <c r="S281" s="5"/>
      <c r="T281" s="5"/>
      <c r="U281" s="5"/>
      <c r="W281" s="6"/>
      <c r="X281" s="7"/>
      <c r="Z281" s="6"/>
      <c r="AA281" s="7"/>
      <c r="AC281" s="6"/>
      <c r="AD281" s="7"/>
      <c r="AF281" s="6"/>
      <c r="AG281" s="7"/>
      <c r="AI281" s="6"/>
      <c r="AJ281" s="7"/>
    </row>
    <row r="282" spans="1:36" s="14" customFormat="1" ht="12.75" hidden="1" customHeight="1" x14ac:dyDescent="0.2">
      <c r="A282" s="30"/>
      <c r="B282" s="31" t="s">
        <v>210</v>
      </c>
      <c r="C282" s="41"/>
      <c r="D282" s="41"/>
      <c r="E282" s="35" t="e">
        <f>E280*1.4%</f>
        <v>#REF!</v>
      </c>
      <c r="F282" s="35" t="e">
        <f>F280*1.4%</f>
        <v>#REF!</v>
      </c>
      <c r="G282" s="35" t="e">
        <f>G280*1.4%</f>
        <v>#REF!</v>
      </c>
      <c r="H282" s="35" t="e">
        <f>H280*1.4%</f>
        <v>#REF!</v>
      </c>
      <c r="I282" s="35" t="e">
        <f>I280*1.4%</f>
        <v>#REF!</v>
      </c>
      <c r="J282" s="35"/>
      <c r="K282" s="35"/>
      <c r="L282" s="35"/>
      <c r="M282" s="35"/>
      <c r="N282" s="35"/>
      <c r="Q282" s="5"/>
      <c r="R282" s="5"/>
      <c r="S282" s="5"/>
      <c r="T282" s="5"/>
      <c r="U282" s="5"/>
      <c r="W282" s="6"/>
      <c r="X282" s="7"/>
      <c r="Z282" s="6"/>
      <c r="AA282" s="7"/>
      <c r="AC282" s="6"/>
      <c r="AD282" s="7"/>
      <c r="AF282" s="6"/>
      <c r="AG282" s="7"/>
      <c r="AI282" s="6"/>
      <c r="AJ282" s="7"/>
    </row>
    <row r="283" spans="1:36" ht="12.75" hidden="1" customHeight="1" x14ac:dyDescent="0.2">
      <c r="A283" s="119"/>
      <c r="B283" s="121" t="s">
        <v>213</v>
      </c>
      <c r="C283" s="121"/>
      <c r="D283" s="121"/>
      <c r="E283" s="120" t="e">
        <f>E280*3.99%</f>
        <v>#REF!</v>
      </c>
      <c r="F283" s="120" t="e">
        <f>F280*3.99%</f>
        <v>#REF!</v>
      </c>
      <c r="G283" s="120" t="e">
        <f>G280*3.99%</f>
        <v>#REF!</v>
      </c>
      <c r="H283" s="120" t="e">
        <f>H280*3.99%</f>
        <v>#REF!</v>
      </c>
      <c r="I283" s="120" t="e">
        <f>I280*3.99%</f>
        <v>#REF!</v>
      </c>
      <c r="J283" s="122"/>
      <c r="K283" s="120"/>
      <c r="L283" s="120"/>
      <c r="M283" s="120"/>
      <c r="N283" s="120"/>
      <c r="Q283" s="5"/>
      <c r="R283" s="5"/>
      <c r="S283" s="5"/>
      <c r="T283" s="5"/>
      <c r="U283" s="5"/>
      <c r="X283" s="7"/>
      <c r="AA283" s="7"/>
      <c r="AD283" s="7"/>
      <c r="AG283" s="7"/>
      <c r="AJ283" s="7"/>
    </row>
    <row r="284" spans="1:36" s="14" customFormat="1" ht="12.75" hidden="1" customHeight="1" x14ac:dyDescent="0.2">
      <c r="A284" s="30"/>
      <c r="B284" s="43" t="s">
        <v>211</v>
      </c>
      <c r="C284" s="43"/>
      <c r="D284" s="43"/>
      <c r="E284" s="42" t="e">
        <f>E280*2.7%</f>
        <v>#REF!</v>
      </c>
      <c r="F284" s="42" t="e">
        <f>F280*2.7%</f>
        <v>#REF!</v>
      </c>
      <c r="G284" s="42" t="e">
        <f>G280*2.7%</f>
        <v>#REF!</v>
      </c>
      <c r="H284" s="42" t="e">
        <f>H280*2.7%</f>
        <v>#REF!</v>
      </c>
      <c r="I284" s="42" t="e">
        <f>I280*2.7%</f>
        <v>#REF!</v>
      </c>
      <c r="J284" s="42"/>
      <c r="K284" s="42"/>
      <c r="L284" s="42"/>
      <c r="M284" s="42"/>
      <c r="N284" s="42"/>
      <c r="Q284" s="5"/>
      <c r="R284" s="5"/>
      <c r="S284" s="5"/>
      <c r="T284" s="5"/>
      <c r="U284" s="5"/>
      <c r="W284" s="6"/>
      <c r="X284" s="7"/>
      <c r="Z284" s="6"/>
      <c r="AA284" s="7"/>
      <c r="AC284" s="6"/>
      <c r="AD284" s="7"/>
      <c r="AF284" s="6"/>
      <c r="AG284" s="7"/>
      <c r="AI284" s="6"/>
      <c r="AJ284" s="7"/>
    </row>
    <row r="285" spans="1:36" s="14" customFormat="1" ht="12.75" hidden="1" customHeight="1" x14ac:dyDescent="0.2">
      <c r="A285" s="30"/>
      <c r="B285" s="31" t="s">
        <v>142</v>
      </c>
      <c r="C285" s="31"/>
      <c r="D285" s="31"/>
      <c r="E285" s="33" t="e">
        <f>E280+E281+E282+E283+E284</f>
        <v>#REF!</v>
      </c>
      <c r="F285" s="33" t="e">
        <f>F280+F281+F282+F283+F284</f>
        <v>#REF!</v>
      </c>
      <c r="G285" s="33" t="e">
        <f>G280+G281+G282+G283+G284</f>
        <v>#REF!</v>
      </c>
      <c r="H285" s="33" t="e">
        <f>H280+H281+H282+H283+H284</f>
        <v>#REF!</v>
      </c>
      <c r="I285" s="33" t="e">
        <f>I280+I281+I282+I283+I284</f>
        <v>#REF!</v>
      </c>
      <c r="J285" s="33"/>
      <c r="K285" s="33"/>
      <c r="L285" s="33"/>
      <c r="M285" s="33"/>
      <c r="N285" s="33"/>
      <c r="Q285" s="5"/>
      <c r="R285" s="5"/>
      <c r="S285" s="5"/>
      <c r="T285" s="5"/>
      <c r="U285" s="5"/>
      <c r="W285" s="6"/>
      <c r="X285" s="7"/>
      <c r="Z285" s="6"/>
      <c r="AA285" s="7"/>
      <c r="AC285" s="6"/>
      <c r="AD285" s="7"/>
      <c r="AF285" s="6"/>
      <c r="AG285" s="7"/>
      <c r="AI285" s="6"/>
      <c r="AJ285" s="7"/>
    </row>
    <row r="286" spans="1:36" s="14" customFormat="1" ht="12.75" hidden="1" customHeight="1" x14ac:dyDescent="0.2">
      <c r="A286" s="31"/>
      <c r="B286" s="31" t="s">
        <v>143</v>
      </c>
      <c r="C286" s="31"/>
      <c r="D286" s="31"/>
      <c r="E286" s="33" t="e">
        <f>E285*3%</f>
        <v>#REF!</v>
      </c>
      <c r="F286" s="33" t="e">
        <f>F285*3%</f>
        <v>#REF!</v>
      </c>
      <c r="G286" s="33" t="e">
        <f>G285*3%</f>
        <v>#REF!</v>
      </c>
      <c r="H286" s="33" t="e">
        <f>H285*3%</f>
        <v>#REF!</v>
      </c>
      <c r="I286" s="33" t="e">
        <f>I285*3%</f>
        <v>#REF!</v>
      </c>
      <c r="J286" s="33"/>
      <c r="K286" s="33"/>
      <c r="L286" s="33"/>
      <c r="M286" s="33"/>
      <c r="N286" s="33"/>
      <c r="Q286" s="5"/>
      <c r="R286" s="5"/>
      <c r="S286" s="5"/>
      <c r="T286" s="5"/>
      <c r="U286" s="5"/>
      <c r="W286" s="6"/>
      <c r="X286" s="7"/>
      <c r="Z286" s="6"/>
      <c r="AA286" s="7"/>
      <c r="AC286" s="6"/>
      <c r="AD286" s="7"/>
      <c r="AF286" s="6"/>
      <c r="AG286" s="7"/>
      <c r="AI286" s="6"/>
      <c r="AJ286" s="7"/>
    </row>
    <row r="287" spans="1:36" s="14" customFormat="1" ht="12.75" hidden="1" customHeight="1" x14ac:dyDescent="0.2">
      <c r="A287" s="8"/>
      <c r="B287" s="8" t="s">
        <v>212</v>
      </c>
      <c r="C287" s="8"/>
      <c r="D287" s="8"/>
      <c r="E287" s="4" t="e">
        <f>E285*2.7%</f>
        <v>#REF!</v>
      </c>
      <c r="F287" s="4" t="e">
        <f>F285*2.7%</f>
        <v>#REF!</v>
      </c>
      <c r="G287" s="4" t="e">
        <f>G285*2.7%</f>
        <v>#REF!</v>
      </c>
      <c r="H287" s="4" t="e">
        <f>H285*2.7%</f>
        <v>#REF!</v>
      </c>
      <c r="I287" s="4" t="e">
        <f>I285*2.7%</f>
        <v>#REF!</v>
      </c>
      <c r="J287" s="4"/>
      <c r="K287" s="4"/>
      <c r="L287" s="4"/>
      <c r="M287" s="4"/>
      <c r="N287" s="4"/>
      <c r="Q287" s="5"/>
      <c r="R287" s="5"/>
      <c r="S287" s="5"/>
      <c r="T287" s="5"/>
      <c r="U287" s="5"/>
      <c r="W287" s="6"/>
      <c r="X287" s="7"/>
      <c r="Z287" s="6"/>
      <c r="AA287" s="7"/>
      <c r="AC287" s="6"/>
      <c r="AD287" s="7"/>
      <c r="AF287" s="6"/>
      <c r="AG287" s="7"/>
      <c r="AI287" s="6"/>
      <c r="AJ287" s="7"/>
    </row>
    <row r="288" spans="1:36" x14ac:dyDescent="0.2">
      <c r="A288" s="44"/>
      <c r="B288" s="45" t="s">
        <v>144</v>
      </c>
      <c r="C288" s="45"/>
      <c r="D288" s="45"/>
      <c r="E288" s="46">
        <f>J277*(1+Entrada!$I$13)</f>
        <v>5082573.2341986438</v>
      </c>
      <c r="F288" s="46">
        <f>K277*(1+Entrada!$I$13)</f>
        <v>4884792.1127888383</v>
      </c>
      <c r="G288" s="46">
        <f>L277*(1+Entrada!$I$13)</f>
        <v>5155360.7027377822</v>
      </c>
      <c r="H288" s="46">
        <f>M277*(1+Entrada!$I$13)</f>
        <v>5048940.4039081465</v>
      </c>
      <c r="I288" s="46">
        <f>N277*(1+Entrada!$I$13)</f>
        <v>5093114.867573278</v>
      </c>
      <c r="J288" s="46"/>
      <c r="K288" s="46"/>
      <c r="L288" s="46"/>
      <c r="M288" s="46"/>
      <c r="N288" s="46"/>
      <c r="Q288" s="3">
        <f>SUMIF($O249:$O276,"&lt;&gt;Rateio",W249:W276)</f>
        <v>3782773.2518435703</v>
      </c>
      <c r="R288" s="3">
        <f>SUMIF($O249:$O276,"&lt;&gt;Rateio",Z249:Z276)</f>
        <v>3635572.0013520769</v>
      </c>
      <c r="S288" s="3">
        <f>SUMIF($O249:$O276,"&lt;&gt;Rateio",AC249:AC276)</f>
        <v>3836946.3008823176</v>
      </c>
      <c r="T288" s="3">
        <f>SUMIF($O249:$O276,"&lt;&gt;Rateio",AF249:AF276)</f>
        <v>3757741.5671153213</v>
      </c>
      <c r="U288" s="3">
        <f>SUMIF($O249:$O276,"&lt;&gt;Rateio",AI249:AI276)</f>
        <v>3790619.0037733195</v>
      </c>
      <c r="X288" s="7"/>
      <c r="AA288" s="7"/>
      <c r="AD288" s="7"/>
      <c r="AG288" s="7"/>
      <c r="AJ288" s="7"/>
    </row>
    <row r="289" spans="1:36" x14ac:dyDescent="0.2">
      <c r="E289" s="216">
        <f>Q289</f>
        <v>3.542272566637026E-2</v>
      </c>
      <c r="F289" s="217">
        <f>R289</f>
        <v>3.5422725666370267E-2</v>
      </c>
      <c r="G289" s="217">
        <f>S289</f>
        <v>3.542272566637026E-2</v>
      </c>
      <c r="H289" s="217">
        <f>T289</f>
        <v>3.5422725666370253E-2</v>
      </c>
      <c r="I289" s="218">
        <f>U289</f>
        <v>3.5422725666370253E-2</v>
      </c>
      <c r="Q289" s="24">
        <f>Q277/Q288</f>
        <v>3.542272566637026E-2</v>
      </c>
      <c r="R289" s="24">
        <f>R277/R288</f>
        <v>3.5422725666370267E-2</v>
      </c>
      <c r="S289" s="24">
        <f>S277/S288</f>
        <v>3.542272566637026E-2</v>
      </c>
      <c r="T289" s="24">
        <f>T277/T288</f>
        <v>3.5422725666370253E-2</v>
      </c>
      <c r="U289" s="24">
        <f>U277/U288</f>
        <v>3.5422725666370253E-2</v>
      </c>
      <c r="W289" s="25"/>
      <c r="X289" s="26"/>
      <c r="Z289" s="25"/>
      <c r="AA289" s="26"/>
      <c r="AC289" s="25"/>
      <c r="AD289" s="26"/>
      <c r="AF289" s="25"/>
      <c r="AG289" s="26"/>
      <c r="AI289" s="25"/>
      <c r="AJ289" s="26"/>
    </row>
    <row r="290" spans="1:36" s="14" customFormat="1" x14ac:dyDescent="0.2">
      <c r="E290" s="307"/>
      <c r="F290" s="307"/>
      <c r="G290" s="307"/>
      <c r="H290" s="307"/>
      <c r="I290" s="307"/>
      <c r="J290" s="36"/>
      <c r="K290" s="36"/>
      <c r="L290" s="36"/>
      <c r="M290" s="36"/>
      <c r="N290" s="36"/>
    </row>
    <row r="291" spans="1:36" s="14" customFormat="1" x14ac:dyDescent="0.2">
      <c r="E291" s="307"/>
      <c r="F291" s="307"/>
      <c r="G291" s="307"/>
      <c r="H291" s="307"/>
      <c r="I291" s="307"/>
      <c r="J291" s="36"/>
      <c r="K291" s="36"/>
      <c r="L291" s="36"/>
      <c r="M291" s="36"/>
      <c r="N291" s="36"/>
    </row>
    <row r="293" spans="1:36" s="11" customFormat="1" ht="12.75" customHeight="1" x14ac:dyDescent="0.2">
      <c r="B293" s="382" t="s">
        <v>69</v>
      </c>
      <c r="C293" s="9"/>
      <c r="D293" s="9"/>
      <c r="E293" s="9"/>
      <c r="F293" s="9"/>
      <c r="G293" s="16"/>
      <c r="H293" s="9"/>
      <c r="I293" s="9"/>
      <c r="J293" s="9"/>
      <c r="K293" s="9"/>
      <c r="L293" s="9"/>
      <c r="O293" s="336"/>
      <c r="P293" s="336"/>
      <c r="Q293" s="312" t="s">
        <v>30</v>
      </c>
      <c r="R293" s="312" t="s">
        <v>31</v>
      </c>
      <c r="S293" s="312" t="s">
        <v>32</v>
      </c>
      <c r="T293" s="312" t="s">
        <v>33</v>
      </c>
      <c r="U293" s="312" t="s">
        <v>34</v>
      </c>
      <c r="W293" s="313"/>
      <c r="X293" s="314"/>
      <c r="Z293" s="313"/>
      <c r="AA293" s="314"/>
      <c r="AC293" s="313"/>
      <c r="AD293" s="314"/>
      <c r="AF293" s="313"/>
      <c r="AG293" s="314"/>
      <c r="AI293" s="313"/>
      <c r="AJ293" s="314"/>
    </row>
    <row r="294" spans="1:36" s="11" customFormat="1" ht="12.75" customHeight="1" x14ac:dyDescent="0.2">
      <c r="B294" s="382"/>
      <c r="C294" s="9"/>
      <c r="D294" s="9"/>
      <c r="E294" s="9"/>
      <c r="F294" s="9"/>
      <c r="G294" s="16"/>
      <c r="H294" s="9"/>
      <c r="I294" s="9"/>
      <c r="J294" s="9"/>
      <c r="K294" s="9"/>
      <c r="L294" s="9"/>
      <c r="O294" s="14" t="s">
        <v>571</v>
      </c>
      <c r="P294" s="336"/>
      <c r="Q294" s="3">
        <f>SUMIF($O297:$O324,"Rateio",J297:J324)+E336</f>
        <v>5624504.4385943934</v>
      </c>
      <c r="R294" s="3">
        <f>SUMIF($O297:$O324,"Rateio",K297:K324)+F336</f>
        <v>5405634.8337740293</v>
      </c>
      <c r="S294" s="3">
        <f>SUMIF($O297:$O324,"Rateio",L297:L324)+G336</f>
        <v>5705052.8972211769</v>
      </c>
      <c r="T294" s="3">
        <f>SUMIF($O297:$O324,"Rateio",M297:M324)+H336</f>
        <v>5587285.4956427095</v>
      </c>
      <c r="U294" s="3">
        <f>SUMIF($O297:$O324,"Rateio",N297:N324)+I336</f>
        <v>5636170.0774299977</v>
      </c>
      <c r="X294" s="212"/>
      <c r="AA294" s="212"/>
      <c r="AD294" s="212"/>
      <c r="AG294" s="212"/>
      <c r="AJ294" s="212"/>
    </row>
    <row r="295" spans="1:36" s="17" customFormat="1" x14ac:dyDescent="0.2">
      <c r="A295" s="379" t="s">
        <v>35</v>
      </c>
      <c r="B295" s="379" t="s">
        <v>36</v>
      </c>
      <c r="C295" s="379" t="s">
        <v>0</v>
      </c>
      <c r="D295" s="379" t="s">
        <v>37</v>
      </c>
      <c r="E295" s="380" t="str">
        <f>$E$7</f>
        <v>Preço Unitário - Ref. 07/2017</v>
      </c>
      <c r="F295" s="380"/>
      <c r="G295" s="380"/>
      <c r="H295" s="380"/>
      <c r="I295" s="380"/>
      <c r="J295" s="381" t="str">
        <f>$J$7</f>
        <v>Preço Total</v>
      </c>
      <c r="K295" s="381"/>
      <c r="L295" s="381"/>
      <c r="M295" s="381"/>
      <c r="N295" s="381"/>
      <c r="O295" s="339" t="s">
        <v>572</v>
      </c>
      <c r="P295" s="337"/>
      <c r="Q295" s="3">
        <f>SUMIF($P297:$P324,"UAR",J297:J324)</f>
        <v>2774319.8695537811</v>
      </c>
      <c r="R295" s="3">
        <f>SUMIF($P297:$P324,"UAR",K297:K324)</f>
        <v>2666361.1506792926</v>
      </c>
      <c r="S295" s="3">
        <f>SUMIF($P297:$P324,"UAR",L297:L324)</f>
        <v>2814050.8701547971</v>
      </c>
      <c r="T295" s="3">
        <f>SUMIF($P297:$P324,"UAR",M297:M324)</f>
        <v>2755961.4072071044</v>
      </c>
      <c r="U295" s="3">
        <f>SUMIF($P297:$P324,"UAR",N297:N324)</f>
        <v>2780074.0144684105</v>
      </c>
      <c r="X295" s="213"/>
      <c r="AA295" s="213"/>
      <c r="AD295" s="213"/>
      <c r="AG295" s="213"/>
      <c r="AJ295" s="213"/>
    </row>
    <row r="296" spans="1:36" s="18" customFormat="1" x14ac:dyDescent="0.2">
      <c r="A296" s="379"/>
      <c r="B296" s="379"/>
      <c r="C296" s="379"/>
      <c r="D296" s="379"/>
      <c r="E296" s="10" t="s">
        <v>30</v>
      </c>
      <c r="F296" s="10" t="s">
        <v>31</v>
      </c>
      <c r="G296" s="10" t="s">
        <v>32</v>
      </c>
      <c r="H296" s="10" t="s">
        <v>33</v>
      </c>
      <c r="I296" s="10" t="s">
        <v>34</v>
      </c>
      <c r="J296" s="10" t="s">
        <v>30</v>
      </c>
      <c r="K296" s="10" t="s">
        <v>31</v>
      </c>
      <c r="L296" s="10" t="s">
        <v>32</v>
      </c>
      <c r="M296" s="10" t="s">
        <v>33</v>
      </c>
      <c r="N296" s="10" t="s">
        <v>34</v>
      </c>
      <c r="O296" s="339" t="s">
        <v>573</v>
      </c>
      <c r="P296" s="338"/>
      <c r="Q296" s="5">
        <f>Q295/Q294</f>
        <v>0.49325587700080203</v>
      </c>
      <c r="R296" s="5">
        <f>R295/R294</f>
        <v>0.49325587700080187</v>
      </c>
      <c r="S296" s="5">
        <f>S295/S294</f>
        <v>0.49325587700080187</v>
      </c>
      <c r="T296" s="5">
        <f>T295/T294</f>
        <v>0.49325587700080181</v>
      </c>
      <c r="U296" s="5">
        <f>U295/U294</f>
        <v>0.49325587700080181</v>
      </c>
      <c r="X296" s="214"/>
      <c r="AA296" s="214"/>
      <c r="AD296" s="214"/>
      <c r="AG296" s="214"/>
      <c r="AJ296" s="214"/>
    </row>
    <row r="297" spans="1:36" x14ac:dyDescent="0.2">
      <c r="A297" s="19">
        <v>1</v>
      </c>
      <c r="B297" s="20" t="s">
        <v>1</v>
      </c>
      <c r="C297" s="6" t="str">
        <f>VLOOKUP(B297,Valores!$A$2:$F$300,5,FALSE)</f>
        <v>unid.</v>
      </c>
      <c r="D297" s="6">
        <v>1</v>
      </c>
      <c r="E297" s="27">
        <f>Entrada!$I$27*VLOOKUP($E296,Regional!$A$2:$B$7,2,FALSE)</f>
        <v>397305.67820463743</v>
      </c>
      <c r="F297" s="21">
        <f>Entrada!$I$27*VLOOKUP($F296,Regional!$A$2:$B$7,2,FALSE)</f>
        <v>381845.09181326686</v>
      </c>
      <c r="G297" s="21">
        <f>Entrada!$I$27*VLOOKUP($G296,Regional!$A$2:$B$7,2,FALSE)</f>
        <v>402995.48791719764</v>
      </c>
      <c r="H297" s="21">
        <f>Entrada!$I$27*VLOOKUP($H296,Regional!$A$2:$B$7,2,FALSE)</f>
        <v>394676.59371676476</v>
      </c>
      <c r="I297" s="22">
        <f>Entrada!$I$27*VLOOKUP($I296,Regional!$A$2:$B$7,2,FALSE)</f>
        <v>398129.71961128409</v>
      </c>
      <c r="J297" s="27">
        <f t="shared" ref="J297:J324" si="120">$D297*E297</f>
        <v>397305.67820463743</v>
      </c>
      <c r="K297" s="21">
        <f t="shared" ref="K297:K324" si="121">$D297*F297</f>
        <v>381845.09181326686</v>
      </c>
      <c r="L297" s="21">
        <f t="shared" ref="L297:L324" si="122">$D297*G297</f>
        <v>402995.48791719764</v>
      </c>
      <c r="M297" s="21">
        <f t="shared" ref="M297:M324" si="123">$D297*H297</f>
        <v>394676.59371676476</v>
      </c>
      <c r="N297" s="22">
        <f t="shared" ref="N297:N324" si="124">$D297*I297</f>
        <v>398129.71961128409</v>
      </c>
      <c r="O297" s="14">
        <f>VLOOKUP(B297,Valores!$A$2:$O$300,14,FALSE)</f>
        <v>3.0300000000000001E-2</v>
      </c>
      <c r="P297" s="14" t="str">
        <f>VLOOKUP(B297,Valores!$A$2:$O$300,15,FALSE)</f>
        <v>UAR</v>
      </c>
      <c r="Q297" s="5">
        <f>IF($P297="UAR",J297*Q$296,0)</f>
        <v>195973.36074022687</v>
      </c>
      <c r="R297" s="5">
        <f>IF($P297="UAR",K297*R$296,0)</f>
        <v>188347.33564080467</v>
      </c>
      <c r="S297" s="5">
        <f>IF($P297="UAR",L297*S$296,0)</f>
        <v>198779.89281996337</v>
      </c>
      <c r="T297" s="5">
        <f>IF($P297="UAR",M297*T$296,0)</f>
        <v>194676.54936545194</v>
      </c>
      <c r="U297" s="5">
        <f>IF($P297="UAR",N297*U$296,0)</f>
        <v>196379.82400694725</v>
      </c>
      <c r="W297" s="1">
        <f t="shared" ref="W297:W324" si="125">J297+Q297</f>
        <v>593279.0389448643</v>
      </c>
      <c r="X297" s="7">
        <f t="shared" ref="X297:X324" si="126">IF($O297="rateio",0,W297*$O297)</f>
        <v>17976.35488002939</v>
      </c>
      <c r="Z297" s="1">
        <f t="shared" ref="Z297:Z324" si="127">K297+R297</f>
        <v>570192.42745407159</v>
      </c>
      <c r="AA297" s="7">
        <f t="shared" ref="AA297:AA324" si="128">IF($O297="rateio",0,Z297*$O297)</f>
        <v>17276.830551858369</v>
      </c>
      <c r="AC297" s="1">
        <f t="shared" ref="AC297:AC324" si="129">L297+S297</f>
        <v>601775.38073716103</v>
      </c>
      <c r="AD297" s="7">
        <f t="shared" ref="AD297:AD324" si="130">IF($O297="rateio",0,AC297*$O297)</f>
        <v>18233.794036335981</v>
      </c>
      <c r="AF297" s="1">
        <f t="shared" ref="AF297:AF324" si="131">M297+T297</f>
        <v>589353.14308221673</v>
      </c>
      <c r="AG297" s="7">
        <f t="shared" ref="AG297:AG324" si="132">IF($O297="rateio",0,AF297*$O297)</f>
        <v>17857.400235391167</v>
      </c>
      <c r="AI297" s="1">
        <f t="shared" ref="AI297:AI324" si="133">N297+U297</f>
        <v>594509.54361823131</v>
      </c>
      <c r="AJ297" s="7">
        <f t="shared" ref="AJ297:AJ324" si="134">IF($O297="rateio",0,AI297*$O297)</f>
        <v>18013.639171632411</v>
      </c>
    </row>
    <row r="298" spans="1:36" x14ac:dyDescent="0.2">
      <c r="A298" s="5">
        <v>2</v>
      </c>
      <c r="B298" s="6" t="s">
        <v>262</v>
      </c>
      <c r="C298" s="6" t="str">
        <f>VLOOKUP(B298,Valores!$A$2:$F$300,5,FALSE)</f>
        <v>unid.</v>
      </c>
      <c r="D298" s="6">
        <v>4</v>
      </c>
      <c r="E298" s="3">
        <f>Entrada!$I$28*VLOOKUP($E296,Regional!$A$2:$B$7,2,FALSE)</f>
        <v>71827.187258561709</v>
      </c>
      <c r="F298" s="1">
        <f>Entrada!$I$28*VLOOKUP($F296,Regional!$A$2:$B$7,2,FALSE)</f>
        <v>69032.13424326558</v>
      </c>
      <c r="G298" s="1">
        <f>Entrada!$I$28*VLOOKUP($G296,Regional!$A$2:$B$7,2,FALSE)</f>
        <v>72855.823520536156</v>
      </c>
      <c r="H298" s="1">
        <f>Entrada!$I$28*VLOOKUP($H296,Regional!$A$2:$B$7,2,FALSE)</f>
        <v>71351.886365097642</v>
      </c>
      <c r="I298" s="2">
        <f>Entrada!$I$28*VLOOKUP($I296,Regional!$A$2:$B$7,2,FALSE)</f>
        <v>71976.162165468355</v>
      </c>
      <c r="J298" s="3">
        <f t="shared" si="120"/>
        <v>287308.74903424684</v>
      </c>
      <c r="K298" s="1">
        <f t="shared" si="121"/>
        <v>276128.53697306232</v>
      </c>
      <c r="L298" s="1">
        <f t="shared" si="122"/>
        <v>291423.29408214462</v>
      </c>
      <c r="M298" s="1">
        <f t="shared" si="123"/>
        <v>285407.54546039057</v>
      </c>
      <c r="N298" s="2">
        <f t="shared" si="124"/>
        <v>287904.64866187342</v>
      </c>
      <c r="O298" s="14">
        <f>VLOOKUP(B298,Valores!$A$2:$O$300,14,FALSE)</f>
        <v>3.3300000000000003E-2</v>
      </c>
      <c r="P298" s="14" t="str">
        <f>VLOOKUP(B298,Valores!$A$2:$O$300,15,FALSE)</f>
        <v>UAR</v>
      </c>
      <c r="Q298" s="5">
        <f t="shared" ref="Q298:Q324" si="135">IF($P298="UAR",J298*Q$296,0)</f>
        <v>141716.72897489075</v>
      </c>
      <c r="R298" s="5">
        <f t="shared" ref="R298:R324" si="136">IF($P298="UAR",K298*R$296,0)</f>
        <v>136202.02366959621</v>
      </c>
      <c r="S298" s="5">
        <f t="shared" ref="S298:S324" si="137">IF($P298="UAR",L298*S$296,0)</f>
        <v>143746.25250095085</v>
      </c>
      <c r="T298" s="5">
        <f t="shared" ref="T298:T324" si="138">IF($P298="UAR",M298*T$296,0)</f>
        <v>140778.94913871115</v>
      </c>
      <c r="U298" s="5">
        <f t="shared" ref="U298:U324" si="139">IF($P298="UAR",N298*U$296,0)</f>
        <v>142010.65996832011</v>
      </c>
      <c r="W298" s="1">
        <f t="shared" si="125"/>
        <v>429025.47800913756</v>
      </c>
      <c r="X298" s="7">
        <f t="shared" si="126"/>
        <v>14286.548417704282</v>
      </c>
      <c r="Z298" s="1">
        <f t="shared" si="127"/>
        <v>412330.5606426585</v>
      </c>
      <c r="AA298" s="7">
        <f t="shared" si="128"/>
        <v>13730.60766940053</v>
      </c>
      <c r="AC298" s="1">
        <f t="shared" si="129"/>
        <v>435169.54658309545</v>
      </c>
      <c r="AD298" s="7">
        <f t="shared" si="130"/>
        <v>14491.14590121708</v>
      </c>
      <c r="AF298" s="1">
        <f t="shared" si="131"/>
        <v>426186.49459910172</v>
      </c>
      <c r="AG298" s="7">
        <f t="shared" si="132"/>
        <v>14192.010270150089</v>
      </c>
      <c r="AI298" s="1">
        <f t="shared" si="133"/>
        <v>429915.30863019353</v>
      </c>
      <c r="AJ298" s="7">
        <f t="shared" si="134"/>
        <v>14316.179777385445</v>
      </c>
    </row>
    <row r="299" spans="1:36" x14ac:dyDescent="0.2">
      <c r="A299" s="5">
        <v>3</v>
      </c>
      <c r="B299" s="6" t="s">
        <v>4</v>
      </c>
      <c r="C299" s="6" t="str">
        <f>VLOOKUP(B299,Valores!$A$2:$F$300,5,FALSE)</f>
        <v>unid.</v>
      </c>
      <c r="D299" s="6">
        <v>3</v>
      </c>
      <c r="E299" s="3">
        <f>Entrada!$I$32*VLOOKUP(E296,Regional!$A$2:$B$7,2,FALSE)</f>
        <v>56225.728176729383</v>
      </c>
      <c r="F299" s="1">
        <f>Entrada!$I$32*VLOOKUP(F296,Regional!$A$2:$B$7,2,FALSE)</f>
        <v>54037.783791383074</v>
      </c>
      <c r="G299" s="1">
        <f>Entrada!$I$32*VLOOKUP(G296,Regional!$A$2:$B$7,2,FALSE)</f>
        <v>57030.936135803531</v>
      </c>
      <c r="H299" s="1">
        <f>Entrada!$I$32*VLOOKUP(H296,Regional!$A$2:$B$7,2,FALSE)</f>
        <v>55853.666568053748</v>
      </c>
      <c r="I299" s="2">
        <f>Entrada!$I$32*VLOOKUP(I296,Regional!$A$2:$B$7,2,FALSE)</f>
        <v>56342.344501836676</v>
      </c>
      <c r="J299" s="3">
        <f t="shared" si="120"/>
        <v>168677.18453018815</v>
      </c>
      <c r="K299" s="1">
        <f t="shared" si="121"/>
        <v>162113.35137414921</v>
      </c>
      <c r="L299" s="1">
        <f t="shared" si="122"/>
        <v>171092.8084074106</v>
      </c>
      <c r="M299" s="1">
        <f t="shared" si="123"/>
        <v>167560.99970416125</v>
      </c>
      <c r="N299" s="2">
        <f t="shared" si="124"/>
        <v>169027.03350551001</v>
      </c>
      <c r="O299" s="14">
        <f>VLOOKUP(B299,Valores!$A$2:$O$300,14,FALSE)</f>
        <v>3.3300000000000003E-2</v>
      </c>
      <c r="P299" s="14" t="str">
        <f>VLOOKUP(B299,Valores!$A$2:$O$300,15,FALSE)</f>
        <v>UAR</v>
      </c>
      <c r="Q299" s="5">
        <f t="shared" si="135"/>
        <v>83201.012585464079</v>
      </c>
      <c r="R299" s="5">
        <f t="shared" si="136"/>
        <v>79963.363305595121</v>
      </c>
      <c r="S299" s="5">
        <f t="shared" si="137"/>
        <v>84392.533259527481</v>
      </c>
      <c r="T299" s="5">
        <f t="shared" si="138"/>
        <v>82650.447860207147</v>
      </c>
      <c r="U299" s="5">
        <f t="shared" si="139"/>
        <v>83373.57764860426</v>
      </c>
      <c r="W299" s="1">
        <f t="shared" si="125"/>
        <v>251878.19711565223</v>
      </c>
      <c r="X299" s="7">
        <f t="shared" si="126"/>
        <v>8387.5439639512206</v>
      </c>
      <c r="Z299" s="1">
        <f t="shared" si="127"/>
        <v>242076.71467974433</v>
      </c>
      <c r="AA299" s="7">
        <f t="shared" si="128"/>
        <v>8061.1545988354865</v>
      </c>
      <c r="AC299" s="1">
        <f t="shared" si="129"/>
        <v>255485.3416669381</v>
      </c>
      <c r="AD299" s="7">
        <f t="shared" si="130"/>
        <v>8507.6618775090392</v>
      </c>
      <c r="AF299" s="1">
        <f t="shared" si="131"/>
        <v>250211.4475643684</v>
      </c>
      <c r="AG299" s="7">
        <f t="shared" si="132"/>
        <v>8332.0412038934683</v>
      </c>
      <c r="AI299" s="1">
        <f t="shared" si="133"/>
        <v>252400.61115411427</v>
      </c>
      <c r="AJ299" s="7">
        <f t="shared" si="134"/>
        <v>8404.9403514320056</v>
      </c>
    </row>
    <row r="300" spans="1:36" x14ac:dyDescent="0.2">
      <c r="A300" s="5">
        <v>4</v>
      </c>
      <c r="B300" s="6" t="s">
        <v>576</v>
      </c>
      <c r="C300" s="6" t="str">
        <f>VLOOKUP(B300,Valores!$A$2:$F$300,5,FALSE)</f>
        <v>unid.</v>
      </c>
      <c r="D300" s="6">
        <v>3</v>
      </c>
      <c r="E300" s="3">
        <f>Entrada!$I$33*VLOOKUP(E296,Regional!$A$2:$B$7,2,FALSE)</f>
        <v>26257.950563520535</v>
      </c>
      <c r="F300" s="1">
        <f>Entrada!$I$33*VLOOKUP(F296,Regional!$A$2:$B$7,2,FALSE)</f>
        <v>25236.15969714749</v>
      </c>
      <c r="G300" s="1">
        <f>Entrada!$I$33*VLOOKUP(G296,Regional!$A$2:$B$7,2,FALSE)</f>
        <v>26633.990349368483</v>
      </c>
      <c r="H300" s="1">
        <f>Entrada!$I$33*VLOOKUP(H296,Regional!$A$2:$B$7,2,FALSE)</f>
        <v>26084.194248680451</v>
      </c>
      <c r="I300" s="2">
        <f>Entrada!$I$33*VLOOKUP(I296,Regional!$A$2:$B$7,2,FALSE)</f>
        <v>26312.411498022651</v>
      </c>
      <c r="J300" s="3">
        <f t="shared" si="120"/>
        <v>78773.851690561598</v>
      </c>
      <c r="K300" s="1">
        <f t="shared" si="121"/>
        <v>75708.479091442467</v>
      </c>
      <c r="L300" s="1">
        <f t="shared" si="122"/>
        <v>79901.97104810545</v>
      </c>
      <c r="M300" s="1">
        <f t="shared" si="123"/>
        <v>78252.582746041357</v>
      </c>
      <c r="N300" s="2">
        <f t="shared" si="124"/>
        <v>78937.234494067961</v>
      </c>
      <c r="O300" s="14">
        <f>VLOOKUP(B300,Valores!$A$2:$O$300,14,FALSE)</f>
        <v>4.1700000000000001E-2</v>
      </c>
      <c r="P300" s="14" t="str">
        <f>VLOOKUP(B300,Valores!$A$2:$O$300,15,FALSE)</f>
        <v>UAR</v>
      </c>
      <c r="Q300" s="5">
        <f t="shared" si="135"/>
        <v>38855.665300359076</v>
      </c>
      <c r="R300" s="5">
        <f t="shared" si="136"/>
        <v>37343.652250646322</v>
      </c>
      <c r="S300" s="5">
        <f t="shared" si="137"/>
        <v>39412.116803425932</v>
      </c>
      <c r="T300" s="5">
        <f t="shared" si="138"/>
        <v>38598.546329976445</v>
      </c>
      <c r="U300" s="5">
        <f t="shared" si="139"/>
        <v>38936.254828389436</v>
      </c>
      <c r="W300" s="1">
        <f t="shared" si="125"/>
        <v>117629.51699092067</v>
      </c>
      <c r="X300" s="7">
        <f t="shared" si="126"/>
        <v>4905.1508585213924</v>
      </c>
      <c r="Z300" s="1">
        <f t="shared" si="127"/>
        <v>113052.13134208879</v>
      </c>
      <c r="AA300" s="7">
        <f t="shared" si="128"/>
        <v>4714.2738769651023</v>
      </c>
      <c r="AC300" s="1">
        <f t="shared" si="129"/>
        <v>119314.08785153138</v>
      </c>
      <c r="AD300" s="7">
        <f t="shared" si="130"/>
        <v>4975.397463408859</v>
      </c>
      <c r="AF300" s="1">
        <f t="shared" si="131"/>
        <v>116851.12907601779</v>
      </c>
      <c r="AG300" s="7">
        <f t="shared" si="132"/>
        <v>4872.6920824699419</v>
      </c>
      <c r="AI300" s="1">
        <f t="shared" si="133"/>
        <v>117873.4893224574</v>
      </c>
      <c r="AJ300" s="7">
        <f t="shared" si="134"/>
        <v>4915.3245047464743</v>
      </c>
    </row>
    <row r="301" spans="1:36" x14ac:dyDescent="0.2">
      <c r="A301" s="5">
        <v>5</v>
      </c>
      <c r="B301" s="6" t="s">
        <v>16</v>
      </c>
      <c r="C301" s="6" t="str">
        <f>VLOOKUP(B301,Valores!$A$2:$F$300,5,FALSE)</f>
        <v>unid.</v>
      </c>
      <c r="D301" s="6">
        <v>75</v>
      </c>
      <c r="E301" s="3">
        <f>VLOOKUP($B301,Valores!$A$2:$G$300,6,FALSE)*VLOOKUP(VLOOKUP($B301,Indices_Poder!$B$5:$E$250,3,FALSE),Indices_Poder!$G$6:$N$27,4,FALSE)*VLOOKUP($E$8,Regional!$A$2:$B$7,2,FALSE)</f>
        <v>153.50973269963379</v>
      </c>
      <c r="F301" s="1">
        <f>VLOOKUP($B301,Valores!$A$2:$G$300,6,FALSE)*VLOOKUP(VLOOKUP($B301,Indices_Poder!$B$5:$E$250,3,FALSE),Indices_Poder!$G$6:$N$27,4,FALSE)*VLOOKUP($F$8,Regional!$A$2:$B$7,2,FALSE)</f>
        <v>147.53611939754435</v>
      </c>
      <c r="G301" s="1">
        <f>VLOOKUP($B301,Valores!$A$2:$G$300,6,FALSE)*VLOOKUP(VLOOKUP($B301,Indices_Poder!$B$5:$E$250,3,FALSE),Indices_Poder!$G$6:$N$27,4,FALSE)*VLOOKUP($G$8,Regional!$A$2:$B$7,2,FALSE)</f>
        <v>155.70814368644335</v>
      </c>
      <c r="H301" s="1">
        <f>VLOOKUP($B301,Valores!$A$2:$G$300,6,FALSE)*VLOOKUP(VLOOKUP($B301,Indices_Poder!$B$5:$E$250,3,FALSE),Indices_Poder!$G$6:$N$27,4,FALSE)*VLOOKUP($H$8,Regional!$A$2:$B$7,2,FALSE)</f>
        <v>152.49391520917698</v>
      </c>
      <c r="I301" s="1">
        <f>VLOOKUP($B301,Valores!$A$2:$G$300,6,FALSE)*VLOOKUP(VLOOKUP($B301,Indices_Poder!$B$5:$E$250,3,FALSE),Indices_Poder!$G$6:$N$27,4,FALSE)*VLOOKUP($I$8,Regional!$A$2:$B$7,2,FALSE)</f>
        <v>153.82812325634416</v>
      </c>
      <c r="J301" s="3">
        <f t="shared" si="120"/>
        <v>11513.229952472535</v>
      </c>
      <c r="K301" s="1">
        <f t="shared" si="121"/>
        <v>11065.208954815827</v>
      </c>
      <c r="L301" s="1">
        <f t="shared" si="122"/>
        <v>11678.11077648325</v>
      </c>
      <c r="M301" s="1">
        <f t="shared" si="123"/>
        <v>11437.043640688273</v>
      </c>
      <c r="N301" s="2">
        <f t="shared" si="124"/>
        <v>11537.109244225812</v>
      </c>
      <c r="O301" s="14">
        <f>VLOOKUP(B301,Valores!$A$2:$O$300,14,FALSE)</f>
        <v>2.5000000000000001E-2</v>
      </c>
      <c r="P301" s="14" t="str">
        <f>VLOOKUP(B301,Valores!$A$2:$O$300,15,FALSE)</f>
        <v>COM</v>
      </c>
      <c r="Q301" s="5">
        <f t="shared" si="135"/>
        <v>0</v>
      </c>
      <c r="R301" s="5">
        <f t="shared" si="136"/>
        <v>0</v>
      </c>
      <c r="S301" s="5">
        <f t="shared" si="137"/>
        <v>0</v>
      </c>
      <c r="T301" s="5">
        <f t="shared" si="138"/>
        <v>0</v>
      </c>
      <c r="U301" s="5">
        <f t="shared" si="139"/>
        <v>0</v>
      </c>
      <c r="W301" s="1">
        <f t="shared" si="125"/>
        <v>11513.229952472535</v>
      </c>
      <c r="X301" s="7">
        <f t="shared" si="126"/>
        <v>287.83074881181341</v>
      </c>
      <c r="Z301" s="1">
        <f t="shared" si="127"/>
        <v>11065.208954815827</v>
      </c>
      <c r="AA301" s="7">
        <f t="shared" si="128"/>
        <v>276.6302238703957</v>
      </c>
      <c r="AC301" s="1">
        <f t="shared" si="129"/>
        <v>11678.11077648325</v>
      </c>
      <c r="AD301" s="7">
        <f t="shared" si="130"/>
        <v>291.9527694120813</v>
      </c>
      <c r="AF301" s="1">
        <f t="shared" si="131"/>
        <v>11437.043640688273</v>
      </c>
      <c r="AG301" s="7">
        <f t="shared" si="132"/>
        <v>285.92609101720683</v>
      </c>
      <c r="AI301" s="1">
        <f t="shared" si="133"/>
        <v>11537.109244225812</v>
      </c>
      <c r="AJ301" s="7">
        <f t="shared" si="134"/>
        <v>288.42773110564531</v>
      </c>
    </row>
    <row r="302" spans="1:36" x14ac:dyDescent="0.2">
      <c r="A302" s="5">
        <v>6</v>
      </c>
      <c r="B302" s="6" t="s">
        <v>348</v>
      </c>
      <c r="C302" s="6" t="str">
        <f>VLOOKUP(B302,Valores!$A$2:$F$300,5,FALSE)</f>
        <v>kg</v>
      </c>
      <c r="D302" s="6">
        <v>1100</v>
      </c>
      <c r="E302" s="3">
        <f>VLOOKUP($B302,Valores!$A$2:$G$300,6,FALSE)*VLOOKUP(VLOOKUP($B302,Indices_Poder!$B$5:$E$250,3,FALSE),Indices_Poder!$G$6:$N$27,4,FALSE)*VLOOKUP($E$8,Regional!$A$2:$B$7,2,FALSE)</f>
        <v>63.9384476185</v>
      </c>
      <c r="F302" s="1">
        <f>VLOOKUP($B302,Valores!$A$2:$G$300,6,FALSE)*VLOOKUP(VLOOKUP($B302,Indices_Poder!$B$5:$E$250,3,FALSE),Indices_Poder!$G$6:$N$27,4,FALSE)*VLOOKUP($F$8,Regional!$A$2:$B$7,2,FALSE)</f>
        <v>61.450373706234416</v>
      </c>
      <c r="G302" s="1">
        <f>VLOOKUP($B302,Valores!$A$2:$G$300,6,FALSE)*VLOOKUP(VLOOKUP($B302,Indices_Poder!$B$5:$E$250,3,FALSE),Indices_Poder!$G$6:$N$27,4,FALSE)*VLOOKUP($G$8,Regional!$A$2:$B$7,2,FALSE)</f>
        <v>64.854109337480978</v>
      </c>
      <c r="H302" s="1">
        <f>VLOOKUP($B302,Valores!$A$2:$G$300,6,FALSE)*VLOOKUP(VLOOKUP($B302,Indices_Poder!$B$5:$E$250,3,FALSE),Indices_Poder!$G$6:$N$27,4,FALSE)*VLOOKUP($H$8,Regional!$A$2:$B$7,2,FALSE)</f>
        <v>63.51534875524672</v>
      </c>
      <c r="I302" s="1">
        <f>VLOOKUP($B302,Valores!$A$2:$G$300,6,FALSE)*VLOOKUP(VLOOKUP($B302,Indices_Poder!$B$5:$E$250,3,FALSE),Indices_Poder!$G$6:$N$27,4,FALSE)*VLOOKUP($I$8,Regional!$A$2:$B$7,2,FALSE)</f>
        <v>64.071060695042078</v>
      </c>
      <c r="J302" s="3">
        <f t="shared" si="120"/>
        <v>70332.292380350002</v>
      </c>
      <c r="K302" s="1">
        <f t="shared" si="121"/>
        <v>67595.411076857854</v>
      </c>
      <c r="L302" s="1">
        <f t="shared" si="122"/>
        <v>71339.520271229077</v>
      </c>
      <c r="M302" s="1">
        <f t="shared" si="123"/>
        <v>69866.883630771394</v>
      </c>
      <c r="N302" s="2">
        <f t="shared" si="124"/>
        <v>70478.166764546288</v>
      </c>
      <c r="O302" s="14">
        <f>VLOOKUP(B302,Valores!$A$2:$O$300,14,FALSE)</f>
        <v>2.5000000000000001E-2</v>
      </c>
      <c r="P302" s="14" t="str">
        <f>VLOOKUP(B302,Valores!$A$2:$O$300,15,FALSE)</f>
        <v>UAR</v>
      </c>
      <c r="Q302" s="5">
        <f t="shared" si="135"/>
        <v>34691.816559546365</v>
      </c>
      <c r="R302" s="5">
        <f t="shared" si="136"/>
        <v>33341.833771945239</v>
      </c>
      <c r="S302" s="5">
        <f t="shared" si="137"/>
        <v>35188.63763620158</v>
      </c>
      <c r="T302" s="5">
        <f t="shared" si="138"/>
        <v>34462.250958609111</v>
      </c>
      <c r="U302" s="5">
        <f t="shared" si="139"/>
        <v>34763.769956855045</v>
      </c>
      <c r="W302" s="1">
        <f t="shared" si="125"/>
        <v>105024.10893989637</v>
      </c>
      <c r="X302" s="7">
        <f t="shared" si="126"/>
        <v>2625.6027234974094</v>
      </c>
      <c r="Z302" s="1">
        <f t="shared" si="127"/>
        <v>100937.24484880309</v>
      </c>
      <c r="AA302" s="7">
        <f t="shared" si="128"/>
        <v>2523.4311212200773</v>
      </c>
      <c r="AC302" s="1">
        <f t="shared" si="129"/>
        <v>106528.15790743066</v>
      </c>
      <c r="AD302" s="7">
        <f t="shared" si="130"/>
        <v>2663.2039476857667</v>
      </c>
      <c r="AF302" s="1">
        <f t="shared" si="131"/>
        <v>104329.1345893805</v>
      </c>
      <c r="AG302" s="7">
        <f t="shared" si="132"/>
        <v>2608.2283647345125</v>
      </c>
      <c r="AI302" s="1">
        <f t="shared" si="133"/>
        <v>105241.93672140133</v>
      </c>
      <c r="AJ302" s="7">
        <f t="shared" si="134"/>
        <v>2631.0484180350336</v>
      </c>
    </row>
    <row r="303" spans="1:36" x14ac:dyDescent="0.2">
      <c r="A303" s="5">
        <v>7</v>
      </c>
      <c r="B303" s="6" t="s">
        <v>27</v>
      </c>
      <c r="C303" s="6" t="str">
        <f>VLOOKUP(B303,Valores!$A$2:$F$300,5,FALSE)</f>
        <v>kg</v>
      </c>
      <c r="D303" s="6">
        <v>0</v>
      </c>
      <c r="E303" s="3">
        <f>VLOOKUP($B303,Valores!$A$2:$G$300,6,FALSE)*VLOOKUP(VLOOKUP($B303,Indices_Poder!$B$5:$E$250,3,FALSE),Indices_Poder!$G$6:$N$27,4,FALSE)*VLOOKUP($E$8,Regional!$A$2:$B$7,2,FALSE)</f>
        <v>51.521045659640038</v>
      </c>
      <c r="F303" s="1">
        <f>VLOOKUP($B303,Valores!$A$2:$G$300,6,FALSE)*VLOOKUP(VLOOKUP($B303,Indices_Poder!$B$5:$E$250,3,FALSE),Indices_Poder!$G$6:$N$27,4,FALSE)*VLOOKUP($F$8,Regional!$A$2:$B$7,2,FALSE)</f>
        <v>49.516177314958739</v>
      </c>
      <c r="G303" s="1">
        <f>VLOOKUP($B303,Valores!$A$2:$G$300,6,FALSE)*VLOOKUP(VLOOKUP($B303,Indices_Poder!$B$5:$E$250,3,FALSE),Indices_Poder!$G$6:$N$27,4,FALSE)*VLOOKUP($G$8,Regional!$A$2:$B$7,2,FALSE)</f>
        <v>52.258877918469452</v>
      </c>
      <c r="H303" s="1">
        <f>VLOOKUP($B303,Valores!$A$2:$G$300,6,FALSE)*VLOOKUP(VLOOKUP($B303,Indices_Poder!$B$5:$E$250,3,FALSE),Indices_Poder!$G$6:$N$27,4,FALSE)*VLOOKUP($H$8,Regional!$A$2:$B$7,2,FALSE)</f>
        <v>51.180116271077488</v>
      </c>
      <c r="I303" s="1">
        <f>VLOOKUP($B303,Valores!$A$2:$G$300,6,FALSE)*VLOOKUP(VLOOKUP($B303,Indices_Poder!$B$5:$E$250,3,FALSE),Indices_Poder!$G$6:$N$27,4,FALSE)*VLOOKUP($I$8,Regional!$A$2:$B$7,2,FALSE)</f>
        <v>51.62790412471189</v>
      </c>
      <c r="J303" s="3">
        <f t="shared" si="120"/>
        <v>0</v>
      </c>
      <c r="K303" s="1">
        <f t="shared" si="121"/>
        <v>0</v>
      </c>
      <c r="L303" s="1">
        <f t="shared" si="122"/>
        <v>0</v>
      </c>
      <c r="M303" s="1">
        <f t="shared" si="123"/>
        <v>0</v>
      </c>
      <c r="N303" s="2">
        <f t="shared" si="124"/>
        <v>0</v>
      </c>
      <c r="O303" s="14" t="str">
        <f>VLOOKUP(B303,Valores!$A$2:$O$300,14,FALSE)</f>
        <v>Rateio</v>
      </c>
      <c r="P303" s="14" t="str">
        <f>VLOOKUP(B303,Valores!$A$2:$O$300,15,FALSE)</f>
        <v>COM</v>
      </c>
      <c r="Q303" s="5">
        <f t="shared" si="135"/>
        <v>0</v>
      </c>
      <c r="R303" s="5">
        <f t="shared" si="136"/>
        <v>0</v>
      </c>
      <c r="S303" s="5">
        <f t="shared" si="137"/>
        <v>0</v>
      </c>
      <c r="T303" s="5">
        <f t="shared" si="138"/>
        <v>0</v>
      </c>
      <c r="U303" s="5">
        <f t="shared" si="139"/>
        <v>0</v>
      </c>
      <c r="W303" s="1">
        <f t="shared" si="125"/>
        <v>0</v>
      </c>
      <c r="X303" s="7">
        <f t="shared" si="126"/>
        <v>0</v>
      </c>
      <c r="Z303" s="1">
        <f t="shared" si="127"/>
        <v>0</v>
      </c>
      <c r="AA303" s="7">
        <f t="shared" si="128"/>
        <v>0</v>
      </c>
      <c r="AC303" s="1">
        <f t="shared" si="129"/>
        <v>0</v>
      </c>
      <c r="AD303" s="7">
        <f t="shared" si="130"/>
        <v>0</v>
      </c>
      <c r="AF303" s="1">
        <f t="shared" si="131"/>
        <v>0</v>
      </c>
      <c r="AG303" s="7">
        <f t="shared" si="132"/>
        <v>0</v>
      </c>
      <c r="AI303" s="1">
        <f t="shared" si="133"/>
        <v>0</v>
      </c>
      <c r="AJ303" s="7">
        <f t="shared" si="134"/>
        <v>0</v>
      </c>
    </row>
    <row r="304" spans="1:36" x14ac:dyDescent="0.2">
      <c r="A304" s="5">
        <v>8</v>
      </c>
      <c r="B304" s="6" t="s">
        <v>11</v>
      </c>
      <c r="C304" s="6" t="str">
        <f>VLOOKUP(B304,Valores!$A$2:$F$300,5,FALSE)</f>
        <v>m</v>
      </c>
      <c r="D304" s="6">
        <v>7195</v>
      </c>
      <c r="E304" s="3">
        <f>VLOOKUP($B304,Valores!$A$2:$G$300,6,FALSE)*VLOOKUP(VLOOKUP($B304,Indices_Poder!$B$5:$E$250,3,FALSE),Indices_Poder!$G$6:$N$27,4,FALSE)*VLOOKUP($E$8,Regional!$A$2:$B$7,2,FALSE)</f>
        <v>39.933598587490515</v>
      </c>
      <c r="F304" s="1">
        <f>VLOOKUP($B304,Valores!$A$2:$G$300,6,FALSE)*VLOOKUP(VLOOKUP($B304,Indices_Poder!$B$5:$E$250,3,FALSE),Indices_Poder!$G$6:$N$27,4,FALSE)*VLOOKUP($F$8,Regional!$A$2:$B$7,2,FALSE)</f>
        <v>38.37963929430817</v>
      </c>
      <c r="G304" s="1">
        <f>VLOOKUP($B304,Valores!$A$2:$G$300,6,FALSE)*VLOOKUP(VLOOKUP($B304,Indices_Poder!$B$5:$E$250,3,FALSE),Indices_Poder!$G$6:$N$27,4,FALSE)*VLOOKUP($G$8,Regional!$A$2:$B$7,2,FALSE)</f>
        <v>40.505487159854574</v>
      </c>
      <c r="H304" s="1">
        <f>VLOOKUP($B304,Valores!$A$2:$G$300,6,FALSE)*VLOOKUP(VLOOKUP($B304,Indices_Poder!$B$5:$E$250,3,FALSE),Indices_Poder!$G$6:$N$27,4,FALSE)*VLOOKUP($H$8,Regional!$A$2:$B$7,2,FALSE)</f>
        <v>39.669346626467124</v>
      </c>
      <c r="I304" s="1">
        <f>VLOOKUP($B304,Valores!$A$2:$G$300,6,FALSE)*VLOOKUP(VLOOKUP($B304,Indices_Poder!$B$5:$E$250,3,FALSE),Indices_Poder!$G$6:$N$27,4,FALSE)*VLOOKUP($I$8,Regional!$A$2:$B$7,2,FALSE)</f>
        <v>40.016423829005312</v>
      </c>
      <c r="J304" s="3">
        <f t="shared" si="120"/>
        <v>287322.24183699425</v>
      </c>
      <c r="K304" s="1">
        <f t="shared" si="121"/>
        <v>276141.50472254731</v>
      </c>
      <c r="L304" s="1">
        <f t="shared" si="122"/>
        <v>291436.98011515365</v>
      </c>
      <c r="M304" s="1">
        <f t="shared" si="123"/>
        <v>285420.94897743093</v>
      </c>
      <c r="N304" s="2">
        <f t="shared" si="124"/>
        <v>287918.16944969323</v>
      </c>
      <c r="O304" s="14" t="str">
        <f>VLOOKUP(B304,Valores!$A$2:$O$300,14,FALSE)</f>
        <v>Rateio</v>
      </c>
      <c r="P304" s="14" t="str">
        <f>VLOOKUP(B304,Valores!$A$2:$O$300,15,FALSE)</f>
        <v>UAR</v>
      </c>
      <c r="Q304" s="5">
        <f t="shared" si="135"/>
        <v>141723.38437914313</v>
      </c>
      <c r="R304" s="5">
        <f t="shared" si="136"/>
        <v>136208.42008824114</v>
      </c>
      <c r="S304" s="5">
        <f t="shared" si="137"/>
        <v>143753.00321716536</v>
      </c>
      <c r="T304" s="5">
        <f t="shared" si="138"/>
        <v>140785.5605022638</v>
      </c>
      <c r="U304" s="5">
        <f t="shared" si="139"/>
        <v>142017.3291763739</v>
      </c>
      <c r="W304" s="1">
        <f t="shared" si="125"/>
        <v>429045.62621613737</v>
      </c>
      <c r="X304" s="7">
        <f t="shared" si="126"/>
        <v>0</v>
      </c>
      <c r="Z304" s="1">
        <f t="shared" si="127"/>
        <v>412349.92481078848</v>
      </c>
      <c r="AA304" s="7">
        <f t="shared" si="128"/>
        <v>0</v>
      </c>
      <c r="AC304" s="1">
        <f t="shared" si="129"/>
        <v>435189.98333231901</v>
      </c>
      <c r="AD304" s="7">
        <f t="shared" si="130"/>
        <v>0</v>
      </c>
      <c r="AF304" s="1">
        <f t="shared" si="131"/>
        <v>426206.50947969477</v>
      </c>
      <c r="AG304" s="7">
        <f t="shared" si="132"/>
        <v>0</v>
      </c>
      <c r="AI304" s="1">
        <f t="shared" si="133"/>
        <v>429935.49862606713</v>
      </c>
      <c r="AJ304" s="7">
        <f t="shared" si="134"/>
        <v>0</v>
      </c>
    </row>
    <row r="305" spans="1:36" x14ac:dyDescent="0.2">
      <c r="A305" s="5">
        <v>9</v>
      </c>
      <c r="B305" s="6" t="s">
        <v>7</v>
      </c>
      <c r="C305" s="6" t="str">
        <f>VLOOKUP(B305,Valores!$A$2:$F$300,5,FALSE)</f>
        <v>kg</v>
      </c>
      <c r="D305" s="6">
        <v>5280</v>
      </c>
      <c r="E305" s="3">
        <f>VLOOKUP($B305,Valores!$A$2:$G$300,6,FALSE)*VLOOKUP(VLOOKUP($B305,Indices_Poder!$B$5:$E$250,3,FALSE),Indices_Poder!$G$6:$N$27,4,FALSE)*VLOOKUP($E$8,Regional!$A$2:$B$7,2,FALSE)</f>
        <v>46.691316437230633</v>
      </c>
      <c r="F305" s="1">
        <f>VLOOKUP($B305,Valores!$A$2:$G$300,6,FALSE)*VLOOKUP(VLOOKUP($B305,Indices_Poder!$B$5:$E$250,3,FALSE),Indices_Poder!$G$6:$N$27,4,FALSE)*VLOOKUP($F$8,Regional!$A$2:$B$7,2,FALSE)</f>
        <v>44.87439014821642</v>
      </c>
      <c r="G305" s="1">
        <f>VLOOKUP($B305,Valores!$A$2:$G$300,6,FALSE)*VLOOKUP(VLOOKUP($B305,Indices_Poder!$B$5:$E$250,3,FALSE),Indices_Poder!$G$6:$N$27,4,FALSE)*VLOOKUP($G$8,Regional!$A$2:$B$7,2,FALSE)</f>
        <v>47.359982203492201</v>
      </c>
      <c r="H305" s="1">
        <f>VLOOKUP($B305,Valores!$A$2:$G$300,6,FALSE)*VLOOKUP(VLOOKUP($B305,Indices_Poder!$B$5:$E$250,3,FALSE),Indices_Poder!$G$6:$N$27,4,FALSE)*VLOOKUP($H$8,Regional!$A$2:$B$7,2,FALSE)</f>
        <v>46.382346738337354</v>
      </c>
      <c r="I305" s="1">
        <f>VLOOKUP($B305,Valores!$A$2:$G$300,6,FALSE)*VLOOKUP(VLOOKUP($B305,Indices_Poder!$B$5:$E$250,3,FALSE),Indices_Poder!$G$6:$N$27,4,FALSE)*VLOOKUP($I$8,Regional!$A$2:$B$7,2,FALSE)</f>
        <v>46.788157686137481</v>
      </c>
      <c r="J305" s="3">
        <f t="shared" si="120"/>
        <v>246530.15078857774</v>
      </c>
      <c r="K305" s="1">
        <f t="shared" si="121"/>
        <v>236936.7799825827</v>
      </c>
      <c r="L305" s="1">
        <f t="shared" si="122"/>
        <v>250060.70603443883</v>
      </c>
      <c r="M305" s="1">
        <f t="shared" si="123"/>
        <v>244898.79077842121</v>
      </c>
      <c r="N305" s="2">
        <f t="shared" si="124"/>
        <v>247041.4725828059</v>
      </c>
      <c r="O305" s="14">
        <f>VLOOKUP(B305,Valores!$A$2:$O$300,14,FALSE)</f>
        <v>3.1300000000000001E-2</v>
      </c>
      <c r="P305" s="14" t="str">
        <f>VLOOKUP(B305,Valores!$A$2:$O$300,15,FALSE)</f>
        <v>UAR</v>
      </c>
      <c r="Q305" s="5">
        <f t="shared" si="135"/>
        <v>121602.44573435988</v>
      </c>
      <c r="R305" s="5">
        <f t="shared" si="136"/>
        <v>116870.45920405486</v>
      </c>
      <c r="S305" s="5">
        <f t="shared" si="137"/>
        <v>123343.91285845684</v>
      </c>
      <c r="T305" s="5">
        <f t="shared" si="138"/>
        <v>120797.76782184604</v>
      </c>
      <c r="U305" s="5">
        <f t="shared" si="139"/>
        <v>121854.65821440147</v>
      </c>
      <c r="W305" s="1">
        <f t="shared" si="125"/>
        <v>368132.59652293765</v>
      </c>
      <c r="X305" s="7">
        <f t="shared" si="126"/>
        <v>11522.550271167949</v>
      </c>
      <c r="Z305" s="1">
        <f t="shared" si="127"/>
        <v>353807.23918663757</v>
      </c>
      <c r="AA305" s="7">
        <f t="shared" si="128"/>
        <v>11074.166586541756</v>
      </c>
      <c r="AC305" s="1">
        <f t="shared" si="129"/>
        <v>373404.61889289564</v>
      </c>
      <c r="AD305" s="7">
        <f t="shared" si="130"/>
        <v>11687.564571347633</v>
      </c>
      <c r="AF305" s="1">
        <f t="shared" si="131"/>
        <v>365696.55860026728</v>
      </c>
      <c r="AG305" s="7">
        <f t="shared" si="132"/>
        <v>11446.302284188367</v>
      </c>
      <c r="AI305" s="1">
        <f t="shared" si="133"/>
        <v>368896.13079720736</v>
      </c>
      <c r="AJ305" s="7">
        <f t="shared" si="134"/>
        <v>11546.448893952591</v>
      </c>
    </row>
    <row r="306" spans="1:36" x14ac:dyDescent="0.2">
      <c r="A306" s="5">
        <v>10</v>
      </c>
      <c r="B306" s="6" t="s">
        <v>9</v>
      </c>
      <c r="C306" s="6" t="str">
        <f>VLOOKUP(B306,Valores!$A$2:$F$300,5,FALSE)</f>
        <v>kg</v>
      </c>
      <c r="D306" s="6">
        <v>1320</v>
      </c>
      <c r="E306" s="3">
        <f>VLOOKUP($B306,Valores!$A$2:$G$300,6,FALSE)*VLOOKUP(VLOOKUP($B306,Indices_Poder!$B$5:$E$250,3,FALSE),Indices_Poder!$G$6:$N$27,4,FALSE)*VLOOKUP($E$8,Regional!$A$2:$B$7,2,FALSE)</f>
        <v>46.691316437230633</v>
      </c>
      <c r="F306" s="1">
        <f>VLOOKUP($B306,Valores!$A$2:$G$300,6,FALSE)*VLOOKUP(VLOOKUP($B306,Indices_Poder!$B$5:$E$250,3,FALSE),Indices_Poder!$G$6:$N$27,4,FALSE)*VLOOKUP($F$8,Regional!$A$2:$B$7,2,FALSE)</f>
        <v>44.87439014821642</v>
      </c>
      <c r="G306" s="1">
        <f>VLOOKUP($B306,Valores!$A$2:$G$300,6,FALSE)*VLOOKUP(VLOOKUP($B306,Indices_Poder!$B$5:$E$250,3,FALSE),Indices_Poder!$G$6:$N$27,4,FALSE)*VLOOKUP($G$8,Regional!$A$2:$B$7,2,FALSE)</f>
        <v>47.359982203492201</v>
      </c>
      <c r="H306" s="1">
        <f>VLOOKUP($B306,Valores!$A$2:$G$300,6,FALSE)*VLOOKUP(VLOOKUP($B306,Indices_Poder!$B$5:$E$250,3,FALSE),Indices_Poder!$G$6:$N$27,4,FALSE)*VLOOKUP($H$8,Regional!$A$2:$B$7,2,FALSE)</f>
        <v>46.382346738337354</v>
      </c>
      <c r="I306" s="1">
        <f>VLOOKUP($B306,Valores!$A$2:$G$300,6,FALSE)*VLOOKUP(VLOOKUP($B306,Indices_Poder!$B$5:$E$250,3,FALSE),Indices_Poder!$G$6:$N$27,4,FALSE)*VLOOKUP($I$8,Regional!$A$2:$B$7,2,FALSE)</f>
        <v>46.788157686137481</v>
      </c>
      <c r="J306" s="3">
        <f t="shared" si="120"/>
        <v>61632.537697144435</v>
      </c>
      <c r="K306" s="1">
        <f t="shared" si="121"/>
        <v>59234.194995645674</v>
      </c>
      <c r="L306" s="1">
        <f t="shared" si="122"/>
        <v>62515.176508609708</v>
      </c>
      <c r="M306" s="1">
        <f t="shared" si="123"/>
        <v>61224.697694605304</v>
      </c>
      <c r="N306" s="2">
        <f t="shared" si="124"/>
        <v>61760.368145701475</v>
      </c>
      <c r="O306" s="14">
        <f>VLOOKUP(B306,Valores!$A$2:$O$300,14,FALSE)</f>
        <v>3.1300000000000001E-2</v>
      </c>
      <c r="P306" s="14" t="str">
        <f>VLOOKUP(B306,Valores!$A$2:$O$300,15,FALSE)</f>
        <v>UAR</v>
      </c>
      <c r="Q306" s="5">
        <f t="shared" si="135"/>
        <v>30400.611433589969</v>
      </c>
      <c r="R306" s="5">
        <f t="shared" si="136"/>
        <v>29217.614801013715</v>
      </c>
      <c r="S306" s="5">
        <f t="shared" si="137"/>
        <v>30835.97821461421</v>
      </c>
      <c r="T306" s="5">
        <f t="shared" si="138"/>
        <v>30199.441955461509</v>
      </c>
      <c r="U306" s="5">
        <f t="shared" si="139"/>
        <v>30463.664553600367</v>
      </c>
      <c r="W306" s="1">
        <f t="shared" si="125"/>
        <v>92033.149130734411</v>
      </c>
      <c r="X306" s="7">
        <f t="shared" si="126"/>
        <v>2880.6375677919873</v>
      </c>
      <c r="Z306" s="1">
        <f t="shared" si="127"/>
        <v>88451.809796659392</v>
      </c>
      <c r="AA306" s="7">
        <f t="shared" si="128"/>
        <v>2768.5416466354391</v>
      </c>
      <c r="AC306" s="1">
        <f t="shared" si="129"/>
        <v>93351.15472322391</v>
      </c>
      <c r="AD306" s="7">
        <f t="shared" si="130"/>
        <v>2921.8911428369083</v>
      </c>
      <c r="AF306" s="1">
        <f t="shared" si="131"/>
        <v>91424.13965006682</v>
      </c>
      <c r="AG306" s="7">
        <f t="shared" si="132"/>
        <v>2861.5755710470917</v>
      </c>
      <c r="AI306" s="1">
        <f t="shared" si="133"/>
        <v>92224.032699301839</v>
      </c>
      <c r="AJ306" s="7">
        <f t="shared" si="134"/>
        <v>2886.6122234881477</v>
      </c>
    </row>
    <row r="307" spans="1:36" x14ac:dyDescent="0.2">
      <c r="A307" s="5">
        <v>11</v>
      </c>
      <c r="B307" s="6" t="s">
        <v>578</v>
      </c>
      <c r="C307" s="6" t="str">
        <f>VLOOKUP(B307,Valores!$A$2:$F$300,5,FALSE)</f>
        <v>kg</v>
      </c>
      <c r="D307" s="6">
        <v>1320</v>
      </c>
      <c r="E307" s="3">
        <f>VLOOKUP($B307,Valores!$A$2:$G$300,6,FALSE)*VLOOKUP(VLOOKUP($B307,Indices_Poder!$B$5:$E$250,3,FALSE),Indices_Poder!$G$6:$N$27,4,FALSE)*VLOOKUP($E$8,Regional!$A$2:$B$7,2,FALSE)</f>
        <v>46.691316437230633</v>
      </c>
      <c r="F307" s="1">
        <f>VLOOKUP($B307,Valores!$A$2:$G$300,6,FALSE)*VLOOKUP(VLOOKUP($B307,Indices_Poder!$B$5:$E$250,3,FALSE),Indices_Poder!$G$6:$N$27,4,FALSE)*VLOOKUP($F$8,Regional!$A$2:$B$7,2,FALSE)</f>
        <v>44.87439014821642</v>
      </c>
      <c r="G307" s="1">
        <f>VLOOKUP($B307,Valores!$A$2:$G$300,6,FALSE)*VLOOKUP(VLOOKUP($B307,Indices_Poder!$B$5:$E$250,3,FALSE),Indices_Poder!$G$6:$N$27,4,FALSE)*VLOOKUP($G$8,Regional!$A$2:$B$7,2,FALSE)</f>
        <v>47.359982203492201</v>
      </c>
      <c r="H307" s="1">
        <f>VLOOKUP($B307,Valores!$A$2:$G$300,6,FALSE)*VLOOKUP(VLOOKUP($B307,Indices_Poder!$B$5:$E$250,3,FALSE),Indices_Poder!$G$6:$N$27,4,FALSE)*VLOOKUP($H$8,Regional!$A$2:$B$7,2,FALSE)</f>
        <v>46.382346738337354</v>
      </c>
      <c r="I307" s="1">
        <f>VLOOKUP($B307,Valores!$A$2:$G$300,6,FALSE)*VLOOKUP(VLOOKUP($B307,Indices_Poder!$B$5:$E$250,3,FALSE),Indices_Poder!$G$6:$N$27,4,FALSE)*VLOOKUP($I$8,Regional!$A$2:$B$7,2,FALSE)</f>
        <v>46.788157686137481</v>
      </c>
      <c r="J307" s="3">
        <f t="shared" si="120"/>
        <v>61632.537697144435</v>
      </c>
      <c r="K307" s="1">
        <f t="shared" si="121"/>
        <v>59234.194995645674</v>
      </c>
      <c r="L307" s="1">
        <f t="shared" si="122"/>
        <v>62515.176508609708</v>
      </c>
      <c r="M307" s="1">
        <f t="shared" si="123"/>
        <v>61224.697694605304</v>
      </c>
      <c r="N307" s="2">
        <f t="shared" si="124"/>
        <v>61760.368145701475</v>
      </c>
      <c r="O307" s="14">
        <f>VLOOKUP(B307,Valores!$A$2:$O$300,14,FALSE)</f>
        <v>3.1300000000000001E-2</v>
      </c>
      <c r="P307" s="14" t="str">
        <f>VLOOKUP(B307,Valores!$A$2:$O$300,15,FALSE)</f>
        <v>UAR</v>
      </c>
      <c r="Q307" s="5">
        <f t="shared" si="135"/>
        <v>30400.611433589969</v>
      </c>
      <c r="R307" s="5">
        <f t="shared" si="136"/>
        <v>29217.614801013715</v>
      </c>
      <c r="S307" s="5">
        <f t="shared" si="137"/>
        <v>30835.97821461421</v>
      </c>
      <c r="T307" s="5">
        <f t="shared" si="138"/>
        <v>30199.441955461509</v>
      </c>
      <c r="U307" s="5">
        <f t="shared" si="139"/>
        <v>30463.664553600367</v>
      </c>
      <c r="W307" s="1">
        <f t="shared" si="125"/>
        <v>92033.149130734411</v>
      </c>
      <c r="X307" s="7">
        <f t="shared" si="126"/>
        <v>2880.6375677919873</v>
      </c>
      <c r="Z307" s="1">
        <f t="shared" si="127"/>
        <v>88451.809796659392</v>
      </c>
      <c r="AA307" s="7">
        <f t="shared" si="128"/>
        <v>2768.5416466354391</v>
      </c>
      <c r="AC307" s="1">
        <f t="shared" si="129"/>
        <v>93351.15472322391</v>
      </c>
      <c r="AD307" s="7">
        <f t="shared" si="130"/>
        <v>2921.8911428369083</v>
      </c>
      <c r="AF307" s="1">
        <f t="shared" si="131"/>
        <v>91424.13965006682</v>
      </c>
      <c r="AG307" s="7">
        <f t="shared" si="132"/>
        <v>2861.5755710470917</v>
      </c>
      <c r="AI307" s="1">
        <f t="shared" si="133"/>
        <v>92224.032699301839</v>
      </c>
      <c r="AJ307" s="7">
        <f t="shared" si="134"/>
        <v>2886.6122234881477</v>
      </c>
    </row>
    <row r="308" spans="1:36" x14ac:dyDescent="0.2">
      <c r="A308" s="5">
        <v>12</v>
      </c>
      <c r="B308" s="6" t="s">
        <v>10</v>
      </c>
      <c r="C308" s="6" t="str">
        <f>VLOOKUP(B308,Valores!$A$2:$F$300,5,FALSE)</f>
        <v>kg</v>
      </c>
      <c r="D308" s="6">
        <v>0</v>
      </c>
      <c r="E308" s="3">
        <f>VLOOKUP($B308,Valores!$A$2:$G$300,6,FALSE)*VLOOKUP(VLOOKUP($B308,Indices_Poder!$B$5:$E$250,3,FALSE),Indices_Poder!$G$6:$N$27,4,FALSE)*VLOOKUP($E$8,Regional!$A$2:$B$7,2,FALSE)</f>
        <v>46.691316437230633</v>
      </c>
      <c r="F308" s="1">
        <f>VLOOKUP($B308,Valores!$A$2:$G$300,6,FALSE)*VLOOKUP(VLOOKUP($B308,Indices_Poder!$B$5:$E$250,3,FALSE),Indices_Poder!$G$6:$N$27,4,FALSE)*VLOOKUP($F$8,Regional!$A$2:$B$7,2,FALSE)</f>
        <v>44.87439014821642</v>
      </c>
      <c r="G308" s="1">
        <f>VLOOKUP($B308,Valores!$A$2:$G$300,6,FALSE)*VLOOKUP(VLOOKUP($B308,Indices_Poder!$B$5:$E$250,3,FALSE),Indices_Poder!$G$6:$N$27,4,FALSE)*VLOOKUP($G$8,Regional!$A$2:$B$7,2,FALSE)</f>
        <v>47.359982203492201</v>
      </c>
      <c r="H308" s="1">
        <f>VLOOKUP($B308,Valores!$A$2:$G$300,6,FALSE)*VLOOKUP(VLOOKUP($B308,Indices_Poder!$B$5:$E$250,3,FALSE),Indices_Poder!$G$6:$N$27,4,FALSE)*VLOOKUP($H$8,Regional!$A$2:$B$7,2,FALSE)</f>
        <v>46.382346738337354</v>
      </c>
      <c r="I308" s="1">
        <f>VLOOKUP($B308,Valores!$A$2:$G$300,6,FALSE)*VLOOKUP(VLOOKUP($B308,Indices_Poder!$B$5:$E$250,3,FALSE),Indices_Poder!$G$6:$N$27,4,FALSE)*VLOOKUP($I$8,Regional!$A$2:$B$7,2,FALSE)</f>
        <v>46.788157686137481</v>
      </c>
      <c r="J308" s="3">
        <f t="shared" si="120"/>
        <v>0</v>
      </c>
      <c r="K308" s="1">
        <f t="shared" si="121"/>
        <v>0</v>
      </c>
      <c r="L308" s="1">
        <f t="shared" si="122"/>
        <v>0</v>
      </c>
      <c r="M308" s="1">
        <f t="shared" si="123"/>
        <v>0</v>
      </c>
      <c r="N308" s="2">
        <f t="shared" si="124"/>
        <v>0</v>
      </c>
      <c r="O308" s="14">
        <f>VLOOKUP(B308,Valores!$A$2:$O$300,14,FALSE)</f>
        <v>3.1300000000000001E-2</v>
      </c>
      <c r="P308" s="14" t="str">
        <f>VLOOKUP(B308,Valores!$A$2:$O$300,15,FALSE)</f>
        <v>UAR</v>
      </c>
      <c r="Q308" s="5">
        <f t="shared" si="135"/>
        <v>0</v>
      </c>
      <c r="R308" s="5">
        <f t="shared" si="136"/>
        <v>0</v>
      </c>
      <c r="S308" s="5">
        <f t="shared" si="137"/>
        <v>0</v>
      </c>
      <c r="T308" s="5">
        <f t="shared" si="138"/>
        <v>0</v>
      </c>
      <c r="U308" s="5">
        <f t="shared" si="139"/>
        <v>0</v>
      </c>
      <c r="W308" s="1">
        <f t="shared" si="125"/>
        <v>0</v>
      </c>
      <c r="X308" s="7">
        <f t="shared" si="126"/>
        <v>0</v>
      </c>
      <c r="Z308" s="1">
        <f t="shared" si="127"/>
        <v>0</v>
      </c>
      <c r="AA308" s="7">
        <f t="shared" si="128"/>
        <v>0</v>
      </c>
      <c r="AC308" s="1">
        <f t="shared" si="129"/>
        <v>0</v>
      </c>
      <c r="AD308" s="7">
        <f t="shared" si="130"/>
        <v>0</v>
      </c>
      <c r="AF308" s="1">
        <f t="shared" si="131"/>
        <v>0</v>
      </c>
      <c r="AG308" s="7">
        <f t="shared" si="132"/>
        <v>0</v>
      </c>
      <c r="AI308" s="1">
        <f t="shared" si="133"/>
        <v>0</v>
      </c>
      <c r="AJ308" s="7">
        <f t="shared" si="134"/>
        <v>0</v>
      </c>
    </row>
    <row r="309" spans="1:36" x14ac:dyDescent="0.2">
      <c r="A309" s="5">
        <v>13</v>
      </c>
      <c r="B309" s="6" t="s">
        <v>591</v>
      </c>
      <c r="C309" s="6" t="str">
        <f>VLOOKUP(B309,Valores!$A$2:$F$300,5,FALSE)</f>
        <v>kg</v>
      </c>
      <c r="D309" s="6">
        <v>17960</v>
      </c>
      <c r="E309" s="3">
        <f>VLOOKUP($B309,Valores!$A$2:$G$300,6,FALSE)*VLOOKUP(VLOOKUP($B309,Indices_Poder!$B$5:$E$250,3,FALSE),Indices_Poder!$G$6:$N$27,4,FALSE)*VLOOKUP($E$8,Regional!$A$2:$B$7,2,FALSE)</f>
        <v>46.691316437230633</v>
      </c>
      <c r="F309" s="1">
        <f>VLOOKUP($B309,Valores!$A$2:$G$300,6,FALSE)*VLOOKUP(VLOOKUP($B309,Indices_Poder!$B$5:$E$250,3,FALSE),Indices_Poder!$G$6:$N$27,4,FALSE)*VLOOKUP($F$8,Regional!$A$2:$B$7,2,FALSE)</f>
        <v>44.87439014821642</v>
      </c>
      <c r="G309" s="1">
        <f>VLOOKUP($B309,Valores!$A$2:$G$300,6,FALSE)*VLOOKUP(VLOOKUP($B309,Indices_Poder!$B$5:$E$250,3,FALSE),Indices_Poder!$G$6:$N$27,4,FALSE)*VLOOKUP($G$8,Regional!$A$2:$B$7,2,FALSE)</f>
        <v>47.359982203492201</v>
      </c>
      <c r="H309" s="1">
        <f>VLOOKUP($B309,Valores!$A$2:$G$300,6,FALSE)*VLOOKUP(VLOOKUP($B309,Indices_Poder!$B$5:$E$250,3,FALSE),Indices_Poder!$G$6:$N$27,4,FALSE)*VLOOKUP($H$8,Regional!$A$2:$B$7,2,FALSE)</f>
        <v>46.382346738337354</v>
      </c>
      <c r="I309" s="1">
        <f>VLOOKUP($B309,Valores!$A$2:$G$300,6,FALSE)*VLOOKUP(VLOOKUP($B309,Indices_Poder!$B$5:$E$250,3,FALSE),Indices_Poder!$G$6:$N$27,4,FALSE)*VLOOKUP($I$8,Regional!$A$2:$B$7,2,FALSE)</f>
        <v>46.788157686137481</v>
      </c>
      <c r="J309" s="3">
        <f t="shared" si="120"/>
        <v>838576.04321266222</v>
      </c>
      <c r="K309" s="1">
        <f t="shared" si="121"/>
        <v>805944.04706196696</v>
      </c>
      <c r="L309" s="1">
        <f t="shared" si="122"/>
        <v>850585.28037471999</v>
      </c>
      <c r="M309" s="1">
        <f t="shared" si="123"/>
        <v>833026.94742053887</v>
      </c>
      <c r="N309" s="2">
        <f t="shared" si="124"/>
        <v>840315.31204302912</v>
      </c>
      <c r="O309" s="14">
        <f>VLOOKUP(B309,Valores!$A$2:$O$300,14,FALSE)</f>
        <v>3.1300000000000001E-2</v>
      </c>
      <c r="P309" s="14" t="str">
        <f>VLOOKUP(B309,Valores!$A$2:$O$300,15,FALSE)</f>
        <v>UAR</v>
      </c>
      <c r="Q309" s="5">
        <f t="shared" si="135"/>
        <v>413632.56162672414</v>
      </c>
      <c r="R309" s="5">
        <f t="shared" si="136"/>
        <v>397536.63774712605</v>
      </c>
      <c r="S309" s="5">
        <f t="shared" si="137"/>
        <v>419556.18843520543</v>
      </c>
      <c r="T309" s="5">
        <f t="shared" si="138"/>
        <v>410895.43751521874</v>
      </c>
      <c r="U309" s="5">
        <f t="shared" si="139"/>
        <v>414490.46619898675</v>
      </c>
      <c r="W309" s="1">
        <f t="shared" si="125"/>
        <v>1252208.6048393864</v>
      </c>
      <c r="X309" s="7">
        <f t="shared" si="126"/>
        <v>39194.129331472795</v>
      </c>
      <c r="Z309" s="1">
        <f t="shared" si="127"/>
        <v>1203480.6848090929</v>
      </c>
      <c r="AA309" s="7">
        <f t="shared" si="128"/>
        <v>37668.945434524612</v>
      </c>
      <c r="AC309" s="1">
        <f t="shared" si="129"/>
        <v>1270141.4688099255</v>
      </c>
      <c r="AD309" s="7">
        <f t="shared" si="130"/>
        <v>39755.427973750673</v>
      </c>
      <c r="AF309" s="1">
        <f t="shared" si="131"/>
        <v>1243922.3849357576</v>
      </c>
      <c r="AG309" s="7">
        <f t="shared" si="132"/>
        <v>38934.770648489211</v>
      </c>
      <c r="AI309" s="1">
        <f t="shared" si="133"/>
        <v>1254805.7782420157</v>
      </c>
      <c r="AJ309" s="7">
        <f t="shared" si="134"/>
        <v>39275.420858975092</v>
      </c>
    </row>
    <row r="310" spans="1:36" x14ac:dyDescent="0.2">
      <c r="A310" s="5">
        <v>14</v>
      </c>
      <c r="B310" s="6" t="s">
        <v>461</v>
      </c>
      <c r="C310" s="6" t="str">
        <f>VLOOKUP(B310,Valores!$A$2:$F$300,5,FALSE)</f>
        <v>cj</v>
      </c>
      <c r="D310" s="6">
        <v>6</v>
      </c>
      <c r="E310" s="3">
        <f>VLOOKUP($B310,Valores!$A$2:$G$300,6,FALSE)*VLOOKUP(VLOOKUP($B310,Indices_Poder!$B$5:$E$250,3,FALSE),Indices_Poder!$G$6:$N$27,4,FALSE)*VLOOKUP($E$8,Regional!$A$2:$B$7,2,FALSE)</f>
        <v>813.03343431745839</v>
      </c>
      <c r="F310" s="1">
        <f>VLOOKUP($B310,Valores!$A$2:$G$300,6,FALSE)*VLOOKUP(VLOOKUP($B310,Indices_Poder!$B$5:$E$250,3,FALSE),Indices_Poder!$G$6:$N$27,4,FALSE)*VLOOKUP($F$8,Regional!$A$2:$B$7,2,FALSE)</f>
        <v>781.39539252772215</v>
      </c>
      <c r="G310" s="1">
        <f>VLOOKUP($B310,Valores!$A$2:$G$300,6,FALSE)*VLOOKUP(VLOOKUP($B310,Indices_Poder!$B$5:$E$250,3,FALSE),Indices_Poder!$G$6:$N$27,4,FALSE)*VLOOKUP($G$8,Regional!$A$2:$B$7,2,FALSE)</f>
        <v>824.67687609286884</v>
      </c>
      <c r="H310" s="1">
        <f>VLOOKUP($B310,Valores!$A$2:$G$300,6,FALSE)*VLOOKUP(VLOOKUP($B310,Indices_Poder!$B$5:$E$250,3,FALSE),Indices_Poder!$G$6:$N$27,4,FALSE)*VLOOKUP($H$8,Regional!$A$2:$B$7,2,FALSE)</f>
        <v>807.65336122123426</v>
      </c>
      <c r="I310" s="1">
        <f>VLOOKUP($B310,Valores!$A$2:$G$300,6,FALSE)*VLOOKUP(VLOOKUP($B310,Indices_Poder!$B$5:$E$250,3,FALSE),Indices_Poder!$G$6:$N$27,4,FALSE)*VLOOKUP($I$8,Regional!$A$2:$B$7,2,FALSE)</f>
        <v>814.71972588493156</v>
      </c>
      <c r="J310" s="3">
        <f t="shared" si="120"/>
        <v>4878.2006059047508</v>
      </c>
      <c r="K310" s="1">
        <f t="shared" si="121"/>
        <v>4688.3723551663334</v>
      </c>
      <c r="L310" s="1">
        <f t="shared" si="122"/>
        <v>4948.0612565572128</v>
      </c>
      <c r="M310" s="1">
        <f t="shared" si="123"/>
        <v>4845.9201673274056</v>
      </c>
      <c r="N310" s="2">
        <f t="shared" si="124"/>
        <v>4888.3183553095896</v>
      </c>
      <c r="O310" s="14">
        <f>VLOOKUP(B310,Valores!$A$2:$O$300,14,FALSE)</f>
        <v>2.7E-2</v>
      </c>
      <c r="P310" s="14" t="str">
        <f>VLOOKUP(B310,Valores!$A$2:$O$300,15,FALSE)</f>
        <v>COM</v>
      </c>
      <c r="Q310" s="5">
        <f t="shared" si="135"/>
        <v>0</v>
      </c>
      <c r="R310" s="5">
        <f t="shared" si="136"/>
        <v>0</v>
      </c>
      <c r="S310" s="5">
        <f t="shared" si="137"/>
        <v>0</v>
      </c>
      <c r="T310" s="5">
        <f t="shared" si="138"/>
        <v>0</v>
      </c>
      <c r="U310" s="5">
        <f t="shared" si="139"/>
        <v>0</v>
      </c>
      <c r="W310" s="1">
        <f t="shared" si="125"/>
        <v>4878.2006059047508</v>
      </c>
      <c r="X310" s="7">
        <f t="shared" si="126"/>
        <v>131.71141635942826</v>
      </c>
      <c r="Z310" s="1">
        <f t="shared" si="127"/>
        <v>4688.3723551663334</v>
      </c>
      <c r="AA310" s="7">
        <f t="shared" si="128"/>
        <v>126.586053589491</v>
      </c>
      <c r="AC310" s="1">
        <f t="shared" si="129"/>
        <v>4948.0612565572128</v>
      </c>
      <c r="AD310" s="7">
        <f t="shared" si="130"/>
        <v>133.59765392704475</v>
      </c>
      <c r="AF310" s="1">
        <f t="shared" si="131"/>
        <v>4845.9201673274056</v>
      </c>
      <c r="AG310" s="7">
        <f t="shared" si="132"/>
        <v>130.83984451783994</v>
      </c>
      <c r="AI310" s="1">
        <f t="shared" si="133"/>
        <v>4888.3183553095896</v>
      </c>
      <c r="AJ310" s="7">
        <f t="shared" si="134"/>
        <v>131.9845955933589</v>
      </c>
    </row>
    <row r="311" spans="1:36" x14ac:dyDescent="0.2">
      <c r="A311" s="5">
        <v>15</v>
      </c>
      <c r="B311" s="6" t="s">
        <v>467</v>
      </c>
      <c r="C311" s="6" t="str">
        <f>VLOOKUP(B311,Valores!$A$2:$F$300,5,FALSE)</f>
        <v>cj</v>
      </c>
      <c r="D311" s="6">
        <v>3</v>
      </c>
      <c r="E311" s="3">
        <f>VLOOKUP($B311,Valores!$A$2:$G$300,6,FALSE)*VLOOKUP(VLOOKUP($B311,Indices_Poder!$B$5:$E$250,3,FALSE),Indices_Poder!$G$6:$N$27,4,FALSE)*VLOOKUP($E$8,Regional!$A$2:$B$7,2,FALSE)</f>
        <v>1025.218357147126</v>
      </c>
      <c r="F311" s="1">
        <f>VLOOKUP($B311,Valores!$A$2:$G$300,6,FALSE)*VLOOKUP(VLOOKUP($B311,Indices_Poder!$B$5:$E$250,3,FALSE),Indices_Poder!$G$6:$N$27,4,FALSE)*VLOOKUP($F$8,Regional!$A$2:$B$7,2,FALSE)</f>
        <v>985.32344033567233</v>
      </c>
      <c r="G311" s="1">
        <f>VLOOKUP($B311,Valores!$A$2:$G$300,6,FALSE)*VLOOKUP(VLOOKUP($B311,Indices_Poder!$B$5:$E$250,3,FALSE),Indices_Poder!$G$6:$N$27,4,FALSE)*VLOOKUP($G$8,Regional!$A$2:$B$7,2,FALSE)</f>
        <v>1039.900496582813</v>
      </c>
      <c r="H311" s="1">
        <f>VLOOKUP($B311,Valores!$A$2:$G$300,6,FALSE)*VLOOKUP(VLOOKUP($B311,Indices_Poder!$B$5:$E$250,3,FALSE),Indices_Poder!$G$6:$N$27,4,FALSE)*VLOOKUP($H$8,Regional!$A$2:$B$7,2,FALSE)</f>
        <v>1018.4341961664982</v>
      </c>
      <c r="I311" s="1">
        <f>VLOOKUP($B311,Valores!$A$2:$G$300,6,FALSE)*VLOOKUP(VLOOKUP($B311,Indices_Poder!$B$5:$E$250,3,FALSE),Indices_Poder!$G$6:$N$27,4,FALSE)*VLOOKUP($I$8,Regional!$A$2:$B$7,2,FALSE)</f>
        <v>1027.3447359619497</v>
      </c>
      <c r="J311" s="3">
        <f t="shared" si="120"/>
        <v>3075.6550714413779</v>
      </c>
      <c r="K311" s="1">
        <f t="shared" si="121"/>
        <v>2955.970321007017</v>
      </c>
      <c r="L311" s="1">
        <f t="shared" si="122"/>
        <v>3119.7014897484391</v>
      </c>
      <c r="M311" s="1">
        <f t="shared" si="123"/>
        <v>3055.3025884994945</v>
      </c>
      <c r="N311" s="2">
        <f t="shared" si="124"/>
        <v>3082.0342078858494</v>
      </c>
      <c r="O311" s="14">
        <f>VLOOKUP(B311,Valores!$A$2:$O$300,14,FALSE)</f>
        <v>2.7E-2</v>
      </c>
      <c r="P311" s="14" t="str">
        <f>VLOOKUP(B311,Valores!$A$2:$O$300,15,FALSE)</f>
        <v>COM</v>
      </c>
      <c r="Q311" s="5">
        <f t="shared" si="135"/>
        <v>0</v>
      </c>
      <c r="R311" s="5">
        <f t="shared" si="136"/>
        <v>0</v>
      </c>
      <c r="S311" s="5">
        <f t="shared" si="137"/>
        <v>0</v>
      </c>
      <c r="T311" s="5">
        <f t="shared" si="138"/>
        <v>0</v>
      </c>
      <c r="U311" s="5">
        <f t="shared" si="139"/>
        <v>0</v>
      </c>
      <c r="W311" s="1">
        <f t="shared" si="125"/>
        <v>3075.6550714413779</v>
      </c>
      <c r="X311" s="7">
        <f t="shared" si="126"/>
        <v>83.042686928917206</v>
      </c>
      <c r="Z311" s="1">
        <f t="shared" si="127"/>
        <v>2955.970321007017</v>
      </c>
      <c r="AA311" s="7">
        <f t="shared" si="128"/>
        <v>79.811198667189458</v>
      </c>
      <c r="AC311" s="1">
        <f t="shared" si="129"/>
        <v>3119.7014897484391</v>
      </c>
      <c r="AD311" s="7">
        <f t="shared" si="130"/>
        <v>84.231940223207857</v>
      </c>
      <c r="AF311" s="1">
        <f t="shared" si="131"/>
        <v>3055.3025884994945</v>
      </c>
      <c r="AG311" s="7">
        <f t="shared" si="132"/>
        <v>82.493169889486353</v>
      </c>
      <c r="AI311" s="1">
        <f t="shared" si="133"/>
        <v>3082.0342078858494</v>
      </c>
      <c r="AJ311" s="7">
        <f t="shared" si="134"/>
        <v>83.214923612917929</v>
      </c>
    </row>
    <row r="312" spans="1:36" x14ac:dyDescent="0.2">
      <c r="A312" s="5">
        <v>16</v>
      </c>
      <c r="B312" s="6" t="s">
        <v>15</v>
      </c>
      <c r="C312" s="6" t="str">
        <f>VLOOKUP(B312,Valores!$A$2:$F$300,5,FALSE)</f>
        <v>unid.</v>
      </c>
      <c r="D312" s="6">
        <v>0</v>
      </c>
      <c r="E312" s="3">
        <f>VLOOKUP($B312,Valores!$A$2:$G$300,6,FALSE)*VLOOKUP(VLOOKUP($B312,Indices_Poder!$B$5:$E$250,3,FALSE),Indices_Poder!$G$6:$N$27,4,FALSE)*VLOOKUP($E$8,Regional!$A$2:$B$7,2,FALSE)</f>
        <v>1588.2394531952059</v>
      </c>
      <c r="F312" s="1">
        <f>VLOOKUP($B312,Valores!$A$2:$G$300,6,FALSE)*VLOOKUP(VLOOKUP($B312,Indices_Poder!$B$5:$E$250,3,FALSE),Indices_Poder!$G$6:$N$27,4,FALSE)*VLOOKUP($F$8,Regional!$A$2:$B$7,2,FALSE)</f>
        <v>1526.4353697819802</v>
      </c>
      <c r="G312" s="1">
        <f>VLOOKUP($B312,Valores!$A$2:$G$300,6,FALSE)*VLOOKUP(VLOOKUP($B312,Indices_Poder!$B$5:$E$250,3,FALSE),Indices_Poder!$G$6:$N$27,4,FALSE)*VLOOKUP($G$8,Regional!$A$2:$B$7,2,FALSE)</f>
        <v>1610.9846107965197</v>
      </c>
      <c r="H312" s="1">
        <f>VLOOKUP($B312,Valores!$A$2:$G$300,6,FALSE)*VLOOKUP(VLOOKUP($B312,Indices_Poder!$B$5:$E$250,3,FALSE),Indices_Poder!$G$6:$N$27,4,FALSE)*VLOOKUP($H$8,Regional!$A$2:$B$7,2,FALSE)</f>
        <v>1577.7296217518401</v>
      </c>
      <c r="I312" s="1">
        <f>VLOOKUP($B312,Valores!$A$2:$G$300,6,FALSE)*VLOOKUP(VLOOKUP($B312,Indices_Poder!$B$5:$E$250,3,FALSE),Indices_Poder!$G$6:$N$27,4,FALSE)*VLOOKUP($I$8,Regional!$A$2:$B$7,2,FALSE)</f>
        <v>1591.5335794684995</v>
      </c>
      <c r="J312" s="3">
        <f t="shared" si="120"/>
        <v>0</v>
      </c>
      <c r="K312" s="1">
        <f t="shared" si="121"/>
        <v>0</v>
      </c>
      <c r="L312" s="1">
        <f t="shared" si="122"/>
        <v>0</v>
      </c>
      <c r="M312" s="1">
        <f t="shared" si="123"/>
        <v>0</v>
      </c>
      <c r="N312" s="2">
        <f t="shared" si="124"/>
        <v>0</v>
      </c>
      <c r="O312" s="14">
        <f>VLOOKUP(B312,Valores!$A$2:$O$300,14,FALSE)</f>
        <v>2.7E-2</v>
      </c>
      <c r="P312" s="14" t="str">
        <f>VLOOKUP(B312,Valores!$A$2:$O$300,15,FALSE)</f>
        <v>COM</v>
      </c>
      <c r="Q312" s="5">
        <f t="shared" si="135"/>
        <v>0</v>
      </c>
      <c r="R312" s="5">
        <f t="shared" si="136"/>
        <v>0</v>
      </c>
      <c r="S312" s="5">
        <f t="shared" si="137"/>
        <v>0</v>
      </c>
      <c r="T312" s="5">
        <f t="shared" si="138"/>
        <v>0</v>
      </c>
      <c r="U312" s="5">
        <f t="shared" si="139"/>
        <v>0</v>
      </c>
      <c r="W312" s="1">
        <f t="shared" si="125"/>
        <v>0</v>
      </c>
      <c r="X312" s="7">
        <f t="shared" si="126"/>
        <v>0</v>
      </c>
      <c r="Z312" s="1">
        <f t="shared" si="127"/>
        <v>0</v>
      </c>
      <c r="AA312" s="7">
        <f t="shared" si="128"/>
        <v>0</v>
      </c>
      <c r="AC312" s="1">
        <f t="shared" si="129"/>
        <v>0</v>
      </c>
      <c r="AD312" s="7">
        <f t="shared" si="130"/>
        <v>0</v>
      </c>
      <c r="AF312" s="1">
        <f t="shared" si="131"/>
        <v>0</v>
      </c>
      <c r="AG312" s="7">
        <f t="shared" si="132"/>
        <v>0</v>
      </c>
      <c r="AI312" s="1">
        <f t="shared" si="133"/>
        <v>0</v>
      </c>
      <c r="AJ312" s="7">
        <f t="shared" si="134"/>
        <v>0</v>
      </c>
    </row>
    <row r="313" spans="1:36" x14ac:dyDescent="0.2">
      <c r="A313" s="5">
        <v>17</v>
      </c>
      <c r="B313" s="6" t="s">
        <v>436</v>
      </c>
      <c r="C313" s="6" t="str">
        <f>VLOOKUP(B313,Valores!$A$2:$F$300,5,FALSE)</f>
        <v>m³</v>
      </c>
      <c r="D313" s="6">
        <v>3.39</v>
      </c>
      <c r="E313" s="3">
        <f>VLOOKUP($B313,Valores!$A$2:$G$300,6,FALSE)*VLOOKUP(VLOOKUP($B313,Indices_Poder!$B$5:$E$250,3,FALSE),Indices_Poder!$G$6:$N$27,4,FALSE)*VLOOKUP($E$8,Regional!$A$2:$B$7,2,FALSE)</f>
        <v>3577.0086142753808</v>
      </c>
      <c r="F313" s="1">
        <f>VLOOKUP($B313,Valores!$A$2:$G$300,6,FALSE)*VLOOKUP(VLOOKUP($B313,Indices_Poder!$B$5:$E$250,3,FALSE),Indices_Poder!$G$6:$N$27,4,FALSE)*VLOOKUP($F$8,Regional!$A$2:$B$7,2,FALSE)</f>
        <v>3437.8144025198744</v>
      </c>
      <c r="G313" s="1">
        <f>VLOOKUP($B313,Valores!$A$2:$G$300,6,FALSE)*VLOOKUP(VLOOKUP($B313,Indices_Poder!$B$5:$E$250,3,FALSE),Indices_Poder!$G$6:$N$27,4,FALSE)*VLOOKUP($G$8,Regional!$A$2:$B$7,2,FALSE)</f>
        <v>3628.2349104798182</v>
      </c>
      <c r="H313" s="1">
        <f>VLOOKUP($B313,Valores!$A$2:$G$300,6,FALSE)*VLOOKUP(VLOOKUP($B313,Indices_Poder!$B$5:$E$250,3,FALSE),Indices_Poder!$G$6:$N$27,4,FALSE)*VLOOKUP($H$8,Regional!$A$2:$B$7,2,FALSE)</f>
        <v>3553.3385325809168</v>
      </c>
      <c r="I313" s="1">
        <f>VLOOKUP($B313,Valores!$A$2:$G$300,6,FALSE)*VLOOKUP(VLOOKUP($B313,Indices_Poder!$B$5:$E$250,3,FALSE),Indices_Poder!$G$6:$N$27,4,FALSE)*VLOOKUP($I$8,Regional!$A$2:$B$7,2,FALSE)</f>
        <v>3584.4275951049885</v>
      </c>
      <c r="J313" s="3">
        <f t="shared" si="120"/>
        <v>12126.059202393541</v>
      </c>
      <c r="K313" s="1">
        <f t="shared" si="121"/>
        <v>11654.190824542375</v>
      </c>
      <c r="L313" s="1">
        <f t="shared" si="122"/>
        <v>12299.716346526584</v>
      </c>
      <c r="M313" s="1">
        <f t="shared" si="123"/>
        <v>12045.817625449308</v>
      </c>
      <c r="N313" s="2">
        <f t="shared" si="124"/>
        <v>12151.209547405912</v>
      </c>
      <c r="O313" s="14">
        <f>VLOOKUP(B313,Valores!$A$2:$O$300,14,FALSE)</f>
        <v>3.1300000000000001E-2</v>
      </c>
      <c r="P313" s="14" t="str">
        <f>VLOOKUP(B313,Valores!$A$2:$O$300,15,FALSE)</f>
        <v>COM</v>
      </c>
      <c r="Q313" s="5">
        <f t="shared" si="135"/>
        <v>0</v>
      </c>
      <c r="R313" s="5">
        <f t="shared" si="136"/>
        <v>0</v>
      </c>
      <c r="S313" s="5">
        <f t="shared" si="137"/>
        <v>0</v>
      </c>
      <c r="T313" s="5">
        <f t="shared" si="138"/>
        <v>0</v>
      </c>
      <c r="U313" s="5">
        <f t="shared" si="139"/>
        <v>0</v>
      </c>
      <c r="W313" s="1">
        <f t="shared" si="125"/>
        <v>12126.059202393541</v>
      </c>
      <c r="X313" s="7">
        <f t="shared" si="126"/>
        <v>379.54565303491785</v>
      </c>
      <c r="Z313" s="1">
        <f t="shared" si="127"/>
        <v>11654.190824542375</v>
      </c>
      <c r="AA313" s="7">
        <f t="shared" si="128"/>
        <v>364.77617280817634</v>
      </c>
      <c r="AC313" s="1">
        <f t="shared" si="129"/>
        <v>12299.716346526584</v>
      </c>
      <c r="AD313" s="7">
        <f t="shared" si="130"/>
        <v>384.98112164628208</v>
      </c>
      <c r="AF313" s="1">
        <f t="shared" si="131"/>
        <v>12045.817625449308</v>
      </c>
      <c r="AG313" s="7">
        <f t="shared" si="132"/>
        <v>377.03409167656338</v>
      </c>
      <c r="AI313" s="1">
        <f t="shared" si="133"/>
        <v>12151.209547405912</v>
      </c>
      <c r="AJ313" s="7">
        <f t="shared" si="134"/>
        <v>380.33285883380506</v>
      </c>
    </row>
    <row r="314" spans="1:36" x14ac:dyDescent="0.2">
      <c r="A314" s="5">
        <v>18</v>
      </c>
      <c r="B314" s="6" t="s">
        <v>438</v>
      </c>
      <c r="C314" s="6" t="str">
        <f>VLOOKUP(B314,Valores!$A$2:$F$300,5,FALSE)</f>
        <v>m³</v>
      </c>
      <c r="D314" s="6">
        <v>13.92</v>
      </c>
      <c r="E314" s="3">
        <f>VLOOKUP($B314,Valores!$A$2:$G$300,6,FALSE)*VLOOKUP(VLOOKUP($B314,Indices_Poder!$B$5:$E$250,3,FALSE),Indices_Poder!$G$6:$N$27,4,FALSE)*VLOOKUP($E$8,Regional!$A$2:$B$7,2,FALSE)</f>
        <v>3577.0086142753808</v>
      </c>
      <c r="F314" s="1">
        <f>VLOOKUP($B314,Valores!$A$2:$G$300,6,FALSE)*VLOOKUP(VLOOKUP($B314,Indices_Poder!$B$5:$E$250,3,FALSE),Indices_Poder!$G$6:$N$27,4,FALSE)*VLOOKUP($F$8,Regional!$A$2:$B$7,2,FALSE)</f>
        <v>3437.8144025198744</v>
      </c>
      <c r="G314" s="1">
        <f>VLOOKUP($B314,Valores!$A$2:$G$300,6,FALSE)*VLOOKUP(VLOOKUP($B314,Indices_Poder!$B$5:$E$250,3,FALSE),Indices_Poder!$G$6:$N$27,4,FALSE)*VLOOKUP($G$8,Regional!$A$2:$B$7,2,FALSE)</f>
        <v>3628.2349104798182</v>
      </c>
      <c r="H314" s="1">
        <f>VLOOKUP($B314,Valores!$A$2:$G$300,6,FALSE)*VLOOKUP(VLOOKUP($B314,Indices_Poder!$B$5:$E$250,3,FALSE),Indices_Poder!$G$6:$N$27,4,FALSE)*VLOOKUP($H$8,Regional!$A$2:$B$7,2,FALSE)</f>
        <v>3553.3385325809168</v>
      </c>
      <c r="I314" s="1">
        <f>VLOOKUP($B314,Valores!$A$2:$G$300,6,FALSE)*VLOOKUP(VLOOKUP($B314,Indices_Poder!$B$5:$E$250,3,FALSE),Indices_Poder!$G$6:$N$27,4,FALSE)*VLOOKUP($I$8,Regional!$A$2:$B$7,2,FALSE)</f>
        <v>3584.4275951049885</v>
      </c>
      <c r="J314" s="3">
        <f t="shared" si="120"/>
        <v>49791.959910713296</v>
      </c>
      <c r="K314" s="1">
        <f t="shared" si="121"/>
        <v>47854.376483076652</v>
      </c>
      <c r="L314" s="1">
        <f t="shared" si="122"/>
        <v>50505.029953879071</v>
      </c>
      <c r="M314" s="1">
        <f t="shared" si="123"/>
        <v>49462.472373526361</v>
      </c>
      <c r="N314" s="2">
        <f t="shared" si="124"/>
        <v>49895.232123861439</v>
      </c>
      <c r="O314" s="14">
        <f>VLOOKUP(B314,Valores!$A$2:$O$300,14,FALSE)</f>
        <v>3.1300000000000001E-2</v>
      </c>
      <c r="P314" s="14" t="str">
        <f>VLOOKUP(B314,Valores!$A$2:$O$300,15,FALSE)</f>
        <v>COM</v>
      </c>
      <c r="Q314" s="5">
        <f t="shared" si="135"/>
        <v>0</v>
      </c>
      <c r="R314" s="5">
        <f t="shared" si="136"/>
        <v>0</v>
      </c>
      <c r="S314" s="5">
        <f t="shared" si="137"/>
        <v>0</v>
      </c>
      <c r="T314" s="5">
        <f t="shared" si="138"/>
        <v>0</v>
      </c>
      <c r="U314" s="5">
        <f t="shared" si="139"/>
        <v>0</v>
      </c>
      <c r="W314" s="1">
        <f t="shared" si="125"/>
        <v>49791.959910713296</v>
      </c>
      <c r="X314" s="7">
        <f t="shared" si="126"/>
        <v>1558.4883452053261</v>
      </c>
      <c r="Z314" s="1">
        <f t="shared" si="127"/>
        <v>47854.376483076652</v>
      </c>
      <c r="AA314" s="7">
        <f t="shared" si="128"/>
        <v>1497.8419839202993</v>
      </c>
      <c r="AC314" s="1">
        <f t="shared" si="129"/>
        <v>50505.029953879071</v>
      </c>
      <c r="AD314" s="7">
        <f t="shared" si="130"/>
        <v>1580.8074375564149</v>
      </c>
      <c r="AF314" s="1">
        <f t="shared" si="131"/>
        <v>49462.472373526361</v>
      </c>
      <c r="AG314" s="7">
        <f t="shared" si="132"/>
        <v>1548.1753852913753</v>
      </c>
      <c r="AI314" s="1">
        <f t="shared" si="133"/>
        <v>49895.232123861439</v>
      </c>
      <c r="AJ314" s="7">
        <f t="shared" si="134"/>
        <v>1561.7207654768631</v>
      </c>
    </row>
    <row r="315" spans="1:36" x14ac:dyDescent="0.2">
      <c r="A315" s="5">
        <v>19</v>
      </c>
      <c r="B315" s="6" t="s">
        <v>440</v>
      </c>
      <c r="C315" s="6" t="str">
        <f>VLOOKUP(B315,Valores!$A$2:$F$300,5,FALSE)</f>
        <v>m³</v>
      </c>
      <c r="D315" s="6">
        <v>3.93</v>
      </c>
      <c r="E315" s="3">
        <f>VLOOKUP($B315,Valores!$A$2:$G$300,6,FALSE)*VLOOKUP(VLOOKUP($B315,Indices_Poder!$B$5:$E$250,3,FALSE),Indices_Poder!$G$6:$N$27,4,FALSE)*VLOOKUP($E$8,Regional!$A$2:$B$7,2,FALSE)</f>
        <v>3577.0086142753808</v>
      </c>
      <c r="F315" s="1">
        <f>VLOOKUP($B315,Valores!$A$2:$G$300,6,FALSE)*VLOOKUP(VLOOKUP($B315,Indices_Poder!$B$5:$E$250,3,FALSE),Indices_Poder!$G$6:$N$27,4,FALSE)*VLOOKUP($F$8,Regional!$A$2:$B$7,2,FALSE)</f>
        <v>3437.8144025198744</v>
      </c>
      <c r="G315" s="1">
        <f>VLOOKUP($B315,Valores!$A$2:$G$300,6,FALSE)*VLOOKUP(VLOOKUP($B315,Indices_Poder!$B$5:$E$250,3,FALSE),Indices_Poder!$G$6:$N$27,4,FALSE)*VLOOKUP($G$8,Regional!$A$2:$B$7,2,FALSE)</f>
        <v>3628.2349104798182</v>
      </c>
      <c r="H315" s="1">
        <f>VLOOKUP($B315,Valores!$A$2:$G$300,6,FALSE)*VLOOKUP(VLOOKUP($B315,Indices_Poder!$B$5:$E$250,3,FALSE),Indices_Poder!$G$6:$N$27,4,FALSE)*VLOOKUP($H$8,Regional!$A$2:$B$7,2,FALSE)</f>
        <v>3553.3385325809168</v>
      </c>
      <c r="I315" s="1">
        <f>VLOOKUP($B315,Valores!$A$2:$G$300,6,FALSE)*VLOOKUP(VLOOKUP($B315,Indices_Poder!$B$5:$E$250,3,FALSE),Indices_Poder!$G$6:$N$27,4,FALSE)*VLOOKUP($I$8,Regional!$A$2:$B$7,2,FALSE)</f>
        <v>3584.4275951049885</v>
      </c>
      <c r="J315" s="3">
        <f t="shared" si="120"/>
        <v>14057.643854102247</v>
      </c>
      <c r="K315" s="1">
        <f t="shared" si="121"/>
        <v>13510.610601903107</v>
      </c>
      <c r="L315" s="1">
        <f t="shared" si="122"/>
        <v>14258.963198185686</v>
      </c>
      <c r="M315" s="1">
        <f t="shared" si="123"/>
        <v>13964.620433043003</v>
      </c>
      <c r="N315" s="2">
        <f t="shared" si="124"/>
        <v>14086.800448762606</v>
      </c>
      <c r="O315" s="14">
        <f>VLOOKUP(B315,Valores!$A$2:$O$300,14,FALSE)</f>
        <v>3.1300000000000001E-2</v>
      </c>
      <c r="P315" s="14" t="str">
        <f>VLOOKUP(B315,Valores!$A$2:$O$300,15,FALSE)</f>
        <v>COM</v>
      </c>
      <c r="Q315" s="5">
        <f t="shared" si="135"/>
        <v>0</v>
      </c>
      <c r="R315" s="5">
        <f t="shared" si="136"/>
        <v>0</v>
      </c>
      <c r="S315" s="5">
        <f t="shared" si="137"/>
        <v>0</v>
      </c>
      <c r="T315" s="5">
        <f t="shared" si="138"/>
        <v>0</v>
      </c>
      <c r="U315" s="5">
        <f t="shared" si="139"/>
        <v>0</v>
      </c>
      <c r="W315" s="1">
        <f t="shared" si="125"/>
        <v>14057.643854102247</v>
      </c>
      <c r="X315" s="7">
        <f t="shared" si="126"/>
        <v>440.00425263340037</v>
      </c>
      <c r="Z315" s="1">
        <f t="shared" si="127"/>
        <v>13510.610601903107</v>
      </c>
      <c r="AA315" s="7">
        <f t="shared" si="128"/>
        <v>422.88211183956724</v>
      </c>
      <c r="AC315" s="1">
        <f t="shared" si="129"/>
        <v>14258.963198185686</v>
      </c>
      <c r="AD315" s="7">
        <f t="shared" si="130"/>
        <v>446.305548103212</v>
      </c>
      <c r="AF315" s="1">
        <f t="shared" si="131"/>
        <v>13964.620433043003</v>
      </c>
      <c r="AG315" s="7">
        <f t="shared" si="132"/>
        <v>437.09261955424603</v>
      </c>
      <c r="AI315" s="1">
        <f t="shared" si="133"/>
        <v>14086.800448762606</v>
      </c>
      <c r="AJ315" s="7">
        <f t="shared" si="134"/>
        <v>440.91685404626958</v>
      </c>
    </row>
    <row r="316" spans="1:36" x14ac:dyDescent="0.2">
      <c r="A316" s="5">
        <v>20</v>
      </c>
      <c r="B316" s="6" t="s">
        <v>577</v>
      </c>
      <c r="C316" s="6" t="str">
        <f>VLOOKUP(B316,Valores!$A$2:$F$300,5,FALSE)</f>
        <v>m³</v>
      </c>
      <c r="D316" s="6">
        <v>1.74</v>
      </c>
      <c r="E316" s="3">
        <f>VLOOKUP($B316,Valores!$A$2:$G$300,6,FALSE)*VLOOKUP(VLOOKUP($B316,Indices_Poder!$B$5:$E$250,3,FALSE),Indices_Poder!$G$6:$N$27,4,FALSE)*VLOOKUP($E$8,Regional!$A$2:$B$7,2,FALSE)</f>
        <v>3577.0086142753808</v>
      </c>
      <c r="F316" s="1">
        <f>VLOOKUP($B316,Valores!$A$2:$G$300,6,FALSE)*VLOOKUP(VLOOKUP($B316,Indices_Poder!$B$5:$E$250,3,FALSE),Indices_Poder!$G$6:$N$27,4,FALSE)*VLOOKUP($F$8,Regional!$A$2:$B$7,2,FALSE)</f>
        <v>3437.8144025198744</v>
      </c>
      <c r="G316" s="1">
        <f>VLOOKUP($B316,Valores!$A$2:$G$300,6,FALSE)*VLOOKUP(VLOOKUP($B316,Indices_Poder!$B$5:$E$250,3,FALSE),Indices_Poder!$G$6:$N$27,4,FALSE)*VLOOKUP($G$8,Regional!$A$2:$B$7,2,FALSE)</f>
        <v>3628.2349104798182</v>
      </c>
      <c r="H316" s="1">
        <f>VLOOKUP($B316,Valores!$A$2:$G$300,6,FALSE)*VLOOKUP(VLOOKUP($B316,Indices_Poder!$B$5:$E$250,3,FALSE),Indices_Poder!$G$6:$N$27,4,FALSE)*VLOOKUP($H$8,Regional!$A$2:$B$7,2,FALSE)</f>
        <v>3553.3385325809168</v>
      </c>
      <c r="I316" s="1">
        <f>VLOOKUP($B316,Valores!$A$2:$G$300,6,FALSE)*VLOOKUP(VLOOKUP($B316,Indices_Poder!$B$5:$E$250,3,FALSE),Indices_Poder!$G$6:$N$27,4,FALSE)*VLOOKUP($I$8,Regional!$A$2:$B$7,2,FALSE)</f>
        <v>3584.4275951049885</v>
      </c>
      <c r="J316" s="3">
        <f t="shared" si="120"/>
        <v>6223.994988839162</v>
      </c>
      <c r="K316" s="1">
        <f t="shared" si="121"/>
        <v>5981.7970603845815</v>
      </c>
      <c r="L316" s="1">
        <f t="shared" si="122"/>
        <v>6313.1287442348839</v>
      </c>
      <c r="M316" s="1">
        <f t="shared" si="123"/>
        <v>6182.8090466907952</v>
      </c>
      <c r="N316" s="2">
        <f t="shared" si="124"/>
        <v>6236.9040154826798</v>
      </c>
      <c r="O316" s="14">
        <f>VLOOKUP(B316,Valores!$A$2:$O$300,14,FALSE)</f>
        <v>3.1300000000000001E-2</v>
      </c>
      <c r="P316" s="14" t="str">
        <f>VLOOKUP(B316,Valores!$A$2:$O$300,15,FALSE)</f>
        <v>COM</v>
      </c>
      <c r="Q316" s="5">
        <f t="shared" si="135"/>
        <v>0</v>
      </c>
      <c r="R316" s="5">
        <f t="shared" si="136"/>
        <v>0</v>
      </c>
      <c r="S316" s="5">
        <f t="shared" si="137"/>
        <v>0</v>
      </c>
      <c r="T316" s="5">
        <f t="shared" si="138"/>
        <v>0</v>
      </c>
      <c r="U316" s="5">
        <f t="shared" si="139"/>
        <v>0</v>
      </c>
      <c r="W316" s="1">
        <f t="shared" si="125"/>
        <v>6223.994988839162</v>
      </c>
      <c r="X316" s="7">
        <f t="shared" si="126"/>
        <v>194.81104315066577</v>
      </c>
      <c r="Z316" s="1">
        <f t="shared" si="127"/>
        <v>5981.7970603845815</v>
      </c>
      <c r="AA316" s="7">
        <f t="shared" si="128"/>
        <v>187.23024799003741</v>
      </c>
      <c r="AC316" s="1">
        <f t="shared" si="129"/>
        <v>6313.1287442348839</v>
      </c>
      <c r="AD316" s="7">
        <f t="shared" si="130"/>
        <v>197.60092969455187</v>
      </c>
      <c r="AF316" s="1">
        <f t="shared" si="131"/>
        <v>6182.8090466907952</v>
      </c>
      <c r="AG316" s="7">
        <f t="shared" si="132"/>
        <v>193.52192316142191</v>
      </c>
      <c r="AI316" s="1">
        <f t="shared" si="133"/>
        <v>6236.9040154826798</v>
      </c>
      <c r="AJ316" s="7">
        <f t="shared" si="134"/>
        <v>195.21509568460789</v>
      </c>
    </row>
    <row r="317" spans="1:36" x14ac:dyDescent="0.2">
      <c r="A317" s="5">
        <v>21</v>
      </c>
      <c r="B317" s="6" t="s">
        <v>441</v>
      </c>
      <c r="C317" s="6" t="str">
        <f>VLOOKUP(B317,Valores!$A$2:$F$300,5,FALSE)</f>
        <v>m³</v>
      </c>
      <c r="D317" s="6">
        <v>0</v>
      </c>
      <c r="E317" s="3">
        <f>VLOOKUP($B317,Valores!$A$2:$G$300,6,FALSE)*VLOOKUP(VLOOKUP($B317,Indices_Poder!$B$5:$E$250,3,FALSE),Indices_Poder!$G$6:$N$27,4,FALSE)*VLOOKUP($E$8,Regional!$A$2:$B$7,2,FALSE)</f>
        <v>3577.0086142753808</v>
      </c>
      <c r="F317" s="1">
        <f>VLOOKUP($B317,Valores!$A$2:$G$300,6,FALSE)*VLOOKUP(VLOOKUP($B317,Indices_Poder!$B$5:$E$250,3,FALSE),Indices_Poder!$G$6:$N$27,4,FALSE)*VLOOKUP($F$8,Regional!$A$2:$B$7,2,FALSE)</f>
        <v>3437.8144025198744</v>
      </c>
      <c r="G317" s="1">
        <f>VLOOKUP($B317,Valores!$A$2:$G$300,6,FALSE)*VLOOKUP(VLOOKUP($B317,Indices_Poder!$B$5:$E$250,3,FALSE),Indices_Poder!$G$6:$N$27,4,FALSE)*VLOOKUP($G$8,Regional!$A$2:$B$7,2,FALSE)</f>
        <v>3628.2349104798182</v>
      </c>
      <c r="H317" s="1">
        <f>VLOOKUP($B317,Valores!$A$2:$G$300,6,FALSE)*VLOOKUP(VLOOKUP($B317,Indices_Poder!$B$5:$E$250,3,FALSE),Indices_Poder!$G$6:$N$27,4,FALSE)*VLOOKUP($H$8,Regional!$A$2:$B$7,2,FALSE)</f>
        <v>3553.3385325809168</v>
      </c>
      <c r="I317" s="1">
        <f>VLOOKUP($B317,Valores!$A$2:$G$300,6,FALSE)*VLOOKUP(VLOOKUP($B317,Indices_Poder!$B$5:$E$250,3,FALSE),Indices_Poder!$G$6:$N$27,4,FALSE)*VLOOKUP($I$8,Regional!$A$2:$B$7,2,FALSE)</f>
        <v>3584.4275951049885</v>
      </c>
      <c r="J317" s="3">
        <f t="shared" si="120"/>
        <v>0</v>
      </c>
      <c r="K317" s="1">
        <f t="shared" si="121"/>
        <v>0</v>
      </c>
      <c r="L317" s="1">
        <f t="shared" si="122"/>
        <v>0</v>
      </c>
      <c r="M317" s="1">
        <f t="shared" si="123"/>
        <v>0</v>
      </c>
      <c r="N317" s="2">
        <f t="shared" si="124"/>
        <v>0</v>
      </c>
      <c r="O317" s="14">
        <f>VLOOKUP(B317,Valores!$A$2:$O$300,14,FALSE)</f>
        <v>3.1300000000000001E-2</v>
      </c>
      <c r="P317" s="14" t="str">
        <f>VLOOKUP(B317,Valores!$A$2:$O$300,15,FALSE)</f>
        <v>COM</v>
      </c>
      <c r="Q317" s="5">
        <f t="shared" si="135"/>
        <v>0</v>
      </c>
      <c r="R317" s="5">
        <f t="shared" si="136"/>
        <v>0</v>
      </c>
      <c r="S317" s="5">
        <f t="shared" si="137"/>
        <v>0</v>
      </c>
      <c r="T317" s="5">
        <f t="shared" si="138"/>
        <v>0</v>
      </c>
      <c r="U317" s="5">
        <f t="shared" si="139"/>
        <v>0</v>
      </c>
      <c r="W317" s="1">
        <f t="shared" si="125"/>
        <v>0</v>
      </c>
      <c r="X317" s="7">
        <f t="shared" si="126"/>
        <v>0</v>
      </c>
      <c r="Z317" s="1">
        <f t="shared" si="127"/>
        <v>0</v>
      </c>
      <c r="AA317" s="7">
        <f t="shared" si="128"/>
        <v>0</v>
      </c>
      <c r="AC317" s="1">
        <f t="shared" si="129"/>
        <v>0</v>
      </c>
      <c r="AD317" s="7">
        <f t="shared" si="130"/>
        <v>0</v>
      </c>
      <c r="AF317" s="1">
        <f t="shared" si="131"/>
        <v>0</v>
      </c>
      <c r="AG317" s="7">
        <f t="shared" si="132"/>
        <v>0</v>
      </c>
      <c r="AI317" s="1">
        <f t="shared" si="133"/>
        <v>0</v>
      </c>
      <c r="AJ317" s="7">
        <f t="shared" si="134"/>
        <v>0</v>
      </c>
    </row>
    <row r="318" spans="1:36" x14ac:dyDescent="0.2">
      <c r="A318" s="5">
        <v>22</v>
      </c>
      <c r="B318" s="6" t="s">
        <v>592</v>
      </c>
      <c r="C318" s="6" t="str">
        <f>VLOOKUP(B318,Valores!$A$2:$F$300,5,FALSE)</f>
        <v>m³</v>
      </c>
      <c r="D318" s="6">
        <v>51.04</v>
      </c>
      <c r="E318" s="3">
        <f>VLOOKUP($B318,Valores!$A$2:$G$300,6,FALSE)*VLOOKUP(VLOOKUP($B318,Indices_Poder!$B$5:$E$250,3,FALSE),Indices_Poder!$G$6:$N$27,4,FALSE)*VLOOKUP($E$8,Regional!$A$2:$B$7,2,FALSE)</f>
        <v>3577.0086142753808</v>
      </c>
      <c r="F318" s="1">
        <f>VLOOKUP($B318,Valores!$A$2:$G$300,6,FALSE)*VLOOKUP(VLOOKUP($B318,Indices_Poder!$B$5:$E$250,3,FALSE),Indices_Poder!$G$6:$N$27,4,FALSE)*VLOOKUP($F$8,Regional!$A$2:$B$7,2,FALSE)</f>
        <v>3437.8144025198744</v>
      </c>
      <c r="G318" s="1">
        <f>VLOOKUP($B318,Valores!$A$2:$G$300,6,FALSE)*VLOOKUP(VLOOKUP($B318,Indices_Poder!$B$5:$E$250,3,FALSE),Indices_Poder!$G$6:$N$27,4,FALSE)*VLOOKUP($G$8,Regional!$A$2:$B$7,2,FALSE)</f>
        <v>3628.2349104798182</v>
      </c>
      <c r="H318" s="1">
        <f>VLOOKUP($B318,Valores!$A$2:$G$300,6,FALSE)*VLOOKUP(VLOOKUP($B318,Indices_Poder!$B$5:$E$250,3,FALSE),Indices_Poder!$G$6:$N$27,4,FALSE)*VLOOKUP($H$8,Regional!$A$2:$B$7,2,FALSE)</f>
        <v>3553.3385325809168</v>
      </c>
      <c r="I318" s="1">
        <f>VLOOKUP($B318,Valores!$A$2:$G$300,6,FALSE)*VLOOKUP(VLOOKUP($B318,Indices_Poder!$B$5:$E$250,3,FALSE),Indices_Poder!$G$6:$N$27,4,FALSE)*VLOOKUP($I$8,Regional!$A$2:$B$7,2,FALSE)</f>
        <v>3584.4275951049885</v>
      </c>
      <c r="J318" s="3">
        <f t="shared" si="120"/>
        <v>182570.51967261542</v>
      </c>
      <c r="K318" s="1">
        <f t="shared" si="121"/>
        <v>175466.04710461438</v>
      </c>
      <c r="L318" s="1">
        <f t="shared" si="122"/>
        <v>185185.10983088991</v>
      </c>
      <c r="M318" s="1">
        <f t="shared" si="123"/>
        <v>181362.39870292999</v>
      </c>
      <c r="N318" s="2">
        <f t="shared" si="124"/>
        <v>182949.18445415862</v>
      </c>
      <c r="O318" s="14">
        <f>VLOOKUP(B318,Valores!$A$2:$O$300,14,FALSE)</f>
        <v>3.1300000000000001E-2</v>
      </c>
      <c r="P318" s="14" t="str">
        <f>VLOOKUP(B318,Valores!$A$2:$O$300,15,FALSE)</f>
        <v>COM</v>
      </c>
      <c r="Q318" s="5">
        <f t="shared" si="135"/>
        <v>0</v>
      </c>
      <c r="R318" s="5">
        <f t="shared" si="136"/>
        <v>0</v>
      </c>
      <c r="S318" s="5">
        <f t="shared" si="137"/>
        <v>0</v>
      </c>
      <c r="T318" s="5">
        <f t="shared" si="138"/>
        <v>0</v>
      </c>
      <c r="U318" s="5">
        <f t="shared" si="139"/>
        <v>0</v>
      </c>
      <c r="W318" s="1">
        <f t="shared" si="125"/>
        <v>182570.51967261542</v>
      </c>
      <c r="X318" s="7">
        <f t="shared" si="126"/>
        <v>5714.4572657528633</v>
      </c>
      <c r="Z318" s="1">
        <f t="shared" si="127"/>
        <v>175466.04710461438</v>
      </c>
      <c r="AA318" s="7">
        <f t="shared" si="128"/>
        <v>5492.0872743744303</v>
      </c>
      <c r="AC318" s="1">
        <f t="shared" si="129"/>
        <v>185185.10983088991</v>
      </c>
      <c r="AD318" s="7">
        <f t="shared" si="130"/>
        <v>5796.2939377068542</v>
      </c>
      <c r="AF318" s="1">
        <f t="shared" si="131"/>
        <v>181362.39870292999</v>
      </c>
      <c r="AG318" s="7">
        <f t="shared" si="132"/>
        <v>5676.6430794017087</v>
      </c>
      <c r="AI318" s="1">
        <f t="shared" si="133"/>
        <v>182949.18445415862</v>
      </c>
      <c r="AJ318" s="7">
        <f t="shared" si="134"/>
        <v>5726.3094734151646</v>
      </c>
    </row>
    <row r="319" spans="1:36" x14ac:dyDescent="0.2">
      <c r="A319" s="5">
        <v>23</v>
      </c>
      <c r="B319" s="6" t="s">
        <v>380</v>
      </c>
      <c r="C319" s="6" t="str">
        <f>VLOOKUP(B319,Valores!$A$2:$F$300,5,FALSE)</f>
        <v>unid.</v>
      </c>
      <c r="D319" s="6">
        <v>1</v>
      </c>
      <c r="E319" s="3">
        <f>VLOOKUP($B319,Valores!$A$2:$G$300,6,FALSE)*VLOOKUP(VLOOKUP($B319,Indices_Poder!$B$5:$E$250,3,FALSE),Indices_Poder!$G$6:$N$27,4,FALSE)*VLOOKUP($E$8,Regional!$A$2:$B$7,2,FALSE)</f>
        <v>57403.64504240363</v>
      </c>
      <c r="F319" s="1">
        <f>VLOOKUP($B319,Valores!$A$2:$G$300,6,FALSE)*VLOOKUP(VLOOKUP($B319,Indices_Poder!$B$5:$E$250,3,FALSE),Indices_Poder!$G$6:$N$27,4,FALSE)*VLOOKUP($F$8,Regional!$A$2:$B$7,2,FALSE)</f>
        <v>55169.863694580716</v>
      </c>
      <c r="G319" s="1">
        <f>VLOOKUP($B319,Valores!$A$2:$G$300,6,FALSE)*VLOOKUP(VLOOKUP($B319,Indices_Poder!$B$5:$E$250,3,FALSE),Indices_Poder!$G$6:$N$27,4,FALSE)*VLOOKUP($G$8,Regional!$A$2:$B$7,2,FALSE)</f>
        <v>58225.721934368914</v>
      </c>
      <c r="H319" s="1">
        <f>VLOOKUP($B319,Valores!$A$2:$G$300,6,FALSE)*VLOOKUP(VLOOKUP($B319,Indices_Poder!$B$5:$E$250,3,FALSE),Indices_Poder!$G$6:$N$27,4,FALSE)*VLOOKUP($H$8,Regional!$A$2:$B$7,2,FALSE)</f>
        <v>57023.788823357609</v>
      </c>
      <c r="I319" s="1">
        <f>VLOOKUP($B319,Valores!$A$2:$G$300,6,FALSE)*VLOOKUP(VLOOKUP($B319,Indices_Poder!$B$5:$E$250,3,FALSE),Indices_Poder!$G$6:$N$27,4,FALSE)*VLOOKUP($I$8,Regional!$A$2:$B$7,2,FALSE)</f>
        <v>57522.704454343431</v>
      </c>
      <c r="J319" s="3">
        <f t="shared" si="120"/>
        <v>57403.64504240363</v>
      </c>
      <c r="K319" s="1">
        <f t="shared" si="121"/>
        <v>55169.863694580716</v>
      </c>
      <c r="L319" s="1">
        <f t="shared" si="122"/>
        <v>58225.721934368914</v>
      </c>
      <c r="M319" s="1">
        <f t="shared" si="123"/>
        <v>57023.788823357609</v>
      </c>
      <c r="N319" s="2">
        <f t="shared" si="124"/>
        <v>57522.704454343431</v>
      </c>
      <c r="O319" s="14">
        <f>VLOOKUP(B319,Valores!$A$2:$O$300,14,FALSE)</f>
        <v>6.6699999999999995E-2</v>
      </c>
      <c r="P319" s="14" t="str">
        <f>VLOOKUP(B319,Valores!$A$2:$O$300,15,FALSE)</f>
        <v>UAR</v>
      </c>
      <c r="Q319" s="5">
        <f t="shared" si="135"/>
        <v>28314.685278433546</v>
      </c>
      <c r="R319" s="5">
        <f t="shared" si="136"/>
        <v>27212.85950068511</v>
      </c>
      <c r="S319" s="5">
        <f t="shared" si="137"/>
        <v>28720.179536741965</v>
      </c>
      <c r="T319" s="5">
        <f t="shared" si="138"/>
        <v>28127.318965973776</v>
      </c>
      <c r="U319" s="5">
        <f t="shared" si="139"/>
        <v>28373.412033085096</v>
      </c>
      <c r="W319" s="1">
        <f t="shared" si="125"/>
        <v>85718.33032083718</v>
      </c>
      <c r="X319" s="7">
        <f t="shared" si="126"/>
        <v>5717.4126323998398</v>
      </c>
      <c r="Z319" s="1">
        <f t="shared" si="127"/>
        <v>82382.723195265833</v>
      </c>
      <c r="AA319" s="7">
        <f t="shared" si="128"/>
        <v>5494.9276371242304</v>
      </c>
      <c r="AC319" s="1">
        <f t="shared" si="129"/>
        <v>86945.901471110876</v>
      </c>
      <c r="AD319" s="7">
        <f t="shared" si="130"/>
        <v>5799.2916281230946</v>
      </c>
      <c r="AF319" s="1">
        <f t="shared" si="131"/>
        <v>85151.107789331378</v>
      </c>
      <c r="AG319" s="7">
        <f t="shared" si="132"/>
        <v>5679.5788895484029</v>
      </c>
      <c r="AI319" s="1">
        <f t="shared" si="133"/>
        <v>85896.116487428531</v>
      </c>
      <c r="AJ319" s="7">
        <f t="shared" si="134"/>
        <v>5729.2709697114824</v>
      </c>
    </row>
    <row r="320" spans="1:36" x14ac:dyDescent="0.2">
      <c r="A320" s="5">
        <v>24</v>
      </c>
      <c r="B320" s="6" t="s">
        <v>505</v>
      </c>
      <c r="C320" s="6" t="str">
        <f>VLOOKUP(B320,Valores!$A$2:$F$300,5,FALSE)</f>
        <v>unid.</v>
      </c>
      <c r="D320" s="6">
        <v>1</v>
      </c>
      <c r="E320" s="3">
        <f>VLOOKUP($B320,Valores!$A$2:$G$300,6,FALSE)*VLOOKUP(VLOOKUP($B320,Indices_Poder!$B$5:$E$250,3,FALSE),Indices_Poder!$G$6:$N$27,4,FALSE)*VLOOKUP($E$8,Regional!$A$2:$B$7,2,FALSE)</f>
        <v>34009.24081113447</v>
      </c>
      <c r="F320" s="1">
        <f>VLOOKUP($B320,Valores!$A$2:$G$300,6,FALSE)*VLOOKUP(VLOOKUP($B320,Indices_Poder!$B$5:$E$250,3,FALSE),Indices_Poder!$G$6:$N$27,4,FALSE)*VLOOKUP($F$8,Regional!$A$2:$B$7,2,FALSE)</f>
        <v>32685.819489693782</v>
      </c>
      <c r="G320" s="1">
        <f>VLOOKUP($B320,Valores!$A$2:$G$300,6,FALSE)*VLOOKUP(VLOOKUP($B320,Indices_Poder!$B$5:$E$250,3,FALSE),Indices_Poder!$G$6:$N$27,4,FALSE)*VLOOKUP($G$8,Regional!$A$2:$B$7,2,FALSE)</f>
        <v>34496.286728923558</v>
      </c>
      <c r="H320" s="1">
        <f>VLOOKUP($B320,Valores!$A$2:$G$300,6,FALSE)*VLOOKUP(VLOOKUP($B320,Indices_Poder!$B$5:$E$250,3,FALSE),Indices_Poder!$G$6:$N$27,4,FALSE)*VLOOKUP($H$8,Regional!$A$2:$B$7,2,FALSE)</f>
        <v>33784.192007742276</v>
      </c>
      <c r="I320" s="1">
        <f>VLOOKUP($B320,Valores!$A$2:$G$300,6,FALSE)*VLOOKUP(VLOOKUP($B320,Indices_Poder!$B$5:$E$250,3,FALSE),Indices_Poder!$G$6:$N$27,4,FALSE)*VLOOKUP($I$8,Regional!$A$2:$B$7,2,FALSE)</f>
        <v>34079.778495779785</v>
      </c>
      <c r="J320" s="3">
        <f t="shared" si="120"/>
        <v>34009.24081113447</v>
      </c>
      <c r="K320" s="1">
        <f t="shared" si="121"/>
        <v>32685.819489693782</v>
      </c>
      <c r="L320" s="1">
        <f t="shared" si="122"/>
        <v>34496.286728923558</v>
      </c>
      <c r="M320" s="1">
        <f t="shared" si="123"/>
        <v>33784.192007742276</v>
      </c>
      <c r="N320" s="2">
        <f t="shared" si="124"/>
        <v>34079.778495779785</v>
      </c>
      <c r="O320" s="14">
        <f>VLOOKUP(B320,Valores!$A$2:$O$300,14,FALSE)</f>
        <v>6.6699999999999995E-2</v>
      </c>
      <c r="P320" s="14" t="str">
        <f>VLOOKUP(B320,Valores!$A$2:$O$300,15,FALSE)</f>
        <v>UAR</v>
      </c>
      <c r="Q320" s="5">
        <f t="shared" si="135"/>
        <v>16775.257902427602</v>
      </c>
      <c r="R320" s="5">
        <f t="shared" si="136"/>
        <v>16122.472557878809</v>
      </c>
      <c r="S320" s="5">
        <f t="shared" si="137"/>
        <v>17015.496163746313</v>
      </c>
      <c r="T320" s="5">
        <f t="shared" si="138"/>
        <v>16664.251257542397</v>
      </c>
      <c r="U320" s="5">
        <f t="shared" si="139"/>
        <v>16810.051029928924</v>
      </c>
      <c r="W320" s="1">
        <f t="shared" si="125"/>
        <v>50784.498713562076</v>
      </c>
      <c r="X320" s="7">
        <f t="shared" si="126"/>
        <v>3387.3260641945903</v>
      </c>
      <c r="Z320" s="1">
        <f t="shared" si="127"/>
        <v>48808.292047572591</v>
      </c>
      <c r="AA320" s="7">
        <f t="shared" si="128"/>
        <v>3255.5130795730915</v>
      </c>
      <c r="AC320" s="1">
        <f t="shared" si="129"/>
        <v>51511.782892669871</v>
      </c>
      <c r="AD320" s="7">
        <f t="shared" si="130"/>
        <v>3435.8359189410803</v>
      </c>
      <c r="AF320" s="1">
        <f t="shared" si="131"/>
        <v>50448.443265284674</v>
      </c>
      <c r="AG320" s="7">
        <f t="shared" si="132"/>
        <v>3364.9111657944877</v>
      </c>
      <c r="AI320" s="1">
        <f t="shared" si="133"/>
        <v>50889.829525708708</v>
      </c>
      <c r="AJ320" s="7">
        <f t="shared" si="134"/>
        <v>3394.3516293647708</v>
      </c>
    </row>
    <row r="321" spans="1:36" x14ac:dyDescent="0.2">
      <c r="A321" s="5">
        <v>25</v>
      </c>
      <c r="B321" s="6" t="s">
        <v>498</v>
      </c>
      <c r="C321" s="6" t="str">
        <f>VLOOKUP(B321,Valores!$A$2:$F$300,5,FALSE)</f>
        <v>unid.</v>
      </c>
      <c r="D321" s="6">
        <v>1</v>
      </c>
      <c r="E321" s="3">
        <f>VLOOKUP($B321,Valores!$A$2:$G$300,6,FALSE)*VLOOKUP(VLOOKUP($B321,Indices_Poder!$B$5:$E$250,3,FALSE),Indices_Poder!$G$6:$N$27,4,FALSE)*VLOOKUP($E$8,Regional!$A$2:$B$7,2,FALSE)</f>
        <v>57403.64504240363</v>
      </c>
      <c r="F321" s="1">
        <f>VLOOKUP($B321,Valores!$A$2:$G$300,6,FALSE)*VLOOKUP(VLOOKUP($B321,Indices_Poder!$B$5:$E$250,3,FALSE),Indices_Poder!$G$6:$N$27,4,FALSE)*VLOOKUP($F$8,Regional!$A$2:$B$7,2,FALSE)</f>
        <v>55169.863694580716</v>
      </c>
      <c r="G321" s="1">
        <f>VLOOKUP($B321,Valores!$A$2:$G$300,6,FALSE)*VLOOKUP(VLOOKUP($B321,Indices_Poder!$B$5:$E$250,3,FALSE),Indices_Poder!$G$6:$N$27,4,FALSE)*VLOOKUP($G$8,Regional!$A$2:$B$7,2,FALSE)</f>
        <v>58225.721934368914</v>
      </c>
      <c r="H321" s="1">
        <f>VLOOKUP($B321,Valores!$A$2:$G$300,6,FALSE)*VLOOKUP(VLOOKUP($B321,Indices_Poder!$B$5:$E$250,3,FALSE),Indices_Poder!$G$6:$N$27,4,FALSE)*VLOOKUP($H$8,Regional!$A$2:$B$7,2,FALSE)</f>
        <v>57023.788823357609</v>
      </c>
      <c r="I321" s="1">
        <f>VLOOKUP($B321,Valores!$A$2:$G$300,6,FALSE)*VLOOKUP(VLOOKUP($B321,Indices_Poder!$B$5:$E$250,3,FALSE),Indices_Poder!$G$6:$N$27,4,FALSE)*VLOOKUP($I$8,Regional!$A$2:$B$7,2,FALSE)</f>
        <v>57522.704454343431</v>
      </c>
      <c r="J321" s="3">
        <f t="shared" si="120"/>
        <v>57403.64504240363</v>
      </c>
      <c r="K321" s="1">
        <f t="shared" si="121"/>
        <v>55169.863694580716</v>
      </c>
      <c r="L321" s="1">
        <f t="shared" si="122"/>
        <v>58225.721934368914</v>
      </c>
      <c r="M321" s="1">
        <f t="shared" si="123"/>
        <v>57023.788823357609</v>
      </c>
      <c r="N321" s="2">
        <f t="shared" si="124"/>
        <v>57522.704454343431</v>
      </c>
      <c r="O321" s="14">
        <f>VLOOKUP(B321,Valores!$A$2:$O$300,14,FALSE)</f>
        <v>6.6699999999999995E-2</v>
      </c>
      <c r="P321" s="14" t="str">
        <f>VLOOKUP(B321,Valores!$A$2:$O$300,15,FALSE)</f>
        <v>UAR</v>
      </c>
      <c r="Q321" s="5">
        <f t="shared" si="135"/>
        <v>28314.685278433546</v>
      </c>
      <c r="R321" s="5">
        <f t="shared" si="136"/>
        <v>27212.85950068511</v>
      </c>
      <c r="S321" s="5">
        <f t="shared" si="137"/>
        <v>28720.179536741965</v>
      </c>
      <c r="T321" s="5">
        <f t="shared" si="138"/>
        <v>28127.318965973776</v>
      </c>
      <c r="U321" s="5">
        <f t="shared" si="139"/>
        <v>28373.412033085096</v>
      </c>
      <c r="W321" s="1">
        <f t="shared" si="125"/>
        <v>85718.33032083718</v>
      </c>
      <c r="X321" s="7">
        <f t="shared" si="126"/>
        <v>5717.4126323998398</v>
      </c>
      <c r="Z321" s="1">
        <f t="shared" si="127"/>
        <v>82382.723195265833</v>
      </c>
      <c r="AA321" s="7">
        <f t="shared" si="128"/>
        <v>5494.9276371242304</v>
      </c>
      <c r="AC321" s="1">
        <f t="shared" si="129"/>
        <v>86945.901471110876</v>
      </c>
      <c r="AD321" s="7">
        <f t="shared" si="130"/>
        <v>5799.2916281230946</v>
      </c>
      <c r="AF321" s="1">
        <f t="shared" si="131"/>
        <v>85151.107789331378</v>
      </c>
      <c r="AG321" s="7">
        <f t="shared" si="132"/>
        <v>5679.5788895484029</v>
      </c>
      <c r="AI321" s="1">
        <f t="shared" si="133"/>
        <v>85896.116487428531</v>
      </c>
      <c r="AJ321" s="7">
        <f t="shared" si="134"/>
        <v>5729.2709697114824</v>
      </c>
    </row>
    <row r="322" spans="1:36" x14ac:dyDescent="0.2">
      <c r="A322" s="5">
        <v>26</v>
      </c>
      <c r="B322" s="6" t="s">
        <v>499</v>
      </c>
      <c r="C322" s="6" t="str">
        <f>VLOOKUP(B322,Valores!$A$2:$F$300,5,FALSE)</f>
        <v>unid.</v>
      </c>
      <c r="D322" s="6">
        <v>1</v>
      </c>
      <c r="E322" s="3">
        <f>VLOOKUP($B322,Valores!$A$2:$G$300,6,FALSE)*VLOOKUP(VLOOKUP($B322,Indices_Poder!$B$5:$E$250,3,FALSE),Indices_Poder!$G$6:$N$27,4,FALSE)*VLOOKUP($E$8,Regional!$A$2:$B$7,2,FALSE)</f>
        <v>35004.213271464112</v>
      </c>
      <c r="F322" s="1">
        <f>VLOOKUP($B322,Valores!$A$2:$G$300,6,FALSE)*VLOOKUP(VLOOKUP($B322,Indices_Poder!$B$5:$E$250,3,FALSE),Indices_Poder!$G$6:$N$27,4,FALSE)*VLOOKUP($F$8,Regional!$A$2:$B$7,2,FALSE)</f>
        <v>33642.074009344913</v>
      </c>
      <c r="G322" s="1">
        <f>VLOOKUP($B322,Valores!$A$2:$G$300,6,FALSE)*VLOOKUP(VLOOKUP($B322,Indices_Poder!$B$5:$E$250,3,FALSE),Indices_Poder!$G$6:$N$27,4,FALSE)*VLOOKUP($G$8,Regional!$A$2:$B$7,2,FALSE)</f>
        <v>35505.50817757396</v>
      </c>
      <c r="H322" s="1">
        <f>VLOOKUP($B322,Valores!$A$2:$G$300,6,FALSE)*VLOOKUP(VLOOKUP($B322,Indices_Poder!$B$5:$E$250,3,FALSE),Indices_Poder!$G$6:$N$27,4,FALSE)*VLOOKUP($H$8,Regional!$A$2:$B$7,2,FALSE)</f>
        <v>34772.580452778864</v>
      </c>
      <c r="I322" s="1">
        <f>VLOOKUP($B322,Valores!$A$2:$G$300,6,FALSE)*VLOOKUP(VLOOKUP($B322,Indices_Poder!$B$5:$E$250,3,FALSE),Indices_Poder!$G$6:$N$27,4,FALSE)*VLOOKUP($I$8,Regional!$A$2:$B$7,2,FALSE)</f>
        <v>35076.814602693812</v>
      </c>
      <c r="J322" s="3">
        <f t="shared" si="120"/>
        <v>35004.213271464112</v>
      </c>
      <c r="K322" s="1">
        <f t="shared" si="121"/>
        <v>33642.074009344913</v>
      </c>
      <c r="L322" s="1">
        <f t="shared" si="122"/>
        <v>35505.50817757396</v>
      </c>
      <c r="M322" s="1">
        <f t="shared" si="123"/>
        <v>34772.580452778864</v>
      </c>
      <c r="N322" s="2">
        <f t="shared" si="124"/>
        <v>35076.814602693812</v>
      </c>
      <c r="O322" s="14">
        <f>VLOOKUP(B322,Valores!$A$2:$O$300,14,FALSE)</f>
        <v>6.6699999999999995E-2</v>
      </c>
      <c r="P322" s="14" t="str">
        <f>VLOOKUP(B322,Valores!$A$2:$O$300,15,FALSE)</f>
        <v>UAR</v>
      </c>
      <c r="Q322" s="5">
        <f t="shared" si="135"/>
        <v>17266.033915939144</v>
      </c>
      <c r="R322" s="5">
        <f t="shared" si="136"/>
        <v>16594.150719605306</v>
      </c>
      <c r="S322" s="5">
        <f t="shared" si="137"/>
        <v>17513.300574488385</v>
      </c>
      <c r="T322" s="5">
        <f t="shared" si="138"/>
        <v>17151.779666816376</v>
      </c>
      <c r="U322" s="5">
        <f t="shared" si="139"/>
        <v>17301.844949246268</v>
      </c>
      <c r="W322" s="1">
        <f t="shared" si="125"/>
        <v>52270.247187403256</v>
      </c>
      <c r="X322" s="7">
        <f t="shared" si="126"/>
        <v>3486.425487399797</v>
      </c>
      <c r="Z322" s="1">
        <f t="shared" si="127"/>
        <v>50236.224728950219</v>
      </c>
      <c r="AA322" s="7">
        <f t="shared" si="128"/>
        <v>3350.7561894209794</v>
      </c>
      <c r="AC322" s="1">
        <f t="shared" si="129"/>
        <v>53018.808752062345</v>
      </c>
      <c r="AD322" s="7">
        <f t="shared" si="130"/>
        <v>3536.354543762558</v>
      </c>
      <c r="AF322" s="1">
        <f t="shared" si="131"/>
        <v>51924.360119595236</v>
      </c>
      <c r="AG322" s="7">
        <f t="shared" si="132"/>
        <v>3463.3548199770021</v>
      </c>
      <c r="AI322" s="1">
        <f t="shared" si="133"/>
        <v>52378.65955194008</v>
      </c>
      <c r="AJ322" s="7">
        <f t="shared" si="134"/>
        <v>3493.6565921144029</v>
      </c>
    </row>
    <row r="323" spans="1:36" x14ac:dyDescent="0.2">
      <c r="A323" s="5">
        <v>27</v>
      </c>
      <c r="B323" s="6" t="s">
        <v>384</v>
      </c>
      <c r="C323" s="6" t="str">
        <f>VLOOKUP(B323,Valores!$A$2:$F$300,5,FALSE)</f>
        <v>unid.</v>
      </c>
      <c r="D323" s="6">
        <v>1</v>
      </c>
      <c r="E323" s="3">
        <f>VLOOKUP($B323,Valores!$A$2:$G$300,6,FALSE)*VLOOKUP(VLOOKUP($B323,Indices_Poder!$B$5:$E$250,3,FALSE),Indices_Poder!$G$6:$N$27,4,FALSE)*VLOOKUP($E$8,Regional!$A$2:$B$7,2,FALSE)</f>
        <v>57403.64504240363</v>
      </c>
      <c r="F323" s="1">
        <f>VLOOKUP($B323,Valores!$A$2:$G$300,6,FALSE)*VLOOKUP(VLOOKUP($B323,Indices_Poder!$B$5:$E$250,3,FALSE),Indices_Poder!$G$6:$N$27,4,FALSE)*VLOOKUP($F$8,Regional!$A$2:$B$7,2,FALSE)</f>
        <v>55169.863694580716</v>
      </c>
      <c r="G323" s="1">
        <f>VLOOKUP($B323,Valores!$A$2:$G$300,6,FALSE)*VLOOKUP(VLOOKUP($B323,Indices_Poder!$B$5:$E$250,3,FALSE),Indices_Poder!$G$6:$N$27,4,FALSE)*VLOOKUP($G$8,Regional!$A$2:$B$7,2,FALSE)</f>
        <v>58225.721934368914</v>
      </c>
      <c r="H323" s="1">
        <f>VLOOKUP($B323,Valores!$A$2:$G$300,6,FALSE)*VLOOKUP(VLOOKUP($B323,Indices_Poder!$B$5:$E$250,3,FALSE),Indices_Poder!$G$6:$N$27,4,FALSE)*VLOOKUP($H$8,Regional!$A$2:$B$7,2,FALSE)</f>
        <v>57023.788823357609</v>
      </c>
      <c r="I323" s="1">
        <f>VLOOKUP($B323,Valores!$A$2:$G$300,6,FALSE)*VLOOKUP(VLOOKUP($B323,Indices_Poder!$B$5:$E$250,3,FALSE),Indices_Poder!$G$6:$N$27,4,FALSE)*VLOOKUP($I$8,Regional!$A$2:$B$7,2,FALSE)</f>
        <v>57522.704454343431</v>
      </c>
      <c r="J323" s="3">
        <f t="shared" si="120"/>
        <v>57403.64504240363</v>
      </c>
      <c r="K323" s="1">
        <f t="shared" si="121"/>
        <v>55169.863694580716</v>
      </c>
      <c r="L323" s="1">
        <f t="shared" si="122"/>
        <v>58225.721934368914</v>
      </c>
      <c r="M323" s="1">
        <f t="shared" si="123"/>
        <v>57023.788823357609</v>
      </c>
      <c r="N323" s="2">
        <f t="shared" si="124"/>
        <v>57522.704454343431</v>
      </c>
      <c r="O323" s="14">
        <f>VLOOKUP(B323,Valores!$A$2:$O$300,14,FALSE)</f>
        <v>6.6699999999999995E-2</v>
      </c>
      <c r="P323" s="14" t="str">
        <f>VLOOKUP(B323,Valores!$A$2:$O$300,15,FALSE)</f>
        <v>UAR</v>
      </c>
      <c r="Q323" s="5">
        <f t="shared" si="135"/>
        <v>28314.685278433546</v>
      </c>
      <c r="R323" s="5">
        <f t="shared" si="136"/>
        <v>27212.85950068511</v>
      </c>
      <c r="S323" s="5">
        <f t="shared" si="137"/>
        <v>28720.179536741965</v>
      </c>
      <c r="T323" s="5">
        <f t="shared" si="138"/>
        <v>28127.318965973776</v>
      </c>
      <c r="U323" s="5">
        <f t="shared" si="139"/>
        <v>28373.412033085096</v>
      </c>
      <c r="W323" s="1">
        <f t="shared" si="125"/>
        <v>85718.33032083718</v>
      </c>
      <c r="X323" s="7">
        <f t="shared" si="126"/>
        <v>5717.4126323998398</v>
      </c>
      <c r="Z323" s="1">
        <f t="shared" si="127"/>
        <v>82382.723195265833</v>
      </c>
      <c r="AA323" s="7">
        <f t="shared" si="128"/>
        <v>5494.9276371242304</v>
      </c>
      <c r="AC323" s="1">
        <f t="shared" si="129"/>
        <v>86945.901471110876</v>
      </c>
      <c r="AD323" s="7">
        <f t="shared" si="130"/>
        <v>5799.2916281230946</v>
      </c>
      <c r="AF323" s="1">
        <f t="shared" si="131"/>
        <v>85151.107789331378</v>
      </c>
      <c r="AG323" s="7">
        <f t="shared" si="132"/>
        <v>5679.5788895484029</v>
      </c>
      <c r="AI323" s="1">
        <f t="shared" si="133"/>
        <v>85896.116487428531</v>
      </c>
      <c r="AJ323" s="7">
        <f t="shared" si="134"/>
        <v>5729.2709697114824</v>
      </c>
    </row>
    <row r="324" spans="1:36" x14ac:dyDescent="0.2">
      <c r="A324" s="24">
        <v>28</v>
      </c>
      <c r="B324" s="25" t="s">
        <v>381</v>
      </c>
      <c r="C324" s="6" t="str">
        <f>VLOOKUP(B324,Valores!$A$2:$F$300,5,FALSE)</f>
        <v>unid.</v>
      </c>
      <c r="D324" s="6">
        <v>1</v>
      </c>
      <c r="E324" s="3">
        <f>VLOOKUP($B324,Valores!$A$2:$G$300,6,FALSE)*VLOOKUP(VLOOKUP($B324,Indices_Poder!$B$5:$E$250,3,FALSE),Indices_Poder!$G$6:$N$27,4,FALSE)*VLOOKUP($E$8,Regional!$A$2:$B$7,2,FALSE)</f>
        <v>35004.213271464112</v>
      </c>
      <c r="F324" s="1">
        <f>VLOOKUP($B324,Valores!$A$2:$G$300,6,FALSE)*VLOOKUP(VLOOKUP($B324,Indices_Poder!$B$5:$E$250,3,FALSE),Indices_Poder!$G$6:$N$27,4,FALSE)*VLOOKUP($F$8,Regional!$A$2:$B$7,2,FALSE)</f>
        <v>33642.074009344913</v>
      </c>
      <c r="G324" s="1">
        <f>VLOOKUP($B324,Valores!$A$2:$G$300,6,FALSE)*VLOOKUP(VLOOKUP($B324,Indices_Poder!$B$5:$E$250,3,FALSE),Indices_Poder!$G$6:$N$27,4,FALSE)*VLOOKUP($G$8,Regional!$A$2:$B$7,2,FALSE)</f>
        <v>35505.50817757396</v>
      </c>
      <c r="H324" s="1">
        <f>VLOOKUP($B324,Valores!$A$2:$G$300,6,FALSE)*VLOOKUP(VLOOKUP($B324,Indices_Poder!$B$5:$E$250,3,FALSE),Indices_Poder!$G$6:$N$27,4,FALSE)*VLOOKUP($H$8,Regional!$A$2:$B$7,2,FALSE)</f>
        <v>34772.580452778864</v>
      </c>
      <c r="I324" s="1">
        <f>VLOOKUP($B324,Valores!$A$2:$G$300,6,FALSE)*VLOOKUP(VLOOKUP($B324,Indices_Poder!$B$5:$E$250,3,FALSE),Indices_Poder!$G$6:$N$27,4,FALSE)*VLOOKUP($I$8,Regional!$A$2:$B$7,2,FALSE)</f>
        <v>35076.814602693812</v>
      </c>
      <c r="J324" s="28">
        <f t="shared" si="120"/>
        <v>35004.213271464112</v>
      </c>
      <c r="K324" s="29">
        <f t="shared" si="121"/>
        <v>33642.074009344913</v>
      </c>
      <c r="L324" s="29">
        <f t="shared" si="122"/>
        <v>35505.50817757396</v>
      </c>
      <c r="M324" s="29">
        <f t="shared" si="123"/>
        <v>34772.580452778864</v>
      </c>
      <c r="N324" s="38">
        <f t="shared" si="124"/>
        <v>35076.814602693812</v>
      </c>
      <c r="O324" s="14">
        <f>VLOOKUP(B324,Valores!$A$2:$O$300,14,FALSE)</f>
        <v>6.6699999999999995E-2</v>
      </c>
      <c r="P324" s="14" t="str">
        <f>VLOOKUP(B324,Valores!$A$2:$O$300,15,FALSE)</f>
        <v>UAR</v>
      </c>
      <c r="Q324" s="5">
        <f t="shared" si="135"/>
        <v>17266.033915939144</v>
      </c>
      <c r="R324" s="5">
        <f t="shared" si="136"/>
        <v>16594.150719605306</v>
      </c>
      <c r="S324" s="5">
        <f t="shared" si="137"/>
        <v>17513.300574488385</v>
      </c>
      <c r="T324" s="5">
        <f t="shared" si="138"/>
        <v>17151.779666816376</v>
      </c>
      <c r="U324" s="5">
        <f t="shared" si="139"/>
        <v>17301.844949246268</v>
      </c>
      <c r="W324" s="1">
        <f t="shared" si="125"/>
        <v>52270.247187403256</v>
      </c>
      <c r="X324" s="7">
        <f t="shared" si="126"/>
        <v>3486.425487399797</v>
      </c>
      <c r="Z324" s="1">
        <f t="shared" si="127"/>
        <v>50236.224728950219</v>
      </c>
      <c r="AA324" s="7">
        <f t="shared" si="128"/>
        <v>3350.7561894209794</v>
      </c>
      <c r="AC324" s="1">
        <f t="shared" si="129"/>
        <v>53018.808752062345</v>
      </c>
      <c r="AD324" s="7">
        <f t="shared" si="130"/>
        <v>3536.354543762558</v>
      </c>
      <c r="AF324" s="1">
        <f t="shared" si="131"/>
        <v>51924.360119595236</v>
      </c>
      <c r="AG324" s="7">
        <f t="shared" si="132"/>
        <v>3463.3548199770021</v>
      </c>
      <c r="AI324" s="1">
        <f t="shared" si="133"/>
        <v>52378.65955194008</v>
      </c>
      <c r="AJ324" s="7">
        <f t="shared" si="134"/>
        <v>3493.6565921144029</v>
      </c>
    </row>
    <row r="325" spans="1:36" x14ac:dyDescent="0.2">
      <c r="A325" s="44"/>
      <c r="B325" s="45" t="s">
        <v>38</v>
      </c>
      <c r="C325" s="45"/>
      <c r="D325" s="45"/>
      <c r="E325" s="46"/>
      <c r="F325" s="46"/>
      <c r="G325" s="46"/>
      <c r="H325" s="46"/>
      <c r="I325" s="46"/>
      <c r="J325" s="46">
        <f>SUM(J297:J324)</f>
        <v>3058557.132812263</v>
      </c>
      <c r="K325" s="46">
        <f>SUM(K297:K324)</f>
        <v>2939537.7243848029</v>
      </c>
      <c r="L325" s="46">
        <f>SUM(L297:L324)</f>
        <v>3102358.6917513022</v>
      </c>
      <c r="M325" s="46">
        <f>SUM(M297:M324)</f>
        <v>3038317.7917852597</v>
      </c>
      <c r="N325" s="46">
        <f>SUM(N297:N324)</f>
        <v>3064900.8068655035</v>
      </c>
      <c r="Q325" s="3">
        <f>SUMIF($O297:$O324,"&lt;&gt;Rateio",X297:X324)</f>
        <v>140961.46192999947</v>
      </c>
      <c r="R325" s="3">
        <f>SUMIF($O297:$O324,"&lt;&gt;Rateio",AA297:AA324)</f>
        <v>135476.14676946413</v>
      </c>
      <c r="S325" s="3">
        <f>SUMIF($O297:$O324,"&lt;&gt;Rateio",AD297:AD324)</f>
        <v>142980.16928603401</v>
      </c>
      <c r="T325" s="3">
        <f>SUMIF($O297:$O324,"&lt;&gt;Rateio",AG297:AG324)</f>
        <v>140028.6799103145</v>
      </c>
      <c r="U325" s="3">
        <f>SUMIF($O297:$O324,"&lt;&gt;Rateio",AJ297:AJ324)</f>
        <v>141253.82644363196</v>
      </c>
      <c r="W325" s="36"/>
      <c r="X325" s="215"/>
      <c r="Z325" s="36"/>
      <c r="AA325" s="215"/>
      <c r="AC325" s="36"/>
      <c r="AD325" s="215"/>
      <c r="AF325" s="36"/>
      <c r="AG325" s="215"/>
      <c r="AI325" s="36"/>
      <c r="AJ325" s="215"/>
    </row>
    <row r="326" spans="1:36" ht="12.75" hidden="1" customHeight="1" x14ac:dyDescent="0.2">
      <c r="A326" s="44"/>
      <c r="B326" s="45"/>
      <c r="C326" s="45"/>
      <c r="D326" s="45"/>
      <c r="E326" s="92" t="s">
        <v>30</v>
      </c>
      <c r="F326" s="92" t="s">
        <v>31</v>
      </c>
      <c r="G326" s="92" t="s">
        <v>32</v>
      </c>
      <c r="H326" s="92" t="s">
        <v>33</v>
      </c>
      <c r="I326" s="92" t="s">
        <v>34</v>
      </c>
      <c r="J326" s="46"/>
      <c r="K326" s="46"/>
      <c r="L326" s="46"/>
      <c r="M326" s="46"/>
      <c r="N326" s="46"/>
      <c r="Q326" s="5"/>
      <c r="R326" s="5"/>
      <c r="S326" s="5"/>
      <c r="T326" s="5"/>
      <c r="U326" s="5"/>
      <c r="X326" s="7"/>
      <c r="AA326" s="7"/>
      <c r="AD326" s="7"/>
      <c r="AG326" s="7"/>
      <c r="AJ326" s="7"/>
    </row>
    <row r="327" spans="1:36" s="14" customFormat="1" ht="12.75" hidden="1" customHeight="1" x14ac:dyDescent="0.2">
      <c r="A327" s="30"/>
      <c r="B327" s="123" t="s">
        <v>215</v>
      </c>
      <c r="C327" s="31"/>
      <c r="D327" s="31"/>
      <c r="E327" s="33" t="e">
        <f>(SUMIF(#REF!,"Obras civis",J297:J324)+#REF!)*3.98%</f>
        <v>#REF!</v>
      </c>
      <c r="F327" s="33" t="e">
        <f>(SUMIF(#REF!,"Obras civis",K297:K324)+#REF!)*3.98%</f>
        <v>#REF!</v>
      </c>
      <c r="G327" s="33" t="e">
        <f>(SUMIF(#REF!,"Obras civis",L297:L324)+#REF!)*3.98%</f>
        <v>#REF!</v>
      </c>
      <c r="H327" s="33" t="e">
        <f>(SUMIF(#REF!,"Obras civis",M297:M324)+#REF!)*3.98%</f>
        <v>#REF!</v>
      </c>
      <c r="I327" s="33" t="e">
        <f>(SUMIF(#REF!,"Obras civis",N297:N324)+#REF!)*3.98%</f>
        <v>#REF!</v>
      </c>
      <c r="J327" s="33"/>
      <c r="K327" s="33"/>
      <c r="L327" s="33"/>
      <c r="M327" s="33"/>
      <c r="N327" s="33"/>
      <c r="Q327" s="5"/>
      <c r="R327" s="5"/>
      <c r="S327" s="5"/>
      <c r="T327" s="5"/>
      <c r="U327" s="5"/>
      <c r="W327" s="6"/>
      <c r="X327" s="7"/>
      <c r="Z327" s="6"/>
      <c r="AA327" s="7"/>
      <c r="AC327" s="6"/>
      <c r="AD327" s="7"/>
      <c r="AF327" s="6"/>
      <c r="AG327" s="7"/>
      <c r="AI327" s="6"/>
      <c r="AJ327" s="7"/>
    </row>
    <row r="328" spans="1:36" s="14" customFormat="1" ht="12.75" hidden="1" customHeight="1" x14ac:dyDescent="0.2">
      <c r="A328" s="30"/>
      <c r="B328" s="31" t="s">
        <v>141</v>
      </c>
      <c r="C328" s="41"/>
      <c r="D328" s="41"/>
      <c r="E328" s="35" t="e">
        <f>J325+#REF!+E327</f>
        <v>#REF!</v>
      </c>
      <c r="F328" s="35" t="e">
        <f>K325+#REF!+F327</f>
        <v>#REF!</v>
      </c>
      <c r="G328" s="35" t="e">
        <f>L325+#REF!+G327</f>
        <v>#REF!</v>
      </c>
      <c r="H328" s="35" t="e">
        <f>M325+#REF!+H327</f>
        <v>#REF!</v>
      </c>
      <c r="I328" s="35" t="e">
        <f>N325+#REF!+I327</f>
        <v>#REF!</v>
      </c>
      <c r="J328" s="35"/>
      <c r="K328" s="35"/>
      <c r="L328" s="35"/>
      <c r="M328" s="35"/>
      <c r="N328" s="35"/>
      <c r="Q328" s="5"/>
      <c r="R328" s="5"/>
      <c r="S328" s="5"/>
      <c r="T328" s="5"/>
      <c r="U328" s="5"/>
      <c r="W328" s="6"/>
      <c r="X328" s="7"/>
      <c r="Z328" s="6"/>
      <c r="AA328" s="7"/>
      <c r="AC328" s="6"/>
      <c r="AD328" s="7"/>
      <c r="AF328" s="6"/>
      <c r="AG328" s="7"/>
      <c r="AI328" s="6"/>
      <c r="AJ328" s="7"/>
    </row>
    <row r="329" spans="1:36" s="14" customFormat="1" ht="12.75" hidden="1" customHeight="1" x14ac:dyDescent="0.2">
      <c r="A329" s="30"/>
      <c r="B329" s="31" t="s">
        <v>209</v>
      </c>
      <c r="C329" s="31"/>
      <c r="D329" s="31"/>
      <c r="E329" s="33" t="e">
        <f>E328*2.7%</f>
        <v>#REF!</v>
      </c>
      <c r="F329" s="33" t="e">
        <f>F328*2.7%</f>
        <v>#REF!</v>
      </c>
      <c r="G329" s="33" t="e">
        <f>G328*2.7%</f>
        <v>#REF!</v>
      </c>
      <c r="H329" s="33" t="e">
        <f>H328*2.7%</f>
        <v>#REF!</v>
      </c>
      <c r="I329" s="33" t="e">
        <f>I328*2.7%</f>
        <v>#REF!</v>
      </c>
      <c r="J329" s="33"/>
      <c r="K329" s="33"/>
      <c r="L329" s="33"/>
      <c r="M329" s="33"/>
      <c r="N329" s="33"/>
      <c r="Q329" s="5"/>
      <c r="R329" s="5"/>
      <c r="S329" s="5"/>
      <c r="T329" s="5"/>
      <c r="U329" s="5"/>
      <c r="W329" s="6"/>
      <c r="X329" s="7"/>
      <c r="Z329" s="6"/>
      <c r="AA329" s="7"/>
      <c r="AC329" s="6"/>
      <c r="AD329" s="7"/>
      <c r="AF329" s="6"/>
      <c r="AG329" s="7"/>
      <c r="AI329" s="6"/>
      <c r="AJ329" s="7"/>
    </row>
    <row r="330" spans="1:36" s="14" customFormat="1" ht="12.75" hidden="1" customHeight="1" x14ac:dyDescent="0.2">
      <c r="A330" s="30"/>
      <c r="B330" s="31" t="s">
        <v>210</v>
      </c>
      <c r="C330" s="41"/>
      <c r="D330" s="41"/>
      <c r="E330" s="35" t="e">
        <f>E328*1.4%</f>
        <v>#REF!</v>
      </c>
      <c r="F330" s="35" t="e">
        <f>F328*1.4%</f>
        <v>#REF!</v>
      </c>
      <c r="G330" s="35" t="e">
        <f>G328*1.4%</f>
        <v>#REF!</v>
      </c>
      <c r="H330" s="35" t="e">
        <f>H328*1.4%</f>
        <v>#REF!</v>
      </c>
      <c r="I330" s="35" t="e">
        <f>I328*1.4%</f>
        <v>#REF!</v>
      </c>
      <c r="J330" s="35"/>
      <c r="K330" s="35"/>
      <c r="L330" s="35"/>
      <c r="M330" s="35"/>
      <c r="N330" s="35"/>
      <c r="Q330" s="5"/>
      <c r="R330" s="5"/>
      <c r="S330" s="5"/>
      <c r="T330" s="5"/>
      <c r="U330" s="5"/>
      <c r="W330" s="6"/>
      <c r="X330" s="7"/>
      <c r="Z330" s="6"/>
      <c r="AA330" s="7"/>
      <c r="AC330" s="6"/>
      <c r="AD330" s="7"/>
      <c r="AF330" s="6"/>
      <c r="AG330" s="7"/>
      <c r="AI330" s="6"/>
      <c r="AJ330" s="7"/>
    </row>
    <row r="331" spans="1:36" ht="12.75" hidden="1" customHeight="1" x14ac:dyDescent="0.2">
      <c r="A331" s="119"/>
      <c r="B331" s="121" t="s">
        <v>213</v>
      </c>
      <c r="C331" s="121"/>
      <c r="D331" s="121"/>
      <c r="E331" s="120" t="e">
        <f>E328*3.99%</f>
        <v>#REF!</v>
      </c>
      <c r="F331" s="120" t="e">
        <f>F328*3.99%</f>
        <v>#REF!</v>
      </c>
      <c r="G331" s="120" t="e">
        <f>G328*3.99%</f>
        <v>#REF!</v>
      </c>
      <c r="H331" s="120" t="e">
        <f>H328*3.99%</f>
        <v>#REF!</v>
      </c>
      <c r="I331" s="120" t="e">
        <f>I328*3.99%</f>
        <v>#REF!</v>
      </c>
      <c r="J331" s="122"/>
      <c r="K331" s="120"/>
      <c r="L331" s="120"/>
      <c r="M331" s="120"/>
      <c r="N331" s="120"/>
      <c r="Q331" s="5"/>
      <c r="R331" s="5"/>
      <c r="S331" s="5"/>
      <c r="T331" s="5"/>
      <c r="U331" s="5"/>
      <c r="X331" s="7"/>
      <c r="AA331" s="7"/>
      <c r="AD331" s="7"/>
      <c r="AG331" s="7"/>
      <c r="AJ331" s="7"/>
    </row>
    <row r="332" spans="1:36" s="14" customFormat="1" ht="12.75" hidden="1" customHeight="1" x14ac:dyDescent="0.2">
      <c r="A332" s="30"/>
      <c r="B332" s="43" t="s">
        <v>211</v>
      </c>
      <c r="C332" s="43"/>
      <c r="D332" s="43"/>
      <c r="E332" s="42" t="e">
        <f>E328*2.7%</f>
        <v>#REF!</v>
      </c>
      <c r="F332" s="42" t="e">
        <f>F328*2.7%</f>
        <v>#REF!</v>
      </c>
      <c r="G332" s="42" t="e">
        <f>G328*2.7%</f>
        <v>#REF!</v>
      </c>
      <c r="H332" s="42" t="e">
        <f>H328*2.7%</f>
        <v>#REF!</v>
      </c>
      <c r="I332" s="42" t="e">
        <f>I328*2.7%</f>
        <v>#REF!</v>
      </c>
      <c r="J332" s="42"/>
      <c r="K332" s="42"/>
      <c r="L332" s="42"/>
      <c r="M332" s="42"/>
      <c r="N332" s="42"/>
      <c r="Q332" s="5"/>
      <c r="R332" s="5"/>
      <c r="S332" s="5"/>
      <c r="T332" s="5"/>
      <c r="U332" s="5"/>
      <c r="W332" s="6"/>
      <c r="X332" s="7"/>
      <c r="Z332" s="6"/>
      <c r="AA332" s="7"/>
      <c r="AC332" s="6"/>
      <c r="AD332" s="7"/>
      <c r="AF332" s="6"/>
      <c r="AG332" s="7"/>
      <c r="AI332" s="6"/>
      <c r="AJ332" s="7"/>
    </row>
    <row r="333" spans="1:36" s="14" customFormat="1" ht="12.75" hidden="1" customHeight="1" x14ac:dyDescent="0.2">
      <c r="A333" s="30"/>
      <c r="B333" s="31" t="s">
        <v>142</v>
      </c>
      <c r="C333" s="31"/>
      <c r="D333" s="31"/>
      <c r="E333" s="33" t="e">
        <f>E328+E329+E330+E331+E332</f>
        <v>#REF!</v>
      </c>
      <c r="F333" s="33" t="e">
        <f>F328+F329+F330+F331+F332</f>
        <v>#REF!</v>
      </c>
      <c r="G333" s="33" t="e">
        <f>G328+G329+G330+G331+G332</f>
        <v>#REF!</v>
      </c>
      <c r="H333" s="33" t="e">
        <f>H328+H329+H330+H331+H332</f>
        <v>#REF!</v>
      </c>
      <c r="I333" s="33" t="e">
        <f>I328+I329+I330+I331+I332</f>
        <v>#REF!</v>
      </c>
      <c r="J333" s="33"/>
      <c r="K333" s="33"/>
      <c r="L333" s="33"/>
      <c r="M333" s="33"/>
      <c r="N333" s="33"/>
      <c r="Q333" s="5"/>
      <c r="R333" s="5"/>
      <c r="S333" s="5"/>
      <c r="T333" s="5"/>
      <c r="U333" s="5"/>
      <c r="W333" s="6"/>
      <c r="X333" s="7"/>
      <c r="Z333" s="6"/>
      <c r="AA333" s="7"/>
      <c r="AC333" s="6"/>
      <c r="AD333" s="7"/>
      <c r="AF333" s="6"/>
      <c r="AG333" s="7"/>
      <c r="AI333" s="6"/>
      <c r="AJ333" s="7"/>
    </row>
    <row r="334" spans="1:36" s="14" customFormat="1" ht="12.75" hidden="1" customHeight="1" x14ac:dyDescent="0.2">
      <c r="A334" s="31"/>
      <c r="B334" s="31" t="s">
        <v>143</v>
      </c>
      <c r="C334" s="31"/>
      <c r="D334" s="31"/>
      <c r="E334" s="33" t="e">
        <f>E333*3%</f>
        <v>#REF!</v>
      </c>
      <c r="F334" s="33" t="e">
        <f>F333*3%</f>
        <v>#REF!</v>
      </c>
      <c r="G334" s="33" t="e">
        <f>G333*3%</f>
        <v>#REF!</v>
      </c>
      <c r="H334" s="33" t="e">
        <f>H333*3%</f>
        <v>#REF!</v>
      </c>
      <c r="I334" s="33" t="e">
        <f>I333*3%</f>
        <v>#REF!</v>
      </c>
      <c r="J334" s="33"/>
      <c r="K334" s="33"/>
      <c r="L334" s="33"/>
      <c r="M334" s="33"/>
      <c r="N334" s="33"/>
      <c r="Q334" s="5"/>
      <c r="R334" s="5"/>
      <c r="S334" s="5"/>
      <c r="T334" s="5"/>
      <c r="U334" s="5"/>
      <c r="W334" s="6"/>
      <c r="X334" s="7"/>
      <c r="Z334" s="6"/>
      <c r="AA334" s="7"/>
      <c r="AC334" s="6"/>
      <c r="AD334" s="7"/>
      <c r="AF334" s="6"/>
      <c r="AG334" s="7"/>
      <c r="AI334" s="6"/>
      <c r="AJ334" s="7"/>
    </row>
    <row r="335" spans="1:36" s="14" customFormat="1" ht="12.75" hidden="1" customHeight="1" x14ac:dyDescent="0.2">
      <c r="A335" s="8"/>
      <c r="B335" s="8" t="s">
        <v>212</v>
      </c>
      <c r="C335" s="8"/>
      <c r="D335" s="8"/>
      <c r="E335" s="4" t="e">
        <f>E333*2.7%</f>
        <v>#REF!</v>
      </c>
      <c r="F335" s="4" t="e">
        <f>F333*2.7%</f>
        <v>#REF!</v>
      </c>
      <c r="G335" s="4" t="e">
        <f>G333*2.7%</f>
        <v>#REF!</v>
      </c>
      <c r="H335" s="4" t="e">
        <f>H333*2.7%</f>
        <v>#REF!</v>
      </c>
      <c r="I335" s="4" t="e">
        <f>I333*2.7%</f>
        <v>#REF!</v>
      </c>
      <c r="J335" s="4"/>
      <c r="K335" s="4"/>
      <c r="L335" s="4"/>
      <c r="M335" s="4"/>
      <c r="N335" s="4"/>
      <c r="Q335" s="5"/>
      <c r="R335" s="5"/>
      <c r="S335" s="5"/>
      <c r="T335" s="5"/>
      <c r="U335" s="5"/>
      <c r="W335" s="6"/>
      <c r="X335" s="7"/>
      <c r="Z335" s="6"/>
      <c r="AA335" s="7"/>
      <c r="AC335" s="6"/>
      <c r="AD335" s="7"/>
      <c r="AF335" s="6"/>
      <c r="AG335" s="7"/>
      <c r="AI335" s="6"/>
      <c r="AJ335" s="7"/>
    </row>
    <row r="336" spans="1:36" x14ac:dyDescent="0.2">
      <c r="A336" s="44"/>
      <c r="B336" s="45" t="s">
        <v>144</v>
      </c>
      <c r="C336" s="45"/>
      <c r="D336" s="45"/>
      <c r="E336" s="46">
        <f>J325*(1+Entrada!$I$13)</f>
        <v>5337182.1967573995</v>
      </c>
      <c r="F336" s="46">
        <f>K325*(1+Entrada!$I$13)</f>
        <v>5129493.3290514816</v>
      </c>
      <c r="G336" s="46">
        <f>L325*(1+Entrada!$I$13)</f>
        <v>5413615.9171060231</v>
      </c>
      <c r="H336" s="46">
        <f>M325*(1+Entrada!$I$13)</f>
        <v>5301864.5466652783</v>
      </c>
      <c r="I336" s="46">
        <f>N325*(1+Entrada!$I$13)</f>
        <v>5348251.9079803042</v>
      </c>
      <c r="J336" s="46"/>
      <c r="K336" s="46"/>
      <c r="L336" s="46"/>
      <c r="M336" s="46"/>
      <c r="N336" s="46"/>
      <c r="Q336" s="3">
        <f>SUMIF($O297:$O324,"&lt;&gt;Rateio",W297:W324)</f>
        <v>3997961.0869336254</v>
      </c>
      <c r="R336" s="3">
        <f>SUMIF($O297:$O324,"&lt;&gt;Rateio",Z297:Z324)</f>
        <v>3842386.1073531965</v>
      </c>
      <c r="S336" s="3">
        <f>SUMIF($O297:$O324,"&lt;&gt;Rateio",AC297:AC324)</f>
        <v>4055215.8383020582</v>
      </c>
      <c r="T336" s="3">
        <f>SUMIF($O297:$O324,"&lt;&gt;Rateio",AF297:AF324)</f>
        <v>3971505.4431978692</v>
      </c>
      <c r="U336" s="3">
        <f>SUMIF($O297:$O324,"&lt;&gt;Rateio",AI297:AI324)</f>
        <v>4006253.1543731918</v>
      </c>
      <c r="X336" s="7"/>
      <c r="AA336" s="7"/>
      <c r="AD336" s="7"/>
      <c r="AG336" s="7"/>
      <c r="AJ336" s="7"/>
    </row>
    <row r="337" spans="1:36" x14ac:dyDescent="0.2">
      <c r="E337" s="216">
        <f>Q337</f>
        <v>3.5258337653835133E-2</v>
      </c>
      <c r="F337" s="217">
        <f>R337</f>
        <v>3.5258337653835112E-2</v>
      </c>
      <c r="G337" s="217">
        <f>S337</f>
        <v>3.5258337653835119E-2</v>
      </c>
      <c r="H337" s="217">
        <f>T337</f>
        <v>3.5258337653835105E-2</v>
      </c>
      <c r="I337" s="218">
        <f>U337</f>
        <v>3.5258337653835105E-2</v>
      </c>
      <c r="Q337" s="24">
        <f>Q325/Q336</f>
        <v>3.5258337653835133E-2</v>
      </c>
      <c r="R337" s="24">
        <f>R325/R336</f>
        <v>3.5258337653835112E-2</v>
      </c>
      <c r="S337" s="24">
        <f>S325/S336</f>
        <v>3.5258337653835119E-2</v>
      </c>
      <c r="T337" s="24">
        <f>T325/T336</f>
        <v>3.5258337653835105E-2</v>
      </c>
      <c r="U337" s="24">
        <f>U325/U336</f>
        <v>3.5258337653835105E-2</v>
      </c>
      <c r="W337" s="25"/>
      <c r="X337" s="26"/>
      <c r="Z337" s="25"/>
      <c r="AA337" s="26"/>
      <c r="AC337" s="25"/>
      <c r="AD337" s="26"/>
      <c r="AF337" s="25"/>
      <c r="AG337" s="26"/>
      <c r="AI337" s="25"/>
      <c r="AJ337" s="26"/>
    </row>
    <row r="338" spans="1:36" s="14" customFormat="1" x14ac:dyDescent="0.2">
      <c r="E338" s="307"/>
      <c r="F338" s="307"/>
      <c r="G338" s="307"/>
      <c r="H338" s="307"/>
      <c r="I338" s="307"/>
      <c r="J338" s="36"/>
      <c r="K338" s="36"/>
      <c r="L338" s="36"/>
      <c r="M338" s="36"/>
      <c r="N338" s="36"/>
    </row>
    <row r="339" spans="1:36" s="14" customFormat="1" x14ac:dyDescent="0.2">
      <c r="E339" s="307"/>
      <c r="F339" s="307"/>
      <c r="G339" s="307"/>
      <c r="H339" s="307"/>
      <c r="I339" s="307"/>
      <c r="J339" s="36"/>
      <c r="K339" s="36"/>
      <c r="L339" s="36"/>
      <c r="M339" s="36"/>
      <c r="N339" s="36"/>
    </row>
    <row r="340" spans="1:36" s="11" customFormat="1" ht="12.75" customHeight="1" x14ac:dyDescent="0.2">
      <c r="B340" s="378" t="s">
        <v>72</v>
      </c>
      <c r="C340" s="9"/>
      <c r="D340" s="9"/>
      <c r="E340" s="9"/>
      <c r="F340" s="9"/>
      <c r="G340" s="16"/>
      <c r="H340" s="9"/>
      <c r="I340" s="9"/>
      <c r="J340" s="9"/>
      <c r="K340" s="9"/>
      <c r="L340" s="9"/>
      <c r="O340" s="14"/>
      <c r="P340" s="14"/>
      <c r="Q340" s="312" t="s">
        <v>30</v>
      </c>
      <c r="R340" s="312" t="s">
        <v>31</v>
      </c>
      <c r="S340" s="312" t="s">
        <v>32</v>
      </c>
      <c r="T340" s="312" t="s">
        <v>33</v>
      </c>
      <c r="U340" s="312" t="s">
        <v>34</v>
      </c>
      <c r="W340" s="313"/>
      <c r="X340" s="314"/>
      <c r="Z340" s="313"/>
      <c r="AA340" s="314"/>
      <c r="AC340" s="313"/>
      <c r="AD340" s="314"/>
      <c r="AF340" s="313"/>
      <c r="AG340" s="314"/>
      <c r="AI340" s="313"/>
      <c r="AJ340" s="314"/>
    </row>
    <row r="341" spans="1:36" s="11" customFormat="1" ht="12.75" customHeight="1" x14ac:dyDescent="0.2">
      <c r="B341" s="378"/>
      <c r="C341" s="9"/>
      <c r="D341" s="9"/>
      <c r="E341" s="9"/>
      <c r="F341" s="9"/>
      <c r="G341" s="16"/>
      <c r="H341" s="9"/>
      <c r="I341" s="9"/>
      <c r="J341" s="9"/>
      <c r="K341" s="9"/>
      <c r="L341" s="9"/>
      <c r="O341" s="14"/>
      <c r="P341" s="14"/>
      <c r="Q341" s="3">
        <f>SUMIF($O344:$O371,"Rateio",J344:J371)+E383</f>
        <v>6565489.1931724455</v>
      </c>
      <c r="R341" s="3">
        <f>SUMIF($O344:$O371,"Rateio",K344:K371)+F383</f>
        <v>6310002.5025936849</v>
      </c>
      <c r="S341" s="3">
        <f>SUMIF($O344:$O371,"Rateio",L344:L371)+G383</f>
        <v>6659513.4828524431</v>
      </c>
      <c r="T341" s="3">
        <f>SUMIF($O344:$O371,"Rateio",M344:M371)+H383</f>
        <v>6522043.4869065182</v>
      </c>
      <c r="U341" s="3">
        <f>SUMIF($O344:$O371,"Rateio",N344:N371)+I383</f>
        <v>6579106.5040916186</v>
      </c>
      <c r="X341" s="212"/>
      <c r="AA341" s="212"/>
      <c r="AD341" s="212"/>
      <c r="AG341" s="212"/>
      <c r="AJ341" s="212"/>
    </row>
    <row r="342" spans="1:36" s="17" customFormat="1" x14ac:dyDescent="0.2">
      <c r="A342" s="379" t="s">
        <v>35</v>
      </c>
      <c r="B342" s="379" t="s">
        <v>36</v>
      </c>
      <c r="C342" s="379" t="s">
        <v>0</v>
      </c>
      <c r="D342" s="379" t="s">
        <v>37</v>
      </c>
      <c r="E342" s="380" t="str">
        <f>$E$7</f>
        <v>Preço Unitário - Ref. 07/2017</v>
      </c>
      <c r="F342" s="380"/>
      <c r="G342" s="380"/>
      <c r="H342" s="380"/>
      <c r="I342" s="380"/>
      <c r="J342" s="381" t="str">
        <f>$J$7</f>
        <v>Preço Total</v>
      </c>
      <c r="K342" s="381"/>
      <c r="L342" s="381"/>
      <c r="M342" s="381"/>
      <c r="N342" s="381"/>
      <c r="O342" s="14"/>
      <c r="P342" s="14"/>
      <c r="Q342" s="3">
        <f>SUMIF($P344:$P371,"UAR",J344:J371)</f>
        <v>3022281.9763430823</v>
      </c>
      <c r="R342" s="3">
        <f>SUMIF($P344:$P371,"UAR",K344:K371)</f>
        <v>2904674.1641278556</v>
      </c>
      <c r="S342" s="3">
        <f>SUMIF($P344:$P371,"UAR",L344:L371)</f>
        <v>3065564.0392141677</v>
      </c>
      <c r="T342" s="3">
        <f>SUMIF($P344:$P371,"UAR",M344:M371)</f>
        <v>3002282.6783267884</v>
      </c>
      <c r="U342" s="3">
        <f>SUMIF($P344:$P371,"UAR",N344:N371)</f>
        <v>3028550.4130347571</v>
      </c>
      <c r="X342" s="213"/>
      <c r="AA342" s="213"/>
      <c r="AD342" s="213"/>
      <c r="AG342" s="213"/>
      <c r="AJ342" s="213"/>
    </row>
    <row r="343" spans="1:36" s="18" customFormat="1" x14ac:dyDescent="0.2">
      <c r="A343" s="379"/>
      <c r="B343" s="379"/>
      <c r="C343" s="379"/>
      <c r="D343" s="379"/>
      <c r="E343" s="10" t="s">
        <v>30</v>
      </c>
      <c r="F343" s="10" t="s">
        <v>31</v>
      </c>
      <c r="G343" s="10" t="s">
        <v>32</v>
      </c>
      <c r="H343" s="10" t="s">
        <v>33</v>
      </c>
      <c r="I343" s="10" t="s">
        <v>34</v>
      </c>
      <c r="J343" s="10" t="s">
        <v>30</v>
      </c>
      <c r="K343" s="10" t="s">
        <v>31</v>
      </c>
      <c r="L343" s="10" t="s">
        <v>32</v>
      </c>
      <c r="M343" s="10" t="s">
        <v>33</v>
      </c>
      <c r="N343" s="10" t="s">
        <v>34</v>
      </c>
      <c r="O343" s="336"/>
      <c r="P343" s="336"/>
      <c r="Q343" s="5">
        <f>Q342/Q341</f>
        <v>0.46032852806855584</v>
      </c>
      <c r="R343" s="5">
        <f>R342/R341</f>
        <v>0.46032852806855595</v>
      </c>
      <c r="S343" s="5">
        <f>S342/S341</f>
        <v>0.46032852806855595</v>
      </c>
      <c r="T343" s="5">
        <f>T342/T341</f>
        <v>0.46032852806855573</v>
      </c>
      <c r="U343" s="5">
        <f>U342/U341</f>
        <v>0.4603285280685559</v>
      </c>
      <c r="X343" s="214"/>
      <c r="AA343" s="214"/>
      <c r="AD343" s="214"/>
      <c r="AG343" s="214"/>
      <c r="AJ343" s="214"/>
    </row>
    <row r="344" spans="1:36" x14ac:dyDescent="0.2">
      <c r="A344" s="19">
        <v>1</v>
      </c>
      <c r="B344" s="20" t="s">
        <v>1</v>
      </c>
      <c r="C344" s="6" t="str">
        <f>VLOOKUP(B344,Valores!$A$2:$F$300,5,FALSE)</f>
        <v>unid.</v>
      </c>
      <c r="D344" s="6">
        <v>1</v>
      </c>
      <c r="E344" s="27">
        <f>Entrada!$J$27*VLOOKUP($E343,Regional!$A$2:$B$7,2,FALSE)</f>
        <v>486110.90029370895</v>
      </c>
      <c r="F344" s="21">
        <f>Entrada!$J$27*VLOOKUP($F343,Regional!$A$2:$B$7,2,FALSE)</f>
        <v>467194.58476623031</v>
      </c>
      <c r="G344" s="21">
        <f>Entrada!$J$27*VLOOKUP($G343,Regional!$A$2:$B$7,2,FALSE)</f>
        <v>493072.48849544598</v>
      </c>
      <c r="H344" s="21">
        <f>Entrada!$J$27*VLOOKUP($H343,Regional!$A$2:$B$7,2,FALSE)</f>
        <v>482894.16643497528</v>
      </c>
      <c r="I344" s="22">
        <f>Entrada!$J$27*VLOOKUP($I343,Regional!$A$2:$B$7,2,FALSE)</f>
        <v>487119.13030913292</v>
      </c>
      <c r="J344" s="27">
        <f t="shared" ref="J344:J371" si="140">$D344*E344</f>
        <v>486110.90029370895</v>
      </c>
      <c r="K344" s="21">
        <f t="shared" ref="K344:K371" si="141">$D344*F344</f>
        <v>467194.58476623031</v>
      </c>
      <c r="L344" s="21">
        <f t="shared" ref="L344:L371" si="142">$D344*G344</f>
        <v>493072.48849544598</v>
      </c>
      <c r="M344" s="21">
        <f t="shared" ref="M344:M371" si="143">$D344*H344</f>
        <v>482894.16643497528</v>
      </c>
      <c r="N344" s="22">
        <f t="shared" ref="N344:N371" si="144">$D344*I344</f>
        <v>487119.13030913292</v>
      </c>
      <c r="O344" s="14">
        <f>VLOOKUP(B344,Valores!$A$2:$O$300,14,FALSE)</f>
        <v>3.0300000000000001E-2</v>
      </c>
      <c r="P344" s="14" t="str">
        <f>VLOOKUP(B344,Valores!$A$2:$O$300,15,FALSE)</f>
        <v>UAR</v>
      </c>
      <c r="Q344" s="5">
        <f>IF($P344="UAR",J344*Q$343,0)</f>
        <v>223770.71521028355</v>
      </c>
      <c r="R344" s="5">
        <f t="shared" ref="R344:R371" si="145">IF($P344="UAR",K344*R$343,0)</f>
        <v>215062.99552703899</v>
      </c>
      <c r="S344" s="5">
        <f t="shared" ref="S344:S371" si="146">IF($P344="UAR",L344*S$343,0)</f>
        <v>226975.33286020864</v>
      </c>
      <c r="T344" s="5">
        <f t="shared" ref="T344:T371" si="147">IF($P344="UAR",M344*T$343,0)</f>
        <v>222289.96084790435</v>
      </c>
      <c r="U344" s="5">
        <f t="shared" ref="U344:U371" si="148">IF($P344="UAR",N344*U$343,0)</f>
        <v>224234.83224923824</v>
      </c>
      <c r="W344" s="1">
        <f t="shared" ref="W344:W371" si="149">J344+Q344</f>
        <v>709881.61550399254</v>
      </c>
      <c r="X344" s="7">
        <f t="shared" ref="X344:X371" si="150">IF($O344="rateio",0,W344*$O344)</f>
        <v>21509.412949770973</v>
      </c>
      <c r="Z344" s="1">
        <f t="shared" ref="Z344:Z371" si="151">K344+R344</f>
        <v>682257.58029326936</v>
      </c>
      <c r="AA344" s="7">
        <f t="shared" ref="AA344:AA371" si="152">IF($O344="rateio",0,Z344*$O344)</f>
        <v>20672.404682886063</v>
      </c>
      <c r="AC344" s="1">
        <f t="shared" ref="AC344:AC371" si="153">L344+S344</f>
        <v>720047.82135565463</v>
      </c>
      <c r="AD344" s="7">
        <f t="shared" ref="AD344:AD371" si="154">IF($O344="rateio",0,AC344*$O344)</f>
        <v>21817.448987076335</v>
      </c>
      <c r="AF344" s="1">
        <f t="shared" ref="AF344:AF371" si="155">M344+T344</f>
        <v>705184.12728287966</v>
      </c>
      <c r="AG344" s="7">
        <f t="shared" ref="AG344:AG371" si="156">IF($O344="rateio",0,AF344*$O344)</f>
        <v>21367.079056671253</v>
      </c>
      <c r="AI344" s="1">
        <f t="shared" ref="AI344:AI371" si="157">N344+U344</f>
        <v>711353.96255837113</v>
      </c>
      <c r="AJ344" s="7">
        <f t="shared" ref="AJ344:AJ371" si="158">IF($O344="rateio",0,AI344*$O344)</f>
        <v>21554.025065518646</v>
      </c>
    </row>
    <row r="345" spans="1:36" x14ac:dyDescent="0.2">
      <c r="A345" s="5">
        <v>2</v>
      </c>
      <c r="B345" s="6" t="s">
        <v>262</v>
      </c>
      <c r="C345" s="6" t="str">
        <f>VLOOKUP(B345,Valores!$A$2:$F$300,5,FALSE)</f>
        <v>unid.</v>
      </c>
      <c r="D345" s="6">
        <v>4</v>
      </c>
      <c r="E345" s="3">
        <f>Entrada!$J$28*VLOOKUP($E343,Regional!$A$2:$B$7,2,FALSE)</f>
        <v>87438.698769593975</v>
      </c>
      <c r="F345" s="1">
        <f>Entrada!$J$28*VLOOKUP($F343,Regional!$A$2:$B$7,2,FALSE)</f>
        <v>84036.145948337682</v>
      </c>
      <c r="G345" s="1">
        <f>Entrada!$J$28*VLOOKUP($G343,Regional!$A$2:$B$7,2,FALSE)</f>
        <v>88690.90729518322</v>
      </c>
      <c r="H345" s="1">
        <f>Entrada!$J$28*VLOOKUP($H343,Regional!$A$2:$B$7,2,FALSE)</f>
        <v>86860.092071563093</v>
      </c>
      <c r="I345" s="2">
        <f>Entrada!$J$28*VLOOKUP($I343,Regional!$A$2:$B$7,2,FALSE)</f>
        <v>87620.053107782762</v>
      </c>
      <c r="J345" s="3">
        <f t="shared" si="140"/>
        <v>349754.7950783759</v>
      </c>
      <c r="K345" s="1">
        <f t="shared" si="141"/>
        <v>336144.58379335073</v>
      </c>
      <c r="L345" s="1">
        <f t="shared" si="142"/>
        <v>354763.62918073288</v>
      </c>
      <c r="M345" s="1">
        <f t="shared" si="143"/>
        <v>347440.36828625237</v>
      </c>
      <c r="N345" s="2">
        <f t="shared" si="144"/>
        <v>350480.21243113105</v>
      </c>
      <c r="O345" s="14">
        <f>VLOOKUP(B345,Valores!$A$2:$O$300,14,FALSE)</f>
        <v>3.3300000000000003E-2</v>
      </c>
      <c r="P345" s="14" t="str">
        <f>VLOOKUP(B345,Valores!$A$2:$O$300,15,FALSE)</f>
        <v>UAR</v>
      </c>
      <c r="Q345" s="5">
        <f t="shared" ref="Q345:Q371" si="159">IF($P345="UAR",J345*Q$343,0)</f>
        <v>161002.11000334815</v>
      </c>
      <c r="R345" s="5">
        <f t="shared" si="145"/>
        <v>154736.94147581051</v>
      </c>
      <c r="S345" s="5">
        <f t="shared" si="146"/>
        <v>163307.81923302577</v>
      </c>
      <c r="T345" s="5">
        <f t="shared" si="147"/>
        <v>159936.71332480747</v>
      </c>
      <c r="U345" s="5">
        <f t="shared" si="148"/>
        <v>161336.04030557733</v>
      </c>
      <c r="W345" s="1">
        <f t="shared" si="149"/>
        <v>510756.90508172405</v>
      </c>
      <c r="X345" s="7">
        <f t="shared" si="150"/>
        <v>17008.204939221414</v>
      </c>
      <c r="Z345" s="1">
        <f t="shared" si="151"/>
        <v>490881.52526916121</v>
      </c>
      <c r="AA345" s="7">
        <f t="shared" si="152"/>
        <v>16346.354791463071</v>
      </c>
      <c r="AC345" s="1">
        <f t="shared" si="153"/>
        <v>518071.44841375866</v>
      </c>
      <c r="AD345" s="7">
        <f t="shared" si="154"/>
        <v>17251.779232178164</v>
      </c>
      <c r="AF345" s="1">
        <f t="shared" si="155"/>
        <v>507377.08161105984</v>
      </c>
      <c r="AG345" s="7">
        <f t="shared" si="156"/>
        <v>16895.656817648294</v>
      </c>
      <c r="AI345" s="1">
        <f t="shared" si="157"/>
        <v>511816.25273670838</v>
      </c>
      <c r="AJ345" s="7">
        <f t="shared" si="158"/>
        <v>17043.48121613239</v>
      </c>
    </row>
    <row r="346" spans="1:36" x14ac:dyDescent="0.2">
      <c r="A346" s="5">
        <v>3</v>
      </c>
      <c r="B346" s="6" t="s">
        <v>4</v>
      </c>
      <c r="C346" s="6" t="str">
        <f>VLOOKUP(B346,Valores!$A$2:$F$300,5,FALSE)</f>
        <v>unid.</v>
      </c>
      <c r="D346" s="6">
        <v>3</v>
      </c>
      <c r="E346" s="3">
        <f>Entrada!$J$32*VLOOKUP(E343,Regional!$A$2:$B$7,2,FALSE)</f>
        <v>70170.272976289154</v>
      </c>
      <c r="F346" s="1">
        <f>Entrada!$J$32*VLOOKUP(F343,Regional!$A$2:$B$7,2,FALSE)</f>
        <v>67439.696427878502</v>
      </c>
      <c r="G346" s="1">
        <f>Entrada!$J$32*VLOOKUP(G343,Regional!$A$2:$B$7,2,FALSE)</f>
        <v>71175.180589282929</v>
      </c>
      <c r="H346" s="1">
        <f>Entrada!$J$32*VLOOKUP(H343,Regional!$A$2:$B$7,2,FALSE)</f>
        <v>69705.936355112732</v>
      </c>
      <c r="I346" s="2">
        <f>Entrada!$J$32*VLOOKUP(I343,Regional!$A$2:$B$7,2,FALSE)</f>
        <v>70315.811320239984</v>
      </c>
      <c r="J346" s="3">
        <f t="shared" si="140"/>
        <v>210510.81892886746</v>
      </c>
      <c r="K346" s="1">
        <f t="shared" si="141"/>
        <v>202319.08928363549</v>
      </c>
      <c r="L346" s="1">
        <f t="shared" si="142"/>
        <v>213525.54176784877</v>
      </c>
      <c r="M346" s="1">
        <f t="shared" si="143"/>
        <v>209117.8090653382</v>
      </c>
      <c r="N346" s="2">
        <f t="shared" si="144"/>
        <v>210947.43396071997</v>
      </c>
      <c r="O346" s="14">
        <f>VLOOKUP(B346,Valores!$A$2:$O$300,14,FALSE)</f>
        <v>3.3300000000000003E-2</v>
      </c>
      <c r="P346" s="14" t="str">
        <f>VLOOKUP(B346,Valores!$A$2:$O$300,15,FALSE)</f>
        <v>UAR</v>
      </c>
      <c r="Q346" s="5">
        <f t="shared" si="159"/>
        <v>96904.135420031846</v>
      </c>
      <c r="R346" s="5">
        <f t="shared" si="145"/>
        <v>93133.248570106676</v>
      </c>
      <c r="S346" s="5">
        <f t="shared" si="146"/>
        <v>98291.898347034788</v>
      </c>
      <c r="T346" s="5">
        <f t="shared" si="147"/>
        <v>96262.893239968413</v>
      </c>
      <c r="U346" s="5">
        <f t="shared" si="148"/>
        <v>97105.121774977117</v>
      </c>
      <c r="W346" s="1">
        <f t="shared" si="149"/>
        <v>307414.95434889931</v>
      </c>
      <c r="X346" s="7">
        <f t="shared" si="150"/>
        <v>10236.917979818349</v>
      </c>
      <c r="Z346" s="1">
        <f t="shared" si="151"/>
        <v>295452.33785374218</v>
      </c>
      <c r="AA346" s="7">
        <f t="shared" si="152"/>
        <v>9838.5628505296154</v>
      </c>
      <c r="AC346" s="1">
        <f t="shared" si="153"/>
        <v>311817.44011488359</v>
      </c>
      <c r="AD346" s="7">
        <f t="shared" si="154"/>
        <v>10383.520755825624</v>
      </c>
      <c r="AF346" s="1">
        <f t="shared" si="155"/>
        <v>305380.70230530662</v>
      </c>
      <c r="AG346" s="7">
        <f t="shared" si="156"/>
        <v>10169.177386766711</v>
      </c>
      <c r="AI346" s="1">
        <f t="shared" si="157"/>
        <v>308052.5557356971</v>
      </c>
      <c r="AJ346" s="7">
        <f t="shared" si="158"/>
        <v>10258.150105998715</v>
      </c>
    </row>
    <row r="347" spans="1:36" x14ac:dyDescent="0.2">
      <c r="A347" s="5">
        <v>4</v>
      </c>
      <c r="B347" s="6" t="s">
        <v>576</v>
      </c>
      <c r="C347" s="6" t="str">
        <f>VLOOKUP(B347,Valores!$A$2:$F$300,5,FALSE)</f>
        <v>unid.</v>
      </c>
      <c r="D347" s="6">
        <v>3</v>
      </c>
      <c r="E347" s="3">
        <f>Entrada!$J$33*VLOOKUP(E343,Regional!$A$2:$B$7,2,FALSE)</f>
        <v>38917.196305393336</v>
      </c>
      <c r="F347" s="1">
        <f>Entrada!$J$33*VLOOKUP(F343,Regional!$A$2:$B$7,2,FALSE)</f>
        <v>37402.788863978523</v>
      </c>
      <c r="G347" s="1">
        <f>Entrada!$J$33*VLOOKUP(G343,Regional!$A$2:$B$7,2,FALSE)</f>
        <v>39474.528993223663</v>
      </c>
      <c r="H347" s="1">
        <f>Entrada!$J$33*VLOOKUP(H343,Regional!$A$2:$B$7,2,FALSE)</f>
        <v>38659.670166878641</v>
      </c>
      <c r="I347" s="2">
        <f>Entrada!$J$33*VLOOKUP(I343,Regional!$A$2:$B$7,2,FALSE)</f>
        <v>38997.913453286004</v>
      </c>
      <c r="J347" s="3">
        <f t="shared" si="140"/>
        <v>116751.58891618002</v>
      </c>
      <c r="K347" s="1">
        <f t="shared" si="141"/>
        <v>112208.36659193557</v>
      </c>
      <c r="L347" s="1">
        <f t="shared" si="142"/>
        <v>118423.58697967099</v>
      </c>
      <c r="M347" s="1">
        <f t="shared" si="143"/>
        <v>115979.01050063592</v>
      </c>
      <c r="N347" s="2">
        <f t="shared" si="144"/>
        <v>116993.74035985801</v>
      </c>
      <c r="O347" s="14">
        <f>VLOOKUP(B347,Valores!$A$2:$O$300,14,FALSE)</f>
        <v>4.1700000000000001E-2</v>
      </c>
      <c r="P347" s="14" t="str">
        <f>VLOOKUP(B347,Valores!$A$2:$O$300,15,FALSE)</f>
        <v>UAR</v>
      </c>
      <c r="Q347" s="5">
        <f t="shared" si="159"/>
        <v>53744.087075450268</v>
      </c>
      <c r="R347" s="5">
        <f t="shared" si="145"/>
        <v>51652.712230242629</v>
      </c>
      <c r="S347" s="5">
        <f t="shared" si="146"/>
        <v>54513.755482950553</v>
      </c>
      <c r="T347" s="5">
        <f t="shared" si="147"/>
        <v>53388.4471906053</v>
      </c>
      <c r="U347" s="5">
        <f t="shared" si="148"/>
        <v>53855.556293088237</v>
      </c>
      <c r="W347" s="1">
        <f t="shared" si="149"/>
        <v>170495.6759916303</v>
      </c>
      <c r="X347" s="7">
        <f t="shared" si="150"/>
        <v>7109.6696888509832</v>
      </c>
      <c r="Z347" s="1">
        <f t="shared" si="151"/>
        <v>163861.07882217818</v>
      </c>
      <c r="AA347" s="7">
        <f t="shared" si="152"/>
        <v>6833.0069868848304</v>
      </c>
      <c r="AC347" s="1">
        <f t="shared" si="153"/>
        <v>172937.34246262154</v>
      </c>
      <c r="AD347" s="7">
        <f t="shared" si="154"/>
        <v>7211.4871806913188</v>
      </c>
      <c r="AF347" s="1">
        <f t="shared" si="155"/>
        <v>169367.45769124123</v>
      </c>
      <c r="AG347" s="7">
        <f t="shared" si="156"/>
        <v>7062.622985724759</v>
      </c>
      <c r="AI347" s="1">
        <f t="shared" si="157"/>
        <v>170849.29665294624</v>
      </c>
      <c r="AJ347" s="7">
        <f t="shared" si="158"/>
        <v>7124.4156704278585</v>
      </c>
    </row>
    <row r="348" spans="1:36" x14ac:dyDescent="0.2">
      <c r="A348" s="5">
        <v>5</v>
      </c>
      <c r="B348" s="6" t="s">
        <v>16</v>
      </c>
      <c r="C348" s="6" t="str">
        <f>VLOOKUP(B348,Valores!$A$2:$F$300,5,FALSE)</f>
        <v>unid.</v>
      </c>
      <c r="D348" s="6">
        <v>30</v>
      </c>
      <c r="E348" s="3">
        <f>VLOOKUP($B348,Valores!$A$2:$G$300,6,FALSE)*VLOOKUP(VLOOKUP($B348,Indices_Poder!$B$5:$E$250,3,FALSE),Indices_Poder!$G$6:$N$27,4,FALSE)*VLOOKUP($E$8,Regional!$A$2:$B$7,2,FALSE)</f>
        <v>153.50973269963379</v>
      </c>
      <c r="F348" s="1">
        <f>VLOOKUP($B348,Valores!$A$2:$G$300,6,FALSE)*VLOOKUP(VLOOKUP($B348,Indices_Poder!$B$5:$E$250,3,FALSE),Indices_Poder!$G$6:$N$27,4,FALSE)*VLOOKUP($F$8,Regional!$A$2:$B$7,2,FALSE)</f>
        <v>147.53611939754435</v>
      </c>
      <c r="G348" s="1">
        <f>VLOOKUP($B348,Valores!$A$2:$G$300,6,FALSE)*VLOOKUP(VLOOKUP($B348,Indices_Poder!$B$5:$E$250,3,FALSE),Indices_Poder!$G$6:$N$27,4,FALSE)*VLOOKUP($G$8,Regional!$A$2:$B$7,2,FALSE)</f>
        <v>155.70814368644335</v>
      </c>
      <c r="H348" s="1">
        <f>VLOOKUP($B348,Valores!$A$2:$G$300,6,FALSE)*VLOOKUP(VLOOKUP($B348,Indices_Poder!$B$5:$E$250,3,FALSE),Indices_Poder!$G$6:$N$27,4,FALSE)*VLOOKUP($H$8,Regional!$A$2:$B$7,2,FALSE)</f>
        <v>152.49391520917698</v>
      </c>
      <c r="I348" s="1">
        <f>VLOOKUP($B348,Valores!$A$2:$G$300,6,FALSE)*VLOOKUP(VLOOKUP($B348,Indices_Poder!$B$5:$E$250,3,FALSE),Indices_Poder!$G$6:$N$27,4,FALSE)*VLOOKUP($I$8,Regional!$A$2:$B$7,2,FALSE)</f>
        <v>153.82812325634416</v>
      </c>
      <c r="J348" s="3">
        <f t="shared" si="140"/>
        <v>4605.2919809890136</v>
      </c>
      <c r="K348" s="1">
        <f t="shared" si="141"/>
        <v>4426.0835819263302</v>
      </c>
      <c r="L348" s="1">
        <f t="shared" si="142"/>
        <v>4671.2443105933007</v>
      </c>
      <c r="M348" s="1">
        <f t="shared" si="143"/>
        <v>4574.8174562753093</v>
      </c>
      <c r="N348" s="2">
        <f t="shared" si="144"/>
        <v>4614.8436976903249</v>
      </c>
      <c r="O348" s="14">
        <f>VLOOKUP(B348,Valores!$A$2:$O$300,14,FALSE)</f>
        <v>2.5000000000000001E-2</v>
      </c>
      <c r="P348" s="14" t="str">
        <f>VLOOKUP(B348,Valores!$A$2:$O$300,15,FALSE)</f>
        <v>COM</v>
      </c>
      <c r="Q348" s="5">
        <f t="shared" si="159"/>
        <v>0</v>
      </c>
      <c r="R348" s="5">
        <f t="shared" si="145"/>
        <v>0</v>
      </c>
      <c r="S348" s="5">
        <f t="shared" si="146"/>
        <v>0</v>
      </c>
      <c r="T348" s="5">
        <f t="shared" si="147"/>
        <v>0</v>
      </c>
      <c r="U348" s="5">
        <f t="shared" si="148"/>
        <v>0</v>
      </c>
      <c r="W348" s="1">
        <f t="shared" si="149"/>
        <v>4605.2919809890136</v>
      </c>
      <c r="X348" s="7">
        <f t="shared" si="150"/>
        <v>115.13229952472534</v>
      </c>
      <c r="Z348" s="1">
        <f t="shared" si="151"/>
        <v>4426.0835819263302</v>
      </c>
      <c r="AA348" s="7">
        <f t="shared" si="152"/>
        <v>110.65208954815826</v>
      </c>
      <c r="AC348" s="1">
        <f t="shared" si="153"/>
        <v>4671.2443105933007</v>
      </c>
      <c r="AD348" s="7">
        <f t="shared" si="154"/>
        <v>116.78110776483253</v>
      </c>
      <c r="AF348" s="1">
        <f t="shared" si="155"/>
        <v>4574.8174562753093</v>
      </c>
      <c r="AG348" s="7">
        <f t="shared" si="156"/>
        <v>114.37043640688273</v>
      </c>
      <c r="AI348" s="1">
        <f t="shared" si="157"/>
        <v>4614.8436976903249</v>
      </c>
      <c r="AJ348" s="7">
        <f t="shared" si="158"/>
        <v>115.37109244225813</v>
      </c>
    </row>
    <row r="349" spans="1:36" x14ac:dyDescent="0.2">
      <c r="A349" s="5">
        <v>6</v>
      </c>
      <c r="B349" s="6" t="s">
        <v>348</v>
      </c>
      <c r="C349" s="6" t="str">
        <f>VLOOKUP(B349,Valores!$A$2:$F$300,5,FALSE)</f>
        <v>kg</v>
      </c>
      <c r="D349" s="6">
        <v>4700</v>
      </c>
      <c r="E349" s="3">
        <f>VLOOKUP($B349,Valores!$A$2:$G$300,6,FALSE)*VLOOKUP(VLOOKUP($B349,Indices_Poder!$B$5:$E$250,3,FALSE),Indices_Poder!$G$6:$N$27,4,FALSE)*VLOOKUP($E$8,Regional!$A$2:$B$7,2,FALSE)</f>
        <v>63.9384476185</v>
      </c>
      <c r="F349" s="1">
        <f>VLOOKUP($B349,Valores!$A$2:$G$300,6,FALSE)*VLOOKUP(VLOOKUP($B349,Indices_Poder!$B$5:$E$250,3,FALSE),Indices_Poder!$G$6:$N$27,4,FALSE)*VLOOKUP($F$8,Regional!$A$2:$B$7,2,FALSE)</f>
        <v>61.450373706234416</v>
      </c>
      <c r="G349" s="1">
        <f>VLOOKUP($B349,Valores!$A$2:$G$300,6,FALSE)*VLOOKUP(VLOOKUP($B349,Indices_Poder!$B$5:$E$250,3,FALSE),Indices_Poder!$G$6:$N$27,4,FALSE)*VLOOKUP($G$8,Regional!$A$2:$B$7,2,FALSE)</f>
        <v>64.854109337480978</v>
      </c>
      <c r="H349" s="1">
        <f>VLOOKUP($B349,Valores!$A$2:$G$300,6,FALSE)*VLOOKUP(VLOOKUP($B349,Indices_Poder!$B$5:$E$250,3,FALSE),Indices_Poder!$G$6:$N$27,4,FALSE)*VLOOKUP($H$8,Regional!$A$2:$B$7,2,FALSE)</f>
        <v>63.51534875524672</v>
      </c>
      <c r="I349" s="1">
        <f>VLOOKUP($B349,Valores!$A$2:$G$300,6,FALSE)*VLOOKUP(VLOOKUP($B349,Indices_Poder!$B$5:$E$250,3,FALSE),Indices_Poder!$G$6:$N$27,4,FALSE)*VLOOKUP($I$8,Regional!$A$2:$B$7,2,FALSE)</f>
        <v>64.071060695042078</v>
      </c>
      <c r="J349" s="3">
        <f t="shared" si="140"/>
        <v>300510.70380695001</v>
      </c>
      <c r="K349" s="1">
        <f t="shared" si="141"/>
        <v>288816.75641930173</v>
      </c>
      <c r="L349" s="1">
        <f t="shared" si="142"/>
        <v>304814.31388616061</v>
      </c>
      <c r="M349" s="1">
        <f t="shared" si="143"/>
        <v>298522.1391496596</v>
      </c>
      <c r="N349" s="2">
        <f t="shared" si="144"/>
        <v>301133.98526669777</v>
      </c>
      <c r="O349" s="14">
        <f>VLOOKUP(B349,Valores!$A$2:$O$300,14,FALSE)</f>
        <v>2.5000000000000001E-2</v>
      </c>
      <c r="P349" s="14" t="str">
        <f>VLOOKUP(B349,Valores!$A$2:$O$300,15,FALSE)</f>
        <v>UAR</v>
      </c>
      <c r="Q349" s="5">
        <f t="shared" si="159"/>
        <v>138333.64995229905</v>
      </c>
      <c r="R349" s="5">
        <f t="shared" si="145"/>
        <v>132950.59236403182</v>
      </c>
      <c r="S349" s="5">
        <f t="shared" si="146"/>
        <v>140314.72444544311</v>
      </c>
      <c r="T349" s="5">
        <f t="shared" si="147"/>
        <v>137418.25691063938</v>
      </c>
      <c r="U349" s="5">
        <f t="shared" si="148"/>
        <v>138620.56418923719</v>
      </c>
      <c r="W349" s="1">
        <f t="shared" si="149"/>
        <v>438844.35375924909</v>
      </c>
      <c r="X349" s="7">
        <f t="shared" si="150"/>
        <v>10971.108843981228</v>
      </c>
      <c r="Z349" s="1">
        <f t="shared" si="151"/>
        <v>421767.34878333355</v>
      </c>
      <c r="AA349" s="7">
        <f t="shared" si="152"/>
        <v>10544.18371958334</v>
      </c>
      <c r="AC349" s="1">
        <f t="shared" si="153"/>
        <v>445129.03833160375</v>
      </c>
      <c r="AD349" s="7">
        <f t="shared" si="154"/>
        <v>11128.225958290095</v>
      </c>
      <c r="AF349" s="1">
        <f t="shared" si="155"/>
        <v>435940.39606029901</v>
      </c>
      <c r="AG349" s="7">
        <f t="shared" si="156"/>
        <v>10898.509901507476</v>
      </c>
      <c r="AI349" s="1">
        <f t="shared" si="157"/>
        <v>439754.54945593496</v>
      </c>
      <c r="AJ349" s="7">
        <f t="shared" si="158"/>
        <v>10993.863736398374</v>
      </c>
    </row>
    <row r="350" spans="1:36" x14ac:dyDescent="0.2">
      <c r="A350" s="5">
        <v>7</v>
      </c>
      <c r="B350" s="6" t="s">
        <v>27</v>
      </c>
      <c r="C350" s="6" t="str">
        <f>VLOOKUP(B350,Valores!$A$2:$F$300,5,FALSE)</f>
        <v>kg</v>
      </c>
      <c r="D350" s="6">
        <v>1164</v>
      </c>
      <c r="E350" s="3">
        <f>VLOOKUP($B350,Valores!$A$2:$G$300,6,FALSE)*VLOOKUP(VLOOKUP($B350,Indices_Poder!$B$5:$E$250,3,FALSE),Indices_Poder!$G$6:$N$27,4,FALSE)*VLOOKUP($E$8,Regional!$A$2:$B$7,2,FALSE)</f>
        <v>51.521045659640038</v>
      </c>
      <c r="F350" s="1">
        <f>VLOOKUP($B350,Valores!$A$2:$G$300,6,FALSE)*VLOOKUP(VLOOKUP($B350,Indices_Poder!$B$5:$E$250,3,FALSE),Indices_Poder!$G$6:$N$27,4,FALSE)*VLOOKUP($F$8,Regional!$A$2:$B$7,2,FALSE)</f>
        <v>49.516177314958739</v>
      </c>
      <c r="G350" s="1">
        <f>VLOOKUP($B350,Valores!$A$2:$G$300,6,FALSE)*VLOOKUP(VLOOKUP($B350,Indices_Poder!$B$5:$E$250,3,FALSE),Indices_Poder!$G$6:$N$27,4,FALSE)*VLOOKUP($G$8,Regional!$A$2:$B$7,2,FALSE)</f>
        <v>52.258877918469452</v>
      </c>
      <c r="H350" s="1">
        <f>VLOOKUP($B350,Valores!$A$2:$G$300,6,FALSE)*VLOOKUP(VLOOKUP($B350,Indices_Poder!$B$5:$E$250,3,FALSE),Indices_Poder!$G$6:$N$27,4,FALSE)*VLOOKUP($H$8,Regional!$A$2:$B$7,2,FALSE)</f>
        <v>51.180116271077488</v>
      </c>
      <c r="I350" s="1">
        <f>VLOOKUP($B350,Valores!$A$2:$G$300,6,FALSE)*VLOOKUP(VLOOKUP($B350,Indices_Poder!$B$5:$E$250,3,FALSE),Indices_Poder!$G$6:$N$27,4,FALSE)*VLOOKUP($I$8,Regional!$A$2:$B$7,2,FALSE)</f>
        <v>51.62790412471189</v>
      </c>
      <c r="J350" s="3">
        <f t="shared" si="140"/>
        <v>59970.497147821006</v>
      </c>
      <c r="K350" s="1">
        <f t="shared" si="141"/>
        <v>57636.83039461197</v>
      </c>
      <c r="L350" s="1">
        <f t="shared" si="142"/>
        <v>60829.333897098441</v>
      </c>
      <c r="M350" s="1">
        <f t="shared" si="143"/>
        <v>59573.655339534198</v>
      </c>
      <c r="N350" s="2">
        <f t="shared" si="144"/>
        <v>60094.880401164643</v>
      </c>
      <c r="O350" s="14" t="str">
        <f>VLOOKUP(B350,Valores!$A$2:$O$300,14,FALSE)</f>
        <v>Rateio</v>
      </c>
      <c r="P350" s="14" t="str">
        <f>VLOOKUP(B350,Valores!$A$2:$O$300,15,FALSE)</f>
        <v>COM</v>
      </c>
      <c r="Q350" s="5">
        <f t="shared" si="159"/>
        <v>0</v>
      </c>
      <c r="R350" s="5">
        <f t="shared" si="145"/>
        <v>0</v>
      </c>
      <c r="S350" s="5">
        <f t="shared" si="146"/>
        <v>0</v>
      </c>
      <c r="T350" s="5">
        <f t="shared" si="147"/>
        <v>0</v>
      </c>
      <c r="U350" s="5">
        <f t="shared" si="148"/>
        <v>0</v>
      </c>
      <c r="W350" s="1">
        <f t="shared" si="149"/>
        <v>59970.497147821006</v>
      </c>
      <c r="X350" s="7">
        <f t="shared" si="150"/>
        <v>0</v>
      </c>
      <c r="Z350" s="1">
        <f t="shared" si="151"/>
        <v>57636.83039461197</v>
      </c>
      <c r="AA350" s="7">
        <f t="shared" si="152"/>
        <v>0</v>
      </c>
      <c r="AC350" s="1">
        <f t="shared" si="153"/>
        <v>60829.333897098441</v>
      </c>
      <c r="AD350" s="7">
        <f t="shared" si="154"/>
        <v>0</v>
      </c>
      <c r="AF350" s="1">
        <f t="shared" si="155"/>
        <v>59573.655339534198</v>
      </c>
      <c r="AG350" s="7">
        <f t="shared" si="156"/>
        <v>0</v>
      </c>
      <c r="AI350" s="1">
        <f t="shared" si="157"/>
        <v>60094.880401164643</v>
      </c>
      <c r="AJ350" s="7">
        <f t="shared" si="158"/>
        <v>0</v>
      </c>
    </row>
    <row r="351" spans="1:36" x14ac:dyDescent="0.2">
      <c r="A351" s="5">
        <v>8</v>
      </c>
      <c r="B351" s="6" t="s">
        <v>11</v>
      </c>
      <c r="C351" s="6" t="str">
        <f>VLOOKUP(B351,Valores!$A$2:$F$300,5,FALSE)</f>
        <v>m</v>
      </c>
      <c r="D351" s="6">
        <v>9477.5</v>
      </c>
      <c r="E351" s="3">
        <f>VLOOKUP($B351,Valores!$A$2:$G$300,6,FALSE)*VLOOKUP(VLOOKUP($B351,Indices_Poder!$B$5:$E$250,3,FALSE),Indices_Poder!$G$6:$N$27,4,FALSE)*VLOOKUP($E$8,Regional!$A$2:$B$7,2,FALSE)</f>
        <v>39.933598587490515</v>
      </c>
      <c r="F351" s="1">
        <f>VLOOKUP($B351,Valores!$A$2:$G$300,6,FALSE)*VLOOKUP(VLOOKUP($B351,Indices_Poder!$B$5:$E$250,3,FALSE),Indices_Poder!$G$6:$N$27,4,FALSE)*VLOOKUP($F$8,Regional!$A$2:$B$7,2,FALSE)</f>
        <v>38.37963929430817</v>
      </c>
      <c r="G351" s="1">
        <f>VLOOKUP($B351,Valores!$A$2:$G$300,6,FALSE)*VLOOKUP(VLOOKUP($B351,Indices_Poder!$B$5:$E$250,3,FALSE),Indices_Poder!$G$6:$N$27,4,FALSE)*VLOOKUP($G$8,Regional!$A$2:$B$7,2,FALSE)</f>
        <v>40.505487159854574</v>
      </c>
      <c r="H351" s="1">
        <f>VLOOKUP($B351,Valores!$A$2:$G$300,6,FALSE)*VLOOKUP(VLOOKUP($B351,Indices_Poder!$B$5:$E$250,3,FALSE),Indices_Poder!$G$6:$N$27,4,FALSE)*VLOOKUP($H$8,Regional!$A$2:$B$7,2,FALSE)</f>
        <v>39.669346626467124</v>
      </c>
      <c r="I351" s="1">
        <f>VLOOKUP($B351,Valores!$A$2:$G$300,6,FALSE)*VLOOKUP(VLOOKUP($B351,Indices_Poder!$B$5:$E$250,3,FALSE),Indices_Poder!$G$6:$N$27,4,FALSE)*VLOOKUP($I$8,Regional!$A$2:$B$7,2,FALSE)</f>
        <v>40.016423829005312</v>
      </c>
      <c r="J351" s="3">
        <f t="shared" si="140"/>
        <v>378470.68061294133</v>
      </c>
      <c r="K351" s="1">
        <f t="shared" si="141"/>
        <v>363743.03141180566</v>
      </c>
      <c r="L351" s="1">
        <f t="shared" si="142"/>
        <v>383890.75455752172</v>
      </c>
      <c r="M351" s="1">
        <f t="shared" si="143"/>
        <v>375966.23265234218</v>
      </c>
      <c r="N351" s="2">
        <f t="shared" si="144"/>
        <v>379255.65683939785</v>
      </c>
      <c r="O351" s="14" t="str">
        <f>VLOOKUP(B351,Valores!$A$2:$O$300,14,FALSE)</f>
        <v>Rateio</v>
      </c>
      <c r="P351" s="14" t="str">
        <f>VLOOKUP(B351,Valores!$A$2:$O$300,15,FALSE)</f>
        <v>UAR</v>
      </c>
      <c r="Q351" s="5">
        <f t="shared" si="159"/>
        <v>174220.85132365979</v>
      </c>
      <c r="R351" s="5">
        <f t="shared" si="145"/>
        <v>167441.294244991</v>
      </c>
      <c r="S351" s="5">
        <f t="shared" si="146"/>
        <v>176715.86598459128</v>
      </c>
      <c r="T351" s="5">
        <f t="shared" si="147"/>
        <v>173067.98248033284</v>
      </c>
      <c r="U351" s="5">
        <f t="shared" si="148"/>
        <v>174582.19827455335</v>
      </c>
      <c r="W351" s="1">
        <f t="shared" si="149"/>
        <v>552691.53193660115</v>
      </c>
      <c r="X351" s="7">
        <f t="shared" si="150"/>
        <v>0</v>
      </c>
      <c r="Z351" s="1">
        <f t="shared" si="151"/>
        <v>531184.32565679669</v>
      </c>
      <c r="AA351" s="7">
        <f t="shared" si="152"/>
        <v>0</v>
      </c>
      <c r="AC351" s="1">
        <f t="shared" si="153"/>
        <v>560606.62054211297</v>
      </c>
      <c r="AD351" s="7">
        <f t="shared" si="154"/>
        <v>0</v>
      </c>
      <c r="AF351" s="1">
        <f t="shared" si="155"/>
        <v>549034.21513267502</v>
      </c>
      <c r="AG351" s="7">
        <f t="shared" si="156"/>
        <v>0</v>
      </c>
      <c r="AI351" s="1">
        <f t="shared" si="157"/>
        <v>553837.85511395126</v>
      </c>
      <c r="AJ351" s="7">
        <f t="shared" si="158"/>
        <v>0</v>
      </c>
    </row>
    <row r="352" spans="1:36" x14ac:dyDescent="0.2">
      <c r="A352" s="5">
        <v>9</v>
      </c>
      <c r="B352" s="6" t="s">
        <v>7</v>
      </c>
      <c r="C352" s="6" t="str">
        <f>VLOOKUP(B352,Valores!$A$2:$F$300,5,FALSE)</f>
        <v>kg</v>
      </c>
      <c r="D352" s="6">
        <f>260*6*D345</f>
        <v>6240</v>
      </c>
      <c r="E352" s="3">
        <f>VLOOKUP($B352,Valores!$A$2:$G$300,6,FALSE)*VLOOKUP(VLOOKUP($B352,Indices_Poder!$B$5:$E$250,3,FALSE),Indices_Poder!$G$6:$N$27,4,FALSE)*VLOOKUP($E$8,Regional!$A$2:$B$7,2,FALSE)</f>
        <v>46.691316437230633</v>
      </c>
      <c r="F352" s="1">
        <f>VLOOKUP($B352,Valores!$A$2:$G$300,6,FALSE)*VLOOKUP(VLOOKUP($B352,Indices_Poder!$B$5:$E$250,3,FALSE),Indices_Poder!$G$6:$N$27,4,FALSE)*VLOOKUP($F$8,Regional!$A$2:$B$7,2,FALSE)</f>
        <v>44.87439014821642</v>
      </c>
      <c r="G352" s="1">
        <f>VLOOKUP($B352,Valores!$A$2:$G$300,6,FALSE)*VLOOKUP(VLOOKUP($B352,Indices_Poder!$B$5:$E$250,3,FALSE),Indices_Poder!$G$6:$N$27,4,FALSE)*VLOOKUP($G$8,Regional!$A$2:$B$7,2,FALSE)</f>
        <v>47.359982203492201</v>
      </c>
      <c r="H352" s="1">
        <f>VLOOKUP($B352,Valores!$A$2:$G$300,6,FALSE)*VLOOKUP(VLOOKUP($B352,Indices_Poder!$B$5:$E$250,3,FALSE),Indices_Poder!$G$6:$N$27,4,FALSE)*VLOOKUP($H$8,Regional!$A$2:$B$7,2,FALSE)</f>
        <v>46.382346738337354</v>
      </c>
      <c r="I352" s="1">
        <f>VLOOKUP($B352,Valores!$A$2:$G$300,6,FALSE)*VLOOKUP(VLOOKUP($B352,Indices_Poder!$B$5:$E$250,3,FALSE),Indices_Poder!$G$6:$N$27,4,FALSE)*VLOOKUP($I$8,Regional!$A$2:$B$7,2,FALSE)</f>
        <v>46.788157686137481</v>
      </c>
      <c r="J352" s="3">
        <f t="shared" si="140"/>
        <v>291353.81456831913</v>
      </c>
      <c r="K352" s="1">
        <f t="shared" si="141"/>
        <v>280016.19452487049</v>
      </c>
      <c r="L352" s="1">
        <f t="shared" si="142"/>
        <v>295526.28894979134</v>
      </c>
      <c r="M352" s="1">
        <f t="shared" si="143"/>
        <v>289425.84364722506</v>
      </c>
      <c r="N352" s="2">
        <f t="shared" si="144"/>
        <v>291958.10396149789</v>
      </c>
      <c r="O352" s="14">
        <f>VLOOKUP(B352,Valores!$A$2:$O$300,14,FALSE)</f>
        <v>3.1300000000000001E-2</v>
      </c>
      <c r="P352" s="14" t="str">
        <f>VLOOKUP(B352,Valores!$A$2:$O$300,15,FALSE)</f>
        <v>UAR</v>
      </c>
      <c r="Q352" s="5">
        <f t="shared" si="159"/>
        <v>134118.47260739331</v>
      </c>
      <c r="R352" s="5">
        <f t="shared" si="145"/>
        <v>128899.44266099206</v>
      </c>
      <c r="S352" s="5">
        <f t="shared" si="146"/>
        <v>136039.18159782019</v>
      </c>
      <c r="T352" s="5">
        <f t="shared" si="147"/>
        <v>133230.97259112707</v>
      </c>
      <c r="U352" s="5">
        <f t="shared" si="148"/>
        <v>134396.64425428276</v>
      </c>
      <c r="W352" s="1">
        <f t="shared" si="149"/>
        <v>425472.28717571241</v>
      </c>
      <c r="X352" s="7">
        <f t="shared" si="150"/>
        <v>13317.282588599799</v>
      </c>
      <c r="Z352" s="1">
        <f t="shared" si="151"/>
        <v>408915.63718586252</v>
      </c>
      <c r="AA352" s="7">
        <f t="shared" si="152"/>
        <v>12799.059443917498</v>
      </c>
      <c r="AC352" s="1">
        <f t="shared" si="153"/>
        <v>431565.47054761153</v>
      </c>
      <c r="AD352" s="7">
        <f t="shared" si="154"/>
        <v>13507.999228140241</v>
      </c>
      <c r="AF352" s="1">
        <f t="shared" si="155"/>
        <v>422656.8162383521</v>
      </c>
      <c r="AG352" s="7">
        <f t="shared" si="156"/>
        <v>13229.158348260422</v>
      </c>
      <c r="AI352" s="1">
        <f t="shared" si="157"/>
        <v>426354.74821578065</v>
      </c>
      <c r="AJ352" s="7">
        <f t="shared" si="158"/>
        <v>13344.903619153934</v>
      </c>
    </row>
    <row r="353" spans="1:36" x14ac:dyDescent="0.2">
      <c r="A353" s="5">
        <v>10</v>
      </c>
      <c r="B353" s="6" t="s">
        <v>9</v>
      </c>
      <c r="C353" s="6" t="str">
        <f>VLOOKUP(B353,Valores!$A$2:$F$300,5,FALSE)</f>
        <v>kg</v>
      </c>
      <c r="D353" s="6">
        <f>260*D346</f>
        <v>780</v>
      </c>
      <c r="E353" s="3">
        <f>VLOOKUP($B353,Valores!$A$2:$G$300,6,FALSE)*VLOOKUP(VLOOKUP($B353,Indices_Poder!$B$5:$E$250,3,FALSE),Indices_Poder!$G$6:$N$27,4,FALSE)*VLOOKUP($E$8,Regional!$A$2:$B$7,2,FALSE)</f>
        <v>46.691316437230633</v>
      </c>
      <c r="F353" s="1">
        <f>VLOOKUP($B353,Valores!$A$2:$G$300,6,FALSE)*VLOOKUP(VLOOKUP($B353,Indices_Poder!$B$5:$E$250,3,FALSE),Indices_Poder!$G$6:$N$27,4,FALSE)*VLOOKUP($F$8,Regional!$A$2:$B$7,2,FALSE)</f>
        <v>44.87439014821642</v>
      </c>
      <c r="G353" s="1">
        <f>VLOOKUP($B353,Valores!$A$2:$G$300,6,FALSE)*VLOOKUP(VLOOKUP($B353,Indices_Poder!$B$5:$E$250,3,FALSE),Indices_Poder!$G$6:$N$27,4,FALSE)*VLOOKUP($G$8,Regional!$A$2:$B$7,2,FALSE)</f>
        <v>47.359982203492201</v>
      </c>
      <c r="H353" s="1">
        <f>VLOOKUP($B353,Valores!$A$2:$G$300,6,FALSE)*VLOOKUP(VLOOKUP($B353,Indices_Poder!$B$5:$E$250,3,FALSE),Indices_Poder!$G$6:$N$27,4,FALSE)*VLOOKUP($H$8,Regional!$A$2:$B$7,2,FALSE)</f>
        <v>46.382346738337354</v>
      </c>
      <c r="I353" s="1">
        <f>VLOOKUP($B353,Valores!$A$2:$G$300,6,FALSE)*VLOOKUP(VLOOKUP($B353,Indices_Poder!$B$5:$E$250,3,FALSE),Indices_Poder!$G$6:$N$27,4,FALSE)*VLOOKUP($I$8,Regional!$A$2:$B$7,2,FALSE)</f>
        <v>46.788157686137481</v>
      </c>
      <c r="J353" s="3">
        <f t="shared" si="140"/>
        <v>36419.226821039891</v>
      </c>
      <c r="K353" s="1">
        <f t="shared" si="141"/>
        <v>35002.024315608811</v>
      </c>
      <c r="L353" s="1">
        <f t="shared" si="142"/>
        <v>36940.786118723918</v>
      </c>
      <c r="M353" s="1">
        <f t="shared" si="143"/>
        <v>36178.230455903133</v>
      </c>
      <c r="N353" s="2">
        <f t="shared" si="144"/>
        <v>36494.762995187237</v>
      </c>
      <c r="O353" s="14">
        <f>VLOOKUP(B353,Valores!$A$2:$O$300,14,FALSE)</f>
        <v>3.1300000000000001E-2</v>
      </c>
      <c r="P353" s="14" t="str">
        <f>VLOOKUP(B353,Valores!$A$2:$O$300,15,FALSE)</f>
        <v>UAR</v>
      </c>
      <c r="Q353" s="5">
        <f t="shared" si="159"/>
        <v>16764.809075924164</v>
      </c>
      <c r="R353" s="5">
        <f t="shared" si="145"/>
        <v>16112.430332624008</v>
      </c>
      <c r="S353" s="5">
        <f t="shared" si="146"/>
        <v>17004.897699727524</v>
      </c>
      <c r="T353" s="5">
        <f t="shared" si="147"/>
        <v>16653.871573890883</v>
      </c>
      <c r="U353" s="5">
        <f t="shared" si="148"/>
        <v>16799.580531785345</v>
      </c>
      <c r="W353" s="1">
        <f t="shared" si="149"/>
        <v>53184.035896964051</v>
      </c>
      <c r="X353" s="7">
        <f t="shared" si="150"/>
        <v>1664.6603235749749</v>
      </c>
      <c r="Z353" s="1">
        <f t="shared" si="151"/>
        <v>51114.454648232815</v>
      </c>
      <c r="AA353" s="7">
        <f t="shared" si="152"/>
        <v>1599.8824304896873</v>
      </c>
      <c r="AC353" s="1">
        <f t="shared" si="153"/>
        <v>53945.683818451442</v>
      </c>
      <c r="AD353" s="7">
        <f t="shared" si="154"/>
        <v>1688.4999035175301</v>
      </c>
      <c r="AF353" s="1">
        <f t="shared" si="155"/>
        <v>52832.102029794012</v>
      </c>
      <c r="AG353" s="7">
        <f t="shared" si="156"/>
        <v>1653.6447935325527</v>
      </c>
      <c r="AI353" s="1">
        <f t="shared" si="157"/>
        <v>53294.343526972581</v>
      </c>
      <c r="AJ353" s="7">
        <f t="shared" si="158"/>
        <v>1668.1129523942418</v>
      </c>
    </row>
    <row r="354" spans="1:36" x14ac:dyDescent="0.2">
      <c r="A354" s="5">
        <v>11</v>
      </c>
      <c r="B354" s="6" t="s">
        <v>578</v>
      </c>
      <c r="C354" s="6" t="str">
        <f>VLOOKUP(B354,Valores!$A$2:$F$300,5,FALSE)</f>
        <v>kg</v>
      </c>
      <c r="D354" s="6">
        <f t="shared" ref="D354" si="160">260*D347</f>
        <v>780</v>
      </c>
      <c r="E354" s="3">
        <f>VLOOKUP($B354,Valores!$A$2:$G$300,6,FALSE)*VLOOKUP(VLOOKUP($B354,Indices_Poder!$B$5:$E$250,3,FALSE),Indices_Poder!$G$6:$N$27,4,FALSE)*VLOOKUP($E$8,Regional!$A$2:$B$7,2,FALSE)</f>
        <v>46.691316437230633</v>
      </c>
      <c r="F354" s="1">
        <f>VLOOKUP($B354,Valores!$A$2:$G$300,6,FALSE)*VLOOKUP(VLOOKUP($B354,Indices_Poder!$B$5:$E$250,3,FALSE),Indices_Poder!$G$6:$N$27,4,FALSE)*VLOOKUP($F$8,Regional!$A$2:$B$7,2,FALSE)</f>
        <v>44.87439014821642</v>
      </c>
      <c r="G354" s="1">
        <f>VLOOKUP($B354,Valores!$A$2:$G$300,6,FALSE)*VLOOKUP(VLOOKUP($B354,Indices_Poder!$B$5:$E$250,3,FALSE),Indices_Poder!$G$6:$N$27,4,FALSE)*VLOOKUP($G$8,Regional!$A$2:$B$7,2,FALSE)</f>
        <v>47.359982203492201</v>
      </c>
      <c r="H354" s="1">
        <f>VLOOKUP($B354,Valores!$A$2:$G$300,6,FALSE)*VLOOKUP(VLOOKUP($B354,Indices_Poder!$B$5:$E$250,3,FALSE),Indices_Poder!$G$6:$N$27,4,FALSE)*VLOOKUP($H$8,Regional!$A$2:$B$7,2,FALSE)</f>
        <v>46.382346738337354</v>
      </c>
      <c r="I354" s="1">
        <f>VLOOKUP($B354,Valores!$A$2:$G$300,6,FALSE)*VLOOKUP(VLOOKUP($B354,Indices_Poder!$B$5:$E$250,3,FALSE),Indices_Poder!$G$6:$N$27,4,FALSE)*VLOOKUP($I$8,Regional!$A$2:$B$7,2,FALSE)</f>
        <v>46.788157686137481</v>
      </c>
      <c r="J354" s="3">
        <f t="shared" si="140"/>
        <v>36419.226821039891</v>
      </c>
      <c r="K354" s="1">
        <f t="shared" si="141"/>
        <v>35002.024315608811</v>
      </c>
      <c r="L354" s="1">
        <f t="shared" si="142"/>
        <v>36940.786118723918</v>
      </c>
      <c r="M354" s="1">
        <f t="shared" si="143"/>
        <v>36178.230455903133</v>
      </c>
      <c r="N354" s="2">
        <f t="shared" si="144"/>
        <v>36494.762995187237</v>
      </c>
      <c r="O354" s="14">
        <f>VLOOKUP(B354,Valores!$A$2:$O$300,14,FALSE)</f>
        <v>3.1300000000000001E-2</v>
      </c>
      <c r="P354" s="14" t="str">
        <f>VLOOKUP(B354,Valores!$A$2:$O$300,15,FALSE)</f>
        <v>UAR</v>
      </c>
      <c r="Q354" s="5">
        <f t="shared" si="159"/>
        <v>16764.809075924164</v>
      </c>
      <c r="R354" s="5">
        <f t="shared" si="145"/>
        <v>16112.430332624008</v>
      </c>
      <c r="S354" s="5">
        <f t="shared" si="146"/>
        <v>17004.897699727524</v>
      </c>
      <c r="T354" s="5">
        <f t="shared" si="147"/>
        <v>16653.871573890883</v>
      </c>
      <c r="U354" s="5">
        <f t="shared" si="148"/>
        <v>16799.580531785345</v>
      </c>
      <c r="W354" s="1">
        <f t="shared" si="149"/>
        <v>53184.035896964051</v>
      </c>
      <c r="X354" s="7">
        <f t="shared" si="150"/>
        <v>1664.6603235749749</v>
      </c>
      <c r="Z354" s="1">
        <f t="shared" si="151"/>
        <v>51114.454648232815</v>
      </c>
      <c r="AA354" s="7">
        <f t="shared" si="152"/>
        <v>1599.8824304896873</v>
      </c>
      <c r="AC354" s="1">
        <f t="shared" si="153"/>
        <v>53945.683818451442</v>
      </c>
      <c r="AD354" s="7">
        <f t="shared" si="154"/>
        <v>1688.4999035175301</v>
      </c>
      <c r="AF354" s="1">
        <f t="shared" si="155"/>
        <v>52832.102029794012</v>
      </c>
      <c r="AG354" s="7">
        <f t="shared" si="156"/>
        <v>1653.6447935325527</v>
      </c>
      <c r="AI354" s="1">
        <f t="shared" si="157"/>
        <v>53294.343526972581</v>
      </c>
      <c r="AJ354" s="7">
        <f t="shared" si="158"/>
        <v>1668.1129523942418</v>
      </c>
    </row>
    <row r="355" spans="1:36" x14ac:dyDescent="0.2">
      <c r="A355" s="5">
        <v>12</v>
      </c>
      <c r="B355" s="6" t="s">
        <v>10</v>
      </c>
      <c r="C355" s="6" t="str">
        <f>VLOOKUP(B355,Valores!$A$2:$F$300,5,FALSE)</f>
        <v>kg</v>
      </c>
      <c r="D355" s="6">
        <f>260*D359</f>
        <v>1560</v>
      </c>
      <c r="E355" s="3">
        <f>VLOOKUP($B355,Valores!$A$2:$G$300,6,FALSE)*VLOOKUP(VLOOKUP($B355,Indices_Poder!$B$5:$E$250,3,FALSE),Indices_Poder!$G$6:$N$27,4,FALSE)*VLOOKUP($E$8,Regional!$A$2:$B$7,2,FALSE)</f>
        <v>46.691316437230633</v>
      </c>
      <c r="F355" s="1">
        <f>VLOOKUP($B355,Valores!$A$2:$G$300,6,FALSE)*VLOOKUP(VLOOKUP($B355,Indices_Poder!$B$5:$E$250,3,FALSE),Indices_Poder!$G$6:$N$27,4,FALSE)*VLOOKUP($F$8,Regional!$A$2:$B$7,2,FALSE)</f>
        <v>44.87439014821642</v>
      </c>
      <c r="G355" s="1">
        <f>VLOOKUP($B355,Valores!$A$2:$G$300,6,FALSE)*VLOOKUP(VLOOKUP($B355,Indices_Poder!$B$5:$E$250,3,FALSE),Indices_Poder!$G$6:$N$27,4,FALSE)*VLOOKUP($G$8,Regional!$A$2:$B$7,2,FALSE)</f>
        <v>47.359982203492201</v>
      </c>
      <c r="H355" s="1">
        <f>VLOOKUP($B355,Valores!$A$2:$G$300,6,FALSE)*VLOOKUP(VLOOKUP($B355,Indices_Poder!$B$5:$E$250,3,FALSE),Indices_Poder!$G$6:$N$27,4,FALSE)*VLOOKUP($H$8,Regional!$A$2:$B$7,2,FALSE)</f>
        <v>46.382346738337354</v>
      </c>
      <c r="I355" s="1">
        <f>VLOOKUP($B355,Valores!$A$2:$G$300,6,FALSE)*VLOOKUP(VLOOKUP($B355,Indices_Poder!$B$5:$E$250,3,FALSE),Indices_Poder!$G$6:$N$27,4,FALSE)*VLOOKUP($I$8,Regional!$A$2:$B$7,2,FALSE)</f>
        <v>46.788157686137481</v>
      </c>
      <c r="J355" s="3">
        <f t="shared" si="140"/>
        <v>72838.453642079781</v>
      </c>
      <c r="K355" s="1">
        <f t="shared" si="141"/>
        <v>70004.048631217622</v>
      </c>
      <c r="L355" s="1">
        <f t="shared" si="142"/>
        <v>73881.572237447836</v>
      </c>
      <c r="M355" s="1">
        <f t="shared" si="143"/>
        <v>72356.460911806265</v>
      </c>
      <c r="N355" s="2">
        <f t="shared" si="144"/>
        <v>72989.525990374474</v>
      </c>
      <c r="O355" s="14">
        <f>VLOOKUP(B355,Valores!$A$2:$O$300,14,FALSE)</f>
        <v>3.1300000000000001E-2</v>
      </c>
      <c r="P355" s="14" t="str">
        <f>VLOOKUP(B355,Valores!$A$2:$O$300,15,FALSE)</f>
        <v>UAR</v>
      </c>
      <c r="Q355" s="5">
        <f t="shared" si="159"/>
        <v>33529.618151848328</v>
      </c>
      <c r="R355" s="5">
        <f t="shared" si="145"/>
        <v>32224.860665248016</v>
      </c>
      <c r="S355" s="5">
        <f t="shared" si="146"/>
        <v>34009.795399455048</v>
      </c>
      <c r="T355" s="5">
        <f t="shared" si="147"/>
        <v>33307.743147781766</v>
      </c>
      <c r="U355" s="5">
        <f t="shared" si="148"/>
        <v>33599.161063570689</v>
      </c>
      <c r="W355" s="1">
        <f t="shared" si="149"/>
        <v>106368.0717939281</v>
      </c>
      <c r="X355" s="7">
        <f t="shared" si="150"/>
        <v>3329.3206471499498</v>
      </c>
      <c r="Z355" s="1">
        <f t="shared" si="151"/>
        <v>102228.90929646563</v>
      </c>
      <c r="AA355" s="7">
        <f t="shared" si="152"/>
        <v>3199.7648609793746</v>
      </c>
      <c r="AC355" s="1">
        <f t="shared" si="153"/>
        <v>107891.36763690288</v>
      </c>
      <c r="AD355" s="7">
        <f t="shared" si="154"/>
        <v>3376.9998070350603</v>
      </c>
      <c r="AF355" s="1">
        <f t="shared" si="155"/>
        <v>105664.20405958802</v>
      </c>
      <c r="AG355" s="7">
        <f t="shared" si="156"/>
        <v>3307.2895870651055</v>
      </c>
      <c r="AI355" s="1">
        <f t="shared" si="157"/>
        <v>106588.68705394516</v>
      </c>
      <c r="AJ355" s="7">
        <f t="shared" si="158"/>
        <v>3336.2259047884836</v>
      </c>
    </row>
    <row r="356" spans="1:36" x14ac:dyDescent="0.2">
      <c r="A356" s="5">
        <v>13</v>
      </c>
      <c r="B356" s="6" t="s">
        <v>591</v>
      </c>
      <c r="C356" s="6" t="str">
        <f>VLOOKUP(B356,Valores!$A$2:$F$300,5,FALSE)</f>
        <v>kg</v>
      </c>
      <c r="D356" s="6">
        <v>10000</v>
      </c>
      <c r="E356" s="3">
        <f>VLOOKUP($B356,Valores!$A$2:$G$300,6,FALSE)*VLOOKUP(VLOOKUP($B356,Indices_Poder!$B$5:$E$250,3,FALSE),Indices_Poder!$G$6:$N$27,4,FALSE)*VLOOKUP($E$8,Regional!$A$2:$B$7,2,FALSE)</f>
        <v>46.691316437230633</v>
      </c>
      <c r="F356" s="1">
        <f>VLOOKUP($B356,Valores!$A$2:$G$300,6,FALSE)*VLOOKUP(VLOOKUP($B356,Indices_Poder!$B$5:$E$250,3,FALSE),Indices_Poder!$G$6:$N$27,4,FALSE)*VLOOKUP($F$8,Regional!$A$2:$B$7,2,FALSE)</f>
        <v>44.87439014821642</v>
      </c>
      <c r="G356" s="1">
        <f>VLOOKUP($B356,Valores!$A$2:$G$300,6,FALSE)*VLOOKUP(VLOOKUP($B356,Indices_Poder!$B$5:$E$250,3,FALSE),Indices_Poder!$G$6:$N$27,4,FALSE)*VLOOKUP($G$8,Regional!$A$2:$B$7,2,FALSE)</f>
        <v>47.359982203492201</v>
      </c>
      <c r="H356" s="1">
        <f>VLOOKUP($B356,Valores!$A$2:$G$300,6,FALSE)*VLOOKUP(VLOOKUP($B356,Indices_Poder!$B$5:$E$250,3,FALSE),Indices_Poder!$G$6:$N$27,4,FALSE)*VLOOKUP($H$8,Regional!$A$2:$B$7,2,FALSE)</f>
        <v>46.382346738337354</v>
      </c>
      <c r="I356" s="1">
        <f>VLOOKUP($B356,Valores!$A$2:$G$300,6,FALSE)*VLOOKUP(VLOOKUP($B356,Indices_Poder!$B$5:$E$250,3,FALSE),Indices_Poder!$G$6:$N$27,4,FALSE)*VLOOKUP($I$8,Regional!$A$2:$B$7,2,FALSE)</f>
        <v>46.788157686137481</v>
      </c>
      <c r="J356" s="3">
        <f t="shared" si="140"/>
        <v>466913.16437230632</v>
      </c>
      <c r="K356" s="1">
        <f t="shared" si="141"/>
        <v>448743.90148216422</v>
      </c>
      <c r="L356" s="1">
        <f t="shared" si="142"/>
        <v>473599.82203492202</v>
      </c>
      <c r="M356" s="1">
        <f t="shared" si="143"/>
        <v>463823.46738337353</v>
      </c>
      <c r="N356" s="2">
        <f t="shared" si="144"/>
        <v>467881.57686137484</v>
      </c>
      <c r="O356" s="14">
        <f>VLOOKUP(B356,Valores!$A$2:$O$300,14,FALSE)</f>
        <v>3.1300000000000001E-2</v>
      </c>
      <c r="P356" s="14" t="str">
        <f>VLOOKUP(B356,Valores!$A$2:$O$300,15,FALSE)</f>
        <v>UAR</v>
      </c>
      <c r="Q356" s="5">
        <f t="shared" si="159"/>
        <v>214933.44969133544</v>
      </c>
      <c r="R356" s="5">
        <f t="shared" si="145"/>
        <v>206569.61964902573</v>
      </c>
      <c r="S356" s="5">
        <f t="shared" si="146"/>
        <v>218011.50897086572</v>
      </c>
      <c r="T356" s="5">
        <f t="shared" si="147"/>
        <v>213511.17402424209</v>
      </c>
      <c r="U356" s="5">
        <f t="shared" si="148"/>
        <v>215379.23758699157</v>
      </c>
      <c r="W356" s="1">
        <f t="shared" si="149"/>
        <v>681846.61406364175</v>
      </c>
      <c r="X356" s="7">
        <f t="shared" si="150"/>
        <v>21341.799020191989</v>
      </c>
      <c r="Z356" s="1">
        <f t="shared" si="151"/>
        <v>655313.52113119001</v>
      </c>
      <c r="AA356" s="7">
        <f t="shared" si="152"/>
        <v>20511.313211406246</v>
      </c>
      <c r="AC356" s="1">
        <f t="shared" si="153"/>
        <v>691611.33100578771</v>
      </c>
      <c r="AD356" s="7">
        <f t="shared" si="154"/>
        <v>21647.434660481158</v>
      </c>
      <c r="AF356" s="1">
        <f t="shared" si="155"/>
        <v>677334.64140761562</v>
      </c>
      <c r="AG356" s="7">
        <f t="shared" si="156"/>
        <v>21200.574276058371</v>
      </c>
      <c r="AI356" s="1">
        <f t="shared" si="157"/>
        <v>683260.81444836641</v>
      </c>
      <c r="AJ356" s="7">
        <f t="shared" si="158"/>
        <v>21386.063492233869</v>
      </c>
    </row>
    <row r="357" spans="1:36" x14ac:dyDescent="0.2">
      <c r="A357" s="5">
        <v>14</v>
      </c>
      <c r="B357" s="6" t="s">
        <v>462</v>
      </c>
      <c r="C357" s="6" t="str">
        <f>VLOOKUP(B357,Valores!$A$2:$F$300,5,FALSE)</f>
        <v>cj</v>
      </c>
      <c r="D357" s="6">
        <v>6</v>
      </c>
      <c r="E357" s="3">
        <f>VLOOKUP($B357,Valores!$A$2:$G$300,6,FALSE)*VLOOKUP(VLOOKUP($B357,Indices_Poder!$B$5:$E$250,3,FALSE),Indices_Poder!$G$6:$N$27,4,FALSE)*VLOOKUP($E$8,Regional!$A$2:$B$7,2,FALSE)</f>
        <v>1247.6270687084098</v>
      </c>
      <c r="F357" s="1">
        <f>VLOOKUP($B357,Valores!$A$2:$G$300,6,FALSE)*VLOOKUP(VLOOKUP($B357,Indices_Poder!$B$5:$E$250,3,FALSE),Indices_Poder!$G$6:$N$27,4,FALSE)*VLOOKUP($F$8,Regional!$A$2:$B$7,2,FALSE)</f>
        <v>1199.0774326520036</v>
      </c>
      <c r="G357" s="1">
        <f>VLOOKUP($B357,Valores!$A$2:$G$300,6,FALSE)*VLOOKUP(VLOOKUP($B357,Indices_Poder!$B$5:$E$250,3,FALSE),Indices_Poder!$G$6:$N$27,4,FALSE)*VLOOKUP($G$8,Regional!$A$2:$B$7,2,FALSE)</f>
        <v>1265.4943205565796</v>
      </c>
      <c r="H357" s="1">
        <f>VLOOKUP($B357,Valores!$A$2:$G$300,6,FALSE)*VLOOKUP(VLOOKUP($B357,Indices_Poder!$B$5:$E$250,3,FALSE),Indices_Poder!$G$6:$N$27,4,FALSE)*VLOOKUP($H$8,Regional!$A$2:$B$7,2,FALSE)</f>
        <v>1239.37116613029</v>
      </c>
      <c r="I357" s="1">
        <f>VLOOKUP($B357,Valores!$A$2:$G$300,6,FALSE)*VLOOKUP(VLOOKUP($B357,Indices_Poder!$B$5:$E$250,3,FALSE),Indices_Poder!$G$6:$N$27,4,FALSE)*VLOOKUP($I$8,Regional!$A$2:$B$7,2,FALSE)</f>
        <v>1250.214739665731</v>
      </c>
      <c r="J357" s="3">
        <f t="shared" si="140"/>
        <v>7485.7624122504585</v>
      </c>
      <c r="K357" s="1">
        <f t="shared" si="141"/>
        <v>7194.4645959120217</v>
      </c>
      <c r="L357" s="1">
        <f t="shared" si="142"/>
        <v>7592.9659233394777</v>
      </c>
      <c r="M357" s="1">
        <f t="shared" si="143"/>
        <v>7436.2269967817401</v>
      </c>
      <c r="N357" s="2">
        <f t="shared" si="144"/>
        <v>7501.2884379943862</v>
      </c>
      <c r="O357" s="14">
        <f>VLOOKUP(B357,Valores!$A$2:$O$300,14,FALSE)</f>
        <v>2.7E-2</v>
      </c>
      <c r="P357" s="14" t="str">
        <f>VLOOKUP(B357,Valores!$A$2:$O$300,15,FALSE)</f>
        <v>COM</v>
      </c>
      <c r="Q357" s="5">
        <f t="shared" si="159"/>
        <v>0</v>
      </c>
      <c r="R357" s="5">
        <f t="shared" si="145"/>
        <v>0</v>
      </c>
      <c r="S357" s="5">
        <f t="shared" si="146"/>
        <v>0</v>
      </c>
      <c r="T357" s="5">
        <f t="shared" si="147"/>
        <v>0</v>
      </c>
      <c r="U357" s="5">
        <f t="shared" si="148"/>
        <v>0</v>
      </c>
      <c r="W357" s="1">
        <f t="shared" si="149"/>
        <v>7485.7624122504585</v>
      </c>
      <c r="X357" s="7">
        <f t="shared" si="150"/>
        <v>202.11558513076238</v>
      </c>
      <c r="Z357" s="1">
        <f t="shared" si="151"/>
        <v>7194.4645959120217</v>
      </c>
      <c r="AA357" s="7">
        <f t="shared" si="152"/>
        <v>194.25054408962458</v>
      </c>
      <c r="AC357" s="1">
        <f t="shared" si="153"/>
        <v>7592.9659233394777</v>
      </c>
      <c r="AD357" s="7">
        <f t="shared" si="154"/>
        <v>205.01007993016589</v>
      </c>
      <c r="AF357" s="1">
        <f t="shared" si="155"/>
        <v>7436.2269967817401</v>
      </c>
      <c r="AG357" s="7">
        <f t="shared" si="156"/>
        <v>200.77812891310697</v>
      </c>
      <c r="AI357" s="1">
        <f t="shared" si="157"/>
        <v>7501.2884379943862</v>
      </c>
      <c r="AJ357" s="7">
        <f t="shared" si="158"/>
        <v>202.53478782584841</v>
      </c>
    </row>
    <row r="358" spans="1:36" x14ac:dyDescent="0.2">
      <c r="A358" s="5">
        <v>15</v>
      </c>
      <c r="B358" s="6" t="s">
        <v>466</v>
      </c>
      <c r="C358" s="6" t="str">
        <f>VLOOKUP(B358,Valores!$A$2:$F$300,5,FALSE)</f>
        <v>cj</v>
      </c>
      <c r="D358" s="6">
        <v>3</v>
      </c>
      <c r="E358" s="3">
        <f>VLOOKUP($B358,Valores!$A$2:$G$300,6,FALSE)*VLOOKUP(VLOOKUP($B358,Indices_Poder!$B$5:$E$250,3,FALSE),Indices_Poder!$G$6:$N$27,4,FALSE)*VLOOKUP($E$8,Regional!$A$2:$B$7,2,FALSE)</f>
        <v>2826.2441523498101</v>
      </c>
      <c r="F358" s="1">
        <f>VLOOKUP($B358,Valores!$A$2:$G$300,6,FALSE)*VLOOKUP(VLOOKUP($B358,Indices_Poder!$B$5:$E$250,3,FALSE),Indices_Poder!$G$6:$N$27,4,FALSE)*VLOOKUP($F$8,Regional!$A$2:$B$7,2,FALSE)</f>
        <v>2716.2648737299755</v>
      </c>
      <c r="G358" s="1">
        <f>VLOOKUP($B358,Valores!$A$2:$G$300,6,FALSE)*VLOOKUP(VLOOKUP($B358,Indices_Poder!$B$5:$E$250,3,FALSE),Indices_Poder!$G$6:$N$27,4,FALSE)*VLOOKUP($G$8,Regional!$A$2:$B$7,2,FALSE)</f>
        <v>2866.7187599637086</v>
      </c>
      <c r="H358" s="1">
        <f>VLOOKUP($B358,Valores!$A$2:$G$300,6,FALSE)*VLOOKUP(VLOOKUP($B358,Indices_Poder!$B$5:$E$250,3,FALSE),Indices_Poder!$G$6:$N$27,4,FALSE)*VLOOKUP($H$8,Regional!$A$2:$B$7,2,FALSE)</f>
        <v>2807.5420922799399</v>
      </c>
      <c r="I358" s="1">
        <f>VLOOKUP($B358,Valores!$A$2:$G$300,6,FALSE)*VLOOKUP(VLOOKUP($B358,Indices_Poder!$B$5:$E$250,3,FALSE),Indices_Poder!$G$6:$N$27,4,FALSE)*VLOOKUP($I$8,Regional!$A$2:$B$7,2,FALSE)</f>
        <v>2832.1059920732023</v>
      </c>
      <c r="J358" s="3">
        <f t="shared" si="140"/>
        <v>8478.7324570494311</v>
      </c>
      <c r="K358" s="1">
        <f t="shared" si="141"/>
        <v>8148.7946211899271</v>
      </c>
      <c r="L358" s="1">
        <f t="shared" si="142"/>
        <v>8600.1562798911255</v>
      </c>
      <c r="M358" s="1">
        <f t="shared" si="143"/>
        <v>8422.6262768398192</v>
      </c>
      <c r="N358" s="2">
        <f t="shared" si="144"/>
        <v>8496.3179762196069</v>
      </c>
      <c r="O358" s="14">
        <f>VLOOKUP(B358,Valores!$A$2:$O$300,14,FALSE)</f>
        <v>2.7E-2</v>
      </c>
      <c r="P358" s="14" t="str">
        <f>VLOOKUP(B358,Valores!$A$2:$O$300,15,FALSE)</f>
        <v>COM</v>
      </c>
      <c r="Q358" s="5">
        <f t="shared" si="159"/>
        <v>0</v>
      </c>
      <c r="R358" s="5">
        <f t="shared" si="145"/>
        <v>0</v>
      </c>
      <c r="S358" s="5">
        <f t="shared" si="146"/>
        <v>0</v>
      </c>
      <c r="T358" s="5">
        <f t="shared" si="147"/>
        <v>0</v>
      </c>
      <c r="U358" s="5">
        <f t="shared" si="148"/>
        <v>0</v>
      </c>
      <c r="W358" s="1">
        <f t="shared" si="149"/>
        <v>8478.7324570494311</v>
      </c>
      <c r="X358" s="7">
        <f t="shared" si="150"/>
        <v>228.92577634033464</v>
      </c>
      <c r="Z358" s="1">
        <f t="shared" si="151"/>
        <v>8148.7946211899271</v>
      </c>
      <c r="AA358" s="7">
        <f t="shared" si="152"/>
        <v>220.01745477212802</v>
      </c>
      <c r="AC358" s="1">
        <f t="shared" si="153"/>
        <v>8600.1562798911255</v>
      </c>
      <c r="AD358" s="7">
        <f t="shared" si="154"/>
        <v>232.20421955706038</v>
      </c>
      <c r="AF358" s="1">
        <f t="shared" si="155"/>
        <v>8422.6262768398192</v>
      </c>
      <c r="AG358" s="7">
        <f t="shared" si="156"/>
        <v>227.41090947467512</v>
      </c>
      <c r="AI358" s="1">
        <f t="shared" si="157"/>
        <v>8496.3179762196069</v>
      </c>
      <c r="AJ358" s="7">
        <f t="shared" si="158"/>
        <v>229.40058535792937</v>
      </c>
    </row>
    <row r="359" spans="1:36" x14ac:dyDescent="0.2">
      <c r="A359" s="5">
        <v>16</v>
      </c>
      <c r="B359" s="6" t="s">
        <v>15</v>
      </c>
      <c r="C359" s="6" t="str">
        <f>VLOOKUP(B359,Valores!$A$2:$F$300,5,FALSE)</f>
        <v>unid.</v>
      </c>
      <c r="D359" s="6">
        <v>6</v>
      </c>
      <c r="E359" s="3">
        <f>VLOOKUP($B359,Valores!$A$2:$G$300,6,FALSE)*VLOOKUP(VLOOKUP($B359,Indices_Poder!$B$5:$E$250,3,FALSE),Indices_Poder!$G$6:$N$27,4,FALSE)*VLOOKUP($E$8,Regional!$A$2:$B$7,2,FALSE)</f>
        <v>1588.2394531952059</v>
      </c>
      <c r="F359" s="1">
        <f>VLOOKUP($B359,Valores!$A$2:$G$300,6,FALSE)*VLOOKUP(VLOOKUP($B359,Indices_Poder!$B$5:$E$250,3,FALSE),Indices_Poder!$G$6:$N$27,4,FALSE)*VLOOKUP($F$8,Regional!$A$2:$B$7,2,FALSE)</f>
        <v>1526.4353697819802</v>
      </c>
      <c r="G359" s="1">
        <f>VLOOKUP($B359,Valores!$A$2:$G$300,6,FALSE)*VLOOKUP(VLOOKUP($B359,Indices_Poder!$B$5:$E$250,3,FALSE),Indices_Poder!$G$6:$N$27,4,FALSE)*VLOOKUP($G$8,Regional!$A$2:$B$7,2,FALSE)</f>
        <v>1610.9846107965197</v>
      </c>
      <c r="H359" s="1">
        <f>VLOOKUP($B359,Valores!$A$2:$G$300,6,FALSE)*VLOOKUP(VLOOKUP($B359,Indices_Poder!$B$5:$E$250,3,FALSE),Indices_Poder!$G$6:$N$27,4,FALSE)*VLOOKUP($H$8,Regional!$A$2:$B$7,2,FALSE)</f>
        <v>1577.7296217518401</v>
      </c>
      <c r="I359" s="1">
        <f>VLOOKUP($B359,Valores!$A$2:$G$300,6,FALSE)*VLOOKUP(VLOOKUP($B359,Indices_Poder!$B$5:$E$250,3,FALSE),Indices_Poder!$G$6:$N$27,4,FALSE)*VLOOKUP($I$8,Regional!$A$2:$B$7,2,FALSE)</f>
        <v>1591.5335794684995</v>
      </c>
      <c r="J359" s="3">
        <f t="shared" si="140"/>
        <v>9529.4367191712354</v>
      </c>
      <c r="K359" s="1">
        <f t="shared" si="141"/>
        <v>9158.6122186918801</v>
      </c>
      <c r="L359" s="1">
        <f t="shared" si="142"/>
        <v>9665.9076647791189</v>
      </c>
      <c r="M359" s="1">
        <f t="shared" si="143"/>
        <v>9466.3777305110416</v>
      </c>
      <c r="N359" s="2">
        <f t="shared" si="144"/>
        <v>9549.2014768109966</v>
      </c>
      <c r="O359" s="14">
        <f>VLOOKUP(B359,Valores!$A$2:$O$300,14,FALSE)</f>
        <v>2.7E-2</v>
      </c>
      <c r="P359" s="14" t="str">
        <f>VLOOKUP(B359,Valores!$A$2:$O$300,15,FALSE)</f>
        <v>COM</v>
      </c>
      <c r="Q359" s="5">
        <f t="shared" si="159"/>
        <v>0</v>
      </c>
      <c r="R359" s="5">
        <f t="shared" si="145"/>
        <v>0</v>
      </c>
      <c r="S359" s="5">
        <f t="shared" si="146"/>
        <v>0</v>
      </c>
      <c r="T359" s="5">
        <f t="shared" si="147"/>
        <v>0</v>
      </c>
      <c r="U359" s="5">
        <f t="shared" si="148"/>
        <v>0</v>
      </c>
      <c r="W359" s="1">
        <f t="shared" si="149"/>
        <v>9529.4367191712354</v>
      </c>
      <c r="X359" s="7">
        <f t="shared" si="150"/>
        <v>257.29479141762334</v>
      </c>
      <c r="Z359" s="1">
        <f t="shared" si="151"/>
        <v>9158.6122186918801</v>
      </c>
      <c r="AA359" s="7">
        <f t="shared" si="152"/>
        <v>247.28252990468076</v>
      </c>
      <c r="AC359" s="1">
        <f t="shared" si="153"/>
        <v>9665.9076647791189</v>
      </c>
      <c r="AD359" s="7">
        <f t="shared" si="154"/>
        <v>260.97950694903619</v>
      </c>
      <c r="AF359" s="1">
        <f t="shared" si="155"/>
        <v>9466.3777305110416</v>
      </c>
      <c r="AG359" s="7">
        <f t="shared" si="156"/>
        <v>255.59219872379813</v>
      </c>
      <c r="AI359" s="1">
        <f t="shared" si="157"/>
        <v>9549.2014768109966</v>
      </c>
      <c r="AJ359" s="7">
        <f t="shared" si="158"/>
        <v>257.82843987389691</v>
      </c>
    </row>
    <row r="360" spans="1:36" x14ac:dyDescent="0.2">
      <c r="A360" s="5">
        <v>17</v>
      </c>
      <c r="B360" s="6" t="s">
        <v>436</v>
      </c>
      <c r="C360" s="6" t="str">
        <f>VLOOKUP(B360,Valores!$A$2:$F$300,5,FALSE)</f>
        <v>m³</v>
      </c>
      <c r="D360" s="6">
        <v>15</v>
      </c>
      <c r="E360" s="3">
        <f>VLOOKUP($B360,Valores!$A$2:$G$300,6,FALSE)*VLOOKUP(VLOOKUP($B360,Indices_Poder!$B$5:$E$250,3,FALSE),Indices_Poder!$G$6:$N$27,4,FALSE)*VLOOKUP($E$8,Regional!$A$2:$B$7,2,FALSE)</f>
        <v>3577.0086142753808</v>
      </c>
      <c r="F360" s="1">
        <f>VLOOKUP($B360,Valores!$A$2:$G$300,6,FALSE)*VLOOKUP(VLOOKUP($B360,Indices_Poder!$B$5:$E$250,3,FALSE),Indices_Poder!$G$6:$N$27,4,FALSE)*VLOOKUP($F$8,Regional!$A$2:$B$7,2,FALSE)</f>
        <v>3437.8144025198744</v>
      </c>
      <c r="G360" s="1">
        <f>VLOOKUP($B360,Valores!$A$2:$G$300,6,FALSE)*VLOOKUP(VLOOKUP($B360,Indices_Poder!$B$5:$E$250,3,FALSE),Indices_Poder!$G$6:$N$27,4,FALSE)*VLOOKUP($G$8,Regional!$A$2:$B$7,2,FALSE)</f>
        <v>3628.2349104798182</v>
      </c>
      <c r="H360" s="1">
        <f>VLOOKUP($B360,Valores!$A$2:$G$300,6,FALSE)*VLOOKUP(VLOOKUP($B360,Indices_Poder!$B$5:$E$250,3,FALSE),Indices_Poder!$G$6:$N$27,4,FALSE)*VLOOKUP($H$8,Regional!$A$2:$B$7,2,FALSE)</f>
        <v>3553.3385325809168</v>
      </c>
      <c r="I360" s="1">
        <f>VLOOKUP($B360,Valores!$A$2:$G$300,6,FALSE)*VLOOKUP(VLOOKUP($B360,Indices_Poder!$B$5:$E$250,3,FALSE),Indices_Poder!$G$6:$N$27,4,FALSE)*VLOOKUP($I$8,Regional!$A$2:$B$7,2,FALSE)</f>
        <v>3584.4275951049885</v>
      </c>
      <c r="J360" s="3">
        <f t="shared" si="140"/>
        <v>53655.129214130713</v>
      </c>
      <c r="K360" s="1">
        <f t="shared" si="141"/>
        <v>51567.21603779812</v>
      </c>
      <c r="L360" s="1">
        <f t="shared" si="142"/>
        <v>54423.523657197271</v>
      </c>
      <c r="M360" s="1">
        <f t="shared" si="143"/>
        <v>53300.077988713754</v>
      </c>
      <c r="N360" s="2">
        <f t="shared" si="144"/>
        <v>53766.413926574831</v>
      </c>
      <c r="O360" s="14">
        <f>VLOOKUP(B360,Valores!$A$2:$O$300,14,FALSE)</f>
        <v>3.1300000000000001E-2</v>
      </c>
      <c r="P360" s="14" t="str">
        <f>VLOOKUP(B360,Valores!$A$2:$O$300,15,FALSE)</f>
        <v>COM</v>
      </c>
      <c r="Q360" s="5">
        <f t="shared" si="159"/>
        <v>0</v>
      </c>
      <c r="R360" s="5">
        <f t="shared" si="145"/>
        <v>0</v>
      </c>
      <c r="S360" s="5">
        <f t="shared" si="146"/>
        <v>0</v>
      </c>
      <c r="T360" s="5">
        <f t="shared" si="147"/>
        <v>0</v>
      </c>
      <c r="U360" s="5">
        <f t="shared" si="148"/>
        <v>0</v>
      </c>
      <c r="W360" s="1">
        <f t="shared" si="149"/>
        <v>53655.129214130713</v>
      </c>
      <c r="X360" s="7">
        <f t="shared" si="150"/>
        <v>1679.4055444022913</v>
      </c>
      <c r="Z360" s="1">
        <f t="shared" si="151"/>
        <v>51567.21603779812</v>
      </c>
      <c r="AA360" s="7">
        <f t="shared" si="152"/>
        <v>1614.0538619830813</v>
      </c>
      <c r="AC360" s="1">
        <f t="shared" si="153"/>
        <v>54423.523657197271</v>
      </c>
      <c r="AD360" s="7">
        <f t="shared" si="154"/>
        <v>1703.4562904702746</v>
      </c>
      <c r="AF360" s="1">
        <f t="shared" si="155"/>
        <v>53300.077988713754</v>
      </c>
      <c r="AG360" s="7">
        <f t="shared" si="156"/>
        <v>1668.2924410467406</v>
      </c>
      <c r="AI360" s="1">
        <f t="shared" si="157"/>
        <v>53766.413926574831</v>
      </c>
      <c r="AJ360" s="7">
        <f t="shared" si="158"/>
        <v>1682.8887559017924</v>
      </c>
    </row>
    <row r="361" spans="1:36" x14ac:dyDescent="0.2">
      <c r="A361" s="5">
        <v>18</v>
      </c>
      <c r="B361" s="6" t="s">
        <v>438</v>
      </c>
      <c r="C361" s="6" t="str">
        <f>VLOOKUP(B361,Valores!$A$2:$F$300,5,FALSE)</f>
        <v>m³</v>
      </c>
      <c r="D361" s="6">
        <v>42</v>
      </c>
      <c r="E361" s="3">
        <f>VLOOKUP($B361,Valores!$A$2:$G$300,6,FALSE)*VLOOKUP(VLOOKUP($B361,Indices_Poder!$B$5:$E$250,3,FALSE),Indices_Poder!$G$6:$N$27,4,FALSE)*VLOOKUP($E$8,Regional!$A$2:$B$7,2,FALSE)</f>
        <v>3577.0086142753808</v>
      </c>
      <c r="F361" s="1">
        <f>VLOOKUP($B361,Valores!$A$2:$G$300,6,FALSE)*VLOOKUP(VLOOKUP($B361,Indices_Poder!$B$5:$E$250,3,FALSE),Indices_Poder!$G$6:$N$27,4,FALSE)*VLOOKUP($F$8,Regional!$A$2:$B$7,2,FALSE)</f>
        <v>3437.8144025198744</v>
      </c>
      <c r="G361" s="1">
        <f>VLOOKUP($B361,Valores!$A$2:$G$300,6,FALSE)*VLOOKUP(VLOOKUP($B361,Indices_Poder!$B$5:$E$250,3,FALSE),Indices_Poder!$G$6:$N$27,4,FALSE)*VLOOKUP($G$8,Regional!$A$2:$B$7,2,FALSE)</f>
        <v>3628.2349104798182</v>
      </c>
      <c r="H361" s="1">
        <f>VLOOKUP($B361,Valores!$A$2:$G$300,6,FALSE)*VLOOKUP(VLOOKUP($B361,Indices_Poder!$B$5:$E$250,3,FALSE),Indices_Poder!$G$6:$N$27,4,FALSE)*VLOOKUP($H$8,Regional!$A$2:$B$7,2,FALSE)</f>
        <v>3553.3385325809168</v>
      </c>
      <c r="I361" s="1">
        <f>VLOOKUP($B361,Valores!$A$2:$G$300,6,FALSE)*VLOOKUP(VLOOKUP($B361,Indices_Poder!$B$5:$E$250,3,FALSE),Indices_Poder!$G$6:$N$27,4,FALSE)*VLOOKUP($I$8,Regional!$A$2:$B$7,2,FALSE)</f>
        <v>3584.4275951049885</v>
      </c>
      <c r="J361" s="3">
        <f t="shared" si="140"/>
        <v>150234.36179956599</v>
      </c>
      <c r="K361" s="1">
        <f t="shared" si="141"/>
        <v>144388.20490583472</v>
      </c>
      <c r="L361" s="1">
        <f t="shared" si="142"/>
        <v>152385.86624015236</v>
      </c>
      <c r="M361" s="1">
        <f t="shared" si="143"/>
        <v>149240.21836839849</v>
      </c>
      <c r="N361" s="2">
        <f t="shared" si="144"/>
        <v>150545.95899440951</v>
      </c>
      <c r="O361" s="14">
        <f>VLOOKUP(B361,Valores!$A$2:$O$300,14,FALSE)</f>
        <v>3.1300000000000001E-2</v>
      </c>
      <c r="P361" s="14" t="str">
        <f>VLOOKUP(B361,Valores!$A$2:$O$300,15,FALSE)</f>
        <v>COM</v>
      </c>
      <c r="Q361" s="5">
        <f t="shared" si="159"/>
        <v>0</v>
      </c>
      <c r="R361" s="5">
        <f t="shared" si="145"/>
        <v>0</v>
      </c>
      <c r="S361" s="5">
        <f t="shared" si="146"/>
        <v>0</v>
      </c>
      <c r="T361" s="5">
        <f t="shared" si="147"/>
        <v>0</v>
      </c>
      <c r="U361" s="5">
        <f t="shared" si="148"/>
        <v>0</v>
      </c>
      <c r="W361" s="1">
        <f t="shared" si="149"/>
        <v>150234.36179956599</v>
      </c>
      <c r="X361" s="7">
        <f t="shared" si="150"/>
        <v>4702.3355243264159</v>
      </c>
      <c r="Z361" s="1">
        <f t="shared" si="151"/>
        <v>144388.20490583472</v>
      </c>
      <c r="AA361" s="7">
        <f t="shared" si="152"/>
        <v>4519.3508135526272</v>
      </c>
      <c r="AC361" s="1">
        <f t="shared" si="153"/>
        <v>152385.86624015236</v>
      </c>
      <c r="AD361" s="7">
        <f t="shared" si="154"/>
        <v>4769.6776133167696</v>
      </c>
      <c r="AF361" s="1">
        <f t="shared" si="155"/>
        <v>149240.21836839849</v>
      </c>
      <c r="AG361" s="7">
        <f t="shared" si="156"/>
        <v>4671.2188349308726</v>
      </c>
      <c r="AI361" s="1">
        <f t="shared" si="157"/>
        <v>150545.95899440951</v>
      </c>
      <c r="AJ361" s="7">
        <f t="shared" si="158"/>
        <v>4712.0885165250174</v>
      </c>
    </row>
    <row r="362" spans="1:36" x14ac:dyDescent="0.2">
      <c r="A362" s="5">
        <v>19</v>
      </c>
      <c r="B362" s="6" t="s">
        <v>440</v>
      </c>
      <c r="C362" s="6" t="str">
        <f>VLOOKUP(B362,Valores!$A$2:$F$300,5,FALSE)</f>
        <v>m³</v>
      </c>
      <c r="D362" s="6">
        <v>5.25</v>
      </c>
      <c r="E362" s="3">
        <f>VLOOKUP($B362,Valores!$A$2:$G$300,6,FALSE)*VLOOKUP(VLOOKUP($B362,Indices_Poder!$B$5:$E$250,3,FALSE),Indices_Poder!$G$6:$N$27,4,FALSE)*VLOOKUP($E$8,Regional!$A$2:$B$7,2,FALSE)</f>
        <v>3577.0086142753808</v>
      </c>
      <c r="F362" s="1">
        <f>VLOOKUP($B362,Valores!$A$2:$G$300,6,FALSE)*VLOOKUP(VLOOKUP($B362,Indices_Poder!$B$5:$E$250,3,FALSE),Indices_Poder!$G$6:$N$27,4,FALSE)*VLOOKUP($F$8,Regional!$A$2:$B$7,2,FALSE)</f>
        <v>3437.8144025198744</v>
      </c>
      <c r="G362" s="1">
        <f>VLOOKUP($B362,Valores!$A$2:$G$300,6,FALSE)*VLOOKUP(VLOOKUP($B362,Indices_Poder!$B$5:$E$250,3,FALSE),Indices_Poder!$G$6:$N$27,4,FALSE)*VLOOKUP($G$8,Regional!$A$2:$B$7,2,FALSE)</f>
        <v>3628.2349104798182</v>
      </c>
      <c r="H362" s="1">
        <f>VLOOKUP($B362,Valores!$A$2:$G$300,6,FALSE)*VLOOKUP(VLOOKUP($B362,Indices_Poder!$B$5:$E$250,3,FALSE),Indices_Poder!$G$6:$N$27,4,FALSE)*VLOOKUP($H$8,Regional!$A$2:$B$7,2,FALSE)</f>
        <v>3553.3385325809168</v>
      </c>
      <c r="I362" s="1">
        <f>VLOOKUP($B362,Valores!$A$2:$G$300,6,FALSE)*VLOOKUP(VLOOKUP($B362,Indices_Poder!$B$5:$E$250,3,FALSE),Indices_Poder!$G$6:$N$27,4,FALSE)*VLOOKUP($I$8,Regional!$A$2:$B$7,2,FALSE)</f>
        <v>3584.4275951049885</v>
      </c>
      <c r="J362" s="3">
        <f t="shared" si="140"/>
        <v>18779.295224945748</v>
      </c>
      <c r="K362" s="1">
        <f t="shared" si="141"/>
        <v>18048.52561322934</v>
      </c>
      <c r="L362" s="1">
        <f t="shared" si="142"/>
        <v>19048.233280019045</v>
      </c>
      <c r="M362" s="1">
        <f t="shared" si="143"/>
        <v>18655.027296049811</v>
      </c>
      <c r="N362" s="2">
        <f t="shared" si="144"/>
        <v>18818.244874301188</v>
      </c>
      <c r="O362" s="14">
        <f>VLOOKUP(B362,Valores!$A$2:$O$300,14,FALSE)</f>
        <v>3.1300000000000001E-2</v>
      </c>
      <c r="P362" s="14" t="str">
        <f>VLOOKUP(B362,Valores!$A$2:$O$300,15,FALSE)</f>
        <v>COM</v>
      </c>
      <c r="Q362" s="5">
        <f t="shared" si="159"/>
        <v>0</v>
      </c>
      <c r="R362" s="5">
        <f t="shared" si="145"/>
        <v>0</v>
      </c>
      <c r="S362" s="5">
        <f t="shared" si="146"/>
        <v>0</v>
      </c>
      <c r="T362" s="5">
        <f t="shared" si="147"/>
        <v>0</v>
      </c>
      <c r="U362" s="5">
        <f t="shared" si="148"/>
        <v>0</v>
      </c>
      <c r="W362" s="1">
        <f t="shared" si="149"/>
        <v>18779.295224945748</v>
      </c>
      <c r="X362" s="7">
        <f t="shared" si="150"/>
        <v>587.79194054080199</v>
      </c>
      <c r="Z362" s="1">
        <f t="shared" si="151"/>
        <v>18048.52561322934</v>
      </c>
      <c r="AA362" s="7">
        <f t="shared" si="152"/>
        <v>564.9188516940784</v>
      </c>
      <c r="AC362" s="1">
        <f t="shared" si="153"/>
        <v>19048.233280019045</v>
      </c>
      <c r="AD362" s="7">
        <f t="shared" si="154"/>
        <v>596.2097016645962</v>
      </c>
      <c r="AF362" s="1">
        <f t="shared" si="155"/>
        <v>18655.027296049811</v>
      </c>
      <c r="AG362" s="7">
        <f t="shared" si="156"/>
        <v>583.90235436635908</v>
      </c>
      <c r="AI362" s="1">
        <f t="shared" si="157"/>
        <v>18818.244874301188</v>
      </c>
      <c r="AJ362" s="7">
        <f t="shared" si="158"/>
        <v>589.01106456562718</v>
      </c>
    </row>
    <row r="363" spans="1:36" x14ac:dyDescent="0.2">
      <c r="A363" s="5">
        <v>20</v>
      </c>
      <c r="B363" s="6" t="s">
        <v>577</v>
      </c>
      <c r="C363" s="6" t="str">
        <f>VLOOKUP(B363,Valores!$A$2:$F$300,5,FALSE)</f>
        <v>m³</v>
      </c>
      <c r="D363" s="6">
        <v>5.25</v>
      </c>
      <c r="E363" s="3">
        <f>VLOOKUP($B363,Valores!$A$2:$G$300,6,FALSE)*VLOOKUP(VLOOKUP($B363,Indices_Poder!$B$5:$E$250,3,FALSE),Indices_Poder!$G$6:$N$27,4,FALSE)*VLOOKUP($E$8,Regional!$A$2:$B$7,2,FALSE)</f>
        <v>3577.0086142753808</v>
      </c>
      <c r="F363" s="1">
        <f>VLOOKUP($B363,Valores!$A$2:$G$300,6,FALSE)*VLOOKUP(VLOOKUP($B363,Indices_Poder!$B$5:$E$250,3,FALSE),Indices_Poder!$G$6:$N$27,4,FALSE)*VLOOKUP($F$8,Regional!$A$2:$B$7,2,FALSE)</f>
        <v>3437.8144025198744</v>
      </c>
      <c r="G363" s="1">
        <f>VLOOKUP($B363,Valores!$A$2:$G$300,6,FALSE)*VLOOKUP(VLOOKUP($B363,Indices_Poder!$B$5:$E$250,3,FALSE),Indices_Poder!$G$6:$N$27,4,FALSE)*VLOOKUP($G$8,Regional!$A$2:$B$7,2,FALSE)</f>
        <v>3628.2349104798182</v>
      </c>
      <c r="H363" s="1">
        <f>VLOOKUP($B363,Valores!$A$2:$G$300,6,FALSE)*VLOOKUP(VLOOKUP($B363,Indices_Poder!$B$5:$E$250,3,FALSE),Indices_Poder!$G$6:$N$27,4,FALSE)*VLOOKUP($H$8,Regional!$A$2:$B$7,2,FALSE)</f>
        <v>3553.3385325809168</v>
      </c>
      <c r="I363" s="1">
        <f>VLOOKUP($B363,Valores!$A$2:$G$300,6,FALSE)*VLOOKUP(VLOOKUP($B363,Indices_Poder!$B$5:$E$250,3,FALSE),Indices_Poder!$G$6:$N$27,4,FALSE)*VLOOKUP($I$8,Regional!$A$2:$B$7,2,FALSE)</f>
        <v>3584.4275951049885</v>
      </c>
      <c r="J363" s="3">
        <f t="shared" si="140"/>
        <v>18779.295224945748</v>
      </c>
      <c r="K363" s="1">
        <f t="shared" si="141"/>
        <v>18048.52561322934</v>
      </c>
      <c r="L363" s="1">
        <f t="shared" si="142"/>
        <v>19048.233280019045</v>
      </c>
      <c r="M363" s="1">
        <f t="shared" si="143"/>
        <v>18655.027296049811</v>
      </c>
      <c r="N363" s="2">
        <f t="shared" si="144"/>
        <v>18818.244874301188</v>
      </c>
      <c r="O363" s="14">
        <f>VLOOKUP(B363,Valores!$A$2:$O$300,14,FALSE)</f>
        <v>3.1300000000000001E-2</v>
      </c>
      <c r="P363" s="14" t="str">
        <f>VLOOKUP(B363,Valores!$A$2:$O$300,15,FALSE)</f>
        <v>COM</v>
      </c>
      <c r="Q363" s="5">
        <f t="shared" si="159"/>
        <v>0</v>
      </c>
      <c r="R363" s="5">
        <f t="shared" si="145"/>
        <v>0</v>
      </c>
      <c r="S363" s="5">
        <f t="shared" si="146"/>
        <v>0</v>
      </c>
      <c r="T363" s="5">
        <f t="shared" si="147"/>
        <v>0</v>
      </c>
      <c r="U363" s="5">
        <f t="shared" si="148"/>
        <v>0</v>
      </c>
      <c r="W363" s="1">
        <f t="shared" si="149"/>
        <v>18779.295224945748</v>
      </c>
      <c r="X363" s="7">
        <f t="shared" si="150"/>
        <v>587.79194054080199</v>
      </c>
      <c r="Z363" s="1">
        <f t="shared" si="151"/>
        <v>18048.52561322934</v>
      </c>
      <c r="AA363" s="7">
        <f t="shared" si="152"/>
        <v>564.9188516940784</v>
      </c>
      <c r="AC363" s="1">
        <f t="shared" si="153"/>
        <v>19048.233280019045</v>
      </c>
      <c r="AD363" s="7">
        <f t="shared" si="154"/>
        <v>596.2097016645962</v>
      </c>
      <c r="AF363" s="1">
        <f t="shared" si="155"/>
        <v>18655.027296049811</v>
      </c>
      <c r="AG363" s="7">
        <f t="shared" si="156"/>
        <v>583.90235436635908</v>
      </c>
      <c r="AI363" s="1">
        <f t="shared" si="157"/>
        <v>18818.244874301188</v>
      </c>
      <c r="AJ363" s="7">
        <f t="shared" si="158"/>
        <v>589.01106456562718</v>
      </c>
    </row>
    <row r="364" spans="1:36" x14ac:dyDescent="0.2">
      <c r="A364" s="5">
        <v>21</v>
      </c>
      <c r="B364" s="6" t="s">
        <v>441</v>
      </c>
      <c r="C364" s="6" t="str">
        <f>VLOOKUP(B364,Valores!$A$2:$F$300,5,FALSE)</f>
        <v>m³</v>
      </c>
      <c r="D364" s="6">
        <v>10.5</v>
      </c>
      <c r="E364" s="3">
        <f>VLOOKUP($B364,Valores!$A$2:$G$300,6,FALSE)*VLOOKUP(VLOOKUP($B364,Indices_Poder!$B$5:$E$250,3,FALSE),Indices_Poder!$G$6:$N$27,4,FALSE)*VLOOKUP($E$8,Regional!$A$2:$B$7,2,FALSE)</f>
        <v>3577.0086142753808</v>
      </c>
      <c r="F364" s="1">
        <f>VLOOKUP($B364,Valores!$A$2:$G$300,6,FALSE)*VLOOKUP(VLOOKUP($B364,Indices_Poder!$B$5:$E$250,3,FALSE),Indices_Poder!$G$6:$N$27,4,FALSE)*VLOOKUP($F$8,Regional!$A$2:$B$7,2,FALSE)</f>
        <v>3437.8144025198744</v>
      </c>
      <c r="G364" s="1">
        <f>VLOOKUP($B364,Valores!$A$2:$G$300,6,FALSE)*VLOOKUP(VLOOKUP($B364,Indices_Poder!$B$5:$E$250,3,FALSE),Indices_Poder!$G$6:$N$27,4,FALSE)*VLOOKUP($G$8,Regional!$A$2:$B$7,2,FALSE)</f>
        <v>3628.2349104798182</v>
      </c>
      <c r="H364" s="1">
        <f>VLOOKUP($B364,Valores!$A$2:$G$300,6,FALSE)*VLOOKUP(VLOOKUP($B364,Indices_Poder!$B$5:$E$250,3,FALSE),Indices_Poder!$G$6:$N$27,4,FALSE)*VLOOKUP($H$8,Regional!$A$2:$B$7,2,FALSE)</f>
        <v>3553.3385325809168</v>
      </c>
      <c r="I364" s="1">
        <f>VLOOKUP($B364,Valores!$A$2:$G$300,6,FALSE)*VLOOKUP(VLOOKUP($B364,Indices_Poder!$B$5:$E$250,3,FALSE),Indices_Poder!$G$6:$N$27,4,FALSE)*VLOOKUP($I$8,Regional!$A$2:$B$7,2,FALSE)</f>
        <v>3584.4275951049885</v>
      </c>
      <c r="J364" s="3">
        <f t="shared" si="140"/>
        <v>37558.590449891497</v>
      </c>
      <c r="K364" s="1">
        <f t="shared" si="141"/>
        <v>36097.05122645868</v>
      </c>
      <c r="L364" s="1">
        <f t="shared" si="142"/>
        <v>38096.46656003809</v>
      </c>
      <c r="M364" s="1">
        <f t="shared" si="143"/>
        <v>37310.054592099623</v>
      </c>
      <c r="N364" s="2">
        <f t="shared" si="144"/>
        <v>37636.489748602376</v>
      </c>
      <c r="O364" s="14">
        <f>VLOOKUP(B364,Valores!$A$2:$O$300,14,FALSE)</f>
        <v>3.1300000000000001E-2</v>
      </c>
      <c r="P364" s="14" t="str">
        <f>VLOOKUP(B364,Valores!$A$2:$O$300,15,FALSE)</f>
        <v>COM</v>
      </c>
      <c r="Q364" s="5">
        <f t="shared" si="159"/>
        <v>0</v>
      </c>
      <c r="R364" s="5">
        <f t="shared" si="145"/>
        <v>0</v>
      </c>
      <c r="S364" s="5">
        <f t="shared" si="146"/>
        <v>0</v>
      </c>
      <c r="T364" s="5">
        <f t="shared" si="147"/>
        <v>0</v>
      </c>
      <c r="U364" s="5">
        <f t="shared" si="148"/>
        <v>0</v>
      </c>
      <c r="W364" s="1">
        <f t="shared" si="149"/>
        <v>37558.590449891497</v>
      </c>
      <c r="X364" s="7">
        <f t="shared" si="150"/>
        <v>1175.583881081604</v>
      </c>
      <c r="Z364" s="1">
        <f t="shared" si="151"/>
        <v>36097.05122645868</v>
      </c>
      <c r="AA364" s="7">
        <f t="shared" si="152"/>
        <v>1129.8377033881568</v>
      </c>
      <c r="AC364" s="1">
        <f t="shared" si="153"/>
        <v>38096.46656003809</v>
      </c>
      <c r="AD364" s="7">
        <f t="shared" si="154"/>
        <v>1192.4194033291924</v>
      </c>
      <c r="AF364" s="1">
        <f t="shared" si="155"/>
        <v>37310.054592099623</v>
      </c>
      <c r="AG364" s="7">
        <f t="shared" si="156"/>
        <v>1167.8047087327182</v>
      </c>
      <c r="AI364" s="1">
        <f t="shared" si="157"/>
        <v>37636.489748602376</v>
      </c>
      <c r="AJ364" s="7">
        <f t="shared" si="158"/>
        <v>1178.0221291312544</v>
      </c>
    </row>
    <row r="365" spans="1:36" x14ac:dyDescent="0.2">
      <c r="A365" s="5">
        <v>22</v>
      </c>
      <c r="B365" s="6" t="s">
        <v>592</v>
      </c>
      <c r="C365" s="6" t="str">
        <f>VLOOKUP(B365,Valores!$A$2:$F$300,5,FALSE)</f>
        <v>m³</v>
      </c>
      <c r="D365" s="6">
        <v>45</v>
      </c>
      <c r="E365" s="3">
        <f>VLOOKUP($B365,Valores!$A$2:$G$300,6,FALSE)*VLOOKUP(VLOOKUP($B365,Indices_Poder!$B$5:$E$250,3,FALSE),Indices_Poder!$G$6:$N$27,4,FALSE)*VLOOKUP($E$8,Regional!$A$2:$B$7,2,FALSE)</f>
        <v>3577.0086142753808</v>
      </c>
      <c r="F365" s="1">
        <f>VLOOKUP($B365,Valores!$A$2:$G$300,6,FALSE)*VLOOKUP(VLOOKUP($B365,Indices_Poder!$B$5:$E$250,3,FALSE),Indices_Poder!$G$6:$N$27,4,FALSE)*VLOOKUP($F$8,Regional!$A$2:$B$7,2,FALSE)</f>
        <v>3437.8144025198744</v>
      </c>
      <c r="G365" s="1">
        <f>VLOOKUP($B365,Valores!$A$2:$G$300,6,FALSE)*VLOOKUP(VLOOKUP($B365,Indices_Poder!$B$5:$E$250,3,FALSE),Indices_Poder!$G$6:$N$27,4,FALSE)*VLOOKUP($G$8,Regional!$A$2:$B$7,2,FALSE)</f>
        <v>3628.2349104798182</v>
      </c>
      <c r="H365" s="1">
        <f>VLOOKUP($B365,Valores!$A$2:$G$300,6,FALSE)*VLOOKUP(VLOOKUP($B365,Indices_Poder!$B$5:$E$250,3,FALSE),Indices_Poder!$G$6:$N$27,4,FALSE)*VLOOKUP($H$8,Regional!$A$2:$B$7,2,FALSE)</f>
        <v>3553.3385325809168</v>
      </c>
      <c r="I365" s="1">
        <f>VLOOKUP($B365,Valores!$A$2:$G$300,6,FALSE)*VLOOKUP(VLOOKUP($B365,Indices_Poder!$B$5:$E$250,3,FALSE),Indices_Poder!$G$6:$N$27,4,FALSE)*VLOOKUP($I$8,Regional!$A$2:$B$7,2,FALSE)</f>
        <v>3584.4275951049885</v>
      </c>
      <c r="J365" s="3">
        <f t="shared" si="140"/>
        <v>160965.38764239213</v>
      </c>
      <c r="K365" s="1">
        <f t="shared" si="141"/>
        <v>154701.64811339436</v>
      </c>
      <c r="L365" s="1">
        <f t="shared" si="142"/>
        <v>163270.57097159181</v>
      </c>
      <c r="M365" s="1">
        <f t="shared" si="143"/>
        <v>159900.23396614124</v>
      </c>
      <c r="N365" s="2">
        <f t="shared" si="144"/>
        <v>161299.24177972449</v>
      </c>
      <c r="O365" s="14">
        <f>VLOOKUP(B365,Valores!$A$2:$O$300,14,FALSE)</f>
        <v>3.1300000000000001E-2</v>
      </c>
      <c r="P365" s="14" t="str">
        <f>VLOOKUP(B365,Valores!$A$2:$O$300,15,FALSE)</f>
        <v>COM</v>
      </c>
      <c r="Q365" s="5">
        <f t="shared" si="159"/>
        <v>0</v>
      </c>
      <c r="R365" s="5">
        <f t="shared" si="145"/>
        <v>0</v>
      </c>
      <c r="S365" s="5">
        <f t="shared" si="146"/>
        <v>0</v>
      </c>
      <c r="T365" s="5">
        <f t="shared" si="147"/>
        <v>0</v>
      </c>
      <c r="U365" s="5">
        <f t="shared" si="148"/>
        <v>0</v>
      </c>
      <c r="W365" s="1">
        <f t="shared" si="149"/>
        <v>160965.38764239213</v>
      </c>
      <c r="X365" s="7">
        <f t="shared" si="150"/>
        <v>5038.2166332068737</v>
      </c>
      <c r="Z365" s="1">
        <f t="shared" si="151"/>
        <v>154701.64811339436</v>
      </c>
      <c r="AA365" s="7">
        <f t="shared" si="152"/>
        <v>4842.161585949244</v>
      </c>
      <c r="AC365" s="1">
        <f t="shared" si="153"/>
        <v>163270.57097159181</v>
      </c>
      <c r="AD365" s="7">
        <f t="shared" si="154"/>
        <v>5110.3688714108239</v>
      </c>
      <c r="AF365" s="1">
        <f t="shared" si="155"/>
        <v>159900.23396614124</v>
      </c>
      <c r="AG365" s="7">
        <f t="shared" si="156"/>
        <v>5004.8773231402211</v>
      </c>
      <c r="AI365" s="1">
        <f t="shared" si="157"/>
        <v>161299.24177972449</v>
      </c>
      <c r="AJ365" s="7">
        <f t="shared" si="158"/>
        <v>5048.6662677053764</v>
      </c>
    </row>
    <row r="366" spans="1:36" x14ac:dyDescent="0.2">
      <c r="A366" s="5">
        <v>23</v>
      </c>
      <c r="B366" s="6" t="s">
        <v>380</v>
      </c>
      <c r="C366" s="6" t="str">
        <f>VLOOKUP(B366,Valores!$A$2:$F$300,5,FALSE)</f>
        <v>unid.</v>
      </c>
      <c r="D366" s="6">
        <v>1</v>
      </c>
      <c r="E366" s="3">
        <f>VLOOKUP($B366,Valores!$A$2:$G$300,6,FALSE)*VLOOKUP(VLOOKUP($B366,Indices_Poder!$B$5:$E$250,3,FALSE),Indices_Poder!$G$6:$N$27,4,FALSE)*VLOOKUP($E$8,Regional!$A$2:$B$7,2,FALSE)</f>
        <v>57403.64504240363</v>
      </c>
      <c r="F366" s="1">
        <f>VLOOKUP($B366,Valores!$A$2:$G$300,6,FALSE)*VLOOKUP(VLOOKUP($B366,Indices_Poder!$B$5:$E$250,3,FALSE),Indices_Poder!$G$6:$N$27,4,FALSE)*VLOOKUP($F$8,Regional!$A$2:$B$7,2,FALSE)</f>
        <v>55169.863694580716</v>
      </c>
      <c r="G366" s="1">
        <f>VLOOKUP($B366,Valores!$A$2:$G$300,6,FALSE)*VLOOKUP(VLOOKUP($B366,Indices_Poder!$B$5:$E$250,3,FALSE),Indices_Poder!$G$6:$N$27,4,FALSE)*VLOOKUP($G$8,Regional!$A$2:$B$7,2,FALSE)</f>
        <v>58225.721934368914</v>
      </c>
      <c r="H366" s="1">
        <f>VLOOKUP($B366,Valores!$A$2:$G$300,6,FALSE)*VLOOKUP(VLOOKUP($B366,Indices_Poder!$B$5:$E$250,3,FALSE),Indices_Poder!$G$6:$N$27,4,FALSE)*VLOOKUP($H$8,Regional!$A$2:$B$7,2,FALSE)</f>
        <v>57023.788823357609</v>
      </c>
      <c r="I366" s="1">
        <f>VLOOKUP($B366,Valores!$A$2:$G$300,6,FALSE)*VLOOKUP(VLOOKUP($B366,Indices_Poder!$B$5:$E$250,3,FALSE),Indices_Poder!$G$6:$N$27,4,FALSE)*VLOOKUP($I$8,Regional!$A$2:$B$7,2,FALSE)</f>
        <v>57522.704454343431</v>
      </c>
      <c r="J366" s="3">
        <f t="shared" si="140"/>
        <v>57403.64504240363</v>
      </c>
      <c r="K366" s="1">
        <f t="shared" si="141"/>
        <v>55169.863694580716</v>
      </c>
      <c r="L366" s="1">
        <f t="shared" si="142"/>
        <v>58225.721934368914</v>
      </c>
      <c r="M366" s="1">
        <f t="shared" si="143"/>
        <v>57023.788823357609</v>
      </c>
      <c r="N366" s="2">
        <f t="shared" si="144"/>
        <v>57522.704454343431</v>
      </c>
      <c r="O366" s="14">
        <f>VLOOKUP(B366,Valores!$A$2:$O$300,14,FALSE)</f>
        <v>6.6699999999999995E-2</v>
      </c>
      <c r="P366" s="14" t="str">
        <f>VLOOKUP(B366,Valores!$A$2:$O$300,15,FALSE)</f>
        <v>UAR</v>
      </c>
      <c r="Q366" s="5">
        <f t="shared" si="159"/>
        <v>26424.535428139516</v>
      </c>
      <c r="R366" s="5">
        <f t="shared" si="145"/>
        <v>25396.262148269205</v>
      </c>
      <c r="S366" s="5">
        <f t="shared" si="146"/>
        <v>26802.960873777076</v>
      </c>
      <c r="T366" s="5">
        <f t="shared" si="147"/>
        <v>26249.676773948366</v>
      </c>
      <c r="U366" s="5">
        <f t="shared" si="148"/>
        <v>26479.341871990477</v>
      </c>
      <c r="W366" s="1">
        <f t="shared" si="149"/>
        <v>83828.180470543142</v>
      </c>
      <c r="X366" s="7">
        <f t="shared" si="150"/>
        <v>5591.3396373852274</v>
      </c>
      <c r="Z366" s="1">
        <f t="shared" si="151"/>
        <v>80566.125842849928</v>
      </c>
      <c r="AA366" s="7">
        <f t="shared" si="152"/>
        <v>5373.7605937180897</v>
      </c>
      <c r="AC366" s="1">
        <f t="shared" si="153"/>
        <v>85028.682808145997</v>
      </c>
      <c r="AD366" s="7">
        <f t="shared" si="154"/>
        <v>5671.4131433033372</v>
      </c>
      <c r="AF366" s="1">
        <f t="shared" si="155"/>
        <v>83273.465597305971</v>
      </c>
      <c r="AG366" s="7">
        <f t="shared" si="156"/>
        <v>5554.3401553403082</v>
      </c>
      <c r="AI366" s="1">
        <f t="shared" si="157"/>
        <v>84002.046326333904</v>
      </c>
      <c r="AJ366" s="7">
        <f t="shared" si="158"/>
        <v>5602.9364899664706</v>
      </c>
    </row>
    <row r="367" spans="1:36" x14ac:dyDescent="0.2">
      <c r="A367" s="5">
        <v>24</v>
      </c>
      <c r="B367" s="6" t="s">
        <v>505</v>
      </c>
      <c r="C367" s="6" t="str">
        <f>VLOOKUP(B367,Valores!$A$2:$F$300,5,FALSE)</f>
        <v>unid.</v>
      </c>
      <c r="D367" s="6">
        <v>1</v>
      </c>
      <c r="E367" s="3">
        <f>VLOOKUP($B367,Valores!$A$2:$G$300,6,FALSE)*VLOOKUP(VLOOKUP($B367,Indices_Poder!$B$5:$E$250,3,FALSE),Indices_Poder!$G$6:$N$27,4,FALSE)*VLOOKUP($E$8,Regional!$A$2:$B$7,2,FALSE)</f>
        <v>34009.24081113447</v>
      </c>
      <c r="F367" s="1">
        <f>VLOOKUP($B367,Valores!$A$2:$G$300,6,FALSE)*VLOOKUP(VLOOKUP($B367,Indices_Poder!$B$5:$E$250,3,FALSE),Indices_Poder!$G$6:$N$27,4,FALSE)*VLOOKUP($F$8,Regional!$A$2:$B$7,2,FALSE)</f>
        <v>32685.819489693782</v>
      </c>
      <c r="G367" s="1">
        <f>VLOOKUP($B367,Valores!$A$2:$G$300,6,FALSE)*VLOOKUP(VLOOKUP($B367,Indices_Poder!$B$5:$E$250,3,FALSE),Indices_Poder!$G$6:$N$27,4,FALSE)*VLOOKUP($G$8,Regional!$A$2:$B$7,2,FALSE)</f>
        <v>34496.286728923558</v>
      </c>
      <c r="H367" s="1">
        <f>VLOOKUP($B367,Valores!$A$2:$G$300,6,FALSE)*VLOOKUP(VLOOKUP($B367,Indices_Poder!$B$5:$E$250,3,FALSE),Indices_Poder!$G$6:$N$27,4,FALSE)*VLOOKUP($H$8,Regional!$A$2:$B$7,2,FALSE)</f>
        <v>33784.192007742276</v>
      </c>
      <c r="I367" s="1">
        <f>VLOOKUP($B367,Valores!$A$2:$G$300,6,FALSE)*VLOOKUP(VLOOKUP($B367,Indices_Poder!$B$5:$E$250,3,FALSE),Indices_Poder!$G$6:$N$27,4,FALSE)*VLOOKUP($I$8,Regional!$A$2:$B$7,2,FALSE)</f>
        <v>34079.778495779785</v>
      </c>
      <c r="J367" s="3">
        <f t="shared" si="140"/>
        <v>34009.24081113447</v>
      </c>
      <c r="K367" s="1">
        <f t="shared" si="141"/>
        <v>32685.819489693782</v>
      </c>
      <c r="L367" s="1">
        <f t="shared" si="142"/>
        <v>34496.286728923558</v>
      </c>
      <c r="M367" s="1">
        <f t="shared" si="143"/>
        <v>33784.192007742276</v>
      </c>
      <c r="N367" s="2">
        <f t="shared" si="144"/>
        <v>34079.778495779785</v>
      </c>
      <c r="O367" s="14">
        <f>VLOOKUP(B367,Valores!$A$2:$O$300,14,FALSE)</f>
        <v>6.6699999999999995E-2</v>
      </c>
      <c r="P367" s="14" t="str">
        <f>VLOOKUP(B367,Valores!$A$2:$O$300,15,FALSE)</f>
        <v>UAR</v>
      </c>
      <c r="Q367" s="5">
        <f t="shared" si="159"/>
        <v>15655.423763318589</v>
      </c>
      <c r="R367" s="5">
        <f t="shared" si="145"/>
        <v>15046.215174405257</v>
      </c>
      <c r="S367" s="5">
        <f t="shared" si="146"/>
        <v>15879.624893756243</v>
      </c>
      <c r="T367" s="5">
        <f t="shared" si="147"/>
        <v>15551.827378909467</v>
      </c>
      <c r="U367" s="5">
        <f t="shared" si="148"/>
        <v>15687.894271864732</v>
      </c>
      <c r="W367" s="1">
        <f t="shared" si="149"/>
        <v>49664.664574453062</v>
      </c>
      <c r="X367" s="7">
        <f t="shared" si="150"/>
        <v>3312.6331271160188</v>
      </c>
      <c r="Z367" s="1">
        <f t="shared" si="151"/>
        <v>47732.034664099039</v>
      </c>
      <c r="AA367" s="7">
        <f t="shared" si="152"/>
        <v>3183.7267120954057</v>
      </c>
      <c r="AC367" s="1">
        <f t="shared" si="153"/>
        <v>50375.9116226798</v>
      </c>
      <c r="AD367" s="7">
        <f t="shared" si="154"/>
        <v>3360.0733052327423</v>
      </c>
      <c r="AF367" s="1">
        <f t="shared" si="155"/>
        <v>49336.019386651744</v>
      </c>
      <c r="AG367" s="7">
        <f t="shared" si="156"/>
        <v>3290.7124930896712</v>
      </c>
      <c r="AI367" s="1">
        <f t="shared" si="157"/>
        <v>49767.672767644515</v>
      </c>
      <c r="AJ367" s="7">
        <f t="shared" si="158"/>
        <v>3319.503773601889</v>
      </c>
    </row>
    <row r="368" spans="1:36" x14ac:dyDescent="0.2">
      <c r="A368" s="5">
        <v>25</v>
      </c>
      <c r="B368" s="6" t="s">
        <v>498</v>
      </c>
      <c r="C368" s="6" t="str">
        <f>VLOOKUP(B368,Valores!$A$2:$F$300,5,FALSE)</f>
        <v>unid.</v>
      </c>
      <c r="D368" s="6">
        <v>1</v>
      </c>
      <c r="E368" s="3">
        <f>VLOOKUP($B368,Valores!$A$2:$G$300,6,FALSE)*VLOOKUP(VLOOKUP($B368,Indices_Poder!$B$5:$E$250,3,FALSE),Indices_Poder!$G$6:$N$27,4,FALSE)*VLOOKUP($E$8,Regional!$A$2:$B$7,2,FALSE)</f>
        <v>57403.64504240363</v>
      </c>
      <c r="F368" s="1">
        <f>VLOOKUP($B368,Valores!$A$2:$G$300,6,FALSE)*VLOOKUP(VLOOKUP($B368,Indices_Poder!$B$5:$E$250,3,FALSE),Indices_Poder!$G$6:$N$27,4,FALSE)*VLOOKUP($F$8,Regional!$A$2:$B$7,2,FALSE)</f>
        <v>55169.863694580716</v>
      </c>
      <c r="G368" s="1">
        <f>VLOOKUP($B368,Valores!$A$2:$G$300,6,FALSE)*VLOOKUP(VLOOKUP($B368,Indices_Poder!$B$5:$E$250,3,FALSE),Indices_Poder!$G$6:$N$27,4,FALSE)*VLOOKUP($G$8,Regional!$A$2:$B$7,2,FALSE)</f>
        <v>58225.721934368914</v>
      </c>
      <c r="H368" s="1">
        <f>VLOOKUP($B368,Valores!$A$2:$G$300,6,FALSE)*VLOOKUP(VLOOKUP($B368,Indices_Poder!$B$5:$E$250,3,FALSE),Indices_Poder!$G$6:$N$27,4,FALSE)*VLOOKUP($H$8,Regional!$A$2:$B$7,2,FALSE)</f>
        <v>57023.788823357609</v>
      </c>
      <c r="I368" s="1">
        <f>VLOOKUP($B368,Valores!$A$2:$G$300,6,FALSE)*VLOOKUP(VLOOKUP($B368,Indices_Poder!$B$5:$E$250,3,FALSE),Indices_Poder!$G$6:$N$27,4,FALSE)*VLOOKUP($I$8,Regional!$A$2:$B$7,2,FALSE)</f>
        <v>57522.704454343431</v>
      </c>
      <c r="J368" s="3">
        <f t="shared" si="140"/>
        <v>57403.64504240363</v>
      </c>
      <c r="K368" s="1">
        <f t="shared" si="141"/>
        <v>55169.863694580716</v>
      </c>
      <c r="L368" s="1">
        <f t="shared" si="142"/>
        <v>58225.721934368914</v>
      </c>
      <c r="M368" s="1">
        <f t="shared" si="143"/>
        <v>57023.788823357609</v>
      </c>
      <c r="N368" s="2">
        <f t="shared" si="144"/>
        <v>57522.704454343431</v>
      </c>
      <c r="O368" s="14">
        <f>VLOOKUP(B368,Valores!$A$2:$O$300,14,FALSE)</f>
        <v>6.6699999999999995E-2</v>
      </c>
      <c r="P368" s="14" t="str">
        <f>VLOOKUP(B368,Valores!$A$2:$O$300,15,FALSE)</f>
        <v>UAR</v>
      </c>
      <c r="Q368" s="5">
        <f t="shared" si="159"/>
        <v>26424.535428139516</v>
      </c>
      <c r="R368" s="5">
        <f t="shared" si="145"/>
        <v>25396.262148269205</v>
      </c>
      <c r="S368" s="5">
        <f t="shared" si="146"/>
        <v>26802.960873777076</v>
      </c>
      <c r="T368" s="5">
        <f t="shared" si="147"/>
        <v>26249.676773948366</v>
      </c>
      <c r="U368" s="5">
        <f t="shared" si="148"/>
        <v>26479.341871990477</v>
      </c>
      <c r="W368" s="1">
        <f t="shared" si="149"/>
        <v>83828.180470543142</v>
      </c>
      <c r="X368" s="7">
        <f t="shared" si="150"/>
        <v>5591.3396373852274</v>
      </c>
      <c r="Z368" s="1">
        <f t="shared" si="151"/>
        <v>80566.125842849928</v>
      </c>
      <c r="AA368" s="7">
        <f t="shared" si="152"/>
        <v>5373.7605937180897</v>
      </c>
      <c r="AC368" s="1">
        <f t="shared" si="153"/>
        <v>85028.682808145997</v>
      </c>
      <c r="AD368" s="7">
        <f t="shared" si="154"/>
        <v>5671.4131433033372</v>
      </c>
      <c r="AF368" s="1">
        <f t="shared" si="155"/>
        <v>83273.465597305971</v>
      </c>
      <c r="AG368" s="7">
        <f t="shared" si="156"/>
        <v>5554.3401553403082</v>
      </c>
      <c r="AI368" s="1">
        <f t="shared" si="157"/>
        <v>84002.046326333904</v>
      </c>
      <c r="AJ368" s="7">
        <f t="shared" si="158"/>
        <v>5602.9364899664706</v>
      </c>
    </row>
    <row r="369" spans="1:36" x14ac:dyDescent="0.2">
      <c r="A369" s="5">
        <v>26</v>
      </c>
      <c r="B369" s="6" t="s">
        <v>499</v>
      </c>
      <c r="C369" s="6" t="str">
        <f>VLOOKUP(B369,Valores!$A$2:$F$300,5,FALSE)</f>
        <v>unid.</v>
      </c>
      <c r="D369" s="6">
        <v>1</v>
      </c>
      <c r="E369" s="3">
        <f>VLOOKUP($B369,Valores!$A$2:$G$300,6,FALSE)*VLOOKUP(VLOOKUP($B369,Indices_Poder!$B$5:$E$250,3,FALSE),Indices_Poder!$G$6:$N$27,4,FALSE)*VLOOKUP($E$8,Regional!$A$2:$B$7,2,FALSE)</f>
        <v>35004.213271464112</v>
      </c>
      <c r="F369" s="1">
        <f>VLOOKUP($B369,Valores!$A$2:$G$300,6,FALSE)*VLOOKUP(VLOOKUP($B369,Indices_Poder!$B$5:$E$250,3,FALSE),Indices_Poder!$G$6:$N$27,4,FALSE)*VLOOKUP($F$8,Regional!$A$2:$B$7,2,FALSE)</f>
        <v>33642.074009344913</v>
      </c>
      <c r="G369" s="1">
        <f>VLOOKUP($B369,Valores!$A$2:$G$300,6,FALSE)*VLOOKUP(VLOOKUP($B369,Indices_Poder!$B$5:$E$250,3,FALSE),Indices_Poder!$G$6:$N$27,4,FALSE)*VLOOKUP($G$8,Regional!$A$2:$B$7,2,FALSE)</f>
        <v>35505.50817757396</v>
      </c>
      <c r="H369" s="1">
        <f>VLOOKUP($B369,Valores!$A$2:$G$300,6,FALSE)*VLOOKUP(VLOOKUP($B369,Indices_Poder!$B$5:$E$250,3,FALSE),Indices_Poder!$G$6:$N$27,4,FALSE)*VLOOKUP($H$8,Regional!$A$2:$B$7,2,FALSE)</f>
        <v>34772.580452778864</v>
      </c>
      <c r="I369" s="1">
        <f>VLOOKUP($B369,Valores!$A$2:$G$300,6,FALSE)*VLOOKUP(VLOOKUP($B369,Indices_Poder!$B$5:$E$250,3,FALSE),Indices_Poder!$G$6:$N$27,4,FALSE)*VLOOKUP($I$8,Regional!$A$2:$B$7,2,FALSE)</f>
        <v>35076.814602693812</v>
      </c>
      <c r="J369" s="3">
        <f t="shared" si="140"/>
        <v>35004.213271464112</v>
      </c>
      <c r="K369" s="1">
        <f t="shared" si="141"/>
        <v>33642.074009344913</v>
      </c>
      <c r="L369" s="1">
        <f t="shared" si="142"/>
        <v>35505.50817757396</v>
      </c>
      <c r="M369" s="1">
        <f t="shared" si="143"/>
        <v>34772.580452778864</v>
      </c>
      <c r="N369" s="2">
        <f t="shared" si="144"/>
        <v>35076.814602693812</v>
      </c>
      <c r="O369" s="14">
        <f>VLOOKUP(B369,Valores!$A$2:$O$300,14,FALSE)</f>
        <v>6.6699999999999995E-2</v>
      </c>
      <c r="P369" s="14" t="str">
        <f>VLOOKUP(B369,Valores!$A$2:$O$300,15,FALSE)</f>
        <v>UAR</v>
      </c>
      <c r="Q369" s="5">
        <f t="shared" si="159"/>
        <v>16113.437971450883</v>
      </c>
      <c r="R369" s="5">
        <f t="shared" si="145"/>
        <v>15486.406409895166</v>
      </c>
      <c r="S369" s="5">
        <f t="shared" si="146"/>
        <v>16344.198317708697</v>
      </c>
      <c r="T369" s="5">
        <f t="shared" si="147"/>
        <v>16006.810776973127</v>
      </c>
      <c r="U369" s="5">
        <f t="shared" si="148"/>
        <v>16146.85843539167</v>
      </c>
      <c r="W369" s="1">
        <f t="shared" si="149"/>
        <v>51117.651242914995</v>
      </c>
      <c r="X369" s="7">
        <f t="shared" si="150"/>
        <v>3409.5473379024302</v>
      </c>
      <c r="Z369" s="1">
        <f t="shared" si="151"/>
        <v>49128.480419240077</v>
      </c>
      <c r="AA369" s="7">
        <f t="shared" si="152"/>
        <v>3276.8696439633131</v>
      </c>
      <c r="AC369" s="1">
        <f t="shared" si="153"/>
        <v>51849.706495282655</v>
      </c>
      <c r="AD369" s="7">
        <f t="shared" si="154"/>
        <v>3458.3754232353526</v>
      </c>
      <c r="AF369" s="1">
        <f t="shared" si="155"/>
        <v>50779.391229751993</v>
      </c>
      <c r="AG369" s="7">
        <f t="shared" si="156"/>
        <v>3386.9853950244578</v>
      </c>
      <c r="AI369" s="1">
        <f t="shared" si="157"/>
        <v>51223.673038085486</v>
      </c>
      <c r="AJ369" s="7">
        <f t="shared" si="158"/>
        <v>3416.6189916403018</v>
      </c>
    </row>
    <row r="370" spans="1:36" x14ac:dyDescent="0.2">
      <c r="A370" s="5">
        <v>27</v>
      </c>
      <c r="B370" s="6" t="s">
        <v>384</v>
      </c>
      <c r="C370" s="6" t="str">
        <f>VLOOKUP(B370,Valores!$A$2:$F$300,5,FALSE)</f>
        <v>unid.</v>
      </c>
      <c r="D370" s="6">
        <v>1</v>
      </c>
      <c r="E370" s="3">
        <f>VLOOKUP($B370,Valores!$A$2:$G$300,6,FALSE)*VLOOKUP(VLOOKUP($B370,Indices_Poder!$B$5:$E$250,3,FALSE),Indices_Poder!$G$6:$N$27,4,FALSE)*VLOOKUP($E$8,Regional!$A$2:$B$7,2,FALSE)</f>
        <v>57403.64504240363</v>
      </c>
      <c r="F370" s="1">
        <f>VLOOKUP($B370,Valores!$A$2:$G$300,6,FALSE)*VLOOKUP(VLOOKUP($B370,Indices_Poder!$B$5:$E$250,3,FALSE),Indices_Poder!$G$6:$N$27,4,FALSE)*VLOOKUP($F$8,Regional!$A$2:$B$7,2,FALSE)</f>
        <v>55169.863694580716</v>
      </c>
      <c r="G370" s="1">
        <f>VLOOKUP($B370,Valores!$A$2:$G$300,6,FALSE)*VLOOKUP(VLOOKUP($B370,Indices_Poder!$B$5:$E$250,3,FALSE),Indices_Poder!$G$6:$N$27,4,FALSE)*VLOOKUP($G$8,Regional!$A$2:$B$7,2,FALSE)</f>
        <v>58225.721934368914</v>
      </c>
      <c r="H370" s="1">
        <f>VLOOKUP($B370,Valores!$A$2:$G$300,6,FALSE)*VLOOKUP(VLOOKUP($B370,Indices_Poder!$B$5:$E$250,3,FALSE),Indices_Poder!$G$6:$N$27,4,FALSE)*VLOOKUP($H$8,Regional!$A$2:$B$7,2,FALSE)</f>
        <v>57023.788823357609</v>
      </c>
      <c r="I370" s="1">
        <f>VLOOKUP($B370,Valores!$A$2:$G$300,6,FALSE)*VLOOKUP(VLOOKUP($B370,Indices_Poder!$B$5:$E$250,3,FALSE),Indices_Poder!$G$6:$N$27,4,FALSE)*VLOOKUP($I$8,Regional!$A$2:$B$7,2,FALSE)</f>
        <v>57522.704454343431</v>
      </c>
      <c r="J370" s="3">
        <f t="shared" si="140"/>
        <v>57403.64504240363</v>
      </c>
      <c r="K370" s="1">
        <f t="shared" si="141"/>
        <v>55169.863694580716</v>
      </c>
      <c r="L370" s="1">
        <f t="shared" si="142"/>
        <v>58225.721934368914</v>
      </c>
      <c r="M370" s="1">
        <f t="shared" si="143"/>
        <v>57023.788823357609</v>
      </c>
      <c r="N370" s="2">
        <f t="shared" si="144"/>
        <v>57522.704454343431</v>
      </c>
      <c r="O370" s="14">
        <f>VLOOKUP(B370,Valores!$A$2:$O$300,14,FALSE)</f>
        <v>6.6699999999999995E-2</v>
      </c>
      <c r="P370" s="14" t="str">
        <f>VLOOKUP(B370,Valores!$A$2:$O$300,15,FALSE)</f>
        <v>UAR</v>
      </c>
      <c r="Q370" s="5">
        <f t="shared" si="159"/>
        <v>26424.535428139516</v>
      </c>
      <c r="R370" s="5">
        <f t="shared" si="145"/>
        <v>25396.262148269205</v>
      </c>
      <c r="S370" s="5">
        <f t="shared" si="146"/>
        <v>26802.960873777076</v>
      </c>
      <c r="T370" s="5">
        <f t="shared" si="147"/>
        <v>26249.676773948366</v>
      </c>
      <c r="U370" s="5">
        <f t="shared" si="148"/>
        <v>26479.341871990477</v>
      </c>
      <c r="W370" s="1">
        <f t="shared" si="149"/>
        <v>83828.180470543142</v>
      </c>
      <c r="X370" s="7">
        <f t="shared" si="150"/>
        <v>5591.3396373852274</v>
      </c>
      <c r="Z370" s="1">
        <f t="shared" si="151"/>
        <v>80566.125842849928</v>
      </c>
      <c r="AA370" s="7">
        <f t="shared" si="152"/>
        <v>5373.7605937180897</v>
      </c>
      <c r="AC370" s="1">
        <f t="shared" si="153"/>
        <v>85028.682808145997</v>
      </c>
      <c r="AD370" s="7">
        <f t="shared" si="154"/>
        <v>5671.4131433033372</v>
      </c>
      <c r="AF370" s="1">
        <f t="shared" si="155"/>
        <v>83273.465597305971</v>
      </c>
      <c r="AG370" s="7">
        <f t="shared" si="156"/>
        <v>5554.3401553403082</v>
      </c>
      <c r="AI370" s="1">
        <f t="shared" si="157"/>
        <v>84002.046326333904</v>
      </c>
      <c r="AJ370" s="7">
        <f t="shared" si="158"/>
        <v>5602.9364899664706</v>
      </c>
    </row>
    <row r="371" spans="1:36" x14ac:dyDescent="0.2">
      <c r="A371" s="24">
        <v>28</v>
      </c>
      <c r="B371" s="25" t="s">
        <v>381</v>
      </c>
      <c r="C371" s="6" t="str">
        <f>VLOOKUP(B371,Valores!$A$2:$F$300,5,FALSE)</f>
        <v>unid.</v>
      </c>
      <c r="D371" s="6">
        <v>1</v>
      </c>
      <c r="E371" s="3">
        <f>VLOOKUP($B371,Valores!$A$2:$G$300,6,FALSE)*VLOOKUP(VLOOKUP($B371,Indices_Poder!$B$5:$E$250,3,FALSE),Indices_Poder!$G$6:$N$27,4,FALSE)*VLOOKUP($E$8,Regional!$A$2:$B$7,2,FALSE)</f>
        <v>35004.213271464112</v>
      </c>
      <c r="F371" s="1">
        <f>VLOOKUP($B371,Valores!$A$2:$G$300,6,FALSE)*VLOOKUP(VLOOKUP($B371,Indices_Poder!$B$5:$E$250,3,FALSE),Indices_Poder!$G$6:$N$27,4,FALSE)*VLOOKUP($F$8,Regional!$A$2:$B$7,2,FALSE)</f>
        <v>33642.074009344913</v>
      </c>
      <c r="G371" s="1">
        <f>VLOOKUP($B371,Valores!$A$2:$G$300,6,FALSE)*VLOOKUP(VLOOKUP($B371,Indices_Poder!$B$5:$E$250,3,FALSE),Indices_Poder!$G$6:$N$27,4,FALSE)*VLOOKUP($G$8,Regional!$A$2:$B$7,2,FALSE)</f>
        <v>35505.50817757396</v>
      </c>
      <c r="H371" s="1">
        <f>VLOOKUP($B371,Valores!$A$2:$G$300,6,FALSE)*VLOOKUP(VLOOKUP($B371,Indices_Poder!$B$5:$E$250,3,FALSE),Indices_Poder!$G$6:$N$27,4,FALSE)*VLOOKUP($H$8,Regional!$A$2:$B$7,2,FALSE)</f>
        <v>34772.580452778864</v>
      </c>
      <c r="I371" s="1">
        <f>VLOOKUP($B371,Valores!$A$2:$G$300,6,FALSE)*VLOOKUP(VLOOKUP($B371,Indices_Poder!$B$5:$E$250,3,FALSE),Indices_Poder!$G$6:$N$27,4,FALSE)*VLOOKUP($I$8,Regional!$A$2:$B$7,2,FALSE)</f>
        <v>35076.814602693812</v>
      </c>
      <c r="J371" s="28">
        <f t="shared" si="140"/>
        <v>35004.213271464112</v>
      </c>
      <c r="K371" s="29">
        <f t="shared" si="141"/>
        <v>33642.074009344913</v>
      </c>
      <c r="L371" s="29">
        <f t="shared" si="142"/>
        <v>35505.50817757396</v>
      </c>
      <c r="M371" s="29">
        <f t="shared" si="143"/>
        <v>34772.580452778864</v>
      </c>
      <c r="N371" s="38">
        <f t="shared" si="144"/>
        <v>35076.814602693812</v>
      </c>
      <c r="O371" s="14">
        <f>VLOOKUP(B371,Valores!$A$2:$O$300,14,FALSE)</f>
        <v>6.6699999999999995E-2</v>
      </c>
      <c r="P371" s="14" t="str">
        <f>VLOOKUP(B371,Valores!$A$2:$O$300,15,FALSE)</f>
        <v>UAR</v>
      </c>
      <c r="Q371" s="5">
        <f t="shared" si="159"/>
        <v>16113.437971450883</v>
      </c>
      <c r="R371" s="5">
        <f t="shared" si="145"/>
        <v>15486.406409895166</v>
      </c>
      <c r="S371" s="5">
        <f t="shared" si="146"/>
        <v>16344.198317708697</v>
      </c>
      <c r="T371" s="5">
        <f t="shared" si="147"/>
        <v>16006.810776973127</v>
      </c>
      <c r="U371" s="5">
        <f t="shared" si="148"/>
        <v>16146.85843539167</v>
      </c>
      <c r="W371" s="1">
        <f t="shared" si="149"/>
        <v>51117.651242914995</v>
      </c>
      <c r="X371" s="7">
        <f t="shared" si="150"/>
        <v>3409.5473379024302</v>
      </c>
      <c r="Z371" s="1">
        <f t="shared" si="151"/>
        <v>49128.480419240077</v>
      </c>
      <c r="AA371" s="7">
        <f t="shared" si="152"/>
        <v>3276.8696439633131</v>
      </c>
      <c r="AC371" s="1">
        <f t="shared" si="153"/>
        <v>51849.706495282655</v>
      </c>
      <c r="AD371" s="7">
        <f t="shared" si="154"/>
        <v>3458.3754232353526</v>
      </c>
      <c r="AF371" s="1">
        <f t="shared" si="155"/>
        <v>50779.391229751993</v>
      </c>
      <c r="AG371" s="7">
        <f t="shared" si="156"/>
        <v>3386.9853950244578</v>
      </c>
      <c r="AI371" s="1">
        <f t="shared" si="157"/>
        <v>51223.673038085486</v>
      </c>
      <c r="AJ371" s="7">
        <f t="shared" si="158"/>
        <v>3416.6189916403018</v>
      </c>
    </row>
    <row r="372" spans="1:36" x14ac:dyDescent="0.2">
      <c r="A372" s="44"/>
      <c r="B372" s="45" t="s">
        <v>38</v>
      </c>
      <c r="C372" s="45"/>
      <c r="D372" s="45"/>
      <c r="E372" s="46"/>
      <c r="F372" s="46"/>
      <c r="G372" s="46"/>
      <c r="H372" s="46"/>
      <c r="I372" s="46"/>
      <c r="J372" s="46">
        <f>SUM(J344:J371)</f>
        <v>3552323.7566162352</v>
      </c>
      <c r="K372" s="46">
        <f>SUM(K344:K371)</f>
        <v>3414090.1210501315</v>
      </c>
      <c r="L372" s="46">
        <f>SUM(L344:L371)</f>
        <v>3603196.5412788861</v>
      </c>
      <c r="M372" s="46">
        <f>SUM(M344:M371)</f>
        <v>3528817.0216341843</v>
      </c>
      <c r="N372" s="46">
        <f>SUM(N344:N371)</f>
        <v>3559691.5392225506</v>
      </c>
      <c r="Q372" s="3">
        <f>SUMIF($O344:$O371,"&lt;&gt;Rateio",X344:X371)</f>
        <v>149633.37793632341</v>
      </c>
      <c r="R372" s="3">
        <f>SUMIF($O344:$O371,"&lt;&gt;Rateio",AA344:AA371)</f>
        <v>143810.60747638156</v>
      </c>
      <c r="S372" s="3">
        <f>SUMIF($O344:$O371,"&lt;&gt;Rateio",AD344:AD371)</f>
        <v>151776.27569442385</v>
      </c>
      <c r="T372" s="3">
        <f>SUMIF($O344:$O371,"&lt;&gt;Rateio",AG344:AG371)</f>
        <v>148643.21138602874</v>
      </c>
      <c r="U372" s="3">
        <f>SUMIF($O344:$O371,"&lt;&gt;Rateio",AJ344:AJ371)</f>
        <v>149943.72864611726</v>
      </c>
      <c r="W372" s="36"/>
      <c r="X372" s="215"/>
      <c r="Z372" s="36"/>
      <c r="AA372" s="215"/>
      <c r="AC372" s="36"/>
      <c r="AD372" s="215"/>
      <c r="AF372" s="36"/>
      <c r="AG372" s="215"/>
      <c r="AI372" s="36"/>
      <c r="AJ372" s="215"/>
    </row>
    <row r="373" spans="1:36" ht="12.75" hidden="1" customHeight="1" x14ac:dyDescent="0.2">
      <c r="A373" s="44"/>
      <c r="B373" s="45"/>
      <c r="C373" s="45"/>
      <c r="D373" s="45"/>
      <c r="E373" s="92" t="s">
        <v>30</v>
      </c>
      <c r="F373" s="92" t="s">
        <v>31</v>
      </c>
      <c r="G373" s="92" t="s">
        <v>32</v>
      </c>
      <c r="H373" s="92" t="s">
        <v>33</v>
      </c>
      <c r="I373" s="92" t="s">
        <v>34</v>
      </c>
      <c r="J373" s="46"/>
      <c r="K373" s="46"/>
      <c r="L373" s="46"/>
      <c r="M373" s="46"/>
      <c r="N373" s="46"/>
      <c r="Q373" s="5"/>
      <c r="R373" s="5"/>
      <c r="S373" s="5"/>
      <c r="T373" s="5"/>
      <c r="U373" s="5"/>
      <c r="X373" s="7"/>
      <c r="AA373" s="7"/>
      <c r="AD373" s="7"/>
      <c r="AG373" s="7"/>
      <c r="AJ373" s="7"/>
    </row>
    <row r="374" spans="1:36" s="14" customFormat="1" ht="12.75" hidden="1" customHeight="1" x14ac:dyDescent="0.2">
      <c r="A374" s="30"/>
      <c r="B374" s="123" t="s">
        <v>215</v>
      </c>
      <c r="C374" s="31"/>
      <c r="D374" s="31"/>
      <c r="E374" s="33" t="e">
        <f>(SUMIF(#REF!,"Obras civis",J344:J371)+#REF!)*3.98%</f>
        <v>#REF!</v>
      </c>
      <c r="F374" s="33" t="e">
        <f>(SUMIF(#REF!,"Obras civis",K344:K371)+#REF!)*3.98%</f>
        <v>#REF!</v>
      </c>
      <c r="G374" s="33" t="e">
        <f>(SUMIF(#REF!,"Obras civis",L344:L371)+#REF!)*3.98%</f>
        <v>#REF!</v>
      </c>
      <c r="H374" s="33" t="e">
        <f>(SUMIF(#REF!,"Obras civis",M344:M371)+#REF!)*3.98%</f>
        <v>#REF!</v>
      </c>
      <c r="I374" s="33" t="e">
        <f>(SUMIF(#REF!,"Obras civis",N344:N371)+#REF!)*3.98%</f>
        <v>#REF!</v>
      </c>
      <c r="J374" s="33"/>
      <c r="K374" s="33"/>
      <c r="L374" s="33"/>
      <c r="M374" s="33"/>
      <c r="N374" s="33"/>
      <c r="Q374" s="5"/>
      <c r="R374" s="5"/>
      <c r="S374" s="5"/>
      <c r="T374" s="5"/>
      <c r="U374" s="5"/>
      <c r="W374" s="6"/>
      <c r="X374" s="7"/>
      <c r="Z374" s="6"/>
      <c r="AA374" s="7"/>
      <c r="AC374" s="6"/>
      <c r="AD374" s="7"/>
      <c r="AF374" s="6"/>
      <c r="AG374" s="7"/>
      <c r="AI374" s="6"/>
      <c r="AJ374" s="7"/>
    </row>
    <row r="375" spans="1:36" s="14" customFormat="1" ht="12.75" hidden="1" customHeight="1" x14ac:dyDescent="0.2">
      <c r="A375" s="30"/>
      <c r="B375" s="31" t="s">
        <v>141</v>
      </c>
      <c r="C375" s="41"/>
      <c r="D375" s="41"/>
      <c r="E375" s="35" t="e">
        <f>J372+#REF!+E374</f>
        <v>#REF!</v>
      </c>
      <c r="F375" s="35" t="e">
        <f>K372+#REF!+F374</f>
        <v>#REF!</v>
      </c>
      <c r="G375" s="35" t="e">
        <f>L372+#REF!+G374</f>
        <v>#REF!</v>
      </c>
      <c r="H375" s="35" t="e">
        <f>M372+#REF!+H374</f>
        <v>#REF!</v>
      </c>
      <c r="I375" s="35" t="e">
        <f>N372+#REF!+I374</f>
        <v>#REF!</v>
      </c>
      <c r="J375" s="35"/>
      <c r="K375" s="35"/>
      <c r="L375" s="35"/>
      <c r="M375" s="35"/>
      <c r="N375" s="35"/>
      <c r="Q375" s="5"/>
      <c r="R375" s="5"/>
      <c r="S375" s="5"/>
      <c r="T375" s="5"/>
      <c r="U375" s="5"/>
      <c r="W375" s="6"/>
      <c r="X375" s="7"/>
      <c r="Z375" s="6"/>
      <c r="AA375" s="7"/>
      <c r="AC375" s="6"/>
      <c r="AD375" s="7"/>
      <c r="AF375" s="6"/>
      <c r="AG375" s="7"/>
      <c r="AI375" s="6"/>
      <c r="AJ375" s="7"/>
    </row>
    <row r="376" spans="1:36" s="14" customFormat="1" ht="12.75" hidden="1" customHeight="1" x14ac:dyDescent="0.2">
      <c r="A376" s="30"/>
      <c r="B376" s="31" t="s">
        <v>209</v>
      </c>
      <c r="C376" s="31"/>
      <c r="D376" s="31"/>
      <c r="E376" s="33" t="e">
        <f>E375*2.7%</f>
        <v>#REF!</v>
      </c>
      <c r="F376" s="33" t="e">
        <f>F375*2.7%</f>
        <v>#REF!</v>
      </c>
      <c r="G376" s="33" t="e">
        <f>G375*2.7%</f>
        <v>#REF!</v>
      </c>
      <c r="H376" s="33" t="e">
        <f>H375*2.7%</f>
        <v>#REF!</v>
      </c>
      <c r="I376" s="33" t="e">
        <f>I375*2.7%</f>
        <v>#REF!</v>
      </c>
      <c r="J376" s="33"/>
      <c r="K376" s="33"/>
      <c r="L376" s="33"/>
      <c r="M376" s="33"/>
      <c r="N376" s="33"/>
      <c r="Q376" s="5"/>
      <c r="R376" s="5"/>
      <c r="S376" s="5"/>
      <c r="T376" s="5"/>
      <c r="U376" s="5"/>
      <c r="W376" s="6"/>
      <c r="X376" s="7"/>
      <c r="Z376" s="6"/>
      <c r="AA376" s="7"/>
      <c r="AC376" s="6"/>
      <c r="AD376" s="7"/>
      <c r="AF376" s="6"/>
      <c r="AG376" s="7"/>
      <c r="AI376" s="6"/>
      <c r="AJ376" s="7"/>
    </row>
    <row r="377" spans="1:36" s="14" customFormat="1" ht="12.75" hidden="1" customHeight="1" x14ac:dyDescent="0.2">
      <c r="A377" s="30"/>
      <c r="B377" s="31" t="s">
        <v>210</v>
      </c>
      <c r="C377" s="41"/>
      <c r="D377" s="41"/>
      <c r="E377" s="35" t="e">
        <f>E375*1.4%</f>
        <v>#REF!</v>
      </c>
      <c r="F377" s="35" t="e">
        <f>F375*1.4%</f>
        <v>#REF!</v>
      </c>
      <c r="G377" s="35" t="e">
        <f>G375*1.4%</f>
        <v>#REF!</v>
      </c>
      <c r="H377" s="35" t="e">
        <f>H375*1.4%</f>
        <v>#REF!</v>
      </c>
      <c r="I377" s="35" t="e">
        <f>I375*1.4%</f>
        <v>#REF!</v>
      </c>
      <c r="J377" s="35"/>
      <c r="K377" s="35"/>
      <c r="L377" s="35"/>
      <c r="M377" s="35"/>
      <c r="N377" s="35"/>
      <c r="Q377" s="5"/>
      <c r="R377" s="5"/>
      <c r="S377" s="5"/>
      <c r="T377" s="5"/>
      <c r="U377" s="5"/>
      <c r="W377" s="6"/>
      <c r="X377" s="7"/>
      <c r="Z377" s="6"/>
      <c r="AA377" s="7"/>
      <c r="AC377" s="6"/>
      <c r="AD377" s="7"/>
      <c r="AF377" s="6"/>
      <c r="AG377" s="7"/>
      <c r="AI377" s="6"/>
      <c r="AJ377" s="7"/>
    </row>
    <row r="378" spans="1:36" ht="12.75" hidden="1" customHeight="1" x14ac:dyDescent="0.2">
      <c r="A378" s="119"/>
      <c r="B378" s="121" t="s">
        <v>213</v>
      </c>
      <c r="C378" s="121"/>
      <c r="D378" s="121"/>
      <c r="E378" s="120" t="e">
        <f>E375*3.99%</f>
        <v>#REF!</v>
      </c>
      <c r="F378" s="120" t="e">
        <f>F375*3.99%</f>
        <v>#REF!</v>
      </c>
      <c r="G378" s="120" t="e">
        <f>G375*3.99%</f>
        <v>#REF!</v>
      </c>
      <c r="H378" s="120" t="e">
        <f>H375*3.99%</f>
        <v>#REF!</v>
      </c>
      <c r="I378" s="120" t="e">
        <f>I375*3.99%</f>
        <v>#REF!</v>
      </c>
      <c r="J378" s="122"/>
      <c r="K378" s="120"/>
      <c r="L378" s="120"/>
      <c r="M378" s="120"/>
      <c r="N378" s="120"/>
      <c r="Q378" s="5"/>
      <c r="R378" s="5"/>
      <c r="S378" s="5"/>
      <c r="T378" s="5"/>
      <c r="U378" s="5"/>
      <c r="X378" s="7"/>
      <c r="AA378" s="7"/>
      <c r="AD378" s="7"/>
      <c r="AG378" s="7"/>
      <c r="AJ378" s="7"/>
    </row>
    <row r="379" spans="1:36" s="14" customFormat="1" ht="12.75" hidden="1" customHeight="1" x14ac:dyDescent="0.2">
      <c r="A379" s="30"/>
      <c r="B379" s="43" t="s">
        <v>211</v>
      </c>
      <c r="C379" s="43"/>
      <c r="D379" s="43"/>
      <c r="E379" s="42" t="e">
        <f>E375*2.7%</f>
        <v>#REF!</v>
      </c>
      <c r="F379" s="42" t="e">
        <f>F375*2.7%</f>
        <v>#REF!</v>
      </c>
      <c r="G379" s="42" t="e">
        <f>G375*2.7%</f>
        <v>#REF!</v>
      </c>
      <c r="H379" s="42" t="e">
        <f>H375*2.7%</f>
        <v>#REF!</v>
      </c>
      <c r="I379" s="42" t="e">
        <f>I375*2.7%</f>
        <v>#REF!</v>
      </c>
      <c r="J379" s="42"/>
      <c r="K379" s="42"/>
      <c r="L379" s="42"/>
      <c r="M379" s="42"/>
      <c r="N379" s="42"/>
      <c r="Q379" s="5"/>
      <c r="R379" s="5"/>
      <c r="S379" s="5"/>
      <c r="T379" s="5"/>
      <c r="U379" s="5"/>
      <c r="W379" s="6"/>
      <c r="X379" s="7"/>
      <c r="Z379" s="6"/>
      <c r="AA379" s="7"/>
      <c r="AC379" s="6"/>
      <c r="AD379" s="7"/>
      <c r="AF379" s="6"/>
      <c r="AG379" s="7"/>
      <c r="AI379" s="6"/>
      <c r="AJ379" s="7"/>
    </row>
    <row r="380" spans="1:36" s="14" customFormat="1" ht="12.75" hidden="1" customHeight="1" x14ac:dyDescent="0.2">
      <c r="A380" s="30"/>
      <c r="B380" s="31" t="s">
        <v>142</v>
      </c>
      <c r="C380" s="31"/>
      <c r="D380" s="31"/>
      <c r="E380" s="33" t="e">
        <f>E375+E376+E377+E378+E379</f>
        <v>#REF!</v>
      </c>
      <c r="F380" s="33" t="e">
        <f>F375+F376+F377+F378+F379</f>
        <v>#REF!</v>
      </c>
      <c r="G380" s="33" t="e">
        <f>G375+G376+G377+G378+G379</f>
        <v>#REF!</v>
      </c>
      <c r="H380" s="33" t="e">
        <f>H375+H376+H377+H378+H379</f>
        <v>#REF!</v>
      </c>
      <c r="I380" s="33" t="e">
        <f>I375+I376+I377+I378+I379</f>
        <v>#REF!</v>
      </c>
      <c r="J380" s="33"/>
      <c r="K380" s="33"/>
      <c r="L380" s="33"/>
      <c r="M380" s="33"/>
      <c r="N380" s="33"/>
      <c r="Q380" s="5"/>
      <c r="R380" s="5"/>
      <c r="S380" s="5"/>
      <c r="T380" s="5"/>
      <c r="U380" s="5"/>
      <c r="W380" s="6"/>
      <c r="X380" s="7"/>
      <c r="Z380" s="6"/>
      <c r="AA380" s="7"/>
      <c r="AC380" s="6"/>
      <c r="AD380" s="7"/>
      <c r="AF380" s="6"/>
      <c r="AG380" s="7"/>
      <c r="AI380" s="6"/>
      <c r="AJ380" s="7"/>
    </row>
    <row r="381" spans="1:36" s="14" customFormat="1" ht="12.75" hidden="1" customHeight="1" x14ac:dyDescent="0.2">
      <c r="A381" s="31"/>
      <c r="B381" s="31" t="s">
        <v>143</v>
      </c>
      <c r="C381" s="31"/>
      <c r="D381" s="31"/>
      <c r="E381" s="33" t="e">
        <f>E380*3%</f>
        <v>#REF!</v>
      </c>
      <c r="F381" s="33" t="e">
        <f>F380*3%</f>
        <v>#REF!</v>
      </c>
      <c r="G381" s="33" t="e">
        <f>G380*3%</f>
        <v>#REF!</v>
      </c>
      <c r="H381" s="33" t="e">
        <f>H380*3%</f>
        <v>#REF!</v>
      </c>
      <c r="I381" s="33" t="e">
        <f>I380*3%</f>
        <v>#REF!</v>
      </c>
      <c r="J381" s="33"/>
      <c r="K381" s="33"/>
      <c r="L381" s="33"/>
      <c r="M381" s="33"/>
      <c r="N381" s="33"/>
      <c r="Q381" s="5"/>
      <c r="R381" s="5"/>
      <c r="S381" s="5"/>
      <c r="T381" s="5"/>
      <c r="U381" s="5"/>
      <c r="W381" s="6"/>
      <c r="X381" s="7"/>
      <c r="Z381" s="6"/>
      <c r="AA381" s="7"/>
      <c r="AC381" s="6"/>
      <c r="AD381" s="7"/>
      <c r="AF381" s="6"/>
      <c r="AG381" s="7"/>
      <c r="AI381" s="6"/>
      <c r="AJ381" s="7"/>
    </row>
    <row r="382" spans="1:36" s="14" customFormat="1" ht="12.75" hidden="1" customHeight="1" x14ac:dyDescent="0.2">
      <c r="A382" s="8"/>
      <c r="B382" s="8" t="s">
        <v>212</v>
      </c>
      <c r="C382" s="8"/>
      <c r="D382" s="8"/>
      <c r="E382" s="4" t="e">
        <f>E380*2.7%</f>
        <v>#REF!</v>
      </c>
      <c r="F382" s="4" t="e">
        <f>F380*2.7%</f>
        <v>#REF!</v>
      </c>
      <c r="G382" s="4" t="e">
        <f>G380*2.7%</f>
        <v>#REF!</v>
      </c>
      <c r="H382" s="4" t="e">
        <f>H380*2.7%</f>
        <v>#REF!</v>
      </c>
      <c r="I382" s="4" t="e">
        <f>I380*2.7%</f>
        <v>#REF!</v>
      </c>
      <c r="J382" s="4"/>
      <c r="K382" s="4"/>
      <c r="L382" s="4"/>
      <c r="M382" s="4"/>
      <c r="N382" s="4"/>
      <c r="Q382" s="5"/>
      <c r="R382" s="5"/>
      <c r="S382" s="5"/>
      <c r="T382" s="5"/>
      <c r="U382" s="5"/>
      <c r="W382" s="6"/>
      <c r="X382" s="7"/>
      <c r="Z382" s="6"/>
      <c r="AA382" s="7"/>
      <c r="AC382" s="6"/>
      <c r="AD382" s="7"/>
      <c r="AF382" s="6"/>
      <c r="AG382" s="7"/>
      <c r="AI382" s="6"/>
      <c r="AJ382" s="7"/>
    </row>
    <row r="383" spans="1:36" x14ac:dyDescent="0.2">
      <c r="A383" s="44"/>
      <c r="B383" s="45" t="s">
        <v>144</v>
      </c>
      <c r="C383" s="45"/>
      <c r="D383" s="45"/>
      <c r="E383" s="46">
        <f>J372*(1+Entrada!$J$13)</f>
        <v>6127048.0154116834</v>
      </c>
      <c r="F383" s="46">
        <f>K372*(1+Entrada!$J$13)</f>
        <v>5888622.6407872671</v>
      </c>
      <c r="G383" s="46">
        <f>L372*(1+Entrada!$J$13)</f>
        <v>6214793.3943978231</v>
      </c>
      <c r="H383" s="46">
        <f>M372*(1+Entrada!$J$13)</f>
        <v>6086503.5989146419</v>
      </c>
      <c r="I383" s="46">
        <f>N372*(1+Entrada!$J$13)</f>
        <v>6139755.9668510556</v>
      </c>
      <c r="J383" s="46"/>
      <c r="K383" s="46"/>
      <c r="L383" s="46"/>
      <c r="M383" s="46"/>
      <c r="N383" s="46"/>
      <c r="Q383" s="3">
        <f>SUMIF($O344:$O371,"&lt;&gt;Rateio",W344:W371)</f>
        <v>4330904.3411099482</v>
      </c>
      <c r="R383" s="3">
        <f>SUMIF($O344:$O371,"&lt;&gt;Rateio",Z344:Z371)</f>
        <v>4162373.3474904611</v>
      </c>
      <c r="S383" s="3">
        <f>SUMIF($O344:$O371,"&lt;&gt;Rateio",AC344:AC371)</f>
        <v>4392927.1687110299</v>
      </c>
      <c r="T383" s="3">
        <f>SUMIF($O344:$O371,"&lt;&gt;Rateio",AF344:AF371)</f>
        <v>4302245.5173218651</v>
      </c>
      <c r="U383" s="3">
        <f>SUMIF($O344:$O371,"&lt;&gt;Rateio",AI344:AI371)</f>
        <v>4339886.9575211424</v>
      </c>
      <c r="X383" s="7"/>
      <c r="AA383" s="7"/>
      <c r="AD383" s="7"/>
      <c r="AG383" s="7"/>
      <c r="AJ383" s="7"/>
    </row>
    <row r="384" spans="1:36" x14ac:dyDescent="0.2">
      <c r="E384" s="216">
        <f>Q384</f>
        <v>3.4550146147530596E-2</v>
      </c>
      <c r="F384" s="217">
        <f>R384</f>
        <v>3.4550146147530589E-2</v>
      </c>
      <c r="G384" s="217">
        <f>S384</f>
        <v>3.4550146147530589E-2</v>
      </c>
      <c r="H384" s="217">
        <f>T384</f>
        <v>3.4550146147530575E-2</v>
      </c>
      <c r="I384" s="218">
        <f>U384</f>
        <v>3.4550146147530568E-2</v>
      </c>
      <c r="Q384" s="24">
        <f>Q372/Q383</f>
        <v>3.4550146147530596E-2</v>
      </c>
      <c r="R384" s="24">
        <f>R372/R383</f>
        <v>3.4550146147530589E-2</v>
      </c>
      <c r="S384" s="24">
        <f>S372/S383</f>
        <v>3.4550146147530589E-2</v>
      </c>
      <c r="T384" s="24">
        <f>T372/T383</f>
        <v>3.4550146147530575E-2</v>
      </c>
      <c r="U384" s="24">
        <f>U372/U383</f>
        <v>3.4550146147530568E-2</v>
      </c>
      <c r="W384" s="25"/>
      <c r="X384" s="26"/>
      <c r="Z384" s="25"/>
      <c r="AA384" s="26"/>
      <c r="AC384" s="25"/>
      <c r="AD384" s="26"/>
      <c r="AF384" s="25"/>
      <c r="AG384" s="26"/>
      <c r="AI384" s="25"/>
      <c r="AJ384" s="26"/>
    </row>
    <row r="385" spans="1:36" s="14" customFormat="1" x14ac:dyDescent="0.2">
      <c r="E385" s="307"/>
      <c r="F385" s="307"/>
      <c r="G385" s="307"/>
      <c r="H385" s="307"/>
      <c r="I385" s="307"/>
      <c r="J385" s="36"/>
      <c r="K385" s="36"/>
      <c r="L385" s="36"/>
      <c r="M385" s="36"/>
      <c r="N385" s="36"/>
    </row>
    <row r="386" spans="1:36" s="14" customFormat="1" x14ac:dyDescent="0.2">
      <c r="E386" s="307"/>
      <c r="F386" s="307"/>
      <c r="G386" s="307"/>
      <c r="H386" s="307"/>
      <c r="I386" s="307"/>
      <c r="J386" s="36"/>
      <c r="K386" s="36"/>
      <c r="L386" s="36"/>
      <c r="M386" s="36"/>
      <c r="N386" s="36"/>
    </row>
    <row r="387" spans="1:36" x14ac:dyDescent="0.2">
      <c r="Q387" s="14"/>
      <c r="W387" s="14"/>
      <c r="X387" s="14"/>
    </row>
    <row r="388" spans="1:36" s="11" customFormat="1" ht="12.75" customHeight="1" x14ac:dyDescent="0.2">
      <c r="B388" s="378" t="s">
        <v>73</v>
      </c>
      <c r="C388" s="9"/>
      <c r="D388" s="9"/>
      <c r="E388" s="9"/>
      <c r="F388" s="9"/>
      <c r="G388" s="16"/>
      <c r="H388" s="9"/>
      <c r="I388" s="9"/>
      <c r="J388" s="9"/>
      <c r="K388" s="9"/>
      <c r="L388" s="9"/>
      <c r="O388" s="14"/>
      <c r="P388" s="14"/>
      <c r="Q388" s="312" t="s">
        <v>30</v>
      </c>
      <c r="R388" s="312" t="s">
        <v>31</v>
      </c>
      <c r="S388" s="312" t="s">
        <v>32</v>
      </c>
      <c r="T388" s="312" t="s">
        <v>33</v>
      </c>
      <c r="U388" s="312" t="s">
        <v>34</v>
      </c>
      <c r="W388" s="313"/>
      <c r="X388" s="314"/>
      <c r="Z388" s="313"/>
      <c r="AA388" s="314"/>
      <c r="AC388" s="313"/>
      <c r="AD388" s="314"/>
      <c r="AF388" s="313"/>
      <c r="AG388" s="314"/>
      <c r="AI388" s="313"/>
      <c r="AJ388" s="314"/>
    </row>
    <row r="389" spans="1:36" s="11" customFormat="1" ht="12.75" customHeight="1" x14ac:dyDescent="0.2">
      <c r="B389" s="378"/>
      <c r="C389" s="9"/>
      <c r="D389" s="9"/>
      <c r="E389" s="9"/>
      <c r="F389" s="9"/>
      <c r="G389" s="16"/>
      <c r="H389" s="9"/>
      <c r="I389" s="9"/>
      <c r="J389" s="9"/>
      <c r="K389" s="9"/>
      <c r="L389" s="9"/>
      <c r="O389" s="14"/>
      <c r="P389" s="14"/>
      <c r="Q389" s="3">
        <f>SUMIF($O392:$O419,"Rateio",J392:J419)+E431</f>
        <v>6224262.1038848162</v>
      </c>
      <c r="R389" s="3">
        <f>SUMIF($O392:$O419,"Rateio",K392:K419)+F431</f>
        <v>5982053.7810274735</v>
      </c>
      <c r="S389" s="3">
        <f>SUMIF($O392:$O419,"Rateio",L392:L419)+G431</f>
        <v>6313399.6846318087</v>
      </c>
      <c r="T389" s="3">
        <f>SUMIF($O392:$O419,"Rateio",M392:M419)+H431</f>
        <v>6183074.394160348</v>
      </c>
      <c r="U389" s="3">
        <f>SUMIF($O392:$O419,"Rateio",N392:N419)+I431</f>
        <v>6237171.6845447272</v>
      </c>
      <c r="X389" s="212"/>
      <c r="AA389" s="212"/>
      <c r="AD389" s="212"/>
      <c r="AG389" s="212"/>
      <c r="AJ389" s="212"/>
    </row>
    <row r="390" spans="1:36" s="17" customFormat="1" x14ac:dyDescent="0.2">
      <c r="A390" s="379" t="s">
        <v>35</v>
      </c>
      <c r="B390" s="379" t="s">
        <v>36</v>
      </c>
      <c r="C390" s="379" t="s">
        <v>0</v>
      </c>
      <c r="D390" s="379" t="s">
        <v>37</v>
      </c>
      <c r="E390" s="380" t="str">
        <f>$E$7</f>
        <v>Preço Unitário - Ref. 07/2017</v>
      </c>
      <c r="F390" s="380"/>
      <c r="G390" s="380"/>
      <c r="H390" s="380"/>
      <c r="I390" s="380"/>
      <c r="J390" s="381" t="str">
        <f>$J$7</f>
        <v>Preço Total</v>
      </c>
      <c r="K390" s="381"/>
      <c r="L390" s="381"/>
      <c r="M390" s="381"/>
      <c r="N390" s="381"/>
      <c r="O390" s="14"/>
      <c r="P390" s="14"/>
      <c r="Q390" s="3">
        <f>SUMIF($P392:$P419,"UAR",J392:J419)</f>
        <v>2862004.8239314086</v>
      </c>
      <c r="R390" s="3">
        <f>SUMIF($P392:$P419,"UAR",K392:K419)</f>
        <v>2750633.9695483004</v>
      </c>
      <c r="S390" s="3">
        <f>SUMIF($P392:$P419,"UAR",L392:L419)</f>
        <v>2902991.5596815366</v>
      </c>
      <c r="T390" s="3">
        <f>SUMIF($P392:$P419,"UAR",M392:M419)</f>
        <v>2843066.1253434187</v>
      </c>
      <c r="U390" s="3">
        <f>SUMIF($P392:$P419,"UAR",N392:N419)</f>
        <v>2867940.8339366</v>
      </c>
      <c r="X390" s="213"/>
      <c r="AA390" s="213"/>
      <c r="AD390" s="213"/>
      <c r="AG390" s="213"/>
      <c r="AJ390" s="213"/>
    </row>
    <row r="391" spans="1:36" s="18" customFormat="1" x14ac:dyDescent="0.2">
      <c r="A391" s="379"/>
      <c r="B391" s="379"/>
      <c r="C391" s="379"/>
      <c r="D391" s="379"/>
      <c r="E391" s="10" t="s">
        <v>30</v>
      </c>
      <c r="F391" s="10" t="s">
        <v>31</v>
      </c>
      <c r="G391" s="10" t="s">
        <v>32</v>
      </c>
      <c r="H391" s="10" t="s">
        <v>33</v>
      </c>
      <c r="I391" s="10" t="s">
        <v>34</v>
      </c>
      <c r="J391" s="10" t="s">
        <v>30</v>
      </c>
      <c r="K391" s="10" t="s">
        <v>31</v>
      </c>
      <c r="L391" s="10" t="s">
        <v>32</v>
      </c>
      <c r="M391" s="10" t="s">
        <v>33</v>
      </c>
      <c r="N391" s="10" t="s">
        <v>34</v>
      </c>
      <c r="O391" s="336"/>
      <c r="P391" s="336"/>
      <c r="Q391" s="5">
        <f>Q390/Q389</f>
        <v>0.45981431632596487</v>
      </c>
      <c r="R391" s="5">
        <f>R390/R389</f>
        <v>0.45981431632596476</v>
      </c>
      <c r="S391" s="5">
        <f>S390/S389</f>
        <v>0.45981431632596476</v>
      </c>
      <c r="T391" s="5">
        <f>T390/T389</f>
        <v>0.4598143163259647</v>
      </c>
      <c r="U391" s="5">
        <f>U390/U389</f>
        <v>0.45981431632596481</v>
      </c>
      <c r="X391" s="214"/>
      <c r="AA391" s="214"/>
      <c r="AD391" s="214"/>
      <c r="AG391" s="214"/>
      <c r="AJ391" s="214"/>
    </row>
    <row r="392" spans="1:36" x14ac:dyDescent="0.2">
      <c r="A392" s="19">
        <v>1</v>
      </c>
      <c r="B392" s="20" t="s">
        <v>1</v>
      </c>
      <c r="C392" s="6" t="str">
        <f>VLOOKUP(B392,Valores!$A$2:$F$300,5,FALSE)</f>
        <v>unid.</v>
      </c>
      <c r="D392" s="6">
        <v>1</v>
      </c>
      <c r="E392" s="27">
        <f>Entrada!$J$27*VLOOKUP($E391,Regional!$A$2:$B$7,2,FALSE)</f>
        <v>486110.90029370895</v>
      </c>
      <c r="F392" s="21">
        <f>Entrada!$J$27*VLOOKUP($F391,Regional!$A$2:$B$7,2,FALSE)</f>
        <v>467194.58476623031</v>
      </c>
      <c r="G392" s="21">
        <f>Entrada!$J$27*VLOOKUP($G391,Regional!$A$2:$B$7,2,FALSE)</f>
        <v>493072.48849544598</v>
      </c>
      <c r="H392" s="21">
        <f>Entrada!$J$27*VLOOKUP($H391,Regional!$A$2:$B$7,2,FALSE)</f>
        <v>482894.16643497528</v>
      </c>
      <c r="I392" s="22">
        <f>Entrada!$J$27*VLOOKUP($I391,Regional!$A$2:$B$7,2,FALSE)</f>
        <v>487119.13030913292</v>
      </c>
      <c r="J392" s="27">
        <f t="shared" ref="J392:J419" si="161">$D392*E392</f>
        <v>486110.90029370895</v>
      </c>
      <c r="K392" s="21">
        <f t="shared" ref="K392:K419" si="162">$D392*F392</f>
        <v>467194.58476623031</v>
      </c>
      <c r="L392" s="21">
        <f t="shared" ref="L392:L419" si="163">$D392*G392</f>
        <v>493072.48849544598</v>
      </c>
      <c r="M392" s="21">
        <f t="shared" ref="M392:M419" si="164">$D392*H392</f>
        <v>482894.16643497528</v>
      </c>
      <c r="N392" s="22">
        <f t="shared" ref="N392:N419" si="165">$D392*I392</f>
        <v>487119.13030913292</v>
      </c>
      <c r="O392" s="14">
        <f>VLOOKUP(B392,Valores!$A$2:$O$300,14,FALSE)</f>
        <v>3.0300000000000001E-2</v>
      </c>
      <c r="P392" s="14" t="str">
        <f>VLOOKUP(B392,Valores!$A$2:$O$300,15,FALSE)</f>
        <v>UAR</v>
      </c>
      <c r="Q392" s="5">
        <f>IF($P392="UAR",J392*Q$391,0)</f>
        <v>223520.75127715105</v>
      </c>
      <c r="R392" s="5">
        <f t="shared" ref="R392:R419" si="166">IF($P392="UAR",K392*R$391,0)</f>
        <v>214822.75858547719</v>
      </c>
      <c r="S392" s="5">
        <f t="shared" ref="S392:S419" si="167">IF($P392="UAR",L392*S$391,0)</f>
        <v>226721.78919667561</v>
      </c>
      <c r="T392" s="5">
        <f t="shared" ref="T392:T419" si="168">IF($P392="UAR",M392*T$391,0)</f>
        <v>222041.65099709478</v>
      </c>
      <c r="U392" s="5">
        <f t="shared" ref="U392:U419" si="169">IF($P392="UAR",N392*U$391,0)</f>
        <v>223984.34987239251</v>
      </c>
      <c r="W392" s="1">
        <f t="shared" ref="W392:W419" si="170">J392+Q392</f>
        <v>709631.65157086006</v>
      </c>
      <c r="X392" s="7">
        <f t="shared" ref="X392:X419" si="171">IF($O392="rateio",0,W392*$O392)</f>
        <v>21501.839042597061</v>
      </c>
      <c r="Z392" s="1">
        <f t="shared" ref="Z392:Z419" si="172">K392+R392</f>
        <v>682017.34335170756</v>
      </c>
      <c r="AA392" s="7">
        <f t="shared" ref="AA392:AA419" si="173">IF($O392="rateio",0,Z392*$O392)</f>
        <v>20665.125503556741</v>
      </c>
      <c r="AC392" s="1">
        <f t="shared" ref="AC392:AC419" si="174">L392+S392</f>
        <v>719794.27769212157</v>
      </c>
      <c r="AD392" s="7">
        <f t="shared" ref="AD392:AD419" si="175">IF($O392="rateio",0,AC392*$O392)</f>
        <v>21809.766614071283</v>
      </c>
      <c r="AF392" s="1">
        <f t="shared" ref="AF392:AF419" si="176">M392+T392</f>
        <v>704935.81743207003</v>
      </c>
      <c r="AG392" s="7">
        <f t="shared" ref="AG392:AG419" si="177">IF($O392="rateio",0,AF392*$O392)</f>
        <v>21359.555268191722</v>
      </c>
      <c r="AI392" s="1">
        <f t="shared" ref="AI392:AI419" si="178">N392+U392</f>
        <v>711103.48018152546</v>
      </c>
      <c r="AJ392" s="7">
        <f t="shared" ref="AJ392:AJ419" si="179">IF($O392="rateio",0,AI392*$O392)</f>
        <v>21546.435449500223</v>
      </c>
    </row>
    <row r="393" spans="1:36" x14ac:dyDescent="0.2">
      <c r="A393" s="5">
        <v>2</v>
      </c>
      <c r="B393" s="6" t="s">
        <v>262</v>
      </c>
      <c r="C393" s="6" t="str">
        <f>VLOOKUP(B393,Valores!$A$2:$F$300,5,FALSE)</f>
        <v>unid.</v>
      </c>
      <c r="D393" s="6">
        <v>3</v>
      </c>
      <c r="E393" s="3">
        <f>Entrada!$J$28*VLOOKUP($E391,Regional!$A$2:$B$7,2,FALSE)</f>
        <v>87438.698769593975</v>
      </c>
      <c r="F393" s="1">
        <f>Entrada!$J$28*VLOOKUP($F391,Regional!$A$2:$B$7,2,FALSE)</f>
        <v>84036.145948337682</v>
      </c>
      <c r="G393" s="1">
        <f>Entrada!$J$28*VLOOKUP($G391,Regional!$A$2:$B$7,2,FALSE)</f>
        <v>88690.90729518322</v>
      </c>
      <c r="H393" s="1">
        <f>Entrada!$J$28*VLOOKUP($H391,Regional!$A$2:$B$7,2,FALSE)</f>
        <v>86860.092071563093</v>
      </c>
      <c r="I393" s="2">
        <f>Entrada!$J$28*VLOOKUP($I391,Regional!$A$2:$B$7,2,FALSE)</f>
        <v>87620.053107782762</v>
      </c>
      <c r="J393" s="3">
        <f t="shared" si="161"/>
        <v>262316.09630878194</v>
      </c>
      <c r="K393" s="1">
        <f t="shared" si="162"/>
        <v>252108.43784501305</v>
      </c>
      <c r="L393" s="1">
        <f t="shared" si="163"/>
        <v>266072.72188554966</v>
      </c>
      <c r="M393" s="1">
        <f t="shared" si="164"/>
        <v>260580.27621468928</v>
      </c>
      <c r="N393" s="2">
        <f t="shared" si="165"/>
        <v>262860.15932334831</v>
      </c>
      <c r="O393" s="14">
        <f>VLOOKUP(B393,Valores!$A$2:$O$300,14,FALSE)</f>
        <v>3.3300000000000003E-2</v>
      </c>
      <c r="P393" s="14" t="str">
        <f>VLOOKUP(B393,Valores!$A$2:$O$300,15,FALSE)</f>
        <v>UAR</v>
      </c>
      <c r="Q393" s="5">
        <f t="shared" ref="Q393:Q419" si="180">IF($P393="UAR",J393*Q$391,0)</f>
        <v>120616.69648551852</v>
      </c>
      <c r="R393" s="5">
        <f t="shared" si="166"/>
        <v>115923.06898771165</v>
      </c>
      <c r="S393" s="5">
        <f t="shared" si="167"/>
        <v>122344.04670679258</v>
      </c>
      <c r="T393" s="5">
        <f t="shared" si="168"/>
        <v>119818.5415556884</v>
      </c>
      <c r="U393" s="5">
        <f t="shared" si="169"/>
        <v>120866.86444859959</v>
      </c>
      <c r="W393" s="1">
        <f t="shared" si="170"/>
        <v>382932.79279430048</v>
      </c>
      <c r="X393" s="7">
        <f t="shared" si="171"/>
        <v>12751.662000050206</v>
      </c>
      <c r="Z393" s="1">
        <f t="shared" si="172"/>
        <v>368031.50683272467</v>
      </c>
      <c r="AA393" s="7">
        <f t="shared" si="173"/>
        <v>12255.449177529732</v>
      </c>
      <c r="AC393" s="1">
        <f t="shared" si="174"/>
        <v>388416.76859234227</v>
      </c>
      <c r="AD393" s="7">
        <f t="shared" si="175"/>
        <v>12934.278394124998</v>
      </c>
      <c r="AF393" s="1">
        <f t="shared" si="176"/>
        <v>380398.81777037767</v>
      </c>
      <c r="AG393" s="7">
        <f t="shared" si="177"/>
        <v>12667.280631753578</v>
      </c>
      <c r="AI393" s="1">
        <f t="shared" si="178"/>
        <v>383727.02377194789</v>
      </c>
      <c r="AJ393" s="7">
        <f t="shared" si="179"/>
        <v>12778.109891605865</v>
      </c>
    </row>
    <row r="394" spans="1:36" x14ac:dyDescent="0.2">
      <c r="A394" s="5">
        <v>3</v>
      </c>
      <c r="B394" s="6" t="s">
        <v>4</v>
      </c>
      <c r="C394" s="6" t="str">
        <f>VLOOKUP(B394,Valores!$A$2:$F$300,5,FALSE)</f>
        <v>unid.</v>
      </c>
      <c r="D394" s="6">
        <v>3</v>
      </c>
      <c r="E394" s="3">
        <f>Entrada!$J$32*VLOOKUP(E391,Regional!$A$2:$B$7,2,FALSE)</f>
        <v>70170.272976289154</v>
      </c>
      <c r="F394" s="1">
        <f>Entrada!$J$32*VLOOKUP(F391,Regional!$A$2:$B$7,2,FALSE)</f>
        <v>67439.696427878502</v>
      </c>
      <c r="G394" s="1">
        <f>Entrada!$J$32*VLOOKUP(G391,Regional!$A$2:$B$7,2,FALSE)</f>
        <v>71175.180589282929</v>
      </c>
      <c r="H394" s="1">
        <f>Entrada!$J$32*VLOOKUP(H391,Regional!$A$2:$B$7,2,FALSE)</f>
        <v>69705.936355112732</v>
      </c>
      <c r="I394" s="2">
        <f>Entrada!$J$32*VLOOKUP(I391,Regional!$A$2:$B$7,2,FALSE)</f>
        <v>70315.811320239984</v>
      </c>
      <c r="J394" s="3">
        <f t="shared" si="161"/>
        <v>210510.81892886746</v>
      </c>
      <c r="K394" s="1">
        <f t="shared" si="162"/>
        <v>202319.08928363549</v>
      </c>
      <c r="L394" s="1">
        <f t="shared" si="163"/>
        <v>213525.54176784877</v>
      </c>
      <c r="M394" s="1">
        <f t="shared" si="164"/>
        <v>209117.8090653382</v>
      </c>
      <c r="N394" s="2">
        <f t="shared" si="165"/>
        <v>210947.43396071997</v>
      </c>
      <c r="O394" s="14">
        <f>VLOOKUP(B394,Valores!$A$2:$O$300,14,FALSE)</f>
        <v>3.3300000000000003E-2</v>
      </c>
      <c r="P394" s="14" t="str">
        <f>VLOOKUP(B394,Valores!$A$2:$O$300,15,FALSE)</f>
        <v>UAR</v>
      </c>
      <c r="Q394" s="5">
        <f t="shared" si="180"/>
        <v>96795.888284996181</v>
      </c>
      <c r="R394" s="5">
        <f t="shared" si="166"/>
        <v>93029.213718646672</v>
      </c>
      <c r="S394" s="5">
        <f t="shared" si="167"/>
        <v>98182.101006114608</v>
      </c>
      <c r="T394" s="5">
        <f t="shared" si="168"/>
        <v>96155.3624069621</v>
      </c>
      <c r="U394" s="5">
        <f t="shared" si="169"/>
        <v>96996.650127365065</v>
      </c>
      <c r="W394" s="1">
        <f t="shared" si="170"/>
        <v>307306.70721386361</v>
      </c>
      <c r="X394" s="7">
        <f t="shared" si="171"/>
        <v>10233.313350221659</v>
      </c>
      <c r="Z394" s="1">
        <f t="shared" si="172"/>
        <v>295348.30300228216</v>
      </c>
      <c r="AA394" s="7">
        <f t="shared" si="173"/>
        <v>9835.0984899759969</v>
      </c>
      <c r="AC394" s="1">
        <f t="shared" si="174"/>
        <v>311707.64277396339</v>
      </c>
      <c r="AD394" s="7">
        <f t="shared" si="175"/>
        <v>10379.864504372981</v>
      </c>
      <c r="AF394" s="1">
        <f t="shared" si="176"/>
        <v>305273.17147230031</v>
      </c>
      <c r="AG394" s="7">
        <f t="shared" si="177"/>
        <v>10165.596610027602</v>
      </c>
      <c r="AI394" s="1">
        <f t="shared" si="178"/>
        <v>307944.08408808504</v>
      </c>
      <c r="AJ394" s="7">
        <f t="shared" si="179"/>
        <v>10254.538000133232</v>
      </c>
    </row>
    <row r="395" spans="1:36" x14ac:dyDescent="0.2">
      <c r="A395" s="5">
        <v>4</v>
      </c>
      <c r="B395" s="6" t="s">
        <v>576</v>
      </c>
      <c r="C395" s="6" t="str">
        <f>VLOOKUP(B395,Valores!$A$2:$F$300,5,FALSE)</f>
        <v>unid.</v>
      </c>
      <c r="D395" s="6">
        <v>3</v>
      </c>
      <c r="E395" s="3">
        <f>Entrada!$J$33*VLOOKUP(E391,Regional!$A$2:$B$7,2,FALSE)</f>
        <v>38917.196305393336</v>
      </c>
      <c r="F395" s="1">
        <f>Entrada!$J$33*VLOOKUP(F391,Regional!$A$2:$B$7,2,FALSE)</f>
        <v>37402.788863978523</v>
      </c>
      <c r="G395" s="1">
        <f>Entrada!$J$33*VLOOKUP(G391,Regional!$A$2:$B$7,2,FALSE)</f>
        <v>39474.528993223663</v>
      </c>
      <c r="H395" s="1">
        <f>Entrada!$J$33*VLOOKUP(H391,Regional!$A$2:$B$7,2,FALSE)</f>
        <v>38659.670166878641</v>
      </c>
      <c r="I395" s="2">
        <f>Entrada!$J$33*VLOOKUP(I391,Regional!$A$2:$B$7,2,FALSE)</f>
        <v>38997.913453286004</v>
      </c>
      <c r="J395" s="3">
        <f t="shared" si="161"/>
        <v>116751.58891618002</v>
      </c>
      <c r="K395" s="1">
        <f t="shared" si="162"/>
        <v>112208.36659193557</v>
      </c>
      <c r="L395" s="1">
        <f t="shared" si="163"/>
        <v>118423.58697967099</v>
      </c>
      <c r="M395" s="1">
        <f t="shared" si="164"/>
        <v>115979.01050063592</v>
      </c>
      <c r="N395" s="2">
        <f t="shared" si="165"/>
        <v>116993.74035985801</v>
      </c>
      <c r="O395" s="14">
        <f>VLOOKUP(B395,Valores!$A$2:$O$300,14,FALSE)</f>
        <v>4.1700000000000001E-2</v>
      </c>
      <c r="P395" s="14" t="str">
        <f>VLOOKUP(B395,Valores!$A$2:$O$300,15,FALSE)</f>
        <v>UAR</v>
      </c>
      <c r="Q395" s="5">
        <f t="shared" si="180"/>
        <v>53684.052037463414</v>
      </c>
      <c r="R395" s="5">
        <f t="shared" si="166"/>
        <v>51595.013370524081</v>
      </c>
      <c r="S395" s="5">
        <f t="shared" si="167"/>
        <v>54452.860683925835</v>
      </c>
      <c r="T395" s="5">
        <f t="shared" si="168"/>
        <v>53328.809421511789</v>
      </c>
      <c r="U395" s="5">
        <f t="shared" si="169"/>
        <v>53795.396737985546</v>
      </c>
      <c r="W395" s="1">
        <f t="shared" si="170"/>
        <v>170435.64095364342</v>
      </c>
      <c r="X395" s="7">
        <f t="shared" si="171"/>
        <v>7107.1662277669311</v>
      </c>
      <c r="Z395" s="1">
        <f t="shared" si="172"/>
        <v>163803.37996245964</v>
      </c>
      <c r="AA395" s="7">
        <f t="shared" si="173"/>
        <v>6830.6009444345673</v>
      </c>
      <c r="AC395" s="1">
        <f t="shared" si="174"/>
        <v>172876.44766359683</v>
      </c>
      <c r="AD395" s="7">
        <f t="shared" si="175"/>
        <v>7208.9478675719884</v>
      </c>
      <c r="AF395" s="1">
        <f t="shared" si="176"/>
        <v>169307.81992214773</v>
      </c>
      <c r="AG395" s="7">
        <f t="shared" si="177"/>
        <v>7060.13609075356</v>
      </c>
      <c r="AI395" s="1">
        <f t="shared" si="178"/>
        <v>170789.13709784357</v>
      </c>
      <c r="AJ395" s="7">
        <f t="shared" si="179"/>
        <v>7121.9070169800771</v>
      </c>
    </row>
    <row r="396" spans="1:36" x14ac:dyDescent="0.2">
      <c r="A396" s="5">
        <v>5</v>
      </c>
      <c r="B396" s="6" t="s">
        <v>16</v>
      </c>
      <c r="C396" s="6" t="str">
        <f>VLOOKUP(B396,Valores!$A$2:$F$300,5,FALSE)</f>
        <v>unid.</v>
      </c>
      <c r="D396" s="6">
        <v>30</v>
      </c>
      <c r="E396" s="3">
        <f>VLOOKUP($B396,Valores!$A$2:$G$300,6,FALSE)*VLOOKUP(VLOOKUP($B396,Indices_Poder!$B$5:$E$250,3,FALSE),Indices_Poder!$G$6:$N$27,4,FALSE)*VLOOKUP($E$8,Regional!$A$2:$B$7,2,FALSE)</f>
        <v>153.50973269963379</v>
      </c>
      <c r="F396" s="1">
        <f>VLOOKUP($B396,Valores!$A$2:$G$300,6,FALSE)*VLOOKUP(VLOOKUP($B396,Indices_Poder!$B$5:$E$250,3,FALSE),Indices_Poder!$G$6:$N$27,4,FALSE)*VLOOKUP($F$8,Regional!$A$2:$B$7,2,FALSE)</f>
        <v>147.53611939754435</v>
      </c>
      <c r="G396" s="1">
        <f>VLOOKUP($B396,Valores!$A$2:$G$300,6,FALSE)*VLOOKUP(VLOOKUP($B396,Indices_Poder!$B$5:$E$250,3,FALSE),Indices_Poder!$G$6:$N$27,4,FALSE)*VLOOKUP($G$8,Regional!$A$2:$B$7,2,FALSE)</f>
        <v>155.70814368644335</v>
      </c>
      <c r="H396" s="1">
        <f>VLOOKUP($B396,Valores!$A$2:$G$300,6,FALSE)*VLOOKUP(VLOOKUP($B396,Indices_Poder!$B$5:$E$250,3,FALSE),Indices_Poder!$G$6:$N$27,4,FALSE)*VLOOKUP($H$8,Regional!$A$2:$B$7,2,FALSE)</f>
        <v>152.49391520917698</v>
      </c>
      <c r="I396" s="1">
        <f>VLOOKUP($B396,Valores!$A$2:$G$300,6,FALSE)*VLOOKUP(VLOOKUP($B396,Indices_Poder!$B$5:$E$250,3,FALSE),Indices_Poder!$G$6:$N$27,4,FALSE)*VLOOKUP($I$8,Regional!$A$2:$B$7,2,FALSE)</f>
        <v>153.82812325634416</v>
      </c>
      <c r="J396" s="3">
        <f t="shared" si="161"/>
        <v>4605.2919809890136</v>
      </c>
      <c r="K396" s="1">
        <f t="shared" si="162"/>
        <v>4426.0835819263302</v>
      </c>
      <c r="L396" s="1">
        <f t="shared" si="163"/>
        <v>4671.2443105933007</v>
      </c>
      <c r="M396" s="1">
        <f t="shared" si="164"/>
        <v>4574.8174562753093</v>
      </c>
      <c r="N396" s="2">
        <f t="shared" si="165"/>
        <v>4614.8436976903249</v>
      </c>
      <c r="O396" s="14">
        <f>VLOOKUP(B396,Valores!$A$2:$O$300,14,FALSE)</f>
        <v>2.5000000000000001E-2</v>
      </c>
      <c r="P396" s="14" t="str">
        <f>VLOOKUP(B396,Valores!$A$2:$O$300,15,FALSE)</f>
        <v>COM</v>
      </c>
      <c r="Q396" s="5">
        <f t="shared" si="180"/>
        <v>0</v>
      </c>
      <c r="R396" s="5">
        <f t="shared" si="166"/>
        <v>0</v>
      </c>
      <c r="S396" s="5">
        <f t="shared" si="167"/>
        <v>0</v>
      </c>
      <c r="T396" s="5">
        <f t="shared" si="168"/>
        <v>0</v>
      </c>
      <c r="U396" s="5">
        <f t="shared" si="169"/>
        <v>0</v>
      </c>
      <c r="W396" s="1">
        <f t="shared" si="170"/>
        <v>4605.2919809890136</v>
      </c>
      <c r="X396" s="7">
        <f t="shared" si="171"/>
        <v>115.13229952472534</v>
      </c>
      <c r="Z396" s="1">
        <f t="shared" si="172"/>
        <v>4426.0835819263302</v>
      </c>
      <c r="AA396" s="7">
        <f t="shared" si="173"/>
        <v>110.65208954815826</v>
      </c>
      <c r="AC396" s="1">
        <f t="shared" si="174"/>
        <v>4671.2443105933007</v>
      </c>
      <c r="AD396" s="7">
        <f t="shared" si="175"/>
        <v>116.78110776483253</v>
      </c>
      <c r="AF396" s="1">
        <f t="shared" si="176"/>
        <v>4574.8174562753093</v>
      </c>
      <c r="AG396" s="7">
        <f t="shared" si="177"/>
        <v>114.37043640688273</v>
      </c>
      <c r="AI396" s="1">
        <f t="shared" si="178"/>
        <v>4614.8436976903249</v>
      </c>
      <c r="AJ396" s="7">
        <f t="shared" si="179"/>
        <v>115.37109244225813</v>
      </c>
    </row>
    <row r="397" spans="1:36" x14ac:dyDescent="0.2">
      <c r="A397" s="5">
        <v>6</v>
      </c>
      <c r="B397" s="6" t="s">
        <v>348</v>
      </c>
      <c r="C397" s="6" t="str">
        <f>VLOOKUP(B397,Valores!$A$2:$F$300,5,FALSE)</f>
        <v>kg</v>
      </c>
      <c r="D397" s="6">
        <v>4700</v>
      </c>
      <c r="E397" s="3">
        <f>VLOOKUP($B397,Valores!$A$2:$G$300,6,FALSE)*VLOOKUP(VLOOKUP($B397,Indices_Poder!$B$5:$E$250,3,FALSE),Indices_Poder!$G$6:$N$27,4,FALSE)*VLOOKUP($E$8,Regional!$A$2:$B$7,2,FALSE)</f>
        <v>63.9384476185</v>
      </c>
      <c r="F397" s="1">
        <f>VLOOKUP($B397,Valores!$A$2:$G$300,6,FALSE)*VLOOKUP(VLOOKUP($B397,Indices_Poder!$B$5:$E$250,3,FALSE),Indices_Poder!$G$6:$N$27,4,FALSE)*VLOOKUP($F$8,Regional!$A$2:$B$7,2,FALSE)</f>
        <v>61.450373706234416</v>
      </c>
      <c r="G397" s="1">
        <f>VLOOKUP($B397,Valores!$A$2:$G$300,6,FALSE)*VLOOKUP(VLOOKUP($B397,Indices_Poder!$B$5:$E$250,3,FALSE),Indices_Poder!$G$6:$N$27,4,FALSE)*VLOOKUP($G$8,Regional!$A$2:$B$7,2,FALSE)</f>
        <v>64.854109337480978</v>
      </c>
      <c r="H397" s="1">
        <f>VLOOKUP($B397,Valores!$A$2:$G$300,6,FALSE)*VLOOKUP(VLOOKUP($B397,Indices_Poder!$B$5:$E$250,3,FALSE),Indices_Poder!$G$6:$N$27,4,FALSE)*VLOOKUP($H$8,Regional!$A$2:$B$7,2,FALSE)</f>
        <v>63.51534875524672</v>
      </c>
      <c r="I397" s="1">
        <f>VLOOKUP($B397,Valores!$A$2:$G$300,6,FALSE)*VLOOKUP(VLOOKUP($B397,Indices_Poder!$B$5:$E$250,3,FALSE),Indices_Poder!$G$6:$N$27,4,FALSE)*VLOOKUP($I$8,Regional!$A$2:$B$7,2,FALSE)</f>
        <v>64.071060695042078</v>
      </c>
      <c r="J397" s="3">
        <f t="shared" si="161"/>
        <v>300510.70380695001</v>
      </c>
      <c r="K397" s="1">
        <f t="shared" si="162"/>
        <v>288816.75641930173</v>
      </c>
      <c r="L397" s="1">
        <f t="shared" si="163"/>
        <v>304814.31388616061</v>
      </c>
      <c r="M397" s="1">
        <f t="shared" si="164"/>
        <v>298522.1391496596</v>
      </c>
      <c r="N397" s="2">
        <f t="shared" si="165"/>
        <v>301133.98526669777</v>
      </c>
      <c r="O397" s="14">
        <f>VLOOKUP(B397,Valores!$A$2:$O$300,14,FALSE)</f>
        <v>2.5000000000000001E-2</v>
      </c>
      <c r="P397" s="14" t="str">
        <f>VLOOKUP(B397,Valores!$A$2:$O$300,15,FALSE)</f>
        <v>UAR</v>
      </c>
      <c r="Q397" s="5">
        <f t="shared" si="180"/>
        <v>138179.12381962725</v>
      </c>
      <c r="R397" s="5">
        <f t="shared" si="166"/>
        <v>132802.07939642391</v>
      </c>
      <c r="S397" s="5">
        <f t="shared" si="167"/>
        <v>140157.98534593298</v>
      </c>
      <c r="T397" s="5">
        <f t="shared" si="168"/>
        <v>137264.75332126522</v>
      </c>
      <c r="U397" s="5">
        <f t="shared" si="169"/>
        <v>138465.71755791979</v>
      </c>
      <c r="W397" s="1">
        <f t="shared" si="170"/>
        <v>438689.82762657723</v>
      </c>
      <c r="X397" s="7">
        <f t="shared" si="171"/>
        <v>10967.245690664431</v>
      </c>
      <c r="Z397" s="1">
        <f t="shared" si="172"/>
        <v>421618.83581572562</v>
      </c>
      <c r="AA397" s="7">
        <f t="shared" si="173"/>
        <v>10540.47089539314</v>
      </c>
      <c r="AC397" s="1">
        <f t="shared" si="174"/>
        <v>444972.29923209362</v>
      </c>
      <c r="AD397" s="7">
        <f t="shared" si="175"/>
        <v>11124.307480802341</v>
      </c>
      <c r="AF397" s="1">
        <f t="shared" si="176"/>
        <v>435786.89247092482</v>
      </c>
      <c r="AG397" s="7">
        <f t="shared" si="177"/>
        <v>10894.672311773122</v>
      </c>
      <c r="AI397" s="1">
        <f t="shared" si="178"/>
        <v>439599.70282461756</v>
      </c>
      <c r="AJ397" s="7">
        <f t="shared" si="179"/>
        <v>10989.992570615439</v>
      </c>
    </row>
    <row r="398" spans="1:36" x14ac:dyDescent="0.2">
      <c r="A398" s="5">
        <v>7</v>
      </c>
      <c r="B398" s="6" t="s">
        <v>27</v>
      </c>
      <c r="C398" s="6" t="str">
        <f>VLOOKUP(B398,Valores!$A$2:$F$300,5,FALSE)</f>
        <v>kg</v>
      </c>
      <c r="D398" s="6">
        <v>1164</v>
      </c>
      <c r="E398" s="3">
        <f>VLOOKUP($B398,Valores!$A$2:$G$300,6,FALSE)*VLOOKUP(VLOOKUP($B398,Indices_Poder!$B$5:$E$250,3,FALSE),Indices_Poder!$G$6:$N$27,4,FALSE)*VLOOKUP($E$8,Regional!$A$2:$B$7,2,FALSE)</f>
        <v>51.521045659640038</v>
      </c>
      <c r="F398" s="1">
        <f>VLOOKUP($B398,Valores!$A$2:$G$300,6,FALSE)*VLOOKUP(VLOOKUP($B398,Indices_Poder!$B$5:$E$250,3,FALSE),Indices_Poder!$G$6:$N$27,4,FALSE)*VLOOKUP($F$8,Regional!$A$2:$B$7,2,FALSE)</f>
        <v>49.516177314958739</v>
      </c>
      <c r="G398" s="1">
        <f>VLOOKUP($B398,Valores!$A$2:$G$300,6,FALSE)*VLOOKUP(VLOOKUP($B398,Indices_Poder!$B$5:$E$250,3,FALSE),Indices_Poder!$G$6:$N$27,4,FALSE)*VLOOKUP($G$8,Regional!$A$2:$B$7,2,FALSE)</f>
        <v>52.258877918469452</v>
      </c>
      <c r="H398" s="1">
        <f>VLOOKUP($B398,Valores!$A$2:$G$300,6,FALSE)*VLOOKUP(VLOOKUP($B398,Indices_Poder!$B$5:$E$250,3,FALSE),Indices_Poder!$G$6:$N$27,4,FALSE)*VLOOKUP($H$8,Regional!$A$2:$B$7,2,FALSE)</f>
        <v>51.180116271077488</v>
      </c>
      <c r="I398" s="1">
        <f>VLOOKUP($B398,Valores!$A$2:$G$300,6,FALSE)*VLOOKUP(VLOOKUP($B398,Indices_Poder!$B$5:$E$250,3,FALSE),Indices_Poder!$G$6:$N$27,4,FALSE)*VLOOKUP($I$8,Regional!$A$2:$B$7,2,FALSE)</f>
        <v>51.62790412471189</v>
      </c>
      <c r="J398" s="3">
        <f t="shared" si="161"/>
        <v>59970.497147821006</v>
      </c>
      <c r="K398" s="1">
        <f t="shared" si="162"/>
        <v>57636.83039461197</v>
      </c>
      <c r="L398" s="1">
        <f t="shared" si="163"/>
        <v>60829.333897098441</v>
      </c>
      <c r="M398" s="1">
        <f t="shared" si="164"/>
        <v>59573.655339534198</v>
      </c>
      <c r="N398" s="2">
        <f t="shared" si="165"/>
        <v>60094.880401164643</v>
      </c>
      <c r="O398" s="14" t="str">
        <f>VLOOKUP(B398,Valores!$A$2:$O$300,14,FALSE)</f>
        <v>Rateio</v>
      </c>
      <c r="P398" s="14" t="str">
        <f>VLOOKUP(B398,Valores!$A$2:$O$300,15,FALSE)</f>
        <v>COM</v>
      </c>
      <c r="Q398" s="5">
        <f t="shared" si="180"/>
        <v>0</v>
      </c>
      <c r="R398" s="5">
        <f t="shared" si="166"/>
        <v>0</v>
      </c>
      <c r="S398" s="5">
        <f t="shared" si="167"/>
        <v>0</v>
      </c>
      <c r="T398" s="5">
        <f t="shared" si="168"/>
        <v>0</v>
      </c>
      <c r="U398" s="5">
        <f t="shared" si="169"/>
        <v>0</v>
      </c>
      <c r="W398" s="1">
        <f t="shared" si="170"/>
        <v>59970.497147821006</v>
      </c>
      <c r="X398" s="7">
        <f t="shared" si="171"/>
        <v>0</v>
      </c>
      <c r="Z398" s="1">
        <f t="shared" si="172"/>
        <v>57636.83039461197</v>
      </c>
      <c r="AA398" s="7">
        <f t="shared" si="173"/>
        <v>0</v>
      </c>
      <c r="AC398" s="1">
        <f t="shared" si="174"/>
        <v>60829.333897098441</v>
      </c>
      <c r="AD398" s="7">
        <f t="shared" si="175"/>
        <v>0</v>
      </c>
      <c r="AF398" s="1">
        <f t="shared" si="176"/>
        <v>59573.655339534198</v>
      </c>
      <c r="AG398" s="7">
        <f t="shared" si="177"/>
        <v>0</v>
      </c>
      <c r="AI398" s="1">
        <f t="shared" si="178"/>
        <v>60094.880401164643</v>
      </c>
      <c r="AJ398" s="7">
        <f t="shared" si="179"/>
        <v>0</v>
      </c>
    </row>
    <row r="399" spans="1:36" x14ac:dyDescent="0.2">
      <c r="A399" s="5">
        <v>8</v>
      </c>
      <c r="B399" s="6" t="s">
        <v>11</v>
      </c>
      <c r="C399" s="6" t="str">
        <f>VLOOKUP(B399,Valores!$A$2:$F$300,5,FALSE)</f>
        <v>m</v>
      </c>
      <c r="D399" s="6">
        <v>9477.5</v>
      </c>
      <c r="E399" s="3">
        <f>VLOOKUP($B399,Valores!$A$2:$G$300,6,FALSE)*VLOOKUP(VLOOKUP($B399,Indices_Poder!$B$5:$E$250,3,FALSE),Indices_Poder!$G$6:$N$27,4,FALSE)*VLOOKUP($E$8,Regional!$A$2:$B$7,2,FALSE)</f>
        <v>39.933598587490515</v>
      </c>
      <c r="F399" s="1">
        <f>VLOOKUP($B399,Valores!$A$2:$G$300,6,FALSE)*VLOOKUP(VLOOKUP($B399,Indices_Poder!$B$5:$E$250,3,FALSE),Indices_Poder!$G$6:$N$27,4,FALSE)*VLOOKUP($F$8,Regional!$A$2:$B$7,2,FALSE)</f>
        <v>38.37963929430817</v>
      </c>
      <c r="G399" s="1">
        <f>VLOOKUP($B399,Valores!$A$2:$G$300,6,FALSE)*VLOOKUP(VLOOKUP($B399,Indices_Poder!$B$5:$E$250,3,FALSE),Indices_Poder!$G$6:$N$27,4,FALSE)*VLOOKUP($G$8,Regional!$A$2:$B$7,2,FALSE)</f>
        <v>40.505487159854574</v>
      </c>
      <c r="H399" s="1">
        <f>VLOOKUP($B399,Valores!$A$2:$G$300,6,FALSE)*VLOOKUP(VLOOKUP($B399,Indices_Poder!$B$5:$E$250,3,FALSE),Indices_Poder!$G$6:$N$27,4,FALSE)*VLOOKUP($H$8,Regional!$A$2:$B$7,2,FALSE)</f>
        <v>39.669346626467124</v>
      </c>
      <c r="I399" s="1">
        <f>VLOOKUP($B399,Valores!$A$2:$G$300,6,FALSE)*VLOOKUP(VLOOKUP($B399,Indices_Poder!$B$5:$E$250,3,FALSE),Indices_Poder!$G$6:$N$27,4,FALSE)*VLOOKUP($I$8,Regional!$A$2:$B$7,2,FALSE)</f>
        <v>40.016423829005312</v>
      </c>
      <c r="J399" s="3">
        <f t="shared" si="161"/>
        <v>378470.68061294133</v>
      </c>
      <c r="K399" s="1">
        <f t="shared" si="162"/>
        <v>363743.03141180566</v>
      </c>
      <c r="L399" s="1">
        <f t="shared" si="163"/>
        <v>383890.75455752172</v>
      </c>
      <c r="M399" s="1">
        <f t="shared" si="164"/>
        <v>375966.23265234218</v>
      </c>
      <c r="N399" s="2">
        <f t="shared" si="165"/>
        <v>379255.65683939785</v>
      </c>
      <c r="O399" s="14" t="str">
        <f>VLOOKUP(B399,Valores!$A$2:$O$300,14,FALSE)</f>
        <v>Rateio</v>
      </c>
      <c r="P399" s="14" t="str">
        <f>VLOOKUP(B399,Valores!$A$2:$O$300,15,FALSE)</f>
        <v>UAR</v>
      </c>
      <c r="Q399" s="5">
        <f t="shared" si="180"/>
        <v>174026.23725546221</v>
      </c>
      <c r="R399" s="5">
        <f t="shared" si="166"/>
        <v>167254.25330695335</v>
      </c>
      <c r="S399" s="5">
        <f t="shared" si="167"/>
        <v>176518.46485072558</v>
      </c>
      <c r="T399" s="5">
        <f t="shared" si="168"/>
        <v>172874.65622868531</v>
      </c>
      <c r="U399" s="5">
        <f t="shared" si="169"/>
        <v>174387.18056236245</v>
      </c>
      <c r="W399" s="1">
        <f t="shared" si="170"/>
        <v>552496.91786840349</v>
      </c>
      <c r="X399" s="7">
        <f t="shared" si="171"/>
        <v>0</v>
      </c>
      <c r="Z399" s="1">
        <f t="shared" si="172"/>
        <v>530997.28471875901</v>
      </c>
      <c r="AA399" s="7">
        <f t="shared" si="173"/>
        <v>0</v>
      </c>
      <c r="AC399" s="1">
        <f t="shared" si="174"/>
        <v>560409.21940824727</v>
      </c>
      <c r="AD399" s="7">
        <f t="shared" si="175"/>
        <v>0</v>
      </c>
      <c r="AF399" s="1">
        <f t="shared" si="176"/>
        <v>548840.88888102747</v>
      </c>
      <c r="AG399" s="7">
        <f t="shared" si="177"/>
        <v>0</v>
      </c>
      <c r="AI399" s="1">
        <f t="shared" si="178"/>
        <v>553642.83740176028</v>
      </c>
      <c r="AJ399" s="7">
        <f t="shared" si="179"/>
        <v>0</v>
      </c>
    </row>
    <row r="400" spans="1:36" x14ac:dyDescent="0.2">
      <c r="A400" s="5">
        <v>9</v>
      </c>
      <c r="B400" s="6" t="s">
        <v>7</v>
      </c>
      <c r="C400" s="6" t="str">
        <f>VLOOKUP(B400,Valores!$A$2:$F$300,5,FALSE)</f>
        <v>kg</v>
      </c>
      <c r="D400" s="6">
        <f>260*6*D393</f>
        <v>4680</v>
      </c>
      <c r="E400" s="3">
        <f>VLOOKUP($B400,Valores!$A$2:$G$300,6,FALSE)*VLOOKUP(VLOOKUP($B400,Indices_Poder!$B$5:$E$250,3,FALSE),Indices_Poder!$G$6:$N$27,4,FALSE)*VLOOKUP($E$8,Regional!$A$2:$B$7,2,FALSE)</f>
        <v>46.691316437230633</v>
      </c>
      <c r="F400" s="1">
        <f>VLOOKUP($B400,Valores!$A$2:$G$300,6,FALSE)*VLOOKUP(VLOOKUP($B400,Indices_Poder!$B$5:$E$250,3,FALSE),Indices_Poder!$G$6:$N$27,4,FALSE)*VLOOKUP($F$8,Regional!$A$2:$B$7,2,FALSE)</f>
        <v>44.87439014821642</v>
      </c>
      <c r="G400" s="1">
        <f>VLOOKUP($B400,Valores!$A$2:$G$300,6,FALSE)*VLOOKUP(VLOOKUP($B400,Indices_Poder!$B$5:$E$250,3,FALSE),Indices_Poder!$G$6:$N$27,4,FALSE)*VLOOKUP($G$8,Regional!$A$2:$B$7,2,FALSE)</f>
        <v>47.359982203492201</v>
      </c>
      <c r="H400" s="1">
        <f>VLOOKUP($B400,Valores!$A$2:$G$300,6,FALSE)*VLOOKUP(VLOOKUP($B400,Indices_Poder!$B$5:$E$250,3,FALSE),Indices_Poder!$G$6:$N$27,4,FALSE)*VLOOKUP($H$8,Regional!$A$2:$B$7,2,FALSE)</f>
        <v>46.382346738337354</v>
      </c>
      <c r="I400" s="1">
        <f>VLOOKUP($B400,Valores!$A$2:$G$300,6,FALSE)*VLOOKUP(VLOOKUP($B400,Indices_Poder!$B$5:$E$250,3,FALSE),Indices_Poder!$G$6:$N$27,4,FALSE)*VLOOKUP($I$8,Regional!$A$2:$B$7,2,FALSE)</f>
        <v>46.788157686137481</v>
      </c>
      <c r="J400" s="3">
        <f t="shared" si="161"/>
        <v>218515.36092623937</v>
      </c>
      <c r="K400" s="1">
        <f t="shared" si="162"/>
        <v>210012.14589365284</v>
      </c>
      <c r="L400" s="1">
        <f t="shared" si="163"/>
        <v>221644.71671234351</v>
      </c>
      <c r="M400" s="1">
        <f t="shared" si="164"/>
        <v>217069.38273541883</v>
      </c>
      <c r="N400" s="2">
        <f t="shared" si="165"/>
        <v>218968.57797112342</v>
      </c>
      <c r="O400" s="14">
        <f>VLOOKUP(B400,Valores!$A$2:$O$300,14,FALSE)</f>
        <v>3.1300000000000001E-2</v>
      </c>
      <c r="P400" s="14" t="str">
        <f>VLOOKUP(B400,Valores!$A$2:$O$300,15,FALSE)</f>
        <v>UAR</v>
      </c>
      <c r="Q400" s="5">
        <f t="shared" si="180"/>
        <v>100476.49129102021</v>
      </c>
      <c r="R400" s="5">
        <f t="shared" si="166"/>
        <v>96566.591284238748</v>
      </c>
      <c r="S400" s="5">
        <f t="shared" si="167"/>
        <v>101915.41388234837</v>
      </c>
      <c r="T400" s="5">
        <f t="shared" si="168"/>
        <v>99811.609817785778</v>
      </c>
      <c r="U400" s="5">
        <f t="shared" si="169"/>
        <v>100684.88697666084</v>
      </c>
      <c r="W400" s="1">
        <f t="shared" si="170"/>
        <v>318991.85221725958</v>
      </c>
      <c r="X400" s="7">
        <f t="shared" si="171"/>
        <v>9984.444974400225</v>
      </c>
      <c r="Z400" s="1">
        <f t="shared" si="172"/>
        <v>306578.7371778916</v>
      </c>
      <c r="AA400" s="7">
        <f t="shared" si="173"/>
        <v>9595.9144736680082</v>
      </c>
      <c r="AC400" s="1">
        <f t="shared" si="174"/>
        <v>323560.13059469184</v>
      </c>
      <c r="AD400" s="7">
        <f t="shared" si="175"/>
        <v>10127.432087613855</v>
      </c>
      <c r="AF400" s="1">
        <f t="shared" si="176"/>
        <v>316880.99255320459</v>
      </c>
      <c r="AG400" s="7">
        <f t="shared" si="177"/>
        <v>9918.3750669153033</v>
      </c>
      <c r="AI400" s="1">
        <f t="shared" si="178"/>
        <v>319653.46494778426</v>
      </c>
      <c r="AJ400" s="7">
        <f t="shared" si="179"/>
        <v>10005.153452865648</v>
      </c>
    </row>
    <row r="401" spans="1:36" x14ac:dyDescent="0.2">
      <c r="A401" s="5">
        <v>10</v>
      </c>
      <c r="B401" s="6" t="s">
        <v>9</v>
      </c>
      <c r="C401" s="6" t="str">
        <f>VLOOKUP(B401,Valores!$A$2:$F$300,5,FALSE)</f>
        <v>kg</v>
      </c>
      <c r="D401" s="6">
        <f>260*D394</f>
        <v>780</v>
      </c>
      <c r="E401" s="3">
        <f>VLOOKUP($B401,Valores!$A$2:$G$300,6,FALSE)*VLOOKUP(VLOOKUP($B401,Indices_Poder!$B$5:$E$250,3,FALSE),Indices_Poder!$G$6:$N$27,4,FALSE)*VLOOKUP($E$8,Regional!$A$2:$B$7,2,FALSE)</f>
        <v>46.691316437230633</v>
      </c>
      <c r="F401" s="1">
        <f>VLOOKUP($B401,Valores!$A$2:$G$300,6,FALSE)*VLOOKUP(VLOOKUP($B401,Indices_Poder!$B$5:$E$250,3,FALSE),Indices_Poder!$G$6:$N$27,4,FALSE)*VLOOKUP($F$8,Regional!$A$2:$B$7,2,FALSE)</f>
        <v>44.87439014821642</v>
      </c>
      <c r="G401" s="1">
        <f>VLOOKUP($B401,Valores!$A$2:$G$300,6,FALSE)*VLOOKUP(VLOOKUP($B401,Indices_Poder!$B$5:$E$250,3,FALSE),Indices_Poder!$G$6:$N$27,4,FALSE)*VLOOKUP($G$8,Regional!$A$2:$B$7,2,FALSE)</f>
        <v>47.359982203492201</v>
      </c>
      <c r="H401" s="1">
        <f>VLOOKUP($B401,Valores!$A$2:$G$300,6,FALSE)*VLOOKUP(VLOOKUP($B401,Indices_Poder!$B$5:$E$250,3,FALSE),Indices_Poder!$G$6:$N$27,4,FALSE)*VLOOKUP($H$8,Regional!$A$2:$B$7,2,FALSE)</f>
        <v>46.382346738337354</v>
      </c>
      <c r="I401" s="1">
        <f>VLOOKUP($B401,Valores!$A$2:$G$300,6,FALSE)*VLOOKUP(VLOOKUP($B401,Indices_Poder!$B$5:$E$250,3,FALSE),Indices_Poder!$G$6:$N$27,4,FALSE)*VLOOKUP($I$8,Regional!$A$2:$B$7,2,FALSE)</f>
        <v>46.788157686137481</v>
      </c>
      <c r="J401" s="3">
        <f t="shared" si="161"/>
        <v>36419.226821039891</v>
      </c>
      <c r="K401" s="1">
        <f t="shared" si="162"/>
        <v>35002.024315608811</v>
      </c>
      <c r="L401" s="1">
        <f t="shared" si="163"/>
        <v>36940.786118723918</v>
      </c>
      <c r="M401" s="1">
        <f t="shared" si="164"/>
        <v>36178.230455903133</v>
      </c>
      <c r="N401" s="2">
        <f t="shared" si="165"/>
        <v>36494.762995187237</v>
      </c>
      <c r="O401" s="14">
        <f>VLOOKUP(B401,Valores!$A$2:$O$300,14,FALSE)</f>
        <v>3.1300000000000001E-2</v>
      </c>
      <c r="P401" s="14" t="str">
        <f>VLOOKUP(B401,Valores!$A$2:$O$300,15,FALSE)</f>
        <v>UAR</v>
      </c>
      <c r="Q401" s="5">
        <f t="shared" si="180"/>
        <v>16746.081881836701</v>
      </c>
      <c r="R401" s="5">
        <f t="shared" si="166"/>
        <v>16094.431880706459</v>
      </c>
      <c r="S401" s="5">
        <f t="shared" si="167"/>
        <v>16985.902313724728</v>
      </c>
      <c r="T401" s="5">
        <f t="shared" si="168"/>
        <v>16635.268302964294</v>
      </c>
      <c r="U401" s="5">
        <f t="shared" si="169"/>
        <v>16780.814496110139</v>
      </c>
      <c r="W401" s="1">
        <f t="shared" si="170"/>
        <v>53165.308702876588</v>
      </c>
      <c r="X401" s="7">
        <f t="shared" si="171"/>
        <v>1664.0741624000373</v>
      </c>
      <c r="Z401" s="1">
        <f t="shared" si="172"/>
        <v>51096.456196315266</v>
      </c>
      <c r="AA401" s="7">
        <f t="shared" si="173"/>
        <v>1599.3190789446678</v>
      </c>
      <c r="AC401" s="1">
        <f t="shared" si="174"/>
        <v>53926.688432448645</v>
      </c>
      <c r="AD401" s="7">
        <f t="shared" si="175"/>
        <v>1687.9053479356426</v>
      </c>
      <c r="AF401" s="1">
        <f t="shared" si="176"/>
        <v>52813.498758867427</v>
      </c>
      <c r="AG401" s="7">
        <f t="shared" si="177"/>
        <v>1653.0625111525505</v>
      </c>
      <c r="AI401" s="1">
        <f t="shared" si="178"/>
        <v>53275.577491297372</v>
      </c>
      <c r="AJ401" s="7">
        <f t="shared" si="179"/>
        <v>1667.5255754776078</v>
      </c>
    </row>
    <row r="402" spans="1:36" x14ac:dyDescent="0.2">
      <c r="A402" s="5">
        <v>11</v>
      </c>
      <c r="B402" s="6" t="s">
        <v>578</v>
      </c>
      <c r="C402" s="6" t="str">
        <f>VLOOKUP(B402,Valores!$A$2:$F$300,5,FALSE)</f>
        <v>kg</v>
      </c>
      <c r="D402" s="6">
        <f t="shared" ref="D402" si="181">260*D395</f>
        <v>780</v>
      </c>
      <c r="E402" s="3">
        <f>VLOOKUP($B402,Valores!$A$2:$G$300,6,FALSE)*VLOOKUP(VLOOKUP($B402,Indices_Poder!$B$5:$E$250,3,FALSE),Indices_Poder!$G$6:$N$27,4,FALSE)*VLOOKUP($E$8,Regional!$A$2:$B$7,2,FALSE)</f>
        <v>46.691316437230633</v>
      </c>
      <c r="F402" s="1">
        <f>VLOOKUP($B402,Valores!$A$2:$G$300,6,FALSE)*VLOOKUP(VLOOKUP($B402,Indices_Poder!$B$5:$E$250,3,FALSE),Indices_Poder!$G$6:$N$27,4,FALSE)*VLOOKUP($F$8,Regional!$A$2:$B$7,2,FALSE)</f>
        <v>44.87439014821642</v>
      </c>
      <c r="G402" s="1">
        <f>VLOOKUP($B402,Valores!$A$2:$G$300,6,FALSE)*VLOOKUP(VLOOKUP($B402,Indices_Poder!$B$5:$E$250,3,FALSE),Indices_Poder!$G$6:$N$27,4,FALSE)*VLOOKUP($G$8,Regional!$A$2:$B$7,2,FALSE)</f>
        <v>47.359982203492201</v>
      </c>
      <c r="H402" s="1">
        <f>VLOOKUP($B402,Valores!$A$2:$G$300,6,FALSE)*VLOOKUP(VLOOKUP($B402,Indices_Poder!$B$5:$E$250,3,FALSE),Indices_Poder!$G$6:$N$27,4,FALSE)*VLOOKUP($H$8,Regional!$A$2:$B$7,2,FALSE)</f>
        <v>46.382346738337354</v>
      </c>
      <c r="I402" s="1">
        <f>VLOOKUP($B402,Valores!$A$2:$G$300,6,FALSE)*VLOOKUP(VLOOKUP($B402,Indices_Poder!$B$5:$E$250,3,FALSE),Indices_Poder!$G$6:$N$27,4,FALSE)*VLOOKUP($I$8,Regional!$A$2:$B$7,2,FALSE)</f>
        <v>46.788157686137481</v>
      </c>
      <c r="J402" s="3">
        <f t="shared" si="161"/>
        <v>36419.226821039891</v>
      </c>
      <c r="K402" s="1">
        <f t="shared" si="162"/>
        <v>35002.024315608811</v>
      </c>
      <c r="L402" s="1">
        <f t="shared" si="163"/>
        <v>36940.786118723918</v>
      </c>
      <c r="M402" s="1">
        <f t="shared" si="164"/>
        <v>36178.230455903133</v>
      </c>
      <c r="N402" s="2">
        <f t="shared" si="165"/>
        <v>36494.762995187237</v>
      </c>
      <c r="O402" s="14">
        <f>VLOOKUP(B402,Valores!$A$2:$O$300,14,FALSE)</f>
        <v>3.1300000000000001E-2</v>
      </c>
      <c r="P402" s="14" t="str">
        <f>VLOOKUP(B402,Valores!$A$2:$O$300,15,FALSE)</f>
        <v>UAR</v>
      </c>
      <c r="Q402" s="5">
        <f t="shared" si="180"/>
        <v>16746.081881836701</v>
      </c>
      <c r="R402" s="5">
        <f t="shared" si="166"/>
        <v>16094.431880706459</v>
      </c>
      <c r="S402" s="5">
        <f t="shared" si="167"/>
        <v>16985.902313724728</v>
      </c>
      <c r="T402" s="5">
        <f t="shared" si="168"/>
        <v>16635.268302964294</v>
      </c>
      <c r="U402" s="5">
        <f t="shared" si="169"/>
        <v>16780.814496110139</v>
      </c>
      <c r="W402" s="1">
        <f t="shared" si="170"/>
        <v>53165.308702876588</v>
      </c>
      <c r="X402" s="7">
        <f t="shared" si="171"/>
        <v>1664.0741624000373</v>
      </c>
      <c r="Z402" s="1">
        <f t="shared" si="172"/>
        <v>51096.456196315266</v>
      </c>
      <c r="AA402" s="7">
        <f t="shared" si="173"/>
        <v>1599.3190789446678</v>
      </c>
      <c r="AC402" s="1">
        <f t="shared" si="174"/>
        <v>53926.688432448645</v>
      </c>
      <c r="AD402" s="7">
        <f t="shared" si="175"/>
        <v>1687.9053479356426</v>
      </c>
      <c r="AF402" s="1">
        <f t="shared" si="176"/>
        <v>52813.498758867427</v>
      </c>
      <c r="AG402" s="7">
        <f t="shared" si="177"/>
        <v>1653.0625111525505</v>
      </c>
      <c r="AI402" s="1">
        <f t="shared" si="178"/>
        <v>53275.577491297372</v>
      </c>
      <c r="AJ402" s="7">
        <f t="shared" si="179"/>
        <v>1667.5255754776078</v>
      </c>
    </row>
    <row r="403" spans="1:36" x14ac:dyDescent="0.2">
      <c r="A403" s="5">
        <v>12</v>
      </c>
      <c r="B403" s="6" t="s">
        <v>10</v>
      </c>
      <c r="C403" s="6" t="str">
        <f>VLOOKUP(B403,Valores!$A$2:$F$300,5,FALSE)</f>
        <v>kg</v>
      </c>
      <c r="D403" s="6">
        <f>260*D407</f>
        <v>1560</v>
      </c>
      <c r="E403" s="3">
        <f>VLOOKUP($B403,Valores!$A$2:$G$300,6,FALSE)*VLOOKUP(VLOOKUP($B403,Indices_Poder!$B$5:$E$250,3,FALSE),Indices_Poder!$G$6:$N$27,4,FALSE)*VLOOKUP($E$8,Regional!$A$2:$B$7,2,FALSE)</f>
        <v>46.691316437230633</v>
      </c>
      <c r="F403" s="1">
        <f>VLOOKUP($B403,Valores!$A$2:$G$300,6,FALSE)*VLOOKUP(VLOOKUP($B403,Indices_Poder!$B$5:$E$250,3,FALSE),Indices_Poder!$G$6:$N$27,4,FALSE)*VLOOKUP($F$8,Regional!$A$2:$B$7,2,FALSE)</f>
        <v>44.87439014821642</v>
      </c>
      <c r="G403" s="1">
        <f>VLOOKUP($B403,Valores!$A$2:$G$300,6,FALSE)*VLOOKUP(VLOOKUP($B403,Indices_Poder!$B$5:$E$250,3,FALSE),Indices_Poder!$G$6:$N$27,4,FALSE)*VLOOKUP($G$8,Regional!$A$2:$B$7,2,FALSE)</f>
        <v>47.359982203492201</v>
      </c>
      <c r="H403" s="1">
        <f>VLOOKUP($B403,Valores!$A$2:$G$300,6,FALSE)*VLOOKUP(VLOOKUP($B403,Indices_Poder!$B$5:$E$250,3,FALSE),Indices_Poder!$G$6:$N$27,4,FALSE)*VLOOKUP($H$8,Regional!$A$2:$B$7,2,FALSE)</f>
        <v>46.382346738337354</v>
      </c>
      <c r="I403" s="1">
        <f>VLOOKUP($B403,Valores!$A$2:$G$300,6,FALSE)*VLOOKUP(VLOOKUP($B403,Indices_Poder!$B$5:$E$250,3,FALSE),Indices_Poder!$G$6:$N$27,4,FALSE)*VLOOKUP($I$8,Regional!$A$2:$B$7,2,FALSE)</f>
        <v>46.788157686137481</v>
      </c>
      <c r="J403" s="3">
        <f t="shared" si="161"/>
        <v>72838.453642079781</v>
      </c>
      <c r="K403" s="1">
        <f t="shared" si="162"/>
        <v>70004.048631217622</v>
      </c>
      <c r="L403" s="1">
        <f t="shared" si="163"/>
        <v>73881.572237447836</v>
      </c>
      <c r="M403" s="1">
        <f t="shared" si="164"/>
        <v>72356.460911806265</v>
      </c>
      <c r="N403" s="2">
        <f t="shared" si="165"/>
        <v>72989.525990374474</v>
      </c>
      <c r="O403" s="14">
        <f>VLOOKUP(B403,Valores!$A$2:$O$300,14,FALSE)</f>
        <v>3.1300000000000001E-2</v>
      </c>
      <c r="P403" s="14" t="str">
        <f>VLOOKUP(B403,Valores!$A$2:$O$300,15,FALSE)</f>
        <v>UAR</v>
      </c>
      <c r="Q403" s="5">
        <f t="shared" si="180"/>
        <v>33492.163763673401</v>
      </c>
      <c r="R403" s="5">
        <f t="shared" si="166"/>
        <v>32188.863761412918</v>
      </c>
      <c r="S403" s="5">
        <f t="shared" si="167"/>
        <v>33971.804627449455</v>
      </c>
      <c r="T403" s="5">
        <f t="shared" si="168"/>
        <v>33270.536605928588</v>
      </c>
      <c r="U403" s="5">
        <f t="shared" si="169"/>
        <v>33561.628992220278</v>
      </c>
      <c r="W403" s="1">
        <f t="shared" si="170"/>
        <v>106330.61740575318</v>
      </c>
      <c r="X403" s="7">
        <f t="shared" si="171"/>
        <v>3328.1483248000745</v>
      </c>
      <c r="Z403" s="1">
        <f t="shared" si="172"/>
        <v>102192.91239263053</v>
      </c>
      <c r="AA403" s="7">
        <f t="shared" si="173"/>
        <v>3198.6381578893356</v>
      </c>
      <c r="AC403" s="1">
        <f t="shared" si="174"/>
        <v>107853.37686489729</v>
      </c>
      <c r="AD403" s="7">
        <f t="shared" si="175"/>
        <v>3375.8106958712851</v>
      </c>
      <c r="AF403" s="1">
        <f t="shared" si="176"/>
        <v>105626.99751773485</v>
      </c>
      <c r="AG403" s="7">
        <f t="shared" si="177"/>
        <v>3306.1250223051011</v>
      </c>
      <c r="AI403" s="1">
        <f t="shared" si="178"/>
        <v>106551.15498259474</v>
      </c>
      <c r="AJ403" s="7">
        <f t="shared" si="179"/>
        <v>3335.0511509552157</v>
      </c>
    </row>
    <row r="404" spans="1:36" x14ac:dyDescent="0.2">
      <c r="A404" s="5">
        <v>13</v>
      </c>
      <c r="B404" s="6" t="s">
        <v>591</v>
      </c>
      <c r="C404" s="6" t="str">
        <f>VLOOKUP(B404,Valores!$A$2:$F$300,5,FALSE)</f>
        <v>kg</v>
      </c>
      <c r="D404" s="6">
        <v>10000</v>
      </c>
      <c r="E404" s="3">
        <f>VLOOKUP($B404,Valores!$A$2:$G$300,6,FALSE)*VLOOKUP(VLOOKUP($B404,Indices_Poder!$B$5:$E$250,3,FALSE),Indices_Poder!$G$6:$N$27,4,FALSE)*VLOOKUP($E$8,Regional!$A$2:$B$7,2,FALSE)</f>
        <v>46.691316437230633</v>
      </c>
      <c r="F404" s="1">
        <f>VLOOKUP($B404,Valores!$A$2:$G$300,6,FALSE)*VLOOKUP(VLOOKUP($B404,Indices_Poder!$B$5:$E$250,3,FALSE),Indices_Poder!$G$6:$N$27,4,FALSE)*VLOOKUP($F$8,Regional!$A$2:$B$7,2,FALSE)</f>
        <v>44.87439014821642</v>
      </c>
      <c r="G404" s="1">
        <f>VLOOKUP($B404,Valores!$A$2:$G$300,6,FALSE)*VLOOKUP(VLOOKUP($B404,Indices_Poder!$B$5:$E$250,3,FALSE),Indices_Poder!$G$6:$N$27,4,FALSE)*VLOOKUP($G$8,Regional!$A$2:$B$7,2,FALSE)</f>
        <v>47.359982203492201</v>
      </c>
      <c r="H404" s="1">
        <f>VLOOKUP($B404,Valores!$A$2:$G$300,6,FALSE)*VLOOKUP(VLOOKUP($B404,Indices_Poder!$B$5:$E$250,3,FALSE),Indices_Poder!$G$6:$N$27,4,FALSE)*VLOOKUP($H$8,Regional!$A$2:$B$7,2,FALSE)</f>
        <v>46.382346738337354</v>
      </c>
      <c r="I404" s="1">
        <f>VLOOKUP($B404,Valores!$A$2:$G$300,6,FALSE)*VLOOKUP(VLOOKUP($B404,Indices_Poder!$B$5:$E$250,3,FALSE),Indices_Poder!$G$6:$N$27,4,FALSE)*VLOOKUP($I$8,Regional!$A$2:$B$7,2,FALSE)</f>
        <v>46.788157686137481</v>
      </c>
      <c r="J404" s="3">
        <f t="shared" si="161"/>
        <v>466913.16437230632</v>
      </c>
      <c r="K404" s="1">
        <f t="shared" si="162"/>
        <v>448743.90148216422</v>
      </c>
      <c r="L404" s="1">
        <f t="shared" si="163"/>
        <v>473599.82203492202</v>
      </c>
      <c r="M404" s="1">
        <f t="shared" si="164"/>
        <v>463823.46738337353</v>
      </c>
      <c r="N404" s="2">
        <f t="shared" si="165"/>
        <v>467881.57686137484</v>
      </c>
      <c r="O404" s="14">
        <f>VLOOKUP(B404,Valores!$A$2:$O$300,14,FALSE)</f>
        <v>3.1300000000000001E-2</v>
      </c>
      <c r="P404" s="14" t="str">
        <f>VLOOKUP(B404,Valores!$A$2:$O$300,15,FALSE)</f>
        <v>UAR</v>
      </c>
      <c r="Q404" s="5">
        <f t="shared" si="180"/>
        <v>214693.35745944487</v>
      </c>
      <c r="R404" s="5">
        <f t="shared" si="166"/>
        <v>206338.87026546741</v>
      </c>
      <c r="S404" s="5">
        <f t="shared" si="167"/>
        <v>217767.97838108626</v>
      </c>
      <c r="T404" s="5">
        <f t="shared" si="168"/>
        <v>213272.67055082429</v>
      </c>
      <c r="U404" s="5">
        <f t="shared" si="169"/>
        <v>215138.64738602744</v>
      </c>
      <c r="W404" s="1">
        <f t="shared" si="170"/>
        <v>681606.52183175122</v>
      </c>
      <c r="X404" s="7">
        <f t="shared" si="171"/>
        <v>21334.284133333815</v>
      </c>
      <c r="Z404" s="1">
        <f t="shared" si="172"/>
        <v>655082.7717476316</v>
      </c>
      <c r="AA404" s="7">
        <f t="shared" si="173"/>
        <v>20504.090755700869</v>
      </c>
      <c r="AC404" s="1">
        <f t="shared" si="174"/>
        <v>691367.80041600834</v>
      </c>
      <c r="AD404" s="7">
        <f t="shared" si="175"/>
        <v>21639.812153021063</v>
      </c>
      <c r="AF404" s="1">
        <f t="shared" si="176"/>
        <v>677096.13793419779</v>
      </c>
      <c r="AG404" s="7">
        <f t="shared" si="177"/>
        <v>21193.109117340391</v>
      </c>
      <c r="AI404" s="1">
        <f t="shared" si="178"/>
        <v>683020.22424740228</v>
      </c>
      <c r="AJ404" s="7">
        <f t="shared" si="179"/>
        <v>21378.533018943694</v>
      </c>
    </row>
    <row r="405" spans="1:36" x14ac:dyDescent="0.2">
      <c r="A405" s="5">
        <v>14</v>
      </c>
      <c r="B405" s="6" t="s">
        <v>462</v>
      </c>
      <c r="C405" s="6" t="str">
        <f>VLOOKUP(B405,Valores!$A$2:$F$300,5,FALSE)</f>
        <v>cj</v>
      </c>
      <c r="D405" s="6">
        <v>6</v>
      </c>
      <c r="E405" s="3">
        <f>VLOOKUP($B405,Valores!$A$2:$G$300,6,FALSE)*VLOOKUP(VLOOKUP($B405,Indices_Poder!$B$5:$E$250,3,FALSE),Indices_Poder!$G$6:$N$27,4,FALSE)*VLOOKUP($E$8,Regional!$A$2:$B$7,2,FALSE)</f>
        <v>1247.6270687084098</v>
      </c>
      <c r="F405" s="1">
        <f>VLOOKUP($B405,Valores!$A$2:$G$300,6,FALSE)*VLOOKUP(VLOOKUP($B405,Indices_Poder!$B$5:$E$250,3,FALSE),Indices_Poder!$G$6:$N$27,4,FALSE)*VLOOKUP($F$8,Regional!$A$2:$B$7,2,FALSE)</f>
        <v>1199.0774326520036</v>
      </c>
      <c r="G405" s="1">
        <f>VLOOKUP($B405,Valores!$A$2:$G$300,6,FALSE)*VLOOKUP(VLOOKUP($B405,Indices_Poder!$B$5:$E$250,3,FALSE),Indices_Poder!$G$6:$N$27,4,FALSE)*VLOOKUP($G$8,Regional!$A$2:$B$7,2,FALSE)</f>
        <v>1265.4943205565796</v>
      </c>
      <c r="H405" s="1">
        <f>VLOOKUP($B405,Valores!$A$2:$G$300,6,FALSE)*VLOOKUP(VLOOKUP($B405,Indices_Poder!$B$5:$E$250,3,FALSE),Indices_Poder!$G$6:$N$27,4,FALSE)*VLOOKUP($H$8,Regional!$A$2:$B$7,2,FALSE)</f>
        <v>1239.37116613029</v>
      </c>
      <c r="I405" s="1">
        <f>VLOOKUP($B405,Valores!$A$2:$G$300,6,FALSE)*VLOOKUP(VLOOKUP($B405,Indices_Poder!$B$5:$E$250,3,FALSE),Indices_Poder!$G$6:$N$27,4,FALSE)*VLOOKUP($I$8,Regional!$A$2:$B$7,2,FALSE)</f>
        <v>1250.214739665731</v>
      </c>
      <c r="J405" s="3">
        <f t="shared" si="161"/>
        <v>7485.7624122504585</v>
      </c>
      <c r="K405" s="1">
        <f t="shared" si="162"/>
        <v>7194.4645959120217</v>
      </c>
      <c r="L405" s="1">
        <f t="shared" si="163"/>
        <v>7592.9659233394777</v>
      </c>
      <c r="M405" s="1">
        <f t="shared" si="164"/>
        <v>7436.2269967817401</v>
      </c>
      <c r="N405" s="2">
        <f t="shared" si="165"/>
        <v>7501.2884379943862</v>
      </c>
      <c r="O405" s="14">
        <f>VLOOKUP(B405,Valores!$A$2:$O$300,14,FALSE)</f>
        <v>2.7E-2</v>
      </c>
      <c r="P405" s="14" t="str">
        <f>VLOOKUP(B405,Valores!$A$2:$O$300,15,FALSE)</f>
        <v>COM</v>
      </c>
      <c r="Q405" s="5">
        <f t="shared" si="180"/>
        <v>0</v>
      </c>
      <c r="R405" s="5">
        <f t="shared" si="166"/>
        <v>0</v>
      </c>
      <c r="S405" s="5">
        <f t="shared" si="167"/>
        <v>0</v>
      </c>
      <c r="T405" s="5">
        <f t="shared" si="168"/>
        <v>0</v>
      </c>
      <c r="U405" s="5">
        <f t="shared" si="169"/>
        <v>0</v>
      </c>
      <c r="W405" s="1">
        <f t="shared" si="170"/>
        <v>7485.7624122504585</v>
      </c>
      <c r="X405" s="7">
        <f t="shared" si="171"/>
        <v>202.11558513076238</v>
      </c>
      <c r="Z405" s="1">
        <f t="shared" si="172"/>
        <v>7194.4645959120217</v>
      </c>
      <c r="AA405" s="7">
        <f t="shared" si="173"/>
        <v>194.25054408962458</v>
      </c>
      <c r="AC405" s="1">
        <f t="shared" si="174"/>
        <v>7592.9659233394777</v>
      </c>
      <c r="AD405" s="7">
        <f t="shared" si="175"/>
        <v>205.01007993016589</v>
      </c>
      <c r="AF405" s="1">
        <f t="shared" si="176"/>
        <v>7436.2269967817401</v>
      </c>
      <c r="AG405" s="7">
        <f t="shared" si="177"/>
        <v>200.77812891310697</v>
      </c>
      <c r="AI405" s="1">
        <f t="shared" si="178"/>
        <v>7501.2884379943862</v>
      </c>
      <c r="AJ405" s="7">
        <f t="shared" si="179"/>
        <v>202.53478782584841</v>
      </c>
    </row>
    <row r="406" spans="1:36" x14ac:dyDescent="0.2">
      <c r="A406" s="5">
        <v>15</v>
      </c>
      <c r="B406" s="6" t="s">
        <v>466</v>
      </c>
      <c r="C406" s="6" t="str">
        <f>VLOOKUP(B406,Valores!$A$2:$F$300,5,FALSE)</f>
        <v>cj</v>
      </c>
      <c r="D406" s="6">
        <v>3</v>
      </c>
      <c r="E406" s="3">
        <f>VLOOKUP($B406,Valores!$A$2:$G$300,6,FALSE)*VLOOKUP(VLOOKUP($B406,Indices_Poder!$B$5:$E$250,3,FALSE),Indices_Poder!$G$6:$N$27,4,FALSE)*VLOOKUP($E$8,Regional!$A$2:$B$7,2,FALSE)</f>
        <v>2826.2441523498101</v>
      </c>
      <c r="F406" s="1">
        <f>VLOOKUP($B406,Valores!$A$2:$G$300,6,FALSE)*VLOOKUP(VLOOKUP($B406,Indices_Poder!$B$5:$E$250,3,FALSE),Indices_Poder!$G$6:$N$27,4,FALSE)*VLOOKUP($F$8,Regional!$A$2:$B$7,2,FALSE)</f>
        <v>2716.2648737299755</v>
      </c>
      <c r="G406" s="1">
        <f>VLOOKUP($B406,Valores!$A$2:$G$300,6,FALSE)*VLOOKUP(VLOOKUP($B406,Indices_Poder!$B$5:$E$250,3,FALSE),Indices_Poder!$G$6:$N$27,4,FALSE)*VLOOKUP($G$8,Regional!$A$2:$B$7,2,FALSE)</f>
        <v>2866.7187599637086</v>
      </c>
      <c r="H406" s="1">
        <f>VLOOKUP($B406,Valores!$A$2:$G$300,6,FALSE)*VLOOKUP(VLOOKUP($B406,Indices_Poder!$B$5:$E$250,3,FALSE),Indices_Poder!$G$6:$N$27,4,FALSE)*VLOOKUP($H$8,Regional!$A$2:$B$7,2,FALSE)</f>
        <v>2807.5420922799399</v>
      </c>
      <c r="I406" s="1">
        <f>VLOOKUP($B406,Valores!$A$2:$G$300,6,FALSE)*VLOOKUP(VLOOKUP($B406,Indices_Poder!$B$5:$E$250,3,FALSE),Indices_Poder!$G$6:$N$27,4,FALSE)*VLOOKUP($I$8,Regional!$A$2:$B$7,2,FALSE)</f>
        <v>2832.1059920732023</v>
      </c>
      <c r="J406" s="3">
        <f t="shared" si="161"/>
        <v>8478.7324570494311</v>
      </c>
      <c r="K406" s="1">
        <f t="shared" si="162"/>
        <v>8148.7946211899271</v>
      </c>
      <c r="L406" s="1">
        <f t="shared" si="163"/>
        <v>8600.1562798911255</v>
      </c>
      <c r="M406" s="1">
        <f t="shared" si="164"/>
        <v>8422.6262768398192</v>
      </c>
      <c r="N406" s="2">
        <f t="shared" si="165"/>
        <v>8496.3179762196069</v>
      </c>
      <c r="O406" s="14">
        <f>VLOOKUP(B406,Valores!$A$2:$O$300,14,FALSE)</f>
        <v>2.7E-2</v>
      </c>
      <c r="P406" s="14" t="str">
        <f>VLOOKUP(B406,Valores!$A$2:$O$300,15,FALSE)</f>
        <v>COM</v>
      </c>
      <c r="Q406" s="5">
        <f t="shared" si="180"/>
        <v>0</v>
      </c>
      <c r="R406" s="5">
        <f t="shared" si="166"/>
        <v>0</v>
      </c>
      <c r="S406" s="5">
        <f t="shared" si="167"/>
        <v>0</v>
      </c>
      <c r="T406" s="5">
        <f t="shared" si="168"/>
        <v>0</v>
      </c>
      <c r="U406" s="5">
        <f t="shared" si="169"/>
        <v>0</v>
      </c>
      <c r="W406" s="1">
        <f t="shared" si="170"/>
        <v>8478.7324570494311</v>
      </c>
      <c r="X406" s="7">
        <f t="shared" si="171"/>
        <v>228.92577634033464</v>
      </c>
      <c r="Z406" s="1">
        <f t="shared" si="172"/>
        <v>8148.7946211899271</v>
      </c>
      <c r="AA406" s="7">
        <f t="shared" si="173"/>
        <v>220.01745477212802</v>
      </c>
      <c r="AC406" s="1">
        <f t="shared" si="174"/>
        <v>8600.1562798911255</v>
      </c>
      <c r="AD406" s="7">
        <f t="shared" si="175"/>
        <v>232.20421955706038</v>
      </c>
      <c r="AF406" s="1">
        <f t="shared" si="176"/>
        <v>8422.6262768398192</v>
      </c>
      <c r="AG406" s="7">
        <f t="shared" si="177"/>
        <v>227.41090947467512</v>
      </c>
      <c r="AI406" s="1">
        <f t="shared" si="178"/>
        <v>8496.3179762196069</v>
      </c>
      <c r="AJ406" s="7">
        <f t="shared" si="179"/>
        <v>229.40058535792937</v>
      </c>
    </row>
    <row r="407" spans="1:36" x14ac:dyDescent="0.2">
      <c r="A407" s="5">
        <v>16</v>
      </c>
      <c r="B407" s="6" t="s">
        <v>15</v>
      </c>
      <c r="C407" s="6" t="str">
        <f>VLOOKUP(B407,Valores!$A$2:$F$300,5,FALSE)</f>
        <v>unid.</v>
      </c>
      <c r="D407" s="6">
        <v>6</v>
      </c>
      <c r="E407" s="3">
        <f>VLOOKUP($B407,Valores!$A$2:$G$300,6,FALSE)*VLOOKUP(VLOOKUP($B407,Indices_Poder!$B$5:$E$250,3,FALSE),Indices_Poder!$G$6:$N$27,4,FALSE)*VLOOKUP($E$8,Regional!$A$2:$B$7,2,FALSE)</f>
        <v>1588.2394531952059</v>
      </c>
      <c r="F407" s="1">
        <f>VLOOKUP($B407,Valores!$A$2:$G$300,6,FALSE)*VLOOKUP(VLOOKUP($B407,Indices_Poder!$B$5:$E$250,3,FALSE),Indices_Poder!$G$6:$N$27,4,FALSE)*VLOOKUP($F$8,Regional!$A$2:$B$7,2,FALSE)</f>
        <v>1526.4353697819802</v>
      </c>
      <c r="G407" s="1">
        <f>VLOOKUP($B407,Valores!$A$2:$G$300,6,FALSE)*VLOOKUP(VLOOKUP($B407,Indices_Poder!$B$5:$E$250,3,FALSE),Indices_Poder!$G$6:$N$27,4,FALSE)*VLOOKUP($G$8,Regional!$A$2:$B$7,2,FALSE)</f>
        <v>1610.9846107965197</v>
      </c>
      <c r="H407" s="1">
        <f>VLOOKUP($B407,Valores!$A$2:$G$300,6,FALSE)*VLOOKUP(VLOOKUP($B407,Indices_Poder!$B$5:$E$250,3,FALSE),Indices_Poder!$G$6:$N$27,4,FALSE)*VLOOKUP($H$8,Regional!$A$2:$B$7,2,FALSE)</f>
        <v>1577.7296217518401</v>
      </c>
      <c r="I407" s="1">
        <f>VLOOKUP($B407,Valores!$A$2:$G$300,6,FALSE)*VLOOKUP(VLOOKUP($B407,Indices_Poder!$B$5:$E$250,3,FALSE),Indices_Poder!$G$6:$N$27,4,FALSE)*VLOOKUP($I$8,Regional!$A$2:$B$7,2,FALSE)</f>
        <v>1591.5335794684995</v>
      </c>
      <c r="J407" s="3">
        <f t="shared" si="161"/>
        <v>9529.4367191712354</v>
      </c>
      <c r="K407" s="1">
        <f t="shared" si="162"/>
        <v>9158.6122186918801</v>
      </c>
      <c r="L407" s="1">
        <f t="shared" si="163"/>
        <v>9665.9076647791189</v>
      </c>
      <c r="M407" s="1">
        <f t="shared" si="164"/>
        <v>9466.3777305110416</v>
      </c>
      <c r="N407" s="2">
        <f t="shared" si="165"/>
        <v>9549.2014768109966</v>
      </c>
      <c r="O407" s="14">
        <f>VLOOKUP(B407,Valores!$A$2:$O$300,14,FALSE)</f>
        <v>2.7E-2</v>
      </c>
      <c r="P407" s="14" t="str">
        <f>VLOOKUP(B407,Valores!$A$2:$O$300,15,FALSE)</f>
        <v>COM</v>
      </c>
      <c r="Q407" s="5">
        <f t="shared" si="180"/>
        <v>0</v>
      </c>
      <c r="R407" s="5">
        <f t="shared" si="166"/>
        <v>0</v>
      </c>
      <c r="S407" s="5">
        <f t="shared" si="167"/>
        <v>0</v>
      </c>
      <c r="T407" s="5">
        <f t="shared" si="168"/>
        <v>0</v>
      </c>
      <c r="U407" s="5">
        <f t="shared" si="169"/>
        <v>0</v>
      </c>
      <c r="W407" s="1">
        <f t="shared" si="170"/>
        <v>9529.4367191712354</v>
      </c>
      <c r="X407" s="7">
        <f t="shared" si="171"/>
        <v>257.29479141762334</v>
      </c>
      <c r="Z407" s="1">
        <f t="shared" si="172"/>
        <v>9158.6122186918801</v>
      </c>
      <c r="AA407" s="7">
        <f t="shared" si="173"/>
        <v>247.28252990468076</v>
      </c>
      <c r="AC407" s="1">
        <f t="shared" si="174"/>
        <v>9665.9076647791189</v>
      </c>
      <c r="AD407" s="7">
        <f t="shared" si="175"/>
        <v>260.97950694903619</v>
      </c>
      <c r="AF407" s="1">
        <f t="shared" si="176"/>
        <v>9466.3777305110416</v>
      </c>
      <c r="AG407" s="7">
        <f t="shared" si="177"/>
        <v>255.59219872379813</v>
      </c>
      <c r="AI407" s="1">
        <f t="shared" si="178"/>
        <v>9549.2014768109966</v>
      </c>
      <c r="AJ407" s="7">
        <f t="shared" si="179"/>
        <v>257.82843987389691</v>
      </c>
    </row>
    <row r="408" spans="1:36" x14ac:dyDescent="0.2">
      <c r="A408" s="5">
        <v>17</v>
      </c>
      <c r="B408" s="6" t="s">
        <v>436</v>
      </c>
      <c r="C408" s="6" t="str">
        <f>VLOOKUP(B408,Valores!$A$2:$F$300,5,FALSE)</f>
        <v>m³</v>
      </c>
      <c r="D408" s="6">
        <v>15</v>
      </c>
      <c r="E408" s="3">
        <f>VLOOKUP($B408,Valores!$A$2:$G$300,6,FALSE)*VLOOKUP(VLOOKUP($B408,Indices_Poder!$B$5:$E$250,3,FALSE),Indices_Poder!$G$6:$N$27,4,FALSE)*VLOOKUP($E$8,Regional!$A$2:$B$7,2,FALSE)</f>
        <v>3577.0086142753808</v>
      </c>
      <c r="F408" s="1">
        <f>VLOOKUP($B408,Valores!$A$2:$G$300,6,FALSE)*VLOOKUP(VLOOKUP($B408,Indices_Poder!$B$5:$E$250,3,FALSE),Indices_Poder!$G$6:$N$27,4,FALSE)*VLOOKUP($F$8,Regional!$A$2:$B$7,2,FALSE)</f>
        <v>3437.8144025198744</v>
      </c>
      <c r="G408" s="1">
        <f>VLOOKUP($B408,Valores!$A$2:$G$300,6,FALSE)*VLOOKUP(VLOOKUP($B408,Indices_Poder!$B$5:$E$250,3,FALSE),Indices_Poder!$G$6:$N$27,4,FALSE)*VLOOKUP($G$8,Regional!$A$2:$B$7,2,FALSE)</f>
        <v>3628.2349104798182</v>
      </c>
      <c r="H408" s="1">
        <f>VLOOKUP($B408,Valores!$A$2:$G$300,6,FALSE)*VLOOKUP(VLOOKUP($B408,Indices_Poder!$B$5:$E$250,3,FALSE),Indices_Poder!$G$6:$N$27,4,FALSE)*VLOOKUP($H$8,Regional!$A$2:$B$7,2,FALSE)</f>
        <v>3553.3385325809168</v>
      </c>
      <c r="I408" s="1">
        <f>VLOOKUP($B408,Valores!$A$2:$G$300,6,FALSE)*VLOOKUP(VLOOKUP($B408,Indices_Poder!$B$5:$E$250,3,FALSE),Indices_Poder!$G$6:$N$27,4,FALSE)*VLOOKUP($I$8,Regional!$A$2:$B$7,2,FALSE)</f>
        <v>3584.4275951049885</v>
      </c>
      <c r="J408" s="3">
        <f t="shared" si="161"/>
        <v>53655.129214130713</v>
      </c>
      <c r="K408" s="1">
        <f t="shared" si="162"/>
        <v>51567.21603779812</v>
      </c>
      <c r="L408" s="1">
        <f t="shared" si="163"/>
        <v>54423.523657197271</v>
      </c>
      <c r="M408" s="1">
        <f t="shared" si="164"/>
        <v>53300.077988713754</v>
      </c>
      <c r="N408" s="2">
        <f t="shared" si="165"/>
        <v>53766.413926574831</v>
      </c>
      <c r="O408" s="14">
        <f>VLOOKUP(B408,Valores!$A$2:$O$300,14,FALSE)</f>
        <v>3.1300000000000001E-2</v>
      </c>
      <c r="P408" s="14" t="str">
        <f>VLOOKUP(B408,Valores!$A$2:$O$300,15,FALSE)</f>
        <v>COM</v>
      </c>
      <c r="Q408" s="5">
        <f t="shared" si="180"/>
        <v>0</v>
      </c>
      <c r="R408" s="5">
        <f t="shared" si="166"/>
        <v>0</v>
      </c>
      <c r="S408" s="5">
        <f t="shared" si="167"/>
        <v>0</v>
      </c>
      <c r="T408" s="5">
        <f t="shared" si="168"/>
        <v>0</v>
      </c>
      <c r="U408" s="5">
        <f t="shared" si="169"/>
        <v>0</v>
      </c>
      <c r="W408" s="1">
        <f t="shared" si="170"/>
        <v>53655.129214130713</v>
      </c>
      <c r="X408" s="7">
        <f t="shared" si="171"/>
        <v>1679.4055444022913</v>
      </c>
      <c r="Z408" s="1">
        <f t="shared" si="172"/>
        <v>51567.21603779812</v>
      </c>
      <c r="AA408" s="7">
        <f t="shared" si="173"/>
        <v>1614.0538619830813</v>
      </c>
      <c r="AC408" s="1">
        <f t="shared" si="174"/>
        <v>54423.523657197271</v>
      </c>
      <c r="AD408" s="7">
        <f t="shared" si="175"/>
        <v>1703.4562904702746</v>
      </c>
      <c r="AF408" s="1">
        <f t="shared" si="176"/>
        <v>53300.077988713754</v>
      </c>
      <c r="AG408" s="7">
        <f t="shared" si="177"/>
        <v>1668.2924410467406</v>
      </c>
      <c r="AI408" s="1">
        <f t="shared" si="178"/>
        <v>53766.413926574831</v>
      </c>
      <c r="AJ408" s="7">
        <f t="shared" si="179"/>
        <v>1682.8887559017924</v>
      </c>
    </row>
    <row r="409" spans="1:36" x14ac:dyDescent="0.2">
      <c r="A409" s="5">
        <v>18</v>
      </c>
      <c r="B409" s="6" t="s">
        <v>438</v>
      </c>
      <c r="C409" s="6" t="str">
        <f>VLOOKUP(B409,Valores!$A$2:$F$300,5,FALSE)</f>
        <v>m³</v>
      </c>
      <c r="D409" s="6">
        <v>31.5</v>
      </c>
      <c r="E409" s="3">
        <f>VLOOKUP($B409,Valores!$A$2:$G$300,6,FALSE)*VLOOKUP(VLOOKUP($B409,Indices_Poder!$B$5:$E$250,3,FALSE),Indices_Poder!$G$6:$N$27,4,FALSE)*VLOOKUP($E$8,Regional!$A$2:$B$7,2,FALSE)</f>
        <v>3577.0086142753808</v>
      </c>
      <c r="F409" s="1">
        <f>VLOOKUP($B409,Valores!$A$2:$G$300,6,FALSE)*VLOOKUP(VLOOKUP($B409,Indices_Poder!$B$5:$E$250,3,FALSE),Indices_Poder!$G$6:$N$27,4,FALSE)*VLOOKUP($F$8,Regional!$A$2:$B$7,2,FALSE)</f>
        <v>3437.8144025198744</v>
      </c>
      <c r="G409" s="1">
        <f>VLOOKUP($B409,Valores!$A$2:$G$300,6,FALSE)*VLOOKUP(VLOOKUP($B409,Indices_Poder!$B$5:$E$250,3,FALSE),Indices_Poder!$G$6:$N$27,4,FALSE)*VLOOKUP($G$8,Regional!$A$2:$B$7,2,FALSE)</f>
        <v>3628.2349104798182</v>
      </c>
      <c r="H409" s="1">
        <f>VLOOKUP($B409,Valores!$A$2:$G$300,6,FALSE)*VLOOKUP(VLOOKUP($B409,Indices_Poder!$B$5:$E$250,3,FALSE),Indices_Poder!$G$6:$N$27,4,FALSE)*VLOOKUP($H$8,Regional!$A$2:$B$7,2,FALSE)</f>
        <v>3553.3385325809168</v>
      </c>
      <c r="I409" s="1">
        <f>VLOOKUP($B409,Valores!$A$2:$G$300,6,FALSE)*VLOOKUP(VLOOKUP($B409,Indices_Poder!$B$5:$E$250,3,FALSE),Indices_Poder!$G$6:$N$27,4,FALSE)*VLOOKUP($I$8,Regional!$A$2:$B$7,2,FALSE)</f>
        <v>3584.4275951049885</v>
      </c>
      <c r="J409" s="3">
        <f t="shared" si="161"/>
        <v>112675.7713496745</v>
      </c>
      <c r="K409" s="1">
        <f t="shared" si="162"/>
        <v>108291.15367937605</v>
      </c>
      <c r="L409" s="1">
        <f t="shared" si="163"/>
        <v>114289.39968011428</v>
      </c>
      <c r="M409" s="1">
        <f t="shared" si="164"/>
        <v>111930.16377629888</v>
      </c>
      <c r="N409" s="2">
        <f t="shared" si="165"/>
        <v>112909.46924580714</v>
      </c>
      <c r="O409" s="14">
        <f>VLOOKUP(B409,Valores!$A$2:$O$300,14,FALSE)</f>
        <v>3.1300000000000001E-2</v>
      </c>
      <c r="P409" s="14" t="str">
        <f>VLOOKUP(B409,Valores!$A$2:$O$300,15,FALSE)</f>
        <v>COM</v>
      </c>
      <c r="Q409" s="5">
        <f t="shared" si="180"/>
        <v>0</v>
      </c>
      <c r="R409" s="5">
        <f t="shared" si="166"/>
        <v>0</v>
      </c>
      <c r="S409" s="5">
        <f t="shared" si="167"/>
        <v>0</v>
      </c>
      <c r="T409" s="5">
        <f t="shared" si="168"/>
        <v>0</v>
      </c>
      <c r="U409" s="5">
        <f t="shared" si="169"/>
        <v>0</v>
      </c>
      <c r="W409" s="1">
        <f t="shared" si="170"/>
        <v>112675.7713496745</v>
      </c>
      <c r="X409" s="7">
        <f t="shared" si="171"/>
        <v>3526.7516432448119</v>
      </c>
      <c r="Z409" s="1">
        <f t="shared" si="172"/>
        <v>108291.15367937605</v>
      </c>
      <c r="AA409" s="7">
        <f t="shared" si="173"/>
        <v>3389.5131101644706</v>
      </c>
      <c r="AC409" s="1">
        <f t="shared" si="174"/>
        <v>114289.39968011428</v>
      </c>
      <c r="AD409" s="7">
        <f t="shared" si="175"/>
        <v>3577.2582099875772</v>
      </c>
      <c r="AF409" s="1">
        <f t="shared" si="176"/>
        <v>111930.16377629888</v>
      </c>
      <c r="AG409" s="7">
        <f t="shared" si="177"/>
        <v>3503.4141261981554</v>
      </c>
      <c r="AI409" s="1">
        <f t="shared" si="178"/>
        <v>112909.46924580714</v>
      </c>
      <c r="AJ409" s="7">
        <f t="shared" si="179"/>
        <v>3534.0663873937638</v>
      </c>
    </row>
    <row r="410" spans="1:36" x14ac:dyDescent="0.2">
      <c r="A410" s="5">
        <v>19</v>
      </c>
      <c r="B410" s="6" t="s">
        <v>440</v>
      </c>
      <c r="C410" s="6" t="str">
        <f>VLOOKUP(B410,Valores!$A$2:$F$300,5,FALSE)</f>
        <v>m³</v>
      </c>
      <c r="D410" s="6">
        <v>5.25</v>
      </c>
      <c r="E410" s="3">
        <f>VLOOKUP($B410,Valores!$A$2:$G$300,6,FALSE)*VLOOKUP(VLOOKUP($B410,Indices_Poder!$B$5:$E$250,3,FALSE),Indices_Poder!$G$6:$N$27,4,FALSE)*VLOOKUP($E$8,Regional!$A$2:$B$7,2,FALSE)</f>
        <v>3577.0086142753808</v>
      </c>
      <c r="F410" s="1">
        <f>VLOOKUP($B410,Valores!$A$2:$G$300,6,FALSE)*VLOOKUP(VLOOKUP($B410,Indices_Poder!$B$5:$E$250,3,FALSE),Indices_Poder!$G$6:$N$27,4,FALSE)*VLOOKUP($F$8,Regional!$A$2:$B$7,2,FALSE)</f>
        <v>3437.8144025198744</v>
      </c>
      <c r="G410" s="1">
        <f>VLOOKUP($B410,Valores!$A$2:$G$300,6,FALSE)*VLOOKUP(VLOOKUP($B410,Indices_Poder!$B$5:$E$250,3,FALSE),Indices_Poder!$G$6:$N$27,4,FALSE)*VLOOKUP($G$8,Regional!$A$2:$B$7,2,FALSE)</f>
        <v>3628.2349104798182</v>
      </c>
      <c r="H410" s="1">
        <f>VLOOKUP($B410,Valores!$A$2:$G$300,6,FALSE)*VLOOKUP(VLOOKUP($B410,Indices_Poder!$B$5:$E$250,3,FALSE),Indices_Poder!$G$6:$N$27,4,FALSE)*VLOOKUP($H$8,Regional!$A$2:$B$7,2,FALSE)</f>
        <v>3553.3385325809168</v>
      </c>
      <c r="I410" s="1">
        <f>VLOOKUP($B410,Valores!$A$2:$G$300,6,FALSE)*VLOOKUP(VLOOKUP($B410,Indices_Poder!$B$5:$E$250,3,FALSE),Indices_Poder!$G$6:$N$27,4,FALSE)*VLOOKUP($I$8,Regional!$A$2:$B$7,2,FALSE)</f>
        <v>3584.4275951049885</v>
      </c>
      <c r="J410" s="3">
        <f t="shared" si="161"/>
        <v>18779.295224945748</v>
      </c>
      <c r="K410" s="1">
        <f t="shared" si="162"/>
        <v>18048.52561322934</v>
      </c>
      <c r="L410" s="1">
        <f t="shared" si="163"/>
        <v>19048.233280019045</v>
      </c>
      <c r="M410" s="1">
        <f t="shared" si="164"/>
        <v>18655.027296049811</v>
      </c>
      <c r="N410" s="2">
        <f t="shared" si="165"/>
        <v>18818.244874301188</v>
      </c>
      <c r="O410" s="14">
        <f>VLOOKUP(B410,Valores!$A$2:$O$300,14,FALSE)</f>
        <v>3.1300000000000001E-2</v>
      </c>
      <c r="P410" s="14" t="str">
        <f>VLOOKUP(B410,Valores!$A$2:$O$300,15,FALSE)</f>
        <v>COM</v>
      </c>
      <c r="Q410" s="5">
        <f t="shared" si="180"/>
        <v>0</v>
      </c>
      <c r="R410" s="5">
        <f t="shared" si="166"/>
        <v>0</v>
      </c>
      <c r="S410" s="5">
        <f t="shared" si="167"/>
        <v>0</v>
      </c>
      <c r="T410" s="5">
        <f t="shared" si="168"/>
        <v>0</v>
      </c>
      <c r="U410" s="5">
        <f t="shared" si="169"/>
        <v>0</v>
      </c>
      <c r="W410" s="1">
        <f t="shared" si="170"/>
        <v>18779.295224945748</v>
      </c>
      <c r="X410" s="7">
        <f t="shared" si="171"/>
        <v>587.79194054080199</v>
      </c>
      <c r="Z410" s="1">
        <f t="shared" si="172"/>
        <v>18048.52561322934</v>
      </c>
      <c r="AA410" s="7">
        <f t="shared" si="173"/>
        <v>564.9188516940784</v>
      </c>
      <c r="AC410" s="1">
        <f t="shared" si="174"/>
        <v>19048.233280019045</v>
      </c>
      <c r="AD410" s="7">
        <f t="shared" si="175"/>
        <v>596.2097016645962</v>
      </c>
      <c r="AF410" s="1">
        <f t="shared" si="176"/>
        <v>18655.027296049811</v>
      </c>
      <c r="AG410" s="7">
        <f t="shared" si="177"/>
        <v>583.90235436635908</v>
      </c>
      <c r="AI410" s="1">
        <f t="shared" si="178"/>
        <v>18818.244874301188</v>
      </c>
      <c r="AJ410" s="7">
        <f t="shared" si="179"/>
        <v>589.01106456562718</v>
      </c>
    </row>
    <row r="411" spans="1:36" x14ac:dyDescent="0.2">
      <c r="A411" s="5">
        <v>20</v>
      </c>
      <c r="B411" s="6" t="s">
        <v>577</v>
      </c>
      <c r="C411" s="6" t="str">
        <f>VLOOKUP(B411,Valores!$A$2:$F$300,5,FALSE)</f>
        <v>m³</v>
      </c>
      <c r="D411" s="6">
        <v>5.25</v>
      </c>
      <c r="E411" s="3">
        <f>VLOOKUP($B411,Valores!$A$2:$G$300,6,FALSE)*VLOOKUP(VLOOKUP($B411,Indices_Poder!$B$5:$E$250,3,FALSE),Indices_Poder!$G$6:$N$27,4,FALSE)*VLOOKUP($E$8,Regional!$A$2:$B$7,2,FALSE)</f>
        <v>3577.0086142753808</v>
      </c>
      <c r="F411" s="1">
        <f>VLOOKUP($B411,Valores!$A$2:$G$300,6,FALSE)*VLOOKUP(VLOOKUP($B411,Indices_Poder!$B$5:$E$250,3,FALSE),Indices_Poder!$G$6:$N$27,4,FALSE)*VLOOKUP($F$8,Regional!$A$2:$B$7,2,FALSE)</f>
        <v>3437.8144025198744</v>
      </c>
      <c r="G411" s="1">
        <f>VLOOKUP($B411,Valores!$A$2:$G$300,6,FALSE)*VLOOKUP(VLOOKUP($B411,Indices_Poder!$B$5:$E$250,3,FALSE),Indices_Poder!$G$6:$N$27,4,FALSE)*VLOOKUP($G$8,Regional!$A$2:$B$7,2,FALSE)</f>
        <v>3628.2349104798182</v>
      </c>
      <c r="H411" s="1">
        <f>VLOOKUP($B411,Valores!$A$2:$G$300,6,FALSE)*VLOOKUP(VLOOKUP($B411,Indices_Poder!$B$5:$E$250,3,FALSE),Indices_Poder!$G$6:$N$27,4,FALSE)*VLOOKUP($H$8,Regional!$A$2:$B$7,2,FALSE)</f>
        <v>3553.3385325809168</v>
      </c>
      <c r="I411" s="1">
        <f>VLOOKUP($B411,Valores!$A$2:$G$300,6,FALSE)*VLOOKUP(VLOOKUP($B411,Indices_Poder!$B$5:$E$250,3,FALSE),Indices_Poder!$G$6:$N$27,4,FALSE)*VLOOKUP($I$8,Regional!$A$2:$B$7,2,FALSE)</f>
        <v>3584.4275951049885</v>
      </c>
      <c r="J411" s="3">
        <f t="shared" si="161"/>
        <v>18779.295224945748</v>
      </c>
      <c r="K411" s="1">
        <f t="shared" si="162"/>
        <v>18048.52561322934</v>
      </c>
      <c r="L411" s="1">
        <f t="shared" si="163"/>
        <v>19048.233280019045</v>
      </c>
      <c r="M411" s="1">
        <f t="shared" si="164"/>
        <v>18655.027296049811</v>
      </c>
      <c r="N411" s="2">
        <f t="shared" si="165"/>
        <v>18818.244874301188</v>
      </c>
      <c r="O411" s="14">
        <f>VLOOKUP(B411,Valores!$A$2:$O$300,14,FALSE)</f>
        <v>3.1300000000000001E-2</v>
      </c>
      <c r="P411" s="14" t="str">
        <f>VLOOKUP(B411,Valores!$A$2:$O$300,15,FALSE)</f>
        <v>COM</v>
      </c>
      <c r="Q411" s="5">
        <f t="shared" si="180"/>
        <v>0</v>
      </c>
      <c r="R411" s="5">
        <f t="shared" si="166"/>
        <v>0</v>
      </c>
      <c r="S411" s="5">
        <f t="shared" si="167"/>
        <v>0</v>
      </c>
      <c r="T411" s="5">
        <f t="shared" si="168"/>
        <v>0</v>
      </c>
      <c r="U411" s="5">
        <f t="shared" si="169"/>
        <v>0</v>
      </c>
      <c r="W411" s="1">
        <f t="shared" si="170"/>
        <v>18779.295224945748</v>
      </c>
      <c r="X411" s="7">
        <f t="shared" si="171"/>
        <v>587.79194054080199</v>
      </c>
      <c r="Z411" s="1">
        <f t="shared" si="172"/>
        <v>18048.52561322934</v>
      </c>
      <c r="AA411" s="7">
        <f t="shared" si="173"/>
        <v>564.9188516940784</v>
      </c>
      <c r="AC411" s="1">
        <f t="shared" si="174"/>
        <v>19048.233280019045</v>
      </c>
      <c r="AD411" s="7">
        <f t="shared" si="175"/>
        <v>596.2097016645962</v>
      </c>
      <c r="AF411" s="1">
        <f t="shared" si="176"/>
        <v>18655.027296049811</v>
      </c>
      <c r="AG411" s="7">
        <f t="shared" si="177"/>
        <v>583.90235436635908</v>
      </c>
      <c r="AI411" s="1">
        <f t="shared" si="178"/>
        <v>18818.244874301188</v>
      </c>
      <c r="AJ411" s="7">
        <f t="shared" si="179"/>
        <v>589.01106456562718</v>
      </c>
    </row>
    <row r="412" spans="1:36" x14ac:dyDescent="0.2">
      <c r="A412" s="5">
        <v>21</v>
      </c>
      <c r="B412" s="6" t="s">
        <v>441</v>
      </c>
      <c r="C412" s="6" t="str">
        <f>VLOOKUP(B412,Valores!$A$2:$F$300,5,FALSE)</f>
        <v>m³</v>
      </c>
      <c r="D412" s="6">
        <v>10.5</v>
      </c>
      <c r="E412" s="3">
        <f>VLOOKUP($B412,Valores!$A$2:$G$300,6,FALSE)*VLOOKUP(VLOOKUP($B412,Indices_Poder!$B$5:$E$250,3,FALSE),Indices_Poder!$G$6:$N$27,4,FALSE)*VLOOKUP($E$8,Regional!$A$2:$B$7,2,FALSE)</f>
        <v>3577.0086142753808</v>
      </c>
      <c r="F412" s="1">
        <f>VLOOKUP($B412,Valores!$A$2:$G$300,6,FALSE)*VLOOKUP(VLOOKUP($B412,Indices_Poder!$B$5:$E$250,3,FALSE),Indices_Poder!$G$6:$N$27,4,FALSE)*VLOOKUP($F$8,Regional!$A$2:$B$7,2,FALSE)</f>
        <v>3437.8144025198744</v>
      </c>
      <c r="G412" s="1">
        <f>VLOOKUP($B412,Valores!$A$2:$G$300,6,FALSE)*VLOOKUP(VLOOKUP($B412,Indices_Poder!$B$5:$E$250,3,FALSE),Indices_Poder!$G$6:$N$27,4,FALSE)*VLOOKUP($G$8,Regional!$A$2:$B$7,2,FALSE)</f>
        <v>3628.2349104798182</v>
      </c>
      <c r="H412" s="1">
        <f>VLOOKUP($B412,Valores!$A$2:$G$300,6,FALSE)*VLOOKUP(VLOOKUP($B412,Indices_Poder!$B$5:$E$250,3,FALSE),Indices_Poder!$G$6:$N$27,4,FALSE)*VLOOKUP($H$8,Regional!$A$2:$B$7,2,FALSE)</f>
        <v>3553.3385325809168</v>
      </c>
      <c r="I412" s="1">
        <f>VLOOKUP($B412,Valores!$A$2:$G$300,6,FALSE)*VLOOKUP(VLOOKUP($B412,Indices_Poder!$B$5:$E$250,3,FALSE),Indices_Poder!$G$6:$N$27,4,FALSE)*VLOOKUP($I$8,Regional!$A$2:$B$7,2,FALSE)</f>
        <v>3584.4275951049885</v>
      </c>
      <c r="J412" s="3">
        <f t="shared" si="161"/>
        <v>37558.590449891497</v>
      </c>
      <c r="K412" s="1">
        <f t="shared" si="162"/>
        <v>36097.05122645868</v>
      </c>
      <c r="L412" s="1">
        <f t="shared" si="163"/>
        <v>38096.46656003809</v>
      </c>
      <c r="M412" s="1">
        <f t="shared" si="164"/>
        <v>37310.054592099623</v>
      </c>
      <c r="N412" s="2">
        <f t="shared" si="165"/>
        <v>37636.489748602376</v>
      </c>
      <c r="O412" s="14">
        <f>VLOOKUP(B412,Valores!$A$2:$O$300,14,FALSE)</f>
        <v>3.1300000000000001E-2</v>
      </c>
      <c r="P412" s="14" t="str">
        <f>VLOOKUP(B412,Valores!$A$2:$O$300,15,FALSE)</f>
        <v>COM</v>
      </c>
      <c r="Q412" s="5">
        <f t="shared" si="180"/>
        <v>0</v>
      </c>
      <c r="R412" s="5">
        <f t="shared" si="166"/>
        <v>0</v>
      </c>
      <c r="S412" s="5">
        <f t="shared" si="167"/>
        <v>0</v>
      </c>
      <c r="T412" s="5">
        <f t="shared" si="168"/>
        <v>0</v>
      </c>
      <c r="U412" s="5">
        <f t="shared" si="169"/>
        <v>0</v>
      </c>
      <c r="W412" s="1">
        <f t="shared" si="170"/>
        <v>37558.590449891497</v>
      </c>
      <c r="X412" s="7">
        <f t="shared" si="171"/>
        <v>1175.583881081604</v>
      </c>
      <c r="Z412" s="1">
        <f t="shared" si="172"/>
        <v>36097.05122645868</v>
      </c>
      <c r="AA412" s="7">
        <f t="shared" si="173"/>
        <v>1129.8377033881568</v>
      </c>
      <c r="AC412" s="1">
        <f t="shared" si="174"/>
        <v>38096.46656003809</v>
      </c>
      <c r="AD412" s="7">
        <f t="shared" si="175"/>
        <v>1192.4194033291924</v>
      </c>
      <c r="AF412" s="1">
        <f t="shared" si="176"/>
        <v>37310.054592099623</v>
      </c>
      <c r="AG412" s="7">
        <f t="shared" si="177"/>
        <v>1167.8047087327182</v>
      </c>
      <c r="AI412" s="1">
        <f t="shared" si="178"/>
        <v>37636.489748602376</v>
      </c>
      <c r="AJ412" s="7">
        <f t="shared" si="179"/>
        <v>1178.0221291312544</v>
      </c>
    </row>
    <row r="413" spans="1:36" x14ac:dyDescent="0.2">
      <c r="A413" s="5">
        <v>22</v>
      </c>
      <c r="B413" s="6" t="s">
        <v>592</v>
      </c>
      <c r="C413" s="6" t="str">
        <f>VLOOKUP(B413,Valores!$A$2:$F$300,5,FALSE)</f>
        <v>m³</v>
      </c>
      <c r="D413" s="6">
        <v>45</v>
      </c>
      <c r="E413" s="3">
        <f>VLOOKUP($B413,Valores!$A$2:$G$300,6,FALSE)*VLOOKUP(VLOOKUP($B413,Indices_Poder!$B$5:$E$250,3,FALSE),Indices_Poder!$G$6:$N$27,4,FALSE)*VLOOKUP($E$8,Regional!$A$2:$B$7,2,FALSE)</f>
        <v>3577.0086142753808</v>
      </c>
      <c r="F413" s="1">
        <f>VLOOKUP($B413,Valores!$A$2:$G$300,6,FALSE)*VLOOKUP(VLOOKUP($B413,Indices_Poder!$B$5:$E$250,3,FALSE),Indices_Poder!$G$6:$N$27,4,FALSE)*VLOOKUP($F$8,Regional!$A$2:$B$7,2,FALSE)</f>
        <v>3437.8144025198744</v>
      </c>
      <c r="G413" s="1">
        <f>VLOOKUP($B413,Valores!$A$2:$G$300,6,FALSE)*VLOOKUP(VLOOKUP($B413,Indices_Poder!$B$5:$E$250,3,FALSE),Indices_Poder!$G$6:$N$27,4,FALSE)*VLOOKUP($G$8,Regional!$A$2:$B$7,2,FALSE)</f>
        <v>3628.2349104798182</v>
      </c>
      <c r="H413" s="1">
        <f>VLOOKUP($B413,Valores!$A$2:$G$300,6,FALSE)*VLOOKUP(VLOOKUP($B413,Indices_Poder!$B$5:$E$250,3,FALSE),Indices_Poder!$G$6:$N$27,4,FALSE)*VLOOKUP($H$8,Regional!$A$2:$B$7,2,FALSE)</f>
        <v>3553.3385325809168</v>
      </c>
      <c r="I413" s="1">
        <f>VLOOKUP($B413,Valores!$A$2:$G$300,6,FALSE)*VLOOKUP(VLOOKUP($B413,Indices_Poder!$B$5:$E$250,3,FALSE),Indices_Poder!$G$6:$N$27,4,FALSE)*VLOOKUP($I$8,Regional!$A$2:$B$7,2,FALSE)</f>
        <v>3584.4275951049885</v>
      </c>
      <c r="J413" s="3">
        <f t="shared" si="161"/>
        <v>160965.38764239213</v>
      </c>
      <c r="K413" s="1">
        <f t="shared" si="162"/>
        <v>154701.64811339436</v>
      </c>
      <c r="L413" s="1">
        <f t="shared" si="163"/>
        <v>163270.57097159181</v>
      </c>
      <c r="M413" s="1">
        <f t="shared" si="164"/>
        <v>159900.23396614124</v>
      </c>
      <c r="N413" s="2">
        <f t="shared" si="165"/>
        <v>161299.24177972449</v>
      </c>
      <c r="O413" s="14">
        <f>VLOOKUP(B413,Valores!$A$2:$O$300,14,FALSE)</f>
        <v>3.1300000000000001E-2</v>
      </c>
      <c r="P413" s="14" t="str">
        <f>VLOOKUP(B413,Valores!$A$2:$O$300,15,FALSE)</f>
        <v>COM</v>
      </c>
      <c r="Q413" s="5">
        <f t="shared" si="180"/>
        <v>0</v>
      </c>
      <c r="R413" s="5">
        <f t="shared" si="166"/>
        <v>0</v>
      </c>
      <c r="S413" s="5">
        <f t="shared" si="167"/>
        <v>0</v>
      </c>
      <c r="T413" s="5">
        <f t="shared" si="168"/>
        <v>0</v>
      </c>
      <c r="U413" s="5">
        <f t="shared" si="169"/>
        <v>0</v>
      </c>
      <c r="W413" s="1">
        <f t="shared" si="170"/>
        <v>160965.38764239213</v>
      </c>
      <c r="X413" s="7">
        <f t="shared" si="171"/>
        <v>5038.2166332068737</v>
      </c>
      <c r="Z413" s="1">
        <f t="shared" si="172"/>
        <v>154701.64811339436</v>
      </c>
      <c r="AA413" s="7">
        <f t="shared" si="173"/>
        <v>4842.161585949244</v>
      </c>
      <c r="AC413" s="1">
        <f t="shared" si="174"/>
        <v>163270.57097159181</v>
      </c>
      <c r="AD413" s="7">
        <f t="shared" si="175"/>
        <v>5110.3688714108239</v>
      </c>
      <c r="AF413" s="1">
        <f t="shared" si="176"/>
        <v>159900.23396614124</v>
      </c>
      <c r="AG413" s="7">
        <f t="shared" si="177"/>
        <v>5004.8773231402211</v>
      </c>
      <c r="AI413" s="1">
        <f t="shared" si="178"/>
        <v>161299.24177972449</v>
      </c>
      <c r="AJ413" s="7">
        <f t="shared" si="179"/>
        <v>5048.6662677053764</v>
      </c>
    </row>
    <row r="414" spans="1:36" x14ac:dyDescent="0.2">
      <c r="A414" s="5">
        <v>23</v>
      </c>
      <c r="B414" s="6" t="s">
        <v>380</v>
      </c>
      <c r="C414" s="6" t="str">
        <f>VLOOKUP(B414,Valores!$A$2:$F$300,5,FALSE)</f>
        <v>unid.</v>
      </c>
      <c r="D414" s="6">
        <v>1</v>
      </c>
      <c r="E414" s="3">
        <f>VLOOKUP($B414,Valores!$A$2:$G$300,6,FALSE)*VLOOKUP(VLOOKUP($B414,Indices_Poder!$B$5:$E$250,3,FALSE),Indices_Poder!$G$6:$N$27,4,FALSE)*VLOOKUP($E$8,Regional!$A$2:$B$7,2,FALSE)</f>
        <v>57403.64504240363</v>
      </c>
      <c r="F414" s="1">
        <f>VLOOKUP($B414,Valores!$A$2:$G$300,6,FALSE)*VLOOKUP(VLOOKUP($B414,Indices_Poder!$B$5:$E$250,3,FALSE),Indices_Poder!$G$6:$N$27,4,FALSE)*VLOOKUP($F$8,Regional!$A$2:$B$7,2,FALSE)</f>
        <v>55169.863694580716</v>
      </c>
      <c r="G414" s="1">
        <f>VLOOKUP($B414,Valores!$A$2:$G$300,6,FALSE)*VLOOKUP(VLOOKUP($B414,Indices_Poder!$B$5:$E$250,3,FALSE),Indices_Poder!$G$6:$N$27,4,FALSE)*VLOOKUP($G$8,Regional!$A$2:$B$7,2,FALSE)</f>
        <v>58225.721934368914</v>
      </c>
      <c r="H414" s="1">
        <f>VLOOKUP($B414,Valores!$A$2:$G$300,6,FALSE)*VLOOKUP(VLOOKUP($B414,Indices_Poder!$B$5:$E$250,3,FALSE),Indices_Poder!$G$6:$N$27,4,FALSE)*VLOOKUP($H$8,Regional!$A$2:$B$7,2,FALSE)</f>
        <v>57023.788823357609</v>
      </c>
      <c r="I414" s="1">
        <f>VLOOKUP($B414,Valores!$A$2:$G$300,6,FALSE)*VLOOKUP(VLOOKUP($B414,Indices_Poder!$B$5:$E$250,3,FALSE),Indices_Poder!$G$6:$N$27,4,FALSE)*VLOOKUP($I$8,Regional!$A$2:$B$7,2,FALSE)</f>
        <v>57522.704454343431</v>
      </c>
      <c r="J414" s="3">
        <f t="shared" si="161"/>
        <v>57403.64504240363</v>
      </c>
      <c r="K414" s="1">
        <f t="shared" si="162"/>
        <v>55169.863694580716</v>
      </c>
      <c r="L414" s="1">
        <f t="shared" si="163"/>
        <v>58225.721934368914</v>
      </c>
      <c r="M414" s="1">
        <f t="shared" si="164"/>
        <v>57023.788823357609</v>
      </c>
      <c r="N414" s="2">
        <f t="shared" si="165"/>
        <v>57522.704454343431</v>
      </c>
      <c r="O414" s="14">
        <f>VLOOKUP(B414,Valores!$A$2:$O$300,14,FALSE)</f>
        <v>6.6699999999999995E-2</v>
      </c>
      <c r="P414" s="14" t="str">
        <f>VLOOKUP(B414,Valores!$A$2:$O$300,15,FALSE)</f>
        <v>UAR</v>
      </c>
      <c r="Q414" s="5">
        <f t="shared" si="180"/>
        <v>26395.017799791189</v>
      </c>
      <c r="R414" s="5">
        <f t="shared" si="166"/>
        <v>25367.893156520295</v>
      </c>
      <c r="S414" s="5">
        <f t="shared" si="167"/>
        <v>26773.020523837571</v>
      </c>
      <c r="T414" s="5">
        <f t="shared" si="168"/>
        <v>26220.354472128365</v>
      </c>
      <c r="U414" s="5">
        <f t="shared" si="169"/>
        <v>26449.763021894454</v>
      </c>
      <c r="W414" s="1">
        <f t="shared" si="170"/>
        <v>83798.662842194812</v>
      </c>
      <c r="X414" s="7">
        <f t="shared" si="171"/>
        <v>5589.3708115743939</v>
      </c>
      <c r="Z414" s="1">
        <f t="shared" si="172"/>
        <v>80537.756851101003</v>
      </c>
      <c r="AA414" s="7">
        <f t="shared" si="173"/>
        <v>5371.8683819684366</v>
      </c>
      <c r="AC414" s="1">
        <f t="shared" si="174"/>
        <v>84998.742458206485</v>
      </c>
      <c r="AD414" s="7">
        <f t="shared" si="175"/>
        <v>5669.416121962372</v>
      </c>
      <c r="AF414" s="1">
        <f t="shared" si="176"/>
        <v>83244.143295485977</v>
      </c>
      <c r="AG414" s="7">
        <f t="shared" si="177"/>
        <v>5552.3843578089145</v>
      </c>
      <c r="AI414" s="1">
        <f t="shared" si="178"/>
        <v>83972.467476237885</v>
      </c>
      <c r="AJ414" s="7">
        <f t="shared" si="179"/>
        <v>5600.9635806650667</v>
      </c>
    </row>
    <row r="415" spans="1:36" x14ac:dyDescent="0.2">
      <c r="A415" s="5">
        <v>24</v>
      </c>
      <c r="B415" s="6" t="s">
        <v>505</v>
      </c>
      <c r="C415" s="6" t="str">
        <f>VLOOKUP(B415,Valores!$A$2:$F$300,5,FALSE)</f>
        <v>unid.</v>
      </c>
      <c r="D415" s="6">
        <v>1</v>
      </c>
      <c r="E415" s="3">
        <f>VLOOKUP($B415,Valores!$A$2:$G$300,6,FALSE)*VLOOKUP(VLOOKUP($B415,Indices_Poder!$B$5:$E$250,3,FALSE),Indices_Poder!$G$6:$N$27,4,FALSE)*VLOOKUP($E$8,Regional!$A$2:$B$7,2,FALSE)</f>
        <v>34009.24081113447</v>
      </c>
      <c r="F415" s="1">
        <f>VLOOKUP($B415,Valores!$A$2:$G$300,6,FALSE)*VLOOKUP(VLOOKUP($B415,Indices_Poder!$B$5:$E$250,3,FALSE),Indices_Poder!$G$6:$N$27,4,FALSE)*VLOOKUP($F$8,Regional!$A$2:$B$7,2,FALSE)</f>
        <v>32685.819489693782</v>
      </c>
      <c r="G415" s="1">
        <f>VLOOKUP($B415,Valores!$A$2:$G$300,6,FALSE)*VLOOKUP(VLOOKUP($B415,Indices_Poder!$B$5:$E$250,3,FALSE),Indices_Poder!$G$6:$N$27,4,FALSE)*VLOOKUP($G$8,Regional!$A$2:$B$7,2,FALSE)</f>
        <v>34496.286728923558</v>
      </c>
      <c r="H415" s="1">
        <f>VLOOKUP($B415,Valores!$A$2:$G$300,6,FALSE)*VLOOKUP(VLOOKUP($B415,Indices_Poder!$B$5:$E$250,3,FALSE),Indices_Poder!$G$6:$N$27,4,FALSE)*VLOOKUP($H$8,Regional!$A$2:$B$7,2,FALSE)</f>
        <v>33784.192007742276</v>
      </c>
      <c r="I415" s="1">
        <f>VLOOKUP($B415,Valores!$A$2:$G$300,6,FALSE)*VLOOKUP(VLOOKUP($B415,Indices_Poder!$B$5:$E$250,3,FALSE),Indices_Poder!$G$6:$N$27,4,FALSE)*VLOOKUP($I$8,Regional!$A$2:$B$7,2,FALSE)</f>
        <v>34079.778495779785</v>
      </c>
      <c r="J415" s="3">
        <f t="shared" si="161"/>
        <v>34009.24081113447</v>
      </c>
      <c r="K415" s="1">
        <f t="shared" si="162"/>
        <v>32685.819489693782</v>
      </c>
      <c r="L415" s="1">
        <f t="shared" si="163"/>
        <v>34496.286728923558</v>
      </c>
      <c r="M415" s="1">
        <f t="shared" si="164"/>
        <v>33784.192007742276</v>
      </c>
      <c r="N415" s="2">
        <f t="shared" si="165"/>
        <v>34079.778495779785</v>
      </c>
      <c r="O415" s="14">
        <f>VLOOKUP(B415,Valores!$A$2:$O$300,14,FALSE)</f>
        <v>6.6699999999999995E-2</v>
      </c>
      <c r="P415" s="14" t="str">
        <f>VLOOKUP(B415,Valores!$A$2:$O$300,15,FALSE)</f>
        <v>UAR</v>
      </c>
      <c r="Q415" s="5">
        <f t="shared" si="180"/>
        <v>15637.935812336898</v>
      </c>
      <c r="R415" s="5">
        <f t="shared" si="166"/>
        <v>15029.407742207441</v>
      </c>
      <c r="S415" s="5">
        <f t="shared" si="167"/>
        <v>15861.886498044438</v>
      </c>
      <c r="T415" s="5">
        <f t="shared" si="168"/>
        <v>15534.455150665135</v>
      </c>
      <c r="U415" s="5">
        <f t="shared" si="169"/>
        <v>15670.370049577299</v>
      </c>
      <c r="W415" s="1">
        <f t="shared" si="170"/>
        <v>49647.176623471372</v>
      </c>
      <c r="X415" s="7">
        <f t="shared" si="171"/>
        <v>3311.4666807855401</v>
      </c>
      <c r="Z415" s="1">
        <f t="shared" si="172"/>
        <v>47715.227231901226</v>
      </c>
      <c r="AA415" s="7">
        <f t="shared" si="173"/>
        <v>3182.6056563678117</v>
      </c>
      <c r="AC415" s="1">
        <f t="shared" si="174"/>
        <v>50358.173226967992</v>
      </c>
      <c r="AD415" s="7">
        <f t="shared" si="175"/>
        <v>3358.8901542387648</v>
      </c>
      <c r="AF415" s="1">
        <f t="shared" si="176"/>
        <v>49318.64715840741</v>
      </c>
      <c r="AG415" s="7">
        <f t="shared" si="177"/>
        <v>3289.5537654657742</v>
      </c>
      <c r="AI415" s="1">
        <f t="shared" si="178"/>
        <v>49750.148545357086</v>
      </c>
      <c r="AJ415" s="7">
        <f t="shared" si="179"/>
        <v>3318.3349079753175</v>
      </c>
    </row>
    <row r="416" spans="1:36" x14ac:dyDescent="0.2">
      <c r="A416" s="5">
        <v>25</v>
      </c>
      <c r="B416" s="6" t="s">
        <v>498</v>
      </c>
      <c r="C416" s="6" t="str">
        <f>VLOOKUP(B416,Valores!$A$2:$F$300,5,FALSE)</f>
        <v>unid.</v>
      </c>
      <c r="D416" s="6">
        <v>1</v>
      </c>
      <c r="E416" s="3">
        <f>VLOOKUP($B416,Valores!$A$2:$G$300,6,FALSE)*VLOOKUP(VLOOKUP($B416,Indices_Poder!$B$5:$E$250,3,FALSE),Indices_Poder!$G$6:$N$27,4,FALSE)*VLOOKUP($E$8,Regional!$A$2:$B$7,2,FALSE)</f>
        <v>57403.64504240363</v>
      </c>
      <c r="F416" s="1">
        <f>VLOOKUP($B416,Valores!$A$2:$G$300,6,FALSE)*VLOOKUP(VLOOKUP($B416,Indices_Poder!$B$5:$E$250,3,FALSE),Indices_Poder!$G$6:$N$27,4,FALSE)*VLOOKUP($F$8,Regional!$A$2:$B$7,2,FALSE)</f>
        <v>55169.863694580716</v>
      </c>
      <c r="G416" s="1">
        <f>VLOOKUP($B416,Valores!$A$2:$G$300,6,FALSE)*VLOOKUP(VLOOKUP($B416,Indices_Poder!$B$5:$E$250,3,FALSE),Indices_Poder!$G$6:$N$27,4,FALSE)*VLOOKUP($G$8,Regional!$A$2:$B$7,2,FALSE)</f>
        <v>58225.721934368914</v>
      </c>
      <c r="H416" s="1">
        <f>VLOOKUP($B416,Valores!$A$2:$G$300,6,FALSE)*VLOOKUP(VLOOKUP($B416,Indices_Poder!$B$5:$E$250,3,FALSE),Indices_Poder!$G$6:$N$27,4,FALSE)*VLOOKUP($H$8,Regional!$A$2:$B$7,2,FALSE)</f>
        <v>57023.788823357609</v>
      </c>
      <c r="I416" s="1">
        <f>VLOOKUP($B416,Valores!$A$2:$G$300,6,FALSE)*VLOOKUP(VLOOKUP($B416,Indices_Poder!$B$5:$E$250,3,FALSE),Indices_Poder!$G$6:$N$27,4,FALSE)*VLOOKUP($I$8,Regional!$A$2:$B$7,2,FALSE)</f>
        <v>57522.704454343431</v>
      </c>
      <c r="J416" s="3">
        <f t="shared" si="161"/>
        <v>57403.64504240363</v>
      </c>
      <c r="K416" s="1">
        <f t="shared" si="162"/>
        <v>55169.863694580716</v>
      </c>
      <c r="L416" s="1">
        <f t="shared" si="163"/>
        <v>58225.721934368914</v>
      </c>
      <c r="M416" s="1">
        <f t="shared" si="164"/>
        <v>57023.788823357609</v>
      </c>
      <c r="N416" s="2">
        <f t="shared" si="165"/>
        <v>57522.704454343431</v>
      </c>
      <c r="O416" s="14">
        <f>VLOOKUP(B416,Valores!$A$2:$O$300,14,FALSE)</f>
        <v>6.6699999999999995E-2</v>
      </c>
      <c r="P416" s="14" t="str">
        <f>VLOOKUP(B416,Valores!$A$2:$O$300,15,FALSE)</f>
        <v>UAR</v>
      </c>
      <c r="Q416" s="5">
        <f t="shared" si="180"/>
        <v>26395.017799791189</v>
      </c>
      <c r="R416" s="5">
        <f t="shared" si="166"/>
        <v>25367.893156520295</v>
      </c>
      <c r="S416" s="5">
        <f t="shared" si="167"/>
        <v>26773.020523837571</v>
      </c>
      <c r="T416" s="5">
        <f t="shared" si="168"/>
        <v>26220.354472128365</v>
      </c>
      <c r="U416" s="5">
        <f t="shared" si="169"/>
        <v>26449.763021894454</v>
      </c>
      <c r="W416" s="1">
        <f t="shared" si="170"/>
        <v>83798.662842194812</v>
      </c>
      <c r="X416" s="7">
        <f t="shared" si="171"/>
        <v>5589.3708115743939</v>
      </c>
      <c r="Z416" s="1">
        <f t="shared" si="172"/>
        <v>80537.756851101003</v>
      </c>
      <c r="AA416" s="7">
        <f t="shared" si="173"/>
        <v>5371.8683819684366</v>
      </c>
      <c r="AC416" s="1">
        <f t="shared" si="174"/>
        <v>84998.742458206485</v>
      </c>
      <c r="AD416" s="7">
        <f t="shared" si="175"/>
        <v>5669.416121962372</v>
      </c>
      <c r="AF416" s="1">
        <f t="shared" si="176"/>
        <v>83244.143295485977</v>
      </c>
      <c r="AG416" s="7">
        <f t="shared" si="177"/>
        <v>5552.3843578089145</v>
      </c>
      <c r="AI416" s="1">
        <f t="shared" si="178"/>
        <v>83972.467476237885</v>
      </c>
      <c r="AJ416" s="7">
        <f t="shared" si="179"/>
        <v>5600.9635806650667</v>
      </c>
    </row>
    <row r="417" spans="1:36" x14ac:dyDescent="0.2">
      <c r="A417" s="5">
        <v>26</v>
      </c>
      <c r="B417" s="6" t="s">
        <v>499</v>
      </c>
      <c r="C417" s="6" t="str">
        <f>VLOOKUP(B417,Valores!$A$2:$F$300,5,FALSE)</f>
        <v>unid.</v>
      </c>
      <c r="D417" s="6">
        <v>1</v>
      </c>
      <c r="E417" s="3">
        <f>VLOOKUP($B417,Valores!$A$2:$G$300,6,FALSE)*VLOOKUP(VLOOKUP($B417,Indices_Poder!$B$5:$E$250,3,FALSE),Indices_Poder!$G$6:$N$27,4,FALSE)*VLOOKUP($E$8,Regional!$A$2:$B$7,2,FALSE)</f>
        <v>35004.213271464112</v>
      </c>
      <c r="F417" s="1">
        <f>VLOOKUP($B417,Valores!$A$2:$G$300,6,FALSE)*VLOOKUP(VLOOKUP($B417,Indices_Poder!$B$5:$E$250,3,FALSE),Indices_Poder!$G$6:$N$27,4,FALSE)*VLOOKUP($F$8,Regional!$A$2:$B$7,2,FALSE)</f>
        <v>33642.074009344913</v>
      </c>
      <c r="G417" s="1">
        <f>VLOOKUP($B417,Valores!$A$2:$G$300,6,FALSE)*VLOOKUP(VLOOKUP($B417,Indices_Poder!$B$5:$E$250,3,FALSE),Indices_Poder!$G$6:$N$27,4,FALSE)*VLOOKUP($G$8,Regional!$A$2:$B$7,2,FALSE)</f>
        <v>35505.50817757396</v>
      </c>
      <c r="H417" s="1">
        <f>VLOOKUP($B417,Valores!$A$2:$G$300,6,FALSE)*VLOOKUP(VLOOKUP($B417,Indices_Poder!$B$5:$E$250,3,FALSE),Indices_Poder!$G$6:$N$27,4,FALSE)*VLOOKUP($H$8,Regional!$A$2:$B$7,2,FALSE)</f>
        <v>34772.580452778864</v>
      </c>
      <c r="I417" s="1">
        <f>VLOOKUP($B417,Valores!$A$2:$G$300,6,FALSE)*VLOOKUP(VLOOKUP($B417,Indices_Poder!$B$5:$E$250,3,FALSE),Indices_Poder!$G$6:$N$27,4,FALSE)*VLOOKUP($I$8,Regional!$A$2:$B$7,2,FALSE)</f>
        <v>35076.814602693812</v>
      </c>
      <c r="J417" s="3">
        <f t="shared" si="161"/>
        <v>35004.213271464112</v>
      </c>
      <c r="K417" s="1">
        <f t="shared" si="162"/>
        <v>33642.074009344913</v>
      </c>
      <c r="L417" s="1">
        <f t="shared" si="163"/>
        <v>35505.50817757396</v>
      </c>
      <c r="M417" s="1">
        <f t="shared" si="164"/>
        <v>34772.580452778864</v>
      </c>
      <c r="N417" s="2">
        <f t="shared" si="165"/>
        <v>35076.814602693812</v>
      </c>
      <c r="O417" s="14">
        <f>VLOOKUP(B417,Valores!$A$2:$O$300,14,FALSE)</f>
        <v>6.6699999999999995E-2</v>
      </c>
      <c r="P417" s="14" t="str">
        <f>VLOOKUP(B417,Valores!$A$2:$O$300,15,FALSE)</f>
        <v>UAR</v>
      </c>
      <c r="Q417" s="5">
        <f t="shared" si="180"/>
        <v>16095.438393946537</v>
      </c>
      <c r="R417" s="5">
        <f t="shared" si="166"/>
        <v>15469.107260394439</v>
      </c>
      <c r="S417" s="5">
        <f t="shared" si="167"/>
        <v>16325.940968477122</v>
      </c>
      <c r="T417" s="5">
        <f t="shared" si="168"/>
        <v>15988.930307784118</v>
      </c>
      <c r="U417" s="5">
        <f t="shared" si="169"/>
        <v>16128.821525430274</v>
      </c>
      <c r="W417" s="1">
        <f t="shared" si="170"/>
        <v>51099.651665410653</v>
      </c>
      <c r="X417" s="7">
        <f t="shared" si="171"/>
        <v>3408.3467660828901</v>
      </c>
      <c r="Z417" s="1">
        <f t="shared" si="172"/>
        <v>49111.181269739354</v>
      </c>
      <c r="AA417" s="7">
        <f t="shared" si="173"/>
        <v>3275.7157906916145</v>
      </c>
      <c r="AC417" s="1">
        <f t="shared" si="174"/>
        <v>51831.449146051084</v>
      </c>
      <c r="AD417" s="7">
        <f t="shared" si="175"/>
        <v>3457.1576580416072</v>
      </c>
      <c r="AF417" s="1">
        <f t="shared" si="176"/>
        <v>50761.510760562982</v>
      </c>
      <c r="AG417" s="7">
        <f t="shared" si="177"/>
        <v>3385.7927677295506</v>
      </c>
      <c r="AI417" s="1">
        <f t="shared" si="178"/>
        <v>51205.636128124082</v>
      </c>
      <c r="AJ417" s="7">
        <f t="shared" si="179"/>
        <v>3415.4159297458759</v>
      </c>
    </row>
    <row r="418" spans="1:36" x14ac:dyDescent="0.2">
      <c r="A418" s="5">
        <v>27</v>
      </c>
      <c r="B418" s="6" t="s">
        <v>384</v>
      </c>
      <c r="C418" s="6" t="str">
        <f>VLOOKUP(B418,Valores!$A$2:$F$300,5,FALSE)</f>
        <v>unid.</v>
      </c>
      <c r="D418" s="6">
        <v>1</v>
      </c>
      <c r="E418" s="3">
        <f>VLOOKUP($B418,Valores!$A$2:$G$300,6,FALSE)*VLOOKUP(VLOOKUP($B418,Indices_Poder!$B$5:$E$250,3,FALSE),Indices_Poder!$G$6:$N$27,4,FALSE)*VLOOKUP($E$8,Regional!$A$2:$B$7,2,FALSE)</f>
        <v>57403.64504240363</v>
      </c>
      <c r="F418" s="1">
        <f>VLOOKUP($B418,Valores!$A$2:$G$300,6,FALSE)*VLOOKUP(VLOOKUP($B418,Indices_Poder!$B$5:$E$250,3,FALSE),Indices_Poder!$G$6:$N$27,4,FALSE)*VLOOKUP($F$8,Regional!$A$2:$B$7,2,FALSE)</f>
        <v>55169.863694580716</v>
      </c>
      <c r="G418" s="1">
        <f>VLOOKUP($B418,Valores!$A$2:$G$300,6,FALSE)*VLOOKUP(VLOOKUP($B418,Indices_Poder!$B$5:$E$250,3,FALSE),Indices_Poder!$G$6:$N$27,4,FALSE)*VLOOKUP($G$8,Regional!$A$2:$B$7,2,FALSE)</f>
        <v>58225.721934368914</v>
      </c>
      <c r="H418" s="1">
        <f>VLOOKUP($B418,Valores!$A$2:$G$300,6,FALSE)*VLOOKUP(VLOOKUP($B418,Indices_Poder!$B$5:$E$250,3,FALSE),Indices_Poder!$G$6:$N$27,4,FALSE)*VLOOKUP($H$8,Regional!$A$2:$B$7,2,FALSE)</f>
        <v>57023.788823357609</v>
      </c>
      <c r="I418" s="1">
        <f>VLOOKUP($B418,Valores!$A$2:$G$300,6,FALSE)*VLOOKUP(VLOOKUP($B418,Indices_Poder!$B$5:$E$250,3,FALSE),Indices_Poder!$G$6:$N$27,4,FALSE)*VLOOKUP($I$8,Regional!$A$2:$B$7,2,FALSE)</f>
        <v>57522.704454343431</v>
      </c>
      <c r="J418" s="3">
        <f t="shared" si="161"/>
        <v>57403.64504240363</v>
      </c>
      <c r="K418" s="1">
        <f t="shared" si="162"/>
        <v>55169.863694580716</v>
      </c>
      <c r="L418" s="1">
        <f t="shared" si="163"/>
        <v>58225.721934368914</v>
      </c>
      <c r="M418" s="1">
        <f t="shared" si="164"/>
        <v>57023.788823357609</v>
      </c>
      <c r="N418" s="2">
        <f t="shared" si="165"/>
        <v>57522.704454343431</v>
      </c>
      <c r="O418" s="14">
        <f>VLOOKUP(B418,Valores!$A$2:$O$300,14,FALSE)</f>
        <v>6.6699999999999995E-2</v>
      </c>
      <c r="P418" s="14" t="str">
        <f>VLOOKUP(B418,Valores!$A$2:$O$300,15,FALSE)</f>
        <v>UAR</v>
      </c>
      <c r="Q418" s="5">
        <f t="shared" si="180"/>
        <v>26395.017799791189</v>
      </c>
      <c r="R418" s="5">
        <f t="shared" si="166"/>
        <v>25367.893156520295</v>
      </c>
      <c r="S418" s="5">
        <f t="shared" si="167"/>
        <v>26773.020523837571</v>
      </c>
      <c r="T418" s="5">
        <f t="shared" si="168"/>
        <v>26220.354472128365</v>
      </c>
      <c r="U418" s="5">
        <f t="shared" si="169"/>
        <v>26449.763021894454</v>
      </c>
      <c r="W418" s="1">
        <f t="shared" si="170"/>
        <v>83798.662842194812</v>
      </c>
      <c r="X418" s="7">
        <f t="shared" si="171"/>
        <v>5589.3708115743939</v>
      </c>
      <c r="Z418" s="1">
        <f t="shared" si="172"/>
        <v>80537.756851101003</v>
      </c>
      <c r="AA418" s="7">
        <f t="shared" si="173"/>
        <v>5371.8683819684366</v>
      </c>
      <c r="AC418" s="1">
        <f t="shared" si="174"/>
        <v>84998.742458206485</v>
      </c>
      <c r="AD418" s="7">
        <f t="shared" si="175"/>
        <v>5669.416121962372</v>
      </c>
      <c r="AF418" s="1">
        <f t="shared" si="176"/>
        <v>83244.143295485977</v>
      </c>
      <c r="AG418" s="7">
        <f t="shared" si="177"/>
        <v>5552.3843578089145</v>
      </c>
      <c r="AI418" s="1">
        <f t="shared" si="178"/>
        <v>83972.467476237885</v>
      </c>
      <c r="AJ418" s="7">
        <f t="shared" si="179"/>
        <v>5600.9635806650667</v>
      </c>
    </row>
    <row r="419" spans="1:36" x14ac:dyDescent="0.2">
      <c r="A419" s="24">
        <v>28</v>
      </c>
      <c r="B419" s="25" t="s">
        <v>381</v>
      </c>
      <c r="C419" s="6" t="str">
        <f>VLOOKUP(B419,Valores!$A$2:$F$300,5,FALSE)</f>
        <v>unid.</v>
      </c>
      <c r="D419" s="6">
        <v>1</v>
      </c>
      <c r="E419" s="3">
        <f>VLOOKUP($B419,Valores!$A$2:$G$300,6,FALSE)*VLOOKUP(VLOOKUP($B419,Indices_Poder!$B$5:$E$250,3,FALSE),Indices_Poder!$G$6:$N$27,4,FALSE)*VLOOKUP($E$8,Regional!$A$2:$B$7,2,FALSE)</f>
        <v>35004.213271464112</v>
      </c>
      <c r="F419" s="1">
        <f>VLOOKUP($B419,Valores!$A$2:$G$300,6,FALSE)*VLOOKUP(VLOOKUP($B419,Indices_Poder!$B$5:$E$250,3,FALSE),Indices_Poder!$G$6:$N$27,4,FALSE)*VLOOKUP($F$8,Regional!$A$2:$B$7,2,FALSE)</f>
        <v>33642.074009344913</v>
      </c>
      <c r="G419" s="1">
        <f>VLOOKUP($B419,Valores!$A$2:$G$300,6,FALSE)*VLOOKUP(VLOOKUP($B419,Indices_Poder!$B$5:$E$250,3,FALSE),Indices_Poder!$G$6:$N$27,4,FALSE)*VLOOKUP($G$8,Regional!$A$2:$B$7,2,FALSE)</f>
        <v>35505.50817757396</v>
      </c>
      <c r="H419" s="1">
        <f>VLOOKUP($B419,Valores!$A$2:$G$300,6,FALSE)*VLOOKUP(VLOOKUP($B419,Indices_Poder!$B$5:$E$250,3,FALSE),Indices_Poder!$G$6:$N$27,4,FALSE)*VLOOKUP($H$8,Regional!$A$2:$B$7,2,FALSE)</f>
        <v>34772.580452778864</v>
      </c>
      <c r="I419" s="1">
        <f>VLOOKUP($B419,Valores!$A$2:$G$300,6,FALSE)*VLOOKUP(VLOOKUP($B419,Indices_Poder!$B$5:$E$250,3,FALSE),Indices_Poder!$G$6:$N$27,4,FALSE)*VLOOKUP($I$8,Regional!$A$2:$B$7,2,FALSE)</f>
        <v>35076.814602693812</v>
      </c>
      <c r="J419" s="28">
        <f t="shared" si="161"/>
        <v>35004.213271464112</v>
      </c>
      <c r="K419" s="29">
        <f t="shared" si="162"/>
        <v>33642.074009344913</v>
      </c>
      <c r="L419" s="29">
        <f t="shared" si="163"/>
        <v>35505.50817757396</v>
      </c>
      <c r="M419" s="29">
        <f t="shared" si="164"/>
        <v>34772.580452778864</v>
      </c>
      <c r="N419" s="38">
        <f t="shared" si="165"/>
        <v>35076.814602693812</v>
      </c>
      <c r="O419" s="14">
        <f>VLOOKUP(B419,Valores!$A$2:$O$300,14,FALSE)</f>
        <v>6.6699999999999995E-2</v>
      </c>
      <c r="P419" s="14" t="str">
        <f>VLOOKUP(B419,Valores!$A$2:$O$300,15,FALSE)</f>
        <v>UAR</v>
      </c>
      <c r="Q419" s="5">
        <f t="shared" si="180"/>
        <v>16095.438393946537</v>
      </c>
      <c r="R419" s="5">
        <f t="shared" si="166"/>
        <v>15469.107260394439</v>
      </c>
      <c r="S419" s="5">
        <f t="shared" si="167"/>
        <v>16325.940968477122</v>
      </c>
      <c r="T419" s="5">
        <f t="shared" si="168"/>
        <v>15988.930307784118</v>
      </c>
      <c r="U419" s="5">
        <f t="shared" si="169"/>
        <v>16128.821525430274</v>
      </c>
      <c r="W419" s="1">
        <f t="shared" si="170"/>
        <v>51099.651665410653</v>
      </c>
      <c r="X419" s="7">
        <f t="shared" si="171"/>
        <v>3408.3467660828901</v>
      </c>
      <c r="Z419" s="1">
        <f t="shared" si="172"/>
        <v>49111.181269739354</v>
      </c>
      <c r="AA419" s="7">
        <f t="shared" si="173"/>
        <v>3275.7157906916145</v>
      </c>
      <c r="AC419" s="1">
        <f t="shared" si="174"/>
        <v>51831.449146051084</v>
      </c>
      <c r="AD419" s="7">
        <f t="shared" si="175"/>
        <v>3457.1576580416072</v>
      </c>
      <c r="AF419" s="1">
        <f t="shared" si="176"/>
        <v>50761.510760562982</v>
      </c>
      <c r="AG419" s="7">
        <f t="shared" si="177"/>
        <v>3385.7927677295506</v>
      </c>
      <c r="AI419" s="1">
        <f t="shared" si="178"/>
        <v>51205.636128124082</v>
      </c>
      <c r="AJ419" s="7">
        <f t="shared" si="179"/>
        <v>3415.4159297458759</v>
      </c>
    </row>
    <row r="420" spans="1:36" x14ac:dyDescent="0.2">
      <c r="A420" s="44"/>
      <c r="B420" s="45" t="s">
        <v>38</v>
      </c>
      <c r="C420" s="45"/>
      <c r="D420" s="45"/>
      <c r="E420" s="46"/>
      <c r="F420" s="46"/>
      <c r="G420" s="46"/>
      <c r="H420" s="46"/>
      <c r="I420" s="46"/>
      <c r="J420" s="46">
        <f>SUM(J392:J419)</f>
        <v>3354488.0137546696</v>
      </c>
      <c r="K420" s="46">
        <f>SUM(K392:K419)</f>
        <v>3223952.8752441183</v>
      </c>
      <c r="L420" s="46">
        <f>SUM(L392:L419)</f>
        <v>3402527.5951862177</v>
      </c>
      <c r="M420" s="46">
        <f>SUM(M392:M419)</f>
        <v>3332290.4140587146</v>
      </c>
      <c r="N420" s="46">
        <f>SUM(N392:N419)</f>
        <v>3361445.4703757912</v>
      </c>
      <c r="Q420" s="3">
        <f>SUMIF($O392:$O419,"&lt;&gt;Rateio",X392:X419)</f>
        <v>140831.53475173961</v>
      </c>
      <c r="R420" s="3">
        <f>SUMIF($O392:$O419,"&lt;&gt;Rateio",AA392:AA419)</f>
        <v>135351.27552288177</v>
      </c>
      <c r="S420" s="3">
        <f>SUMIF($O392:$O419,"&lt;&gt;Rateio",AD392:AD419)</f>
        <v>142848.3814222583</v>
      </c>
      <c r="T420" s="3">
        <f>SUMIF($O392:$O419,"&lt;&gt;Rateio",AG392:AG419)</f>
        <v>139899.61249708611</v>
      </c>
      <c r="U420" s="3">
        <f>SUMIF($O392:$O419,"&lt;&gt;Rateio",AJ392:AJ419)</f>
        <v>141123.62978678022</v>
      </c>
      <c r="W420" s="36"/>
      <c r="X420" s="215"/>
      <c r="Z420" s="36"/>
      <c r="AA420" s="215"/>
      <c r="AC420" s="36"/>
      <c r="AD420" s="215"/>
      <c r="AF420" s="36"/>
      <c r="AG420" s="215"/>
      <c r="AI420" s="36"/>
      <c r="AJ420" s="215"/>
    </row>
    <row r="421" spans="1:36" ht="12.75" hidden="1" customHeight="1" x14ac:dyDescent="0.2">
      <c r="A421" s="44"/>
      <c r="B421" s="45"/>
      <c r="C421" s="45"/>
      <c r="D421" s="45"/>
      <c r="E421" s="92" t="s">
        <v>30</v>
      </c>
      <c r="F421" s="92" t="s">
        <v>31</v>
      </c>
      <c r="G421" s="92" t="s">
        <v>32</v>
      </c>
      <c r="H421" s="92" t="s">
        <v>33</v>
      </c>
      <c r="I421" s="92" t="s">
        <v>34</v>
      </c>
      <c r="J421" s="46"/>
      <c r="K421" s="46"/>
      <c r="L421" s="46"/>
      <c r="M421" s="46"/>
      <c r="N421" s="46"/>
      <c r="Q421" s="5"/>
      <c r="R421" s="5"/>
      <c r="S421" s="5"/>
      <c r="T421" s="5"/>
      <c r="U421" s="5"/>
      <c r="X421" s="7"/>
      <c r="AA421" s="7"/>
      <c r="AD421" s="7"/>
      <c r="AG421" s="7"/>
      <c r="AJ421" s="7"/>
    </row>
    <row r="422" spans="1:36" s="14" customFormat="1" ht="12.75" hidden="1" customHeight="1" x14ac:dyDescent="0.2">
      <c r="A422" s="30"/>
      <c r="B422" s="123" t="s">
        <v>215</v>
      </c>
      <c r="C422" s="31"/>
      <c r="D422" s="31"/>
      <c r="E422" s="33" t="e">
        <f>(SUMIF(#REF!,"Obras civis",J392:J419)+#REF!)*3.98%</f>
        <v>#REF!</v>
      </c>
      <c r="F422" s="33" t="e">
        <f>(SUMIF(#REF!,"Obras civis",K392:K419)+#REF!)*3.98%</f>
        <v>#REF!</v>
      </c>
      <c r="G422" s="33" t="e">
        <f>(SUMIF(#REF!,"Obras civis",L392:L419)+#REF!)*3.98%</f>
        <v>#REF!</v>
      </c>
      <c r="H422" s="33" t="e">
        <f>(SUMIF(#REF!,"Obras civis",M392:M419)+#REF!)*3.98%</f>
        <v>#REF!</v>
      </c>
      <c r="I422" s="33" t="e">
        <f>(SUMIF(#REF!,"Obras civis",N392:N419)+#REF!)*3.98%</f>
        <v>#REF!</v>
      </c>
      <c r="J422" s="33"/>
      <c r="K422" s="33"/>
      <c r="L422" s="33"/>
      <c r="M422" s="33"/>
      <c r="N422" s="33"/>
      <c r="Q422" s="5"/>
      <c r="R422" s="5"/>
      <c r="S422" s="5"/>
      <c r="T422" s="5"/>
      <c r="U422" s="5"/>
      <c r="W422" s="6"/>
      <c r="X422" s="7"/>
      <c r="Z422" s="6"/>
      <c r="AA422" s="7"/>
      <c r="AC422" s="6"/>
      <c r="AD422" s="7"/>
      <c r="AF422" s="6"/>
      <c r="AG422" s="7"/>
      <c r="AI422" s="6"/>
      <c r="AJ422" s="7"/>
    </row>
    <row r="423" spans="1:36" s="14" customFormat="1" ht="12.75" hidden="1" customHeight="1" x14ac:dyDescent="0.2">
      <c r="A423" s="30"/>
      <c r="B423" s="31" t="s">
        <v>141</v>
      </c>
      <c r="C423" s="41"/>
      <c r="D423" s="41"/>
      <c r="E423" s="35" t="e">
        <f>J420+#REF!+E422</f>
        <v>#REF!</v>
      </c>
      <c r="F423" s="35" t="e">
        <f>K420+#REF!+F422</f>
        <v>#REF!</v>
      </c>
      <c r="G423" s="35" t="e">
        <f>L420+#REF!+G422</f>
        <v>#REF!</v>
      </c>
      <c r="H423" s="35" t="e">
        <f>M420+#REF!+H422</f>
        <v>#REF!</v>
      </c>
      <c r="I423" s="35" t="e">
        <f>N420+#REF!+I422</f>
        <v>#REF!</v>
      </c>
      <c r="J423" s="35"/>
      <c r="K423" s="35"/>
      <c r="L423" s="35"/>
      <c r="M423" s="35"/>
      <c r="N423" s="35"/>
      <c r="Q423" s="5"/>
      <c r="R423" s="5"/>
      <c r="S423" s="5"/>
      <c r="T423" s="5"/>
      <c r="U423" s="5"/>
      <c r="W423" s="6"/>
      <c r="X423" s="7"/>
      <c r="Z423" s="6"/>
      <c r="AA423" s="7"/>
      <c r="AC423" s="6"/>
      <c r="AD423" s="7"/>
      <c r="AF423" s="6"/>
      <c r="AG423" s="7"/>
      <c r="AI423" s="6"/>
      <c r="AJ423" s="7"/>
    </row>
    <row r="424" spans="1:36" s="14" customFormat="1" ht="12.75" hidden="1" customHeight="1" x14ac:dyDescent="0.2">
      <c r="A424" s="30"/>
      <c r="B424" s="31" t="s">
        <v>209</v>
      </c>
      <c r="C424" s="31"/>
      <c r="D424" s="31"/>
      <c r="E424" s="33" t="e">
        <f>E423*2.7%</f>
        <v>#REF!</v>
      </c>
      <c r="F424" s="33" t="e">
        <f>F423*2.7%</f>
        <v>#REF!</v>
      </c>
      <c r="G424" s="33" t="e">
        <f>G423*2.7%</f>
        <v>#REF!</v>
      </c>
      <c r="H424" s="33" t="e">
        <f>H423*2.7%</f>
        <v>#REF!</v>
      </c>
      <c r="I424" s="33" t="e">
        <f>I423*2.7%</f>
        <v>#REF!</v>
      </c>
      <c r="J424" s="33"/>
      <c r="K424" s="33"/>
      <c r="L424" s="33"/>
      <c r="M424" s="33"/>
      <c r="N424" s="33"/>
      <c r="Q424" s="5"/>
      <c r="R424" s="5"/>
      <c r="S424" s="5"/>
      <c r="T424" s="5"/>
      <c r="U424" s="5"/>
      <c r="W424" s="6"/>
      <c r="X424" s="7"/>
      <c r="Z424" s="6"/>
      <c r="AA424" s="7"/>
      <c r="AC424" s="6"/>
      <c r="AD424" s="7"/>
      <c r="AF424" s="6"/>
      <c r="AG424" s="7"/>
      <c r="AI424" s="6"/>
      <c r="AJ424" s="7"/>
    </row>
    <row r="425" spans="1:36" s="14" customFormat="1" ht="12.75" hidden="1" customHeight="1" x14ac:dyDescent="0.2">
      <c r="A425" s="30"/>
      <c r="B425" s="31" t="s">
        <v>210</v>
      </c>
      <c r="C425" s="41"/>
      <c r="D425" s="41"/>
      <c r="E425" s="35" t="e">
        <f>E423*1.4%</f>
        <v>#REF!</v>
      </c>
      <c r="F425" s="35" t="e">
        <f>F423*1.4%</f>
        <v>#REF!</v>
      </c>
      <c r="G425" s="35" t="e">
        <f>G423*1.4%</f>
        <v>#REF!</v>
      </c>
      <c r="H425" s="35" t="e">
        <f>H423*1.4%</f>
        <v>#REF!</v>
      </c>
      <c r="I425" s="35" t="e">
        <f>I423*1.4%</f>
        <v>#REF!</v>
      </c>
      <c r="J425" s="35"/>
      <c r="K425" s="35"/>
      <c r="L425" s="35"/>
      <c r="M425" s="35"/>
      <c r="N425" s="35"/>
      <c r="Q425" s="5"/>
      <c r="R425" s="5"/>
      <c r="S425" s="5"/>
      <c r="T425" s="5"/>
      <c r="U425" s="5"/>
      <c r="W425" s="6"/>
      <c r="X425" s="7"/>
      <c r="Z425" s="6"/>
      <c r="AA425" s="7"/>
      <c r="AC425" s="6"/>
      <c r="AD425" s="7"/>
      <c r="AF425" s="6"/>
      <c r="AG425" s="7"/>
      <c r="AI425" s="6"/>
      <c r="AJ425" s="7"/>
    </row>
    <row r="426" spans="1:36" ht="12.75" hidden="1" customHeight="1" x14ac:dyDescent="0.2">
      <c r="A426" s="119"/>
      <c r="B426" s="121" t="s">
        <v>213</v>
      </c>
      <c r="C426" s="121"/>
      <c r="D426" s="121"/>
      <c r="E426" s="120" t="e">
        <f>E423*3.99%</f>
        <v>#REF!</v>
      </c>
      <c r="F426" s="120" t="e">
        <f>F423*3.99%</f>
        <v>#REF!</v>
      </c>
      <c r="G426" s="120" t="e">
        <f>G423*3.99%</f>
        <v>#REF!</v>
      </c>
      <c r="H426" s="120" t="e">
        <f>H423*3.99%</f>
        <v>#REF!</v>
      </c>
      <c r="I426" s="120" t="e">
        <f>I423*3.99%</f>
        <v>#REF!</v>
      </c>
      <c r="J426" s="122"/>
      <c r="K426" s="120"/>
      <c r="L426" s="120"/>
      <c r="M426" s="120"/>
      <c r="N426" s="120"/>
      <c r="Q426" s="5"/>
      <c r="R426" s="5"/>
      <c r="S426" s="5"/>
      <c r="T426" s="5"/>
      <c r="U426" s="5"/>
      <c r="X426" s="7"/>
      <c r="AA426" s="7"/>
      <c r="AD426" s="7"/>
      <c r="AG426" s="7"/>
      <c r="AJ426" s="7"/>
    </row>
    <row r="427" spans="1:36" s="14" customFormat="1" ht="12.75" hidden="1" customHeight="1" x14ac:dyDescent="0.2">
      <c r="A427" s="30"/>
      <c r="B427" s="43" t="s">
        <v>211</v>
      </c>
      <c r="C427" s="43"/>
      <c r="D427" s="43"/>
      <c r="E427" s="42" t="e">
        <f>E423*2.7%</f>
        <v>#REF!</v>
      </c>
      <c r="F427" s="42" t="e">
        <f>F423*2.7%</f>
        <v>#REF!</v>
      </c>
      <c r="G427" s="42" t="e">
        <f>G423*2.7%</f>
        <v>#REF!</v>
      </c>
      <c r="H427" s="42" t="e">
        <f>H423*2.7%</f>
        <v>#REF!</v>
      </c>
      <c r="I427" s="42" t="e">
        <f>I423*2.7%</f>
        <v>#REF!</v>
      </c>
      <c r="J427" s="42"/>
      <c r="K427" s="42"/>
      <c r="L427" s="42"/>
      <c r="M427" s="42"/>
      <c r="N427" s="42"/>
      <c r="Q427" s="5"/>
      <c r="R427" s="5"/>
      <c r="S427" s="5"/>
      <c r="T427" s="5"/>
      <c r="U427" s="5"/>
      <c r="W427" s="6"/>
      <c r="X427" s="7"/>
      <c r="Z427" s="6"/>
      <c r="AA427" s="7"/>
      <c r="AC427" s="6"/>
      <c r="AD427" s="7"/>
      <c r="AF427" s="6"/>
      <c r="AG427" s="7"/>
      <c r="AI427" s="6"/>
      <c r="AJ427" s="7"/>
    </row>
    <row r="428" spans="1:36" s="14" customFormat="1" ht="12.75" hidden="1" customHeight="1" x14ac:dyDescent="0.2">
      <c r="A428" s="30"/>
      <c r="B428" s="31" t="s">
        <v>142</v>
      </c>
      <c r="C428" s="31"/>
      <c r="D428" s="31"/>
      <c r="E428" s="33" t="e">
        <f>E423+E424+E425+E426+E427</f>
        <v>#REF!</v>
      </c>
      <c r="F428" s="33" t="e">
        <f>F423+F424+F425+F426+F427</f>
        <v>#REF!</v>
      </c>
      <c r="G428" s="33" t="e">
        <f>G423+G424+G425+G426+G427</f>
        <v>#REF!</v>
      </c>
      <c r="H428" s="33" t="e">
        <f>H423+H424+H425+H426+H427</f>
        <v>#REF!</v>
      </c>
      <c r="I428" s="33" t="e">
        <f>I423+I424+I425+I426+I427</f>
        <v>#REF!</v>
      </c>
      <c r="J428" s="33"/>
      <c r="K428" s="33"/>
      <c r="L428" s="33"/>
      <c r="M428" s="33"/>
      <c r="N428" s="33"/>
      <c r="Q428" s="5"/>
      <c r="R428" s="5"/>
      <c r="S428" s="5"/>
      <c r="T428" s="5"/>
      <c r="U428" s="5"/>
      <c r="W428" s="6"/>
      <c r="X428" s="7"/>
      <c r="Z428" s="6"/>
      <c r="AA428" s="7"/>
      <c r="AC428" s="6"/>
      <c r="AD428" s="7"/>
      <c r="AF428" s="6"/>
      <c r="AG428" s="7"/>
      <c r="AI428" s="6"/>
      <c r="AJ428" s="7"/>
    </row>
    <row r="429" spans="1:36" s="14" customFormat="1" ht="12.75" hidden="1" customHeight="1" x14ac:dyDescent="0.2">
      <c r="A429" s="31"/>
      <c r="B429" s="31" t="s">
        <v>143</v>
      </c>
      <c r="C429" s="31"/>
      <c r="D429" s="31"/>
      <c r="E429" s="33" t="e">
        <f>E428*3%</f>
        <v>#REF!</v>
      </c>
      <c r="F429" s="33" t="e">
        <f>F428*3%</f>
        <v>#REF!</v>
      </c>
      <c r="G429" s="33" t="e">
        <f>G428*3%</f>
        <v>#REF!</v>
      </c>
      <c r="H429" s="33" t="e">
        <f>H428*3%</f>
        <v>#REF!</v>
      </c>
      <c r="I429" s="33" t="e">
        <f>I428*3%</f>
        <v>#REF!</v>
      </c>
      <c r="J429" s="33"/>
      <c r="K429" s="33"/>
      <c r="L429" s="33"/>
      <c r="M429" s="33"/>
      <c r="N429" s="33"/>
      <c r="Q429" s="5"/>
      <c r="R429" s="5"/>
      <c r="S429" s="5"/>
      <c r="T429" s="5"/>
      <c r="U429" s="5"/>
      <c r="W429" s="6"/>
      <c r="X429" s="7"/>
      <c r="Z429" s="6"/>
      <c r="AA429" s="7"/>
      <c r="AC429" s="6"/>
      <c r="AD429" s="7"/>
      <c r="AF429" s="6"/>
      <c r="AG429" s="7"/>
      <c r="AI429" s="6"/>
      <c r="AJ429" s="7"/>
    </row>
    <row r="430" spans="1:36" s="14" customFormat="1" ht="12.75" hidden="1" customHeight="1" x14ac:dyDescent="0.2">
      <c r="A430" s="8"/>
      <c r="B430" s="8" t="s">
        <v>212</v>
      </c>
      <c r="C430" s="8"/>
      <c r="D430" s="8"/>
      <c r="E430" s="4" t="e">
        <f>E428*2.7%</f>
        <v>#REF!</v>
      </c>
      <c r="F430" s="4" t="e">
        <f>F428*2.7%</f>
        <v>#REF!</v>
      </c>
      <c r="G430" s="4" t="e">
        <f>G428*2.7%</f>
        <v>#REF!</v>
      </c>
      <c r="H430" s="4" t="e">
        <f>H428*2.7%</f>
        <v>#REF!</v>
      </c>
      <c r="I430" s="4" t="e">
        <f>I428*2.7%</f>
        <v>#REF!</v>
      </c>
      <c r="J430" s="4"/>
      <c r="K430" s="4"/>
      <c r="L430" s="4"/>
      <c r="M430" s="4"/>
      <c r="N430" s="4"/>
      <c r="Q430" s="5"/>
      <c r="R430" s="5"/>
      <c r="S430" s="5"/>
      <c r="T430" s="5"/>
      <c r="U430" s="5"/>
      <c r="W430" s="6"/>
      <c r="X430" s="7"/>
      <c r="Z430" s="6"/>
      <c r="AA430" s="7"/>
      <c r="AC430" s="6"/>
      <c r="AD430" s="7"/>
      <c r="AF430" s="6"/>
      <c r="AG430" s="7"/>
      <c r="AI430" s="6"/>
      <c r="AJ430" s="7"/>
    </row>
    <row r="431" spans="1:36" x14ac:dyDescent="0.2">
      <c r="A431" s="44"/>
      <c r="B431" s="45" t="s">
        <v>144</v>
      </c>
      <c r="C431" s="45"/>
      <c r="D431" s="45"/>
      <c r="E431" s="46">
        <f>J420*(1+Entrada!$J$13)</f>
        <v>5785820.926124054</v>
      </c>
      <c r="F431" s="46">
        <f>K420*(1+Entrada!$J$13)</f>
        <v>5560673.9192210557</v>
      </c>
      <c r="G431" s="46">
        <f>L420*(1+Entrada!$J$13)</f>
        <v>5868679.5961771887</v>
      </c>
      <c r="H431" s="46">
        <f>M420*(1+Entrada!$J$13)</f>
        <v>5747534.5061684716</v>
      </c>
      <c r="I431" s="46">
        <f>N420*(1+Entrada!$J$13)</f>
        <v>5797821.1473041652</v>
      </c>
      <c r="J431" s="46"/>
      <c r="K431" s="46"/>
      <c r="L431" s="46"/>
      <c r="M431" s="46"/>
      <c r="N431" s="46"/>
      <c r="Q431" s="3">
        <f>SUMIF($O392:$O419,"&lt;&gt;Rateio",W392:W419)</f>
        <v>4058011.3901760802</v>
      </c>
      <c r="R431" s="3">
        <f>SUMIF($O392:$O419,"&lt;&gt;Rateio",Z392:Z419)</f>
        <v>3900099.6383015714</v>
      </c>
      <c r="S431" s="3">
        <f>SUMIF($O392:$O419,"&lt;&gt;Rateio",AC392:AC419)</f>
        <v>4116126.1211958844</v>
      </c>
      <c r="T431" s="3">
        <f>SUMIF($O392:$O419,"&lt;&gt;Rateio",AF392:AF419)</f>
        <v>4031158.3765324461</v>
      </c>
      <c r="U431" s="3">
        <f>SUMIF($O392:$O419,"&lt;&gt;Rateio",AI392:AI419)</f>
        <v>4066428.0063927416</v>
      </c>
      <c r="X431" s="7"/>
      <c r="AA431" s="7"/>
      <c r="AD431" s="7"/>
      <c r="AG431" s="7"/>
      <c r="AJ431" s="7"/>
    </row>
    <row r="432" spans="1:36" x14ac:dyDescent="0.2">
      <c r="E432" s="216">
        <f>Q432</f>
        <v>3.47045686201558E-2</v>
      </c>
      <c r="F432" s="217">
        <f>R432</f>
        <v>3.4704568620155821E-2</v>
      </c>
      <c r="G432" s="217">
        <f>S432</f>
        <v>3.47045686201558E-2</v>
      </c>
      <c r="H432" s="217">
        <f>T432</f>
        <v>3.4704568620155793E-2</v>
      </c>
      <c r="I432" s="218">
        <f>U432</f>
        <v>3.4704568620155793E-2</v>
      </c>
      <c r="Q432" s="24">
        <f>Q420/Q431</f>
        <v>3.47045686201558E-2</v>
      </c>
      <c r="R432" s="24">
        <f>R420/R431</f>
        <v>3.4704568620155821E-2</v>
      </c>
      <c r="S432" s="24">
        <f>S420/S431</f>
        <v>3.47045686201558E-2</v>
      </c>
      <c r="T432" s="24">
        <f>T420/T431</f>
        <v>3.4704568620155793E-2</v>
      </c>
      <c r="U432" s="24">
        <f>U420/U431</f>
        <v>3.4704568620155793E-2</v>
      </c>
      <c r="W432" s="25"/>
      <c r="X432" s="26"/>
      <c r="Z432" s="25"/>
      <c r="AA432" s="26"/>
      <c r="AC432" s="25"/>
      <c r="AD432" s="26"/>
      <c r="AF432" s="25"/>
      <c r="AG432" s="26"/>
      <c r="AI432" s="25"/>
      <c r="AJ432" s="26"/>
    </row>
    <row r="433" spans="1:36" s="14" customFormat="1" x14ac:dyDescent="0.2">
      <c r="E433" s="307"/>
      <c r="F433" s="307"/>
      <c r="G433" s="307"/>
      <c r="H433" s="307"/>
      <c r="I433" s="307"/>
      <c r="J433" s="36"/>
      <c r="K433" s="36"/>
      <c r="L433" s="36"/>
      <c r="M433" s="36"/>
      <c r="N433" s="36"/>
    </row>
    <row r="434" spans="1:36" s="14" customFormat="1" x14ac:dyDescent="0.2">
      <c r="E434" s="307"/>
      <c r="F434" s="307"/>
      <c r="G434" s="307"/>
      <c r="H434" s="307"/>
      <c r="I434" s="307"/>
      <c r="J434" s="36"/>
      <c r="K434" s="36"/>
      <c r="L434" s="36"/>
      <c r="M434" s="36"/>
      <c r="N434" s="36"/>
    </row>
    <row r="435" spans="1:36" x14ac:dyDescent="0.2">
      <c r="Q435" s="14"/>
      <c r="W435" s="14"/>
      <c r="X435" s="14"/>
    </row>
    <row r="436" spans="1:36" s="11" customFormat="1" ht="12.75" customHeight="1" x14ac:dyDescent="0.2">
      <c r="B436" s="378" t="s">
        <v>71</v>
      </c>
      <c r="C436" s="9"/>
      <c r="D436" s="9"/>
      <c r="E436" s="9"/>
      <c r="F436" s="9"/>
      <c r="G436" s="16"/>
      <c r="H436" s="9"/>
      <c r="I436" s="9"/>
      <c r="J436" s="9"/>
      <c r="K436" s="9"/>
      <c r="L436" s="9"/>
      <c r="O436" s="14"/>
      <c r="P436" s="14"/>
      <c r="Q436" s="312" t="s">
        <v>30</v>
      </c>
      <c r="R436" s="312" t="s">
        <v>31</v>
      </c>
      <c r="S436" s="312" t="s">
        <v>32</v>
      </c>
      <c r="T436" s="312" t="s">
        <v>33</v>
      </c>
      <c r="U436" s="312" t="s">
        <v>34</v>
      </c>
      <c r="W436" s="313"/>
      <c r="X436" s="314"/>
      <c r="Z436" s="313"/>
      <c r="AA436" s="314"/>
      <c r="AC436" s="313"/>
      <c r="AD436" s="314"/>
      <c r="AF436" s="313"/>
      <c r="AG436" s="314"/>
      <c r="AI436" s="313"/>
      <c r="AJ436" s="314"/>
    </row>
    <row r="437" spans="1:36" s="11" customFormat="1" ht="12.75" customHeight="1" x14ac:dyDescent="0.2">
      <c r="B437" s="378"/>
      <c r="C437" s="9"/>
      <c r="D437" s="9"/>
      <c r="E437" s="9"/>
      <c r="F437" s="9"/>
      <c r="G437" s="16"/>
      <c r="H437" s="9"/>
      <c r="I437" s="9"/>
      <c r="J437" s="9"/>
      <c r="K437" s="9"/>
      <c r="L437" s="9"/>
      <c r="O437" s="14"/>
      <c r="P437" s="14"/>
      <c r="Q437" s="3">
        <f>SUMIF($O440:$O467,"Rateio",J440:J467)+E479</f>
        <v>6224262.1038848162</v>
      </c>
      <c r="R437" s="3">
        <f>SUMIF($O440:$O467,"Rateio",K440:K467)+F479</f>
        <v>5982053.7810274735</v>
      </c>
      <c r="S437" s="3">
        <f>SUMIF($O440:$O467,"Rateio",L440:L467)+G479</f>
        <v>6313399.6846318087</v>
      </c>
      <c r="T437" s="3">
        <f>SUMIF($O440:$O467,"Rateio",M440:M467)+H479</f>
        <v>6183074.394160348</v>
      </c>
      <c r="U437" s="3">
        <f>SUMIF($O440:$O467,"Rateio",N440:N467)+I479</f>
        <v>6237171.6845447272</v>
      </c>
      <c r="X437" s="212"/>
      <c r="AA437" s="212"/>
      <c r="AD437" s="212"/>
      <c r="AG437" s="212"/>
      <c r="AJ437" s="212"/>
    </row>
    <row r="438" spans="1:36" s="17" customFormat="1" x14ac:dyDescent="0.2">
      <c r="A438" s="379" t="s">
        <v>35</v>
      </c>
      <c r="B438" s="379" t="s">
        <v>36</v>
      </c>
      <c r="C438" s="379" t="s">
        <v>0</v>
      </c>
      <c r="D438" s="379" t="s">
        <v>37</v>
      </c>
      <c r="E438" s="380" t="str">
        <f>$E$7</f>
        <v>Preço Unitário - Ref. 07/2017</v>
      </c>
      <c r="F438" s="380"/>
      <c r="G438" s="380"/>
      <c r="H438" s="380"/>
      <c r="I438" s="380"/>
      <c r="J438" s="381" t="str">
        <f>$J$7</f>
        <v>Preço Total</v>
      </c>
      <c r="K438" s="381"/>
      <c r="L438" s="381"/>
      <c r="M438" s="381"/>
      <c r="N438" s="381"/>
      <c r="O438" s="14"/>
      <c r="P438" s="14"/>
      <c r="Q438" s="3">
        <f>SUMIF($P440:$P467,"UAR",J440:J467)</f>
        <v>2862004.8239314086</v>
      </c>
      <c r="R438" s="3">
        <f>SUMIF($P440:$P467,"UAR",K440:K467)</f>
        <v>2750633.9695483004</v>
      </c>
      <c r="S438" s="3">
        <f>SUMIF($P440:$P467,"UAR",L440:L467)</f>
        <v>2902991.5596815366</v>
      </c>
      <c r="T438" s="3">
        <f>SUMIF($P440:$P467,"UAR",M440:M467)</f>
        <v>2843066.1253434187</v>
      </c>
      <c r="U438" s="3">
        <f>SUMIF($P440:$P467,"UAR",N440:N467)</f>
        <v>2867940.8339366</v>
      </c>
      <c r="X438" s="213"/>
      <c r="AA438" s="213"/>
      <c r="AD438" s="213"/>
      <c r="AG438" s="213"/>
      <c r="AJ438" s="213"/>
    </row>
    <row r="439" spans="1:36" s="18" customFormat="1" x14ac:dyDescent="0.2">
      <c r="A439" s="379"/>
      <c r="B439" s="379"/>
      <c r="C439" s="379"/>
      <c r="D439" s="379"/>
      <c r="E439" s="10" t="s">
        <v>30</v>
      </c>
      <c r="F439" s="10" t="s">
        <v>31</v>
      </c>
      <c r="G439" s="10" t="s">
        <v>32</v>
      </c>
      <c r="H439" s="10" t="s">
        <v>33</v>
      </c>
      <c r="I439" s="10" t="s">
        <v>34</v>
      </c>
      <c r="J439" s="10" t="s">
        <v>30</v>
      </c>
      <c r="K439" s="10" t="s">
        <v>31</v>
      </c>
      <c r="L439" s="10" t="s">
        <v>32</v>
      </c>
      <c r="M439" s="10" t="s">
        <v>33</v>
      </c>
      <c r="N439" s="10" t="s">
        <v>34</v>
      </c>
      <c r="O439" s="336"/>
      <c r="P439" s="336"/>
      <c r="Q439" s="5">
        <f>Q438/Q437</f>
        <v>0.45981431632596487</v>
      </c>
      <c r="R439" s="5">
        <f>R438/R437</f>
        <v>0.45981431632596476</v>
      </c>
      <c r="S439" s="5">
        <f>S438/S437</f>
        <v>0.45981431632596476</v>
      </c>
      <c r="T439" s="5">
        <f>T438/T437</f>
        <v>0.4598143163259647</v>
      </c>
      <c r="U439" s="5">
        <f>U438/U437</f>
        <v>0.45981431632596481</v>
      </c>
      <c r="X439" s="214"/>
      <c r="AA439" s="214"/>
      <c r="AD439" s="214"/>
      <c r="AG439" s="214"/>
      <c r="AJ439" s="214"/>
    </row>
    <row r="440" spans="1:36" x14ac:dyDescent="0.2">
      <c r="A440" s="19">
        <v>1</v>
      </c>
      <c r="B440" s="20" t="s">
        <v>1</v>
      </c>
      <c r="C440" s="6" t="str">
        <f>VLOOKUP(B440,Valores!$A$2:$F$300,5,FALSE)</f>
        <v>unid.</v>
      </c>
      <c r="D440" s="6">
        <v>1</v>
      </c>
      <c r="E440" s="27">
        <f>Entrada!$J$27*VLOOKUP($E439,Regional!$A$2:$B$7,2,FALSE)</f>
        <v>486110.90029370895</v>
      </c>
      <c r="F440" s="21">
        <f>Entrada!$J$27*VLOOKUP($F439,Regional!$A$2:$B$7,2,FALSE)</f>
        <v>467194.58476623031</v>
      </c>
      <c r="G440" s="21">
        <f>Entrada!$J$27*VLOOKUP($G439,Regional!$A$2:$B$7,2,FALSE)</f>
        <v>493072.48849544598</v>
      </c>
      <c r="H440" s="21">
        <f>Entrada!$J$27*VLOOKUP($H439,Regional!$A$2:$B$7,2,FALSE)</f>
        <v>482894.16643497528</v>
      </c>
      <c r="I440" s="22">
        <f>Entrada!$J$27*VLOOKUP($I439,Regional!$A$2:$B$7,2,FALSE)</f>
        <v>487119.13030913292</v>
      </c>
      <c r="J440" s="27">
        <f t="shared" ref="J440:J467" si="182">$D440*E440</f>
        <v>486110.90029370895</v>
      </c>
      <c r="K440" s="21">
        <f t="shared" ref="K440:K467" si="183">$D440*F440</f>
        <v>467194.58476623031</v>
      </c>
      <c r="L440" s="21">
        <f t="shared" ref="L440:L467" si="184">$D440*G440</f>
        <v>493072.48849544598</v>
      </c>
      <c r="M440" s="21">
        <f t="shared" ref="M440:M467" si="185">$D440*H440</f>
        <v>482894.16643497528</v>
      </c>
      <c r="N440" s="22">
        <f t="shared" ref="N440:N467" si="186">$D440*I440</f>
        <v>487119.13030913292</v>
      </c>
      <c r="O440" s="14">
        <f>VLOOKUP(B440,Valores!$A$2:$O$300,14,FALSE)</f>
        <v>3.0300000000000001E-2</v>
      </c>
      <c r="P440" s="14" t="str">
        <f>VLOOKUP(B440,Valores!$A$2:$O$300,15,FALSE)</f>
        <v>UAR</v>
      </c>
      <c r="Q440" s="5">
        <f>IF($P440="UAR",J440*Q$439,0)</f>
        <v>223520.75127715105</v>
      </c>
      <c r="R440" s="5">
        <f t="shared" ref="R440:R467" si="187">IF($P440="UAR",K440*R$439,0)</f>
        <v>214822.75858547719</v>
      </c>
      <c r="S440" s="5">
        <f t="shared" ref="S440:S467" si="188">IF($P440="UAR",L440*S$439,0)</f>
        <v>226721.78919667561</v>
      </c>
      <c r="T440" s="5">
        <f t="shared" ref="T440:T467" si="189">IF($P440="UAR",M440*T$439,0)</f>
        <v>222041.65099709478</v>
      </c>
      <c r="U440" s="5">
        <f t="shared" ref="U440:U467" si="190">IF($P440="UAR",N440*U$439,0)</f>
        <v>223984.34987239251</v>
      </c>
      <c r="W440" s="1">
        <f t="shared" ref="W440:W467" si="191">J440+Q440</f>
        <v>709631.65157086006</v>
      </c>
      <c r="X440" s="7">
        <f t="shared" ref="X440:X467" si="192">IF($O440="rateio",0,W440*$O440)</f>
        <v>21501.839042597061</v>
      </c>
      <c r="Z440" s="1">
        <f t="shared" ref="Z440:Z467" si="193">K440+R440</f>
        <v>682017.34335170756</v>
      </c>
      <c r="AA440" s="7">
        <f t="shared" ref="AA440:AA467" si="194">IF($O440="rateio",0,Z440*$O440)</f>
        <v>20665.125503556741</v>
      </c>
      <c r="AC440" s="1">
        <f t="shared" ref="AC440:AC467" si="195">L440+S440</f>
        <v>719794.27769212157</v>
      </c>
      <c r="AD440" s="7">
        <f t="shared" ref="AD440:AD467" si="196">IF($O440="rateio",0,AC440*$O440)</f>
        <v>21809.766614071283</v>
      </c>
      <c r="AF440" s="1">
        <f t="shared" ref="AF440:AF467" si="197">M440+T440</f>
        <v>704935.81743207003</v>
      </c>
      <c r="AG440" s="7">
        <f t="shared" ref="AG440:AG467" si="198">IF($O440="rateio",0,AF440*$O440)</f>
        <v>21359.555268191722</v>
      </c>
      <c r="AI440" s="1">
        <f t="shared" ref="AI440:AI467" si="199">N440+U440</f>
        <v>711103.48018152546</v>
      </c>
      <c r="AJ440" s="7">
        <f t="shared" ref="AJ440:AJ467" si="200">IF($O440="rateio",0,AI440*$O440)</f>
        <v>21546.435449500223</v>
      </c>
    </row>
    <row r="441" spans="1:36" x14ac:dyDescent="0.2">
      <c r="A441" s="5">
        <v>2</v>
      </c>
      <c r="B441" s="6" t="s">
        <v>262</v>
      </c>
      <c r="C441" s="6" t="str">
        <f>VLOOKUP(B441,Valores!$A$2:$F$300,5,FALSE)</f>
        <v>unid.</v>
      </c>
      <c r="D441" s="6">
        <v>3</v>
      </c>
      <c r="E441" s="3">
        <f>Entrada!$J$28*VLOOKUP($E439,Regional!$A$2:$B$7,2,FALSE)</f>
        <v>87438.698769593975</v>
      </c>
      <c r="F441" s="1">
        <f>Entrada!$J$28*VLOOKUP($F439,Regional!$A$2:$B$7,2,FALSE)</f>
        <v>84036.145948337682</v>
      </c>
      <c r="G441" s="1">
        <f>Entrada!$J$28*VLOOKUP($G439,Regional!$A$2:$B$7,2,FALSE)</f>
        <v>88690.90729518322</v>
      </c>
      <c r="H441" s="1">
        <f>Entrada!$J$28*VLOOKUP($H439,Regional!$A$2:$B$7,2,FALSE)</f>
        <v>86860.092071563093</v>
      </c>
      <c r="I441" s="2">
        <f>Entrada!$J$28*VLOOKUP($I439,Regional!$A$2:$B$7,2,FALSE)</f>
        <v>87620.053107782762</v>
      </c>
      <c r="J441" s="3">
        <f t="shared" si="182"/>
        <v>262316.09630878194</v>
      </c>
      <c r="K441" s="1">
        <f t="shared" si="183"/>
        <v>252108.43784501305</v>
      </c>
      <c r="L441" s="1">
        <f t="shared" si="184"/>
        <v>266072.72188554966</v>
      </c>
      <c r="M441" s="1">
        <f t="shared" si="185"/>
        <v>260580.27621468928</v>
      </c>
      <c r="N441" s="2">
        <f t="shared" si="186"/>
        <v>262860.15932334831</v>
      </c>
      <c r="O441" s="14">
        <f>VLOOKUP(B441,Valores!$A$2:$O$300,14,FALSE)</f>
        <v>3.3300000000000003E-2</v>
      </c>
      <c r="P441" s="14" t="str">
        <f>VLOOKUP(B441,Valores!$A$2:$O$300,15,FALSE)</f>
        <v>UAR</v>
      </c>
      <c r="Q441" s="5">
        <f t="shared" ref="Q441:Q467" si="201">IF($P441="UAR",J441*Q$439,0)</f>
        <v>120616.69648551852</v>
      </c>
      <c r="R441" s="5">
        <f t="shared" si="187"/>
        <v>115923.06898771165</v>
      </c>
      <c r="S441" s="5">
        <f t="shared" si="188"/>
        <v>122344.04670679258</v>
      </c>
      <c r="T441" s="5">
        <f t="shared" si="189"/>
        <v>119818.5415556884</v>
      </c>
      <c r="U441" s="5">
        <f t="shared" si="190"/>
        <v>120866.86444859959</v>
      </c>
      <c r="W441" s="1">
        <f t="shared" si="191"/>
        <v>382932.79279430048</v>
      </c>
      <c r="X441" s="7">
        <f t="shared" si="192"/>
        <v>12751.662000050206</v>
      </c>
      <c r="Z441" s="1">
        <f t="shared" si="193"/>
        <v>368031.50683272467</v>
      </c>
      <c r="AA441" s="7">
        <f t="shared" si="194"/>
        <v>12255.449177529732</v>
      </c>
      <c r="AC441" s="1">
        <f t="shared" si="195"/>
        <v>388416.76859234227</v>
      </c>
      <c r="AD441" s="7">
        <f t="shared" si="196"/>
        <v>12934.278394124998</v>
      </c>
      <c r="AF441" s="1">
        <f t="shared" si="197"/>
        <v>380398.81777037767</v>
      </c>
      <c r="AG441" s="7">
        <f t="shared" si="198"/>
        <v>12667.280631753578</v>
      </c>
      <c r="AI441" s="1">
        <f t="shared" si="199"/>
        <v>383727.02377194789</v>
      </c>
      <c r="AJ441" s="7">
        <f t="shared" si="200"/>
        <v>12778.109891605865</v>
      </c>
    </row>
    <row r="442" spans="1:36" x14ac:dyDescent="0.2">
      <c r="A442" s="5">
        <v>3</v>
      </c>
      <c r="B442" s="6" t="s">
        <v>4</v>
      </c>
      <c r="C442" s="6" t="str">
        <f>VLOOKUP(B442,Valores!$A$2:$F$300,5,FALSE)</f>
        <v>unid.</v>
      </c>
      <c r="D442" s="6">
        <v>3</v>
      </c>
      <c r="E442" s="3">
        <f>Entrada!$J$32*VLOOKUP(E439,Regional!$A$2:$B$7,2,FALSE)</f>
        <v>70170.272976289154</v>
      </c>
      <c r="F442" s="1">
        <f>Entrada!$J$32*VLOOKUP(F439,Regional!$A$2:$B$7,2,FALSE)</f>
        <v>67439.696427878502</v>
      </c>
      <c r="G442" s="1">
        <f>Entrada!$J$32*VLOOKUP(G439,Regional!$A$2:$B$7,2,FALSE)</f>
        <v>71175.180589282929</v>
      </c>
      <c r="H442" s="1">
        <f>Entrada!$J$32*VLOOKUP(H439,Regional!$A$2:$B$7,2,FALSE)</f>
        <v>69705.936355112732</v>
      </c>
      <c r="I442" s="2">
        <f>Entrada!$J$32*VLOOKUP(I439,Regional!$A$2:$B$7,2,FALSE)</f>
        <v>70315.811320239984</v>
      </c>
      <c r="J442" s="3">
        <f t="shared" si="182"/>
        <v>210510.81892886746</v>
      </c>
      <c r="K442" s="1">
        <f t="shared" si="183"/>
        <v>202319.08928363549</v>
      </c>
      <c r="L442" s="1">
        <f t="shared" si="184"/>
        <v>213525.54176784877</v>
      </c>
      <c r="M442" s="1">
        <f t="shared" si="185"/>
        <v>209117.8090653382</v>
      </c>
      <c r="N442" s="2">
        <f t="shared" si="186"/>
        <v>210947.43396071997</v>
      </c>
      <c r="O442" s="14">
        <f>VLOOKUP(B442,Valores!$A$2:$O$300,14,FALSE)</f>
        <v>3.3300000000000003E-2</v>
      </c>
      <c r="P442" s="14" t="str">
        <f>VLOOKUP(B442,Valores!$A$2:$O$300,15,FALSE)</f>
        <v>UAR</v>
      </c>
      <c r="Q442" s="5">
        <f t="shared" si="201"/>
        <v>96795.888284996181</v>
      </c>
      <c r="R442" s="5">
        <f t="shared" si="187"/>
        <v>93029.213718646672</v>
      </c>
      <c r="S442" s="5">
        <f t="shared" si="188"/>
        <v>98182.101006114608</v>
      </c>
      <c r="T442" s="5">
        <f t="shared" si="189"/>
        <v>96155.3624069621</v>
      </c>
      <c r="U442" s="5">
        <f t="shared" si="190"/>
        <v>96996.650127365065</v>
      </c>
      <c r="W442" s="1">
        <f t="shared" si="191"/>
        <v>307306.70721386361</v>
      </c>
      <c r="X442" s="7">
        <f t="shared" si="192"/>
        <v>10233.313350221659</v>
      </c>
      <c r="Z442" s="1">
        <f t="shared" si="193"/>
        <v>295348.30300228216</v>
      </c>
      <c r="AA442" s="7">
        <f t="shared" si="194"/>
        <v>9835.0984899759969</v>
      </c>
      <c r="AC442" s="1">
        <f t="shared" si="195"/>
        <v>311707.64277396339</v>
      </c>
      <c r="AD442" s="7">
        <f t="shared" si="196"/>
        <v>10379.864504372981</v>
      </c>
      <c r="AF442" s="1">
        <f t="shared" si="197"/>
        <v>305273.17147230031</v>
      </c>
      <c r="AG442" s="7">
        <f t="shared" si="198"/>
        <v>10165.596610027602</v>
      </c>
      <c r="AI442" s="1">
        <f t="shared" si="199"/>
        <v>307944.08408808504</v>
      </c>
      <c r="AJ442" s="7">
        <f t="shared" si="200"/>
        <v>10254.538000133232</v>
      </c>
    </row>
    <row r="443" spans="1:36" x14ac:dyDescent="0.2">
      <c r="A443" s="5">
        <v>4</v>
      </c>
      <c r="B443" s="6" t="s">
        <v>576</v>
      </c>
      <c r="C443" s="6" t="str">
        <f>VLOOKUP(B443,Valores!$A$2:$F$300,5,FALSE)</f>
        <v>unid.</v>
      </c>
      <c r="D443" s="6">
        <v>3</v>
      </c>
      <c r="E443" s="3">
        <f>Entrada!$J$33*VLOOKUP(E439,Regional!$A$2:$B$7,2,FALSE)</f>
        <v>38917.196305393336</v>
      </c>
      <c r="F443" s="1">
        <f>Entrada!$J$33*VLOOKUP(F439,Regional!$A$2:$B$7,2,FALSE)</f>
        <v>37402.788863978523</v>
      </c>
      <c r="G443" s="1">
        <f>Entrada!$J$33*VLOOKUP(G439,Regional!$A$2:$B$7,2,FALSE)</f>
        <v>39474.528993223663</v>
      </c>
      <c r="H443" s="1">
        <f>Entrada!$J$33*VLOOKUP(H439,Regional!$A$2:$B$7,2,FALSE)</f>
        <v>38659.670166878641</v>
      </c>
      <c r="I443" s="2">
        <f>Entrada!$J$33*VLOOKUP(I439,Regional!$A$2:$B$7,2,FALSE)</f>
        <v>38997.913453286004</v>
      </c>
      <c r="J443" s="3">
        <f t="shared" si="182"/>
        <v>116751.58891618002</v>
      </c>
      <c r="K443" s="1">
        <f t="shared" si="183"/>
        <v>112208.36659193557</v>
      </c>
      <c r="L443" s="1">
        <f t="shared" si="184"/>
        <v>118423.58697967099</v>
      </c>
      <c r="M443" s="1">
        <f t="shared" si="185"/>
        <v>115979.01050063592</v>
      </c>
      <c r="N443" s="2">
        <f t="shared" si="186"/>
        <v>116993.74035985801</v>
      </c>
      <c r="O443" s="14">
        <f>VLOOKUP(B443,Valores!$A$2:$O$300,14,FALSE)</f>
        <v>4.1700000000000001E-2</v>
      </c>
      <c r="P443" s="14" t="str">
        <f>VLOOKUP(B443,Valores!$A$2:$O$300,15,FALSE)</f>
        <v>UAR</v>
      </c>
      <c r="Q443" s="5">
        <f t="shared" si="201"/>
        <v>53684.052037463414</v>
      </c>
      <c r="R443" s="5">
        <f t="shared" si="187"/>
        <v>51595.013370524081</v>
      </c>
      <c r="S443" s="5">
        <f t="shared" si="188"/>
        <v>54452.860683925835</v>
      </c>
      <c r="T443" s="5">
        <f t="shared" si="189"/>
        <v>53328.809421511789</v>
      </c>
      <c r="U443" s="5">
        <f t="shared" si="190"/>
        <v>53795.396737985546</v>
      </c>
      <c r="W443" s="1">
        <f t="shared" si="191"/>
        <v>170435.64095364342</v>
      </c>
      <c r="X443" s="7">
        <f t="shared" si="192"/>
        <v>7107.1662277669311</v>
      </c>
      <c r="Z443" s="1">
        <f t="shared" si="193"/>
        <v>163803.37996245964</v>
      </c>
      <c r="AA443" s="7">
        <f t="shared" si="194"/>
        <v>6830.6009444345673</v>
      </c>
      <c r="AC443" s="1">
        <f t="shared" si="195"/>
        <v>172876.44766359683</v>
      </c>
      <c r="AD443" s="7">
        <f t="shared" si="196"/>
        <v>7208.9478675719884</v>
      </c>
      <c r="AF443" s="1">
        <f t="shared" si="197"/>
        <v>169307.81992214773</v>
      </c>
      <c r="AG443" s="7">
        <f t="shared" si="198"/>
        <v>7060.13609075356</v>
      </c>
      <c r="AI443" s="1">
        <f t="shared" si="199"/>
        <v>170789.13709784357</v>
      </c>
      <c r="AJ443" s="7">
        <f t="shared" si="200"/>
        <v>7121.9070169800771</v>
      </c>
    </row>
    <row r="444" spans="1:36" x14ac:dyDescent="0.2">
      <c r="A444" s="5">
        <v>5</v>
      </c>
      <c r="B444" s="6" t="s">
        <v>16</v>
      </c>
      <c r="C444" s="6" t="str">
        <f>VLOOKUP(B444,Valores!$A$2:$F$300,5,FALSE)</f>
        <v>unid.</v>
      </c>
      <c r="D444" s="6">
        <v>30</v>
      </c>
      <c r="E444" s="3">
        <f>VLOOKUP($B444,Valores!$A$2:$G$300,6,FALSE)*VLOOKUP(VLOOKUP($B444,Indices_Poder!$B$5:$E$250,3,FALSE),Indices_Poder!$G$6:$N$27,4,FALSE)*VLOOKUP($E$8,Regional!$A$2:$B$7,2,FALSE)</f>
        <v>153.50973269963379</v>
      </c>
      <c r="F444" s="1">
        <f>VLOOKUP($B444,Valores!$A$2:$G$300,6,FALSE)*VLOOKUP(VLOOKUP($B444,Indices_Poder!$B$5:$E$250,3,FALSE),Indices_Poder!$G$6:$N$27,4,FALSE)*VLOOKUP($F$8,Regional!$A$2:$B$7,2,FALSE)</f>
        <v>147.53611939754435</v>
      </c>
      <c r="G444" s="1">
        <f>VLOOKUP($B444,Valores!$A$2:$G$300,6,FALSE)*VLOOKUP(VLOOKUP($B444,Indices_Poder!$B$5:$E$250,3,FALSE),Indices_Poder!$G$6:$N$27,4,FALSE)*VLOOKUP($G$8,Regional!$A$2:$B$7,2,FALSE)</f>
        <v>155.70814368644335</v>
      </c>
      <c r="H444" s="1">
        <f>VLOOKUP($B444,Valores!$A$2:$G$300,6,FALSE)*VLOOKUP(VLOOKUP($B444,Indices_Poder!$B$5:$E$250,3,FALSE),Indices_Poder!$G$6:$N$27,4,FALSE)*VLOOKUP($H$8,Regional!$A$2:$B$7,2,FALSE)</f>
        <v>152.49391520917698</v>
      </c>
      <c r="I444" s="1">
        <f>VLOOKUP($B444,Valores!$A$2:$G$300,6,FALSE)*VLOOKUP(VLOOKUP($B444,Indices_Poder!$B$5:$E$250,3,FALSE),Indices_Poder!$G$6:$N$27,4,FALSE)*VLOOKUP($I$8,Regional!$A$2:$B$7,2,FALSE)</f>
        <v>153.82812325634416</v>
      </c>
      <c r="J444" s="3">
        <f t="shared" si="182"/>
        <v>4605.2919809890136</v>
      </c>
      <c r="K444" s="1">
        <f t="shared" si="183"/>
        <v>4426.0835819263302</v>
      </c>
      <c r="L444" s="1">
        <f t="shared" si="184"/>
        <v>4671.2443105933007</v>
      </c>
      <c r="M444" s="1">
        <f t="shared" si="185"/>
        <v>4574.8174562753093</v>
      </c>
      <c r="N444" s="2">
        <f t="shared" si="186"/>
        <v>4614.8436976903249</v>
      </c>
      <c r="O444" s="14">
        <f>VLOOKUP(B444,Valores!$A$2:$O$300,14,FALSE)</f>
        <v>2.5000000000000001E-2</v>
      </c>
      <c r="P444" s="14" t="str">
        <f>VLOOKUP(B444,Valores!$A$2:$O$300,15,FALSE)</f>
        <v>COM</v>
      </c>
      <c r="Q444" s="5">
        <f t="shared" si="201"/>
        <v>0</v>
      </c>
      <c r="R444" s="5">
        <f t="shared" si="187"/>
        <v>0</v>
      </c>
      <c r="S444" s="5">
        <f t="shared" si="188"/>
        <v>0</v>
      </c>
      <c r="T444" s="5">
        <f t="shared" si="189"/>
        <v>0</v>
      </c>
      <c r="U444" s="5">
        <f t="shared" si="190"/>
        <v>0</v>
      </c>
      <c r="W444" s="1">
        <f t="shared" si="191"/>
        <v>4605.2919809890136</v>
      </c>
      <c r="X444" s="7">
        <f t="shared" si="192"/>
        <v>115.13229952472534</v>
      </c>
      <c r="Z444" s="1">
        <f t="shared" si="193"/>
        <v>4426.0835819263302</v>
      </c>
      <c r="AA444" s="7">
        <f t="shared" si="194"/>
        <v>110.65208954815826</v>
      </c>
      <c r="AC444" s="1">
        <f t="shared" si="195"/>
        <v>4671.2443105933007</v>
      </c>
      <c r="AD444" s="7">
        <f t="shared" si="196"/>
        <v>116.78110776483253</v>
      </c>
      <c r="AF444" s="1">
        <f t="shared" si="197"/>
        <v>4574.8174562753093</v>
      </c>
      <c r="AG444" s="7">
        <f t="shared" si="198"/>
        <v>114.37043640688273</v>
      </c>
      <c r="AI444" s="1">
        <f t="shared" si="199"/>
        <v>4614.8436976903249</v>
      </c>
      <c r="AJ444" s="7">
        <f t="shared" si="200"/>
        <v>115.37109244225813</v>
      </c>
    </row>
    <row r="445" spans="1:36" x14ac:dyDescent="0.2">
      <c r="A445" s="5">
        <v>6</v>
      </c>
      <c r="B445" s="6" t="s">
        <v>348</v>
      </c>
      <c r="C445" s="6" t="str">
        <f>VLOOKUP(B445,Valores!$A$2:$F$300,5,FALSE)</f>
        <v>kg</v>
      </c>
      <c r="D445" s="6">
        <v>4700</v>
      </c>
      <c r="E445" s="3">
        <f>VLOOKUP($B445,Valores!$A$2:$G$300,6,FALSE)*VLOOKUP(VLOOKUP($B445,Indices_Poder!$B$5:$E$250,3,FALSE),Indices_Poder!$G$6:$N$27,4,FALSE)*VLOOKUP($E$8,Regional!$A$2:$B$7,2,FALSE)</f>
        <v>63.9384476185</v>
      </c>
      <c r="F445" s="1">
        <f>VLOOKUP($B445,Valores!$A$2:$G$300,6,FALSE)*VLOOKUP(VLOOKUP($B445,Indices_Poder!$B$5:$E$250,3,FALSE),Indices_Poder!$G$6:$N$27,4,FALSE)*VLOOKUP($F$8,Regional!$A$2:$B$7,2,FALSE)</f>
        <v>61.450373706234416</v>
      </c>
      <c r="G445" s="1">
        <f>VLOOKUP($B445,Valores!$A$2:$G$300,6,FALSE)*VLOOKUP(VLOOKUP($B445,Indices_Poder!$B$5:$E$250,3,FALSE),Indices_Poder!$G$6:$N$27,4,FALSE)*VLOOKUP($G$8,Regional!$A$2:$B$7,2,FALSE)</f>
        <v>64.854109337480978</v>
      </c>
      <c r="H445" s="1">
        <f>VLOOKUP($B445,Valores!$A$2:$G$300,6,FALSE)*VLOOKUP(VLOOKUP($B445,Indices_Poder!$B$5:$E$250,3,FALSE),Indices_Poder!$G$6:$N$27,4,FALSE)*VLOOKUP($H$8,Regional!$A$2:$B$7,2,FALSE)</f>
        <v>63.51534875524672</v>
      </c>
      <c r="I445" s="1">
        <f>VLOOKUP($B445,Valores!$A$2:$G$300,6,FALSE)*VLOOKUP(VLOOKUP($B445,Indices_Poder!$B$5:$E$250,3,FALSE),Indices_Poder!$G$6:$N$27,4,FALSE)*VLOOKUP($I$8,Regional!$A$2:$B$7,2,FALSE)</f>
        <v>64.071060695042078</v>
      </c>
      <c r="J445" s="3">
        <f t="shared" si="182"/>
        <v>300510.70380695001</v>
      </c>
      <c r="K445" s="1">
        <f t="shared" si="183"/>
        <v>288816.75641930173</v>
      </c>
      <c r="L445" s="1">
        <f t="shared" si="184"/>
        <v>304814.31388616061</v>
      </c>
      <c r="M445" s="1">
        <f t="shared" si="185"/>
        <v>298522.1391496596</v>
      </c>
      <c r="N445" s="2">
        <f t="shared" si="186"/>
        <v>301133.98526669777</v>
      </c>
      <c r="O445" s="14">
        <f>VLOOKUP(B445,Valores!$A$2:$O$300,14,FALSE)</f>
        <v>2.5000000000000001E-2</v>
      </c>
      <c r="P445" s="14" t="str">
        <f>VLOOKUP(B445,Valores!$A$2:$O$300,15,FALSE)</f>
        <v>UAR</v>
      </c>
      <c r="Q445" s="5">
        <f t="shared" si="201"/>
        <v>138179.12381962725</v>
      </c>
      <c r="R445" s="5">
        <f t="shared" si="187"/>
        <v>132802.07939642391</v>
      </c>
      <c r="S445" s="5">
        <f t="shared" si="188"/>
        <v>140157.98534593298</v>
      </c>
      <c r="T445" s="5">
        <f t="shared" si="189"/>
        <v>137264.75332126522</v>
      </c>
      <c r="U445" s="5">
        <f t="shared" si="190"/>
        <v>138465.71755791979</v>
      </c>
      <c r="W445" s="1">
        <f t="shared" si="191"/>
        <v>438689.82762657723</v>
      </c>
      <c r="X445" s="7">
        <f t="shared" si="192"/>
        <v>10967.245690664431</v>
      </c>
      <c r="Z445" s="1">
        <f t="shared" si="193"/>
        <v>421618.83581572562</v>
      </c>
      <c r="AA445" s="7">
        <f t="shared" si="194"/>
        <v>10540.47089539314</v>
      </c>
      <c r="AC445" s="1">
        <f t="shared" si="195"/>
        <v>444972.29923209362</v>
      </c>
      <c r="AD445" s="7">
        <f t="shared" si="196"/>
        <v>11124.307480802341</v>
      </c>
      <c r="AF445" s="1">
        <f t="shared" si="197"/>
        <v>435786.89247092482</v>
      </c>
      <c r="AG445" s="7">
        <f t="shared" si="198"/>
        <v>10894.672311773122</v>
      </c>
      <c r="AI445" s="1">
        <f t="shared" si="199"/>
        <v>439599.70282461756</v>
      </c>
      <c r="AJ445" s="7">
        <f t="shared" si="200"/>
        <v>10989.992570615439</v>
      </c>
    </row>
    <row r="446" spans="1:36" x14ac:dyDescent="0.2">
      <c r="A446" s="5">
        <v>7</v>
      </c>
      <c r="B446" s="6" t="s">
        <v>27</v>
      </c>
      <c r="C446" s="6" t="str">
        <f>VLOOKUP(B446,Valores!$A$2:$F$300,5,FALSE)</f>
        <v>kg</v>
      </c>
      <c r="D446" s="6">
        <v>1164</v>
      </c>
      <c r="E446" s="3">
        <f>VLOOKUP($B446,Valores!$A$2:$G$300,6,FALSE)*VLOOKUP(VLOOKUP($B446,Indices_Poder!$B$5:$E$250,3,FALSE),Indices_Poder!$G$6:$N$27,4,FALSE)*VLOOKUP($E$8,Regional!$A$2:$B$7,2,FALSE)</f>
        <v>51.521045659640038</v>
      </c>
      <c r="F446" s="1">
        <f>VLOOKUP($B446,Valores!$A$2:$G$300,6,FALSE)*VLOOKUP(VLOOKUP($B446,Indices_Poder!$B$5:$E$250,3,FALSE),Indices_Poder!$G$6:$N$27,4,FALSE)*VLOOKUP($F$8,Regional!$A$2:$B$7,2,FALSE)</f>
        <v>49.516177314958739</v>
      </c>
      <c r="G446" s="1">
        <f>VLOOKUP($B446,Valores!$A$2:$G$300,6,FALSE)*VLOOKUP(VLOOKUP($B446,Indices_Poder!$B$5:$E$250,3,FALSE),Indices_Poder!$G$6:$N$27,4,FALSE)*VLOOKUP($G$8,Regional!$A$2:$B$7,2,FALSE)</f>
        <v>52.258877918469452</v>
      </c>
      <c r="H446" s="1">
        <f>VLOOKUP($B446,Valores!$A$2:$G$300,6,FALSE)*VLOOKUP(VLOOKUP($B446,Indices_Poder!$B$5:$E$250,3,FALSE),Indices_Poder!$G$6:$N$27,4,FALSE)*VLOOKUP($H$8,Regional!$A$2:$B$7,2,FALSE)</f>
        <v>51.180116271077488</v>
      </c>
      <c r="I446" s="1">
        <f>VLOOKUP($B446,Valores!$A$2:$G$300,6,FALSE)*VLOOKUP(VLOOKUP($B446,Indices_Poder!$B$5:$E$250,3,FALSE),Indices_Poder!$G$6:$N$27,4,FALSE)*VLOOKUP($I$8,Regional!$A$2:$B$7,2,FALSE)</f>
        <v>51.62790412471189</v>
      </c>
      <c r="J446" s="3">
        <f t="shared" si="182"/>
        <v>59970.497147821006</v>
      </c>
      <c r="K446" s="1">
        <f t="shared" si="183"/>
        <v>57636.83039461197</v>
      </c>
      <c r="L446" s="1">
        <f t="shared" si="184"/>
        <v>60829.333897098441</v>
      </c>
      <c r="M446" s="1">
        <f t="shared" si="185"/>
        <v>59573.655339534198</v>
      </c>
      <c r="N446" s="2">
        <f t="shared" si="186"/>
        <v>60094.880401164643</v>
      </c>
      <c r="O446" s="14" t="str">
        <f>VLOOKUP(B446,Valores!$A$2:$O$300,14,FALSE)</f>
        <v>Rateio</v>
      </c>
      <c r="P446" s="14" t="str">
        <f>VLOOKUP(B446,Valores!$A$2:$O$300,15,FALSE)</f>
        <v>COM</v>
      </c>
      <c r="Q446" s="5">
        <f t="shared" si="201"/>
        <v>0</v>
      </c>
      <c r="R446" s="5">
        <f t="shared" si="187"/>
        <v>0</v>
      </c>
      <c r="S446" s="5">
        <f t="shared" si="188"/>
        <v>0</v>
      </c>
      <c r="T446" s="5">
        <f t="shared" si="189"/>
        <v>0</v>
      </c>
      <c r="U446" s="5">
        <f t="shared" si="190"/>
        <v>0</v>
      </c>
      <c r="W446" s="1">
        <f t="shared" si="191"/>
        <v>59970.497147821006</v>
      </c>
      <c r="X446" s="7">
        <f t="shared" si="192"/>
        <v>0</v>
      </c>
      <c r="Z446" s="1">
        <f t="shared" si="193"/>
        <v>57636.83039461197</v>
      </c>
      <c r="AA446" s="7">
        <f t="shared" si="194"/>
        <v>0</v>
      </c>
      <c r="AC446" s="1">
        <f t="shared" si="195"/>
        <v>60829.333897098441</v>
      </c>
      <c r="AD446" s="7">
        <f t="shared" si="196"/>
        <v>0</v>
      </c>
      <c r="AF446" s="1">
        <f t="shared" si="197"/>
        <v>59573.655339534198</v>
      </c>
      <c r="AG446" s="7">
        <f t="shared" si="198"/>
        <v>0</v>
      </c>
      <c r="AI446" s="1">
        <f t="shared" si="199"/>
        <v>60094.880401164643</v>
      </c>
      <c r="AJ446" s="7">
        <f t="shared" si="200"/>
        <v>0</v>
      </c>
    </row>
    <row r="447" spans="1:36" x14ac:dyDescent="0.2">
      <c r="A447" s="5">
        <v>8</v>
      </c>
      <c r="B447" s="6" t="s">
        <v>11</v>
      </c>
      <c r="C447" s="6" t="str">
        <f>VLOOKUP(B447,Valores!$A$2:$F$300,5,FALSE)</f>
        <v>m</v>
      </c>
      <c r="D447" s="6">
        <v>9477.5</v>
      </c>
      <c r="E447" s="3">
        <f>VLOOKUP($B447,Valores!$A$2:$G$300,6,FALSE)*VLOOKUP(VLOOKUP($B447,Indices_Poder!$B$5:$E$250,3,FALSE),Indices_Poder!$G$6:$N$27,4,FALSE)*VLOOKUP($E$8,Regional!$A$2:$B$7,2,FALSE)</f>
        <v>39.933598587490515</v>
      </c>
      <c r="F447" s="1">
        <f>VLOOKUP($B447,Valores!$A$2:$G$300,6,FALSE)*VLOOKUP(VLOOKUP($B447,Indices_Poder!$B$5:$E$250,3,FALSE),Indices_Poder!$G$6:$N$27,4,FALSE)*VLOOKUP($F$8,Regional!$A$2:$B$7,2,FALSE)</f>
        <v>38.37963929430817</v>
      </c>
      <c r="G447" s="1">
        <f>VLOOKUP($B447,Valores!$A$2:$G$300,6,FALSE)*VLOOKUP(VLOOKUP($B447,Indices_Poder!$B$5:$E$250,3,FALSE),Indices_Poder!$G$6:$N$27,4,FALSE)*VLOOKUP($G$8,Regional!$A$2:$B$7,2,FALSE)</f>
        <v>40.505487159854574</v>
      </c>
      <c r="H447" s="1">
        <f>VLOOKUP($B447,Valores!$A$2:$G$300,6,FALSE)*VLOOKUP(VLOOKUP($B447,Indices_Poder!$B$5:$E$250,3,FALSE),Indices_Poder!$G$6:$N$27,4,FALSE)*VLOOKUP($H$8,Regional!$A$2:$B$7,2,FALSE)</f>
        <v>39.669346626467124</v>
      </c>
      <c r="I447" s="1">
        <f>VLOOKUP($B447,Valores!$A$2:$G$300,6,FALSE)*VLOOKUP(VLOOKUP($B447,Indices_Poder!$B$5:$E$250,3,FALSE),Indices_Poder!$G$6:$N$27,4,FALSE)*VLOOKUP($I$8,Regional!$A$2:$B$7,2,FALSE)</f>
        <v>40.016423829005312</v>
      </c>
      <c r="J447" s="3">
        <f t="shared" si="182"/>
        <v>378470.68061294133</v>
      </c>
      <c r="K447" s="1">
        <f t="shared" si="183"/>
        <v>363743.03141180566</v>
      </c>
      <c r="L447" s="1">
        <f t="shared" si="184"/>
        <v>383890.75455752172</v>
      </c>
      <c r="M447" s="1">
        <f t="shared" si="185"/>
        <v>375966.23265234218</v>
      </c>
      <c r="N447" s="2">
        <f t="shared" si="186"/>
        <v>379255.65683939785</v>
      </c>
      <c r="O447" s="14" t="str">
        <f>VLOOKUP(B447,Valores!$A$2:$O$300,14,FALSE)</f>
        <v>Rateio</v>
      </c>
      <c r="P447" s="14" t="str">
        <f>VLOOKUP(B447,Valores!$A$2:$O$300,15,FALSE)</f>
        <v>UAR</v>
      </c>
      <c r="Q447" s="5">
        <f t="shared" si="201"/>
        <v>174026.23725546221</v>
      </c>
      <c r="R447" s="5">
        <f t="shared" si="187"/>
        <v>167254.25330695335</v>
      </c>
      <c r="S447" s="5">
        <f t="shared" si="188"/>
        <v>176518.46485072558</v>
      </c>
      <c r="T447" s="5">
        <f t="shared" si="189"/>
        <v>172874.65622868531</v>
      </c>
      <c r="U447" s="5">
        <f t="shared" si="190"/>
        <v>174387.18056236245</v>
      </c>
      <c r="W447" s="1">
        <f t="shared" si="191"/>
        <v>552496.91786840349</v>
      </c>
      <c r="X447" s="7">
        <f t="shared" si="192"/>
        <v>0</v>
      </c>
      <c r="Z447" s="1">
        <f t="shared" si="193"/>
        <v>530997.28471875901</v>
      </c>
      <c r="AA447" s="7">
        <f t="shared" si="194"/>
        <v>0</v>
      </c>
      <c r="AC447" s="1">
        <f t="shared" si="195"/>
        <v>560409.21940824727</v>
      </c>
      <c r="AD447" s="7">
        <f t="shared" si="196"/>
        <v>0</v>
      </c>
      <c r="AF447" s="1">
        <f t="shared" si="197"/>
        <v>548840.88888102747</v>
      </c>
      <c r="AG447" s="7">
        <f t="shared" si="198"/>
        <v>0</v>
      </c>
      <c r="AI447" s="1">
        <f t="shared" si="199"/>
        <v>553642.83740176028</v>
      </c>
      <c r="AJ447" s="7">
        <f t="shared" si="200"/>
        <v>0</v>
      </c>
    </row>
    <row r="448" spans="1:36" x14ac:dyDescent="0.2">
      <c r="A448" s="5">
        <v>9</v>
      </c>
      <c r="B448" s="6" t="s">
        <v>7</v>
      </c>
      <c r="C448" s="6" t="str">
        <f>VLOOKUP(B448,Valores!$A$2:$F$300,5,FALSE)</f>
        <v>kg</v>
      </c>
      <c r="D448" s="6">
        <f>260*6*D441</f>
        <v>4680</v>
      </c>
      <c r="E448" s="3">
        <f>VLOOKUP($B448,Valores!$A$2:$G$300,6,FALSE)*VLOOKUP(VLOOKUP($B448,Indices_Poder!$B$5:$E$250,3,FALSE),Indices_Poder!$G$6:$N$27,4,FALSE)*VLOOKUP($E$8,Regional!$A$2:$B$7,2,FALSE)</f>
        <v>46.691316437230633</v>
      </c>
      <c r="F448" s="1">
        <f>VLOOKUP($B448,Valores!$A$2:$G$300,6,FALSE)*VLOOKUP(VLOOKUP($B448,Indices_Poder!$B$5:$E$250,3,FALSE),Indices_Poder!$G$6:$N$27,4,FALSE)*VLOOKUP($F$8,Regional!$A$2:$B$7,2,FALSE)</f>
        <v>44.87439014821642</v>
      </c>
      <c r="G448" s="1">
        <f>VLOOKUP($B448,Valores!$A$2:$G$300,6,FALSE)*VLOOKUP(VLOOKUP($B448,Indices_Poder!$B$5:$E$250,3,FALSE),Indices_Poder!$G$6:$N$27,4,FALSE)*VLOOKUP($G$8,Regional!$A$2:$B$7,2,FALSE)</f>
        <v>47.359982203492201</v>
      </c>
      <c r="H448" s="1">
        <f>VLOOKUP($B448,Valores!$A$2:$G$300,6,FALSE)*VLOOKUP(VLOOKUP($B448,Indices_Poder!$B$5:$E$250,3,FALSE),Indices_Poder!$G$6:$N$27,4,FALSE)*VLOOKUP($H$8,Regional!$A$2:$B$7,2,FALSE)</f>
        <v>46.382346738337354</v>
      </c>
      <c r="I448" s="1">
        <f>VLOOKUP($B448,Valores!$A$2:$G$300,6,FALSE)*VLOOKUP(VLOOKUP($B448,Indices_Poder!$B$5:$E$250,3,FALSE),Indices_Poder!$G$6:$N$27,4,FALSE)*VLOOKUP($I$8,Regional!$A$2:$B$7,2,FALSE)</f>
        <v>46.788157686137481</v>
      </c>
      <c r="J448" s="3">
        <f t="shared" si="182"/>
        <v>218515.36092623937</v>
      </c>
      <c r="K448" s="1">
        <f t="shared" si="183"/>
        <v>210012.14589365284</v>
      </c>
      <c r="L448" s="1">
        <f t="shared" si="184"/>
        <v>221644.71671234351</v>
      </c>
      <c r="M448" s="1">
        <f t="shared" si="185"/>
        <v>217069.38273541883</v>
      </c>
      <c r="N448" s="2">
        <f t="shared" si="186"/>
        <v>218968.57797112342</v>
      </c>
      <c r="O448" s="14">
        <f>VLOOKUP(B448,Valores!$A$2:$O$300,14,FALSE)</f>
        <v>3.1300000000000001E-2</v>
      </c>
      <c r="P448" s="14" t="str">
        <f>VLOOKUP(B448,Valores!$A$2:$O$300,15,FALSE)</f>
        <v>UAR</v>
      </c>
      <c r="Q448" s="5">
        <f t="shared" si="201"/>
        <v>100476.49129102021</v>
      </c>
      <c r="R448" s="5">
        <f t="shared" si="187"/>
        <v>96566.591284238748</v>
      </c>
      <c r="S448" s="5">
        <f t="shared" si="188"/>
        <v>101915.41388234837</v>
      </c>
      <c r="T448" s="5">
        <f t="shared" si="189"/>
        <v>99811.609817785778</v>
      </c>
      <c r="U448" s="5">
        <f t="shared" si="190"/>
        <v>100684.88697666084</v>
      </c>
      <c r="W448" s="1">
        <f t="shared" si="191"/>
        <v>318991.85221725958</v>
      </c>
      <c r="X448" s="7">
        <f t="shared" si="192"/>
        <v>9984.444974400225</v>
      </c>
      <c r="Z448" s="1">
        <f t="shared" si="193"/>
        <v>306578.7371778916</v>
      </c>
      <c r="AA448" s="7">
        <f t="shared" si="194"/>
        <v>9595.9144736680082</v>
      </c>
      <c r="AC448" s="1">
        <f t="shared" si="195"/>
        <v>323560.13059469184</v>
      </c>
      <c r="AD448" s="7">
        <f t="shared" si="196"/>
        <v>10127.432087613855</v>
      </c>
      <c r="AF448" s="1">
        <f t="shared" si="197"/>
        <v>316880.99255320459</v>
      </c>
      <c r="AG448" s="7">
        <f t="shared" si="198"/>
        <v>9918.3750669153033</v>
      </c>
      <c r="AI448" s="1">
        <f t="shared" si="199"/>
        <v>319653.46494778426</v>
      </c>
      <c r="AJ448" s="7">
        <f t="shared" si="200"/>
        <v>10005.153452865648</v>
      </c>
    </row>
    <row r="449" spans="1:36" x14ac:dyDescent="0.2">
      <c r="A449" s="5">
        <v>10</v>
      </c>
      <c r="B449" s="6" t="s">
        <v>9</v>
      </c>
      <c r="C449" s="6" t="str">
        <f>VLOOKUP(B449,Valores!$A$2:$F$300,5,FALSE)</f>
        <v>kg</v>
      </c>
      <c r="D449" s="6">
        <f>260*D442</f>
        <v>780</v>
      </c>
      <c r="E449" s="3">
        <f>VLOOKUP($B449,Valores!$A$2:$G$300,6,FALSE)*VLOOKUP(VLOOKUP($B449,Indices_Poder!$B$5:$E$250,3,FALSE),Indices_Poder!$G$6:$N$27,4,FALSE)*VLOOKUP($E$8,Regional!$A$2:$B$7,2,FALSE)</f>
        <v>46.691316437230633</v>
      </c>
      <c r="F449" s="1">
        <f>VLOOKUP($B449,Valores!$A$2:$G$300,6,FALSE)*VLOOKUP(VLOOKUP($B449,Indices_Poder!$B$5:$E$250,3,FALSE),Indices_Poder!$G$6:$N$27,4,FALSE)*VLOOKUP($F$8,Regional!$A$2:$B$7,2,FALSE)</f>
        <v>44.87439014821642</v>
      </c>
      <c r="G449" s="1">
        <f>VLOOKUP($B449,Valores!$A$2:$G$300,6,FALSE)*VLOOKUP(VLOOKUP($B449,Indices_Poder!$B$5:$E$250,3,FALSE),Indices_Poder!$G$6:$N$27,4,FALSE)*VLOOKUP($G$8,Regional!$A$2:$B$7,2,FALSE)</f>
        <v>47.359982203492201</v>
      </c>
      <c r="H449" s="1">
        <f>VLOOKUP($B449,Valores!$A$2:$G$300,6,FALSE)*VLOOKUP(VLOOKUP($B449,Indices_Poder!$B$5:$E$250,3,FALSE),Indices_Poder!$G$6:$N$27,4,FALSE)*VLOOKUP($H$8,Regional!$A$2:$B$7,2,FALSE)</f>
        <v>46.382346738337354</v>
      </c>
      <c r="I449" s="1">
        <f>VLOOKUP($B449,Valores!$A$2:$G$300,6,FALSE)*VLOOKUP(VLOOKUP($B449,Indices_Poder!$B$5:$E$250,3,FALSE),Indices_Poder!$G$6:$N$27,4,FALSE)*VLOOKUP($I$8,Regional!$A$2:$B$7,2,FALSE)</f>
        <v>46.788157686137481</v>
      </c>
      <c r="J449" s="3">
        <f t="shared" si="182"/>
        <v>36419.226821039891</v>
      </c>
      <c r="K449" s="1">
        <f t="shared" si="183"/>
        <v>35002.024315608811</v>
      </c>
      <c r="L449" s="1">
        <f t="shared" si="184"/>
        <v>36940.786118723918</v>
      </c>
      <c r="M449" s="1">
        <f t="shared" si="185"/>
        <v>36178.230455903133</v>
      </c>
      <c r="N449" s="2">
        <f t="shared" si="186"/>
        <v>36494.762995187237</v>
      </c>
      <c r="O449" s="14">
        <f>VLOOKUP(B449,Valores!$A$2:$O$300,14,FALSE)</f>
        <v>3.1300000000000001E-2</v>
      </c>
      <c r="P449" s="14" t="str">
        <f>VLOOKUP(B449,Valores!$A$2:$O$300,15,FALSE)</f>
        <v>UAR</v>
      </c>
      <c r="Q449" s="5">
        <f t="shared" si="201"/>
        <v>16746.081881836701</v>
      </c>
      <c r="R449" s="5">
        <f t="shared" si="187"/>
        <v>16094.431880706459</v>
      </c>
      <c r="S449" s="5">
        <f t="shared" si="188"/>
        <v>16985.902313724728</v>
      </c>
      <c r="T449" s="5">
        <f t="shared" si="189"/>
        <v>16635.268302964294</v>
      </c>
      <c r="U449" s="5">
        <f t="shared" si="190"/>
        <v>16780.814496110139</v>
      </c>
      <c r="W449" s="1">
        <f t="shared" si="191"/>
        <v>53165.308702876588</v>
      </c>
      <c r="X449" s="7">
        <f t="shared" si="192"/>
        <v>1664.0741624000373</v>
      </c>
      <c r="Z449" s="1">
        <f t="shared" si="193"/>
        <v>51096.456196315266</v>
      </c>
      <c r="AA449" s="7">
        <f t="shared" si="194"/>
        <v>1599.3190789446678</v>
      </c>
      <c r="AC449" s="1">
        <f t="shared" si="195"/>
        <v>53926.688432448645</v>
      </c>
      <c r="AD449" s="7">
        <f t="shared" si="196"/>
        <v>1687.9053479356426</v>
      </c>
      <c r="AF449" s="1">
        <f t="shared" si="197"/>
        <v>52813.498758867427</v>
      </c>
      <c r="AG449" s="7">
        <f t="shared" si="198"/>
        <v>1653.0625111525505</v>
      </c>
      <c r="AI449" s="1">
        <f t="shared" si="199"/>
        <v>53275.577491297372</v>
      </c>
      <c r="AJ449" s="7">
        <f t="shared" si="200"/>
        <v>1667.5255754776078</v>
      </c>
    </row>
    <row r="450" spans="1:36" x14ac:dyDescent="0.2">
      <c r="A450" s="5">
        <v>11</v>
      </c>
      <c r="B450" s="6" t="s">
        <v>578</v>
      </c>
      <c r="C450" s="6" t="str">
        <f>VLOOKUP(B450,Valores!$A$2:$F$300,5,FALSE)</f>
        <v>kg</v>
      </c>
      <c r="D450" s="6">
        <f t="shared" ref="D450" si="202">260*D443</f>
        <v>780</v>
      </c>
      <c r="E450" s="3">
        <f>VLOOKUP($B450,Valores!$A$2:$G$300,6,FALSE)*VLOOKUP(VLOOKUP($B450,Indices_Poder!$B$5:$E$250,3,FALSE),Indices_Poder!$G$6:$N$27,4,FALSE)*VLOOKUP($E$8,Regional!$A$2:$B$7,2,FALSE)</f>
        <v>46.691316437230633</v>
      </c>
      <c r="F450" s="1">
        <f>VLOOKUP($B450,Valores!$A$2:$G$300,6,FALSE)*VLOOKUP(VLOOKUP($B450,Indices_Poder!$B$5:$E$250,3,FALSE),Indices_Poder!$G$6:$N$27,4,FALSE)*VLOOKUP($F$8,Regional!$A$2:$B$7,2,FALSE)</f>
        <v>44.87439014821642</v>
      </c>
      <c r="G450" s="1">
        <f>VLOOKUP($B450,Valores!$A$2:$G$300,6,FALSE)*VLOOKUP(VLOOKUP($B450,Indices_Poder!$B$5:$E$250,3,FALSE),Indices_Poder!$G$6:$N$27,4,FALSE)*VLOOKUP($G$8,Regional!$A$2:$B$7,2,FALSE)</f>
        <v>47.359982203492201</v>
      </c>
      <c r="H450" s="1">
        <f>VLOOKUP($B450,Valores!$A$2:$G$300,6,FALSE)*VLOOKUP(VLOOKUP($B450,Indices_Poder!$B$5:$E$250,3,FALSE),Indices_Poder!$G$6:$N$27,4,FALSE)*VLOOKUP($H$8,Regional!$A$2:$B$7,2,FALSE)</f>
        <v>46.382346738337354</v>
      </c>
      <c r="I450" s="1">
        <f>VLOOKUP($B450,Valores!$A$2:$G$300,6,FALSE)*VLOOKUP(VLOOKUP($B450,Indices_Poder!$B$5:$E$250,3,FALSE),Indices_Poder!$G$6:$N$27,4,FALSE)*VLOOKUP($I$8,Regional!$A$2:$B$7,2,FALSE)</f>
        <v>46.788157686137481</v>
      </c>
      <c r="J450" s="3">
        <f t="shared" si="182"/>
        <v>36419.226821039891</v>
      </c>
      <c r="K450" s="1">
        <f t="shared" si="183"/>
        <v>35002.024315608811</v>
      </c>
      <c r="L450" s="1">
        <f t="shared" si="184"/>
        <v>36940.786118723918</v>
      </c>
      <c r="M450" s="1">
        <f t="shared" si="185"/>
        <v>36178.230455903133</v>
      </c>
      <c r="N450" s="2">
        <f t="shared" si="186"/>
        <v>36494.762995187237</v>
      </c>
      <c r="O450" s="14">
        <f>VLOOKUP(B450,Valores!$A$2:$O$300,14,FALSE)</f>
        <v>3.1300000000000001E-2</v>
      </c>
      <c r="P450" s="14" t="str">
        <f>VLOOKUP(B450,Valores!$A$2:$O$300,15,FALSE)</f>
        <v>UAR</v>
      </c>
      <c r="Q450" s="5">
        <f t="shared" si="201"/>
        <v>16746.081881836701</v>
      </c>
      <c r="R450" s="5">
        <f t="shared" si="187"/>
        <v>16094.431880706459</v>
      </c>
      <c r="S450" s="5">
        <f t="shared" si="188"/>
        <v>16985.902313724728</v>
      </c>
      <c r="T450" s="5">
        <f t="shared" si="189"/>
        <v>16635.268302964294</v>
      </c>
      <c r="U450" s="5">
        <f t="shared" si="190"/>
        <v>16780.814496110139</v>
      </c>
      <c r="W450" s="1">
        <f t="shared" si="191"/>
        <v>53165.308702876588</v>
      </c>
      <c r="X450" s="7">
        <f t="shared" si="192"/>
        <v>1664.0741624000373</v>
      </c>
      <c r="Z450" s="1">
        <f t="shared" si="193"/>
        <v>51096.456196315266</v>
      </c>
      <c r="AA450" s="7">
        <f t="shared" si="194"/>
        <v>1599.3190789446678</v>
      </c>
      <c r="AC450" s="1">
        <f t="shared" si="195"/>
        <v>53926.688432448645</v>
      </c>
      <c r="AD450" s="7">
        <f t="shared" si="196"/>
        <v>1687.9053479356426</v>
      </c>
      <c r="AF450" s="1">
        <f t="shared" si="197"/>
        <v>52813.498758867427</v>
      </c>
      <c r="AG450" s="7">
        <f t="shared" si="198"/>
        <v>1653.0625111525505</v>
      </c>
      <c r="AI450" s="1">
        <f t="shared" si="199"/>
        <v>53275.577491297372</v>
      </c>
      <c r="AJ450" s="7">
        <f t="shared" si="200"/>
        <v>1667.5255754776078</v>
      </c>
    </row>
    <row r="451" spans="1:36" x14ac:dyDescent="0.2">
      <c r="A451" s="5">
        <v>12</v>
      </c>
      <c r="B451" s="6" t="s">
        <v>10</v>
      </c>
      <c r="C451" s="6" t="str">
        <f>VLOOKUP(B451,Valores!$A$2:$F$300,5,FALSE)</f>
        <v>kg</v>
      </c>
      <c r="D451" s="6">
        <f>260*D455</f>
        <v>1560</v>
      </c>
      <c r="E451" s="3">
        <f>VLOOKUP($B451,Valores!$A$2:$G$300,6,FALSE)*VLOOKUP(VLOOKUP($B451,Indices_Poder!$B$5:$E$250,3,FALSE),Indices_Poder!$G$6:$N$27,4,FALSE)*VLOOKUP($E$8,Regional!$A$2:$B$7,2,FALSE)</f>
        <v>46.691316437230633</v>
      </c>
      <c r="F451" s="1">
        <f>VLOOKUP($B451,Valores!$A$2:$G$300,6,FALSE)*VLOOKUP(VLOOKUP($B451,Indices_Poder!$B$5:$E$250,3,FALSE),Indices_Poder!$G$6:$N$27,4,FALSE)*VLOOKUP($F$8,Regional!$A$2:$B$7,2,FALSE)</f>
        <v>44.87439014821642</v>
      </c>
      <c r="G451" s="1">
        <f>VLOOKUP($B451,Valores!$A$2:$G$300,6,FALSE)*VLOOKUP(VLOOKUP($B451,Indices_Poder!$B$5:$E$250,3,FALSE),Indices_Poder!$G$6:$N$27,4,FALSE)*VLOOKUP($G$8,Regional!$A$2:$B$7,2,FALSE)</f>
        <v>47.359982203492201</v>
      </c>
      <c r="H451" s="1">
        <f>VLOOKUP($B451,Valores!$A$2:$G$300,6,FALSE)*VLOOKUP(VLOOKUP($B451,Indices_Poder!$B$5:$E$250,3,FALSE),Indices_Poder!$G$6:$N$27,4,FALSE)*VLOOKUP($H$8,Regional!$A$2:$B$7,2,FALSE)</f>
        <v>46.382346738337354</v>
      </c>
      <c r="I451" s="1">
        <f>VLOOKUP($B451,Valores!$A$2:$G$300,6,FALSE)*VLOOKUP(VLOOKUP($B451,Indices_Poder!$B$5:$E$250,3,FALSE),Indices_Poder!$G$6:$N$27,4,FALSE)*VLOOKUP($I$8,Regional!$A$2:$B$7,2,FALSE)</f>
        <v>46.788157686137481</v>
      </c>
      <c r="J451" s="3">
        <f t="shared" si="182"/>
        <v>72838.453642079781</v>
      </c>
      <c r="K451" s="1">
        <f t="shared" si="183"/>
        <v>70004.048631217622</v>
      </c>
      <c r="L451" s="1">
        <f t="shared" si="184"/>
        <v>73881.572237447836</v>
      </c>
      <c r="M451" s="1">
        <f t="shared" si="185"/>
        <v>72356.460911806265</v>
      </c>
      <c r="N451" s="2">
        <f t="shared" si="186"/>
        <v>72989.525990374474</v>
      </c>
      <c r="O451" s="14">
        <f>VLOOKUP(B451,Valores!$A$2:$O$300,14,FALSE)</f>
        <v>3.1300000000000001E-2</v>
      </c>
      <c r="P451" s="14" t="str">
        <f>VLOOKUP(B451,Valores!$A$2:$O$300,15,FALSE)</f>
        <v>UAR</v>
      </c>
      <c r="Q451" s="5">
        <f t="shared" si="201"/>
        <v>33492.163763673401</v>
      </c>
      <c r="R451" s="5">
        <f t="shared" si="187"/>
        <v>32188.863761412918</v>
      </c>
      <c r="S451" s="5">
        <f t="shared" si="188"/>
        <v>33971.804627449455</v>
      </c>
      <c r="T451" s="5">
        <f t="shared" si="189"/>
        <v>33270.536605928588</v>
      </c>
      <c r="U451" s="5">
        <f t="shared" si="190"/>
        <v>33561.628992220278</v>
      </c>
      <c r="W451" s="1">
        <f t="shared" si="191"/>
        <v>106330.61740575318</v>
      </c>
      <c r="X451" s="7">
        <f t="shared" si="192"/>
        <v>3328.1483248000745</v>
      </c>
      <c r="Z451" s="1">
        <f t="shared" si="193"/>
        <v>102192.91239263053</v>
      </c>
      <c r="AA451" s="7">
        <f t="shared" si="194"/>
        <v>3198.6381578893356</v>
      </c>
      <c r="AC451" s="1">
        <f t="shared" si="195"/>
        <v>107853.37686489729</v>
      </c>
      <c r="AD451" s="7">
        <f t="shared" si="196"/>
        <v>3375.8106958712851</v>
      </c>
      <c r="AF451" s="1">
        <f t="shared" si="197"/>
        <v>105626.99751773485</v>
      </c>
      <c r="AG451" s="7">
        <f t="shared" si="198"/>
        <v>3306.1250223051011</v>
      </c>
      <c r="AI451" s="1">
        <f t="shared" si="199"/>
        <v>106551.15498259474</v>
      </c>
      <c r="AJ451" s="7">
        <f t="shared" si="200"/>
        <v>3335.0511509552157</v>
      </c>
    </row>
    <row r="452" spans="1:36" x14ac:dyDescent="0.2">
      <c r="A452" s="5">
        <v>13</v>
      </c>
      <c r="B452" s="6" t="s">
        <v>591</v>
      </c>
      <c r="C452" s="6" t="str">
        <f>VLOOKUP(B452,Valores!$A$2:$F$300,5,FALSE)</f>
        <v>kg</v>
      </c>
      <c r="D452" s="6">
        <v>10000</v>
      </c>
      <c r="E452" s="3">
        <f>VLOOKUP($B452,Valores!$A$2:$G$300,6,FALSE)*VLOOKUP(VLOOKUP($B452,Indices_Poder!$B$5:$E$250,3,FALSE),Indices_Poder!$G$6:$N$27,4,FALSE)*VLOOKUP($E$8,Regional!$A$2:$B$7,2,FALSE)</f>
        <v>46.691316437230633</v>
      </c>
      <c r="F452" s="1">
        <f>VLOOKUP($B452,Valores!$A$2:$G$300,6,FALSE)*VLOOKUP(VLOOKUP($B452,Indices_Poder!$B$5:$E$250,3,FALSE),Indices_Poder!$G$6:$N$27,4,FALSE)*VLOOKUP($F$8,Regional!$A$2:$B$7,2,FALSE)</f>
        <v>44.87439014821642</v>
      </c>
      <c r="G452" s="1">
        <f>VLOOKUP($B452,Valores!$A$2:$G$300,6,FALSE)*VLOOKUP(VLOOKUP($B452,Indices_Poder!$B$5:$E$250,3,FALSE),Indices_Poder!$G$6:$N$27,4,FALSE)*VLOOKUP($G$8,Regional!$A$2:$B$7,2,FALSE)</f>
        <v>47.359982203492201</v>
      </c>
      <c r="H452" s="1">
        <f>VLOOKUP($B452,Valores!$A$2:$G$300,6,FALSE)*VLOOKUP(VLOOKUP($B452,Indices_Poder!$B$5:$E$250,3,FALSE),Indices_Poder!$G$6:$N$27,4,FALSE)*VLOOKUP($H$8,Regional!$A$2:$B$7,2,FALSE)</f>
        <v>46.382346738337354</v>
      </c>
      <c r="I452" s="1">
        <f>VLOOKUP($B452,Valores!$A$2:$G$300,6,FALSE)*VLOOKUP(VLOOKUP($B452,Indices_Poder!$B$5:$E$250,3,FALSE),Indices_Poder!$G$6:$N$27,4,FALSE)*VLOOKUP($I$8,Regional!$A$2:$B$7,2,FALSE)</f>
        <v>46.788157686137481</v>
      </c>
      <c r="J452" s="3">
        <f t="shared" si="182"/>
        <v>466913.16437230632</v>
      </c>
      <c r="K452" s="1">
        <f t="shared" si="183"/>
        <v>448743.90148216422</v>
      </c>
      <c r="L452" s="1">
        <f t="shared" si="184"/>
        <v>473599.82203492202</v>
      </c>
      <c r="M452" s="1">
        <f t="shared" si="185"/>
        <v>463823.46738337353</v>
      </c>
      <c r="N452" s="2">
        <f t="shared" si="186"/>
        <v>467881.57686137484</v>
      </c>
      <c r="O452" s="14">
        <f>VLOOKUP(B452,Valores!$A$2:$O$300,14,FALSE)</f>
        <v>3.1300000000000001E-2</v>
      </c>
      <c r="P452" s="14" t="str">
        <f>VLOOKUP(B452,Valores!$A$2:$O$300,15,FALSE)</f>
        <v>UAR</v>
      </c>
      <c r="Q452" s="5">
        <f t="shared" si="201"/>
        <v>214693.35745944487</v>
      </c>
      <c r="R452" s="5">
        <f t="shared" si="187"/>
        <v>206338.87026546741</v>
      </c>
      <c r="S452" s="5">
        <f t="shared" si="188"/>
        <v>217767.97838108626</v>
      </c>
      <c r="T452" s="5">
        <f t="shared" si="189"/>
        <v>213272.67055082429</v>
      </c>
      <c r="U452" s="5">
        <f t="shared" si="190"/>
        <v>215138.64738602744</v>
      </c>
      <c r="W452" s="1">
        <f t="shared" si="191"/>
        <v>681606.52183175122</v>
      </c>
      <c r="X452" s="7">
        <f t="shared" si="192"/>
        <v>21334.284133333815</v>
      </c>
      <c r="Z452" s="1">
        <f t="shared" si="193"/>
        <v>655082.7717476316</v>
      </c>
      <c r="AA452" s="7">
        <f t="shared" si="194"/>
        <v>20504.090755700869</v>
      </c>
      <c r="AC452" s="1">
        <f t="shared" si="195"/>
        <v>691367.80041600834</v>
      </c>
      <c r="AD452" s="7">
        <f t="shared" si="196"/>
        <v>21639.812153021063</v>
      </c>
      <c r="AF452" s="1">
        <f t="shared" si="197"/>
        <v>677096.13793419779</v>
      </c>
      <c r="AG452" s="7">
        <f t="shared" si="198"/>
        <v>21193.109117340391</v>
      </c>
      <c r="AI452" s="1">
        <f t="shared" si="199"/>
        <v>683020.22424740228</v>
      </c>
      <c r="AJ452" s="7">
        <f t="shared" si="200"/>
        <v>21378.533018943694</v>
      </c>
    </row>
    <row r="453" spans="1:36" x14ac:dyDescent="0.2">
      <c r="A453" s="5">
        <v>14</v>
      </c>
      <c r="B453" s="6" t="s">
        <v>462</v>
      </c>
      <c r="C453" s="6" t="str">
        <f>VLOOKUP(B453,Valores!$A$2:$F$300,5,FALSE)</f>
        <v>cj</v>
      </c>
      <c r="D453" s="6">
        <v>6</v>
      </c>
      <c r="E453" s="3">
        <f>VLOOKUP($B453,Valores!$A$2:$G$300,6,FALSE)*VLOOKUP(VLOOKUP($B453,Indices_Poder!$B$5:$E$250,3,FALSE),Indices_Poder!$G$6:$N$27,4,FALSE)*VLOOKUP($E$8,Regional!$A$2:$B$7,2,FALSE)</f>
        <v>1247.6270687084098</v>
      </c>
      <c r="F453" s="1">
        <f>VLOOKUP($B453,Valores!$A$2:$G$300,6,FALSE)*VLOOKUP(VLOOKUP($B453,Indices_Poder!$B$5:$E$250,3,FALSE),Indices_Poder!$G$6:$N$27,4,FALSE)*VLOOKUP($F$8,Regional!$A$2:$B$7,2,FALSE)</f>
        <v>1199.0774326520036</v>
      </c>
      <c r="G453" s="1">
        <f>VLOOKUP($B453,Valores!$A$2:$G$300,6,FALSE)*VLOOKUP(VLOOKUP($B453,Indices_Poder!$B$5:$E$250,3,FALSE),Indices_Poder!$G$6:$N$27,4,FALSE)*VLOOKUP($G$8,Regional!$A$2:$B$7,2,FALSE)</f>
        <v>1265.4943205565796</v>
      </c>
      <c r="H453" s="1">
        <f>VLOOKUP($B453,Valores!$A$2:$G$300,6,FALSE)*VLOOKUP(VLOOKUP($B453,Indices_Poder!$B$5:$E$250,3,FALSE),Indices_Poder!$G$6:$N$27,4,FALSE)*VLOOKUP($H$8,Regional!$A$2:$B$7,2,FALSE)</f>
        <v>1239.37116613029</v>
      </c>
      <c r="I453" s="1">
        <f>VLOOKUP($B453,Valores!$A$2:$G$300,6,FALSE)*VLOOKUP(VLOOKUP($B453,Indices_Poder!$B$5:$E$250,3,FALSE),Indices_Poder!$G$6:$N$27,4,FALSE)*VLOOKUP($I$8,Regional!$A$2:$B$7,2,FALSE)</f>
        <v>1250.214739665731</v>
      </c>
      <c r="J453" s="3">
        <f t="shared" si="182"/>
        <v>7485.7624122504585</v>
      </c>
      <c r="K453" s="1">
        <f t="shared" si="183"/>
        <v>7194.4645959120217</v>
      </c>
      <c r="L453" s="1">
        <f t="shared" si="184"/>
        <v>7592.9659233394777</v>
      </c>
      <c r="M453" s="1">
        <f t="shared" si="185"/>
        <v>7436.2269967817401</v>
      </c>
      <c r="N453" s="2">
        <f t="shared" si="186"/>
        <v>7501.2884379943862</v>
      </c>
      <c r="O453" s="14">
        <f>VLOOKUP(B453,Valores!$A$2:$O$300,14,FALSE)</f>
        <v>2.7E-2</v>
      </c>
      <c r="P453" s="14" t="str">
        <f>VLOOKUP(B453,Valores!$A$2:$O$300,15,FALSE)</f>
        <v>COM</v>
      </c>
      <c r="Q453" s="5">
        <f t="shared" si="201"/>
        <v>0</v>
      </c>
      <c r="R453" s="5">
        <f t="shared" si="187"/>
        <v>0</v>
      </c>
      <c r="S453" s="5">
        <f t="shared" si="188"/>
        <v>0</v>
      </c>
      <c r="T453" s="5">
        <f t="shared" si="189"/>
        <v>0</v>
      </c>
      <c r="U453" s="5">
        <f t="shared" si="190"/>
        <v>0</v>
      </c>
      <c r="W453" s="1">
        <f t="shared" si="191"/>
        <v>7485.7624122504585</v>
      </c>
      <c r="X453" s="7">
        <f t="shared" si="192"/>
        <v>202.11558513076238</v>
      </c>
      <c r="Z453" s="1">
        <f t="shared" si="193"/>
        <v>7194.4645959120217</v>
      </c>
      <c r="AA453" s="7">
        <f t="shared" si="194"/>
        <v>194.25054408962458</v>
      </c>
      <c r="AC453" s="1">
        <f t="shared" si="195"/>
        <v>7592.9659233394777</v>
      </c>
      <c r="AD453" s="7">
        <f t="shared" si="196"/>
        <v>205.01007993016589</v>
      </c>
      <c r="AF453" s="1">
        <f t="shared" si="197"/>
        <v>7436.2269967817401</v>
      </c>
      <c r="AG453" s="7">
        <f t="shared" si="198"/>
        <v>200.77812891310697</v>
      </c>
      <c r="AI453" s="1">
        <f t="shared" si="199"/>
        <v>7501.2884379943862</v>
      </c>
      <c r="AJ453" s="7">
        <f t="shared" si="200"/>
        <v>202.53478782584841</v>
      </c>
    </row>
    <row r="454" spans="1:36" x14ac:dyDescent="0.2">
      <c r="A454" s="5">
        <v>15</v>
      </c>
      <c r="B454" s="6" t="s">
        <v>466</v>
      </c>
      <c r="C454" s="6" t="str">
        <f>VLOOKUP(B454,Valores!$A$2:$F$300,5,FALSE)</f>
        <v>cj</v>
      </c>
      <c r="D454" s="6">
        <v>3</v>
      </c>
      <c r="E454" s="3">
        <f>VLOOKUP($B454,Valores!$A$2:$G$300,6,FALSE)*VLOOKUP(VLOOKUP($B454,Indices_Poder!$B$5:$E$250,3,FALSE),Indices_Poder!$G$6:$N$27,4,FALSE)*VLOOKUP($E$8,Regional!$A$2:$B$7,2,FALSE)</f>
        <v>2826.2441523498101</v>
      </c>
      <c r="F454" s="1">
        <f>VLOOKUP($B454,Valores!$A$2:$G$300,6,FALSE)*VLOOKUP(VLOOKUP($B454,Indices_Poder!$B$5:$E$250,3,FALSE),Indices_Poder!$G$6:$N$27,4,FALSE)*VLOOKUP($F$8,Regional!$A$2:$B$7,2,FALSE)</f>
        <v>2716.2648737299755</v>
      </c>
      <c r="G454" s="1">
        <f>VLOOKUP($B454,Valores!$A$2:$G$300,6,FALSE)*VLOOKUP(VLOOKUP($B454,Indices_Poder!$B$5:$E$250,3,FALSE),Indices_Poder!$G$6:$N$27,4,FALSE)*VLOOKUP($G$8,Regional!$A$2:$B$7,2,FALSE)</f>
        <v>2866.7187599637086</v>
      </c>
      <c r="H454" s="1">
        <f>VLOOKUP($B454,Valores!$A$2:$G$300,6,FALSE)*VLOOKUP(VLOOKUP($B454,Indices_Poder!$B$5:$E$250,3,FALSE),Indices_Poder!$G$6:$N$27,4,FALSE)*VLOOKUP($H$8,Regional!$A$2:$B$7,2,FALSE)</f>
        <v>2807.5420922799399</v>
      </c>
      <c r="I454" s="1">
        <f>VLOOKUP($B454,Valores!$A$2:$G$300,6,FALSE)*VLOOKUP(VLOOKUP($B454,Indices_Poder!$B$5:$E$250,3,FALSE),Indices_Poder!$G$6:$N$27,4,FALSE)*VLOOKUP($I$8,Regional!$A$2:$B$7,2,FALSE)</f>
        <v>2832.1059920732023</v>
      </c>
      <c r="J454" s="3">
        <f t="shared" si="182"/>
        <v>8478.7324570494311</v>
      </c>
      <c r="K454" s="1">
        <f t="shared" si="183"/>
        <v>8148.7946211899271</v>
      </c>
      <c r="L454" s="1">
        <f t="shared" si="184"/>
        <v>8600.1562798911255</v>
      </c>
      <c r="M454" s="1">
        <f t="shared" si="185"/>
        <v>8422.6262768398192</v>
      </c>
      <c r="N454" s="2">
        <f t="shared" si="186"/>
        <v>8496.3179762196069</v>
      </c>
      <c r="O454" s="14">
        <f>VLOOKUP(B454,Valores!$A$2:$O$300,14,FALSE)</f>
        <v>2.7E-2</v>
      </c>
      <c r="P454" s="14" t="str">
        <f>VLOOKUP(B454,Valores!$A$2:$O$300,15,FALSE)</f>
        <v>COM</v>
      </c>
      <c r="Q454" s="5">
        <f t="shared" si="201"/>
        <v>0</v>
      </c>
      <c r="R454" s="5">
        <f t="shared" si="187"/>
        <v>0</v>
      </c>
      <c r="S454" s="5">
        <f t="shared" si="188"/>
        <v>0</v>
      </c>
      <c r="T454" s="5">
        <f t="shared" si="189"/>
        <v>0</v>
      </c>
      <c r="U454" s="5">
        <f t="shared" si="190"/>
        <v>0</v>
      </c>
      <c r="W454" s="1">
        <f t="shared" si="191"/>
        <v>8478.7324570494311</v>
      </c>
      <c r="X454" s="7">
        <f t="shared" si="192"/>
        <v>228.92577634033464</v>
      </c>
      <c r="Z454" s="1">
        <f t="shared" si="193"/>
        <v>8148.7946211899271</v>
      </c>
      <c r="AA454" s="7">
        <f t="shared" si="194"/>
        <v>220.01745477212802</v>
      </c>
      <c r="AC454" s="1">
        <f t="shared" si="195"/>
        <v>8600.1562798911255</v>
      </c>
      <c r="AD454" s="7">
        <f t="shared" si="196"/>
        <v>232.20421955706038</v>
      </c>
      <c r="AF454" s="1">
        <f t="shared" si="197"/>
        <v>8422.6262768398192</v>
      </c>
      <c r="AG454" s="7">
        <f t="shared" si="198"/>
        <v>227.41090947467512</v>
      </c>
      <c r="AI454" s="1">
        <f t="shared" si="199"/>
        <v>8496.3179762196069</v>
      </c>
      <c r="AJ454" s="7">
        <f t="shared" si="200"/>
        <v>229.40058535792937</v>
      </c>
    </row>
    <row r="455" spans="1:36" x14ac:dyDescent="0.2">
      <c r="A455" s="5">
        <v>16</v>
      </c>
      <c r="B455" s="6" t="s">
        <v>15</v>
      </c>
      <c r="C455" s="6" t="str">
        <f>VLOOKUP(B455,Valores!$A$2:$F$300,5,FALSE)</f>
        <v>unid.</v>
      </c>
      <c r="D455" s="6">
        <v>6</v>
      </c>
      <c r="E455" s="3">
        <f>VLOOKUP($B455,Valores!$A$2:$G$300,6,FALSE)*VLOOKUP(VLOOKUP($B455,Indices_Poder!$B$5:$E$250,3,FALSE),Indices_Poder!$G$6:$N$27,4,FALSE)*VLOOKUP($E$8,Regional!$A$2:$B$7,2,FALSE)</f>
        <v>1588.2394531952059</v>
      </c>
      <c r="F455" s="1">
        <f>VLOOKUP($B455,Valores!$A$2:$G$300,6,FALSE)*VLOOKUP(VLOOKUP($B455,Indices_Poder!$B$5:$E$250,3,FALSE),Indices_Poder!$G$6:$N$27,4,FALSE)*VLOOKUP($F$8,Regional!$A$2:$B$7,2,FALSE)</f>
        <v>1526.4353697819802</v>
      </c>
      <c r="G455" s="1">
        <f>VLOOKUP($B455,Valores!$A$2:$G$300,6,FALSE)*VLOOKUP(VLOOKUP($B455,Indices_Poder!$B$5:$E$250,3,FALSE),Indices_Poder!$G$6:$N$27,4,FALSE)*VLOOKUP($G$8,Regional!$A$2:$B$7,2,FALSE)</f>
        <v>1610.9846107965197</v>
      </c>
      <c r="H455" s="1">
        <f>VLOOKUP($B455,Valores!$A$2:$G$300,6,FALSE)*VLOOKUP(VLOOKUP($B455,Indices_Poder!$B$5:$E$250,3,FALSE),Indices_Poder!$G$6:$N$27,4,FALSE)*VLOOKUP($H$8,Regional!$A$2:$B$7,2,FALSE)</f>
        <v>1577.7296217518401</v>
      </c>
      <c r="I455" s="1">
        <f>VLOOKUP($B455,Valores!$A$2:$G$300,6,FALSE)*VLOOKUP(VLOOKUP($B455,Indices_Poder!$B$5:$E$250,3,FALSE),Indices_Poder!$G$6:$N$27,4,FALSE)*VLOOKUP($I$8,Regional!$A$2:$B$7,2,FALSE)</f>
        <v>1591.5335794684995</v>
      </c>
      <c r="J455" s="3">
        <f t="shared" si="182"/>
        <v>9529.4367191712354</v>
      </c>
      <c r="K455" s="1">
        <f t="shared" si="183"/>
        <v>9158.6122186918801</v>
      </c>
      <c r="L455" s="1">
        <f t="shared" si="184"/>
        <v>9665.9076647791189</v>
      </c>
      <c r="M455" s="1">
        <f t="shared" si="185"/>
        <v>9466.3777305110416</v>
      </c>
      <c r="N455" s="2">
        <f t="shared" si="186"/>
        <v>9549.2014768109966</v>
      </c>
      <c r="O455" s="14">
        <f>VLOOKUP(B455,Valores!$A$2:$O$300,14,FALSE)</f>
        <v>2.7E-2</v>
      </c>
      <c r="P455" s="14" t="str">
        <f>VLOOKUP(B455,Valores!$A$2:$O$300,15,FALSE)</f>
        <v>COM</v>
      </c>
      <c r="Q455" s="5">
        <f t="shared" si="201"/>
        <v>0</v>
      </c>
      <c r="R455" s="5">
        <f t="shared" si="187"/>
        <v>0</v>
      </c>
      <c r="S455" s="5">
        <f t="shared" si="188"/>
        <v>0</v>
      </c>
      <c r="T455" s="5">
        <f t="shared" si="189"/>
        <v>0</v>
      </c>
      <c r="U455" s="5">
        <f t="shared" si="190"/>
        <v>0</v>
      </c>
      <c r="W455" s="1">
        <f t="shared" si="191"/>
        <v>9529.4367191712354</v>
      </c>
      <c r="X455" s="7">
        <f t="shared" si="192"/>
        <v>257.29479141762334</v>
      </c>
      <c r="Z455" s="1">
        <f t="shared" si="193"/>
        <v>9158.6122186918801</v>
      </c>
      <c r="AA455" s="7">
        <f t="shared" si="194"/>
        <v>247.28252990468076</v>
      </c>
      <c r="AC455" s="1">
        <f t="shared" si="195"/>
        <v>9665.9076647791189</v>
      </c>
      <c r="AD455" s="7">
        <f t="shared" si="196"/>
        <v>260.97950694903619</v>
      </c>
      <c r="AF455" s="1">
        <f t="shared" si="197"/>
        <v>9466.3777305110416</v>
      </c>
      <c r="AG455" s="7">
        <f t="shared" si="198"/>
        <v>255.59219872379813</v>
      </c>
      <c r="AI455" s="1">
        <f t="shared" si="199"/>
        <v>9549.2014768109966</v>
      </c>
      <c r="AJ455" s="7">
        <f t="shared" si="200"/>
        <v>257.82843987389691</v>
      </c>
    </row>
    <row r="456" spans="1:36" x14ac:dyDescent="0.2">
      <c r="A456" s="5">
        <v>17</v>
      </c>
      <c r="B456" s="6" t="s">
        <v>436</v>
      </c>
      <c r="C456" s="6" t="str">
        <f>VLOOKUP(B456,Valores!$A$2:$F$300,5,FALSE)</f>
        <v>m³</v>
      </c>
      <c r="D456" s="6">
        <v>15</v>
      </c>
      <c r="E456" s="3">
        <f>VLOOKUP($B456,Valores!$A$2:$G$300,6,FALSE)*VLOOKUP(VLOOKUP($B456,Indices_Poder!$B$5:$E$250,3,FALSE),Indices_Poder!$G$6:$N$27,4,FALSE)*VLOOKUP($E$8,Regional!$A$2:$B$7,2,FALSE)</f>
        <v>3577.0086142753808</v>
      </c>
      <c r="F456" s="1">
        <f>VLOOKUP($B456,Valores!$A$2:$G$300,6,FALSE)*VLOOKUP(VLOOKUP($B456,Indices_Poder!$B$5:$E$250,3,FALSE),Indices_Poder!$G$6:$N$27,4,FALSE)*VLOOKUP($F$8,Regional!$A$2:$B$7,2,FALSE)</f>
        <v>3437.8144025198744</v>
      </c>
      <c r="G456" s="1">
        <f>VLOOKUP($B456,Valores!$A$2:$G$300,6,FALSE)*VLOOKUP(VLOOKUP($B456,Indices_Poder!$B$5:$E$250,3,FALSE),Indices_Poder!$G$6:$N$27,4,FALSE)*VLOOKUP($G$8,Regional!$A$2:$B$7,2,FALSE)</f>
        <v>3628.2349104798182</v>
      </c>
      <c r="H456" s="1">
        <f>VLOOKUP($B456,Valores!$A$2:$G$300,6,FALSE)*VLOOKUP(VLOOKUP($B456,Indices_Poder!$B$5:$E$250,3,FALSE),Indices_Poder!$G$6:$N$27,4,FALSE)*VLOOKUP($H$8,Regional!$A$2:$B$7,2,FALSE)</f>
        <v>3553.3385325809168</v>
      </c>
      <c r="I456" s="1">
        <f>VLOOKUP($B456,Valores!$A$2:$G$300,6,FALSE)*VLOOKUP(VLOOKUP($B456,Indices_Poder!$B$5:$E$250,3,FALSE),Indices_Poder!$G$6:$N$27,4,FALSE)*VLOOKUP($I$8,Regional!$A$2:$B$7,2,FALSE)</f>
        <v>3584.4275951049885</v>
      </c>
      <c r="J456" s="3">
        <f t="shared" si="182"/>
        <v>53655.129214130713</v>
      </c>
      <c r="K456" s="1">
        <f t="shared" si="183"/>
        <v>51567.21603779812</v>
      </c>
      <c r="L456" s="1">
        <f t="shared" si="184"/>
        <v>54423.523657197271</v>
      </c>
      <c r="M456" s="1">
        <f t="shared" si="185"/>
        <v>53300.077988713754</v>
      </c>
      <c r="N456" s="2">
        <f t="shared" si="186"/>
        <v>53766.413926574831</v>
      </c>
      <c r="O456" s="14">
        <f>VLOOKUP(B456,Valores!$A$2:$O$300,14,FALSE)</f>
        <v>3.1300000000000001E-2</v>
      </c>
      <c r="P456" s="14" t="str">
        <f>VLOOKUP(B456,Valores!$A$2:$O$300,15,FALSE)</f>
        <v>COM</v>
      </c>
      <c r="Q456" s="5">
        <f t="shared" si="201"/>
        <v>0</v>
      </c>
      <c r="R456" s="5">
        <f t="shared" si="187"/>
        <v>0</v>
      </c>
      <c r="S456" s="5">
        <f t="shared" si="188"/>
        <v>0</v>
      </c>
      <c r="T456" s="5">
        <f t="shared" si="189"/>
        <v>0</v>
      </c>
      <c r="U456" s="5">
        <f t="shared" si="190"/>
        <v>0</v>
      </c>
      <c r="W456" s="1">
        <f t="shared" si="191"/>
        <v>53655.129214130713</v>
      </c>
      <c r="X456" s="7">
        <f t="shared" si="192"/>
        <v>1679.4055444022913</v>
      </c>
      <c r="Z456" s="1">
        <f t="shared" si="193"/>
        <v>51567.21603779812</v>
      </c>
      <c r="AA456" s="7">
        <f t="shared" si="194"/>
        <v>1614.0538619830813</v>
      </c>
      <c r="AC456" s="1">
        <f t="shared" si="195"/>
        <v>54423.523657197271</v>
      </c>
      <c r="AD456" s="7">
        <f t="shared" si="196"/>
        <v>1703.4562904702746</v>
      </c>
      <c r="AF456" s="1">
        <f t="shared" si="197"/>
        <v>53300.077988713754</v>
      </c>
      <c r="AG456" s="7">
        <f t="shared" si="198"/>
        <v>1668.2924410467406</v>
      </c>
      <c r="AI456" s="1">
        <f t="shared" si="199"/>
        <v>53766.413926574831</v>
      </c>
      <c r="AJ456" s="7">
        <f t="shared" si="200"/>
        <v>1682.8887559017924</v>
      </c>
    </row>
    <row r="457" spans="1:36" x14ac:dyDescent="0.2">
      <c r="A457" s="5">
        <v>18</v>
      </c>
      <c r="B457" s="6" t="s">
        <v>438</v>
      </c>
      <c r="C457" s="6" t="str">
        <f>VLOOKUP(B457,Valores!$A$2:$F$300,5,FALSE)</f>
        <v>m³</v>
      </c>
      <c r="D457" s="6">
        <v>31.5</v>
      </c>
      <c r="E457" s="3">
        <f>VLOOKUP($B457,Valores!$A$2:$G$300,6,FALSE)*VLOOKUP(VLOOKUP($B457,Indices_Poder!$B$5:$E$250,3,FALSE),Indices_Poder!$G$6:$N$27,4,FALSE)*VLOOKUP($E$8,Regional!$A$2:$B$7,2,FALSE)</f>
        <v>3577.0086142753808</v>
      </c>
      <c r="F457" s="1">
        <f>VLOOKUP($B457,Valores!$A$2:$G$300,6,FALSE)*VLOOKUP(VLOOKUP($B457,Indices_Poder!$B$5:$E$250,3,FALSE),Indices_Poder!$G$6:$N$27,4,FALSE)*VLOOKUP($F$8,Regional!$A$2:$B$7,2,FALSE)</f>
        <v>3437.8144025198744</v>
      </c>
      <c r="G457" s="1">
        <f>VLOOKUP($B457,Valores!$A$2:$G$300,6,FALSE)*VLOOKUP(VLOOKUP($B457,Indices_Poder!$B$5:$E$250,3,FALSE),Indices_Poder!$G$6:$N$27,4,FALSE)*VLOOKUP($G$8,Regional!$A$2:$B$7,2,FALSE)</f>
        <v>3628.2349104798182</v>
      </c>
      <c r="H457" s="1">
        <f>VLOOKUP($B457,Valores!$A$2:$G$300,6,FALSE)*VLOOKUP(VLOOKUP($B457,Indices_Poder!$B$5:$E$250,3,FALSE),Indices_Poder!$G$6:$N$27,4,FALSE)*VLOOKUP($H$8,Regional!$A$2:$B$7,2,FALSE)</f>
        <v>3553.3385325809168</v>
      </c>
      <c r="I457" s="1">
        <f>VLOOKUP($B457,Valores!$A$2:$G$300,6,FALSE)*VLOOKUP(VLOOKUP($B457,Indices_Poder!$B$5:$E$250,3,FALSE),Indices_Poder!$G$6:$N$27,4,FALSE)*VLOOKUP($I$8,Regional!$A$2:$B$7,2,FALSE)</f>
        <v>3584.4275951049885</v>
      </c>
      <c r="J457" s="3">
        <f t="shared" si="182"/>
        <v>112675.7713496745</v>
      </c>
      <c r="K457" s="1">
        <f t="shared" si="183"/>
        <v>108291.15367937605</v>
      </c>
      <c r="L457" s="1">
        <f t="shared" si="184"/>
        <v>114289.39968011428</v>
      </c>
      <c r="M457" s="1">
        <f t="shared" si="185"/>
        <v>111930.16377629888</v>
      </c>
      <c r="N457" s="2">
        <f t="shared" si="186"/>
        <v>112909.46924580714</v>
      </c>
      <c r="O457" s="14">
        <f>VLOOKUP(B457,Valores!$A$2:$O$300,14,FALSE)</f>
        <v>3.1300000000000001E-2</v>
      </c>
      <c r="P457" s="14" t="str">
        <f>VLOOKUP(B457,Valores!$A$2:$O$300,15,FALSE)</f>
        <v>COM</v>
      </c>
      <c r="Q457" s="5">
        <f t="shared" si="201"/>
        <v>0</v>
      </c>
      <c r="R457" s="5">
        <f t="shared" si="187"/>
        <v>0</v>
      </c>
      <c r="S457" s="5">
        <f t="shared" si="188"/>
        <v>0</v>
      </c>
      <c r="T457" s="5">
        <f t="shared" si="189"/>
        <v>0</v>
      </c>
      <c r="U457" s="5">
        <f t="shared" si="190"/>
        <v>0</v>
      </c>
      <c r="W457" s="1">
        <f t="shared" si="191"/>
        <v>112675.7713496745</v>
      </c>
      <c r="X457" s="7">
        <f t="shared" si="192"/>
        <v>3526.7516432448119</v>
      </c>
      <c r="Z457" s="1">
        <f t="shared" si="193"/>
        <v>108291.15367937605</v>
      </c>
      <c r="AA457" s="7">
        <f t="shared" si="194"/>
        <v>3389.5131101644706</v>
      </c>
      <c r="AC457" s="1">
        <f t="shared" si="195"/>
        <v>114289.39968011428</v>
      </c>
      <c r="AD457" s="7">
        <f t="shared" si="196"/>
        <v>3577.2582099875772</v>
      </c>
      <c r="AF457" s="1">
        <f t="shared" si="197"/>
        <v>111930.16377629888</v>
      </c>
      <c r="AG457" s="7">
        <f t="shared" si="198"/>
        <v>3503.4141261981554</v>
      </c>
      <c r="AI457" s="1">
        <f t="shared" si="199"/>
        <v>112909.46924580714</v>
      </c>
      <c r="AJ457" s="7">
        <f t="shared" si="200"/>
        <v>3534.0663873937638</v>
      </c>
    </row>
    <row r="458" spans="1:36" x14ac:dyDescent="0.2">
      <c r="A458" s="5">
        <v>19</v>
      </c>
      <c r="B458" s="6" t="s">
        <v>440</v>
      </c>
      <c r="C458" s="6" t="str">
        <f>VLOOKUP(B458,Valores!$A$2:$F$300,5,FALSE)</f>
        <v>m³</v>
      </c>
      <c r="D458" s="6">
        <v>5.25</v>
      </c>
      <c r="E458" s="3">
        <f>VLOOKUP($B458,Valores!$A$2:$G$300,6,FALSE)*VLOOKUP(VLOOKUP($B458,Indices_Poder!$B$5:$E$250,3,FALSE),Indices_Poder!$G$6:$N$27,4,FALSE)*VLOOKUP($E$8,Regional!$A$2:$B$7,2,FALSE)</f>
        <v>3577.0086142753808</v>
      </c>
      <c r="F458" s="1">
        <f>VLOOKUP($B458,Valores!$A$2:$G$300,6,FALSE)*VLOOKUP(VLOOKUP($B458,Indices_Poder!$B$5:$E$250,3,FALSE),Indices_Poder!$G$6:$N$27,4,FALSE)*VLOOKUP($F$8,Regional!$A$2:$B$7,2,FALSE)</f>
        <v>3437.8144025198744</v>
      </c>
      <c r="G458" s="1">
        <f>VLOOKUP($B458,Valores!$A$2:$G$300,6,FALSE)*VLOOKUP(VLOOKUP($B458,Indices_Poder!$B$5:$E$250,3,FALSE),Indices_Poder!$G$6:$N$27,4,FALSE)*VLOOKUP($G$8,Regional!$A$2:$B$7,2,FALSE)</f>
        <v>3628.2349104798182</v>
      </c>
      <c r="H458" s="1">
        <f>VLOOKUP($B458,Valores!$A$2:$G$300,6,FALSE)*VLOOKUP(VLOOKUP($B458,Indices_Poder!$B$5:$E$250,3,FALSE),Indices_Poder!$G$6:$N$27,4,FALSE)*VLOOKUP($H$8,Regional!$A$2:$B$7,2,FALSE)</f>
        <v>3553.3385325809168</v>
      </c>
      <c r="I458" s="1">
        <f>VLOOKUP($B458,Valores!$A$2:$G$300,6,FALSE)*VLOOKUP(VLOOKUP($B458,Indices_Poder!$B$5:$E$250,3,FALSE),Indices_Poder!$G$6:$N$27,4,FALSE)*VLOOKUP($I$8,Regional!$A$2:$B$7,2,FALSE)</f>
        <v>3584.4275951049885</v>
      </c>
      <c r="J458" s="3">
        <f t="shared" si="182"/>
        <v>18779.295224945748</v>
      </c>
      <c r="K458" s="1">
        <f t="shared" si="183"/>
        <v>18048.52561322934</v>
      </c>
      <c r="L458" s="1">
        <f t="shared" si="184"/>
        <v>19048.233280019045</v>
      </c>
      <c r="M458" s="1">
        <f t="shared" si="185"/>
        <v>18655.027296049811</v>
      </c>
      <c r="N458" s="2">
        <f t="shared" si="186"/>
        <v>18818.244874301188</v>
      </c>
      <c r="O458" s="14">
        <f>VLOOKUP(B458,Valores!$A$2:$O$300,14,FALSE)</f>
        <v>3.1300000000000001E-2</v>
      </c>
      <c r="P458" s="14" t="str">
        <f>VLOOKUP(B458,Valores!$A$2:$O$300,15,FALSE)</f>
        <v>COM</v>
      </c>
      <c r="Q458" s="5">
        <f t="shared" si="201"/>
        <v>0</v>
      </c>
      <c r="R458" s="5">
        <f t="shared" si="187"/>
        <v>0</v>
      </c>
      <c r="S458" s="5">
        <f t="shared" si="188"/>
        <v>0</v>
      </c>
      <c r="T458" s="5">
        <f t="shared" si="189"/>
        <v>0</v>
      </c>
      <c r="U458" s="5">
        <f t="shared" si="190"/>
        <v>0</v>
      </c>
      <c r="W458" s="1">
        <f t="shared" si="191"/>
        <v>18779.295224945748</v>
      </c>
      <c r="X458" s="7">
        <f t="shared" si="192"/>
        <v>587.79194054080199</v>
      </c>
      <c r="Z458" s="1">
        <f t="shared" si="193"/>
        <v>18048.52561322934</v>
      </c>
      <c r="AA458" s="7">
        <f t="shared" si="194"/>
        <v>564.9188516940784</v>
      </c>
      <c r="AC458" s="1">
        <f t="shared" si="195"/>
        <v>19048.233280019045</v>
      </c>
      <c r="AD458" s="7">
        <f t="shared" si="196"/>
        <v>596.2097016645962</v>
      </c>
      <c r="AF458" s="1">
        <f t="shared" si="197"/>
        <v>18655.027296049811</v>
      </c>
      <c r="AG458" s="7">
        <f t="shared" si="198"/>
        <v>583.90235436635908</v>
      </c>
      <c r="AI458" s="1">
        <f t="shared" si="199"/>
        <v>18818.244874301188</v>
      </c>
      <c r="AJ458" s="7">
        <f t="shared" si="200"/>
        <v>589.01106456562718</v>
      </c>
    </row>
    <row r="459" spans="1:36" x14ac:dyDescent="0.2">
      <c r="A459" s="5">
        <v>20</v>
      </c>
      <c r="B459" s="6" t="s">
        <v>577</v>
      </c>
      <c r="C459" s="6" t="str">
        <f>VLOOKUP(B459,Valores!$A$2:$F$300,5,FALSE)</f>
        <v>m³</v>
      </c>
      <c r="D459" s="6">
        <v>5.25</v>
      </c>
      <c r="E459" s="3">
        <f>VLOOKUP($B459,Valores!$A$2:$G$300,6,FALSE)*VLOOKUP(VLOOKUP($B459,Indices_Poder!$B$5:$E$250,3,FALSE),Indices_Poder!$G$6:$N$27,4,FALSE)*VLOOKUP($E$8,Regional!$A$2:$B$7,2,FALSE)</f>
        <v>3577.0086142753808</v>
      </c>
      <c r="F459" s="1">
        <f>VLOOKUP($B459,Valores!$A$2:$G$300,6,FALSE)*VLOOKUP(VLOOKUP($B459,Indices_Poder!$B$5:$E$250,3,FALSE),Indices_Poder!$G$6:$N$27,4,FALSE)*VLOOKUP($F$8,Regional!$A$2:$B$7,2,FALSE)</f>
        <v>3437.8144025198744</v>
      </c>
      <c r="G459" s="1">
        <f>VLOOKUP($B459,Valores!$A$2:$G$300,6,FALSE)*VLOOKUP(VLOOKUP($B459,Indices_Poder!$B$5:$E$250,3,FALSE),Indices_Poder!$G$6:$N$27,4,FALSE)*VLOOKUP($G$8,Regional!$A$2:$B$7,2,FALSE)</f>
        <v>3628.2349104798182</v>
      </c>
      <c r="H459" s="1">
        <f>VLOOKUP($B459,Valores!$A$2:$G$300,6,FALSE)*VLOOKUP(VLOOKUP($B459,Indices_Poder!$B$5:$E$250,3,FALSE),Indices_Poder!$G$6:$N$27,4,FALSE)*VLOOKUP($H$8,Regional!$A$2:$B$7,2,FALSE)</f>
        <v>3553.3385325809168</v>
      </c>
      <c r="I459" s="1">
        <f>VLOOKUP($B459,Valores!$A$2:$G$300,6,FALSE)*VLOOKUP(VLOOKUP($B459,Indices_Poder!$B$5:$E$250,3,FALSE),Indices_Poder!$G$6:$N$27,4,FALSE)*VLOOKUP($I$8,Regional!$A$2:$B$7,2,FALSE)</f>
        <v>3584.4275951049885</v>
      </c>
      <c r="J459" s="3">
        <f t="shared" si="182"/>
        <v>18779.295224945748</v>
      </c>
      <c r="K459" s="1">
        <f t="shared" si="183"/>
        <v>18048.52561322934</v>
      </c>
      <c r="L459" s="1">
        <f t="shared" si="184"/>
        <v>19048.233280019045</v>
      </c>
      <c r="M459" s="1">
        <f t="shared" si="185"/>
        <v>18655.027296049811</v>
      </c>
      <c r="N459" s="2">
        <f t="shared" si="186"/>
        <v>18818.244874301188</v>
      </c>
      <c r="O459" s="14">
        <f>VLOOKUP(B459,Valores!$A$2:$O$300,14,FALSE)</f>
        <v>3.1300000000000001E-2</v>
      </c>
      <c r="P459" s="14" t="str">
        <f>VLOOKUP(B459,Valores!$A$2:$O$300,15,FALSE)</f>
        <v>COM</v>
      </c>
      <c r="Q459" s="5">
        <f t="shared" si="201"/>
        <v>0</v>
      </c>
      <c r="R459" s="5">
        <f t="shared" si="187"/>
        <v>0</v>
      </c>
      <c r="S459" s="5">
        <f t="shared" si="188"/>
        <v>0</v>
      </c>
      <c r="T459" s="5">
        <f t="shared" si="189"/>
        <v>0</v>
      </c>
      <c r="U459" s="5">
        <f t="shared" si="190"/>
        <v>0</v>
      </c>
      <c r="W459" s="1">
        <f t="shared" si="191"/>
        <v>18779.295224945748</v>
      </c>
      <c r="X459" s="7">
        <f t="shared" si="192"/>
        <v>587.79194054080199</v>
      </c>
      <c r="Z459" s="1">
        <f t="shared" si="193"/>
        <v>18048.52561322934</v>
      </c>
      <c r="AA459" s="7">
        <f t="shared" si="194"/>
        <v>564.9188516940784</v>
      </c>
      <c r="AC459" s="1">
        <f t="shared" si="195"/>
        <v>19048.233280019045</v>
      </c>
      <c r="AD459" s="7">
        <f t="shared" si="196"/>
        <v>596.2097016645962</v>
      </c>
      <c r="AF459" s="1">
        <f t="shared" si="197"/>
        <v>18655.027296049811</v>
      </c>
      <c r="AG459" s="7">
        <f t="shared" si="198"/>
        <v>583.90235436635908</v>
      </c>
      <c r="AI459" s="1">
        <f t="shared" si="199"/>
        <v>18818.244874301188</v>
      </c>
      <c r="AJ459" s="7">
        <f t="shared" si="200"/>
        <v>589.01106456562718</v>
      </c>
    </row>
    <row r="460" spans="1:36" x14ac:dyDescent="0.2">
      <c r="A460" s="5">
        <v>21</v>
      </c>
      <c r="B460" s="6" t="s">
        <v>441</v>
      </c>
      <c r="C460" s="6" t="str">
        <f>VLOOKUP(B460,Valores!$A$2:$F$300,5,FALSE)</f>
        <v>m³</v>
      </c>
      <c r="D460" s="6">
        <v>10.5</v>
      </c>
      <c r="E460" s="3">
        <f>VLOOKUP($B460,Valores!$A$2:$G$300,6,FALSE)*VLOOKUP(VLOOKUP($B460,Indices_Poder!$B$5:$E$250,3,FALSE),Indices_Poder!$G$6:$N$27,4,FALSE)*VLOOKUP($E$8,Regional!$A$2:$B$7,2,FALSE)</f>
        <v>3577.0086142753808</v>
      </c>
      <c r="F460" s="1">
        <f>VLOOKUP($B460,Valores!$A$2:$G$300,6,FALSE)*VLOOKUP(VLOOKUP($B460,Indices_Poder!$B$5:$E$250,3,FALSE),Indices_Poder!$G$6:$N$27,4,FALSE)*VLOOKUP($F$8,Regional!$A$2:$B$7,2,FALSE)</f>
        <v>3437.8144025198744</v>
      </c>
      <c r="G460" s="1">
        <f>VLOOKUP($B460,Valores!$A$2:$G$300,6,FALSE)*VLOOKUP(VLOOKUP($B460,Indices_Poder!$B$5:$E$250,3,FALSE),Indices_Poder!$G$6:$N$27,4,FALSE)*VLOOKUP($G$8,Regional!$A$2:$B$7,2,FALSE)</f>
        <v>3628.2349104798182</v>
      </c>
      <c r="H460" s="1">
        <f>VLOOKUP($B460,Valores!$A$2:$G$300,6,FALSE)*VLOOKUP(VLOOKUP($B460,Indices_Poder!$B$5:$E$250,3,FALSE),Indices_Poder!$G$6:$N$27,4,FALSE)*VLOOKUP($H$8,Regional!$A$2:$B$7,2,FALSE)</f>
        <v>3553.3385325809168</v>
      </c>
      <c r="I460" s="1">
        <f>VLOOKUP($B460,Valores!$A$2:$G$300,6,FALSE)*VLOOKUP(VLOOKUP($B460,Indices_Poder!$B$5:$E$250,3,FALSE),Indices_Poder!$G$6:$N$27,4,FALSE)*VLOOKUP($I$8,Regional!$A$2:$B$7,2,FALSE)</f>
        <v>3584.4275951049885</v>
      </c>
      <c r="J460" s="3">
        <f t="shared" si="182"/>
        <v>37558.590449891497</v>
      </c>
      <c r="K460" s="1">
        <f t="shared" si="183"/>
        <v>36097.05122645868</v>
      </c>
      <c r="L460" s="1">
        <f t="shared" si="184"/>
        <v>38096.46656003809</v>
      </c>
      <c r="M460" s="1">
        <f t="shared" si="185"/>
        <v>37310.054592099623</v>
      </c>
      <c r="N460" s="2">
        <f t="shared" si="186"/>
        <v>37636.489748602376</v>
      </c>
      <c r="O460" s="14">
        <f>VLOOKUP(B460,Valores!$A$2:$O$300,14,FALSE)</f>
        <v>3.1300000000000001E-2</v>
      </c>
      <c r="P460" s="14" t="str">
        <f>VLOOKUP(B460,Valores!$A$2:$O$300,15,FALSE)</f>
        <v>COM</v>
      </c>
      <c r="Q460" s="5">
        <f t="shared" si="201"/>
        <v>0</v>
      </c>
      <c r="R460" s="5">
        <f t="shared" si="187"/>
        <v>0</v>
      </c>
      <c r="S460" s="5">
        <f t="shared" si="188"/>
        <v>0</v>
      </c>
      <c r="T460" s="5">
        <f t="shared" si="189"/>
        <v>0</v>
      </c>
      <c r="U460" s="5">
        <f t="shared" si="190"/>
        <v>0</v>
      </c>
      <c r="W460" s="1">
        <f t="shared" si="191"/>
        <v>37558.590449891497</v>
      </c>
      <c r="X460" s="7">
        <f t="shared" si="192"/>
        <v>1175.583881081604</v>
      </c>
      <c r="Z460" s="1">
        <f t="shared" si="193"/>
        <v>36097.05122645868</v>
      </c>
      <c r="AA460" s="7">
        <f t="shared" si="194"/>
        <v>1129.8377033881568</v>
      </c>
      <c r="AC460" s="1">
        <f t="shared" si="195"/>
        <v>38096.46656003809</v>
      </c>
      <c r="AD460" s="7">
        <f t="shared" si="196"/>
        <v>1192.4194033291924</v>
      </c>
      <c r="AF460" s="1">
        <f t="shared" si="197"/>
        <v>37310.054592099623</v>
      </c>
      <c r="AG460" s="7">
        <f t="shared" si="198"/>
        <v>1167.8047087327182</v>
      </c>
      <c r="AI460" s="1">
        <f t="shared" si="199"/>
        <v>37636.489748602376</v>
      </c>
      <c r="AJ460" s="7">
        <f t="shared" si="200"/>
        <v>1178.0221291312544</v>
      </c>
    </row>
    <row r="461" spans="1:36" x14ac:dyDescent="0.2">
      <c r="A461" s="5">
        <v>22</v>
      </c>
      <c r="B461" s="6" t="s">
        <v>592</v>
      </c>
      <c r="C461" s="6" t="str">
        <f>VLOOKUP(B461,Valores!$A$2:$F$300,5,FALSE)</f>
        <v>m³</v>
      </c>
      <c r="D461" s="6">
        <v>45</v>
      </c>
      <c r="E461" s="3">
        <f>VLOOKUP($B461,Valores!$A$2:$G$300,6,FALSE)*VLOOKUP(VLOOKUP($B461,Indices_Poder!$B$5:$E$250,3,FALSE),Indices_Poder!$G$6:$N$27,4,FALSE)*VLOOKUP($E$8,Regional!$A$2:$B$7,2,FALSE)</f>
        <v>3577.0086142753808</v>
      </c>
      <c r="F461" s="1">
        <f>VLOOKUP($B461,Valores!$A$2:$G$300,6,FALSE)*VLOOKUP(VLOOKUP($B461,Indices_Poder!$B$5:$E$250,3,FALSE),Indices_Poder!$G$6:$N$27,4,FALSE)*VLOOKUP($F$8,Regional!$A$2:$B$7,2,FALSE)</f>
        <v>3437.8144025198744</v>
      </c>
      <c r="G461" s="1">
        <f>VLOOKUP($B461,Valores!$A$2:$G$300,6,FALSE)*VLOOKUP(VLOOKUP($B461,Indices_Poder!$B$5:$E$250,3,FALSE),Indices_Poder!$G$6:$N$27,4,FALSE)*VLOOKUP($G$8,Regional!$A$2:$B$7,2,FALSE)</f>
        <v>3628.2349104798182</v>
      </c>
      <c r="H461" s="1">
        <f>VLOOKUP($B461,Valores!$A$2:$G$300,6,FALSE)*VLOOKUP(VLOOKUP($B461,Indices_Poder!$B$5:$E$250,3,FALSE),Indices_Poder!$G$6:$N$27,4,FALSE)*VLOOKUP($H$8,Regional!$A$2:$B$7,2,FALSE)</f>
        <v>3553.3385325809168</v>
      </c>
      <c r="I461" s="1">
        <f>VLOOKUP($B461,Valores!$A$2:$G$300,6,FALSE)*VLOOKUP(VLOOKUP($B461,Indices_Poder!$B$5:$E$250,3,FALSE),Indices_Poder!$G$6:$N$27,4,FALSE)*VLOOKUP($I$8,Regional!$A$2:$B$7,2,FALSE)</f>
        <v>3584.4275951049885</v>
      </c>
      <c r="J461" s="3">
        <f t="shared" si="182"/>
        <v>160965.38764239213</v>
      </c>
      <c r="K461" s="1">
        <f t="shared" si="183"/>
        <v>154701.64811339436</v>
      </c>
      <c r="L461" s="1">
        <f t="shared" si="184"/>
        <v>163270.57097159181</v>
      </c>
      <c r="M461" s="1">
        <f t="shared" si="185"/>
        <v>159900.23396614124</v>
      </c>
      <c r="N461" s="2">
        <f t="shared" si="186"/>
        <v>161299.24177972449</v>
      </c>
      <c r="O461" s="14">
        <f>VLOOKUP(B461,Valores!$A$2:$O$300,14,FALSE)</f>
        <v>3.1300000000000001E-2</v>
      </c>
      <c r="P461" s="14" t="str">
        <f>VLOOKUP(B461,Valores!$A$2:$O$300,15,FALSE)</f>
        <v>COM</v>
      </c>
      <c r="Q461" s="5">
        <f t="shared" si="201"/>
        <v>0</v>
      </c>
      <c r="R461" s="5">
        <f t="shared" si="187"/>
        <v>0</v>
      </c>
      <c r="S461" s="5">
        <f t="shared" si="188"/>
        <v>0</v>
      </c>
      <c r="T461" s="5">
        <f t="shared" si="189"/>
        <v>0</v>
      </c>
      <c r="U461" s="5">
        <f t="shared" si="190"/>
        <v>0</v>
      </c>
      <c r="W461" s="1">
        <f t="shared" si="191"/>
        <v>160965.38764239213</v>
      </c>
      <c r="X461" s="7">
        <f t="shared" si="192"/>
        <v>5038.2166332068737</v>
      </c>
      <c r="Z461" s="1">
        <f t="shared" si="193"/>
        <v>154701.64811339436</v>
      </c>
      <c r="AA461" s="7">
        <f t="shared" si="194"/>
        <v>4842.161585949244</v>
      </c>
      <c r="AC461" s="1">
        <f t="shared" si="195"/>
        <v>163270.57097159181</v>
      </c>
      <c r="AD461" s="7">
        <f t="shared" si="196"/>
        <v>5110.3688714108239</v>
      </c>
      <c r="AF461" s="1">
        <f t="shared" si="197"/>
        <v>159900.23396614124</v>
      </c>
      <c r="AG461" s="7">
        <f t="shared" si="198"/>
        <v>5004.8773231402211</v>
      </c>
      <c r="AI461" s="1">
        <f t="shared" si="199"/>
        <v>161299.24177972449</v>
      </c>
      <c r="AJ461" s="7">
        <f t="shared" si="200"/>
        <v>5048.6662677053764</v>
      </c>
    </row>
    <row r="462" spans="1:36" x14ac:dyDescent="0.2">
      <c r="A462" s="5">
        <v>23</v>
      </c>
      <c r="B462" s="6" t="s">
        <v>380</v>
      </c>
      <c r="C462" s="6" t="str">
        <f>VLOOKUP(B462,Valores!$A$2:$F$300,5,FALSE)</f>
        <v>unid.</v>
      </c>
      <c r="D462" s="6">
        <v>1</v>
      </c>
      <c r="E462" s="3">
        <f>VLOOKUP($B462,Valores!$A$2:$G$300,6,FALSE)*VLOOKUP(VLOOKUP($B462,Indices_Poder!$B$5:$E$250,3,FALSE),Indices_Poder!$G$6:$N$27,4,FALSE)*VLOOKUP($E$8,Regional!$A$2:$B$7,2,FALSE)</f>
        <v>57403.64504240363</v>
      </c>
      <c r="F462" s="1">
        <f>VLOOKUP($B462,Valores!$A$2:$G$300,6,FALSE)*VLOOKUP(VLOOKUP($B462,Indices_Poder!$B$5:$E$250,3,FALSE),Indices_Poder!$G$6:$N$27,4,FALSE)*VLOOKUP($F$8,Regional!$A$2:$B$7,2,FALSE)</f>
        <v>55169.863694580716</v>
      </c>
      <c r="G462" s="1">
        <f>VLOOKUP($B462,Valores!$A$2:$G$300,6,FALSE)*VLOOKUP(VLOOKUP($B462,Indices_Poder!$B$5:$E$250,3,FALSE),Indices_Poder!$G$6:$N$27,4,FALSE)*VLOOKUP($G$8,Regional!$A$2:$B$7,2,FALSE)</f>
        <v>58225.721934368914</v>
      </c>
      <c r="H462" s="1">
        <f>VLOOKUP($B462,Valores!$A$2:$G$300,6,FALSE)*VLOOKUP(VLOOKUP($B462,Indices_Poder!$B$5:$E$250,3,FALSE),Indices_Poder!$G$6:$N$27,4,FALSE)*VLOOKUP($H$8,Regional!$A$2:$B$7,2,FALSE)</f>
        <v>57023.788823357609</v>
      </c>
      <c r="I462" s="1">
        <f>VLOOKUP($B462,Valores!$A$2:$G$300,6,FALSE)*VLOOKUP(VLOOKUP($B462,Indices_Poder!$B$5:$E$250,3,FALSE),Indices_Poder!$G$6:$N$27,4,FALSE)*VLOOKUP($I$8,Regional!$A$2:$B$7,2,FALSE)</f>
        <v>57522.704454343431</v>
      </c>
      <c r="J462" s="3">
        <f t="shared" si="182"/>
        <v>57403.64504240363</v>
      </c>
      <c r="K462" s="1">
        <f t="shared" si="183"/>
        <v>55169.863694580716</v>
      </c>
      <c r="L462" s="1">
        <f t="shared" si="184"/>
        <v>58225.721934368914</v>
      </c>
      <c r="M462" s="1">
        <f t="shared" si="185"/>
        <v>57023.788823357609</v>
      </c>
      <c r="N462" s="2">
        <f t="shared" si="186"/>
        <v>57522.704454343431</v>
      </c>
      <c r="O462" s="14">
        <f>VLOOKUP(B462,Valores!$A$2:$O$300,14,FALSE)</f>
        <v>6.6699999999999995E-2</v>
      </c>
      <c r="P462" s="14" t="str">
        <f>VLOOKUP(B462,Valores!$A$2:$O$300,15,FALSE)</f>
        <v>UAR</v>
      </c>
      <c r="Q462" s="5">
        <f t="shared" si="201"/>
        <v>26395.017799791189</v>
      </c>
      <c r="R462" s="5">
        <f t="shared" si="187"/>
        <v>25367.893156520295</v>
      </c>
      <c r="S462" s="5">
        <f t="shared" si="188"/>
        <v>26773.020523837571</v>
      </c>
      <c r="T462" s="5">
        <f t="shared" si="189"/>
        <v>26220.354472128365</v>
      </c>
      <c r="U462" s="5">
        <f t="shared" si="190"/>
        <v>26449.763021894454</v>
      </c>
      <c r="W462" s="1">
        <f t="shared" si="191"/>
        <v>83798.662842194812</v>
      </c>
      <c r="X462" s="7">
        <f t="shared" si="192"/>
        <v>5589.3708115743939</v>
      </c>
      <c r="Z462" s="1">
        <f t="shared" si="193"/>
        <v>80537.756851101003</v>
      </c>
      <c r="AA462" s="7">
        <f t="shared" si="194"/>
        <v>5371.8683819684366</v>
      </c>
      <c r="AC462" s="1">
        <f t="shared" si="195"/>
        <v>84998.742458206485</v>
      </c>
      <c r="AD462" s="7">
        <f t="shared" si="196"/>
        <v>5669.416121962372</v>
      </c>
      <c r="AF462" s="1">
        <f t="shared" si="197"/>
        <v>83244.143295485977</v>
      </c>
      <c r="AG462" s="7">
        <f t="shared" si="198"/>
        <v>5552.3843578089145</v>
      </c>
      <c r="AI462" s="1">
        <f t="shared" si="199"/>
        <v>83972.467476237885</v>
      </c>
      <c r="AJ462" s="7">
        <f t="shared" si="200"/>
        <v>5600.9635806650667</v>
      </c>
    </row>
    <row r="463" spans="1:36" x14ac:dyDescent="0.2">
      <c r="A463" s="5">
        <v>24</v>
      </c>
      <c r="B463" s="6" t="s">
        <v>505</v>
      </c>
      <c r="C463" s="6" t="str">
        <f>VLOOKUP(B463,Valores!$A$2:$F$300,5,FALSE)</f>
        <v>unid.</v>
      </c>
      <c r="D463" s="6">
        <v>1</v>
      </c>
      <c r="E463" s="3">
        <f>VLOOKUP($B463,Valores!$A$2:$G$300,6,FALSE)*VLOOKUP(VLOOKUP($B463,Indices_Poder!$B$5:$E$250,3,FALSE),Indices_Poder!$G$6:$N$27,4,FALSE)*VLOOKUP($E$8,Regional!$A$2:$B$7,2,FALSE)</f>
        <v>34009.24081113447</v>
      </c>
      <c r="F463" s="1">
        <f>VLOOKUP($B463,Valores!$A$2:$G$300,6,FALSE)*VLOOKUP(VLOOKUP($B463,Indices_Poder!$B$5:$E$250,3,FALSE),Indices_Poder!$G$6:$N$27,4,FALSE)*VLOOKUP($F$8,Regional!$A$2:$B$7,2,FALSE)</f>
        <v>32685.819489693782</v>
      </c>
      <c r="G463" s="1">
        <f>VLOOKUP($B463,Valores!$A$2:$G$300,6,FALSE)*VLOOKUP(VLOOKUP($B463,Indices_Poder!$B$5:$E$250,3,FALSE),Indices_Poder!$G$6:$N$27,4,FALSE)*VLOOKUP($G$8,Regional!$A$2:$B$7,2,FALSE)</f>
        <v>34496.286728923558</v>
      </c>
      <c r="H463" s="1">
        <f>VLOOKUP($B463,Valores!$A$2:$G$300,6,FALSE)*VLOOKUP(VLOOKUP($B463,Indices_Poder!$B$5:$E$250,3,FALSE),Indices_Poder!$G$6:$N$27,4,FALSE)*VLOOKUP($H$8,Regional!$A$2:$B$7,2,FALSE)</f>
        <v>33784.192007742276</v>
      </c>
      <c r="I463" s="1">
        <f>VLOOKUP($B463,Valores!$A$2:$G$300,6,FALSE)*VLOOKUP(VLOOKUP($B463,Indices_Poder!$B$5:$E$250,3,FALSE),Indices_Poder!$G$6:$N$27,4,FALSE)*VLOOKUP($I$8,Regional!$A$2:$B$7,2,FALSE)</f>
        <v>34079.778495779785</v>
      </c>
      <c r="J463" s="3">
        <f t="shared" si="182"/>
        <v>34009.24081113447</v>
      </c>
      <c r="K463" s="1">
        <f t="shared" si="183"/>
        <v>32685.819489693782</v>
      </c>
      <c r="L463" s="1">
        <f t="shared" si="184"/>
        <v>34496.286728923558</v>
      </c>
      <c r="M463" s="1">
        <f t="shared" si="185"/>
        <v>33784.192007742276</v>
      </c>
      <c r="N463" s="2">
        <f t="shared" si="186"/>
        <v>34079.778495779785</v>
      </c>
      <c r="O463" s="14">
        <f>VLOOKUP(B463,Valores!$A$2:$O$300,14,FALSE)</f>
        <v>6.6699999999999995E-2</v>
      </c>
      <c r="P463" s="14" t="str">
        <f>VLOOKUP(B463,Valores!$A$2:$O$300,15,FALSE)</f>
        <v>UAR</v>
      </c>
      <c r="Q463" s="5">
        <f t="shared" si="201"/>
        <v>15637.935812336898</v>
      </c>
      <c r="R463" s="5">
        <f t="shared" si="187"/>
        <v>15029.407742207441</v>
      </c>
      <c r="S463" s="5">
        <f t="shared" si="188"/>
        <v>15861.886498044438</v>
      </c>
      <c r="T463" s="5">
        <f t="shared" si="189"/>
        <v>15534.455150665135</v>
      </c>
      <c r="U463" s="5">
        <f t="shared" si="190"/>
        <v>15670.370049577299</v>
      </c>
      <c r="W463" s="1">
        <f t="shared" si="191"/>
        <v>49647.176623471372</v>
      </c>
      <c r="X463" s="7">
        <f t="shared" si="192"/>
        <v>3311.4666807855401</v>
      </c>
      <c r="Z463" s="1">
        <f t="shared" si="193"/>
        <v>47715.227231901226</v>
      </c>
      <c r="AA463" s="7">
        <f t="shared" si="194"/>
        <v>3182.6056563678117</v>
      </c>
      <c r="AC463" s="1">
        <f t="shared" si="195"/>
        <v>50358.173226967992</v>
      </c>
      <c r="AD463" s="7">
        <f t="shared" si="196"/>
        <v>3358.8901542387648</v>
      </c>
      <c r="AF463" s="1">
        <f t="shared" si="197"/>
        <v>49318.64715840741</v>
      </c>
      <c r="AG463" s="7">
        <f t="shared" si="198"/>
        <v>3289.5537654657742</v>
      </c>
      <c r="AI463" s="1">
        <f t="shared" si="199"/>
        <v>49750.148545357086</v>
      </c>
      <c r="AJ463" s="7">
        <f t="shared" si="200"/>
        <v>3318.3349079753175</v>
      </c>
    </row>
    <row r="464" spans="1:36" x14ac:dyDescent="0.2">
      <c r="A464" s="5">
        <v>25</v>
      </c>
      <c r="B464" s="6" t="s">
        <v>498</v>
      </c>
      <c r="C464" s="6" t="str">
        <f>VLOOKUP(B464,Valores!$A$2:$F$300,5,FALSE)</f>
        <v>unid.</v>
      </c>
      <c r="D464" s="6">
        <v>1</v>
      </c>
      <c r="E464" s="3">
        <f>VLOOKUP($B464,Valores!$A$2:$G$300,6,FALSE)*VLOOKUP(VLOOKUP($B464,Indices_Poder!$B$5:$E$250,3,FALSE),Indices_Poder!$G$6:$N$27,4,FALSE)*VLOOKUP($E$8,Regional!$A$2:$B$7,2,FALSE)</f>
        <v>57403.64504240363</v>
      </c>
      <c r="F464" s="1">
        <f>VLOOKUP($B464,Valores!$A$2:$G$300,6,FALSE)*VLOOKUP(VLOOKUP($B464,Indices_Poder!$B$5:$E$250,3,FALSE),Indices_Poder!$G$6:$N$27,4,FALSE)*VLOOKUP($F$8,Regional!$A$2:$B$7,2,FALSE)</f>
        <v>55169.863694580716</v>
      </c>
      <c r="G464" s="1">
        <f>VLOOKUP($B464,Valores!$A$2:$G$300,6,FALSE)*VLOOKUP(VLOOKUP($B464,Indices_Poder!$B$5:$E$250,3,FALSE),Indices_Poder!$G$6:$N$27,4,FALSE)*VLOOKUP($G$8,Regional!$A$2:$B$7,2,FALSE)</f>
        <v>58225.721934368914</v>
      </c>
      <c r="H464" s="1">
        <f>VLOOKUP($B464,Valores!$A$2:$G$300,6,FALSE)*VLOOKUP(VLOOKUP($B464,Indices_Poder!$B$5:$E$250,3,FALSE),Indices_Poder!$G$6:$N$27,4,FALSE)*VLOOKUP($H$8,Regional!$A$2:$B$7,2,FALSE)</f>
        <v>57023.788823357609</v>
      </c>
      <c r="I464" s="1">
        <f>VLOOKUP($B464,Valores!$A$2:$G$300,6,FALSE)*VLOOKUP(VLOOKUP($B464,Indices_Poder!$B$5:$E$250,3,FALSE),Indices_Poder!$G$6:$N$27,4,FALSE)*VLOOKUP($I$8,Regional!$A$2:$B$7,2,FALSE)</f>
        <v>57522.704454343431</v>
      </c>
      <c r="J464" s="3">
        <f t="shared" si="182"/>
        <v>57403.64504240363</v>
      </c>
      <c r="K464" s="1">
        <f t="shared" si="183"/>
        <v>55169.863694580716</v>
      </c>
      <c r="L464" s="1">
        <f t="shared" si="184"/>
        <v>58225.721934368914</v>
      </c>
      <c r="M464" s="1">
        <f t="shared" si="185"/>
        <v>57023.788823357609</v>
      </c>
      <c r="N464" s="2">
        <f t="shared" si="186"/>
        <v>57522.704454343431</v>
      </c>
      <c r="O464" s="14">
        <f>VLOOKUP(B464,Valores!$A$2:$O$300,14,FALSE)</f>
        <v>6.6699999999999995E-2</v>
      </c>
      <c r="P464" s="14" t="str">
        <f>VLOOKUP(B464,Valores!$A$2:$O$300,15,FALSE)</f>
        <v>UAR</v>
      </c>
      <c r="Q464" s="5">
        <f t="shared" si="201"/>
        <v>26395.017799791189</v>
      </c>
      <c r="R464" s="5">
        <f t="shared" si="187"/>
        <v>25367.893156520295</v>
      </c>
      <c r="S464" s="5">
        <f t="shared" si="188"/>
        <v>26773.020523837571</v>
      </c>
      <c r="T464" s="5">
        <f t="shared" si="189"/>
        <v>26220.354472128365</v>
      </c>
      <c r="U464" s="5">
        <f t="shared" si="190"/>
        <v>26449.763021894454</v>
      </c>
      <c r="W464" s="1">
        <f t="shared" si="191"/>
        <v>83798.662842194812</v>
      </c>
      <c r="X464" s="7">
        <f t="shared" si="192"/>
        <v>5589.3708115743939</v>
      </c>
      <c r="Z464" s="1">
        <f t="shared" si="193"/>
        <v>80537.756851101003</v>
      </c>
      <c r="AA464" s="7">
        <f t="shared" si="194"/>
        <v>5371.8683819684366</v>
      </c>
      <c r="AC464" s="1">
        <f t="shared" si="195"/>
        <v>84998.742458206485</v>
      </c>
      <c r="AD464" s="7">
        <f t="shared" si="196"/>
        <v>5669.416121962372</v>
      </c>
      <c r="AF464" s="1">
        <f t="shared" si="197"/>
        <v>83244.143295485977</v>
      </c>
      <c r="AG464" s="7">
        <f t="shared" si="198"/>
        <v>5552.3843578089145</v>
      </c>
      <c r="AI464" s="1">
        <f t="shared" si="199"/>
        <v>83972.467476237885</v>
      </c>
      <c r="AJ464" s="7">
        <f t="shared" si="200"/>
        <v>5600.9635806650667</v>
      </c>
    </row>
    <row r="465" spans="1:36" x14ac:dyDescent="0.2">
      <c r="A465" s="5">
        <v>26</v>
      </c>
      <c r="B465" s="6" t="s">
        <v>499</v>
      </c>
      <c r="C465" s="6" t="str">
        <f>VLOOKUP(B465,Valores!$A$2:$F$300,5,FALSE)</f>
        <v>unid.</v>
      </c>
      <c r="D465" s="6">
        <v>1</v>
      </c>
      <c r="E465" s="3">
        <f>VLOOKUP($B465,Valores!$A$2:$G$300,6,FALSE)*VLOOKUP(VLOOKUP($B465,Indices_Poder!$B$5:$E$250,3,FALSE),Indices_Poder!$G$6:$N$27,4,FALSE)*VLOOKUP($E$8,Regional!$A$2:$B$7,2,FALSE)</f>
        <v>35004.213271464112</v>
      </c>
      <c r="F465" s="1">
        <f>VLOOKUP($B465,Valores!$A$2:$G$300,6,FALSE)*VLOOKUP(VLOOKUP($B465,Indices_Poder!$B$5:$E$250,3,FALSE),Indices_Poder!$G$6:$N$27,4,FALSE)*VLOOKUP($F$8,Regional!$A$2:$B$7,2,FALSE)</f>
        <v>33642.074009344913</v>
      </c>
      <c r="G465" s="1">
        <f>VLOOKUP($B465,Valores!$A$2:$G$300,6,FALSE)*VLOOKUP(VLOOKUP($B465,Indices_Poder!$B$5:$E$250,3,FALSE),Indices_Poder!$G$6:$N$27,4,FALSE)*VLOOKUP($G$8,Regional!$A$2:$B$7,2,FALSE)</f>
        <v>35505.50817757396</v>
      </c>
      <c r="H465" s="1">
        <f>VLOOKUP($B465,Valores!$A$2:$G$300,6,FALSE)*VLOOKUP(VLOOKUP($B465,Indices_Poder!$B$5:$E$250,3,FALSE),Indices_Poder!$G$6:$N$27,4,FALSE)*VLOOKUP($H$8,Regional!$A$2:$B$7,2,FALSE)</f>
        <v>34772.580452778864</v>
      </c>
      <c r="I465" s="1">
        <f>VLOOKUP($B465,Valores!$A$2:$G$300,6,FALSE)*VLOOKUP(VLOOKUP($B465,Indices_Poder!$B$5:$E$250,3,FALSE),Indices_Poder!$G$6:$N$27,4,FALSE)*VLOOKUP($I$8,Regional!$A$2:$B$7,2,FALSE)</f>
        <v>35076.814602693812</v>
      </c>
      <c r="J465" s="3">
        <f t="shared" si="182"/>
        <v>35004.213271464112</v>
      </c>
      <c r="K465" s="1">
        <f t="shared" si="183"/>
        <v>33642.074009344913</v>
      </c>
      <c r="L465" s="1">
        <f t="shared" si="184"/>
        <v>35505.50817757396</v>
      </c>
      <c r="M465" s="1">
        <f t="shared" si="185"/>
        <v>34772.580452778864</v>
      </c>
      <c r="N465" s="2">
        <f t="shared" si="186"/>
        <v>35076.814602693812</v>
      </c>
      <c r="O465" s="14">
        <f>VLOOKUP(B465,Valores!$A$2:$O$300,14,FALSE)</f>
        <v>6.6699999999999995E-2</v>
      </c>
      <c r="P465" s="14" t="str">
        <f>VLOOKUP(B465,Valores!$A$2:$O$300,15,FALSE)</f>
        <v>UAR</v>
      </c>
      <c r="Q465" s="5">
        <f t="shared" si="201"/>
        <v>16095.438393946537</v>
      </c>
      <c r="R465" s="5">
        <f t="shared" si="187"/>
        <v>15469.107260394439</v>
      </c>
      <c r="S465" s="5">
        <f t="shared" si="188"/>
        <v>16325.940968477122</v>
      </c>
      <c r="T465" s="5">
        <f t="shared" si="189"/>
        <v>15988.930307784118</v>
      </c>
      <c r="U465" s="5">
        <f t="shared" si="190"/>
        <v>16128.821525430274</v>
      </c>
      <c r="W465" s="1">
        <f t="shared" si="191"/>
        <v>51099.651665410653</v>
      </c>
      <c r="X465" s="7">
        <f t="shared" si="192"/>
        <v>3408.3467660828901</v>
      </c>
      <c r="Z465" s="1">
        <f t="shared" si="193"/>
        <v>49111.181269739354</v>
      </c>
      <c r="AA465" s="7">
        <f t="shared" si="194"/>
        <v>3275.7157906916145</v>
      </c>
      <c r="AC465" s="1">
        <f t="shared" si="195"/>
        <v>51831.449146051084</v>
      </c>
      <c r="AD465" s="7">
        <f t="shared" si="196"/>
        <v>3457.1576580416072</v>
      </c>
      <c r="AF465" s="1">
        <f t="shared" si="197"/>
        <v>50761.510760562982</v>
      </c>
      <c r="AG465" s="7">
        <f t="shared" si="198"/>
        <v>3385.7927677295506</v>
      </c>
      <c r="AI465" s="1">
        <f t="shared" si="199"/>
        <v>51205.636128124082</v>
      </c>
      <c r="AJ465" s="7">
        <f t="shared" si="200"/>
        <v>3415.4159297458759</v>
      </c>
    </row>
    <row r="466" spans="1:36" x14ac:dyDescent="0.2">
      <c r="A466" s="5">
        <v>27</v>
      </c>
      <c r="B466" s="6" t="s">
        <v>384</v>
      </c>
      <c r="C466" s="6" t="str">
        <f>VLOOKUP(B466,Valores!$A$2:$F$300,5,FALSE)</f>
        <v>unid.</v>
      </c>
      <c r="D466" s="6">
        <v>1</v>
      </c>
      <c r="E466" s="3">
        <f>VLOOKUP($B466,Valores!$A$2:$G$300,6,FALSE)*VLOOKUP(VLOOKUP($B466,Indices_Poder!$B$5:$E$250,3,FALSE),Indices_Poder!$G$6:$N$27,4,FALSE)*VLOOKUP($E$8,Regional!$A$2:$B$7,2,FALSE)</f>
        <v>57403.64504240363</v>
      </c>
      <c r="F466" s="1">
        <f>VLOOKUP($B466,Valores!$A$2:$G$300,6,FALSE)*VLOOKUP(VLOOKUP($B466,Indices_Poder!$B$5:$E$250,3,FALSE),Indices_Poder!$G$6:$N$27,4,FALSE)*VLOOKUP($F$8,Regional!$A$2:$B$7,2,FALSE)</f>
        <v>55169.863694580716</v>
      </c>
      <c r="G466" s="1">
        <f>VLOOKUP($B466,Valores!$A$2:$G$300,6,FALSE)*VLOOKUP(VLOOKUP($B466,Indices_Poder!$B$5:$E$250,3,FALSE),Indices_Poder!$G$6:$N$27,4,FALSE)*VLOOKUP($G$8,Regional!$A$2:$B$7,2,FALSE)</f>
        <v>58225.721934368914</v>
      </c>
      <c r="H466" s="1">
        <f>VLOOKUP($B466,Valores!$A$2:$G$300,6,FALSE)*VLOOKUP(VLOOKUP($B466,Indices_Poder!$B$5:$E$250,3,FALSE),Indices_Poder!$G$6:$N$27,4,FALSE)*VLOOKUP($H$8,Regional!$A$2:$B$7,2,FALSE)</f>
        <v>57023.788823357609</v>
      </c>
      <c r="I466" s="1">
        <f>VLOOKUP($B466,Valores!$A$2:$G$300,6,FALSE)*VLOOKUP(VLOOKUP($B466,Indices_Poder!$B$5:$E$250,3,FALSE),Indices_Poder!$G$6:$N$27,4,FALSE)*VLOOKUP($I$8,Regional!$A$2:$B$7,2,FALSE)</f>
        <v>57522.704454343431</v>
      </c>
      <c r="J466" s="3">
        <f t="shared" si="182"/>
        <v>57403.64504240363</v>
      </c>
      <c r="K466" s="1">
        <f t="shared" si="183"/>
        <v>55169.863694580716</v>
      </c>
      <c r="L466" s="1">
        <f t="shared" si="184"/>
        <v>58225.721934368914</v>
      </c>
      <c r="M466" s="1">
        <f t="shared" si="185"/>
        <v>57023.788823357609</v>
      </c>
      <c r="N466" s="2">
        <f t="shared" si="186"/>
        <v>57522.704454343431</v>
      </c>
      <c r="O466" s="14">
        <f>VLOOKUP(B466,Valores!$A$2:$O$300,14,FALSE)</f>
        <v>6.6699999999999995E-2</v>
      </c>
      <c r="P466" s="14" t="str">
        <f>VLOOKUP(B466,Valores!$A$2:$O$300,15,FALSE)</f>
        <v>UAR</v>
      </c>
      <c r="Q466" s="5">
        <f t="shared" si="201"/>
        <v>26395.017799791189</v>
      </c>
      <c r="R466" s="5">
        <f t="shared" si="187"/>
        <v>25367.893156520295</v>
      </c>
      <c r="S466" s="5">
        <f t="shared" si="188"/>
        <v>26773.020523837571</v>
      </c>
      <c r="T466" s="5">
        <f t="shared" si="189"/>
        <v>26220.354472128365</v>
      </c>
      <c r="U466" s="5">
        <f t="shared" si="190"/>
        <v>26449.763021894454</v>
      </c>
      <c r="W466" s="1">
        <f t="shared" si="191"/>
        <v>83798.662842194812</v>
      </c>
      <c r="X466" s="7">
        <f t="shared" si="192"/>
        <v>5589.3708115743939</v>
      </c>
      <c r="Z466" s="1">
        <f t="shared" si="193"/>
        <v>80537.756851101003</v>
      </c>
      <c r="AA466" s="7">
        <f t="shared" si="194"/>
        <v>5371.8683819684366</v>
      </c>
      <c r="AC466" s="1">
        <f t="shared" si="195"/>
        <v>84998.742458206485</v>
      </c>
      <c r="AD466" s="7">
        <f t="shared" si="196"/>
        <v>5669.416121962372</v>
      </c>
      <c r="AF466" s="1">
        <f t="shared" si="197"/>
        <v>83244.143295485977</v>
      </c>
      <c r="AG466" s="7">
        <f t="shared" si="198"/>
        <v>5552.3843578089145</v>
      </c>
      <c r="AI466" s="1">
        <f t="shared" si="199"/>
        <v>83972.467476237885</v>
      </c>
      <c r="AJ466" s="7">
        <f t="shared" si="200"/>
        <v>5600.9635806650667</v>
      </c>
    </row>
    <row r="467" spans="1:36" x14ac:dyDescent="0.2">
      <c r="A467" s="24">
        <v>28</v>
      </c>
      <c r="B467" s="25" t="s">
        <v>381</v>
      </c>
      <c r="C467" s="6" t="str">
        <f>VLOOKUP(B467,Valores!$A$2:$F$300,5,FALSE)</f>
        <v>unid.</v>
      </c>
      <c r="D467" s="6">
        <v>1</v>
      </c>
      <c r="E467" s="3">
        <f>VLOOKUP($B467,Valores!$A$2:$G$300,6,FALSE)*VLOOKUP(VLOOKUP($B467,Indices_Poder!$B$5:$E$250,3,FALSE),Indices_Poder!$G$6:$N$27,4,FALSE)*VLOOKUP($E$8,Regional!$A$2:$B$7,2,FALSE)</f>
        <v>35004.213271464112</v>
      </c>
      <c r="F467" s="1">
        <f>VLOOKUP($B467,Valores!$A$2:$G$300,6,FALSE)*VLOOKUP(VLOOKUP($B467,Indices_Poder!$B$5:$E$250,3,FALSE),Indices_Poder!$G$6:$N$27,4,FALSE)*VLOOKUP($F$8,Regional!$A$2:$B$7,2,FALSE)</f>
        <v>33642.074009344913</v>
      </c>
      <c r="G467" s="1">
        <f>VLOOKUP($B467,Valores!$A$2:$G$300,6,FALSE)*VLOOKUP(VLOOKUP($B467,Indices_Poder!$B$5:$E$250,3,FALSE),Indices_Poder!$G$6:$N$27,4,FALSE)*VLOOKUP($G$8,Regional!$A$2:$B$7,2,FALSE)</f>
        <v>35505.50817757396</v>
      </c>
      <c r="H467" s="1">
        <f>VLOOKUP($B467,Valores!$A$2:$G$300,6,FALSE)*VLOOKUP(VLOOKUP($B467,Indices_Poder!$B$5:$E$250,3,FALSE),Indices_Poder!$G$6:$N$27,4,FALSE)*VLOOKUP($H$8,Regional!$A$2:$B$7,2,FALSE)</f>
        <v>34772.580452778864</v>
      </c>
      <c r="I467" s="1">
        <f>VLOOKUP($B467,Valores!$A$2:$G$300,6,FALSE)*VLOOKUP(VLOOKUP($B467,Indices_Poder!$B$5:$E$250,3,FALSE),Indices_Poder!$G$6:$N$27,4,FALSE)*VLOOKUP($I$8,Regional!$A$2:$B$7,2,FALSE)</f>
        <v>35076.814602693812</v>
      </c>
      <c r="J467" s="28">
        <f t="shared" si="182"/>
        <v>35004.213271464112</v>
      </c>
      <c r="K467" s="29">
        <f t="shared" si="183"/>
        <v>33642.074009344913</v>
      </c>
      <c r="L467" s="29">
        <f t="shared" si="184"/>
        <v>35505.50817757396</v>
      </c>
      <c r="M467" s="29">
        <f t="shared" si="185"/>
        <v>34772.580452778864</v>
      </c>
      <c r="N467" s="38">
        <f t="shared" si="186"/>
        <v>35076.814602693812</v>
      </c>
      <c r="O467" s="14">
        <f>VLOOKUP(B467,Valores!$A$2:$O$300,14,FALSE)</f>
        <v>6.6699999999999995E-2</v>
      </c>
      <c r="P467" s="14" t="str">
        <f>VLOOKUP(B467,Valores!$A$2:$O$300,15,FALSE)</f>
        <v>UAR</v>
      </c>
      <c r="Q467" s="5">
        <f t="shared" si="201"/>
        <v>16095.438393946537</v>
      </c>
      <c r="R467" s="5">
        <f t="shared" si="187"/>
        <v>15469.107260394439</v>
      </c>
      <c r="S467" s="5">
        <f t="shared" si="188"/>
        <v>16325.940968477122</v>
      </c>
      <c r="T467" s="5">
        <f t="shared" si="189"/>
        <v>15988.930307784118</v>
      </c>
      <c r="U467" s="5">
        <f t="shared" si="190"/>
        <v>16128.821525430274</v>
      </c>
      <c r="W467" s="1">
        <f t="shared" si="191"/>
        <v>51099.651665410653</v>
      </c>
      <c r="X467" s="7">
        <f t="shared" si="192"/>
        <v>3408.3467660828901</v>
      </c>
      <c r="Z467" s="1">
        <f t="shared" si="193"/>
        <v>49111.181269739354</v>
      </c>
      <c r="AA467" s="7">
        <f t="shared" si="194"/>
        <v>3275.7157906916145</v>
      </c>
      <c r="AC467" s="1">
        <f t="shared" si="195"/>
        <v>51831.449146051084</v>
      </c>
      <c r="AD467" s="7">
        <f t="shared" si="196"/>
        <v>3457.1576580416072</v>
      </c>
      <c r="AF467" s="1">
        <f t="shared" si="197"/>
        <v>50761.510760562982</v>
      </c>
      <c r="AG467" s="7">
        <f t="shared" si="198"/>
        <v>3385.7927677295506</v>
      </c>
      <c r="AI467" s="1">
        <f t="shared" si="199"/>
        <v>51205.636128124082</v>
      </c>
      <c r="AJ467" s="7">
        <f t="shared" si="200"/>
        <v>3415.4159297458759</v>
      </c>
    </row>
    <row r="468" spans="1:36" x14ac:dyDescent="0.2">
      <c r="A468" s="44"/>
      <c r="B468" s="45" t="s">
        <v>38</v>
      </c>
      <c r="C468" s="45"/>
      <c r="D468" s="45"/>
      <c r="E468" s="46"/>
      <c r="F468" s="46"/>
      <c r="G468" s="46"/>
      <c r="H468" s="46"/>
      <c r="I468" s="46"/>
      <c r="J468" s="46">
        <f>SUM(J440:J467)</f>
        <v>3354488.0137546696</v>
      </c>
      <c r="K468" s="46">
        <f>SUM(K440:K467)</f>
        <v>3223952.8752441183</v>
      </c>
      <c r="L468" s="46">
        <f>SUM(L440:L467)</f>
        <v>3402527.5951862177</v>
      </c>
      <c r="M468" s="46">
        <f>SUM(M440:M467)</f>
        <v>3332290.4140587146</v>
      </c>
      <c r="N468" s="46">
        <f>SUM(N440:N467)</f>
        <v>3361445.4703757912</v>
      </c>
      <c r="Q468" s="3">
        <f>SUMIF($O440:$O467,"&lt;&gt;Rateio",X440:X467)</f>
        <v>140831.53475173961</v>
      </c>
      <c r="R468" s="3">
        <f>SUMIF($O440:$O467,"&lt;&gt;Rateio",AA440:AA467)</f>
        <v>135351.27552288177</v>
      </c>
      <c r="S468" s="3">
        <f>SUMIF($O440:$O467,"&lt;&gt;Rateio",AD440:AD467)</f>
        <v>142848.3814222583</v>
      </c>
      <c r="T468" s="3">
        <f>SUMIF($O440:$O467,"&lt;&gt;Rateio",AG440:AG467)</f>
        <v>139899.61249708611</v>
      </c>
      <c r="U468" s="3">
        <f>SUMIF($O440:$O467,"&lt;&gt;Rateio",AJ440:AJ467)</f>
        <v>141123.62978678022</v>
      </c>
      <c r="W468" s="36"/>
      <c r="X468" s="215"/>
      <c r="Z468" s="36"/>
      <c r="AA468" s="215"/>
      <c r="AC468" s="36"/>
      <c r="AD468" s="215"/>
      <c r="AF468" s="36"/>
      <c r="AG468" s="215"/>
      <c r="AI468" s="36"/>
      <c r="AJ468" s="215"/>
    </row>
    <row r="469" spans="1:36" ht="12.75" hidden="1" customHeight="1" x14ac:dyDescent="0.2">
      <c r="A469" s="44"/>
      <c r="B469" s="45"/>
      <c r="C469" s="45"/>
      <c r="D469" s="45"/>
      <c r="E469" s="92" t="s">
        <v>30</v>
      </c>
      <c r="F469" s="92" t="s">
        <v>31</v>
      </c>
      <c r="G469" s="92" t="s">
        <v>32</v>
      </c>
      <c r="H469" s="92" t="s">
        <v>33</v>
      </c>
      <c r="I469" s="92" t="s">
        <v>34</v>
      </c>
      <c r="J469" s="46"/>
      <c r="K469" s="46"/>
      <c r="L469" s="46"/>
      <c r="M469" s="46"/>
      <c r="N469" s="46"/>
      <c r="Q469" s="5"/>
      <c r="R469" s="5"/>
      <c r="S469" s="5"/>
      <c r="T469" s="5"/>
      <c r="U469" s="5"/>
      <c r="X469" s="7"/>
      <c r="AA469" s="7"/>
      <c r="AD469" s="7"/>
      <c r="AG469" s="7"/>
      <c r="AJ469" s="7"/>
    </row>
    <row r="470" spans="1:36" s="14" customFormat="1" ht="12.75" hidden="1" customHeight="1" x14ac:dyDescent="0.2">
      <c r="A470" s="30"/>
      <c r="B470" s="123" t="s">
        <v>215</v>
      </c>
      <c r="C470" s="31"/>
      <c r="D470" s="31"/>
      <c r="E470" s="33" t="e">
        <f>(SUMIF(#REF!,"Obras civis",J440:J467)+#REF!)*3.98%</f>
        <v>#REF!</v>
      </c>
      <c r="F470" s="33" t="e">
        <f>(SUMIF(#REF!,"Obras civis",K440:K467)+#REF!)*3.98%</f>
        <v>#REF!</v>
      </c>
      <c r="G470" s="33" t="e">
        <f>(SUMIF(#REF!,"Obras civis",L440:L467)+#REF!)*3.98%</f>
        <v>#REF!</v>
      </c>
      <c r="H470" s="33" t="e">
        <f>(SUMIF(#REF!,"Obras civis",M440:M467)+#REF!)*3.98%</f>
        <v>#REF!</v>
      </c>
      <c r="I470" s="33" t="e">
        <f>(SUMIF(#REF!,"Obras civis",N440:N467)+#REF!)*3.98%</f>
        <v>#REF!</v>
      </c>
      <c r="J470" s="33"/>
      <c r="K470" s="33"/>
      <c r="L470" s="33"/>
      <c r="M470" s="33"/>
      <c r="N470" s="33"/>
      <c r="Q470" s="5"/>
      <c r="R470" s="5"/>
      <c r="S470" s="5"/>
      <c r="T470" s="5"/>
      <c r="U470" s="5"/>
      <c r="W470" s="6"/>
      <c r="X470" s="7"/>
      <c r="Z470" s="6"/>
      <c r="AA470" s="7"/>
      <c r="AC470" s="6"/>
      <c r="AD470" s="7"/>
      <c r="AF470" s="6"/>
      <c r="AG470" s="7"/>
      <c r="AI470" s="6"/>
      <c r="AJ470" s="7"/>
    </row>
    <row r="471" spans="1:36" s="14" customFormat="1" ht="12.75" hidden="1" customHeight="1" x14ac:dyDescent="0.2">
      <c r="A471" s="30"/>
      <c r="B471" s="31" t="s">
        <v>141</v>
      </c>
      <c r="C471" s="41"/>
      <c r="D471" s="41"/>
      <c r="E471" s="35" t="e">
        <f>J468+#REF!+E470</f>
        <v>#REF!</v>
      </c>
      <c r="F471" s="35" t="e">
        <f>K468+#REF!+F470</f>
        <v>#REF!</v>
      </c>
      <c r="G471" s="35" t="e">
        <f>L468+#REF!+G470</f>
        <v>#REF!</v>
      </c>
      <c r="H471" s="35" t="e">
        <f>M468+#REF!+H470</f>
        <v>#REF!</v>
      </c>
      <c r="I471" s="35" t="e">
        <f>N468+#REF!+I470</f>
        <v>#REF!</v>
      </c>
      <c r="J471" s="35"/>
      <c r="K471" s="35"/>
      <c r="L471" s="35"/>
      <c r="M471" s="35"/>
      <c r="N471" s="35"/>
      <c r="Q471" s="5"/>
      <c r="R471" s="5"/>
      <c r="S471" s="5"/>
      <c r="T471" s="5"/>
      <c r="U471" s="5"/>
      <c r="W471" s="6"/>
      <c r="X471" s="7"/>
      <c r="Z471" s="6"/>
      <c r="AA471" s="7"/>
      <c r="AC471" s="6"/>
      <c r="AD471" s="7"/>
      <c r="AF471" s="6"/>
      <c r="AG471" s="7"/>
      <c r="AI471" s="6"/>
      <c r="AJ471" s="7"/>
    </row>
    <row r="472" spans="1:36" s="14" customFormat="1" ht="12.75" hidden="1" customHeight="1" x14ac:dyDescent="0.2">
      <c r="A472" s="30"/>
      <c r="B472" s="31" t="s">
        <v>209</v>
      </c>
      <c r="C472" s="31"/>
      <c r="D472" s="31"/>
      <c r="E472" s="33" t="e">
        <f>E471*2.7%</f>
        <v>#REF!</v>
      </c>
      <c r="F472" s="33" t="e">
        <f>F471*2.7%</f>
        <v>#REF!</v>
      </c>
      <c r="G472" s="33" t="e">
        <f>G471*2.7%</f>
        <v>#REF!</v>
      </c>
      <c r="H472" s="33" t="e">
        <f>H471*2.7%</f>
        <v>#REF!</v>
      </c>
      <c r="I472" s="33" t="e">
        <f>I471*2.7%</f>
        <v>#REF!</v>
      </c>
      <c r="J472" s="33"/>
      <c r="K472" s="33"/>
      <c r="L472" s="33"/>
      <c r="M472" s="33"/>
      <c r="N472" s="33"/>
      <c r="Q472" s="5"/>
      <c r="R472" s="5"/>
      <c r="S472" s="5"/>
      <c r="T472" s="5"/>
      <c r="U472" s="5"/>
      <c r="W472" s="6"/>
      <c r="X472" s="7"/>
      <c r="Z472" s="6"/>
      <c r="AA472" s="7"/>
      <c r="AC472" s="6"/>
      <c r="AD472" s="7"/>
      <c r="AF472" s="6"/>
      <c r="AG472" s="7"/>
      <c r="AI472" s="6"/>
      <c r="AJ472" s="7"/>
    </row>
    <row r="473" spans="1:36" s="14" customFormat="1" ht="12.75" hidden="1" customHeight="1" x14ac:dyDescent="0.2">
      <c r="A473" s="30"/>
      <c r="B473" s="31" t="s">
        <v>210</v>
      </c>
      <c r="C473" s="41"/>
      <c r="D473" s="41"/>
      <c r="E473" s="35" t="e">
        <f>E471*1.4%</f>
        <v>#REF!</v>
      </c>
      <c r="F473" s="35" t="e">
        <f>F471*1.4%</f>
        <v>#REF!</v>
      </c>
      <c r="G473" s="35" t="e">
        <f>G471*1.4%</f>
        <v>#REF!</v>
      </c>
      <c r="H473" s="35" t="e">
        <f>H471*1.4%</f>
        <v>#REF!</v>
      </c>
      <c r="I473" s="35" t="e">
        <f>I471*1.4%</f>
        <v>#REF!</v>
      </c>
      <c r="J473" s="35"/>
      <c r="K473" s="35"/>
      <c r="L473" s="35"/>
      <c r="M473" s="35"/>
      <c r="N473" s="35"/>
      <c r="Q473" s="5"/>
      <c r="R473" s="5"/>
      <c r="S473" s="5"/>
      <c r="T473" s="5"/>
      <c r="U473" s="5"/>
      <c r="W473" s="6"/>
      <c r="X473" s="7"/>
      <c r="Z473" s="6"/>
      <c r="AA473" s="7"/>
      <c r="AC473" s="6"/>
      <c r="AD473" s="7"/>
      <c r="AF473" s="6"/>
      <c r="AG473" s="7"/>
      <c r="AI473" s="6"/>
      <c r="AJ473" s="7"/>
    </row>
    <row r="474" spans="1:36" ht="12.75" hidden="1" customHeight="1" x14ac:dyDescent="0.2">
      <c r="A474" s="119"/>
      <c r="B474" s="121" t="s">
        <v>213</v>
      </c>
      <c r="C474" s="121"/>
      <c r="D474" s="121"/>
      <c r="E474" s="120" t="e">
        <f>E471*3.99%</f>
        <v>#REF!</v>
      </c>
      <c r="F474" s="120" t="e">
        <f>F471*3.99%</f>
        <v>#REF!</v>
      </c>
      <c r="G474" s="120" t="e">
        <f>G471*3.99%</f>
        <v>#REF!</v>
      </c>
      <c r="H474" s="120" t="e">
        <f>H471*3.99%</f>
        <v>#REF!</v>
      </c>
      <c r="I474" s="120" t="e">
        <f>I471*3.99%</f>
        <v>#REF!</v>
      </c>
      <c r="J474" s="122"/>
      <c r="K474" s="120"/>
      <c r="L474" s="120"/>
      <c r="M474" s="120"/>
      <c r="N474" s="120"/>
      <c r="Q474" s="5"/>
      <c r="R474" s="5"/>
      <c r="S474" s="5"/>
      <c r="T474" s="5"/>
      <c r="U474" s="5"/>
      <c r="X474" s="7"/>
      <c r="AA474" s="7"/>
      <c r="AD474" s="7"/>
      <c r="AG474" s="7"/>
      <c r="AJ474" s="7"/>
    </row>
    <row r="475" spans="1:36" s="14" customFormat="1" ht="12.75" hidden="1" customHeight="1" x14ac:dyDescent="0.2">
      <c r="A475" s="30"/>
      <c r="B475" s="43" t="s">
        <v>211</v>
      </c>
      <c r="C475" s="43"/>
      <c r="D475" s="43"/>
      <c r="E475" s="42" t="e">
        <f>E471*2.7%</f>
        <v>#REF!</v>
      </c>
      <c r="F475" s="42" t="e">
        <f>F471*2.7%</f>
        <v>#REF!</v>
      </c>
      <c r="G475" s="42" t="e">
        <f>G471*2.7%</f>
        <v>#REF!</v>
      </c>
      <c r="H475" s="42" t="e">
        <f>H471*2.7%</f>
        <v>#REF!</v>
      </c>
      <c r="I475" s="42" t="e">
        <f>I471*2.7%</f>
        <v>#REF!</v>
      </c>
      <c r="J475" s="42"/>
      <c r="K475" s="42"/>
      <c r="L475" s="42"/>
      <c r="M475" s="42"/>
      <c r="N475" s="42"/>
      <c r="Q475" s="5"/>
      <c r="R475" s="5"/>
      <c r="S475" s="5"/>
      <c r="T475" s="5"/>
      <c r="U475" s="5"/>
      <c r="W475" s="6"/>
      <c r="X475" s="7"/>
      <c r="Z475" s="6"/>
      <c r="AA475" s="7"/>
      <c r="AC475" s="6"/>
      <c r="AD475" s="7"/>
      <c r="AF475" s="6"/>
      <c r="AG475" s="7"/>
      <c r="AI475" s="6"/>
      <c r="AJ475" s="7"/>
    </row>
    <row r="476" spans="1:36" s="14" customFormat="1" ht="12.75" hidden="1" customHeight="1" x14ac:dyDescent="0.2">
      <c r="A476" s="30"/>
      <c r="B476" s="31" t="s">
        <v>142</v>
      </c>
      <c r="C476" s="31"/>
      <c r="D476" s="31"/>
      <c r="E476" s="33" t="e">
        <f>E471+E472+E473+E474+E475</f>
        <v>#REF!</v>
      </c>
      <c r="F476" s="33" t="e">
        <f>F471+F472+F473+F474+F475</f>
        <v>#REF!</v>
      </c>
      <c r="G476" s="33" t="e">
        <f>G471+G472+G473+G474+G475</f>
        <v>#REF!</v>
      </c>
      <c r="H476" s="33" t="e">
        <f>H471+H472+H473+H474+H475</f>
        <v>#REF!</v>
      </c>
      <c r="I476" s="33" t="e">
        <f>I471+I472+I473+I474+I475</f>
        <v>#REF!</v>
      </c>
      <c r="J476" s="33"/>
      <c r="K476" s="33"/>
      <c r="L476" s="33"/>
      <c r="M476" s="33"/>
      <c r="N476" s="33"/>
      <c r="Q476" s="5"/>
      <c r="R476" s="5"/>
      <c r="S476" s="5"/>
      <c r="T476" s="5"/>
      <c r="U476" s="5"/>
      <c r="W476" s="6"/>
      <c r="X476" s="7"/>
      <c r="Z476" s="6"/>
      <c r="AA476" s="7"/>
      <c r="AC476" s="6"/>
      <c r="AD476" s="7"/>
      <c r="AF476" s="6"/>
      <c r="AG476" s="7"/>
      <c r="AI476" s="6"/>
      <c r="AJ476" s="7"/>
    </row>
    <row r="477" spans="1:36" s="14" customFormat="1" ht="12.75" hidden="1" customHeight="1" x14ac:dyDescent="0.2">
      <c r="A477" s="31"/>
      <c r="B477" s="31" t="s">
        <v>143</v>
      </c>
      <c r="C477" s="31"/>
      <c r="D477" s="31"/>
      <c r="E477" s="33" t="e">
        <f>E476*3%</f>
        <v>#REF!</v>
      </c>
      <c r="F477" s="33" t="e">
        <f>F476*3%</f>
        <v>#REF!</v>
      </c>
      <c r="G477" s="33" t="e">
        <f>G476*3%</f>
        <v>#REF!</v>
      </c>
      <c r="H477" s="33" t="e">
        <f>H476*3%</f>
        <v>#REF!</v>
      </c>
      <c r="I477" s="33" t="e">
        <f>I476*3%</f>
        <v>#REF!</v>
      </c>
      <c r="J477" s="33"/>
      <c r="K477" s="33"/>
      <c r="L477" s="33"/>
      <c r="M477" s="33"/>
      <c r="N477" s="33"/>
      <c r="Q477" s="5"/>
      <c r="R477" s="5"/>
      <c r="S477" s="5"/>
      <c r="T477" s="5"/>
      <c r="U477" s="5"/>
      <c r="W477" s="6"/>
      <c r="X477" s="7"/>
      <c r="Z477" s="6"/>
      <c r="AA477" s="7"/>
      <c r="AC477" s="6"/>
      <c r="AD477" s="7"/>
      <c r="AF477" s="6"/>
      <c r="AG477" s="7"/>
      <c r="AI477" s="6"/>
      <c r="AJ477" s="7"/>
    </row>
    <row r="478" spans="1:36" s="14" customFormat="1" ht="12.75" hidden="1" customHeight="1" x14ac:dyDescent="0.2">
      <c r="A478" s="8"/>
      <c r="B478" s="8" t="s">
        <v>212</v>
      </c>
      <c r="C478" s="8"/>
      <c r="D478" s="8"/>
      <c r="E478" s="4" t="e">
        <f>E476*2.7%</f>
        <v>#REF!</v>
      </c>
      <c r="F478" s="4" t="e">
        <f>F476*2.7%</f>
        <v>#REF!</v>
      </c>
      <c r="G478" s="4" t="e">
        <f>G476*2.7%</f>
        <v>#REF!</v>
      </c>
      <c r="H478" s="4" t="e">
        <f>H476*2.7%</f>
        <v>#REF!</v>
      </c>
      <c r="I478" s="4" t="e">
        <f>I476*2.7%</f>
        <v>#REF!</v>
      </c>
      <c r="J478" s="4"/>
      <c r="K478" s="4"/>
      <c r="L478" s="4"/>
      <c r="M478" s="4"/>
      <c r="N478" s="4"/>
      <c r="Q478" s="5"/>
      <c r="R478" s="5"/>
      <c r="S478" s="5"/>
      <c r="T478" s="5"/>
      <c r="U478" s="5"/>
      <c r="W478" s="6"/>
      <c r="X478" s="7"/>
      <c r="Z478" s="6"/>
      <c r="AA478" s="7"/>
      <c r="AC478" s="6"/>
      <c r="AD478" s="7"/>
      <c r="AF478" s="6"/>
      <c r="AG478" s="7"/>
      <c r="AI478" s="6"/>
      <c r="AJ478" s="7"/>
    </row>
    <row r="479" spans="1:36" x14ac:dyDescent="0.2">
      <c r="A479" s="44"/>
      <c r="B479" s="45" t="s">
        <v>144</v>
      </c>
      <c r="C479" s="45"/>
      <c r="D479" s="45"/>
      <c r="E479" s="46">
        <f>J468*(1+Entrada!$J$13)</f>
        <v>5785820.926124054</v>
      </c>
      <c r="F479" s="46">
        <f>K468*(1+Entrada!$J$13)</f>
        <v>5560673.9192210557</v>
      </c>
      <c r="G479" s="46">
        <f>L468*(1+Entrada!$J$13)</f>
        <v>5868679.5961771887</v>
      </c>
      <c r="H479" s="46">
        <f>M468*(1+Entrada!$J$13)</f>
        <v>5747534.5061684716</v>
      </c>
      <c r="I479" s="46">
        <f>N468*(1+Entrada!$J$13)</f>
        <v>5797821.1473041652</v>
      </c>
      <c r="J479" s="46"/>
      <c r="K479" s="46"/>
      <c r="L479" s="46"/>
      <c r="M479" s="46"/>
      <c r="N479" s="46"/>
      <c r="Q479" s="3">
        <f>SUMIF($O440:$O467,"&lt;&gt;Rateio",W440:W467)</f>
        <v>4058011.3901760802</v>
      </c>
      <c r="R479" s="3">
        <f>SUMIF($O440:$O467,"&lt;&gt;Rateio",Z440:Z467)</f>
        <v>3900099.6383015714</v>
      </c>
      <c r="S479" s="3">
        <f>SUMIF($O440:$O467,"&lt;&gt;Rateio",AC440:AC467)</f>
        <v>4116126.1211958844</v>
      </c>
      <c r="T479" s="3">
        <f>SUMIF($O440:$O467,"&lt;&gt;Rateio",AF440:AF467)</f>
        <v>4031158.3765324461</v>
      </c>
      <c r="U479" s="3">
        <f>SUMIF($O440:$O467,"&lt;&gt;Rateio",AI440:AI467)</f>
        <v>4066428.0063927416</v>
      </c>
      <c r="X479" s="7"/>
      <c r="AA479" s="7"/>
      <c r="AD479" s="7"/>
      <c r="AG479" s="7"/>
      <c r="AJ479" s="7"/>
    </row>
    <row r="480" spans="1:36" x14ac:dyDescent="0.2">
      <c r="E480" s="216">
        <f>Q480</f>
        <v>3.47045686201558E-2</v>
      </c>
      <c r="F480" s="217">
        <f>R480</f>
        <v>3.4704568620155821E-2</v>
      </c>
      <c r="G480" s="217">
        <f>S480</f>
        <v>3.47045686201558E-2</v>
      </c>
      <c r="H480" s="217">
        <f>T480</f>
        <v>3.4704568620155793E-2</v>
      </c>
      <c r="I480" s="218">
        <f>U480</f>
        <v>3.4704568620155793E-2</v>
      </c>
      <c r="Q480" s="24">
        <f>Q468/Q479</f>
        <v>3.47045686201558E-2</v>
      </c>
      <c r="R480" s="24">
        <f>R468/R479</f>
        <v>3.4704568620155821E-2</v>
      </c>
      <c r="S480" s="24">
        <f>S468/S479</f>
        <v>3.47045686201558E-2</v>
      </c>
      <c r="T480" s="24">
        <f>T468/T479</f>
        <v>3.4704568620155793E-2</v>
      </c>
      <c r="U480" s="24">
        <f>U468/U479</f>
        <v>3.4704568620155793E-2</v>
      </c>
      <c r="W480" s="25"/>
      <c r="X480" s="26"/>
      <c r="Z480" s="25"/>
      <c r="AA480" s="26"/>
      <c r="AC480" s="25"/>
      <c r="AD480" s="26"/>
      <c r="AF480" s="25"/>
      <c r="AG480" s="26"/>
      <c r="AI480" s="25"/>
      <c r="AJ480" s="26"/>
    </row>
    <row r="481" spans="1:36" s="14" customFormat="1" x14ac:dyDescent="0.2">
      <c r="E481" s="307"/>
      <c r="F481" s="307"/>
      <c r="G481" s="307"/>
      <c r="H481" s="307"/>
      <c r="I481" s="307"/>
      <c r="J481" s="36"/>
      <c r="K481" s="36"/>
      <c r="L481" s="36"/>
      <c r="M481" s="36"/>
      <c r="N481" s="36"/>
    </row>
    <row r="482" spans="1:36" s="14" customFormat="1" x14ac:dyDescent="0.2">
      <c r="E482" s="307"/>
      <c r="F482" s="307"/>
      <c r="G482" s="307"/>
      <c r="H482" s="307"/>
      <c r="I482" s="307"/>
      <c r="J482" s="36"/>
      <c r="K482" s="36"/>
      <c r="L482" s="36"/>
      <c r="M482" s="36"/>
      <c r="N482" s="36"/>
    </row>
    <row r="483" spans="1:36" x14ac:dyDescent="0.2">
      <c r="Q483" s="14"/>
      <c r="W483" s="14"/>
      <c r="X483" s="14"/>
    </row>
    <row r="484" spans="1:36" s="11" customFormat="1" ht="12.75" customHeight="1" x14ac:dyDescent="0.2">
      <c r="B484" s="378" t="s">
        <v>75</v>
      </c>
      <c r="C484" s="9"/>
      <c r="D484" s="9"/>
      <c r="E484" s="9"/>
      <c r="F484" s="9"/>
      <c r="G484" s="16"/>
      <c r="H484" s="9"/>
      <c r="I484" s="9"/>
      <c r="J484" s="9"/>
      <c r="K484" s="9"/>
      <c r="L484" s="9"/>
      <c r="O484" s="14"/>
      <c r="P484" s="14"/>
      <c r="Q484" s="312" t="s">
        <v>30</v>
      </c>
      <c r="R484" s="312" t="s">
        <v>31</v>
      </c>
      <c r="S484" s="312" t="s">
        <v>32</v>
      </c>
      <c r="T484" s="312" t="s">
        <v>33</v>
      </c>
      <c r="U484" s="312" t="s">
        <v>34</v>
      </c>
      <c r="W484" s="313"/>
      <c r="X484" s="314"/>
      <c r="Z484" s="313"/>
      <c r="AA484" s="314"/>
      <c r="AC484" s="313"/>
      <c r="AD484" s="314"/>
      <c r="AF484" s="313"/>
      <c r="AG484" s="314"/>
      <c r="AI484" s="313"/>
      <c r="AJ484" s="314"/>
    </row>
    <row r="485" spans="1:36" s="11" customFormat="1" ht="12.75" customHeight="1" x14ac:dyDescent="0.2">
      <c r="B485" s="378"/>
      <c r="C485" s="9"/>
      <c r="D485" s="9"/>
      <c r="E485" s="9"/>
      <c r="F485" s="9"/>
      <c r="G485" s="16"/>
      <c r="H485" s="9"/>
      <c r="I485" s="9"/>
      <c r="J485" s="9"/>
      <c r="K485" s="9"/>
      <c r="L485" s="9"/>
      <c r="O485" s="14"/>
      <c r="P485" s="14"/>
      <c r="Q485" s="3">
        <f>SUMIF($O488:$O515,"Rateio",J488:J515)+E527</f>
        <v>9208504.8692587838</v>
      </c>
      <c r="R485" s="3">
        <f>SUMIF($O488:$O515,"Rateio",K488:K515)+F527</f>
        <v>8850168.9760747869</v>
      </c>
      <c r="S485" s="3">
        <f>SUMIF($O488:$O515,"Rateio",L488:L515)+G527</f>
        <v>9340379.7538061906</v>
      </c>
      <c r="T485" s="3">
        <f>SUMIF($O488:$O515,"Rateio",M488:M515)+H527</f>
        <v>9147569.5777782574</v>
      </c>
      <c r="U485" s="3">
        <f>SUMIF($O488:$O515,"Rateio",N488:N515)+I527</f>
        <v>9227603.9904691</v>
      </c>
      <c r="X485" s="212"/>
      <c r="AA485" s="212"/>
      <c r="AD485" s="212"/>
      <c r="AG485" s="212"/>
      <c r="AJ485" s="212"/>
    </row>
    <row r="486" spans="1:36" s="17" customFormat="1" x14ac:dyDescent="0.2">
      <c r="A486" s="379" t="s">
        <v>35</v>
      </c>
      <c r="B486" s="379" t="s">
        <v>36</v>
      </c>
      <c r="C486" s="379" t="s">
        <v>0</v>
      </c>
      <c r="D486" s="379" t="s">
        <v>37</v>
      </c>
      <c r="E486" s="380" t="str">
        <f>$E$7</f>
        <v>Preço Unitário - Ref. 07/2017</v>
      </c>
      <c r="F486" s="380"/>
      <c r="G486" s="380"/>
      <c r="H486" s="380"/>
      <c r="I486" s="380"/>
      <c r="J486" s="381" t="str">
        <f>$J$7</f>
        <v>Preço Total</v>
      </c>
      <c r="K486" s="381"/>
      <c r="L486" s="381"/>
      <c r="M486" s="381"/>
      <c r="N486" s="381"/>
      <c r="O486" s="14"/>
      <c r="P486" s="14"/>
      <c r="Q486" s="3">
        <f>SUMIF($P488:$P515,"UAR",J488:J515)</f>
        <v>4431153.6366872927</v>
      </c>
      <c r="R486" s="3">
        <f>SUMIF($P488:$P515,"UAR",K488:K515)</f>
        <v>4258721.5840596575</v>
      </c>
      <c r="S486" s="3">
        <f>SUMIF($P488:$P515,"UAR",L488:L515)</f>
        <v>4494612.1332126884</v>
      </c>
      <c r="T486" s="3">
        <f>SUMIF($P488:$P515,"UAR",M488:M515)</f>
        <v>4401831.4348445237</v>
      </c>
      <c r="U486" s="3">
        <f>SUMIF($P488:$P515,"UAR",N488:N515)</f>
        <v>4440344.1775633842</v>
      </c>
      <c r="X486" s="213"/>
      <c r="AA486" s="213"/>
      <c r="AD486" s="213"/>
      <c r="AG486" s="213"/>
      <c r="AJ486" s="213"/>
    </row>
    <row r="487" spans="1:36" s="18" customFormat="1" x14ac:dyDescent="0.2">
      <c r="A487" s="379"/>
      <c r="B487" s="379"/>
      <c r="C487" s="379"/>
      <c r="D487" s="379"/>
      <c r="E487" s="10" t="s">
        <v>30</v>
      </c>
      <c r="F487" s="10" t="s">
        <v>31</v>
      </c>
      <c r="G487" s="10" t="s">
        <v>32</v>
      </c>
      <c r="H487" s="10" t="s">
        <v>33</v>
      </c>
      <c r="I487" s="10" t="s">
        <v>34</v>
      </c>
      <c r="J487" s="10" t="s">
        <v>30</v>
      </c>
      <c r="K487" s="10" t="s">
        <v>31</v>
      </c>
      <c r="L487" s="10" t="s">
        <v>32</v>
      </c>
      <c r="M487" s="10" t="s">
        <v>33</v>
      </c>
      <c r="N487" s="10" t="s">
        <v>34</v>
      </c>
      <c r="O487" s="336"/>
      <c r="P487" s="336"/>
      <c r="Q487" s="5">
        <f>Q486/Q485</f>
        <v>0.48120229066501735</v>
      </c>
      <c r="R487" s="5">
        <f>R486/R485</f>
        <v>0.48120229066501724</v>
      </c>
      <c r="S487" s="5">
        <f>S486/S485</f>
        <v>0.48120229066501718</v>
      </c>
      <c r="T487" s="5">
        <f>T486/T485</f>
        <v>0.48120229066501741</v>
      </c>
      <c r="U487" s="5">
        <f>U486/U485</f>
        <v>0.48120229066501718</v>
      </c>
      <c r="X487" s="214"/>
      <c r="AA487" s="214"/>
      <c r="AD487" s="214"/>
      <c r="AG487" s="214"/>
      <c r="AJ487" s="214"/>
    </row>
    <row r="488" spans="1:36" x14ac:dyDescent="0.2">
      <c r="A488" s="19">
        <v>1</v>
      </c>
      <c r="B488" s="20" t="s">
        <v>1</v>
      </c>
      <c r="C488" s="6" t="str">
        <f>VLOOKUP(B488,Valores!$A$2:$F$300,5,FALSE)</f>
        <v>unid.</v>
      </c>
      <c r="D488" s="6">
        <v>2</v>
      </c>
      <c r="E488" s="27">
        <f>Entrada!$K$27*VLOOKUP($E487,Regional!$A$2:$B$7,2,FALSE)</f>
        <v>641177.72134352103</v>
      </c>
      <c r="F488" s="21">
        <f>Entrada!$K$27*VLOOKUP($F487,Regional!$A$2:$B$7,2,FALSE)</f>
        <v>616227.20063148683</v>
      </c>
      <c r="G488" s="21">
        <f>Entrada!$K$27*VLOOKUP($G487,Regional!$A$2:$B$7,2,FALSE)</f>
        <v>650360.01957510726</v>
      </c>
      <c r="H488" s="21">
        <f>Entrada!$K$27*VLOOKUP($H487,Regional!$A$2:$B$7,2,FALSE)</f>
        <v>636934.86629858124</v>
      </c>
      <c r="I488" s="22">
        <f>Entrada!$K$27*VLOOKUP($I487,Regional!$A$2:$B$7,2,FALSE)</f>
        <v>642507.57143223356</v>
      </c>
      <c r="J488" s="27">
        <f t="shared" ref="J488:J515" si="203">$D488*E488</f>
        <v>1282355.4426870421</v>
      </c>
      <c r="K488" s="21">
        <f t="shared" ref="K488:K515" si="204">$D488*F488</f>
        <v>1232454.4012629737</v>
      </c>
      <c r="L488" s="21">
        <f t="shared" ref="L488:L515" si="205">$D488*G488</f>
        <v>1300720.0391502145</v>
      </c>
      <c r="M488" s="21">
        <f t="shared" ref="M488:M515" si="206">$D488*H488</f>
        <v>1273869.7325971625</v>
      </c>
      <c r="N488" s="22">
        <f t="shared" ref="N488:N515" si="207">$D488*I488</f>
        <v>1285015.1428644671</v>
      </c>
      <c r="O488" s="14">
        <f>VLOOKUP(B488,Valores!$A$2:$O$300,14,FALSE)</f>
        <v>3.0300000000000001E-2</v>
      </c>
      <c r="P488" s="14" t="str">
        <f>VLOOKUP(B488,Valores!$A$2:$O$300,15,FALSE)</f>
        <v>UAR</v>
      </c>
      <c r="Q488" s="5">
        <f>IF($P488="UAR",J488*Q$487,0)</f>
        <v>617072.37646775704</v>
      </c>
      <c r="R488" s="5">
        <f t="shared" ref="R488:R515" si="208">IF($P488="UAR",K488*R$487,0)</f>
        <v>593059.88102792529</v>
      </c>
      <c r="S488" s="5">
        <f t="shared" ref="S488:S515" si="209">IF($P488="UAR",L488*S$487,0)</f>
        <v>625909.46235297411</v>
      </c>
      <c r="T488" s="5">
        <f t="shared" ref="T488:T515" si="210">IF($P488="UAR",M488*T$487,0)</f>
        <v>612989.03333458782</v>
      </c>
      <c r="U488" s="5">
        <f t="shared" ref="U488:U515" si="211">IF($P488="UAR",N488*U$487,0)</f>
        <v>618352.23028561589</v>
      </c>
      <c r="W488" s="1">
        <f t="shared" ref="W488:W515" si="212">J488+Q488</f>
        <v>1899427.819154799</v>
      </c>
      <c r="X488" s="7">
        <f t="shared" ref="X488:X515" si="213">IF($O488="rateio",0,W488*$O488)</f>
        <v>57552.662920390409</v>
      </c>
      <c r="Z488" s="1">
        <f t="shared" ref="Z488:Z515" si="214">K488+R488</f>
        <v>1825514.282290899</v>
      </c>
      <c r="AA488" s="7">
        <f t="shared" ref="AA488:AA515" si="215">IF($O488="rateio",0,Z488*$O488)</f>
        <v>55313.082753414237</v>
      </c>
      <c r="AC488" s="1">
        <f t="shared" ref="AC488:AC515" si="216">L488+S488</f>
        <v>1926629.5015031886</v>
      </c>
      <c r="AD488" s="7">
        <f t="shared" ref="AD488:AD515" si="217">IF($O488="rateio",0,AC488*$O488)</f>
        <v>58376.873895546618</v>
      </c>
      <c r="AF488" s="1">
        <f t="shared" ref="AF488:AF515" si="218">M488+T488</f>
        <v>1886858.7659317502</v>
      </c>
      <c r="AG488" s="7">
        <f t="shared" ref="AG488:AG515" si="219">IF($O488="rateio",0,AF488*$O488)</f>
        <v>57171.820607732028</v>
      </c>
      <c r="AI488" s="1">
        <f t="shared" ref="AI488:AI515" si="220">N488+U488</f>
        <v>1903367.373150083</v>
      </c>
      <c r="AJ488" s="7">
        <f t="shared" ref="AJ488:AJ515" si="221">IF($O488="rateio",0,AI488*$O488)</f>
        <v>57672.031406447517</v>
      </c>
    </row>
    <row r="489" spans="1:36" x14ac:dyDescent="0.2">
      <c r="A489" s="5">
        <v>2</v>
      </c>
      <c r="B489" s="6" t="s">
        <v>262</v>
      </c>
      <c r="C489" s="6" t="str">
        <f>VLOOKUP(B489,Valores!$A$2:$F$300,5,FALSE)</f>
        <v>unid.</v>
      </c>
      <c r="D489" s="6">
        <v>4</v>
      </c>
      <c r="E489" s="3">
        <f>Entrada!$K$28*VLOOKUP($E487,Regional!$A$2:$B$7,2,FALSE)</f>
        <v>134119.29903900079</v>
      </c>
      <c r="F489" s="1">
        <f>Entrada!$K$28*VLOOKUP($F487,Regional!$A$2:$B$7,2,FALSE)</f>
        <v>128900.23693318684</v>
      </c>
      <c r="G489" s="1">
        <f>Entrada!$K$28*VLOOKUP($G487,Regional!$A$2:$B$7,2,FALSE)</f>
        <v>136040.01986474451</v>
      </c>
      <c r="H489" s="1">
        <f>Entrada!$K$28*VLOOKUP($H487,Regional!$A$2:$B$7,2,FALSE)</f>
        <v>133231.79355400198</v>
      </c>
      <c r="I489" s="2">
        <f>Entrada!$K$28*VLOOKUP($I487,Regional!$A$2:$B$7,2,FALSE)</f>
        <v>134397.47239997057</v>
      </c>
      <c r="J489" s="3">
        <f t="shared" si="203"/>
        <v>536477.19615600316</v>
      </c>
      <c r="K489" s="1">
        <f t="shared" si="204"/>
        <v>515600.94773274736</v>
      </c>
      <c r="L489" s="1">
        <f t="shared" si="205"/>
        <v>544160.07945897803</v>
      </c>
      <c r="M489" s="1">
        <f t="shared" si="206"/>
        <v>532927.17421600793</v>
      </c>
      <c r="N489" s="2">
        <f t="shared" si="207"/>
        <v>537589.8895998823</v>
      </c>
      <c r="O489" s="14">
        <f>VLOOKUP(B489,Valores!$A$2:$O$300,14,FALSE)</f>
        <v>3.3300000000000003E-2</v>
      </c>
      <c r="P489" s="14" t="str">
        <f>VLOOKUP(B489,Valores!$A$2:$O$300,15,FALSE)</f>
        <v>UAR</v>
      </c>
      <c r="Q489" s="5">
        <f t="shared" ref="Q489:Q515" si="222">IF($P489="UAR",J489*Q$487,0)</f>
        <v>258154.05567981457</v>
      </c>
      <c r="R489" s="5">
        <f t="shared" si="208"/>
        <v>248108.35711805185</v>
      </c>
      <c r="S489" s="5">
        <f t="shared" si="209"/>
        <v>261851.076724118</v>
      </c>
      <c r="T489" s="5">
        <f t="shared" si="210"/>
        <v>256445.77699037781</v>
      </c>
      <c r="U489" s="5">
        <f t="shared" si="211"/>
        <v>258689.48631381706</v>
      </c>
      <c r="W489" s="1">
        <f t="shared" si="212"/>
        <v>794631.2518358177</v>
      </c>
      <c r="X489" s="7">
        <f t="shared" si="213"/>
        <v>26461.220686132732</v>
      </c>
      <c r="Z489" s="1">
        <f t="shared" si="214"/>
        <v>763709.30485079926</v>
      </c>
      <c r="AA489" s="7">
        <f t="shared" si="215"/>
        <v>25431.519851531619</v>
      </c>
      <c r="AC489" s="1">
        <f t="shared" si="216"/>
        <v>806011.156183096</v>
      </c>
      <c r="AD489" s="7">
        <f t="shared" si="217"/>
        <v>26840.1715008971</v>
      </c>
      <c r="AF489" s="1">
        <f t="shared" si="218"/>
        <v>789372.95120638574</v>
      </c>
      <c r="AG489" s="7">
        <f t="shared" si="219"/>
        <v>26286.119275172648</v>
      </c>
      <c r="AI489" s="1">
        <f t="shared" si="220"/>
        <v>796279.37591369939</v>
      </c>
      <c r="AJ489" s="7">
        <f t="shared" si="221"/>
        <v>26516.103217926193</v>
      </c>
    </row>
    <row r="490" spans="1:36" x14ac:dyDescent="0.2">
      <c r="A490" s="5">
        <v>3</v>
      </c>
      <c r="B490" s="6" t="s">
        <v>4</v>
      </c>
      <c r="C490" s="6" t="str">
        <f>VLOOKUP(B490,Valores!$A$2:$F$300,5,FALSE)</f>
        <v>unid.</v>
      </c>
      <c r="D490" s="6">
        <v>3</v>
      </c>
      <c r="E490" s="3">
        <f>Entrada!$K$32*VLOOKUP(E487,Regional!$A$2:$B$7,2,FALSE)</f>
        <v>64656.359869184365</v>
      </c>
      <c r="F490" s="1">
        <f>Entrada!$K$32*VLOOKUP(F487,Regional!$A$2:$B$7,2,FALSE)</f>
        <v>62140.349420941537</v>
      </c>
      <c r="G490" s="1">
        <f>Entrada!$K$32*VLOOKUP(G487,Regional!$A$2:$B$7,2,FALSE)</f>
        <v>65582.302800644291</v>
      </c>
      <c r="H490" s="1">
        <f>Entrada!$K$32*VLOOKUP(H487,Regional!$A$2:$B$7,2,FALSE)</f>
        <v>64228.51037671668</v>
      </c>
      <c r="I490" s="2">
        <f>Entrada!$K$32*VLOOKUP(I487,Regional!$A$2:$B$7,2,FALSE)</f>
        <v>64790.461948913049</v>
      </c>
      <c r="J490" s="3">
        <f t="shared" si="203"/>
        <v>193969.07960755308</v>
      </c>
      <c r="K490" s="1">
        <f t="shared" si="204"/>
        <v>186421.0482628246</v>
      </c>
      <c r="L490" s="1">
        <f t="shared" si="205"/>
        <v>196746.90840193286</v>
      </c>
      <c r="M490" s="1">
        <f t="shared" si="206"/>
        <v>192685.53113015005</v>
      </c>
      <c r="N490" s="2">
        <f t="shared" si="207"/>
        <v>194371.38584673914</v>
      </c>
      <c r="O490" s="14">
        <f>VLOOKUP(B490,Valores!$A$2:$O$300,14,FALSE)</f>
        <v>3.3300000000000003E-2</v>
      </c>
      <c r="P490" s="14" t="str">
        <f>VLOOKUP(B490,Valores!$A$2:$O$300,15,FALSE)</f>
        <v>UAR</v>
      </c>
      <c r="Q490" s="5">
        <f t="shared" si="222"/>
        <v>93338.365425339653</v>
      </c>
      <c r="R490" s="5">
        <f t="shared" si="208"/>
        <v>89706.235452244931</v>
      </c>
      <c r="S490" s="5">
        <f t="shared" si="209"/>
        <v>94675.063004270414</v>
      </c>
      <c r="T490" s="5">
        <f t="shared" si="210"/>
        <v>92720.718957833727</v>
      </c>
      <c r="U490" s="5">
        <f t="shared" si="211"/>
        <v>93531.956109184772</v>
      </c>
      <c r="W490" s="1">
        <f t="shared" si="212"/>
        <v>287307.44503289275</v>
      </c>
      <c r="X490" s="7">
        <f t="shared" si="213"/>
        <v>9567.3379195953294</v>
      </c>
      <c r="Z490" s="1">
        <f t="shared" si="214"/>
        <v>276127.28371506953</v>
      </c>
      <c r="AA490" s="7">
        <f t="shared" si="215"/>
        <v>9195.0385477118161</v>
      </c>
      <c r="AC490" s="1">
        <f t="shared" si="216"/>
        <v>291421.97140620329</v>
      </c>
      <c r="AD490" s="7">
        <f t="shared" si="217"/>
        <v>9704.3516478265701</v>
      </c>
      <c r="AF490" s="1">
        <f t="shared" si="218"/>
        <v>285406.25008798379</v>
      </c>
      <c r="AG490" s="7">
        <f t="shared" si="219"/>
        <v>9504.0281279298615</v>
      </c>
      <c r="AI490" s="1">
        <f t="shared" si="220"/>
        <v>287903.34195592394</v>
      </c>
      <c r="AJ490" s="7">
        <f t="shared" si="221"/>
        <v>9587.1812871322691</v>
      </c>
    </row>
    <row r="491" spans="1:36" x14ac:dyDescent="0.2">
      <c r="A491" s="5">
        <v>4</v>
      </c>
      <c r="B491" s="6" t="s">
        <v>576</v>
      </c>
      <c r="C491" s="6" t="str">
        <f>VLOOKUP(B491,Valores!$A$2:$F$300,5,FALSE)</f>
        <v>unid.</v>
      </c>
      <c r="D491" s="6">
        <v>3</v>
      </c>
      <c r="E491" s="3">
        <f>Entrada!$K$33*VLOOKUP(E487,Regional!$A$2:$B$7,2,FALSE)</f>
        <v>55785.842826343804</v>
      </c>
      <c r="F491" s="1">
        <f>Entrada!$K$33*VLOOKUP(F487,Regional!$A$2:$B$7,2,FALSE)</f>
        <v>53615.015954879163</v>
      </c>
      <c r="G491" s="1">
        <f>Entrada!$K$33*VLOOKUP(G487,Regional!$A$2:$B$7,2,FALSE)</f>
        <v>56584.75119274576</v>
      </c>
      <c r="H491" s="1">
        <f>Entrada!$K$33*VLOOKUP(H487,Regional!$A$2:$B$7,2,FALSE)</f>
        <v>55416.692063937378</v>
      </c>
      <c r="I491" s="2">
        <f>Entrada!$K$33*VLOOKUP(I487,Regional!$A$2:$B$7,2,FALSE)</f>
        <v>55901.546796650291</v>
      </c>
      <c r="J491" s="3">
        <f t="shared" si="203"/>
        <v>167357.5284790314</v>
      </c>
      <c r="K491" s="1">
        <f t="shared" si="204"/>
        <v>160845.04786463748</v>
      </c>
      <c r="L491" s="1">
        <f t="shared" si="205"/>
        <v>169754.25357823729</v>
      </c>
      <c r="M491" s="1">
        <f t="shared" si="206"/>
        <v>166250.07619181214</v>
      </c>
      <c r="N491" s="2">
        <f t="shared" si="207"/>
        <v>167704.64038995089</v>
      </c>
      <c r="O491" s="14">
        <f>VLOOKUP(B491,Valores!$A$2:$O$300,14,FALSE)</f>
        <v>4.1700000000000001E-2</v>
      </c>
      <c r="P491" s="14" t="str">
        <f>VLOOKUP(B491,Valores!$A$2:$O$300,15,FALSE)</f>
        <v>UAR</v>
      </c>
      <c r="Q491" s="5">
        <f t="shared" si="222"/>
        <v>80532.826064145789</v>
      </c>
      <c r="R491" s="5">
        <f t="shared" si="208"/>
        <v>77399.005474587902</v>
      </c>
      <c r="S491" s="5">
        <f t="shared" si="209"/>
        <v>81686.135671977972</v>
      </c>
      <c r="T491" s="5">
        <f t="shared" si="210"/>
        <v>79999.91748673367</v>
      </c>
      <c r="U491" s="5">
        <f t="shared" si="211"/>
        <v>80699.857110797326</v>
      </c>
      <c r="W491" s="1">
        <f t="shared" si="212"/>
        <v>247890.35454317718</v>
      </c>
      <c r="X491" s="7">
        <f t="shared" si="213"/>
        <v>10337.027784450489</v>
      </c>
      <c r="Z491" s="1">
        <f t="shared" si="214"/>
        <v>238244.05333922539</v>
      </c>
      <c r="AA491" s="7">
        <f t="shared" si="215"/>
        <v>9934.7770242456991</v>
      </c>
      <c r="AC491" s="1">
        <f t="shared" si="216"/>
        <v>251440.38925021526</v>
      </c>
      <c r="AD491" s="7">
        <f t="shared" si="217"/>
        <v>10485.064231733977</v>
      </c>
      <c r="AF491" s="1">
        <f t="shared" si="218"/>
        <v>246249.99367854581</v>
      </c>
      <c r="AG491" s="7">
        <f t="shared" si="219"/>
        <v>10268.624736395361</v>
      </c>
      <c r="AI491" s="1">
        <f t="shared" si="220"/>
        <v>248404.4975007482</v>
      </c>
      <c r="AJ491" s="7">
        <f t="shared" si="221"/>
        <v>10358.467545781201</v>
      </c>
    </row>
    <row r="492" spans="1:36" x14ac:dyDescent="0.2">
      <c r="A492" s="5">
        <v>5</v>
      </c>
      <c r="B492" s="6" t="s">
        <v>16</v>
      </c>
      <c r="C492" s="6" t="str">
        <f>VLOOKUP(B492,Valores!$A$2:$F$300,5,FALSE)</f>
        <v>unid.</v>
      </c>
      <c r="D492" s="6">
        <v>30</v>
      </c>
      <c r="E492" s="3">
        <f>VLOOKUP($B492,Valores!$A$2:$G$300,6,FALSE)*VLOOKUP(VLOOKUP($B492,Indices_Poder!$B$5:$E$250,3,FALSE),Indices_Poder!$G$6:$N$27,4,FALSE)*VLOOKUP($E$8,Regional!$A$2:$B$7,2,FALSE)</f>
        <v>153.50973269963379</v>
      </c>
      <c r="F492" s="1">
        <f>VLOOKUP($B492,Valores!$A$2:$G$300,6,FALSE)*VLOOKUP(VLOOKUP($B492,Indices_Poder!$B$5:$E$250,3,FALSE),Indices_Poder!$G$6:$N$27,4,FALSE)*VLOOKUP($F$8,Regional!$A$2:$B$7,2,FALSE)</f>
        <v>147.53611939754435</v>
      </c>
      <c r="G492" s="1">
        <f>VLOOKUP($B492,Valores!$A$2:$G$300,6,FALSE)*VLOOKUP(VLOOKUP($B492,Indices_Poder!$B$5:$E$250,3,FALSE),Indices_Poder!$G$6:$N$27,4,FALSE)*VLOOKUP($G$8,Regional!$A$2:$B$7,2,FALSE)</f>
        <v>155.70814368644335</v>
      </c>
      <c r="H492" s="1">
        <f>VLOOKUP($B492,Valores!$A$2:$G$300,6,FALSE)*VLOOKUP(VLOOKUP($B492,Indices_Poder!$B$5:$E$250,3,FALSE),Indices_Poder!$G$6:$N$27,4,FALSE)*VLOOKUP($H$8,Regional!$A$2:$B$7,2,FALSE)</f>
        <v>152.49391520917698</v>
      </c>
      <c r="I492" s="1">
        <f>VLOOKUP($B492,Valores!$A$2:$G$300,6,FALSE)*VLOOKUP(VLOOKUP($B492,Indices_Poder!$B$5:$E$250,3,FALSE),Indices_Poder!$G$6:$N$27,4,FALSE)*VLOOKUP($I$8,Regional!$A$2:$B$7,2,FALSE)</f>
        <v>153.82812325634416</v>
      </c>
      <c r="J492" s="3">
        <f t="shared" si="203"/>
        <v>4605.2919809890136</v>
      </c>
      <c r="K492" s="1">
        <f t="shared" si="204"/>
        <v>4426.0835819263302</v>
      </c>
      <c r="L492" s="1">
        <f t="shared" si="205"/>
        <v>4671.2443105933007</v>
      </c>
      <c r="M492" s="1">
        <f t="shared" si="206"/>
        <v>4574.8174562753093</v>
      </c>
      <c r="N492" s="2">
        <f t="shared" si="207"/>
        <v>4614.8436976903249</v>
      </c>
      <c r="O492" s="14">
        <f>VLOOKUP(B492,Valores!$A$2:$O$300,14,FALSE)</f>
        <v>2.5000000000000001E-2</v>
      </c>
      <c r="P492" s="14" t="str">
        <f>VLOOKUP(B492,Valores!$A$2:$O$300,15,FALSE)</f>
        <v>COM</v>
      </c>
      <c r="Q492" s="5">
        <f t="shared" si="222"/>
        <v>0</v>
      </c>
      <c r="R492" s="5">
        <f t="shared" si="208"/>
        <v>0</v>
      </c>
      <c r="S492" s="5">
        <f t="shared" si="209"/>
        <v>0</v>
      </c>
      <c r="T492" s="5">
        <f t="shared" si="210"/>
        <v>0</v>
      </c>
      <c r="U492" s="5">
        <f t="shared" si="211"/>
        <v>0</v>
      </c>
      <c r="W492" s="1">
        <f t="shared" si="212"/>
        <v>4605.2919809890136</v>
      </c>
      <c r="X492" s="7">
        <f t="shared" si="213"/>
        <v>115.13229952472534</v>
      </c>
      <c r="Z492" s="1">
        <f t="shared" si="214"/>
        <v>4426.0835819263302</v>
      </c>
      <c r="AA492" s="7">
        <f t="shared" si="215"/>
        <v>110.65208954815826</v>
      </c>
      <c r="AC492" s="1">
        <f t="shared" si="216"/>
        <v>4671.2443105933007</v>
      </c>
      <c r="AD492" s="7">
        <f t="shared" si="217"/>
        <v>116.78110776483253</v>
      </c>
      <c r="AF492" s="1">
        <f t="shared" si="218"/>
        <v>4574.8174562753093</v>
      </c>
      <c r="AG492" s="7">
        <f t="shared" si="219"/>
        <v>114.37043640688273</v>
      </c>
      <c r="AI492" s="1">
        <f t="shared" si="220"/>
        <v>4614.8436976903249</v>
      </c>
      <c r="AJ492" s="7">
        <f t="shared" si="221"/>
        <v>115.37109244225813</v>
      </c>
    </row>
    <row r="493" spans="1:36" x14ac:dyDescent="0.2">
      <c r="A493" s="5">
        <v>6</v>
      </c>
      <c r="B493" s="6" t="s">
        <v>348</v>
      </c>
      <c r="C493" s="6" t="str">
        <f>VLOOKUP(B493,Valores!$A$2:$F$300,5,FALSE)</f>
        <v>kg</v>
      </c>
      <c r="D493" s="6">
        <v>4700</v>
      </c>
      <c r="E493" s="3">
        <f>VLOOKUP($B493,Valores!$A$2:$G$300,6,FALSE)*VLOOKUP(VLOOKUP($B493,Indices_Poder!$B$5:$E$250,3,FALSE),Indices_Poder!$G$6:$N$27,4,FALSE)*VLOOKUP($E$8,Regional!$A$2:$B$7,2,FALSE)</f>
        <v>63.9384476185</v>
      </c>
      <c r="F493" s="1">
        <f>VLOOKUP($B493,Valores!$A$2:$G$300,6,FALSE)*VLOOKUP(VLOOKUP($B493,Indices_Poder!$B$5:$E$250,3,FALSE),Indices_Poder!$G$6:$N$27,4,FALSE)*VLOOKUP($F$8,Regional!$A$2:$B$7,2,FALSE)</f>
        <v>61.450373706234416</v>
      </c>
      <c r="G493" s="1">
        <f>VLOOKUP($B493,Valores!$A$2:$G$300,6,FALSE)*VLOOKUP(VLOOKUP($B493,Indices_Poder!$B$5:$E$250,3,FALSE),Indices_Poder!$G$6:$N$27,4,FALSE)*VLOOKUP($G$8,Regional!$A$2:$B$7,2,FALSE)</f>
        <v>64.854109337480978</v>
      </c>
      <c r="H493" s="1">
        <f>VLOOKUP($B493,Valores!$A$2:$G$300,6,FALSE)*VLOOKUP(VLOOKUP($B493,Indices_Poder!$B$5:$E$250,3,FALSE),Indices_Poder!$G$6:$N$27,4,FALSE)*VLOOKUP($H$8,Regional!$A$2:$B$7,2,FALSE)</f>
        <v>63.51534875524672</v>
      </c>
      <c r="I493" s="1">
        <f>VLOOKUP($B493,Valores!$A$2:$G$300,6,FALSE)*VLOOKUP(VLOOKUP($B493,Indices_Poder!$B$5:$E$250,3,FALSE),Indices_Poder!$G$6:$N$27,4,FALSE)*VLOOKUP($I$8,Regional!$A$2:$B$7,2,FALSE)</f>
        <v>64.071060695042078</v>
      </c>
      <c r="J493" s="3">
        <f t="shared" si="203"/>
        <v>300510.70380695001</v>
      </c>
      <c r="K493" s="1">
        <f t="shared" si="204"/>
        <v>288816.75641930173</v>
      </c>
      <c r="L493" s="1">
        <f t="shared" si="205"/>
        <v>304814.31388616061</v>
      </c>
      <c r="M493" s="1">
        <f t="shared" si="206"/>
        <v>298522.1391496596</v>
      </c>
      <c r="N493" s="2">
        <f t="shared" si="207"/>
        <v>301133.98526669777</v>
      </c>
      <c r="O493" s="14">
        <f>VLOOKUP(B493,Valores!$A$2:$O$300,14,FALSE)</f>
        <v>2.5000000000000001E-2</v>
      </c>
      <c r="P493" s="14" t="str">
        <f>VLOOKUP(B493,Valores!$A$2:$O$300,15,FALSE)</f>
        <v>UAR</v>
      </c>
      <c r="Q493" s="5">
        <f t="shared" si="222"/>
        <v>144606.43904126089</v>
      </c>
      <c r="R493" s="5">
        <f t="shared" si="208"/>
        <v>138979.2847714083</v>
      </c>
      <c r="S493" s="5">
        <f t="shared" si="209"/>
        <v>146677.34606950605</v>
      </c>
      <c r="T493" s="5">
        <f t="shared" si="210"/>
        <v>143649.53717303727</v>
      </c>
      <c r="U493" s="5">
        <f t="shared" si="211"/>
        <v>144906.36350742049</v>
      </c>
      <c r="W493" s="1">
        <f t="shared" si="212"/>
        <v>445117.14284821087</v>
      </c>
      <c r="X493" s="7">
        <f t="shared" si="213"/>
        <v>11127.928571205273</v>
      </c>
      <c r="Z493" s="1">
        <f t="shared" si="214"/>
        <v>427796.04119071004</v>
      </c>
      <c r="AA493" s="7">
        <f t="shared" si="215"/>
        <v>10694.901029767752</v>
      </c>
      <c r="AC493" s="1">
        <f t="shared" si="216"/>
        <v>451491.65995566663</v>
      </c>
      <c r="AD493" s="7">
        <f t="shared" si="217"/>
        <v>11287.291498891667</v>
      </c>
      <c r="AF493" s="1">
        <f t="shared" si="218"/>
        <v>442171.67632269685</v>
      </c>
      <c r="AG493" s="7">
        <f t="shared" si="219"/>
        <v>11054.291908067422</v>
      </c>
      <c r="AI493" s="1">
        <f t="shared" si="220"/>
        <v>446040.34877411823</v>
      </c>
      <c r="AJ493" s="7">
        <f t="shared" si="221"/>
        <v>11151.008719352956</v>
      </c>
    </row>
    <row r="494" spans="1:36" x14ac:dyDescent="0.2">
      <c r="A494" s="5">
        <v>7</v>
      </c>
      <c r="B494" s="6" t="s">
        <v>27</v>
      </c>
      <c r="C494" s="6" t="str">
        <f>VLOOKUP(B494,Valores!$A$2:$F$300,5,FALSE)</f>
        <v>kg</v>
      </c>
      <c r="D494" s="6">
        <v>1164</v>
      </c>
      <c r="E494" s="3">
        <f>VLOOKUP($B494,Valores!$A$2:$G$300,6,FALSE)*VLOOKUP(VLOOKUP($B494,Indices_Poder!$B$5:$E$250,3,FALSE),Indices_Poder!$G$6:$N$27,4,FALSE)*VLOOKUP($E$8,Regional!$A$2:$B$7,2,FALSE)</f>
        <v>51.521045659640038</v>
      </c>
      <c r="F494" s="1">
        <f>VLOOKUP($B494,Valores!$A$2:$G$300,6,FALSE)*VLOOKUP(VLOOKUP($B494,Indices_Poder!$B$5:$E$250,3,FALSE),Indices_Poder!$G$6:$N$27,4,FALSE)*VLOOKUP($F$8,Regional!$A$2:$B$7,2,FALSE)</f>
        <v>49.516177314958739</v>
      </c>
      <c r="G494" s="1">
        <f>VLOOKUP($B494,Valores!$A$2:$G$300,6,FALSE)*VLOOKUP(VLOOKUP($B494,Indices_Poder!$B$5:$E$250,3,FALSE),Indices_Poder!$G$6:$N$27,4,FALSE)*VLOOKUP($G$8,Regional!$A$2:$B$7,2,FALSE)</f>
        <v>52.258877918469452</v>
      </c>
      <c r="H494" s="1">
        <f>VLOOKUP($B494,Valores!$A$2:$G$300,6,FALSE)*VLOOKUP(VLOOKUP($B494,Indices_Poder!$B$5:$E$250,3,FALSE),Indices_Poder!$G$6:$N$27,4,FALSE)*VLOOKUP($H$8,Regional!$A$2:$B$7,2,FALSE)</f>
        <v>51.180116271077488</v>
      </c>
      <c r="I494" s="1">
        <f>VLOOKUP($B494,Valores!$A$2:$G$300,6,FALSE)*VLOOKUP(VLOOKUP($B494,Indices_Poder!$B$5:$E$250,3,FALSE),Indices_Poder!$G$6:$N$27,4,FALSE)*VLOOKUP($I$8,Regional!$A$2:$B$7,2,FALSE)</f>
        <v>51.62790412471189</v>
      </c>
      <c r="J494" s="3">
        <f t="shared" si="203"/>
        <v>59970.497147821006</v>
      </c>
      <c r="K494" s="1">
        <f t="shared" si="204"/>
        <v>57636.83039461197</v>
      </c>
      <c r="L494" s="1">
        <f t="shared" si="205"/>
        <v>60829.333897098441</v>
      </c>
      <c r="M494" s="1">
        <f t="shared" si="206"/>
        <v>59573.655339534198</v>
      </c>
      <c r="N494" s="2">
        <f t="shared" si="207"/>
        <v>60094.880401164643</v>
      </c>
      <c r="O494" s="14" t="str">
        <f>VLOOKUP(B494,Valores!$A$2:$O$300,14,FALSE)</f>
        <v>Rateio</v>
      </c>
      <c r="P494" s="14" t="str">
        <f>VLOOKUP(B494,Valores!$A$2:$O$300,15,FALSE)</f>
        <v>COM</v>
      </c>
      <c r="Q494" s="5">
        <f t="shared" si="222"/>
        <v>0</v>
      </c>
      <c r="R494" s="5">
        <f t="shared" si="208"/>
        <v>0</v>
      </c>
      <c r="S494" s="5">
        <f t="shared" si="209"/>
        <v>0</v>
      </c>
      <c r="T494" s="5">
        <f t="shared" si="210"/>
        <v>0</v>
      </c>
      <c r="U494" s="5">
        <f t="shared" si="211"/>
        <v>0</v>
      </c>
      <c r="W494" s="1">
        <f t="shared" si="212"/>
        <v>59970.497147821006</v>
      </c>
      <c r="X494" s="7">
        <f t="shared" si="213"/>
        <v>0</v>
      </c>
      <c r="Z494" s="1">
        <f t="shared" si="214"/>
        <v>57636.83039461197</v>
      </c>
      <c r="AA494" s="7">
        <f t="shared" si="215"/>
        <v>0</v>
      </c>
      <c r="AC494" s="1">
        <f t="shared" si="216"/>
        <v>60829.333897098441</v>
      </c>
      <c r="AD494" s="7">
        <f t="shared" si="217"/>
        <v>0</v>
      </c>
      <c r="AF494" s="1">
        <f t="shared" si="218"/>
        <v>59573.655339534198</v>
      </c>
      <c r="AG494" s="7">
        <f t="shared" si="219"/>
        <v>0</v>
      </c>
      <c r="AI494" s="1">
        <f t="shared" si="220"/>
        <v>60094.880401164643</v>
      </c>
      <c r="AJ494" s="7">
        <f t="shared" si="221"/>
        <v>0</v>
      </c>
    </row>
    <row r="495" spans="1:36" x14ac:dyDescent="0.2">
      <c r="A495" s="5">
        <v>8</v>
      </c>
      <c r="B495" s="6" t="s">
        <v>11</v>
      </c>
      <c r="C495" s="6" t="str">
        <f>VLOOKUP(B495,Valores!$A$2:$F$300,5,FALSE)</f>
        <v>m</v>
      </c>
      <c r="D495" s="6">
        <v>11760</v>
      </c>
      <c r="E495" s="3">
        <f>VLOOKUP($B495,Valores!$A$2:$G$300,6,FALSE)*VLOOKUP(VLOOKUP($B495,Indices_Poder!$B$5:$E$250,3,FALSE),Indices_Poder!$G$6:$N$27,4,FALSE)*VLOOKUP($E$8,Regional!$A$2:$B$7,2,FALSE)</f>
        <v>39.933598587490515</v>
      </c>
      <c r="F495" s="1">
        <f>VLOOKUP($B495,Valores!$A$2:$G$300,6,FALSE)*VLOOKUP(VLOOKUP($B495,Indices_Poder!$B$5:$E$250,3,FALSE),Indices_Poder!$G$6:$N$27,4,FALSE)*VLOOKUP($F$8,Regional!$A$2:$B$7,2,FALSE)</f>
        <v>38.37963929430817</v>
      </c>
      <c r="G495" s="1">
        <f>VLOOKUP($B495,Valores!$A$2:$G$300,6,FALSE)*VLOOKUP(VLOOKUP($B495,Indices_Poder!$B$5:$E$250,3,FALSE),Indices_Poder!$G$6:$N$27,4,FALSE)*VLOOKUP($G$8,Regional!$A$2:$B$7,2,FALSE)</f>
        <v>40.505487159854574</v>
      </c>
      <c r="H495" s="1">
        <f>VLOOKUP($B495,Valores!$A$2:$G$300,6,FALSE)*VLOOKUP(VLOOKUP($B495,Indices_Poder!$B$5:$E$250,3,FALSE),Indices_Poder!$G$6:$N$27,4,FALSE)*VLOOKUP($H$8,Regional!$A$2:$B$7,2,FALSE)</f>
        <v>39.669346626467124</v>
      </c>
      <c r="I495" s="1">
        <f>VLOOKUP($B495,Valores!$A$2:$G$300,6,FALSE)*VLOOKUP(VLOOKUP($B495,Indices_Poder!$B$5:$E$250,3,FALSE),Indices_Poder!$G$6:$N$27,4,FALSE)*VLOOKUP($I$8,Regional!$A$2:$B$7,2,FALSE)</f>
        <v>40.016423829005312</v>
      </c>
      <c r="J495" s="3">
        <f t="shared" si="203"/>
        <v>469619.11938888847</v>
      </c>
      <c r="K495" s="1">
        <f t="shared" si="204"/>
        <v>451344.55810106406</v>
      </c>
      <c r="L495" s="1">
        <f t="shared" si="205"/>
        <v>476344.52899988979</v>
      </c>
      <c r="M495" s="1">
        <f t="shared" si="206"/>
        <v>466511.51632725337</v>
      </c>
      <c r="N495" s="2">
        <f t="shared" si="207"/>
        <v>470593.14422910247</v>
      </c>
      <c r="O495" s="14" t="str">
        <f>VLOOKUP(B495,Valores!$A$2:$O$300,14,FALSE)</f>
        <v>Rateio</v>
      </c>
      <c r="P495" s="14" t="str">
        <f>VLOOKUP(B495,Valores!$A$2:$O$300,15,FALSE)</f>
        <v>UAR</v>
      </c>
      <c r="Q495" s="5">
        <f t="shared" si="222"/>
        <v>225981.7959900214</v>
      </c>
      <c r="R495" s="5">
        <f t="shared" si="208"/>
        <v>217188.03523742198</v>
      </c>
      <c r="S495" s="5">
        <f t="shared" si="209"/>
        <v>229218.07850049567</v>
      </c>
      <c r="T495" s="5">
        <f t="shared" si="210"/>
        <v>224486.41027828498</v>
      </c>
      <c r="U495" s="5">
        <f t="shared" si="211"/>
        <v>226450.49897429693</v>
      </c>
      <c r="W495" s="1">
        <f t="shared" si="212"/>
        <v>695600.91537890991</v>
      </c>
      <c r="X495" s="7">
        <f t="shared" si="213"/>
        <v>0</v>
      </c>
      <c r="Z495" s="1">
        <f t="shared" si="214"/>
        <v>668532.59333848604</v>
      </c>
      <c r="AA495" s="7">
        <f t="shared" si="215"/>
        <v>0</v>
      </c>
      <c r="AC495" s="1">
        <f t="shared" si="216"/>
        <v>705562.60750038549</v>
      </c>
      <c r="AD495" s="7">
        <f t="shared" si="217"/>
        <v>0</v>
      </c>
      <c r="AF495" s="1">
        <f t="shared" si="218"/>
        <v>690997.92660553835</v>
      </c>
      <c r="AG495" s="7">
        <f t="shared" si="219"/>
        <v>0</v>
      </c>
      <c r="AI495" s="1">
        <f t="shared" si="220"/>
        <v>697043.64320339938</v>
      </c>
      <c r="AJ495" s="7">
        <f t="shared" si="221"/>
        <v>0</v>
      </c>
    </row>
    <row r="496" spans="1:36" x14ac:dyDescent="0.2">
      <c r="A496" s="5">
        <v>9</v>
      </c>
      <c r="B496" s="6" t="s">
        <v>7</v>
      </c>
      <c r="C496" s="6" t="str">
        <f>VLOOKUP(B496,Valores!$A$2:$F$300,5,FALSE)</f>
        <v>kg</v>
      </c>
      <c r="D496" s="6">
        <f>300*6*D489</f>
        <v>7200</v>
      </c>
      <c r="E496" s="3">
        <f>VLOOKUP($B496,Valores!$A$2:$G$300,6,FALSE)*VLOOKUP(VLOOKUP($B496,Indices_Poder!$B$5:$E$250,3,FALSE),Indices_Poder!$G$6:$N$27,4,FALSE)*VLOOKUP($E$8,Regional!$A$2:$B$7,2,FALSE)</f>
        <v>46.691316437230633</v>
      </c>
      <c r="F496" s="1">
        <f>VLOOKUP($B496,Valores!$A$2:$G$300,6,FALSE)*VLOOKUP(VLOOKUP($B496,Indices_Poder!$B$5:$E$250,3,FALSE),Indices_Poder!$G$6:$N$27,4,FALSE)*VLOOKUP($F$8,Regional!$A$2:$B$7,2,FALSE)</f>
        <v>44.87439014821642</v>
      </c>
      <c r="G496" s="1">
        <f>VLOOKUP($B496,Valores!$A$2:$G$300,6,FALSE)*VLOOKUP(VLOOKUP($B496,Indices_Poder!$B$5:$E$250,3,FALSE),Indices_Poder!$G$6:$N$27,4,FALSE)*VLOOKUP($G$8,Regional!$A$2:$B$7,2,FALSE)</f>
        <v>47.359982203492201</v>
      </c>
      <c r="H496" s="1">
        <f>VLOOKUP($B496,Valores!$A$2:$G$300,6,FALSE)*VLOOKUP(VLOOKUP($B496,Indices_Poder!$B$5:$E$250,3,FALSE),Indices_Poder!$G$6:$N$27,4,FALSE)*VLOOKUP($H$8,Regional!$A$2:$B$7,2,FALSE)</f>
        <v>46.382346738337354</v>
      </c>
      <c r="I496" s="1">
        <f>VLOOKUP($B496,Valores!$A$2:$G$300,6,FALSE)*VLOOKUP(VLOOKUP($B496,Indices_Poder!$B$5:$E$250,3,FALSE),Indices_Poder!$G$6:$N$27,4,FALSE)*VLOOKUP($I$8,Regional!$A$2:$B$7,2,FALSE)</f>
        <v>46.788157686137481</v>
      </c>
      <c r="J496" s="3">
        <f t="shared" si="203"/>
        <v>336177.47834806057</v>
      </c>
      <c r="K496" s="1">
        <f t="shared" si="204"/>
        <v>323095.60906715825</v>
      </c>
      <c r="L496" s="1">
        <f t="shared" si="205"/>
        <v>340991.87186514382</v>
      </c>
      <c r="M496" s="1">
        <f t="shared" si="206"/>
        <v>333952.89651602897</v>
      </c>
      <c r="N496" s="2">
        <f t="shared" si="207"/>
        <v>336874.73534018989</v>
      </c>
      <c r="O496" s="14">
        <f>VLOOKUP(B496,Valores!$A$2:$O$300,14,FALSE)</f>
        <v>3.1300000000000001E-2</v>
      </c>
      <c r="P496" s="14" t="str">
        <f>VLOOKUP(B496,Valores!$A$2:$O$300,15,FALSE)</f>
        <v>UAR</v>
      </c>
      <c r="Q496" s="5">
        <f t="shared" si="222"/>
        <v>161769.37265107603</v>
      </c>
      <c r="R496" s="5">
        <f t="shared" si="208"/>
        <v>155474.34718692547</v>
      </c>
      <c r="S496" s="5">
        <f t="shared" si="209"/>
        <v>164086.06983965923</v>
      </c>
      <c r="T496" s="5">
        <f t="shared" si="210"/>
        <v>160698.89877773065</v>
      </c>
      <c r="U496" s="5">
        <f t="shared" si="211"/>
        <v>162104.89431287081</v>
      </c>
      <c r="W496" s="1">
        <f t="shared" si="212"/>
        <v>497946.85099913657</v>
      </c>
      <c r="X496" s="7">
        <f t="shared" si="213"/>
        <v>15585.736436272975</v>
      </c>
      <c r="Z496" s="1">
        <f t="shared" si="214"/>
        <v>478569.95625408372</v>
      </c>
      <c r="AA496" s="7">
        <f t="shared" si="215"/>
        <v>14979.239630752822</v>
      </c>
      <c r="AC496" s="1">
        <f t="shared" si="216"/>
        <v>505077.94170480303</v>
      </c>
      <c r="AD496" s="7">
        <f t="shared" si="217"/>
        <v>15808.939575360335</v>
      </c>
      <c r="AF496" s="1">
        <f t="shared" si="218"/>
        <v>494651.79529375961</v>
      </c>
      <c r="AG496" s="7">
        <f t="shared" si="219"/>
        <v>15482.601192694676</v>
      </c>
      <c r="AI496" s="1">
        <f t="shared" si="220"/>
        <v>498979.62965306069</v>
      </c>
      <c r="AJ496" s="7">
        <f t="shared" si="221"/>
        <v>15618.0624081408</v>
      </c>
    </row>
    <row r="497" spans="1:36" x14ac:dyDescent="0.2">
      <c r="A497" s="5">
        <v>10</v>
      </c>
      <c r="B497" s="6" t="s">
        <v>9</v>
      </c>
      <c r="C497" s="6" t="str">
        <f>VLOOKUP(B497,Valores!$A$2:$F$300,5,FALSE)</f>
        <v>kg</v>
      </c>
      <c r="D497" s="6">
        <f>300*D490</f>
        <v>900</v>
      </c>
      <c r="E497" s="3">
        <f>VLOOKUP($B497,Valores!$A$2:$G$300,6,FALSE)*VLOOKUP(VLOOKUP($B497,Indices_Poder!$B$5:$E$250,3,FALSE),Indices_Poder!$G$6:$N$27,4,FALSE)*VLOOKUP($E$8,Regional!$A$2:$B$7,2,FALSE)</f>
        <v>46.691316437230633</v>
      </c>
      <c r="F497" s="1">
        <f>VLOOKUP($B497,Valores!$A$2:$G$300,6,FALSE)*VLOOKUP(VLOOKUP($B497,Indices_Poder!$B$5:$E$250,3,FALSE),Indices_Poder!$G$6:$N$27,4,FALSE)*VLOOKUP($F$8,Regional!$A$2:$B$7,2,FALSE)</f>
        <v>44.87439014821642</v>
      </c>
      <c r="G497" s="1">
        <f>VLOOKUP($B497,Valores!$A$2:$G$300,6,FALSE)*VLOOKUP(VLOOKUP($B497,Indices_Poder!$B$5:$E$250,3,FALSE),Indices_Poder!$G$6:$N$27,4,FALSE)*VLOOKUP($G$8,Regional!$A$2:$B$7,2,FALSE)</f>
        <v>47.359982203492201</v>
      </c>
      <c r="H497" s="1">
        <f>VLOOKUP($B497,Valores!$A$2:$G$300,6,FALSE)*VLOOKUP(VLOOKUP($B497,Indices_Poder!$B$5:$E$250,3,FALSE),Indices_Poder!$G$6:$N$27,4,FALSE)*VLOOKUP($H$8,Regional!$A$2:$B$7,2,FALSE)</f>
        <v>46.382346738337354</v>
      </c>
      <c r="I497" s="1">
        <f>VLOOKUP($B497,Valores!$A$2:$G$300,6,FALSE)*VLOOKUP(VLOOKUP($B497,Indices_Poder!$B$5:$E$250,3,FALSE),Indices_Poder!$G$6:$N$27,4,FALSE)*VLOOKUP($I$8,Regional!$A$2:$B$7,2,FALSE)</f>
        <v>46.788157686137481</v>
      </c>
      <c r="J497" s="3">
        <f t="shared" si="203"/>
        <v>42022.184793507571</v>
      </c>
      <c r="K497" s="1">
        <f t="shared" si="204"/>
        <v>40386.951133394781</v>
      </c>
      <c r="L497" s="1">
        <f t="shared" si="205"/>
        <v>42623.983983142978</v>
      </c>
      <c r="M497" s="1">
        <f t="shared" si="206"/>
        <v>41744.112064503621</v>
      </c>
      <c r="N497" s="2">
        <f t="shared" si="207"/>
        <v>42109.341917523736</v>
      </c>
      <c r="O497" s="14">
        <f>VLOOKUP(B497,Valores!$A$2:$O$300,14,FALSE)</f>
        <v>3.1300000000000001E-2</v>
      </c>
      <c r="P497" s="14" t="str">
        <f>VLOOKUP(B497,Valores!$A$2:$O$300,15,FALSE)</f>
        <v>UAR</v>
      </c>
      <c r="Q497" s="5">
        <f t="shared" si="222"/>
        <v>20221.171581384504</v>
      </c>
      <c r="R497" s="5">
        <f t="shared" si="208"/>
        <v>19434.293398365684</v>
      </c>
      <c r="S497" s="5">
        <f t="shared" si="209"/>
        <v>20510.758729957404</v>
      </c>
      <c r="T497" s="5">
        <f t="shared" si="210"/>
        <v>20087.362347216331</v>
      </c>
      <c r="U497" s="5">
        <f t="shared" si="211"/>
        <v>20263.111789108851</v>
      </c>
      <c r="W497" s="1">
        <f t="shared" si="212"/>
        <v>62243.356374892071</v>
      </c>
      <c r="X497" s="7">
        <f t="shared" si="213"/>
        <v>1948.2170545341219</v>
      </c>
      <c r="Z497" s="1">
        <f t="shared" si="214"/>
        <v>59821.244531760465</v>
      </c>
      <c r="AA497" s="7">
        <f t="shared" si="215"/>
        <v>1872.4049538441027</v>
      </c>
      <c r="AC497" s="1">
        <f t="shared" si="216"/>
        <v>63134.742713100379</v>
      </c>
      <c r="AD497" s="7">
        <f t="shared" si="217"/>
        <v>1976.1174469200419</v>
      </c>
      <c r="AF497" s="1">
        <f t="shared" si="218"/>
        <v>61831.474411719952</v>
      </c>
      <c r="AG497" s="7">
        <f t="shared" si="219"/>
        <v>1935.3251490868345</v>
      </c>
      <c r="AI497" s="1">
        <f t="shared" si="220"/>
        <v>62372.453706632587</v>
      </c>
      <c r="AJ497" s="7">
        <f t="shared" si="221"/>
        <v>1952.2578010176001</v>
      </c>
    </row>
    <row r="498" spans="1:36" x14ac:dyDescent="0.2">
      <c r="A498" s="5">
        <v>11</v>
      </c>
      <c r="B498" s="6" t="s">
        <v>578</v>
      </c>
      <c r="C498" s="6" t="str">
        <f>VLOOKUP(B498,Valores!$A$2:$F$300,5,FALSE)</f>
        <v>kg</v>
      </c>
      <c r="D498" s="6">
        <f>300*D491</f>
        <v>900</v>
      </c>
      <c r="E498" s="3">
        <f>VLOOKUP($B498,Valores!$A$2:$G$300,6,FALSE)*VLOOKUP(VLOOKUP($B498,Indices_Poder!$B$5:$E$250,3,FALSE),Indices_Poder!$G$6:$N$27,4,FALSE)*VLOOKUP($E$8,Regional!$A$2:$B$7,2,FALSE)</f>
        <v>46.691316437230633</v>
      </c>
      <c r="F498" s="1">
        <f>VLOOKUP($B498,Valores!$A$2:$G$300,6,FALSE)*VLOOKUP(VLOOKUP($B498,Indices_Poder!$B$5:$E$250,3,FALSE),Indices_Poder!$G$6:$N$27,4,FALSE)*VLOOKUP($F$8,Regional!$A$2:$B$7,2,FALSE)</f>
        <v>44.87439014821642</v>
      </c>
      <c r="G498" s="1">
        <f>VLOOKUP($B498,Valores!$A$2:$G$300,6,FALSE)*VLOOKUP(VLOOKUP($B498,Indices_Poder!$B$5:$E$250,3,FALSE),Indices_Poder!$G$6:$N$27,4,FALSE)*VLOOKUP($G$8,Regional!$A$2:$B$7,2,FALSE)</f>
        <v>47.359982203492201</v>
      </c>
      <c r="H498" s="1">
        <f>VLOOKUP($B498,Valores!$A$2:$G$300,6,FALSE)*VLOOKUP(VLOOKUP($B498,Indices_Poder!$B$5:$E$250,3,FALSE),Indices_Poder!$G$6:$N$27,4,FALSE)*VLOOKUP($H$8,Regional!$A$2:$B$7,2,FALSE)</f>
        <v>46.382346738337354</v>
      </c>
      <c r="I498" s="1">
        <f>VLOOKUP($B498,Valores!$A$2:$G$300,6,FALSE)*VLOOKUP(VLOOKUP($B498,Indices_Poder!$B$5:$E$250,3,FALSE),Indices_Poder!$G$6:$N$27,4,FALSE)*VLOOKUP($I$8,Regional!$A$2:$B$7,2,FALSE)</f>
        <v>46.788157686137481</v>
      </c>
      <c r="J498" s="3">
        <f t="shared" si="203"/>
        <v>42022.184793507571</v>
      </c>
      <c r="K498" s="1">
        <f t="shared" si="204"/>
        <v>40386.951133394781</v>
      </c>
      <c r="L498" s="1">
        <f t="shared" si="205"/>
        <v>42623.983983142978</v>
      </c>
      <c r="M498" s="1">
        <f t="shared" si="206"/>
        <v>41744.112064503621</v>
      </c>
      <c r="N498" s="2">
        <f t="shared" si="207"/>
        <v>42109.341917523736</v>
      </c>
      <c r="O498" s="14">
        <f>VLOOKUP(B498,Valores!$A$2:$O$300,14,FALSE)</f>
        <v>3.1300000000000001E-2</v>
      </c>
      <c r="P498" s="14" t="str">
        <f>VLOOKUP(B498,Valores!$A$2:$O$300,15,FALSE)</f>
        <v>UAR</v>
      </c>
      <c r="Q498" s="5">
        <f t="shared" si="222"/>
        <v>20221.171581384504</v>
      </c>
      <c r="R498" s="5">
        <f t="shared" si="208"/>
        <v>19434.293398365684</v>
      </c>
      <c r="S498" s="5">
        <f t="shared" si="209"/>
        <v>20510.758729957404</v>
      </c>
      <c r="T498" s="5">
        <f t="shared" si="210"/>
        <v>20087.362347216331</v>
      </c>
      <c r="U498" s="5">
        <f t="shared" si="211"/>
        <v>20263.111789108851</v>
      </c>
      <c r="W498" s="1">
        <f t="shared" si="212"/>
        <v>62243.356374892071</v>
      </c>
      <c r="X498" s="7">
        <f t="shared" si="213"/>
        <v>1948.2170545341219</v>
      </c>
      <c r="Z498" s="1">
        <f t="shared" si="214"/>
        <v>59821.244531760465</v>
      </c>
      <c r="AA498" s="7">
        <f t="shared" si="215"/>
        <v>1872.4049538441027</v>
      </c>
      <c r="AC498" s="1">
        <f t="shared" si="216"/>
        <v>63134.742713100379</v>
      </c>
      <c r="AD498" s="7">
        <f t="shared" si="217"/>
        <v>1976.1174469200419</v>
      </c>
      <c r="AF498" s="1">
        <f t="shared" si="218"/>
        <v>61831.474411719952</v>
      </c>
      <c r="AG498" s="7">
        <f t="shared" si="219"/>
        <v>1935.3251490868345</v>
      </c>
      <c r="AI498" s="1">
        <f t="shared" si="220"/>
        <v>62372.453706632587</v>
      </c>
      <c r="AJ498" s="7">
        <f t="shared" si="221"/>
        <v>1952.2578010176001</v>
      </c>
    </row>
    <row r="499" spans="1:36" x14ac:dyDescent="0.2">
      <c r="A499" s="5">
        <v>12</v>
      </c>
      <c r="B499" s="6" t="s">
        <v>10</v>
      </c>
      <c r="C499" s="6" t="str">
        <f>VLOOKUP(B499,Valores!$A$2:$F$300,5,FALSE)</f>
        <v>kg</v>
      </c>
      <c r="D499" s="6">
        <f>300*D503</f>
        <v>1800</v>
      </c>
      <c r="E499" s="3">
        <f>VLOOKUP($B499,Valores!$A$2:$G$300,6,FALSE)*VLOOKUP(VLOOKUP($B499,Indices_Poder!$B$5:$E$250,3,FALSE),Indices_Poder!$G$6:$N$27,4,FALSE)*VLOOKUP($E$8,Regional!$A$2:$B$7,2,FALSE)</f>
        <v>46.691316437230633</v>
      </c>
      <c r="F499" s="1">
        <f>VLOOKUP($B499,Valores!$A$2:$G$300,6,FALSE)*VLOOKUP(VLOOKUP($B499,Indices_Poder!$B$5:$E$250,3,FALSE),Indices_Poder!$G$6:$N$27,4,FALSE)*VLOOKUP($F$8,Regional!$A$2:$B$7,2,FALSE)</f>
        <v>44.87439014821642</v>
      </c>
      <c r="G499" s="1">
        <f>VLOOKUP($B499,Valores!$A$2:$G$300,6,FALSE)*VLOOKUP(VLOOKUP($B499,Indices_Poder!$B$5:$E$250,3,FALSE),Indices_Poder!$G$6:$N$27,4,FALSE)*VLOOKUP($G$8,Regional!$A$2:$B$7,2,FALSE)</f>
        <v>47.359982203492201</v>
      </c>
      <c r="H499" s="1">
        <f>VLOOKUP($B499,Valores!$A$2:$G$300,6,FALSE)*VLOOKUP(VLOOKUP($B499,Indices_Poder!$B$5:$E$250,3,FALSE),Indices_Poder!$G$6:$N$27,4,FALSE)*VLOOKUP($H$8,Regional!$A$2:$B$7,2,FALSE)</f>
        <v>46.382346738337354</v>
      </c>
      <c r="I499" s="1">
        <f>VLOOKUP($B499,Valores!$A$2:$G$300,6,FALSE)*VLOOKUP(VLOOKUP($B499,Indices_Poder!$B$5:$E$250,3,FALSE),Indices_Poder!$G$6:$N$27,4,FALSE)*VLOOKUP($I$8,Regional!$A$2:$B$7,2,FALSE)</f>
        <v>46.788157686137481</v>
      </c>
      <c r="J499" s="3">
        <f t="shared" si="203"/>
        <v>84044.369587015142</v>
      </c>
      <c r="K499" s="1">
        <f t="shared" si="204"/>
        <v>80773.902266789562</v>
      </c>
      <c r="L499" s="1">
        <f t="shared" si="205"/>
        <v>85247.967966285956</v>
      </c>
      <c r="M499" s="1">
        <f t="shared" si="206"/>
        <v>83488.224129007242</v>
      </c>
      <c r="N499" s="2">
        <f t="shared" si="207"/>
        <v>84218.683835047472</v>
      </c>
      <c r="O499" s="14">
        <f>VLOOKUP(B499,Valores!$A$2:$O$300,14,FALSE)</f>
        <v>3.1300000000000001E-2</v>
      </c>
      <c r="P499" s="14" t="str">
        <f>VLOOKUP(B499,Valores!$A$2:$O$300,15,FALSE)</f>
        <v>UAR</v>
      </c>
      <c r="Q499" s="5">
        <f t="shared" si="222"/>
        <v>40442.343162769008</v>
      </c>
      <c r="R499" s="5">
        <f t="shared" si="208"/>
        <v>38868.586796731368</v>
      </c>
      <c r="S499" s="5">
        <f t="shared" si="209"/>
        <v>41021.517459914809</v>
      </c>
      <c r="T499" s="5">
        <f t="shared" si="210"/>
        <v>40174.724694432662</v>
      </c>
      <c r="U499" s="5">
        <f t="shared" si="211"/>
        <v>40526.223578217701</v>
      </c>
      <c r="W499" s="1">
        <f t="shared" si="212"/>
        <v>124486.71274978414</v>
      </c>
      <c r="X499" s="7">
        <f t="shared" si="213"/>
        <v>3896.4341090682437</v>
      </c>
      <c r="Z499" s="1">
        <f t="shared" si="214"/>
        <v>119642.48906352093</v>
      </c>
      <c r="AA499" s="7">
        <f t="shared" si="215"/>
        <v>3744.8099076882054</v>
      </c>
      <c r="AC499" s="1">
        <f t="shared" si="216"/>
        <v>126269.48542620076</v>
      </c>
      <c r="AD499" s="7">
        <f t="shared" si="217"/>
        <v>3952.2348938400837</v>
      </c>
      <c r="AF499" s="1">
        <f t="shared" si="218"/>
        <v>123662.9488234399</v>
      </c>
      <c r="AG499" s="7">
        <f t="shared" si="219"/>
        <v>3870.6502981736689</v>
      </c>
      <c r="AI499" s="1">
        <f t="shared" si="220"/>
        <v>124744.90741326517</v>
      </c>
      <c r="AJ499" s="7">
        <f t="shared" si="221"/>
        <v>3904.5156020352001</v>
      </c>
    </row>
    <row r="500" spans="1:36" x14ac:dyDescent="0.2">
      <c r="A500" s="5">
        <v>13</v>
      </c>
      <c r="B500" s="6" t="s">
        <v>591</v>
      </c>
      <c r="C500" s="6" t="str">
        <f>VLOOKUP(B500,Valores!$A$2:$F$300,5,FALSE)</f>
        <v>kg</v>
      </c>
      <c r="D500" s="6">
        <v>15000</v>
      </c>
      <c r="E500" s="3">
        <f>VLOOKUP($B500,Valores!$A$2:$G$300,6,FALSE)*VLOOKUP(VLOOKUP($B500,Indices_Poder!$B$5:$E$250,3,FALSE),Indices_Poder!$G$6:$N$27,4,FALSE)*VLOOKUP($E$8,Regional!$A$2:$B$7,2,FALSE)</f>
        <v>46.691316437230633</v>
      </c>
      <c r="F500" s="1">
        <f>VLOOKUP($B500,Valores!$A$2:$G$300,6,FALSE)*VLOOKUP(VLOOKUP($B500,Indices_Poder!$B$5:$E$250,3,FALSE),Indices_Poder!$G$6:$N$27,4,FALSE)*VLOOKUP($F$8,Regional!$A$2:$B$7,2,FALSE)</f>
        <v>44.87439014821642</v>
      </c>
      <c r="G500" s="1">
        <f>VLOOKUP($B500,Valores!$A$2:$G$300,6,FALSE)*VLOOKUP(VLOOKUP($B500,Indices_Poder!$B$5:$E$250,3,FALSE),Indices_Poder!$G$6:$N$27,4,FALSE)*VLOOKUP($G$8,Regional!$A$2:$B$7,2,FALSE)</f>
        <v>47.359982203492201</v>
      </c>
      <c r="H500" s="1">
        <f>VLOOKUP($B500,Valores!$A$2:$G$300,6,FALSE)*VLOOKUP(VLOOKUP($B500,Indices_Poder!$B$5:$E$250,3,FALSE),Indices_Poder!$G$6:$N$27,4,FALSE)*VLOOKUP($H$8,Regional!$A$2:$B$7,2,FALSE)</f>
        <v>46.382346738337354</v>
      </c>
      <c r="I500" s="1">
        <f>VLOOKUP($B500,Valores!$A$2:$G$300,6,FALSE)*VLOOKUP(VLOOKUP($B500,Indices_Poder!$B$5:$E$250,3,FALSE),Indices_Poder!$G$6:$N$27,4,FALSE)*VLOOKUP($I$8,Regional!$A$2:$B$7,2,FALSE)</f>
        <v>46.788157686137481</v>
      </c>
      <c r="J500" s="3">
        <f t="shared" si="203"/>
        <v>700369.74655845948</v>
      </c>
      <c r="K500" s="1">
        <f t="shared" si="204"/>
        <v>673115.85222324636</v>
      </c>
      <c r="L500" s="1">
        <f t="shared" si="205"/>
        <v>710399.73305238306</v>
      </c>
      <c r="M500" s="1">
        <f t="shared" si="206"/>
        <v>695735.20107506029</v>
      </c>
      <c r="N500" s="2">
        <f t="shared" si="207"/>
        <v>701822.36529206217</v>
      </c>
      <c r="O500" s="14">
        <f>VLOOKUP(B500,Valores!$A$2:$O$300,14,FALSE)</f>
        <v>3.1300000000000001E-2</v>
      </c>
      <c r="P500" s="14" t="str">
        <f>VLOOKUP(B500,Valores!$A$2:$O$300,15,FALSE)</f>
        <v>UAR</v>
      </c>
      <c r="Q500" s="5">
        <f t="shared" si="222"/>
        <v>337019.52635640837</v>
      </c>
      <c r="R500" s="5">
        <f t="shared" si="208"/>
        <v>323904.88997276139</v>
      </c>
      <c r="S500" s="5">
        <f t="shared" si="209"/>
        <v>341845.97883262346</v>
      </c>
      <c r="T500" s="5">
        <f t="shared" si="210"/>
        <v>334789.37245360552</v>
      </c>
      <c r="U500" s="5">
        <f t="shared" si="211"/>
        <v>337718.52981848078</v>
      </c>
      <c r="W500" s="1">
        <f t="shared" si="212"/>
        <v>1037389.2729148678</v>
      </c>
      <c r="X500" s="7">
        <f t="shared" si="213"/>
        <v>32470.284242235364</v>
      </c>
      <c r="Z500" s="1">
        <f t="shared" si="214"/>
        <v>997020.74219600775</v>
      </c>
      <c r="AA500" s="7">
        <f t="shared" si="215"/>
        <v>31206.749230735044</v>
      </c>
      <c r="AC500" s="1">
        <f t="shared" si="216"/>
        <v>1052245.7118850066</v>
      </c>
      <c r="AD500" s="7">
        <f t="shared" si="217"/>
        <v>32935.290782000709</v>
      </c>
      <c r="AF500" s="1">
        <f t="shared" si="218"/>
        <v>1030524.5735286658</v>
      </c>
      <c r="AG500" s="7">
        <f t="shared" si="219"/>
        <v>32255.41915144724</v>
      </c>
      <c r="AI500" s="1">
        <f t="shared" si="220"/>
        <v>1039540.8951105429</v>
      </c>
      <c r="AJ500" s="7">
        <f t="shared" si="221"/>
        <v>32537.630016959993</v>
      </c>
    </row>
    <row r="501" spans="1:36" x14ac:dyDescent="0.2">
      <c r="A501" s="5">
        <v>14</v>
      </c>
      <c r="B501" s="6" t="s">
        <v>463</v>
      </c>
      <c r="C501" s="6" t="str">
        <f>VLOOKUP(B501,Valores!$A$2:$F$300,5,FALSE)</f>
        <v>cj</v>
      </c>
      <c r="D501" s="6">
        <v>6</v>
      </c>
      <c r="E501" s="3">
        <f>VLOOKUP($B501,Valores!$A$2:$G$300,6,FALSE)*VLOOKUP(VLOOKUP($B501,Indices_Poder!$B$5:$E$250,3,FALSE),Indices_Poder!$G$6:$N$27,4,FALSE)*VLOOKUP($E$8,Regional!$A$2:$B$7,2,FALSE)</f>
        <v>1846.1796598300843</v>
      </c>
      <c r="F501" s="1">
        <f>VLOOKUP($B501,Valores!$A$2:$G$300,6,FALSE)*VLOOKUP(VLOOKUP($B501,Indices_Poder!$B$5:$E$250,3,FALSE),Indices_Poder!$G$6:$N$27,4,FALSE)*VLOOKUP($F$8,Regional!$A$2:$B$7,2,FALSE)</f>
        <v>1774.3381994870667</v>
      </c>
      <c r="G501" s="1">
        <f>VLOOKUP($B501,Valores!$A$2:$G$300,6,FALSE)*VLOOKUP(VLOOKUP($B501,Indices_Poder!$B$5:$E$250,3,FALSE),Indices_Poder!$G$6:$N$27,4,FALSE)*VLOOKUP($G$8,Regional!$A$2:$B$7,2,FALSE)</f>
        <v>1872.6187759461695</v>
      </c>
      <c r="H501" s="1">
        <f>VLOOKUP($B501,Valores!$A$2:$G$300,6,FALSE)*VLOOKUP(VLOOKUP($B501,Indices_Poder!$B$5:$E$250,3,FALSE),Indices_Poder!$G$6:$N$27,4,FALSE)*VLOOKUP($H$8,Regional!$A$2:$B$7,2,FALSE)</f>
        <v>1833.9629647971349</v>
      </c>
      <c r="I501" s="1">
        <f>VLOOKUP($B501,Valores!$A$2:$G$300,6,FALSE)*VLOOKUP(VLOOKUP($B501,Indices_Poder!$B$5:$E$250,3,FALSE),Indices_Poder!$G$6:$N$27,4,FALSE)*VLOOKUP($I$8,Regional!$A$2:$B$7,2,FALSE)</f>
        <v>1850.0087731986209</v>
      </c>
      <c r="J501" s="3">
        <f t="shared" si="203"/>
        <v>11077.077958980506</v>
      </c>
      <c r="K501" s="1">
        <f t="shared" si="204"/>
        <v>10646.0291969224</v>
      </c>
      <c r="L501" s="1">
        <f t="shared" si="205"/>
        <v>11235.712655677016</v>
      </c>
      <c r="M501" s="1">
        <f t="shared" si="206"/>
        <v>11003.777788782809</v>
      </c>
      <c r="N501" s="2">
        <f t="shared" si="207"/>
        <v>11100.052639191726</v>
      </c>
      <c r="O501" s="14">
        <f>VLOOKUP(B501,Valores!$A$2:$O$300,14,FALSE)</f>
        <v>2.7E-2</v>
      </c>
      <c r="P501" s="14" t="str">
        <f>VLOOKUP(B501,Valores!$A$2:$O$300,15,FALSE)</f>
        <v>COM</v>
      </c>
      <c r="Q501" s="5">
        <f t="shared" si="222"/>
        <v>0</v>
      </c>
      <c r="R501" s="5">
        <f t="shared" si="208"/>
        <v>0</v>
      </c>
      <c r="S501" s="5">
        <f t="shared" si="209"/>
        <v>0</v>
      </c>
      <c r="T501" s="5">
        <f t="shared" si="210"/>
        <v>0</v>
      </c>
      <c r="U501" s="5">
        <f t="shared" si="211"/>
        <v>0</v>
      </c>
      <c r="W501" s="1">
        <f t="shared" si="212"/>
        <v>11077.077958980506</v>
      </c>
      <c r="X501" s="7">
        <f t="shared" si="213"/>
        <v>299.08110489247366</v>
      </c>
      <c r="Z501" s="1">
        <f t="shared" si="214"/>
        <v>10646.0291969224</v>
      </c>
      <c r="AA501" s="7">
        <f t="shared" si="215"/>
        <v>287.4427883169048</v>
      </c>
      <c r="AC501" s="1">
        <f t="shared" si="216"/>
        <v>11235.712655677016</v>
      </c>
      <c r="AD501" s="7">
        <f t="shared" si="217"/>
        <v>303.36424170327945</v>
      </c>
      <c r="AF501" s="1">
        <f t="shared" si="218"/>
        <v>11003.777788782809</v>
      </c>
      <c r="AG501" s="7">
        <f t="shared" si="219"/>
        <v>297.10200029713582</v>
      </c>
      <c r="AI501" s="1">
        <f t="shared" si="220"/>
        <v>11100.052639191726</v>
      </c>
      <c r="AJ501" s="7">
        <f t="shared" si="221"/>
        <v>299.70142125817659</v>
      </c>
    </row>
    <row r="502" spans="1:36" x14ac:dyDescent="0.2">
      <c r="A502" s="5">
        <v>15</v>
      </c>
      <c r="B502" s="6" t="s">
        <v>465</v>
      </c>
      <c r="C502" s="6" t="str">
        <f>VLOOKUP(B502,Valores!$A$2:$F$300,5,FALSE)</f>
        <v>cj</v>
      </c>
      <c r="D502" s="6">
        <v>3</v>
      </c>
      <c r="E502" s="3">
        <f>VLOOKUP($B502,Valores!$A$2:$G$300,6,FALSE)*VLOOKUP(VLOOKUP($B502,Indices_Poder!$B$5:$E$250,3,FALSE),Indices_Poder!$G$6:$N$27,4,FALSE)*VLOOKUP($E$8,Regional!$A$2:$B$7,2,FALSE)</f>
        <v>2826.2441523498101</v>
      </c>
      <c r="F502" s="1">
        <f>VLOOKUP($B502,Valores!$A$2:$G$300,6,FALSE)*VLOOKUP(VLOOKUP($B502,Indices_Poder!$B$5:$E$250,3,FALSE),Indices_Poder!$G$6:$N$27,4,FALSE)*VLOOKUP($F$8,Regional!$A$2:$B$7,2,FALSE)</f>
        <v>2716.2648737299755</v>
      </c>
      <c r="G502" s="1">
        <f>VLOOKUP($B502,Valores!$A$2:$G$300,6,FALSE)*VLOOKUP(VLOOKUP($B502,Indices_Poder!$B$5:$E$250,3,FALSE),Indices_Poder!$G$6:$N$27,4,FALSE)*VLOOKUP($G$8,Regional!$A$2:$B$7,2,FALSE)</f>
        <v>2866.7187599637086</v>
      </c>
      <c r="H502" s="1">
        <f>VLOOKUP($B502,Valores!$A$2:$G$300,6,FALSE)*VLOOKUP(VLOOKUP($B502,Indices_Poder!$B$5:$E$250,3,FALSE),Indices_Poder!$G$6:$N$27,4,FALSE)*VLOOKUP($H$8,Regional!$A$2:$B$7,2,FALSE)</f>
        <v>2807.5420922799399</v>
      </c>
      <c r="I502" s="1">
        <f>VLOOKUP($B502,Valores!$A$2:$G$300,6,FALSE)*VLOOKUP(VLOOKUP($B502,Indices_Poder!$B$5:$E$250,3,FALSE),Indices_Poder!$G$6:$N$27,4,FALSE)*VLOOKUP($I$8,Regional!$A$2:$B$7,2,FALSE)</f>
        <v>2832.1059920732023</v>
      </c>
      <c r="J502" s="3">
        <f t="shared" si="203"/>
        <v>8478.7324570494311</v>
      </c>
      <c r="K502" s="1">
        <f t="shared" si="204"/>
        <v>8148.7946211899271</v>
      </c>
      <c r="L502" s="1">
        <f t="shared" si="205"/>
        <v>8600.1562798911255</v>
      </c>
      <c r="M502" s="1">
        <f t="shared" si="206"/>
        <v>8422.6262768398192</v>
      </c>
      <c r="N502" s="2">
        <f t="shared" si="207"/>
        <v>8496.3179762196069</v>
      </c>
      <c r="O502" s="14">
        <f>VLOOKUP(B502,Valores!$A$2:$O$300,14,FALSE)</f>
        <v>2.7E-2</v>
      </c>
      <c r="P502" s="14" t="str">
        <f>VLOOKUP(B502,Valores!$A$2:$O$300,15,FALSE)</f>
        <v>COM</v>
      </c>
      <c r="Q502" s="5">
        <f t="shared" si="222"/>
        <v>0</v>
      </c>
      <c r="R502" s="5">
        <f t="shared" si="208"/>
        <v>0</v>
      </c>
      <c r="S502" s="5">
        <f t="shared" si="209"/>
        <v>0</v>
      </c>
      <c r="T502" s="5">
        <f t="shared" si="210"/>
        <v>0</v>
      </c>
      <c r="U502" s="5">
        <f t="shared" si="211"/>
        <v>0</v>
      </c>
      <c r="W502" s="1">
        <f t="shared" si="212"/>
        <v>8478.7324570494311</v>
      </c>
      <c r="X502" s="7">
        <f t="shared" si="213"/>
        <v>228.92577634033464</v>
      </c>
      <c r="Z502" s="1">
        <f t="shared" si="214"/>
        <v>8148.7946211899271</v>
      </c>
      <c r="AA502" s="7">
        <f t="shared" si="215"/>
        <v>220.01745477212802</v>
      </c>
      <c r="AC502" s="1">
        <f t="shared" si="216"/>
        <v>8600.1562798911255</v>
      </c>
      <c r="AD502" s="7">
        <f t="shared" si="217"/>
        <v>232.20421955706038</v>
      </c>
      <c r="AF502" s="1">
        <f t="shared" si="218"/>
        <v>8422.6262768398192</v>
      </c>
      <c r="AG502" s="7">
        <f t="shared" si="219"/>
        <v>227.41090947467512</v>
      </c>
      <c r="AI502" s="1">
        <f t="shared" si="220"/>
        <v>8496.3179762196069</v>
      </c>
      <c r="AJ502" s="7">
        <f t="shared" si="221"/>
        <v>229.40058535792937</v>
      </c>
    </row>
    <row r="503" spans="1:36" x14ac:dyDescent="0.2">
      <c r="A503" s="5">
        <v>16</v>
      </c>
      <c r="B503" s="6" t="s">
        <v>15</v>
      </c>
      <c r="C503" s="6" t="str">
        <f>VLOOKUP(B503,Valores!$A$2:$F$300,5,FALSE)</f>
        <v>unid.</v>
      </c>
      <c r="D503" s="6">
        <v>6</v>
      </c>
      <c r="E503" s="3">
        <f>VLOOKUP($B503,Valores!$A$2:$G$300,6,FALSE)*VLOOKUP(VLOOKUP($B503,Indices_Poder!$B$5:$E$250,3,FALSE),Indices_Poder!$G$6:$N$27,4,FALSE)*VLOOKUP($E$8,Regional!$A$2:$B$7,2,FALSE)</f>
        <v>1588.2394531952059</v>
      </c>
      <c r="F503" s="1">
        <f>VLOOKUP($B503,Valores!$A$2:$G$300,6,FALSE)*VLOOKUP(VLOOKUP($B503,Indices_Poder!$B$5:$E$250,3,FALSE),Indices_Poder!$G$6:$N$27,4,FALSE)*VLOOKUP($F$8,Regional!$A$2:$B$7,2,FALSE)</f>
        <v>1526.4353697819802</v>
      </c>
      <c r="G503" s="1">
        <f>VLOOKUP($B503,Valores!$A$2:$G$300,6,FALSE)*VLOOKUP(VLOOKUP($B503,Indices_Poder!$B$5:$E$250,3,FALSE),Indices_Poder!$G$6:$N$27,4,FALSE)*VLOOKUP($G$8,Regional!$A$2:$B$7,2,FALSE)</f>
        <v>1610.9846107965197</v>
      </c>
      <c r="H503" s="1">
        <f>VLOOKUP($B503,Valores!$A$2:$G$300,6,FALSE)*VLOOKUP(VLOOKUP($B503,Indices_Poder!$B$5:$E$250,3,FALSE),Indices_Poder!$G$6:$N$27,4,FALSE)*VLOOKUP($H$8,Regional!$A$2:$B$7,2,FALSE)</f>
        <v>1577.7296217518401</v>
      </c>
      <c r="I503" s="1">
        <f>VLOOKUP($B503,Valores!$A$2:$G$300,6,FALSE)*VLOOKUP(VLOOKUP($B503,Indices_Poder!$B$5:$E$250,3,FALSE),Indices_Poder!$G$6:$N$27,4,FALSE)*VLOOKUP($I$8,Regional!$A$2:$B$7,2,FALSE)</f>
        <v>1591.5335794684995</v>
      </c>
      <c r="J503" s="3">
        <f t="shared" si="203"/>
        <v>9529.4367191712354</v>
      </c>
      <c r="K503" s="1">
        <f t="shared" si="204"/>
        <v>9158.6122186918801</v>
      </c>
      <c r="L503" s="1">
        <f t="shared" si="205"/>
        <v>9665.9076647791189</v>
      </c>
      <c r="M503" s="1">
        <f t="shared" si="206"/>
        <v>9466.3777305110416</v>
      </c>
      <c r="N503" s="2">
        <f t="shared" si="207"/>
        <v>9549.2014768109966</v>
      </c>
      <c r="O503" s="14">
        <f>VLOOKUP(B503,Valores!$A$2:$O$300,14,FALSE)</f>
        <v>2.7E-2</v>
      </c>
      <c r="P503" s="14" t="str">
        <f>VLOOKUP(B503,Valores!$A$2:$O$300,15,FALSE)</f>
        <v>COM</v>
      </c>
      <c r="Q503" s="5">
        <f t="shared" si="222"/>
        <v>0</v>
      </c>
      <c r="R503" s="5">
        <f t="shared" si="208"/>
        <v>0</v>
      </c>
      <c r="S503" s="5">
        <f t="shared" si="209"/>
        <v>0</v>
      </c>
      <c r="T503" s="5">
        <f t="shared" si="210"/>
        <v>0</v>
      </c>
      <c r="U503" s="5">
        <f t="shared" si="211"/>
        <v>0</v>
      </c>
      <c r="W503" s="1">
        <f t="shared" si="212"/>
        <v>9529.4367191712354</v>
      </c>
      <c r="X503" s="7">
        <f t="shared" si="213"/>
        <v>257.29479141762334</v>
      </c>
      <c r="Z503" s="1">
        <f t="shared" si="214"/>
        <v>9158.6122186918801</v>
      </c>
      <c r="AA503" s="7">
        <f t="shared" si="215"/>
        <v>247.28252990468076</v>
      </c>
      <c r="AC503" s="1">
        <f t="shared" si="216"/>
        <v>9665.9076647791189</v>
      </c>
      <c r="AD503" s="7">
        <f t="shared" si="217"/>
        <v>260.97950694903619</v>
      </c>
      <c r="AF503" s="1">
        <f t="shared" si="218"/>
        <v>9466.3777305110416</v>
      </c>
      <c r="AG503" s="7">
        <f t="shared" si="219"/>
        <v>255.59219872379813</v>
      </c>
      <c r="AI503" s="1">
        <f t="shared" si="220"/>
        <v>9549.2014768109966</v>
      </c>
      <c r="AJ503" s="7">
        <f t="shared" si="221"/>
        <v>257.82843987389691</v>
      </c>
    </row>
    <row r="504" spans="1:36" x14ac:dyDescent="0.2">
      <c r="A504" s="5">
        <v>17</v>
      </c>
      <c r="B504" s="6" t="s">
        <v>436</v>
      </c>
      <c r="C504" s="6" t="str">
        <f>VLOOKUP(B504,Valores!$A$2:$F$300,5,FALSE)</f>
        <v>m³</v>
      </c>
      <c r="D504" s="6">
        <v>36</v>
      </c>
      <c r="E504" s="3">
        <f>VLOOKUP($B504,Valores!$A$2:$G$300,6,FALSE)*VLOOKUP(VLOOKUP($B504,Indices_Poder!$B$5:$E$250,3,FALSE),Indices_Poder!$G$6:$N$27,4,FALSE)*VLOOKUP($E$8,Regional!$A$2:$B$7,2,FALSE)</f>
        <v>3577.0086142753808</v>
      </c>
      <c r="F504" s="1">
        <f>VLOOKUP($B504,Valores!$A$2:$G$300,6,FALSE)*VLOOKUP(VLOOKUP($B504,Indices_Poder!$B$5:$E$250,3,FALSE),Indices_Poder!$G$6:$N$27,4,FALSE)*VLOOKUP($F$8,Regional!$A$2:$B$7,2,FALSE)</f>
        <v>3437.8144025198744</v>
      </c>
      <c r="G504" s="1">
        <f>VLOOKUP($B504,Valores!$A$2:$G$300,6,FALSE)*VLOOKUP(VLOOKUP($B504,Indices_Poder!$B$5:$E$250,3,FALSE),Indices_Poder!$G$6:$N$27,4,FALSE)*VLOOKUP($G$8,Regional!$A$2:$B$7,2,FALSE)</f>
        <v>3628.2349104798182</v>
      </c>
      <c r="H504" s="1">
        <f>VLOOKUP($B504,Valores!$A$2:$G$300,6,FALSE)*VLOOKUP(VLOOKUP($B504,Indices_Poder!$B$5:$E$250,3,FALSE),Indices_Poder!$G$6:$N$27,4,FALSE)*VLOOKUP($H$8,Regional!$A$2:$B$7,2,FALSE)</f>
        <v>3553.3385325809168</v>
      </c>
      <c r="I504" s="1">
        <f>VLOOKUP($B504,Valores!$A$2:$G$300,6,FALSE)*VLOOKUP(VLOOKUP($B504,Indices_Poder!$B$5:$E$250,3,FALSE),Indices_Poder!$G$6:$N$27,4,FALSE)*VLOOKUP($I$8,Regional!$A$2:$B$7,2,FALSE)</f>
        <v>3584.4275951049885</v>
      </c>
      <c r="J504" s="3">
        <f t="shared" si="203"/>
        <v>128772.3101139137</v>
      </c>
      <c r="K504" s="1">
        <f t="shared" si="204"/>
        <v>123761.31849071548</v>
      </c>
      <c r="L504" s="1">
        <f t="shared" si="205"/>
        <v>130616.45677727346</v>
      </c>
      <c r="M504" s="1">
        <f t="shared" si="206"/>
        <v>127920.18717291301</v>
      </c>
      <c r="N504" s="2">
        <f t="shared" si="207"/>
        <v>129039.39342377959</v>
      </c>
      <c r="O504" s="14">
        <f>VLOOKUP(B504,Valores!$A$2:$O$300,14,FALSE)</f>
        <v>3.1300000000000001E-2</v>
      </c>
      <c r="P504" s="14" t="str">
        <f>VLOOKUP(B504,Valores!$A$2:$O$300,15,FALSE)</f>
        <v>COM</v>
      </c>
      <c r="Q504" s="5">
        <f t="shared" si="222"/>
        <v>0</v>
      </c>
      <c r="R504" s="5">
        <f t="shared" si="208"/>
        <v>0</v>
      </c>
      <c r="S504" s="5">
        <f t="shared" si="209"/>
        <v>0</v>
      </c>
      <c r="T504" s="5">
        <f t="shared" si="210"/>
        <v>0</v>
      </c>
      <c r="U504" s="5">
        <f t="shared" si="211"/>
        <v>0</v>
      </c>
      <c r="W504" s="1">
        <f t="shared" si="212"/>
        <v>128772.3101139137</v>
      </c>
      <c r="X504" s="7">
        <f t="shared" si="213"/>
        <v>4030.573306565499</v>
      </c>
      <c r="Z504" s="1">
        <f t="shared" si="214"/>
        <v>123761.31849071548</v>
      </c>
      <c r="AA504" s="7">
        <f t="shared" si="215"/>
        <v>3873.7292687593945</v>
      </c>
      <c r="AC504" s="1">
        <f t="shared" si="216"/>
        <v>130616.45677727346</v>
      </c>
      <c r="AD504" s="7">
        <f t="shared" si="217"/>
        <v>4088.2950971286596</v>
      </c>
      <c r="AF504" s="1">
        <f t="shared" si="218"/>
        <v>127920.18717291301</v>
      </c>
      <c r="AG504" s="7">
        <f t="shared" si="219"/>
        <v>4003.9018585121771</v>
      </c>
      <c r="AI504" s="1">
        <f t="shared" si="220"/>
        <v>129039.39342377959</v>
      </c>
      <c r="AJ504" s="7">
        <f t="shared" si="221"/>
        <v>4038.9330141643013</v>
      </c>
    </row>
    <row r="505" spans="1:36" x14ac:dyDescent="0.2">
      <c r="A505" s="5">
        <v>18</v>
      </c>
      <c r="B505" s="6" t="s">
        <v>438</v>
      </c>
      <c r="C505" s="6" t="str">
        <f>VLOOKUP(B505,Valores!$A$2:$F$300,5,FALSE)</f>
        <v>m³</v>
      </c>
      <c r="D505" s="6">
        <v>42</v>
      </c>
      <c r="E505" s="3">
        <f>VLOOKUP($B505,Valores!$A$2:$G$300,6,FALSE)*VLOOKUP(VLOOKUP($B505,Indices_Poder!$B$5:$E$250,3,FALSE),Indices_Poder!$G$6:$N$27,4,FALSE)*VLOOKUP($E$8,Regional!$A$2:$B$7,2,FALSE)</f>
        <v>3577.0086142753808</v>
      </c>
      <c r="F505" s="1">
        <f>VLOOKUP($B505,Valores!$A$2:$G$300,6,FALSE)*VLOOKUP(VLOOKUP($B505,Indices_Poder!$B$5:$E$250,3,FALSE),Indices_Poder!$G$6:$N$27,4,FALSE)*VLOOKUP($F$8,Regional!$A$2:$B$7,2,FALSE)</f>
        <v>3437.8144025198744</v>
      </c>
      <c r="G505" s="1">
        <f>VLOOKUP($B505,Valores!$A$2:$G$300,6,FALSE)*VLOOKUP(VLOOKUP($B505,Indices_Poder!$B$5:$E$250,3,FALSE),Indices_Poder!$G$6:$N$27,4,FALSE)*VLOOKUP($G$8,Regional!$A$2:$B$7,2,FALSE)</f>
        <v>3628.2349104798182</v>
      </c>
      <c r="H505" s="1">
        <f>VLOOKUP($B505,Valores!$A$2:$G$300,6,FALSE)*VLOOKUP(VLOOKUP($B505,Indices_Poder!$B$5:$E$250,3,FALSE),Indices_Poder!$G$6:$N$27,4,FALSE)*VLOOKUP($H$8,Regional!$A$2:$B$7,2,FALSE)</f>
        <v>3553.3385325809168</v>
      </c>
      <c r="I505" s="1">
        <f>VLOOKUP($B505,Valores!$A$2:$G$300,6,FALSE)*VLOOKUP(VLOOKUP($B505,Indices_Poder!$B$5:$E$250,3,FALSE),Indices_Poder!$G$6:$N$27,4,FALSE)*VLOOKUP($I$8,Regional!$A$2:$B$7,2,FALSE)</f>
        <v>3584.4275951049885</v>
      </c>
      <c r="J505" s="3">
        <f t="shared" si="203"/>
        <v>150234.36179956599</v>
      </c>
      <c r="K505" s="1">
        <f t="shared" si="204"/>
        <v>144388.20490583472</v>
      </c>
      <c r="L505" s="1">
        <f t="shared" si="205"/>
        <v>152385.86624015236</v>
      </c>
      <c r="M505" s="1">
        <f t="shared" si="206"/>
        <v>149240.21836839849</v>
      </c>
      <c r="N505" s="2">
        <f t="shared" si="207"/>
        <v>150545.95899440951</v>
      </c>
      <c r="O505" s="14">
        <f>VLOOKUP(B505,Valores!$A$2:$O$300,14,FALSE)</f>
        <v>3.1300000000000001E-2</v>
      </c>
      <c r="P505" s="14" t="str">
        <f>VLOOKUP(B505,Valores!$A$2:$O$300,15,FALSE)</f>
        <v>COM</v>
      </c>
      <c r="Q505" s="5">
        <f t="shared" si="222"/>
        <v>0</v>
      </c>
      <c r="R505" s="5">
        <f t="shared" si="208"/>
        <v>0</v>
      </c>
      <c r="S505" s="5">
        <f t="shared" si="209"/>
        <v>0</v>
      </c>
      <c r="T505" s="5">
        <f t="shared" si="210"/>
        <v>0</v>
      </c>
      <c r="U505" s="5">
        <f t="shared" si="211"/>
        <v>0</v>
      </c>
      <c r="W505" s="1">
        <f t="shared" si="212"/>
        <v>150234.36179956599</v>
      </c>
      <c r="X505" s="7">
        <f t="shared" si="213"/>
        <v>4702.3355243264159</v>
      </c>
      <c r="Z505" s="1">
        <f t="shared" si="214"/>
        <v>144388.20490583472</v>
      </c>
      <c r="AA505" s="7">
        <f t="shared" si="215"/>
        <v>4519.3508135526272</v>
      </c>
      <c r="AC505" s="1">
        <f t="shared" si="216"/>
        <v>152385.86624015236</v>
      </c>
      <c r="AD505" s="7">
        <f t="shared" si="217"/>
        <v>4769.6776133167696</v>
      </c>
      <c r="AF505" s="1">
        <f t="shared" si="218"/>
        <v>149240.21836839849</v>
      </c>
      <c r="AG505" s="7">
        <f t="shared" si="219"/>
        <v>4671.2188349308726</v>
      </c>
      <c r="AI505" s="1">
        <f t="shared" si="220"/>
        <v>150545.95899440951</v>
      </c>
      <c r="AJ505" s="7">
        <f t="shared" si="221"/>
        <v>4712.0885165250174</v>
      </c>
    </row>
    <row r="506" spans="1:36" x14ac:dyDescent="0.2">
      <c r="A506" s="5">
        <v>19</v>
      </c>
      <c r="B506" s="6" t="s">
        <v>440</v>
      </c>
      <c r="C506" s="6" t="str">
        <f>VLOOKUP(B506,Valores!$A$2:$F$300,5,FALSE)</f>
        <v>m³</v>
      </c>
      <c r="D506" s="6">
        <v>5.25</v>
      </c>
      <c r="E506" s="3">
        <f>VLOOKUP($B506,Valores!$A$2:$G$300,6,FALSE)*VLOOKUP(VLOOKUP($B506,Indices_Poder!$B$5:$E$250,3,FALSE),Indices_Poder!$G$6:$N$27,4,FALSE)*VLOOKUP($E$8,Regional!$A$2:$B$7,2,FALSE)</f>
        <v>3577.0086142753808</v>
      </c>
      <c r="F506" s="1">
        <f>VLOOKUP($B506,Valores!$A$2:$G$300,6,FALSE)*VLOOKUP(VLOOKUP($B506,Indices_Poder!$B$5:$E$250,3,FALSE),Indices_Poder!$G$6:$N$27,4,FALSE)*VLOOKUP($F$8,Regional!$A$2:$B$7,2,FALSE)</f>
        <v>3437.8144025198744</v>
      </c>
      <c r="G506" s="1">
        <f>VLOOKUP($B506,Valores!$A$2:$G$300,6,FALSE)*VLOOKUP(VLOOKUP($B506,Indices_Poder!$B$5:$E$250,3,FALSE),Indices_Poder!$G$6:$N$27,4,FALSE)*VLOOKUP($G$8,Regional!$A$2:$B$7,2,FALSE)</f>
        <v>3628.2349104798182</v>
      </c>
      <c r="H506" s="1">
        <f>VLOOKUP($B506,Valores!$A$2:$G$300,6,FALSE)*VLOOKUP(VLOOKUP($B506,Indices_Poder!$B$5:$E$250,3,FALSE),Indices_Poder!$G$6:$N$27,4,FALSE)*VLOOKUP($H$8,Regional!$A$2:$B$7,2,FALSE)</f>
        <v>3553.3385325809168</v>
      </c>
      <c r="I506" s="1">
        <f>VLOOKUP($B506,Valores!$A$2:$G$300,6,FALSE)*VLOOKUP(VLOOKUP($B506,Indices_Poder!$B$5:$E$250,3,FALSE),Indices_Poder!$G$6:$N$27,4,FALSE)*VLOOKUP($I$8,Regional!$A$2:$B$7,2,FALSE)</f>
        <v>3584.4275951049885</v>
      </c>
      <c r="J506" s="3">
        <f t="shared" si="203"/>
        <v>18779.295224945748</v>
      </c>
      <c r="K506" s="1">
        <f t="shared" si="204"/>
        <v>18048.52561322934</v>
      </c>
      <c r="L506" s="1">
        <f t="shared" si="205"/>
        <v>19048.233280019045</v>
      </c>
      <c r="M506" s="1">
        <f t="shared" si="206"/>
        <v>18655.027296049811</v>
      </c>
      <c r="N506" s="2">
        <f t="shared" si="207"/>
        <v>18818.244874301188</v>
      </c>
      <c r="O506" s="14">
        <f>VLOOKUP(B506,Valores!$A$2:$O$300,14,FALSE)</f>
        <v>3.1300000000000001E-2</v>
      </c>
      <c r="P506" s="14" t="str">
        <f>VLOOKUP(B506,Valores!$A$2:$O$300,15,FALSE)</f>
        <v>COM</v>
      </c>
      <c r="Q506" s="5">
        <f t="shared" si="222"/>
        <v>0</v>
      </c>
      <c r="R506" s="5">
        <f t="shared" si="208"/>
        <v>0</v>
      </c>
      <c r="S506" s="5">
        <f t="shared" si="209"/>
        <v>0</v>
      </c>
      <c r="T506" s="5">
        <f t="shared" si="210"/>
        <v>0</v>
      </c>
      <c r="U506" s="5">
        <f t="shared" si="211"/>
        <v>0</v>
      </c>
      <c r="W506" s="1">
        <f t="shared" si="212"/>
        <v>18779.295224945748</v>
      </c>
      <c r="X506" s="7">
        <f t="shared" si="213"/>
        <v>587.79194054080199</v>
      </c>
      <c r="Z506" s="1">
        <f t="shared" si="214"/>
        <v>18048.52561322934</v>
      </c>
      <c r="AA506" s="7">
        <f t="shared" si="215"/>
        <v>564.9188516940784</v>
      </c>
      <c r="AC506" s="1">
        <f t="shared" si="216"/>
        <v>19048.233280019045</v>
      </c>
      <c r="AD506" s="7">
        <f t="shared" si="217"/>
        <v>596.2097016645962</v>
      </c>
      <c r="AF506" s="1">
        <f t="shared" si="218"/>
        <v>18655.027296049811</v>
      </c>
      <c r="AG506" s="7">
        <f t="shared" si="219"/>
        <v>583.90235436635908</v>
      </c>
      <c r="AI506" s="1">
        <f t="shared" si="220"/>
        <v>18818.244874301188</v>
      </c>
      <c r="AJ506" s="7">
        <f t="shared" si="221"/>
        <v>589.01106456562718</v>
      </c>
    </row>
    <row r="507" spans="1:36" x14ac:dyDescent="0.2">
      <c r="A507" s="5">
        <v>20</v>
      </c>
      <c r="B507" s="6" t="s">
        <v>577</v>
      </c>
      <c r="C507" s="6" t="str">
        <f>VLOOKUP(B507,Valores!$A$2:$F$300,5,FALSE)</f>
        <v>m³</v>
      </c>
      <c r="D507" s="6">
        <v>5.25</v>
      </c>
      <c r="E507" s="3">
        <f>VLOOKUP($B507,Valores!$A$2:$G$300,6,FALSE)*VLOOKUP(VLOOKUP($B507,Indices_Poder!$B$5:$E$250,3,FALSE),Indices_Poder!$G$6:$N$27,4,FALSE)*VLOOKUP($E$8,Regional!$A$2:$B$7,2,FALSE)</f>
        <v>3577.0086142753808</v>
      </c>
      <c r="F507" s="1">
        <f>VLOOKUP($B507,Valores!$A$2:$G$300,6,FALSE)*VLOOKUP(VLOOKUP($B507,Indices_Poder!$B$5:$E$250,3,FALSE),Indices_Poder!$G$6:$N$27,4,FALSE)*VLOOKUP($F$8,Regional!$A$2:$B$7,2,FALSE)</f>
        <v>3437.8144025198744</v>
      </c>
      <c r="G507" s="1">
        <f>VLOOKUP($B507,Valores!$A$2:$G$300,6,FALSE)*VLOOKUP(VLOOKUP($B507,Indices_Poder!$B$5:$E$250,3,FALSE),Indices_Poder!$G$6:$N$27,4,FALSE)*VLOOKUP($G$8,Regional!$A$2:$B$7,2,FALSE)</f>
        <v>3628.2349104798182</v>
      </c>
      <c r="H507" s="1">
        <f>VLOOKUP($B507,Valores!$A$2:$G$300,6,FALSE)*VLOOKUP(VLOOKUP($B507,Indices_Poder!$B$5:$E$250,3,FALSE),Indices_Poder!$G$6:$N$27,4,FALSE)*VLOOKUP($H$8,Regional!$A$2:$B$7,2,FALSE)</f>
        <v>3553.3385325809168</v>
      </c>
      <c r="I507" s="1">
        <f>VLOOKUP($B507,Valores!$A$2:$G$300,6,FALSE)*VLOOKUP(VLOOKUP($B507,Indices_Poder!$B$5:$E$250,3,FALSE),Indices_Poder!$G$6:$N$27,4,FALSE)*VLOOKUP($I$8,Regional!$A$2:$B$7,2,FALSE)</f>
        <v>3584.4275951049885</v>
      </c>
      <c r="J507" s="3">
        <f t="shared" si="203"/>
        <v>18779.295224945748</v>
      </c>
      <c r="K507" s="1">
        <f t="shared" si="204"/>
        <v>18048.52561322934</v>
      </c>
      <c r="L507" s="1">
        <f t="shared" si="205"/>
        <v>19048.233280019045</v>
      </c>
      <c r="M507" s="1">
        <f t="shared" si="206"/>
        <v>18655.027296049811</v>
      </c>
      <c r="N507" s="2">
        <f t="shared" si="207"/>
        <v>18818.244874301188</v>
      </c>
      <c r="O507" s="14">
        <f>VLOOKUP(B507,Valores!$A$2:$O$300,14,FALSE)</f>
        <v>3.1300000000000001E-2</v>
      </c>
      <c r="P507" s="14" t="str">
        <f>VLOOKUP(B507,Valores!$A$2:$O$300,15,FALSE)</f>
        <v>COM</v>
      </c>
      <c r="Q507" s="5">
        <f t="shared" si="222"/>
        <v>0</v>
      </c>
      <c r="R507" s="5">
        <f t="shared" si="208"/>
        <v>0</v>
      </c>
      <c r="S507" s="5">
        <f t="shared" si="209"/>
        <v>0</v>
      </c>
      <c r="T507" s="5">
        <f t="shared" si="210"/>
        <v>0</v>
      </c>
      <c r="U507" s="5">
        <f t="shared" si="211"/>
        <v>0</v>
      </c>
      <c r="W507" s="1">
        <f t="shared" si="212"/>
        <v>18779.295224945748</v>
      </c>
      <c r="X507" s="7">
        <f t="shared" si="213"/>
        <v>587.79194054080199</v>
      </c>
      <c r="Z507" s="1">
        <f t="shared" si="214"/>
        <v>18048.52561322934</v>
      </c>
      <c r="AA507" s="7">
        <f t="shared" si="215"/>
        <v>564.9188516940784</v>
      </c>
      <c r="AC507" s="1">
        <f t="shared" si="216"/>
        <v>19048.233280019045</v>
      </c>
      <c r="AD507" s="7">
        <f t="shared" si="217"/>
        <v>596.2097016645962</v>
      </c>
      <c r="AF507" s="1">
        <f t="shared" si="218"/>
        <v>18655.027296049811</v>
      </c>
      <c r="AG507" s="7">
        <f t="shared" si="219"/>
        <v>583.90235436635908</v>
      </c>
      <c r="AI507" s="1">
        <f t="shared" si="220"/>
        <v>18818.244874301188</v>
      </c>
      <c r="AJ507" s="7">
        <f t="shared" si="221"/>
        <v>589.01106456562718</v>
      </c>
    </row>
    <row r="508" spans="1:36" x14ac:dyDescent="0.2">
      <c r="A508" s="5">
        <v>21</v>
      </c>
      <c r="B508" s="6" t="s">
        <v>441</v>
      </c>
      <c r="C508" s="6" t="str">
        <f>VLOOKUP(B508,Valores!$A$2:$F$300,5,FALSE)</f>
        <v>m³</v>
      </c>
      <c r="D508" s="6">
        <v>10.5</v>
      </c>
      <c r="E508" s="3">
        <f>VLOOKUP($B508,Valores!$A$2:$G$300,6,FALSE)*VLOOKUP(VLOOKUP($B508,Indices_Poder!$B$5:$E$250,3,FALSE),Indices_Poder!$G$6:$N$27,4,FALSE)*VLOOKUP($E$8,Regional!$A$2:$B$7,2,FALSE)</f>
        <v>3577.0086142753808</v>
      </c>
      <c r="F508" s="1">
        <f>VLOOKUP($B508,Valores!$A$2:$G$300,6,FALSE)*VLOOKUP(VLOOKUP($B508,Indices_Poder!$B$5:$E$250,3,FALSE),Indices_Poder!$G$6:$N$27,4,FALSE)*VLOOKUP($F$8,Regional!$A$2:$B$7,2,FALSE)</f>
        <v>3437.8144025198744</v>
      </c>
      <c r="G508" s="1">
        <f>VLOOKUP($B508,Valores!$A$2:$G$300,6,FALSE)*VLOOKUP(VLOOKUP($B508,Indices_Poder!$B$5:$E$250,3,FALSE),Indices_Poder!$G$6:$N$27,4,FALSE)*VLOOKUP($G$8,Regional!$A$2:$B$7,2,FALSE)</f>
        <v>3628.2349104798182</v>
      </c>
      <c r="H508" s="1">
        <f>VLOOKUP($B508,Valores!$A$2:$G$300,6,FALSE)*VLOOKUP(VLOOKUP($B508,Indices_Poder!$B$5:$E$250,3,FALSE),Indices_Poder!$G$6:$N$27,4,FALSE)*VLOOKUP($H$8,Regional!$A$2:$B$7,2,FALSE)</f>
        <v>3553.3385325809168</v>
      </c>
      <c r="I508" s="1">
        <f>VLOOKUP($B508,Valores!$A$2:$G$300,6,FALSE)*VLOOKUP(VLOOKUP($B508,Indices_Poder!$B$5:$E$250,3,FALSE),Indices_Poder!$G$6:$N$27,4,FALSE)*VLOOKUP($I$8,Regional!$A$2:$B$7,2,FALSE)</f>
        <v>3584.4275951049885</v>
      </c>
      <c r="J508" s="3">
        <f t="shared" si="203"/>
        <v>37558.590449891497</v>
      </c>
      <c r="K508" s="1">
        <f t="shared" si="204"/>
        <v>36097.05122645868</v>
      </c>
      <c r="L508" s="1">
        <f t="shared" si="205"/>
        <v>38096.46656003809</v>
      </c>
      <c r="M508" s="1">
        <f t="shared" si="206"/>
        <v>37310.054592099623</v>
      </c>
      <c r="N508" s="2">
        <f t="shared" si="207"/>
        <v>37636.489748602376</v>
      </c>
      <c r="O508" s="14">
        <f>VLOOKUP(B508,Valores!$A$2:$O$300,14,FALSE)</f>
        <v>3.1300000000000001E-2</v>
      </c>
      <c r="P508" s="14" t="str">
        <f>VLOOKUP(B508,Valores!$A$2:$O$300,15,FALSE)</f>
        <v>COM</v>
      </c>
      <c r="Q508" s="5">
        <f t="shared" si="222"/>
        <v>0</v>
      </c>
      <c r="R508" s="5">
        <f t="shared" si="208"/>
        <v>0</v>
      </c>
      <c r="S508" s="5">
        <f t="shared" si="209"/>
        <v>0</v>
      </c>
      <c r="T508" s="5">
        <f t="shared" si="210"/>
        <v>0</v>
      </c>
      <c r="U508" s="5">
        <f t="shared" si="211"/>
        <v>0</v>
      </c>
      <c r="W508" s="1">
        <f t="shared" si="212"/>
        <v>37558.590449891497</v>
      </c>
      <c r="X508" s="7">
        <f t="shared" si="213"/>
        <v>1175.583881081604</v>
      </c>
      <c r="Z508" s="1">
        <f t="shared" si="214"/>
        <v>36097.05122645868</v>
      </c>
      <c r="AA508" s="7">
        <f t="shared" si="215"/>
        <v>1129.8377033881568</v>
      </c>
      <c r="AC508" s="1">
        <f t="shared" si="216"/>
        <v>38096.46656003809</v>
      </c>
      <c r="AD508" s="7">
        <f t="shared" si="217"/>
        <v>1192.4194033291924</v>
      </c>
      <c r="AF508" s="1">
        <f t="shared" si="218"/>
        <v>37310.054592099623</v>
      </c>
      <c r="AG508" s="7">
        <f t="shared" si="219"/>
        <v>1167.8047087327182</v>
      </c>
      <c r="AI508" s="1">
        <f t="shared" si="220"/>
        <v>37636.489748602376</v>
      </c>
      <c r="AJ508" s="7">
        <f t="shared" si="221"/>
        <v>1178.0221291312544</v>
      </c>
    </row>
    <row r="509" spans="1:36" x14ac:dyDescent="0.2">
      <c r="A509" s="5">
        <v>22</v>
      </c>
      <c r="B509" s="6" t="s">
        <v>592</v>
      </c>
      <c r="C509" s="6" t="str">
        <f>VLOOKUP(B509,Valores!$A$2:$F$300,5,FALSE)</f>
        <v>m³</v>
      </c>
      <c r="D509" s="6">
        <v>60</v>
      </c>
      <c r="E509" s="3">
        <f>VLOOKUP($B509,Valores!$A$2:$G$300,6,FALSE)*VLOOKUP(VLOOKUP($B509,Indices_Poder!$B$5:$E$250,3,FALSE),Indices_Poder!$G$6:$N$27,4,FALSE)*VLOOKUP($E$8,Regional!$A$2:$B$7,2,FALSE)</f>
        <v>3577.0086142753808</v>
      </c>
      <c r="F509" s="1">
        <f>VLOOKUP($B509,Valores!$A$2:$G$300,6,FALSE)*VLOOKUP(VLOOKUP($B509,Indices_Poder!$B$5:$E$250,3,FALSE),Indices_Poder!$G$6:$N$27,4,FALSE)*VLOOKUP($F$8,Regional!$A$2:$B$7,2,FALSE)</f>
        <v>3437.8144025198744</v>
      </c>
      <c r="G509" s="1">
        <f>VLOOKUP($B509,Valores!$A$2:$G$300,6,FALSE)*VLOOKUP(VLOOKUP($B509,Indices_Poder!$B$5:$E$250,3,FALSE),Indices_Poder!$G$6:$N$27,4,FALSE)*VLOOKUP($G$8,Regional!$A$2:$B$7,2,FALSE)</f>
        <v>3628.2349104798182</v>
      </c>
      <c r="H509" s="1">
        <f>VLOOKUP($B509,Valores!$A$2:$G$300,6,FALSE)*VLOOKUP(VLOOKUP($B509,Indices_Poder!$B$5:$E$250,3,FALSE),Indices_Poder!$G$6:$N$27,4,FALSE)*VLOOKUP($H$8,Regional!$A$2:$B$7,2,FALSE)</f>
        <v>3553.3385325809168</v>
      </c>
      <c r="I509" s="1">
        <f>VLOOKUP($B509,Valores!$A$2:$G$300,6,FALSE)*VLOOKUP(VLOOKUP($B509,Indices_Poder!$B$5:$E$250,3,FALSE),Indices_Poder!$G$6:$N$27,4,FALSE)*VLOOKUP($I$8,Regional!$A$2:$B$7,2,FALSE)</f>
        <v>3584.4275951049885</v>
      </c>
      <c r="J509" s="3">
        <f t="shared" si="203"/>
        <v>214620.51685652285</v>
      </c>
      <c r="K509" s="1">
        <f t="shared" si="204"/>
        <v>206268.86415119248</v>
      </c>
      <c r="L509" s="1">
        <f t="shared" si="205"/>
        <v>217694.09462878908</v>
      </c>
      <c r="M509" s="1">
        <f t="shared" si="206"/>
        <v>213200.31195485502</v>
      </c>
      <c r="N509" s="2">
        <f t="shared" si="207"/>
        <v>215065.65570629932</v>
      </c>
      <c r="O509" s="14">
        <f>VLOOKUP(B509,Valores!$A$2:$O$300,14,FALSE)</f>
        <v>3.1300000000000001E-2</v>
      </c>
      <c r="P509" s="14" t="str">
        <f>VLOOKUP(B509,Valores!$A$2:$O$300,15,FALSE)</f>
        <v>COM</v>
      </c>
      <c r="Q509" s="5">
        <f t="shared" si="222"/>
        <v>0</v>
      </c>
      <c r="R509" s="5">
        <f t="shared" si="208"/>
        <v>0</v>
      </c>
      <c r="S509" s="5">
        <f t="shared" si="209"/>
        <v>0</v>
      </c>
      <c r="T509" s="5">
        <f t="shared" si="210"/>
        <v>0</v>
      </c>
      <c r="U509" s="5">
        <f t="shared" si="211"/>
        <v>0</v>
      </c>
      <c r="W509" s="1">
        <f t="shared" si="212"/>
        <v>214620.51685652285</v>
      </c>
      <c r="X509" s="7">
        <f t="shared" si="213"/>
        <v>6717.6221776091652</v>
      </c>
      <c r="Z509" s="1">
        <f t="shared" si="214"/>
        <v>206268.86415119248</v>
      </c>
      <c r="AA509" s="7">
        <f t="shared" si="215"/>
        <v>6456.2154479323253</v>
      </c>
      <c r="AC509" s="1">
        <f t="shared" si="216"/>
        <v>217694.09462878908</v>
      </c>
      <c r="AD509" s="7">
        <f t="shared" si="217"/>
        <v>6813.8251618810982</v>
      </c>
      <c r="AF509" s="1">
        <f t="shared" si="218"/>
        <v>213200.31195485502</v>
      </c>
      <c r="AG509" s="7">
        <f t="shared" si="219"/>
        <v>6673.1697641869623</v>
      </c>
      <c r="AI509" s="1">
        <f t="shared" si="220"/>
        <v>215065.65570629932</v>
      </c>
      <c r="AJ509" s="7">
        <f t="shared" si="221"/>
        <v>6731.5550236071695</v>
      </c>
    </row>
    <row r="510" spans="1:36" x14ac:dyDescent="0.2">
      <c r="A510" s="5">
        <v>23</v>
      </c>
      <c r="B510" s="6" t="s">
        <v>380</v>
      </c>
      <c r="C510" s="6" t="str">
        <f>VLOOKUP(B510,Valores!$A$2:$F$300,5,FALSE)</f>
        <v>unid.</v>
      </c>
      <c r="D510" s="6">
        <v>1</v>
      </c>
      <c r="E510" s="3">
        <f>VLOOKUP($B510,Valores!$A$2:$G$300,6,FALSE)*VLOOKUP(VLOOKUP($B510,Indices_Poder!$B$5:$E$250,3,FALSE),Indices_Poder!$G$6:$N$27,4,FALSE)*VLOOKUP($E$8,Regional!$A$2:$B$7,2,FALSE)</f>
        <v>57403.64504240363</v>
      </c>
      <c r="F510" s="1">
        <f>VLOOKUP($B510,Valores!$A$2:$G$300,6,FALSE)*VLOOKUP(VLOOKUP($B510,Indices_Poder!$B$5:$E$250,3,FALSE),Indices_Poder!$G$6:$N$27,4,FALSE)*VLOOKUP($F$8,Regional!$A$2:$B$7,2,FALSE)</f>
        <v>55169.863694580716</v>
      </c>
      <c r="G510" s="1">
        <f>VLOOKUP($B510,Valores!$A$2:$G$300,6,FALSE)*VLOOKUP(VLOOKUP($B510,Indices_Poder!$B$5:$E$250,3,FALSE),Indices_Poder!$G$6:$N$27,4,FALSE)*VLOOKUP($G$8,Regional!$A$2:$B$7,2,FALSE)</f>
        <v>58225.721934368914</v>
      </c>
      <c r="H510" s="1">
        <f>VLOOKUP($B510,Valores!$A$2:$G$300,6,FALSE)*VLOOKUP(VLOOKUP($B510,Indices_Poder!$B$5:$E$250,3,FALSE),Indices_Poder!$G$6:$N$27,4,FALSE)*VLOOKUP($H$8,Regional!$A$2:$B$7,2,FALSE)</f>
        <v>57023.788823357609</v>
      </c>
      <c r="I510" s="1">
        <f>VLOOKUP($B510,Valores!$A$2:$G$300,6,FALSE)*VLOOKUP(VLOOKUP($B510,Indices_Poder!$B$5:$E$250,3,FALSE),Indices_Poder!$G$6:$N$27,4,FALSE)*VLOOKUP($I$8,Regional!$A$2:$B$7,2,FALSE)</f>
        <v>57522.704454343431</v>
      </c>
      <c r="J510" s="3">
        <f t="shared" si="203"/>
        <v>57403.64504240363</v>
      </c>
      <c r="K510" s="1">
        <f t="shared" si="204"/>
        <v>55169.863694580716</v>
      </c>
      <c r="L510" s="1">
        <f t="shared" si="205"/>
        <v>58225.721934368914</v>
      </c>
      <c r="M510" s="1">
        <f t="shared" si="206"/>
        <v>57023.788823357609</v>
      </c>
      <c r="N510" s="2">
        <f t="shared" si="207"/>
        <v>57522.704454343431</v>
      </c>
      <c r="O510" s="14">
        <f>VLOOKUP(B510,Valores!$A$2:$O$300,14,FALSE)</f>
        <v>6.6699999999999995E-2</v>
      </c>
      <c r="P510" s="14" t="str">
        <f>VLOOKUP(B510,Valores!$A$2:$O$300,15,FALSE)</f>
        <v>UAR</v>
      </c>
      <c r="Q510" s="5">
        <f t="shared" si="222"/>
        <v>27622.765486926193</v>
      </c>
      <c r="R510" s="5">
        <f t="shared" si="208"/>
        <v>26547.864785509013</v>
      </c>
      <c r="S510" s="5">
        <f t="shared" si="209"/>
        <v>28018.350770442656</v>
      </c>
      <c r="T510" s="5">
        <f t="shared" si="210"/>
        <v>27439.977804197901</v>
      </c>
      <c r="U510" s="5">
        <f t="shared" si="211"/>
        <v>27680.057148676846</v>
      </c>
      <c r="W510" s="1">
        <f t="shared" si="212"/>
        <v>85026.41052932982</v>
      </c>
      <c r="X510" s="7">
        <f t="shared" si="213"/>
        <v>5671.2615823062988</v>
      </c>
      <c r="Z510" s="1">
        <f t="shared" si="214"/>
        <v>81717.728480089732</v>
      </c>
      <c r="AA510" s="7">
        <f t="shared" si="215"/>
        <v>5450.5724896219845</v>
      </c>
      <c r="AC510" s="1">
        <f t="shared" si="216"/>
        <v>86244.072704811566</v>
      </c>
      <c r="AD510" s="7">
        <f t="shared" si="217"/>
        <v>5752.4796494109314</v>
      </c>
      <c r="AF510" s="1">
        <f t="shared" si="218"/>
        <v>84463.766627555509</v>
      </c>
      <c r="AG510" s="7">
        <f t="shared" si="219"/>
        <v>5633.7332340579524</v>
      </c>
      <c r="AI510" s="1">
        <f t="shared" si="220"/>
        <v>85202.761603020277</v>
      </c>
      <c r="AJ510" s="7">
        <f t="shared" si="221"/>
        <v>5683.0241989214519</v>
      </c>
    </row>
    <row r="511" spans="1:36" x14ac:dyDescent="0.2">
      <c r="A511" s="5">
        <v>24</v>
      </c>
      <c r="B511" s="6" t="s">
        <v>505</v>
      </c>
      <c r="C511" s="6" t="str">
        <f>VLOOKUP(B511,Valores!$A$2:$F$300,5,FALSE)</f>
        <v>unid.</v>
      </c>
      <c r="D511" s="6">
        <v>1</v>
      </c>
      <c r="E511" s="3">
        <f>VLOOKUP($B511,Valores!$A$2:$G$300,6,FALSE)*VLOOKUP(VLOOKUP($B511,Indices_Poder!$B$5:$E$250,3,FALSE),Indices_Poder!$G$6:$N$27,4,FALSE)*VLOOKUP($E$8,Regional!$A$2:$B$7,2,FALSE)</f>
        <v>34009.24081113447</v>
      </c>
      <c r="F511" s="1">
        <f>VLOOKUP($B511,Valores!$A$2:$G$300,6,FALSE)*VLOOKUP(VLOOKUP($B511,Indices_Poder!$B$5:$E$250,3,FALSE),Indices_Poder!$G$6:$N$27,4,FALSE)*VLOOKUP($F$8,Regional!$A$2:$B$7,2,FALSE)</f>
        <v>32685.819489693782</v>
      </c>
      <c r="G511" s="1">
        <f>VLOOKUP($B511,Valores!$A$2:$G$300,6,FALSE)*VLOOKUP(VLOOKUP($B511,Indices_Poder!$B$5:$E$250,3,FALSE),Indices_Poder!$G$6:$N$27,4,FALSE)*VLOOKUP($G$8,Regional!$A$2:$B$7,2,FALSE)</f>
        <v>34496.286728923558</v>
      </c>
      <c r="H511" s="1">
        <f>VLOOKUP($B511,Valores!$A$2:$G$300,6,FALSE)*VLOOKUP(VLOOKUP($B511,Indices_Poder!$B$5:$E$250,3,FALSE),Indices_Poder!$G$6:$N$27,4,FALSE)*VLOOKUP($H$8,Regional!$A$2:$B$7,2,FALSE)</f>
        <v>33784.192007742276</v>
      </c>
      <c r="I511" s="1">
        <f>VLOOKUP($B511,Valores!$A$2:$G$300,6,FALSE)*VLOOKUP(VLOOKUP($B511,Indices_Poder!$B$5:$E$250,3,FALSE),Indices_Poder!$G$6:$N$27,4,FALSE)*VLOOKUP($I$8,Regional!$A$2:$B$7,2,FALSE)</f>
        <v>34079.778495779785</v>
      </c>
      <c r="J511" s="3">
        <f t="shared" si="203"/>
        <v>34009.24081113447</v>
      </c>
      <c r="K511" s="1">
        <f t="shared" si="204"/>
        <v>32685.819489693782</v>
      </c>
      <c r="L511" s="1">
        <f t="shared" si="205"/>
        <v>34496.286728923558</v>
      </c>
      <c r="M511" s="1">
        <f t="shared" si="206"/>
        <v>33784.192007742276</v>
      </c>
      <c r="N511" s="2">
        <f t="shared" si="207"/>
        <v>34079.778495779785</v>
      </c>
      <c r="O511" s="14">
        <f>VLOOKUP(B511,Valores!$A$2:$O$300,14,FALSE)</f>
        <v>6.6699999999999995E-2</v>
      </c>
      <c r="P511" s="14" t="str">
        <f>VLOOKUP(B511,Valores!$A$2:$O$300,15,FALSE)</f>
        <v>UAR</v>
      </c>
      <c r="Q511" s="5">
        <f t="shared" si="222"/>
        <v>16365.3245820961</v>
      </c>
      <c r="R511" s="5">
        <f t="shared" si="208"/>
        <v>15728.491210703913</v>
      </c>
      <c r="S511" s="5">
        <f t="shared" si="209"/>
        <v>16599.692193395247</v>
      </c>
      <c r="T511" s="5">
        <f t="shared" si="210"/>
        <v>16257.030582392357</v>
      </c>
      <c r="U511" s="5">
        <f t="shared" si="211"/>
        <v>16399.267477525627</v>
      </c>
      <c r="W511" s="1">
        <f t="shared" si="212"/>
        <v>50374.565393230572</v>
      </c>
      <c r="X511" s="7">
        <f t="shared" si="213"/>
        <v>3359.9835117284788</v>
      </c>
      <c r="Z511" s="1">
        <f t="shared" si="214"/>
        <v>48414.310700397691</v>
      </c>
      <c r="AA511" s="7">
        <f t="shared" si="215"/>
        <v>3229.2345237165259</v>
      </c>
      <c r="AC511" s="1">
        <f t="shared" si="216"/>
        <v>51095.978922318805</v>
      </c>
      <c r="AD511" s="7">
        <f t="shared" si="217"/>
        <v>3408.1017941186642</v>
      </c>
      <c r="AF511" s="1">
        <f t="shared" si="218"/>
        <v>50041.222590134632</v>
      </c>
      <c r="AG511" s="7">
        <f t="shared" si="219"/>
        <v>3337.7495467619797</v>
      </c>
      <c r="AI511" s="1">
        <f t="shared" si="220"/>
        <v>50479.045973305416</v>
      </c>
      <c r="AJ511" s="7">
        <f t="shared" si="221"/>
        <v>3366.9523664194712</v>
      </c>
    </row>
    <row r="512" spans="1:36" x14ac:dyDescent="0.2">
      <c r="A512" s="5">
        <v>25</v>
      </c>
      <c r="B512" s="6" t="s">
        <v>498</v>
      </c>
      <c r="C512" s="6" t="str">
        <f>VLOOKUP(B512,Valores!$A$2:$F$300,5,FALSE)</f>
        <v>unid.</v>
      </c>
      <c r="D512" s="6">
        <v>1</v>
      </c>
      <c r="E512" s="3">
        <f>VLOOKUP($B512,Valores!$A$2:$G$300,6,FALSE)*VLOOKUP(VLOOKUP($B512,Indices_Poder!$B$5:$E$250,3,FALSE),Indices_Poder!$G$6:$N$27,4,FALSE)*VLOOKUP($E$8,Regional!$A$2:$B$7,2,FALSE)</f>
        <v>57403.64504240363</v>
      </c>
      <c r="F512" s="1">
        <f>VLOOKUP($B512,Valores!$A$2:$G$300,6,FALSE)*VLOOKUP(VLOOKUP($B512,Indices_Poder!$B$5:$E$250,3,FALSE),Indices_Poder!$G$6:$N$27,4,FALSE)*VLOOKUP($F$8,Regional!$A$2:$B$7,2,FALSE)</f>
        <v>55169.863694580716</v>
      </c>
      <c r="G512" s="1">
        <f>VLOOKUP($B512,Valores!$A$2:$G$300,6,FALSE)*VLOOKUP(VLOOKUP($B512,Indices_Poder!$B$5:$E$250,3,FALSE),Indices_Poder!$G$6:$N$27,4,FALSE)*VLOOKUP($G$8,Regional!$A$2:$B$7,2,FALSE)</f>
        <v>58225.721934368914</v>
      </c>
      <c r="H512" s="1">
        <f>VLOOKUP($B512,Valores!$A$2:$G$300,6,FALSE)*VLOOKUP(VLOOKUP($B512,Indices_Poder!$B$5:$E$250,3,FALSE),Indices_Poder!$G$6:$N$27,4,FALSE)*VLOOKUP($H$8,Regional!$A$2:$B$7,2,FALSE)</f>
        <v>57023.788823357609</v>
      </c>
      <c r="I512" s="1">
        <f>VLOOKUP($B512,Valores!$A$2:$G$300,6,FALSE)*VLOOKUP(VLOOKUP($B512,Indices_Poder!$B$5:$E$250,3,FALSE),Indices_Poder!$G$6:$N$27,4,FALSE)*VLOOKUP($I$8,Regional!$A$2:$B$7,2,FALSE)</f>
        <v>57522.704454343431</v>
      </c>
      <c r="J512" s="3">
        <f t="shared" si="203"/>
        <v>57403.64504240363</v>
      </c>
      <c r="K512" s="1">
        <f t="shared" si="204"/>
        <v>55169.863694580716</v>
      </c>
      <c r="L512" s="1">
        <f t="shared" si="205"/>
        <v>58225.721934368914</v>
      </c>
      <c r="M512" s="1">
        <f t="shared" si="206"/>
        <v>57023.788823357609</v>
      </c>
      <c r="N512" s="2">
        <f t="shared" si="207"/>
        <v>57522.704454343431</v>
      </c>
      <c r="O512" s="14">
        <f>VLOOKUP(B512,Valores!$A$2:$O$300,14,FALSE)</f>
        <v>6.6699999999999995E-2</v>
      </c>
      <c r="P512" s="14" t="str">
        <f>VLOOKUP(B512,Valores!$A$2:$O$300,15,FALSE)</f>
        <v>UAR</v>
      </c>
      <c r="Q512" s="5">
        <f t="shared" si="222"/>
        <v>27622.765486926193</v>
      </c>
      <c r="R512" s="5">
        <f t="shared" si="208"/>
        <v>26547.864785509013</v>
      </c>
      <c r="S512" s="5">
        <f t="shared" si="209"/>
        <v>28018.350770442656</v>
      </c>
      <c r="T512" s="5">
        <f t="shared" si="210"/>
        <v>27439.977804197901</v>
      </c>
      <c r="U512" s="5">
        <f t="shared" si="211"/>
        <v>27680.057148676846</v>
      </c>
      <c r="W512" s="1">
        <f t="shared" si="212"/>
        <v>85026.41052932982</v>
      </c>
      <c r="X512" s="7">
        <f t="shared" si="213"/>
        <v>5671.2615823062988</v>
      </c>
      <c r="Z512" s="1">
        <f t="shared" si="214"/>
        <v>81717.728480089732</v>
      </c>
      <c r="AA512" s="7">
        <f t="shared" si="215"/>
        <v>5450.5724896219845</v>
      </c>
      <c r="AC512" s="1">
        <f t="shared" si="216"/>
        <v>86244.072704811566</v>
      </c>
      <c r="AD512" s="7">
        <f t="shared" si="217"/>
        <v>5752.4796494109314</v>
      </c>
      <c r="AF512" s="1">
        <f t="shared" si="218"/>
        <v>84463.766627555509</v>
      </c>
      <c r="AG512" s="7">
        <f t="shared" si="219"/>
        <v>5633.7332340579524</v>
      </c>
      <c r="AI512" s="1">
        <f t="shared" si="220"/>
        <v>85202.761603020277</v>
      </c>
      <c r="AJ512" s="7">
        <f t="shared" si="221"/>
        <v>5683.0241989214519</v>
      </c>
    </row>
    <row r="513" spans="1:36" x14ac:dyDescent="0.2">
      <c r="A513" s="5">
        <v>26</v>
      </c>
      <c r="B513" s="6" t="s">
        <v>499</v>
      </c>
      <c r="C513" s="6" t="str">
        <f>VLOOKUP(B513,Valores!$A$2:$F$300,5,FALSE)</f>
        <v>unid.</v>
      </c>
      <c r="D513" s="6">
        <v>1</v>
      </c>
      <c r="E513" s="3">
        <f>VLOOKUP($B513,Valores!$A$2:$G$300,6,FALSE)*VLOOKUP(VLOOKUP($B513,Indices_Poder!$B$5:$E$250,3,FALSE),Indices_Poder!$G$6:$N$27,4,FALSE)*VLOOKUP($E$8,Regional!$A$2:$B$7,2,FALSE)</f>
        <v>35004.213271464112</v>
      </c>
      <c r="F513" s="1">
        <f>VLOOKUP($B513,Valores!$A$2:$G$300,6,FALSE)*VLOOKUP(VLOOKUP($B513,Indices_Poder!$B$5:$E$250,3,FALSE),Indices_Poder!$G$6:$N$27,4,FALSE)*VLOOKUP($F$8,Regional!$A$2:$B$7,2,FALSE)</f>
        <v>33642.074009344913</v>
      </c>
      <c r="G513" s="1">
        <f>VLOOKUP($B513,Valores!$A$2:$G$300,6,FALSE)*VLOOKUP(VLOOKUP($B513,Indices_Poder!$B$5:$E$250,3,FALSE),Indices_Poder!$G$6:$N$27,4,FALSE)*VLOOKUP($G$8,Regional!$A$2:$B$7,2,FALSE)</f>
        <v>35505.50817757396</v>
      </c>
      <c r="H513" s="1">
        <f>VLOOKUP($B513,Valores!$A$2:$G$300,6,FALSE)*VLOOKUP(VLOOKUP($B513,Indices_Poder!$B$5:$E$250,3,FALSE),Indices_Poder!$G$6:$N$27,4,FALSE)*VLOOKUP($H$8,Regional!$A$2:$B$7,2,FALSE)</f>
        <v>34772.580452778864</v>
      </c>
      <c r="I513" s="1">
        <f>VLOOKUP($B513,Valores!$A$2:$G$300,6,FALSE)*VLOOKUP(VLOOKUP($B513,Indices_Poder!$B$5:$E$250,3,FALSE),Indices_Poder!$G$6:$N$27,4,FALSE)*VLOOKUP($I$8,Regional!$A$2:$B$7,2,FALSE)</f>
        <v>35076.814602693812</v>
      </c>
      <c r="J513" s="3">
        <f t="shared" si="203"/>
        <v>35004.213271464112</v>
      </c>
      <c r="K513" s="1">
        <f t="shared" si="204"/>
        <v>33642.074009344913</v>
      </c>
      <c r="L513" s="1">
        <f t="shared" si="205"/>
        <v>35505.50817757396</v>
      </c>
      <c r="M513" s="1">
        <f t="shared" si="206"/>
        <v>34772.580452778864</v>
      </c>
      <c r="N513" s="2">
        <f t="shared" si="207"/>
        <v>35076.814602693812</v>
      </c>
      <c r="O513" s="14">
        <f>VLOOKUP(B513,Valores!$A$2:$O$300,14,FALSE)</f>
        <v>6.6699999999999995E-2</v>
      </c>
      <c r="P513" s="14" t="str">
        <f>VLOOKUP(B513,Valores!$A$2:$O$300,15,FALSE)</f>
        <v>UAR</v>
      </c>
      <c r="Q513" s="5">
        <f t="shared" si="222"/>
        <v>16844.107609155333</v>
      </c>
      <c r="R513" s="5">
        <f t="shared" si="208"/>
        <v>16188.643076018812</v>
      </c>
      <c r="S513" s="5">
        <f t="shared" si="209"/>
        <v>17085.331866274089</v>
      </c>
      <c r="T513" s="5">
        <f t="shared" si="210"/>
        <v>16732.645366210796</v>
      </c>
      <c r="U513" s="5">
        <f t="shared" si="211"/>
        <v>16879.043536048386</v>
      </c>
      <c r="W513" s="1">
        <f t="shared" si="212"/>
        <v>51848.320880619445</v>
      </c>
      <c r="X513" s="7">
        <f t="shared" si="213"/>
        <v>3458.2830027373166</v>
      </c>
      <c r="Z513" s="1">
        <f t="shared" si="214"/>
        <v>49830.717085363722</v>
      </c>
      <c r="AA513" s="7">
        <f t="shared" si="215"/>
        <v>3323.7088295937601</v>
      </c>
      <c r="AC513" s="1">
        <f t="shared" si="216"/>
        <v>52590.840043848046</v>
      </c>
      <c r="AD513" s="7">
        <f t="shared" si="217"/>
        <v>3507.8090309246645</v>
      </c>
      <c r="AF513" s="1">
        <f t="shared" si="218"/>
        <v>51505.22581898966</v>
      </c>
      <c r="AG513" s="7">
        <f t="shared" si="219"/>
        <v>3435.3985621266102</v>
      </c>
      <c r="AI513" s="1">
        <f t="shared" si="220"/>
        <v>51955.858138742202</v>
      </c>
      <c r="AJ513" s="7">
        <f t="shared" si="221"/>
        <v>3465.4557378541044</v>
      </c>
    </row>
    <row r="514" spans="1:36" x14ac:dyDescent="0.2">
      <c r="A514" s="5">
        <v>27</v>
      </c>
      <c r="B514" s="6" t="s">
        <v>384</v>
      </c>
      <c r="C514" s="6" t="str">
        <f>VLOOKUP(B514,Valores!$A$2:$F$300,5,FALSE)</f>
        <v>unid.</v>
      </c>
      <c r="D514" s="6">
        <v>1</v>
      </c>
      <c r="E514" s="3">
        <f>VLOOKUP($B514,Valores!$A$2:$G$300,6,FALSE)*VLOOKUP(VLOOKUP($B514,Indices_Poder!$B$5:$E$250,3,FALSE),Indices_Poder!$G$6:$N$27,4,FALSE)*VLOOKUP($E$8,Regional!$A$2:$B$7,2,FALSE)</f>
        <v>57403.64504240363</v>
      </c>
      <c r="F514" s="1">
        <f>VLOOKUP($B514,Valores!$A$2:$G$300,6,FALSE)*VLOOKUP(VLOOKUP($B514,Indices_Poder!$B$5:$E$250,3,FALSE),Indices_Poder!$G$6:$N$27,4,FALSE)*VLOOKUP($F$8,Regional!$A$2:$B$7,2,FALSE)</f>
        <v>55169.863694580716</v>
      </c>
      <c r="G514" s="1">
        <f>VLOOKUP($B514,Valores!$A$2:$G$300,6,FALSE)*VLOOKUP(VLOOKUP($B514,Indices_Poder!$B$5:$E$250,3,FALSE),Indices_Poder!$G$6:$N$27,4,FALSE)*VLOOKUP($G$8,Regional!$A$2:$B$7,2,FALSE)</f>
        <v>58225.721934368914</v>
      </c>
      <c r="H514" s="1">
        <f>VLOOKUP($B514,Valores!$A$2:$G$300,6,FALSE)*VLOOKUP(VLOOKUP($B514,Indices_Poder!$B$5:$E$250,3,FALSE),Indices_Poder!$G$6:$N$27,4,FALSE)*VLOOKUP($H$8,Regional!$A$2:$B$7,2,FALSE)</f>
        <v>57023.788823357609</v>
      </c>
      <c r="I514" s="1">
        <f>VLOOKUP($B514,Valores!$A$2:$G$300,6,FALSE)*VLOOKUP(VLOOKUP($B514,Indices_Poder!$B$5:$E$250,3,FALSE),Indices_Poder!$G$6:$N$27,4,FALSE)*VLOOKUP($I$8,Regional!$A$2:$B$7,2,FALSE)</f>
        <v>57522.704454343431</v>
      </c>
      <c r="J514" s="3">
        <f t="shared" si="203"/>
        <v>57403.64504240363</v>
      </c>
      <c r="K514" s="1">
        <f t="shared" si="204"/>
        <v>55169.863694580716</v>
      </c>
      <c r="L514" s="1">
        <f t="shared" si="205"/>
        <v>58225.721934368914</v>
      </c>
      <c r="M514" s="1">
        <f t="shared" si="206"/>
        <v>57023.788823357609</v>
      </c>
      <c r="N514" s="2">
        <f t="shared" si="207"/>
        <v>57522.704454343431</v>
      </c>
      <c r="O514" s="14">
        <f>VLOOKUP(B514,Valores!$A$2:$O$300,14,FALSE)</f>
        <v>6.6699999999999995E-2</v>
      </c>
      <c r="P514" s="14" t="str">
        <f>VLOOKUP(B514,Valores!$A$2:$O$300,15,FALSE)</f>
        <v>UAR</v>
      </c>
      <c r="Q514" s="5">
        <f t="shared" si="222"/>
        <v>27622.765486926193</v>
      </c>
      <c r="R514" s="5">
        <f t="shared" si="208"/>
        <v>26547.864785509013</v>
      </c>
      <c r="S514" s="5">
        <f t="shared" si="209"/>
        <v>28018.350770442656</v>
      </c>
      <c r="T514" s="5">
        <f t="shared" si="210"/>
        <v>27439.977804197901</v>
      </c>
      <c r="U514" s="5">
        <f t="shared" si="211"/>
        <v>27680.057148676846</v>
      </c>
      <c r="W514" s="1">
        <f t="shared" si="212"/>
        <v>85026.41052932982</v>
      </c>
      <c r="X514" s="7">
        <f t="shared" si="213"/>
        <v>5671.2615823062988</v>
      </c>
      <c r="Z514" s="1">
        <f t="shared" si="214"/>
        <v>81717.728480089732</v>
      </c>
      <c r="AA514" s="7">
        <f t="shared" si="215"/>
        <v>5450.5724896219845</v>
      </c>
      <c r="AC514" s="1">
        <f t="shared" si="216"/>
        <v>86244.072704811566</v>
      </c>
      <c r="AD514" s="7">
        <f t="shared" si="217"/>
        <v>5752.4796494109314</v>
      </c>
      <c r="AF514" s="1">
        <f t="shared" si="218"/>
        <v>84463.766627555509</v>
      </c>
      <c r="AG514" s="7">
        <f t="shared" si="219"/>
        <v>5633.7332340579524</v>
      </c>
      <c r="AI514" s="1">
        <f t="shared" si="220"/>
        <v>85202.761603020277</v>
      </c>
      <c r="AJ514" s="7">
        <f t="shared" si="221"/>
        <v>5683.0241989214519</v>
      </c>
    </row>
    <row r="515" spans="1:36" x14ac:dyDescent="0.2">
      <c r="A515" s="24">
        <v>28</v>
      </c>
      <c r="B515" s="25" t="s">
        <v>381</v>
      </c>
      <c r="C515" s="6" t="str">
        <f>VLOOKUP(B515,Valores!$A$2:$F$300,5,FALSE)</f>
        <v>unid.</v>
      </c>
      <c r="D515" s="6">
        <v>1</v>
      </c>
      <c r="E515" s="3">
        <f>VLOOKUP($B515,Valores!$A$2:$G$300,6,FALSE)*VLOOKUP(VLOOKUP($B515,Indices_Poder!$B$5:$E$250,3,FALSE),Indices_Poder!$G$6:$N$27,4,FALSE)*VLOOKUP($E$8,Regional!$A$2:$B$7,2,FALSE)</f>
        <v>35004.213271464112</v>
      </c>
      <c r="F515" s="1">
        <f>VLOOKUP($B515,Valores!$A$2:$G$300,6,FALSE)*VLOOKUP(VLOOKUP($B515,Indices_Poder!$B$5:$E$250,3,FALSE),Indices_Poder!$G$6:$N$27,4,FALSE)*VLOOKUP($F$8,Regional!$A$2:$B$7,2,FALSE)</f>
        <v>33642.074009344913</v>
      </c>
      <c r="G515" s="1">
        <f>VLOOKUP($B515,Valores!$A$2:$G$300,6,FALSE)*VLOOKUP(VLOOKUP($B515,Indices_Poder!$B$5:$E$250,3,FALSE),Indices_Poder!$G$6:$N$27,4,FALSE)*VLOOKUP($G$8,Regional!$A$2:$B$7,2,FALSE)</f>
        <v>35505.50817757396</v>
      </c>
      <c r="H515" s="1">
        <f>VLOOKUP($B515,Valores!$A$2:$G$300,6,FALSE)*VLOOKUP(VLOOKUP($B515,Indices_Poder!$B$5:$E$250,3,FALSE),Indices_Poder!$G$6:$N$27,4,FALSE)*VLOOKUP($H$8,Regional!$A$2:$B$7,2,FALSE)</f>
        <v>34772.580452778864</v>
      </c>
      <c r="I515" s="1">
        <f>VLOOKUP($B515,Valores!$A$2:$G$300,6,FALSE)*VLOOKUP(VLOOKUP($B515,Indices_Poder!$B$5:$E$250,3,FALSE),Indices_Poder!$G$6:$N$27,4,FALSE)*VLOOKUP($I$8,Regional!$A$2:$B$7,2,FALSE)</f>
        <v>35076.814602693812</v>
      </c>
      <c r="J515" s="28">
        <f t="shared" si="203"/>
        <v>35004.213271464112</v>
      </c>
      <c r="K515" s="29">
        <f t="shared" si="204"/>
        <v>33642.074009344913</v>
      </c>
      <c r="L515" s="29">
        <f t="shared" si="205"/>
        <v>35505.50817757396</v>
      </c>
      <c r="M515" s="29">
        <f t="shared" si="206"/>
        <v>34772.580452778864</v>
      </c>
      <c r="N515" s="38">
        <f t="shared" si="207"/>
        <v>35076.814602693812</v>
      </c>
      <c r="O515" s="14">
        <f>VLOOKUP(B515,Valores!$A$2:$O$300,14,FALSE)</f>
        <v>6.6699999999999995E-2</v>
      </c>
      <c r="P515" s="14" t="str">
        <f>VLOOKUP(B515,Valores!$A$2:$O$300,15,FALSE)</f>
        <v>UAR</v>
      </c>
      <c r="Q515" s="5">
        <f t="shared" si="222"/>
        <v>16844.107609155333</v>
      </c>
      <c r="R515" s="5">
        <f t="shared" si="208"/>
        <v>16188.643076018812</v>
      </c>
      <c r="S515" s="5">
        <f t="shared" si="209"/>
        <v>17085.331866274089</v>
      </c>
      <c r="T515" s="5">
        <f t="shared" si="210"/>
        <v>16732.645366210796</v>
      </c>
      <c r="U515" s="5">
        <f t="shared" si="211"/>
        <v>16879.043536048386</v>
      </c>
      <c r="W515" s="1">
        <f t="shared" si="212"/>
        <v>51848.320880619445</v>
      </c>
      <c r="X515" s="7">
        <f t="shared" si="213"/>
        <v>3458.2830027373166</v>
      </c>
      <c r="Z515" s="1">
        <f t="shared" si="214"/>
        <v>49830.717085363722</v>
      </c>
      <c r="AA515" s="7">
        <f t="shared" si="215"/>
        <v>3323.7088295937601</v>
      </c>
      <c r="AC515" s="1">
        <f t="shared" si="216"/>
        <v>52590.840043848046</v>
      </c>
      <c r="AD515" s="7">
        <f t="shared" si="217"/>
        <v>3507.8090309246645</v>
      </c>
      <c r="AF515" s="1">
        <f t="shared" si="218"/>
        <v>51505.22581898966</v>
      </c>
      <c r="AG515" s="7">
        <f t="shared" si="219"/>
        <v>3435.3985621266102</v>
      </c>
      <c r="AI515" s="1">
        <f t="shared" si="220"/>
        <v>51955.858138742202</v>
      </c>
      <c r="AJ515" s="7">
        <f t="shared" si="221"/>
        <v>3465.4557378541044</v>
      </c>
    </row>
    <row r="516" spans="1:36" x14ac:dyDescent="0.2">
      <c r="A516" s="44"/>
      <c r="B516" s="45" t="s">
        <v>38</v>
      </c>
      <c r="C516" s="45"/>
      <c r="D516" s="45"/>
      <c r="E516" s="46"/>
      <c r="F516" s="46"/>
      <c r="G516" s="46"/>
      <c r="H516" s="46"/>
      <c r="I516" s="46"/>
      <c r="J516" s="46">
        <f>SUM(J488:J515)</f>
        <v>5093559.0426210891</v>
      </c>
      <c r="K516" s="46">
        <f>SUM(K488:K515)</f>
        <v>4895350.4240736607</v>
      </c>
      <c r="L516" s="46">
        <f>SUM(L488:L515)</f>
        <v>5166503.8387870193</v>
      </c>
      <c r="M516" s="46">
        <f>SUM(M488:M515)</f>
        <v>5059853.5161168315</v>
      </c>
      <c r="N516" s="46">
        <f>SUM(N488:N515)</f>
        <v>5104123.4613761567</v>
      </c>
      <c r="Q516" s="3">
        <f>SUMIF($O488:$O515,"&lt;&gt;Rateio",X488:X515)</f>
        <v>216887.53378538051</v>
      </c>
      <c r="R516" s="3">
        <f>SUMIF($O488:$O515,"&lt;&gt;Rateio",AA488:AA515)</f>
        <v>208447.66333486798</v>
      </c>
      <c r="S516" s="3">
        <f>SUMIF($O488:$O515,"&lt;&gt;Rateio",AD488:AD515)</f>
        <v>219993.57747909712</v>
      </c>
      <c r="T516" s="3">
        <f>SUMIF($O488:$O515,"&lt;&gt;Rateio",AG488:AG515)</f>
        <v>215452.32738897359</v>
      </c>
      <c r="U516" s="3">
        <f>SUMIF($O488:$O515,"&lt;&gt;Rateio",AJ488:AJ515)</f>
        <v>217337.37459619466</v>
      </c>
      <c r="W516" s="36"/>
      <c r="X516" s="215"/>
      <c r="Z516" s="36"/>
      <c r="AA516" s="215"/>
      <c r="AC516" s="36"/>
      <c r="AD516" s="215"/>
      <c r="AF516" s="36"/>
      <c r="AG516" s="215"/>
      <c r="AI516" s="36"/>
      <c r="AJ516" s="215"/>
    </row>
    <row r="517" spans="1:36" ht="12.75" hidden="1" customHeight="1" x14ac:dyDescent="0.2">
      <c r="A517" s="44"/>
      <c r="B517" s="45"/>
      <c r="C517" s="45"/>
      <c r="D517" s="45"/>
      <c r="E517" s="92" t="s">
        <v>30</v>
      </c>
      <c r="F517" s="92" t="s">
        <v>31</v>
      </c>
      <c r="G517" s="92" t="s">
        <v>32</v>
      </c>
      <c r="H517" s="92" t="s">
        <v>33</v>
      </c>
      <c r="I517" s="92" t="s">
        <v>34</v>
      </c>
      <c r="J517" s="46"/>
      <c r="K517" s="46"/>
      <c r="L517" s="46"/>
      <c r="M517" s="46"/>
      <c r="N517" s="46"/>
      <c r="Q517" s="5"/>
      <c r="R517" s="5"/>
      <c r="S517" s="5"/>
      <c r="T517" s="5"/>
      <c r="U517" s="5"/>
      <c r="X517" s="7"/>
      <c r="AA517" s="7"/>
      <c r="AD517" s="7"/>
      <c r="AG517" s="7"/>
      <c r="AJ517" s="7"/>
    </row>
    <row r="518" spans="1:36" s="14" customFormat="1" ht="12.75" hidden="1" customHeight="1" x14ac:dyDescent="0.2">
      <c r="A518" s="30"/>
      <c r="B518" s="123" t="s">
        <v>215</v>
      </c>
      <c r="C518" s="31"/>
      <c r="D518" s="31"/>
      <c r="E518" s="33" t="e">
        <f>(SUMIF(#REF!,"Obras civis",J488:J515)+#REF!)*3.98%</f>
        <v>#REF!</v>
      </c>
      <c r="F518" s="33" t="e">
        <f>(SUMIF(#REF!,"Obras civis",K488:K515)+#REF!)*3.98%</f>
        <v>#REF!</v>
      </c>
      <c r="G518" s="33" t="e">
        <f>(SUMIF(#REF!,"Obras civis",L488:L515)+#REF!)*3.98%</f>
        <v>#REF!</v>
      </c>
      <c r="H518" s="33" t="e">
        <f>(SUMIF(#REF!,"Obras civis",M488:M515)+#REF!)*3.98%</f>
        <v>#REF!</v>
      </c>
      <c r="I518" s="33" t="e">
        <f>(SUMIF(#REF!,"Obras civis",N488:N515)+#REF!)*3.98%</f>
        <v>#REF!</v>
      </c>
      <c r="J518" s="33"/>
      <c r="K518" s="33"/>
      <c r="L518" s="33"/>
      <c r="M518" s="33"/>
      <c r="N518" s="33"/>
      <c r="Q518" s="5"/>
      <c r="R518" s="5"/>
      <c r="S518" s="5"/>
      <c r="T518" s="5"/>
      <c r="U518" s="5"/>
      <c r="W518" s="6"/>
      <c r="X518" s="7"/>
      <c r="Z518" s="6"/>
      <c r="AA518" s="7"/>
      <c r="AC518" s="6"/>
      <c r="AD518" s="7"/>
      <c r="AF518" s="6"/>
      <c r="AG518" s="7"/>
      <c r="AI518" s="6"/>
      <c r="AJ518" s="7"/>
    </row>
    <row r="519" spans="1:36" s="14" customFormat="1" ht="12.75" hidden="1" customHeight="1" x14ac:dyDescent="0.2">
      <c r="A519" s="30"/>
      <c r="B519" s="31" t="s">
        <v>141</v>
      </c>
      <c r="C519" s="41"/>
      <c r="D519" s="41"/>
      <c r="E519" s="35" t="e">
        <f>J516+#REF!+E518</f>
        <v>#REF!</v>
      </c>
      <c r="F519" s="35" t="e">
        <f>K516+#REF!+F518</f>
        <v>#REF!</v>
      </c>
      <c r="G519" s="35" t="e">
        <f>L516+#REF!+G518</f>
        <v>#REF!</v>
      </c>
      <c r="H519" s="35" t="e">
        <f>M516+#REF!+H518</f>
        <v>#REF!</v>
      </c>
      <c r="I519" s="35" t="e">
        <f>N516+#REF!+I518</f>
        <v>#REF!</v>
      </c>
      <c r="J519" s="35"/>
      <c r="K519" s="35"/>
      <c r="L519" s="35"/>
      <c r="M519" s="35"/>
      <c r="N519" s="35"/>
      <c r="Q519" s="5"/>
      <c r="R519" s="5"/>
      <c r="S519" s="5"/>
      <c r="T519" s="5"/>
      <c r="U519" s="5"/>
      <c r="W519" s="6"/>
      <c r="X519" s="7"/>
      <c r="Z519" s="6"/>
      <c r="AA519" s="7"/>
      <c r="AC519" s="6"/>
      <c r="AD519" s="7"/>
      <c r="AF519" s="6"/>
      <c r="AG519" s="7"/>
      <c r="AI519" s="6"/>
      <c r="AJ519" s="7"/>
    </row>
    <row r="520" spans="1:36" s="14" customFormat="1" ht="12.75" hidden="1" customHeight="1" x14ac:dyDescent="0.2">
      <c r="A520" s="30"/>
      <c r="B520" s="31" t="s">
        <v>209</v>
      </c>
      <c r="C520" s="31"/>
      <c r="D520" s="31"/>
      <c r="E520" s="33" t="e">
        <f>E519*2.7%</f>
        <v>#REF!</v>
      </c>
      <c r="F520" s="33" t="e">
        <f>F519*2.7%</f>
        <v>#REF!</v>
      </c>
      <c r="G520" s="33" t="e">
        <f>G519*2.7%</f>
        <v>#REF!</v>
      </c>
      <c r="H520" s="33" t="e">
        <f>H519*2.7%</f>
        <v>#REF!</v>
      </c>
      <c r="I520" s="33" t="e">
        <f>I519*2.7%</f>
        <v>#REF!</v>
      </c>
      <c r="J520" s="33"/>
      <c r="K520" s="33"/>
      <c r="L520" s="33"/>
      <c r="M520" s="33"/>
      <c r="N520" s="33"/>
      <c r="Q520" s="5"/>
      <c r="R520" s="5"/>
      <c r="S520" s="5"/>
      <c r="T520" s="5"/>
      <c r="U520" s="5"/>
      <c r="W520" s="6"/>
      <c r="X520" s="7"/>
      <c r="Z520" s="6"/>
      <c r="AA520" s="7"/>
      <c r="AC520" s="6"/>
      <c r="AD520" s="7"/>
      <c r="AF520" s="6"/>
      <c r="AG520" s="7"/>
      <c r="AI520" s="6"/>
      <c r="AJ520" s="7"/>
    </row>
    <row r="521" spans="1:36" s="14" customFormat="1" ht="12.75" hidden="1" customHeight="1" x14ac:dyDescent="0.2">
      <c r="A521" s="30"/>
      <c r="B521" s="31" t="s">
        <v>210</v>
      </c>
      <c r="C521" s="41"/>
      <c r="D521" s="41"/>
      <c r="E521" s="35" t="e">
        <f>E519*1.4%</f>
        <v>#REF!</v>
      </c>
      <c r="F521" s="35" t="e">
        <f>F519*1.4%</f>
        <v>#REF!</v>
      </c>
      <c r="G521" s="35" t="e">
        <f>G519*1.4%</f>
        <v>#REF!</v>
      </c>
      <c r="H521" s="35" t="e">
        <f>H519*1.4%</f>
        <v>#REF!</v>
      </c>
      <c r="I521" s="35" t="e">
        <f>I519*1.4%</f>
        <v>#REF!</v>
      </c>
      <c r="J521" s="35"/>
      <c r="K521" s="35"/>
      <c r="L521" s="35"/>
      <c r="M521" s="35"/>
      <c r="N521" s="35"/>
      <c r="Q521" s="5"/>
      <c r="R521" s="5"/>
      <c r="S521" s="5"/>
      <c r="T521" s="5"/>
      <c r="U521" s="5"/>
      <c r="W521" s="6"/>
      <c r="X521" s="7"/>
      <c r="Z521" s="6"/>
      <c r="AA521" s="7"/>
      <c r="AC521" s="6"/>
      <c r="AD521" s="7"/>
      <c r="AF521" s="6"/>
      <c r="AG521" s="7"/>
      <c r="AI521" s="6"/>
      <c r="AJ521" s="7"/>
    </row>
    <row r="522" spans="1:36" ht="12.75" hidden="1" customHeight="1" x14ac:dyDescent="0.2">
      <c r="A522" s="119"/>
      <c r="B522" s="121" t="s">
        <v>213</v>
      </c>
      <c r="C522" s="121"/>
      <c r="D522" s="121"/>
      <c r="E522" s="120" t="e">
        <f>E519*3.99%</f>
        <v>#REF!</v>
      </c>
      <c r="F522" s="120" t="e">
        <f>F519*3.99%</f>
        <v>#REF!</v>
      </c>
      <c r="G522" s="120" t="e">
        <f>G519*3.99%</f>
        <v>#REF!</v>
      </c>
      <c r="H522" s="120" t="e">
        <f>H519*3.99%</f>
        <v>#REF!</v>
      </c>
      <c r="I522" s="120" t="e">
        <f>I519*3.99%</f>
        <v>#REF!</v>
      </c>
      <c r="J522" s="122"/>
      <c r="K522" s="120"/>
      <c r="L522" s="120"/>
      <c r="M522" s="120"/>
      <c r="N522" s="120"/>
      <c r="Q522" s="5"/>
      <c r="R522" s="5"/>
      <c r="S522" s="5"/>
      <c r="T522" s="5"/>
      <c r="U522" s="5"/>
      <c r="X522" s="7"/>
      <c r="AA522" s="7"/>
      <c r="AD522" s="7"/>
      <c r="AG522" s="7"/>
      <c r="AJ522" s="7"/>
    </row>
    <row r="523" spans="1:36" s="14" customFormat="1" ht="12.75" hidden="1" customHeight="1" x14ac:dyDescent="0.2">
      <c r="A523" s="30"/>
      <c r="B523" s="43" t="s">
        <v>211</v>
      </c>
      <c r="C523" s="43"/>
      <c r="D523" s="43"/>
      <c r="E523" s="42" t="e">
        <f>E519*2.7%</f>
        <v>#REF!</v>
      </c>
      <c r="F523" s="42" t="e">
        <f>F519*2.7%</f>
        <v>#REF!</v>
      </c>
      <c r="G523" s="42" t="e">
        <f>G519*2.7%</f>
        <v>#REF!</v>
      </c>
      <c r="H523" s="42" t="e">
        <f>H519*2.7%</f>
        <v>#REF!</v>
      </c>
      <c r="I523" s="42" t="e">
        <f>I519*2.7%</f>
        <v>#REF!</v>
      </c>
      <c r="J523" s="42"/>
      <c r="K523" s="42"/>
      <c r="L523" s="42"/>
      <c r="M523" s="42"/>
      <c r="N523" s="42"/>
      <c r="Q523" s="5"/>
      <c r="R523" s="5"/>
      <c r="S523" s="5"/>
      <c r="T523" s="5"/>
      <c r="U523" s="5"/>
      <c r="W523" s="6"/>
      <c r="X523" s="7"/>
      <c r="Z523" s="6"/>
      <c r="AA523" s="7"/>
      <c r="AC523" s="6"/>
      <c r="AD523" s="7"/>
      <c r="AF523" s="6"/>
      <c r="AG523" s="7"/>
      <c r="AI523" s="6"/>
      <c r="AJ523" s="7"/>
    </row>
    <row r="524" spans="1:36" s="14" customFormat="1" ht="12.75" hidden="1" customHeight="1" x14ac:dyDescent="0.2">
      <c r="A524" s="30"/>
      <c r="B524" s="31" t="s">
        <v>142</v>
      </c>
      <c r="C524" s="31"/>
      <c r="D524" s="31"/>
      <c r="E524" s="33" t="e">
        <f>E519+E520+E521+E522+E523</f>
        <v>#REF!</v>
      </c>
      <c r="F524" s="33" t="e">
        <f>F519+F520+F521+F522+F523</f>
        <v>#REF!</v>
      </c>
      <c r="G524" s="33" t="e">
        <f>G519+G520+G521+G522+G523</f>
        <v>#REF!</v>
      </c>
      <c r="H524" s="33" t="e">
        <f>H519+H520+H521+H522+H523</f>
        <v>#REF!</v>
      </c>
      <c r="I524" s="33" t="e">
        <f>I519+I520+I521+I522+I523</f>
        <v>#REF!</v>
      </c>
      <c r="J524" s="33"/>
      <c r="K524" s="33"/>
      <c r="L524" s="33"/>
      <c r="M524" s="33"/>
      <c r="N524" s="33"/>
      <c r="Q524" s="5"/>
      <c r="R524" s="5"/>
      <c r="S524" s="5"/>
      <c r="T524" s="5"/>
      <c r="U524" s="5"/>
      <c r="W524" s="6"/>
      <c r="X524" s="7"/>
      <c r="Z524" s="6"/>
      <c r="AA524" s="7"/>
      <c r="AC524" s="6"/>
      <c r="AD524" s="7"/>
      <c r="AF524" s="6"/>
      <c r="AG524" s="7"/>
      <c r="AI524" s="6"/>
      <c r="AJ524" s="7"/>
    </row>
    <row r="525" spans="1:36" s="14" customFormat="1" ht="12.75" hidden="1" customHeight="1" x14ac:dyDescent="0.2">
      <c r="A525" s="31"/>
      <c r="B525" s="31" t="s">
        <v>143</v>
      </c>
      <c r="C525" s="31"/>
      <c r="D525" s="31"/>
      <c r="E525" s="33" t="e">
        <f>E524*3%</f>
        <v>#REF!</v>
      </c>
      <c r="F525" s="33" t="e">
        <f>F524*3%</f>
        <v>#REF!</v>
      </c>
      <c r="G525" s="33" t="e">
        <f>G524*3%</f>
        <v>#REF!</v>
      </c>
      <c r="H525" s="33" t="e">
        <f>H524*3%</f>
        <v>#REF!</v>
      </c>
      <c r="I525" s="33" t="e">
        <f>I524*3%</f>
        <v>#REF!</v>
      </c>
      <c r="J525" s="33"/>
      <c r="K525" s="33"/>
      <c r="L525" s="33"/>
      <c r="M525" s="33"/>
      <c r="N525" s="33"/>
      <c r="Q525" s="5"/>
      <c r="R525" s="5"/>
      <c r="S525" s="5"/>
      <c r="T525" s="5"/>
      <c r="U525" s="5"/>
      <c r="W525" s="6"/>
      <c r="X525" s="7"/>
      <c r="Z525" s="6"/>
      <c r="AA525" s="7"/>
      <c r="AC525" s="6"/>
      <c r="AD525" s="7"/>
      <c r="AF525" s="6"/>
      <c r="AG525" s="7"/>
      <c r="AI525" s="6"/>
      <c r="AJ525" s="7"/>
    </row>
    <row r="526" spans="1:36" s="14" customFormat="1" ht="12.75" hidden="1" customHeight="1" x14ac:dyDescent="0.2">
      <c r="A526" s="8"/>
      <c r="B526" s="8" t="s">
        <v>212</v>
      </c>
      <c r="C526" s="8"/>
      <c r="D526" s="8"/>
      <c r="E526" s="4" t="e">
        <f>E524*2.7%</f>
        <v>#REF!</v>
      </c>
      <c r="F526" s="4" t="e">
        <f>F524*2.7%</f>
        <v>#REF!</v>
      </c>
      <c r="G526" s="4" t="e">
        <f>G524*2.7%</f>
        <v>#REF!</v>
      </c>
      <c r="H526" s="4" t="e">
        <f>H524*2.7%</f>
        <v>#REF!</v>
      </c>
      <c r="I526" s="4" t="e">
        <f>I524*2.7%</f>
        <v>#REF!</v>
      </c>
      <c r="J526" s="4"/>
      <c r="K526" s="4"/>
      <c r="L526" s="4"/>
      <c r="M526" s="4"/>
      <c r="N526" s="4"/>
      <c r="Q526" s="5"/>
      <c r="R526" s="5"/>
      <c r="S526" s="5"/>
      <c r="T526" s="5"/>
      <c r="U526" s="5"/>
      <c r="W526" s="6"/>
      <c r="X526" s="7"/>
      <c r="Z526" s="6"/>
      <c r="AA526" s="7"/>
      <c r="AC526" s="6"/>
      <c r="AD526" s="7"/>
      <c r="AF526" s="6"/>
      <c r="AG526" s="7"/>
      <c r="AI526" s="6"/>
      <c r="AJ526" s="7"/>
    </row>
    <row r="527" spans="1:36" x14ac:dyDescent="0.2">
      <c r="A527" s="44"/>
      <c r="B527" s="45" t="s">
        <v>144</v>
      </c>
      <c r="C527" s="45"/>
      <c r="D527" s="45"/>
      <c r="E527" s="46">
        <f>J516*(1+Entrada!$K$13)</f>
        <v>8678915.2527220733</v>
      </c>
      <c r="F527" s="46">
        <f>K516*(1+Entrada!$K$13)</f>
        <v>8341187.5875791106</v>
      </c>
      <c r="G527" s="46">
        <f>L516*(1+Entrada!$K$13)</f>
        <v>8803205.8909092024</v>
      </c>
      <c r="H527" s="46">
        <f>M516*(1+Entrada!$K$13)</f>
        <v>8621484.4061114695</v>
      </c>
      <c r="I527" s="46">
        <f>N516*(1+Entrada!$K$13)</f>
        <v>8696915.9658388328</v>
      </c>
      <c r="J527" s="46"/>
      <c r="K527" s="46"/>
      <c r="L527" s="46"/>
      <c r="M527" s="46"/>
      <c r="N527" s="46"/>
      <c r="Q527" s="3">
        <f>SUMIF($O488:$O515,"&lt;&gt;Rateio",W488:W515)</f>
        <v>6470268.9103569044</v>
      </c>
      <c r="R527" s="3">
        <f>SUMIF($O488:$O515,"&lt;&gt;Rateio",Z488:Z515)</f>
        <v>6218487.5818946213</v>
      </c>
      <c r="S527" s="3">
        <f>SUMIF($O488:$O515,"&lt;&gt;Rateio",AC488:AC515)</f>
        <v>6562929.5515422635</v>
      </c>
      <c r="T527" s="3">
        <f>SUMIF($O488:$O515,"&lt;&gt;Rateio",AF488:AF515)</f>
        <v>6427453.3037402229</v>
      </c>
      <c r="U527" s="3">
        <f>SUMIF($O488:$O515,"&lt;&gt;Rateio",AI488:AI515)</f>
        <v>6483688.7273561638</v>
      </c>
      <c r="X527" s="7"/>
      <c r="AA527" s="7"/>
      <c r="AD527" s="7"/>
      <c r="AG527" s="7"/>
      <c r="AJ527" s="7"/>
    </row>
    <row r="528" spans="1:36" x14ac:dyDescent="0.2">
      <c r="E528" s="216">
        <f>Q528</f>
        <v>3.3520636744820677E-2</v>
      </c>
      <c r="F528" s="217">
        <f>R528</f>
        <v>3.3520636744820684E-2</v>
      </c>
      <c r="G528" s="217">
        <f>S528</f>
        <v>3.3520636744820684E-2</v>
      </c>
      <c r="H528" s="217">
        <f>T528</f>
        <v>3.3520636744820677E-2</v>
      </c>
      <c r="I528" s="218">
        <f>U528</f>
        <v>3.3520636744820677E-2</v>
      </c>
      <c r="Q528" s="24">
        <f>Q516/Q527</f>
        <v>3.3520636744820677E-2</v>
      </c>
      <c r="R528" s="24">
        <f>R516/R527</f>
        <v>3.3520636744820684E-2</v>
      </c>
      <c r="S528" s="24">
        <f>S516/S527</f>
        <v>3.3520636744820684E-2</v>
      </c>
      <c r="T528" s="24">
        <f>T516/T527</f>
        <v>3.3520636744820677E-2</v>
      </c>
      <c r="U528" s="24">
        <f>U516/U527</f>
        <v>3.3520636744820677E-2</v>
      </c>
      <c r="W528" s="25"/>
      <c r="X528" s="26"/>
      <c r="Z528" s="25"/>
      <c r="AA528" s="26"/>
      <c r="AC528" s="25"/>
      <c r="AD528" s="26"/>
      <c r="AF528" s="25"/>
      <c r="AG528" s="26"/>
      <c r="AI528" s="25"/>
      <c r="AJ528" s="26"/>
    </row>
    <row r="529" spans="1:36" s="14" customFormat="1" x14ac:dyDescent="0.2">
      <c r="E529" s="307"/>
      <c r="F529" s="307"/>
      <c r="G529" s="307"/>
      <c r="H529" s="307"/>
      <c r="I529" s="307"/>
      <c r="J529" s="36"/>
      <c r="K529" s="36"/>
      <c r="L529" s="36"/>
      <c r="M529" s="36"/>
      <c r="N529" s="36"/>
    </row>
    <row r="530" spans="1:36" s="14" customFormat="1" x14ac:dyDescent="0.2">
      <c r="E530" s="307"/>
      <c r="F530" s="307"/>
      <c r="G530" s="307"/>
      <c r="H530" s="307"/>
      <c r="I530" s="307"/>
      <c r="J530" s="36"/>
      <c r="K530" s="36"/>
      <c r="L530" s="36"/>
      <c r="M530" s="36"/>
      <c r="N530" s="36"/>
    </row>
    <row r="531" spans="1:36" x14ac:dyDescent="0.2">
      <c r="Q531" s="14"/>
      <c r="W531" s="14"/>
      <c r="X531" s="14"/>
    </row>
    <row r="532" spans="1:36" s="11" customFormat="1" ht="12.75" customHeight="1" x14ac:dyDescent="0.2">
      <c r="B532" s="378" t="s">
        <v>76</v>
      </c>
      <c r="C532" s="9"/>
      <c r="D532" s="9"/>
      <c r="E532" s="9"/>
      <c r="F532" s="9"/>
      <c r="G532" s="16"/>
      <c r="H532" s="9"/>
      <c r="I532" s="9"/>
      <c r="J532" s="9"/>
      <c r="K532" s="9"/>
      <c r="L532" s="9"/>
      <c r="O532" s="14"/>
      <c r="P532" s="14"/>
      <c r="Q532" s="312" t="s">
        <v>30</v>
      </c>
      <c r="R532" s="312" t="s">
        <v>31</v>
      </c>
      <c r="S532" s="312" t="s">
        <v>32</v>
      </c>
      <c r="T532" s="312" t="s">
        <v>33</v>
      </c>
      <c r="U532" s="312" t="s">
        <v>34</v>
      </c>
      <c r="W532" s="313"/>
      <c r="X532" s="314"/>
      <c r="Z532" s="313"/>
      <c r="AA532" s="314"/>
      <c r="AC532" s="313"/>
      <c r="AD532" s="314"/>
      <c r="AF532" s="313"/>
      <c r="AG532" s="314"/>
      <c r="AI532" s="313"/>
      <c r="AJ532" s="314"/>
    </row>
    <row r="533" spans="1:36" s="11" customFormat="1" ht="12.75" customHeight="1" x14ac:dyDescent="0.2">
      <c r="B533" s="378"/>
      <c r="C533" s="9"/>
      <c r="D533" s="9"/>
      <c r="E533" s="9"/>
      <c r="F533" s="9"/>
      <c r="G533" s="16"/>
      <c r="H533" s="9"/>
      <c r="I533" s="9"/>
      <c r="J533" s="9"/>
      <c r="K533" s="9"/>
      <c r="L533" s="9"/>
      <c r="O533" s="14"/>
      <c r="P533" s="14"/>
      <c r="Q533" s="3">
        <f>SUMIF($O536:$O563,"Rateio",J536:J563)+E575</f>
        <v>7570569.4230205715</v>
      </c>
      <c r="R533" s="3">
        <f>SUMIF($O536:$O563,"Rateio",K536:K563)+F575</f>
        <v>7275971.4622630272</v>
      </c>
      <c r="S533" s="3">
        <f>SUMIF($O536:$O563,"Rateio",L536:L563)+G575</f>
        <v>7678987.4542638259</v>
      </c>
      <c r="T533" s="3">
        <f>SUMIF($O536:$O563,"Rateio",M536:M563)+H575</f>
        <v>7520472.8154805843</v>
      </c>
      <c r="U533" s="3">
        <f>SUMIF($O536:$O563,"Rateio",N536:N563)+I575</f>
        <v>7586271.3447868349</v>
      </c>
      <c r="X533" s="212"/>
      <c r="AA533" s="212"/>
      <c r="AD533" s="212"/>
      <c r="AG533" s="212"/>
      <c r="AJ533" s="212"/>
    </row>
    <row r="534" spans="1:36" s="17" customFormat="1" x14ac:dyDescent="0.2">
      <c r="A534" s="379" t="s">
        <v>35</v>
      </c>
      <c r="B534" s="379" t="s">
        <v>36</v>
      </c>
      <c r="C534" s="379" t="s">
        <v>0</v>
      </c>
      <c r="D534" s="379" t="s">
        <v>37</v>
      </c>
      <c r="E534" s="380" t="str">
        <f>$E$7</f>
        <v>Preço Unitário - Ref. 07/2017</v>
      </c>
      <c r="F534" s="380"/>
      <c r="G534" s="380"/>
      <c r="H534" s="380"/>
      <c r="I534" s="380"/>
      <c r="J534" s="381" t="str">
        <f>$J$7</f>
        <v>Preço Total</v>
      </c>
      <c r="K534" s="381"/>
      <c r="L534" s="381"/>
      <c r="M534" s="381"/>
      <c r="N534" s="381"/>
      <c r="O534" s="14"/>
      <c r="P534" s="14"/>
      <c r="Q534" s="3">
        <f>SUMIF($P536:$P563,"UAR",J536:J563)</f>
        <v>3571812.2467177561</v>
      </c>
      <c r="R534" s="3">
        <f>SUMIF($P536:$P563,"UAR",K536:K563)</f>
        <v>3432820.2442281949</v>
      </c>
      <c r="S534" s="3">
        <f>SUMIF($P536:$P563,"UAR",L536:L563)</f>
        <v>3622964.1258065519</v>
      </c>
      <c r="T534" s="3">
        <f>SUMIF($P536:$P563,"UAR",M536:M563)</f>
        <v>3548176.5508629321</v>
      </c>
      <c r="U534" s="3">
        <f>SUMIF($P536:$P563,"UAR",N536:N563)</f>
        <v>3579220.4498961326</v>
      </c>
      <c r="X534" s="213"/>
      <c r="AA534" s="213"/>
      <c r="AD534" s="213"/>
      <c r="AG534" s="213"/>
      <c r="AJ534" s="213"/>
    </row>
    <row r="535" spans="1:36" s="18" customFormat="1" x14ac:dyDescent="0.2">
      <c r="A535" s="379"/>
      <c r="B535" s="379"/>
      <c r="C535" s="379"/>
      <c r="D535" s="379"/>
      <c r="E535" s="10" t="s">
        <v>30</v>
      </c>
      <c r="F535" s="10" t="s">
        <v>31</v>
      </c>
      <c r="G535" s="10" t="s">
        <v>32</v>
      </c>
      <c r="H535" s="10" t="s">
        <v>33</v>
      </c>
      <c r="I535" s="10" t="s">
        <v>34</v>
      </c>
      <c r="J535" s="10" t="s">
        <v>30</v>
      </c>
      <c r="K535" s="10" t="s">
        <v>31</v>
      </c>
      <c r="L535" s="10" t="s">
        <v>32</v>
      </c>
      <c r="M535" s="10" t="s">
        <v>33</v>
      </c>
      <c r="N535" s="10" t="s">
        <v>34</v>
      </c>
      <c r="O535" s="336"/>
      <c r="P535" s="336"/>
      <c r="Q535" s="5">
        <f>Q534/Q533</f>
        <v>0.47180232385910059</v>
      </c>
      <c r="R535" s="5">
        <f>R534/R533</f>
        <v>0.47180232385910065</v>
      </c>
      <c r="S535" s="5">
        <f>S534/S533</f>
        <v>0.47180232385910059</v>
      </c>
      <c r="T535" s="5">
        <f>T534/T533</f>
        <v>0.47180232385910054</v>
      </c>
      <c r="U535" s="5">
        <f>U534/U533</f>
        <v>0.47180232385910054</v>
      </c>
      <c r="X535" s="214"/>
      <c r="AA535" s="214"/>
      <c r="AD535" s="214"/>
      <c r="AG535" s="214"/>
      <c r="AJ535" s="214"/>
    </row>
    <row r="536" spans="1:36" x14ac:dyDescent="0.2">
      <c r="A536" s="19">
        <v>1</v>
      </c>
      <c r="B536" s="20" t="s">
        <v>1</v>
      </c>
      <c r="C536" s="6" t="str">
        <f>VLOOKUP(B536,Valores!$A$2:$F$300,5,FALSE)</f>
        <v>unid.</v>
      </c>
      <c r="D536" s="6">
        <v>1</v>
      </c>
      <c r="E536" s="27">
        <f>Entrada!$K$27*VLOOKUP($E535,Regional!$A$2:$B$7,2,FALSE)</f>
        <v>641177.72134352103</v>
      </c>
      <c r="F536" s="21">
        <f>Entrada!$K$27*VLOOKUP($F535,Regional!$A$2:$B$7,2,FALSE)</f>
        <v>616227.20063148683</v>
      </c>
      <c r="G536" s="21">
        <f>Entrada!$K$27*VLOOKUP($G535,Regional!$A$2:$B$7,2,FALSE)</f>
        <v>650360.01957510726</v>
      </c>
      <c r="H536" s="21">
        <f>Entrada!$K$27*VLOOKUP($H535,Regional!$A$2:$B$7,2,FALSE)</f>
        <v>636934.86629858124</v>
      </c>
      <c r="I536" s="22">
        <f>Entrada!$K$27*VLOOKUP($I535,Regional!$A$2:$B$7,2,FALSE)</f>
        <v>642507.57143223356</v>
      </c>
      <c r="J536" s="27">
        <f t="shared" ref="J536:J563" si="223">$D536*E536</f>
        <v>641177.72134352103</v>
      </c>
      <c r="K536" s="21">
        <f t="shared" ref="K536:K563" si="224">$D536*F536</f>
        <v>616227.20063148683</v>
      </c>
      <c r="L536" s="21">
        <f t="shared" ref="L536:L563" si="225">$D536*G536</f>
        <v>650360.01957510726</v>
      </c>
      <c r="M536" s="21">
        <f t="shared" ref="M536:M563" si="226">$D536*H536</f>
        <v>636934.86629858124</v>
      </c>
      <c r="N536" s="22">
        <f t="shared" ref="N536:N563" si="227">$D536*I536</f>
        <v>642507.57143223356</v>
      </c>
      <c r="O536" s="14">
        <f>VLOOKUP(B536,Valores!$A$2:$O$300,14,FALSE)</f>
        <v>3.0300000000000001E-2</v>
      </c>
      <c r="P536" s="14" t="str">
        <f>VLOOKUP(B536,Valores!$A$2:$O$300,15,FALSE)</f>
        <v>UAR</v>
      </c>
      <c r="Q536" s="5">
        <f>IF($P536="UAR",J536*Q$535,0)</f>
        <v>302509.13893655606</v>
      </c>
      <c r="R536" s="5">
        <f t="shared" ref="R536:R563" si="228">IF($P536="UAR",K536*R$535,0)</f>
        <v>290737.42528312374</v>
      </c>
      <c r="S536" s="5">
        <f t="shared" ref="S536:S563" si="229">IF($P536="UAR",L536*S$535,0)</f>
        <v>306841.36858058575</v>
      </c>
      <c r="T536" s="5">
        <f t="shared" ref="T536:T563" si="230">IF($P536="UAR",M536*T$535,0)</f>
        <v>300507.35006655613</v>
      </c>
      <c r="U536" s="5">
        <f t="shared" ref="U536:U563" si="231">IF($P536="UAR",N536*U$535,0)</f>
        <v>303136.56529879483</v>
      </c>
      <c r="W536" s="1">
        <f t="shared" ref="W536:W563" si="232">J536+Q536</f>
        <v>943686.86028007709</v>
      </c>
      <c r="X536" s="7">
        <f t="shared" ref="X536:X563" si="233">IF($O536="rateio",0,W536*$O536)</f>
        <v>28593.711866486337</v>
      </c>
      <c r="Z536" s="1">
        <f t="shared" ref="Z536:Z563" si="234">K536+R536</f>
        <v>906964.62591461057</v>
      </c>
      <c r="AA536" s="7">
        <f t="shared" ref="AA536:AA563" si="235">IF($O536="rateio",0,Z536*$O536)</f>
        <v>27481.028165212701</v>
      </c>
      <c r="AC536" s="1">
        <f t="shared" ref="AC536:AC563" si="236">L536+S536</f>
        <v>957201.38815569296</v>
      </c>
      <c r="AD536" s="7">
        <f t="shared" ref="AD536:AD563" si="237">IF($O536="rateio",0,AC536*$O536)</f>
        <v>29003.202061117496</v>
      </c>
      <c r="AF536" s="1">
        <f t="shared" ref="AF536:AF563" si="238">M536+T536</f>
        <v>937442.21636513737</v>
      </c>
      <c r="AG536" s="7">
        <f t="shared" ref="AG536:AG563" si="239">IF($O536="rateio",0,AF536*$O536)</f>
        <v>28404.499155863661</v>
      </c>
      <c r="AI536" s="1">
        <f t="shared" ref="AI536:AI563" si="240">N536+U536</f>
        <v>945644.13673102832</v>
      </c>
      <c r="AJ536" s="7">
        <f t="shared" ref="AJ536:AJ563" si="241">IF($O536="rateio",0,AI536*$O536)</f>
        <v>28653.017342950159</v>
      </c>
    </row>
    <row r="537" spans="1:36" x14ac:dyDescent="0.2">
      <c r="A537" s="5">
        <v>2</v>
      </c>
      <c r="B537" s="6" t="s">
        <v>262</v>
      </c>
      <c r="C537" s="6" t="str">
        <f>VLOOKUP(B537,Valores!$A$2:$F$300,5,FALSE)</f>
        <v>unid.</v>
      </c>
      <c r="D537" s="6">
        <v>3</v>
      </c>
      <c r="E537" s="3">
        <f>Entrada!$K$28*VLOOKUP($E535,Regional!$A$2:$B$7,2,FALSE)</f>
        <v>134119.29903900079</v>
      </c>
      <c r="F537" s="1">
        <f>Entrada!$K$28*VLOOKUP($F535,Regional!$A$2:$B$7,2,FALSE)</f>
        <v>128900.23693318684</v>
      </c>
      <c r="G537" s="1">
        <f>Entrada!$K$28*VLOOKUP($G535,Regional!$A$2:$B$7,2,FALSE)</f>
        <v>136040.01986474451</v>
      </c>
      <c r="H537" s="1">
        <f>Entrada!$K$28*VLOOKUP($H535,Regional!$A$2:$B$7,2,FALSE)</f>
        <v>133231.79355400198</v>
      </c>
      <c r="I537" s="2">
        <f>Entrada!$K$28*VLOOKUP($I535,Regional!$A$2:$B$7,2,FALSE)</f>
        <v>134397.47239997057</v>
      </c>
      <c r="J537" s="3">
        <f t="shared" si="223"/>
        <v>402357.8971170024</v>
      </c>
      <c r="K537" s="1">
        <f t="shared" si="224"/>
        <v>386700.71079956053</v>
      </c>
      <c r="L537" s="1">
        <f t="shared" si="225"/>
        <v>408120.05959423352</v>
      </c>
      <c r="M537" s="1">
        <f t="shared" si="226"/>
        <v>399695.38066200598</v>
      </c>
      <c r="N537" s="2">
        <f t="shared" si="227"/>
        <v>403192.41719991172</v>
      </c>
      <c r="O537" s="14">
        <f>VLOOKUP(B537,Valores!$A$2:$O$300,14,FALSE)</f>
        <v>3.3300000000000003E-2</v>
      </c>
      <c r="P537" s="14" t="str">
        <f>VLOOKUP(B537,Valores!$A$2:$O$300,15,FALSE)</f>
        <v>UAR</v>
      </c>
      <c r="Q537" s="5">
        <f t="shared" ref="Q537:Q563" si="242">IF($P537="UAR",J537*Q$535,0)</f>
        <v>189833.39088286264</v>
      </c>
      <c r="R537" s="5">
        <f t="shared" si="228"/>
        <v>182446.29399319869</v>
      </c>
      <c r="S537" s="5">
        <f t="shared" si="229"/>
        <v>192551.992530074</v>
      </c>
      <c r="T537" s="5">
        <f t="shared" si="230"/>
        <v>188577.20943208222</v>
      </c>
      <c r="U537" s="5">
        <f t="shared" si="231"/>
        <v>190227.11939728633</v>
      </c>
      <c r="W537" s="1">
        <f t="shared" si="232"/>
        <v>592191.28799986502</v>
      </c>
      <c r="X537" s="7">
        <f t="shared" si="233"/>
        <v>19719.969890395507</v>
      </c>
      <c r="Z537" s="1">
        <f t="shared" si="234"/>
        <v>569147.00479275919</v>
      </c>
      <c r="AA537" s="7">
        <f t="shared" si="235"/>
        <v>18952.595259598882</v>
      </c>
      <c r="AC537" s="1">
        <f t="shared" si="236"/>
        <v>600672.05212430749</v>
      </c>
      <c r="AD537" s="7">
        <f t="shared" si="237"/>
        <v>20002.379335739442</v>
      </c>
      <c r="AF537" s="1">
        <f t="shared" si="238"/>
        <v>588272.59009408823</v>
      </c>
      <c r="AG537" s="7">
        <f t="shared" si="239"/>
        <v>19589.477250133139</v>
      </c>
      <c r="AI537" s="1">
        <f t="shared" si="240"/>
        <v>593419.53659719811</v>
      </c>
      <c r="AJ537" s="7">
        <f t="shared" si="241"/>
        <v>19760.8705686867</v>
      </c>
    </row>
    <row r="538" spans="1:36" x14ac:dyDescent="0.2">
      <c r="A538" s="5">
        <v>3</v>
      </c>
      <c r="B538" s="6" t="s">
        <v>4</v>
      </c>
      <c r="C538" s="6" t="str">
        <f>VLOOKUP(B538,Valores!$A$2:$F$300,5,FALSE)</f>
        <v>unid.</v>
      </c>
      <c r="D538" s="6">
        <v>3</v>
      </c>
      <c r="E538" s="3">
        <f>Entrada!$K$32*VLOOKUP(E535,Regional!$A$2:$B$7,2,FALSE)</f>
        <v>64656.359869184365</v>
      </c>
      <c r="F538" s="1">
        <f>Entrada!$K$32*VLOOKUP(F535,Regional!$A$2:$B$7,2,FALSE)</f>
        <v>62140.349420941537</v>
      </c>
      <c r="G538" s="1">
        <f>Entrada!$K$32*VLOOKUP(G535,Regional!$A$2:$B$7,2,FALSE)</f>
        <v>65582.302800644291</v>
      </c>
      <c r="H538" s="1">
        <f>Entrada!$K$32*VLOOKUP(H535,Regional!$A$2:$B$7,2,FALSE)</f>
        <v>64228.51037671668</v>
      </c>
      <c r="I538" s="2">
        <f>Entrada!$K$32*VLOOKUP(I535,Regional!$A$2:$B$7,2,FALSE)</f>
        <v>64790.461948913049</v>
      </c>
      <c r="J538" s="3">
        <f t="shared" si="223"/>
        <v>193969.07960755308</v>
      </c>
      <c r="K538" s="1">
        <f t="shared" si="224"/>
        <v>186421.0482628246</v>
      </c>
      <c r="L538" s="1">
        <f t="shared" si="225"/>
        <v>196746.90840193286</v>
      </c>
      <c r="M538" s="1">
        <f t="shared" si="226"/>
        <v>192685.53113015005</v>
      </c>
      <c r="N538" s="2">
        <f t="shared" si="227"/>
        <v>194371.38584673914</v>
      </c>
      <c r="O538" s="14">
        <f>VLOOKUP(B538,Valores!$A$2:$O$300,14,FALSE)</f>
        <v>3.3300000000000003E-2</v>
      </c>
      <c r="P538" s="14" t="str">
        <f>VLOOKUP(B538,Valores!$A$2:$O$300,15,FALSE)</f>
        <v>UAR</v>
      </c>
      <c r="Q538" s="5">
        <f t="shared" si="242"/>
        <v>91515.062515654427</v>
      </c>
      <c r="R538" s="5">
        <f t="shared" si="228"/>
        <v>87953.8837866502</v>
      </c>
      <c r="S538" s="5">
        <f t="shared" si="229"/>
        <v>92825.648596125524</v>
      </c>
      <c r="T538" s="5">
        <f t="shared" si="230"/>
        <v>90909.481361229846</v>
      </c>
      <c r="U538" s="5">
        <f t="shared" si="231"/>
        <v>91704.871534205406</v>
      </c>
      <c r="W538" s="1">
        <f t="shared" si="232"/>
        <v>285484.14212320751</v>
      </c>
      <c r="X538" s="7">
        <f t="shared" si="233"/>
        <v>9506.6219327028102</v>
      </c>
      <c r="Z538" s="1">
        <f t="shared" si="234"/>
        <v>274374.9320494748</v>
      </c>
      <c r="AA538" s="7">
        <f t="shared" si="235"/>
        <v>9136.6852372475114</v>
      </c>
      <c r="AC538" s="1">
        <f t="shared" si="236"/>
        <v>289572.5569980584</v>
      </c>
      <c r="AD538" s="7">
        <f t="shared" si="237"/>
        <v>9642.7661480353454</v>
      </c>
      <c r="AF538" s="1">
        <f t="shared" si="238"/>
        <v>283595.01249137986</v>
      </c>
      <c r="AG538" s="7">
        <f t="shared" si="239"/>
        <v>9443.7139159629496</v>
      </c>
      <c r="AI538" s="1">
        <f t="shared" si="240"/>
        <v>286076.25738094456</v>
      </c>
      <c r="AJ538" s="7">
        <f t="shared" si="241"/>
        <v>9526.3393707854557</v>
      </c>
    </row>
    <row r="539" spans="1:36" x14ac:dyDescent="0.2">
      <c r="A539" s="5">
        <v>4</v>
      </c>
      <c r="B539" s="6" t="s">
        <v>576</v>
      </c>
      <c r="C539" s="6" t="str">
        <f>VLOOKUP(B539,Valores!$A$2:$F$300,5,FALSE)</f>
        <v>unid.</v>
      </c>
      <c r="D539" s="6">
        <v>3</v>
      </c>
      <c r="E539" s="3">
        <f>Entrada!$K$33*VLOOKUP(E535,Regional!$A$2:$B$7,2,FALSE)</f>
        <v>55785.842826343804</v>
      </c>
      <c r="F539" s="1">
        <f>Entrada!$K$33*VLOOKUP(F535,Regional!$A$2:$B$7,2,FALSE)</f>
        <v>53615.015954879163</v>
      </c>
      <c r="G539" s="1">
        <f>Entrada!$K$33*VLOOKUP(G535,Regional!$A$2:$B$7,2,FALSE)</f>
        <v>56584.75119274576</v>
      </c>
      <c r="H539" s="1">
        <f>Entrada!$K$33*VLOOKUP(H535,Regional!$A$2:$B$7,2,FALSE)</f>
        <v>55416.692063937378</v>
      </c>
      <c r="I539" s="2">
        <f>Entrada!$K$33*VLOOKUP(I535,Regional!$A$2:$B$7,2,FALSE)</f>
        <v>55901.546796650291</v>
      </c>
      <c r="J539" s="3">
        <f t="shared" si="223"/>
        <v>167357.5284790314</v>
      </c>
      <c r="K539" s="1">
        <f t="shared" si="224"/>
        <v>160845.04786463748</v>
      </c>
      <c r="L539" s="1">
        <f t="shared" si="225"/>
        <v>169754.25357823729</v>
      </c>
      <c r="M539" s="1">
        <f t="shared" si="226"/>
        <v>166250.07619181214</v>
      </c>
      <c r="N539" s="2">
        <f t="shared" si="227"/>
        <v>167704.64038995089</v>
      </c>
      <c r="O539" s="14">
        <f>VLOOKUP(B539,Valores!$A$2:$O$300,14,FALSE)</f>
        <v>4.1700000000000001E-2</v>
      </c>
      <c r="P539" s="14" t="str">
        <f>VLOOKUP(B539,Valores!$A$2:$O$300,15,FALSE)</f>
        <v>UAR</v>
      </c>
      <c r="Q539" s="5">
        <f t="shared" si="242"/>
        <v>78959.670851722622</v>
      </c>
      <c r="R539" s="5">
        <f t="shared" si="228"/>
        <v>75887.067363764232</v>
      </c>
      <c r="S539" s="5">
        <f t="shared" si="229"/>
        <v>80090.451323179397</v>
      </c>
      <c r="T539" s="5">
        <f t="shared" si="230"/>
        <v>78437.172289049486</v>
      </c>
      <c r="U539" s="5">
        <f t="shared" si="231"/>
        <v>79123.439057933603</v>
      </c>
      <c r="W539" s="1">
        <f t="shared" si="232"/>
        <v>246317.19933075403</v>
      </c>
      <c r="X539" s="7">
        <f t="shared" si="233"/>
        <v>10271.427212092443</v>
      </c>
      <c r="Z539" s="1">
        <f t="shared" si="234"/>
        <v>236732.11522840173</v>
      </c>
      <c r="AA539" s="7">
        <f t="shared" si="235"/>
        <v>9871.7292050243523</v>
      </c>
      <c r="AC539" s="1">
        <f t="shared" si="236"/>
        <v>249844.70490141667</v>
      </c>
      <c r="AD539" s="7">
        <f t="shared" si="237"/>
        <v>10418.524194389076</v>
      </c>
      <c r="AF539" s="1">
        <f t="shared" si="238"/>
        <v>244687.24848086163</v>
      </c>
      <c r="AG539" s="7">
        <f t="shared" si="239"/>
        <v>10203.458261651931</v>
      </c>
      <c r="AI539" s="1">
        <f t="shared" si="240"/>
        <v>246828.07944788449</v>
      </c>
      <c r="AJ539" s="7">
        <f t="shared" si="241"/>
        <v>10292.730912976784</v>
      </c>
    </row>
    <row r="540" spans="1:36" x14ac:dyDescent="0.2">
      <c r="A540" s="5">
        <v>5</v>
      </c>
      <c r="B540" s="6" t="s">
        <v>16</v>
      </c>
      <c r="C540" s="6" t="str">
        <f>VLOOKUP(B540,Valores!$A$2:$F$300,5,FALSE)</f>
        <v>unid.</v>
      </c>
      <c r="D540" s="6">
        <v>30</v>
      </c>
      <c r="E540" s="3">
        <f>VLOOKUP($B540,Valores!$A$2:$G$300,6,FALSE)*VLOOKUP(VLOOKUP($B540,Indices_Poder!$B$5:$E$250,3,FALSE),Indices_Poder!$G$6:$N$27,4,FALSE)*VLOOKUP($E$8,Regional!$A$2:$B$7,2,FALSE)</f>
        <v>153.50973269963379</v>
      </c>
      <c r="F540" s="1">
        <f>VLOOKUP($B540,Valores!$A$2:$G$300,6,FALSE)*VLOOKUP(VLOOKUP($B540,Indices_Poder!$B$5:$E$250,3,FALSE),Indices_Poder!$G$6:$N$27,4,FALSE)*VLOOKUP($F$8,Regional!$A$2:$B$7,2,FALSE)</f>
        <v>147.53611939754435</v>
      </c>
      <c r="G540" s="1">
        <f>VLOOKUP($B540,Valores!$A$2:$G$300,6,FALSE)*VLOOKUP(VLOOKUP($B540,Indices_Poder!$B$5:$E$250,3,FALSE),Indices_Poder!$G$6:$N$27,4,FALSE)*VLOOKUP($G$8,Regional!$A$2:$B$7,2,FALSE)</f>
        <v>155.70814368644335</v>
      </c>
      <c r="H540" s="1">
        <f>VLOOKUP($B540,Valores!$A$2:$G$300,6,FALSE)*VLOOKUP(VLOOKUP($B540,Indices_Poder!$B$5:$E$250,3,FALSE),Indices_Poder!$G$6:$N$27,4,FALSE)*VLOOKUP($H$8,Regional!$A$2:$B$7,2,FALSE)</f>
        <v>152.49391520917698</v>
      </c>
      <c r="I540" s="1">
        <f>VLOOKUP($B540,Valores!$A$2:$G$300,6,FALSE)*VLOOKUP(VLOOKUP($B540,Indices_Poder!$B$5:$E$250,3,FALSE),Indices_Poder!$G$6:$N$27,4,FALSE)*VLOOKUP($I$8,Regional!$A$2:$B$7,2,FALSE)</f>
        <v>153.82812325634416</v>
      </c>
      <c r="J540" s="3">
        <f t="shared" si="223"/>
        <v>4605.2919809890136</v>
      </c>
      <c r="K540" s="1">
        <f t="shared" si="224"/>
        <v>4426.0835819263302</v>
      </c>
      <c r="L540" s="1">
        <f t="shared" si="225"/>
        <v>4671.2443105933007</v>
      </c>
      <c r="M540" s="1">
        <f t="shared" si="226"/>
        <v>4574.8174562753093</v>
      </c>
      <c r="N540" s="2">
        <f t="shared" si="227"/>
        <v>4614.8436976903249</v>
      </c>
      <c r="O540" s="14">
        <f>VLOOKUP(B540,Valores!$A$2:$O$300,14,FALSE)</f>
        <v>2.5000000000000001E-2</v>
      </c>
      <c r="P540" s="14" t="str">
        <f>VLOOKUP(B540,Valores!$A$2:$O$300,15,FALSE)</f>
        <v>COM</v>
      </c>
      <c r="Q540" s="5">
        <f t="shared" si="242"/>
        <v>0</v>
      </c>
      <c r="R540" s="5">
        <f t="shared" si="228"/>
        <v>0</v>
      </c>
      <c r="S540" s="5">
        <f t="shared" si="229"/>
        <v>0</v>
      </c>
      <c r="T540" s="5">
        <f t="shared" si="230"/>
        <v>0</v>
      </c>
      <c r="U540" s="5">
        <f t="shared" si="231"/>
        <v>0</v>
      </c>
      <c r="W540" s="1">
        <f t="shared" si="232"/>
        <v>4605.2919809890136</v>
      </c>
      <c r="X540" s="7">
        <f t="shared" si="233"/>
        <v>115.13229952472534</v>
      </c>
      <c r="Z540" s="1">
        <f t="shared" si="234"/>
        <v>4426.0835819263302</v>
      </c>
      <c r="AA540" s="7">
        <f t="shared" si="235"/>
        <v>110.65208954815826</v>
      </c>
      <c r="AC540" s="1">
        <f t="shared" si="236"/>
        <v>4671.2443105933007</v>
      </c>
      <c r="AD540" s="7">
        <f t="shared" si="237"/>
        <v>116.78110776483253</v>
      </c>
      <c r="AF540" s="1">
        <f t="shared" si="238"/>
        <v>4574.8174562753093</v>
      </c>
      <c r="AG540" s="7">
        <f t="shared" si="239"/>
        <v>114.37043640688273</v>
      </c>
      <c r="AI540" s="1">
        <f t="shared" si="240"/>
        <v>4614.8436976903249</v>
      </c>
      <c r="AJ540" s="7">
        <f t="shared" si="241"/>
        <v>115.37109244225813</v>
      </c>
    </row>
    <row r="541" spans="1:36" x14ac:dyDescent="0.2">
      <c r="A541" s="5">
        <v>6</v>
      </c>
      <c r="B541" s="6" t="s">
        <v>348</v>
      </c>
      <c r="C541" s="6" t="str">
        <f>VLOOKUP(B541,Valores!$A$2:$F$300,5,FALSE)</f>
        <v>kg</v>
      </c>
      <c r="D541" s="6">
        <v>4700</v>
      </c>
      <c r="E541" s="3">
        <f>VLOOKUP($B541,Valores!$A$2:$G$300,6,FALSE)*VLOOKUP(VLOOKUP($B541,Indices_Poder!$B$5:$E$250,3,FALSE),Indices_Poder!$G$6:$N$27,4,FALSE)*VLOOKUP($E$8,Regional!$A$2:$B$7,2,FALSE)</f>
        <v>63.9384476185</v>
      </c>
      <c r="F541" s="1">
        <f>VLOOKUP($B541,Valores!$A$2:$G$300,6,FALSE)*VLOOKUP(VLOOKUP($B541,Indices_Poder!$B$5:$E$250,3,FALSE),Indices_Poder!$G$6:$N$27,4,FALSE)*VLOOKUP($F$8,Regional!$A$2:$B$7,2,FALSE)</f>
        <v>61.450373706234416</v>
      </c>
      <c r="G541" s="1">
        <f>VLOOKUP($B541,Valores!$A$2:$G$300,6,FALSE)*VLOOKUP(VLOOKUP($B541,Indices_Poder!$B$5:$E$250,3,FALSE),Indices_Poder!$G$6:$N$27,4,FALSE)*VLOOKUP($G$8,Regional!$A$2:$B$7,2,FALSE)</f>
        <v>64.854109337480978</v>
      </c>
      <c r="H541" s="1">
        <f>VLOOKUP($B541,Valores!$A$2:$G$300,6,FALSE)*VLOOKUP(VLOOKUP($B541,Indices_Poder!$B$5:$E$250,3,FALSE),Indices_Poder!$G$6:$N$27,4,FALSE)*VLOOKUP($H$8,Regional!$A$2:$B$7,2,FALSE)</f>
        <v>63.51534875524672</v>
      </c>
      <c r="I541" s="1">
        <f>VLOOKUP($B541,Valores!$A$2:$G$300,6,FALSE)*VLOOKUP(VLOOKUP($B541,Indices_Poder!$B$5:$E$250,3,FALSE),Indices_Poder!$G$6:$N$27,4,FALSE)*VLOOKUP($I$8,Regional!$A$2:$B$7,2,FALSE)</f>
        <v>64.071060695042078</v>
      </c>
      <c r="J541" s="3">
        <f t="shared" si="223"/>
        <v>300510.70380695001</v>
      </c>
      <c r="K541" s="1">
        <f t="shared" si="224"/>
        <v>288816.75641930173</v>
      </c>
      <c r="L541" s="1">
        <f t="shared" si="225"/>
        <v>304814.31388616061</v>
      </c>
      <c r="M541" s="1">
        <f t="shared" si="226"/>
        <v>298522.1391496596</v>
      </c>
      <c r="N541" s="2">
        <f t="shared" si="227"/>
        <v>301133.98526669777</v>
      </c>
      <c r="O541" s="14">
        <f>VLOOKUP(B541,Valores!$A$2:$O$300,14,FALSE)</f>
        <v>2.5000000000000001E-2</v>
      </c>
      <c r="P541" s="14" t="str">
        <f>VLOOKUP(B541,Valores!$A$2:$O$300,15,FALSE)</f>
        <v>UAR</v>
      </c>
      <c r="Q541" s="5">
        <f t="shared" si="242"/>
        <v>141781.64840065289</v>
      </c>
      <c r="R541" s="5">
        <f t="shared" si="228"/>
        <v>136264.41684807438</v>
      </c>
      <c r="S541" s="5">
        <f t="shared" si="229"/>
        <v>143812.1016370079</v>
      </c>
      <c r="T541" s="5">
        <f t="shared" si="230"/>
        <v>140843.43897419918</v>
      </c>
      <c r="U541" s="5">
        <f t="shared" si="231"/>
        <v>142075.71404178016</v>
      </c>
      <c r="W541" s="1">
        <f t="shared" si="232"/>
        <v>442292.35220760293</v>
      </c>
      <c r="X541" s="7">
        <f t="shared" si="233"/>
        <v>11057.308805190074</v>
      </c>
      <c r="Z541" s="1">
        <f t="shared" si="234"/>
        <v>425081.17326737614</v>
      </c>
      <c r="AA541" s="7">
        <f t="shared" si="235"/>
        <v>10627.029331684404</v>
      </c>
      <c r="AC541" s="1">
        <f t="shared" si="236"/>
        <v>448626.41552316851</v>
      </c>
      <c r="AD541" s="7">
        <f t="shared" si="237"/>
        <v>11215.660388079214</v>
      </c>
      <c r="AF541" s="1">
        <f t="shared" si="238"/>
        <v>439365.57812385878</v>
      </c>
      <c r="AG541" s="7">
        <f t="shared" si="239"/>
        <v>10984.13945309647</v>
      </c>
      <c r="AI541" s="1">
        <f t="shared" si="240"/>
        <v>443209.69930847792</v>
      </c>
      <c r="AJ541" s="7">
        <f t="shared" si="241"/>
        <v>11080.242482711948</v>
      </c>
    </row>
    <row r="542" spans="1:36" x14ac:dyDescent="0.2">
      <c r="A542" s="5">
        <v>7</v>
      </c>
      <c r="B542" s="6" t="s">
        <v>27</v>
      </c>
      <c r="C542" s="6" t="str">
        <f>VLOOKUP(B542,Valores!$A$2:$F$300,5,FALSE)</f>
        <v>kg</v>
      </c>
      <c r="D542" s="6">
        <v>1164</v>
      </c>
      <c r="E542" s="3">
        <f>VLOOKUP($B542,Valores!$A$2:$G$300,6,FALSE)*VLOOKUP(VLOOKUP($B542,Indices_Poder!$B$5:$E$250,3,FALSE),Indices_Poder!$G$6:$N$27,4,FALSE)*VLOOKUP($E$8,Regional!$A$2:$B$7,2,FALSE)</f>
        <v>51.521045659640038</v>
      </c>
      <c r="F542" s="1">
        <f>VLOOKUP($B542,Valores!$A$2:$G$300,6,FALSE)*VLOOKUP(VLOOKUP($B542,Indices_Poder!$B$5:$E$250,3,FALSE),Indices_Poder!$G$6:$N$27,4,FALSE)*VLOOKUP($F$8,Regional!$A$2:$B$7,2,FALSE)</f>
        <v>49.516177314958739</v>
      </c>
      <c r="G542" s="1">
        <f>VLOOKUP($B542,Valores!$A$2:$G$300,6,FALSE)*VLOOKUP(VLOOKUP($B542,Indices_Poder!$B$5:$E$250,3,FALSE),Indices_Poder!$G$6:$N$27,4,FALSE)*VLOOKUP($G$8,Regional!$A$2:$B$7,2,FALSE)</f>
        <v>52.258877918469452</v>
      </c>
      <c r="H542" s="1">
        <f>VLOOKUP($B542,Valores!$A$2:$G$300,6,FALSE)*VLOOKUP(VLOOKUP($B542,Indices_Poder!$B$5:$E$250,3,FALSE),Indices_Poder!$G$6:$N$27,4,FALSE)*VLOOKUP($H$8,Regional!$A$2:$B$7,2,FALSE)</f>
        <v>51.180116271077488</v>
      </c>
      <c r="I542" s="1">
        <f>VLOOKUP($B542,Valores!$A$2:$G$300,6,FALSE)*VLOOKUP(VLOOKUP($B542,Indices_Poder!$B$5:$E$250,3,FALSE),Indices_Poder!$G$6:$N$27,4,FALSE)*VLOOKUP($I$8,Regional!$A$2:$B$7,2,FALSE)</f>
        <v>51.62790412471189</v>
      </c>
      <c r="J542" s="3">
        <f t="shared" si="223"/>
        <v>59970.497147821006</v>
      </c>
      <c r="K542" s="1">
        <f t="shared" si="224"/>
        <v>57636.83039461197</v>
      </c>
      <c r="L542" s="1">
        <f t="shared" si="225"/>
        <v>60829.333897098441</v>
      </c>
      <c r="M542" s="1">
        <f t="shared" si="226"/>
        <v>59573.655339534198</v>
      </c>
      <c r="N542" s="2">
        <f t="shared" si="227"/>
        <v>60094.880401164643</v>
      </c>
      <c r="O542" s="14" t="str">
        <f>VLOOKUP(B542,Valores!$A$2:$O$300,14,FALSE)</f>
        <v>Rateio</v>
      </c>
      <c r="P542" s="14" t="str">
        <f>VLOOKUP(B542,Valores!$A$2:$O$300,15,FALSE)</f>
        <v>COM</v>
      </c>
      <c r="Q542" s="5">
        <f t="shared" si="242"/>
        <v>0</v>
      </c>
      <c r="R542" s="5">
        <f t="shared" si="228"/>
        <v>0</v>
      </c>
      <c r="S542" s="5">
        <f t="shared" si="229"/>
        <v>0</v>
      </c>
      <c r="T542" s="5">
        <f t="shared" si="230"/>
        <v>0</v>
      </c>
      <c r="U542" s="5">
        <f t="shared" si="231"/>
        <v>0</v>
      </c>
      <c r="W542" s="1">
        <f t="shared" si="232"/>
        <v>59970.497147821006</v>
      </c>
      <c r="X542" s="7">
        <f t="shared" si="233"/>
        <v>0</v>
      </c>
      <c r="Z542" s="1">
        <f t="shared" si="234"/>
        <v>57636.83039461197</v>
      </c>
      <c r="AA542" s="7">
        <f t="shared" si="235"/>
        <v>0</v>
      </c>
      <c r="AC542" s="1">
        <f t="shared" si="236"/>
        <v>60829.333897098441</v>
      </c>
      <c r="AD542" s="7">
        <f t="shared" si="237"/>
        <v>0</v>
      </c>
      <c r="AF542" s="1">
        <f t="shared" si="238"/>
        <v>59573.655339534198</v>
      </c>
      <c r="AG542" s="7">
        <f t="shared" si="239"/>
        <v>0</v>
      </c>
      <c r="AI542" s="1">
        <f t="shared" si="240"/>
        <v>60094.880401164643</v>
      </c>
      <c r="AJ542" s="7">
        <f t="shared" si="241"/>
        <v>0</v>
      </c>
    </row>
    <row r="543" spans="1:36" x14ac:dyDescent="0.2">
      <c r="A543" s="5">
        <v>8</v>
      </c>
      <c r="B543" s="6" t="s">
        <v>11</v>
      </c>
      <c r="C543" s="6" t="str">
        <f>VLOOKUP(B543,Valores!$A$2:$F$300,5,FALSE)</f>
        <v>m</v>
      </c>
      <c r="D543" s="6">
        <v>11760</v>
      </c>
      <c r="E543" s="3">
        <f>VLOOKUP($B543,Valores!$A$2:$G$300,6,FALSE)*VLOOKUP(VLOOKUP($B543,Indices_Poder!$B$5:$E$250,3,FALSE),Indices_Poder!$G$6:$N$27,4,FALSE)*VLOOKUP($E$8,Regional!$A$2:$B$7,2,FALSE)</f>
        <v>39.933598587490515</v>
      </c>
      <c r="F543" s="1">
        <f>VLOOKUP($B543,Valores!$A$2:$G$300,6,FALSE)*VLOOKUP(VLOOKUP($B543,Indices_Poder!$B$5:$E$250,3,FALSE),Indices_Poder!$G$6:$N$27,4,FALSE)*VLOOKUP($F$8,Regional!$A$2:$B$7,2,FALSE)</f>
        <v>38.37963929430817</v>
      </c>
      <c r="G543" s="1">
        <f>VLOOKUP($B543,Valores!$A$2:$G$300,6,FALSE)*VLOOKUP(VLOOKUP($B543,Indices_Poder!$B$5:$E$250,3,FALSE),Indices_Poder!$G$6:$N$27,4,FALSE)*VLOOKUP($G$8,Regional!$A$2:$B$7,2,FALSE)</f>
        <v>40.505487159854574</v>
      </c>
      <c r="H543" s="1">
        <f>VLOOKUP($B543,Valores!$A$2:$G$300,6,FALSE)*VLOOKUP(VLOOKUP($B543,Indices_Poder!$B$5:$E$250,3,FALSE),Indices_Poder!$G$6:$N$27,4,FALSE)*VLOOKUP($H$8,Regional!$A$2:$B$7,2,FALSE)</f>
        <v>39.669346626467124</v>
      </c>
      <c r="I543" s="1">
        <f>VLOOKUP($B543,Valores!$A$2:$G$300,6,FALSE)*VLOOKUP(VLOOKUP($B543,Indices_Poder!$B$5:$E$250,3,FALSE),Indices_Poder!$G$6:$N$27,4,FALSE)*VLOOKUP($I$8,Regional!$A$2:$B$7,2,FALSE)</f>
        <v>40.016423829005312</v>
      </c>
      <c r="J543" s="3">
        <f t="shared" si="223"/>
        <v>469619.11938888847</v>
      </c>
      <c r="K543" s="1">
        <f t="shared" si="224"/>
        <v>451344.55810106406</v>
      </c>
      <c r="L543" s="1">
        <f t="shared" si="225"/>
        <v>476344.52899988979</v>
      </c>
      <c r="M543" s="1">
        <f t="shared" si="226"/>
        <v>466511.51632725337</v>
      </c>
      <c r="N543" s="2">
        <f t="shared" si="227"/>
        <v>470593.14422910247</v>
      </c>
      <c r="O543" s="14" t="str">
        <f>VLOOKUP(B543,Valores!$A$2:$O$300,14,FALSE)</f>
        <v>Rateio</v>
      </c>
      <c r="P543" s="14" t="str">
        <f>VLOOKUP(B543,Valores!$A$2:$O$300,15,FALSE)</f>
        <v>UAR</v>
      </c>
      <c r="Q543" s="5">
        <f t="shared" si="242"/>
        <v>221567.39185634197</v>
      </c>
      <c r="R543" s="5">
        <f t="shared" si="228"/>
        <v>212945.4113732409</v>
      </c>
      <c r="S543" s="5">
        <f t="shared" si="229"/>
        <v>224740.45573971674</v>
      </c>
      <c r="T543" s="5">
        <f t="shared" si="230"/>
        <v>220101.21751023087</v>
      </c>
      <c r="U543" s="5">
        <f t="shared" si="231"/>
        <v>222026.93903945142</v>
      </c>
      <c r="W543" s="1">
        <f t="shared" si="232"/>
        <v>691186.51124523045</v>
      </c>
      <c r="X543" s="7">
        <f t="shared" si="233"/>
        <v>0</v>
      </c>
      <c r="Z543" s="1">
        <f t="shared" si="234"/>
        <v>664289.96947430493</v>
      </c>
      <c r="AA543" s="7">
        <f t="shared" si="235"/>
        <v>0</v>
      </c>
      <c r="AC543" s="1">
        <f t="shared" si="236"/>
        <v>701084.9847396065</v>
      </c>
      <c r="AD543" s="7">
        <f t="shared" si="237"/>
        <v>0</v>
      </c>
      <c r="AF543" s="1">
        <f t="shared" si="238"/>
        <v>686612.73383748427</v>
      </c>
      <c r="AG543" s="7">
        <f t="shared" si="239"/>
        <v>0</v>
      </c>
      <c r="AI543" s="1">
        <f t="shared" si="240"/>
        <v>692620.08326855395</v>
      </c>
      <c r="AJ543" s="7">
        <f t="shared" si="241"/>
        <v>0</v>
      </c>
    </row>
    <row r="544" spans="1:36" x14ac:dyDescent="0.2">
      <c r="A544" s="5">
        <v>9</v>
      </c>
      <c r="B544" s="6" t="s">
        <v>7</v>
      </c>
      <c r="C544" s="6" t="str">
        <f>VLOOKUP(B544,Valores!$A$2:$F$300,5,FALSE)</f>
        <v>kg</v>
      </c>
      <c r="D544" s="6">
        <f>300*6*D537</f>
        <v>5400</v>
      </c>
      <c r="E544" s="3">
        <f>VLOOKUP($B544,Valores!$A$2:$G$300,6,FALSE)*VLOOKUP(VLOOKUP($B544,Indices_Poder!$B$5:$E$250,3,FALSE),Indices_Poder!$G$6:$N$27,4,FALSE)*VLOOKUP($E$8,Regional!$A$2:$B$7,2,FALSE)</f>
        <v>46.691316437230633</v>
      </c>
      <c r="F544" s="1">
        <f>VLOOKUP($B544,Valores!$A$2:$G$300,6,FALSE)*VLOOKUP(VLOOKUP($B544,Indices_Poder!$B$5:$E$250,3,FALSE),Indices_Poder!$G$6:$N$27,4,FALSE)*VLOOKUP($F$8,Regional!$A$2:$B$7,2,FALSE)</f>
        <v>44.87439014821642</v>
      </c>
      <c r="G544" s="1">
        <f>VLOOKUP($B544,Valores!$A$2:$G$300,6,FALSE)*VLOOKUP(VLOOKUP($B544,Indices_Poder!$B$5:$E$250,3,FALSE),Indices_Poder!$G$6:$N$27,4,FALSE)*VLOOKUP($G$8,Regional!$A$2:$B$7,2,FALSE)</f>
        <v>47.359982203492201</v>
      </c>
      <c r="H544" s="1">
        <f>VLOOKUP($B544,Valores!$A$2:$G$300,6,FALSE)*VLOOKUP(VLOOKUP($B544,Indices_Poder!$B$5:$E$250,3,FALSE),Indices_Poder!$G$6:$N$27,4,FALSE)*VLOOKUP($H$8,Regional!$A$2:$B$7,2,FALSE)</f>
        <v>46.382346738337354</v>
      </c>
      <c r="I544" s="1">
        <f>VLOOKUP($B544,Valores!$A$2:$G$300,6,FALSE)*VLOOKUP(VLOOKUP($B544,Indices_Poder!$B$5:$E$250,3,FALSE),Indices_Poder!$G$6:$N$27,4,FALSE)*VLOOKUP($I$8,Regional!$A$2:$B$7,2,FALSE)</f>
        <v>46.788157686137481</v>
      </c>
      <c r="J544" s="3">
        <f t="shared" si="223"/>
        <v>252133.10876104541</v>
      </c>
      <c r="K544" s="1">
        <f t="shared" si="224"/>
        <v>242321.70680036867</v>
      </c>
      <c r="L544" s="1">
        <f t="shared" si="225"/>
        <v>255743.90389885788</v>
      </c>
      <c r="M544" s="1">
        <f t="shared" si="226"/>
        <v>250464.67238702171</v>
      </c>
      <c r="N544" s="2">
        <f t="shared" si="227"/>
        <v>252656.05150514239</v>
      </c>
      <c r="O544" s="14">
        <f>VLOOKUP(B544,Valores!$A$2:$O$300,14,FALSE)</f>
        <v>3.1300000000000001E-2</v>
      </c>
      <c r="P544" s="14" t="str">
        <f>VLOOKUP(B544,Valores!$A$2:$O$300,15,FALSE)</f>
        <v>UAR</v>
      </c>
      <c r="Q544" s="5">
        <f t="shared" si="242"/>
        <v>118956.98663528058</v>
      </c>
      <c r="R544" s="5">
        <f t="shared" si="228"/>
        <v>114327.94438991757</v>
      </c>
      <c r="S544" s="5">
        <f t="shared" si="229"/>
        <v>120660.56817227964</v>
      </c>
      <c r="T544" s="5">
        <f t="shared" si="230"/>
        <v>118169.81447680513</v>
      </c>
      <c r="U544" s="5">
        <f t="shared" si="231"/>
        <v>119203.71223719078</v>
      </c>
      <c r="W544" s="1">
        <f t="shared" si="232"/>
        <v>371090.09539632598</v>
      </c>
      <c r="X544" s="7">
        <f t="shared" si="233"/>
        <v>11615.119985905003</v>
      </c>
      <c r="Z544" s="1">
        <f t="shared" si="234"/>
        <v>356649.65119028627</v>
      </c>
      <c r="AA544" s="7">
        <f t="shared" si="235"/>
        <v>11163.134082255961</v>
      </c>
      <c r="AC544" s="1">
        <f t="shared" si="236"/>
        <v>376404.47207113751</v>
      </c>
      <c r="AD544" s="7">
        <f t="shared" si="237"/>
        <v>11781.459975826605</v>
      </c>
      <c r="AF544" s="1">
        <f t="shared" si="238"/>
        <v>368634.48686382687</v>
      </c>
      <c r="AG544" s="7">
        <f t="shared" si="239"/>
        <v>11538.259438837782</v>
      </c>
      <c r="AI544" s="1">
        <f t="shared" si="240"/>
        <v>371859.76374233316</v>
      </c>
      <c r="AJ544" s="7">
        <f t="shared" si="241"/>
        <v>11639.210605135029</v>
      </c>
    </row>
    <row r="545" spans="1:36" x14ac:dyDescent="0.2">
      <c r="A545" s="5">
        <v>10</v>
      </c>
      <c r="B545" s="6" t="s">
        <v>9</v>
      </c>
      <c r="C545" s="6" t="str">
        <f>VLOOKUP(B545,Valores!$A$2:$F$300,5,FALSE)</f>
        <v>kg</v>
      </c>
      <c r="D545" s="6">
        <f>300*D538</f>
        <v>900</v>
      </c>
      <c r="E545" s="3">
        <f>VLOOKUP($B545,Valores!$A$2:$G$300,6,FALSE)*VLOOKUP(VLOOKUP($B545,Indices_Poder!$B$5:$E$250,3,FALSE),Indices_Poder!$G$6:$N$27,4,FALSE)*VLOOKUP($E$8,Regional!$A$2:$B$7,2,FALSE)</f>
        <v>46.691316437230633</v>
      </c>
      <c r="F545" s="1">
        <f>VLOOKUP($B545,Valores!$A$2:$G$300,6,FALSE)*VLOOKUP(VLOOKUP($B545,Indices_Poder!$B$5:$E$250,3,FALSE),Indices_Poder!$G$6:$N$27,4,FALSE)*VLOOKUP($F$8,Regional!$A$2:$B$7,2,FALSE)</f>
        <v>44.87439014821642</v>
      </c>
      <c r="G545" s="1">
        <f>VLOOKUP($B545,Valores!$A$2:$G$300,6,FALSE)*VLOOKUP(VLOOKUP($B545,Indices_Poder!$B$5:$E$250,3,FALSE),Indices_Poder!$G$6:$N$27,4,FALSE)*VLOOKUP($G$8,Regional!$A$2:$B$7,2,FALSE)</f>
        <v>47.359982203492201</v>
      </c>
      <c r="H545" s="1">
        <f>VLOOKUP($B545,Valores!$A$2:$G$300,6,FALSE)*VLOOKUP(VLOOKUP($B545,Indices_Poder!$B$5:$E$250,3,FALSE),Indices_Poder!$G$6:$N$27,4,FALSE)*VLOOKUP($H$8,Regional!$A$2:$B$7,2,FALSE)</f>
        <v>46.382346738337354</v>
      </c>
      <c r="I545" s="1">
        <f>VLOOKUP($B545,Valores!$A$2:$G$300,6,FALSE)*VLOOKUP(VLOOKUP($B545,Indices_Poder!$B$5:$E$250,3,FALSE),Indices_Poder!$G$6:$N$27,4,FALSE)*VLOOKUP($I$8,Regional!$A$2:$B$7,2,FALSE)</f>
        <v>46.788157686137481</v>
      </c>
      <c r="J545" s="3">
        <f t="shared" si="223"/>
        <v>42022.184793507571</v>
      </c>
      <c r="K545" s="1">
        <f t="shared" si="224"/>
        <v>40386.951133394781</v>
      </c>
      <c r="L545" s="1">
        <f t="shared" si="225"/>
        <v>42623.983983142978</v>
      </c>
      <c r="M545" s="1">
        <f t="shared" si="226"/>
        <v>41744.112064503621</v>
      </c>
      <c r="N545" s="2">
        <f t="shared" si="227"/>
        <v>42109.341917523736</v>
      </c>
      <c r="O545" s="14">
        <f>VLOOKUP(B545,Valores!$A$2:$O$300,14,FALSE)</f>
        <v>3.1300000000000001E-2</v>
      </c>
      <c r="P545" s="14" t="str">
        <f>VLOOKUP(B545,Valores!$A$2:$O$300,15,FALSE)</f>
        <v>UAR</v>
      </c>
      <c r="Q545" s="5">
        <f t="shared" si="242"/>
        <v>19826.164439213429</v>
      </c>
      <c r="R545" s="5">
        <f t="shared" si="228"/>
        <v>19054.657398319596</v>
      </c>
      <c r="S545" s="5">
        <f t="shared" si="229"/>
        <v>20110.094695379939</v>
      </c>
      <c r="T545" s="5">
        <f t="shared" si="230"/>
        <v>19694.969079467523</v>
      </c>
      <c r="U545" s="5">
        <f t="shared" si="231"/>
        <v>19867.285372865132</v>
      </c>
      <c r="W545" s="1">
        <f t="shared" si="232"/>
        <v>61848.349232720997</v>
      </c>
      <c r="X545" s="7">
        <f t="shared" si="233"/>
        <v>1935.8533309841673</v>
      </c>
      <c r="Z545" s="1">
        <f t="shared" si="234"/>
        <v>59441.608531714373</v>
      </c>
      <c r="AA545" s="7">
        <f t="shared" si="235"/>
        <v>1860.5223470426599</v>
      </c>
      <c r="AC545" s="1">
        <f t="shared" si="236"/>
        <v>62734.078678522914</v>
      </c>
      <c r="AD545" s="7">
        <f t="shared" si="237"/>
        <v>1963.5766626377672</v>
      </c>
      <c r="AF545" s="1">
        <f t="shared" si="238"/>
        <v>61439.08114397114</v>
      </c>
      <c r="AG545" s="7">
        <f t="shared" si="239"/>
        <v>1923.0432398062967</v>
      </c>
      <c r="AI545" s="1">
        <f t="shared" si="240"/>
        <v>61976.627290388868</v>
      </c>
      <c r="AJ545" s="7">
        <f t="shared" si="241"/>
        <v>1939.8684341891717</v>
      </c>
    </row>
    <row r="546" spans="1:36" x14ac:dyDescent="0.2">
      <c r="A546" s="5">
        <v>11</v>
      </c>
      <c r="B546" s="6" t="s">
        <v>578</v>
      </c>
      <c r="C546" s="6" t="str">
        <f>VLOOKUP(B546,Valores!$A$2:$F$300,5,FALSE)</f>
        <v>kg</v>
      </c>
      <c r="D546" s="6">
        <f>300*D539</f>
        <v>900</v>
      </c>
      <c r="E546" s="3">
        <f>VLOOKUP($B546,Valores!$A$2:$G$300,6,FALSE)*VLOOKUP(VLOOKUP($B546,Indices_Poder!$B$5:$E$250,3,FALSE),Indices_Poder!$G$6:$N$27,4,FALSE)*VLOOKUP($E$8,Regional!$A$2:$B$7,2,FALSE)</f>
        <v>46.691316437230633</v>
      </c>
      <c r="F546" s="1">
        <f>VLOOKUP($B546,Valores!$A$2:$G$300,6,FALSE)*VLOOKUP(VLOOKUP($B546,Indices_Poder!$B$5:$E$250,3,FALSE),Indices_Poder!$G$6:$N$27,4,FALSE)*VLOOKUP($F$8,Regional!$A$2:$B$7,2,FALSE)</f>
        <v>44.87439014821642</v>
      </c>
      <c r="G546" s="1">
        <f>VLOOKUP($B546,Valores!$A$2:$G$300,6,FALSE)*VLOOKUP(VLOOKUP($B546,Indices_Poder!$B$5:$E$250,3,FALSE),Indices_Poder!$G$6:$N$27,4,FALSE)*VLOOKUP($G$8,Regional!$A$2:$B$7,2,FALSE)</f>
        <v>47.359982203492201</v>
      </c>
      <c r="H546" s="1">
        <f>VLOOKUP($B546,Valores!$A$2:$G$300,6,FALSE)*VLOOKUP(VLOOKUP($B546,Indices_Poder!$B$5:$E$250,3,FALSE),Indices_Poder!$G$6:$N$27,4,FALSE)*VLOOKUP($H$8,Regional!$A$2:$B$7,2,FALSE)</f>
        <v>46.382346738337354</v>
      </c>
      <c r="I546" s="1">
        <f>VLOOKUP($B546,Valores!$A$2:$G$300,6,FALSE)*VLOOKUP(VLOOKUP($B546,Indices_Poder!$B$5:$E$250,3,FALSE),Indices_Poder!$G$6:$N$27,4,FALSE)*VLOOKUP($I$8,Regional!$A$2:$B$7,2,FALSE)</f>
        <v>46.788157686137481</v>
      </c>
      <c r="J546" s="3">
        <f t="shared" si="223"/>
        <v>42022.184793507571</v>
      </c>
      <c r="K546" s="1">
        <f t="shared" si="224"/>
        <v>40386.951133394781</v>
      </c>
      <c r="L546" s="1">
        <f t="shared" si="225"/>
        <v>42623.983983142978</v>
      </c>
      <c r="M546" s="1">
        <f t="shared" si="226"/>
        <v>41744.112064503621</v>
      </c>
      <c r="N546" s="2">
        <f t="shared" si="227"/>
        <v>42109.341917523736</v>
      </c>
      <c r="O546" s="14">
        <f>VLOOKUP(B546,Valores!$A$2:$O$300,14,FALSE)</f>
        <v>3.1300000000000001E-2</v>
      </c>
      <c r="P546" s="14" t="str">
        <f>VLOOKUP(B546,Valores!$A$2:$O$300,15,FALSE)</f>
        <v>UAR</v>
      </c>
      <c r="Q546" s="5">
        <f t="shared" si="242"/>
        <v>19826.164439213429</v>
      </c>
      <c r="R546" s="5">
        <f t="shared" si="228"/>
        <v>19054.657398319596</v>
      </c>
      <c r="S546" s="5">
        <f t="shared" si="229"/>
        <v>20110.094695379939</v>
      </c>
      <c r="T546" s="5">
        <f t="shared" si="230"/>
        <v>19694.969079467523</v>
      </c>
      <c r="U546" s="5">
        <f t="shared" si="231"/>
        <v>19867.285372865132</v>
      </c>
      <c r="W546" s="1">
        <f t="shared" si="232"/>
        <v>61848.349232720997</v>
      </c>
      <c r="X546" s="7">
        <f t="shared" si="233"/>
        <v>1935.8533309841673</v>
      </c>
      <c r="Z546" s="1">
        <f t="shared" si="234"/>
        <v>59441.608531714373</v>
      </c>
      <c r="AA546" s="7">
        <f t="shared" si="235"/>
        <v>1860.5223470426599</v>
      </c>
      <c r="AC546" s="1">
        <f t="shared" si="236"/>
        <v>62734.078678522914</v>
      </c>
      <c r="AD546" s="7">
        <f t="shared" si="237"/>
        <v>1963.5766626377672</v>
      </c>
      <c r="AF546" s="1">
        <f t="shared" si="238"/>
        <v>61439.08114397114</v>
      </c>
      <c r="AG546" s="7">
        <f t="shared" si="239"/>
        <v>1923.0432398062967</v>
      </c>
      <c r="AI546" s="1">
        <f t="shared" si="240"/>
        <v>61976.627290388868</v>
      </c>
      <c r="AJ546" s="7">
        <f t="shared" si="241"/>
        <v>1939.8684341891717</v>
      </c>
    </row>
    <row r="547" spans="1:36" x14ac:dyDescent="0.2">
      <c r="A547" s="5">
        <v>12</v>
      </c>
      <c r="B547" s="6" t="s">
        <v>10</v>
      </c>
      <c r="C547" s="6" t="str">
        <f>VLOOKUP(B547,Valores!$A$2:$F$300,5,FALSE)</f>
        <v>kg</v>
      </c>
      <c r="D547" s="6">
        <f>300*D551</f>
        <v>1800</v>
      </c>
      <c r="E547" s="3">
        <f>VLOOKUP($B547,Valores!$A$2:$G$300,6,FALSE)*VLOOKUP(VLOOKUP($B547,Indices_Poder!$B$5:$E$250,3,FALSE),Indices_Poder!$G$6:$N$27,4,FALSE)*VLOOKUP($E$8,Regional!$A$2:$B$7,2,FALSE)</f>
        <v>46.691316437230633</v>
      </c>
      <c r="F547" s="1">
        <f>VLOOKUP($B547,Valores!$A$2:$G$300,6,FALSE)*VLOOKUP(VLOOKUP($B547,Indices_Poder!$B$5:$E$250,3,FALSE),Indices_Poder!$G$6:$N$27,4,FALSE)*VLOOKUP($F$8,Regional!$A$2:$B$7,2,FALSE)</f>
        <v>44.87439014821642</v>
      </c>
      <c r="G547" s="1">
        <f>VLOOKUP($B547,Valores!$A$2:$G$300,6,FALSE)*VLOOKUP(VLOOKUP($B547,Indices_Poder!$B$5:$E$250,3,FALSE),Indices_Poder!$G$6:$N$27,4,FALSE)*VLOOKUP($G$8,Regional!$A$2:$B$7,2,FALSE)</f>
        <v>47.359982203492201</v>
      </c>
      <c r="H547" s="1">
        <f>VLOOKUP($B547,Valores!$A$2:$G$300,6,FALSE)*VLOOKUP(VLOOKUP($B547,Indices_Poder!$B$5:$E$250,3,FALSE),Indices_Poder!$G$6:$N$27,4,FALSE)*VLOOKUP($H$8,Regional!$A$2:$B$7,2,FALSE)</f>
        <v>46.382346738337354</v>
      </c>
      <c r="I547" s="1">
        <f>VLOOKUP($B547,Valores!$A$2:$G$300,6,FALSE)*VLOOKUP(VLOOKUP($B547,Indices_Poder!$B$5:$E$250,3,FALSE),Indices_Poder!$G$6:$N$27,4,FALSE)*VLOOKUP($I$8,Regional!$A$2:$B$7,2,FALSE)</f>
        <v>46.788157686137481</v>
      </c>
      <c r="J547" s="3">
        <f t="shared" si="223"/>
        <v>84044.369587015142</v>
      </c>
      <c r="K547" s="1">
        <f t="shared" si="224"/>
        <v>80773.902266789562</v>
      </c>
      <c r="L547" s="1">
        <f t="shared" si="225"/>
        <v>85247.967966285956</v>
      </c>
      <c r="M547" s="1">
        <f t="shared" si="226"/>
        <v>83488.224129007242</v>
      </c>
      <c r="N547" s="2">
        <f t="shared" si="227"/>
        <v>84218.683835047472</v>
      </c>
      <c r="O547" s="14">
        <f>VLOOKUP(B547,Valores!$A$2:$O$300,14,FALSE)</f>
        <v>3.1300000000000001E-2</v>
      </c>
      <c r="P547" s="14" t="str">
        <f>VLOOKUP(B547,Valores!$A$2:$O$300,15,FALSE)</f>
        <v>UAR</v>
      </c>
      <c r="Q547" s="5">
        <f t="shared" si="242"/>
        <v>39652.328878426859</v>
      </c>
      <c r="R547" s="5">
        <f t="shared" si="228"/>
        <v>38109.314796639192</v>
      </c>
      <c r="S547" s="5">
        <f t="shared" si="229"/>
        <v>40220.189390759879</v>
      </c>
      <c r="T547" s="5">
        <f t="shared" si="230"/>
        <v>39389.938158935045</v>
      </c>
      <c r="U547" s="5">
        <f t="shared" si="231"/>
        <v>39734.570745730263</v>
      </c>
      <c r="W547" s="1">
        <f t="shared" si="232"/>
        <v>123696.69846544199</v>
      </c>
      <c r="X547" s="7">
        <f t="shared" si="233"/>
        <v>3871.7066619683346</v>
      </c>
      <c r="Z547" s="1">
        <f t="shared" si="234"/>
        <v>118883.21706342875</v>
      </c>
      <c r="AA547" s="7">
        <f t="shared" si="235"/>
        <v>3721.0446940853199</v>
      </c>
      <c r="AC547" s="1">
        <f t="shared" si="236"/>
        <v>125468.15735704583</v>
      </c>
      <c r="AD547" s="7">
        <f t="shared" si="237"/>
        <v>3927.1533252755344</v>
      </c>
      <c r="AF547" s="1">
        <f t="shared" si="238"/>
        <v>122878.16228794228</v>
      </c>
      <c r="AG547" s="7">
        <f t="shared" si="239"/>
        <v>3846.0864796125934</v>
      </c>
      <c r="AI547" s="1">
        <f t="shared" si="240"/>
        <v>123953.25458077774</v>
      </c>
      <c r="AJ547" s="7">
        <f t="shared" si="241"/>
        <v>3879.7368683783434</v>
      </c>
    </row>
    <row r="548" spans="1:36" x14ac:dyDescent="0.2">
      <c r="A548" s="5">
        <v>13</v>
      </c>
      <c r="B548" s="6" t="s">
        <v>591</v>
      </c>
      <c r="C548" s="6" t="str">
        <f>VLOOKUP(B548,Valores!$A$2:$F$300,5,FALSE)</f>
        <v>kg</v>
      </c>
      <c r="D548" s="6">
        <v>15000</v>
      </c>
      <c r="E548" s="3">
        <f>VLOOKUP($B548,Valores!$A$2:$G$300,6,FALSE)*VLOOKUP(VLOOKUP($B548,Indices_Poder!$B$5:$E$250,3,FALSE),Indices_Poder!$G$6:$N$27,4,FALSE)*VLOOKUP($E$8,Regional!$A$2:$B$7,2,FALSE)</f>
        <v>46.691316437230633</v>
      </c>
      <c r="F548" s="1">
        <f>VLOOKUP($B548,Valores!$A$2:$G$300,6,FALSE)*VLOOKUP(VLOOKUP($B548,Indices_Poder!$B$5:$E$250,3,FALSE),Indices_Poder!$G$6:$N$27,4,FALSE)*VLOOKUP($F$8,Regional!$A$2:$B$7,2,FALSE)</f>
        <v>44.87439014821642</v>
      </c>
      <c r="G548" s="1">
        <f>VLOOKUP($B548,Valores!$A$2:$G$300,6,FALSE)*VLOOKUP(VLOOKUP($B548,Indices_Poder!$B$5:$E$250,3,FALSE),Indices_Poder!$G$6:$N$27,4,FALSE)*VLOOKUP($G$8,Regional!$A$2:$B$7,2,FALSE)</f>
        <v>47.359982203492201</v>
      </c>
      <c r="H548" s="1">
        <f>VLOOKUP($B548,Valores!$A$2:$G$300,6,FALSE)*VLOOKUP(VLOOKUP($B548,Indices_Poder!$B$5:$E$250,3,FALSE),Indices_Poder!$G$6:$N$27,4,FALSE)*VLOOKUP($H$8,Regional!$A$2:$B$7,2,FALSE)</f>
        <v>46.382346738337354</v>
      </c>
      <c r="I548" s="1">
        <f>VLOOKUP($B548,Valores!$A$2:$G$300,6,FALSE)*VLOOKUP(VLOOKUP($B548,Indices_Poder!$B$5:$E$250,3,FALSE),Indices_Poder!$G$6:$N$27,4,FALSE)*VLOOKUP($I$8,Regional!$A$2:$B$7,2,FALSE)</f>
        <v>46.788157686137481</v>
      </c>
      <c r="J548" s="3">
        <f t="shared" si="223"/>
        <v>700369.74655845948</v>
      </c>
      <c r="K548" s="1">
        <f t="shared" si="224"/>
        <v>673115.85222324636</v>
      </c>
      <c r="L548" s="1">
        <f t="shared" si="225"/>
        <v>710399.73305238306</v>
      </c>
      <c r="M548" s="1">
        <f t="shared" si="226"/>
        <v>695735.20107506029</v>
      </c>
      <c r="N548" s="2">
        <f t="shared" si="227"/>
        <v>701822.36529206217</v>
      </c>
      <c r="O548" s="14">
        <f>VLOOKUP(B548,Valores!$A$2:$O$300,14,FALSE)</f>
        <v>3.1300000000000001E-2</v>
      </c>
      <c r="P548" s="14" t="str">
        <f>VLOOKUP(B548,Valores!$A$2:$O$300,15,FALSE)</f>
        <v>UAR</v>
      </c>
      <c r="Q548" s="5">
        <f t="shared" si="242"/>
        <v>330436.07398689049</v>
      </c>
      <c r="R548" s="5">
        <f t="shared" si="228"/>
        <v>317577.62330532662</v>
      </c>
      <c r="S548" s="5">
        <f t="shared" si="229"/>
        <v>335168.24492299906</v>
      </c>
      <c r="T548" s="5">
        <f t="shared" si="230"/>
        <v>328249.48465779203</v>
      </c>
      <c r="U548" s="5">
        <f t="shared" si="231"/>
        <v>331121.42288108548</v>
      </c>
      <c r="W548" s="1">
        <f t="shared" si="232"/>
        <v>1030805.82054535</v>
      </c>
      <c r="X548" s="7">
        <f t="shared" si="233"/>
        <v>32264.222183069454</v>
      </c>
      <c r="Z548" s="1">
        <f t="shared" si="234"/>
        <v>990693.47552857292</v>
      </c>
      <c r="AA548" s="7">
        <f t="shared" si="235"/>
        <v>31008.705784044334</v>
      </c>
      <c r="AC548" s="1">
        <f t="shared" si="236"/>
        <v>1045567.9779753821</v>
      </c>
      <c r="AD548" s="7">
        <f t="shared" si="237"/>
        <v>32726.277710629463</v>
      </c>
      <c r="AF548" s="1">
        <f t="shared" si="238"/>
        <v>1023984.6857328523</v>
      </c>
      <c r="AG548" s="7">
        <f t="shared" si="239"/>
        <v>32050.720663438278</v>
      </c>
      <c r="AI548" s="1">
        <f t="shared" si="240"/>
        <v>1032943.7881731477</v>
      </c>
      <c r="AJ548" s="7">
        <f t="shared" si="241"/>
        <v>32331.140569819523</v>
      </c>
    </row>
    <row r="549" spans="1:36" x14ac:dyDescent="0.2">
      <c r="A549" s="5">
        <v>14</v>
      </c>
      <c r="B549" s="6" t="s">
        <v>463</v>
      </c>
      <c r="C549" s="6" t="str">
        <f>VLOOKUP(B549,Valores!$A$2:$F$300,5,FALSE)</f>
        <v>cj</v>
      </c>
      <c r="D549" s="6">
        <v>6</v>
      </c>
      <c r="E549" s="3">
        <f>VLOOKUP($B549,Valores!$A$2:$G$300,6,FALSE)*VLOOKUP(VLOOKUP($B549,Indices_Poder!$B$5:$E$250,3,FALSE),Indices_Poder!$G$6:$N$27,4,FALSE)*VLOOKUP($E$8,Regional!$A$2:$B$7,2,FALSE)</f>
        <v>1846.1796598300843</v>
      </c>
      <c r="F549" s="1">
        <f>VLOOKUP($B549,Valores!$A$2:$G$300,6,FALSE)*VLOOKUP(VLOOKUP($B549,Indices_Poder!$B$5:$E$250,3,FALSE),Indices_Poder!$G$6:$N$27,4,FALSE)*VLOOKUP($F$8,Regional!$A$2:$B$7,2,FALSE)</f>
        <v>1774.3381994870667</v>
      </c>
      <c r="G549" s="1">
        <f>VLOOKUP($B549,Valores!$A$2:$G$300,6,FALSE)*VLOOKUP(VLOOKUP($B549,Indices_Poder!$B$5:$E$250,3,FALSE),Indices_Poder!$G$6:$N$27,4,FALSE)*VLOOKUP($G$8,Regional!$A$2:$B$7,2,FALSE)</f>
        <v>1872.6187759461695</v>
      </c>
      <c r="H549" s="1">
        <f>VLOOKUP($B549,Valores!$A$2:$G$300,6,FALSE)*VLOOKUP(VLOOKUP($B549,Indices_Poder!$B$5:$E$250,3,FALSE),Indices_Poder!$G$6:$N$27,4,FALSE)*VLOOKUP($H$8,Regional!$A$2:$B$7,2,FALSE)</f>
        <v>1833.9629647971349</v>
      </c>
      <c r="I549" s="1">
        <f>VLOOKUP($B549,Valores!$A$2:$G$300,6,FALSE)*VLOOKUP(VLOOKUP($B549,Indices_Poder!$B$5:$E$250,3,FALSE),Indices_Poder!$G$6:$N$27,4,FALSE)*VLOOKUP($I$8,Regional!$A$2:$B$7,2,FALSE)</f>
        <v>1850.0087731986209</v>
      </c>
      <c r="J549" s="3">
        <f t="shared" si="223"/>
        <v>11077.077958980506</v>
      </c>
      <c r="K549" s="1">
        <f t="shared" si="224"/>
        <v>10646.0291969224</v>
      </c>
      <c r="L549" s="1">
        <f t="shared" si="225"/>
        <v>11235.712655677016</v>
      </c>
      <c r="M549" s="1">
        <f t="shared" si="226"/>
        <v>11003.777788782809</v>
      </c>
      <c r="N549" s="2">
        <f t="shared" si="227"/>
        <v>11100.052639191726</v>
      </c>
      <c r="O549" s="14">
        <f>VLOOKUP(B549,Valores!$A$2:$O$300,14,FALSE)</f>
        <v>2.7E-2</v>
      </c>
      <c r="P549" s="14" t="str">
        <f>VLOOKUP(B549,Valores!$A$2:$O$300,15,FALSE)</f>
        <v>COM</v>
      </c>
      <c r="Q549" s="5">
        <f t="shared" si="242"/>
        <v>0</v>
      </c>
      <c r="R549" s="5">
        <f t="shared" si="228"/>
        <v>0</v>
      </c>
      <c r="S549" s="5">
        <f t="shared" si="229"/>
        <v>0</v>
      </c>
      <c r="T549" s="5">
        <f t="shared" si="230"/>
        <v>0</v>
      </c>
      <c r="U549" s="5">
        <f t="shared" si="231"/>
        <v>0</v>
      </c>
      <c r="W549" s="1">
        <f t="shared" si="232"/>
        <v>11077.077958980506</v>
      </c>
      <c r="X549" s="7">
        <f t="shared" si="233"/>
        <v>299.08110489247366</v>
      </c>
      <c r="Z549" s="1">
        <f t="shared" si="234"/>
        <v>10646.0291969224</v>
      </c>
      <c r="AA549" s="7">
        <f t="shared" si="235"/>
        <v>287.4427883169048</v>
      </c>
      <c r="AC549" s="1">
        <f t="shared" si="236"/>
        <v>11235.712655677016</v>
      </c>
      <c r="AD549" s="7">
        <f t="shared" si="237"/>
        <v>303.36424170327945</v>
      </c>
      <c r="AF549" s="1">
        <f t="shared" si="238"/>
        <v>11003.777788782809</v>
      </c>
      <c r="AG549" s="7">
        <f t="shared" si="239"/>
        <v>297.10200029713582</v>
      </c>
      <c r="AI549" s="1">
        <f t="shared" si="240"/>
        <v>11100.052639191726</v>
      </c>
      <c r="AJ549" s="7">
        <f t="shared" si="241"/>
        <v>299.70142125817659</v>
      </c>
    </row>
    <row r="550" spans="1:36" x14ac:dyDescent="0.2">
      <c r="A550" s="5">
        <v>15</v>
      </c>
      <c r="B550" s="6" t="s">
        <v>465</v>
      </c>
      <c r="C550" s="6" t="str">
        <f>VLOOKUP(B550,Valores!$A$2:$F$300,5,FALSE)</f>
        <v>cj</v>
      </c>
      <c r="D550" s="6">
        <v>3</v>
      </c>
      <c r="E550" s="3">
        <f>VLOOKUP($B550,Valores!$A$2:$G$300,6,FALSE)*VLOOKUP(VLOOKUP($B550,Indices_Poder!$B$5:$E$250,3,FALSE),Indices_Poder!$G$6:$N$27,4,FALSE)*VLOOKUP($E$8,Regional!$A$2:$B$7,2,FALSE)</f>
        <v>2826.2441523498101</v>
      </c>
      <c r="F550" s="1">
        <f>VLOOKUP($B550,Valores!$A$2:$G$300,6,FALSE)*VLOOKUP(VLOOKUP($B550,Indices_Poder!$B$5:$E$250,3,FALSE),Indices_Poder!$G$6:$N$27,4,FALSE)*VLOOKUP($F$8,Regional!$A$2:$B$7,2,FALSE)</f>
        <v>2716.2648737299755</v>
      </c>
      <c r="G550" s="1">
        <f>VLOOKUP($B550,Valores!$A$2:$G$300,6,FALSE)*VLOOKUP(VLOOKUP($B550,Indices_Poder!$B$5:$E$250,3,FALSE),Indices_Poder!$G$6:$N$27,4,FALSE)*VLOOKUP($G$8,Regional!$A$2:$B$7,2,FALSE)</f>
        <v>2866.7187599637086</v>
      </c>
      <c r="H550" s="1">
        <f>VLOOKUP($B550,Valores!$A$2:$G$300,6,FALSE)*VLOOKUP(VLOOKUP($B550,Indices_Poder!$B$5:$E$250,3,FALSE),Indices_Poder!$G$6:$N$27,4,FALSE)*VLOOKUP($H$8,Regional!$A$2:$B$7,2,FALSE)</f>
        <v>2807.5420922799399</v>
      </c>
      <c r="I550" s="1">
        <f>VLOOKUP($B550,Valores!$A$2:$G$300,6,FALSE)*VLOOKUP(VLOOKUP($B550,Indices_Poder!$B$5:$E$250,3,FALSE),Indices_Poder!$G$6:$N$27,4,FALSE)*VLOOKUP($I$8,Regional!$A$2:$B$7,2,FALSE)</f>
        <v>2832.1059920732023</v>
      </c>
      <c r="J550" s="3">
        <f t="shared" si="223"/>
        <v>8478.7324570494311</v>
      </c>
      <c r="K550" s="1">
        <f t="shared" si="224"/>
        <v>8148.7946211899271</v>
      </c>
      <c r="L550" s="1">
        <f t="shared" si="225"/>
        <v>8600.1562798911255</v>
      </c>
      <c r="M550" s="1">
        <f t="shared" si="226"/>
        <v>8422.6262768398192</v>
      </c>
      <c r="N550" s="2">
        <f t="shared" si="227"/>
        <v>8496.3179762196069</v>
      </c>
      <c r="O550" s="14">
        <f>VLOOKUP(B550,Valores!$A$2:$O$300,14,FALSE)</f>
        <v>2.7E-2</v>
      </c>
      <c r="P550" s="14" t="str">
        <f>VLOOKUP(B550,Valores!$A$2:$O$300,15,FALSE)</f>
        <v>COM</v>
      </c>
      <c r="Q550" s="5">
        <f t="shared" si="242"/>
        <v>0</v>
      </c>
      <c r="R550" s="5">
        <f t="shared" si="228"/>
        <v>0</v>
      </c>
      <c r="S550" s="5">
        <f t="shared" si="229"/>
        <v>0</v>
      </c>
      <c r="T550" s="5">
        <f t="shared" si="230"/>
        <v>0</v>
      </c>
      <c r="U550" s="5">
        <f t="shared" si="231"/>
        <v>0</v>
      </c>
      <c r="W550" s="1">
        <f t="shared" si="232"/>
        <v>8478.7324570494311</v>
      </c>
      <c r="X550" s="7">
        <f t="shared" si="233"/>
        <v>228.92577634033464</v>
      </c>
      <c r="Z550" s="1">
        <f t="shared" si="234"/>
        <v>8148.7946211899271</v>
      </c>
      <c r="AA550" s="7">
        <f t="shared" si="235"/>
        <v>220.01745477212802</v>
      </c>
      <c r="AC550" s="1">
        <f t="shared" si="236"/>
        <v>8600.1562798911255</v>
      </c>
      <c r="AD550" s="7">
        <f t="shared" si="237"/>
        <v>232.20421955706038</v>
      </c>
      <c r="AF550" s="1">
        <f t="shared" si="238"/>
        <v>8422.6262768398192</v>
      </c>
      <c r="AG550" s="7">
        <f t="shared" si="239"/>
        <v>227.41090947467512</v>
      </c>
      <c r="AI550" s="1">
        <f t="shared" si="240"/>
        <v>8496.3179762196069</v>
      </c>
      <c r="AJ550" s="7">
        <f t="shared" si="241"/>
        <v>229.40058535792937</v>
      </c>
    </row>
    <row r="551" spans="1:36" x14ac:dyDescent="0.2">
      <c r="A551" s="5">
        <v>16</v>
      </c>
      <c r="B551" s="6" t="s">
        <v>15</v>
      </c>
      <c r="C551" s="6" t="str">
        <f>VLOOKUP(B551,Valores!$A$2:$F$300,5,FALSE)</f>
        <v>unid.</v>
      </c>
      <c r="D551" s="6">
        <v>6</v>
      </c>
      <c r="E551" s="3">
        <f>VLOOKUP($B551,Valores!$A$2:$G$300,6,FALSE)*VLOOKUP(VLOOKUP($B551,Indices_Poder!$B$5:$E$250,3,FALSE),Indices_Poder!$G$6:$N$27,4,FALSE)*VLOOKUP($E$8,Regional!$A$2:$B$7,2,FALSE)</f>
        <v>1588.2394531952059</v>
      </c>
      <c r="F551" s="1">
        <f>VLOOKUP($B551,Valores!$A$2:$G$300,6,FALSE)*VLOOKUP(VLOOKUP($B551,Indices_Poder!$B$5:$E$250,3,FALSE),Indices_Poder!$G$6:$N$27,4,FALSE)*VLOOKUP($F$8,Regional!$A$2:$B$7,2,FALSE)</f>
        <v>1526.4353697819802</v>
      </c>
      <c r="G551" s="1">
        <f>VLOOKUP($B551,Valores!$A$2:$G$300,6,FALSE)*VLOOKUP(VLOOKUP($B551,Indices_Poder!$B$5:$E$250,3,FALSE),Indices_Poder!$G$6:$N$27,4,FALSE)*VLOOKUP($G$8,Regional!$A$2:$B$7,2,FALSE)</f>
        <v>1610.9846107965197</v>
      </c>
      <c r="H551" s="1">
        <f>VLOOKUP($B551,Valores!$A$2:$G$300,6,FALSE)*VLOOKUP(VLOOKUP($B551,Indices_Poder!$B$5:$E$250,3,FALSE),Indices_Poder!$G$6:$N$27,4,FALSE)*VLOOKUP($H$8,Regional!$A$2:$B$7,2,FALSE)</f>
        <v>1577.7296217518401</v>
      </c>
      <c r="I551" s="1">
        <f>VLOOKUP($B551,Valores!$A$2:$G$300,6,FALSE)*VLOOKUP(VLOOKUP($B551,Indices_Poder!$B$5:$E$250,3,FALSE),Indices_Poder!$G$6:$N$27,4,FALSE)*VLOOKUP($I$8,Regional!$A$2:$B$7,2,FALSE)</f>
        <v>1591.5335794684995</v>
      </c>
      <c r="J551" s="3">
        <f t="shared" si="223"/>
        <v>9529.4367191712354</v>
      </c>
      <c r="K551" s="1">
        <f t="shared" si="224"/>
        <v>9158.6122186918801</v>
      </c>
      <c r="L551" s="1">
        <f t="shared" si="225"/>
        <v>9665.9076647791189</v>
      </c>
      <c r="M551" s="1">
        <f t="shared" si="226"/>
        <v>9466.3777305110416</v>
      </c>
      <c r="N551" s="2">
        <f t="shared" si="227"/>
        <v>9549.2014768109966</v>
      </c>
      <c r="O551" s="14">
        <f>VLOOKUP(B551,Valores!$A$2:$O$300,14,FALSE)</f>
        <v>2.7E-2</v>
      </c>
      <c r="P551" s="14" t="str">
        <f>VLOOKUP(B551,Valores!$A$2:$O$300,15,FALSE)</f>
        <v>COM</v>
      </c>
      <c r="Q551" s="5">
        <f t="shared" si="242"/>
        <v>0</v>
      </c>
      <c r="R551" s="5">
        <f t="shared" si="228"/>
        <v>0</v>
      </c>
      <c r="S551" s="5">
        <f t="shared" si="229"/>
        <v>0</v>
      </c>
      <c r="T551" s="5">
        <f t="shared" si="230"/>
        <v>0</v>
      </c>
      <c r="U551" s="5">
        <f t="shared" si="231"/>
        <v>0</v>
      </c>
      <c r="W551" s="1">
        <f t="shared" si="232"/>
        <v>9529.4367191712354</v>
      </c>
      <c r="X551" s="7">
        <f t="shared" si="233"/>
        <v>257.29479141762334</v>
      </c>
      <c r="Z551" s="1">
        <f t="shared" si="234"/>
        <v>9158.6122186918801</v>
      </c>
      <c r="AA551" s="7">
        <f t="shared" si="235"/>
        <v>247.28252990468076</v>
      </c>
      <c r="AC551" s="1">
        <f t="shared" si="236"/>
        <v>9665.9076647791189</v>
      </c>
      <c r="AD551" s="7">
        <f t="shared" si="237"/>
        <v>260.97950694903619</v>
      </c>
      <c r="AF551" s="1">
        <f t="shared" si="238"/>
        <v>9466.3777305110416</v>
      </c>
      <c r="AG551" s="7">
        <f t="shared" si="239"/>
        <v>255.59219872379813</v>
      </c>
      <c r="AI551" s="1">
        <f t="shared" si="240"/>
        <v>9549.2014768109966</v>
      </c>
      <c r="AJ551" s="7">
        <f t="shared" si="241"/>
        <v>257.82843987389691</v>
      </c>
    </row>
    <row r="552" spans="1:36" x14ac:dyDescent="0.2">
      <c r="A552" s="5">
        <v>17</v>
      </c>
      <c r="B552" s="6" t="s">
        <v>436</v>
      </c>
      <c r="C552" s="6" t="str">
        <f>VLOOKUP(B552,Valores!$A$2:$F$300,5,FALSE)</f>
        <v>m³</v>
      </c>
      <c r="D552" s="6">
        <v>18</v>
      </c>
      <c r="E552" s="3">
        <f>VLOOKUP($B552,Valores!$A$2:$G$300,6,FALSE)*VLOOKUP(VLOOKUP($B552,Indices_Poder!$B$5:$E$250,3,FALSE),Indices_Poder!$G$6:$N$27,4,FALSE)*VLOOKUP($E$8,Regional!$A$2:$B$7,2,FALSE)</f>
        <v>3577.0086142753808</v>
      </c>
      <c r="F552" s="1">
        <f>VLOOKUP($B552,Valores!$A$2:$G$300,6,FALSE)*VLOOKUP(VLOOKUP($B552,Indices_Poder!$B$5:$E$250,3,FALSE),Indices_Poder!$G$6:$N$27,4,FALSE)*VLOOKUP($F$8,Regional!$A$2:$B$7,2,FALSE)</f>
        <v>3437.8144025198744</v>
      </c>
      <c r="G552" s="1">
        <f>VLOOKUP($B552,Valores!$A$2:$G$300,6,FALSE)*VLOOKUP(VLOOKUP($B552,Indices_Poder!$B$5:$E$250,3,FALSE),Indices_Poder!$G$6:$N$27,4,FALSE)*VLOOKUP($G$8,Regional!$A$2:$B$7,2,FALSE)</f>
        <v>3628.2349104798182</v>
      </c>
      <c r="H552" s="1">
        <f>VLOOKUP($B552,Valores!$A$2:$G$300,6,FALSE)*VLOOKUP(VLOOKUP($B552,Indices_Poder!$B$5:$E$250,3,FALSE),Indices_Poder!$G$6:$N$27,4,FALSE)*VLOOKUP($H$8,Regional!$A$2:$B$7,2,FALSE)</f>
        <v>3553.3385325809168</v>
      </c>
      <c r="I552" s="1">
        <f>VLOOKUP($B552,Valores!$A$2:$G$300,6,FALSE)*VLOOKUP(VLOOKUP($B552,Indices_Poder!$B$5:$E$250,3,FALSE),Indices_Poder!$G$6:$N$27,4,FALSE)*VLOOKUP($I$8,Regional!$A$2:$B$7,2,FALSE)</f>
        <v>3584.4275951049885</v>
      </c>
      <c r="J552" s="3">
        <f t="shared" si="223"/>
        <v>64386.15505695685</v>
      </c>
      <c r="K552" s="1">
        <f t="shared" si="224"/>
        <v>61880.65924535774</v>
      </c>
      <c r="L552" s="1">
        <f t="shared" si="225"/>
        <v>65308.22838863673</v>
      </c>
      <c r="M552" s="1">
        <f t="shared" si="226"/>
        <v>63960.093586456504</v>
      </c>
      <c r="N552" s="2">
        <f t="shared" si="227"/>
        <v>64519.696711889796</v>
      </c>
      <c r="O552" s="14">
        <f>VLOOKUP(B552,Valores!$A$2:$O$300,14,FALSE)</f>
        <v>3.1300000000000001E-2</v>
      </c>
      <c r="P552" s="14" t="str">
        <f>VLOOKUP(B552,Valores!$A$2:$O$300,15,FALSE)</f>
        <v>COM</v>
      </c>
      <c r="Q552" s="5">
        <f t="shared" si="242"/>
        <v>0</v>
      </c>
      <c r="R552" s="5">
        <f t="shared" si="228"/>
        <v>0</v>
      </c>
      <c r="S552" s="5">
        <f t="shared" si="229"/>
        <v>0</v>
      </c>
      <c r="T552" s="5">
        <f t="shared" si="230"/>
        <v>0</v>
      </c>
      <c r="U552" s="5">
        <f t="shared" si="231"/>
        <v>0</v>
      </c>
      <c r="W552" s="1">
        <f t="shared" si="232"/>
        <v>64386.15505695685</v>
      </c>
      <c r="X552" s="7">
        <f t="shared" si="233"/>
        <v>2015.2866532827495</v>
      </c>
      <c r="Z552" s="1">
        <f t="shared" si="234"/>
        <v>61880.65924535774</v>
      </c>
      <c r="AA552" s="7">
        <f t="shared" si="235"/>
        <v>1936.8646343796972</v>
      </c>
      <c r="AC552" s="1">
        <f t="shared" si="236"/>
        <v>65308.22838863673</v>
      </c>
      <c r="AD552" s="7">
        <f t="shared" si="237"/>
        <v>2044.1475485643298</v>
      </c>
      <c r="AF552" s="1">
        <f t="shared" si="238"/>
        <v>63960.093586456504</v>
      </c>
      <c r="AG552" s="7">
        <f t="shared" si="239"/>
        <v>2001.9509292560886</v>
      </c>
      <c r="AI552" s="1">
        <f t="shared" si="240"/>
        <v>64519.696711889796</v>
      </c>
      <c r="AJ552" s="7">
        <f t="shared" si="241"/>
        <v>2019.4665070821507</v>
      </c>
    </row>
    <row r="553" spans="1:36" x14ac:dyDescent="0.2">
      <c r="A553" s="5">
        <v>18</v>
      </c>
      <c r="B553" s="6" t="s">
        <v>438</v>
      </c>
      <c r="C553" s="6" t="str">
        <f>VLOOKUP(B553,Valores!$A$2:$F$300,5,FALSE)</f>
        <v>m³</v>
      </c>
      <c r="D553" s="6">
        <v>31.5</v>
      </c>
      <c r="E553" s="3">
        <f>VLOOKUP($B553,Valores!$A$2:$G$300,6,FALSE)*VLOOKUP(VLOOKUP($B553,Indices_Poder!$B$5:$E$250,3,FALSE),Indices_Poder!$G$6:$N$27,4,FALSE)*VLOOKUP($E$8,Regional!$A$2:$B$7,2,FALSE)</f>
        <v>3577.0086142753808</v>
      </c>
      <c r="F553" s="1">
        <f>VLOOKUP($B553,Valores!$A$2:$G$300,6,FALSE)*VLOOKUP(VLOOKUP($B553,Indices_Poder!$B$5:$E$250,3,FALSE),Indices_Poder!$G$6:$N$27,4,FALSE)*VLOOKUP($F$8,Regional!$A$2:$B$7,2,FALSE)</f>
        <v>3437.8144025198744</v>
      </c>
      <c r="G553" s="1">
        <f>VLOOKUP($B553,Valores!$A$2:$G$300,6,FALSE)*VLOOKUP(VLOOKUP($B553,Indices_Poder!$B$5:$E$250,3,FALSE),Indices_Poder!$G$6:$N$27,4,FALSE)*VLOOKUP($G$8,Regional!$A$2:$B$7,2,FALSE)</f>
        <v>3628.2349104798182</v>
      </c>
      <c r="H553" s="1">
        <f>VLOOKUP($B553,Valores!$A$2:$G$300,6,FALSE)*VLOOKUP(VLOOKUP($B553,Indices_Poder!$B$5:$E$250,3,FALSE),Indices_Poder!$G$6:$N$27,4,FALSE)*VLOOKUP($H$8,Regional!$A$2:$B$7,2,FALSE)</f>
        <v>3553.3385325809168</v>
      </c>
      <c r="I553" s="1">
        <f>VLOOKUP($B553,Valores!$A$2:$G$300,6,FALSE)*VLOOKUP(VLOOKUP($B553,Indices_Poder!$B$5:$E$250,3,FALSE),Indices_Poder!$G$6:$N$27,4,FALSE)*VLOOKUP($I$8,Regional!$A$2:$B$7,2,FALSE)</f>
        <v>3584.4275951049885</v>
      </c>
      <c r="J553" s="3">
        <f t="shared" si="223"/>
        <v>112675.7713496745</v>
      </c>
      <c r="K553" s="1">
        <f t="shared" si="224"/>
        <v>108291.15367937605</v>
      </c>
      <c r="L553" s="1">
        <f t="shared" si="225"/>
        <v>114289.39968011428</v>
      </c>
      <c r="M553" s="1">
        <f t="shared" si="226"/>
        <v>111930.16377629888</v>
      </c>
      <c r="N553" s="2">
        <f t="shared" si="227"/>
        <v>112909.46924580714</v>
      </c>
      <c r="O553" s="14">
        <f>VLOOKUP(B553,Valores!$A$2:$O$300,14,FALSE)</f>
        <v>3.1300000000000001E-2</v>
      </c>
      <c r="P553" s="14" t="str">
        <f>VLOOKUP(B553,Valores!$A$2:$O$300,15,FALSE)</f>
        <v>COM</v>
      </c>
      <c r="Q553" s="5">
        <f t="shared" si="242"/>
        <v>0</v>
      </c>
      <c r="R553" s="5">
        <f t="shared" si="228"/>
        <v>0</v>
      </c>
      <c r="S553" s="5">
        <f t="shared" si="229"/>
        <v>0</v>
      </c>
      <c r="T553" s="5">
        <f t="shared" si="230"/>
        <v>0</v>
      </c>
      <c r="U553" s="5">
        <f t="shared" si="231"/>
        <v>0</v>
      </c>
      <c r="W553" s="1">
        <f t="shared" si="232"/>
        <v>112675.7713496745</v>
      </c>
      <c r="X553" s="7">
        <f t="shared" si="233"/>
        <v>3526.7516432448119</v>
      </c>
      <c r="Z553" s="1">
        <f t="shared" si="234"/>
        <v>108291.15367937605</v>
      </c>
      <c r="AA553" s="7">
        <f t="shared" si="235"/>
        <v>3389.5131101644706</v>
      </c>
      <c r="AC553" s="1">
        <f t="shared" si="236"/>
        <v>114289.39968011428</v>
      </c>
      <c r="AD553" s="7">
        <f t="shared" si="237"/>
        <v>3577.2582099875772</v>
      </c>
      <c r="AF553" s="1">
        <f t="shared" si="238"/>
        <v>111930.16377629888</v>
      </c>
      <c r="AG553" s="7">
        <f t="shared" si="239"/>
        <v>3503.4141261981554</v>
      </c>
      <c r="AI553" s="1">
        <f t="shared" si="240"/>
        <v>112909.46924580714</v>
      </c>
      <c r="AJ553" s="7">
        <f t="shared" si="241"/>
        <v>3534.0663873937638</v>
      </c>
    </row>
    <row r="554" spans="1:36" x14ac:dyDescent="0.2">
      <c r="A554" s="5">
        <v>19</v>
      </c>
      <c r="B554" s="6" t="s">
        <v>440</v>
      </c>
      <c r="C554" s="6" t="str">
        <f>VLOOKUP(B554,Valores!$A$2:$F$300,5,FALSE)</f>
        <v>m³</v>
      </c>
      <c r="D554" s="6">
        <v>5.25</v>
      </c>
      <c r="E554" s="3">
        <f>VLOOKUP($B554,Valores!$A$2:$G$300,6,FALSE)*VLOOKUP(VLOOKUP($B554,Indices_Poder!$B$5:$E$250,3,FALSE),Indices_Poder!$G$6:$N$27,4,FALSE)*VLOOKUP($E$8,Regional!$A$2:$B$7,2,FALSE)</f>
        <v>3577.0086142753808</v>
      </c>
      <c r="F554" s="1">
        <f>VLOOKUP($B554,Valores!$A$2:$G$300,6,FALSE)*VLOOKUP(VLOOKUP($B554,Indices_Poder!$B$5:$E$250,3,FALSE),Indices_Poder!$G$6:$N$27,4,FALSE)*VLOOKUP($F$8,Regional!$A$2:$B$7,2,FALSE)</f>
        <v>3437.8144025198744</v>
      </c>
      <c r="G554" s="1">
        <f>VLOOKUP($B554,Valores!$A$2:$G$300,6,FALSE)*VLOOKUP(VLOOKUP($B554,Indices_Poder!$B$5:$E$250,3,FALSE),Indices_Poder!$G$6:$N$27,4,FALSE)*VLOOKUP($G$8,Regional!$A$2:$B$7,2,FALSE)</f>
        <v>3628.2349104798182</v>
      </c>
      <c r="H554" s="1">
        <f>VLOOKUP($B554,Valores!$A$2:$G$300,6,FALSE)*VLOOKUP(VLOOKUP($B554,Indices_Poder!$B$5:$E$250,3,FALSE),Indices_Poder!$G$6:$N$27,4,FALSE)*VLOOKUP($H$8,Regional!$A$2:$B$7,2,FALSE)</f>
        <v>3553.3385325809168</v>
      </c>
      <c r="I554" s="1">
        <f>VLOOKUP($B554,Valores!$A$2:$G$300,6,FALSE)*VLOOKUP(VLOOKUP($B554,Indices_Poder!$B$5:$E$250,3,FALSE),Indices_Poder!$G$6:$N$27,4,FALSE)*VLOOKUP($I$8,Regional!$A$2:$B$7,2,FALSE)</f>
        <v>3584.4275951049885</v>
      </c>
      <c r="J554" s="3">
        <f t="shared" si="223"/>
        <v>18779.295224945748</v>
      </c>
      <c r="K554" s="1">
        <f t="shared" si="224"/>
        <v>18048.52561322934</v>
      </c>
      <c r="L554" s="1">
        <f t="shared" si="225"/>
        <v>19048.233280019045</v>
      </c>
      <c r="M554" s="1">
        <f t="shared" si="226"/>
        <v>18655.027296049811</v>
      </c>
      <c r="N554" s="2">
        <f t="shared" si="227"/>
        <v>18818.244874301188</v>
      </c>
      <c r="O554" s="14">
        <f>VLOOKUP(B554,Valores!$A$2:$O$300,14,FALSE)</f>
        <v>3.1300000000000001E-2</v>
      </c>
      <c r="P554" s="14" t="str">
        <f>VLOOKUP(B554,Valores!$A$2:$O$300,15,FALSE)</f>
        <v>COM</v>
      </c>
      <c r="Q554" s="5">
        <f t="shared" si="242"/>
        <v>0</v>
      </c>
      <c r="R554" s="5">
        <f t="shared" si="228"/>
        <v>0</v>
      </c>
      <c r="S554" s="5">
        <f t="shared" si="229"/>
        <v>0</v>
      </c>
      <c r="T554" s="5">
        <f t="shared" si="230"/>
        <v>0</v>
      </c>
      <c r="U554" s="5">
        <f t="shared" si="231"/>
        <v>0</v>
      </c>
      <c r="W554" s="1">
        <f t="shared" si="232"/>
        <v>18779.295224945748</v>
      </c>
      <c r="X554" s="7">
        <f t="shared" si="233"/>
        <v>587.79194054080199</v>
      </c>
      <c r="Z554" s="1">
        <f t="shared" si="234"/>
        <v>18048.52561322934</v>
      </c>
      <c r="AA554" s="7">
        <f t="shared" si="235"/>
        <v>564.9188516940784</v>
      </c>
      <c r="AC554" s="1">
        <f t="shared" si="236"/>
        <v>19048.233280019045</v>
      </c>
      <c r="AD554" s="7">
        <f t="shared" si="237"/>
        <v>596.2097016645962</v>
      </c>
      <c r="AF554" s="1">
        <f t="shared" si="238"/>
        <v>18655.027296049811</v>
      </c>
      <c r="AG554" s="7">
        <f t="shared" si="239"/>
        <v>583.90235436635908</v>
      </c>
      <c r="AI554" s="1">
        <f t="shared" si="240"/>
        <v>18818.244874301188</v>
      </c>
      <c r="AJ554" s="7">
        <f t="shared" si="241"/>
        <v>589.01106456562718</v>
      </c>
    </row>
    <row r="555" spans="1:36" x14ac:dyDescent="0.2">
      <c r="A555" s="5">
        <v>20</v>
      </c>
      <c r="B555" s="6" t="s">
        <v>577</v>
      </c>
      <c r="C555" s="6" t="str">
        <f>VLOOKUP(B555,Valores!$A$2:$F$300,5,FALSE)</f>
        <v>m³</v>
      </c>
      <c r="D555" s="6">
        <v>5.25</v>
      </c>
      <c r="E555" s="3">
        <f>VLOOKUP($B555,Valores!$A$2:$G$300,6,FALSE)*VLOOKUP(VLOOKUP($B555,Indices_Poder!$B$5:$E$250,3,FALSE),Indices_Poder!$G$6:$N$27,4,FALSE)*VLOOKUP($E$8,Regional!$A$2:$B$7,2,FALSE)</f>
        <v>3577.0086142753808</v>
      </c>
      <c r="F555" s="1">
        <f>VLOOKUP($B555,Valores!$A$2:$G$300,6,FALSE)*VLOOKUP(VLOOKUP($B555,Indices_Poder!$B$5:$E$250,3,FALSE),Indices_Poder!$G$6:$N$27,4,FALSE)*VLOOKUP($F$8,Regional!$A$2:$B$7,2,FALSE)</f>
        <v>3437.8144025198744</v>
      </c>
      <c r="G555" s="1">
        <f>VLOOKUP($B555,Valores!$A$2:$G$300,6,FALSE)*VLOOKUP(VLOOKUP($B555,Indices_Poder!$B$5:$E$250,3,FALSE),Indices_Poder!$G$6:$N$27,4,FALSE)*VLOOKUP($G$8,Regional!$A$2:$B$7,2,FALSE)</f>
        <v>3628.2349104798182</v>
      </c>
      <c r="H555" s="1">
        <f>VLOOKUP($B555,Valores!$A$2:$G$300,6,FALSE)*VLOOKUP(VLOOKUP($B555,Indices_Poder!$B$5:$E$250,3,FALSE),Indices_Poder!$G$6:$N$27,4,FALSE)*VLOOKUP($H$8,Regional!$A$2:$B$7,2,FALSE)</f>
        <v>3553.3385325809168</v>
      </c>
      <c r="I555" s="1">
        <f>VLOOKUP($B555,Valores!$A$2:$G$300,6,FALSE)*VLOOKUP(VLOOKUP($B555,Indices_Poder!$B$5:$E$250,3,FALSE),Indices_Poder!$G$6:$N$27,4,FALSE)*VLOOKUP($I$8,Regional!$A$2:$B$7,2,FALSE)</f>
        <v>3584.4275951049885</v>
      </c>
      <c r="J555" s="3">
        <f t="shared" si="223"/>
        <v>18779.295224945748</v>
      </c>
      <c r="K555" s="1">
        <f t="shared" si="224"/>
        <v>18048.52561322934</v>
      </c>
      <c r="L555" s="1">
        <f t="shared" si="225"/>
        <v>19048.233280019045</v>
      </c>
      <c r="M555" s="1">
        <f t="shared" si="226"/>
        <v>18655.027296049811</v>
      </c>
      <c r="N555" s="2">
        <f t="shared" si="227"/>
        <v>18818.244874301188</v>
      </c>
      <c r="O555" s="14">
        <f>VLOOKUP(B555,Valores!$A$2:$O$300,14,FALSE)</f>
        <v>3.1300000000000001E-2</v>
      </c>
      <c r="P555" s="14" t="str">
        <f>VLOOKUP(B555,Valores!$A$2:$O$300,15,FALSE)</f>
        <v>COM</v>
      </c>
      <c r="Q555" s="5">
        <f t="shared" si="242"/>
        <v>0</v>
      </c>
      <c r="R555" s="5">
        <f t="shared" si="228"/>
        <v>0</v>
      </c>
      <c r="S555" s="5">
        <f t="shared" si="229"/>
        <v>0</v>
      </c>
      <c r="T555" s="5">
        <f t="shared" si="230"/>
        <v>0</v>
      </c>
      <c r="U555" s="5">
        <f t="shared" si="231"/>
        <v>0</v>
      </c>
      <c r="W555" s="1">
        <f t="shared" si="232"/>
        <v>18779.295224945748</v>
      </c>
      <c r="X555" s="7">
        <f t="shared" si="233"/>
        <v>587.79194054080199</v>
      </c>
      <c r="Z555" s="1">
        <f t="shared" si="234"/>
        <v>18048.52561322934</v>
      </c>
      <c r="AA555" s="7">
        <f t="shared" si="235"/>
        <v>564.9188516940784</v>
      </c>
      <c r="AC555" s="1">
        <f t="shared" si="236"/>
        <v>19048.233280019045</v>
      </c>
      <c r="AD555" s="7">
        <f t="shared" si="237"/>
        <v>596.2097016645962</v>
      </c>
      <c r="AF555" s="1">
        <f t="shared" si="238"/>
        <v>18655.027296049811</v>
      </c>
      <c r="AG555" s="7">
        <f t="shared" si="239"/>
        <v>583.90235436635908</v>
      </c>
      <c r="AI555" s="1">
        <f t="shared" si="240"/>
        <v>18818.244874301188</v>
      </c>
      <c r="AJ555" s="7">
        <f t="shared" si="241"/>
        <v>589.01106456562718</v>
      </c>
    </row>
    <row r="556" spans="1:36" x14ac:dyDescent="0.2">
      <c r="A556" s="5">
        <v>21</v>
      </c>
      <c r="B556" s="6" t="s">
        <v>441</v>
      </c>
      <c r="C556" s="6" t="str">
        <f>VLOOKUP(B556,Valores!$A$2:$F$300,5,FALSE)</f>
        <v>m³</v>
      </c>
      <c r="D556" s="6">
        <v>10.5</v>
      </c>
      <c r="E556" s="3">
        <f>VLOOKUP($B556,Valores!$A$2:$G$300,6,FALSE)*VLOOKUP(VLOOKUP($B556,Indices_Poder!$B$5:$E$250,3,FALSE),Indices_Poder!$G$6:$N$27,4,FALSE)*VLOOKUP($E$8,Regional!$A$2:$B$7,2,FALSE)</f>
        <v>3577.0086142753808</v>
      </c>
      <c r="F556" s="1">
        <f>VLOOKUP($B556,Valores!$A$2:$G$300,6,FALSE)*VLOOKUP(VLOOKUP($B556,Indices_Poder!$B$5:$E$250,3,FALSE),Indices_Poder!$G$6:$N$27,4,FALSE)*VLOOKUP($F$8,Regional!$A$2:$B$7,2,FALSE)</f>
        <v>3437.8144025198744</v>
      </c>
      <c r="G556" s="1">
        <f>VLOOKUP($B556,Valores!$A$2:$G$300,6,FALSE)*VLOOKUP(VLOOKUP($B556,Indices_Poder!$B$5:$E$250,3,FALSE),Indices_Poder!$G$6:$N$27,4,FALSE)*VLOOKUP($G$8,Regional!$A$2:$B$7,2,FALSE)</f>
        <v>3628.2349104798182</v>
      </c>
      <c r="H556" s="1">
        <f>VLOOKUP($B556,Valores!$A$2:$G$300,6,FALSE)*VLOOKUP(VLOOKUP($B556,Indices_Poder!$B$5:$E$250,3,FALSE),Indices_Poder!$G$6:$N$27,4,FALSE)*VLOOKUP($H$8,Regional!$A$2:$B$7,2,FALSE)</f>
        <v>3553.3385325809168</v>
      </c>
      <c r="I556" s="1">
        <f>VLOOKUP($B556,Valores!$A$2:$G$300,6,FALSE)*VLOOKUP(VLOOKUP($B556,Indices_Poder!$B$5:$E$250,3,FALSE),Indices_Poder!$G$6:$N$27,4,FALSE)*VLOOKUP($I$8,Regional!$A$2:$B$7,2,FALSE)</f>
        <v>3584.4275951049885</v>
      </c>
      <c r="J556" s="3">
        <f t="shared" si="223"/>
        <v>37558.590449891497</v>
      </c>
      <c r="K556" s="1">
        <f t="shared" si="224"/>
        <v>36097.05122645868</v>
      </c>
      <c r="L556" s="1">
        <f t="shared" si="225"/>
        <v>38096.46656003809</v>
      </c>
      <c r="M556" s="1">
        <f t="shared" si="226"/>
        <v>37310.054592099623</v>
      </c>
      <c r="N556" s="2">
        <f t="shared" si="227"/>
        <v>37636.489748602376</v>
      </c>
      <c r="O556" s="14">
        <f>VLOOKUP(B556,Valores!$A$2:$O$300,14,FALSE)</f>
        <v>3.1300000000000001E-2</v>
      </c>
      <c r="P556" s="14" t="str">
        <f>VLOOKUP(B556,Valores!$A$2:$O$300,15,FALSE)</f>
        <v>COM</v>
      </c>
      <c r="Q556" s="5">
        <f t="shared" si="242"/>
        <v>0</v>
      </c>
      <c r="R556" s="5">
        <f t="shared" si="228"/>
        <v>0</v>
      </c>
      <c r="S556" s="5">
        <f t="shared" si="229"/>
        <v>0</v>
      </c>
      <c r="T556" s="5">
        <f t="shared" si="230"/>
        <v>0</v>
      </c>
      <c r="U556" s="5">
        <f t="shared" si="231"/>
        <v>0</v>
      </c>
      <c r="W556" s="1">
        <f t="shared" si="232"/>
        <v>37558.590449891497</v>
      </c>
      <c r="X556" s="7">
        <f t="shared" si="233"/>
        <v>1175.583881081604</v>
      </c>
      <c r="Z556" s="1">
        <f t="shared" si="234"/>
        <v>36097.05122645868</v>
      </c>
      <c r="AA556" s="7">
        <f t="shared" si="235"/>
        <v>1129.8377033881568</v>
      </c>
      <c r="AC556" s="1">
        <f t="shared" si="236"/>
        <v>38096.46656003809</v>
      </c>
      <c r="AD556" s="7">
        <f t="shared" si="237"/>
        <v>1192.4194033291924</v>
      </c>
      <c r="AF556" s="1">
        <f t="shared" si="238"/>
        <v>37310.054592099623</v>
      </c>
      <c r="AG556" s="7">
        <f t="shared" si="239"/>
        <v>1167.8047087327182</v>
      </c>
      <c r="AI556" s="1">
        <f t="shared" si="240"/>
        <v>37636.489748602376</v>
      </c>
      <c r="AJ556" s="7">
        <f t="shared" si="241"/>
        <v>1178.0221291312544</v>
      </c>
    </row>
    <row r="557" spans="1:36" x14ac:dyDescent="0.2">
      <c r="A557" s="5">
        <v>22</v>
      </c>
      <c r="B557" s="6" t="s">
        <v>592</v>
      </c>
      <c r="C557" s="6" t="str">
        <f>VLOOKUP(B557,Valores!$A$2:$F$300,5,FALSE)</f>
        <v>m³</v>
      </c>
      <c r="D557" s="6">
        <v>60</v>
      </c>
      <c r="E557" s="3">
        <f>VLOOKUP($B557,Valores!$A$2:$G$300,6,FALSE)*VLOOKUP(VLOOKUP($B557,Indices_Poder!$B$5:$E$250,3,FALSE),Indices_Poder!$G$6:$N$27,4,FALSE)*VLOOKUP($E$8,Regional!$A$2:$B$7,2,FALSE)</f>
        <v>3577.0086142753808</v>
      </c>
      <c r="F557" s="1">
        <f>VLOOKUP($B557,Valores!$A$2:$G$300,6,FALSE)*VLOOKUP(VLOOKUP($B557,Indices_Poder!$B$5:$E$250,3,FALSE),Indices_Poder!$G$6:$N$27,4,FALSE)*VLOOKUP($F$8,Regional!$A$2:$B$7,2,FALSE)</f>
        <v>3437.8144025198744</v>
      </c>
      <c r="G557" s="1">
        <f>VLOOKUP($B557,Valores!$A$2:$G$300,6,FALSE)*VLOOKUP(VLOOKUP($B557,Indices_Poder!$B$5:$E$250,3,FALSE),Indices_Poder!$G$6:$N$27,4,FALSE)*VLOOKUP($G$8,Regional!$A$2:$B$7,2,FALSE)</f>
        <v>3628.2349104798182</v>
      </c>
      <c r="H557" s="1">
        <f>VLOOKUP($B557,Valores!$A$2:$G$300,6,FALSE)*VLOOKUP(VLOOKUP($B557,Indices_Poder!$B$5:$E$250,3,FALSE),Indices_Poder!$G$6:$N$27,4,FALSE)*VLOOKUP($H$8,Regional!$A$2:$B$7,2,FALSE)</f>
        <v>3553.3385325809168</v>
      </c>
      <c r="I557" s="1">
        <f>VLOOKUP($B557,Valores!$A$2:$G$300,6,FALSE)*VLOOKUP(VLOOKUP($B557,Indices_Poder!$B$5:$E$250,3,FALSE),Indices_Poder!$G$6:$N$27,4,FALSE)*VLOOKUP($I$8,Regional!$A$2:$B$7,2,FALSE)</f>
        <v>3584.4275951049885</v>
      </c>
      <c r="J557" s="3">
        <f t="shared" si="223"/>
        <v>214620.51685652285</v>
      </c>
      <c r="K557" s="1">
        <f t="shared" si="224"/>
        <v>206268.86415119248</v>
      </c>
      <c r="L557" s="1">
        <f t="shared" si="225"/>
        <v>217694.09462878908</v>
      </c>
      <c r="M557" s="1">
        <f t="shared" si="226"/>
        <v>213200.31195485502</v>
      </c>
      <c r="N557" s="2">
        <f t="shared" si="227"/>
        <v>215065.65570629932</v>
      </c>
      <c r="O557" s="14">
        <f>VLOOKUP(B557,Valores!$A$2:$O$300,14,FALSE)</f>
        <v>3.1300000000000001E-2</v>
      </c>
      <c r="P557" s="14" t="str">
        <f>VLOOKUP(B557,Valores!$A$2:$O$300,15,FALSE)</f>
        <v>COM</v>
      </c>
      <c r="Q557" s="5">
        <f t="shared" si="242"/>
        <v>0</v>
      </c>
      <c r="R557" s="5">
        <f t="shared" si="228"/>
        <v>0</v>
      </c>
      <c r="S557" s="5">
        <f t="shared" si="229"/>
        <v>0</v>
      </c>
      <c r="T557" s="5">
        <f t="shared" si="230"/>
        <v>0</v>
      </c>
      <c r="U557" s="5">
        <f t="shared" si="231"/>
        <v>0</v>
      </c>
      <c r="W557" s="1">
        <f t="shared" si="232"/>
        <v>214620.51685652285</v>
      </c>
      <c r="X557" s="7">
        <f t="shared" si="233"/>
        <v>6717.6221776091652</v>
      </c>
      <c r="Z557" s="1">
        <f t="shared" si="234"/>
        <v>206268.86415119248</v>
      </c>
      <c r="AA557" s="7">
        <f t="shared" si="235"/>
        <v>6456.2154479323253</v>
      </c>
      <c r="AC557" s="1">
        <f t="shared" si="236"/>
        <v>217694.09462878908</v>
      </c>
      <c r="AD557" s="7">
        <f t="shared" si="237"/>
        <v>6813.8251618810982</v>
      </c>
      <c r="AF557" s="1">
        <f t="shared" si="238"/>
        <v>213200.31195485502</v>
      </c>
      <c r="AG557" s="7">
        <f t="shared" si="239"/>
        <v>6673.1697641869623</v>
      </c>
      <c r="AI557" s="1">
        <f t="shared" si="240"/>
        <v>215065.65570629932</v>
      </c>
      <c r="AJ557" s="7">
        <f t="shared" si="241"/>
        <v>6731.5550236071695</v>
      </c>
    </row>
    <row r="558" spans="1:36" x14ac:dyDescent="0.2">
      <c r="A558" s="5">
        <v>23</v>
      </c>
      <c r="B558" s="6" t="s">
        <v>380</v>
      </c>
      <c r="C558" s="6" t="str">
        <f>VLOOKUP(B558,Valores!$A$2:$F$300,5,FALSE)</f>
        <v>unid.</v>
      </c>
      <c r="D558" s="6">
        <v>1</v>
      </c>
      <c r="E558" s="3">
        <f>VLOOKUP($B558,Valores!$A$2:$G$300,6,FALSE)*VLOOKUP(VLOOKUP($B558,Indices_Poder!$B$5:$E$250,3,FALSE),Indices_Poder!$G$6:$N$27,4,FALSE)*VLOOKUP($E$8,Regional!$A$2:$B$7,2,FALSE)</f>
        <v>57403.64504240363</v>
      </c>
      <c r="F558" s="1">
        <f>VLOOKUP($B558,Valores!$A$2:$G$300,6,FALSE)*VLOOKUP(VLOOKUP($B558,Indices_Poder!$B$5:$E$250,3,FALSE),Indices_Poder!$G$6:$N$27,4,FALSE)*VLOOKUP($F$8,Regional!$A$2:$B$7,2,FALSE)</f>
        <v>55169.863694580716</v>
      </c>
      <c r="G558" s="1">
        <f>VLOOKUP($B558,Valores!$A$2:$G$300,6,FALSE)*VLOOKUP(VLOOKUP($B558,Indices_Poder!$B$5:$E$250,3,FALSE),Indices_Poder!$G$6:$N$27,4,FALSE)*VLOOKUP($G$8,Regional!$A$2:$B$7,2,FALSE)</f>
        <v>58225.721934368914</v>
      </c>
      <c r="H558" s="1">
        <f>VLOOKUP($B558,Valores!$A$2:$G$300,6,FALSE)*VLOOKUP(VLOOKUP($B558,Indices_Poder!$B$5:$E$250,3,FALSE),Indices_Poder!$G$6:$N$27,4,FALSE)*VLOOKUP($H$8,Regional!$A$2:$B$7,2,FALSE)</f>
        <v>57023.788823357609</v>
      </c>
      <c r="I558" s="1">
        <f>VLOOKUP($B558,Valores!$A$2:$G$300,6,FALSE)*VLOOKUP(VLOOKUP($B558,Indices_Poder!$B$5:$E$250,3,FALSE),Indices_Poder!$G$6:$N$27,4,FALSE)*VLOOKUP($I$8,Regional!$A$2:$B$7,2,FALSE)</f>
        <v>57522.704454343431</v>
      </c>
      <c r="J558" s="3">
        <f t="shared" si="223"/>
        <v>57403.64504240363</v>
      </c>
      <c r="K558" s="1">
        <f t="shared" si="224"/>
        <v>55169.863694580716</v>
      </c>
      <c r="L558" s="1">
        <f t="shared" si="225"/>
        <v>58225.721934368914</v>
      </c>
      <c r="M558" s="1">
        <f t="shared" si="226"/>
        <v>57023.788823357609</v>
      </c>
      <c r="N558" s="2">
        <f t="shared" si="227"/>
        <v>57522.704454343431</v>
      </c>
      <c r="O558" s="14">
        <f>VLOOKUP(B558,Valores!$A$2:$O$300,14,FALSE)</f>
        <v>6.6699999999999995E-2</v>
      </c>
      <c r="P558" s="14" t="str">
        <f>VLOOKUP(B558,Valores!$A$2:$O$300,15,FALSE)</f>
        <v>UAR</v>
      </c>
      <c r="Q558" s="5">
        <f t="shared" si="242"/>
        <v>27083.173128988972</v>
      </c>
      <c r="R558" s="5">
        <f t="shared" si="228"/>
        <v>26029.269898093011</v>
      </c>
      <c r="S558" s="5">
        <f t="shared" si="229"/>
        <v>27471.030917009059</v>
      </c>
      <c r="T558" s="5">
        <f t="shared" si="230"/>
        <v>26903.956082110722</v>
      </c>
      <c r="U558" s="5">
        <f t="shared" si="231"/>
        <v>27139.345636219463</v>
      </c>
      <c r="W558" s="1">
        <f t="shared" si="232"/>
        <v>84486.818171392602</v>
      </c>
      <c r="X558" s="7">
        <f t="shared" si="233"/>
        <v>5635.2707720318858</v>
      </c>
      <c r="Z558" s="1">
        <f t="shared" si="234"/>
        <v>81199.133592673723</v>
      </c>
      <c r="AA558" s="7">
        <f t="shared" si="235"/>
        <v>5415.9822106313368</v>
      </c>
      <c r="AC558" s="1">
        <f t="shared" si="236"/>
        <v>85696.752851377969</v>
      </c>
      <c r="AD558" s="7">
        <f t="shared" si="237"/>
        <v>5715.9734151869097</v>
      </c>
      <c r="AF558" s="1">
        <f t="shared" si="238"/>
        <v>83927.744905468338</v>
      </c>
      <c r="AG558" s="7">
        <f t="shared" si="239"/>
        <v>5597.9805851947376</v>
      </c>
      <c r="AI558" s="1">
        <f t="shared" si="240"/>
        <v>84662.050090562901</v>
      </c>
      <c r="AJ558" s="7">
        <f t="shared" si="241"/>
        <v>5646.9587410405447</v>
      </c>
    </row>
    <row r="559" spans="1:36" x14ac:dyDescent="0.2">
      <c r="A559" s="5">
        <v>24</v>
      </c>
      <c r="B559" s="6" t="s">
        <v>505</v>
      </c>
      <c r="C559" s="6" t="str">
        <f>VLOOKUP(B559,Valores!$A$2:$F$300,5,FALSE)</f>
        <v>unid.</v>
      </c>
      <c r="D559" s="6">
        <v>1</v>
      </c>
      <c r="E559" s="3">
        <f>VLOOKUP($B559,Valores!$A$2:$G$300,6,FALSE)*VLOOKUP(VLOOKUP($B559,Indices_Poder!$B$5:$E$250,3,FALSE),Indices_Poder!$G$6:$N$27,4,FALSE)*VLOOKUP($E$8,Regional!$A$2:$B$7,2,FALSE)</f>
        <v>34009.24081113447</v>
      </c>
      <c r="F559" s="1">
        <f>VLOOKUP($B559,Valores!$A$2:$G$300,6,FALSE)*VLOOKUP(VLOOKUP($B559,Indices_Poder!$B$5:$E$250,3,FALSE),Indices_Poder!$G$6:$N$27,4,FALSE)*VLOOKUP($F$8,Regional!$A$2:$B$7,2,FALSE)</f>
        <v>32685.819489693782</v>
      </c>
      <c r="G559" s="1">
        <f>VLOOKUP($B559,Valores!$A$2:$G$300,6,FALSE)*VLOOKUP(VLOOKUP($B559,Indices_Poder!$B$5:$E$250,3,FALSE),Indices_Poder!$G$6:$N$27,4,FALSE)*VLOOKUP($G$8,Regional!$A$2:$B$7,2,FALSE)</f>
        <v>34496.286728923558</v>
      </c>
      <c r="H559" s="1">
        <f>VLOOKUP($B559,Valores!$A$2:$G$300,6,FALSE)*VLOOKUP(VLOOKUP($B559,Indices_Poder!$B$5:$E$250,3,FALSE),Indices_Poder!$G$6:$N$27,4,FALSE)*VLOOKUP($H$8,Regional!$A$2:$B$7,2,FALSE)</f>
        <v>33784.192007742276</v>
      </c>
      <c r="I559" s="1">
        <f>VLOOKUP($B559,Valores!$A$2:$G$300,6,FALSE)*VLOOKUP(VLOOKUP($B559,Indices_Poder!$B$5:$E$250,3,FALSE),Indices_Poder!$G$6:$N$27,4,FALSE)*VLOOKUP($I$8,Regional!$A$2:$B$7,2,FALSE)</f>
        <v>34079.778495779785</v>
      </c>
      <c r="J559" s="3">
        <f t="shared" si="223"/>
        <v>34009.24081113447</v>
      </c>
      <c r="K559" s="1">
        <f t="shared" si="224"/>
        <v>32685.819489693782</v>
      </c>
      <c r="L559" s="1">
        <f t="shared" si="225"/>
        <v>34496.286728923558</v>
      </c>
      <c r="M559" s="1">
        <f t="shared" si="226"/>
        <v>33784.192007742276</v>
      </c>
      <c r="N559" s="2">
        <f t="shared" si="227"/>
        <v>34079.778495779785</v>
      </c>
      <c r="O559" s="14">
        <f>VLOOKUP(B559,Valores!$A$2:$O$300,14,FALSE)</f>
        <v>6.6699999999999995E-2</v>
      </c>
      <c r="P559" s="14" t="str">
        <f>VLOOKUP(B559,Valores!$A$2:$O$300,15,FALSE)</f>
        <v>UAR</v>
      </c>
      <c r="Q559" s="5">
        <f t="shared" si="242"/>
        <v>16045.638847377006</v>
      </c>
      <c r="R559" s="5">
        <f t="shared" si="228"/>
        <v>15421.245592476609</v>
      </c>
      <c r="S559" s="5">
        <f t="shared" si="229"/>
        <v>16275.428243215987</v>
      </c>
      <c r="T559" s="5">
        <f t="shared" si="230"/>
        <v>15939.460298954857</v>
      </c>
      <c r="U559" s="5">
        <f t="shared" si="231"/>
        <v>16078.918690912304</v>
      </c>
      <c r="W559" s="1">
        <f t="shared" si="232"/>
        <v>50054.879658511476</v>
      </c>
      <c r="X559" s="7">
        <f t="shared" si="233"/>
        <v>3338.6604732227152</v>
      </c>
      <c r="Z559" s="1">
        <f t="shared" si="234"/>
        <v>48107.065082170389</v>
      </c>
      <c r="AA559" s="7">
        <f t="shared" si="235"/>
        <v>3208.7412409807648</v>
      </c>
      <c r="AC559" s="1">
        <f t="shared" si="236"/>
        <v>50771.714972139547</v>
      </c>
      <c r="AD559" s="7">
        <f t="shared" si="237"/>
        <v>3386.4733886417075</v>
      </c>
      <c r="AF559" s="1">
        <f t="shared" si="238"/>
        <v>49723.652306697135</v>
      </c>
      <c r="AG559" s="7">
        <f t="shared" si="239"/>
        <v>3316.5676088566988</v>
      </c>
      <c r="AI559" s="1">
        <f t="shared" si="240"/>
        <v>50158.697186692087</v>
      </c>
      <c r="AJ559" s="7">
        <f t="shared" si="241"/>
        <v>3345.5851023523619</v>
      </c>
    </row>
    <row r="560" spans="1:36" x14ac:dyDescent="0.2">
      <c r="A560" s="5">
        <v>25</v>
      </c>
      <c r="B560" s="6" t="s">
        <v>498</v>
      </c>
      <c r="C560" s="6" t="str">
        <f>VLOOKUP(B560,Valores!$A$2:$F$300,5,FALSE)</f>
        <v>unid.</v>
      </c>
      <c r="D560" s="6">
        <v>1</v>
      </c>
      <c r="E560" s="3">
        <f>VLOOKUP($B560,Valores!$A$2:$G$300,6,FALSE)*VLOOKUP(VLOOKUP($B560,Indices_Poder!$B$5:$E$250,3,FALSE),Indices_Poder!$G$6:$N$27,4,FALSE)*VLOOKUP($E$8,Regional!$A$2:$B$7,2,FALSE)</f>
        <v>57403.64504240363</v>
      </c>
      <c r="F560" s="1">
        <f>VLOOKUP($B560,Valores!$A$2:$G$300,6,FALSE)*VLOOKUP(VLOOKUP($B560,Indices_Poder!$B$5:$E$250,3,FALSE),Indices_Poder!$G$6:$N$27,4,FALSE)*VLOOKUP($F$8,Regional!$A$2:$B$7,2,FALSE)</f>
        <v>55169.863694580716</v>
      </c>
      <c r="G560" s="1">
        <f>VLOOKUP($B560,Valores!$A$2:$G$300,6,FALSE)*VLOOKUP(VLOOKUP($B560,Indices_Poder!$B$5:$E$250,3,FALSE),Indices_Poder!$G$6:$N$27,4,FALSE)*VLOOKUP($G$8,Regional!$A$2:$B$7,2,FALSE)</f>
        <v>58225.721934368914</v>
      </c>
      <c r="H560" s="1">
        <f>VLOOKUP($B560,Valores!$A$2:$G$300,6,FALSE)*VLOOKUP(VLOOKUP($B560,Indices_Poder!$B$5:$E$250,3,FALSE),Indices_Poder!$G$6:$N$27,4,FALSE)*VLOOKUP($H$8,Regional!$A$2:$B$7,2,FALSE)</f>
        <v>57023.788823357609</v>
      </c>
      <c r="I560" s="1">
        <f>VLOOKUP($B560,Valores!$A$2:$G$300,6,FALSE)*VLOOKUP(VLOOKUP($B560,Indices_Poder!$B$5:$E$250,3,FALSE),Indices_Poder!$G$6:$N$27,4,FALSE)*VLOOKUP($I$8,Regional!$A$2:$B$7,2,FALSE)</f>
        <v>57522.704454343431</v>
      </c>
      <c r="J560" s="3">
        <f t="shared" si="223"/>
        <v>57403.64504240363</v>
      </c>
      <c r="K560" s="1">
        <f t="shared" si="224"/>
        <v>55169.863694580716</v>
      </c>
      <c r="L560" s="1">
        <f t="shared" si="225"/>
        <v>58225.721934368914</v>
      </c>
      <c r="M560" s="1">
        <f t="shared" si="226"/>
        <v>57023.788823357609</v>
      </c>
      <c r="N560" s="2">
        <f t="shared" si="227"/>
        <v>57522.704454343431</v>
      </c>
      <c r="O560" s="14">
        <f>VLOOKUP(B560,Valores!$A$2:$O$300,14,FALSE)</f>
        <v>6.6699999999999995E-2</v>
      </c>
      <c r="P560" s="14" t="str">
        <f>VLOOKUP(B560,Valores!$A$2:$O$300,15,FALSE)</f>
        <v>UAR</v>
      </c>
      <c r="Q560" s="5">
        <f t="shared" si="242"/>
        <v>27083.173128988972</v>
      </c>
      <c r="R560" s="5">
        <f t="shared" si="228"/>
        <v>26029.269898093011</v>
      </c>
      <c r="S560" s="5">
        <f t="shared" si="229"/>
        <v>27471.030917009059</v>
      </c>
      <c r="T560" s="5">
        <f t="shared" si="230"/>
        <v>26903.956082110722</v>
      </c>
      <c r="U560" s="5">
        <f t="shared" si="231"/>
        <v>27139.345636219463</v>
      </c>
      <c r="W560" s="1">
        <f t="shared" si="232"/>
        <v>84486.818171392602</v>
      </c>
      <c r="X560" s="7">
        <f t="shared" si="233"/>
        <v>5635.2707720318858</v>
      </c>
      <c r="Z560" s="1">
        <f t="shared" si="234"/>
        <v>81199.133592673723</v>
      </c>
      <c r="AA560" s="7">
        <f t="shared" si="235"/>
        <v>5415.9822106313368</v>
      </c>
      <c r="AC560" s="1">
        <f t="shared" si="236"/>
        <v>85696.752851377969</v>
      </c>
      <c r="AD560" s="7">
        <f t="shared" si="237"/>
        <v>5715.9734151869097</v>
      </c>
      <c r="AF560" s="1">
        <f t="shared" si="238"/>
        <v>83927.744905468338</v>
      </c>
      <c r="AG560" s="7">
        <f t="shared" si="239"/>
        <v>5597.9805851947376</v>
      </c>
      <c r="AI560" s="1">
        <f t="shared" si="240"/>
        <v>84662.050090562901</v>
      </c>
      <c r="AJ560" s="7">
        <f t="shared" si="241"/>
        <v>5646.9587410405447</v>
      </c>
    </row>
    <row r="561" spans="1:36" x14ac:dyDescent="0.2">
      <c r="A561" s="5">
        <v>26</v>
      </c>
      <c r="B561" s="6" t="s">
        <v>499</v>
      </c>
      <c r="C561" s="6" t="str">
        <f>VLOOKUP(B561,Valores!$A$2:$F$300,5,FALSE)</f>
        <v>unid.</v>
      </c>
      <c r="D561" s="6">
        <v>1</v>
      </c>
      <c r="E561" s="3">
        <f>VLOOKUP($B561,Valores!$A$2:$G$300,6,FALSE)*VLOOKUP(VLOOKUP($B561,Indices_Poder!$B$5:$E$250,3,FALSE),Indices_Poder!$G$6:$N$27,4,FALSE)*VLOOKUP($E$8,Regional!$A$2:$B$7,2,FALSE)</f>
        <v>35004.213271464112</v>
      </c>
      <c r="F561" s="1">
        <f>VLOOKUP($B561,Valores!$A$2:$G$300,6,FALSE)*VLOOKUP(VLOOKUP($B561,Indices_Poder!$B$5:$E$250,3,FALSE),Indices_Poder!$G$6:$N$27,4,FALSE)*VLOOKUP($F$8,Regional!$A$2:$B$7,2,FALSE)</f>
        <v>33642.074009344913</v>
      </c>
      <c r="G561" s="1">
        <f>VLOOKUP($B561,Valores!$A$2:$G$300,6,FALSE)*VLOOKUP(VLOOKUP($B561,Indices_Poder!$B$5:$E$250,3,FALSE),Indices_Poder!$G$6:$N$27,4,FALSE)*VLOOKUP($G$8,Regional!$A$2:$B$7,2,FALSE)</f>
        <v>35505.50817757396</v>
      </c>
      <c r="H561" s="1">
        <f>VLOOKUP($B561,Valores!$A$2:$G$300,6,FALSE)*VLOOKUP(VLOOKUP($B561,Indices_Poder!$B$5:$E$250,3,FALSE),Indices_Poder!$G$6:$N$27,4,FALSE)*VLOOKUP($H$8,Regional!$A$2:$B$7,2,FALSE)</f>
        <v>34772.580452778864</v>
      </c>
      <c r="I561" s="1">
        <f>VLOOKUP($B561,Valores!$A$2:$G$300,6,FALSE)*VLOOKUP(VLOOKUP($B561,Indices_Poder!$B$5:$E$250,3,FALSE),Indices_Poder!$G$6:$N$27,4,FALSE)*VLOOKUP($I$8,Regional!$A$2:$B$7,2,FALSE)</f>
        <v>35076.814602693812</v>
      </c>
      <c r="J561" s="3">
        <f t="shared" si="223"/>
        <v>35004.213271464112</v>
      </c>
      <c r="K561" s="1">
        <f t="shared" si="224"/>
        <v>33642.074009344913</v>
      </c>
      <c r="L561" s="1">
        <f t="shared" si="225"/>
        <v>35505.50817757396</v>
      </c>
      <c r="M561" s="1">
        <f t="shared" si="226"/>
        <v>34772.580452778864</v>
      </c>
      <c r="N561" s="2">
        <f t="shared" si="227"/>
        <v>35076.814602693812</v>
      </c>
      <c r="O561" s="14">
        <f>VLOOKUP(B561,Valores!$A$2:$O$300,14,FALSE)</f>
        <v>6.6699999999999995E-2</v>
      </c>
      <c r="P561" s="14" t="str">
        <f>VLOOKUP(B561,Valores!$A$2:$O$300,15,FALSE)</f>
        <v>UAR</v>
      </c>
      <c r="Q561" s="5">
        <f t="shared" si="242"/>
        <v>16515.06916633634</v>
      </c>
      <c r="R561" s="5">
        <f t="shared" si="228"/>
        <v>15872.408697048781</v>
      </c>
      <c r="S561" s="5">
        <f t="shared" si="229"/>
        <v>16751.581267977694</v>
      </c>
      <c r="T561" s="5">
        <f t="shared" si="230"/>
        <v>16405.784264198603</v>
      </c>
      <c r="U561" s="5">
        <f t="shared" si="231"/>
        <v>16549.322643125772</v>
      </c>
      <c r="W561" s="1">
        <f t="shared" si="232"/>
        <v>51519.282437800452</v>
      </c>
      <c r="X561" s="7">
        <f t="shared" si="233"/>
        <v>3436.3361386012898</v>
      </c>
      <c r="Z561" s="1">
        <f t="shared" si="234"/>
        <v>49514.482706393697</v>
      </c>
      <c r="AA561" s="7">
        <f t="shared" si="235"/>
        <v>3302.6159965164593</v>
      </c>
      <c r="AC561" s="1">
        <f t="shared" si="236"/>
        <v>52257.089445551654</v>
      </c>
      <c r="AD561" s="7">
        <f t="shared" si="237"/>
        <v>3485.5478660182953</v>
      </c>
      <c r="AF561" s="1">
        <f t="shared" si="238"/>
        <v>51178.364716977463</v>
      </c>
      <c r="AG561" s="7">
        <f t="shared" si="239"/>
        <v>3413.5969266223965</v>
      </c>
      <c r="AI561" s="1">
        <f t="shared" si="240"/>
        <v>51626.137245819584</v>
      </c>
      <c r="AJ561" s="7">
        <f t="shared" si="241"/>
        <v>3443.463354296166</v>
      </c>
    </row>
    <row r="562" spans="1:36" x14ac:dyDescent="0.2">
      <c r="A562" s="5">
        <v>27</v>
      </c>
      <c r="B562" s="6" t="s">
        <v>384</v>
      </c>
      <c r="C562" s="6" t="str">
        <f>VLOOKUP(B562,Valores!$A$2:$F$300,5,FALSE)</f>
        <v>unid.</v>
      </c>
      <c r="D562" s="6">
        <v>1</v>
      </c>
      <c r="E562" s="3">
        <f>VLOOKUP($B562,Valores!$A$2:$G$300,6,FALSE)*VLOOKUP(VLOOKUP($B562,Indices_Poder!$B$5:$E$250,3,FALSE),Indices_Poder!$G$6:$N$27,4,FALSE)*VLOOKUP($E$8,Regional!$A$2:$B$7,2,FALSE)</f>
        <v>57403.64504240363</v>
      </c>
      <c r="F562" s="1">
        <f>VLOOKUP($B562,Valores!$A$2:$G$300,6,FALSE)*VLOOKUP(VLOOKUP($B562,Indices_Poder!$B$5:$E$250,3,FALSE),Indices_Poder!$G$6:$N$27,4,FALSE)*VLOOKUP($F$8,Regional!$A$2:$B$7,2,FALSE)</f>
        <v>55169.863694580716</v>
      </c>
      <c r="G562" s="1">
        <f>VLOOKUP($B562,Valores!$A$2:$G$300,6,FALSE)*VLOOKUP(VLOOKUP($B562,Indices_Poder!$B$5:$E$250,3,FALSE),Indices_Poder!$G$6:$N$27,4,FALSE)*VLOOKUP($G$8,Regional!$A$2:$B$7,2,FALSE)</f>
        <v>58225.721934368914</v>
      </c>
      <c r="H562" s="1">
        <f>VLOOKUP($B562,Valores!$A$2:$G$300,6,FALSE)*VLOOKUP(VLOOKUP($B562,Indices_Poder!$B$5:$E$250,3,FALSE),Indices_Poder!$G$6:$N$27,4,FALSE)*VLOOKUP($H$8,Regional!$A$2:$B$7,2,FALSE)</f>
        <v>57023.788823357609</v>
      </c>
      <c r="I562" s="1">
        <f>VLOOKUP($B562,Valores!$A$2:$G$300,6,FALSE)*VLOOKUP(VLOOKUP($B562,Indices_Poder!$B$5:$E$250,3,FALSE),Indices_Poder!$G$6:$N$27,4,FALSE)*VLOOKUP($I$8,Regional!$A$2:$B$7,2,FALSE)</f>
        <v>57522.704454343431</v>
      </c>
      <c r="J562" s="3">
        <f t="shared" si="223"/>
        <v>57403.64504240363</v>
      </c>
      <c r="K562" s="1">
        <f t="shared" si="224"/>
        <v>55169.863694580716</v>
      </c>
      <c r="L562" s="1">
        <f t="shared" si="225"/>
        <v>58225.721934368914</v>
      </c>
      <c r="M562" s="1">
        <f t="shared" si="226"/>
        <v>57023.788823357609</v>
      </c>
      <c r="N562" s="2">
        <f t="shared" si="227"/>
        <v>57522.704454343431</v>
      </c>
      <c r="O562" s="14">
        <f>VLOOKUP(B562,Valores!$A$2:$O$300,14,FALSE)</f>
        <v>6.6699999999999995E-2</v>
      </c>
      <c r="P562" s="14" t="str">
        <f>VLOOKUP(B562,Valores!$A$2:$O$300,15,FALSE)</f>
        <v>UAR</v>
      </c>
      <c r="Q562" s="5">
        <f t="shared" si="242"/>
        <v>27083.173128988972</v>
      </c>
      <c r="R562" s="5">
        <f t="shared" si="228"/>
        <v>26029.269898093011</v>
      </c>
      <c r="S562" s="5">
        <f t="shared" si="229"/>
        <v>27471.030917009059</v>
      </c>
      <c r="T562" s="5">
        <f t="shared" si="230"/>
        <v>26903.956082110722</v>
      </c>
      <c r="U562" s="5">
        <f t="shared" si="231"/>
        <v>27139.345636219463</v>
      </c>
      <c r="W562" s="1">
        <f t="shared" si="232"/>
        <v>84486.818171392602</v>
      </c>
      <c r="X562" s="7">
        <f t="shared" si="233"/>
        <v>5635.2707720318858</v>
      </c>
      <c r="Z562" s="1">
        <f t="shared" si="234"/>
        <v>81199.133592673723</v>
      </c>
      <c r="AA562" s="7">
        <f t="shared" si="235"/>
        <v>5415.9822106313368</v>
      </c>
      <c r="AC562" s="1">
        <f t="shared" si="236"/>
        <v>85696.752851377969</v>
      </c>
      <c r="AD562" s="7">
        <f t="shared" si="237"/>
        <v>5715.9734151869097</v>
      </c>
      <c r="AF562" s="1">
        <f t="shared" si="238"/>
        <v>83927.744905468338</v>
      </c>
      <c r="AG562" s="7">
        <f t="shared" si="239"/>
        <v>5597.9805851947376</v>
      </c>
      <c r="AI562" s="1">
        <f t="shared" si="240"/>
        <v>84662.050090562901</v>
      </c>
      <c r="AJ562" s="7">
        <f t="shared" si="241"/>
        <v>5646.9587410405447</v>
      </c>
    </row>
    <row r="563" spans="1:36" x14ac:dyDescent="0.2">
      <c r="A563" s="24">
        <v>28</v>
      </c>
      <c r="B563" s="25" t="s">
        <v>381</v>
      </c>
      <c r="C563" s="6" t="str">
        <f>VLOOKUP(B563,Valores!$A$2:$F$300,5,FALSE)</f>
        <v>unid.</v>
      </c>
      <c r="D563" s="6">
        <v>1</v>
      </c>
      <c r="E563" s="3">
        <f>VLOOKUP($B563,Valores!$A$2:$G$300,6,FALSE)*VLOOKUP(VLOOKUP($B563,Indices_Poder!$B$5:$E$250,3,FALSE),Indices_Poder!$G$6:$N$27,4,FALSE)*VLOOKUP($E$8,Regional!$A$2:$B$7,2,FALSE)</f>
        <v>35004.213271464112</v>
      </c>
      <c r="F563" s="1">
        <f>VLOOKUP($B563,Valores!$A$2:$G$300,6,FALSE)*VLOOKUP(VLOOKUP($B563,Indices_Poder!$B$5:$E$250,3,FALSE),Indices_Poder!$G$6:$N$27,4,FALSE)*VLOOKUP($F$8,Regional!$A$2:$B$7,2,FALSE)</f>
        <v>33642.074009344913</v>
      </c>
      <c r="G563" s="1">
        <f>VLOOKUP($B563,Valores!$A$2:$G$300,6,FALSE)*VLOOKUP(VLOOKUP($B563,Indices_Poder!$B$5:$E$250,3,FALSE),Indices_Poder!$G$6:$N$27,4,FALSE)*VLOOKUP($G$8,Regional!$A$2:$B$7,2,FALSE)</f>
        <v>35505.50817757396</v>
      </c>
      <c r="H563" s="1">
        <f>VLOOKUP($B563,Valores!$A$2:$G$300,6,FALSE)*VLOOKUP(VLOOKUP($B563,Indices_Poder!$B$5:$E$250,3,FALSE),Indices_Poder!$G$6:$N$27,4,FALSE)*VLOOKUP($H$8,Regional!$A$2:$B$7,2,FALSE)</f>
        <v>34772.580452778864</v>
      </c>
      <c r="I563" s="1">
        <f>VLOOKUP($B563,Valores!$A$2:$G$300,6,FALSE)*VLOOKUP(VLOOKUP($B563,Indices_Poder!$B$5:$E$250,3,FALSE),Indices_Poder!$G$6:$N$27,4,FALSE)*VLOOKUP($I$8,Regional!$A$2:$B$7,2,FALSE)</f>
        <v>35076.814602693812</v>
      </c>
      <c r="J563" s="28">
        <f t="shared" si="223"/>
        <v>35004.213271464112</v>
      </c>
      <c r="K563" s="29">
        <f t="shared" si="224"/>
        <v>33642.074009344913</v>
      </c>
      <c r="L563" s="29">
        <f t="shared" si="225"/>
        <v>35505.50817757396</v>
      </c>
      <c r="M563" s="29">
        <f t="shared" si="226"/>
        <v>34772.580452778864</v>
      </c>
      <c r="N563" s="38">
        <f t="shared" si="227"/>
        <v>35076.814602693812</v>
      </c>
      <c r="O563" s="14">
        <f>VLOOKUP(B563,Valores!$A$2:$O$300,14,FALSE)</f>
        <v>6.6699999999999995E-2</v>
      </c>
      <c r="P563" s="14" t="str">
        <f>VLOOKUP(B563,Valores!$A$2:$O$300,15,FALSE)</f>
        <v>UAR</v>
      </c>
      <c r="Q563" s="5">
        <f t="shared" si="242"/>
        <v>16515.06916633634</v>
      </c>
      <c r="R563" s="5">
        <f t="shared" si="228"/>
        <v>15872.408697048781</v>
      </c>
      <c r="S563" s="5">
        <f t="shared" si="229"/>
        <v>16751.581267977694</v>
      </c>
      <c r="T563" s="5">
        <f t="shared" si="230"/>
        <v>16405.784264198603</v>
      </c>
      <c r="U563" s="5">
        <f t="shared" si="231"/>
        <v>16549.322643125772</v>
      </c>
      <c r="W563" s="1">
        <f t="shared" si="232"/>
        <v>51519.282437800452</v>
      </c>
      <c r="X563" s="7">
        <f t="shared" si="233"/>
        <v>3436.3361386012898</v>
      </c>
      <c r="Z563" s="1">
        <f t="shared" si="234"/>
        <v>49514.482706393697</v>
      </c>
      <c r="AA563" s="7">
        <f t="shared" si="235"/>
        <v>3302.6159965164593</v>
      </c>
      <c r="AC563" s="1">
        <f t="shared" si="236"/>
        <v>52257.089445551654</v>
      </c>
      <c r="AD563" s="7">
        <f t="shared" si="237"/>
        <v>3485.5478660182953</v>
      </c>
      <c r="AF563" s="1">
        <f t="shared" si="238"/>
        <v>51178.364716977463</v>
      </c>
      <c r="AG563" s="7">
        <f t="shared" si="239"/>
        <v>3413.5969266223965</v>
      </c>
      <c r="AI563" s="1">
        <f t="shared" si="240"/>
        <v>51626.137245819584</v>
      </c>
      <c r="AJ563" s="7">
        <f t="shared" si="241"/>
        <v>3443.463354296166</v>
      </c>
    </row>
    <row r="564" spans="1:36" x14ac:dyDescent="0.2">
      <c r="A564" s="44"/>
      <c r="B564" s="45" t="s">
        <v>38</v>
      </c>
      <c r="C564" s="45"/>
      <c r="D564" s="45"/>
      <c r="E564" s="46"/>
      <c r="F564" s="46"/>
      <c r="G564" s="46"/>
      <c r="H564" s="46"/>
      <c r="I564" s="46"/>
      <c r="J564" s="46">
        <f>SUM(J536:J563)</f>
        <v>4132272.9071447044</v>
      </c>
      <c r="K564" s="46">
        <f>SUM(K536:K563)</f>
        <v>3971471.3737703804</v>
      </c>
      <c r="L564" s="46">
        <f>SUM(L536:L563)</f>
        <v>4191451.1364322072</v>
      </c>
      <c r="M564" s="46">
        <f>SUM(M536:M563)</f>
        <v>4104928.4839566853</v>
      </c>
      <c r="N564" s="46">
        <f>SUM(N536:N563)</f>
        <v>4140843.547248411</v>
      </c>
      <c r="Q564" s="3">
        <f>SUMIF($O536:$O563,"&lt;&gt;Rateio",X536:X563)</f>
        <v>173400.20247477441</v>
      </c>
      <c r="R564" s="3">
        <f>SUMIF($O536:$O563,"&lt;&gt;Rateio",AA536:AA563)</f>
        <v>166652.57978094119</v>
      </c>
      <c r="S564" s="3">
        <f>SUMIF($O536:$O563,"&lt;&gt;Rateio",AD536:AD563)</f>
        <v>175883.46463367235</v>
      </c>
      <c r="T564" s="3">
        <f>SUMIF($O536:$O563,"&lt;&gt;Rateio",AG536:AG563)</f>
        <v>172252.76409790423</v>
      </c>
      <c r="U564" s="3">
        <f>SUMIF($O536:$O563,"&lt;&gt;Rateio",AJ536:AJ563)</f>
        <v>173759.84733916656</v>
      </c>
      <c r="W564" s="36"/>
      <c r="X564" s="215"/>
      <c r="Z564" s="36"/>
      <c r="AA564" s="215"/>
      <c r="AC564" s="36"/>
      <c r="AD564" s="215"/>
      <c r="AF564" s="36"/>
      <c r="AG564" s="215"/>
      <c r="AI564" s="36"/>
      <c r="AJ564" s="215"/>
    </row>
    <row r="565" spans="1:36" ht="12.75" hidden="1" customHeight="1" x14ac:dyDescent="0.2">
      <c r="A565" s="44"/>
      <c r="B565" s="45"/>
      <c r="C565" s="45"/>
      <c r="D565" s="45"/>
      <c r="E565" s="92" t="s">
        <v>30</v>
      </c>
      <c r="F565" s="92" t="s">
        <v>31</v>
      </c>
      <c r="G565" s="92" t="s">
        <v>32</v>
      </c>
      <c r="H565" s="92" t="s">
        <v>33</v>
      </c>
      <c r="I565" s="92" t="s">
        <v>34</v>
      </c>
      <c r="J565" s="46"/>
      <c r="K565" s="46"/>
      <c r="L565" s="46"/>
      <c r="M565" s="46"/>
      <c r="N565" s="46"/>
      <c r="Q565" s="5"/>
      <c r="R565" s="5"/>
      <c r="S565" s="5"/>
      <c r="T565" s="5"/>
      <c r="U565" s="5"/>
      <c r="X565" s="7"/>
      <c r="AA565" s="7"/>
      <c r="AD565" s="7"/>
      <c r="AG565" s="7"/>
      <c r="AJ565" s="7"/>
    </row>
    <row r="566" spans="1:36" s="14" customFormat="1" ht="12.75" hidden="1" customHeight="1" x14ac:dyDescent="0.2">
      <c r="A566" s="30"/>
      <c r="B566" s="123" t="s">
        <v>215</v>
      </c>
      <c r="C566" s="31"/>
      <c r="D566" s="31"/>
      <c r="E566" s="33" t="e">
        <f>(SUMIF(#REF!,"Obras civis",J536:J563)+#REF!)*3.98%</f>
        <v>#REF!</v>
      </c>
      <c r="F566" s="33" t="e">
        <f>(SUMIF(#REF!,"Obras civis",K536:K563)+#REF!)*3.98%</f>
        <v>#REF!</v>
      </c>
      <c r="G566" s="33" t="e">
        <f>(SUMIF(#REF!,"Obras civis",L536:L563)+#REF!)*3.98%</f>
        <v>#REF!</v>
      </c>
      <c r="H566" s="33" t="e">
        <f>(SUMIF(#REF!,"Obras civis",M536:M563)+#REF!)*3.98%</f>
        <v>#REF!</v>
      </c>
      <c r="I566" s="33" t="e">
        <f>(SUMIF(#REF!,"Obras civis",N536:N563)+#REF!)*3.98%</f>
        <v>#REF!</v>
      </c>
      <c r="J566" s="33"/>
      <c r="K566" s="33"/>
      <c r="L566" s="33"/>
      <c r="M566" s="33"/>
      <c r="N566" s="33"/>
      <c r="Q566" s="5"/>
      <c r="R566" s="5"/>
      <c r="S566" s="5"/>
      <c r="T566" s="5"/>
      <c r="U566" s="5"/>
      <c r="W566" s="6"/>
      <c r="X566" s="7"/>
      <c r="Z566" s="6"/>
      <c r="AA566" s="7"/>
      <c r="AC566" s="6"/>
      <c r="AD566" s="7"/>
      <c r="AF566" s="6"/>
      <c r="AG566" s="7"/>
      <c r="AI566" s="6"/>
      <c r="AJ566" s="7"/>
    </row>
    <row r="567" spans="1:36" s="14" customFormat="1" ht="12.75" hidden="1" customHeight="1" x14ac:dyDescent="0.2">
      <c r="A567" s="30"/>
      <c r="B567" s="31" t="s">
        <v>141</v>
      </c>
      <c r="C567" s="41"/>
      <c r="D567" s="41"/>
      <c r="E567" s="35" t="e">
        <f>J564+#REF!+E566</f>
        <v>#REF!</v>
      </c>
      <c r="F567" s="35" t="e">
        <f>K564+#REF!+F566</f>
        <v>#REF!</v>
      </c>
      <c r="G567" s="35" t="e">
        <f>L564+#REF!+G566</f>
        <v>#REF!</v>
      </c>
      <c r="H567" s="35" t="e">
        <f>M564+#REF!+H566</f>
        <v>#REF!</v>
      </c>
      <c r="I567" s="35" t="e">
        <f>N564+#REF!+I566</f>
        <v>#REF!</v>
      </c>
      <c r="J567" s="35"/>
      <c r="K567" s="35"/>
      <c r="L567" s="35"/>
      <c r="M567" s="35"/>
      <c r="N567" s="35"/>
      <c r="Q567" s="5"/>
      <c r="R567" s="5"/>
      <c r="S567" s="5"/>
      <c r="T567" s="5"/>
      <c r="U567" s="5"/>
      <c r="W567" s="6"/>
      <c r="X567" s="7"/>
      <c r="Z567" s="6"/>
      <c r="AA567" s="7"/>
      <c r="AC567" s="6"/>
      <c r="AD567" s="7"/>
      <c r="AF567" s="6"/>
      <c r="AG567" s="7"/>
      <c r="AI567" s="6"/>
      <c r="AJ567" s="7"/>
    </row>
    <row r="568" spans="1:36" s="14" customFormat="1" ht="12.75" hidden="1" customHeight="1" x14ac:dyDescent="0.2">
      <c r="A568" s="30"/>
      <c r="B568" s="31" t="s">
        <v>209</v>
      </c>
      <c r="C568" s="31"/>
      <c r="D568" s="31"/>
      <c r="E568" s="33" t="e">
        <f>E567*2.7%</f>
        <v>#REF!</v>
      </c>
      <c r="F568" s="33" t="e">
        <f>F567*2.7%</f>
        <v>#REF!</v>
      </c>
      <c r="G568" s="33" t="e">
        <f>G567*2.7%</f>
        <v>#REF!</v>
      </c>
      <c r="H568" s="33" t="e">
        <f>H567*2.7%</f>
        <v>#REF!</v>
      </c>
      <c r="I568" s="33" t="e">
        <f>I567*2.7%</f>
        <v>#REF!</v>
      </c>
      <c r="J568" s="33"/>
      <c r="K568" s="33"/>
      <c r="L568" s="33"/>
      <c r="M568" s="33"/>
      <c r="N568" s="33"/>
      <c r="Q568" s="5"/>
      <c r="R568" s="5"/>
      <c r="S568" s="5"/>
      <c r="T568" s="5"/>
      <c r="U568" s="5"/>
      <c r="W568" s="6"/>
      <c r="X568" s="7"/>
      <c r="Z568" s="6"/>
      <c r="AA568" s="7"/>
      <c r="AC568" s="6"/>
      <c r="AD568" s="7"/>
      <c r="AF568" s="6"/>
      <c r="AG568" s="7"/>
      <c r="AI568" s="6"/>
      <c r="AJ568" s="7"/>
    </row>
    <row r="569" spans="1:36" s="14" customFormat="1" ht="12.75" hidden="1" customHeight="1" x14ac:dyDescent="0.2">
      <c r="A569" s="30"/>
      <c r="B569" s="31" t="s">
        <v>210</v>
      </c>
      <c r="C569" s="41"/>
      <c r="D569" s="41"/>
      <c r="E569" s="35" t="e">
        <f>E567*1.4%</f>
        <v>#REF!</v>
      </c>
      <c r="F569" s="35" t="e">
        <f>F567*1.4%</f>
        <v>#REF!</v>
      </c>
      <c r="G569" s="35" t="e">
        <f>G567*1.4%</f>
        <v>#REF!</v>
      </c>
      <c r="H569" s="35" t="e">
        <f>H567*1.4%</f>
        <v>#REF!</v>
      </c>
      <c r="I569" s="35" t="e">
        <f>I567*1.4%</f>
        <v>#REF!</v>
      </c>
      <c r="J569" s="35"/>
      <c r="K569" s="35"/>
      <c r="L569" s="35"/>
      <c r="M569" s="35"/>
      <c r="N569" s="35"/>
      <c r="Q569" s="5"/>
      <c r="R569" s="5"/>
      <c r="S569" s="5"/>
      <c r="T569" s="5"/>
      <c r="U569" s="5"/>
      <c r="W569" s="6"/>
      <c r="X569" s="7"/>
      <c r="Z569" s="6"/>
      <c r="AA569" s="7"/>
      <c r="AC569" s="6"/>
      <c r="AD569" s="7"/>
      <c r="AF569" s="6"/>
      <c r="AG569" s="7"/>
      <c r="AI569" s="6"/>
      <c r="AJ569" s="7"/>
    </row>
    <row r="570" spans="1:36" ht="12.75" hidden="1" customHeight="1" x14ac:dyDescent="0.2">
      <c r="A570" s="119"/>
      <c r="B570" s="121" t="s">
        <v>213</v>
      </c>
      <c r="C570" s="121"/>
      <c r="D570" s="121"/>
      <c r="E570" s="120" t="e">
        <f>E567*3.99%</f>
        <v>#REF!</v>
      </c>
      <c r="F570" s="120" t="e">
        <f>F567*3.99%</f>
        <v>#REF!</v>
      </c>
      <c r="G570" s="120" t="e">
        <f>G567*3.99%</f>
        <v>#REF!</v>
      </c>
      <c r="H570" s="120" t="e">
        <f>H567*3.99%</f>
        <v>#REF!</v>
      </c>
      <c r="I570" s="120" t="e">
        <f>I567*3.99%</f>
        <v>#REF!</v>
      </c>
      <c r="J570" s="122"/>
      <c r="K570" s="120"/>
      <c r="L570" s="120"/>
      <c r="M570" s="120"/>
      <c r="N570" s="120"/>
      <c r="Q570" s="5"/>
      <c r="R570" s="5"/>
      <c r="S570" s="5"/>
      <c r="T570" s="5"/>
      <c r="U570" s="5"/>
      <c r="X570" s="7"/>
      <c r="AA570" s="7"/>
      <c r="AD570" s="7"/>
      <c r="AG570" s="7"/>
      <c r="AJ570" s="7"/>
    </row>
    <row r="571" spans="1:36" s="14" customFormat="1" ht="12.75" hidden="1" customHeight="1" x14ac:dyDescent="0.2">
      <c r="A571" s="30"/>
      <c r="B571" s="43" t="s">
        <v>211</v>
      </c>
      <c r="C571" s="43"/>
      <c r="D571" s="43"/>
      <c r="E571" s="42" t="e">
        <f>E567*2.7%</f>
        <v>#REF!</v>
      </c>
      <c r="F571" s="42" t="e">
        <f>F567*2.7%</f>
        <v>#REF!</v>
      </c>
      <c r="G571" s="42" t="e">
        <f>G567*2.7%</f>
        <v>#REF!</v>
      </c>
      <c r="H571" s="42" t="e">
        <f>H567*2.7%</f>
        <v>#REF!</v>
      </c>
      <c r="I571" s="42" t="e">
        <f>I567*2.7%</f>
        <v>#REF!</v>
      </c>
      <c r="J571" s="42"/>
      <c r="K571" s="42"/>
      <c r="L571" s="42"/>
      <c r="M571" s="42"/>
      <c r="N571" s="42"/>
      <c r="Q571" s="5"/>
      <c r="R571" s="5"/>
      <c r="S571" s="5"/>
      <c r="T571" s="5"/>
      <c r="U571" s="5"/>
      <c r="W571" s="6"/>
      <c r="X571" s="7"/>
      <c r="Z571" s="6"/>
      <c r="AA571" s="7"/>
      <c r="AC571" s="6"/>
      <c r="AD571" s="7"/>
      <c r="AF571" s="6"/>
      <c r="AG571" s="7"/>
      <c r="AI571" s="6"/>
      <c r="AJ571" s="7"/>
    </row>
    <row r="572" spans="1:36" s="14" customFormat="1" ht="12.75" hidden="1" customHeight="1" x14ac:dyDescent="0.2">
      <c r="A572" s="30"/>
      <c r="B572" s="31" t="s">
        <v>142</v>
      </c>
      <c r="C572" s="31"/>
      <c r="D572" s="31"/>
      <c r="E572" s="33" t="e">
        <f>E567+E568+E569+E570+E571</f>
        <v>#REF!</v>
      </c>
      <c r="F572" s="33" t="e">
        <f>F567+F568+F569+F570+F571</f>
        <v>#REF!</v>
      </c>
      <c r="G572" s="33" t="e">
        <f>G567+G568+G569+G570+G571</f>
        <v>#REF!</v>
      </c>
      <c r="H572" s="33" t="e">
        <f>H567+H568+H569+H570+H571</f>
        <v>#REF!</v>
      </c>
      <c r="I572" s="33" t="e">
        <f>I567+I568+I569+I570+I571</f>
        <v>#REF!</v>
      </c>
      <c r="J572" s="33"/>
      <c r="K572" s="33"/>
      <c r="L572" s="33"/>
      <c r="M572" s="33"/>
      <c r="N572" s="33"/>
      <c r="Q572" s="5"/>
      <c r="R572" s="5"/>
      <c r="S572" s="5"/>
      <c r="T572" s="5"/>
      <c r="U572" s="5"/>
      <c r="W572" s="6"/>
      <c r="X572" s="7"/>
      <c r="Z572" s="6"/>
      <c r="AA572" s="7"/>
      <c r="AC572" s="6"/>
      <c r="AD572" s="7"/>
      <c r="AF572" s="6"/>
      <c r="AG572" s="7"/>
      <c r="AI572" s="6"/>
      <c r="AJ572" s="7"/>
    </row>
    <row r="573" spans="1:36" s="14" customFormat="1" ht="12.75" hidden="1" customHeight="1" x14ac:dyDescent="0.2">
      <c r="A573" s="31"/>
      <c r="B573" s="31" t="s">
        <v>143</v>
      </c>
      <c r="C573" s="31"/>
      <c r="D573" s="31"/>
      <c r="E573" s="33" t="e">
        <f>E572*3%</f>
        <v>#REF!</v>
      </c>
      <c r="F573" s="33" t="e">
        <f>F572*3%</f>
        <v>#REF!</v>
      </c>
      <c r="G573" s="33" t="e">
        <f>G572*3%</f>
        <v>#REF!</v>
      </c>
      <c r="H573" s="33" t="e">
        <f>H572*3%</f>
        <v>#REF!</v>
      </c>
      <c r="I573" s="33" t="e">
        <f>I572*3%</f>
        <v>#REF!</v>
      </c>
      <c r="J573" s="33"/>
      <c r="K573" s="33"/>
      <c r="L573" s="33"/>
      <c r="M573" s="33"/>
      <c r="N573" s="33"/>
      <c r="Q573" s="5"/>
      <c r="R573" s="5"/>
      <c r="S573" s="5"/>
      <c r="T573" s="5"/>
      <c r="U573" s="5"/>
      <c r="W573" s="6"/>
      <c r="X573" s="7"/>
      <c r="Z573" s="6"/>
      <c r="AA573" s="7"/>
      <c r="AC573" s="6"/>
      <c r="AD573" s="7"/>
      <c r="AF573" s="6"/>
      <c r="AG573" s="7"/>
      <c r="AI573" s="6"/>
      <c r="AJ573" s="7"/>
    </row>
    <row r="574" spans="1:36" s="14" customFormat="1" ht="12.75" hidden="1" customHeight="1" x14ac:dyDescent="0.2">
      <c r="A574" s="8"/>
      <c r="B574" s="8" t="s">
        <v>212</v>
      </c>
      <c r="C574" s="8"/>
      <c r="D574" s="8"/>
      <c r="E574" s="4" t="e">
        <f>E572*2.7%</f>
        <v>#REF!</v>
      </c>
      <c r="F574" s="4" t="e">
        <f>F572*2.7%</f>
        <v>#REF!</v>
      </c>
      <c r="G574" s="4" t="e">
        <f>G572*2.7%</f>
        <v>#REF!</v>
      </c>
      <c r="H574" s="4" t="e">
        <f>H572*2.7%</f>
        <v>#REF!</v>
      </c>
      <c r="I574" s="4" t="e">
        <f>I572*2.7%</f>
        <v>#REF!</v>
      </c>
      <c r="J574" s="4"/>
      <c r="K574" s="4"/>
      <c r="L574" s="4"/>
      <c r="M574" s="4"/>
      <c r="N574" s="4"/>
      <c r="Q574" s="5"/>
      <c r="R574" s="5"/>
      <c r="S574" s="5"/>
      <c r="T574" s="5"/>
      <c r="U574" s="5"/>
      <c r="W574" s="6"/>
      <c r="X574" s="7"/>
      <c r="Z574" s="6"/>
      <c r="AA574" s="7"/>
      <c r="AC574" s="6"/>
      <c r="AD574" s="7"/>
      <c r="AF574" s="6"/>
      <c r="AG574" s="7"/>
      <c r="AI574" s="6"/>
      <c r="AJ574" s="7"/>
    </row>
    <row r="575" spans="1:36" x14ac:dyDescent="0.2">
      <c r="A575" s="44"/>
      <c r="B575" s="45" t="s">
        <v>144</v>
      </c>
      <c r="C575" s="45"/>
      <c r="D575" s="45"/>
      <c r="E575" s="46">
        <f>J564*(1+Entrada!$K$13)</f>
        <v>7040979.806483862</v>
      </c>
      <c r="F575" s="46">
        <f>K564*(1+Entrada!$K$13)</f>
        <v>6766990.073767351</v>
      </c>
      <c r="G575" s="46">
        <f>L564*(1+Entrada!$K$13)</f>
        <v>7141813.5913668377</v>
      </c>
      <c r="H575" s="46">
        <f>M564*(1+Entrada!$K$13)</f>
        <v>6994387.6438137963</v>
      </c>
      <c r="I575" s="46">
        <f>N564*(1+Entrada!$K$13)</f>
        <v>7055583.3201565677</v>
      </c>
      <c r="J575" s="46"/>
      <c r="K575" s="46"/>
      <c r="L575" s="46"/>
      <c r="M575" s="46"/>
      <c r="N575" s="46"/>
      <c r="Q575" s="3">
        <f>SUMIF($O536:$O563,"&lt;&gt;Rateio",W536:W563)</f>
        <v>5066305.2171414839</v>
      </c>
      <c r="R575" s="3">
        <f>SUMIF($O536:$O563,"&lt;&gt;Rateio",Z536:Z563)</f>
        <v>4869157.1425188929</v>
      </c>
      <c r="S575" s="3">
        <f>SUMIF($O536:$O563,"&lt;&gt;Rateio",AC536:AC563)</f>
        <v>5138859.7116091894</v>
      </c>
      <c r="T575" s="3">
        <f>SUMIF($O536:$O563,"&lt;&gt;Rateio",AF536:AF563)</f>
        <v>5032780.0369391656</v>
      </c>
      <c r="U575" s="3">
        <f>SUMIF($O536:$O563,"&lt;&gt;Rateio",AI536:AI563)</f>
        <v>5076813.1094437037</v>
      </c>
      <c r="X575" s="7"/>
      <c r="AA575" s="7"/>
      <c r="AD575" s="7"/>
      <c r="AG575" s="7"/>
      <c r="AJ575" s="7"/>
    </row>
    <row r="576" spans="1:36" x14ac:dyDescent="0.2">
      <c r="E576" s="216">
        <f>Q576</f>
        <v>3.4226165823584245E-2</v>
      </c>
      <c r="F576" s="217">
        <f>R576</f>
        <v>3.4226165823584231E-2</v>
      </c>
      <c r="G576" s="217">
        <f>S576</f>
        <v>3.4226165823584231E-2</v>
      </c>
      <c r="H576" s="217">
        <f>T576</f>
        <v>3.4226165823584224E-2</v>
      </c>
      <c r="I576" s="218">
        <f>U576</f>
        <v>3.4226165823584245E-2</v>
      </c>
      <c r="Q576" s="24">
        <f>Q564/Q575</f>
        <v>3.4226165823584245E-2</v>
      </c>
      <c r="R576" s="24">
        <f>R564/R575</f>
        <v>3.4226165823584231E-2</v>
      </c>
      <c r="S576" s="24">
        <f>S564/S575</f>
        <v>3.4226165823584231E-2</v>
      </c>
      <c r="T576" s="24">
        <f>T564/T575</f>
        <v>3.4226165823584224E-2</v>
      </c>
      <c r="U576" s="24">
        <f>U564/U575</f>
        <v>3.4226165823584245E-2</v>
      </c>
      <c r="W576" s="25"/>
      <c r="X576" s="26"/>
      <c r="Z576" s="25"/>
      <c r="AA576" s="26"/>
      <c r="AC576" s="25"/>
      <c r="AD576" s="26"/>
      <c r="AF576" s="25"/>
      <c r="AG576" s="26"/>
      <c r="AI576" s="25"/>
      <c r="AJ576" s="26"/>
    </row>
    <row r="577" spans="1:36" s="14" customFormat="1" x14ac:dyDescent="0.2">
      <c r="E577" s="307"/>
      <c r="F577" s="307"/>
      <c r="G577" s="307"/>
      <c r="H577" s="307"/>
      <c r="I577" s="307"/>
      <c r="J577" s="36"/>
      <c r="K577" s="36"/>
      <c r="L577" s="36"/>
      <c r="M577" s="36"/>
      <c r="N577" s="36"/>
    </row>
    <row r="578" spans="1:36" s="14" customFormat="1" x14ac:dyDescent="0.2">
      <c r="E578" s="307"/>
      <c r="F578" s="307"/>
      <c r="G578" s="307"/>
      <c r="H578" s="307"/>
      <c r="I578" s="307"/>
      <c r="J578" s="36"/>
      <c r="K578" s="36"/>
      <c r="L578" s="36"/>
      <c r="M578" s="36"/>
      <c r="N578" s="36"/>
    </row>
    <row r="579" spans="1:36" x14ac:dyDescent="0.2">
      <c r="Q579" s="14"/>
      <c r="W579" s="14"/>
      <c r="X579" s="14"/>
    </row>
    <row r="580" spans="1:36" s="11" customFormat="1" ht="12.75" customHeight="1" x14ac:dyDescent="0.2">
      <c r="B580" s="378" t="s">
        <v>74</v>
      </c>
      <c r="C580" s="9"/>
      <c r="D580" s="9"/>
      <c r="E580" s="9"/>
      <c r="F580" s="9"/>
      <c r="G580" s="16"/>
      <c r="H580" s="9"/>
      <c r="I580" s="9"/>
      <c r="J580" s="9"/>
      <c r="K580" s="9"/>
      <c r="L580" s="9"/>
      <c r="O580" s="14"/>
      <c r="P580" s="14"/>
      <c r="Q580" s="312" t="s">
        <v>30</v>
      </c>
      <c r="R580" s="312" t="s">
        <v>31</v>
      </c>
      <c r="S580" s="312" t="s">
        <v>32</v>
      </c>
      <c r="T580" s="312" t="s">
        <v>33</v>
      </c>
      <c r="U580" s="312" t="s">
        <v>34</v>
      </c>
      <c r="W580" s="313"/>
      <c r="X580" s="314"/>
      <c r="Z580" s="313"/>
      <c r="AA580" s="314"/>
      <c r="AC580" s="313"/>
      <c r="AD580" s="314"/>
      <c r="AF580" s="313"/>
      <c r="AG580" s="314"/>
      <c r="AI580" s="313"/>
      <c r="AJ580" s="314"/>
    </row>
    <row r="581" spans="1:36" s="11" customFormat="1" ht="12.75" customHeight="1" x14ac:dyDescent="0.2">
      <c r="B581" s="378"/>
      <c r="C581" s="9"/>
      <c r="D581" s="9"/>
      <c r="E581" s="9"/>
      <c r="F581" s="9"/>
      <c r="G581" s="16"/>
      <c r="H581" s="9"/>
      <c r="I581" s="9"/>
      <c r="J581" s="9"/>
      <c r="K581" s="9"/>
      <c r="L581" s="9"/>
      <c r="O581" s="14"/>
      <c r="P581" s="14"/>
      <c r="Q581" s="3">
        <f>SUMIF($O584:$O611,"Rateio",J584:J611)+E623</f>
        <v>7570569.4230205715</v>
      </c>
      <c r="R581" s="3">
        <f>SUMIF($O584:$O611,"Rateio",K584:K611)+F623</f>
        <v>7275971.4622630272</v>
      </c>
      <c r="S581" s="3">
        <f>SUMIF($O584:$O611,"Rateio",L584:L611)+G623</f>
        <v>7678987.4542638259</v>
      </c>
      <c r="T581" s="3">
        <f>SUMIF($O584:$O611,"Rateio",M584:M611)+H623</f>
        <v>7520472.8154805843</v>
      </c>
      <c r="U581" s="3">
        <f>SUMIF($O584:$O611,"Rateio",N584:N611)+I623</f>
        <v>7586271.3447868349</v>
      </c>
      <c r="X581" s="212"/>
      <c r="AA581" s="212"/>
      <c r="AD581" s="212"/>
      <c r="AG581" s="212"/>
      <c r="AJ581" s="212"/>
    </row>
    <row r="582" spans="1:36" s="17" customFormat="1" x14ac:dyDescent="0.2">
      <c r="A582" s="379" t="s">
        <v>35</v>
      </c>
      <c r="B582" s="379" t="s">
        <v>36</v>
      </c>
      <c r="C582" s="379" t="s">
        <v>0</v>
      </c>
      <c r="D582" s="379" t="s">
        <v>37</v>
      </c>
      <c r="E582" s="380" t="str">
        <f>$E$7</f>
        <v>Preço Unitário - Ref. 07/2017</v>
      </c>
      <c r="F582" s="380"/>
      <c r="G582" s="380"/>
      <c r="H582" s="380"/>
      <c r="I582" s="380"/>
      <c r="J582" s="381" t="str">
        <f>$J$7</f>
        <v>Preço Total</v>
      </c>
      <c r="K582" s="381"/>
      <c r="L582" s="381"/>
      <c r="M582" s="381"/>
      <c r="N582" s="381"/>
      <c r="O582" s="14"/>
      <c r="P582" s="14"/>
      <c r="Q582" s="3">
        <f>SUMIF($P584:$P611,"UAR",J584:J611)</f>
        <v>3571812.2467177561</v>
      </c>
      <c r="R582" s="3">
        <f>SUMIF($P584:$P611,"UAR",K584:K611)</f>
        <v>3432820.2442281949</v>
      </c>
      <c r="S582" s="3">
        <f>SUMIF($P584:$P611,"UAR",L584:L611)</f>
        <v>3622964.1258065519</v>
      </c>
      <c r="T582" s="3">
        <f>SUMIF($P584:$P611,"UAR",M584:M611)</f>
        <v>3548176.5508629321</v>
      </c>
      <c r="U582" s="3">
        <f>SUMIF($P584:$P611,"UAR",N584:N611)</f>
        <v>3579220.4498961326</v>
      </c>
      <c r="X582" s="213"/>
      <c r="AA582" s="213"/>
      <c r="AD582" s="213"/>
      <c r="AG582" s="213"/>
      <c r="AJ582" s="213"/>
    </row>
    <row r="583" spans="1:36" s="18" customFormat="1" x14ac:dyDescent="0.2">
      <c r="A583" s="379"/>
      <c r="B583" s="379"/>
      <c r="C583" s="379"/>
      <c r="D583" s="379"/>
      <c r="E583" s="10" t="s">
        <v>30</v>
      </c>
      <c r="F583" s="10" t="s">
        <v>31</v>
      </c>
      <c r="G583" s="10" t="s">
        <v>32</v>
      </c>
      <c r="H583" s="10" t="s">
        <v>33</v>
      </c>
      <c r="I583" s="10" t="s">
        <v>34</v>
      </c>
      <c r="J583" s="10" t="s">
        <v>30</v>
      </c>
      <c r="K583" s="10" t="s">
        <v>31</v>
      </c>
      <c r="L583" s="10" t="s">
        <v>32</v>
      </c>
      <c r="M583" s="10" t="s">
        <v>33</v>
      </c>
      <c r="N583" s="10" t="s">
        <v>34</v>
      </c>
      <c r="O583" s="336"/>
      <c r="P583" s="336"/>
      <c r="Q583" s="5">
        <f>Q582/Q581</f>
        <v>0.47180232385910059</v>
      </c>
      <c r="R583" s="5">
        <f>R582/R581</f>
        <v>0.47180232385910065</v>
      </c>
      <c r="S583" s="5">
        <f>S582/S581</f>
        <v>0.47180232385910059</v>
      </c>
      <c r="T583" s="5">
        <f>T582/T581</f>
        <v>0.47180232385910054</v>
      </c>
      <c r="U583" s="5">
        <f>U582/U581</f>
        <v>0.47180232385910054</v>
      </c>
      <c r="X583" s="214"/>
      <c r="AA583" s="214"/>
      <c r="AD583" s="214"/>
      <c r="AG583" s="214"/>
      <c r="AJ583" s="214"/>
    </row>
    <row r="584" spans="1:36" x14ac:dyDescent="0.2">
      <c r="A584" s="19">
        <v>1</v>
      </c>
      <c r="B584" s="20" t="s">
        <v>1</v>
      </c>
      <c r="C584" s="6" t="str">
        <f>VLOOKUP(B584,Valores!$A$2:$F$300,5,FALSE)</f>
        <v>unid.</v>
      </c>
      <c r="D584" s="6">
        <v>1</v>
      </c>
      <c r="E584" s="27">
        <f>Entrada!$K$27*VLOOKUP($E583,Regional!$A$2:$B$7,2,FALSE)</f>
        <v>641177.72134352103</v>
      </c>
      <c r="F584" s="21">
        <f>Entrada!$K$27*VLOOKUP($F583,Regional!$A$2:$B$7,2,FALSE)</f>
        <v>616227.20063148683</v>
      </c>
      <c r="G584" s="21">
        <f>Entrada!$K$27*VLOOKUP($G583,Regional!$A$2:$B$7,2,FALSE)</f>
        <v>650360.01957510726</v>
      </c>
      <c r="H584" s="21">
        <f>Entrada!$K$27*VLOOKUP($H583,Regional!$A$2:$B$7,2,FALSE)</f>
        <v>636934.86629858124</v>
      </c>
      <c r="I584" s="22">
        <f>Entrada!$K$27*VLOOKUP($I583,Regional!$A$2:$B$7,2,FALSE)</f>
        <v>642507.57143223356</v>
      </c>
      <c r="J584" s="27">
        <f t="shared" ref="J584:J611" si="243">$D584*E584</f>
        <v>641177.72134352103</v>
      </c>
      <c r="K584" s="21">
        <f t="shared" ref="K584:K611" si="244">$D584*F584</f>
        <v>616227.20063148683</v>
      </c>
      <c r="L584" s="21">
        <f t="shared" ref="L584:L611" si="245">$D584*G584</f>
        <v>650360.01957510726</v>
      </c>
      <c r="M584" s="21">
        <f t="shared" ref="M584:M611" si="246">$D584*H584</f>
        <v>636934.86629858124</v>
      </c>
      <c r="N584" s="22">
        <f t="shared" ref="N584:N611" si="247">$D584*I584</f>
        <v>642507.57143223356</v>
      </c>
      <c r="O584" s="14">
        <f>VLOOKUP(B584,Valores!$A$2:$O$300,14,FALSE)</f>
        <v>3.0300000000000001E-2</v>
      </c>
      <c r="P584" s="14" t="str">
        <f>VLOOKUP(B584,Valores!$A$2:$O$300,15,FALSE)</f>
        <v>UAR</v>
      </c>
      <c r="Q584" s="5">
        <f>IF($P584="UAR",J584*Q$583,0)</f>
        <v>302509.13893655606</v>
      </c>
      <c r="R584" s="5">
        <f t="shared" ref="R584:R611" si="248">IF($P584="UAR",K584*R$583,0)</f>
        <v>290737.42528312374</v>
      </c>
      <c r="S584" s="5">
        <f t="shared" ref="S584:S611" si="249">IF($P584="UAR",L584*S$583,0)</f>
        <v>306841.36858058575</v>
      </c>
      <c r="T584" s="5">
        <f t="shared" ref="T584:T611" si="250">IF($P584="UAR",M584*T$583,0)</f>
        <v>300507.35006655613</v>
      </c>
      <c r="U584" s="5">
        <f t="shared" ref="U584:U611" si="251">IF($P584="UAR",N584*U$583,0)</f>
        <v>303136.56529879483</v>
      </c>
      <c r="W584" s="1">
        <f t="shared" ref="W584:W611" si="252">J584+Q584</f>
        <v>943686.86028007709</v>
      </c>
      <c r="X584" s="7">
        <f t="shared" ref="X584:X611" si="253">IF($O584="rateio",0,W584*$O584)</f>
        <v>28593.711866486337</v>
      </c>
      <c r="Z584" s="1">
        <f t="shared" ref="Z584:Z611" si="254">K584+R584</f>
        <v>906964.62591461057</v>
      </c>
      <c r="AA584" s="7">
        <f t="shared" ref="AA584:AA611" si="255">IF($O584="rateio",0,Z584*$O584)</f>
        <v>27481.028165212701</v>
      </c>
      <c r="AC584" s="1">
        <f t="shared" ref="AC584:AC611" si="256">L584+S584</f>
        <v>957201.38815569296</v>
      </c>
      <c r="AD584" s="7">
        <f t="shared" ref="AD584:AD611" si="257">IF($O584="rateio",0,AC584*$O584)</f>
        <v>29003.202061117496</v>
      </c>
      <c r="AF584" s="1">
        <f t="shared" ref="AF584:AF611" si="258">M584+T584</f>
        <v>937442.21636513737</v>
      </c>
      <c r="AG584" s="7">
        <f t="shared" ref="AG584:AG611" si="259">IF($O584="rateio",0,AF584*$O584)</f>
        <v>28404.499155863661</v>
      </c>
      <c r="AI584" s="1">
        <f t="shared" ref="AI584:AI611" si="260">N584+U584</f>
        <v>945644.13673102832</v>
      </c>
      <c r="AJ584" s="7">
        <f t="shared" ref="AJ584:AJ611" si="261">IF($O584="rateio",0,AI584*$O584)</f>
        <v>28653.017342950159</v>
      </c>
    </row>
    <row r="585" spans="1:36" x14ac:dyDescent="0.2">
      <c r="A585" s="5">
        <v>2</v>
      </c>
      <c r="B585" s="6" t="s">
        <v>262</v>
      </c>
      <c r="C585" s="6" t="str">
        <f>VLOOKUP(B585,Valores!$A$2:$F$300,5,FALSE)</f>
        <v>unid.</v>
      </c>
      <c r="D585" s="6">
        <v>3</v>
      </c>
      <c r="E585" s="3">
        <f>Entrada!$K$28*VLOOKUP($E583,Regional!$A$2:$B$7,2,FALSE)</f>
        <v>134119.29903900079</v>
      </c>
      <c r="F585" s="1">
        <f>Entrada!$K$28*VLOOKUP($F583,Regional!$A$2:$B$7,2,FALSE)</f>
        <v>128900.23693318684</v>
      </c>
      <c r="G585" s="1">
        <f>Entrada!$K$28*VLOOKUP($G583,Regional!$A$2:$B$7,2,FALSE)</f>
        <v>136040.01986474451</v>
      </c>
      <c r="H585" s="1">
        <f>Entrada!$K$28*VLOOKUP($H583,Regional!$A$2:$B$7,2,FALSE)</f>
        <v>133231.79355400198</v>
      </c>
      <c r="I585" s="2">
        <f>Entrada!$K$28*VLOOKUP($I583,Regional!$A$2:$B$7,2,FALSE)</f>
        <v>134397.47239997057</v>
      </c>
      <c r="J585" s="3">
        <f t="shared" si="243"/>
        <v>402357.8971170024</v>
      </c>
      <c r="K585" s="1">
        <f t="shared" si="244"/>
        <v>386700.71079956053</v>
      </c>
      <c r="L585" s="1">
        <f t="shared" si="245"/>
        <v>408120.05959423352</v>
      </c>
      <c r="M585" s="1">
        <f t="shared" si="246"/>
        <v>399695.38066200598</v>
      </c>
      <c r="N585" s="2">
        <f t="shared" si="247"/>
        <v>403192.41719991172</v>
      </c>
      <c r="O585" s="14">
        <f>VLOOKUP(B585,Valores!$A$2:$O$300,14,FALSE)</f>
        <v>3.3300000000000003E-2</v>
      </c>
      <c r="P585" s="14" t="str">
        <f>VLOOKUP(B585,Valores!$A$2:$O$300,15,FALSE)</f>
        <v>UAR</v>
      </c>
      <c r="Q585" s="5">
        <f t="shared" ref="Q585:Q611" si="262">IF($P585="UAR",J585*Q$583,0)</f>
        <v>189833.39088286264</v>
      </c>
      <c r="R585" s="5">
        <f t="shared" si="248"/>
        <v>182446.29399319869</v>
      </c>
      <c r="S585" s="5">
        <f t="shared" si="249"/>
        <v>192551.992530074</v>
      </c>
      <c r="T585" s="5">
        <f t="shared" si="250"/>
        <v>188577.20943208222</v>
      </c>
      <c r="U585" s="5">
        <f t="shared" si="251"/>
        <v>190227.11939728633</v>
      </c>
      <c r="W585" s="1">
        <f t="shared" si="252"/>
        <v>592191.28799986502</v>
      </c>
      <c r="X585" s="7">
        <f t="shared" si="253"/>
        <v>19719.969890395507</v>
      </c>
      <c r="Z585" s="1">
        <f t="shared" si="254"/>
        <v>569147.00479275919</v>
      </c>
      <c r="AA585" s="7">
        <f t="shared" si="255"/>
        <v>18952.595259598882</v>
      </c>
      <c r="AC585" s="1">
        <f t="shared" si="256"/>
        <v>600672.05212430749</v>
      </c>
      <c r="AD585" s="7">
        <f t="shared" si="257"/>
        <v>20002.379335739442</v>
      </c>
      <c r="AF585" s="1">
        <f t="shared" si="258"/>
        <v>588272.59009408823</v>
      </c>
      <c r="AG585" s="7">
        <f t="shared" si="259"/>
        <v>19589.477250133139</v>
      </c>
      <c r="AI585" s="1">
        <f t="shared" si="260"/>
        <v>593419.53659719811</v>
      </c>
      <c r="AJ585" s="7">
        <f t="shared" si="261"/>
        <v>19760.8705686867</v>
      </c>
    </row>
    <row r="586" spans="1:36" x14ac:dyDescent="0.2">
      <c r="A586" s="5">
        <v>3</v>
      </c>
      <c r="B586" s="6" t="s">
        <v>4</v>
      </c>
      <c r="C586" s="6" t="str">
        <f>VLOOKUP(B586,Valores!$A$2:$F$300,5,FALSE)</f>
        <v>unid.</v>
      </c>
      <c r="D586" s="6">
        <v>3</v>
      </c>
      <c r="E586" s="3">
        <f>Entrada!$K$32*VLOOKUP(E583,Regional!$A$2:$B$7,2,FALSE)</f>
        <v>64656.359869184365</v>
      </c>
      <c r="F586" s="1">
        <f>Entrada!$K$32*VLOOKUP(F583,Regional!$A$2:$B$7,2,FALSE)</f>
        <v>62140.349420941537</v>
      </c>
      <c r="G586" s="1">
        <f>Entrada!$K$32*VLOOKUP(G583,Regional!$A$2:$B$7,2,FALSE)</f>
        <v>65582.302800644291</v>
      </c>
      <c r="H586" s="1">
        <f>Entrada!$K$32*VLOOKUP(H583,Regional!$A$2:$B$7,2,FALSE)</f>
        <v>64228.51037671668</v>
      </c>
      <c r="I586" s="2">
        <f>Entrada!$K$32*VLOOKUP(I583,Regional!$A$2:$B$7,2,FALSE)</f>
        <v>64790.461948913049</v>
      </c>
      <c r="J586" s="3">
        <f t="shared" si="243"/>
        <v>193969.07960755308</v>
      </c>
      <c r="K586" s="1">
        <f t="shared" si="244"/>
        <v>186421.0482628246</v>
      </c>
      <c r="L586" s="1">
        <f t="shared" si="245"/>
        <v>196746.90840193286</v>
      </c>
      <c r="M586" s="1">
        <f t="shared" si="246"/>
        <v>192685.53113015005</v>
      </c>
      <c r="N586" s="2">
        <f t="shared" si="247"/>
        <v>194371.38584673914</v>
      </c>
      <c r="O586" s="14">
        <f>VLOOKUP(B586,Valores!$A$2:$O$300,14,FALSE)</f>
        <v>3.3300000000000003E-2</v>
      </c>
      <c r="P586" s="14" t="str">
        <f>VLOOKUP(B586,Valores!$A$2:$O$300,15,FALSE)</f>
        <v>UAR</v>
      </c>
      <c r="Q586" s="5">
        <f t="shared" si="262"/>
        <v>91515.062515654427</v>
      </c>
      <c r="R586" s="5">
        <f t="shared" si="248"/>
        <v>87953.8837866502</v>
      </c>
      <c r="S586" s="5">
        <f t="shared" si="249"/>
        <v>92825.648596125524</v>
      </c>
      <c r="T586" s="5">
        <f t="shared" si="250"/>
        <v>90909.481361229846</v>
      </c>
      <c r="U586" s="5">
        <f t="shared" si="251"/>
        <v>91704.871534205406</v>
      </c>
      <c r="W586" s="1">
        <f t="shared" si="252"/>
        <v>285484.14212320751</v>
      </c>
      <c r="X586" s="7">
        <f t="shared" si="253"/>
        <v>9506.6219327028102</v>
      </c>
      <c r="Z586" s="1">
        <f t="shared" si="254"/>
        <v>274374.9320494748</v>
      </c>
      <c r="AA586" s="7">
        <f t="shared" si="255"/>
        <v>9136.6852372475114</v>
      </c>
      <c r="AC586" s="1">
        <f t="shared" si="256"/>
        <v>289572.5569980584</v>
      </c>
      <c r="AD586" s="7">
        <f t="shared" si="257"/>
        <v>9642.7661480353454</v>
      </c>
      <c r="AF586" s="1">
        <f t="shared" si="258"/>
        <v>283595.01249137986</v>
      </c>
      <c r="AG586" s="7">
        <f t="shared" si="259"/>
        <v>9443.7139159629496</v>
      </c>
      <c r="AI586" s="1">
        <f t="shared" si="260"/>
        <v>286076.25738094456</v>
      </c>
      <c r="AJ586" s="7">
        <f t="shared" si="261"/>
        <v>9526.3393707854557</v>
      </c>
    </row>
    <row r="587" spans="1:36" x14ac:dyDescent="0.2">
      <c r="A587" s="5">
        <v>4</v>
      </c>
      <c r="B587" s="6" t="s">
        <v>576</v>
      </c>
      <c r="C587" s="6" t="str">
        <f>VLOOKUP(B587,Valores!$A$2:$F$300,5,FALSE)</f>
        <v>unid.</v>
      </c>
      <c r="D587" s="6">
        <v>3</v>
      </c>
      <c r="E587" s="3">
        <f>Entrada!$K$33*VLOOKUP(E583,Regional!$A$2:$B$7,2,FALSE)</f>
        <v>55785.842826343804</v>
      </c>
      <c r="F587" s="1">
        <f>Entrada!$K$33*VLOOKUP(F583,Regional!$A$2:$B$7,2,FALSE)</f>
        <v>53615.015954879163</v>
      </c>
      <c r="G587" s="1">
        <f>Entrada!$K$33*VLOOKUP(G583,Regional!$A$2:$B$7,2,FALSE)</f>
        <v>56584.75119274576</v>
      </c>
      <c r="H587" s="1">
        <f>Entrada!$K$33*VLOOKUP(H583,Regional!$A$2:$B$7,2,FALSE)</f>
        <v>55416.692063937378</v>
      </c>
      <c r="I587" s="2">
        <f>Entrada!$K$33*VLOOKUP(I583,Regional!$A$2:$B$7,2,FALSE)</f>
        <v>55901.546796650291</v>
      </c>
      <c r="J587" s="3">
        <f t="shared" si="243"/>
        <v>167357.5284790314</v>
      </c>
      <c r="K587" s="1">
        <f t="shared" si="244"/>
        <v>160845.04786463748</v>
      </c>
      <c r="L587" s="1">
        <f t="shared" si="245"/>
        <v>169754.25357823729</v>
      </c>
      <c r="M587" s="1">
        <f t="shared" si="246"/>
        <v>166250.07619181214</v>
      </c>
      <c r="N587" s="2">
        <f t="shared" si="247"/>
        <v>167704.64038995089</v>
      </c>
      <c r="O587" s="14">
        <f>VLOOKUP(B587,Valores!$A$2:$O$300,14,FALSE)</f>
        <v>4.1700000000000001E-2</v>
      </c>
      <c r="P587" s="14" t="str">
        <f>VLOOKUP(B587,Valores!$A$2:$O$300,15,FALSE)</f>
        <v>UAR</v>
      </c>
      <c r="Q587" s="5">
        <f t="shared" si="262"/>
        <v>78959.670851722622</v>
      </c>
      <c r="R587" s="5">
        <f t="shared" si="248"/>
        <v>75887.067363764232</v>
      </c>
      <c r="S587" s="5">
        <f t="shared" si="249"/>
        <v>80090.451323179397</v>
      </c>
      <c r="T587" s="5">
        <f t="shared" si="250"/>
        <v>78437.172289049486</v>
      </c>
      <c r="U587" s="5">
        <f t="shared" si="251"/>
        <v>79123.439057933603</v>
      </c>
      <c r="W587" s="1">
        <f t="shared" si="252"/>
        <v>246317.19933075403</v>
      </c>
      <c r="X587" s="7">
        <f t="shared" si="253"/>
        <v>10271.427212092443</v>
      </c>
      <c r="Z587" s="1">
        <f t="shared" si="254"/>
        <v>236732.11522840173</v>
      </c>
      <c r="AA587" s="7">
        <f t="shared" si="255"/>
        <v>9871.7292050243523</v>
      </c>
      <c r="AC587" s="1">
        <f t="shared" si="256"/>
        <v>249844.70490141667</v>
      </c>
      <c r="AD587" s="7">
        <f t="shared" si="257"/>
        <v>10418.524194389076</v>
      </c>
      <c r="AF587" s="1">
        <f t="shared" si="258"/>
        <v>244687.24848086163</v>
      </c>
      <c r="AG587" s="7">
        <f t="shared" si="259"/>
        <v>10203.458261651931</v>
      </c>
      <c r="AI587" s="1">
        <f t="shared" si="260"/>
        <v>246828.07944788449</v>
      </c>
      <c r="AJ587" s="7">
        <f t="shared" si="261"/>
        <v>10292.730912976784</v>
      </c>
    </row>
    <row r="588" spans="1:36" x14ac:dyDescent="0.2">
      <c r="A588" s="5">
        <v>5</v>
      </c>
      <c r="B588" s="6" t="s">
        <v>16</v>
      </c>
      <c r="C588" s="6" t="str">
        <f>VLOOKUP(B588,Valores!$A$2:$F$300,5,FALSE)</f>
        <v>unid.</v>
      </c>
      <c r="D588" s="6">
        <v>30</v>
      </c>
      <c r="E588" s="3">
        <f>VLOOKUP($B588,Valores!$A$2:$G$300,6,FALSE)*VLOOKUP(VLOOKUP($B588,Indices_Poder!$B$5:$E$250,3,FALSE),Indices_Poder!$G$6:$N$27,4,FALSE)*VLOOKUP($E$8,Regional!$A$2:$B$7,2,FALSE)</f>
        <v>153.50973269963379</v>
      </c>
      <c r="F588" s="1">
        <f>VLOOKUP($B588,Valores!$A$2:$G$300,6,FALSE)*VLOOKUP(VLOOKUP($B588,Indices_Poder!$B$5:$E$250,3,FALSE),Indices_Poder!$G$6:$N$27,4,FALSE)*VLOOKUP($F$8,Regional!$A$2:$B$7,2,FALSE)</f>
        <v>147.53611939754435</v>
      </c>
      <c r="G588" s="1">
        <f>VLOOKUP($B588,Valores!$A$2:$G$300,6,FALSE)*VLOOKUP(VLOOKUP($B588,Indices_Poder!$B$5:$E$250,3,FALSE),Indices_Poder!$G$6:$N$27,4,FALSE)*VLOOKUP($G$8,Regional!$A$2:$B$7,2,FALSE)</f>
        <v>155.70814368644335</v>
      </c>
      <c r="H588" s="1">
        <f>VLOOKUP($B588,Valores!$A$2:$G$300,6,FALSE)*VLOOKUP(VLOOKUP($B588,Indices_Poder!$B$5:$E$250,3,FALSE),Indices_Poder!$G$6:$N$27,4,FALSE)*VLOOKUP($H$8,Regional!$A$2:$B$7,2,FALSE)</f>
        <v>152.49391520917698</v>
      </c>
      <c r="I588" s="1">
        <f>VLOOKUP($B588,Valores!$A$2:$G$300,6,FALSE)*VLOOKUP(VLOOKUP($B588,Indices_Poder!$B$5:$E$250,3,FALSE),Indices_Poder!$G$6:$N$27,4,FALSE)*VLOOKUP($I$8,Regional!$A$2:$B$7,2,FALSE)</f>
        <v>153.82812325634416</v>
      </c>
      <c r="J588" s="3">
        <f t="shared" si="243"/>
        <v>4605.2919809890136</v>
      </c>
      <c r="K588" s="1">
        <f t="shared" si="244"/>
        <v>4426.0835819263302</v>
      </c>
      <c r="L588" s="1">
        <f t="shared" si="245"/>
        <v>4671.2443105933007</v>
      </c>
      <c r="M588" s="1">
        <f t="shared" si="246"/>
        <v>4574.8174562753093</v>
      </c>
      <c r="N588" s="2">
        <f t="shared" si="247"/>
        <v>4614.8436976903249</v>
      </c>
      <c r="O588" s="14">
        <f>VLOOKUP(B588,Valores!$A$2:$O$300,14,FALSE)</f>
        <v>2.5000000000000001E-2</v>
      </c>
      <c r="P588" s="14" t="str">
        <f>VLOOKUP(B588,Valores!$A$2:$O$300,15,FALSE)</f>
        <v>COM</v>
      </c>
      <c r="Q588" s="5">
        <f t="shared" si="262"/>
        <v>0</v>
      </c>
      <c r="R588" s="5">
        <f t="shared" si="248"/>
        <v>0</v>
      </c>
      <c r="S588" s="5">
        <f t="shared" si="249"/>
        <v>0</v>
      </c>
      <c r="T588" s="5">
        <f t="shared" si="250"/>
        <v>0</v>
      </c>
      <c r="U588" s="5">
        <f t="shared" si="251"/>
        <v>0</v>
      </c>
      <c r="W588" s="1">
        <f t="shared" si="252"/>
        <v>4605.2919809890136</v>
      </c>
      <c r="X588" s="7">
        <f t="shared" si="253"/>
        <v>115.13229952472534</v>
      </c>
      <c r="Z588" s="1">
        <f t="shared" si="254"/>
        <v>4426.0835819263302</v>
      </c>
      <c r="AA588" s="7">
        <f t="shared" si="255"/>
        <v>110.65208954815826</v>
      </c>
      <c r="AC588" s="1">
        <f t="shared" si="256"/>
        <v>4671.2443105933007</v>
      </c>
      <c r="AD588" s="7">
        <f t="shared" si="257"/>
        <v>116.78110776483253</v>
      </c>
      <c r="AF588" s="1">
        <f t="shared" si="258"/>
        <v>4574.8174562753093</v>
      </c>
      <c r="AG588" s="7">
        <f t="shared" si="259"/>
        <v>114.37043640688273</v>
      </c>
      <c r="AI588" s="1">
        <f t="shared" si="260"/>
        <v>4614.8436976903249</v>
      </c>
      <c r="AJ588" s="7">
        <f t="shared" si="261"/>
        <v>115.37109244225813</v>
      </c>
    </row>
    <row r="589" spans="1:36" x14ac:dyDescent="0.2">
      <c r="A589" s="5">
        <v>6</v>
      </c>
      <c r="B589" s="6" t="s">
        <v>348</v>
      </c>
      <c r="C589" s="6" t="str">
        <f>VLOOKUP(B589,Valores!$A$2:$F$300,5,FALSE)</f>
        <v>kg</v>
      </c>
      <c r="D589" s="6">
        <v>4700</v>
      </c>
      <c r="E589" s="3">
        <f>VLOOKUP($B589,Valores!$A$2:$G$300,6,FALSE)*VLOOKUP(VLOOKUP($B589,Indices_Poder!$B$5:$E$250,3,FALSE),Indices_Poder!$G$6:$N$27,4,FALSE)*VLOOKUP($E$8,Regional!$A$2:$B$7,2,FALSE)</f>
        <v>63.9384476185</v>
      </c>
      <c r="F589" s="1">
        <f>VLOOKUP($B589,Valores!$A$2:$G$300,6,FALSE)*VLOOKUP(VLOOKUP($B589,Indices_Poder!$B$5:$E$250,3,FALSE),Indices_Poder!$G$6:$N$27,4,FALSE)*VLOOKUP($F$8,Regional!$A$2:$B$7,2,FALSE)</f>
        <v>61.450373706234416</v>
      </c>
      <c r="G589" s="1">
        <f>VLOOKUP($B589,Valores!$A$2:$G$300,6,FALSE)*VLOOKUP(VLOOKUP($B589,Indices_Poder!$B$5:$E$250,3,FALSE),Indices_Poder!$G$6:$N$27,4,FALSE)*VLOOKUP($G$8,Regional!$A$2:$B$7,2,FALSE)</f>
        <v>64.854109337480978</v>
      </c>
      <c r="H589" s="1">
        <f>VLOOKUP($B589,Valores!$A$2:$G$300,6,FALSE)*VLOOKUP(VLOOKUP($B589,Indices_Poder!$B$5:$E$250,3,FALSE),Indices_Poder!$G$6:$N$27,4,FALSE)*VLOOKUP($H$8,Regional!$A$2:$B$7,2,FALSE)</f>
        <v>63.51534875524672</v>
      </c>
      <c r="I589" s="1">
        <f>VLOOKUP($B589,Valores!$A$2:$G$300,6,FALSE)*VLOOKUP(VLOOKUP($B589,Indices_Poder!$B$5:$E$250,3,FALSE),Indices_Poder!$G$6:$N$27,4,FALSE)*VLOOKUP($I$8,Regional!$A$2:$B$7,2,FALSE)</f>
        <v>64.071060695042078</v>
      </c>
      <c r="J589" s="3">
        <f t="shared" si="243"/>
        <v>300510.70380695001</v>
      </c>
      <c r="K589" s="1">
        <f t="shared" si="244"/>
        <v>288816.75641930173</v>
      </c>
      <c r="L589" s="1">
        <f t="shared" si="245"/>
        <v>304814.31388616061</v>
      </c>
      <c r="M589" s="1">
        <f t="shared" si="246"/>
        <v>298522.1391496596</v>
      </c>
      <c r="N589" s="2">
        <f t="shared" si="247"/>
        <v>301133.98526669777</v>
      </c>
      <c r="O589" s="14">
        <f>VLOOKUP(B589,Valores!$A$2:$O$300,14,FALSE)</f>
        <v>2.5000000000000001E-2</v>
      </c>
      <c r="P589" s="14" t="str">
        <f>VLOOKUP(B589,Valores!$A$2:$O$300,15,FALSE)</f>
        <v>UAR</v>
      </c>
      <c r="Q589" s="5">
        <f t="shared" si="262"/>
        <v>141781.64840065289</v>
      </c>
      <c r="R589" s="5">
        <f t="shared" si="248"/>
        <v>136264.41684807438</v>
      </c>
      <c r="S589" s="5">
        <f t="shared" si="249"/>
        <v>143812.1016370079</v>
      </c>
      <c r="T589" s="5">
        <f t="shared" si="250"/>
        <v>140843.43897419918</v>
      </c>
      <c r="U589" s="5">
        <f t="shared" si="251"/>
        <v>142075.71404178016</v>
      </c>
      <c r="W589" s="1">
        <f t="shared" si="252"/>
        <v>442292.35220760293</v>
      </c>
      <c r="X589" s="7">
        <f t="shared" si="253"/>
        <v>11057.308805190074</v>
      </c>
      <c r="Z589" s="1">
        <f t="shared" si="254"/>
        <v>425081.17326737614</v>
      </c>
      <c r="AA589" s="7">
        <f t="shared" si="255"/>
        <v>10627.029331684404</v>
      </c>
      <c r="AC589" s="1">
        <f t="shared" si="256"/>
        <v>448626.41552316851</v>
      </c>
      <c r="AD589" s="7">
        <f t="shared" si="257"/>
        <v>11215.660388079214</v>
      </c>
      <c r="AF589" s="1">
        <f t="shared" si="258"/>
        <v>439365.57812385878</v>
      </c>
      <c r="AG589" s="7">
        <f t="shared" si="259"/>
        <v>10984.13945309647</v>
      </c>
      <c r="AI589" s="1">
        <f t="shared" si="260"/>
        <v>443209.69930847792</v>
      </c>
      <c r="AJ589" s="7">
        <f t="shared" si="261"/>
        <v>11080.242482711948</v>
      </c>
    </row>
    <row r="590" spans="1:36" x14ac:dyDescent="0.2">
      <c r="A590" s="5">
        <v>7</v>
      </c>
      <c r="B590" s="6" t="s">
        <v>27</v>
      </c>
      <c r="C590" s="6" t="str">
        <f>VLOOKUP(B590,Valores!$A$2:$F$300,5,FALSE)</f>
        <v>kg</v>
      </c>
      <c r="D590" s="6">
        <v>1164</v>
      </c>
      <c r="E590" s="3">
        <f>VLOOKUP($B590,Valores!$A$2:$G$300,6,FALSE)*VLOOKUP(VLOOKUP($B590,Indices_Poder!$B$5:$E$250,3,FALSE),Indices_Poder!$G$6:$N$27,4,FALSE)*VLOOKUP($E$8,Regional!$A$2:$B$7,2,FALSE)</f>
        <v>51.521045659640038</v>
      </c>
      <c r="F590" s="1">
        <f>VLOOKUP($B590,Valores!$A$2:$G$300,6,FALSE)*VLOOKUP(VLOOKUP($B590,Indices_Poder!$B$5:$E$250,3,FALSE),Indices_Poder!$G$6:$N$27,4,FALSE)*VLOOKUP($F$8,Regional!$A$2:$B$7,2,FALSE)</f>
        <v>49.516177314958739</v>
      </c>
      <c r="G590" s="1">
        <f>VLOOKUP($B590,Valores!$A$2:$G$300,6,FALSE)*VLOOKUP(VLOOKUP($B590,Indices_Poder!$B$5:$E$250,3,FALSE),Indices_Poder!$G$6:$N$27,4,FALSE)*VLOOKUP($G$8,Regional!$A$2:$B$7,2,FALSE)</f>
        <v>52.258877918469452</v>
      </c>
      <c r="H590" s="1">
        <f>VLOOKUP($B590,Valores!$A$2:$G$300,6,FALSE)*VLOOKUP(VLOOKUP($B590,Indices_Poder!$B$5:$E$250,3,FALSE),Indices_Poder!$G$6:$N$27,4,FALSE)*VLOOKUP($H$8,Regional!$A$2:$B$7,2,FALSE)</f>
        <v>51.180116271077488</v>
      </c>
      <c r="I590" s="1">
        <f>VLOOKUP($B590,Valores!$A$2:$G$300,6,FALSE)*VLOOKUP(VLOOKUP($B590,Indices_Poder!$B$5:$E$250,3,FALSE),Indices_Poder!$G$6:$N$27,4,FALSE)*VLOOKUP($I$8,Regional!$A$2:$B$7,2,FALSE)</f>
        <v>51.62790412471189</v>
      </c>
      <c r="J590" s="3">
        <f t="shared" si="243"/>
        <v>59970.497147821006</v>
      </c>
      <c r="K590" s="1">
        <f t="shared" si="244"/>
        <v>57636.83039461197</v>
      </c>
      <c r="L590" s="1">
        <f t="shared" si="245"/>
        <v>60829.333897098441</v>
      </c>
      <c r="M590" s="1">
        <f t="shared" si="246"/>
        <v>59573.655339534198</v>
      </c>
      <c r="N590" s="2">
        <f t="shared" si="247"/>
        <v>60094.880401164643</v>
      </c>
      <c r="O590" s="14" t="str">
        <f>VLOOKUP(B590,Valores!$A$2:$O$300,14,FALSE)</f>
        <v>Rateio</v>
      </c>
      <c r="P590" s="14" t="str">
        <f>VLOOKUP(B590,Valores!$A$2:$O$300,15,FALSE)</f>
        <v>COM</v>
      </c>
      <c r="Q590" s="5">
        <f t="shared" si="262"/>
        <v>0</v>
      </c>
      <c r="R590" s="5">
        <f t="shared" si="248"/>
        <v>0</v>
      </c>
      <c r="S590" s="5">
        <f t="shared" si="249"/>
        <v>0</v>
      </c>
      <c r="T590" s="5">
        <f t="shared" si="250"/>
        <v>0</v>
      </c>
      <c r="U590" s="5">
        <f t="shared" si="251"/>
        <v>0</v>
      </c>
      <c r="W590" s="1">
        <f t="shared" si="252"/>
        <v>59970.497147821006</v>
      </c>
      <c r="X590" s="7">
        <f t="shared" si="253"/>
        <v>0</v>
      </c>
      <c r="Z590" s="1">
        <f t="shared" si="254"/>
        <v>57636.83039461197</v>
      </c>
      <c r="AA590" s="7">
        <f t="shared" si="255"/>
        <v>0</v>
      </c>
      <c r="AC590" s="1">
        <f t="shared" si="256"/>
        <v>60829.333897098441</v>
      </c>
      <c r="AD590" s="7">
        <f t="shared" si="257"/>
        <v>0</v>
      </c>
      <c r="AF590" s="1">
        <f t="shared" si="258"/>
        <v>59573.655339534198</v>
      </c>
      <c r="AG590" s="7">
        <f t="shared" si="259"/>
        <v>0</v>
      </c>
      <c r="AI590" s="1">
        <f t="shared" si="260"/>
        <v>60094.880401164643</v>
      </c>
      <c r="AJ590" s="7">
        <f t="shared" si="261"/>
        <v>0</v>
      </c>
    </row>
    <row r="591" spans="1:36" x14ac:dyDescent="0.2">
      <c r="A591" s="5">
        <v>8</v>
      </c>
      <c r="B591" s="6" t="s">
        <v>11</v>
      </c>
      <c r="C591" s="6" t="str">
        <f>VLOOKUP(B591,Valores!$A$2:$F$300,5,FALSE)</f>
        <v>m</v>
      </c>
      <c r="D591" s="6">
        <v>11760</v>
      </c>
      <c r="E591" s="3">
        <f>VLOOKUP($B591,Valores!$A$2:$G$300,6,FALSE)*VLOOKUP(VLOOKUP($B591,Indices_Poder!$B$5:$E$250,3,FALSE),Indices_Poder!$G$6:$N$27,4,FALSE)*VLOOKUP($E$8,Regional!$A$2:$B$7,2,FALSE)</f>
        <v>39.933598587490515</v>
      </c>
      <c r="F591" s="1">
        <f>VLOOKUP($B591,Valores!$A$2:$G$300,6,FALSE)*VLOOKUP(VLOOKUP($B591,Indices_Poder!$B$5:$E$250,3,FALSE),Indices_Poder!$G$6:$N$27,4,FALSE)*VLOOKUP($F$8,Regional!$A$2:$B$7,2,FALSE)</f>
        <v>38.37963929430817</v>
      </c>
      <c r="G591" s="1">
        <f>VLOOKUP($B591,Valores!$A$2:$G$300,6,FALSE)*VLOOKUP(VLOOKUP($B591,Indices_Poder!$B$5:$E$250,3,FALSE),Indices_Poder!$G$6:$N$27,4,FALSE)*VLOOKUP($G$8,Regional!$A$2:$B$7,2,FALSE)</f>
        <v>40.505487159854574</v>
      </c>
      <c r="H591" s="1">
        <f>VLOOKUP($B591,Valores!$A$2:$G$300,6,FALSE)*VLOOKUP(VLOOKUP($B591,Indices_Poder!$B$5:$E$250,3,FALSE),Indices_Poder!$G$6:$N$27,4,FALSE)*VLOOKUP($H$8,Regional!$A$2:$B$7,2,FALSE)</f>
        <v>39.669346626467124</v>
      </c>
      <c r="I591" s="1">
        <f>VLOOKUP($B591,Valores!$A$2:$G$300,6,FALSE)*VLOOKUP(VLOOKUP($B591,Indices_Poder!$B$5:$E$250,3,FALSE),Indices_Poder!$G$6:$N$27,4,FALSE)*VLOOKUP($I$8,Regional!$A$2:$B$7,2,FALSE)</f>
        <v>40.016423829005312</v>
      </c>
      <c r="J591" s="3">
        <f t="shared" si="243"/>
        <v>469619.11938888847</v>
      </c>
      <c r="K591" s="1">
        <f t="shared" si="244"/>
        <v>451344.55810106406</v>
      </c>
      <c r="L591" s="1">
        <f t="shared" si="245"/>
        <v>476344.52899988979</v>
      </c>
      <c r="M591" s="1">
        <f t="shared" si="246"/>
        <v>466511.51632725337</v>
      </c>
      <c r="N591" s="2">
        <f t="shared" si="247"/>
        <v>470593.14422910247</v>
      </c>
      <c r="O591" s="14" t="str">
        <f>VLOOKUP(B591,Valores!$A$2:$O$300,14,FALSE)</f>
        <v>Rateio</v>
      </c>
      <c r="P591" s="14" t="str">
        <f>VLOOKUP(B591,Valores!$A$2:$O$300,15,FALSE)</f>
        <v>UAR</v>
      </c>
      <c r="Q591" s="5">
        <f t="shared" si="262"/>
        <v>221567.39185634197</v>
      </c>
      <c r="R591" s="5">
        <f t="shared" si="248"/>
        <v>212945.4113732409</v>
      </c>
      <c r="S591" s="5">
        <f t="shared" si="249"/>
        <v>224740.45573971674</v>
      </c>
      <c r="T591" s="5">
        <f t="shared" si="250"/>
        <v>220101.21751023087</v>
      </c>
      <c r="U591" s="5">
        <f t="shared" si="251"/>
        <v>222026.93903945142</v>
      </c>
      <c r="W591" s="1">
        <f t="shared" si="252"/>
        <v>691186.51124523045</v>
      </c>
      <c r="X591" s="7">
        <f t="shared" si="253"/>
        <v>0</v>
      </c>
      <c r="Z591" s="1">
        <f t="shared" si="254"/>
        <v>664289.96947430493</v>
      </c>
      <c r="AA591" s="7">
        <f t="shared" si="255"/>
        <v>0</v>
      </c>
      <c r="AC591" s="1">
        <f t="shared" si="256"/>
        <v>701084.9847396065</v>
      </c>
      <c r="AD591" s="7">
        <f t="shared" si="257"/>
        <v>0</v>
      </c>
      <c r="AF591" s="1">
        <f t="shared" si="258"/>
        <v>686612.73383748427</v>
      </c>
      <c r="AG591" s="7">
        <f t="shared" si="259"/>
        <v>0</v>
      </c>
      <c r="AI591" s="1">
        <f t="shared" si="260"/>
        <v>692620.08326855395</v>
      </c>
      <c r="AJ591" s="7">
        <f t="shared" si="261"/>
        <v>0</v>
      </c>
    </row>
    <row r="592" spans="1:36" x14ac:dyDescent="0.2">
      <c r="A592" s="5">
        <v>9</v>
      </c>
      <c r="B592" s="6" t="s">
        <v>7</v>
      </c>
      <c r="C592" s="6" t="str">
        <f>VLOOKUP(B592,Valores!$A$2:$F$300,5,FALSE)</f>
        <v>kg</v>
      </c>
      <c r="D592" s="6">
        <f>300*6*D585</f>
        <v>5400</v>
      </c>
      <c r="E592" s="3">
        <f>VLOOKUP($B592,Valores!$A$2:$G$300,6,FALSE)*VLOOKUP(VLOOKUP($B592,Indices_Poder!$B$5:$E$250,3,FALSE),Indices_Poder!$G$6:$N$27,4,FALSE)*VLOOKUP($E$8,Regional!$A$2:$B$7,2,FALSE)</f>
        <v>46.691316437230633</v>
      </c>
      <c r="F592" s="1">
        <f>VLOOKUP($B592,Valores!$A$2:$G$300,6,FALSE)*VLOOKUP(VLOOKUP($B592,Indices_Poder!$B$5:$E$250,3,FALSE),Indices_Poder!$G$6:$N$27,4,FALSE)*VLOOKUP($F$8,Regional!$A$2:$B$7,2,FALSE)</f>
        <v>44.87439014821642</v>
      </c>
      <c r="G592" s="1">
        <f>VLOOKUP($B592,Valores!$A$2:$G$300,6,FALSE)*VLOOKUP(VLOOKUP($B592,Indices_Poder!$B$5:$E$250,3,FALSE),Indices_Poder!$G$6:$N$27,4,FALSE)*VLOOKUP($G$8,Regional!$A$2:$B$7,2,FALSE)</f>
        <v>47.359982203492201</v>
      </c>
      <c r="H592" s="1">
        <f>VLOOKUP($B592,Valores!$A$2:$G$300,6,FALSE)*VLOOKUP(VLOOKUP($B592,Indices_Poder!$B$5:$E$250,3,FALSE),Indices_Poder!$G$6:$N$27,4,FALSE)*VLOOKUP($H$8,Regional!$A$2:$B$7,2,FALSE)</f>
        <v>46.382346738337354</v>
      </c>
      <c r="I592" s="1">
        <f>VLOOKUP($B592,Valores!$A$2:$G$300,6,FALSE)*VLOOKUP(VLOOKUP($B592,Indices_Poder!$B$5:$E$250,3,FALSE),Indices_Poder!$G$6:$N$27,4,FALSE)*VLOOKUP($I$8,Regional!$A$2:$B$7,2,FALSE)</f>
        <v>46.788157686137481</v>
      </c>
      <c r="J592" s="3">
        <f t="shared" si="243"/>
        <v>252133.10876104541</v>
      </c>
      <c r="K592" s="1">
        <f t="shared" si="244"/>
        <v>242321.70680036867</v>
      </c>
      <c r="L592" s="1">
        <f t="shared" si="245"/>
        <v>255743.90389885788</v>
      </c>
      <c r="M592" s="1">
        <f t="shared" si="246"/>
        <v>250464.67238702171</v>
      </c>
      <c r="N592" s="2">
        <f t="shared" si="247"/>
        <v>252656.05150514239</v>
      </c>
      <c r="O592" s="14">
        <f>VLOOKUP(B592,Valores!$A$2:$O$300,14,FALSE)</f>
        <v>3.1300000000000001E-2</v>
      </c>
      <c r="P592" s="14" t="str">
        <f>VLOOKUP(B592,Valores!$A$2:$O$300,15,FALSE)</f>
        <v>UAR</v>
      </c>
      <c r="Q592" s="5">
        <f t="shared" si="262"/>
        <v>118956.98663528058</v>
      </c>
      <c r="R592" s="5">
        <f t="shared" si="248"/>
        <v>114327.94438991757</v>
      </c>
      <c r="S592" s="5">
        <f t="shared" si="249"/>
        <v>120660.56817227964</v>
      </c>
      <c r="T592" s="5">
        <f t="shared" si="250"/>
        <v>118169.81447680513</v>
      </c>
      <c r="U592" s="5">
        <f t="shared" si="251"/>
        <v>119203.71223719078</v>
      </c>
      <c r="W592" s="1">
        <f t="shared" si="252"/>
        <v>371090.09539632598</v>
      </c>
      <c r="X592" s="7">
        <f t="shared" si="253"/>
        <v>11615.119985905003</v>
      </c>
      <c r="Z592" s="1">
        <f t="shared" si="254"/>
        <v>356649.65119028627</v>
      </c>
      <c r="AA592" s="7">
        <f t="shared" si="255"/>
        <v>11163.134082255961</v>
      </c>
      <c r="AC592" s="1">
        <f t="shared" si="256"/>
        <v>376404.47207113751</v>
      </c>
      <c r="AD592" s="7">
        <f t="shared" si="257"/>
        <v>11781.459975826605</v>
      </c>
      <c r="AF592" s="1">
        <f t="shared" si="258"/>
        <v>368634.48686382687</v>
      </c>
      <c r="AG592" s="7">
        <f t="shared" si="259"/>
        <v>11538.259438837782</v>
      </c>
      <c r="AI592" s="1">
        <f t="shared" si="260"/>
        <v>371859.76374233316</v>
      </c>
      <c r="AJ592" s="7">
        <f t="shared" si="261"/>
        <v>11639.210605135029</v>
      </c>
    </row>
    <row r="593" spans="1:36" x14ac:dyDescent="0.2">
      <c r="A593" s="5">
        <v>10</v>
      </c>
      <c r="B593" s="6" t="s">
        <v>9</v>
      </c>
      <c r="C593" s="6" t="str">
        <f>VLOOKUP(B593,Valores!$A$2:$F$300,5,FALSE)</f>
        <v>kg</v>
      </c>
      <c r="D593" s="6">
        <f>300*D586</f>
        <v>900</v>
      </c>
      <c r="E593" s="3">
        <f>VLOOKUP($B593,Valores!$A$2:$G$300,6,FALSE)*VLOOKUP(VLOOKUP($B593,Indices_Poder!$B$5:$E$250,3,FALSE),Indices_Poder!$G$6:$N$27,4,FALSE)*VLOOKUP($E$8,Regional!$A$2:$B$7,2,FALSE)</f>
        <v>46.691316437230633</v>
      </c>
      <c r="F593" s="1">
        <f>VLOOKUP($B593,Valores!$A$2:$G$300,6,FALSE)*VLOOKUP(VLOOKUP($B593,Indices_Poder!$B$5:$E$250,3,FALSE),Indices_Poder!$G$6:$N$27,4,FALSE)*VLOOKUP($F$8,Regional!$A$2:$B$7,2,FALSE)</f>
        <v>44.87439014821642</v>
      </c>
      <c r="G593" s="1">
        <f>VLOOKUP($B593,Valores!$A$2:$G$300,6,FALSE)*VLOOKUP(VLOOKUP($B593,Indices_Poder!$B$5:$E$250,3,FALSE),Indices_Poder!$G$6:$N$27,4,FALSE)*VLOOKUP($G$8,Regional!$A$2:$B$7,2,FALSE)</f>
        <v>47.359982203492201</v>
      </c>
      <c r="H593" s="1">
        <f>VLOOKUP($B593,Valores!$A$2:$G$300,6,FALSE)*VLOOKUP(VLOOKUP($B593,Indices_Poder!$B$5:$E$250,3,FALSE),Indices_Poder!$G$6:$N$27,4,FALSE)*VLOOKUP($H$8,Regional!$A$2:$B$7,2,FALSE)</f>
        <v>46.382346738337354</v>
      </c>
      <c r="I593" s="1">
        <f>VLOOKUP($B593,Valores!$A$2:$G$300,6,FALSE)*VLOOKUP(VLOOKUP($B593,Indices_Poder!$B$5:$E$250,3,FALSE),Indices_Poder!$G$6:$N$27,4,FALSE)*VLOOKUP($I$8,Regional!$A$2:$B$7,2,FALSE)</f>
        <v>46.788157686137481</v>
      </c>
      <c r="J593" s="3">
        <f t="shared" si="243"/>
        <v>42022.184793507571</v>
      </c>
      <c r="K593" s="1">
        <f t="shared" si="244"/>
        <v>40386.951133394781</v>
      </c>
      <c r="L593" s="1">
        <f t="shared" si="245"/>
        <v>42623.983983142978</v>
      </c>
      <c r="M593" s="1">
        <f t="shared" si="246"/>
        <v>41744.112064503621</v>
      </c>
      <c r="N593" s="2">
        <f t="shared" si="247"/>
        <v>42109.341917523736</v>
      </c>
      <c r="O593" s="14">
        <f>VLOOKUP(B593,Valores!$A$2:$O$300,14,FALSE)</f>
        <v>3.1300000000000001E-2</v>
      </c>
      <c r="P593" s="14" t="str">
        <f>VLOOKUP(B593,Valores!$A$2:$O$300,15,FALSE)</f>
        <v>UAR</v>
      </c>
      <c r="Q593" s="5">
        <f t="shared" si="262"/>
        <v>19826.164439213429</v>
      </c>
      <c r="R593" s="5">
        <f t="shared" si="248"/>
        <v>19054.657398319596</v>
      </c>
      <c r="S593" s="5">
        <f t="shared" si="249"/>
        <v>20110.094695379939</v>
      </c>
      <c r="T593" s="5">
        <f t="shared" si="250"/>
        <v>19694.969079467523</v>
      </c>
      <c r="U593" s="5">
        <f t="shared" si="251"/>
        <v>19867.285372865132</v>
      </c>
      <c r="W593" s="1">
        <f t="shared" si="252"/>
        <v>61848.349232720997</v>
      </c>
      <c r="X593" s="7">
        <f t="shared" si="253"/>
        <v>1935.8533309841673</v>
      </c>
      <c r="Z593" s="1">
        <f t="shared" si="254"/>
        <v>59441.608531714373</v>
      </c>
      <c r="AA593" s="7">
        <f t="shared" si="255"/>
        <v>1860.5223470426599</v>
      </c>
      <c r="AC593" s="1">
        <f t="shared" si="256"/>
        <v>62734.078678522914</v>
      </c>
      <c r="AD593" s="7">
        <f t="shared" si="257"/>
        <v>1963.5766626377672</v>
      </c>
      <c r="AF593" s="1">
        <f t="shared" si="258"/>
        <v>61439.08114397114</v>
      </c>
      <c r="AG593" s="7">
        <f t="shared" si="259"/>
        <v>1923.0432398062967</v>
      </c>
      <c r="AI593" s="1">
        <f t="shared" si="260"/>
        <v>61976.627290388868</v>
      </c>
      <c r="AJ593" s="7">
        <f t="shared" si="261"/>
        <v>1939.8684341891717</v>
      </c>
    </row>
    <row r="594" spans="1:36" x14ac:dyDescent="0.2">
      <c r="A594" s="5">
        <v>11</v>
      </c>
      <c r="B594" s="6" t="s">
        <v>578</v>
      </c>
      <c r="C594" s="6" t="str">
        <f>VLOOKUP(B594,Valores!$A$2:$F$300,5,FALSE)</f>
        <v>kg</v>
      </c>
      <c r="D594" s="6">
        <f>300*D587</f>
        <v>900</v>
      </c>
      <c r="E594" s="3">
        <f>VLOOKUP($B594,Valores!$A$2:$G$300,6,FALSE)*VLOOKUP(VLOOKUP($B594,Indices_Poder!$B$5:$E$250,3,FALSE),Indices_Poder!$G$6:$N$27,4,FALSE)*VLOOKUP($E$8,Regional!$A$2:$B$7,2,FALSE)</f>
        <v>46.691316437230633</v>
      </c>
      <c r="F594" s="1">
        <f>VLOOKUP($B594,Valores!$A$2:$G$300,6,FALSE)*VLOOKUP(VLOOKUP($B594,Indices_Poder!$B$5:$E$250,3,FALSE),Indices_Poder!$G$6:$N$27,4,FALSE)*VLOOKUP($F$8,Regional!$A$2:$B$7,2,FALSE)</f>
        <v>44.87439014821642</v>
      </c>
      <c r="G594" s="1">
        <f>VLOOKUP($B594,Valores!$A$2:$G$300,6,FALSE)*VLOOKUP(VLOOKUP($B594,Indices_Poder!$B$5:$E$250,3,FALSE),Indices_Poder!$G$6:$N$27,4,FALSE)*VLOOKUP($G$8,Regional!$A$2:$B$7,2,FALSE)</f>
        <v>47.359982203492201</v>
      </c>
      <c r="H594" s="1">
        <f>VLOOKUP($B594,Valores!$A$2:$G$300,6,FALSE)*VLOOKUP(VLOOKUP($B594,Indices_Poder!$B$5:$E$250,3,FALSE),Indices_Poder!$G$6:$N$27,4,FALSE)*VLOOKUP($H$8,Regional!$A$2:$B$7,2,FALSE)</f>
        <v>46.382346738337354</v>
      </c>
      <c r="I594" s="1">
        <f>VLOOKUP($B594,Valores!$A$2:$G$300,6,FALSE)*VLOOKUP(VLOOKUP($B594,Indices_Poder!$B$5:$E$250,3,FALSE),Indices_Poder!$G$6:$N$27,4,FALSE)*VLOOKUP($I$8,Regional!$A$2:$B$7,2,FALSE)</f>
        <v>46.788157686137481</v>
      </c>
      <c r="J594" s="3">
        <f t="shared" si="243"/>
        <v>42022.184793507571</v>
      </c>
      <c r="K594" s="1">
        <f t="shared" si="244"/>
        <v>40386.951133394781</v>
      </c>
      <c r="L594" s="1">
        <f t="shared" si="245"/>
        <v>42623.983983142978</v>
      </c>
      <c r="M594" s="1">
        <f t="shared" si="246"/>
        <v>41744.112064503621</v>
      </c>
      <c r="N594" s="2">
        <f t="shared" si="247"/>
        <v>42109.341917523736</v>
      </c>
      <c r="O594" s="14">
        <f>VLOOKUP(B594,Valores!$A$2:$O$300,14,FALSE)</f>
        <v>3.1300000000000001E-2</v>
      </c>
      <c r="P594" s="14" t="str">
        <f>VLOOKUP(B594,Valores!$A$2:$O$300,15,FALSE)</f>
        <v>UAR</v>
      </c>
      <c r="Q594" s="5">
        <f t="shared" si="262"/>
        <v>19826.164439213429</v>
      </c>
      <c r="R594" s="5">
        <f t="shared" si="248"/>
        <v>19054.657398319596</v>
      </c>
      <c r="S594" s="5">
        <f t="shared" si="249"/>
        <v>20110.094695379939</v>
      </c>
      <c r="T594" s="5">
        <f t="shared" si="250"/>
        <v>19694.969079467523</v>
      </c>
      <c r="U594" s="5">
        <f t="shared" si="251"/>
        <v>19867.285372865132</v>
      </c>
      <c r="W594" s="1">
        <f t="shared" si="252"/>
        <v>61848.349232720997</v>
      </c>
      <c r="X594" s="7">
        <f t="shared" si="253"/>
        <v>1935.8533309841673</v>
      </c>
      <c r="Z594" s="1">
        <f t="shared" si="254"/>
        <v>59441.608531714373</v>
      </c>
      <c r="AA594" s="7">
        <f t="shared" si="255"/>
        <v>1860.5223470426599</v>
      </c>
      <c r="AC594" s="1">
        <f t="shared" si="256"/>
        <v>62734.078678522914</v>
      </c>
      <c r="AD594" s="7">
        <f t="shared" si="257"/>
        <v>1963.5766626377672</v>
      </c>
      <c r="AF594" s="1">
        <f t="shared" si="258"/>
        <v>61439.08114397114</v>
      </c>
      <c r="AG594" s="7">
        <f t="shared" si="259"/>
        <v>1923.0432398062967</v>
      </c>
      <c r="AI594" s="1">
        <f t="shared" si="260"/>
        <v>61976.627290388868</v>
      </c>
      <c r="AJ594" s="7">
        <f t="shared" si="261"/>
        <v>1939.8684341891717</v>
      </c>
    </row>
    <row r="595" spans="1:36" x14ac:dyDescent="0.2">
      <c r="A595" s="5">
        <v>12</v>
      </c>
      <c r="B595" s="6" t="s">
        <v>10</v>
      </c>
      <c r="C595" s="6" t="str">
        <f>VLOOKUP(B595,Valores!$A$2:$F$300,5,FALSE)</f>
        <v>kg</v>
      </c>
      <c r="D595" s="6">
        <f>300*D599</f>
        <v>1800</v>
      </c>
      <c r="E595" s="3">
        <f>VLOOKUP($B595,Valores!$A$2:$G$300,6,FALSE)*VLOOKUP(VLOOKUP($B595,Indices_Poder!$B$5:$E$250,3,FALSE),Indices_Poder!$G$6:$N$27,4,FALSE)*VLOOKUP($E$8,Regional!$A$2:$B$7,2,FALSE)</f>
        <v>46.691316437230633</v>
      </c>
      <c r="F595" s="1">
        <f>VLOOKUP($B595,Valores!$A$2:$G$300,6,FALSE)*VLOOKUP(VLOOKUP($B595,Indices_Poder!$B$5:$E$250,3,FALSE),Indices_Poder!$G$6:$N$27,4,FALSE)*VLOOKUP($F$8,Regional!$A$2:$B$7,2,FALSE)</f>
        <v>44.87439014821642</v>
      </c>
      <c r="G595" s="1">
        <f>VLOOKUP($B595,Valores!$A$2:$G$300,6,FALSE)*VLOOKUP(VLOOKUP($B595,Indices_Poder!$B$5:$E$250,3,FALSE),Indices_Poder!$G$6:$N$27,4,FALSE)*VLOOKUP($G$8,Regional!$A$2:$B$7,2,FALSE)</f>
        <v>47.359982203492201</v>
      </c>
      <c r="H595" s="1">
        <f>VLOOKUP($B595,Valores!$A$2:$G$300,6,FALSE)*VLOOKUP(VLOOKUP($B595,Indices_Poder!$B$5:$E$250,3,FALSE),Indices_Poder!$G$6:$N$27,4,FALSE)*VLOOKUP($H$8,Regional!$A$2:$B$7,2,FALSE)</f>
        <v>46.382346738337354</v>
      </c>
      <c r="I595" s="1">
        <f>VLOOKUP($B595,Valores!$A$2:$G$300,6,FALSE)*VLOOKUP(VLOOKUP($B595,Indices_Poder!$B$5:$E$250,3,FALSE),Indices_Poder!$G$6:$N$27,4,FALSE)*VLOOKUP($I$8,Regional!$A$2:$B$7,2,FALSE)</f>
        <v>46.788157686137481</v>
      </c>
      <c r="J595" s="3">
        <f t="shared" si="243"/>
        <v>84044.369587015142</v>
      </c>
      <c r="K595" s="1">
        <f t="shared" si="244"/>
        <v>80773.902266789562</v>
      </c>
      <c r="L595" s="1">
        <f t="shared" si="245"/>
        <v>85247.967966285956</v>
      </c>
      <c r="M595" s="1">
        <f t="shared" si="246"/>
        <v>83488.224129007242</v>
      </c>
      <c r="N595" s="2">
        <f t="shared" si="247"/>
        <v>84218.683835047472</v>
      </c>
      <c r="O595" s="14">
        <f>VLOOKUP(B595,Valores!$A$2:$O$300,14,FALSE)</f>
        <v>3.1300000000000001E-2</v>
      </c>
      <c r="P595" s="14" t="str">
        <f>VLOOKUP(B595,Valores!$A$2:$O$300,15,FALSE)</f>
        <v>UAR</v>
      </c>
      <c r="Q595" s="5">
        <f t="shared" si="262"/>
        <v>39652.328878426859</v>
      </c>
      <c r="R595" s="5">
        <f t="shared" si="248"/>
        <v>38109.314796639192</v>
      </c>
      <c r="S595" s="5">
        <f t="shared" si="249"/>
        <v>40220.189390759879</v>
      </c>
      <c r="T595" s="5">
        <f t="shared" si="250"/>
        <v>39389.938158935045</v>
      </c>
      <c r="U595" s="5">
        <f t="shared" si="251"/>
        <v>39734.570745730263</v>
      </c>
      <c r="W595" s="1">
        <f t="shared" si="252"/>
        <v>123696.69846544199</v>
      </c>
      <c r="X595" s="7">
        <f t="shared" si="253"/>
        <v>3871.7066619683346</v>
      </c>
      <c r="Z595" s="1">
        <f t="shared" si="254"/>
        <v>118883.21706342875</v>
      </c>
      <c r="AA595" s="7">
        <f t="shared" si="255"/>
        <v>3721.0446940853199</v>
      </c>
      <c r="AC595" s="1">
        <f t="shared" si="256"/>
        <v>125468.15735704583</v>
      </c>
      <c r="AD595" s="7">
        <f t="shared" si="257"/>
        <v>3927.1533252755344</v>
      </c>
      <c r="AF595" s="1">
        <f t="shared" si="258"/>
        <v>122878.16228794228</v>
      </c>
      <c r="AG595" s="7">
        <f t="shared" si="259"/>
        <v>3846.0864796125934</v>
      </c>
      <c r="AI595" s="1">
        <f t="shared" si="260"/>
        <v>123953.25458077774</v>
      </c>
      <c r="AJ595" s="7">
        <f t="shared" si="261"/>
        <v>3879.7368683783434</v>
      </c>
    </row>
    <row r="596" spans="1:36" x14ac:dyDescent="0.2">
      <c r="A596" s="5">
        <v>13</v>
      </c>
      <c r="B596" s="6" t="s">
        <v>591</v>
      </c>
      <c r="C596" s="6" t="str">
        <f>VLOOKUP(B596,Valores!$A$2:$F$300,5,FALSE)</f>
        <v>kg</v>
      </c>
      <c r="D596" s="6">
        <v>15000</v>
      </c>
      <c r="E596" s="3">
        <f>VLOOKUP($B596,Valores!$A$2:$G$300,6,FALSE)*VLOOKUP(VLOOKUP($B596,Indices_Poder!$B$5:$E$250,3,FALSE),Indices_Poder!$G$6:$N$27,4,FALSE)*VLOOKUP($E$8,Regional!$A$2:$B$7,2,FALSE)</f>
        <v>46.691316437230633</v>
      </c>
      <c r="F596" s="1">
        <f>VLOOKUP($B596,Valores!$A$2:$G$300,6,FALSE)*VLOOKUP(VLOOKUP($B596,Indices_Poder!$B$5:$E$250,3,FALSE),Indices_Poder!$G$6:$N$27,4,FALSE)*VLOOKUP($F$8,Regional!$A$2:$B$7,2,FALSE)</f>
        <v>44.87439014821642</v>
      </c>
      <c r="G596" s="1">
        <f>VLOOKUP($B596,Valores!$A$2:$G$300,6,FALSE)*VLOOKUP(VLOOKUP($B596,Indices_Poder!$B$5:$E$250,3,FALSE),Indices_Poder!$G$6:$N$27,4,FALSE)*VLOOKUP($G$8,Regional!$A$2:$B$7,2,FALSE)</f>
        <v>47.359982203492201</v>
      </c>
      <c r="H596" s="1">
        <f>VLOOKUP($B596,Valores!$A$2:$G$300,6,FALSE)*VLOOKUP(VLOOKUP($B596,Indices_Poder!$B$5:$E$250,3,FALSE),Indices_Poder!$G$6:$N$27,4,FALSE)*VLOOKUP($H$8,Regional!$A$2:$B$7,2,FALSE)</f>
        <v>46.382346738337354</v>
      </c>
      <c r="I596" s="1">
        <f>VLOOKUP($B596,Valores!$A$2:$G$300,6,FALSE)*VLOOKUP(VLOOKUP($B596,Indices_Poder!$B$5:$E$250,3,FALSE),Indices_Poder!$G$6:$N$27,4,FALSE)*VLOOKUP($I$8,Regional!$A$2:$B$7,2,FALSE)</f>
        <v>46.788157686137481</v>
      </c>
      <c r="J596" s="3">
        <f t="shared" si="243"/>
        <v>700369.74655845948</v>
      </c>
      <c r="K596" s="1">
        <f t="shared" si="244"/>
        <v>673115.85222324636</v>
      </c>
      <c r="L596" s="1">
        <f t="shared" si="245"/>
        <v>710399.73305238306</v>
      </c>
      <c r="M596" s="1">
        <f t="shared" si="246"/>
        <v>695735.20107506029</v>
      </c>
      <c r="N596" s="2">
        <f t="shared" si="247"/>
        <v>701822.36529206217</v>
      </c>
      <c r="O596" s="14">
        <f>VLOOKUP(B596,Valores!$A$2:$O$300,14,FALSE)</f>
        <v>3.1300000000000001E-2</v>
      </c>
      <c r="P596" s="14" t="str">
        <f>VLOOKUP(B596,Valores!$A$2:$O$300,15,FALSE)</f>
        <v>UAR</v>
      </c>
      <c r="Q596" s="5">
        <f t="shared" si="262"/>
        <v>330436.07398689049</v>
      </c>
      <c r="R596" s="5">
        <f t="shared" si="248"/>
        <v>317577.62330532662</v>
      </c>
      <c r="S596" s="5">
        <f t="shared" si="249"/>
        <v>335168.24492299906</v>
      </c>
      <c r="T596" s="5">
        <f t="shared" si="250"/>
        <v>328249.48465779203</v>
      </c>
      <c r="U596" s="5">
        <f t="shared" si="251"/>
        <v>331121.42288108548</v>
      </c>
      <c r="W596" s="1">
        <f t="shared" si="252"/>
        <v>1030805.82054535</v>
      </c>
      <c r="X596" s="7">
        <f t="shared" si="253"/>
        <v>32264.222183069454</v>
      </c>
      <c r="Z596" s="1">
        <f t="shared" si="254"/>
        <v>990693.47552857292</v>
      </c>
      <c r="AA596" s="7">
        <f t="shared" si="255"/>
        <v>31008.705784044334</v>
      </c>
      <c r="AC596" s="1">
        <f t="shared" si="256"/>
        <v>1045567.9779753821</v>
      </c>
      <c r="AD596" s="7">
        <f t="shared" si="257"/>
        <v>32726.277710629463</v>
      </c>
      <c r="AF596" s="1">
        <f t="shared" si="258"/>
        <v>1023984.6857328523</v>
      </c>
      <c r="AG596" s="7">
        <f t="shared" si="259"/>
        <v>32050.720663438278</v>
      </c>
      <c r="AI596" s="1">
        <f t="shared" si="260"/>
        <v>1032943.7881731477</v>
      </c>
      <c r="AJ596" s="7">
        <f t="shared" si="261"/>
        <v>32331.140569819523</v>
      </c>
    </row>
    <row r="597" spans="1:36" x14ac:dyDescent="0.2">
      <c r="A597" s="5">
        <v>14</v>
      </c>
      <c r="B597" s="6" t="s">
        <v>463</v>
      </c>
      <c r="C597" s="6" t="str">
        <f>VLOOKUP(B597,Valores!$A$2:$F$300,5,FALSE)</f>
        <v>cj</v>
      </c>
      <c r="D597" s="6">
        <v>6</v>
      </c>
      <c r="E597" s="3">
        <f>VLOOKUP($B597,Valores!$A$2:$G$300,6,FALSE)*VLOOKUP(VLOOKUP($B597,Indices_Poder!$B$5:$E$250,3,FALSE),Indices_Poder!$G$6:$N$27,4,FALSE)*VLOOKUP($E$8,Regional!$A$2:$B$7,2,FALSE)</f>
        <v>1846.1796598300843</v>
      </c>
      <c r="F597" s="1">
        <f>VLOOKUP($B597,Valores!$A$2:$G$300,6,FALSE)*VLOOKUP(VLOOKUP($B597,Indices_Poder!$B$5:$E$250,3,FALSE),Indices_Poder!$G$6:$N$27,4,FALSE)*VLOOKUP($F$8,Regional!$A$2:$B$7,2,FALSE)</f>
        <v>1774.3381994870667</v>
      </c>
      <c r="G597" s="1">
        <f>VLOOKUP($B597,Valores!$A$2:$G$300,6,FALSE)*VLOOKUP(VLOOKUP($B597,Indices_Poder!$B$5:$E$250,3,FALSE),Indices_Poder!$G$6:$N$27,4,FALSE)*VLOOKUP($G$8,Regional!$A$2:$B$7,2,FALSE)</f>
        <v>1872.6187759461695</v>
      </c>
      <c r="H597" s="1">
        <f>VLOOKUP($B597,Valores!$A$2:$G$300,6,FALSE)*VLOOKUP(VLOOKUP($B597,Indices_Poder!$B$5:$E$250,3,FALSE),Indices_Poder!$G$6:$N$27,4,FALSE)*VLOOKUP($H$8,Regional!$A$2:$B$7,2,FALSE)</f>
        <v>1833.9629647971349</v>
      </c>
      <c r="I597" s="1">
        <f>VLOOKUP($B597,Valores!$A$2:$G$300,6,FALSE)*VLOOKUP(VLOOKUP($B597,Indices_Poder!$B$5:$E$250,3,FALSE),Indices_Poder!$G$6:$N$27,4,FALSE)*VLOOKUP($I$8,Regional!$A$2:$B$7,2,FALSE)</f>
        <v>1850.0087731986209</v>
      </c>
      <c r="J597" s="3">
        <f t="shared" si="243"/>
        <v>11077.077958980506</v>
      </c>
      <c r="K597" s="1">
        <f t="shared" si="244"/>
        <v>10646.0291969224</v>
      </c>
      <c r="L597" s="1">
        <f t="shared" si="245"/>
        <v>11235.712655677016</v>
      </c>
      <c r="M597" s="1">
        <f t="shared" si="246"/>
        <v>11003.777788782809</v>
      </c>
      <c r="N597" s="2">
        <f t="shared" si="247"/>
        <v>11100.052639191726</v>
      </c>
      <c r="O597" s="14">
        <f>VLOOKUP(B597,Valores!$A$2:$O$300,14,FALSE)</f>
        <v>2.7E-2</v>
      </c>
      <c r="P597" s="14" t="str">
        <f>VLOOKUP(B597,Valores!$A$2:$O$300,15,FALSE)</f>
        <v>COM</v>
      </c>
      <c r="Q597" s="5">
        <f t="shared" si="262"/>
        <v>0</v>
      </c>
      <c r="R597" s="5">
        <f t="shared" si="248"/>
        <v>0</v>
      </c>
      <c r="S597" s="5">
        <f t="shared" si="249"/>
        <v>0</v>
      </c>
      <c r="T597" s="5">
        <f t="shared" si="250"/>
        <v>0</v>
      </c>
      <c r="U597" s="5">
        <f t="shared" si="251"/>
        <v>0</v>
      </c>
      <c r="W597" s="1">
        <f t="shared" si="252"/>
        <v>11077.077958980506</v>
      </c>
      <c r="X597" s="7">
        <f t="shared" si="253"/>
        <v>299.08110489247366</v>
      </c>
      <c r="Z597" s="1">
        <f t="shared" si="254"/>
        <v>10646.0291969224</v>
      </c>
      <c r="AA597" s="7">
        <f t="shared" si="255"/>
        <v>287.4427883169048</v>
      </c>
      <c r="AC597" s="1">
        <f t="shared" si="256"/>
        <v>11235.712655677016</v>
      </c>
      <c r="AD597" s="7">
        <f t="shared" si="257"/>
        <v>303.36424170327945</v>
      </c>
      <c r="AF597" s="1">
        <f t="shared" si="258"/>
        <v>11003.777788782809</v>
      </c>
      <c r="AG597" s="7">
        <f t="shared" si="259"/>
        <v>297.10200029713582</v>
      </c>
      <c r="AI597" s="1">
        <f t="shared" si="260"/>
        <v>11100.052639191726</v>
      </c>
      <c r="AJ597" s="7">
        <f t="shared" si="261"/>
        <v>299.70142125817659</v>
      </c>
    </row>
    <row r="598" spans="1:36" x14ac:dyDescent="0.2">
      <c r="A598" s="5">
        <v>15</v>
      </c>
      <c r="B598" s="6" t="s">
        <v>465</v>
      </c>
      <c r="C598" s="6" t="str">
        <f>VLOOKUP(B598,Valores!$A$2:$F$300,5,FALSE)</f>
        <v>cj</v>
      </c>
      <c r="D598" s="6">
        <v>3</v>
      </c>
      <c r="E598" s="3">
        <f>VLOOKUP($B598,Valores!$A$2:$G$300,6,FALSE)*VLOOKUP(VLOOKUP($B598,Indices_Poder!$B$5:$E$250,3,FALSE),Indices_Poder!$G$6:$N$27,4,FALSE)*VLOOKUP($E$8,Regional!$A$2:$B$7,2,FALSE)</f>
        <v>2826.2441523498101</v>
      </c>
      <c r="F598" s="1">
        <f>VLOOKUP($B598,Valores!$A$2:$G$300,6,FALSE)*VLOOKUP(VLOOKUP($B598,Indices_Poder!$B$5:$E$250,3,FALSE),Indices_Poder!$G$6:$N$27,4,FALSE)*VLOOKUP($F$8,Regional!$A$2:$B$7,2,FALSE)</f>
        <v>2716.2648737299755</v>
      </c>
      <c r="G598" s="1">
        <f>VLOOKUP($B598,Valores!$A$2:$G$300,6,FALSE)*VLOOKUP(VLOOKUP($B598,Indices_Poder!$B$5:$E$250,3,FALSE),Indices_Poder!$G$6:$N$27,4,FALSE)*VLOOKUP($G$8,Regional!$A$2:$B$7,2,FALSE)</f>
        <v>2866.7187599637086</v>
      </c>
      <c r="H598" s="1">
        <f>VLOOKUP($B598,Valores!$A$2:$G$300,6,FALSE)*VLOOKUP(VLOOKUP($B598,Indices_Poder!$B$5:$E$250,3,FALSE),Indices_Poder!$G$6:$N$27,4,FALSE)*VLOOKUP($H$8,Regional!$A$2:$B$7,2,FALSE)</f>
        <v>2807.5420922799399</v>
      </c>
      <c r="I598" s="1">
        <f>VLOOKUP($B598,Valores!$A$2:$G$300,6,FALSE)*VLOOKUP(VLOOKUP($B598,Indices_Poder!$B$5:$E$250,3,FALSE),Indices_Poder!$G$6:$N$27,4,FALSE)*VLOOKUP($I$8,Regional!$A$2:$B$7,2,FALSE)</f>
        <v>2832.1059920732023</v>
      </c>
      <c r="J598" s="3">
        <f t="shared" si="243"/>
        <v>8478.7324570494311</v>
      </c>
      <c r="K598" s="1">
        <f t="shared" si="244"/>
        <v>8148.7946211899271</v>
      </c>
      <c r="L598" s="1">
        <f t="shared" si="245"/>
        <v>8600.1562798911255</v>
      </c>
      <c r="M598" s="1">
        <f t="shared" si="246"/>
        <v>8422.6262768398192</v>
      </c>
      <c r="N598" s="2">
        <f t="shared" si="247"/>
        <v>8496.3179762196069</v>
      </c>
      <c r="O598" s="14">
        <f>VLOOKUP(B598,Valores!$A$2:$O$300,14,FALSE)</f>
        <v>2.7E-2</v>
      </c>
      <c r="P598" s="14" t="str">
        <f>VLOOKUP(B598,Valores!$A$2:$O$300,15,FALSE)</f>
        <v>COM</v>
      </c>
      <c r="Q598" s="5">
        <f t="shared" si="262"/>
        <v>0</v>
      </c>
      <c r="R598" s="5">
        <f t="shared" si="248"/>
        <v>0</v>
      </c>
      <c r="S598" s="5">
        <f t="shared" si="249"/>
        <v>0</v>
      </c>
      <c r="T598" s="5">
        <f t="shared" si="250"/>
        <v>0</v>
      </c>
      <c r="U598" s="5">
        <f t="shared" si="251"/>
        <v>0</v>
      </c>
      <c r="W598" s="1">
        <f t="shared" si="252"/>
        <v>8478.7324570494311</v>
      </c>
      <c r="X598" s="7">
        <f t="shared" si="253"/>
        <v>228.92577634033464</v>
      </c>
      <c r="Z598" s="1">
        <f t="shared" si="254"/>
        <v>8148.7946211899271</v>
      </c>
      <c r="AA598" s="7">
        <f t="shared" si="255"/>
        <v>220.01745477212802</v>
      </c>
      <c r="AC598" s="1">
        <f t="shared" si="256"/>
        <v>8600.1562798911255</v>
      </c>
      <c r="AD598" s="7">
        <f t="shared" si="257"/>
        <v>232.20421955706038</v>
      </c>
      <c r="AF598" s="1">
        <f t="shared" si="258"/>
        <v>8422.6262768398192</v>
      </c>
      <c r="AG598" s="7">
        <f t="shared" si="259"/>
        <v>227.41090947467512</v>
      </c>
      <c r="AI598" s="1">
        <f t="shared" si="260"/>
        <v>8496.3179762196069</v>
      </c>
      <c r="AJ598" s="7">
        <f t="shared" si="261"/>
        <v>229.40058535792937</v>
      </c>
    </row>
    <row r="599" spans="1:36" x14ac:dyDescent="0.2">
      <c r="A599" s="5">
        <v>16</v>
      </c>
      <c r="B599" s="6" t="s">
        <v>15</v>
      </c>
      <c r="C599" s="6" t="str">
        <f>VLOOKUP(B599,Valores!$A$2:$F$300,5,FALSE)</f>
        <v>unid.</v>
      </c>
      <c r="D599" s="6">
        <v>6</v>
      </c>
      <c r="E599" s="3">
        <f>VLOOKUP($B599,Valores!$A$2:$G$300,6,FALSE)*VLOOKUP(VLOOKUP($B599,Indices_Poder!$B$5:$E$250,3,FALSE),Indices_Poder!$G$6:$N$27,4,FALSE)*VLOOKUP($E$8,Regional!$A$2:$B$7,2,FALSE)</f>
        <v>1588.2394531952059</v>
      </c>
      <c r="F599" s="1">
        <f>VLOOKUP($B599,Valores!$A$2:$G$300,6,FALSE)*VLOOKUP(VLOOKUP($B599,Indices_Poder!$B$5:$E$250,3,FALSE),Indices_Poder!$G$6:$N$27,4,FALSE)*VLOOKUP($F$8,Regional!$A$2:$B$7,2,FALSE)</f>
        <v>1526.4353697819802</v>
      </c>
      <c r="G599" s="1">
        <f>VLOOKUP($B599,Valores!$A$2:$G$300,6,FALSE)*VLOOKUP(VLOOKUP($B599,Indices_Poder!$B$5:$E$250,3,FALSE),Indices_Poder!$G$6:$N$27,4,FALSE)*VLOOKUP($G$8,Regional!$A$2:$B$7,2,FALSE)</f>
        <v>1610.9846107965197</v>
      </c>
      <c r="H599" s="1">
        <f>VLOOKUP($B599,Valores!$A$2:$G$300,6,FALSE)*VLOOKUP(VLOOKUP($B599,Indices_Poder!$B$5:$E$250,3,FALSE),Indices_Poder!$G$6:$N$27,4,FALSE)*VLOOKUP($H$8,Regional!$A$2:$B$7,2,FALSE)</f>
        <v>1577.7296217518401</v>
      </c>
      <c r="I599" s="1">
        <f>VLOOKUP($B599,Valores!$A$2:$G$300,6,FALSE)*VLOOKUP(VLOOKUP($B599,Indices_Poder!$B$5:$E$250,3,FALSE),Indices_Poder!$G$6:$N$27,4,FALSE)*VLOOKUP($I$8,Regional!$A$2:$B$7,2,FALSE)</f>
        <v>1591.5335794684995</v>
      </c>
      <c r="J599" s="3">
        <f t="shared" si="243"/>
        <v>9529.4367191712354</v>
      </c>
      <c r="K599" s="1">
        <f t="shared" si="244"/>
        <v>9158.6122186918801</v>
      </c>
      <c r="L599" s="1">
        <f t="shared" si="245"/>
        <v>9665.9076647791189</v>
      </c>
      <c r="M599" s="1">
        <f t="shared" si="246"/>
        <v>9466.3777305110416</v>
      </c>
      <c r="N599" s="2">
        <f t="shared" si="247"/>
        <v>9549.2014768109966</v>
      </c>
      <c r="O599" s="14">
        <f>VLOOKUP(B599,Valores!$A$2:$O$300,14,FALSE)</f>
        <v>2.7E-2</v>
      </c>
      <c r="P599" s="14" t="str">
        <f>VLOOKUP(B599,Valores!$A$2:$O$300,15,FALSE)</f>
        <v>COM</v>
      </c>
      <c r="Q599" s="5">
        <f t="shared" si="262"/>
        <v>0</v>
      </c>
      <c r="R599" s="5">
        <f t="shared" si="248"/>
        <v>0</v>
      </c>
      <c r="S599" s="5">
        <f t="shared" si="249"/>
        <v>0</v>
      </c>
      <c r="T599" s="5">
        <f t="shared" si="250"/>
        <v>0</v>
      </c>
      <c r="U599" s="5">
        <f t="shared" si="251"/>
        <v>0</v>
      </c>
      <c r="W599" s="1">
        <f t="shared" si="252"/>
        <v>9529.4367191712354</v>
      </c>
      <c r="X599" s="7">
        <f t="shared" si="253"/>
        <v>257.29479141762334</v>
      </c>
      <c r="Z599" s="1">
        <f t="shared" si="254"/>
        <v>9158.6122186918801</v>
      </c>
      <c r="AA599" s="7">
        <f t="shared" si="255"/>
        <v>247.28252990468076</v>
      </c>
      <c r="AC599" s="1">
        <f t="shared" si="256"/>
        <v>9665.9076647791189</v>
      </c>
      <c r="AD599" s="7">
        <f t="shared" si="257"/>
        <v>260.97950694903619</v>
      </c>
      <c r="AF599" s="1">
        <f t="shared" si="258"/>
        <v>9466.3777305110416</v>
      </c>
      <c r="AG599" s="7">
        <f t="shared" si="259"/>
        <v>255.59219872379813</v>
      </c>
      <c r="AI599" s="1">
        <f t="shared" si="260"/>
        <v>9549.2014768109966</v>
      </c>
      <c r="AJ599" s="7">
        <f t="shared" si="261"/>
        <v>257.82843987389691</v>
      </c>
    </row>
    <row r="600" spans="1:36" x14ac:dyDescent="0.2">
      <c r="A600" s="5">
        <v>17</v>
      </c>
      <c r="B600" s="6" t="s">
        <v>436</v>
      </c>
      <c r="C600" s="6" t="str">
        <f>VLOOKUP(B600,Valores!$A$2:$F$300,5,FALSE)</f>
        <v>m³</v>
      </c>
      <c r="D600" s="6">
        <v>18</v>
      </c>
      <c r="E600" s="3">
        <f>VLOOKUP($B600,Valores!$A$2:$G$300,6,FALSE)*VLOOKUP(VLOOKUP($B600,Indices_Poder!$B$5:$E$250,3,FALSE),Indices_Poder!$G$6:$N$27,4,FALSE)*VLOOKUP($E$8,Regional!$A$2:$B$7,2,FALSE)</f>
        <v>3577.0086142753808</v>
      </c>
      <c r="F600" s="1">
        <f>VLOOKUP($B600,Valores!$A$2:$G$300,6,FALSE)*VLOOKUP(VLOOKUP($B600,Indices_Poder!$B$5:$E$250,3,FALSE),Indices_Poder!$G$6:$N$27,4,FALSE)*VLOOKUP($F$8,Regional!$A$2:$B$7,2,FALSE)</f>
        <v>3437.8144025198744</v>
      </c>
      <c r="G600" s="1">
        <f>VLOOKUP($B600,Valores!$A$2:$G$300,6,FALSE)*VLOOKUP(VLOOKUP($B600,Indices_Poder!$B$5:$E$250,3,FALSE),Indices_Poder!$G$6:$N$27,4,FALSE)*VLOOKUP($G$8,Regional!$A$2:$B$7,2,FALSE)</f>
        <v>3628.2349104798182</v>
      </c>
      <c r="H600" s="1">
        <f>VLOOKUP($B600,Valores!$A$2:$G$300,6,FALSE)*VLOOKUP(VLOOKUP($B600,Indices_Poder!$B$5:$E$250,3,FALSE),Indices_Poder!$G$6:$N$27,4,FALSE)*VLOOKUP($H$8,Regional!$A$2:$B$7,2,FALSE)</f>
        <v>3553.3385325809168</v>
      </c>
      <c r="I600" s="1">
        <f>VLOOKUP($B600,Valores!$A$2:$G$300,6,FALSE)*VLOOKUP(VLOOKUP($B600,Indices_Poder!$B$5:$E$250,3,FALSE),Indices_Poder!$G$6:$N$27,4,FALSE)*VLOOKUP($I$8,Regional!$A$2:$B$7,2,FALSE)</f>
        <v>3584.4275951049885</v>
      </c>
      <c r="J600" s="3">
        <f t="shared" si="243"/>
        <v>64386.15505695685</v>
      </c>
      <c r="K600" s="1">
        <f t="shared" si="244"/>
        <v>61880.65924535774</v>
      </c>
      <c r="L600" s="1">
        <f t="shared" si="245"/>
        <v>65308.22838863673</v>
      </c>
      <c r="M600" s="1">
        <f t="shared" si="246"/>
        <v>63960.093586456504</v>
      </c>
      <c r="N600" s="2">
        <f t="shared" si="247"/>
        <v>64519.696711889796</v>
      </c>
      <c r="O600" s="14">
        <f>VLOOKUP(B600,Valores!$A$2:$O$300,14,FALSE)</f>
        <v>3.1300000000000001E-2</v>
      </c>
      <c r="P600" s="14" t="str">
        <f>VLOOKUP(B600,Valores!$A$2:$O$300,15,FALSE)</f>
        <v>COM</v>
      </c>
      <c r="Q600" s="5">
        <f t="shared" si="262"/>
        <v>0</v>
      </c>
      <c r="R600" s="5">
        <f t="shared" si="248"/>
        <v>0</v>
      </c>
      <c r="S600" s="5">
        <f t="shared" si="249"/>
        <v>0</v>
      </c>
      <c r="T600" s="5">
        <f t="shared" si="250"/>
        <v>0</v>
      </c>
      <c r="U600" s="5">
        <f t="shared" si="251"/>
        <v>0</v>
      </c>
      <c r="W600" s="1">
        <f t="shared" si="252"/>
        <v>64386.15505695685</v>
      </c>
      <c r="X600" s="7">
        <f t="shared" si="253"/>
        <v>2015.2866532827495</v>
      </c>
      <c r="Z600" s="1">
        <f t="shared" si="254"/>
        <v>61880.65924535774</v>
      </c>
      <c r="AA600" s="7">
        <f t="shared" si="255"/>
        <v>1936.8646343796972</v>
      </c>
      <c r="AC600" s="1">
        <f t="shared" si="256"/>
        <v>65308.22838863673</v>
      </c>
      <c r="AD600" s="7">
        <f t="shared" si="257"/>
        <v>2044.1475485643298</v>
      </c>
      <c r="AF600" s="1">
        <f t="shared" si="258"/>
        <v>63960.093586456504</v>
      </c>
      <c r="AG600" s="7">
        <f t="shared" si="259"/>
        <v>2001.9509292560886</v>
      </c>
      <c r="AI600" s="1">
        <f t="shared" si="260"/>
        <v>64519.696711889796</v>
      </c>
      <c r="AJ600" s="7">
        <f t="shared" si="261"/>
        <v>2019.4665070821507</v>
      </c>
    </row>
    <row r="601" spans="1:36" x14ac:dyDescent="0.2">
      <c r="A601" s="5">
        <v>18</v>
      </c>
      <c r="B601" s="6" t="s">
        <v>438</v>
      </c>
      <c r="C601" s="6" t="str">
        <f>VLOOKUP(B601,Valores!$A$2:$F$300,5,FALSE)</f>
        <v>m³</v>
      </c>
      <c r="D601" s="6">
        <v>31.5</v>
      </c>
      <c r="E601" s="3">
        <f>VLOOKUP($B601,Valores!$A$2:$G$300,6,FALSE)*VLOOKUP(VLOOKUP($B601,Indices_Poder!$B$5:$E$250,3,FALSE),Indices_Poder!$G$6:$N$27,4,FALSE)*VLOOKUP($E$8,Regional!$A$2:$B$7,2,FALSE)</f>
        <v>3577.0086142753808</v>
      </c>
      <c r="F601" s="1">
        <f>VLOOKUP($B601,Valores!$A$2:$G$300,6,FALSE)*VLOOKUP(VLOOKUP($B601,Indices_Poder!$B$5:$E$250,3,FALSE),Indices_Poder!$G$6:$N$27,4,FALSE)*VLOOKUP($F$8,Regional!$A$2:$B$7,2,FALSE)</f>
        <v>3437.8144025198744</v>
      </c>
      <c r="G601" s="1">
        <f>VLOOKUP($B601,Valores!$A$2:$G$300,6,FALSE)*VLOOKUP(VLOOKUP($B601,Indices_Poder!$B$5:$E$250,3,FALSE),Indices_Poder!$G$6:$N$27,4,FALSE)*VLOOKUP($G$8,Regional!$A$2:$B$7,2,FALSE)</f>
        <v>3628.2349104798182</v>
      </c>
      <c r="H601" s="1">
        <f>VLOOKUP($B601,Valores!$A$2:$G$300,6,FALSE)*VLOOKUP(VLOOKUP($B601,Indices_Poder!$B$5:$E$250,3,FALSE),Indices_Poder!$G$6:$N$27,4,FALSE)*VLOOKUP($H$8,Regional!$A$2:$B$7,2,FALSE)</f>
        <v>3553.3385325809168</v>
      </c>
      <c r="I601" s="1">
        <f>VLOOKUP($B601,Valores!$A$2:$G$300,6,FALSE)*VLOOKUP(VLOOKUP($B601,Indices_Poder!$B$5:$E$250,3,FALSE),Indices_Poder!$G$6:$N$27,4,FALSE)*VLOOKUP($I$8,Regional!$A$2:$B$7,2,FALSE)</f>
        <v>3584.4275951049885</v>
      </c>
      <c r="J601" s="3">
        <f t="shared" si="243"/>
        <v>112675.7713496745</v>
      </c>
      <c r="K601" s="1">
        <f t="shared" si="244"/>
        <v>108291.15367937605</v>
      </c>
      <c r="L601" s="1">
        <f t="shared" si="245"/>
        <v>114289.39968011428</v>
      </c>
      <c r="M601" s="1">
        <f t="shared" si="246"/>
        <v>111930.16377629888</v>
      </c>
      <c r="N601" s="2">
        <f t="shared" si="247"/>
        <v>112909.46924580714</v>
      </c>
      <c r="O601" s="14">
        <f>VLOOKUP(B601,Valores!$A$2:$O$300,14,FALSE)</f>
        <v>3.1300000000000001E-2</v>
      </c>
      <c r="P601" s="14" t="str">
        <f>VLOOKUP(B601,Valores!$A$2:$O$300,15,FALSE)</f>
        <v>COM</v>
      </c>
      <c r="Q601" s="5">
        <f t="shared" si="262"/>
        <v>0</v>
      </c>
      <c r="R601" s="5">
        <f t="shared" si="248"/>
        <v>0</v>
      </c>
      <c r="S601" s="5">
        <f t="shared" si="249"/>
        <v>0</v>
      </c>
      <c r="T601" s="5">
        <f t="shared" si="250"/>
        <v>0</v>
      </c>
      <c r="U601" s="5">
        <f t="shared" si="251"/>
        <v>0</v>
      </c>
      <c r="W601" s="1">
        <f t="shared" si="252"/>
        <v>112675.7713496745</v>
      </c>
      <c r="X601" s="7">
        <f t="shared" si="253"/>
        <v>3526.7516432448119</v>
      </c>
      <c r="Z601" s="1">
        <f t="shared" si="254"/>
        <v>108291.15367937605</v>
      </c>
      <c r="AA601" s="7">
        <f t="shared" si="255"/>
        <v>3389.5131101644706</v>
      </c>
      <c r="AC601" s="1">
        <f t="shared" si="256"/>
        <v>114289.39968011428</v>
      </c>
      <c r="AD601" s="7">
        <f t="shared" si="257"/>
        <v>3577.2582099875772</v>
      </c>
      <c r="AF601" s="1">
        <f t="shared" si="258"/>
        <v>111930.16377629888</v>
      </c>
      <c r="AG601" s="7">
        <f t="shared" si="259"/>
        <v>3503.4141261981554</v>
      </c>
      <c r="AI601" s="1">
        <f t="shared" si="260"/>
        <v>112909.46924580714</v>
      </c>
      <c r="AJ601" s="7">
        <f t="shared" si="261"/>
        <v>3534.0663873937638</v>
      </c>
    </row>
    <row r="602" spans="1:36" x14ac:dyDescent="0.2">
      <c r="A602" s="5">
        <v>19</v>
      </c>
      <c r="B602" s="6" t="s">
        <v>440</v>
      </c>
      <c r="C602" s="6" t="str">
        <f>VLOOKUP(B602,Valores!$A$2:$F$300,5,FALSE)</f>
        <v>m³</v>
      </c>
      <c r="D602" s="6">
        <v>5.25</v>
      </c>
      <c r="E602" s="3">
        <f>VLOOKUP($B602,Valores!$A$2:$G$300,6,FALSE)*VLOOKUP(VLOOKUP($B602,Indices_Poder!$B$5:$E$250,3,FALSE),Indices_Poder!$G$6:$N$27,4,FALSE)*VLOOKUP($E$8,Regional!$A$2:$B$7,2,FALSE)</f>
        <v>3577.0086142753808</v>
      </c>
      <c r="F602" s="1">
        <f>VLOOKUP($B602,Valores!$A$2:$G$300,6,FALSE)*VLOOKUP(VLOOKUP($B602,Indices_Poder!$B$5:$E$250,3,FALSE),Indices_Poder!$G$6:$N$27,4,FALSE)*VLOOKUP($F$8,Regional!$A$2:$B$7,2,FALSE)</f>
        <v>3437.8144025198744</v>
      </c>
      <c r="G602" s="1">
        <f>VLOOKUP($B602,Valores!$A$2:$G$300,6,FALSE)*VLOOKUP(VLOOKUP($B602,Indices_Poder!$B$5:$E$250,3,FALSE),Indices_Poder!$G$6:$N$27,4,FALSE)*VLOOKUP($G$8,Regional!$A$2:$B$7,2,FALSE)</f>
        <v>3628.2349104798182</v>
      </c>
      <c r="H602" s="1">
        <f>VLOOKUP($B602,Valores!$A$2:$G$300,6,FALSE)*VLOOKUP(VLOOKUP($B602,Indices_Poder!$B$5:$E$250,3,FALSE),Indices_Poder!$G$6:$N$27,4,FALSE)*VLOOKUP($H$8,Regional!$A$2:$B$7,2,FALSE)</f>
        <v>3553.3385325809168</v>
      </c>
      <c r="I602" s="1">
        <f>VLOOKUP($B602,Valores!$A$2:$G$300,6,FALSE)*VLOOKUP(VLOOKUP($B602,Indices_Poder!$B$5:$E$250,3,FALSE),Indices_Poder!$G$6:$N$27,4,FALSE)*VLOOKUP($I$8,Regional!$A$2:$B$7,2,FALSE)</f>
        <v>3584.4275951049885</v>
      </c>
      <c r="J602" s="3">
        <f t="shared" si="243"/>
        <v>18779.295224945748</v>
      </c>
      <c r="K602" s="1">
        <f t="shared" si="244"/>
        <v>18048.52561322934</v>
      </c>
      <c r="L602" s="1">
        <f t="shared" si="245"/>
        <v>19048.233280019045</v>
      </c>
      <c r="M602" s="1">
        <f t="shared" si="246"/>
        <v>18655.027296049811</v>
      </c>
      <c r="N602" s="2">
        <f t="shared" si="247"/>
        <v>18818.244874301188</v>
      </c>
      <c r="O602" s="14">
        <f>VLOOKUP(B602,Valores!$A$2:$O$300,14,FALSE)</f>
        <v>3.1300000000000001E-2</v>
      </c>
      <c r="P602" s="14" t="str">
        <f>VLOOKUP(B602,Valores!$A$2:$O$300,15,FALSE)</f>
        <v>COM</v>
      </c>
      <c r="Q602" s="5">
        <f t="shared" si="262"/>
        <v>0</v>
      </c>
      <c r="R602" s="5">
        <f t="shared" si="248"/>
        <v>0</v>
      </c>
      <c r="S602" s="5">
        <f t="shared" si="249"/>
        <v>0</v>
      </c>
      <c r="T602" s="5">
        <f t="shared" si="250"/>
        <v>0</v>
      </c>
      <c r="U602" s="5">
        <f t="shared" si="251"/>
        <v>0</v>
      </c>
      <c r="W602" s="1">
        <f t="shared" si="252"/>
        <v>18779.295224945748</v>
      </c>
      <c r="X602" s="7">
        <f t="shared" si="253"/>
        <v>587.79194054080199</v>
      </c>
      <c r="Z602" s="1">
        <f t="shared" si="254"/>
        <v>18048.52561322934</v>
      </c>
      <c r="AA602" s="7">
        <f t="shared" si="255"/>
        <v>564.9188516940784</v>
      </c>
      <c r="AC602" s="1">
        <f t="shared" si="256"/>
        <v>19048.233280019045</v>
      </c>
      <c r="AD602" s="7">
        <f t="shared" si="257"/>
        <v>596.2097016645962</v>
      </c>
      <c r="AF602" s="1">
        <f t="shared" si="258"/>
        <v>18655.027296049811</v>
      </c>
      <c r="AG602" s="7">
        <f t="shared" si="259"/>
        <v>583.90235436635908</v>
      </c>
      <c r="AI602" s="1">
        <f t="shared" si="260"/>
        <v>18818.244874301188</v>
      </c>
      <c r="AJ602" s="7">
        <f t="shared" si="261"/>
        <v>589.01106456562718</v>
      </c>
    </row>
    <row r="603" spans="1:36" x14ac:dyDescent="0.2">
      <c r="A603" s="5">
        <v>20</v>
      </c>
      <c r="B603" s="6" t="s">
        <v>577</v>
      </c>
      <c r="C603" s="6" t="str">
        <f>VLOOKUP(B603,Valores!$A$2:$F$300,5,FALSE)</f>
        <v>m³</v>
      </c>
      <c r="D603" s="6">
        <v>5.25</v>
      </c>
      <c r="E603" s="3">
        <f>VLOOKUP($B603,Valores!$A$2:$G$300,6,FALSE)*VLOOKUP(VLOOKUP($B603,Indices_Poder!$B$5:$E$250,3,FALSE),Indices_Poder!$G$6:$N$27,4,FALSE)*VLOOKUP($E$8,Regional!$A$2:$B$7,2,FALSE)</f>
        <v>3577.0086142753808</v>
      </c>
      <c r="F603" s="1">
        <f>VLOOKUP($B603,Valores!$A$2:$G$300,6,FALSE)*VLOOKUP(VLOOKUP($B603,Indices_Poder!$B$5:$E$250,3,FALSE),Indices_Poder!$G$6:$N$27,4,FALSE)*VLOOKUP($F$8,Regional!$A$2:$B$7,2,FALSE)</f>
        <v>3437.8144025198744</v>
      </c>
      <c r="G603" s="1">
        <f>VLOOKUP($B603,Valores!$A$2:$G$300,6,FALSE)*VLOOKUP(VLOOKUP($B603,Indices_Poder!$B$5:$E$250,3,FALSE),Indices_Poder!$G$6:$N$27,4,FALSE)*VLOOKUP($G$8,Regional!$A$2:$B$7,2,FALSE)</f>
        <v>3628.2349104798182</v>
      </c>
      <c r="H603" s="1">
        <f>VLOOKUP($B603,Valores!$A$2:$G$300,6,FALSE)*VLOOKUP(VLOOKUP($B603,Indices_Poder!$B$5:$E$250,3,FALSE),Indices_Poder!$G$6:$N$27,4,FALSE)*VLOOKUP($H$8,Regional!$A$2:$B$7,2,FALSE)</f>
        <v>3553.3385325809168</v>
      </c>
      <c r="I603" s="1">
        <f>VLOOKUP($B603,Valores!$A$2:$G$300,6,FALSE)*VLOOKUP(VLOOKUP($B603,Indices_Poder!$B$5:$E$250,3,FALSE),Indices_Poder!$G$6:$N$27,4,FALSE)*VLOOKUP($I$8,Regional!$A$2:$B$7,2,FALSE)</f>
        <v>3584.4275951049885</v>
      </c>
      <c r="J603" s="3">
        <f t="shared" si="243"/>
        <v>18779.295224945748</v>
      </c>
      <c r="K603" s="1">
        <f t="shared" si="244"/>
        <v>18048.52561322934</v>
      </c>
      <c r="L603" s="1">
        <f t="shared" si="245"/>
        <v>19048.233280019045</v>
      </c>
      <c r="M603" s="1">
        <f t="shared" si="246"/>
        <v>18655.027296049811</v>
      </c>
      <c r="N603" s="2">
        <f t="shared" si="247"/>
        <v>18818.244874301188</v>
      </c>
      <c r="O603" s="14">
        <f>VLOOKUP(B603,Valores!$A$2:$O$300,14,FALSE)</f>
        <v>3.1300000000000001E-2</v>
      </c>
      <c r="P603" s="14" t="str">
        <f>VLOOKUP(B603,Valores!$A$2:$O$300,15,FALSE)</f>
        <v>COM</v>
      </c>
      <c r="Q603" s="5">
        <f t="shared" si="262"/>
        <v>0</v>
      </c>
      <c r="R603" s="5">
        <f t="shared" si="248"/>
        <v>0</v>
      </c>
      <c r="S603" s="5">
        <f t="shared" si="249"/>
        <v>0</v>
      </c>
      <c r="T603" s="5">
        <f t="shared" si="250"/>
        <v>0</v>
      </c>
      <c r="U603" s="5">
        <f t="shared" si="251"/>
        <v>0</v>
      </c>
      <c r="W603" s="1">
        <f t="shared" si="252"/>
        <v>18779.295224945748</v>
      </c>
      <c r="X603" s="7">
        <f t="shared" si="253"/>
        <v>587.79194054080199</v>
      </c>
      <c r="Z603" s="1">
        <f t="shared" si="254"/>
        <v>18048.52561322934</v>
      </c>
      <c r="AA603" s="7">
        <f t="shared" si="255"/>
        <v>564.9188516940784</v>
      </c>
      <c r="AC603" s="1">
        <f t="shared" si="256"/>
        <v>19048.233280019045</v>
      </c>
      <c r="AD603" s="7">
        <f t="shared" si="257"/>
        <v>596.2097016645962</v>
      </c>
      <c r="AF603" s="1">
        <f t="shared" si="258"/>
        <v>18655.027296049811</v>
      </c>
      <c r="AG603" s="7">
        <f t="shared" si="259"/>
        <v>583.90235436635908</v>
      </c>
      <c r="AI603" s="1">
        <f t="shared" si="260"/>
        <v>18818.244874301188</v>
      </c>
      <c r="AJ603" s="7">
        <f t="shared" si="261"/>
        <v>589.01106456562718</v>
      </c>
    </row>
    <row r="604" spans="1:36" x14ac:dyDescent="0.2">
      <c r="A604" s="5">
        <v>21</v>
      </c>
      <c r="B604" s="6" t="s">
        <v>441</v>
      </c>
      <c r="C604" s="6" t="str">
        <f>VLOOKUP(B604,Valores!$A$2:$F$300,5,FALSE)</f>
        <v>m³</v>
      </c>
      <c r="D604" s="6">
        <v>10.5</v>
      </c>
      <c r="E604" s="3">
        <f>VLOOKUP($B604,Valores!$A$2:$G$300,6,FALSE)*VLOOKUP(VLOOKUP($B604,Indices_Poder!$B$5:$E$250,3,FALSE),Indices_Poder!$G$6:$N$27,4,FALSE)*VLOOKUP($E$8,Regional!$A$2:$B$7,2,FALSE)</f>
        <v>3577.0086142753808</v>
      </c>
      <c r="F604" s="1">
        <f>VLOOKUP($B604,Valores!$A$2:$G$300,6,FALSE)*VLOOKUP(VLOOKUP($B604,Indices_Poder!$B$5:$E$250,3,FALSE),Indices_Poder!$G$6:$N$27,4,FALSE)*VLOOKUP($F$8,Regional!$A$2:$B$7,2,FALSE)</f>
        <v>3437.8144025198744</v>
      </c>
      <c r="G604" s="1">
        <f>VLOOKUP($B604,Valores!$A$2:$G$300,6,FALSE)*VLOOKUP(VLOOKUP($B604,Indices_Poder!$B$5:$E$250,3,FALSE),Indices_Poder!$G$6:$N$27,4,FALSE)*VLOOKUP($G$8,Regional!$A$2:$B$7,2,FALSE)</f>
        <v>3628.2349104798182</v>
      </c>
      <c r="H604" s="1">
        <f>VLOOKUP($B604,Valores!$A$2:$G$300,6,FALSE)*VLOOKUP(VLOOKUP($B604,Indices_Poder!$B$5:$E$250,3,FALSE),Indices_Poder!$G$6:$N$27,4,FALSE)*VLOOKUP($H$8,Regional!$A$2:$B$7,2,FALSE)</f>
        <v>3553.3385325809168</v>
      </c>
      <c r="I604" s="1">
        <f>VLOOKUP($B604,Valores!$A$2:$G$300,6,FALSE)*VLOOKUP(VLOOKUP($B604,Indices_Poder!$B$5:$E$250,3,FALSE),Indices_Poder!$G$6:$N$27,4,FALSE)*VLOOKUP($I$8,Regional!$A$2:$B$7,2,FALSE)</f>
        <v>3584.4275951049885</v>
      </c>
      <c r="J604" s="3">
        <f t="shared" si="243"/>
        <v>37558.590449891497</v>
      </c>
      <c r="K604" s="1">
        <f t="shared" si="244"/>
        <v>36097.05122645868</v>
      </c>
      <c r="L604" s="1">
        <f t="shared" si="245"/>
        <v>38096.46656003809</v>
      </c>
      <c r="M604" s="1">
        <f t="shared" si="246"/>
        <v>37310.054592099623</v>
      </c>
      <c r="N604" s="2">
        <f t="shared" si="247"/>
        <v>37636.489748602376</v>
      </c>
      <c r="O604" s="14">
        <f>VLOOKUP(B604,Valores!$A$2:$O$300,14,FALSE)</f>
        <v>3.1300000000000001E-2</v>
      </c>
      <c r="P604" s="14" t="str">
        <f>VLOOKUP(B604,Valores!$A$2:$O$300,15,FALSE)</f>
        <v>COM</v>
      </c>
      <c r="Q604" s="5">
        <f t="shared" si="262"/>
        <v>0</v>
      </c>
      <c r="R604" s="5">
        <f t="shared" si="248"/>
        <v>0</v>
      </c>
      <c r="S604" s="5">
        <f t="shared" si="249"/>
        <v>0</v>
      </c>
      <c r="T604" s="5">
        <f t="shared" si="250"/>
        <v>0</v>
      </c>
      <c r="U604" s="5">
        <f t="shared" si="251"/>
        <v>0</v>
      </c>
      <c r="W604" s="1">
        <f t="shared" si="252"/>
        <v>37558.590449891497</v>
      </c>
      <c r="X604" s="7">
        <f t="shared" si="253"/>
        <v>1175.583881081604</v>
      </c>
      <c r="Z604" s="1">
        <f t="shared" si="254"/>
        <v>36097.05122645868</v>
      </c>
      <c r="AA604" s="7">
        <f t="shared" si="255"/>
        <v>1129.8377033881568</v>
      </c>
      <c r="AC604" s="1">
        <f t="shared" si="256"/>
        <v>38096.46656003809</v>
      </c>
      <c r="AD604" s="7">
        <f t="shared" si="257"/>
        <v>1192.4194033291924</v>
      </c>
      <c r="AF604" s="1">
        <f t="shared" si="258"/>
        <v>37310.054592099623</v>
      </c>
      <c r="AG604" s="7">
        <f t="shared" si="259"/>
        <v>1167.8047087327182</v>
      </c>
      <c r="AI604" s="1">
        <f t="shared" si="260"/>
        <v>37636.489748602376</v>
      </c>
      <c r="AJ604" s="7">
        <f t="shared" si="261"/>
        <v>1178.0221291312544</v>
      </c>
    </row>
    <row r="605" spans="1:36" x14ac:dyDescent="0.2">
      <c r="A605" s="5">
        <v>22</v>
      </c>
      <c r="B605" s="6" t="s">
        <v>592</v>
      </c>
      <c r="C605" s="6" t="str">
        <f>VLOOKUP(B605,Valores!$A$2:$F$300,5,FALSE)</f>
        <v>m³</v>
      </c>
      <c r="D605" s="6">
        <v>60</v>
      </c>
      <c r="E605" s="3">
        <f>VLOOKUP($B605,Valores!$A$2:$G$300,6,FALSE)*VLOOKUP(VLOOKUP($B605,Indices_Poder!$B$5:$E$250,3,FALSE),Indices_Poder!$G$6:$N$27,4,FALSE)*VLOOKUP($E$8,Regional!$A$2:$B$7,2,FALSE)</f>
        <v>3577.0086142753808</v>
      </c>
      <c r="F605" s="1">
        <f>VLOOKUP($B605,Valores!$A$2:$G$300,6,FALSE)*VLOOKUP(VLOOKUP($B605,Indices_Poder!$B$5:$E$250,3,FALSE),Indices_Poder!$G$6:$N$27,4,FALSE)*VLOOKUP($F$8,Regional!$A$2:$B$7,2,FALSE)</f>
        <v>3437.8144025198744</v>
      </c>
      <c r="G605" s="1">
        <f>VLOOKUP($B605,Valores!$A$2:$G$300,6,FALSE)*VLOOKUP(VLOOKUP($B605,Indices_Poder!$B$5:$E$250,3,FALSE),Indices_Poder!$G$6:$N$27,4,FALSE)*VLOOKUP($G$8,Regional!$A$2:$B$7,2,FALSE)</f>
        <v>3628.2349104798182</v>
      </c>
      <c r="H605" s="1">
        <f>VLOOKUP($B605,Valores!$A$2:$G$300,6,FALSE)*VLOOKUP(VLOOKUP($B605,Indices_Poder!$B$5:$E$250,3,FALSE),Indices_Poder!$G$6:$N$27,4,FALSE)*VLOOKUP($H$8,Regional!$A$2:$B$7,2,FALSE)</f>
        <v>3553.3385325809168</v>
      </c>
      <c r="I605" s="1">
        <f>VLOOKUP($B605,Valores!$A$2:$G$300,6,FALSE)*VLOOKUP(VLOOKUP($B605,Indices_Poder!$B$5:$E$250,3,FALSE),Indices_Poder!$G$6:$N$27,4,FALSE)*VLOOKUP($I$8,Regional!$A$2:$B$7,2,FALSE)</f>
        <v>3584.4275951049885</v>
      </c>
      <c r="J605" s="3">
        <f t="shared" si="243"/>
        <v>214620.51685652285</v>
      </c>
      <c r="K605" s="1">
        <f t="shared" si="244"/>
        <v>206268.86415119248</v>
      </c>
      <c r="L605" s="1">
        <f t="shared" si="245"/>
        <v>217694.09462878908</v>
      </c>
      <c r="M605" s="1">
        <f t="shared" si="246"/>
        <v>213200.31195485502</v>
      </c>
      <c r="N605" s="2">
        <f t="shared" si="247"/>
        <v>215065.65570629932</v>
      </c>
      <c r="O605" s="14">
        <f>VLOOKUP(B605,Valores!$A$2:$O$300,14,FALSE)</f>
        <v>3.1300000000000001E-2</v>
      </c>
      <c r="P605" s="14" t="str">
        <f>VLOOKUP(B605,Valores!$A$2:$O$300,15,FALSE)</f>
        <v>COM</v>
      </c>
      <c r="Q605" s="5">
        <f t="shared" si="262"/>
        <v>0</v>
      </c>
      <c r="R605" s="5">
        <f t="shared" si="248"/>
        <v>0</v>
      </c>
      <c r="S605" s="5">
        <f t="shared" si="249"/>
        <v>0</v>
      </c>
      <c r="T605" s="5">
        <f t="shared" si="250"/>
        <v>0</v>
      </c>
      <c r="U605" s="5">
        <f t="shared" si="251"/>
        <v>0</v>
      </c>
      <c r="W605" s="1">
        <f t="shared" si="252"/>
        <v>214620.51685652285</v>
      </c>
      <c r="X605" s="7">
        <f t="shared" si="253"/>
        <v>6717.6221776091652</v>
      </c>
      <c r="Z605" s="1">
        <f t="shared" si="254"/>
        <v>206268.86415119248</v>
      </c>
      <c r="AA605" s="7">
        <f t="shared" si="255"/>
        <v>6456.2154479323253</v>
      </c>
      <c r="AC605" s="1">
        <f t="shared" si="256"/>
        <v>217694.09462878908</v>
      </c>
      <c r="AD605" s="7">
        <f t="shared" si="257"/>
        <v>6813.8251618810982</v>
      </c>
      <c r="AF605" s="1">
        <f t="shared" si="258"/>
        <v>213200.31195485502</v>
      </c>
      <c r="AG605" s="7">
        <f t="shared" si="259"/>
        <v>6673.1697641869623</v>
      </c>
      <c r="AI605" s="1">
        <f t="shared" si="260"/>
        <v>215065.65570629932</v>
      </c>
      <c r="AJ605" s="7">
        <f t="shared" si="261"/>
        <v>6731.5550236071695</v>
      </c>
    </row>
    <row r="606" spans="1:36" x14ac:dyDescent="0.2">
      <c r="A606" s="5">
        <v>23</v>
      </c>
      <c r="B606" s="6" t="s">
        <v>380</v>
      </c>
      <c r="C606" s="6" t="str">
        <f>VLOOKUP(B606,Valores!$A$2:$F$300,5,FALSE)</f>
        <v>unid.</v>
      </c>
      <c r="D606" s="6">
        <v>1</v>
      </c>
      <c r="E606" s="3">
        <f>VLOOKUP($B606,Valores!$A$2:$G$300,6,FALSE)*VLOOKUP(VLOOKUP($B606,Indices_Poder!$B$5:$E$250,3,FALSE),Indices_Poder!$G$6:$N$27,4,FALSE)*VLOOKUP($E$8,Regional!$A$2:$B$7,2,FALSE)</f>
        <v>57403.64504240363</v>
      </c>
      <c r="F606" s="1">
        <f>VLOOKUP($B606,Valores!$A$2:$G$300,6,FALSE)*VLOOKUP(VLOOKUP($B606,Indices_Poder!$B$5:$E$250,3,FALSE),Indices_Poder!$G$6:$N$27,4,FALSE)*VLOOKUP($F$8,Regional!$A$2:$B$7,2,FALSE)</f>
        <v>55169.863694580716</v>
      </c>
      <c r="G606" s="1">
        <f>VLOOKUP($B606,Valores!$A$2:$G$300,6,FALSE)*VLOOKUP(VLOOKUP($B606,Indices_Poder!$B$5:$E$250,3,FALSE),Indices_Poder!$G$6:$N$27,4,FALSE)*VLOOKUP($G$8,Regional!$A$2:$B$7,2,FALSE)</f>
        <v>58225.721934368914</v>
      </c>
      <c r="H606" s="1">
        <f>VLOOKUP($B606,Valores!$A$2:$G$300,6,FALSE)*VLOOKUP(VLOOKUP($B606,Indices_Poder!$B$5:$E$250,3,FALSE),Indices_Poder!$G$6:$N$27,4,FALSE)*VLOOKUP($H$8,Regional!$A$2:$B$7,2,FALSE)</f>
        <v>57023.788823357609</v>
      </c>
      <c r="I606" s="1">
        <f>VLOOKUP($B606,Valores!$A$2:$G$300,6,FALSE)*VLOOKUP(VLOOKUP($B606,Indices_Poder!$B$5:$E$250,3,FALSE),Indices_Poder!$G$6:$N$27,4,FALSE)*VLOOKUP($I$8,Regional!$A$2:$B$7,2,FALSE)</f>
        <v>57522.704454343431</v>
      </c>
      <c r="J606" s="3">
        <f t="shared" si="243"/>
        <v>57403.64504240363</v>
      </c>
      <c r="K606" s="1">
        <f t="shared" si="244"/>
        <v>55169.863694580716</v>
      </c>
      <c r="L606" s="1">
        <f t="shared" si="245"/>
        <v>58225.721934368914</v>
      </c>
      <c r="M606" s="1">
        <f t="shared" si="246"/>
        <v>57023.788823357609</v>
      </c>
      <c r="N606" s="2">
        <f t="shared" si="247"/>
        <v>57522.704454343431</v>
      </c>
      <c r="O606" s="14">
        <f>VLOOKUP(B606,Valores!$A$2:$O$300,14,FALSE)</f>
        <v>6.6699999999999995E-2</v>
      </c>
      <c r="P606" s="14" t="str">
        <f>VLOOKUP(B606,Valores!$A$2:$O$300,15,FALSE)</f>
        <v>UAR</v>
      </c>
      <c r="Q606" s="5">
        <f t="shared" si="262"/>
        <v>27083.173128988972</v>
      </c>
      <c r="R606" s="5">
        <f t="shared" si="248"/>
        <v>26029.269898093011</v>
      </c>
      <c r="S606" s="5">
        <f t="shared" si="249"/>
        <v>27471.030917009059</v>
      </c>
      <c r="T606" s="5">
        <f t="shared" si="250"/>
        <v>26903.956082110722</v>
      </c>
      <c r="U606" s="5">
        <f t="shared" si="251"/>
        <v>27139.345636219463</v>
      </c>
      <c r="W606" s="1">
        <f t="shared" si="252"/>
        <v>84486.818171392602</v>
      </c>
      <c r="X606" s="7">
        <f t="shared" si="253"/>
        <v>5635.2707720318858</v>
      </c>
      <c r="Z606" s="1">
        <f t="shared" si="254"/>
        <v>81199.133592673723</v>
      </c>
      <c r="AA606" s="7">
        <f t="shared" si="255"/>
        <v>5415.9822106313368</v>
      </c>
      <c r="AC606" s="1">
        <f t="shared" si="256"/>
        <v>85696.752851377969</v>
      </c>
      <c r="AD606" s="7">
        <f t="shared" si="257"/>
        <v>5715.9734151869097</v>
      </c>
      <c r="AF606" s="1">
        <f t="shared" si="258"/>
        <v>83927.744905468338</v>
      </c>
      <c r="AG606" s="7">
        <f t="shared" si="259"/>
        <v>5597.9805851947376</v>
      </c>
      <c r="AI606" s="1">
        <f t="shared" si="260"/>
        <v>84662.050090562901</v>
      </c>
      <c r="AJ606" s="7">
        <f t="shared" si="261"/>
        <v>5646.9587410405447</v>
      </c>
    </row>
    <row r="607" spans="1:36" x14ac:dyDescent="0.2">
      <c r="A607" s="5">
        <v>24</v>
      </c>
      <c r="B607" s="6" t="s">
        <v>505</v>
      </c>
      <c r="C607" s="6" t="str">
        <f>VLOOKUP(B607,Valores!$A$2:$F$300,5,FALSE)</f>
        <v>unid.</v>
      </c>
      <c r="D607" s="6">
        <v>1</v>
      </c>
      <c r="E607" s="3">
        <f>VLOOKUP($B607,Valores!$A$2:$G$300,6,FALSE)*VLOOKUP(VLOOKUP($B607,Indices_Poder!$B$5:$E$250,3,FALSE),Indices_Poder!$G$6:$N$27,4,FALSE)*VLOOKUP($E$8,Regional!$A$2:$B$7,2,FALSE)</f>
        <v>34009.24081113447</v>
      </c>
      <c r="F607" s="1">
        <f>VLOOKUP($B607,Valores!$A$2:$G$300,6,FALSE)*VLOOKUP(VLOOKUP($B607,Indices_Poder!$B$5:$E$250,3,FALSE),Indices_Poder!$G$6:$N$27,4,FALSE)*VLOOKUP($F$8,Regional!$A$2:$B$7,2,FALSE)</f>
        <v>32685.819489693782</v>
      </c>
      <c r="G607" s="1">
        <f>VLOOKUP($B607,Valores!$A$2:$G$300,6,FALSE)*VLOOKUP(VLOOKUP($B607,Indices_Poder!$B$5:$E$250,3,FALSE),Indices_Poder!$G$6:$N$27,4,FALSE)*VLOOKUP($G$8,Regional!$A$2:$B$7,2,FALSE)</f>
        <v>34496.286728923558</v>
      </c>
      <c r="H607" s="1">
        <f>VLOOKUP($B607,Valores!$A$2:$G$300,6,FALSE)*VLOOKUP(VLOOKUP($B607,Indices_Poder!$B$5:$E$250,3,FALSE),Indices_Poder!$G$6:$N$27,4,FALSE)*VLOOKUP($H$8,Regional!$A$2:$B$7,2,FALSE)</f>
        <v>33784.192007742276</v>
      </c>
      <c r="I607" s="1">
        <f>VLOOKUP($B607,Valores!$A$2:$G$300,6,FALSE)*VLOOKUP(VLOOKUP($B607,Indices_Poder!$B$5:$E$250,3,FALSE),Indices_Poder!$G$6:$N$27,4,FALSE)*VLOOKUP($I$8,Regional!$A$2:$B$7,2,FALSE)</f>
        <v>34079.778495779785</v>
      </c>
      <c r="J607" s="3">
        <f t="shared" si="243"/>
        <v>34009.24081113447</v>
      </c>
      <c r="K607" s="1">
        <f t="shared" si="244"/>
        <v>32685.819489693782</v>
      </c>
      <c r="L607" s="1">
        <f t="shared" si="245"/>
        <v>34496.286728923558</v>
      </c>
      <c r="M607" s="1">
        <f t="shared" si="246"/>
        <v>33784.192007742276</v>
      </c>
      <c r="N607" s="2">
        <f t="shared" si="247"/>
        <v>34079.778495779785</v>
      </c>
      <c r="O607" s="14">
        <f>VLOOKUP(B607,Valores!$A$2:$O$300,14,FALSE)</f>
        <v>6.6699999999999995E-2</v>
      </c>
      <c r="P607" s="14" t="str">
        <f>VLOOKUP(B607,Valores!$A$2:$O$300,15,FALSE)</f>
        <v>UAR</v>
      </c>
      <c r="Q607" s="5">
        <f t="shared" si="262"/>
        <v>16045.638847377006</v>
      </c>
      <c r="R607" s="5">
        <f t="shared" si="248"/>
        <v>15421.245592476609</v>
      </c>
      <c r="S607" s="5">
        <f t="shared" si="249"/>
        <v>16275.428243215987</v>
      </c>
      <c r="T607" s="5">
        <f t="shared" si="250"/>
        <v>15939.460298954857</v>
      </c>
      <c r="U607" s="5">
        <f t="shared" si="251"/>
        <v>16078.918690912304</v>
      </c>
      <c r="W607" s="1">
        <f t="shared" si="252"/>
        <v>50054.879658511476</v>
      </c>
      <c r="X607" s="7">
        <f t="shared" si="253"/>
        <v>3338.6604732227152</v>
      </c>
      <c r="Z607" s="1">
        <f t="shared" si="254"/>
        <v>48107.065082170389</v>
      </c>
      <c r="AA607" s="7">
        <f t="shared" si="255"/>
        <v>3208.7412409807648</v>
      </c>
      <c r="AC607" s="1">
        <f t="shared" si="256"/>
        <v>50771.714972139547</v>
      </c>
      <c r="AD607" s="7">
        <f t="shared" si="257"/>
        <v>3386.4733886417075</v>
      </c>
      <c r="AF607" s="1">
        <f t="shared" si="258"/>
        <v>49723.652306697135</v>
      </c>
      <c r="AG607" s="7">
        <f t="shared" si="259"/>
        <v>3316.5676088566988</v>
      </c>
      <c r="AI607" s="1">
        <f t="shared" si="260"/>
        <v>50158.697186692087</v>
      </c>
      <c r="AJ607" s="7">
        <f t="shared" si="261"/>
        <v>3345.5851023523619</v>
      </c>
    </row>
    <row r="608" spans="1:36" x14ac:dyDescent="0.2">
      <c r="A608" s="5">
        <v>25</v>
      </c>
      <c r="B608" s="6" t="s">
        <v>498</v>
      </c>
      <c r="C608" s="6" t="str">
        <f>VLOOKUP(B608,Valores!$A$2:$F$300,5,FALSE)</f>
        <v>unid.</v>
      </c>
      <c r="D608" s="6">
        <v>1</v>
      </c>
      <c r="E608" s="3">
        <f>VLOOKUP($B608,Valores!$A$2:$G$300,6,FALSE)*VLOOKUP(VLOOKUP($B608,Indices_Poder!$B$5:$E$250,3,FALSE),Indices_Poder!$G$6:$N$27,4,FALSE)*VLOOKUP($E$8,Regional!$A$2:$B$7,2,FALSE)</f>
        <v>57403.64504240363</v>
      </c>
      <c r="F608" s="1">
        <f>VLOOKUP($B608,Valores!$A$2:$G$300,6,FALSE)*VLOOKUP(VLOOKUP($B608,Indices_Poder!$B$5:$E$250,3,FALSE),Indices_Poder!$G$6:$N$27,4,FALSE)*VLOOKUP($F$8,Regional!$A$2:$B$7,2,FALSE)</f>
        <v>55169.863694580716</v>
      </c>
      <c r="G608" s="1">
        <f>VLOOKUP($B608,Valores!$A$2:$G$300,6,FALSE)*VLOOKUP(VLOOKUP($B608,Indices_Poder!$B$5:$E$250,3,FALSE),Indices_Poder!$G$6:$N$27,4,FALSE)*VLOOKUP($G$8,Regional!$A$2:$B$7,2,FALSE)</f>
        <v>58225.721934368914</v>
      </c>
      <c r="H608" s="1">
        <f>VLOOKUP($B608,Valores!$A$2:$G$300,6,FALSE)*VLOOKUP(VLOOKUP($B608,Indices_Poder!$B$5:$E$250,3,FALSE),Indices_Poder!$G$6:$N$27,4,FALSE)*VLOOKUP($H$8,Regional!$A$2:$B$7,2,FALSE)</f>
        <v>57023.788823357609</v>
      </c>
      <c r="I608" s="1">
        <f>VLOOKUP($B608,Valores!$A$2:$G$300,6,FALSE)*VLOOKUP(VLOOKUP($B608,Indices_Poder!$B$5:$E$250,3,FALSE),Indices_Poder!$G$6:$N$27,4,FALSE)*VLOOKUP($I$8,Regional!$A$2:$B$7,2,FALSE)</f>
        <v>57522.704454343431</v>
      </c>
      <c r="J608" s="3">
        <f t="shared" si="243"/>
        <v>57403.64504240363</v>
      </c>
      <c r="K608" s="1">
        <f t="shared" si="244"/>
        <v>55169.863694580716</v>
      </c>
      <c r="L608" s="1">
        <f t="shared" si="245"/>
        <v>58225.721934368914</v>
      </c>
      <c r="M608" s="1">
        <f t="shared" si="246"/>
        <v>57023.788823357609</v>
      </c>
      <c r="N608" s="2">
        <f t="shared" si="247"/>
        <v>57522.704454343431</v>
      </c>
      <c r="O608" s="14">
        <f>VLOOKUP(B608,Valores!$A$2:$O$300,14,FALSE)</f>
        <v>6.6699999999999995E-2</v>
      </c>
      <c r="P608" s="14" t="str">
        <f>VLOOKUP(B608,Valores!$A$2:$O$300,15,FALSE)</f>
        <v>UAR</v>
      </c>
      <c r="Q608" s="5">
        <f t="shared" si="262"/>
        <v>27083.173128988972</v>
      </c>
      <c r="R608" s="5">
        <f t="shared" si="248"/>
        <v>26029.269898093011</v>
      </c>
      <c r="S608" s="5">
        <f t="shared" si="249"/>
        <v>27471.030917009059</v>
      </c>
      <c r="T608" s="5">
        <f t="shared" si="250"/>
        <v>26903.956082110722</v>
      </c>
      <c r="U608" s="5">
        <f t="shared" si="251"/>
        <v>27139.345636219463</v>
      </c>
      <c r="W608" s="1">
        <f t="shared" si="252"/>
        <v>84486.818171392602</v>
      </c>
      <c r="X608" s="7">
        <f t="shared" si="253"/>
        <v>5635.2707720318858</v>
      </c>
      <c r="Z608" s="1">
        <f t="shared" si="254"/>
        <v>81199.133592673723</v>
      </c>
      <c r="AA608" s="7">
        <f t="shared" si="255"/>
        <v>5415.9822106313368</v>
      </c>
      <c r="AC608" s="1">
        <f t="shared" si="256"/>
        <v>85696.752851377969</v>
      </c>
      <c r="AD608" s="7">
        <f t="shared" si="257"/>
        <v>5715.9734151869097</v>
      </c>
      <c r="AF608" s="1">
        <f t="shared" si="258"/>
        <v>83927.744905468338</v>
      </c>
      <c r="AG608" s="7">
        <f t="shared" si="259"/>
        <v>5597.9805851947376</v>
      </c>
      <c r="AI608" s="1">
        <f t="shared" si="260"/>
        <v>84662.050090562901</v>
      </c>
      <c r="AJ608" s="7">
        <f t="shared" si="261"/>
        <v>5646.9587410405447</v>
      </c>
    </row>
    <row r="609" spans="1:36" x14ac:dyDescent="0.2">
      <c r="A609" s="5">
        <v>26</v>
      </c>
      <c r="B609" s="6" t="s">
        <v>499</v>
      </c>
      <c r="C609" s="6" t="str">
        <f>VLOOKUP(B609,Valores!$A$2:$F$300,5,FALSE)</f>
        <v>unid.</v>
      </c>
      <c r="D609" s="6">
        <v>1</v>
      </c>
      <c r="E609" s="3">
        <f>VLOOKUP($B609,Valores!$A$2:$G$300,6,FALSE)*VLOOKUP(VLOOKUP($B609,Indices_Poder!$B$5:$E$250,3,FALSE),Indices_Poder!$G$6:$N$27,4,FALSE)*VLOOKUP($E$8,Regional!$A$2:$B$7,2,FALSE)</f>
        <v>35004.213271464112</v>
      </c>
      <c r="F609" s="1">
        <f>VLOOKUP($B609,Valores!$A$2:$G$300,6,FALSE)*VLOOKUP(VLOOKUP($B609,Indices_Poder!$B$5:$E$250,3,FALSE),Indices_Poder!$G$6:$N$27,4,FALSE)*VLOOKUP($F$8,Regional!$A$2:$B$7,2,FALSE)</f>
        <v>33642.074009344913</v>
      </c>
      <c r="G609" s="1">
        <f>VLOOKUP($B609,Valores!$A$2:$G$300,6,FALSE)*VLOOKUP(VLOOKUP($B609,Indices_Poder!$B$5:$E$250,3,FALSE),Indices_Poder!$G$6:$N$27,4,FALSE)*VLOOKUP($G$8,Regional!$A$2:$B$7,2,FALSE)</f>
        <v>35505.50817757396</v>
      </c>
      <c r="H609" s="1">
        <f>VLOOKUP($B609,Valores!$A$2:$G$300,6,FALSE)*VLOOKUP(VLOOKUP($B609,Indices_Poder!$B$5:$E$250,3,FALSE),Indices_Poder!$G$6:$N$27,4,FALSE)*VLOOKUP($H$8,Regional!$A$2:$B$7,2,FALSE)</f>
        <v>34772.580452778864</v>
      </c>
      <c r="I609" s="1">
        <f>VLOOKUP($B609,Valores!$A$2:$G$300,6,FALSE)*VLOOKUP(VLOOKUP($B609,Indices_Poder!$B$5:$E$250,3,FALSE),Indices_Poder!$G$6:$N$27,4,FALSE)*VLOOKUP($I$8,Regional!$A$2:$B$7,2,FALSE)</f>
        <v>35076.814602693812</v>
      </c>
      <c r="J609" s="3">
        <f t="shared" si="243"/>
        <v>35004.213271464112</v>
      </c>
      <c r="K609" s="1">
        <f t="shared" si="244"/>
        <v>33642.074009344913</v>
      </c>
      <c r="L609" s="1">
        <f t="shared" si="245"/>
        <v>35505.50817757396</v>
      </c>
      <c r="M609" s="1">
        <f t="shared" si="246"/>
        <v>34772.580452778864</v>
      </c>
      <c r="N609" s="2">
        <f t="shared" si="247"/>
        <v>35076.814602693812</v>
      </c>
      <c r="O609" s="14">
        <f>VLOOKUP(B609,Valores!$A$2:$O$300,14,FALSE)</f>
        <v>6.6699999999999995E-2</v>
      </c>
      <c r="P609" s="14" t="str">
        <f>VLOOKUP(B609,Valores!$A$2:$O$300,15,FALSE)</f>
        <v>UAR</v>
      </c>
      <c r="Q609" s="5">
        <f t="shared" si="262"/>
        <v>16515.06916633634</v>
      </c>
      <c r="R609" s="5">
        <f t="shared" si="248"/>
        <v>15872.408697048781</v>
      </c>
      <c r="S609" s="5">
        <f t="shared" si="249"/>
        <v>16751.581267977694</v>
      </c>
      <c r="T609" s="5">
        <f t="shared" si="250"/>
        <v>16405.784264198603</v>
      </c>
      <c r="U609" s="5">
        <f t="shared" si="251"/>
        <v>16549.322643125772</v>
      </c>
      <c r="W609" s="1">
        <f t="shared" si="252"/>
        <v>51519.282437800452</v>
      </c>
      <c r="X609" s="7">
        <f t="shared" si="253"/>
        <v>3436.3361386012898</v>
      </c>
      <c r="Z609" s="1">
        <f t="shared" si="254"/>
        <v>49514.482706393697</v>
      </c>
      <c r="AA609" s="7">
        <f t="shared" si="255"/>
        <v>3302.6159965164593</v>
      </c>
      <c r="AC609" s="1">
        <f t="shared" si="256"/>
        <v>52257.089445551654</v>
      </c>
      <c r="AD609" s="7">
        <f t="shared" si="257"/>
        <v>3485.5478660182953</v>
      </c>
      <c r="AF609" s="1">
        <f t="shared" si="258"/>
        <v>51178.364716977463</v>
      </c>
      <c r="AG609" s="7">
        <f t="shared" si="259"/>
        <v>3413.5969266223965</v>
      </c>
      <c r="AI609" s="1">
        <f t="shared" si="260"/>
        <v>51626.137245819584</v>
      </c>
      <c r="AJ609" s="7">
        <f t="shared" si="261"/>
        <v>3443.463354296166</v>
      </c>
    </row>
    <row r="610" spans="1:36" x14ac:dyDescent="0.2">
      <c r="A610" s="5">
        <v>27</v>
      </c>
      <c r="B610" s="6" t="s">
        <v>384</v>
      </c>
      <c r="C610" s="6" t="str">
        <f>VLOOKUP(B610,Valores!$A$2:$F$300,5,FALSE)</f>
        <v>unid.</v>
      </c>
      <c r="D610" s="6">
        <v>1</v>
      </c>
      <c r="E610" s="3">
        <f>VLOOKUP($B610,Valores!$A$2:$G$300,6,FALSE)*VLOOKUP(VLOOKUP($B610,Indices_Poder!$B$5:$E$250,3,FALSE),Indices_Poder!$G$6:$N$27,4,FALSE)*VLOOKUP($E$8,Regional!$A$2:$B$7,2,FALSE)</f>
        <v>57403.64504240363</v>
      </c>
      <c r="F610" s="1">
        <f>VLOOKUP($B610,Valores!$A$2:$G$300,6,FALSE)*VLOOKUP(VLOOKUP($B610,Indices_Poder!$B$5:$E$250,3,FALSE),Indices_Poder!$G$6:$N$27,4,FALSE)*VLOOKUP($F$8,Regional!$A$2:$B$7,2,FALSE)</f>
        <v>55169.863694580716</v>
      </c>
      <c r="G610" s="1">
        <f>VLOOKUP($B610,Valores!$A$2:$G$300,6,FALSE)*VLOOKUP(VLOOKUP($B610,Indices_Poder!$B$5:$E$250,3,FALSE),Indices_Poder!$G$6:$N$27,4,FALSE)*VLOOKUP($G$8,Regional!$A$2:$B$7,2,FALSE)</f>
        <v>58225.721934368914</v>
      </c>
      <c r="H610" s="1">
        <f>VLOOKUP($B610,Valores!$A$2:$G$300,6,FALSE)*VLOOKUP(VLOOKUP($B610,Indices_Poder!$B$5:$E$250,3,FALSE),Indices_Poder!$G$6:$N$27,4,FALSE)*VLOOKUP($H$8,Regional!$A$2:$B$7,2,FALSE)</f>
        <v>57023.788823357609</v>
      </c>
      <c r="I610" s="1">
        <f>VLOOKUP($B610,Valores!$A$2:$G$300,6,FALSE)*VLOOKUP(VLOOKUP($B610,Indices_Poder!$B$5:$E$250,3,FALSE),Indices_Poder!$G$6:$N$27,4,FALSE)*VLOOKUP($I$8,Regional!$A$2:$B$7,2,FALSE)</f>
        <v>57522.704454343431</v>
      </c>
      <c r="J610" s="3">
        <f t="shared" si="243"/>
        <v>57403.64504240363</v>
      </c>
      <c r="K610" s="1">
        <f t="shared" si="244"/>
        <v>55169.863694580716</v>
      </c>
      <c r="L610" s="1">
        <f t="shared" si="245"/>
        <v>58225.721934368914</v>
      </c>
      <c r="M610" s="1">
        <f t="shared" si="246"/>
        <v>57023.788823357609</v>
      </c>
      <c r="N610" s="2">
        <f t="shared" si="247"/>
        <v>57522.704454343431</v>
      </c>
      <c r="O610" s="14">
        <f>VLOOKUP(B610,Valores!$A$2:$O$300,14,FALSE)</f>
        <v>6.6699999999999995E-2</v>
      </c>
      <c r="P610" s="14" t="str">
        <f>VLOOKUP(B610,Valores!$A$2:$O$300,15,FALSE)</f>
        <v>UAR</v>
      </c>
      <c r="Q610" s="5">
        <f t="shared" si="262"/>
        <v>27083.173128988972</v>
      </c>
      <c r="R610" s="5">
        <f t="shared" si="248"/>
        <v>26029.269898093011</v>
      </c>
      <c r="S610" s="5">
        <f t="shared" si="249"/>
        <v>27471.030917009059</v>
      </c>
      <c r="T610" s="5">
        <f t="shared" si="250"/>
        <v>26903.956082110722</v>
      </c>
      <c r="U610" s="5">
        <f t="shared" si="251"/>
        <v>27139.345636219463</v>
      </c>
      <c r="W610" s="1">
        <f t="shared" si="252"/>
        <v>84486.818171392602</v>
      </c>
      <c r="X610" s="7">
        <f t="shared" si="253"/>
        <v>5635.2707720318858</v>
      </c>
      <c r="Z610" s="1">
        <f t="shared" si="254"/>
        <v>81199.133592673723</v>
      </c>
      <c r="AA610" s="7">
        <f t="shared" si="255"/>
        <v>5415.9822106313368</v>
      </c>
      <c r="AC610" s="1">
        <f t="shared" si="256"/>
        <v>85696.752851377969</v>
      </c>
      <c r="AD610" s="7">
        <f t="shared" si="257"/>
        <v>5715.9734151869097</v>
      </c>
      <c r="AF610" s="1">
        <f t="shared" si="258"/>
        <v>83927.744905468338</v>
      </c>
      <c r="AG610" s="7">
        <f t="shared" si="259"/>
        <v>5597.9805851947376</v>
      </c>
      <c r="AI610" s="1">
        <f t="shared" si="260"/>
        <v>84662.050090562901</v>
      </c>
      <c r="AJ610" s="7">
        <f t="shared" si="261"/>
        <v>5646.9587410405447</v>
      </c>
    </row>
    <row r="611" spans="1:36" x14ac:dyDescent="0.2">
      <c r="A611" s="24">
        <v>28</v>
      </c>
      <c r="B611" s="25" t="s">
        <v>381</v>
      </c>
      <c r="C611" s="6" t="str">
        <f>VLOOKUP(B611,Valores!$A$2:$F$300,5,FALSE)</f>
        <v>unid.</v>
      </c>
      <c r="D611" s="6">
        <v>1</v>
      </c>
      <c r="E611" s="3">
        <f>VLOOKUP($B611,Valores!$A$2:$G$300,6,FALSE)*VLOOKUP(VLOOKUP($B611,Indices_Poder!$B$5:$E$250,3,FALSE),Indices_Poder!$G$6:$N$27,4,FALSE)*VLOOKUP($E$8,Regional!$A$2:$B$7,2,FALSE)</f>
        <v>35004.213271464112</v>
      </c>
      <c r="F611" s="1">
        <f>VLOOKUP($B611,Valores!$A$2:$G$300,6,FALSE)*VLOOKUP(VLOOKUP($B611,Indices_Poder!$B$5:$E$250,3,FALSE),Indices_Poder!$G$6:$N$27,4,FALSE)*VLOOKUP($F$8,Regional!$A$2:$B$7,2,FALSE)</f>
        <v>33642.074009344913</v>
      </c>
      <c r="G611" s="1">
        <f>VLOOKUP($B611,Valores!$A$2:$G$300,6,FALSE)*VLOOKUP(VLOOKUP($B611,Indices_Poder!$B$5:$E$250,3,FALSE),Indices_Poder!$G$6:$N$27,4,FALSE)*VLOOKUP($G$8,Regional!$A$2:$B$7,2,FALSE)</f>
        <v>35505.50817757396</v>
      </c>
      <c r="H611" s="1">
        <f>VLOOKUP($B611,Valores!$A$2:$G$300,6,FALSE)*VLOOKUP(VLOOKUP($B611,Indices_Poder!$B$5:$E$250,3,FALSE),Indices_Poder!$G$6:$N$27,4,FALSE)*VLOOKUP($H$8,Regional!$A$2:$B$7,2,FALSE)</f>
        <v>34772.580452778864</v>
      </c>
      <c r="I611" s="1">
        <f>VLOOKUP($B611,Valores!$A$2:$G$300,6,FALSE)*VLOOKUP(VLOOKUP($B611,Indices_Poder!$B$5:$E$250,3,FALSE),Indices_Poder!$G$6:$N$27,4,FALSE)*VLOOKUP($I$8,Regional!$A$2:$B$7,2,FALSE)</f>
        <v>35076.814602693812</v>
      </c>
      <c r="J611" s="28">
        <f t="shared" si="243"/>
        <v>35004.213271464112</v>
      </c>
      <c r="K611" s="29">
        <f t="shared" si="244"/>
        <v>33642.074009344913</v>
      </c>
      <c r="L611" s="29">
        <f t="shared" si="245"/>
        <v>35505.50817757396</v>
      </c>
      <c r="M611" s="29">
        <f t="shared" si="246"/>
        <v>34772.580452778864</v>
      </c>
      <c r="N611" s="38">
        <f t="shared" si="247"/>
        <v>35076.814602693812</v>
      </c>
      <c r="O611" s="14">
        <f>VLOOKUP(B611,Valores!$A$2:$O$300,14,FALSE)</f>
        <v>6.6699999999999995E-2</v>
      </c>
      <c r="P611" s="14" t="str">
        <f>VLOOKUP(B611,Valores!$A$2:$O$300,15,FALSE)</f>
        <v>UAR</v>
      </c>
      <c r="Q611" s="5">
        <f t="shared" si="262"/>
        <v>16515.06916633634</v>
      </c>
      <c r="R611" s="5">
        <f t="shared" si="248"/>
        <v>15872.408697048781</v>
      </c>
      <c r="S611" s="5">
        <f t="shared" si="249"/>
        <v>16751.581267977694</v>
      </c>
      <c r="T611" s="5">
        <f t="shared" si="250"/>
        <v>16405.784264198603</v>
      </c>
      <c r="U611" s="5">
        <f t="shared" si="251"/>
        <v>16549.322643125772</v>
      </c>
      <c r="W611" s="1">
        <f t="shared" si="252"/>
        <v>51519.282437800452</v>
      </c>
      <c r="X611" s="7">
        <f t="shared" si="253"/>
        <v>3436.3361386012898</v>
      </c>
      <c r="Z611" s="1">
        <f t="shared" si="254"/>
        <v>49514.482706393697</v>
      </c>
      <c r="AA611" s="7">
        <f t="shared" si="255"/>
        <v>3302.6159965164593</v>
      </c>
      <c r="AC611" s="1">
        <f t="shared" si="256"/>
        <v>52257.089445551654</v>
      </c>
      <c r="AD611" s="7">
        <f t="shared" si="257"/>
        <v>3485.5478660182953</v>
      </c>
      <c r="AF611" s="1">
        <f t="shared" si="258"/>
        <v>51178.364716977463</v>
      </c>
      <c r="AG611" s="7">
        <f t="shared" si="259"/>
        <v>3413.5969266223965</v>
      </c>
      <c r="AI611" s="1">
        <f t="shared" si="260"/>
        <v>51626.137245819584</v>
      </c>
      <c r="AJ611" s="7">
        <f t="shared" si="261"/>
        <v>3443.463354296166</v>
      </c>
    </row>
    <row r="612" spans="1:36" x14ac:dyDescent="0.2">
      <c r="A612" s="44"/>
      <c r="B612" s="45" t="s">
        <v>38</v>
      </c>
      <c r="C612" s="45"/>
      <c r="D612" s="45"/>
      <c r="E612" s="46"/>
      <c r="F612" s="46"/>
      <c r="G612" s="46"/>
      <c r="H612" s="46"/>
      <c r="I612" s="46"/>
      <c r="J612" s="46">
        <f>SUM(J584:J611)</f>
        <v>4132272.9071447044</v>
      </c>
      <c r="K612" s="46">
        <f>SUM(K584:K611)</f>
        <v>3971471.3737703804</v>
      </c>
      <c r="L612" s="46">
        <f>SUM(L584:L611)</f>
        <v>4191451.1364322072</v>
      </c>
      <c r="M612" s="46">
        <f>SUM(M584:M611)</f>
        <v>4104928.4839566853</v>
      </c>
      <c r="N612" s="46">
        <f>SUM(N584:N611)</f>
        <v>4140843.547248411</v>
      </c>
      <c r="Q612" s="3">
        <f>SUMIF($O584:$O611,"&lt;&gt;Rateio",X584:X611)</f>
        <v>173400.20247477441</v>
      </c>
      <c r="R612" s="3">
        <f>SUMIF($O584:$O611,"&lt;&gt;Rateio",AA584:AA611)</f>
        <v>166652.57978094119</v>
      </c>
      <c r="S612" s="3">
        <f>SUMIF($O584:$O611,"&lt;&gt;Rateio",AD584:AD611)</f>
        <v>175883.46463367235</v>
      </c>
      <c r="T612" s="3">
        <f>SUMIF($O584:$O611,"&lt;&gt;Rateio",AG584:AG611)</f>
        <v>172252.76409790423</v>
      </c>
      <c r="U612" s="3">
        <f>SUMIF($O584:$O611,"&lt;&gt;Rateio",AJ584:AJ611)</f>
        <v>173759.84733916656</v>
      </c>
      <c r="W612" s="36"/>
      <c r="X612" s="215"/>
      <c r="Z612" s="36"/>
      <c r="AA612" s="215"/>
      <c r="AC612" s="36"/>
      <c r="AD612" s="215"/>
      <c r="AF612" s="36"/>
      <c r="AG612" s="215"/>
      <c r="AI612" s="36"/>
      <c r="AJ612" s="215"/>
    </row>
    <row r="613" spans="1:36" ht="12.75" hidden="1" customHeight="1" x14ac:dyDescent="0.2">
      <c r="A613" s="44"/>
      <c r="B613" s="45"/>
      <c r="C613" s="45"/>
      <c r="D613" s="45"/>
      <c r="E613" s="92" t="s">
        <v>30</v>
      </c>
      <c r="F613" s="92" t="s">
        <v>31</v>
      </c>
      <c r="G613" s="92" t="s">
        <v>32</v>
      </c>
      <c r="H613" s="92" t="s">
        <v>33</v>
      </c>
      <c r="I613" s="92" t="s">
        <v>34</v>
      </c>
      <c r="J613" s="46"/>
      <c r="K613" s="46"/>
      <c r="L613" s="46"/>
      <c r="M613" s="46"/>
      <c r="N613" s="46"/>
      <c r="Q613" s="5"/>
      <c r="R613" s="5"/>
      <c r="S613" s="5"/>
      <c r="T613" s="5"/>
      <c r="U613" s="5"/>
      <c r="X613" s="7"/>
      <c r="AA613" s="7"/>
      <c r="AD613" s="7"/>
      <c r="AG613" s="7"/>
      <c r="AJ613" s="7"/>
    </row>
    <row r="614" spans="1:36" s="14" customFormat="1" ht="12.75" hidden="1" customHeight="1" x14ac:dyDescent="0.2">
      <c r="A614" s="30"/>
      <c r="B614" s="123" t="s">
        <v>215</v>
      </c>
      <c r="C614" s="31"/>
      <c r="D614" s="31"/>
      <c r="E614" s="33" t="e">
        <f>(SUMIF(#REF!,"Obras civis",J584:J611)+#REF!)*3.98%</f>
        <v>#REF!</v>
      </c>
      <c r="F614" s="33" t="e">
        <f>(SUMIF(#REF!,"Obras civis",K584:K611)+#REF!)*3.98%</f>
        <v>#REF!</v>
      </c>
      <c r="G614" s="33" t="e">
        <f>(SUMIF(#REF!,"Obras civis",L584:L611)+#REF!)*3.98%</f>
        <v>#REF!</v>
      </c>
      <c r="H614" s="33" t="e">
        <f>(SUMIF(#REF!,"Obras civis",M584:M611)+#REF!)*3.98%</f>
        <v>#REF!</v>
      </c>
      <c r="I614" s="33" t="e">
        <f>(SUMIF(#REF!,"Obras civis",N584:N611)+#REF!)*3.98%</f>
        <v>#REF!</v>
      </c>
      <c r="J614" s="33"/>
      <c r="K614" s="33"/>
      <c r="L614" s="33"/>
      <c r="M614" s="33"/>
      <c r="N614" s="33"/>
      <c r="Q614" s="5"/>
      <c r="R614" s="5"/>
      <c r="S614" s="5"/>
      <c r="T614" s="5"/>
      <c r="U614" s="5"/>
      <c r="W614" s="6"/>
      <c r="X614" s="7"/>
      <c r="Z614" s="6"/>
      <c r="AA614" s="7"/>
      <c r="AC614" s="6"/>
      <c r="AD614" s="7"/>
      <c r="AF614" s="6"/>
      <c r="AG614" s="7"/>
      <c r="AI614" s="6"/>
      <c r="AJ614" s="7"/>
    </row>
    <row r="615" spans="1:36" s="14" customFormat="1" ht="12.75" hidden="1" customHeight="1" x14ac:dyDescent="0.2">
      <c r="A615" s="30"/>
      <c r="B615" s="31" t="s">
        <v>141</v>
      </c>
      <c r="C615" s="41"/>
      <c r="D615" s="41"/>
      <c r="E615" s="35" t="e">
        <f>J612+#REF!+E614</f>
        <v>#REF!</v>
      </c>
      <c r="F615" s="35" t="e">
        <f>K612+#REF!+F614</f>
        <v>#REF!</v>
      </c>
      <c r="G615" s="35" t="e">
        <f>L612+#REF!+G614</f>
        <v>#REF!</v>
      </c>
      <c r="H615" s="35" t="e">
        <f>M612+#REF!+H614</f>
        <v>#REF!</v>
      </c>
      <c r="I615" s="35" t="e">
        <f>N612+#REF!+I614</f>
        <v>#REF!</v>
      </c>
      <c r="J615" s="35"/>
      <c r="K615" s="35"/>
      <c r="L615" s="35"/>
      <c r="M615" s="35"/>
      <c r="N615" s="35"/>
      <c r="Q615" s="5"/>
      <c r="R615" s="5"/>
      <c r="S615" s="5"/>
      <c r="T615" s="5"/>
      <c r="U615" s="5"/>
      <c r="W615" s="6"/>
      <c r="X615" s="7"/>
      <c r="Z615" s="6"/>
      <c r="AA615" s="7"/>
      <c r="AC615" s="6"/>
      <c r="AD615" s="7"/>
      <c r="AF615" s="6"/>
      <c r="AG615" s="7"/>
      <c r="AI615" s="6"/>
      <c r="AJ615" s="7"/>
    </row>
    <row r="616" spans="1:36" s="14" customFormat="1" ht="12.75" hidden="1" customHeight="1" x14ac:dyDescent="0.2">
      <c r="A616" s="30"/>
      <c r="B616" s="31" t="s">
        <v>209</v>
      </c>
      <c r="C616" s="31"/>
      <c r="D616" s="31"/>
      <c r="E616" s="33" t="e">
        <f>E615*2.7%</f>
        <v>#REF!</v>
      </c>
      <c r="F616" s="33" t="e">
        <f>F615*2.7%</f>
        <v>#REF!</v>
      </c>
      <c r="G616" s="33" t="e">
        <f>G615*2.7%</f>
        <v>#REF!</v>
      </c>
      <c r="H616" s="33" t="e">
        <f>H615*2.7%</f>
        <v>#REF!</v>
      </c>
      <c r="I616" s="33" t="e">
        <f>I615*2.7%</f>
        <v>#REF!</v>
      </c>
      <c r="J616" s="33"/>
      <c r="K616" s="33"/>
      <c r="L616" s="33"/>
      <c r="M616" s="33"/>
      <c r="N616" s="33"/>
      <c r="Q616" s="5"/>
      <c r="R616" s="5"/>
      <c r="S616" s="5"/>
      <c r="T616" s="5"/>
      <c r="U616" s="5"/>
      <c r="W616" s="6"/>
      <c r="X616" s="7"/>
      <c r="Z616" s="6"/>
      <c r="AA616" s="7"/>
      <c r="AC616" s="6"/>
      <c r="AD616" s="7"/>
      <c r="AF616" s="6"/>
      <c r="AG616" s="7"/>
      <c r="AI616" s="6"/>
      <c r="AJ616" s="7"/>
    </row>
    <row r="617" spans="1:36" s="14" customFormat="1" ht="12.75" hidden="1" customHeight="1" x14ac:dyDescent="0.2">
      <c r="A617" s="30"/>
      <c r="B617" s="31" t="s">
        <v>210</v>
      </c>
      <c r="C617" s="41"/>
      <c r="D617" s="41"/>
      <c r="E617" s="35" t="e">
        <f>E615*1.4%</f>
        <v>#REF!</v>
      </c>
      <c r="F617" s="35" t="e">
        <f>F615*1.4%</f>
        <v>#REF!</v>
      </c>
      <c r="G617" s="35" t="e">
        <f>G615*1.4%</f>
        <v>#REF!</v>
      </c>
      <c r="H617" s="35" t="e">
        <f>H615*1.4%</f>
        <v>#REF!</v>
      </c>
      <c r="I617" s="35" t="e">
        <f>I615*1.4%</f>
        <v>#REF!</v>
      </c>
      <c r="J617" s="35"/>
      <c r="K617" s="35"/>
      <c r="L617" s="35"/>
      <c r="M617" s="35"/>
      <c r="N617" s="35"/>
      <c r="Q617" s="5"/>
      <c r="R617" s="5"/>
      <c r="S617" s="5"/>
      <c r="T617" s="5"/>
      <c r="U617" s="5"/>
      <c r="W617" s="6"/>
      <c r="X617" s="7"/>
      <c r="Z617" s="6"/>
      <c r="AA617" s="7"/>
      <c r="AC617" s="6"/>
      <c r="AD617" s="7"/>
      <c r="AF617" s="6"/>
      <c r="AG617" s="7"/>
      <c r="AI617" s="6"/>
      <c r="AJ617" s="7"/>
    </row>
    <row r="618" spans="1:36" ht="12.75" hidden="1" customHeight="1" x14ac:dyDescent="0.2">
      <c r="A618" s="119"/>
      <c r="B618" s="121" t="s">
        <v>213</v>
      </c>
      <c r="C618" s="121"/>
      <c r="D618" s="121"/>
      <c r="E618" s="120" t="e">
        <f>E615*3.99%</f>
        <v>#REF!</v>
      </c>
      <c r="F618" s="120" t="e">
        <f>F615*3.99%</f>
        <v>#REF!</v>
      </c>
      <c r="G618" s="120" t="e">
        <f>G615*3.99%</f>
        <v>#REF!</v>
      </c>
      <c r="H618" s="120" t="e">
        <f>H615*3.99%</f>
        <v>#REF!</v>
      </c>
      <c r="I618" s="120" t="e">
        <f>I615*3.99%</f>
        <v>#REF!</v>
      </c>
      <c r="J618" s="122"/>
      <c r="K618" s="120"/>
      <c r="L618" s="120"/>
      <c r="M618" s="120"/>
      <c r="N618" s="120"/>
      <c r="Q618" s="5"/>
      <c r="R618" s="5"/>
      <c r="S618" s="5"/>
      <c r="T618" s="5"/>
      <c r="U618" s="5"/>
      <c r="X618" s="7"/>
      <c r="AA618" s="7"/>
      <c r="AD618" s="7"/>
      <c r="AG618" s="7"/>
      <c r="AJ618" s="7"/>
    </row>
    <row r="619" spans="1:36" s="14" customFormat="1" ht="12.75" hidden="1" customHeight="1" x14ac:dyDescent="0.2">
      <c r="A619" s="30"/>
      <c r="B619" s="43" t="s">
        <v>211</v>
      </c>
      <c r="C619" s="43"/>
      <c r="D619" s="43"/>
      <c r="E619" s="42" t="e">
        <f>E615*2.7%</f>
        <v>#REF!</v>
      </c>
      <c r="F619" s="42" t="e">
        <f>F615*2.7%</f>
        <v>#REF!</v>
      </c>
      <c r="G619" s="42" t="e">
        <f>G615*2.7%</f>
        <v>#REF!</v>
      </c>
      <c r="H619" s="42" t="e">
        <f>H615*2.7%</f>
        <v>#REF!</v>
      </c>
      <c r="I619" s="42" t="e">
        <f>I615*2.7%</f>
        <v>#REF!</v>
      </c>
      <c r="J619" s="42"/>
      <c r="K619" s="42"/>
      <c r="L619" s="42"/>
      <c r="M619" s="42"/>
      <c r="N619" s="42"/>
      <c r="Q619" s="5"/>
      <c r="R619" s="5"/>
      <c r="S619" s="5"/>
      <c r="T619" s="5"/>
      <c r="U619" s="5"/>
      <c r="W619" s="6"/>
      <c r="X619" s="7"/>
      <c r="Z619" s="6"/>
      <c r="AA619" s="7"/>
      <c r="AC619" s="6"/>
      <c r="AD619" s="7"/>
      <c r="AF619" s="6"/>
      <c r="AG619" s="7"/>
      <c r="AI619" s="6"/>
      <c r="AJ619" s="7"/>
    </row>
    <row r="620" spans="1:36" s="14" customFormat="1" ht="12.75" hidden="1" customHeight="1" x14ac:dyDescent="0.2">
      <c r="A620" s="30"/>
      <c r="B620" s="31" t="s">
        <v>142</v>
      </c>
      <c r="C620" s="31"/>
      <c r="D620" s="31"/>
      <c r="E620" s="33" t="e">
        <f>E615+E616+E617+E618+E619</f>
        <v>#REF!</v>
      </c>
      <c r="F620" s="33" t="e">
        <f>F615+F616+F617+F618+F619</f>
        <v>#REF!</v>
      </c>
      <c r="G620" s="33" t="e">
        <f>G615+G616+G617+G618+G619</f>
        <v>#REF!</v>
      </c>
      <c r="H620" s="33" t="e">
        <f>H615+H616+H617+H618+H619</f>
        <v>#REF!</v>
      </c>
      <c r="I620" s="33" t="e">
        <f>I615+I616+I617+I618+I619</f>
        <v>#REF!</v>
      </c>
      <c r="J620" s="33"/>
      <c r="K620" s="33"/>
      <c r="L620" s="33"/>
      <c r="M620" s="33"/>
      <c r="N620" s="33"/>
      <c r="Q620" s="5"/>
      <c r="R620" s="5"/>
      <c r="S620" s="5"/>
      <c r="T620" s="5"/>
      <c r="U620" s="5"/>
      <c r="W620" s="6"/>
      <c r="X620" s="7"/>
      <c r="Z620" s="6"/>
      <c r="AA620" s="7"/>
      <c r="AC620" s="6"/>
      <c r="AD620" s="7"/>
      <c r="AF620" s="6"/>
      <c r="AG620" s="7"/>
      <c r="AI620" s="6"/>
      <c r="AJ620" s="7"/>
    </row>
    <row r="621" spans="1:36" s="14" customFormat="1" ht="12.75" hidden="1" customHeight="1" x14ac:dyDescent="0.2">
      <c r="A621" s="31"/>
      <c r="B621" s="31" t="s">
        <v>143</v>
      </c>
      <c r="C621" s="31"/>
      <c r="D621" s="31"/>
      <c r="E621" s="33" t="e">
        <f>E620*3%</f>
        <v>#REF!</v>
      </c>
      <c r="F621" s="33" t="e">
        <f>F620*3%</f>
        <v>#REF!</v>
      </c>
      <c r="G621" s="33" t="e">
        <f>G620*3%</f>
        <v>#REF!</v>
      </c>
      <c r="H621" s="33" t="e">
        <f>H620*3%</f>
        <v>#REF!</v>
      </c>
      <c r="I621" s="33" t="e">
        <f>I620*3%</f>
        <v>#REF!</v>
      </c>
      <c r="J621" s="33"/>
      <c r="K621" s="33"/>
      <c r="L621" s="33"/>
      <c r="M621" s="33"/>
      <c r="N621" s="33"/>
      <c r="Q621" s="5"/>
      <c r="R621" s="5"/>
      <c r="S621" s="5"/>
      <c r="T621" s="5"/>
      <c r="U621" s="5"/>
      <c r="W621" s="6"/>
      <c r="X621" s="7"/>
      <c r="Z621" s="6"/>
      <c r="AA621" s="7"/>
      <c r="AC621" s="6"/>
      <c r="AD621" s="7"/>
      <c r="AF621" s="6"/>
      <c r="AG621" s="7"/>
      <c r="AI621" s="6"/>
      <c r="AJ621" s="7"/>
    </row>
    <row r="622" spans="1:36" s="14" customFormat="1" ht="12.75" hidden="1" customHeight="1" x14ac:dyDescent="0.2">
      <c r="A622" s="8"/>
      <c r="B622" s="8" t="s">
        <v>212</v>
      </c>
      <c r="C622" s="8"/>
      <c r="D622" s="8"/>
      <c r="E622" s="4" t="e">
        <f>E620*2.7%</f>
        <v>#REF!</v>
      </c>
      <c r="F622" s="4" t="e">
        <f>F620*2.7%</f>
        <v>#REF!</v>
      </c>
      <c r="G622" s="4" t="e">
        <f>G620*2.7%</f>
        <v>#REF!</v>
      </c>
      <c r="H622" s="4" t="e">
        <f>H620*2.7%</f>
        <v>#REF!</v>
      </c>
      <c r="I622" s="4" t="e">
        <f>I620*2.7%</f>
        <v>#REF!</v>
      </c>
      <c r="J622" s="4"/>
      <c r="K622" s="4"/>
      <c r="L622" s="4"/>
      <c r="M622" s="4"/>
      <c r="N622" s="4"/>
      <c r="Q622" s="5"/>
      <c r="R622" s="5"/>
      <c r="S622" s="5"/>
      <c r="T622" s="5"/>
      <c r="U622" s="5"/>
      <c r="W622" s="6"/>
      <c r="X622" s="7"/>
      <c r="Z622" s="6"/>
      <c r="AA622" s="7"/>
      <c r="AC622" s="6"/>
      <c r="AD622" s="7"/>
      <c r="AF622" s="6"/>
      <c r="AG622" s="7"/>
      <c r="AI622" s="6"/>
      <c r="AJ622" s="7"/>
    </row>
    <row r="623" spans="1:36" x14ac:dyDescent="0.2">
      <c r="A623" s="44"/>
      <c r="B623" s="45" t="s">
        <v>144</v>
      </c>
      <c r="C623" s="45"/>
      <c r="D623" s="45"/>
      <c r="E623" s="46">
        <f>J612*(1+Entrada!$K$13)</f>
        <v>7040979.806483862</v>
      </c>
      <c r="F623" s="46">
        <f>K612*(1+Entrada!$K$13)</f>
        <v>6766990.073767351</v>
      </c>
      <c r="G623" s="46">
        <f>L612*(1+Entrada!$K$13)</f>
        <v>7141813.5913668377</v>
      </c>
      <c r="H623" s="46">
        <f>M612*(1+Entrada!$K$13)</f>
        <v>6994387.6438137963</v>
      </c>
      <c r="I623" s="46">
        <f>N612*(1+Entrada!$K$13)</f>
        <v>7055583.3201565677</v>
      </c>
      <c r="J623" s="46"/>
      <c r="K623" s="46"/>
      <c r="L623" s="46"/>
      <c r="M623" s="46"/>
      <c r="N623" s="46"/>
      <c r="Q623" s="3">
        <f>SUMIF($O584:$O611,"&lt;&gt;Rateio",W584:W611)</f>
        <v>5066305.2171414839</v>
      </c>
      <c r="R623" s="3">
        <f>SUMIF($O584:$O611,"&lt;&gt;Rateio",Z584:Z611)</f>
        <v>4869157.1425188929</v>
      </c>
      <c r="S623" s="3">
        <f>SUMIF($O584:$O611,"&lt;&gt;Rateio",AC584:AC611)</f>
        <v>5138859.7116091894</v>
      </c>
      <c r="T623" s="3">
        <f>SUMIF($O584:$O611,"&lt;&gt;Rateio",AF584:AF611)</f>
        <v>5032780.0369391656</v>
      </c>
      <c r="U623" s="3">
        <f>SUMIF($O584:$O611,"&lt;&gt;Rateio",AI584:AI611)</f>
        <v>5076813.1094437037</v>
      </c>
      <c r="X623" s="7"/>
      <c r="AA623" s="7"/>
      <c r="AD623" s="7"/>
      <c r="AG623" s="7"/>
      <c r="AJ623" s="7"/>
    </row>
    <row r="624" spans="1:36" x14ac:dyDescent="0.2">
      <c r="E624" s="216">
        <f>Q624</f>
        <v>3.4226165823584245E-2</v>
      </c>
      <c r="F624" s="217">
        <f>R624</f>
        <v>3.4226165823584231E-2</v>
      </c>
      <c r="G624" s="217">
        <f>S624</f>
        <v>3.4226165823584231E-2</v>
      </c>
      <c r="H624" s="217">
        <f>T624</f>
        <v>3.4226165823584224E-2</v>
      </c>
      <c r="I624" s="218">
        <f>U624</f>
        <v>3.4226165823584245E-2</v>
      </c>
      <c r="Q624" s="24">
        <f>Q612/Q623</f>
        <v>3.4226165823584245E-2</v>
      </c>
      <c r="R624" s="24">
        <f>R612/R623</f>
        <v>3.4226165823584231E-2</v>
      </c>
      <c r="S624" s="24">
        <f>S612/S623</f>
        <v>3.4226165823584231E-2</v>
      </c>
      <c r="T624" s="24">
        <f>T612/T623</f>
        <v>3.4226165823584224E-2</v>
      </c>
      <c r="U624" s="24">
        <f>U612/U623</f>
        <v>3.4226165823584245E-2</v>
      </c>
      <c r="W624" s="25"/>
      <c r="X624" s="26"/>
      <c r="Z624" s="25"/>
      <c r="AA624" s="26"/>
      <c r="AC624" s="25"/>
      <c r="AD624" s="26"/>
      <c r="AF624" s="25"/>
      <c r="AG624" s="26"/>
      <c r="AI624" s="25"/>
      <c r="AJ624" s="26"/>
    </row>
    <row r="625" spans="1:36" s="14" customFormat="1" x14ac:dyDescent="0.2">
      <c r="E625" s="307"/>
      <c r="F625" s="307"/>
      <c r="G625" s="307"/>
      <c r="H625" s="307"/>
      <c r="I625" s="307"/>
      <c r="J625" s="36"/>
      <c r="K625" s="36"/>
      <c r="L625" s="36"/>
      <c r="M625" s="36"/>
      <c r="N625" s="36"/>
    </row>
    <row r="626" spans="1:36" s="14" customFormat="1" x14ac:dyDescent="0.2">
      <c r="E626" s="307"/>
      <c r="F626" s="307"/>
      <c r="G626" s="307"/>
      <c r="H626" s="307"/>
      <c r="I626" s="307"/>
      <c r="J626" s="36"/>
      <c r="K626" s="36"/>
      <c r="L626" s="36"/>
      <c r="M626" s="36"/>
      <c r="N626" s="36"/>
    </row>
    <row r="627" spans="1:36" x14ac:dyDescent="0.2">
      <c r="Q627" s="14"/>
      <c r="W627" s="14"/>
      <c r="X627" s="14"/>
    </row>
    <row r="628" spans="1:36" s="11" customFormat="1" ht="12.75" customHeight="1" x14ac:dyDescent="0.2">
      <c r="B628" s="378" t="s">
        <v>79</v>
      </c>
      <c r="C628" s="9"/>
      <c r="D628" s="9"/>
      <c r="E628" s="9"/>
      <c r="F628" s="9"/>
      <c r="G628" s="16"/>
      <c r="H628" s="9"/>
      <c r="I628" s="9"/>
      <c r="J628" s="9"/>
      <c r="K628" s="9"/>
      <c r="L628" s="9"/>
      <c r="O628" s="14"/>
      <c r="P628" s="14"/>
      <c r="Q628" s="312" t="s">
        <v>30</v>
      </c>
      <c r="R628" s="312" t="s">
        <v>31</v>
      </c>
      <c r="S628" s="312" t="s">
        <v>32</v>
      </c>
      <c r="T628" s="312" t="s">
        <v>33</v>
      </c>
      <c r="U628" s="312" t="s">
        <v>34</v>
      </c>
      <c r="W628" s="313"/>
      <c r="X628" s="314"/>
      <c r="Z628" s="313"/>
      <c r="AA628" s="314"/>
      <c r="AC628" s="313"/>
      <c r="AD628" s="314"/>
      <c r="AF628" s="313"/>
      <c r="AG628" s="314"/>
      <c r="AI628" s="313"/>
      <c r="AJ628" s="314"/>
    </row>
    <row r="629" spans="1:36" s="11" customFormat="1" ht="12.75" customHeight="1" x14ac:dyDescent="0.2">
      <c r="B629" s="378"/>
      <c r="C629" s="9"/>
      <c r="D629" s="9"/>
      <c r="E629" s="9"/>
      <c r="F629" s="9"/>
      <c r="G629" s="16"/>
      <c r="H629" s="9"/>
      <c r="I629" s="9"/>
      <c r="J629" s="9"/>
      <c r="K629" s="9"/>
      <c r="L629" s="9"/>
      <c r="O629" s="14"/>
      <c r="P629" s="14"/>
      <c r="Q629" s="3">
        <f>SUMIF($O632:$O659,"Rateio",J632:J659)+E671</f>
        <v>13875065.540344002</v>
      </c>
      <c r="R629" s="3">
        <f>SUMIF($O632:$O659,"Rateio",K632:K659)+F671</f>
        <v>13335137.064008638</v>
      </c>
      <c r="S629" s="3">
        <f>SUMIF($O632:$O659,"Rateio",L632:L659)+G671</f>
        <v>14073770.182650162</v>
      </c>
      <c r="T629" s="3">
        <f>SUMIF($O632:$O659,"Rateio",M632:M659)+H671</f>
        <v>13783250.291830122</v>
      </c>
      <c r="U629" s="3">
        <f>SUMIF($O632:$O659,"Rateio",N632:N659)+I671</f>
        <v>13903843.45405731</v>
      </c>
      <c r="X629" s="212"/>
      <c r="AA629" s="212"/>
      <c r="AD629" s="212"/>
      <c r="AG629" s="212"/>
      <c r="AJ629" s="212"/>
    </row>
    <row r="630" spans="1:36" s="17" customFormat="1" x14ac:dyDescent="0.2">
      <c r="A630" s="379" t="s">
        <v>35</v>
      </c>
      <c r="B630" s="379" t="s">
        <v>36</v>
      </c>
      <c r="C630" s="379" t="s">
        <v>0</v>
      </c>
      <c r="D630" s="379" t="s">
        <v>37</v>
      </c>
      <c r="E630" s="380" t="str">
        <f>$E$7</f>
        <v>Preço Unitário - Ref. 07/2017</v>
      </c>
      <c r="F630" s="380"/>
      <c r="G630" s="380"/>
      <c r="H630" s="380"/>
      <c r="I630" s="380"/>
      <c r="J630" s="381" t="str">
        <f>$J$7</f>
        <v>Preço Total</v>
      </c>
      <c r="K630" s="381"/>
      <c r="L630" s="381"/>
      <c r="M630" s="381"/>
      <c r="N630" s="381"/>
      <c r="O630" s="14"/>
      <c r="P630" s="14"/>
      <c r="Q630" s="3">
        <f>SUMIF($P632:$P659,"UAR",J632:J659)</f>
        <v>7077800.3868648168</v>
      </c>
      <c r="R630" s="3">
        <f>SUMIF($P632:$P659,"UAR",K632:K659)</f>
        <v>6802377.833538915</v>
      </c>
      <c r="S630" s="3">
        <f>SUMIF($P632:$P659,"UAR",L632:L659)</f>
        <v>7179161.4788248548</v>
      </c>
      <c r="T630" s="3">
        <f>SUMIF($P632:$P659,"UAR",M632:M659)</f>
        <v>7030964.5719591444</v>
      </c>
      <c r="U630" s="3">
        <f>SUMIF($P632:$P659,"UAR",N632:N659)</f>
        <v>7092480.269148685</v>
      </c>
      <c r="X630" s="213"/>
      <c r="AA630" s="213"/>
      <c r="AD630" s="213"/>
      <c r="AG630" s="213"/>
      <c r="AJ630" s="213"/>
    </row>
    <row r="631" spans="1:36" s="18" customFormat="1" x14ac:dyDescent="0.2">
      <c r="A631" s="379"/>
      <c r="B631" s="379"/>
      <c r="C631" s="379"/>
      <c r="D631" s="379"/>
      <c r="E631" s="10" t="s">
        <v>30</v>
      </c>
      <c r="F631" s="10" t="s">
        <v>31</v>
      </c>
      <c r="G631" s="10" t="s">
        <v>32</v>
      </c>
      <c r="H631" s="10" t="s">
        <v>33</v>
      </c>
      <c r="I631" s="10" t="s">
        <v>34</v>
      </c>
      <c r="J631" s="10" t="s">
        <v>30</v>
      </c>
      <c r="K631" s="10" t="s">
        <v>31</v>
      </c>
      <c r="L631" s="10" t="s">
        <v>32</v>
      </c>
      <c r="M631" s="10" t="s">
        <v>33</v>
      </c>
      <c r="N631" s="10" t="s">
        <v>34</v>
      </c>
      <c r="O631" s="336"/>
      <c r="P631" s="336"/>
      <c r="Q631" s="5">
        <f>Q630/Q629</f>
        <v>0.51010933002694403</v>
      </c>
      <c r="R631" s="5">
        <f>R630/R629</f>
        <v>0.51010933002694392</v>
      </c>
      <c r="S631" s="5">
        <f>S630/S629</f>
        <v>0.51010933002694392</v>
      </c>
      <c r="T631" s="5">
        <f>T630/T629</f>
        <v>0.51010933002694403</v>
      </c>
      <c r="U631" s="5">
        <f>U630/U629</f>
        <v>0.51010933002694403</v>
      </c>
      <c r="X631" s="214"/>
      <c r="AA631" s="214"/>
      <c r="AD631" s="214"/>
      <c r="AG631" s="214"/>
      <c r="AJ631" s="214"/>
    </row>
    <row r="632" spans="1:36" x14ac:dyDescent="0.2">
      <c r="A632" s="19">
        <v>1</v>
      </c>
      <c r="B632" s="20" t="s">
        <v>1</v>
      </c>
      <c r="C632" s="6" t="str">
        <f>VLOOKUP(B632,Valores!$A$2:$F$300,5,FALSE)</f>
        <v>unid.</v>
      </c>
      <c r="D632" s="6">
        <v>2</v>
      </c>
      <c r="E632" s="27">
        <f>Entrada!$L$27*VLOOKUP($E631,Regional!$A$2:$B$7,2,FALSE)</f>
        <v>737451.44331815199</v>
      </c>
      <c r="F632" s="21">
        <f>Entrada!$L$27*VLOOKUP($F631,Regional!$A$2:$B$7,2,FALSE)</f>
        <v>708754.56740038877</v>
      </c>
      <c r="G632" s="21">
        <f>Entrada!$L$27*VLOOKUP($G631,Regional!$A$2:$B$7,2,FALSE)</f>
        <v>748012.47633357241</v>
      </c>
      <c r="H632" s="21">
        <f>Entrada!$L$27*VLOOKUP($H631,Regional!$A$2:$B$7,2,FALSE)</f>
        <v>732571.51771792327</v>
      </c>
      <c r="I632" s="22">
        <f>Entrada!$L$27*VLOOKUP($I631,Regional!$A$2:$B$7,2,FALSE)</f>
        <v>738980.97223762667</v>
      </c>
      <c r="J632" s="27">
        <f t="shared" ref="J632:J659" si="263">$D632*E632</f>
        <v>1474902.886636304</v>
      </c>
      <c r="K632" s="21">
        <f t="shared" ref="K632:K659" si="264">$D632*F632</f>
        <v>1417509.1348007775</v>
      </c>
      <c r="L632" s="21">
        <f t="shared" ref="L632:L659" si="265">$D632*G632</f>
        <v>1496024.9526671448</v>
      </c>
      <c r="M632" s="21">
        <f t="shared" ref="M632:M659" si="266">$D632*H632</f>
        <v>1465143.0354358465</v>
      </c>
      <c r="N632" s="22">
        <f t="shared" ref="N632:N659" si="267">$D632*I632</f>
        <v>1477961.9444752533</v>
      </c>
      <c r="O632" s="14">
        <f>VLOOKUP(B632,Valores!$A$2:$O$300,14,FALSE)</f>
        <v>3.0300000000000001E-2</v>
      </c>
      <c r="P632" s="14" t="str">
        <f>VLOOKUP(B632,Valores!$A$2:$O$300,15,FALSE)</f>
        <v>UAR</v>
      </c>
      <c r="Q632" s="5">
        <f>IF($P632="UAR",J632*Q$631,0)</f>
        <v>752361.72335685079</v>
      </c>
      <c r="R632" s="5">
        <f t="shared" ref="R632:R659" si="268">IF($P632="UAR",K632*R$631,0)</f>
        <v>723084.63506029756</v>
      </c>
      <c r="S632" s="5">
        <f t="shared" ref="S632:S659" si="269">IF($P632="UAR",L632*S$631,0)</f>
        <v>763136.28630862769</v>
      </c>
      <c r="T632" s="5">
        <f t="shared" ref="T632:T659" si="270">IF($P632="UAR",M632*T$631,0)</f>
        <v>747383.13219982281</v>
      </c>
      <c r="U632" s="5">
        <f t="shared" ref="U632:U659" si="271">IF($P632="UAR",N632*U$631,0)</f>
        <v>753922.17730159091</v>
      </c>
      <c r="W632" s="1">
        <f t="shared" ref="W632:W659" si="272">J632+Q632</f>
        <v>2227264.6099931546</v>
      </c>
      <c r="X632" s="7">
        <f t="shared" ref="X632:X659" si="273">IF($O632="rateio",0,W632*$O632)</f>
        <v>67486.117682792581</v>
      </c>
      <c r="Z632" s="1">
        <f t="shared" ref="Z632:Z659" si="274">K632+R632</f>
        <v>2140593.7698610751</v>
      </c>
      <c r="AA632" s="7">
        <f t="shared" ref="AA632:AA659" si="275">IF($O632="rateio",0,Z632*$O632)</f>
        <v>64859.991226790575</v>
      </c>
      <c r="AC632" s="1">
        <f t="shared" ref="AC632:AC659" si="276">L632+S632</f>
        <v>2259161.2389757726</v>
      </c>
      <c r="AD632" s="7">
        <f t="shared" ref="AD632:AD659" si="277">IF($O632="rateio",0,AC632*$O632)</f>
        <v>68452.585540965913</v>
      </c>
      <c r="AF632" s="1">
        <f t="shared" ref="AF632:AF659" si="278">M632+T632</f>
        <v>2212526.1676356695</v>
      </c>
      <c r="AG632" s="7">
        <f t="shared" ref="AG632:AG659" si="279">IF($O632="rateio",0,AF632*$O632)</f>
        <v>67039.542879360786</v>
      </c>
      <c r="AI632" s="1">
        <f t="shared" ref="AI632:AI659" si="280">N632+U632</f>
        <v>2231884.1217768444</v>
      </c>
      <c r="AJ632" s="7">
        <f t="shared" ref="AJ632:AJ659" si="281">IF($O632="rateio",0,AI632*$O632)</f>
        <v>67626.088889838386</v>
      </c>
    </row>
    <row r="633" spans="1:36" x14ac:dyDescent="0.2">
      <c r="A633" s="5">
        <v>2</v>
      </c>
      <c r="B633" s="6" t="s">
        <v>262</v>
      </c>
      <c r="C633" s="6" t="str">
        <f>VLOOKUP(B633,Valores!$A$2:$F$300,5,FALSE)</f>
        <v>unid.</v>
      </c>
      <c r="D633" s="6">
        <v>4</v>
      </c>
      <c r="E633" s="3">
        <f>Entrada!$L$28*VLOOKUP($E631,Regional!$A$2:$B$7,2,FALSE)</f>
        <v>296624.70461688313</v>
      </c>
      <c r="F633" s="1">
        <f>Entrada!$L$28*VLOOKUP($F631,Regional!$A$2:$B$7,2,FALSE)</f>
        <v>285081.97537055699</v>
      </c>
      <c r="G633" s="1">
        <f>Entrada!$L$28*VLOOKUP($G631,Regional!$A$2:$B$7,2,FALSE)</f>
        <v>300872.66334966809</v>
      </c>
      <c r="H633" s="1">
        <f>Entrada!$L$28*VLOOKUP($H631,Regional!$A$2:$B$7,2,FALSE)</f>
        <v>294661.85471966525</v>
      </c>
      <c r="I633" s="2">
        <f>Entrada!$L$28*VLOOKUP($I631,Regional!$A$2:$B$7,2,FALSE)</f>
        <v>297239.92622645886</v>
      </c>
      <c r="J633" s="3">
        <f t="shared" si="263"/>
        <v>1186498.8184675325</v>
      </c>
      <c r="K633" s="1">
        <f t="shared" si="264"/>
        <v>1140327.901482228</v>
      </c>
      <c r="L633" s="1">
        <f t="shared" si="265"/>
        <v>1203490.6533986724</v>
      </c>
      <c r="M633" s="1">
        <f t="shared" si="266"/>
        <v>1178647.418878661</v>
      </c>
      <c r="N633" s="2">
        <f t="shared" si="267"/>
        <v>1188959.7049058354</v>
      </c>
      <c r="O633" s="14">
        <f>VLOOKUP(B633,Valores!$A$2:$O$300,14,FALSE)</f>
        <v>3.3300000000000003E-2</v>
      </c>
      <c r="P633" s="14" t="str">
        <f>VLOOKUP(B633,Valores!$A$2:$O$300,15,FALSE)</f>
        <v>UAR</v>
      </c>
      <c r="Q633" s="5">
        <f t="shared" ref="Q633:Q659" si="282">IF($P633="UAR",J633*Q$631,0)</f>
        <v>605244.11736623372</v>
      </c>
      <c r="R633" s="5">
        <f t="shared" si="268"/>
        <v>581691.90183613019</v>
      </c>
      <c r="S633" s="5">
        <f t="shared" si="269"/>
        <v>613911.81089888571</v>
      </c>
      <c r="T633" s="5">
        <f t="shared" si="270"/>
        <v>601239.04518218059</v>
      </c>
      <c r="U633" s="5">
        <f t="shared" si="271"/>
        <v>606499.43849854881</v>
      </c>
      <c r="W633" s="1">
        <f t="shared" si="272"/>
        <v>1791742.9358337661</v>
      </c>
      <c r="X633" s="7">
        <f t="shared" si="273"/>
        <v>59665.039763264416</v>
      </c>
      <c r="Z633" s="1">
        <f t="shared" si="274"/>
        <v>1722019.803318358</v>
      </c>
      <c r="AA633" s="7">
        <f t="shared" si="275"/>
        <v>57343.259450501326</v>
      </c>
      <c r="AC633" s="1">
        <f t="shared" si="276"/>
        <v>1817402.4642975582</v>
      </c>
      <c r="AD633" s="7">
        <f t="shared" si="277"/>
        <v>60519.502061108695</v>
      </c>
      <c r="AF633" s="1">
        <f t="shared" si="278"/>
        <v>1779886.4640608416</v>
      </c>
      <c r="AG633" s="7">
        <f t="shared" si="279"/>
        <v>59270.219253226031</v>
      </c>
      <c r="AI633" s="1">
        <f t="shared" si="280"/>
        <v>1795459.1434043841</v>
      </c>
      <c r="AJ633" s="7">
        <f t="shared" si="281"/>
        <v>59788.789475366</v>
      </c>
    </row>
    <row r="634" spans="1:36" x14ac:dyDescent="0.2">
      <c r="A634" s="5">
        <v>3</v>
      </c>
      <c r="B634" s="6" t="s">
        <v>4</v>
      </c>
      <c r="C634" s="6" t="str">
        <f>VLOOKUP(B634,Valores!$A$2:$F$300,5,FALSE)</f>
        <v>unid.</v>
      </c>
      <c r="D634" s="6">
        <v>3</v>
      </c>
      <c r="E634" s="3">
        <f>Entrada!$L$32*VLOOKUP(E631,Regional!$A$2:$B$7,2,FALSE)</f>
        <v>107211.97992603153</v>
      </c>
      <c r="F634" s="1">
        <f>Entrada!$L$32*VLOOKUP(F631,Regional!$A$2:$B$7,2,FALSE)</f>
        <v>103039.97794174941</v>
      </c>
      <c r="G634" s="1">
        <f>Entrada!$L$32*VLOOKUP(G631,Regional!$A$2:$B$7,2,FALSE)</f>
        <v>108747.36136694753</v>
      </c>
      <c r="H634" s="1">
        <f>Entrada!$L$32*VLOOKUP(H631,Regional!$A$2:$B$7,2,FALSE)</f>
        <v>106502.52781195311</v>
      </c>
      <c r="I634" s="2">
        <f>Entrada!$L$32*VLOOKUP(I631,Regional!$A$2:$B$7,2,FALSE)</f>
        <v>107434.34551402627</v>
      </c>
      <c r="J634" s="3">
        <f t="shared" si="263"/>
        <v>321635.93977809459</v>
      </c>
      <c r="K634" s="1">
        <f t="shared" si="264"/>
        <v>309119.93382524827</v>
      </c>
      <c r="L634" s="1">
        <f t="shared" si="265"/>
        <v>326242.08410084259</v>
      </c>
      <c r="M634" s="1">
        <f t="shared" si="266"/>
        <v>319507.58343585936</v>
      </c>
      <c r="N634" s="2">
        <f t="shared" si="267"/>
        <v>322303.03654207883</v>
      </c>
      <c r="O634" s="14">
        <f>VLOOKUP(B634,Valores!$A$2:$O$300,14,FALSE)</f>
        <v>3.3300000000000003E-2</v>
      </c>
      <c r="P634" s="14" t="str">
        <f>VLOOKUP(B634,Valores!$A$2:$O$300,15,FALSE)</f>
        <v>UAR</v>
      </c>
      <c r="Q634" s="5">
        <f t="shared" si="282"/>
        <v>164069.49375279035</v>
      </c>
      <c r="R634" s="5">
        <f t="shared" si="268"/>
        <v>157684.96234157064</v>
      </c>
      <c r="S634" s="5">
        <f t="shared" si="269"/>
        <v>166419.13094727471</v>
      </c>
      <c r="T634" s="5">
        <f t="shared" si="270"/>
        <v>162983.79932499415</v>
      </c>
      <c r="U634" s="5">
        <f t="shared" si="271"/>
        <v>164409.78603612949</v>
      </c>
      <c r="W634" s="1">
        <f t="shared" si="272"/>
        <v>485705.43353088491</v>
      </c>
      <c r="X634" s="7">
        <f t="shared" si="273"/>
        <v>16173.99093657847</v>
      </c>
      <c r="Z634" s="1">
        <f t="shared" si="274"/>
        <v>466804.89616681891</v>
      </c>
      <c r="AA634" s="7">
        <f t="shared" si="275"/>
        <v>15544.603042355071</v>
      </c>
      <c r="AC634" s="1">
        <f t="shared" si="276"/>
        <v>492661.21504811733</v>
      </c>
      <c r="AD634" s="7">
        <f t="shared" si="277"/>
        <v>16405.618461102309</v>
      </c>
      <c r="AF634" s="1">
        <f t="shared" si="278"/>
        <v>482491.38276085351</v>
      </c>
      <c r="AG634" s="7">
        <f t="shared" si="279"/>
        <v>16066.963045936423</v>
      </c>
      <c r="AI634" s="1">
        <f t="shared" si="280"/>
        <v>486712.82257820829</v>
      </c>
      <c r="AJ634" s="7">
        <f t="shared" si="281"/>
        <v>16207.536991854338</v>
      </c>
    </row>
    <row r="635" spans="1:36" x14ac:dyDescent="0.2">
      <c r="A635" s="5">
        <v>4</v>
      </c>
      <c r="B635" s="6" t="s">
        <v>576</v>
      </c>
      <c r="C635" s="6" t="str">
        <f>VLOOKUP(B635,Valores!$A$2:$F$300,5,FALSE)</f>
        <v>unid.</v>
      </c>
      <c r="D635" s="6">
        <v>3</v>
      </c>
      <c r="E635" s="3">
        <f>Entrada!$L$33*VLOOKUP(E631,Regional!$A$2:$B$7,2,FALSE)</f>
        <v>82680.809040397464</v>
      </c>
      <c r="F635" s="1">
        <f>Entrada!$L$33*VLOOKUP(F631,Regional!$A$2:$B$7,2,FALSE)</f>
        <v>79463.402742924227</v>
      </c>
      <c r="G635" s="1">
        <f>Entrada!$L$33*VLOOKUP(G631,Regional!$A$2:$B$7,2,FALSE)</f>
        <v>83864.87988591427</v>
      </c>
      <c r="H635" s="1">
        <f>Entrada!$L$33*VLOOKUP(H631,Regional!$A$2:$B$7,2,FALSE)</f>
        <v>82133.686649710391</v>
      </c>
      <c r="I635" s="2">
        <f>Entrada!$L$33*VLOOKUP(I631,Regional!$A$2:$B$7,2,FALSE)</f>
        <v>82852.295162851617</v>
      </c>
      <c r="J635" s="3">
        <f t="shared" si="263"/>
        <v>248042.42712119239</v>
      </c>
      <c r="K635" s="1">
        <f t="shared" si="264"/>
        <v>238390.20822877268</v>
      </c>
      <c r="L635" s="1">
        <f t="shared" si="265"/>
        <v>251594.63965774281</v>
      </c>
      <c r="M635" s="1">
        <f t="shared" si="266"/>
        <v>246401.05994913116</v>
      </c>
      <c r="N635" s="2">
        <f t="shared" si="267"/>
        <v>248556.88548855484</v>
      </c>
      <c r="O635" s="14">
        <f>VLOOKUP(B635,Valores!$A$2:$O$300,14,FALSE)</f>
        <v>4.1700000000000001E-2</v>
      </c>
      <c r="P635" s="14" t="str">
        <f>VLOOKUP(B635,Valores!$A$2:$O$300,15,FALSE)</f>
        <v>UAR</v>
      </c>
      <c r="Q635" s="5">
        <f t="shared" si="282"/>
        <v>126528.75631704854</v>
      </c>
      <c r="R635" s="5">
        <f t="shared" si="268"/>
        <v>121605.06940456289</v>
      </c>
      <c r="S635" s="5">
        <f t="shared" si="269"/>
        <v>128340.77307418156</v>
      </c>
      <c r="T635" s="5">
        <f t="shared" si="270"/>
        <v>125691.47960858016</v>
      </c>
      <c r="U635" s="5">
        <f t="shared" si="271"/>
        <v>126791.18633015055</v>
      </c>
      <c r="W635" s="1">
        <f t="shared" si="272"/>
        <v>374571.1834382409</v>
      </c>
      <c r="X635" s="7">
        <f t="shared" si="273"/>
        <v>15619.618349374647</v>
      </c>
      <c r="Z635" s="1">
        <f t="shared" si="274"/>
        <v>359995.27763333556</v>
      </c>
      <c r="AA635" s="7">
        <f t="shared" si="275"/>
        <v>15011.803077310093</v>
      </c>
      <c r="AC635" s="1">
        <f t="shared" si="276"/>
        <v>379935.41273192439</v>
      </c>
      <c r="AD635" s="7">
        <f t="shared" si="277"/>
        <v>15843.306710921248</v>
      </c>
      <c r="AF635" s="1">
        <f t="shared" si="278"/>
        <v>372092.53955771134</v>
      </c>
      <c r="AG635" s="7">
        <f t="shared" si="279"/>
        <v>15516.258899556564</v>
      </c>
      <c r="AI635" s="1">
        <f t="shared" si="280"/>
        <v>375348.07181870542</v>
      </c>
      <c r="AJ635" s="7">
        <f t="shared" si="281"/>
        <v>15652.014594840017</v>
      </c>
    </row>
    <row r="636" spans="1:36" x14ac:dyDescent="0.2">
      <c r="A636" s="5">
        <v>5</v>
      </c>
      <c r="B636" s="6" t="s">
        <v>16</v>
      </c>
      <c r="C636" s="6" t="str">
        <f>VLOOKUP(B636,Valores!$A$2:$F$300,5,FALSE)</f>
        <v>unid.</v>
      </c>
      <c r="D636" s="6">
        <v>30</v>
      </c>
      <c r="E636" s="3">
        <f>VLOOKUP($B636,Valores!$A$2:$G$300,6,FALSE)*VLOOKUP(VLOOKUP($B636,Indices_Poder!$B$5:$E$250,3,FALSE),Indices_Poder!$G$6:$N$27,4,FALSE)*VLOOKUP($E$8,Regional!$A$2:$B$7,2,FALSE)</f>
        <v>153.50973269963379</v>
      </c>
      <c r="F636" s="1">
        <f>VLOOKUP($B636,Valores!$A$2:$G$300,6,FALSE)*VLOOKUP(VLOOKUP($B636,Indices_Poder!$B$5:$E$250,3,FALSE),Indices_Poder!$G$6:$N$27,4,FALSE)*VLOOKUP($F$8,Regional!$A$2:$B$7,2,FALSE)</f>
        <v>147.53611939754435</v>
      </c>
      <c r="G636" s="1">
        <f>VLOOKUP($B636,Valores!$A$2:$G$300,6,FALSE)*VLOOKUP(VLOOKUP($B636,Indices_Poder!$B$5:$E$250,3,FALSE),Indices_Poder!$G$6:$N$27,4,FALSE)*VLOOKUP($G$8,Regional!$A$2:$B$7,2,FALSE)</f>
        <v>155.70814368644335</v>
      </c>
      <c r="H636" s="1">
        <f>VLOOKUP($B636,Valores!$A$2:$G$300,6,FALSE)*VLOOKUP(VLOOKUP($B636,Indices_Poder!$B$5:$E$250,3,FALSE),Indices_Poder!$G$6:$N$27,4,FALSE)*VLOOKUP($H$8,Regional!$A$2:$B$7,2,FALSE)</f>
        <v>152.49391520917698</v>
      </c>
      <c r="I636" s="1">
        <f>VLOOKUP($B636,Valores!$A$2:$G$300,6,FALSE)*VLOOKUP(VLOOKUP($B636,Indices_Poder!$B$5:$E$250,3,FALSE),Indices_Poder!$G$6:$N$27,4,FALSE)*VLOOKUP($I$8,Regional!$A$2:$B$7,2,FALSE)</f>
        <v>153.82812325634416</v>
      </c>
      <c r="J636" s="3">
        <f t="shared" si="263"/>
        <v>4605.2919809890136</v>
      </c>
      <c r="K636" s="1">
        <f t="shared" si="264"/>
        <v>4426.0835819263302</v>
      </c>
      <c r="L636" s="1">
        <f t="shared" si="265"/>
        <v>4671.2443105933007</v>
      </c>
      <c r="M636" s="1">
        <f t="shared" si="266"/>
        <v>4574.8174562753093</v>
      </c>
      <c r="N636" s="2">
        <f t="shared" si="267"/>
        <v>4614.8436976903249</v>
      </c>
      <c r="O636" s="14">
        <f>VLOOKUP(B636,Valores!$A$2:$O$300,14,FALSE)</f>
        <v>2.5000000000000001E-2</v>
      </c>
      <c r="P636" s="14" t="str">
        <f>VLOOKUP(B636,Valores!$A$2:$O$300,15,FALSE)</f>
        <v>COM</v>
      </c>
      <c r="Q636" s="5">
        <f t="shared" si="282"/>
        <v>0</v>
      </c>
      <c r="R636" s="5">
        <f t="shared" si="268"/>
        <v>0</v>
      </c>
      <c r="S636" s="5">
        <f t="shared" si="269"/>
        <v>0</v>
      </c>
      <c r="T636" s="5">
        <f t="shared" si="270"/>
        <v>0</v>
      </c>
      <c r="U636" s="5">
        <f t="shared" si="271"/>
        <v>0</v>
      </c>
      <c r="W636" s="1">
        <f t="shared" si="272"/>
        <v>4605.2919809890136</v>
      </c>
      <c r="X636" s="7">
        <f t="shared" si="273"/>
        <v>115.13229952472534</v>
      </c>
      <c r="Z636" s="1">
        <f t="shared" si="274"/>
        <v>4426.0835819263302</v>
      </c>
      <c r="AA636" s="7">
        <f t="shared" si="275"/>
        <v>110.65208954815826</v>
      </c>
      <c r="AC636" s="1">
        <f t="shared" si="276"/>
        <v>4671.2443105933007</v>
      </c>
      <c r="AD636" s="7">
        <f t="shared" si="277"/>
        <v>116.78110776483253</v>
      </c>
      <c r="AF636" s="1">
        <f t="shared" si="278"/>
        <v>4574.8174562753093</v>
      </c>
      <c r="AG636" s="7">
        <f t="shared" si="279"/>
        <v>114.37043640688273</v>
      </c>
      <c r="AI636" s="1">
        <f t="shared" si="280"/>
        <v>4614.8436976903249</v>
      </c>
      <c r="AJ636" s="7">
        <f t="shared" si="281"/>
        <v>115.37109244225813</v>
      </c>
    </row>
    <row r="637" spans="1:36" x14ac:dyDescent="0.2">
      <c r="A637" s="5">
        <v>6</v>
      </c>
      <c r="B637" s="6" t="s">
        <v>348</v>
      </c>
      <c r="C637" s="6" t="str">
        <f>VLOOKUP(B637,Valores!$A$2:$F$300,5,FALSE)</f>
        <v>kg</v>
      </c>
      <c r="D637" s="6">
        <v>4700</v>
      </c>
      <c r="E637" s="3">
        <f>VLOOKUP($B637,Valores!$A$2:$G$300,6,FALSE)*VLOOKUP(VLOOKUP($B637,Indices_Poder!$B$5:$E$250,3,FALSE),Indices_Poder!$G$6:$N$27,4,FALSE)*VLOOKUP($E$8,Regional!$A$2:$B$7,2,FALSE)</f>
        <v>63.9384476185</v>
      </c>
      <c r="F637" s="1">
        <f>VLOOKUP($B637,Valores!$A$2:$G$300,6,FALSE)*VLOOKUP(VLOOKUP($B637,Indices_Poder!$B$5:$E$250,3,FALSE),Indices_Poder!$G$6:$N$27,4,FALSE)*VLOOKUP($F$8,Regional!$A$2:$B$7,2,FALSE)</f>
        <v>61.450373706234416</v>
      </c>
      <c r="G637" s="1">
        <f>VLOOKUP($B637,Valores!$A$2:$G$300,6,FALSE)*VLOOKUP(VLOOKUP($B637,Indices_Poder!$B$5:$E$250,3,FALSE),Indices_Poder!$G$6:$N$27,4,FALSE)*VLOOKUP($G$8,Regional!$A$2:$B$7,2,FALSE)</f>
        <v>64.854109337480978</v>
      </c>
      <c r="H637" s="1">
        <f>VLOOKUP($B637,Valores!$A$2:$G$300,6,FALSE)*VLOOKUP(VLOOKUP($B637,Indices_Poder!$B$5:$E$250,3,FALSE),Indices_Poder!$G$6:$N$27,4,FALSE)*VLOOKUP($H$8,Regional!$A$2:$B$7,2,FALSE)</f>
        <v>63.51534875524672</v>
      </c>
      <c r="I637" s="1">
        <f>VLOOKUP($B637,Valores!$A$2:$G$300,6,FALSE)*VLOOKUP(VLOOKUP($B637,Indices_Poder!$B$5:$E$250,3,FALSE),Indices_Poder!$G$6:$N$27,4,FALSE)*VLOOKUP($I$8,Regional!$A$2:$B$7,2,FALSE)</f>
        <v>64.071060695042078</v>
      </c>
      <c r="J637" s="3">
        <f t="shared" si="263"/>
        <v>300510.70380695001</v>
      </c>
      <c r="K637" s="1">
        <f t="shared" si="264"/>
        <v>288816.75641930173</v>
      </c>
      <c r="L637" s="1">
        <f t="shared" si="265"/>
        <v>304814.31388616061</v>
      </c>
      <c r="M637" s="1">
        <f t="shared" si="266"/>
        <v>298522.1391496596</v>
      </c>
      <c r="N637" s="2">
        <f t="shared" si="267"/>
        <v>301133.98526669777</v>
      </c>
      <c r="O637" s="14">
        <f>VLOOKUP(B637,Valores!$A$2:$O$300,14,FALSE)</f>
        <v>2.5000000000000001E-2</v>
      </c>
      <c r="P637" s="14" t="str">
        <f>VLOOKUP(B637,Valores!$A$2:$O$300,15,FALSE)</f>
        <v>UAR</v>
      </c>
      <c r="Q637" s="5">
        <f t="shared" si="282"/>
        <v>153293.31378488868</v>
      </c>
      <c r="R637" s="5">
        <f t="shared" si="268"/>
        <v>147328.12211760506</v>
      </c>
      <c r="S637" s="5">
        <f t="shared" si="269"/>
        <v>155488.62543909199</v>
      </c>
      <c r="T637" s="5">
        <f t="shared" si="270"/>
        <v>152278.92839984302</v>
      </c>
      <c r="U637" s="5">
        <f t="shared" si="271"/>
        <v>153611.25547273882</v>
      </c>
      <c r="W637" s="1">
        <f t="shared" si="272"/>
        <v>453804.01759183872</v>
      </c>
      <c r="X637" s="7">
        <f t="shared" si="273"/>
        <v>11345.10043979597</v>
      </c>
      <c r="Z637" s="1">
        <f t="shared" si="274"/>
        <v>436144.87853690679</v>
      </c>
      <c r="AA637" s="7">
        <f t="shared" si="275"/>
        <v>10903.621963422671</v>
      </c>
      <c r="AC637" s="1">
        <f t="shared" si="276"/>
        <v>460302.93932525261</v>
      </c>
      <c r="AD637" s="7">
        <f t="shared" si="277"/>
        <v>11507.573483131317</v>
      </c>
      <c r="AF637" s="1">
        <f t="shared" si="278"/>
        <v>450801.06754950259</v>
      </c>
      <c r="AG637" s="7">
        <f t="shared" si="279"/>
        <v>11270.026688737566</v>
      </c>
      <c r="AI637" s="1">
        <f t="shared" si="280"/>
        <v>454745.24073943659</v>
      </c>
      <c r="AJ637" s="7">
        <f t="shared" si="281"/>
        <v>11368.631018485916</v>
      </c>
    </row>
    <row r="638" spans="1:36" x14ac:dyDescent="0.2">
      <c r="A638" s="5">
        <v>7</v>
      </c>
      <c r="B638" s="6" t="s">
        <v>27</v>
      </c>
      <c r="C638" s="6" t="str">
        <f>VLOOKUP(B638,Valores!$A$2:$F$300,5,FALSE)</f>
        <v>kg</v>
      </c>
      <c r="D638" s="6">
        <v>1752</v>
      </c>
      <c r="E638" s="3">
        <f>VLOOKUP($B638,Valores!$A$2:$G$300,6,FALSE)*VLOOKUP(VLOOKUP($B638,Indices_Poder!$B$5:$E$250,3,FALSE),Indices_Poder!$G$6:$N$27,4,FALSE)*VLOOKUP($E$8,Regional!$A$2:$B$7,2,FALSE)</f>
        <v>51.521045659640038</v>
      </c>
      <c r="F638" s="1">
        <f>VLOOKUP($B638,Valores!$A$2:$G$300,6,FALSE)*VLOOKUP(VLOOKUP($B638,Indices_Poder!$B$5:$E$250,3,FALSE),Indices_Poder!$G$6:$N$27,4,FALSE)*VLOOKUP($F$8,Regional!$A$2:$B$7,2,FALSE)</f>
        <v>49.516177314958739</v>
      </c>
      <c r="G638" s="1">
        <f>VLOOKUP($B638,Valores!$A$2:$G$300,6,FALSE)*VLOOKUP(VLOOKUP($B638,Indices_Poder!$B$5:$E$250,3,FALSE),Indices_Poder!$G$6:$N$27,4,FALSE)*VLOOKUP($G$8,Regional!$A$2:$B$7,2,FALSE)</f>
        <v>52.258877918469452</v>
      </c>
      <c r="H638" s="1">
        <f>VLOOKUP($B638,Valores!$A$2:$G$300,6,FALSE)*VLOOKUP(VLOOKUP($B638,Indices_Poder!$B$5:$E$250,3,FALSE),Indices_Poder!$G$6:$N$27,4,FALSE)*VLOOKUP($H$8,Regional!$A$2:$B$7,2,FALSE)</f>
        <v>51.180116271077488</v>
      </c>
      <c r="I638" s="1">
        <f>VLOOKUP($B638,Valores!$A$2:$G$300,6,FALSE)*VLOOKUP(VLOOKUP($B638,Indices_Poder!$B$5:$E$250,3,FALSE),Indices_Poder!$G$6:$N$27,4,FALSE)*VLOOKUP($I$8,Regional!$A$2:$B$7,2,FALSE)</f>
        <v>51.62790412471189</v>
      </c>
      <c r="J638" s="3">
        <f t="shared" si="263"/>
        <v>90264.871995689347</v>
      </c>
      <c r="K638" s="1">
        <f t="shared" si="264"/>
        <v>86752.342655807704</v>
      </c>
      <c r="L638" s="1">
        <f t="shared" si="265"/>
        <v>91557.554113158476</v>
      </c>
      <c r="M638" s="1">
        <f t="shared" si="266"/>
        <v>89667.563706927758</v>
      </c>
      <c r="N638" s="2">
        <f t="shared" si="267"/>
        <v>90452.088026495228</v>
      </c>
      <c r="O638" s="14" t="str">
        <f>VLOOKUP(B638,Valores!$A$2:$O$300,14,FALSE)</f>
        <v>Rateio</v>
      </c>
      <c r="P638" s="14" t="str">
        <f>VLOOKUP(B638,Valores!$A$2:$O$300,15,FALSE)</f>
        <v>COM</v>
      </c>
      <c r="Q638" s="5">
        <f t="shared" si="282"/>
        <v>0</v>
      </c>
      <c r="R638" s="5">
        <f t="shared" si="268"/>
        <v>0</v>
      </c>
      <c r="S638" s="5">
        <f t="shared" si="269"/>
        <v>0</v>
      </c>
      <c r="T638" s="5">
        <f t="shared" si="270"/>
        <v>0</v>
      </c>
      <c r="U638" s="5">
        <f t="shared" si="271"/>
        <v>0</v>
      </c>
      <c r="W638" s="1">
        <f t="shared" si="272"/>
        <v>90264.871995689347</v>
      </c>
      <c r="X638" s="7">
        <f t="shared" si="273"/>
        <v>0</v>
      </c>
      <c r="Z638" s="1">
        <f t="shared" si="274"/>
        <v>86752.342655807704</v>
      </c>
      <c r="AA638" s="7">
        <f t="shared" si="275"/>
        <v>0</v>
      </c>
      <c r="AC638" s="1">
        <f t="shared" si="276"/>
        <v>91557.554113158476</v>
      </c>
      <c r="AD638" s="7">
        <f t="shared" si="277"/>
        <v>0</v>
      </c>
      <c r="AF638" s="1">
        <f t="shared" si="278"/>
        <v>89667.563706927758</v>
      </c>
      <c r="AG638" s="7">
        <f t="shared" si="279"/>
        <v>0</v>
      </c>
      <c r="AI638" s="1">
        <f t="shared" si="280"/>
        <v>90452.088026495228</v>
      </c>
      <c r="AJ638" s="7">
        <f t="shared" si="281"/>
        <v>0</v>
      </c>
    </row>
    <row r="639" spans="1:36" x14ac:dyDescent="0.2">
      <c r="A639" s="5">
        <v>8</v>
      </c>
      <c r="B639" s="6" t="s">
        <v>11</v>
      </c>
      <c r="C639" s="6" t="str">
        <f>VLOOKUP(B639,Valores!$A$2:$F$300,5,FALSE)</f>
        <v>m</v>
      </c>
      <c r="D639" s="6">
        <v>12901.25</v>
      </c>
      <c r="E639" s="3">
        <f>VLOOKUP($B639,Valores!$A$2:$G$300,6,FALSE)*VLOOKUP(VLOOKUP($B639,Indices_Poder!$B$5:$E$250,3,FALSE),Indices_Poder!$G$6:$N$27,4,FALSE)*VLOOKUP($E$8,Regional!$A$2:$B$7,2,FALSE)</f>
        <v>39.933598587490515</v>
      </c>
      <c r="F639" s="1">
        <f>VLOOKUP($B639,Valores!$A$2:$G$300,6,FALSE)*VLOOKUP(VLOOKUP($B639,Indices_Poder!$B$5:$E$250,3,FALSE),Indices_Poder!$G$6:$N$27,4,FALSE)*VLOOKUP($F$8,Regional!$A$2:$B$7,2,FALSE)</f>
        <v>38.37963929430817</v>
      </c>
      <c r="G639" s="1">
        <f>VLOOKUP($B639,Valores!$A$2:$G$300,6,FALSE)*VLOOKUP(VLOOKUP($B639,Indices_Poder!$B$5:$E$250,3,FALSE),Indices_Poder!$G$6:$N$27,4,FALSE)*VLOOKUP($G$8,Regional!$A$2:$B$7,2,FALSE)</f>
        <v>40.505487159854574</v>
      </c>
      <c r="H639" s="1">
        <f>VLOOKUP($B639,Valores!$A$2:$G$300,6,FALSE)*VLOOKUP(VLOOKUP($B639,Indices_Poder!$B$5:$E$250,3,FALSE),Indices_Poder!$G$6:$N$27,4,FALSE)*VLOOKUP($H$8,Regional!$A$2:$B$7,2,FALSE)</f>
        <v>39.669346626467124</v>
      </c>
      <c r="I639" s="1">
        <f>VLOOKUP($B639,Valores!$A$2:$G$300,6,FALSE)*VLOOKUP(VLOOKUP($B639,Indices_Poder!$B$5:$E$250,3,FALSE),Indices_Poder!$G$6:$N$27,4,FALSE)*VLOOKUP($I$8,Regional!$A$2:$B$7,2,FALSE)</f>
        <v>40.016423829005312</v>
      </c>
      <c r="J639" s="3">
        <f t="shared" si="263"/>
        <v>515193.33877686202</v>
      </c>
      <c r="K639" s="1">
        <f t="shared" si="264"/>
        <v>495145.32144569326</v>
      </c>
      <c r="L639" s="1">
        <f t="shared" si="265"/>
        <v>522571.41622107383</v>
      </c>
      <c r="M639" s="1">
        <f t="shared" si="266"/>
        <v>511784.15816470899</v>
      </c>
      <c r="N639" s="2">
        <f t="shared" si="267"/>
        <v>516261.88792395475</v>
      </c>
      <c r="O639" s="14" t="str">
        <f>VLOOKUP(B639,Valores!$A$2:$O$300,14,FALSE)</f>
        <v>Rateio</v>
      </c>
      <c r="P639" s="14" t="str">
        <f>VLOOKUP(B639,Valores!$A$2:$O$300,15,FALSE)</f>
        <v>UAR</v>
      </c>
      <c r="Q639" s="5">
        <f t="shared" si="282"/>
        <v>262804.92887780949</v>
      </c>
      <c r="R639" s="5">
        <f t="shared" si="268"/>
        <v>252578.24818863839</v>
      </c>
      <c r="S639" s="5">
        <f t="shared" si="269"/>
        <v>266568.55501976324</v>
      </c>
      <c r="T639" s="5">
        <f t="shared" si="270"/>
        <v>261065.87403980325</v>
      </c>
      <c r="U639" s="5">
        <f t="shared" si="271"/>
        <v>263350.00576733385</v>
      </c>
      <c r="W639" s="1">
        <f t="shared" si="272"/>
        <v>777998.26765467157</v>
      </c>
      <c r="X639" s="7">
        <f t="shared" si="273"/>
        <v>0</v>
      </c>
      <c r="Z639" s="1">
        <f t="shared" si="274"/>
        <v>747723.56963433162</v>
      </c>
      <c r="AA639" s="7">
        <f t="shared" si="275"/>
        <v>0</v>
      </c>
      <c r="AC639" s="1">
        <f t="shared" si="276"/>
        <v>789139.97124083713</v>
      </c>
      <c r="AD639" s="7">
        <f t="shared" si="277"/>
        <v>0</v>
      </c>
      <c r="AF639" s="1">
        <f t="shared" si="278"/>
        <v>772850.03220451227</v>
      </c>
      <c r="AG639" s="7">
        <f t="shared" si="279"/>
        <v>0</v>
      </c>
      <c r="AI639" s="1">
        <f t="shared" si="280"/>
        <v>779611.89369128854</v>
      </c>
      <c r="AJ639" s="7">
        <f t="shared" si="281"/>
        <v>0</v>
      </c>
    </row>
    <row r="640" spans="1:36" x14ac:dyDescent="0.2">
      <c r="A640" s="5">
        <v>9</v>
      </c>
      <c r="B640" s="6" t="s">
        <v>7</v>
      </c>
      <c r="C640" s="6" t="str">
        <f>VLOOKUP(B640,Valores!$A$2:$F$300,5,FALSE)</f>
        <v>kg</v>
      </c>
      <c r="D640" s="6">
        <f>500*6*D633</f>
        <v>12000</v>
      </c>
      <c r="E640" s="3">
        <f>VLOOKUP($B640,Valores!$A$2:$G$300,6,FALSE)*VLOOKUP(VLOOKUP($B640,Indices_Poder!$B$5:$E$250,3,FALSE),Indices_Poder!$G$6:$N$27,4,FALSE)*VLOOKUP($E$8,Regional!$A$2:$B$7,2,FALSE)</f>
        <v>46.691316437230633</v>
      </c>
      <c r="F640" s="1">
        <f>VLOOKUP($B640,Valores!$A$2:$G$300,6,FALSE)*VLOOKUP(VLOOKUP($B640,Indices_Poder!$B$5:$E$250,3,FALSE),Indices_Poder!$G$6:$N$27,4,FALSE)*VLOOKUP($F$8,Regional!$A$2:$B$7,2,FALSE)</f>
        <v>44.87439014821642</v>
      </c>
      <c r="G640" s="1">
        <f>VLOOKUP($B640,Valores!$A$2:$G$300,6,FALSE)*VLOOKUP(VLOOKUP($B640,Indices_Poder!$B$5:$E$250,3,FALSE),Indices_Poder!$G$6:$N$27,4,FALSE)*VLOOKUP($G$8,Regional!$A$2:$B$7,2,FALSE)</f>
        <v>47.359982203492201</v>
      </c>
      <c r="H640" s="1">
        <f>VLOOKUP($B640,Valores!$A$2:$G$300,6,FALSE)*VLOOKUP(VLOOKUP($B640,Indices_Poder!$B$5:$E$250,3,FALSE),Indices_Poder!$G$6:$N$27,4,FALSE)*VLOOKUP($H$8,Regional!$A$2:$B$7,2,FALSE)</f>
        <v>46.382346738337354</v>
      </c>
      <c r="I640" s="1">
        <f>VLOOKUP($B640,Valores!$A$2:$G$300,6,FALSE)*VLOOKUP(VLOOKUP($B640,Indices_Poder!$B$5:$E$250,3,FALSE),Indices_Poder!$G$6:$N$27,4,FALSE)*VLOOKUP($I$8,Regional!$A$2:$B$7,2,FALSE)</f>
        <v>46.788157686137481</v>
      </c>
      <c r="J640" s="3">
        <f t="shared" si="263"/>
        <v>560295.79724676756</v>
      </c>
      <c r="K640" s="1">
        <f t="shared" si="264"/>
        <v>538492.68177859706</v>
      </c>
      <c r="L640" s="1">
        <f t="shared" si="265"/>
        <v>568319.78644190647</v>
      </c>
      <c r="M640" s="1">
        <f t="shared" si="266"/>
        <v>556588.16086004826</v>
      </c>
      <c r="N640" s="2">
        <f t="shared" si="267"/>
        <v>561457.89223364973</v>
      </c>
      <c r="O640" s="14">
        <f>VLOOKUP(B640,Valores!$A$2:$O$300,14,FALSE)</f>
        <v>3.1300000000000001E-2</v>
      </c>
      <c r="P640" s="14" t="str">
        <f>VLOOKUP(B640,Valores!$A$2:$O$300,15,FALSE)</f>
        <v>UAR</v>
      </c>
      <c r="Q640" s="5">
        <f t="shared" si="282"/>
        <v>285812.11375046108</v>
      </c>
      <c r="R640" s="5">
        <f t="shared" si="268"/>
        <v>274690.14112649247</v>
      </c>
      <c r="S640" s="5">
        <f t="shared" si="269"/>
        <v>289905.22550293675</v>
      </c>
      <c r="T640" s="5">
        <f t="shared" si="270"/>
        <v>283920.81383724819</v>
      </c>
      <c r="U640" s="5">
        <f t="shared" si="271"/>
        <v>286404.9092456472</v>
      </c>
      <c r="W640" s="1">
        <f t="shared" si="272"/>
        <v>846107.9109972287</v>
      </c>
      <c r="X640" s="7">
        <f t="shared" si="273"/>
        <v>26483.177614213258</v>
      </c>
      <c r="Z640" s="1">
        <f t="shared" si="274"/>
        <v>813182.82290508947</v>
      </c>
      <c r="AA640" s="7">
        <f t="shared" si="275"/>
        <v>25452.622356929303</v>
      </c>
      <c r="AC640" s="1">
        <f t="shared" si="276"/>
        <v>858225.01194484322</v>
      </c>
      <c r="AD640" s="7">
        <f t="shared" si="277"/>
        <v>26862.442873873595</v>
      </c>
      <c r="AF640" s="1">
        <f t="shared" si="278"/>
        <v>840508.97469729651</v>
      </c>
      <c r="AG640" s="7">
        <f t="shared" si="279"/>
        <v>26307.930908025381</v>
      </c>
      <c r="AI640" s="1">
        <f t="shared" si="280"/>
        <v>847862.80147929699</v>
      </c>
      <c r="AJ640" s="7">
        <f t="shared" si="281"/>
        <v>26538.105686301999</v>
      </c>
    </row>
    <row r="641" spans="1:36" x14ac:dyDescent="0.2">
      <c r="A641" s="5">
        <v>10</v>
      </c>
      <c r="B641" s="6" t="s">
        <v>9</v>
      </c>
      <c r="C641" s="6" t="str">
        <f>VLOOKUP(B641,Valores!$A$2:$F$300,5,FALSE)</f>
        <v>kg</v>
      </c>
      <c r="D641" s="6">
        <f>500*D634</f>
        <v>1500</v>
      </c>
      <c r="E641" s="3">
        <f>VLOOKUP($B641,Valores!$A$2:$G$300,6,FALSE)*VLOOKUP(VLOOKUP($B641,Indices_Poder!$B$5:$E$250,3,FALSE),Indices_Poder!$G$6:$N$27,4,FALSE)*VLOOKUP($E$8,Regional!$A$2:$B$7,2,FALSE)</f>
        <v>46.691316437230633</v>
      </c>
      <c r="F641" s="1">
        <f>VLOOKUP($B641,Valores!$A$2:$G$300,6,FALSE)*VLOOKUP(VLOOKUP($B641,Indices_Poder!$B$5:$E$250,3,FALSE),Indices_Poder!$G$6:$N$27,4,FALSE)*VLOOKUP($F$8,Regional!$A$2:$B$7,2,FALSE)</f>
        <v>44.87439014821642</v>
      </c>
      <c r="G641" s="1">
        <f>VLOOKUP($B641,Valores!$A$2:$G$300,6,FALSE)*VLOOKUP(VLOOKUP($B641,Indices_Poder!$B$5:$E$250,3,FALSE),Indices_Poder!$G$6:$N$27,4,FALSE)*VLOOKUP($G$8,Regional!$A$2:$B$7,2,FALSE)</f>
        <v>47.359982203492201</v>
      </c>
      <c r="H641" s="1">
        <f>VLOOKUP($B641,Valores!$A$2:$G$300,6,FALSE)*VLOOKUP(VLOOKUP($B641,Indices_Poder!$B$5:$E$250,3,FALSE),Indices_Poder!$G$6:$N$27,4,FALSE)*VLOOKUP($H$8,Regional!$A$2:$B$7,2,FALSE)</f>
        <v>46.382346738337354</v>
      </c>
      <c r="I641" s="1">
        <f>VLOOKUP($B641,Valores!$A$2:$G$300,6,FALSE)*VLOOKUP(VLOOKUP($B641,Indices_Poder!$B$5:$E$250,3,FALSE),Indices_Poder!$G$6:$N$27,4,FALSE)*VLOOKUP($I$8,Regional!$A$2:$B$7,2,FALSE)</f>
        <v>46.788157686137481</v>
      </c>
      <c r="J641" s="3">
        <f t="shared" si="263"/>
        <v>70036.974655845945</v>
      </c>
      <c r="K641" s="1">
        <f t="shared" si="264"/>
        <v>67311.585222324633</v>
      </c>
      <c r="L641" s="1">
        <f t="shared" si="265"/>
        <v>71039.973305238309</v>
      </c>
      <c r="M641" s="1">
        <f t="shared" si="266"/>
        <v>69573.520107506032</v>
      </c>
      <c r="N641" s="2">
        <f t="shared" si="267"/>
        <v>70182.236529206217</v>
      </c>
      <c r="O641" s="14">
        <f>VLOOKUP(B641,Valores!$A$2:$O$300,14,FALSE)</f>
        <v>3.1300000000000001E-2</v>
      </c>
      <c r="P641" s="14" t="str">
        <f>VLOOKUP(B641,Valores!$A$2:$O$300,15,FALSE)</f>
        <v>UAR</v>
      </c>
      <c r="Q641" s="5">
        <f t="shared" si="282"/>
        <v>35726.514218807635</v>
      </c>
      <c r="R641" s="5">
        <f t="shared" si="268"/>
        <v>34336.267640811559</v>
      </c>
      <c r="S641" s="5">
        <f t="shared" si="269"/>
        <v>36238.153187867094</v>
      </c>
      <c r="T641" s="5">
        <f t="shared" si="270"/>
        <v>35490.101729656024</v>
      </c>
      <c r="U641" s="5">
        <f t="shared" si="271"/>
        <v>35800.6136557059</v>
      </c>
      <c r="W641" s="1">
        <f t="shared" si="272"/>
        <v>105763.48887465359</v>
      </c>
      <c r="X641" s="7">
        <f t="shared" si="273"/>
        <v>3310.3972017766573</v>
      </c>
      <c r="Z641" s="1">
        <f t="shared" si="274"/>
        <v>101647.85286313618</v>
      </c>
      <c r="AA641" s="7">
        <f t="shared" si="275"/>
        <v>3181.5777946161629</v>
      </c>
      <c r="AC641" s="1">
        <f t="shared" si="276"/>
        <v>107278.1264931054</v>
      </c>
      <c r="AD641" s="7">
        <f t="shared" si="277"/>
        <v>3357.8053592341994</v>
      </c>
      <c r="AF641" s="1">
        <f t="shared" si="278"/>
        <v>105063.62183716206</v>
      </c>
      <c r="AG641" s="7">
        <f t="shared" si="279"/>
        <v>3288.4913635031726</v>
      </c>
      <c r="AI641" s="1">
        <f t="shared" si="280"/>
        <v>105982.85018491212</v>
      </c>
      <c r="AJ641" s="7">
        <f t="shared" si="281"/>
        <v>3317.2632107877498</v>
      </c>
    </row>
    <row r="642" spans="1:36" x14ac:dyDescent="0.2">
      <c r="A642" s="5">
        <v>11</v>
      </c>
      <c r="B642" s="6" t="s">
        <v>578</v>
      </c>
      <c r="C642" s="6" t="str">
        <f>VLOOKUP(B642,Valores!$A$2:$F$300,5,FALSE)</f>
        <v>kg</v>
      </c>
      <c r="D642" s="6">
        <f>500*D635</f>
        <v>1500</v>
      </c>
      <c r="E642" s="3">
        <f>VLOOKUP($B642,Valores!$A$2:$G$300,6,FALSE)*VLOOKUP(VLOOKUP($B642,Indices_Poder!$B$5:$E$250,3,FALSE),Indices_Poder!$G$6:$N$27,4,FALSE)*VLOOKUP($E$8,Regional!$A$2:$B$7,2,FALSE)</f>
        <v>46.691316437230633</v>
      </c>
      <c r="F642" s="1">
        <f>VLOOKUP($B642,Valores!$A$2:$G$300,6,FALSE)*VLOOKUP(VLOOKUP($B642,Indices_Poder!$B$5:$E$250,3,FALSE),Indices_Poder!$G$6:$N$27,4,FALSE)*VLOOKUP($F$8,Regional!$A$2:$B$7,2,FALSE)</f>
        <v>44.87439014821642</v>
      </c>
      <c r="G642" s="1">
        <f>VLOOKUP($B642,Valores!$A$2:$G$300,6,FALSE)*VLOOKUP(VLOOKUP($B642,Indices_Poder!$B$5:$E$250,3,FALSE),Indices_Poder!$G$6:$N$27,4,FALSE)*VLOOKUP($G$8,Regional!$A$2:$B$7,2,FALSE)</f>
        <v>47.359982203492201</v>
      </c>
      <c r="H642" s="1">
        <f>VLOOKUP($B642,Valores!$A$2:$G$300,6,FALSE)*VLOOKUP(VLOOKUP($B642,Indices_Poder!$B$5:$E$250,3,FALSE),Indices_Poder!$G$6:$N$27,4,FALSE)*VLOOKUP($H$8,Regional!$A$2:$B$7,2,FALSE)</f>
        <v>46.382346738337354</v>
      </c>
      <c r="I642" s="1">
        <f>VLOOKUP($B642,Valores!$A$2:$G$300,6,FALSE)*VLOOKUP(VLOOKUP($B642,Indices_Poder!$B$5:$E$250,3,FALSE),Indices_Poder!$G$6:$N$27,4,FALSE)*VLOOKUP($I$8,Regional!$A$2:$B$7,2,FALSE)</f>
        <v>46.788157686137481</v>
      </c>
      <c r="J642" s="3">
        <f t="shared" si="263"/>
        <v>70036.974655845945</v>
      </c>
      <c r="K642" s="1">
        <f t="shared" si="264"/>
        <v>67311.585222324633</v>
      </c>
      <c r="L642" s="1">
        <f t="shared" si="265"/>
        <v>71039.973305238309</v>
      </c>
      <c r="M642" s="1">
        <f t="shared" si="266"/>
        <v>69573.520107506032</v>
      </c>
      <c r="N642" s="2">
        <f t="shared" si="267"/>
        <v>70182.236529206217</v>
      </c>
      <c r="O642" s="14">
        <f>VLOOKUP(B642,Valores!$A$2:$O$300,14,FALSE)</f>
        <v>3.1300000000000001E-2</v>
      </c>
      <c r="P642" s="14" t="str">
        <f>VLOOKUP(B642,Valores!$A$2:$O$300,15,FALSE)</f>
        <v>UAR</v>
      </c>
      <c r="Q642" s="5">
        <f t="shared" si="282"/>
        <v>35726.514218807635</v>
      </c>
      <c r="R642" s="5">
        <f t="shared" si="268"/>
        <v>34336.267640811559</v>
      </c>
      <c r="S642" s="5">
        <f t="shared" si="269"/>
        <v>36238.153187867094</v>
      </c>
      <c r="T642" s="5">
        <f t="shared" si="270"/>
        <v>35490.101729656024</v>
      </c>
      <c r="U642" s="5">
        <f t="shared" si="271"/>
        <v>35800.6136557059</v>
      </c>
      <c r="W642" s="1">
        <f t="shared" si="272"/>
        <v>105763.48887465359</v>
      </c>
      <c r="X642" s="7">
        <f t="shared" si="273"/>
        <v>3310.3972017766573</v>
      </c>
      <c r="Z642" s="1">
        <f t="shared" si="274"/>
        <v>101647.85286313618</v>
      </c>
      <c r="AA642" s="7">
        <f t="shared" si="275"/>
        <v>3181.5777946161629</v>
      </c>
      <c r="AC642" s="1">
        <f t="shared" si="276"/>
        <v>107278.1264931054</v>
      </c>
      <c r="AD642" s="7">
        <f t="shared" si="277"/>
        <v>3357.8053592341994</v>
      </c>
      <c r="AF642" s="1">
        <f t="shared" si="278"/>
        <v>105063.62183716206</v>
      </c>
      <c r="AG642" s="7">
        <f t="shared" si="279"/>
        <v>3288.4913635031726</v>
      </c>
      <c r="AI642" s="1">
        <f t="shared" si="280"/>
        <v>105982.85018491212</v>
      </c>
      <c r="AJ642" s="7">
        <f t="shared" si="281"/>
        <v>3317.2632107877498</v>
      </c>
    </row>
    <row r="643" spans="1:36" x14ac:dyDescent="0.2">
      <c r="A643" s="5">
        <v>12</v>
      </c>
      <c r="B643" s="6" t="s">
        <v>10</v>
      </c>
      <c r="C643" s="6" t="str">
        <f>VLOOKUP(B643,Valores!$A$2:$F$300,5,FALSE)</f>
        <v>kg</v>
      </c>
      <c r="D643" s="6">
        <f>500*D647</f>
        <v>3000</v>
      </c>
      <c r="E643" s="3">
        <f>VLOOKUP($B643,Valores!$A$2:$G$300,6,FALSE)*VLOOKUP(VLOOKUP($B643,Indices_Poder!$B$5:$E$250,3,FALSE),Indices_Poder!$G$6:$N$27,4,FALSE)*VLOOKUP($E$8,Regional!$A$2:$B$7,2,FALSE)</f>
        <v>46.691316437230633</v>
      </c>
      <c r="F643" s="1">
        <f>VLOOKUP($B643,Valores!$A$2:$G$300,6,FALSE)*VLOOKUP(VLOOKUP($B643,Indices_Poder!$B$5:$E$250,3,FALSE),Indices_Poder!$G$6:$N$27,4,FALSE)*VLOOKUP($F$8,Regional!$A$2:$B$7,2,FALSE)</f>
        <v>44.87439014821642</v>
      </c>
      <c r="G643" s="1">
        <f>VLOOKUP($B643,Valores!$A$2:$G$300,6,FALSE)*VLOOKUP(VLOOKUP($B643,Indices_Poder!$B$5:$E$250,3,FALSE),Indices_Poder!$G$6:$N$27,4,FALSE)*VLOOKUP($G$8,Regional!$A$2:$B$7,2,FALSE)</f>
        <v>47.359982203492201</v>
      </c>
      <c r="H643" s="1">
        <f>VLOOKUP($B643,Valores!$A$2:$G$300,6,FALSE)*VLOOKUP(VLOOKUP($B643,Indices_Poder!$B$5:$E$250,3,FALSE),Indices_Poder!$G$6:$N$27,4,FALSE)*VLOOKUP($H$8,Regional!$A$2:$B$7,2,FALSE)</f>
        <v>46.382346738337354</v>
      </c>
      <c r="I643" s="1">
        <f>VLOOKUP($B643,Valores!$A$2:$G$300,6,FALSE)*VLOOKUP(VLOOKUP($B643,Indices_Poder!$B$5:$E$250,3,FALSE),Indices_Poder!$G$6:$N$27,4,FALSE)*VLOOKUP($I$8,Regional!$A$2:$B$7,2,FALSE)</f>
        <v>46.788157686137481</v>
      </c>
      <c r="J643" s="3">
        <f t="shared" si="263"/>
        <v>140073.94931169189</v>
      </c>
      <c r="K643" s="1">
        <f t="shared" si="264"/>
        <v>134623.17044464927</v>
      </c>
      <c r="L643" s="1">
        <f t="shared" si="265"/>
        <v>142079.94661047662</v>
      </c>
      <c r="M643" s="1">
        <f t="shared" si="266"/>
        <v>139147.04021501206</v>
      </c>
      <c r="N643" s="2">
        <f t="shared" si="267"/>
        <v>140364.47305841243</v>
      </c>
      <c r="O643" s="14">
        <f>VLOOKUP(B643,Valores!$A$2:$O$300,14,FALSE)</f>
        <v>3.1300000000000001E-2</v>
      </c>
      <c r="P643" s="14" t="str">
        <f>VLOOKUP(B643,Valores!$A$2:$O$300,15,FALSE)</f>
        <v>UAR</v>
      </c>
      <c r="Q643" s="5">
        <f t="shared" si="282"/>
        <v>71453.02843761527</v>
      </c>
      <c r="R643" s="5">
        <f t="shared" si="268"/>
        <v>68672.535281623117</v>
      </c>
      <c r="S643" s="5">
        <f t="shared" si="269"/>
        <v>72476.306375734188</v>
      </c>
      <c r="T643" s="5">
        <f t="shared" si="270"/>
        <v>70980.203459312048</v>
      </c>
      <c r="U643" s="5">
        <f t="shared" si="271"/>
        <v>71601.2273114118</v>
      </c>
      <c r="W643" s="1">
        <f t="shared" si="272"/>
        <v>211526.97774930717</v>
      </c>
      <c r="X643" s="7">
        <f t="shared" si="273"/>
        <v>6620.7944035533146</v>
      </c>
      <c r="Z643" s="1">
        <f t="shared" si="274"/>
        <v>203295.70572627237</v>
      </c>
      <c r="AA643" s="7">
        <f t="shared" si="275"/>
        <v>6363.1555892323258</v>
      </c>
      <c r="AC643" s="1">
        <f t="shared" si="276"/>
        <v>214556.25298621081</v>
      </c>
      <c r="AD643" s="7">
        <f t="shared" si="277"/>
        <v>6715.6107184683988</v>
      </c>
      <c r="AF643" s="1">
        <f t="shared" si="278"/>
        <v>210127.24367432413</v>
      </c>
      <c r="AG643" s="7">
        <f t="shared" si="279"/>
        <v>6576.9827270063452</v>
      </c>
      <c r="AI643" s="1">
        <f t="shared" si="280"/>
        <v>211965.70036982425</v>
      </c>
      <c r="AJ643" s="7">
        <f t="shared" si="281"/>
        <v>6634.5264215754996</v>
      </c>
    </row>
    <row r="644" spans="1:36" x14ac:dyDescent="0.2">
      <c r="A644" s="5">
        <v>13</v>
      </c>
      <c r="B644" s="6" t="s">
        <v>591</v>
      </c>
      <c r="C644" s="6" t="str">
        <f>VLOOKUP(B644,Valores!$A$2:$F$300,5,FALSE)</f>
        <v>kg</v>
      </c>
      <c r="D644" s="6">
        <v>41000</v>
      </c>
      <c r="E644" s="3">
        <f>VLOOKUP($B644,Valores!$A$2:$G$300,6,FALSE)*VLOOKUP(VLOOKUP($B644,Indices_Poder!$B$5:$E$250,3,FALSE),Indices_Poder!$G$6:$N$27,4,FALSE)*VLOOKUP($E$8,Regional!$A$2:$B$7,2,FALSE)</f>
        <v>46.691316437230633</v>
      </c>
      <c r="F644" s="1">
        <f>VLOOKUP($B644,Valores!$A$2:$G$300,6,FALSE)*VLOOKUP(VLOOKUP($B644,Indices_Poder!$B$5:$E$250,3,FALSE),Indices_Poder!$G$6:$N$27,4,FALSE)*VLOOKUP($F$8,Regional!$A$2:$B$7,2,FALSE)</f>
        <v>44.87439014821642</v>
      </c>
      <c r="G644" s="1">
        <f>VLOOKUP($B644,Valores!$A$2:$G$300,6,FALSE)*VLOOKUP(VLOOKUP($B644,Indices_Poder!$B$5:$E$250,3,FALSE),Indices_Poder!$G$6:$N$27,4,FALSE)*VLOOKUP($G$8,Regional!$A$2:$B$7,2,FALSE)</f>
        <v>47.359982203492201</v>
      </c>
      <c r="H644" s="1">
        <f>VLOOKUP($B644,Valores!$A$2:$G$300,6,FALSE)*VLOOKUP(VLOOKUP($B644,Indices_Poder!$B$5:$E$250,3,FALSE),Indices_Poder!$G$6:$N$27,4,FALSE)*VLOOKUP($H$8,Regional!$A$2:$B$7,2,FALSE)</f>
        <v>46.382346738337354</v>
      </c>
      <c r="I644" s="1">
        <f>VLOOKUP($B644,Valores!$A$2:$G$300,6,FALSE)*VLOOKUP(VLOOKUP($B644,Indices_Poder!$B$5:$E$250,3,FALSE),Indices_Poder!$G$6:$N$27,4,FALSE)*VLOOKUP($I$8,Regional!$A$2:$B$7,2,FALSE)</f>
        <v>46.788157686137481</v>
      </c>
      <c r="J644" s="3">
        <f t="shared" si="263"/>
        <v>1914343.9739264559</v>
      </c>
      <c r="K644" s="1">
        <f t="shared" si="264"/>
        <v>1839849.9960768733</v>
      </c>
      <c r="L644" s="1">
        <f t="shared" si="265"/>
        <v>1941759.2703431803</v>
      </c>
      <c r="M644" s="1">
        <f t="shared" si="266"/>
        <v>1901676.2162718314</v>
      </c>
      <c r="N644" s="2">
        <f t="shared" si="267"/>
        <v>1918314.4651316367</v>
      </c>
      <c r="O644" s="14">
        <f>VLOOKUP(B644,Valores!$A$2:$O$300,14,FALSE)</f>
        <v>3.1300000000000001E-2</v>
      </c>
      <c r="P644" s="14" t="str">
        <f>VLOOKUP(B644,Valores!$A$2:$O$300,15,FALSE)</f>
        <v>UAR</v>
      </c>
      <c r="Q644" s="5">
        <f t="shared" si="282"/>
        <v>976524.72198074206</v>
      </c>
      <c r="R644" s="5">
        <f t="shared" si="268"/>
        <v>938524.64884884923</v>
      </c>
      <c r="S644" s="5">
        <f t="shared" si="269"/>
        <v>990509.52046836715</v>
      </c>
      <c r="T644" s="5">
        <f t="shared" si="270"/>
        <v>970062.78061059781</v>
      </c>
      <c r="U644" s="5">
        <f t="shared" si="271"/>
        <v>978550.10658929474</v>
      </c>
      <c r="W644" s="1">
        <f t="shared" si="272"/>
        <v>2890868.6959071979</v>
      </c>
      <c r="X644" s="7">
        <f t="shared" si="273"/>
        <v>90484.190181895305</v>
      </c>
      <c r="Z644" s="1">
        <f t="shared" si="274"/>
        <v>2778374.6449257224</v>
      </c>
      <c r="AA644" s="7">
        <f t="shared" si="275"/>
        <v>86963.126386175121</v>
      </c>
      <c r="AC644" s="1">
        <f t="shared" si="276"/>
        <v>2932268.7908115475</v>
      </c>
      <c r="AD644" s="7">
        <f t="shared" si="277"/>
        <v>91780.013152401443</v>
      </c>
      <c r="AF644" s="1">
        <f t="shared" si="278"/>
        <v>2871738.9968824293</v>
      </c>
      <c r="AG644" s="7">
        <f t="shared" si="279"/>
        <v>89885.430602420049</v>
      </c>
      <c r="AI644" s="1">
        <f t="shared" si="280"/>
        <v>2896864.5717209317</v>
      </c>
      <c r="AJ644" s="7">
        <f t="shared" si="281"/>
        <v>90671.861094865162</v>
      </c>
    </row>
    <row r="645" spans="1:36" x14ac:dyDescent="0.2">
      <c r="A645" s="5">
        <v>14</v>
      </c>
      <c r="B645" s="6" t="s">
        <v>464</v>
      </c>
      <c r="C645" s="6" t="str">
        <f>VLOOKUP(B645,Valores!$A$2:$F$300,5,FALSE)</f>
        <v>cj</v>
      </c>
      <c r="D645" s="6">
        <v>6</v>
      </c>
      <c r="E645" s="3">
        <f>VLOOKUP($B645,Valores!$A$2:$G$300,6,FALSE)*VLOOKUP(VLOOKUP($B645,Indices_Poder!$B$5:$E$250,3,FALSE),Indices_Poder!$G$6:$N$27,4,FALSE)*VLOOKUP($E$8,Regional!$A$2:$B$7,2,FALSE)</f>
        <v>2832.9752544814723</v>
      </c>
      <c r="F645" s="1">
        <f>VLOOKUP($B645,Valores!$A$2:$G$300,6,FALSE)*VLOOKUP(VLOOKUP($B645,Indices_Poder!$B$5:$E$250,3,FALSE),Indices_Poder!$G$6:$N$27,4,FALSE)*VLOOKUP($F$8,Regional!$A$2:$B$7,2,FALSE)</f>
        <v>2722.7340445786872</v>
      </c>
      <c r="G645" s="1">
        <f>VLOOKUP($B645,Valores!$A$2:$G$300,6,FALSE)*VLOOKUP(VLOOKUP($B645,Indices_Poder!$B$5:$E$250,3,FALSE),Indices_Poder!$G$6:$N$27,4,FALSE)*VLOOKUP($G$8,Regional!$A$2:$B$7,2,FALSE)</f>
        <v>2873.546258125898</v>
      </c>
      <c r="H645" s="1">
        <f>VLOOKUP($B645,Valores!$A$2:$G$300,6,FALSE)*VLOOKUP(VLOOKUP($B645,Indices_Poder!$B$5:$E$250,3,FALSE),Indices_Poder!$G$6:$N$27,4,FALSE)*VLOOKUP($H$8,Regional!$A$2:$B$7,2,FALSE)</f>
        <v>2814.2286527974961</v>
      </c>
      <c r="I645" s="1">
        <f>VLOOKUP($B645,Valores!$A$2:$G$300,6,FALSE)*VLOOKUP(VLOOKUP($B645,Indices_Poder!$B$5:$E$250,3,FALSE),Indices_Poder!$G$6:$N$27,4,FALSE)*VLOOKUP($I$8,Regional!$A$2:$B$7,2,FALSE)</f>
        <v>2838.8510550092856</v>
      </c>
      <c r="J645" s="3">
        <f t="shared" si="263"/>
        <v>16997.851526888833</v>
      </c>
      <c r="K645" s="1">
        <f t="shared" si="264"/>
        <v>16336.404267472124</v>
      </c>
      <c r="L645" s="1">
        <f t="shared" si="265"/>
        <v>17241.277548755388</v>
      </c>
      <c r="M645" s="1">
        <f t="shared" si="266"/>
        <v>16885.371916784978</v>
      </c>
      <c r="N645" s="2">
        <f t="shared" si="267"/>
        <v>17033.106330055714</v>
      </c>
      <c r="O645" s="14">
        <f>VLOOKUP(B645,Valores!$A$2:$O$300,14,FALSE)</f>
        <v>2.7E-2</v>
      </c>
      <c r="P645" s="14" t="str">
        <f>VLOOKUP(B645,Valores!$A$2:$O$300,15,FALSE)</f>
        <v>COM</v>
      </c>
      <c r="Q645" s="5">
        <f t="shared" si="282"/>
        <v>0</v>
      </c>
      <c r="R645" s="5">
        <f t="shared" si="268"/>
        <v>0</v>
      </c>
      <c r="S645" s="5">
        <f t="shared" si="269"/>
        <v>0</v>
      </c>
      <c r="T645" s="5">
        <f t="shared" si="270"/>
        <v>0</v>
      </c>
      <c r="U645" s="5">
        <f t="shared" si="271"/>
        <v>0</v>
      </c>
      <c r="W645" s="1">
        <f t="shared" si="272"/>
        <v>16997.851526888833</v>
      </c>
      <c r="X645" s="7">
        <f t="shared" si="273"/>
        <v>458.94199122599849</v>
      </c>
      <c r="Z645" s="1">
        <f t="shared" si="274"/>
        <v>16336.404267472124</v>
      </c>
      <c r="AA645" s="7">
        <f t="shared" si="275"/>
        <v>441.08291522174733</v>
      </c>
      <c r="AC645" s="1">
        <f t="shared" si="276"/>
        <v>17241.277548755388</v>
      </c>
      <c r="AD645" s="7">
        <f t="shared" si="277"/>
        <v>465.51449381639549</v>
      </c>
      <c r="AF645" s="1">
        <f t="shared" si="278"/>
        <v>16885.371916784978</v>
      </c>
      <c r="AG645" s="7">
        <f t="shared" si="279"/>
        <v>455.90504175319438</v>
      </c>
      <c r="AI645" s="1">
        <f t="shared" si="280"/>
        <v>17033.106330055714</v>
      </c>
      <c r="AJ645" s="7">
        <f t="shared" si="281"/>
        <v>459.89387091150428</v>
      </c>
    </row>
    <row r="646" spans="1:36" x14ac:dyDescent="0.2">
      <c r="A646" s="5">
        <v>15</v>
      </c>
      <c r="B646" s="6" t="s">
        <v>472</v>
      </c>
      <c r="C646" s="6" t="str">
        <f>VLOOKUP(B646,Valores!$A$2:$F$300,5,FALSE)</f>
        <v>cj</v>
      </c>
      <c r="D646" s="6">
        <v>3</v>
      </c>
      <c r="E646" s="3">
        <f>VLOOKUP($B646,Valores!$A$2:$G$300,6,FALSE)*VLOOKUP(VLOOKUP($B646,Indices_Poder!$B$5:$E$250,3,FALSE),Indices_Poder!$G$6:$N$27,4,FALSE)*VLOOKUP($E$8,Regional!$A$2:$B$7,2,FALSE)</f>
        <v>2826.2441523498101</v>
      </c>
      <c r="F646" s="1">
        <f>VLOOKUP($B646,Valores!$A$2:$G$300,6,FALSE)*VLOOKUP(VLOOKUP($B646,Indices_Poder!$B$5:$E$250,3,FALSE),Indices_Poder!$G$6:$N$27,4,FALSE)*VLOOKUP($F$8,Regional!$A$2:$B$7,2,FALSE)</f>
        <v>2716.2648737299755</v>
      </c>
      <c r="G646" s="1">
        <f>VLOOKUP($B646,Valores!$A$2:$G$300,6,FALSE)*VLOOKUP(VLOOKUP($B646,Indices_Poder!$B$5:$E$250,3,FALSE),Indices_Poder!$G$6:$N$27,4,FALSE)*VLOOKUP($G$8,Regional!$A$2:$B$7,2,FALSE)</f>
        <v>2866.7187599637086</v>
      </c>
      <c r="H646" s="1">
        <f>VLOOKUP($B646,Valores!$A$2:$G$300,6,FALSE)*VLOOKUP(VLOOKUP($B646,Indices_Poder!$B$5:$E$250,3,FALSE),Indices_Poder!$G$6:$N$27,4,FALSE)*VLOOKUP($H$8,Regional!$A$2:$B$7,2,FALSE)</f>
        <v>2807.5420922799399</v>
      </c>
      <c r="I646" s="1">
        <f>VLOOKUP($B646,Valores!$A$2:$G$300,6,FALSE)*VLOOKUP(VLOOKUP($B646,Indices_Poder!$B$5:$E$250,3,FALSE),Indices_Poder!$G$6:$N$27,4,FALSE)*VLOOKUP($I$8,Regional!$A$2:$B$7,2,FALSE)</f>
        <v>2832.1059920732023</v>
      </c>
      <c r="J646" s="3">
        <f t="shared" si="263"/>
        <v>8478.7324570494311</v>
      </c>
      <c r="K646" s="1">
        <f t="shared" si="264"/>
        <v>8148.7946211899271</v>
      </c>
      <c r="L646" s="1">
        <f t="shared" si="265"/>
        <v>8600.1562798911255</v>
      </c>
      <c r="M646" s="1">
        <f t="shared" si="266"/>
        <v>8422.6262768398192</v>
      </c>
      <c r="N646" s="2">
        <f t="shared" si="267"/>
        <v>8496.3179762196069</v>
      </c>
      <c r="O646" s="14">
        <f>VLOOKUP(B646,Valores!$A$2:$O$300,14,FALSE)</f>
        <v>2.7E-2</v>
      </c>
      <c r="P646" s="14" t="str">
        <f>VLOOKUP(B646,Valores!$A$2:$O$300,15,FALSE)</f>
        <v>COM</v>
      </c>
      <c r="Q646" s="5">
        <f t="shared" si="282"/>
        <v>0</v>
      </c>
      <c r="R646" s="5">
        <f t="shared" si="268"/>
        <v>0</v>
      </c>
      <c r="S646" s="5">
        <f t="shared" si="269"/>
        <v>0</v>
      </c>
      <c r="T646" s="5">
        <f t="shared" si="270"/>
        <v>0</v>
      </c>
      <c r="U646" s="5">
        <f t="shared" si="271"/>
        <v>0</v>
      </c>
      <c r="W646" s="1">
        <f t="shared" si="272"/>
        <v>8478.7324570494311</v>
      </c>
      <c r="X646" s="7">
        <f t="shared" si="273"/>
        <v>228.92577634033464</v>
      </c>
      <c r="Z646" s="1">
        <f t="shared" si="274"/>
        <v>8148.7946211899271</v>
      </c>
      <c r="AA646" s="7">
        <f t="shared" si="275"/>
        <v>220.01745477212802</v>
      </c>
      <c r="AC646" s="1">
        <f t="shared" si="276"/>
        <v>8600.1562798911255</v>
      </c>
      <c r="AD646" s="7">
        <f t="shared" si="277"/>
        <v>232.20421955706038</v>
      </c>
      <c r="AF646" s="1">
        <f t="shared" si="278"/>
        <v>8422.6262768398192</v>
      </c>
      <c r="AG646" s="7">
        <f t="shared" si="279"/>
        <v>227.41090947467512</v>
      </c>
      <c r="AI646" s="1">
        <f t="shared" si="280"/>
        <v>8496.3179762196069</v>
      </c>
      <c r="AJ646" s="7">
        <f t="shared" si="281"/>
        <v>229.40058535792937</v>
      </c>
    </row>
    <row r="647" spans="1:36" x14ac:dyDescent="0.2">
      <c r="A647" s="5">
        <v>16</v>
      </c>
      <c r="B647" s="6" t="s">
        <v>15</v>
      </c>
      <c r="C647" s="6" t="str">
        <f>VLOOKUP(B647,Valores!$A$2:$F$300,5,FALSE)</f>
        <v>unid.</v>
      </c>
      <c r="D647" s="6">
        <v>6</v>
      </c>
      <c r="E647" s="3">
        <f>VLOOKUP($B647,Valores!$A$2:$G$300,6,FALSE)*VLOOKUP(VLOOKUP($B647,Indices_Poder!$B$5:$E$250,3,FALSE),Indices_Poder!$G$6:$N$27,4,FALSE)*VLOOKUP($E$8,Regional!$A$2:$B$7,2,FALSE)</f>
        <v>1588.2394531952059</v>
      </c>
      <c r="F647" s="1">
        <f>VLOOKUP($B647,Valores!$A$2:$G$300,6,FALSE)*VLOOKUP(VLOOKUP($B647,Indices_Poder!$B$5:$E$250,3,FALSE),Indices_Poder!$G$6:$N$27,4,FALSE)*VLOOKUP($F$8,Regional!$A$2:$B$7,2,FALSE)</f>
        <v>1526.4353697819802</v>
      </c>
      <c r="G647" s="1">
        <f>VLOOKUP($B647,Valores!$A$2:$G$300,6,FALSE)*VLOOKUP(VLOOKUP($B647,Indices_Poder!$B$5:$E$250,3,FALSE),Indices_Poder!$G$6:$N$27,4,FALSE)*VLOOKUP($G$8,Regional!$A$2:$B$7,2,FALSE)</f>
        <v>1610.9846107965197</v>
      </c>
      <c r="H647" s="1">
        <f>VLOOKUP($B647,Valores!$A$2:$G$300,6,FALSE)*VLOOKUP(VLOOKUP($B647,Indices_Poder!$B$5:$E$250,3,FALSE),Indices_Poder!$G$6:$N$27,4,FALSE)*VLOOKUP($H$8,Regional!$A$2:$B$7,2,FALSE)</f>
        <v>1577.7296217518401</v>
      </c>
      <c r="I647" s="1">
        <f>VLOOKUP($B647,Valores!$A$2:$G$300,6,FALSE)*VLOOKUP(VLOOKUP($B647,Indices_Poder!$B$5:$E$250,3,FALSE),Indices_Poder!$G$6:$N$27,4,FALSE)*VLOOKUP($I$8,Regional!$A$2:$B$7,2,FALSE)</f>
        <v>1591.5335794684995</v>
      </c>
      <c r="J647" s="3">
        <f t="shared" si="263"/>
        <v>9529.4367191712354</v>
      </c>
      <c r="K647" s="1">
        <f t="shared" si="264"/>
        <v>9158.6122186918801</v>
      </c>
      <c r="L647" s="1">
        <f t="shared" si="265"/>
        <v>9665.9076647791189</v>
      </c>
      <c r="M647" s="1">
        <f t="shared" si="266"/>
        <v>9466.3777305110416</v>
      </c>
      <c r="N647" s="2">
        <f t="shared" si="267"/>
        <v>9549.2014768109966</v>
      </c>
      <c r="O647" s="14">
        <f>VLOOKUP(B647,Valores!$A$2:$O$300,14,FALSE)</f>
        <v>2.7E-2</v>
      </c>
      <c r="P647" s="14" t="str">
        <f>VLOOKUP(B647,Valores!$A$2:$O$300,15,FALSE)</f>
        <v>COM</v>
      </c>
      <c r="Q647" s="5">
        <f t="shared" si="282"/>
        <v>0</v>
      </c>
      <c r="R647" s="5">
        <f t="shared" si="268"/>
        <v>0</v>
      </c>
      <c r="S647" s="5">
        <f t="shared" si="269"/>
        <v>0</v>
      </c>
      <c r="T647" s="5">
        <f t="shared" si="270"/>
        <v>0</v>
      </c>
      <c r="U647" s="5">
        <f t="shared" si="271"/>
        <v>0</v>
      </c>
      <c r="W647" s="1">
        <f t="shared" si="272"/>
        <v>9529.4367191712354</v>
      </c>
      <c r="X647" s="7">
        <f t="shared" si="273"/>
        <v>257.29479141762334</v>
      </c>
      <c r="Z647" s="1">
        <f t="shared" si="274"/>
        <v>9158.6122186918801</v>
      </c>
      <c r="AA647" s="7">
        <f t="shared" si="275"/>
        <v>247.28252990468076</v>
      </c>
      <c r="AC647" s="1">
        <f t="shared" si="276"/>
        <v>9665.9076647791189</v>
      </c>
      <c r="AD647" s="7">
        <f t="shared" si="277"/>
        <v>260.97950694903619</v>
      </c>
      <c r="AF647" s="1">
        <f t="shared" si="278"/>
        <v>9466.3777305110416</v>
      </c>
      <c r="AG647" s="7">
        <f t="shared" si="279"/>
        <v>255.59219872379813</v>
      </c>
      <c r="AI647" s="1">
        <f t="shared" si="280"/>
        <v>9549.2014768109966</v>
      </c>
      <c r="AJ647" s="7">
        <f t="shared" si="281"/>
        <v>257.82843987389691</v>
      </c>
    </row>
    <row r="648" spans="1:36" x14ac:dyDescent="0.2">
      <c r="A648" s="5">
        <v>17</v>
      </c>
      <c r="B648" s="6" t="s">
        <v>436</v>
      </c>
      <c r="C648" s="6" t="str">
        <f>VLOOKUP(B648,Valores!$A$2:$F$300,5,FALSE)</f>
        <v>m³</v>
      </c>
      <c r="D648" s="6">
        <v>44</v>
      </c>
      <c r="E648" s="3">
        <f>VLOOKUP($B648,Valores!$A$2:$G$300,6,FALSE)*VLOOKUP(VLOOKUP($B648,Indices_Poder!$B$5:$E$250,3,FALSE),Indices_Poder!$G$6:$N$27,4,FALSE)*VLOOKUP($E$8,Regional!$A$2:$B$7,2,FALSE)</f>
        <v>3577.0086142753808</v>
      </c>
      <c r="F648" s="1">
        <f>VLOOKUP($B648,Valores!$A$2:$G$300,6,FALSE)*VLOOKUP(VLOOKUP($B648,Indices_Poder!$B$5:$E$250,3,FALSE),Indices_Poder!$G$6:$N$27,4,FALSE)*VLOOKUP($F$8,Regional!$A$2:$B$7,2,FALSE)</f>
        <v>3437.8144025198744</v>
      </c>
      <c r="G648" s="1">
        <f>VLOOKUP($B648,Valores!$A$2:$G$300,6,FALSE)*VLOOKUP(VLOOKUP($B648,Indices_Poder!$B$5:$E$250,3,FALSE),Indices_Poder!$G$6:$N$27,4,FALSE)*VLOOKUP($G$8,Regional!$A$2:$B$7,2,FALSE)</f>
        <v>3628.2349104798182</v>
      </c>
      <c r="H648" s="1">
        <f>VLOOKUP($B648,Valores!$A$2:$G$300,6,FALSE)*VLOOKUP(VLOOKUP($B648,Indices_Poder!$B$5:$E$250,3,FALSE),Indices_Poder!$G$6:$N$27,4,FALSE)*VLOOKUP($H$8,Regional!$A$2:$B$7,2,FALSE)</f>
        <v>3553.3385325809168</v>
      </c>
      <c r="I648" s="1">
        <f>VLOOKUP($B648,Valores!$A$2:$G$300,6,FALSE)*VLOOKUP(VLOOKUP($B648,Indices_Poder!$B$5:$E$250,3,FALSE),Indices_Poder!$G$6:$N$27,4,FALSE)*VLOOKUP($I$8,Regional!$A$2:$B$7,2,FALSE)</f>
        <v>3584.4275951049885</v>
      </c>
      <c r="J648" s="3">
        <f t="shared" si="263"/>
        <v>157388.37902811676</v>
      </c>
      <c r="K648" s="1">
        <f t="shared" si="264"/>
        <v>151263.83371087449</v>
      </c>
      <c r="L648" s="1">
        <f t="shared" si="265"/>
        <v>159642.336061112</v>
      </c>
      <c r="M648" s="1">
        <f t="shared" si="266"/>
        <v>156346.89543356033</v>
      </c>
      <c r="N648" s="2">
        <f t="shared" si="267"/>
        <v>157714.81418461949</v>
      </c>
      <c r="O648" s="14">
        <f>VLOOKUP(B648,Valores!$A$2:$O$300,14,FALSE)</f>
        <v>3.1300000000000001E-2</v>
      </c>
      <c r="P648" s="14" t="str">
        <f>VLOOKUP(B648,Valores!$A$2:$O$300,15,FALSE)</f>
        <v>COM</v>
      </c>
      <c r="Q648" s="5">
        <f t="shared" si="282"/>
        <v>0</v>
      </c>
      <c r="R648" s="5">
        <f t="shared" si="268"/>
        <v>0</v>
      </c>
      <c r="S648" s="5">
        <f t="shared" si="269"/>
        <v>0</v>
      </c>
      <c r="T648" s="5">
        <f t="shared" si="270"/>
        <v>0</v>
      </c>
      <c r="U648" s="5">
        <f t="shared" si="271"/>
        <v>0</v>
      </c>
      <c r="W648" s="1">
        <f t="shared" si="272"/>
        <v>157388.37902811676</v>
      </c>
      <c r="X648" s="7">
        <f t="shared" si="273"/>
        <v>4926.256263580055</v>
      </c>
      <c r="Z648" s="1">
        <f t="shared" si="274"/>
        <v>151263.83371087449</v>
      </c>
      <c r="AA648" s="7">
        <f t="shared" si="275"/>
        <v>4734.5579951503714</v>
      </c>
      <c r="AC648" s="1">
        <f t="shared" si="276"/>
        <v>159642.336061112</v>
      </c>
      <c r="AD648" s="7">
        <f t="shared" si="277"/>
        <v>4996.8051187128058</v>
      </c>
      <c r="AF648" s="1">
        <f t="shared" si="278"/>
        <v>156346.89543356033</v>
      </c>
      <c r="AG648" s="7">
        <f t="shared" si="279"/>
        <v>4893.6578270704385</v>
      </c>
      <c r="AI648" s="1">
        <f t="shared" si="280"/>
        <v>157714.81418461949</v>
      </c>
      <c r="AJ648" s="7">
        <f t="shared" si="281"/>
        <v>4936.4736839785901</v>
      </c>
    </row>
    <row r="649" spans="1:36" x14ac:dyDescent="0.2">
      <c r="A649" s="5">
        <v>18</v>
      </c>
      <c r="B649" s="6" t="s">
        <v>438</v>
      </c>
      <c r="C649" s="6" t="str">
        <f>VLOOKUP(B649,Valores!$A$2:$F$300,5,FALSE)</f>
        <v>m³</v>
      </c>
      <c r="D649" s="6">
        <v>48</v>
      </c>
      <c r="E649" s="3">
        <f>VLOOKUP($B649,Valores!$A$2:$G$300,6,FALSE)*VLOOKUP(VLOOKUP($B649,Indices_Poder!$B$5:$E$250,3,FALSE),Indices_Poder!$G$6:$N$27,4,FALSE)*VLOOKUP($E$8,Regional!$A$2:$B$7,2,FALSE)</f>
        <v>3577.0086142753808</v>
      </c>
      <c r="F649" s="1">
        <f>VLOOKUP($B649,Valores!$A$2:$G$300,6,FALSE)*VLOOKUP(VLOOKUP($B649,Indices_Poder!$B$5:$E$250,3,FALSE),Indices_Poder!$G$6:$N$27,4,FALSE)*VLOOKUP($F$8,Regional!$A$2:$B$7,2,FALSE)</f>
        <v>3437.8144025198744</v>
      </c>
      <c r="G649" s="1">
        <f>VLOOKUP($B649,Valores!$A$2:$G$300,6,FALSE)*VLOOKUP(VLOOKUP($B649,Indices_Poder!$B$5:$E$250,3,FALSE),Indices_Poder!$G$6:$N$27,4,FALSE)*VLOOKUP($G$8,Regional!$A$2:$B$7,2,FALSE)</f>
        <v>3628.2349104798182</v>
      </c>
      <c r="H649" s="1">
        <f>VLOOKUP($B649,Valores!$A$2:$G$300,6,FALSE)*VLOOKUP(VLOOKUP($B649,Indices_Poder!$B$5:$E$250,3,FALSE),Indices_Poder!$G$6:$N$27,4,FALSE)*VLOOKUP($H$8,Regional!$A$2:$B$7,2,FALSE)</f>
        <v>3553.3385325809168</v>
      </c>
      <c r="I649" s="1">
        <f>VLOOKUP($B649,Valores!$A$2:$G$300,6,FALSE)*VLOOKUP(VLOOKUP($B649,Indices_Poder!$B$5:$E$250,3,FALSE),Indices_Poder!$G$6:$N$27,4,FALSE)*VLOOKUP($I$8,Regional!$A$2:$B$7,2,FALSE)</f>
        <v>3584.4275951049885</v>
      </c>
      <c r="J649" s="3">
        <f t="shared" si="263"/>
        <v>171696.41348521828</v>
      </c>
      <c r="K649" s="1">
        <f t="shared" si="264"/>
        <v>165015.09132095397</v>
      </c>
      <c r="L649" s="1">
        <f t="shared" si="265"/>
        <v>174155.27570303128</v>
      </c>
      <c r="M649" s="1">
        <f t="shared" si="266"/>
        <v>170560.24956388399</v>
      </c>
      <c r="N649" s="2">
        <f t="shared" si="267"/>
        <v>172052.52456503944</v>
      </c>
      <c r="O649" s="14">
        <f>VLOOKUP(B649,Valores!$A$2:$O$300,14,FALSE)</f>
        <v>3.1300000000000001E-2</v>
      </c>
      <c r="P649" s="14" t="str">
        <f>VLOOKUP(B649,Valores!$A$2:$O$300,15,FALSE)</f>
        <v>COM</v>
      </c>
      <c r="Q649" s="5">
        <f t="shared" si="282"/>
        <v>0</v>
      </c>
      <c r="R649" s="5">
        <f t="shared" si="268"/>
        <v>0</v>
      </c>
      <c r="S649" s="5">
        <f t="shared" si="269"/>
        <v>0</v>
      </c>
      <c r="T649" s="5">
        <f t="shared" si="270"/>
        <v>0</v>
      </c>
      <c r="U649" s="5">
        <f t="shared" si="271"/>
        <v>0</v>
      </c>
      <c r="W649" s="1">
        <f t="shared" si="272"/>
        <v>171696.41348521828</v>
      </c>
      <c r="X649" s="7">
        <f t="shared" si="273"/>
        <v>5374.0977420873323</v>
      </c>
      <c r="Z649" s="1">
        <f t="shared" si="274"/>
        <v>165015.09132095397</v>
      </c>
      <c r="AA649" s="7">
        <f t="shared" si="275"/>
        <v>5164.9723583458599</v>
      </c>
      <c r="AC649" s="1">
        <f t="shared" si="276"/>
        <v>174155.27570303128</v>
      </c>
      <c r="AD649" s="7">
        <f t="shared" si="277"/>
        <v>5451.0601295048791</v>
      </c>
      <c r="AF649" s="1">
        <f t="shared" si="278"/>
        <v>170560.24956388399</v>
      </c>
      <c r="AG649" s="7">
        <f t="shared" si="279"/>
        <v>5338.5358113495695</v>
      </c>
      <c r="AI649" s="1">
        <f t="shared" si="280"/>
        <v>172052.52456503944</v>
      </c>
      <c r="AJ649" s="7">
        <f t="shared" si="281"/>
        <v>5385.2440188857345</v>
      </c>
    </row>
    <row r="650" spans="1:36" x14ac:dyDescent="0.2">
      <c r="A650" s="5">
        <v>19</v>
      </c>
      <c r="B650" s="6" t="s">
        <v>440</v>
      </c>
      <c r="C650" s="6" t="str">
        <f>VLOOKUP(B650,Valores!$A$2:$F$300,5,FALSE)</f>
        <v>m³</v>
      </c>
      <c r="D650" s="6">
        <v>7</v>
      </c>
      <c r="E650" s="3">
        <f>VLOOKUP($B650,Valores!$A$2:$G$300,6,FALSE)*VLOOKUP(VLOOKUP($B650,Indices_Poder!$B$5:$E$250,3,FALSE),Indices_Poder!$G$6:$N$27,4,FALSE)*VLOOKUP($E$8,Regional!$A$2:$B$7,2,FALSE)</f>
        <v>3577.0086142753808</v>
      </c>
      <c r="F650" s="1">
        <f>VLOOKUP($B650,Valores!$A$2:$G$300,6,FALSE)*VLOOKUP(VLOOKUP($B650,Indices_Poder!$B$5:$E$250,3,FALSE),Indices_Poder!$G$6:$N$27,4,FALSE)*VLOOKUP($F$8,Regional!$A$2:$B$7,2,FALSE)</f>
        <v>3437.8144025198744</v>
      </c>
      <c r="G650" s="1">
        <f>VLOOKUP($B650,Valores!$A$2:$G$300,6,FALSE)*VLOOKUP(VLOOKUP($B650,Indices_Poder!$B$5:$E$250,3,FALSE),Indices_Poder!$G$6:$N$27,4,FALSE)*VLOOKUP($G$8,Regional!$A$2:$B$7,2,FALSE)</f>
        <v>3628.2349104798182</v>
      </c>
      <c r="H650" s="1">
        <f>VLOOKUP($B650,Valores!$A$2:$G$300,6,FALSE)*VLOOKUP(VLOOKUP($B650,Indices_Poder!$B$5:$E$250,3,FALSE),Indices_Poder!$G$6:$N$27,4,FALSE)*VLOOKUP($H$8,Regional!$A$2:$B$7,2,FALSE)</f>
        <v>3553.3385325809168</v>
      </c>
      <c r="I650" s="1">
        <f>VLOOKUP($B650,Valores!$A$2:$G$300,6,FALSE)*VLOOKUP(VLOOKUP($B650,Indices_Poder!$B$5:$E$250,3,FALSE),Indices_Poder!$G$6:$N$27,4,FALSE)*VLOOKUP($I$8,Regional!$A$2:$B$7,2,FALSE)</f>
        <v>3584.4275951049885</v>
      </c>
      <c r="J650" s="3">
        <f t="shared" si="263"/>
        <v>25039.060299927667</v>
      </c>
      <c r="K650" s="1">
        <f t="shared" si="264"/>
        <v>24064.700817639121</v>
      </c>
      <c r="L650" s="1">
        <f t="shared" si="265"/>
        <v>25397.644373358726</v>
      </c>
      <c r="M650" s="1">
        <f t="shared" si="266"/>
        <v>24873.369728066416</v>
      </c>
      <c r="N650" s="2">
        <f t="shared" si="267"/>
        <v>25090.993165734919</v>
      </c>
      <c r="O650" s="14">
        <f>VLOOKUP(B650,Valores!$A$2:$O$300,14,FALSE)</f>
        <v>3.1300000000000001E-2</v>
      </c>
      <c r="P650" s="14" t="str">
        <f>VLOOKUP(B650,Valores!$A$2:$O$300,15,FALSE)</f>
        <v>COM</v>
      </c>
      <c r="Q650" s="5">
        <f t="shared" si="282"/>
        <v>0</v>
      </c>
      <c r="R650" s="5">
        <f t="shared" si="268"/>
        <v>0</v>
      </c>
      <c r="S650" s="5">
        <f t="shared" si="269"/>
        <v>0</v>
      </c>
      <c r="T650" s="5">
        <f t="shared" si="270"/>
        <v>0</v>
      </c>
      <c r="U650" s="5">
        <f t="shared" si="271"/>
        <v>0</v>
      </c>
      <c r="W650" s="1">
        <f t="shared" si="272"/>
        <v>25039.060299927667</v>
      </c>
      <c r="X650" s="7">
        <f t="shared" si="273"/>
        <v>783.72258738773598</v>
      </c>
      <c r="Z650" s="1">
        <f t="shared" si="274"/>
        <v>24064.700817639121</v>
      </c>
      <c r="AA650" s="7">
        <f t="shared" si="275"/>
        <v>753.22513559210449</v>
      </c>
      <c r="AC650" s="1">
        <f t="shared" si="276"/>
        <v>25397.644373358726</v>
      </c>
      <c r="AD650" s="7">
        <f t="shared" si="277"/>
        <v>794.94626888612811</v>
      </c>
      <c r="AF650" s="1">
        <f t="shared" si="278"/>
        <v>24873.369728066416</v>
      </c>
      <c r="AG650" s="7">
        <f t="shared" si="279"/>
        <v>778.53647248847892</v>
      </c>
      <c r="AI650" s="1">
        <f t="shared" si="280"/>
        <v>25090.993165734919</v>
      </c>
      <c r="AJ650" s="7">
        <f t="shared" si="281"/>
        <v>785.34808608750302</v>
      </c>
    </row>
    <row r="651" spans="1:36" x14ac:dyDescent="0.2">
      <c r="A651" s="5">
        <v>20</v>
      </c>
      <c r="B651" s="6" t="s">
        <v>577</v>
      </c>
      <c r="C651" s="6" t="str">
        <f>VLOOKUP(B651,Valores!$A$2:$F$300,5,FALSE)</f>
        <v>m³</v>
      </c>
      <c r="D651" s="6">
        <v>7</v>
      </c>
      <c r="E651" s="3">
        <f>VLOOKUP($B651,Valores!$A$2:$G$300,6,FALSE)*VLOOKUP(VLOOKUP($B651,Indices_Poder!$B$5:$E$250,3,FALSE),Indices_Poder!$G$6:$N$27,4,FALSE)*VLOOKUP($E$8,Regional!$A$2:$B$7,2,FALSE)</f>
        <v>3577.0086142753808</v>
      </c>
      <c r="F651" s="1">
        <f>VLOOKUP($B651,Valores!$A$2:$G$300,6,FALSE)*VLOOKUP(VLOOKUP($B651,Indices_Poder!$B$5:$E$250,3,FALSE),Indices_Poder!$G$6:$N$27,4,FALSE)*VLOOKUP($F$8,Regional!$A$2:$B$7,2,FALSE)</f>
        <v>3437.8144025198744</v>
      </c>
      <c r="G651" s="1">
        <f>VLOOKUP($B651,Valores!$A$2:$G$300,6,FALSE)*VLOOKUP(VLOOKUP($B651,Indices_Poder!$B$5:$E$250,3,FALSE),Indices_Poder!$G$6:$N$27,4,FALSE)*VLOOKUP($G$8,Regional!$A$2:$B$7,2,FALSE)</f>
        <v>3628.2349104798182</v>
      </c>
      <c r="H651" s="1">
        <f>VLOOKUP($B651,Valores!$A$2:$G$300,6,FALSE)*VLOOKUP(VLOOKUP($B651,Indices_Poder!$B$5:$E$250,3,FALSE),Indices_Poder!$G$6:$N$27,4,FALSE)*VLOOKUP($H$8,Regional!$A$2:$B$7,2,FALSE)</f>
        <v>3553.3385325809168</v>
      </c>
      <c r="I651" s="1">
        <f>VLOOKUP($B651,Valores!$A$2:$G$300,6,FALSE)*VLOOKUP(VLOOKUP($B651,Indices_Poder!$B$5:$E$250,3,FALSE),Indices_Poder!$G$6:$N$27,4,FALSE)*VLOOKUP($I$8,Regional!$A$2:$B$7,2,FALSE)</f>
        <v>3584.4275951049885</v>
      </c>
      <c r="J651" s="3">
        <f t="shared" si="263"/>
        <v>25039.060299927667</v>
      </c>
      <c r="K651" s="1">
        <f t="shared" si="264"/>
        <v>24064.700817639121</v>
      </c>
      <c r="L651" s="1">
        <f t="shared" si="265"/>
        <v>25397.644373358726</v>
      </c>
      <c r="M651" s="1">
        <f t="shared" si="266"/>
        <v>24873.369728066416</v>
      </c>
      <c r="N651" s="2">
        <f t="shared" si="267"/>
        <v>25090.993165734919</v>
      </c>
      <c r="O651" s="14">
        <f>VLOOKUP(B651,Valores!$A$2:$O$300,14,FALSE)</f>
        <v>3.1300000000000001E-2</v>
      </c>
      <c r="P651" s="14" t="str">
        <f>VLOOKUP(B651,Valores!$A$2:$O$300,15,FALSE)</f>
        <v>COM</v>
      </c>
      <c r="Q651" s="5">
        <f t="shared" si="282"/>
        <v>0</v>
      </c>
      <c r="R651" s="5">
        <f t="shared" si="268"/>
        <v>0</v>
      </c>
      <c r="S651" s="5">
        <f t="shared" si="269"/>
        <v>0</v>
      </c>
      <c r="T651" s="5">
        <f t="shared" si="270"/>
        <v>0</v>
      </c>
      <c r="U651" s="5">
        <f t="shared" si="271"/>
        <v>0</v>
      </c>
      <c r="W651" s="1">
        <f t="shared" si="272"/>
        <v>25039.060299927667</v>
      </c>
      <c r="X651" s="7">
        <f t="shared" si="273"/>
        <v>783.72258738773598</v>
      </c>
      <c r="Z651" s="1">
        <f t="shared" si="274"/>
        <v>24064.700817639121</v>
      </c>
      <c r="AA651" s="7">
        <f t="shared" si="275"/>
        <v>753.22513559210449</v>
      </c>
      <c r="AC651" s="1">
        <f t="shared" si="276"/>
        <v>25397.644373358726</v>
      </c>
      <c r="AD651" s="7">
        <f t="shared" si="277"/>
        <v>794.94626888612811</v>
      </c>
      <c r="AF651" s="1">
        <f t="shared" si="278"/>
        <v>24873.369728066416</v>
      </c>
      <c r="AG651" s="7">
        <f t="shared" si="279"/>
        <v>778.53647248847892</v>
      </c>
      <c r="AI651" s="1">
        <f t="shared" si="280"/>
        <v>25090.993165734919</v>
      </c>
      <c r="AJ651" s="7">
        <f t="shared" si="281"/>
        <v>785.34808608750302</v>
      </c>
    </row>
    <row r="652" spans="1:36" x14ac:dyDescent="0.2">
      <c r="A652" s="5">
        <v>21</v>
      </c>
      <c r="B652" s="6" t="s">
        <v>441</v>
      </c>
      <c r="C652" s="6" t="str">
        <f>VLOOKUP(B652,Valores!$A$2:$F$300,5,FALSE)</f>
        <v>m³</v>
      </c>
      <c r="D652" s="6">
        <v>14</v>
      </c>
      <c r="E652" s="3">
        <f>VLOOKUP($B652,Valores!$A$2:$G$300,6,FALSE)*VLOOKUP(VLOOKUP($B652,Indices_Poder!$B$5:$E$250,3,FALSE),Indices_Poder!$G$6:$N$27,4,FALSE)*VLOOKUP($E$8,Regional!$A$2:$B$7,2,FALSE)</f>
        <v>3577.0086142753808</v>
      </c>
      <c r="F652" s="1">
        <f>VLOOKUP($B652,Valores!$A$2:$G$300,6,FALSE)*VLOOKUP(VLOOKUP($B652,Indices_Poder!$B$5:$E$250,3,FALSE),Indices_Poder!$G$6:$N$27,4,FALSE)*VLOOKUP($F$8,Regional!$A$2:$B$7,2,FALSE)</f>
        <v>3437.8144025198744</v>
      </c>
      <c r="G652" s="1">
        <f>VLOOKUP($B652,Valores!$A$2:$G$300,6,FALSE)*VLOOKUP(VLOOKUP($B652,Indices_Poder!$B$5:$E$250,3,FALSE),Indices_Poder!$G$6:$N$27,4,FALSE)*VLOOKUP($G$8,Regional!$A$2:$B$7,2,FALSE)</f>
        <v>3628.2349104798182</v>
      </c>
      <c r="H652" s="1">
        <f>VLOOKUP($B652,Valores!$A$2:$G$300,6,FALSE)*VLOOKUP(VLOOKUP($B652,Indices_Poder!$B$5:$E$250,3,FALSE),Indices_Poder!$G$6:$N$27,4,FALSE)*VLOOKUP($H$8,Regional!$A$2:$B$7,2,FALSE)</f>
        <v>3553.3385325809168</v>
      </c>
      <c r="I652" s="1">
        <f>VLOOKUP($B652,Valores!$A$2:$G$300,6,FALSE)*VLOOKUP(VLOOKUP($B652,Indices_Poder!$B$5:$E$250,3,FALSE),Indices_Poder!$G$6:$N$27,4,FALSE)*VLOOKUP($I$8,Regional!$A$2:$B$7,2,FALSE)</f>
        <v>3584.4275951049885</v>
      </c>
      <c r="J652" s="3">
        <f t="shared" si="263"/>
        <v>50078.120599855334</v>
      </c>
      <c r="K652" s="1">
        <f t="shared" si="264"/>
        <v>48129.401635278242</v>
      </c>
      <c r="L652" s="1">
        <f t="shared" si="265"/>
        <v>50795.288746717451</v>
      </c>
      <c r="M652" s="1">
        <f t="shared" si="266"/>
        <v>49746.739456132833</v>
      </c>
      <c r="N652" s="2">
        <f t="shared" si="267"/>
        <v>50181.986331469838</v>
      </c>
      <c r="O652" s="14">
        <f>VLOOKUP(B652,Valores!$A$2:$O$300,14,FALSE)</f>
        <v>3.1300000000000001E-2</v>
      </c>
      <c r="P652" s="14" t="str">
        <f>VLOOKUP(B652,Valores!$A$2:$O$300,15,FALSE)</f>
        <v>COM</v>
      </c>
      <c r="Q652" s="5">
        <f t="shared" si="282"/>
        <v>0</v>
      </c>
      <c r="R652" s="5">
        <f t="shared" si="268"/>
        <v>0</v>
      </c>
      <c r="S652" s="5">
        <f t="shared" si="269"/>
        <v>0</v>
      </c>
      <c r="T652" s="5">
        <f t="shared" si="270"/>
        <v>0</v>
      </c>
      <c r="U652" s="5">
        <f t="shared" si="271"/>
        <v>0</v>
      </c>
      <c r="W652" s="1">
        <f t="shared" si="272"/>
        <v>50078.120599855334</v>
      </c>
      <c r="X652" s="7">
        <f t="shared" si="273"/>
        <v>1567.445174775472</v>
      </c>
      <c r="Z652" s="1">
        <f t="shared" si="274"/>
        <v>48129.401635278242</v>
      </c>
      <c r="AA652" s="7">
        <f t="shared" si="275"/>
        <v>1506.450271184209</v>
      </c>
      <c r="AC652" s="1">
        <f t="shared" si="276"/>
        <v>50795.288746717451</v>
      </c>
      <c r="AD652" s="7">
        <f t="shared" si="277"/>
        <v>1589.8925377722562</v>
      </c>
      <c r="AF652" s="1">
        <f t="shared" si="278"/>
        <v>49746.739456132833</v>
      </c>
      <c r="AG652" s="7">
        <f t="shared" si="279"/>
        <v>1557.0729449769578</v>
      </c>
      <c r="AI652" s="1">
        <f t="shared" si="280"/>
        <v>50181.986331469838</v>
      </c>
      <c r="AJ652" s="7">
        <f t="shared" si="281"/>
        <v>1570.696172175006</v>
      </c>
    </row>
    <row r="653" spans="1:36" x14ac:dyDescent="0.2">
      <c r="A653" s="5">
        <v>22</v>
      </c>
      <c r="B653" s="6" t="s">
        <v>592</v>
      </c>
      <c r="C653" s="6" t="str">
        <f>VLOOKUP(B653,Valores!$A$2:$F$300,5,FALSE)</f>
        <v>m³</v>
      </c>
      <c r="D653" s="6">
        <v>70</v>
      </c>
      <c r="E653" s="3">
        <f>VLOOKUP($B653,Valores!$A$2:$G$300,6,FALSE)*VLOOKUP(VLOOKUP($B653,Indices_Poder!$B$5:$E$250,3,FALSE),Indices_Poder!$G$6:$N$27,4,FALSE)*VLOOKUP($E$8,Regional!$A$2:$B$7,2,FALSE)</f>
        <v>3577.0086142753808</v>
      </c>
      <c r="F653" s="1">
        <f>VLOOKUP($B653,Valores!$A$2:$G$300,6,FALSE)*VLOOKUP(VLOOKUP($B653,Indices_Poder!$B$5:$E$250,3,FALSE),Indices_Poder!$G$6:$N$27,4,FALSE)*VLOOKUP($F$8,Regional!$A$2:$B$7,2,FALSE)</f>
        <v>3437.8144025198744</v>
      </c>
      <c r="G653" s="1">
        <f>VLOOKUP($B653,Valores!$A$2:$G$300,6,FALSE)*VLOOKUP(VLOOKUP($B653,Indices_Poder!$B$5:$E$250,3,FALSE),Indices_Poder!$G$6:$N$27,4,FALSE)*VLOOKUP($G$8,Regional!$A$2:$B$7,2,FALSE)</f>
        <v>3628.2349104798182</v>
      </c>
      <c r="H653" s="1">
        <f>VLOOKUP($B653,Valores!$A$2:$G$300,6,FALSE)*VLOOKUP(VLOOKUP($B653,Indices_Poder!$B$5:$E$250,3,FALSE),Indices_Poder!$G$6:$N$27,4,FALSE)*VLOOKUP($H$8,Regional!$A$2:$B$7,2,FALSE)</f>
        <v>3553.3385325809168</v>
      </c>
      <c r="I653" s="1">
        <f>VLOOKUP($B653,Valores!$A$2:$G$300,6,FALSE)*VLOOKUP(VLOOKUP($B653,Indices_Poder!$B$5:$E$250,3,FALSE),Indices_Poder!$G$6:$N$27,4,FALSE)*VLOOKUP($I$8,Regional!$A$2:$B$7,2,FALSE)</f>
        <v>3584.4275951049885</v>
      </c>
      <c r="J653" s="3">
        <f t="shared" si="263"/>
        <v>250390.60299927666</v>
      </c>
      <c r="K653" s="1">
        <f t="shared" si="264"/>
        <v>240647.00817639122</v>
      </c>
      <c r="L653" s="1">
        <f t="shared" si="265"/>
        <v>253976.44373358728</v>
      </c>
      <c r="M653" s="1">
        <f t="shared" si="266"/>
        <v>248733.69728066417</v>
      </c>
      <c r="N653" s="2">
        <f t="shared" si="267"/>
        <v>250909.9316573492</v>
      </c>
      <c r="O653" s="14">
        <f>VLOOKUP(B653,Valores!$A$2:$O$300,14,FALSE)</f>
        <v>3.1300000000000001E-2</v>
      </c>
      <c r="P653" s="14" t="str">
        <f>VLOOKUP(B653,Valores!$A$2:$O$300,15,FALSE)</f>
        <v>COM</v>
      </c>
      <c r="Q653" s="5">
        <f t="shared" si="282"/>
        <v>0</v>
      </c>
      <c r="R653" s="5">
        <f t="shared" si="268"/>
        <v>0</v>
      </c>
      <c r="S653" s="5">
        <f t="shared" si="269"/>
        <v>0</v>
      </c>
      <c r="T653" s="5">
        <f t="shared" si="270"/>
        <v>0</v>
      </c>
      <c r="U653" s="5">
        <f t="shared" si="271"/>
        <v>0</v>
      </c>
      <c r="W653" s="1">
        <f t="shared" si="272"/>
        <v>250390.60299927666</v>
      </c>
      <c r="X653" s="7">
        <f t="shared" si="273"/>
        <v>7837.2258738773598</v>
      </c>
      <c r="Z653" s="1">
        <f t="shared" si="274"/>
        <v>240647.00817639122</v>
      </c>
      <c r="AA653" s="7">
        <f t="shared" si="275"/>
        <v>7532.2513559210456</v>
      </c>
      <c r="AC653" s="1">
        <f t="shared" si="276"/>
        <v>253976.44373358728</v>
      </c>
      <c r="AD653" s="7">
        <f t="shared" si="277"/>
        <v>7949.462688861282</v>
      </c>
      <c r="AF653" s="1">
        <f t="shared" si="278"/>
        <v>248733.69728066417</v>
      </c>
      <c r="AG653" s="7">
        <f t="shared" si="279"/>
        <v>7785.3647248847892</v>
      </c>
      <c r="AI653" s="1">
        <f t="shared" si="280"/>
        <v>250909.9316573492</v>
      </c>
      <c r="AJ653" s="7">
        <f t="shared" si="281"/>
        <v>7853.48086087503</v>
      </c>
    </row>
    <row r="654" spans="1:36" x14ac:dyDescent="0.2">
      <c r="A654" s="5">
        <v>23</v>
      </c>
      <c r="B654" s="6" t="s">
        <v>380</v>
      </c>
      <c r="C654" s="6" t="str">
        <f>VLOOKUP(B654,Valores!$A$2:$F$300,5,FALSE)</f>
        <v>unid.</v>
      </c>
      <c r="D654" s="6">
        <v>1</v>
      </c>
      <c r="E654" s="3">
        <f>VLOOKUP($B654,Valores!$A$2:$G$300,6,FALSE)*VLOOKUP(VLOOKUP($B654,Indices_Poder!$B$5:$E$250,3,FALSE),Indices_Poder!$G$6:$N$27,4,FALSE)*VLOOKUP($E$8,Regional!$A$2:$B$7,2,FALSE)</f>
        <v>57403.64504240363</v>
      </c>
      <c r="F654" s="1">
        <f>VLOOKUP($B654,Valores!$A$2:$G$300,6,FALSE)*VLOOKUP(VLOOKUP($B654,Indices_Poder!$B$5:$E$250,3,FALSE),Indices_Poder!$G$6:$N$27,4,FALSE)*VLOOKUP($F$8,Regional!$A$2:$B$7,2,FALSE)</f>
        <v>55169.863694580716</v>
      </c>
      <c r="G654" s="1">
        <f>VLOOKUP($B654,Valores!$A$2:$G$300,6,FALSE)*VLOOKUP(VLOOKUP($B654,Indices_Poder!$B$5:$E$250,3,FALSE),Indices_Poder!$G$6:$N$27,4,FALSE)*VLOOKUP($G$8,Regional!$A$2:$B$7,2,FALSE)</f>
        <v>58225.721934368914</v>
      </c>
      <c r="H654" s="1">
        <f>VLOOKUP($B654,Valores!$A$2:$G$300,6,FALSE)*VLOOKUP(VLOOKUP($B654,Indices_Poder!$B$5:$E$250,3,FALSE),Indices_Poder!$G$6:$N$27,4,FALSE)*VLOOKUP($H$8,Regional!$A$2:$B$7,2,FALSE)</f>
        <v>57023.788823357609</v>
      </c>
      <c r="I654" s="1">
        <f>VLOOKUP($B654,Valores!$A$2:$G$300,6,FALSE)*VLOOKUP(VLOOKUP($B654,Indices_Poder!$B$5:$E$250,3,FALSE),Indices_Poder!$G$6:$N$27,4,FALSE)*VLOOKUP($I$8,Regional!$A$2:$B$7,2,FALSE)</f>
        <v>57522.704454343431</v>
      </c>
      <c r="J654" s="3">
        <f t="shared" si="263"/>
        <v>57403.64504240363</v>
      </c>
      <c r="K654" s="1">
        <f t="shared" si="264"/>
        <v>55169.863694580716</v>
      </c>
      <c r="L654" s="1">
        <f t="shared" si="265"/>
        <v>58225.721934368914</v>
      </c>
      <c r="M654" s="1">
        <f t="shared" si="266"/>
        <v>57023.788823357609</v>
      </c>
      <c r="N654" s="2">
        <f t="shared" si="267"/>
        <v>57522.704454343431</v>
      </c>
      <c r="O654" s="14">
        <f>VLOOKUP(B654,Valores!$A$2:$O$300,14,FALSE)</f>
        <v>6.6699999999999995E-2</v>
      </c>
      <c r="P654" s="14" t="str">
        <f>VLOOKUP(B654,Valores!$A$2:$O$300,15,FALSE)</f>
        <v>UAR</v>
      </c>
      <c r="Q654" s="5">
        <f t="shared" si="282"/>
        <v>29282.134913685022</v>
      </c>
      <c r="R654" s="5">
        <f t="shared" si="268"/>
        <v>28142.662206920384</v>
      </c>
      <c r="S654" s="5">
        <f t="shared" si="269"/>
        <v>29701.48400627606</v>
      </c>
      <c r="T654" s="5">
        <f t="shared" si="270"/>
        <v>29088.366712280887</v>
      </c>
      <c r="U654" s="5">
        <f t="shared" si="271"/>
        <v>29342.868230543037</v>
      </c>
      <c r="W654" s="1">
        <f t="shared" si="272"/>
        <v>86685.779956088649</v>
      </c>
      <c r="X654" s="7">
        <f t="shared" si="273"/>
        <v>5781.9415230711129</v>
      </c>
      <c r="Z654" s="1">
        <f t="shared" si="274"/>
        <v>83312.525901501096</v>
      </c>
      <c r="AA654" s="7">
        <f t="shared" si="275"/>
        <v>5556.9454776301227</v>
      </c>
      <c r="AC654" s="1">
        <f t="shared" si="276"/>
        <v>87927.20594064497</v>
      </c>
      <c r="AD654" s="7">
        <f t="shared" si="277"/>
        <v>5864.7446362410192</v>
      </c>
      <c r="AF654" s="1">
        <f t="shared" si="278"/>
        <v>86112.155535638492</v>
      </c>
      <c r="AG654" s="7">
        <f t="shared" si="279"/>
        <v>5743.6807742270867</v>
      </c>
      <c r="AI654" s="1">
        <f t="shared" si="280"/>
        <v>86865.572684886472</v>
      </c>
      <c r="AJ654" s="7">
        <f t="shared" si="281"/>
        <v>5793.9336980819271</v>
      </c>
    </row>
    <row r="655" spans="1:36" x14ac:dyDescent="0.2">
      <c r="A655" s="5">
        <v>24</v>
      </c>
      <c r="B655" s="6" t="s">
        <v>505</v>
      </c>
      <c r="C655" s="6" t="str">
        <f>VLOOKUP(B655,Valores!$A$2:$F$300,5,FALSE)</f>
        <v>unid.</v>
      </c>
      <c r="D655" s="6">
        <v>1</v>
      </c>
      <c r="E655" s="3">
        <f>VLOOKUP($B655,Valores!$A$2:$G$300,6,FALSE)*VLOOKUP(VLOOKUP($B655,Indices_Poder!$B$5:$E$250,3,FALSE),Indices_Poder!$G$6:$N$27,4,FALSE)*VLOOKUP($E$8,Regional!$A$2:$B$7,2,FALSE)</f>
        <v>34009.24081113447</v>
      </c>
      <c r="F655" s="1">
        <f>VLOOKUP($B655,Valores!$A$2:$G$300,6,FALSE)*VLOOKUP(VLOOKUP($B655,Indices_Poder!$B$5:$E$250,3,FALSE),Indices_Poder!$G$6:$N$27,4,FALSE)*VLOOKUP($F$8,Regional!$A$2:$B$7,2,FALSE)</f>
        <v>32685.819489693782</v>
      </c>
      <c r="G655" s="1">
        <f>VLOOKUP($B655,Valores!$A$2:$G$300,6,FALSE)*VLOOKUP(VLOOKUP($B655,Indices_Poder!$B$5:$E$250,3,FALSE),Indices_Poder!$G$6:$N$27,4,FALSE)*VLOOKUP($G$8,Regional!$A$2:$B$7,2,FALSE)</f>
        <v>34496.286728923558</v>
      </c>
      <c r="H655" s="1">
        <f>VLOOKUP($B655,Valores!$A$2:$G$300,6,FALSE)*VLOOKUP(VLOOKUP($B655,Indices_Poder!$B$5:$E$250,3,FALSE),Indices_Poder!$G$6:$N$27,4,FALSE)*VLOOKUP($H$8,Regional!$A$2:$B$7,2,FALSE)</f>
        <v>33784.192007742276</v>
      </c>
      <c r="I655" s="1">
        <f>VLOOKUP($B655,Valores!$A$2:$G$300,6,FALSE)*VLOOKUP(VLOOKUP($B655,Indices_Poder!$B$5:$E$250,3,FALSE),Indices_Poder!$G$6:$N$27,4,FALSE)*VLOOKUP($I$8,Regional!$A$2:$B$7,2,FALSE)</f>
        <v>34079.778495779785</v>
      </c>
      <c r="J655" s="3">
        <f t="shared" si="263"/>
        <v>34009.24081113447</v>
      </c>
      <c r="K655" s="1">
        <f t="shared" si="264"/>
        <v>32685.819489693782</v>
      </c>
      <c r="L655" s="1">
        <f t="shared" si="265"/>
        <v>34496.286728923558</v>
      </c>
      <c r="M655" s="1">
        <f t="shared" si="266"/>
        <v>33784.192007742276</v>
      </c>
      <c r="N655" s="2">
        <f t="shared" si="267"/>
        <v>34079.778495779785</v>
      </c>
      <c r="O655" s="14">
        <f>VLOOKUP(B655,Valores!$A$2:$O$300,14,FALSE)</f>
        <v>6.6699999999999995E-2</v>
      </c>
      <c r="P655" s="14" t="str">
        <f>VLOOKUP(B655,Valores!$A$2:$O$300,15,FALSE)</f>
        <v>UAR</v>
      </c>
      <c r="Q655" s="5">
        <f t="shared" si="282"/>
        <v>17348.431044892808</v>
      </c>
      <c r="R655" s="5">
        <f t="shared" si="268"/>
        <v>16673.341481269323</v>
      </c>
      <c r="S655" s="5">
        <f t="shared" si="269"/>
        <v>17596.877711708552</v>
      </c>
      <c r="T655" s="5">
        <f t="shared" si="270"/>
        <v>17233.631550571048</v>
      </c>
      <c r="U655" s="5">
        <f t="shared" si="271"/>
        <v>17384.412975948879</v>
      </c>
      <c r="W655" s="1">
        <f t="shared" si="272"/>
        <v>51357.671856027278</v>
      </c>
      <c r="X655" s="7">
        <f t="shared" si="273"/>
        <v>3425.5567127970194</v>
      </c>
      <c r="Z655" s="1">
        <f t="shared" si="274"/>
        <v>49359.160970963101</v>
      </c>
      <c r="AA655" s="7">
        <f t="shared" si="275"/>
        <v>3292.2560367632386</v>
      </c>
      <c r="AC655" s="1">
        <f t="shared" si="276"/>
        <v>52093.164440632114</v>
      </c>
      <c r="AD655" s="7">
        <f t="shared" si="277"/>
        <v>3474.6140681901616</v>
      </c>
      <c r="AF655" s="1">
        <f t="shared" si="278"/>
        <v>51017.823558313321</v>
      </c>
      <c r="AG655" s="7">
        <f t="shared" si="279"/>
        <v>3402.8888313394982</v>
      </c>
      <c r="AI655" s="1">
        <f t="shared" si="280"/>
        <v>51464.191471728664</v>
      </c>
      <c r="AJ655" s="7">
        <f t="shared" si="281"/>
        <v>3432.6615711643017</v>
      </c>
    </row>
    <row r="656" spans="1:36" x14ac:dyDescent="0.2">
      <c r="A656" s="5">
        <v>25</v>
      </c>
      <c r="B656" s="6" t="s">
        <v>498</v>
      </c>
      <c r="C656" s="6" t="str">
        <f>VLOOKUP(B656,Valores!$A$2:$F$300,5,FALSE)</f>
        <v>unid.</v>
      </c>
      <c r="D656" s="6">
        <v>1</v>
      </c>
      <c r="E656" s="3">
        <f>VLOOKUP($B656,Valores!$A$2:$G$300,6,FALSE)*VLOOKUP(VLOOKUP($B656,Indices_Poder!$B$5:$E$250,3,FALSE),Indices_Poder!$G$6:$N$27,4,FALSE)*VLOOKUP($E$8,Regional!$A$2:$B$7,2,FALSE)</f>
        <v>57403.64504240363</v>
      </c>
      <c r="F656" s="1">
        <f>VLOOKUP($B656,Valores!$A$2:$G$300,6,FALSE)*VLOOKUP(VLOOKUP($B656,Indices_Poder!$B$5:$E$250,3,FALSE),Indices_Poder!$G$6:$N$27,4,FALSE)*VLOOKUP($F$8,Regional!$A$2:$B$7,2,FALSE)</f>
        <v>55169.863694580716</v>
      </c>
      <c r="G656" s="1">
        <f>VLOOKUP($B656,Valores!$A$2:$G$300,6,FALSE)*VLOOKUP(VLOOKUP($B656,Indices_Poder!$B$5:$E$250,3,FALSE),Indices_Poder!$G$6:$N$27,4,FALSE)*VLOOKUP($G$8,Regional!$A$2:$B$7,2,FALSE)</f>
        <v>58225.721934368914</v>
      </c>
      <c r="H656" s="1">
        <f>VLOOKUP($B656,Valores!$A$2:$G$300,6,FALSE)*VLOOKUP(VLOOKUP($B656,Indices_Poder!$B$5:$E$250,3,FALSE),Indices_Poder!$G$6:$N$27,4,FALSE)*VLOOKUP($H$8,Regional!$A$2:$B$7,2,FALSE)</f>
        <v>57023.788823357609</v>
      </c>
      <c r="I656" s="1">
        <f>VLOOKUP($B656,Valores!$A$2:$G$300,6,FALSE)*VLOOKUP(VLOOKUP($B656,Indices_Poder!$B$5:$E$250,3,FALSE),Indices_Poder!$G$6:$N$27,4,FALSE)*VLOOKUP($I$8,Regional!$A$2:$B$7,2,FALSE)</f>
        <v>57522.704454343431</v>
      </c>
      <c r="J656" s="3">
        <f t="shared" si="263"/>
        <v>57403.64504240363</v>
      </c>
      <c r="K656" s="1">
        <f t="shared" si="264"/>
        <v>55169.863694580716</v>
      </c>
      <c r="L656" s="1">
        <f t="shared" si="265"/>
        <v>58225.721934368914</v>
      </c>
      <c r="M656" s="1">
        <f t="shared" si="266"/>
        <v>57023.788823357609</v>
      </c>
      <c r="N656" s="2">
        <f t="shared" si="267"/>
        <v>57522.704454343431</v>
      </c>
      <c r="O656" s="14">
        <f>VLOOKUP(B656,Valores!$A$2:$O$300,14,FALSE)</f>
        <v>6.6699999999999995E-2</v>
      </c>
      <c r="P656" s="14" t="str">
        <f>VLOOKUP(B656,Valores!$A$2:$O$300,15,FALSE)</f>
        <v>UAR</v>
      </c>
      <c r="Q656" s="5">
        <f t="shared" si="282"/>
        <v>29282.134913685022</v>
      </c>
      <c r="R656" s="5">
        <f t="shared" si="268"/>
        <v>28142.662206920384</v>
      </c>
      <c r="S656" s="5">
        <f t="shared" si="269"/>
        <v>29701.48400627606</v>
      </c>
      <c r="T656" s="5">
        <f t="shared" si="270"/>
        <v>29088.366712280887</v>
      </c>
      <c r="U656" s="5">
        <f t="shared" si="271"/>
        <v>29342.868230543037</v>
      </c>
      <c r="W656" s="1">
        <f t="shared" si="272"/>
        <v>86685.779956088649</v>
      </c>
      <c r="X656" s="7">
        <f t="shared" si="273"/>
        <v>5781.9415230711129</v>
      </c>
      <c r="Z656" s="1">
        <f t="shared" si="274"/>
        <v>83312.525901501096</v>
      </c>
      <c r="AA656" s="7">
        <f t="shared" si="275"/>
        <v>5556.9454776301227</v>
      </c>
      <c r="AC656" s="1">
        <f t="shared" si="276"/>
        <v>87927.20594064497</v>
      </c>
      <c r="AD656" s="7">
        <f t="shared" si="277"/>
        <v>5864.7446362410192</v>
      </c>
      <c r="AF656" s="1">
        <f t="shared" si="278"/>
        <v>86112.155535638492</v>
      </c>
      <c r="AG656" s="7">
        <f t="shared" si="279"/>
        <v>5743.6807742270867</v>
      </c>
      <c r="AI656" s="1">
        <f t="shared" si="280"/>
        <v>86865.572684886472</v>
      </c>
      <c r="AJ656" s="7">
        <f t="shared" si="281"/>
        <v>5793.9336980819271</v>
      </c>
    </row>
    <row r="657" spans="1:36" x14ac:dyDescent="0.2">
      <c r="A657" s="5">
        <v>26</v>
      </c>
      <c r="B657" s="6" t="s">
        <v>499</v>
      </c>
      <c r="C657" s="6" t="str">
        <f>VLOOKUP(B657,Valores!$A$2:$F$300,5,FALSE)</f>
        <v>unid.</v>
      </c>
      <c r="D657" s="6">
        <v>1</v>
      </c>
      <c r="E657" s="3">
        <f>VLOOKUP($B657,Valores!$A$2:$G$300,6,FALSE)*VLOOKUP(VLOOKUP($B657,Indices_Poder!$B$5:$E$250,3,FALSE),Indices_Poder!$G$6:$N$27,4,FALSE)*VLOOKUP($E$8,Regional!$A$2:$B$7,2,FALSE)</f>
        <v>35004.213271464112</v>
      </c>
      <c r="F657" s="1">
        <f>VLOOKUP($B657,Valores!$A$2:$G$300,6,FALSE)*VLOOKUP(VLOOKUP($B657,Indices_Poder!$B$5:$E$250,3,FALSE),Indices_Poder!$G$6:$N$27,4,FALSE)*VLOOKUP($F$8,Regional!$A$2:$B$7,2,FALSE)</f>
        <v>33642.074009344913</v>
      </c>
      <c r="G657" s="1">
        <f>VLOOKUP($B657,Valores!$A$2:$G$300,6,FALSE)*VLOOKUP(VLOOKUP($B657,Indices_Poder!$B$5:$E$250,3,FALSE),Indices_Poder!$G$6:$N$27,4,FALSE)*VLOOKUP($G$8,Regional!$A$2:$B$7,2,FALSE)</f>
        <v>35505.50817757396</v>
      </c>
      <c r="H657" s="1">
        <f>VLOOKUP($B657,Valores!$A$2:$G$300,6,FALSE)*VLOOKUP(VLOOKUP($B657,Indices_Poder!$B$5:$E$250,3,FALSE),Indices_Poder!$G$6:$N$27,4,FALSE)*VLOOKUP($H$8,Regional!$A$2:$B$7,2,FALSE)</f>
        <v>34772.580452778864</v>
      </c>
      <c r="I657" s="1">
        <f>VLOOKUP($B657,Valores!$A$2:$G$300,6,FALSE)*VLOOKUP(VLOOKUP($B657,Indices_Poder!$B$5:$E$250,3,FALSE),Indices_Poder!$G$6:$N$27,4,FALSE)*VLOOKUP($I$8,Regional!$A$2:$B$7,2,FALSE)</f>
        <v>35076.814602693812</v>
      </c>
      <c r="J657" s="3">
        <f t="shared" si="263"/>
        <v>35004.213271464112</v>
      </c>
      <c r="K657" s="1">
        <f t="shared" si="264"/>
        <v>33642.074009344913</v>
      </c>
      <c r="L657" s="1">
        <f t="shared" si="265"/>
        <v>35505.50817757396</v>
      </c>
      <c r="M657" s="1">
        <f t="shared" si="266"/>
        <v>34772.580452778864</v>
      </c>
      <c r="N657" s="2">
        <f t="shared" si="267"/>
        <v>35076.814602693812</v>
      </c>
      <c r="O657" s="14">
        <f>VLOOKUP(B657,Valores!$A$2:$O$300,14,FALSE)</f>
        <v>6.6699999999999995E-2</v>
      </c>
      <c r="P657" s="14" t="str">
        <f>VLOOKUP(B657,Valores!$A$2:$O$300,15,FALSE)</f>
        <v>UAR</v>
      </c>
      <c r="Q657" s="5">
        <f t="shared" si="282"/>
        <v>17855.97578002682</v>
      </c>
      <c r="R657" s="5">
        <f t="shared" si="268"/>
        <v>17161.135833623797</v>
      </c>
      <c r="S657" s="5">
        <f t="shared" si="269"/>
        <v>18111.690988728431</v>
      </c>
      <c r="T657" s="5">
        <f t="shared" si="270"/>
        <v>17737.817718075035</v>
      </c>
      <c r="U657" s="5">
        <f t="shared" si="271"/>
        <v>17893.010396459467</v>
      </c>
      <c r="W657" s="1">
        <f t="shared" si="272"/>
        <v>52860.189051490932</v>
      </c>
      <c r="X657" s="7">
        <f t="shared" si="273"/>
        <v>3525.7746097344448</v>
      </c>
      <c r="Z657" s="1">
        <f t="shared" si="274"/>
        <v>50803.20984296871</v>
      </c>
      <c r="AA657" s="7">
        <f t="shared" si="275"/>
        <v>3388.5740965260129</v>
      </c>
      <c r="AC657" s="1">
        <f t="shared" si="276"/>
        <v>53617.199166302395</v>
      </c>
      <c r="AD657" s="7">
        <f t="shared" si="277"/>
        <v>3576.2671843923695</v>
      </c>
      <c r="AF657" s="1">
        <f t="shared" si="278"/>
        <v>52510.3981708539</v>
      </c>
      <c r="AG657" s="7">
        <f t="shared" si="279"/>
        <v>3502.443557995955</v>
      </c>
      <c r="AI657" s="1">
        <f t="shared" si="280"/>
        <v>52969.824999153279</v>
      </c>
      <c r="AJ657" s="7">
        <f t="shared" si="281"/>
        <v>3533.0873274435235</v>
      </c>
    </row>
    <row r="658" spans="1:36" x14ac:dyDescent="0.2">
      <c r="A658" s="5">
        <v>27</v>
      </c>
      <c r="B658" s="6" t="s">
        <v>384</v>
      </c>
      <c r="C658" s="6" t="str">
        <f>VLOOKUP(B658,Valores!$A$2:$F$300,5,FALSE)</f>
        <v>unid.</v>
      </c>
      <c r="D658" s="6">
        <v>1</v>
      </c>
      <c r="E658" s="3">
        <f>VLOOKUP($B658,Valores!$A$2:$G$300,6,FALSE)*VLOOKUP(VLOOKUP($B658,Indices_Poder!$B$5:$E$250,3,FALSE),Indices_Poder!$G$6:$N$27,4,FALSE)*VLOOKUP($E$8,Regional!$A$2:$B$7,2,FALSE)</f>
        <v>57403.64504240363</v>
      </c>
      <c r="F658" s="1">
        <f>VLOOKUP($B658,Valores!$A$2:$G$300,6,FALSE)*VLOOKUP(VLOOKUP($B658,Indices_Poder!$B$5:$E$250,3,FALSE),Indices_Poder!$G$6:$N$27,4,FALSE)*VLOOKUP($F$8,Regional!$A$2:$B$7,2,FALSE)</f>
        <v>55169.863694580716</v>
      </c>
      <c r="G658" s="1">
        <f>VLOOKUP($B658,Valores!$A$2:$G$300,6,FALSE)*VLOOKUP(VLOOKUP($B658,Indices_Poder!$B$5:$E$250,3,FALSE),Indices_Poder!$G$6:$N$27,4,FALSE)*VLOOKUP($G$8,Regional!$A$2:$B$7,2,FALSE)</f>
        <v>58225.721934368914</v>
      </c>
      <c r="H658" s="1">
        <f>VLOOKUP($B658,Valores!$A$2:$G$300,6,FALSE)*VLOOKUP(VLOOKUP($B658,Indices_Poder!$B$5:$E$250,3,FALSE),Indices_Poder!$G$6:$N$27,4,FALSE)*VLOOKUP($H$8,Regional!$A$2:$B$7,2,FALSE)</f>
        <v>57023.788823357609</v>
      </c>
      <c r="I658" s="1">
        <f>VLOOKUP($B658,Valores!$A$2:$G$300,6,FALSE)*VLOOKUP(VLOOKUP($B658,Indices_Poder!$B$5:$E$250,3,FALSE),Indices_Poder!$G$6:$N$27,4,FALSE)*VLOOKUP($I$8,Regional!$A$2:$B$7,2,FALSE)</f>
        <v>57522.704454343431</v>
      </c>
      <c r="J658" s="3">
        <f t="shared" si="263"/>
        <v>57403.64504240363</v>
      </c>
      <c r="K658" s="1">
        <f t="shared" si="264"/>
        <v>55169.863694580716</v>
      </c>
      <c r="L658" s="1">
        <f t="shared" si="265"/>
        <v>58225.721934368914</v>
      </c>
      <c r="M658" s="1">
        <f t="shared" si="266"/>
        <v>57023.788823357609</v>
      </c>
      <c r="N658" s="2">
        <f t="shared" si="267"/>
        <v>57522.704454343431</v>
      </c>
      <c r="O658" s="14">
        <f>VLOOKUP(B658,Valores!$A$2:$O$300,14,FALSE)</f>
        <v>6.6699999999999995E-2</v>
      </c>
      <c r="P658" s="14" t="str">
        <f>VLOOKUP(B658,Valores!$A$2:$O$300,15,FALSE)</f>
        <v>UAR</v>
      </c>
      <c r="Q658" s="5">
        <f t="shared" si="282"/>
        <v>29282.134913685022</v>
      </c>
      <c r="R658" s="5">
        <f t="shared" si="268"/>
        <v>28142.662206920384</v>
      </c>
      <c r="S658" s="5">
        <f t="shared" si="269"/>
        <v>29701.48400627606</v>
      </c>
      <c r="T658" s="5">
        <f t="shared" si="270"/>
        <v>29088.366712280887</v>
      </c>
      <c r="U658" s="5">
        <f t="shared" si="271"/>
        <v>29342.868230543037</v>
      </c>
      <c r="W658" s="1">
        <f t="shared" si="272"/>
        <v>86685.779956088649</v>
      </c>
      <c r="X658" s="7">
        <f t="shared" si="273"/>
        <v>5781.9415230711129</v>
      </c>
      <c r="Z658" s="1">
        <f t="shared" si="274"/>
        <v>83312.525901501096</v>
      </c>
      <c r="AA658" s="7">
        <f t="shared" si="275"/>
        <v>5556.9454776301227</v>
      </c>
      <c r="AC658" s="1">
        <f t="shared" si="276"/>
        <v>87927.20594064497</v>
      </c>
      <c r="AD658" s="7">
        <f t="shared" si="277"/>
        <v>5864.7446362410192</v>
      </c>
      <c r="AF658" s="1">
        <f t="shared" si="278"/>
        <v>86112.155535638492</v>
      </c>
      <c r="AG658" s="7">
        <f t="shared" si="279"/>
        <v>5743.6807742270867</v>
      </c>
      <c r="AI658" s="1">
        <f t="shared" si="280"/>
        <v>86865.572684886472</v>
      </c>
      <c r="AJ658" s="7">
        <f t="shared" si="281"/>
        <v>5793.9336980819271</v>
      </c>
    </row>
    <row r="659" spans="1:36" x14ac:dyDescent="0.2">
      <c r="A659" s="24">
        <v>28</v>
      </c>
      <c r="B659" s="25" t="s">
        <v>381</v>
      </c>
      <c r="C659" s="6" t="str">
        <f>VLOOKUP(B659,Valores!$A$2:$F$300,5,FALSE)</f>
        <v>unid.</v>
      </c>
      <c r="D659" s="6">
        <v>1</v>
      </c>
      <c r="E659" s="3">
        <f>VLOOKUP($B659,Valores!$A$2:$G$300,6,FALSE)*VLOOKUP(VLOOKUP($B659,Indices_Poder!$B$5:$E$250,3,FALSE),Indices_Poder!$G$6:$N$27,4,FALSE)*VLOOKUP($E$8,Regional!$A$2:$B$7,2,FALSE)</f>
        <v>35004.213271464112</v>
      </c>
      <c r="F659" s="1">
        <f>VLOOKUP($B659,Valores!$A$2:$G$300,6,FALSE)*VLOOKUP(VLOOKUP($B659,Indices_Poder!$B$5:$E$250,3,FALSE),Indices_Poder!$G$6:$N$27,4,FALSE)*VLOOKUP($F$8,Regional!$A$2:$B$7,2,FALSE)</f>
        <v>33642.074009344913</v>
      </c>
      <c r="G659" s="1">
        <f>VLOOKUP($B659,Valores!$A$2:$G$300,6,FALSE)*VLOOKUP(VLOOKUP($B659,Indices_Poder!$B$5:$E$250,3,FALSE),Indices_Poder!$G$6:$N$27,4,FALSE)*VLOOKUP($G$8,Regional!$A$2:$B$7,2,FALSE)</f>
        <v>35505.50817757396</v>
      </c>
      <c r="H659" s="1">
        <f>VLOOKUP($B659,Valores!$A$2:$G$300,6,FALSE)*VLOOKUP(VLOOKUP($B659,Indices_Poder!$B$5:$E$250,3,FALSE),Indices_Poder!$G$6:$N$27,4,FALSE)*VLOOKUP($H$8,Regional!$A$2:$B$7,2,FALSE)</f>
        <v>34772.580452778864</v>
      </c>
      <c r="I659" s="1">
        <f>VLOOKUP($B659,Valores!$A$2:$G$300,6,FALSE)*VLOOKUP(VLOOKUP($B659,Indices_Poder!$B$5:$E$250,3,FALSE),Indices_Poder!$G$6:$N$27,4,FALSE)*VLOOKUP($I$8,Regional!$A$2:$B$7,2,FALSE)</f>
        <v>35076.814602693812</v>
      </c>
      <c r="J659" s="28">
        <f t="shared" si="263"/>
        <v>35004.213271464112</v>
      </c>
      <c r="K659" s="29">
        <f t="shared" si="264"/>
        <v>33642.074009344913</v>
      </c>
      <c r="L659" s="29">
        <f t="shared" si="265"/>
        <v>35505.50817757396</v>
      </c>
      <c r="M659" s="29">
        <f t="shared" si="266"/>
        <v>34772.580452778864</v>
      </c>
      <c r="N659" s="38">
        <f t="shared" si="267"/>
        <v>35076.814602693812</v>
      </c>
      <c r="O659" s="14">
        <f>VLOOKUP(B659,Valores!$A$2:$O$300,14,FALSE)</f>
        <v>6.6699999999999995E-2</v>
      </c>
      <c r="P659" s="14" t="str">
        <f>VLOOKUP(B659,Valores!$A$2:$O$300,15,FALSE)</f>
        <v>UAR</v>
      </c>
      <c r="Q659" s="5">
        <f t="shared" si="282"/>
        <v>17855.97578002682</v>
      </c>
      <c r="R659" s="5">
        <f t="shared" si="268"/>
        <v>17161.135833623797</v>
      </c>
      <c r="S659" s="5">
        <f t="shared" si="269"/>
        <v>18111.690988728431</v>
      </c>
      <c r="T659" s="5">
        <f t="shared" si="270"/>
        <v>17737.817718075035</v>
      </c>
      <c r="U659" s="5">
        <f t="shared" si="271"/>
        <v>17893.010396459467</v>
      </c>
      <c r="W659" s="1">
        <f t="shared" si="272"/>
        <v>52860.189051490932</v>
      </c>
      <c r="X659" s="7">
        <f t="shared" si="273"/>
        <v>3525.7746097344448</v>
      </c>
      <c r="Z659" s="1">
        <f t="shared" si="274"/>
        <v>50803.20984296871</v>
      </c>
      <c r="AA659" s="7">
        <f t="shared" si="275"/>
        <v>3388.5740965260129</v>
      </c>
      <c r="AC659" s="1">
        <f t="shared" si="276"/>
        <v>53617.199166302395</v>
      </c>
      <c r="AD659" s="7">
        <f t="shared" si="277"/>
        <v>3576.2671843923695</v>
      </c>
      <c r="AF659" s="1">
        <f t="shared" si="278"/>
        <v>52510.3981708539</v>
      </c>
      <c r="AG659" s="7">
        <f t="shared" si="279"/>
        <v>3502.443557995955</v>
      </c>
      <c r="AI659" s="1">
        <f t="shared" si="280"/>
        <v>52969.824999153279</v>
      </c>
      <c r="AJ659" s="7">
        <f t="shared" si="281"/>
        <v>3533.0873274435235</v>
      </c>
    </row>
    <row r="660" spans="1:36" x14ac:dyDescent="0.2">
      <c r="A660" s="44"/>
      <c r="B660" s="45" t="s">
        <v>38</v>
      </c>
      <c r="C660" s="45"/>
      <c r="D660" s="45"/>
      <c r="E660" s="46"/>
      <c r="F660" s="46"/>
      <c r="G660" s="46"/>
      <c r="H660" s="46"/>
      <c r="I660" s="46"/>
      <c r="J660" s="46">
        <f>SUM(J632:J659)</f>
        <v>7887308.2082569255</v>
      </c>
      <c r="K660" s="46">
        <f>SUM(K632:K659)</f>
        <v>7580384.807362779</v>
      </c>
      <c r="L660" s="46">
        <f>SUM(L632:L659)</f>
        <v>8000262.2517331969</v>
      </c>
      <c r="M660" s="46">
        <f>SUM(M632:M659)</f>
        <v>7835115.6502368562</v>
      </c>
      <c r="N660" s="46">
        <f>SUM(N632:N659)</f>
        <v>7903667.0697259037</v>
      </c>
      <c r="Q660" s="3">
        <f>SUMIF($O632:$O659,"&lt;&gt;Rateio",X632:X659)</f>
        <v>350654.51936410472</v>
      </c>
      <c r="R660" s="3">
        <f>SUMIF($O632:$O659,"&lt;&gt;Rateio",AA632:AA659)</f>
        <v>337009.29658588691</v>
      </c>
      <c r="S660" s="3">
        <f>SUMIF($O632:$O659,"&lt;&gt;Rateio",AD632:AD659)</f>
        <v>355676.23840685008</v>
      </c>
      <c r="T660" s="3">
        <f>SUMIF($O632:$O659,"&lt;&gt;Rateio",AG632:AG659)</f>
        <v>348334.13884090545</v>
      </c>
      <c r="U660" s="3">
        <f>SUMIF($O632:$O659,"&lt;&gt;Rateio",AJ632:AJ659)</f>
        <v>351381.80281167489</v>
      </c>
      <c r="W660" s="36"/>
      <c r="X660" s="215"/>
      <c r="Z660" s="36"/>
      <c r="AA660" s="215"/>
      <c r="AC660" s="36"/>
      <c r="AD660" s="215"/>
      <c r="AF660" s="36"/>
      <c r="AG660" s="215"/>
      <c r="AI660" s="36"/>
      <c r="AJ660" s="215"/>
    </row>
    <row r="661" spans="1:36" ht="12.75" hidden="1" customHeight="1" x14ac:dyDescent="0.2">
      <c r="A661" s="44"/>
      <c r="B661" s="45"/>
      <c r="C661" s="45"/>
      <c r="D661" s="45"/>
      <c r="E661" s="92" t="s">
        <v>30</v>
      </c>
      <c r="F661" s="92" t="s">
        <v>31</v>
      </c>
      <c r="G661" s="92" t="s">
        <v>32</v>
      </c>
      <c r="H661" s="92" t="s">
        <v>33</v>
      </c>
      <c r="I661" s="92" t="s">
        <v>34</v>
      </c>
      <c r="J661" s="46"/>
      <c r="K661" s="46"/>
      <c r="L661" s="46"/>
      <c r="M661" s="46"/>
      <c r="N661" s="46"/>
      <c r="Q661" s="5"/>
      <c r="R661" s="5"/>
      <c r="S661" s="5"/>
      <c r="T661" s="5"/>
      <c r="U661" s="5"/>
      <c r="X661" s="7"/>
      <c r="AA661" s="7"/>
      <c r="AD661" s="7"/>
      <c r="AG661" s="7"/>
      <c r="AJ661" s="7"/>
    </row>
    <row r="662" spans="1:36" s="14" customFormat="1" ht="12.75" hidden="1" customHeight="1" x14ac:dyDescent="0.2">
      <c r="A662" s="30"/>
      <c r="B662" s="123" t="s">
        <v>215</v>
      </c>
      <c r="C662" s="31"/>
      <c r="D662" s="31"/>
      <c r="E662" s="33" t="e">
        <f>(SUMIF(#REF!,"Obras civis",J632:J659)+#REF!)*3.98%</f>
        <v>#REF!</v>
      </c>
      <c r="F662" s="33" t="e">
        <f>(SUMIF(#REF!,"Obras civis",K632:K659)+#REF!)*3.98%</f>
        <v>#REF!</v>
      </c>
      <c r="G662" s="33" t="e">
        <f>(SUMIF(#REF!,"Obras civis",L632:L659)+#REF!)*3.98%</f>
        <v>#REF!</v>
      </c>
      <c r="H662" s="33" t="e">
        <f>(SUMIF(#REF!,"Obras civis",M632:M659)+#REF!)*3.98%</f>
        <v>#REF!</v>
      </c>
      <c r="I662" s="33" t="e">
        <f>(SUMIF(#REF!,"Obras civis",N632:N659)+#REF!)*3.98%</f>
        <v>#REF!</v>
      </c>
      <c r="J662" s="33"/>
      <c r="K662" s="33"/>
      <c r="L662" s="33"/>
      <c r="M662" s="33"/>
      <c r="N662" s="33"/>
      <c r="Q662" s="5"/>
      <c r="R662" s="5"/>
      <c r="S662" s="5"/>
      <c r="T662" s="5"/>
      <c r="U662" s="5"/>
      <c r="W662" s="6"/>
      <c r="X662" s="7"/>
      <c r="Z662" s="6"/>
      <c r="AA662" s="7"/>
      <c r="AC662" s="6"/>
      <c r="AD662" s="7"/>
      <c r="AF662" s="6"/>
      <c r="AG662" s="7"/>
      <c r="AI662" s="6"/>
      <c r="AJ662" s="7"/>
    </row>
    <row r="663" spans="1:36" s="14" customFormat="1" ht="12.75" hidden="1" customHeight="1" x14ac:dyDescent="0.2">
      <c r="A663" s="30"/>
      <c r="B663" s="31" t="s">
        <v>141</v>
      </c>
      <c r="C663" s="41"/>
      <c r="D663" s="41"/>
      <c r="E663" s="35" t="e">
        <f>J660+#REF!+E662</f>
        <v>#REF!</v>
      </c>
      <c r="F663" s="35" t="e">
        <f>K660+#REF!+F662</f>
        <v>#REF!</v>
      </c>
      <c r="G663" s="35" t="e">
        <f>L660+#REF!+G662</f>
        <v>#REF!</v>
      </c>
      <c r="H663" s="35" t="e">
        <f>M660+#REF!+H662</f>
        <v>#REF!</v>
      </c>
      <c r="I663" s="35" t="e">
        <f>N660+#REF!+I662</f>
        <v>#REF!</v>
      </c>
      <c r="J663" s="35"/>
      <c r="K663" s="35"/>
      <c r="L663" s="35"/>
      <c r="M663" s="35"/>
      <c r="N663" s="35"/>
      <c r="Q663" s="5"/>
      <c r="R663" s="5"/>
      <c r="S663" s="5"/>
      <c r="T663" s="5"/>
      <c r="U663" s="5"/>
      <c r="W663" s="6"/>
      <c r="X663" s="7"/>
      <c r="Z663" s="6"/>
      <c r="AA663" s="7"/>
      <c r="AC663" s="6"/>
      <c r="AD663" s="7"/>
      <c r="AF663" s="6"/>
      <c r="AG663" s="7"/>
      <c r="AI663" s="6"/>
      <c r="AJ663" s="7"/>
    </row>
    <row r="664" spans="1:36" s="14" customFormat="1" ht="12.75" hidden="1" customHeight="1" x14ac:dyDescent="0.2">
      <c r="A664" s="30"/>
      <c r="B664" s="31" t="s">
        <v>209</v>
      </c>
      <c r="C664" s="31"/>
      <c r="D664" s="31"/>
      <c r="E664" s="33" t="e">
        <f>E663*2.7%</f>
        <v>#REF!</v>
      </c>
      <c r="F664" s="33" t="e">
        <f>F663*2.7%</f>
        <v>#REF!</v>
      </c>
      <c r="G664" s="33" t="e">
        <f>G663*2.7%</f>
        <v>#REF!</v>
      </c>
      <c r="H664" s="33" t="e">
        <f>H663*2.7%</f>
        <v>#REF!</v>
      </c>
      <c r="I664" s="33" t="e">
        <f>I663*2.7%</f>
        <v>#REF!</v>
      </c>
      <c r="J664" s="33"/>
      <c r="K664" s="33"/>
      <c r="L664" s="33"/>
      <c r="M664" s="33"/>
      <c r="N664" s="33"/>
      <c r="Q664" s="5"/>
      <c r="R664" s="5"/>
      <c r="S664" s="5"/>
      <c r="T664" s="5"/>
      <c r="U664" s="5"/>
      <c r="W664" s="6"/>
      <c r="X664" s="7"/>
      <c r="Z664" s="6"/>
      <c r="AA664" s="7"/>
      <c r="AC664" s="6"/>
      <c r="AD664" s="7"/>
      <c r="AF664" s="6"/>
      <c r="AG664" s="7"/>
      <c r="AI664" s="6"/>
      <c r="AJ664" s="7"/>
    </row>
    <row r="665" spans="1:36" s="14" customFormat="1" ht="12.75" hidden="1" customHeight="1" x14ac:dyDescent="0.2">
      <c r="A665" s="30"/>
      <c r="B665" s="31" t="s">
        <v>210</v>
      </c>
      <c r="C665" s="41"/>
      <c r="D665" s="41"/>
      <c r="E665" s="35" t="e">
        <f>E663*1.4%</f>
        <v>#REF!</v>
      </c>
      <c r="F665" s="35" t="e">
        <f>F663*1.4%</f>
        <v>#REF!</v>
      </c>
      <c r="G665" s="35" t="e">
        <f>G663*1.4%</f>
        <v>#REF!</v>
      </c>
      <c r="H665" s="35" t="e">
        <f>H663*1.4%</f>
        <v>#REF!</v>
      </c>
      <c r="I665" s="35" t="e">
        <f>I663*1.4%</f>
        <v>#REF!</v>
      </c>
      <c r="J665" s="35"/>
      <c r="K665" s="35"/>
      <c r="L665" s="35"/>
      <c r="M665" s="35"/>
      <c r="N665" s="35"/>
      <c r="Q665" s="5"/>
      <c r="R665" s="5"/>
      <c r="S665" s="5"/>
      <c r="T665" s="5"/>
      <c r="U665" s="5"/>
      <c r="W665" s="6"/>
      <c r="X665" s="7"/>
      <c r="Z665" s="6"/>
      <c r="AA665" s="7"/>
      <c r="AC665" s="6"/>
      <c r="AD665" s="7"/>
      <c r="AF665" s="6"/>
      <c r="AG665" s="7"/>
      <c r="AI665" s="6"/>
      <c r="AJ665" s="7"/>
    </row>
    <row r="666" spans="1:36" ht="12.75" hidden="1" customHeight="1" x14ac:dyDescent="0.2">
      <c r="A666" s="119"/>
      <c r="B666" s="121" t="s">
        <v>213</v>
      </c>
      <c r="C666" s="121"/>
      <c r="D666" s="121"/>
      <c r="E666" s="120" t="e">
        <f>E663*3.99%</f>
        <v>#REF!</v>
      </c>
      <c r="F666" s="120" t="e">
        <f>F663*3.99%</f>
        <v>#REF!</v>
      </c>
      <c r="G666" s="120" t="e">
        <f>G663*3.99%</f>
        <v>#REF!</v>
      </c>
      <c r="H666" s="120" t="e">
        <f>H663*3.99%</f>
        <v>#REF!</v>
      </c>
      <c r="I666" s="120" t="e">
        <f>I663*3.99%</f>
        <v>#REF!</v>
      </c>
      <c r="J666" s="122"/>
      <c r="K666" s="120"/>
      <c r="L666" s="120"/>
      <c r="M666" s="120"/>
      <c r="N666" s="120"/>
      <c r="Q666" s="5"/>
      <c r="R666" s="5"/>
      <c r="S666" s="5"/>
      <c r="T666" s="5"/>
      <c r="U666" s="5"/>
      <c r="X666" s="7"/>
      <c r="AA666" s="7"/>
      <c r="AD666" s="7"/>
      <c r="AG666" s="7"/>
      <c r="AJ666" s="7"/>
    </row>
    <row r="667" spans="1:36" s="14" customFormat="1" ht="12.75" hidden="1" customHeight="1" x14ac:dyDescent="0.2">
      <c r="A667" s="30"/>
      <c r="B667" s="43" t="s">
        <v>211</v>
      </c>
      <c r="C667" s="43"/>
      <c r="D667" s="43"/>
      <c r="E667" s="42" t="e">
        <f>E663*2.7%</f>
        <v>#REF!</v>
      </c>
      <c r="F667" s="42" t="e">
        <f>F663*2.7%</f>
        <v>#REF!</v>
      </c>
      <c r="G667" s="42" t="e">
        <f>G663*2.7%</f>
        <v>#REF!</v>
      </c>
      <c r="H667" s="42" t="e">
        <f>H663*2.7%</f>
        <v>#REF!</v>
      </c>
      <c r="I667" s="42" t="e">
        <f>I663*2.7%</f>
        <v>#REF!</v>
      </c>
      <c r="J667" s="42"/>
      <c r="K667" s="42"/>
      <c r="L667" s="42"/>
      <c r="M667" s="42"/>
      <c r="N667" s="42"/>
      <c r="Q667" s="5"/>
      <c r="R667" s="5"/>
      <c r="S667" s="5"/>
      <c r="T667" s="5"/>
      <c r="U667" s="5"/>
      <c r="W667" s="6"/>
      <c r="X667" s="7"/>
      <c r="Z667" s="6"/>
      <c r="AA667" s="7"/>
      <c r="AC667" s="6"/>
      <c r="AD667" s="7"/>
      <c r="AF667" s="6"/>
      <c r="AG667" s="7"/>
      <c r="AI667" s="6"/>
      <c r="AJ667" s="7"/>
    </row>
    <row r="668" spans="1:36" s="14" customFormat="1" ht="12.75" hidden="1" customHeight="1" x14ac:dyDescent="0.2">
      <c r="A668" s="30"/>
      <c r="B668" s="31" t="s">
        <v>142</v>
      </c>
      <c r="C668" s="31"/>
      <c r="D668" s="31"/>
      <c r="E668" s="33" t="e">
        <f>E663+E664+E665+E666+E667</f>
        <v>#REF!</v>
      </c>
      <c r="F668" s="33" t="e">
        <f>F663+F664+F665+F666+F667</f>
        <v>#REF!</v>
      </c>
      <c r="G668" s="33" t="e">
        <f>G663+G664+G665+G666+G667</f>
        <v>#REF!</v>
      </c>
      <c r="H668" s="33" t="e">
        <f>H663+H664+H665+H666+H667</f>
        <v>#REF!</v>
      </c>
      <c r="I668" s="33" t="e">
        <f>I663+I664+I665+I666+I667</f>
        <v>#REF!</v>
      </c>
      <c r="J668" s="33"/>
      <c r="K668" s="33"/>
      <c r="L668" s="33"/>
      <c r="M668" s="33"/>
      <c r="N668" s="33"/>
      <c r="Q668" s="5"/>
      <c r="R668" s="5"/>
      <c r="S668" s="5"/>
      <c r="T668" s="5"/>
      <c r="U668" s="5"/>
      <c r="W668" s="6"/>
      <c r="X668" s="7"/>
      <c r="Z668" s="6"/>
      <c r="AA668" s="7"/>
      <c r="AC668" s="6"/>
      <c r="AD668" s="7"/>
      <c r="AF668" s="6"/>
      <c r="AG668" s="7"/>
      <c r="AI668" s="6"/>
      <c r="AJ668" s="7"/>
    </row>
    <row r="669" spans="1:36" s="14" customFormat="1" ht="12.75" hidden="1" customHeight="1" x14ac:dyDescent="0.2">
      <c r="A669" s="31"/>
      <c r="B669" s="31" t="s">
        <v>143</v>
      </c>
      <c r="C669" s="31"/>
      <c r="D669" s="31"/>
      <c r="E669" s="33" t="e">
        <f>E668*3%</f>
        <v>#REF!</v>
      </c>
      <c r="F669" s="33" t="e">
        <f>F668*3%</f>
        <v>#REF!</v>
      </c>
      <c r="G669" s="33" t="e">
        <f>G668*3%</f>
        <v>#REF!</v>
      </c>
      <c r="H669" s="33" t="e">
        <f>H668*3%</f>
        <v>#REF!</v>
      </c>
      <c r="I669" s="33" t="e">
        <f>I668*3%</f>
        <v>#REF!</v>
      </c>
      <c r="J669" s="33"/>
      <c r="K669" s="33"/>
      <c r="L669" s="33"/>
      <c r="M669" s="33"/>
      <c r="N669" s="33"/>
      <c r="Q669" s="5"/>
      <c r="R669" s="5"/>
      <c r="S669" s="5"/>
      <c r="T669" s="5"/>
      <c r="U669" s="5"/>
      <c r="W669" s="6"/>
      <c r="X669" s="7"/>
      <c r="Z669" s="6"/>
      <c r="AA669" s="7"/>
      <c r="AC669" s="6"/>
      <c r="AD669" s="7"/>
      <c r="AF669" s="6"/>
      <c r="AG669" s="7"/>
      <c r="AI669" s="6"/>
      <c r="AJ669" s="7"/>
    </row>
    <row r="670" spans="1:36" s="14" customFormat="1" ht="12.75" hidden="1" customHeight="1" x14ac:dyDescent="0.2">
      <c r="A670" s="8"/>
      <c r="B670" s="8" t="s">
        <v>212</v>
      </c>
      <c r="C670" s="8"/>
      <c r="D670" s="8"/>
      <c r="E670" s="4" t="e">
        <f>E668*2.7%</f>
        <v>#REF!</v>
      </c>
      <c r="F670" s="4" t="e">
        <f>F668*2.7%</f>
        <v>#REF!</v>
      </c>
      <c r="G670" s="4" t="e">
        <f>G668*2.7%</f>
        <v>#REF!</v>
      </c>
      <c r="H670" s="4" t="e">
        <f>H668*2.7%</f>
        <v>#REF!</v>
      </c>
      <c r="I670" s="4" t="e">
        <f>I668*2.7%</f>
        <v>#REF!</v>
      </c>
      <c r="J670" s="4"/>
      <c r="K670" s="4"/>
      <c r="L670" s="4"/>
      <c r="M670" s="4"/>
      <c r="N670" s="4"/>
      <c r="Q670" s="5"/>
      <c r="R670" s="5"/>
      <c r="S670" s="5"/>
      <c r="T670" s="5"/>
      <c r="U670" s="5"/>
      <c r="W670" s="6"/>
      <c r="X670" s="7"/>
      <c r="Z670" s="6"/>
      <c r="AA670" s="7"/>
      <c r="AC670" s="6"/>
      <c r="AD670" s="7"/>
      <c r="AF670" s="6"/>
      <c r="AG670" s="7"/>
      <c r="AI670" s="6"/>
      <c r="AJ670" s="7"/>
    </row>
    <row r="671" spans="1:36" x14ac:dyDescent="0.2">
      <c r="A671" s="44"/>
      <c r="B671" s="45" t="s">
        <v>144</v>
      </c>
      <c r="C671" s="45"/>
      <c r="D671" s="45"/>
      <c r="E671" s="46">
        <f>J660*(1+Entrada!$L$13)</f>
        <v>13269607.32957145</v>
      </c>
      <c r="F671" s="46">
        <f>K660*(1+Entrada!$L$13)</f>
        <v>12753239.399907138</v>
      </c>
      <c r="G671" s="46">
        <f>L660*(1+Entrada!$L$13)</f>
        <v>13459641.21231593</v>
      </c>
      <c r="H671" s="46">
        <f>M660*(1+Entrada!$L$13)</f>
        <v>13181798.569958486</v>
      </c>
      <c r="I671" s="46">
        <f>N660*(1+Entrada!$L$13)</f>
        <v>13297129.47810686</v>
      </c>
      <c r="J671" s="46"/>
      <c r="K671" s="46"/>
      <c r="L671" s="46"/>
      <c r="M671" s="46"/>
      <c r="N671" s="46"/>
      <c r="Q671" s="3">
        <f>SUMIF($O632:$O659,"&lt;&gt;Rateio",W632:W659)</f>
        <v>10629497.082014622</v>
      </c>
      <c r="R671" s="3">
        <f>SUMIF($O632:$O659,"&lt;&gt;Rateio",Z632:Z659)</f>
        <v>10215865.294329314</v>
      </c>
      <c r="S671" s="3">
        <f>SUMIF($O632:$O659,"&lt;&gt;Rateio",AC632:AC659)</f>
        <v>10781721.978497796</v>
      </c>
      <c r="T671" s="3">
        <f>SUMIF($O632:$O659,"&lt;&gt;Rateio",AF632:AF659)</f>
        <v>10559158.681570671</v>
      </c>
      <c r="U671" s="3">
        <f>SUMIF($O632:$O659,"&lt;&gt;Rateio",AI632:AI659)</f>
        <v>10651543.446332876</v>
      </c>
      <c r="X671" s="7"/>
      <c r="AA671" s="7"/>
      <c r="AD671" s="7"/>
      <c r="AG671" s="7"/>
      <c r="AJ671" s="7"/>
    </row>
    <row r="672" spans="1:36" x14ac:dyDescent="0.2">
      <c r="E672" s="216">
        <f>Q672</f>
        <v>3.2988815619265845E-2</v>
      </c>
      <c r="F672" s="217">
        <f>R672</f>
        <v>3.2988815619265865E-2</v>
      </c>
      <c r="G672" s="217">
        <f>S672</f>
        <v>3.2988815619265859E-2</v>
      </c>
      <c r="H672" s="217">
        <f>T672</f>
        <v>3.2988815619265879E-2</v>
      </c>
      <c r="I672" s="218">
        <f>U672</f>
        <v>3.2988815619265859E-2</v>
      </c>
      <c r="Q672" s="24">
        <f>Q660/Q671</f>
        <v>3.2988815619265845E-2</v>
      </c>
      <c r="R672" s="24">
        <f>R660/R671</f>
        <v>3.2988815619265865E-2</v>
      </c>
      <c r="S672" s="24">
        <f>S660/S671</f>
        <v>3.2988815619265859E-2</v>
      </c>
      <c r="T672" s="24">
        <f>T660/T671</f>
        <v>3.2988815619265879E-2</v>
      </c>
      <c r="U672" s="24">
        <f>U660/U671</f>
        <v>3.2988815619265859E-2</v>
      </c>
      <c r="W672" s="25"/>
      <c r="X672" s="26"/>
      <c r="Z672" s="25"/>
      <c r="AA672" s="26"/>
      <c r="AC672" s="25"/>
      <c r="AD672" s="26"/>
      <c r="AF672" s="25"/>
      <c r="AG672" s="26"/>
      <c r="AI672" s="25"/>
      <c r="AJ672" s="26"/>
    </row>
    <row r="673" spans="1:36" s="14" customFormat="1" x14ac:dyDescent="0.2">
      <c r="E673" s="307"/>
      <c r="F673" s="307"/>
      <c r="G673" s="307"/>
      <c r="H673" s="307"/>
      <c r="I673" s="307"/>
      <c r="J673" s="36"/>
      <c r="K673" s="36"/>
      <c r="L673" s="36"/>
      <c r="M673" s="36"/>
      <c r="N673" s="36"/>
    </row>
    <row r="674" spans="1:36" s="14" customFormat="1" x14ac:dyDescent="0.2">
      <c r="E674" s="307"/>
      <c r="F674" s="307"/>
      <c r="G674" s="307"/>
      <c r="H674" s="307"/>
      <c r="I674" s="307"/>
      <c r="J674" s="36"/>
      <c r="K674" s="36"/>
      <c r="L674" s="36"/>
      <c r="M674" s="36"/>
      <c r="N674" s="36"/>
    </row>
    <row r="675" spans="1:36" x14ac:dyDescent="0.2">
      <c r="Q675" s="14"/>
      <c r="W675" s="14"/>
      <c r="X675" s="14"/>
    </row>
    <row r="676" spans="1:36" s="11" customFormat="1" ht="12.75" customHeight="1" x14ac:dyDescent="0.2">
      <c r="B676" s="378" t="s">
        <v>80</v>
      </c>
      <c r="C676" s="9"/>
      <c r="D676" s="9"/>
      <c r="E676" s="9"/>
      <c r="F676" s="9"/>
      <c r="G676" s="16"/>
      <c r="H676" s="9"/>
      <c r="I676" s="9"/>
      <c r="J676" s="9"/>
      <c r="K676" s="9"/>
      <c r="L676" s="9"/>
      <c r="O676" s="14"/>
      <c r="P676" s="14"/>
      <c r="Q676" s="312" t="s">
        <v>30</v>
      </c>
      <c r="R676" s="312" t="s">
        <v>31</v>
      </c>
      <c r="S676" s="312" t="s">
        <v>32</v>
      </c>
      <c r="T676" s="312" t="s">
        <v>33</v>
      </c>
      <c r="U676" s="312" t="s">
        <v>34</v>
      </c>
      <c r="W676" s="313"/>
      <c r="X676" s="314"/>
      <c r="Z676" s="313"/>
      <c r="AA676" s="314"/>
      <c r="AC676" s="313"/>
      <c r="AD676" s="314"/>
      <c r="AF676" s="313"/>
      <c r="AG676" s="314"/>
      <c r="AI676" s="313"/>
      <c r="AJ676" s="314"/>
    </row>
    <row r="677" spans="1:36" s="11" customFormat="1" ht="12.75" customHeight="1" x14ac:dyDescent="0.2">
      <c r="B677" s="378"/>
      <c r="C677" s="9"/>
      <c r="D677" s="9"/>
      <c r="E677" s="9"/>
      <c r="F677" s="9"/>
      <c r="G677" s="16"/>
      <c r="H677" s="9"/>
      <c r="I677" s="9"/>
      <c r="J677" s="9"/>
      <c r="K677" s="9"/>
      <c r="L677" s="9"/>
      <c r="O677" s="14"/>
      <c r="P677" s="14"/>
      <c r="Q677" s="3">
        <f>SUMIF($O680:$O707,"Rateio",J680:J707)+E719</f>
        <v>11695064.800785776</v>
      </c>
      <c r="R677" s="3">
        <f>SUMIF($O680:$O707,"Rateio",K680:K707)+F719</f>
        <v>11239967.958167542</v>
      </c>
      <c r="S677" s="3">
        <f>SUMIF($O680:$O707,"Rateio",L680:L707)+G719</f>
        <v>11862549.679414313</v>
      </c>
      <c r="T677" s="3">
        <f>SUMIF($O680:$O707,"Rateio",M680:M707)+H719</f>
        <v>11617675.236178106</v>
      </c>
      <c r="U677" s="3">
        <f>SUMIF($O680:$O707,"Rateio",N680:N707)+I719</f>
        <v>11719321.231483702</v>
      </c>
      <c r="X677" s="212"/>
      <c r="AA677" s="212"/>
      <c r="AD677" s="212"/>
      <c r="AG677" s="212"/>
      <c r="AJ677" s="212"/>
    </row>
    <row r="678" spans="1:36" s="17" customFormat="1" x14ac:dyDescent="0.2">
      <c r="A678" s="379" t="s">
        <v>35</v>
      </c>
      <c r="B678" s="379" t="s">
        <v>36</v>
      </c>
      <c r="C678" s="379" t="s">
        <v>0</v>
      </c>
      <c r="D678" s="379" t="s">
        <v>37</v>
      </c>
      <c r="E678" s="380" t="str">
        <f>$E$7</f>
        <v>Preço Unitário - Ref. 07/2017</v>
      </c>
      <c r="F678" s="380"/>
      <c r="G678" s="380"/>
      <c r="H678" s="380"/>
      <c r="I678" s="380"/>
      <c r="J678" s="381" t="str">
        <f>$J$7</f>
        <v>Preço Total</v>
      </c>
      <c r="K678" s="381"/>
      <c r="L678" s="381"/>
      <c r="M678" s="381"/>
      <c r="N678" s="381"/>
      <c r="O678" s="14"/>
      <c r="P678" s="14"/>
      <c r="Q678" s="3">
        <f>SUMIF($P680:$P707,"UAR",J680:J707)</f>
        <v>5903650.2896180907</v>
      </c>
      <c r="R678" s="3">
        <f>SUMIF($P680:$P707,"UAR",K680:K707)</f>
        <v>5673918.1203233199</v>
      </c>
      <c r="S678" s="3">
        <f>SUMIF($P680:$P707,"UAR",L680:L707)</f>
        <v>5988196.392531137</v>
      </c>
      <c r="T678" s="3">
        <f>SUMIF($P680:$P707,"UAR",M680:M707)</f>
        <v>5864584.1593065429</v>
      </c>
      <c r="U678" s="3">
        <f>SUMIF($P680:$P707,"UAR",N680:N707)</f>
        <v>5915894.8976261867</v>
      </c>
      <c r="X678" s="213"/>
      <c r="AA678" s="213"/>
      <c r="AD678" s="213"/>
      <c r="AG678" s="213"/>
      <c r="AJ678" s="213"/>
    </row>
    <row r="679" spans="1:36" s="18" customFormat="1" x14ac:dyDescent="0.2">
      <c r="A679" s="379"/>
      <c r="B679" s="379"/>
      <c r="C679" s="379"/>
      <c r="D679" s="379"/>
      <c r="E679" s="10" t="s">
        <v>30</v>
      </c>
      <c r="F679" s="10" t="s">
        <v>31</v>
      </c>
      <c r="G679" s="10" t="s">
        <v>32</v>
      </c>
      <c r="H679" s="10" t="s">
        <v>33</v>
      </c>
      <c r="I679" s="10" t="s">
        <v>34</v>
      </c>
      <c r="J679" s="10" t="s">
        <v>30</v>
      </c>
      <c r="K679" s="10" t="s">
        <v>31</v>
      </c>
      <c r="L679" s="10" t="s">
        <v>32</v>
      </c>
      <c r="M679" s="10" t="s">
        <v>33</v>
      </c>
      <c r="N679" s="10" t="s">
        <v>34</v>
      </c>
      <c r="O679" s="336"/>
      <c r="P679" s="336"/>
      <c r="Q679" s="5">
        <f>Q678/Q677</f>
        <v>0.50479842482116322</v>
      </c>
      <c r="R679" s="5">
        <f>R678/R677</f>
        <v>0.50479842482116311</v>
      </c>
      <c r="S679" s="5">
        <f>S678/S677</f>
        <v>0.50479842482116299</v>
      </c>
      <c r="T679" s="5">
        <f>T678/T677</f>
        <v>0.50479842482116322</v>
      </c>
      <c r="U679" s="5">
        <f>U678/U677</f>
        <v>0.50479842482116322</v>
      </c>
      <c r="X679" s="214"/>
      <c r="AA679" s="214"/>
      <c r="AD679" s="214"/>
      <c r="AG679" s="214"/>
      <c r="AJ679" s="214"/>
    </row>
    <row r="680" spans="1:36" x14ac:dyDescent="0.2">
      <c r="A680" s="19">
        <v>1</v>
      </c>
      <c r="B680" s="20" t="s">
        <v>1</v>
      </c>
      <c r="C680" s="6" t="str">
        <f>VLOOKUP(B680,Valores!$A$2:$F$300,5,FALSE)</f>
        <v>unid.</v>
      </c>
      <c r="D680" s="6">
        <v>1</v>
      </c>
      <c r="E680" s="27">
        <f>Entrada!$L$27*VLOOKUP($E679,Regional!$A$2:$B$7,2,FALSE)</f>
        <v>737451.44331815199</v>
      </c>
      <c r="F680" s="21">
        <f>Entrada!$L$27*VLOOKUP($F679,Regional!$A$2:$B$7,2,FALSE)</f>
        <v>708754.56740038877</v>
      </c>
      <c r="G680" s="21">
        <f>Entrada!$L$27*VLOOKUP($G679,Regional!$A$2:$B$7,2,FALSE)</f>
        <v>748012.47633357241</v>
      </c>
      <c r="H680" s="21">
        <f>Entrada!$L$27*VLOOKUP($H679,Regional!$A$2:$B$7,2,FALSE)</f>
        <v>732571.51771792327</v>
      </c>
      <c r="I680" s="22">
        <f>Entrada!$L$27*VLOOKUP($I679,Regional!$A$2:$B$7,2,FALSE)</f>
        <v>738980.97223762667</v>
      </c>
      <c r="J680" s="27">
        <f t="shared" ref="J680:N707" si="283">$D680*E680</f>
        <v>737451.44331815199</v>
      </c>
      <c r="K680" s="21">
        <f t="shared" si="283"/>
        <v>708754.56740038877</v>
      </c>
      <c r="L680" s="21">
        <f t="shared" si="283"/>
        <v>748012.47633357241</v>
      </c>
      <c r="M680" s="21">
        <f t="shared" si="283"/>
        <v>732571.51771792327</v>
      </c>
      <c r="N680" s="22">
        <f t="shared" si="283"/>
        <v>738980.97223762667</v>
      </c>
      <c r="O680" s="14">
        <f>VLOOKUP(B680,Valores!$A$2:$O$300,14,FALSE)</f>
        <v>3.0300000000000001E-2</v>
      </c>
      <c r="P680" s="14" t="str">
        <f>VLOOKUP(B680,Valores!$A$2:$O$300,15,FALSE)</f>
        <v>UAR</v>
      </c>
      <c r="Q680" s="5">
        <f>IF($P680="UAR",J680*Q$679,0)</f>
        <v>372264.32696909644</v>
      </c>
      <c r="R680" s="5">
        <f t="shared" ref="R680:R707" si="284">IF($P680="UAR",K680*R$679,0)</f>
        <v>357778.1892085211</v>
      </c>
      <c r="S680" s="5">
        <f t="shared" ref="S680:S707" si="285">IF($P680="UAR",L680*S$679,0)</f>
        <v>377595.51979976479</v>
      </c>
      <c r="T680" s="5">
        <f t="shared" ref="T680:T707" si="286">IF($P680="UAR",M680*T$679,0)</f>
        <v>369800.94821285654</v>
      </c>
      <c r="U680" s="5">
        <f t="shared" ref="U680:U707" si="287">IF($P680="UAR",N680*U$679,0)</f>
        <v>373036.43075836566</v>
      </c>
      <c r="W680" s="1">
        <f t="shared" ref="W680:W707" si="288">J680+Q680</f>
        <v>1109715.7702872483</v>
      </c>
      <c r="X680" s="7">
        <f t="shared" ref="X680:X707" si="289">IF($O680="rateio",0,W680*$O680)</f>
        <v>33624.387839703624</v>
      </c>
      <c r="Z680" s="1">
        <f t="shared" ref="Z680:Z707" si="290">K680+R680</f>
        <v>1066532.7566089099</v>
      </c>
      <c r="AA680" s="7">
        <f t="shared" ref="AA680:AA707" si="291">IF($O680="rateio",0,Z680*$O680)</f>
        <v>32315.942525249971</v>
      </c>
      <c r="AC680" s="1">
        <f t="shared" ref="AC680:AC707" si="292">L680+S680</f>
        <v>1125607.9961333373</v>
      </c>
      <c r="AD680" s="7">
        <f t="shared" ref="AD680:AD707" si="293">IF($O680="rateio",0,AC680*$O680)</f>
        <v>34105.922282840118</v>
      </c>
      <c r="AF680" s="1">
        <f t="shared" ref="AF680:AF707" si="294">M680+T680</f>
        <v>1102372.4659307799</v>
      </c>
      <c r="AG680" s="7">
        <f t="shared" ref="AG680:AG707" si="295">IF($O680="rateio",0,AF680*$O680)</f>
        <v>33401.885717702629</v>
      </c>
      <c r="AI680" s="1">
        <f t="shared" ref="AI680:AI707" si="296">N680+U680</f>
        <v>1112017.4029959925</v>
      </c>
      <c r="AJ680" s="7">
        <f t="shared" ref="AJ680:AJ707" si="297">IF($O680="rateio",0,AI680*$O680)</f>
        <v>33694.127310778575</v>
      </c>
    </row>
    <row r="681" spans="1:36" x14ac:dyDescent="0.2">
      <c r="A681" s="5">
        <v>2</v>
      </c>
      <c r="B681" s="6" t="s">
        <v>262</v>
      </c>
      <c r="C681" s="6" t="str">
        <f>VLOOKUP(B681,Valores!$A$2:$F$300,5,FALSE)</f>
        <v>unid.</v>
      </c>
      <c r="D681" s="6">
        <v>3</v>
      </c>
      <c r="E681" s="3">
        <f>Entrada!$L$28*VLOOKUP($E679,Regional!$A$2:$B$7,2,FALSE)</f>
        <v>296624.70461688313</v>
      </c>
      <c r="F681" s="1">
        <f>Entrada!$L$28*VLOOKUP($F679,Regional!$A$2:$B$7,2,FALSE)</f>
        <v>285081.97537055699</v>
      </c>
      <c r="G681" s="1">
        <f>Entrada!$L$28*VLOOKUP($G679,Regional!$A$2:$B$7,2,FALSE)</f>
        <v>300872.66334966809</v>
      </c>
      <c r="H681" s="1">
        <f>Entrada!$L$28*VLOOKUP($H679,Regional!$A$2:$B$7,2,FALSE)</f>
        <v>294661.85471966525</v>
      </c>
      <c r="I681" s="2">
        <f>Entrada!$L$28*VLOOKUP($I679,Regional!$A$2:$B$7,2,FALSE)</f>
        <v>297239.92622645886</v>
      </c>
      <c r="J681" s="3">
        <f t="shared" si="283"/>
        <v>889874.11385064945</v>
      </c>
      <c r="K681" s="1">
        <f t="shared" si="283"/>
        <v>855245.92611167091</v>
      </c>
      <c r="L681" s="1">
        <f t="shared" si="283"/>
        <v>902617.99004900432</v>
      </c>
      <c r="M681" s="1">
        <f t="shared" si="283"/>
        <v>883985.56415899575</v>
      </c>
      <c r="N681" s="2">
        <f t="shared" si="283"/>
        <v>891719.77867937658</v>
      </c>
      <c r="O681" s="14">
        <f>VLOOKUP(B681,Valores!$A$2:$O$300,14,FALSE)</f>
        <v>3.3300000000000003E-2</v>
      </c>
      <c r="P681" s="14" t="str">
        <f>VLOOKUP(B681,Valores!$A$2:$O$300,15,FALSE)</f>
        <v>UAR</v>
      </c>
      <c r="Q681" s="5">
        <f t="shared" ref="Q681:Q707" si="298">IF($P681="UAR",J681*Q$679,0)</f>
        <v>449207.05096093629</v>
      </c>
      <c r="R681" s="5">
        <f t="shared" si="284"/>
        <v>431726.79633588833</v>
      </c>
      <c r="S681" s="5">
        <f t="shared" si="285"/>
        <v>455640.13959198154</v>
      </c>
      <c r="T681" s="5">
        <f t="shared" si="286"/>
        <v>446234.52035210835</v>
      </c>
      <c r="U681" s="5">
        <f t="shared" si="287"/>
        <v>450138.73965922557</v>
      </c>
      <c r="W681" s="1">
        <f t="shared" si="288"/>
        <v>1339081.1648115858</v>
      </c>
      <c r="X681" s="7">
        <f t="shared" si="289"/>
        <v>44591.402788225809</v>
      </c>
      <c r="Z681" s="1">
        <f t="shared" si="290"/>
        <v>1286972.7224475592</v>
      </c>
      <c r="AA681" s="7">
        <f t="shared" si="291"/>
        <v>42856.191657503725</v>
      </c>
      <c r="AC681" s="1">
        <f t="shared" si="292"/>
        <v>1358258.1296409857</v>
      </c>
      <c r="AD681" s="7">
        <f t="shared" si="293"/>
        <v>45229.995717044832</v>
      </c>
      <c r="AF681" s="1">
        <f t="shared" si="294"/>
        <v>1330220.084511104</v>
      </c>
      <c r="AG681" s="7">
        <f t="shared" si="295"/>
        <v>44296.328814219771</v>
      </c>
      <c r="AI681" s="1">
        <f t="shared" si="296"/>
        <v>1341858.518338602</v>
      </c>
      <c r="AJ681" s="7">
        <f t="shared" si="297"/>
        <v>44683.888660675453</v>
      </c>
    </row>
    <row r="682" spans="1:36" x14ac:dyDescent="0.2">
      <c r="A682" s="5">
        <v>3</v>
      </c>
      <c r="B682" s="6" t="s">
        <v>4</v>
      </c>
      <c r="C682" s="6" t="str">
        <f>VLOOKUP(B682,Valores!$A$2:$F$300,5,FALSE)</f>
        <v>unid.</v>
      </c>
      <c r="D682" s="6">
        <v>3</v>
      </c>
      <c r="E682" s="3">
        <f>Entrada!$L$32*VLOOKUP(E679,Regional!$A$2:$B$7,2,FALSE)</f>
        <v>107211.97992603153</v>
      </c>
      <c r="F682" s="1">
        <f>Entrada!$L$32*VLOOKUP(F679,Regional!$A$2:$B$7,2,FALSE)</f>
        <v>103039.97794174941</v>
      </c>
      <c r="G682" s="1">
        <f>Entrada!$L$32*VLOOKUP(G679,Regional!$A$2:$B$7,2,FALSE)</f>
        <v>108747.36136694753</v>
      </c>
      <c r="H682" s="1">
        <f>Entrada!$L$32*VLOOKUP(H679,Regional!$A$2:$B$7,2,FALSE)</f>
        <v>106502.52781195311</v>
      </c>
      <c r="I682" s="2">
        <f>Entrada!$L$32*VLOOKUP(I679,Regional!$A$2:$B$7,2,FALSE)</f>
        <v>107434.34551402627</v>
      </c>
      <c r="J682" s="3">
        <f t="shared" si="283"/>
        <v>321635.93977809459</v>
      </c>
      <c r="K682" s="1">
        <f t="shared" si="283"/>
        <v>309119.93382524827</v>
      </c>
      <c r="L682" s="1">
        <f t="shared" si="283"/>
        <v>326242.08410084259</v>
      </c>
      <c r="M682" s="1">
        <f t="shared" si="283"/>
        <v>319507.58343585936</v>
      </c>
      <c r="N682" s="2">
        <f t="shared" si="283"/>
        <v>322303.03654207883</v>
      </c>
      <c r="O682" s="14">
        <f>VLOOKUP(B682,Valores!$A$2:$O$300,14,FALSE)</f>
        <v>3.3300000000000003E-2</v>
      </c>
      <c r="P682" s="14" t="str">
        <f>VLOOKUP(B682,Valores!$A$2:$O$300,15,FALSE)</f>
        <v>UAR</v>
      </c>
      <c r="Q682" s="5">
        <f t="shared" si="298"/>
        <v>162361.31576585665</v>
      </c>
      <c r="R682" s="5">
        <f t="shared" si="284"/>
        <v>156043.25567580751</v>
      </c>
      <c r="S682" s="5">
        <f t="shared" si="285"/>
        <v>164686.49016447872</v>
      </c>
      <c r="T682" s="5">
        <f t="shared" si="286"/>
        <v>161286.92483683818</v>
      </c>
      <c r="U682" s="5">
        <f t="shared" si="287"/>
        <v>162698.06516151919</v>
      </c>
      <c r="W682" s="1">
        <f t="shared" si="288"/>
        <v>483997.25554395124</v>
      </c>
      <c r="X682" s="7">
        <f t="shared" si="289"/>
        <v>16117.108609613577</v>
      </c>
      <c r="Z682" s="1">
        <f t="shared" si="290"/>
        <v>465163.18950105575</v>
      </c>
      <c r="AA682" s="7">
        <f t="shared" si="291"/>
        <v>15489.934210385158</v>
      </c>
      <c r="AC682" s="1">
        <f t="shared" si="292"/>
        <v>490928.57426532131</v>
      </c>
      <c r="AD682" s="7">
        <f t="shared" si="293"/>
        <v>16347.921523035202</v>
      </c>
      <c r="AF682" s="1">
        <f t="shared" si="294"/>
        <v>480794.50827269757</v>
      </c>
      <c r="AG682" s="7">
        <f t="shared" si="295"/>
        <v>16010.457125480831</v>
      </c>
      <c r="AI682" s="1">
        <f t="shared" si="296"/>
        <v>485001.10170359805</v>
      </c>
      <c r="AJ682" s="7">
        <f t="shared" si="297"/>
        <v>16150.536686729816</v>
      </c>
    </row>
    <row r="683" spans="1:36" x14ac:dyDescent="0.2">
      <c r="A683" s="5">
        <v>4</v>
      </c>
      <c r="B683" s="6" t="s">
        <v>576</v>
      </c>
      <c r="C683" s="6" t="str">
        <f>VLOOKUP(B683,Valores!$A$2:$F$300,5,FALSE)</f>
        <v>unid.</v>
      </c>
      <c r="D683" s="6">
        <v>3</v>
      </c>
      <c r="E683" s="3">
        <f>Entrada!$L$33*VLOOKUP(E679,Regional!$A$2:$B$7,2,FALSE)</f>
        <v>82680.809040397464</v>
      </c>
      <c r="F683" s="1">
        <f>Entrada!$L$33*VLOOKUP(F679,Regional!$A$2:$B$7,2,FALSE)</f>
        <v>79463.402742924227</v>
      </c>
      <c r="G683" s="1">
        <f>Entrada!$L$33*VLOOKUP(G679,Regional!$A$2:$B$7,2,FALSE)</f>
        <v>83864.87988591427</v>
      </c>
      <c r="H683" s="1">
        <f>Entrada!$L$33*VLOOKUP(H679,Regional!$A$2:$B$7,2,FALSE)</f>
        <v>82133.686649710391</v>
      </c>
      <c r="I683" s="2">
        <f>Entrada!$L$33*VLOOKUP(I679,Regional!$A$2:$B$7,2,FALSE)</f>
        <v>82852.295162851617</v>
      </c>
      <c r="J683" s="3">
        <f t="shared" si="283"/>
        <v>248042.42712119239</v>
      </c>
      <c r="K683" s="1">
        <f t="shared" si="283"/>
        <v>238390.20822877268</v>
      </c>
      <c r="L683" s="1">
        <f t="shared" si="283"/>
        <v>251594.63965774281</v>
      </c>
      <c r="M683" s="1">
        <f t="shared" si="283"/>
        <v>246401.05994913116</v>
      </c>
      <c r="N683" s="2">
        <f t="shared" si="283"/>
        <v>248556.88548855484</v>
      </c>
      <c r="O683" s="14">
        <f>VLOOKUP(B683,Valores!$A$2:$O$300,14,FALSE)</f>
        <v>4.1700000000000001E-2</v>
      </c>
      <c r="P683" s="14" t="str">
        <f>VLOOKUP(B683,Valores!$A$2:$O$300,15,FALSE)</f>
        <v>UAR</v>
      </c>
      <c r="Q683" s="5">
        <f t="shared" si="298"/>
        <v>125211.4264995961</v>
      </c>
      <c r="R683" s="5">
        <f t="shared" si="284"/>
        <v>120339.00160667353</v>
      </c>
      <c r="S683" s="5">
        <f t="shared" si="285"/>
        <v>127004.57779267668</v>
      </c>
      <c r="T683" s="5">
        <f t="shared" si="286"/>
        <v>124382.86693658642</v>
      </c>
      <c r="U683" s="5">
        <f t="shared" si="287"/>
        <v>125471.12427307673</v>
      </c>
      <c r="W683" s="1">
        <f t="shared" si="288"/>
        <v>373253.85362078849</v>
      </c>
      <c r="X683" s="7">
        <f t="shared" si="289"/>
        <v>15564.68569598688</v>
      </c>
      <c r="Z683" s="1">
        <f t="shared" si="290"/>
        <v>358729.20983544621</v>
      </c>
      <c r="AA683" s="7">
        <f t="shared" si="291"/>
        <v>14959.008050138107</v>
      </c>
      <c r="AC683" s="1">
        <f t="shared" si="292"/>
        <v>378599.2174504195</v>
      </c>
      <c r="AD683" s="7">
        <f t="shared" si="293"/>
        <v>15787.587367682494</v>
      </c>
      <c r="AF683" s="1">
        <f t="shared" si="294"/>
        <v>370783.92688571755</v>
      </c>
      <c r="AG683" s="7">
        <f t="shared" si="295"/>
        <v>15461.689751134421</v>
      </c>
      <c r="AI683" s="1">
        <f t="shared" si="296"/>
        <v>374028.00976163155</v>
      </c>
      <c r="AJ683" s="7">
        <f t="shared" si="297"/>
        <v>15596.968007060035</v>
      </c>
    </row>
    <row r="684" spans="1:36" x14ac:dyDescent="0.2">
      <c r="A684" s="5">
        <v>5</v>
      </c>
      <c r="B684" s="6" t="s">
        <v>16</v>
      </c>
      <c r="C684" s="6" t="str">
        <f>VLOOKUP(B684,Valores!$A$2:$F$300,5,FALSE)</f>
        <v>unid.</v>
      </c>
      <c r="D684" s="6">
        <v>30</v>
      </c>
      <c r="E684" s="3">
        <f>VLOOKUP($B684,Valores!$A$2:$G$300,6,FALSE)*VLOOKUP(VLOOKUP($B684,Indices_Poder!$B$5:$E$250,3,FALSE),Indices_Poder!$G$6:$N$27,4,FALSE)*VLOOKUP($E$8,Regional!$A$2:$B$7,2,FALSE)</f>
        <v>153.50973269963379</v>
      </c>
      <c r="F684" s="1">
        <f>VLOOKUP($B684,Valores!$A$2:$G$300,6,FALSE)*VLOOKUP(VLOOKUP($B684,Indices_Poder!$B$5:$E$250,3,FALSE),Indices_Poder!$G$6:$N$27,4,FALSE)*VLOOKUP($F$8,Regional!$A$2:$B$7,2,FALSE)</f>
        <v>147.53611939754435</v>
      </c>
      <c r="G684" s="1">
        <f>VLOOKUP($B684,Valores!$A$2:$G$300,6,FALSE)*VLOOKUP(VLOOKUP($B684,Indices_Poder!$B$5:$E$250,3,FALSE),Indices_Poder!$G$6:$N$27,4,FALSE)*VLOOKUP($G$8,Regional!$A$2:$B$7,2,FALSE)</f>
        <v>155.70814368644335</v>
      </c>
      <c r="H684" s="1">
        <f>VLOOKUP($B684,Valores!$A$2:$G$300,6,FALSE)*VLOOKUP(VLOOKUP($B684,Indices_Poder!$B$5:$E$250,3,FALSE),Indices_Poder!$G$6:$N$27,4,FALSE)*VLOOKUP($H$8,Regional!$A$2:$B$7,2,FALSE)</f>
        <v>152.49391520917698</v>
      </c>
      <c r="I684" s="1">
        <f>VLOOKUP($B684,Valores!$A$2:$G$300,6,FALSE)*VLOOKUP(VLOOKUP($B684,Indices_Poder!$B$5:$E$250,3,FALSE),Indices_Poder!$G$6:$N$27,4,FALSE)*VLOOKUP($I$8,Regional!$A$2:$B$7,2,FALSE)</f>
        <v>153.82812325634416</v>
      </c>
      <c r="J684" s="3">
        <f t="shared" si="283"/>
        <v>4605.2919809890136</v>
      </c>
      <c r="K684" s="1">
        <f t="shared" si="283"/>
        <v>4426.0835819263302</v>
      </c>
      <c r="L684" s="1">
        <f t="shared" si="283"/>
        <v>4671.2443105933007</v>
      </c>
      <c r="M684" s="1">
        <f t="shared" si="283"/>
        <v>4574.8174562753093</v>
      </c>
      <c r="N684" s="2">
        <f t="shared" si="283"/>
        <v>4614.8436976903249</v>
      </c>
      <c r="O684" s="14">
        <f>VLOOKUP(B684,Valores!$A$2:$O$300,14,FALSE)</f>
        <v>2.5000000000000001E-2</v>
      </c>
      <c r="P684" s="14" t="str">
        <f>VLOOKUP(B684,Valores!$A$2:$O$300,15,FALSE)</f>
        <v>COM</v>
      </c>
      <c r="Q684" s="5">
        <f t="shared" si="298"/>
        <v>0</v>
      </c>
      <c r="R684" s="5">
        <f t="shared" si="284"/>
        <v>0</v>
      </c>
      <c r="S684" s="5">
        <f t="shared" si="285"/>
        <v>0</v>
      </c>
      <c r="T684" s="5">
        <f t="shared" si="286"/>
        <v>0</v>
      </c>
      <c r="U684" s="5">
        <f t="shared" si="287"/>
        <v>0</v>
      </c>
      <c r="W684" s="1">
        <f t="shared" si="288"/>
        <v>4605.2919809890136</v>
      </c>
      <c r="X684" s="7">
        <f t="shared" si="289"/>
        <v>115.13229952472534</v>
      </c>
      <c r="Z684" s="1">
        <f t="shared" si="290"/>
        <v>4426.0835819263302</v>
      </c>
      <c r="AA684" s="7">
        <f t="shared" si="291"/>
        <v>110.65208954815826</v>
      </c>
      <c r="AC684" s="1">
        <f t="shared" si="292"/>
        <v>4671.2443105933007</v>
      </c>
      <c r="AD684" s="7">
        <f t="shared" si="293"/>
        <v>116.78110776483253</v>
      </c>
      <c r="AF684" s="1">
        <f t="shared" si="294"/>
        <v>4574.8174562753093</v>
      </c>
      <c r="AG684" s="7">
        <f t="shared" si="295"/>
        <v>114.37043640688273</v>
      </c>
      <c r="AI684" s="1">
        <f t="shared" si="296"/>
        <v>4614.8436976903249</v>
      </c>
      <c r="AJ684" s="7">
        <f t="shared" si="297"/>
        <v>115.37109244225813</v>
      </c>
    </row>
    <row r="685" spans="1:36" x14ac:dyDescent="0.2">
      <c r="A685" s="5">
        <v>6</v>
      </c>
      <c r="B685" s="6" t="s">
        <v>348</v>
      </c>
      <c r="C685" s="6" t="str">
        <f>VLOOKUP(B685,Valores!$A$2:$F$300,5,FALSE)</f>
        <v>kg</v>
      </c>
      <c r="D685" s="6">
        <v>4700</v>
      </c>
      <c r="E685" s="3">
        <f>VLOOKUP($B685,Valores!$A$2:$G$300,6,FALSE)*VLOOKUP(VLOOKUP($B685,Indices_Poder!$B$5:$E$250,3,FALSE),Indices_Poder!$G$6:$N$27,4,FALSE)*VLOOKUP($E$8,Regional!$A$2:$B$7,2,FALSE)</f>
        <v>63.9384476185</v>
      </c>
      <c r="F685" s="1">
        <f>VLOOKUP($B685,Valores!$A$2:$G$300,6,FALSE)*VLOOKUP(VLOOKUP($B685,Indices_Poder!$B$5:$E$250,3,FALSE),Indices_Poder!$G$6:$N$27,4,FALSE)*VLOOKUP($F$8,Regional!$A$2:$B$7,2,FALSE)</f>
        <v>61.450373706234416</v>
      </c>
      <c r="G685" s="1">
        <f>VLOOKUP($B685,Valores!$A$2:$G$300,6,FALSE)*VLOOKUP(VLOOKUP($B685,Indices_Poder!$B$5:$E$250,3,FALSE),Indices_Poder!$G$6:$N$27,4,FALSE)*VLOOKUP($G$8,Regional!$A$2:$B$7,2,FALSE)</f>
        <v>64.854109337480978</v>
      </c>
      <c r="H685" s="1">
        <f>VLOOKUP($B685,Valores!$A$2:$G$300,6,FALSE)*VLOOKUP(VLOOKUP($B685,Indices_Poder!$B$5:$E$250,3,FALSE),Indices_Poder!$G$6:$N$27,4,FALSE)*VLOOKUP($H$8,Regional!$A$2:$B$7,2,FALSE)</f>
        <v>63.51534875524672</v>
      </c>
      <c r="I685" s="1">
        <f>VLOOKUP($B685,Valores!$A$2:$G$300,6,FALSE)*VLOOKUP(VLOOKUP($B685,Indices_Poder!$B$5:$E$250,3,FALSE),Indices_Poder!$G$6:$N$27,4,FALSE)*VLOOKUP($I$8,Regional!$A$2:$B$7,2,FALSE)</f>
        <v>64.071060695042078</v>
      </c>
      <c r="J685" s="3">
        <f t="shared" si="283"/>
        <v>300510.70380695001</v>
      </c>
      <c r="K685" s="1">
        <f t="shared" si="283"/>
        <v>288816.75641930173</v>
      </c>
      <c r="L685" s="1">
        <f t="shared" si="283"/>
        <v>304814.31388616061</v>
      </c>
      <c r="M685" s="1">
        <f t="shared" si="283"/>
        <v>298522.1391496596</v>
      </c>
      <c r="N685" s="2">
        <f t="shared" si="283"/>
        <v>301133.98526669777</v>
      </c>
      <c r="O685" s="14">
        <f>VLOOKUP(B685,Valores!$A$2:$O$300,14,FALSE)</f>
        <v>2.5000000000000001E-2</v>
      </c>
      <c r="P685" s="14" t="str">
        <f>VLOOKUP(B685,Valores!$A$2:$O$300,15,FALSE)</f>
        <v>UAR</v>
      </c>
      <c r="Q685" s="5">
        <f t="shared" si="298"/>
        <v>151697.32992364751</v>
      </c>
      <c r="R685" s="5">
        <f t="shared" si="284"/>
        <v>145794.24370242105</v>
      </c>
      <c r="S685" s="5">
        <f t="shared" si="285"/>
        <v>153869.78551267742</v>
      </c>
      <c r="T685" s="5">
        <f t="shared" si="286"/>
        <v>150693.50561699228</v>
      </c>
      <c r="U685" s="5">
        <f t="shared" si="287"/>
        <v>152011.9614227484</v>
      </c>
      <c r="W685" s="1">
        <f t="shared" si="288"/>
        <v>452208.03373059753</v>
      </c>
      <c r="X685" s="7">
        <f t="shared" si="289"/>
        <v>11305.200843264938</v>
      </c>
      <c r="Z685" s="1">
        <f t="shared" si="290"/>
        <v>434611.00012172281</v>
      </c>
      <c r="AA685" s="7">
        <f t="shared" si="291"/>
        <v>10865.275003043071</v>
      </c>
      <c r="AC685" s="1">
        <f t="shared" si="292"/>
        <v>458684.09939883801</v>
      </c>
      <c r="AD685" s="7">
        <f t="shared" si="293"/>
        <v>11467.10248497095</v>
      </c>
      <c r="AF685" s="1">
        <f t="shared" si="294"/>
        <v>449215.64476665191</v>
      </c>
      <c r="AG685" s="7">
        <f t="shared" si="295"/>
        <v>11230.391119166299</v>
      </c>
      <c r="AI685" s="1">
        <f t="shared" si="296"/>
        <v>453145.94668944617</v>
      </c>
      <c r="AJ685" s="7">
        <f t="shared" si="297"/>
        <v>11328.648667236155</v>
      </c>
    </row>
    <row r="686" spans="1:36" x14ac:dyDescent="0.2">
      <c r="A686" s="5">
        <v>7</v>
      </c>
      <c r="B686" s="6" t="s">
        <v>27</v>
      </c>
      <c r="C686" s="6" t="str">
        <f>VLOOKUP(B686,Valores!$A$2:$F$300,5,FALSE)</f>
        <v>kg</v>
      </c>
      <c r="D686" s="6">
        <v>1752</v>
      </c>
      <c r="E686" s="3">
        <f>VLOOKUP($B686,Valores!$A$2:$G$300,6,FALSE)*VLOOKUP(VLOOKUP($B686,Indices_Poder!$B$5:$E$250,3,FALSE),Indices_Poder!$G$6:$N$27,4,FALSE)*VLOOKUP($E$8,Regional!$A$2:$B$7,2,FALSE)</f>
        <v>51.521045659640038</v>
      </c>
      <c r="F686" s="1">
        <f>VLOOKUP($B686,Valores!$A$2:$G$300,6,FALSE)*VLOOKUP(VLOOKUP($B686,Indices_Poder!$B$5:$E$250,3,FALSE),Indices_Poder!$G$6:$N$27,4,FALSE)*VLOOKUP($F$8,Regional!$A$2:$B$7,2,FALSE)</f>
        <v>49.516177314958739</v>
      </c>
      <c r="G686" s="1">
        <f>VLOOKUP($B686,Valores!$A$2:$G$300,6,FALSE)*VLOOKUP(VLOOKUP($B686,Indices_Poder!$B$5:$E$250,3,FALSE),Indices_Poder!$G$6:$N$27,4,FALSE)*VLOOKUP($G$8,Regional!$A$2:$B$7,2,FALSE)</f>
        <v>52.258877918469452</v>
      </c>
      <c r="H686" s="1">
        <f>VLOOKUP($B686,Valores!$A$2:$G$300,6,FALSE)*VLOOKUP(VLOOKUP($B686,Indices_Poder!$B$5:$E$250,3,FALSE),Indices_Poder!$G$6:$N$27,4,FALSE)*VLOOKUP($H$8,Regional!$A$2:$B$7,2,FALSE)</f>
        <v>51.180116271077488</v>
      </c>
      <c r="I686" s="1">
        <f>VLOOKUP($B686,Valores!$A$2:$G$300,6,FALSE)*VLOOKUP(VLOOKUP($B686,Indices_Poder!$B$5:$E$250,3,FALSE),Indices_Poder!$G$6:$N$27,4,FALSE)*VLOOKUP($I$8,Regional!$A$2:$B$7,2,FALSE)</f>
        <v>51.62790412471189</v>
      </c>
      <c r="J686" s="3">
        <f t="shared" si="283"/>
        <v>90264.871995689347</v>
      </c>
      <c r="K686" s="1">
        <f t="shared" si="283"/>
        <v>86752.342655807704</v>
      </c>
      <c r="L686" s="1">
        <f t="shared" si="283"/>
        <v>91557.554113158476</v>
      </c>
      <c r="M686" s="1">
        <f t="shared" si="283"/>
        <v>89667.563706927758</v>
      </c>
      <c r="N686" s="2">
        <f t="shared" si="283"/>
        <v>90452.088026495228</v>
      </c>
      <c r="O686" s="14" t="str">
        <f>VLOOKUP(B686,Valores!$A$2:$O$300,14,FALSE)</f>
        <v>Rateio</v>
      </c>
      <c r="P686" s="14" t="str">
        <f>VLOOKUP(B686,Valores!$A$2:$O$300,15,FALSE)</f>
        <v>COM</v>
      </c>
      <c r="Q686" s="5">
        <f t="shared" si="298"/>
        <v>0</v>
      </c>
      <c r="R686" s="5">
        <f t="shared" si="284"/>
        <v>0</v>
      </c>
      <c r="S686" s="5">
        <f t="shared" si="285"/>
        <v>0</v>
      </c>
      <c r="T686" s="5">
        <f t="shared" si="286"/>
        <v>0</v>
      </c>
      <c r="U686" s="5">
        <f t="shared" si="287"/>
        <v>0</v>
      </c>
      <c r="W686" s="1">
        <f t="shared" si="288"/>
        <v>90264.871995689347</v>
      </c>
      <c r="X686" s="7">
        <f t="shared" si="289"/>
        <v>0</v>
      </c>
      <c r="Z686" s="1">
        <f t="shared" si="290"/>
        <v>86752.342655807704</v>
      </c>
      <c r="AA686" s="7">
        <f t="shared" si="291"/>
        <v>0</v>
      </c>
      <c r="AC686" s="1">
        <f t="shared" si="292"/>
        <v>91557.554113158476</v>
      </c>
      <c r="AD686" s="7">
        <f t="shared" si="293"/>
        <v>0</v>
      </c>
      <c r="AF686" s="1">
        <f t="shared" si="294"/>
        <v>89667.563706927758</v>
      </c>
      <c r="AG686" s="7">
        <f t="shared" si="295"/>
        <v>0</v>
      </c>
      <c r="AI686" s="1">
        <f t="shared" si="296"/>
        <v>90452.088026495228</v>
      </c>
      <c r="AJ686" s="7">
        <f t="shared" si="297"/>
        <v>0</v>
      </c>
    </row>
    <row r="687" spans="1:36" x14ac:dyDescent="0.2">
      <c r="A687" s="5">
        <v>8</v>
      </c>
      <c r="B687" s="6" t="s">
        <v>11</v>
      </c>
      <c r="C687" s="6" t="str">
        <f>VLOOKUP(B687,Valores!$A$2:$F$300,5,FALSE)</f>
        <v>m</v>
      </c>
      <c r="D687" s="6">
        <v>12901.25</v>
      </c>
      <c r="E687" s="3">
        <f>VLOOKUP($B687,Valores!$A$2:$G$300,6,FALSE)*VLOOKUP(VLOOKUP($B687,Indices_Poder!$B$5:$E$250,3,FALSE),Indices_Poder!$G$6:$N$27,4,FALSE)*VLOOKUP($E$8,Regional!$A$2:$B$7,2,FALSE)</f>
        <v>39.933598587490515</v>
      </c>
      <c r="F687" s="1">
        <f>VLOOKUP($B687,Valores!$A$2:$G$300,6,FALSE)*VLOOKUP(VLOOKUP($B687,Indices_Poder!$B$5:$E$250,3,FALSE),Indices_Poder!$G$6:$N$27,4,FALSE)*VLOOKUP($F$8,Regional!$A$2:$B$7,2,FALSE)</f>
        <v>38.37963929430817</v>
      </c>
      <c r="G687" s="1">
        <f>VLOOKUP($B687,Valores!$A$2:$G$300,6,FALSE)*VLOOKUP(VLOOKUP($B687,Indices_Poder!$B$5:$E$250,3,FALSE),Indices_Poder!$G$6:$N$27,4,FALSE)*VLOOKUP($G$8,Regional!$A$2:$B$7,2,FALSE)</f>
        <v>40.505487159854574</v>
      </c>
      <c r="H687" s="1">
        <f>VLOOKUP($B687,Valores!$A$2:$G$300,6,FALSE)*VLOOKUP(VLOOKUP($B687,Indices_Poder!$B$5:$E$250,3,FALSE),Indices_Poder!$G$6:$N$27,4,FALSE)*VLOOKUP($H$8,Regional!$A$2:$B$7,2,FALSE)</f>
        <v>39.669346626467124</v>
      </c>
      <c r="I687" s="1">
        <f>VLOOKUP($B687,Valores!$A$2:$G$300,6,FALSE)*VLOOKUP(VLOOKUP($B687,Indices_Poder!$B$5:$E$250,3,FALSE),Indices_Poder!$G$6:$N$27,4,FALSE)*VLOOKUP($I$8,Regional!$A$2:$B$7,2,FALSE)</f>
        <v>40.016423829005312</v>
      </c>
      <c r="J687" s="3">
        <f t="shared" si="283"/>
        <v>515193.33877686202</v>
      </c>
      <c r="K687" s="1">
        <f t="shared" si="283"/>
        <v>495145.32144569326</v>
      </c>
      <c r="L687" s="1">
        <f t="shared" si="283"/>
        <v>522571.41622107383</v>
      </c>
      <c r="M687" s="1">
        <f t="shared" si="283"/>
        <v>511784.15816470899</v>
      </c>
      <c r="N687" s="2">
        <f t="shared" si="283"/>
        <v>516261.88792395475</v>
      </c>
      <c r="O687" s="14" t="str">
        <f>VLOOKUP(B687,Valores!$A$2:$O$300,14,FALSE)</f>
        <v>Rateio</v>
      </c>
      <c r="P687" s="14" t="str">
        <f>VLOOKUP(B687,Valores!$A$2:$O$300,15,FALSE)</f>
        <v>UAR</v>
      </c>
      <c r="Q687" s="5">
        <f t="shared" si="298"/>
        <v>260068.78589291585</v>
      </c>
      <c r="R687" s="5">
        <f t="shared" si="284"/>
        <v>249948.57832335442</v>
      </c>
      <c r="S687" s="5">
        <f t="shared" si="285"/>
        <v>263793.22776496242</v>
      </c>
      <c r="T687" s="5">
        <f t="shared" si="286"/>
        <v>258347.83688997015</v>
      </c>
      <c r="U687" s="5">
        <f t="shared" si="287"/>
        <v>260608.18781921227</v>
      </c>
      <c r="W687" s="1">
        <f t="shared" si="288"/>
        <v>775262.12466977793</v>
      </c>
      <c r="X687" s="7">
        <f t="shared" si="289"/>
        <v>0</v>
      </c>
      <c r="Z687" s="1">
        <f t="shared" si="290"/>
        <v>745093.89976904774</v>
      </c>
      <c r="AA687" s="7">
        <f t="shared" si="291"/>
        <v>0</v>
      </c>
      <c r="AC687" s="1">
        <f t="shared" si="292"/>
        <v>786364.6439860363</v>
      </c>
      <c r="AD687" s="7">
        <f t="shared" si="293"/>
        <v>0</v>
      </c>
      <c r="AF687" s="1">
        <f t="shared" si="294"/>
        <v>770131.99505467911</v>
      </c>
      <c r="AG687" s="7">
        <f t="shared" si="295"/>
        <v>0</v>
      </c>
      <c r="AI687" s="1">
        <f t="shared" si="296"/>
        <v>776870.07574316696</v>
      </c>
      <c r="AJ687" s="7">
        <f t="shared" si="297"/>
        <v>0</v>
      </c>
    </row>
    <row r="688" spans="1:36" x14ac:dyDescent="0.2">
      <c r="A688" s="5">
        <v>9</v>
      </c>
      <c r="B688" s="6" t="s">
        <v>7</v>
      </c>
      <c r="C688" s="6" t="str">
        <f>VLOOKUP(B688,Valores!$A$2:$F$300,5,FALSE)</f>
        <v>kg</v>
      </c>
      <c r="D688" s="6">
        <f>500*6*D681</f>
        <v>9000</v>
      </c>
      <c r="E688" s="3">
        <f>VLOOKUP($B688,Valores!$A$2:$G$300,6,FALSE)*VLOOKUP(VLOOKUP($B688,Indices_Poder!$B$5:$E$250,3,FALSE),Indices_Poder!$G$6:$N$27,4,FALSE)*VLOOKUP($E$8,Regional!$A$2:$B$7,2,FALSE)</f>
        <v>46.691316437230633</v>
      </c>
      <c r="F688" s="1">
        <f>VLOOKUP($B688,Valores!$A$2:$G$300,6,FALSE)*VLOOKUP(VLOOKUP($B688,Indices_Poder!$B$5:$E$250,3,FALSE),Indices_Poder!$G$6:$N$27,4,FALSE)*VLOOKUP($F$8,Regional!$A$2:$B$7,2,FALSE)</f>
        <v>44.87439014821642</v>
      </c>
      <c r="G688" s="1">
        <f>VLOOKUP($B688,Valores!$A$2:$G$300,6,FALSE)*VLOOKUP(VLOOKUP($B688,Indices_Poder!$B$5:$E$250,3,FALSE),Indices_Poder!$G$6:$N$27,4,FALSE)*VLOOKUP($G$8,Regional!$A$2:$B$7,2,FALSE)</f>
        <v>47.359982203492201</v>
      </c>
      <c r="H688" s="1">
        <f>VLOOKUP($B688,Valores!$A$2:$G$300,6,FALSE)*VLOOKUP(VLOOKUP($B688,Indices_Poder!$B$5:$E$250,3,FALSE),Indices_Poder!$G$6:$N$27,4,FALSE)*VLOOKUP($H$8,Regional!$A$2:$B$7,2,FALSE)</f>
        <v>46.382346738337354</v>
      </c>
      <c r="I688" s="1">
        <f>VLOOKUP($B688,Valores!$A$2:$G$300,6,FALSE)*VLOOKUP(VLOOKUP($B688,Indices_Poder!$B$5:$E$250,3,FALSE),Indices_Poder!$G$6:$N$27,4,FALSE)*VLOOKUP($I$8,Regional!$A$2:$B$7,2,FALSE)</f>
        <v>46.788157686137481</v>
      </c>
      <c r="J688" s="3">
        <f t="shared" si="283"/>
        <v>420221.8479350757</v>
      </c>
      <c r="K688" s="1">
        <f t="shared" si="283"/>
        <v>403869.51133394777</v>
      </c>
      <c r="L688" s="1">
        <f t="shared" si="283"/>
        <v>426239.83983142982</v>
      </c>
      <c r="M688" s="1">
        <f t="shared" si="283"/>
        <v>417441.12064503616</v>
      </c>
      <c r="N688" s="2">
        <f t="shared" si="283"/>
        <v>421093.4191752373</v>
      </c>
      <c r="O688" s="14">
        <f>VLOOKUP(B688,Valores!$A$2:$O$300,14,FALSE)</f>
        <v>3.1300000000000001E-2</v>
      </c>
      <c r="P688" s="14" t="str">
        <f>VLOOKUP(B688,Valores!$A$2:$O$300,15,FALSE)</f>
        <v>UAR</v>
      </c>
      <c r="Q688" s="5">
        <f t="shared" si="298"/>
        <v>212127.32691306458</v>
      </c>
      <c r="R688" s="5">
        <f t="shared" si="284"/>
        <v>203872.69315466972</v>
      </c>
      <c r="S688" s="5">
        <f t="shared" si="285"/>
        <v>215165.19974293059</v>
      </c>
      <c r="T688" s="5">
        <f t="shared" si="286"/>
        <v>210723.6201571954</v>
      </c>
      <c r="U688" s="5">
        <f t="shared" si="287"/>
        <v>212567.29470221759</v>
      </c>
      <c r="W688" s="1">
        <f t="shared" si="288"/>
        <v>632349.17484814022</v>
      </c>
      <c r="X688" s="7">
        <f t="shared" si="289"/>
        <v>19792.529172746788</v>
      </c>
      <c r="Z688" s="1">
        <f t="shared" si="290"/>
        <v>607742.20448861748</v>
      </c>
      <c r="AA688" s="7">
        <f t="shared" si="291"/>
        <v>19022.331000493727</v>
      </c>
      <c r="AC688" s="1">
        <f t="shared" si="292"/>
        <v>641405.03957436047</v>
      </c>
      <c r="AD688" s="7">
        <f t="shared" si="293"/>
        <v>20075.977738677484</v>
      </c>
      <c r="AF688" s="1">
        <f t="shared" si="294"/>
        <v>628164.74080223159</v>
      </c>
      <c r="AG688" s="7">
        <f t="shared" si="295"/>
        <v>19661.556387109849</v>
      </c>
      <c r="AI688" s="1">
        <f t="shared" si="296"/>
        <v>633660.71387745487</v>
      </c>
      <c r="AJ688" s="7">
        <f t="shared" si="297"/>
        <v>19833.580344364338</v>
      </c>
    </row>
    <row r="689" spans="1:36" x14ac:dyDescent="0.2">
      <c r="A689" s="5">
        <v>10</v>
      </c>
      <c r="B689" s="6" t="s">
        <v>9</v>
      </c>
      <c r="C689" s="6" t="str">
        <f>VLOOKUP(B689,Valores!$A$2:$F$300,5,FALSE)</f>
        <v>kg</v>
      </c>
      <c r="D689" s="6">
        <f>500*D682</f>
        <v>1500</v>
      </c>
      <c r="E689" s="3">
        <f>VLOOKUP($B689,Valores!$A$2:$G$300,6,FALSE)*VLOOKUP(VLOOKUP($B689,Indices_Poder!$B$5:$E$250,3,FALSE),Indices_Poder!$G$6:$N$27,4,FALSE)*VLOOKUP($E$8,Regional!$A$2:$B$7,2,FALSE)</f>
        <v>46.691316437230633</v>
      </c>
      <c r="F689" s="1">
        <f>VLOOKUP($B689,Valores!$A$2:$G$300,6,FALSE)*VLOOKUP(VLOOKUP($B689,Indices_Poder!$B$5:$E$250,3,FALSE),Indices_Poder!$G$6:$N$27,4,FALSE)*VLOOKUP($F$8,Regional!$A$2:$B$7,2,FALSE)</f>
        <v>44.87439014821642</v>
      </c>
      <c r="G689" s="1">
        <f>VLOOKUP($B689,Valores!$A$2:$G$300,6,FALSE)*VLOOKUP(VLOOKUP($B689,Indices_Poder!$B$5:$E$250,3,FALSE),Indices_Poder!$G$6:$N$27,4,FALSE)*VLOOKUP($G$8,Regional!$A$2:$B$7,2,FALSE)</f>
        <v>47.359982203492201</v>
      </c>
      <c r="H689" s="1">
        <f>VLOOKUP($B689,Valores!$A$2:$G$300,6,FALSE)*VLOOKUP(VLOOKUP($B689,Indices_Poder!$B$5:$E$250,3,FALSE),Indices_Poder!$G$6:$N$27,4,FALSE)*VLOOKUP($H$8,Regional!$A$2:$B$7,2,FALSE)</f>
        <v>46.382346738337354</v>
      </c>
      <c r="I689" s="1">
        <f>VLOOKUP($B689,Valores!$A$2:$G$300,6,FALSE)*VLOOKUP(VLOOKUP($B689,Indices_Poder!$B$5:$E$250,3,FALSE),Indices_Poder!$G$6:$N$27,4,FALSE)*VLOOKUP($I$8,Regional!$A$2:$B$7,2,FALSE)</f>
        <v>46.788157686137481</v>
      </c>
      <c r="J689" s="3">
        <f t="shared" si="283"/>
        <v>70036.974655845945</v>
      </c>
      <c r="K689" s="1">
        <f t="shared" si="283"/>
        <v>67311.585222324633</v>
      </c>
      <c r="L689" s="1">
        <f t="shared" si="283"/>
        <v>71039.973305238309</v>
      </c>
      <c r="M689" s="1">
        <f t="shared" si="283"/>
        <v>69573.520107506032</v>
      </c>
      <c r="N689" s="2">
        <f t="shared" si="283"/>
        <v>70182.236529206217</v>
      </c>
      <c r="O689" s="14">
        <f>VLOOKUP(B689,Valores!$A$2:$O$300,14,FALSE)</f>
        <v>3.1300000000000001E-2</v>
      </c>
      <c r="P689" s="14" t="str">
        <f>VLOOKUP(B689,Valores!$A$2:$O$300,15,FALSE)</f>
        <v>UAR</v>
      </c>
      <c r="Q689" s="5">
        <f t="shared" si="298"/>
        <v>35354.554485510766</v>
      </c>
      <c r="R689" s="5">
        <f t="shared" si="284"/>
        <v>33978.782192444953</v>
      </c>
      <c r="S689" s="5">
        <f t="shared" si="285"/>
        <v>35860.866623821763</v>
      </c>
      <c r="T689" s="5">
        <f t="shared" si="286"/>
        <v>35120.603359532572</v>
      </c>
      <c r="U689" s="5">
        <f t="shared" si="287"/>
        <v>35427.882450369601</v>
      </c>
      <c r="W689" s="1">
        <f t="shared" si="288"/>
        <v>105391.5291413567</v>
      </c>
      <c r="X689" s="7">
        <f t="shared" si="289"/>
        <v>3298.754862124465</v>
      </c>
      <c r="Z689" s="1">
        <f t="shared" si="290"/>
        <v>101290.36741476959</v>
      </c>
      <c r="AA689" s="7">
        <f t="shared" si="291"/>
        <v>3170.3885000822884</v>
      </c>
      <c r="AC689" s="1">
        <f t="shared" si="292"/>
        <v>106900.83992906008</v>
      </c>
      <c r="AD689" s="7">
        <f t="shared" si="293"/>
        <v>3345.9962897795808</v>
      </c>
      <c r="AF689" s="1">
        <f t="shared" si="294"/>
        <v>104694.1234670386</v>
      </c>
      <c r="AG689" s="7">
        <f t="shared" si="295"/>
        <v>3276.9260645183085</v>
      </c>
      <c r="AI689" s="1">
        <f t="shared" si="296"/>
        <v>105610.11897957581</v>
      </c>
      <c r="AJ689" s="7">
        <f t="shared" si="297"/>
        <v>3305.5967240607229</v>
      </c>
    </row>
    <row r="690" spans="1:36" x14ac:dyDescent="0.2">
      <c r="A690" s="5">
        <v>11</v>
      </c>
      <c r="B690" s="6" t="s">
        <v>578</v>
      </c>
      <c r="C690" s="6" t="str">
        <f>VLOOKUP(B690,Valores!$A$2:$F$300,5,FALSE)</f>
        <v>kg</v>
      </c>
      <c r="D690" s="6">
        <f>500*D683</f>
        <v>1500</v>
      </c>
      <c r="E690" s="3">
        <f>VLOOKUP($B690,Valores!$A$2:$G$300,6,FALSE)*VLOOKUP(VLOOKUP($B690,Indices_Poder!$B$5:$E$250,3,FALSE),Indices_Poder!$G$6:$N$27,4,FALSE)*VLOOKUP($E$8,Regional!$A$2:$B$7,2,FALSE)</f>
        <v>46.691316437230633</v>
      </c>
      <c r="F690" s="1">
        <f>VLOOKUP($B690,Valores!$A$2:$G$300,6,FALSE)*VLOOKUP(VLOOKUP($B690,Indices_Poder!$B$5:$E$250,3,FALSE),Indices_Poder!$G$6:$N$27,4,FALSE)*VLOOKUP($F$8,Regional!$A$2:$B$7,2,FALSE)</f>
        <v>44.87439014821642</v>
      </c>
      <c r="G690" s="1">
        <f>VLOOKUP($B690,Valores!$A$2:$G$300,6,FALSE)*VLOOKUP(VLOOKUP($B690,Indices_Poder!$B$5:$E$250,3,FALSE),Indices_Poder!$G$6:$N$27,4,FALSE)*VLOOKUP($G$8,Regional!$A$2:$B$7,2,FALSE)</f>
        <v>47.359982203492201</v>
      </c>
      <c r="H690" s="1">
        <f>VLOOKUP($B690,Valores!$A$2:$G$300,6,FALSE)*VLOOKUP(VLOOKUP($B690,Indices_Poder!$B$5:$E$250,3,FALSE),Indices_Poder!$G$6:$N$27,4,FALSE)*VLOOKUP($H$8,Regional!$A$2:$B$7,2,FALSE)</f>
        <v>46.382346738337354</v>
      </c>
      <c r="I690" s="1">
        <f>VLOOKUP($B690,Valores!$A$2:$G$300,6,FALSE)*VLOOKUP(VLOOKUP($B690,Indices_Poder!$B$5:$E$250,3,FALSE),Indices_Poder!$G$6:$N$27,4,FALSE)*VLOOKUP($I$8,Regional!$A$2:$B$7,2,FALSE)</f>
        <v>46.788157686137481</v>
      </c>
      <c r="J690" s="3">
        <f t="shared" si="283"/>
        <v>70036.974655845945</v>
      </c>
      <c r="K690" s="1">
        <f t="shared" si="283"/>
        <v>67311.585222324633</v>
      </c>
      <c r="L690" s="1">
        <f t="shared" si="283"/>
        <v>71039.973305238309</v>
      </c>
      <c r="M690" s="1">
        <f t="shared" si="283"/>
        <v>69573.520107506032</v>
      </c>
      <c r="N690" s="2">
        <f t="shared" si="283"/>
        <v>70182.236529206217</v>
      </c>
      <c r="O690" s="14">
        <f>VLOOKUP(B690,Valores!$A$2:$O$300,14,FALSE)</f>
        <v>3.1300000000000001E-2</v>
      </c>
      <c r="P690" s="14" t="str">
        <f>VLOOKUP(B690,Valores!$A$2:$O$300,15,FALSE)</f>
        <v>UAR</v>
      </c>
      <c r="Q690" s="5">
        <f t="shared" si="298"/>
        <v>35354.554485510766</v>
      </c>
      <c r="R690" s="5">
        <f t="shared" si="284"/>
        <v>33978.782192444953</v>
      </c>
      <c r="S690" s="5">
        <f t="shared" si="285"/>
        <v>35860.866623821763</v>
      </c>
      <c r="T690" s="5">
        <f t="shared" si="286"/>
        <v>35120.603359532572</v>
      </c>
      <c r="U690" s="5">
        <f t="shared" si="287"/>
        <v>35427.882450369601</v>
      </c>
      <c r="W690" s="1">
        <f t="shared" si="288"/>
        <v>105391.5291413567</v>
      </c>
      <c r="X690" s="7">
        <f t="shared" si="289"/>
        <v>3298.754862124465</v>
      </c>
      <c r="Z690" s="1">
        <f t="shared" si="290"/>
        <v>101290.36741476959</v>
      </c>
      <c r="AA690" s="7">
        <f t="shared" si="291"/>
        <v>3170.3885000822884</v>
      </c>
      <c r="AC690" s="1">
        <f t="shared" si="292"/>
        <v>106900.83992906008</v>
      </c>
      <c r="AD690" s="7">
        <f t="shared" si="293"/>
        <v>3345.9962897795808</v>
      </c>
      <c r="AF690" s="1">
        <f t="shared" si="294"/>
        <v>104694.1234670386</v>
      </c>
      <c r="AG690" s="7">
        <f t="shared" si="295"/>
        <v>3276.9260645183085</v>
      </c>
      <c r="AI690" s="1">
        <f t="shared" si="296"/>
        <v>105610.11897957581</v>
      </c>
      <c r="AJ690" s="7">
        <f t="shared" si="297"/>
        <v>3305.5967240607229</v>
      </c>
    </row>
    <row r="691" spans="1:36" x14ac:dyDescent="0.2">
      <c r="A691" s="5">
        <v>12</v>
      </c>
      <c r="B691" s="6" t="s">
        <v>10</v>
      </c>
      <c r="C691" s="6" t="str">
        <f>VLOOKUP(B691,Valores!$A$2:$F$300,5,FALSE)</f>
        <v>kg</v>
      </c>
      <c r="D691" s="6">
        <f>500*D695</f>
        <v>3000</v>
      </c>
      <c r="E691" s="3">
        <f>VLOOKUP($B691,Valores!$A$2:$G$300,6,FALSE)*VLOOKUP(VLOOKUP($B691,Indices_Poder!$B$5:$E$250,3,FALSE),Indices_Poder!$G$6:$N$27,4,FALSE)*VLOOKUP($E$8,Regional!$A$2:$B$7,2,FALSE)</f>
        <v>46.691316437230633</v>
      </c>
      <c r="F691" s="1">
        <f>VLOOKUP($B691,Valores!$A$2:$G$300,6,FALSE)*VLOOKUP(VLOOKUP($B691,Indices_Poder!$B$5:$E$250,3,FALSE),Indices_Poder!$G$6:$N$27,4,FALSE)*VLOOKUP($F$8,Regional!$A$2:$B$7,2,FALSE)</f>
        <v>44.87439014821642</v>
      </c>
      <c r="G691" s="1">
        <f>VLOOKUP($B691,Valores!$A$2:$G$300,6,FALSE)*VLOOKUP(VLOOKUP($B691,Indices_Poder!$B$5:$E$250,3,FALSE),Indices_Poder!$G$6:$N$27,4,FALSE)*VLOOKUP($G$8,Regional!$A$2:$B$7,2,FALSE)</f>
        <v>47.359982203492201</v>
      </c>
      <c r="H691" s="1">
        <f>VLOOKUP($B691,Valores!$A$2:$G$300,6,FALSE)*VLOOKUP(VLOOKUP($B691,Indices_Poder!$B$5:$E$250,3,FALSE),Indices_Poder!$G$6:$N$27,4,FALSE)*VLOOKUP($H$8,Regional!$A$2:$B$7,2,FALSE)</f>
        <v>46.382346738337354</v>
      </c>
      <c r="I691" s="1">
        <f>VLOOKUP($B691,Valores!$A$2:$G$300,6,FALSE)*VLOOKUP(VLOOKUP($B691,Indices_Poder!$B$5:$E$250,3,FALSE),Indices_Poder!$G$6:$N$27,4,FALSE)*VLOOKUP($I$8,Regional!$A$2:$B$7,2,FALSE)</f>
        <v>46.788157686137481</v>
      </c>
      <c r="J691" s="3">
        <f t="shared" si="283"/>
        <v>140073.94931169189</v>
      </c>
      <c r="K691" s="1">
        <f t="shared" si="283"/>
        <v>134623.17044464927</v>
      </c>
      <c r="L691" s="1">
        <f t="shared" si="283"/>
        <v>142079.94661047662</v>
      </c>
      <c r="M691" s="1">
        <f t="shared" si="283"/>
        <v>139147.04021501206</v>
      </c>
      <c r="N691" s="2">
        <f t="shared" si="283"/>
        <v>140364.47305841243</v>
      </c>
      <c r="O691" s="14">
        <f>VLOOKUP(B691,Valores!$A$2:$O$300,14,FALSE)</f>
        <v>3.1300000000000001E-2</v>
      </c>
      <c r="P691" s="14" t="str">
        <f>VLOOKUP(B691,Valores!$A$2:$O$300,15,FALSE)</f>
        <v>UAR</v>
      </c>
      <c r="Q691" s="5">
        <f t="shared" si="298"/>
        <v>70709.108971021531</v>
      </c>
      <c r="R691" s="5">
        <f t="shared" si="284"/>
        <v>67957.564384889905</v>
      </c>
      <c r="S691" s="5">
        <f t="shared" si="285"/>
        <v>71721.733247643526</v>
      </c>
      <c r="T691" s="5">
        <f t="shared" si="286"/>
        <v>70241.206719065143</v>
      </c>
      <c r="U691" s="5">
        <f t="shared" si="287"/>
        <v>70855.764900739203</v>
      </c>
      <c r="W691" s="1">
        <f t="shared" si="288"/>
        <v>210783.05828271341</v>
      </c>
      <c r="X691" s="7">
        <f t="shared" si="289"/>
        <v>6597.5097242489301</v>
      </c>
      <c r="Z691" s="1">
        <f t="shared" si="290"/>
        <v>202580.73482953917</v>
      </c>
      <c r="AA691" s="7">
        <f t="shared" si="291"/>
        <v>6340.7770001645767</v>
      </c>
      <c r="AC691" s="1">
        <f t="shared" si="292"/>
        <v>213801.67985812016</v>
      </c>
      <c r="AD691" s="7">
        <f t="shared" si="293"/>
        <v>6691.9925795591616</v>
      </c>
      <c r="AF691" s="1">
        <f t="shared" si="294"/>
        <v>209388.24693407721</v>
      </c>
      <c r="AG691" s="7">
        <f t="shared" si="295"/>
        <v>6553.852129036617</v>
      </c>
      <c r="AI691" s="1">
        <f t="shared" si="296"/>
        <v>211220.23795915162</v>
      </c>
      <c r="AJ691" s="7">
        <f t="shared" si="297"/>
        <v>6611.1934481214457</v>
      </c>
    </row>
    <row r="692" spans="1:36" x14ac:dyDescent="0.2">
      <c r="A692" s="5">
        <v>13</v>
      </c>
      <c r="B692" s="6" t="s">
        <v>591</v>
      </c>
      <c r="C692" s="6" t="str">
        <f>VLOOKUP(B692,Valores!$A$2:$F$300,5,FALSE)</f>
        <v>kg</v>
      </c>
      <c r="D692" s="6">
        <v>41000</v>
      </c>
      <c r="E692" s="3">
        <f>VLOOKUP($B692,Valores!$A$2:$G$300,6,FALSE)*VLOOKUP(VLOOKUP($B692,Indices_Poder!$B$5:$E$250,3,FALSE),Indices_Poder!$G$6:$N$27,4,FALSE)*VLOOKUP($E$8,Regional!$A$2:$B$7,2,FALSE)</f>
        <v>46.691316437230633</v>
      </c>
      <c r="F692" s="1">
        <f>VLOOKUP($B692,Valores!$A$2:$G$300,6,FALSE)*VLOOKUP(VLOOKUP($B692,Indices_Poder!$B$5:$E$250,3,FALSE),Indices_Poder!$G$6:$N$27,4,FALSE)*VLOOKUP($F$8,Regional!$A$2:$B$7,2,FALSE)</f>
        <v>44.87439014821642</v>
      </c>
      <c r="G692" s="1">
        <f>VLOOKUP($B692,Valores!$A$2:$G$300,6,FALSE)*VLOOKUP(VLOOKUP($B692,Indices_Poder!$B$5:$E$250,3,FALSE),Indices_Poder!$G$6:$N$27,4,FALSE)*VLOOKUP($G$8,Regional!$A$2:$B$7,2,FALSE)</f>
        <v>47.359982203492201</v>
      </c>
      <c r="H692" s="1">
        <f>VLOOKUP($B692,Valores!$A$2:$G$300,6,FALSE)*VLOOKUP(VLOOKUP($B692,Indices_Poder!$B$5:$E$250,3,FALSE),Indices_Poder!$G$6:$N$27,4,FALSE)*VLOOKUP($H$8,Regional!$A$2:$B$7,2,FALSE)</f>
        <v>46.382346738337354</v>
      </c>
      <c r="I692" s="1">
        <f>VLOOKUP($B692,Valores!$A$2:$G$300,6,FALSE)*VLOOKUP(VLOOKUP($B692,Indices_Poder!$B$5:$E$250,3,FALSE),Indices_Poder!$G$6:$N$27,4,FALSE)*VLOOKUP($I$8,Regional!$A$2:$B$7,2,FALSE)</f>
        <v>46.788157686137481</v>
      </c>
      <c r="J692" s="3">
        <f t="shared" si="283"/>
        <v>1914343.9739264559</v>
      </c>
      <c r="K692" s="1">
        <f t="shared" si="283"/>
        <v>1839849.9960768733</v>
      </c>
      <c r="L692" s="1">
        <f t="shared" si="283"/>
        <v>1941759.2703431803</v>
      </c>
      <c r="M692" s="1">
        <f t="shared" si="283"/>
        <v>1901676.2162718314</v>
      </c>
      <c r="N692" s="2">
        <f t="shared" si="283"/>
        <v>1918314.4651316367</v>
      </c>
      <c r="O692" s="14">
        <f>VLOOKUP(B692,Valores!$A$2:$O$300,14,FALSE)</f>
        <v>3.1300000000000001E-2</v>
      </c>
      <c r="P692" s="14" t="str">
        <f>VLOOKUP(B692,Valores!$A$2:$O$300,15,FALSE)</f>
        <v>UAR</v>
      </c>
      <c r="Q692" s="5">
        <f t="shared" si="298"/>
        <v>966357.82260396087</v>
      </c>
      <c r="R692" s="5">
        <f t="shared" si="284"/>
        <v>928753.37992682878</v>
      </c>
      <c r="S692" s="5">
        <f t="shared" si="285"/>
        <v>980197.02105112816</v>
      </c>
      <c r="T692" s="5">
        <f t="shared" si="286"/>
        <v>959963.15849389019</v>
      </c>
      <c r="U692" s="5">
        <f t="shared" si="287"/>
        <v>968362.12031010247</v>
      </c>
      <c r="W692" s="1">
        <f t="shared" si="288"/>
        <v>2880701.7965304167</v>
      </c>
      <c r="X692" s="7">
        <f t="shared" si="289"/>
        <v>90165.966231402053</v>
      </c>
      <c r="Z692" s="1">
        <f t="shared" si="290"/>
        <v>2768603.3760037022</v>
      </c>
      <c r="AA692" s="7">
        <f t="shared" si="291"/>
        <v>86657.28566891588</v>
      </c>
      <c r="AC692" s="1">
        <f t="shared" si="292"/>
        <v>2921956.2913943082</v>
      </c>
      <c r="AD692" s="7">
        <f t="shared" si="293"/>
        <v>91457.231920641847</v>
      </c>
      <c r="AF692" s="1">
        <f t="shared" si="294"/>
        <v>2861639.3747657216</v>
      </c>
      <c r="AG692" s="7">
        <f t="shared" si="295"/>
        <v>89569.31243016709</v>
      </c>
      <c r="AI692" s="1">
        <f t="shared" si="296"/>
        <v>2886676.5854417393</v>
      </c>
      <c r="AJ692" s="7">
        <f t="shared" si="297"/>
        <v>90352.97712432644</v>
      </c>
    </row>
    <row r="693" spans="1:36" x14ac:dyDescent="0.2">
      <c r="A693" s="5">
        <v>14</v>
      </c>
      <c r="B693" s="6" t="s">
        <v>464</v>
      </c>
      <c r="C693" s="6" t="str">
        <f>VLOOKUP(B693,Valores!$A$2:$F$300,5,FALSE)</f>
        <v>cj</v>
      </c>
      <c r="D693" s="6">
        <v>6</v>
      </c>
      <c r="E693" s="3">
        <f>VLOOKUP($B693,Valores!$A$2:$G$300,6,FALSE)*VLOOKUP(VLOOKUP($B693,Indices_Poder!$B$5:$E$250,3,FALSE),Indices_Poder!$G$6:$N$27,4,FALSE)*VLOOKUP($E$8,Regional!$A$2:$B$7,2,FALSE)</f>
        <v>2832.9752544814723</v>
      </c>
      <c r="F693" s="1">
        <f>VLOOKUP($B693,Valores!$A$2:$G$300,6,FALSE)*VLOOKUP(VLOOKUP($B693,Indices_Poder!$B$5:$E$250,3,FALSE),Indices_Poder!$G$6:$N$27,4,FALSE)*VLOOKUP($F$8,Regional!$A$2:$B$7,2,FALSE)</f>
        <v>2722.7340445786872</v>
      </c>
      <c r="G693" s="1">
        <f>VLOOKUP($B693,Valores!$A$2:$G$300,6,FALSE)*VLOOKUP(VLOOKUP($B693,Indices_Poder!$B$5:$E$250,3,FALSE),Indices_Poder!$G$6:$N$27,4,FALSE)*VLOOKUP($G$8,Regional!$A$2:$B$7,2,FALSE)</f>
        <v>2873.546258125898</v>
      </c>
      <c r="H693" s="1">
        <f>VLOOKUP($B693,Valores!$A$2:$G$300,6,FALSE)*VLOOKUP(VLOOKUP($B693,Indices_Poder!$B$5:$E$250,3,FALSE),Indices_Poder!$G$6:$N$27,4,FALSE)*VLOOKUP($H$8,Regional!$A$2:$B$7,2,FALSE)</f>
        <v>2814.2286527974961</v>
      </c>
      <c r="I693" s="1">
        <f>VLOOKUP($B693,Valores!$A$2:$G$300,6,FALSE)*VLOOKUP(VLOOKUP($B693,Indices_Poder!$B$5:$E$250,3,FALSE),Indices_Poder!$G$6:$N$27,4,FALSE)*VLOOKUP($I$8,Regional!$A$2:$B$7,2,FALSE)</f>
        <v>2838.8510550092856</v>
      </c>
      <c r="J693" s="3">
        <f t="shared" si="283"/>
        <v>16997.851526888833</v>
      </c>
      <c r="K693" s="1">
        <f t="shared" si="283"/>
        <v>16336.404267472124</v>
      </c>
      <c r="L693" s="1">
        <f t="shared" si="283"/>
        <v>17241.277548755388</v>
      </c>
      <c r="M693" s="1">
        <f t="shared" si="283"/>
        <v>16885.371916784978</v>
      </c>
      <c r="N693" s="2">
        <f t="shared" si="283"/>
        <v>17033.106330055714</v>
      </c>
      <c r="O693" s="14">
        <f>VLOOKUP(B693,Valores!$A$2:$O$300,14,FALSE)</f>
        <v>2.7E-2</v>
      </c>
      <c r="P693" s="14" t="str">
        <f>VLOOKUP(B693,Valores!$A$2:$O$300,15,FALSE)</f>
        <v>COM</v>
      </c>
      <c r="Q693" s="5">
        <f t="shared" si="298"/>
        <v>0</v>
      </c>
      <c r="R693" s="5">
        <f t="shared" si="284"/>
        <v>0</v>
      </c>
      <c r="S693" s="5">
        <f t="shared" si="285"/>
        <v>0</v>
      </c>
      <c r="T693" s="5">
        <f t="shared" si="286"/>
        <v>0</v>
      </c>
      <c r="U693" s="5">
        <f t="shared" si="287"/>
        <v>0</v>
      </c>
      <c r="W693" s="1">
        <f t="shared" si="288"/>
        <v>16997.851526888833</v>
      </c>
      <c r="X693" s="7">
        <f t="shared" si="289"/>
        <v>458.94199122599849</v>
      </c>
      <c r="Z693" s="1">
        <f t="shared" si="290"/>
        <v>16336.404267472124</v>
      </c>
      <c r="AA693" s="7">
        <f t="shared" si="291"/>
        <v>441.08291522174733</v>
      </c>
      <c r="AC693" s="1">
        <f t="shared" si="292"/>
        <v>17241.277548755388</v>
      </c>
      <c r="AD693" s="7">
        <f t="shared" si="293"/>
        <v>465.51449381639549</v>
      </c>
      <c r="AF693" s="1">
        <f t="shared" si="294"/>
        <v>16885.371916784978</v>
      </c>
      <c r="AG693" s="7">
        <f t="shared" si="295"/>
        <v>455.90504175319438</v>
      </c>
      <c r="AI693" s="1">
        <f t="shared" si="296"/>
        <v>17033.106330055714</v>
      </c>
      <c r="AJ693" s="7">
        <f t="shared" si="297"/>
        <v>459.89387091150428</v>
      </c>
    </row>
    <row r="694" spans="1:36" x14ac:dyDescent="0.2">
      <c r="A694" s="5">
        <v>15</v>
      </c>
      <c r="B694" s="6" t="s">
        <v>472</v>
      </c>
      <c r="C694" s="6" t="str">
        <f>VLOOKUP(B694,Valores!$A$2:$F$300,5,FALSE)</f>
        <v>cj</v>
      </c>
      <c r="D694" s="6">
        <v>3</v>
      </c>
      <c r="E694" s="3">
        <f>VLOOKUP($B694,Valores!$A$2:$G$300,6,FALSE)*VLOOKUP(VLOOKUP($B694,Indices_Poder!$B$5:$E$250,3,FALSE),Indices_Poder!$G$6:$N$27,4,FALSE)*VLOOKUP($E$8,Regional!$A$2:$B$7,2,FALSE)</f>
        <v>2826.2441523498101</v>
      </c>
      <c r="F694" s="1">
        <f>VLOOKUP($B694,Valores!$A$2:$G$300,6,FALSE)*VLOOKUP(VLOOKUP($B694,Indices_Poder!$B$5:$E$250,3,FALSE),Indices_Poder!$G$6:$N$27,4,FALSE)*VLOOKUP($F$8,Regional!$A$2:$B$7,2,FALSE)</f>
        <v>2716.2648737299755</v>
      </c>
      <c r="G694" s="1">
        <f>VLOOKUP($B694,Valores!$A$2:$G$300,6,FALSE)*VLOOKUP(VLOOKUP($B694,Indices_Poder!$B$5:$E$250,3,FALSE),Indices_Poder!$G$6:$N$27,4,FALSE)*VLOOKUP($G$8,Regional!$A$2:$B$7,2,FALSE)</f>
        <v>2866.7187599637086</v>
      </c>
      <c r="H694" s="1">
        <f>VLOOKUP($B694,Valores!$A$2:$G$300,6,FALSE)*VLOOKUP(VLOOKUP($B694,Indices_Poder!$B$5:$E$250,3,FALSE),Indices_Poder!$G$6:$N$27,4,FALSE)*VLOOKUP($H$8,Regional!$A$2:$B$7,2,FALSE)</f>
        <v>2807.5420922799399</v>
      </c>
      <c r="I694" s="1">
        <f>VLOOKUP($B694,Valores!$A$2:$G$300,6,FALSE)*VLOOKUP(VLOOKUP($B694,Indices_Poder!$B$5:$E$250,3,FALSE),Indices_Poder!$G$6:$N$27,4,FALSE)*VLOOKUP($I$8,Regional!$A$2:$B$7,2,FALSE)</f>
        <v>2832.1059920732023</v>
      </c>
      <c r="J694" s="3">
        <f t="shared" si="283"/>
        <v>8478.7324570494311</v>
      </c>
      <c r="K694" s="1">
        <f t="shared" si="283"/>
        <v>8148.7946211899271</v>
      </c>
      <c r="L694" s="1">
        <f t="shared" si="283"/>
        <v>8600.1562798911255</v>
      </c>
      <c r="M694" s="1">
        <f t="shared" si="283"/>
        <v>8422.6262768398192</v>
      </c>
      <c r="N694" s="2">
        <f t="shared" si="283"/>
        <v>8496.3179762196069</v>
      </c>
      <c r="O694" s="14">
        <f>VLOOKUP(B694,Valores!$A$2:$O$300,14,FALSE)</f>
        <v>2.7E-2</v>
      </c>
      <c r="P694" s="14" t="str">
        <f>VLOOKUP(B694,Valores!$A$2:$O$300,15,FALSE)</f>
        <v>COM</v>
      </c>
      <c r="Q694" s="5">
        <f t="shared" si="298"/>
        <v>0</v>
      </c>
      <c r="R694" s="5">
        <f t="shared" si="284"/>
        <v>0</v>
      </c>
      <c r="S694" s="5">
        <f t="shared" si="285"/>
        <v>0</v>
      </c>
      <c r="T694" s="5">
        <f t="shared" si="286"/>
        <v>0</v>
      </c>
      <c r="U694" s="5">
        <f t="shared" si="287"/>
        <v>0</v>
      </c>
      <c r="W694" s="1">
        <f t="shared" si="288"/>
        <v>8478.7324570494311</v>
      </c>
      <c r="X694" s="7">
        <f t="shared" si="289"/>
        <v>228.92577634033464</v>
      </c>
      <c r="Z694" s="1">
        <f t="shared" si="290"/>
        <v>8148.7946211899271</v>
      </c>
      <c r="AA694" s="7">
        <f t="shared" si="291"/>
        <v>220.01745477212802</v>
      </c>
      <c r="AC694" s="1">
        <f t="shared" si="292"/>
        <v>8600.1562798911255</v>
      </c>
      <c r="AD694" s="7">
        <f t="shared" si="293"/>
        <v>232.20421955706038</v>
      </c>
      <c r="AF694" s="1">
        <f t="shared" si="294"/>
        <v>8422.6262768398192</v>
      </c>
      <c r="AG694" s="7">
        <f t="shared" si="295"/>
        <v>227.41090947467512</v>
      </c>
      <c r="AI694" s="1">
        <f t="shared" si="296"/>
        <v>8496.3179762196069</v>
      </c>
      <c r="AJ694" s="7">
        <f t="shared" si="297"/>
        <v>229.40058535792937</v>
      </c>
    </row>
    <row r="695" spans="1:36" x14ac:dyDescent="0.2">
      <c r="A695" s="5">
        <v>16</v>
      </c>
      <c r="B695" s="6" t="s">
        <v>15</v>
      </c>
      <c r="C695" s="6" t="str">
        <f>VLOOKUP(B695,Valores!$A$2:$F$300,5,FALSE)</f>
        <v>unid.</v>
      </c>
      <c r="D695" s="6">
        <v>6</v>
      </c>
      <c r="E695" s="3">
        <f>VLOOKUP($B695,Valores!$A$2:$G$300,6,FALSE)*VLOOKUP(VLOOKUP($B695,Indices_Poder!$B$5:$E$250,3,FALSE),Indices_Poder!$G$6:$N$27,4,FALSE)*VLOOKUP($E$8,Regional!$A$2:$B$7,2,FALSE)</f>
        <v>1588.2394531952059</v>
      </c>
      <c r="F695" s="1">
        <f>VLOOKUP($B695,Valores!$A$2:$G$300,6,FALSE)*VLOOKUP(VLOOKUP($B695,Indices_Poder!$B$5:$E$250,3,FALSE),Indices_Poder!$G$6:$N$27,4,FALSE)*VLOOKUP($F$8,Regional!$A$2:$B$7,2,FALSE)</f>
        <v>1526.4353697819802</v>
      </c>
      <c r="G695" s="1">
        <f>VLOOKUP($B695,Valores!$A$2:$G$300,6,FALSE)*VLOOKUP(VLOOKUP($B695,Indices_Poder!$B$5:$E$250,3,FALSE),Indices_Poder!$G$6:$N$27,4,FALSE)*VLOOKUP($G$8,Regional!$A$2:$B$7,2,FALSE)</f>
        <v>1610.9846107965197</v>
      </c>
      <c r="H695" s="1">
        <f>VLOOKUP($B695,Valores!$A$2:$G$300,6,FALSE)*VLOOKUP(VLOOKUP($B695,Indices_Poder!$B$5:$E$250,3,FALSE),Indices_Poder!$G$6:$N$27,4,FALSE)*VLOOKUP($H$8,Regional!$A$2:$B$7,2,FALSE)</f>
        <v>1577.7296217518401</v>
      </c>
      <c r="I695" s="1">
        <f>VLOOKUP($B695,Valores!$A$2:$G$300,6,FALSE)*VLOOKUP(VLOOKUP($B695,Indices_Poder!$B$5:$E$250,3,FALSE),Indices_Poder!$G$6:$N$27,4,FALSE)*VLOOKUP($I$8,Regional!$A$2:$B$7,2,FALSE)</f>
        <v>1591.5335794684995</v>
      </c>
      <c r="J695" s="3">
        <f t="shared" si="283"/>
        <v>9529.4367191712354</v>
      </c>
      <c r="K695" s="1">
        <f t="shared" si="283"/>
        <v>9158.6122186918801</v>
      </c>
      <c r="L695" s="1">
        <f t="shared" si="283"/>
        <v>9665.9076647791189</v>
      </c>
      <c r="M695" s="1">
        <f t="shared" si="283"/>
        <v>9466.3777305110416</v>
      </c>
      <c r="N695" s="2">
        <f t="shared" si="283"/>
        <v>9549.2014768109966</v>
      </c>
      <c r="O695" s="14">
        <f>VLOOKUP(B695,Valores!$A$2:$O$300,14,FALSE)</f>
        <v>2.7E-2</v>
      </c>
      <c r="P695" s="14" t="str">
        <f>VLOOKUP(B695,Valores!$A$2:$O$300,15,FALSE)</f>
        <v>COM</v>
      </c>
      <c r="Q695" s="5">
        <f t="shared" si="298"/>
        <v>0</v>
      </c>
      <c r="R695" s="5">
        <f t="shared" si="284"/>
        <v>0</v>
      </c>
      <c r="S695" s="5">
        <f t="shared" si="285"/>
        <v>0</v>
      </c>
      <c r="T695" s="5">
        <f t="shared" si="286"/>
        <v>0</v>
      </c>
      <c r="U695" s="5">
        <f t="shared" si="287"/>
        <v>0</v>
      </c>
      <c r="W695" s="1">
        <f t="shared" si="288"/>
        <v>9529.4367191712354</v>
      </c>
      <c r="X695" s="7">
        <f t="shared" si="289"/>
        <v>257.29479141762334</v>
      </c>
      <c r="Z695" s="1">
        <f t="shared" si="290"/>
        <v>9158.6122186918801</v>
      </c>
      <c r="AA695" s="7">
        <f t="shared" si="291"/>
        <v>247.28252990468076</v>
      </c>
      <c r="AC695" s="1">
        <f t="shared" si="292"/>
        <v>9665.9076647791189</v>
      </c>
      <c r="AD695" s="7">
        <f t="shared" si="293"/>
        <v>260.97950694903619</v>
      </c>
      <c r="AF695" s="1">
        <f t="shared" si="294"/>
        <v>9466.3777305110416</v>
      </c>
      <c r="AG695" s="7">
        <f t="shared" si="295"/>
        <v>255.59219872379813</v>
      </c>
      <c r="AI695" s="1">
        <f t="shared" si="296"/>
        <v>9549.2014768109966</v>
      </c>
      <c r="AJ695" s="7">
        <f t="shared" si="297"/>
        <v>257.82843987389691</v>
      </c>
    </row>
    <row r="696" spans="1:36" x14ac:dyDescent="0.2">
      <c r="A696" s="5">
        <v>17</v>
      </c>
      <c r="B696" s="6" t="s">
        <v>436</v>
      </c>
      <c r="C696" s="6" t="str">
        <f>VLOOKUP(B696,Valores!$A$2:$F$300,5,FALSE)</f>
        <v>m³</v>
      </c>
      <c r="D696" s="6">
        <v>22</v>
      </c>
      <c r="E696" s="3">
        <f>VLOOKUP($B696,Valores!$A$2:$G$300,6,FALSE)*VLOOKUP(VLOOKUP($B696,Indices_Poder!$B$5:$E$250,3,FALSE),Indices_Poder!$G$6:$N$27,4,FALSE)*VLOOKUP($E$8,Regional!$A$2:$B$7,2,FALSE)</f>
        <v>3577.0086142753808</v>
      </c>
      <c r="F696" s="1">
        <f>VLOOKUP($B696,Valores!$A$2:$G$300,6,FALSE)*VLOOKUP(VLOOKUP($B696,Indices_Poder!$B$5:$E$250,3,FALSE),Indices_Poder!$G$6:$N$27,4,FALSE)*VLOOKUP($F$8,Regional!$A$2:$B$7,2,FALSE)</f>
        <v>3437.8144025198744</v>
      </c>
      <c r="G696" s="1">
        <f>VLOOKUP($B696,Valores!$A$2:$G$300,6,FALSE)*VLOOKUP(VLOOKUP($B696,Indices_Poder!$B$5:$E$250,3,FALSE),Indices_Poder!$G$6:$N$27,4,FALSE)*VLOOKUP($G$8,Regional!$A$2:$B$7,2,FALSE)</f>
        <v>3628.2349104798182</v>
      </c>
      <c r="H696" s="1">
        <f>VLOOKUP($B696,Valores!$A$2:$G$300,6,FALSE)*VLOOKUP(VLOOKUP($B696,Indices_Poder!$B$5:$E$250,3,FALSE),Indices_Poder!$G$6:$N$27,4,FALSE)*VLOOKUP($H$8,Regional!$A$2:$B$7,2,FALSE)</f>
        <v>3553.3385325809168</v>
      </c>
      <c r="I696" s="1">
        <f>VLOOKUP($B696,Valores!$A$2:$G$300,6,FALSE)*VLOOKUP(VLOOKUP($B696,Indices_Poder!$B$5:$E$250,3,FALSE),Indices_Poder!$G$6:$N$27,4,FALSE)*VLOOKUP($I$8,Regional!$A$2:$B$7,2,FALSE)</f>
        <v>3584.4275951049885</v>
      </c>
      <c r="J696" s="3">
        <f t="shared" si="283"/>
        <v>78694.18951405838</v>
      </c>
      <c r="K696" s="1">
        <f t="shared" si="283"/>
        <v>75631.916855437245</v>
      </c>
      <c r="L696" s="1">
        <f t="shared" si="283"/>
        <v>79821.168030556</v>
      </c>
      <c r="M696" s="1">
        <f t="shared" si="283"/>
        <v>78173.447716780167</v>
      </c>
      <c r="N696" s="2">
        <f t="shared" si="283"/>
        <v>78857.407092309746</v>
      </c>
      <c r="O696" s="14">
        <f>VLOOKUP(B696,Valores!$A$2:$O$300,14,FALSE)</f>
        <v>3.1300000000000001E-2</v>
      </c>
      <c r="P696" s="14" t="str">
        <f>VLOOKUP(B696,Valores!$A$2:$O$300,15,FALSE)</f>
        <v>COM</v>
      </c>
      <c r="Q696" s="5">
        <f t="shared" si="298"/>
        <v>0</v>
      </c>
      <c r="R696" s="5">
        <f t="shared" si="284"/>
        <v>0</v>
      </c>
      <c r="S696" s="5">
        <f t="shared" si="285"/>
        <v>0</v>
      </c>
      <c r="T696" s="5">
        <f t="shared" si="286"/>
        <v>0</v>
      </c>
      <c r="U696" s="5">
        <f t="shared" si="287"/>
        <v>0</v>
      </c>
      <c r="W696" s="1">
        <f t="shared" si="288"/>
        <v>78694.18951405838</v>
      </c>
      <c r="X696" s="7">
        <f t="shared" si="289"/>
        <v>2463.1281317900275</v>
      </c>
      <c r="Z696" s="1">
        <f t="shared" si="290"/>
        <v>75631.916855437245</v>
      </c>
      <c r="AA696" s="7">
        <f t="shared" si="291"/>
        <v>2367.2789975751857</v>
      </c>
      <c r="AC696" s="1">
        <f t="shared" si="292"/>
        <v>79821.168030556</v>
      </c>
      <c r="AD696" s="7">
        <f t="shared" si="293"/>
        <v>2498.4025593564029</v>
      </c>
      <c r="AF696" s="1">
        <f t="shared" si="294"/>
        <v>78173.447716780167</v>
      </c>
      <c r="AG696" s="7">
        <f t="shared" si="295"/>
        <v>2446.8289135352193</v>
      </c>
      <c r="AI696" s="1">
        <f t="shared" si="296"/>
        <v>78857.407092309746</v>
      </c>
      <c r="AJ696" s="7">
        <f t="shared" si="297"/>
        <v>2468.236841989295</v>
      </c>
    </row>
    <row r="697" spans="1:36" x14ac:dyDescent="0.2">
      <c r="A697" s="5">
        <v>18</v>
      </c>
      <c r="B697" s="6" t="s">
        <v>438</v>
      </c>
      <c r="C697" s="6" t="str">
        <f>VLOOKUP(B697,Valores!$A$2:$F$300,5,FALSE)</f>
        <v>m³</v>
      </c>
      <c r="D697" s="6">
        <v>36</v>
      </c>
      <c r="E697" s="3">
        <f>VLOOKUP($B697,Valores!$A$2:$G$300,6,FALSE)*VLOOKUP(VLOOKUP($B697,Indices_Poder!$B$5:$E$250,3,FALSE),Indices_Poder!$G$6:$N$27,4,FALSE)*VLOOKUP($E$8,Regional!$A$2:$B$7,2,FALSE)</f>
        <v>3577.0086142753808</v>
      </c>
      <c r="F697" s="1">
        <f>VLOOKUP($B697,Valores!$A$2:$G$300,6,FALSE)*VLOOKUP(VLOOKUP($B697,Indices_Poder!$B$5:$E$250,3,FALSE),Indices_Poder!$G$6:$N$27,4,FALSE)*VLOOKUP($F$8,Regional!$A$2:$B$7,2,FALSE)</f>
        <v>3437.8144025198744</v>
      </c>
      <c r="G697" s="1">
        <f>VLOOKUP($B697,Valores!$A$2:$G$300,6,FALSE)*VLOOKUP(VLOOKUP($B697,Indices_Poder!$B$5:$E$250,3,FALSE),Indices_Poder!$G$6:$N$27,4,FALSE)*VLOOKUP($G$8,Regional!$A$2:$B$7,2,FALSE)</f>
        <v>3628.2349104798182</v>
      </c>
      <c r="H697" s="1">
        <f>VLOOKUP($B697,Valores!$A$2:$G$300,6,FALSE)*VLOOKUP(VLOOKUP($B697,Indices_Poder!$B$5:$E$250,3,FALSE),Indices_Poder!$G$6:$N$27,4,FALSE)*VLOOKUP($H$8,Regional!$A$2:$B$7,2,FALSE)</f>
        <v>3553.3385325809168</v>
      </c>
      <c r="I697" s="1">
        <f>VLOOKUP($B697,Valores!$A$2:$G$300,6,FALSE)*VLOOKUP(VLOOKUP($B697,Indices_Poder!$B$5:$E$250,3,FALSE),Indices_Poder!$G$6:$N$27,4,FALSE)*VLOOKUP($I$8,Regional!$A$2:$B$7,2,FALSE)</f>
        <v>3584.4275951049885</v>
      </c>
      <c r="J697" s="3">
        <f t="shared" si="283"/>
        <v>128772.3101139137</v>
      </c>
      <c r="K697" s="1">
        <f t="shared" si="283"/>
        <v>123761.31849071548</v>
      </c>
      <c r="L697" s="1">
        <f t="shared" si="283"/>
        <v>130616.45677727346</v>
      </c>
      <c r="M697" s="1">
        <f t="shared" si="283"/>
        <v>127920.18717291301</v>
      </c>
      <c r="N697" s="2">
        <f t="shared" si="283"/>
        <v>129039.39342377959</v>
      </c>
      <c r="O697" s="14">
        <f>VLOOKUP(B697,Valores!$A$2:$O$300,14,FALSE)</f>
        <v>3.1300000000000001E-2</v>
      </c>
      <c r="P697" s="14" t="str">
        <f>VLOOKUP(B697,Valores!$A$2:$O$300,15,FALSE)</f>
        <v>COM</v>
      </c>
      <c r="Q697" s="5">
        <f t="shared" si="298"/>
        <v>0</v>
      </c>
      <c r="R697" s="5">
        <f t="shared" si="284"/>
        <v>0</v>
      </c>
      <c r="S697" s="5">
        <f t="shared" si="285"/>
        <v>0</v>
      </c>
      <c r="T697" s="5">
        <f t="shared" si="286"/>
        <v>0</v>
      </c>
      <c r="U697" s="5">
        <f t="shared" si="287"/>
        <v>0</v>
      </c>
      <c r="W697" s="1">
        <f t="shared" si="288"/>
        <v>128772.3101139137</v>
      </c>
      <c r="X697" s="7">
        <f t="shared" si="289"/>
        <v>4030.573306565499</v>
      </c>
      <c r="Z697" s="1">
        <f t="shared" si="290"/>
        <v>123761.31849071548</v>
      </c>
      <c r="AA697" s="7">
        <f t="shared" si="291"/>
        <v>3873.7292687593945</v>
      </c>
      <c r="AC697" s="1">
        <f t="shared" si="292"/>
        <v>130616.45677727346</v>
      </c>
      <c r="AD697" s="7">
        <f t="shared" si="293"/>
        <v>4088.2950971286596</v>
      </c>
      <c r="AF697" s="1">
        <f t="shared" si="294"/>
        <v>127920.18717291301</v>
      </c>
      <c r="AG697" s="7">
        <f t="shared" si="295"/>
        <v>4003.9018585121771</v>
      </c>
      <c r="AI697" s="1">
        <f t="shared" si="296"/>
        <v>129039.39342377959</v>
      </c>
      <c r="AJ697" s="7">
        <f t="shared" si="297"/>
        <v>4038.9330141643013</v>
      </c>
    </row>
    <row r="698" spans="1:36" x14ac:dyDescent="0.2">
      <c r="A698" s="5">
        <v>19</v>
      </c>
      <c r="B698" s="6" t="s">
        <v>440</v>
      </c>
      <c r="C698" s="6" t="str">
        <f>VLOOKUP(B698,Valores!$A$2:$F$300,5,FALSE)</f>
        <v>m³</v>
      </c>
      <c r="D698" s="6">
        <v>7</v>
      </c>
      <c r="E698" s="3">
        <f>VLOOKUP($B698,Valores!$A$2:$G$300,6,FALSE)*VLOOKUP(VLOOKUP($B698,Indices_Poder!$B$5:$E$250,3,FALSE),Indices_Poder!$G$6:$N$27,4,FALSE)*VLOOKUP($E$8,Regional!$A$2:$B$7,2,FALSE)</f>
        <v>3577.0086142753808</v>
      </c>
      <c r="F698" s="1">
        <f>VLOOKUP($B698,Valores!$A$2:$G$300,6,FALSE)*VLOOKUP(VLOOKUP($B698,Indices_Poder!$B$5:$E$250,3,FALSE),Indices_Poder!$G$6:$N$27,4,FALSE)*VLOOKUP($F$8,Regional!$A$2:$B$7,2,FALSE)</f>
        <v>3437.8144025198744</v>
      </c>
      <c r="G698" s="1">
        <f>VLOOKUP($B698,Valores!$A$2:$G$300,6,FALSE)*VLOOKUP(VLOOKUP($B698,Indices_Poder!$B$5:$E$250,3,FALSE),Indices_Poder!$G$6:$N$27,4,FALSE)*VLOOKUP($G$8,Regional!$A$2:$B$7,2,FALSE)</f>
        <v>3628.2349104798182</v>
      </c>
      <c r="H698" s="1">
        <f>VLOOKUP($B698,Valores!$A$2:$G$300,6,FALSE)*VLOOKUP(VLOOKUP($B698,Indices_Poder!$B$5:$E$250,3,FALSE),Indices_Poder!$G$6:$N$27,4,FALSE)*VLOOKUP($H$8,Regional!$A$2:$B$7,2,FALSE)</f>
        <v>3553.3385325809168</v>
      </c>
      <c r="I698" s="1">
        <f>VLOOKUP($B698,Valores!$A$2:$G$300,6,FALSE)*VLOOKUP(VLOOKUP($B698,Indices_Poder!$B$5:$E$250,3,FALSE),Indices_Poder!$G$6:$N$27,4,FALSE)*VLOOKUP($I$8,Regional!$A$2:$B$7,2,FALSE)</f>
        <v>3584.4275951049885</v>
      </c>
      <c r="J698" s="3">
        <f t="shared" si="283"/>
        <v>25039.060299927667</v>
      </c>
      <c r="K698" s="1">
        <f t="shared" si="283"/>
        <v>24064.700817639121</v>
      </c>
      <c r="L698" s="1">
        <f t="shared" si="283"/>
        <v>25397.644373358726</v>
      </c>
      <c r="M698" s="1">
        <f t="shared" si="283"/>
        <v>24873.369728066416</v>
      </c>
      <c r="N698" s="2">
        <f t="shared" si="283"/>
        <v>25090.993165734919</v>
      </c>
      <c r="O698" s="14">
        <f>VLOOKUP(B698,Valores!$A$2:$O$300,14,FALSE)</f>
        <v>3.1300000000000001E-2</v>
      </c>
      <c r="P698" s="14" t="str">
        <f>VLOOKUP(B698,Valores!$A$2:$O$300,15,FALSE)</f>
        <v>COM</v>
      </c>
      <c r="Q698" s="5">
        <f t="shared" si="298"/>
        <v>0</v>
      </c>
      <c r="R698" s="5">
        <f t="shared" si="284"/>
        <v>0</v>
      </c>
      <c r="S698" s="5">
        <f t="shared" si="285"/>
        <v>0</v>
      </c>
      <c r="T698" s="5">
        <f t="shared" si="286"/>
        <v>0</v>
      </c>
      <c r="U698" s="5">
        <f t="shared" si="287"/>
        <v>0</v>
      </c>
      <c r="W698" s="1">
        <f t="shared" si="288"/>
        <v>25039.060299927667</v>
      </c>
      <c r="X698" s="7">
        <f t="shared" si="289"/>
        <v>783.72258738773598</v>
      </c>
      <c r="Z698" s="1">
        <f t="shared" si="290"/>
        <v>24064.700817639121</v>
      </c>
      <c r="AA698" s="7">
        <f t="shared" si="291"/>
        <v>753.22513559210449</v>
      </c>
      <c r="AC698" s="1">
        <f t="shared" si="292"/>
        <v>25397.644373358726</v>
      </c>
      <c r="AD698" s="7">
        <f t="shared" si="293"/>
        <v>794.94626888612811</v>
      </c>
      <c r="AF698" s="1">
        <f t="shared" si="294"/>
        <v>24873.369728066416</v>
      </c>
      <c r="AG698" s="7">
        <f t="shared" si="295"/>
        <v>778.53647248847892</v>
      </c>
      <c r="AI698" s="1">
        <f t="shared" si="296"/>
        <v>25090.993165734919</v>
      </c>
      <c r="AJ698" s="7">
        <f t="shared" si="297"/>
        <v>785.34808608750302</v>
      </c>
    </row>
    <row r="699" spans="1:36" x14ac:dyDescent="0.2">
      <c r="A699" s="5">
        <v>20</v>
      </c>
      <c r="B699" s="6" t="s">
        <v>577</v>
      </c>
      <c r="C699" s="6" t="str">
        <f>VLOOKUP(B699,Valores!$A$2:$F$300,5,FALSE)</f>
        <v>m³</v>
      </c>
      <c r="D699" s="6">
        <v>7</v>
      </c>
      <c r="E699" s="3">
        <f>VLOOKUP($B699,Valores!$A$2:$G$300,6,FALSE)*VLOOKUP(VLOOKUP($B699,Indices_Poder!$B$5:$E$250,3,FALSE),Indices_Poder!$G$6:$N$27,4,FALSE)*VLOOKUP($E$8,Regional!$A$2:$B$7,2,FALSE)</f>
        <v>3577.0086142753808</v>
      </c>
      <c r="F699" s="1">
        <f>VLOOKUP($B699,Valores!$A$2:$G$300,6,FALSE)*VLOOKUP(VLOOKUP($B699,Indices_Poder!$B$5:$E$250,3,FALSE),Indices_Poder!$G$6:$N$27,4,FALSE)*VLOOKUP($F$8,Regional!$A$2:$B$7,2,FALSE)</f>
        <v>3437.8144025198744</v>
      </c>
      <c r="G699" s="1">
        <f>VLOOKUP($B699,Valores!$A$2:$G$300,6,FALSE)*VLOOKUP(VLOOKUP($B699,Indices_Poder!$B$5:$E$250,3,FALSE),Indices_Poder!$G$6:$N$27,4,FALSE)*VLOOKUP($G$8,Regional!$A$2:$B$7,2,FALSE)</f>
        <v>3628.2349104798182</v>
      </c>
      <c r="H699" s="1">
        <f>VLOOKUP($B699,Valores!$A$2:$G$300,6,FALSE)*VLOOKUP(VLOOKUP($B699,Indices_Poder!$B$5:$E$250,3,FALSE),Indices_Poder!$G$6:$N$27,4,FALSE)*VLOOKUP($H$8,Regional!$A$2:$B$7,2,FALSE)</f>
        <v>3553.3385325809168</v>
      </c>
      <c r="I699" s="1">
        <f>VLOOKUP($B699,Valores!$A$2:$G$300,6,FALSE)*VLOOKUP(VLOOKUP($B699,Indices_Poder!$B$5:$E$250,3,FALSE),Indices_Poder!$G$6:$N$27,4,FALSE)*VLOOKUP($I$8,Regional!$A$2:$B$7,2,FALSE)</f>
        <v>3584.4275951049885</v>
      </c>
      <c r="J699" s="3">
        <f t="shared" si="283"/>
        <v>25039.060299927667</v>
      </c>
      <c r="K699" s="1">
        <f t="shared" si="283"/>
        <v>24064.700817639121</v>
      </c>
      <c r="L699" s="1">
        <f t="shared" si="283"/>
        <v>25397.644373358726</v>
      </c>
      <c r="M699" s="1">
        <f t="shared" si="283"/>
        <v>24873.369728066416</v>
      </c>
      <c r="N699" s="2">
        <f t="shared" si="283"/>
        <v>25090.993165734919</v>
      </c>
      <c r="O699" s="14">
        <f>VLOOKUP(B699,Valores!$A$2:$O$300,14,FALSE)</f>
        <v>3.1300000000000001E-2</v>
      </c>
      <c r="P699" s="14" t="str">
        <f>VLOOKUP(B699,Valores!$A$2:$O$300,15,FALSE)</f>
        <v>COM</v>
      </c>
      <c r="Q699" s="5">
        <f t="shared" si="298"/>
        <v>0</v>
      </c>
      <c r="R699" s="5">
        <f t="shared" si="284"/>
        <v>0</v>
      </c>
      <c r="S699" s="5">
        <f t="shared" si="285"/>
        <v>0</v>
      </c>
      <c r="T699" s="5">
        <f t="shared" si="286"/>
        <v>0</v>
      </c>
      <c r="U699" s="5">
        <f t="shared" si="287"/>
        <v>0</v>
      </c>
      <c r="W699" s="1">
        <f t="shared" si="288"/>
        <v>25039.060299927667</v>
      </c>
      <c r="X699" s="7">
        <f t="shared" si="289"/>
        <v>783.72258738773598</v>
      </c>
      <c r="Z699" s="1">
        <f t="shared" si="290"/>
        <v>24064.700817639121</v>
      </c>
      <c r="AA699" s="7">
        <f t="shared" si="291"/>
        <v>753.22513559210449</v>
      </c>
      <c r="AC699" s="1">
        <f t="shared" si="292"/>
        <v>25397.644373358726</v>
      </c>
      <c r="AD699" s="7">
        <f t="shared" si="293"/>
        <v>794.94626888612811</v>
      </c>
      <c r="AF699" s="1">
        <f t="shared" si="294"/>
        <v>24873.369728066416</v>
      </c>
      <c r="AG699" s="7">
        <f t="shared" si="295"/>
        <v>778.53647248847892</v>
      </c>
      <c r="AI699" s="1">
        <f t="shared" si="296"/>
        <v>25090.993165734919</v>
      </c>
      <c r="AJ699" s="7">
        <f t="shared" si="297"/>
        <v>785.34808608750302</v>
      </c>
    </row>
    <row r="700" spans="1:36" x14ac:dyDescent="0.2">
      <c r="A700" s="5">
        <v>21</v>
      </c>
      <c r="B700" s="6" t="s">
        <v>441</v>
      </c>
      <c r="C700" s="6" t="str">
        <f>VLOOKUP(B700,Valores!$A$2:$F$300,5,FALSE)</f>
        <v>m³</v>
      </c>
      <c r="D700" s="6">
        <v>14</v>
      </c>
      <c r="E700" s="3">
        <f>VLOOKUP($B700,Valores!$A$2:$G$300,6,FALSE)*VLOOKUP(VLOOKUP($B700,Indices_Poder!$B$5:$E$250,3,FALSE),Indices_Poder!$G$6:$N$27,4,FALSE)*VLOOKUP($E$8,Regional!$A$2:$B$7,2,FALSE)</f>
        <v>3577.0086142753808</v>
      </c>
      <c r="F700" s="1">
        <f>VLOOKUP($B700,Valores!$A$2:$G$300,6,FALSE)*VLOOKUP(VLOOKUP($B700,Indices_Poder!$B$5:$E$250,3,FALSE),Indices_Poder!$G$6:$N$27,4,FALSE)*VLOOKUP($F$8,Regional!$A$2:$B$7,2,FALSE)</f>
        <v>3437.8144025198744</v>
      </c>
      <c r="G700" s="1">
        <f>VLOOKUP($B700,Valores!$A$2:$G$300,6,FALSE)*VLOOKUP(VLOOKUP($B700,Indices_Poder!$B$5:$E$250,3,FALSE),Indices_Poder!$G$6:$N$27,4,FALSE)*VLOOKUP($G$8,Regional!$A$2:$B$7,2,FALSE)</f>
        <v>3628.2349104798182</v>
      </c>
      <c r="H700" s="1">
        <f>VLOOKUP($B700,Valores!$A$2:$G$300,6,FALSE)*VLOOKUP(VLOOKUP($B700,Indices_Poder!$B$5:$E$250,3,FALSE),Indices_Poder!$G$6:$N$27,4,FALSE)*VLOOKUP($H$8,Regional!$A$2:$B$7,2,FALSE)</f>
        <v>3553.3385325809168</v>
      </c>
      <c r="I700" s="1">
        <f>VLOOKUP($B700,Valores!$A$2:$G$300,6,FALSE)*VLOOKUP(VLOOKUP($B700,Indices_Poder!$B$5:$E$250,3,FALSE),Indices_Poder!$G$6:$N$27,4,FALSE)*VLOOKUP($I$8,Regional!$A$2:$B$7,2,FALSE)</f>
        <v>3584.4275951049885</v>
      </c>
      <c r="J700" s="3">
        <f t="shared" si="283"/>
        <v>50078.120599855334</v>
      </c>
      <c r="K700" s="1">
        <f t="shared" si="283"/>
        <v>48129.401635278242</v>
      </c>
      <c r="L700" s="1">
        <f t="shared" si="283"/>
        <v>50795.288746717451</v>
      </c>
      <c r="M700" s="1">
        <f t="shared" si="283"/>
        <v>49746.739456132833</v>
      </c>
      <c r="N700" s="2">
        <f t="shared" si="283"/>
        <v>50181.986331469838</v>
      </c>
      <c r="O700" s="14">
        <f>VLOOKUP(B700,Valores!$A$2:$O$300,14,FALSE)</f>
        <v>3.1300000000000001E-2</v>
      </c>
      <c r="P700" s="14" t="str">
        <f>VLOOKUP(B700,Valores!$A$2:$O$300,15,FALSE)</f>
        <v>COM</v>
      </c>
      <c r="Q700" s="5">
        <f t="shared" si="298"/>
        <v>0</v>
      </c>
      <c r="R700" s="5">
        <f t="shared" si="284"/>
        <v>0</v>
      </c>
      <c r="S700" s="5">
        <f t="shared" si="285"/>
        <v>0</v>
      </c>
      <c r="T700" s="5">
        <f t="shared" si="286"/>
        <v>0</v>
      </c>
      <c r="U700" s="5">
        <f t="shared" si="287"/>
        <v>0</v>
      </c>
      <c r="W700" s="1">
        <f t="shared" si="288"/>
        <v>50078.120599855334</v>
      </c>
      <c r="X700" s="7">
        <f t="shared" si="289"/>
        <v>1567.445174775472</v>
      </c>
      <c r="Z700" s="1">
        <f t="shared" si="290"/>
        <v>48129.401635278242</v>
      </c>
      <c r="AA700" s="7">
        <f t="shared" si="291"/>
        <v>1506.450271184209</v>
      </c>
      <c r="AC700" s="1">
        <f t="shared" si="292"/>
        <v>50795.288746717451</v>
      </c>
      <c r="AD700" s="7">
        <f t="shared" si="293"/>
        <v>1589.8925377722562</v>
      </c>
      <c r="AF700" s="1">
        <f t="shared" si="294"/>
        <v>49746.739456132833</v>
      </c>
      <c r="AG700" s="7">
        <f t="shared" si="295"/>
        <v>1557.0729449769578</v>
      </c>
      <c r="AI700" s="1">
        <f t="shared" si="296"/>
        <v>50181.986331469838</v>
      </c>
      <c r="AJ700" s="7">
        <f t="shared" si="297"/>
        <v>1570.696172175006</v>
      </c>
    </row>
    <row r="701" spans="1:36" x14ac:dyDescent="0.2">
      <c r="A701" s="5">
        <v>22</v>
      </c>
      <c r="B701" s="6" t="s">
        <v>592</v>
      </c>
      <c r="C701" s="6" t="str">
        <f>VLOOKUP(B701,Valores!$A$2:$F$300,5,FALSE)</f>
        <v>m³</v>
      </c>
      <c r="D701" s="6">
        <v>70</v>
      </c>
      <c r="E701" s="3">
        <f>VLOOKUP($B701,Valores!$A$2:$G$300,6,FALSE)*VLOOKUP(VLOOKUP($B701,Indices_Poder!$B$5:$E$250,3,FALSE),Indices_Poder!$G$6:$N$27,4,FALSE)*VLOOKUP($E$8,Regional!$A$2:$B$7,2,FALSE)</f>
        <v>3577.0086142753808</v>
      </c>
      <c r="F701" s="1">
        <f>VLOOKUP($B701,Valores!$A$2:$G$300,6,FALSE)*VLOOKUP(VLOOKUP($B701,Indices_Poder!$B$5:$E$250,3,FALSE),Indices_Poder!$G$6:$N$27,4,FALSE)*VLOOKUP($F$8,Regional!$A$2:$B$7,2,FALSE)</f>
        <v>3437.8144025198744</v>
      </c>
      <c r="G701" s="1">
        <f>VLOOKUP($B701,Valores!$A$2:$G$300,6,FALSE)*VLOOKUP(VLOOKUP($B701,Indices_Poder!$B$5:$E$250,3,FALSE),Indices_Poder!$G$6:$N$27,4,FALSE)*VLOOKUP($G$8,Regional!$A$2:$B$7,2,FALSE)</f>
        <v>3628.2349104798182</v>
      </c>
      <c r="H701" s="1">
        <f>VLOOKUP($B701,Valores!$A$2:$G$300,6,FALSE)*VLOOKUP(VLOOKUP($B701,Indices_Poder!$B$5:$E$250,3,FALSE),Indices_Poder!$G$6:$N$27,4,FALSE)*VLOOKUP($H$8,Regional!$A$2:$B$7,2,FALSE)</f>
        <v>3553.3385325809168</v>
      </c>
      <c r="I701" s="1">
        <f>VLOOKUP($B701,Valores!$A$2:$G$300,6,FALSE)*VLOOKUP(VLOOKUP($B701,Indices_Poder!$B$5:$E$250,3,FALSE),Indices_Poder!$G$6:$N$27,4,FALSE)*VLOOKUP($I$8,Regional!$A$2:$B$7,2,FALSE)</f>
        <v>3584.4275951049885</v>
      </c>
      <c r="J701" s="3">
        <f t="shared" si="283"/>
        <v>250390.60299927666</v>
      </c>
      <c r="K701" s="1">
        <f t="shared" si="283"/>
        <v>240647.00817639122</v>
      </c>
      <c r="L701" s="1">
        <f t="shared" si="283"/>
        <v>253976.44373358728</v>
      </c>
      <c r="M701" s="1">
        <f t="shared" si="283"/>
        <v>248733.69728066417</v>
      </c>
      <c r="N701" s="2">
        <f t="shared" si="283"/>
        <v>250909.9316573492</v>
      </c>
      <c r="O701" s="14">
        <f>VLOOKUP(B701,Valores!$A$2:$O$300,14,FALSE)</f>
        <v>3.1300000000000001E-2</v>
      </c>
      <c r="P701" s="14" t="str">
        <f>VLOOKUP(B701,Valores!$A$2:$O$300,15,FALSE)</f>
        <v>COM</v>
      </c>
      <c r="Q701" s="5">
        <f t="shared" si="298"/>
        <v>0</v>
      </c>
      <c r="R701" s="5">
        <f t="shared" si="284"/>
        <v>0</v>
      </c>
      <c r="S701" s="5">
        <f t="shared" si="285"/>
        <v>0</v>
      </c>
      <c r="T701" s="5">
        <f t="shared" si="286"/>
        <v>0</v>
      </c>
      <c r="U701" s="5">
        <f t="shared" si="287"/>
        <v>0</v>
      </c>
      <c r="W701" s="1">
        <f t="shared" si="288"/>
        <v>250390.60299927666</v>
      </c>
      <c r="X701" s="7">
        <f t="shared" si="289"/>
        <v>7837.2258738773598</v>
      </c>
      <c r="Z701" s="1">
        <f t="shared" si="290"/>
        <v>240647.00817639122</v>
      </c>
      <c r="AA701" s="7">
        <f t="shared" si="291"/>
        <v>7532.2513559210456</v>
      </c>
      <c r="AC701" s="1">
        <f t="shared" si="292"/>
        <v>253976.44373358728</v>
      </c>
      <c r="AD701" s="7">
        <f t="shared" si="293"/>
        <v>7949.462688861282</v>
      </c>
      <c r="AF701" s="1">
        <f t="shared" si="294"/>
        <v>248733.69728066417</v>
      </c>
      <c r="AG701" s="7">
        <f t="shared" si="295"/>
        <v>7785.3647248847892</v>
      </c>
      <c r="AI701" s="1">
        <f t="shared" si="296"/>
        <v>250909.9316573492</v>
      </c>
      <c r="AJ701" s="7">
        <f t="shared" si="297"/>
        <v>7853.48086087503</v>
      </c>
    </row>
    <row r="702" spans="1:36" x14ac:dyDescent="0.2">
      <c r="A702" s="5">
        <v>23</v>
      </c>
      <c r="B702" s="6" t="s">
        <v>380</v>
      </c>
      <c r="C702" s="6" t="str">
        <f>VLOOKUP(B702,Valores!$A$2:$F$300,5,FALSE)</f>
        <v>unid.</v>
      </c>
      <c r="D702" s="6">
        <v>1</v>
      </c>
      <c r="E702" s="3">
        <f>VLOOKUP($B702,Valores!$A$2:$G$300,6,FALSE)*VLOOKUP(VLOOKUP($B702,Indices_Poder!$B$5:$E$250,3,FALSE),Indices_Poder!$G$6:$N$27,4,FALSE)*VLOOKUP($E$8,Regional!$A$2:$B$7,2,FALSE)</f>
        <v>57403.64504240363</v>
      </c>
      <c r="F702" s="1">
        <f>VLOOKUP($B702,Valores!$A$2:$G$300,6,FALSE)*VLOOKUP(VLOOKUP($B702,Indices_Poder!$B$5:$E$250,3,FALSE),Indices_Poder!$G$6:$N$27,4,FALSE)*VLOOKUP($F$8,Regional!$A$2:$B$7,2,FALSE)</f>
        <v>55169.863694580716</v>
      </c>
      <c r="G702" s="1">
        <f>VLOOKUP($B702,Valores!$A$2:$G$300,6,FALSE)*VLOOKUP(VLOOKUP($B702,Indices_Poder!$B$5:$E$250,3,FALSE),Indices_Poder!$G$6:$N$27,4,FALSE)*VLOOKUP($G$8,Regional!$A$2:$B$7,2,FALSE)</f>
        <v>58225.721934368914</v>
      </c>
      <c r="H702" s="1">
        <f>VLOOKUP($B702,Valores!$A$2:$G$300,6,FALSE)*VLOOKUP(VLOOKUP($B702,Indices_Poder!$B$5:$E$250,3,FALSE),Indices_Poder!$G$6:$N$27,4,FALSE)*VLOOKUP($H$8,Regional!$A$2:$B$7,2,FALSE)</f>
        <v>57023.788823357609</v>
      </c>
      <c r="I702" s="1">
        <f>VLOOKUP($B702,Valores!$A$2:$G$300,6,FALSE)*VLOOKUP(VLOOKUP($B702,Indices_Poder!$B$5:$E$250,3,FALSE),Indices_Poder!$G$6:$N$27,4,FALSE)*VLOOKUP($I$8,Regional!$A$2:$B$7,2,FALSE)</f>
        <v>57522.704454343431</v>
      </c>
      <c r="J702" s="3">
        <f t="shared" si="283"/>
        <v>57403.64504240363</v>
      </c>
      <c r="K702" s="1">
        <f t="shared" si="283"/>
        <v>55169.863694580716</v>
      </c>
      <c r="L702" s="1">
        <f t="shared" si="283"/>
        <v>58225.721934368914</v>
      </c>
      <c r="M702" s="1">
        <f t="shared" si="283"/>
        <v>57023.788823357609</v>
      </c>
      <c r="N702" s="2">
        <f t="shared" si="283"/>
        <v>57522.704454343431</v>
      </c>
      <c r="O702" s="14">
        <f>VLOOKUP(B702,Valores!$A$2:$O$300,14,FALSE)</f>
        <v>6.6699999999999995E-2</v>
      </c>
      <c r="P702" s="14" t="str">
        <f>VLOOKUP(B702,Valores!$A$2:$O$300,15,FALSE)</f>
        <v>UAR</v>
      </c>
      <c r="Q702" s="5">
        <f t="shared" si="298"/>
        <v>28977.269596398528</v>
      </c>
      <c r="R702" s="5">
        <f t="shared" si="284"/>
        <v>27849.660290622618</v>
      </c>
      <c r="S702" s="5">
        <f t="shared" si="285"/>
        <v>29392.252716544466</v>
      </c>
      <c r="T702" s="5">
        <f t="shared" si="286"/>
        <v>28785.518775365574</v>
      </c>
      <c r="U702" s="5">
        <f t="shared" si="287"/>
        <v>29037.370600005874</v>
      </c>
      <c r="W702" s="1">
        <f t="shared" si="288"/>
        <v>86380.914638802162</v>
      </c>
      <c r="X702" s="7">
        <f t="shared" si="289"/>
        <v>5761.6070064081041</v>
      </c>
      <c r="Z702" s="1">
        <f t="shared" si="290"/>
        <v>83019.523985203326</v>
      </c>
      <c r="AA702" s="7">
        <f t="shared" si="291"/>
        <v>5537.4022498130616</v>
      </c>
      <c r="AC702" s="1">
        <f t="shared" si="292"/>
        <v>87617.974650913384</v>
      </c>
      <c r="AD702" s="7">
        <f t="shared" si="293"/>
        <v>5844.118909215922</v>
      </c>
      <c r="AF702" s="1">
        <f t="shared" si="294"/>
        <v>85809.307598723186</v>
      </c>
      <c r="AG702" s="7">
        <f t="shared" si="295"/>
        <v>5723.4808168348363</v>
      </c>
      <c r="AI702" s="1">
        <f t="shared" si="296"/>
        <v>86560.075054349305</v>
      </c>
      <c r="AJ702" s="7">
        <f t="shared" si="297"/>
        <v>5773.5570061250983</v>
      </c>
    </row>
    <row r="703" spans="1:36" x14ac:dyDescent="0.2">
      <c r="A703" s="5">
        <v>24</v>
      </c>
      <c r="B703" s="6" t="s">
        <v>505</v>
      </c>
      <c r="C703" s="6" t="str">
        <f>VLOOKUP(B703,Valores!$A$2:$F$300,5,FALSE)</f>
        <v>unid.</v>
      </c>
      <c r="D703" s="6">
        <v>1</v>
      </c>
      <c r="E703" s="3">
        <f>VLOOKUP($B703,Valores!$A$2:$G$300,6,FALSE)*VLOOKUP(VLOOKUP($B703,Indices_Poder!$B$5:$E$250,3,FALSE),Indices_Poder!$G$6:$N$27,4,FALSE)*VLOOKUP($E$8,Regional!$A$2:$B$7,2,FALSE)</f>
        <v>34009.24081113447</v>
      </c>
      <c r="F703" s="1">
        <f>VLOOKUP($B703,Valores!$A$2:$G$300,6,FALSE)*VLOOKUP(VLOOKUP($B703,Indices_Poder!$B$5:$E$250,3,FALSE),Indices_Poder!$G$6:$N$27,4,FALSE)*VLOOKUP($F$8,Regional!$A$2:$B$7,2,FALSE)</f>
        <v>32685.819489693782</v>
      </c>
      <c r="G703" s="1">
        <f>VLOOKUP($B703,Valores!$A$2:$G$300,6,FALSE)*VLOOKUP(VLOOKUP($B703,Indices_Poder!$B$5:$E$250,3,FALSE),Indices_Poder!$G$6:$N$27,4,FALSE)*VLOOKUP($G$8,Regional!$A$2:$B$7,2,FALSE)</f>
        <v>34496.286728923558</v>
      </c>
      <c r="H703" s="1">
        <f>VLOOKUP($B703,Valores!$A$2:$G$300,6,FALSE)*VLOOKUP(VLOOKUP($B703,Indices_Poder!$B$5:$E$250,3,FALSE),Indices_Poder!$G$6:$N$27,4,FALSE)*VLOOKUP($H$8,Regional!$A$2:$B$7,2,FALSE)</f>
        <v>33784.192007742276</v>
      </c>
      <c r="I703" s="1">
        <f>VLOOKUP($B703,Valores!$A$2:$G$300,6,FALSE)*VLOOKUP(VLOOKUP($B703,Indices_Poder!$B$5:$E$250,3,FALSE),Indices_Poder!$G$6:$N$27,4,FALSE)*VLOOKUP($I$8,Regional!$A$2:$B$7,2,FALSE)</f>
        <v>34079.778495779785</v>
      </c>
      <c r="J703" s="3">
        <f t="shared" si="283"/>
        <v>34009.24081113447</v>
      </c>
      <c r="K703" s="1">
        <f t="shared" si="283"/>
        <v>32685.819489693782</v>
      </c>
      <c r="L703" s="1">
        <f t="shared" si="283"/>
        <v>34496.286728923558</v>
      </c>
      <c r="M703" s="1">
        <f t="shared" si="283"/>
        <v>33784.192007742276</v>
      </c>
      <c r="N703" s="2">
        <f t="shared" si="283"/>
        <v>34079.778495779785</v>
      </c>
      <c r="O703" s="14">
        <f>VLOOKUP(B703,Valores!$A$2:$O$300,14,FALSE)</f>
        <v>6.6699999999999995E-2</v>
      </c>
      <c r="P703" s="14" t="str">
        <f>VLOOKUP(B703,Valores!$A$2:$O$300,15,FALSE)</f>
        <v>UAR</v>
      </c>
      <c r="Q703" s="5">
        <f t="shared" si="298"/>
        <v>17167.811190824301</v>
      </c>
      <c r="R703" s="5">
        <f t="shared" si="284"/>
        <v>16499.750192386295</v>
      </c>
      <c r="S703" s="5">
        <f t="shared" si="285"/>
        <v>17413.6712029398</v>
      </c>
      <c r="T703" s="5">
        <f t="shared" si="286"/>
        <v>17054.206909364031</v>
      </c>
      <c r="U703" s="5">
        <f t="shared" si="287"/>
        <v>17203.418502923785</v>
      </c>
      <c r="W703" s="1">
        <f t="shared" si="288"/>
        <v>51177.052001958771</v>
      </c>
      <c r="X703" s="7">
        <f t="shared" si="289"/>
        <v>3413.5093685306497</v>
      </c>
      <c r="Z703" s="1">
        <f t="shared" si="290"/>
        <v>49185.56968208008</v>
      </c>
      <c r="AA703" s="7">
        <f t="shared" si="291"/>
        <v>3280.6774977947412</v>
      </c>
      <c r="AC703" s="1">
        <f t="shared" si="292"/>
        <v>51909.957931863362</v>
      </c>
      <c r="AD703" s="7">
        <f t="shared" si="293"/>
        <v>3462.3941940552859</v>
      </c>
      <c r="AF703" s="1">
        <f t="shared" si="294"/>
        <v>50838.398917106308</v>
      </c>
      <c r="AG703" s="7">
        <f t="shared" si="295"/>
        <v>3390.9212077709903</v>
      </c>
      <c r="AI703" s="1">
        <f t="shared" si="296"/>
        <v>51283.19699870357</v>
      </c>
      <c r="AJ703" s="7">
        <f t="shared" si="297"/>
        <v>3420.5892398135279</v>
      </c>
    </row>
    <row r="704" spans="1:36" x14ac:dyDescent="0.2">
      <c r="A704" s="5">
        <v>25</v>
      </c>
      <c r="B704" s="6" t="s">
        <v>498</v>
      </c>
      <c r="C704" s="6" t="str">
        <f>VLOOKUP(B704,Valores!$A$2:$F$300,5,FALSE)</f>
        <v>unid.</v>
      </c>
      <c r="D704" s="6">
        <v>1</v>
      </c>
      <c r="E704" s="3">
        <f>VLOOKUP($B704,Valores!$A$2:$G$300,6,FALSE)*VLOOKUP(VLOOKUP($B704,Indices_Poder!$B$5:$E$250,3,FALSE),Indices_Poder!$G$6:$N$27,4,FALSE)*VLOOKUP($E$8,Regional!$A$2:$B$7,2,FALSE)</f>
        <v>57403.64504240363</v>
      </c>
      <c r="F704" s="1">
        <f>VLOOKUP($B704,Valores!$A$2:$G$300,6,FALSE)*VLOOKUP(VLOOKUP($B704,Indices_Poder!$B$5:$E$250,3,FALSE),Indices_Poder!$G$6:$N$27,4,FALSE)*VLOOKUP($F$8,Regional!$A$2:$B$7,2,FALSE)</f>
        <v>55169.863694580716</v>
      </c>
      <c r="G704" s="1">
        <f>VLOOKUP($B704,Valores!$A$2:$G$300,6,FALSE)*VLOOKUP(VLOOKUP($B704,Indices_Poder!$B$5:$E$250,3,FALSE),Indices_Poder!$G$6:$N$27,4,FALSE)*VLOOKUP($G$8,Regional!$A$2:$B$7,2,FALSE)</f>
        <v>58225.721934368914</v>
      </c>
      <c r="H704" s="1">
        <f>VLOOKUP($B704,Valores!$A$2:$G$300,6,FALSE)*VLOOKUP(VLOOKUP($B704,Indices_Poder!$B$5:$E$250,3,FALSE),Indices_Poder!$G$6:$N$27,4,FALSE)*VLOOKUP($H$8,Regional!$A$2:$B$7,2,FALSE)</f>
        <v>57023.788823357609</v>
      </c>
      <c r="I704" s="1">
        <f>VLOOKUP($B704,Valores!$A$2:$G$300,6,FALSE)*VLOOKUP(VLOOKUP($B704,Indices_Poder!$B$5:$E$250,3,FALSE),Indices_Poder!$G$6:$N$27,4,FALSE)*VLOOKUP($I$8,Regional!$A$2:$B$7,2,FALSE)</f>
        <v>57522.704454343431</v>
      </c>
      <c r="J704" s="3">
        <f t="shared" si="283"/>
        <v>57403.64504240363</v>
      </c>
      <c r="K704" s="1">
        <f t="shared" si="283"/>
        <v>55169.863694580716</v>
      </c>
      <c r="L704" s="1">
        <f t="shared" si="283"/>
        <v>58225.721934368914</v>
      </c>
      <c r="M704" s="1">
        <f t="shared" si="283"/>
        <v>57023.788823357609</v>
      </c>
      <c r="N704" s="2">
        <f t="shared" si="283"/>
        <v>57522.704454343431</v>
      </c>
      <c r="O704" s="14">
        <f>VLOOKUP(B704,Valores!$A$2:$O$300,14,FALSE)</f>
        <v>6.6699999999999995E-2</v>
      </c>
      <c r="P704" s="14" t="str">
        <f>VLOOKUP(B704,Valores!$A$2:$O$300,15,FALSE)</f>
        <v>UAR</v>
      </c>
      <c r="Q704" s="5">
        <f t="shared" si="298"/>
        <v>28977.269596398528</v>
      </c>
      <c r="R704" s="5">
        <f t="shared" si="284"/>
        <v>27849.660290622618</v>
      </c>
      <c r="S704" s="5">
        <f t="shared" si="285"/>
        <v>29392.252716544466</v>
      </c>
      <c r="T704" s="5">
        <f t="shared" si="286"/>
        <v>28785.518775365574</v>
      </c>
      <c r="U704" s="5">
        <f t="shared" si="287"/>
        <v>29037.370600005874</v>
      </c>
      <c r="W704" s="1">
        <f t="shared" si="288"/>
        <v>86380.914638802162</v>
      </c>
      <c r="X704" s="7">
        <f t="shared" si="289"/>
        <v>5761.6070064081041</v>
      </c>
      <c r="Z704" s="1">
        <f t="shared" si="290"/>
        <v>83019.523985203326</v>
      </c>
      <c r="AA704" s="7">
        <f t="shared" si="291"/>
        <v>5537.4022498130616</v>
      </c>
      <c r="AC704" s="1">
        <f t="shared" si="292"/>
        <v>87617.974650913384</v>
      </c>
      <c r="AD704" s="7">
        <f t="shared" si="293"/>
        <v>5844.118909215922</v>
      </c>
      <c r="AF704" s="1">
        <f t="shared" si="294"/>
        <v>85809.307598723186</v>
      </c>
      <c r="AG704" s="7">
        <f t="shared" si="295"/>
        <v>5723.4808168348363</v>
      </c>
      <c r="AI704" s="1">
        <f t="shared" si="296"/>
        <v>86560.075054349305</v>
      </c>
      <c r="AJ704" s="7">
        <f t="shared" si="297"/>
        <v>5773.5570061250983</v>
      </c>
    </row>
    <row r="705" spans="1:36" x14ac:dyDescent="0.2">
      <c r="A705" s="5">
        <v>26</v>
      </c>
      <c r="B705" s="6" t="s">
        <v>499</v>
      </c>
      <c r="C705" s="6" t="str">
        <f>VLOOKUP(B705,Valores!$A$2:$F$300,5,FALSE)</f>
        <v>unid.</v>
      </c>
      <c r="D705" s="6">
        <v>1</v>
      </c>
      <c r="E705" s="3">
        <f>VLOOKUP($B705,Valores!$A$2:$G$300,6,FALSE)*VLOOKUP(VLOOKUP($B705,Indices_Poder!$B$5:$E$250,3,FALSE),Indices_Poder!$G$6:$N$27,4,FALSE)*VLOOKUP($E$8,Regional!$A$2:$B$7,2,FALSE)</f>
        <v>35004.213271464112</v>
      </c>
      <c r="F705" s="1">
        <f>VLOOKUP($B705,Valores!$A$2:$G$300,6,FALSE)*VLOOKUP(VLOOKUP($B705,Indices_Poder!$B$5:$E$250,3,FALSE),Indices_Poder!$G$6:$N$27,4,FALSE)*VLOOKUP($F$8,Regional!$A$2:$B$7,2,FALSE)</f>
        <v>33642.074009344913</v>
      </c>
      <c r="G705" s="1">
        <f>VLOOKUP($B705,Valores!$A$2:$G$300,6,FALSE)*VLOOKUP(VLOOKUP($B705,Indices_Poder!$B$5:$E$250,3,FALSE),Indices_Poder!$G$6:$N$27,4,FALSE)*VLOOKUP($G$8,Regional!$A$2:$B$7,2,FALSE)</f>
        <v>35505.50817757396</v>
      </c>
      <c r="H705" s="1">
        <f>VLOOKUP($B705,Valores!$A$2:$G$300,6,FALSE)*VLOOKUP(VLOOKUP($B705,Indices_Poder!$B$5:$E$250,3,FALSE),Indices_Poder!$G$6:$N$27,4,FALSE)*VLOOKUP($H$8,Regional!$A$2:$B$7,2,FALSE)</f>
        <v>34772.580452778864</v>
      </c>
      <c r="I705" s="1">
        <f>VLOOKUP($B705,Valores!$A$2:$G$300,6,FALSE)*VLOOKUP(VLOOKUP($B705,Indices_Poder!$B$5:$E$250,3,FALSE),Indices_Poder!$G$6:$N$27,4,FALSE)*VLOOKUP($I$8,Regional!$A$2:$B$7,2,FALSE)</f>
        <v>35076.814602693812</v>
      </c>
      <c r="J705" s="3">
        <f t="shared" si="283"/>
        <v>35004.213271464112</v>
      </c>
      <c r="K705" s="1">
        <f t="shared" si="283"/>
        <v>33642.074009344913</v>
      </c>
      <c r="L705" s="1">
        <f t="shared" si="283"/>
        <v>35505.50817757396</v>
      </c>
      <c r="M705" s="1">
        <f t="shared" si="283"/>
        <v>34772.580452778864</v>
      </c>
      <c r="N705" s="2">
        <f t="shared" si="283"/>
        <v>35076.814602693812</v>
      </c>
      <c r="O705" s="14">
        <f>VLOOKUP(B705,Valores!$A$2:$O$300,14,FALSE)</f>
        <v>6.6699999999999995E-2</v>
      </c>
      <c r="P705" s="14" t="str">
        <f>VLOOKUP(B705,Valores!$A$2:$O$300,15,FALSE)</f>
        <v>UAR</v>
      </c>
      <c r="Q705" s="5">
        <f t="shared" si="298"/>
        <v>17670.071721539141</v>
      </c>
      <c r="R705" s="5">
        <f t="shared" si="284"/>
        <v>16982.465967634304</v>
      </c>
      <c r="S705" s="5">
        <f t="shared" si="285"/>
        <v>17923.124600514257</v>
      </c>
      <c r="T705" s="5">
        <f t="shared" si="286"/>
        <v>17553.143839529941</v>
      </c>
      <c r="U705" s="5">
        <f t="shared" si="287"/>
        <v>17706.720759183812</v>
      </c>
      <c r="W705" s="1">
        <f t="shared" si="288"/>
        <v>52674.284993003253</v>
      </c>
      <c r="X705" s="7">
        <f t="shared" si="289"/>
        <v>3513.374809033317</v>
      </c>
      <c r="Z705" s="1">
        <f t="shared" si="290"/>
        <v>50624.539976979213</v>
      </c>
      <c r="AA705" s="7">
        <f t="shared" si="291"/>
        <v>3376.6568164645132</v>
      </c>
      <c r="AC705" s="1">
        <f t="shared" si="292"/>
        <v>53428.632778088213</v>
      </c>
      <c r="AD705" s="7">
        <f t="shared" si="293"/>
        <v>3563.6898062984837</v>
      </c>
      <c r="AF705" s="1">
        <f t="shared" si="294"/>
        <v>52325.724292308805</v>
      </c>
      <c r="AG705" s="7">
        <f t="shared" si="295"/>
        <v>3490.1258102969969</v>
      </c>
      <c r="AI705" s="1">
        <f t="shared" si="296"/>
        <v>52783.535361877628</v>
      </c>
      <c r="AJ705" s="7">
        <f t="shared" si="297"/>
        <v>3520.6618086372378</v>
      </c>
    </row>
    <row r="706" spans="1:36" x14ac:dyDescent="0.2">
      <c r="A706" s="5">
        <v>27</v>
      </c>
      <c r="B706" s="6" t="s">
        <v>384</v>
      </c>
      <c r="C706" s="6" t="str">
        <f>VLOOKUP(B706,Valores!$A$2:$F$300,5,FALSE)</f>
        <v>unid.</v>
      </c>
      <c r="D706" s="6">
        <v>1</v>
      </c>
      <c r="E706" s="3">
        <f>VLOOKUP($B706,Valores!$A$2:$G$300,6,FALSE)*VLOOKUP(VLOOKUP($B706,Indices_Poder!$B$5:$E$250,3,FALSE),Indices_Poder!$G$6:$N$27,4,FALSE)*VLOOKUP($E$8,Regional!$A$2:$B$7,2,FALSE)</f>
        <v>57403.64504240363</v>
      </c>
      <c r="F706" s="1">
        <f>VLOOKUP($B706,Valores!$A$2:$G$300,6,FALSE)*VLOOKUP(VLOOKUP($B706,Indices_Poder!$B$5:$E$250,3,FALSE),Indices_Poder!$G$6:$N$27,4,FALSE)*VLOOKUP($F$8,Regional!$A$2:$B$7,2,FALSE)</f>
        <v>55169.863694580716</v>
      </c>
      <c r="G706" s="1">
        <f>VLOOKUP($B706,Valores!$A$2:$G$300,6,FALSE)*VLOOKUP(VLOOKUP($B706,Indices_Poder!$B$5:$E$250,3,FALSE),Indices_Poder!$G$6:$N$27,4,FALSE)*VLOOKUP($G$8,Regional!$A$2:$B$7,2,FALSE)</f>
        <v>58225.721934368914</v>
      </c>
      <c r="H706" s="1">
        <f>VLOOKUP($B706,Valores!$A$2:$G$300,6,FALSE)*VLOOKUP(VLOOKUP($B706,Indices_Poder!$B$5:$E$250,3,FALSE),Indices_Poder!$G$6:$N$27,4,FALSE)*VLOOKUP($H$8,Regional!$A$2:$B$7,2,FALSE)</f>
        <v>57023.788823357609</v>
      </c>
      <c r="I706" s="1">
        <f>VLOOKUP($B706,Valores!$A$2:$G$300,6,FALSE)*VLOOKUP(VLOOKUP($B706,Indices_Poder!$B$5:$E$250,3,FALSE),Indices_Poder!$G$6:$N$27,4,FALSE)*VLOOKUP($I$8,Regional!$A$2:$B$7,2,FALSE)</f>
        <v>57522.704454343431</v>
      </c>
      <c r="J706" s="3">
        <f t="shared" si="283"/>
        <v>57403.64504240363</v>
      </c>
      <c r="K706" s="1">
        <f t="shared" si="283"/>
        <v>55169.863694580716</v>
      </c>
      <c r="L706" s="1">
        <f t="shared" si="283"/>
        <v>58225.721934368914</v>
      </c>
      <c r="M706" s="1">
        <f t="shared" si="283"/>
        <v>57023.788823357609</v>
      </c>
      <c r="N706" s="2">
        <f t="shared" si="283"/>
        <v>57522.704454343431</v>
      </c>
      <c r="O706" s="14">
        <f>VLOOKUP(B706,Valores!$A$2:$O$300,14,FALSE)</f>
        <v>6.6699999999999995E-2</v>
      </c>
      <c r="P706" s="14" t="str">
        <f>VLOOKUP(B706,Valores!$A$2:$O$300,15,FALSE)</f>
        <v>UAR</v>
      </c>
      <c r="Q706" s="5">
        <f t="shared" si="298"/>
        <v>28977.269596398528</v>
      </c>
      <c r="R706" s="5">
        <f t="shared" si="284"/>
        <v>27849.660290622618</v>
      </c>
      <c r="S706" s="5">
        <f t="shared" si="285"/>
        <v>29392.252716544466</v>
      </c>
      <c r="T706" s="5">
        <f t="shared" si="286"/>
        <v>28785.518775365574</v>
      </c>
      <c r="U706" s="5">
        <f t="shared" si="287"/>
        <v>29037.370600005874</v>
      </c>
      <c r="W706" s="1">
        <f t="shared" si="288"/>
        <v>86380.914638802162</v>
      </c>
      <c r="X706" s="7">
        <f t="shared" si="289"/>
        <v>5761.6070064081041</v>
      </c>
      <c r="Z706" s="1">
        <f t="shared" si="290"/>
        <v>83019.523985203326</v>
      </c>
      <c r="AA706" s="7">
        <f t="shared" si="291"/>
        <v>5537.4022498130616</v>
      </c>
      <c r="AC706" s="1">
        <f t="shared" si="292"/>
        <v>87617.974650913384</v>
      </c>
      <c r="AD706" s="7">
        <f t="shared" si="293"/>
        <v>5844.118909215922</v>
      </c>
      <c r="AF706" s="1">
        <f t="shared" si="294"/>
        <v>85809.307598723186</v>
      </c>
      <c r="AG706" s="7">
        <f t="shared" si="295"/>
        <v>5723.4808168348363</v>
      </c>
      <c r="AI706" s="1">
        <f t="shared" si="296"/>
        <v>86560.075054349305</v>
      </c>
      <c r="AJ706" s="7">
        <f t="shared" si="297"/>
        <v>5773.5570061250983</v>
      </c>
    </row>
    <row r="707" spans="1:36" x14ac:dyDescent="0.2">
      <c r="A707" s="24">
        <v>28</v>
      </c>
      <c r="B707" s="25" t="s">
        <v>381</v>
      </c>
      <c r="C707" s="6" t="str">
        <f>VLOOKUP(B707,Valores!$A$2:$F$300,5,FALSE)</f>
        <v>unid.</v>
      </c>
      <c r="D707" s="6">
        <v>1</v>
      </c>
      <c r="E707" s="3">
        <f>VLOOKUP($B707,Valores!$A$2:$G$300,6,FALSE)*VLOOKUP(VLOOKUP($B707,Indices_Poder!$B$5:$E$250,3,FALSE),Indices_Poder!$G$6:$N$27,4,FALSE)*VLOOKUP($E$8,Regional!$A$2:$B$7,2,FALSE)</f>
        <v>35004.213271464112</v>
      </c>
      <c r="F707" s="1">
        <f>VLOOKUP($B707,Valores!$A$2:$G$300,6,FALSE)*VLOOKUP(VLOOKUP($B707,Indices_Poder!$B$5:$E$250,3,FALSE),Indices_Poder!$G$6:$N$27,4,FALSE)*VLOOKUP($F$8,Regional!$A$2:$B$7,2,FALSE)</f>
        <v>33642.074009344913</v>
      </c>
      <c r="G707" s="1">
        <f>VLOOKUP($B707,Valores!$A$2:$G$300,6,FALSE)*VLOOKUP(VLOOKUP($B707,Indices_Poder!$B$5:$E$250,3,FALSE),Indices_Poder!$G$6:$N$27,4,FALSE)*VLOOKUP($G$8,Regional!$A$2:$B$7,2,FALSE)</f>
        <v>35505.50817757396</v>
      </c>
      <c r="H707" s="1">
        <f>VLOOKUP($B707,Valores!$A$2:$G$300,6,FALSE)*VLOOKUP(VLOOKUP($B707,Indices_Poder!$B$5:$E$250,3,FALSE),Indices_Poder!$G$6:$N$27,4,FALSE)*VLOOKUP($H$8,Regional!$A$2:$B$7,2,FALSE)</f>
        <v>34772.580452778864</v>
      </c>
      <c r="I707" s="1">
        <f>VLOOKUP($B707,Valores!$A$2:$G$300,6,FALSE)*VLOOKUP(VLOOKUP($B707,Indices_Poder!$B$5:$E$250,3,FALSE),Indices_Poder!$G$6:$N$27,4,FALSE)*VLOOKUP($I$8,Regional!$A$2:$B$7,2,FALSE)</f>
        <v>35076.814602693812</v>
      </c>
      <c r="J707" s="28">
        <f t="shared" si="283"/>
        <v>35004.213271464112</v>
      </c>
      <c r="K707" s="29">
        <f t="shared" si="283"/>
        <v>33642.074009344913</v>
      </c>
      <c r="L707" s="29">
        <f t="shared" si="283"/>
        <v>35505.50817757396</v>
      </c>
      <c r="M707" s="29">
        <f t="shared" si="283"/>
        <v>34772.580452778864</v>
      </c>
      <c r="N707" s="38">
        <f t="shared" si="283"/>
        <v>35076.814602693812</v>
      </c>
      <c r="O707" s="14">
        <f>VLOOKUP(B707,Valores!$A$2:$O$300,14,FALSE)</f>
        <v>6.6699999999999995E-2</v>
      </c>
      <c r="P707" s="14" t="str">
        <f>VLOOKUP(B707,Valores!$A$2:$O$300,15,FALSE)</f>
        <v>UAR</v>
      </c>
      <c r="Q707" s="5">
        <f t="shared" si="298"/>
        <v>17670.071721539141</v>
      </c>
      <c r="R707" s="5">
        <f t="shared" si="284"/>
        <v>16982.465967634304</v>
      </c>
      <c r="S707" s="5">
        <f t="shared" si="285"/>
        <v>17923.124600514257</v>
      </c>
      <c r="T707" s="5">
        <f t="shared" si="286"/>
        <v>17553.143839529941</v>
      </c>
      <c r="U707" s="5">
        <f t="shared" si="287"/>
        <v>17706.720759183812</v>
      </c>
      <c r="W707" s="1">
        <f t="shared" si="288"/>
        <v>52674.284993003253</v>
      </c>
      <c r="X707" s="7">
        <f t="shared" si="289"/>
        <v>3513.374809033317</v>
      </c>
      <c r="Z707" s="1">
        <f t="shared" si="290"/>
        <v>50624.539976979213</v>
      </c>
      <c r="AA707" s="7">
        <f t="shared" si="291"/>
        <v>3376.6568164645132</v>
      </c>
      <c r="AC707" s="1">
        <f t="shared" si="292"/>
        <v>53428.632778088213</v>
      </c>
      <c r="AD707" s="7">
        <f t="shared" si="293"/>
        <v>3563.6898062984837</v>
      </c>
      <c r="AF707" s="1">
        <f t="shared" si="294"/>
        <v>52325.724292308805</v>
      </c>
      <c r="AG707" s="7">
        <f t="shared" si="295"/>
        <v>3490.1258102969969</v>
      </c>
      <c r="AI707" s="1">
        <f t="shared" si="296"/>
        <v>52783.535361877628</v>
      </c>
      <c r="AJ707" s="7">
        <f t="shared" si="297"/>
        <v>3520.6618086372378</v>
      </c>
    </row>
    <row r="708" spans="1:36" x14ac:dyDescent="0.2">
      <c r="A708" s="44"/>
      <c r="B708" s="45" t="s">
        <v>38</v>
      </c>
      <c r="C708" s="45"/>
      <c r="D708" s="45"/>
      <c r="E708" s="46"/>
      <c r="F708" s="46"/>
      <c r="G708" s="46"/>
      <c r="H708" s="46"/>
      <c r="I708" s="46"/>
      <c r="J708" s="46">
        <f>SUM(J680:J707)</f>
        <v>6591539.8181248363</v>
      </c>
      <c r="K708" s="46">
        <f>SUM(K680:K707)</f>
        <v>6335039.4044615086</v>
      </c>
      <c r="L708" s="46">
        <f>SUM(L680:L707)</f>
        <v>6685937.1784831677</v>
      </c>
      <c r="M708" s="46">
        <f>SUM(M680:M707)</f>
        <v>6547921.7274765037</v>
      </c>
      <c r="N708" s="46">
        <f>SUM(N680:N707)</f>
        <v>6605211.1599698365</v>
      </c>
      <c r="Q708" s="3">
        <f>SUMIF($O680:$O707,"&lt;&gt;Rateio",X680:X707)</f>
        <v>290607.49315555562</v>
      </c>
      <c r="R708" s="3">
        <f>SUMIF($O680:$O707,"&lt;&gt;Rateio",AA680:AA707)</f>
        <v>279298.91515029245</v>
      </c>
      <c r="S708" s="3">
        <f>SUMIF($O680:$O707,"&lt;&gt;Rateio",AD680:AD707)</f>
        <v>294769.27947728935</v>
      </c>
      <c r="T708" s="3">
        <f>SUMIF($O680:$O707,"&lt;&gt;Rateio",AG680:AG707)</f>
        <v>288684.46085516829</v>
      </c>
      <c r="U708" s="3">
        <f>SUMIF($O680:$O707,"&lt;&gt;Rateio",AJ680:AJ707)</f>
        <v>291210.23462284129</v>
      </c>
      <c r="W708" s="36"/>
      <c r="X708" s="215"/>
      <c r="Z708" s="36"/>
      <c r="AA708" s="215"/>
      <c r="AC708" s="36"/>
      <c r="AD708" s="215"/>
      <c r="AF708" s="36"/>
      <c r="AG708" s="215"/>
      <c r="AI708" s="36"/>
      <c r="AJ708" s="215"/>
    </row>
    <row r="709" spans="1:36" ht="12.75" hidden="1" customHeight="1" x14ac:dyDescent="0.2">
      <c r="A709" s="44"/>
      <c r="B709" s="45"/>
      <c r="C709" s="45"/>
      <c r="D709" s="45"/>
      <c r="E709" s="92" t="s">
        <v>30</v>
      </c>
      <c r="F709" s="92" t="s">
        <v>31</v>
      </c>
      <c r="G709" s="92" t="s">
        <v>32</v>
      </c>
      <c r="H709" s="92" t="s">
        <v>33</v>
      </c>
      <c r="I709" s="92" t="s">
        <v>34</v>
      </c>
      <c r="J709" s="46"/>
      <c r="K709" s="46"/>
      <c r="L709" s="46"/>
      <c r="M709" s="46"/>
      <c r="N709" s="46"/>
      <c r="Q709" s="5"/>
      <c r="R709" s="5"/>
      <c r="S709" s="5"/>
      <c r="T709" s="5"/>
      <c r="U709" s="5"/>
      <c r="X709" s="7"/>
      <c r="AA709" s="7"/>
      <c r="AD709" s="7"/>
      <c r="AG709" s="7"/>
      <c r="AJ709" s="7"/>
    </row>
    <row r="710" spans="1:36" s="14" customFormat="1" ht="12.75" hidden="1" customHeight="1" x14ac:dyDescent="0.2">
      <c r="A710" s="30"/>
      <c r="B710" s="123" t="s">
        <v>215</v>
      </c>
      <c r="C710" s="31"/>
      <c r="D710" s="31"/>
      <c r="E710" s="33" t="e">
        <f>(SUMIF(#REF!,"Obras civis",J680:J707)+#REF!)*3.98%</f>
        <v>#REF!</v>
      </c>
      <c r="F710" s="33" t="e">
        <f>(SUMIF(#REF!,"Obras civis",K680:K707)+#REF!)*3.98%</f>
        <v>#REF!</v>
      </c>
      <c r="G710" s="33" t="e">
        <f>(SUMIF(#REF!,"Obras civis",L680:L707)+#REF!)*3.98%</f>
        <v>#REF!</v>
      </c>
      <c r="H710" s="33" t="e">
        <f>(SUMIF(#REF!,"Obras civis",M680:M707)+#REF!)*3.98%</f>
        <v>#REF!</v>
      </c>
      <c r="I710" s="33" t="e">
        <f>(SUMIF(#REF!,"Obras civis",N680:N707)+#REF!)*3.98%</f>
        <v>#REF!</v>
      </c>
      <c r="J710" s="33"/>
      <c r="K710" s="33"/>
      <c r="L710" s="33"/>
      <c r="M710" s="33"/>
      <c r="N710" s="33"/>
      <c r="Q710" s="5"/>
      <c r="R710" s="5"/>
      <c r="S710" s="5"/>
      <c r="T710" s="5"/>
      <c r="U710" s="5"/>
      <c r="W710" s="6"/>
      <c r="X710" s="7"/>
      <c r="Z710" s="6"/>
      <c r="AA710" s="7"/>
      <c r="AC710" s="6"/>
      <c r="AD710" s="7"/>
      <c r="AF710" s="6"/>
      <c r="AG710" s="7"/>
      <c r="AI710" s="6"/>
      <c r="AJ710" s="7"/>
    </row>
    <row r="711" spans="1:36" s="14" customFormat="1" ht="12.75" hidden="1" customHeight="1" x14ac:dyDescent="0.2">
      <c r="A711" s="30"/>
      <c r="B711" s="31" t="s">
        <v>141</v>
      </c>
      <c r="C711" s="41"/>
      <c r="D711" s="41"/>
      <c r="E711" s="35" t="e">
        <f>J708+#REF!+E710</f>
        <v>#REF!</v>
      </c>
      <c r="F711" s="35" t="e">
        <f>K708+#REF!+F710</f>
        <v>#REF!</v>
      </c>
      <c r="G711" s="35" t="e">
        <f>L708+#REF!+G710</f>
        <v>#REF!</v>
      </c>
      <c r="H711" s="35" t="e">
        <f>M708+#REF!+H710</f>
        <v>#REF!</v>
      </c>
      <c r="I711" s="35" t="e">
        <f>N708+#REF!+I710</f>
        <v>#REF!</v>
      </c>
      <c r="J711" s="35"/>
      <c r="K711" s="35"/>
      <c r="L711" s="35"/>
      <c r="M711" s="35"/>
      <c r="N711" s="35"/>
      <c r="Q711" s="5"/>
      <c r="R711" s="5"/>
      <c r="S711" s="5"/>
      <c r="T711" s="5"/>
      <c r="U711" s="5"/>
      <c r="W711" s="6"/>
      <c r="X711" s="7"/>
      <c r="Z711" s="6"/>
      <c r="AA711" s="7"/>
      <c r="AC711" s="6"/>
      <c r="AD711" s="7"/>
      <c r="AF711" s="6"/>
      <c r="AG711" s="7"/>
      <c r="AI711" s="6"/>
      <c r="AJ711" s="7"/>
    </row>
    <row r="712" spans="1:36" s="14" customFormat="1" ht="12.75" hidden="1" customHeight="1" x14ac:dyDescent="0.2">
      <c r="A712" s="30"/>
      <c r="B712" s="31" t="s">
        <v>209</v>
      </c>
      <c r="C712" s="31"/>
      <c r="D712" s="31"/>
      <c r="E712" s="33" t="e">
        <f>E711*2.7%</f>
        <v>#REF!</v>
      </c>
      <c r="F712" s="33" t="e">
        <f>F711*2.7%</f>
        <v>#REF!</v>
      </c>
      <c r="G712" s="33" t="e">
        <f>G711*2.7%</f>
        <v>#REF!</v>
      </c>
      <c r="H712" s="33" t="e">
        <f>H711*2.7%</f>
        <v>#REF!</v>
      </c>
      <c r="I712" s="33" t="e">
        <f>I711*2.7%</f>
        <v>#REF!</v>
      </c>
      <c r="J712" s="33"/>
      <c r="K712" s="33"/>
      <c r="L712" s="33"/>
      <c r="M712" s="33"/>
      <c r="N712" s="33"/>
      <c r="Q712" s="5"/>
      <c r="R712" s="5"/>
      <c r="S712" s="5"/>
      <c r="T712" s="5"/>
      <c r="U712" s="5"/>
      <c r="W712" s="6"/>
      <c r="X712" s="7"/>
      <c r="Z712" s="6"/>
      <c r="AA712" s="7"/>
      <c r="AC712" s="6"/>
      <c r="AD712" s="7"/>
      <c r="AF712" s="6"/>
      <c r="AG712" s="7"/>
      <c r="AI712" s="6"/>
      <c r="AJ712" s="7"/>
    </row>
    <row r="713" spans="1:36" s="14" customFormat="1" ht="12.75" hidden="1" customHeight="1" x14ac:dyDescent="0.2">
      <c r="A713" s="30"/>
      <c r="B713" s="31" t="s">
        <v>210</v>
      </c>
      <c r="C713" s="41"/>
      <c r="D713" s="41"/>
      <c r="E713" s="35" t="e">
        <f>E711*1.4%</f>
        <v>#REF!</v>
      </c>
      <c r="F713" s="35" t="e">
        <f>F711*1.4%</f>
        <v>#REF!</v>
      </c>
      <c r="G713" s="35" t="e">
        <f>G711*1.4%</f>
        <v>#REF!</v>
      </c>
      <c r="H713" s="35" t="e">
        <f>H711*1.4%</f>
        <v>#REF!</v>
      </c>
      <c r="I713" s="35" t="e">
        <f>I711*1.4%</f>
        <v>#REF!</v>
      </c>
      <c r="J713" s="35"/>
      <c r="K713" s="35"/>
      <c r="L713" s="35"/>
      <c r="M713" s="35"/>
      <c r="N713" s="35"/>
      <c r="Q713" s="5"/>
      <c r="R713" s="5"/>
      <c r="S713" s="5"/>
      <c r="T713" s="5"/>
      <c r="U713" s="5"/>
      <c r="W713" s="6"/>
      <c r="X713" s="7"/>
      <c r="Z713" s="6"/>
      <c r="AA713" s="7"/>
      <c r="AC713" s="6"/>
      <c r="AD713" s="7"/>
      <c r="AF713" s="6"/>
      <c r="AG713" s="7"/>
      <c r="AI713" s="6"/>
      <c r="AJ713" s="7"/>
    </row>
    <row r="714" spans="1:36" ht="12.75" hidden="1" customHeight="1" x14ac:dyDescent="0.2">
      <c r="A714" s="119"/>
      <c r="B714" s="121" t="s">
        <v>213</v>
      </c>
      <c r="C714" s="121"/>
      <c r="D714" s="121"/>
      <c r="E714" s="120" t="e">
        <f>E711*3.99%</f>
        <v>#REF!</v>
      </c>
      <c r="F714" s="120" t="e">
        <f>F711*3.99%</f>
        <v>#REF!</v>
      </c>
      <c r="G714" s="120" t="e">
        <f>G711*3.99%</f>
        <v>#REF!</v>
      </c>
      <c r="H714" s="120" t="e">
        <f>H711*3.99%</f>
        <v>#REF!</v>
      </c>
      <c r="I714" s="120" t="e">
        <f>I711*3.99%</f>
        <v>#REF!</v>
      </c>
      <c r="J714" s="122"/>
      <c r="K714" s="120"/>
      <c r="L714" s="120"/>
      <c r="M714" s="120"/>
      <c r="N714" s="120"/>
      <c r="Q714" s="5"/>
      <c r="R714" s="5"/>
      <c r="S714" s="5"/>
      <c r="T714" s="5"/>
      <c r="U714" s="5"/>
      <c r="X714" s="7"/>
      <c r="AA714" s="7"/>
      <c r="AD714" s="7"/>
      <c r="AG714" s="7"/>
      <c r="AJ714" s="7"/>
    </row>
    <row r="715" spans="1:36" s="14" customFormat="1" ht="12.75" hidden="1" customHeight="1" x14ac:dyDescent="0.2">
      <c r="A715" s="30"/>
      <c r="B715" s="43" t="s">
        <v>211</v>
      </c>
      <c r="C715" s="43"/>
      <c r="D715" s="43"/>
      <c r="E715" s="42" t="e">
        <f>E711*2.7%</f>
        <v>#REF!</v>
      </c>
      <c r="F715" s="42" t="e">
        <f>F711*2.7%</f>
        <v>#REF!</v>
      </c>
      <c r="G715" s="42" t="e">
        <f>G711*2.7%</f>
        <v>#REF!</v>
      </c>
      <c r="H715" s="42" t="e">
        <f>H711*2.7%</f>
        <v>#REF!</v>
      </c>
      <c r="I715" s="42" t="e">
        <f>I711*2.7%</f>
        <v>#REF!</v>
      </c>
      <c r="J715" s="42"/>
      <c r="K715" s="42"/>
      <c r="L715" s="42"/>
      <c r="M715" s="42"/>
      <c r="N715" s="42"/>
      <c r="Q715" s="5"/>
      <c r="R715" s="5"/>
      <c r="S715" s="5"/>
      <c r="T715" s="5"/>
      <c r="U715" s="5"/>
      <c r="W715" s="6"/>
      <c r="X715" s="7"/>
      <c r="Z715" s="6"/>
      <c r="AA715" s="7"/>
      <c r="AC715" s="6"/>
      <c r="AD715" s="7"/>
      <c r="AF715" s="6"/>
      <c r="AG715" s="7"/>
      <c r="AI715" s="6"/>
      <c r="AJ715" s="7"/>
    </row>
    <row r="716" spans="1:36" s="14" customFormat="1" ht="12.75" hidden="1" customHeight="1" x14ac:dyDescent="0.2">
      <c r="A716" s="30"/>
      <c r="B716" s="31" t="s">
        <v>142</v>
      </c>
      <c r="C716" s="31"/>
      <c r="D716" s="31"/>
      <c r="E716" s="33" t="e">
        <f>E711+E712+E713+E714+E715</f>
        <v>#REF!</v>
      </c>
      <c r="F716" s="33" t="e">
        <f>F711+F712+F713+F714+F715</f>
        <v>#REF!</v>
      </c>
      <c r="G716" s="33" t="e">
        <f>G711+G712+G713+G714+G715</f>
        <v>#REF!</v>
      </c>
      <c r="H716" s="33" t="e">
        <f>H711+H712+H713+H714+H715</f>
        <v>#REF!</v>
      </c>
      <c r="I716" s="33" t="e">
        <f>I711+I712+I713+I714+I715</f>
        <v>#REF!</v>
      </c>
      <c r="J716" s="33"/>
      <c r="K716" s="33"/>
      <c r="L716" s="33"/>
      <c r="M716" s="33"/>
      <c r="N716" s="33"/>
      <c r="Q716" s="5"/>
      <c r="R716" s="5"/>
      <c r="S716" s="5"/>
      <c r="T716" s="5"/>
      <c r="U716" s="5"/>
      <c r="W716" s="6"/>
      <c r="X716" s="7"/>
      <c r="Z716" s="6"/>
      <c r="AA716" s="7"/>
      <c r="AC716" s="6"/>
      <c r="AD716" s="7"/>
      <c r="AF716" s="6"/>
      <c r="AG716" s="7"/>
      <c r="AI716" s="6"/>
      <c r="AJ716" s="7"/>
    </row>
    <row r="717" spans="1:36" s="14" customFormat="1" ht="12.75" hidden="1" customHeight="1" x14ac:dyDescent="0.2">
      <c r="A717" s="31"/>
      <c r="B717" s="31" t="s">
        <v>143</v>
      </c>
      <c r="C717" s="31"/>
      <c r="D717" s="31"/>
      <c r="E717" s="33" t="e">
        <f>E716*3%</f>
        <v>#REF!</v>
      </c>
      <c r="F717" s="33" t="e">
        <f>F716*3%</f>
        <v>#REF!</v>
      </c>
      <c r="G717" s="33" t="e">
        <f>G716*3%</f>
        <v>#REF!</v>
      </c>
      <c r="H717" s="33" t="e">
        <f>H716*3%</f>
        <v>#REF!</v>
      </c>
      <c r="I717" s="33" t="e">
        <f>I716*3%</f>
        <v>#REF!</v>
      </c>
      <c r="J717" s="33"/>
      <c r="K717" s="33"/>
      <c r="L717" s="33"/>
      <c r="M717" s="33"/>
      <c r="N717" s="33"/>
      <c r="Q717" s="5"/>
      <c r="R717" s="5"/>
      <c r="S717" s="5"/>
      <c r="T717" s="5"/>
      <c r="U717" s="5"/>
      <c r="W717" s="6"/>
      <c r="X717" s="7"/>
      <c r="Z717" s="6"/>
      <c r="AA717" s="7"/>
      <c r="AC717" s="6"/>
      <c r="AD717" s="7"/>
      <c r="AF717" s="6"/>
      <c r="AG717" s="7"/>
      <c r="AI717" s="6"/>
      <c r="AJ717" s="7"/>
    </row>
    <row r="718" spans="1:36" s="14" customFormat="1" ht="12.75" hidden="1" customHeight="1" x14ac:dyDescent="0.2">
      <c r="A718" s="8"/>
      <c r="B718" s="8" t="s">
        <v>212</v>
      </c>
      <c r="C718" s="8"/>
      <c r="D718" s="8"/>
      <c r="E718" s="4" t="e">
        <f>E716*2.7%</f>
        <v>#REF!</v>
      </c>
      <c r="F718" s="4" t="e">
        <f>F716*2.7%</f>
        <v>#REF!</v>
      </c>
      <c r="G718" s="4" t="e">
        <f>G716*2.7%</f>
        <v>#REF!</v>
      </c>
      <c r="H718" s="4" t="e">
        <f>H716*2.7%</f>
        <v>#REF!</v>
      </c>
      <c r="I718" s="4" t="e">
        <f>I716*2.7%</f>
        <v>#REF!</v>
      </c>
      <c r="J718" s="4"/>
      <c r="K718" s="4"/>
      <c r="L718" s="4"/>
      <c r="M718" s="4"/>
      <c r="N718" s="4"/>
      <c r="Q718" s="5"/>
      <c r="R718" s="5"/>
      <c r="S718" s="5"/>
      <c r="T718" s="5"/>
      <c r="U718" s="5"/>
      <c r="W718" s="6"/>
      <c r="X718" s="7"/>
      <c r="Z718" s="6"/>
      <c r="AA718" s="7"/>
      <c r="AC718" s="6"/>
      <c r="AD718" s="7"/>
      <c r="AF718" s="6"/>
      <c r="AG718" s="7"/>
      <c r="AI718" s="6"/>
      <c r="AJ718" s="7"/>
    </row>
    <row r="719" spans="1:36" x14ac:dyDescent="0.2">
      <c r="A719" s="44"/>
      <c r="B719" s="45" t="s">
        <v>144</v>
      </c>
      <c r="C719" s="45"/>
      <c r="D719" s="45"/>
      <c r="E719" s="46">
        <f>J708*(1+Entrada!$L$13)</f>
        <v>11089606.590013225</v>
      </c>
      <c r="F719" s="46">
        <f>K708*(1+Entrada!$L$13)</f>
        <v>10658070.294066042</v>
      </c>
      <c r="G719" s="46">
        <f>L708*(1+Entrada!$L$13)</f>
        <v>11248420.709080081</v>
      </c>
      <c r="H719" s="46">
        <f>M708*(1+Entrada!$L$13)</f>
        <v>11016223.514306469</v>
      </c>
      <c r="I719" s="46">
        <f>N708*(1+Entrada!$L$13)</f>
        <v>11112607.255533252</v>
      </c>
      <c r="J719" s="46"/>
      <c r="K719" s="46"/>
      <c r="L719" s="46"/>
      <c r="M719" s="46"/>
      <c r="N719" s="46"/>
      <c r="Q719" s="3">
        <f>SUMIF($O680:$O707,"&lt;&gt;Rateio",W680:W707)</f>
        <v>8706166.1883535869</v>
      </c>
      <c r="R719" s="3">
        <f>SUMIF($O680:$O707,"&lt;&gt;Rateio",Z680:Z707)</f>
        <v>8367378.091740123</v>
      </c>
      <c r="S719" s="3">
        <f>SUMIF($O680:$O707,"&lt;&gt;Rateio",AC680:AC707)</f>
        <v>8830847.0868534632</v>
      </c>
      <c r="T719" s="3">
        <f>SUMIF($O680:$O707,"&lt;&gt;Rateio",AF680:AF707)</f>
        <v>8648555.0145639814</v>
      </c>
      <c r="U719" s="3">
        <f>SUMIF($O680:$O707,"&lt;&gt;Rateio",AI680:AI707)</f>
        <v>8724223.4219294284</v>
      </c>
      <c r="X719" s="7"/>
      <c r="AA719" s="7"/>
      <c r="AD719" s="7"/>
      <c r="AG719" s="7"/>
      <c r="AJ719" s="7"/>
    </row>
    <row r="720" spans="1:36" x14ac:dyDescent="0.2">
      <c r="E720" s="216">
        <f>Q720</f>
        <v>3.3379502167590953E-2</v>
      </c>
      <c r="F720" s="217">
        <f>R720</f>
        <v>3.3379502167590946E-2</v>
      </c>
      <c r="G720" s="217">
        <f>S720</f>
        <v>3.3379502167590946E-2</v>
      </c>
      <c r="H720" s="217">
        <f>T720</f>
        <v>3.3379502167590981E-2</v>
      </c>
      <c r="I720" s="218">
        <f>U720</f>
        <v>3.3379502167590974E-2</v>
      </c>
      <c r="Q720" s="24">
        <f>Q708/Q719</f>
        <v>3.3379502167590953E-2</v>
      </c>
      <c r="R720" s="24">
        <f>R708/R719</f>
        <v>3.3379502167590946E-2</v>
      </c>
      <c r="S720" s="24">
        <f>S708/S719</f>
        <v>3.3379502167590946E-2</v>
      </c>
      <c r="T720" s="24">
        <f>T708/T719</f>
        <v>3.3379502167590981E-2</v>
      </c>
      <c r="U720" s="24">
        <f>U708/U719</f>
        <v>3.3379502167590974E-2</v>
      </c>
      <c r="W720" s="25"/>
      <c r="X720" s="26"/>
      <c r="Z720" s="25"/>
      <c r="AA720" s="26"/>
      <c r="AC720" s="25"/>
      <c r="AD720" s="26"/>
      <c r="AF720" s="25"/>
      <c r="AG720" s="26"/>
      <c r="AI720" s="25"/>
      <c r="AJ720" s="26"/>
    </row>
    <row r="721" spans="5:24" s="14" customFormat="1" x14ac:dyDescent="0.2">
      <c r="E721" s="307"/>
      <c r="F721" s="307"/>
      <c r="G721" s="307"/>
      <c r="H721" s="307"/>
      <c r="I721" s="307"/>
      <c r="J721" s="36"/>
      <c r="K721" s="36"/>
      <c r="L721" s="36"/>
      <c r="M721" s="36"/>
      <c r="N721" s="36"/>
    </row>
    <row r="722" spans="5:24" s="14" customFormat="1" x14ac:dyDescent="0.2">
      <c r="E722" s="307"/>
      <c r="F722" s="307"/>
      <c r="G722" s="307"/>
      <c r="H722" s="307"/>
      <c r="I722" s="307"/>
      <c r="J722" s="36"/>
      <c r="K722" s="36"/>
      <c r="L722" s="36"/>
      <c r="M722" s="36"/>
      <c r="N722" s="36"/>
    </row>
    <row r="723" spans="5:24" x14ac:dyDescent="0.2">
      <c r="Q723" s="14"/>
      <c r="W723" s="14"/>
      <c r="X723" s="14"/>
    </row>
    <row r="724" spans="5:24" x14ac:dyDescent="0.2">
      <c r="Q724" s="14"/>
      <c r="W724" s="14"/>
      <c r="X724" s="14"/>
    </row>
  </sheetData>
  <mergeCells count="105">
    <mergeCell ref="C630:C631"/>
    <mergeCell ref="B486:B487"/>
    <mergeCell ref="B438:B439"/>
    <mergeCell ref="C438:C439"/>
    <mergeCell ref="A678:A679"/>
    <mergeCell ref="B678:B679"/>
    <mergeCell ref="D630:D631"/>
    <mergeCell ref="C678:C679"/>
    <mergeCell ref="D678:D679"/>
    <mergeCell ref="A582:A583"/>
    <mergeCell ref="B582:B583"/>
    <mergeCell ref="C582:C583"/>
    <mergeCell ref="A534:A535"/>
    <mergeCell ref="B580:B581"/>
    <mergeCell ref="B534:B535"/>
    <mergeCell ref="C534:C535"/>
    <mergeCell ref="A630:A631"/>
    <mergeCell ref="B630:B631"/>
    <mergeCell ref="B532:B533"/>
    <mergeCell ref="C486:C487"/>
    <mergeCell ref="B676:B677"/>
    <mergeCell ref="B628:B629"/>
    <mergeCell ref="J678:N678"/>
    <mergeCell ref="J55:N55"/>
    <mergeCell ref="D55:D56"/>
    <mergeCell ref="J582:N582"/>
    <mergeCell ref="J151:N151"/>
    <mergeCell ref="E534:I534"/>
    <mergeCell ref="D534:D535"/>
    <mergeCell ref="J199:N199"/>
    <mergeCell ref="E55:I55"/>
    <mergeCell ref="E486:I486"/>
    <mergeCell ref="D582:D583"/>
    <mergeCell ref="E342:I342"/>
    <mergeCell ref="D438:D439"/>
    <mergeCell ref="J438:N438"/>
    <mergeCell ref="J342:N342"/>
    <mergeCell ref="D486:D487"/>
    <mergeCell ref="J534:N534"/>
    <mergeCell ref="E582:I582"/>
    <mergeCell ref="J390:N390"/>
    <mergeCell ref="E678:I678"/>
    <mergeCell ref="E630:I630"/>
    <mergeCell ref="J630:N630"/>
    <mergeCell ref="B149:B150"/>
    <mergeCell ref="B151:B152"/>
    <mergeCell ref="C151:C152"/>
    <mergeCell ref="E295:I295"/>
    <mergeCell ref="E438:I438"/>
    <mergeCell ref="B484:B485"/>
    <mergeCell ref="E390:I390"/>
    <mergeCell ref="E199:I199"/>
    <mergeCell ref="E151:I151"/>
    <mergeCell ref="B199:B200"/>
    <mergeCell ref="E247:I247"/>
    <mergeCell ref="B390:B391"/>
    <mergeCell ref="C390:C391"/>
    <mergeCell ref="A390:A391"/>
    <mergeCell ref="B436:B437"/>
    <mergeCell ref="A342:A343"/>
    <mergeCell ref="A247:A248"/>
    <mergeCell ref="B293:B294"/>
    <mergeCell ref="A486:A487"/>
    <mergeCell ref="A438:A439"/>
    <mergeCell ref="B388:B389"/>
    <mergeCell ref="J7:N7"/>
    <mergeCell ref="D390:D391"/>
    <mergeCell ref="J295:N295"/>
    <mergeCell ref="B7:B8"/>
    <mergeCell ref="C7:C8"/>
    <mergeCell ref="B101:B102"/>
    <mergeCell ref="C103:C104"/>
    <mergeCell ref="E7:I7"/>
    <mergeCell ref="J247:N247"/>
    <mergeCell ref="E103:I103"/>
    <mergeCell ref="J103:N103"/>
    <mergeCell ref="D103:D104"/>
    <mergeCell ref="D7:D8"/>
    <mergeCell ref="D199:D200"/>
    <mergeCell ref="D151:D152"/>
    <mergeCell ref="J486:N486"/>
    <mergeCell ref="B5:B6"/>
    <mergeCell ref="D342:D343"/>
    <mergeCell ref="A55:A56"/>
    <mergeCell ref="B55:B56"/>
    <mergeCell ref="B342:B343"/>
    <mergeCell ref="C55:C56"/>
    <mergeCell ref="C342:C343"/>
    <mergeCell ref="A7:A8"/>
    <mergeCell ref="B340:B341"/>
    <mergeCell ref="A151:A152"/>
    <mergeCell ref="A199:A200"/>
    <mergeCell ref="A103:A104"/>
    <mergeCell ref="B197:B198"/>
    <mergeCell ref="D247:D248"/>
    <mergeCell ref="C199:C200"/>
    <mergeCell ref="B103:B104"/>
    <mergeCell ref="A295:A296"/>
    <mergeCell ref="B295:B296"/>
    <mergeCell ref="C295:C296"/>
    <mergeCell ref="D295:D296"/>
    <mergeCell ref="C247:C248"/>
    <mergeCell ref="B53:B54"/>
    <mergeCell ref="B247:B248"/>
    <mergeCell ref="B245:B24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589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" style="6" customWidth="1"/>
    <col min="5" max="5" width="10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21" width="11" style="6" bestFit="1" customWidth="1"/>
    <col min="22" max="22" width="9.140625" style="6"/>
    <col min="23" max="23" width="10" style="6" bestFit="1" customWidth="1"/>
    <col min="24" max="24" width="11" style="6" bestFit="1" customWidth="1"/>
    <col min="25" max="25" width="9.140625" style="6"/>
    <col min="26" max="26" width="9.42578125" style="6" bestFit="1" customWidth="1"/>
    <col min="27" max="27" width="11" style="6" bestFit="1" customWidth="1"/>
    <col min="28" max="28" width="9.140625" style="6" customWidth="1"/>
    <col min="29" max="29" width="9.42578125" style="6" bestFit="1" customWidth="1"/>
    <col min="30" max="30" width="11" style="6" bestFit="1" customWidth="1"/>
    <col min="31" max="31" width="9.140625" style="6"/>
    <col min="32" max="32" width="9.42578125" style="6" bestFit="1" customWidth="1"/>
    <col min="33" max="33" width="11" style="6" bestFit="1" customWidth="1"/>
    <col min="34" max="16384" width="9.140625" style="6"/>
  </cols>
  <sheetData>
    <row r="2" spans="1:36" ht="15.75" x14ac:dyDescent="0.25">
      <c r="C2" s="15" t="str">
        <f>CCD!C2</f>
        <v>Planilha de Apoio ANEEL - Ref. 07/2017 (Atualizada para 05/2019)</v>
      </c>
      <c r="D2" s="15"/>
    </row>
    <row r="3" spans="1:36" ht="15.75" x14ac:dyDescent="0.25">
      <c r="C3" s="15" t="s">
        <v>135</v>
      </c>
      <c r="D3" s="15"/>
    </row>
    <row r="5" spans="1:36" s="11" customFormat="1" ht="12.75" customHeight="1" x14ac:dyDescent="0.2">
      <c r="B5" s="378" t="s">
        <v>91</v>
      </c>
      <c r="C5" s="9"/>
      <c r="D5" s="9"/>
      <c r="E5" s="9"/>
      <c r="F5" s="9"/>
      <c r="G5" s="16"/>
      <c r="H5" s="9"/>
      <c r="I5" s="9"/>
      <c r="J5" s="9"/>
      <c r="K5" s="9"/>
      <c r="L5" s="9"/>
      <c r="O5" s="336"/>
      <c r="P5" s="336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O6" s="336"/>
      <c r="P6" s="336"/>
      <c r="Q6" s="3">
        <f>SUMIF($O9:$O33,"Rateio",J9:J33)+E45</f>
        <v>1423600.6642198856</v>
      </c>
      <c r="R6" s="3">
        <f>SUMIF($O9:$O33,"Rateio",K9:K33)+F45</f>
        <v>1368203.2655332056</v>
      </c>
      <c r="S6" s="3">
        <f>SUMIF($O9:$O33,"Rateio",L9:L33)+G45</f>
        <v>1443988.0317568616</v>
      </c>
      <c r="T6" s="3">
        <f>SUMIF($O9:$O33,"Rateio",M9:M33)+H45</f>
        <v>1414180.2943924551</v>
      </c>
      <c r="U6" s="3">
        <f>SUMIF($O9:$O33,"Rateio",N9:N33)+I45</f>
        <v>1426553.3174493788</v>
      </c>
      <c r="X6" s="212"/>
      <c r="AA6" s="212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tr">
        <f>CCD!E7</f>
        <v>Preço Unitário - Ref. 07/2017</v>
      </c>
      <c r="F7" s="380"/>
      <c r="G7" s="380"/>
      <c r="H7" s="380"/>
      <c r="I7" s="380"/>
      <c r="J7" s="381" t="str">
        <f>CCD!J7</f>
        <v>Preço Total</v>
      </c>
      <c r="K7" s="381"/>
      <c r="L7" s="381"/>
      <c r="M7" s="381"/>
      <c r="N7" s="381"/>
      <c r="O7" s="337"/>
      <c r="P7" s="337"/>
      <c r="Q7" s="3">
        <f>SUMIF($P9:$P33,"UAR",J9:J33)</f>
        <v>686487.532653364</v>
      </c>
      <c r="R7" s="3">
        <f>SUMIF($P9:$P33,"UAR",K9:K33)</f>
        <v>659773.84496295161</v>
      </c>
      <c r="S7" s="3">
        <f>SUMIF($P9:$P33,"UAR",L9:L33)</f>
        <v>696318.71213333809</v>
      </c>
      <c r="T7" s="3">
        <f>SUMIF($P9:$P33,"UAR",M9:M33)</f>
        <v>681944.84972123802</v>
      </c>
      <c r="U7" s="3">
        <f>SUMIF($P9:$P33,"UAR",N9:N33)</f>
        <v>687911.35864701529</v>
      </c>
      <c r="X7" s="213"/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338"/>
      <c r="P8" s="338"/>
      <c r="Q8" s="5">
        <f>Q7/Q6</f>
        <v>0.48221917136400755</v>
      </c>
      <c r="R8" s="5">
        <f>R7/R6</f>
        <v>0.48221917136400755</v>
      </c>
      <c r="S8" s="5">
        <f>S7/S6</f>
        <v>0.4822191713640076</v>
      </c>
      <c r="T8" s="5">
        <f>T7/T6</f>
        <v>0.4822191713640076</v>
      </c>
      <c r="U8" s="5">
        <f>U7/U6</f>
        <v>0.48221917136400744</v>
      </c>
      <c r="X8" s="214"/>
      <c r="AA8" s="214"/>
      <c r="AD8" s="214"/>
      <c r="AG8" s="214"/>
      <c r="AJ8" s="214"/>
    </row>
    <row r="9" spans="1:36" ht="13.5" customHeight="1" x14ac:dyDescent="0.2">
      <c r="A9" s="19">
        <v>1</v>
      </c>
      <c r="B9" s="20" t="s">
        <v>1</v>
      </c>
      <c r="C9" s="6" t="str">
        <f>VLOOKUP(B9,Valores!$A$2:$F$300,5,FALSE)</f>
        <v>unid.</v>
      </c>
      <c r="D9" s="6">
        <v>1</v>
      </c>
      <c r="E9" s="27">
        <f>Entrada!$G$27*VLOOKUP($E8,Regional!$A$2:$B$7,2,FALSE)</f>
        <v>136493.65172402153</v>
      </c>
      <c r="F9" s="21">
        <f>Entrada!$G$27*VLOOKUP($F8,Regional!$A$2:$B$7,2,FALSE)</f>
        <v>131182.19505446457</v>
      </c>
      <c r="G9" s="21">
        <f>Entrada!$G$27*VLOOKUP($G8,Regional!$A$2:$B$7,2,FALSE)</f>
        <v>138448.37562525444</v>
      </c>
      <c r="H9" s="21">
        <f>Entrada!$G$27*VLOOKUP($H8,Regional!$A$2:$B$7,2,FALSE)</f>
        <v>135590.43447310705</v>
      </c>
      <c r="I9" s="22">
        <f>Entrada!$G$27*VLOOKUP($I8,Regional!$A$2:$B$7,2,FALSE)</f>
        <v>136776.74966833802</v>
      </c>
      <c r="J9" s="27">
        <f t="shared" ref="J9:J33" si="0">$D9*E9</f>
        <v>136493.65172402153</v>
      </c>
      <c r="K9" s="21">
        <f t="shared" ref="K9:K33" si="1">$D9*F9</f>
        <v>131182.19505446457</v>
      </c>
      <c r="L9" s="21">
        <f t="shared" ref="L9:L33" si="2">$D9*G9</f>
        <v>138448.37562525444</v>
      </c>
      <c r="M9" s="21">
        <f t="shared" ref="M9:M33" si="3">$D9*H9</f>
        <v>135590.43447310705</v>
      </c>
      <c r="N9" s="22">
        <f t="shared" ref="N9:N33" si="4">$D9*I9</f>
        <v>136776.74966833802</v>
      </c>
      <c r="O9" s="14">
        <f>VLOOKUP(B9,Valores!$A$2:$O$300,14,FALSE)</f>
        <v>3.0300000000000001E-2</v>
      </c>
      <c r="P9" s="14" t="str">
        <f>VLOOKUP(B9,Valores!$A$2:$O$300,15,FALSE)</f>
        <v>UAR</v>
      </c>
      <c r="Q9" s="5">
        <f>IF($P9="UAR",J9*Q$8,0)</f>
        <v>65819.855630805105</v>
      </c>
      <c r="R9" s="5">
        <f t="shared" ref="R9:R33" si="5">IF($P9="UAR",K9*R$8,0)</f>
        <v>63258.569396875515</v>
      </c>
      <c r="S9" s="5">
        <f t="shared" ref="S9:S33" si="6">IF($P9="UAR",L9*S$8,0)</f>
        <v>66762.460970703061</v>
      </c>
      <c r="T9" s="5">
        <f t="shared" ref="T9:T33" si="7">IF($P9="UAR",M9*T$8,0)</f>
        <v>65384.306956507447</v>
      </c>
      <c r="U9" s="5">
        <f t="shared" ref="U9:U33" si="8">IF($P9="UAR",N9*U$8,0)</f>
        <v>65956.370886928242</v>
      </c>
      <c r="W9" s="1">
        <f t="shared" ref="W9:W33" si="9">J9+Q9</f>
        <v>202313.50735482664</v>
      </c>
      <c r="X9" s="7">
        <f t="shared" ref="X9:X33" si="10">IF($O9="rateio",0,W9*$O9)</f>
        <v>6130.0992728512474</v>
      </c>
      <c r="Z9" s="1">
        <f t="shared" ref="Z9:Z33" si="11">K9+R9</f>
        <v>194440.76445134007</v>
      </c>
      <c r="AA9" s="7">
        <f t="shared" ref="AA9:AA33" si="12">IF($O9="rateio",0,Z9*$O9)</f>
        <v>5891.5551628756048</v>
      </c>
      <c r="AC9" s="1">
        <f t="shared" ref="AC9:AC33" si="13">L9+S9</f>
        <v>205210.83659595752</v>
      </c>
      <c r="AD9" s="7">
        <f t="shared" ref="AD9:AD33" si="14">IF($O9="rateio",0,AC9*$O9)</f>
        <v>6217.8883488575129</v>
      </c>
      <c r="AF9" s="1">
        <f t="shared" ref="AF9:AF33" si="15">M9+T9</f>
        <v>200974.74142961449</v>
      </c>
      <c r="AG9" s="7">
        <f t="shared" ref="AG9:AG33" si="16">IF($O9="rateio",0,AF9*$O9)</f>
        <v>6089.5346653173192</v>
      </c>
      <c r="AI9" s="1">
        <f t="shared" ref="AI9:AI33" si="17">N9+U9</f>
        <v>202733.12055526627</v>
      </c>
      <c r="AJ9" s="7">
        <f t="shared" ref="AJ9:AJ33" si="18">IF($O9="rateio",0,AI9*$O9)</f>
        <v>6142.8135528245684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1</v>
      </c>
      <c r="E10" s="3">
        <f>Entrada!$G$28*VLOOKUP($E8,Regional!$A$2:$B$7,2,FALSE)</f>
        <v>34233.882361174787</v>
      </c>
      <c r="F10" s="1">
        <f>Entrada!$G$28*VLOOKUP($F8,Regional!$A$2:$B$7,2,FALSE)</f>
        <v>32901.719432749807</v>
      </c>
      <c r="G10" s="1">
        <f>Entrada!$G$28*VLOOKUP($G8,Regional!$A$2:$B$7,2,FALSE)</f>
        <v>34724.145367828642</v>
      </c>
      <c r="H10" s="1">
        <f>Entrada!$G$28*VLOOKUP($H8,Regional!$A$2:$B$7,2,FALSE)</f>
        <v>34007.347040858862</v>
      </c>
      <c r="I10" s="2">
        <f>Entrada!$G$28*VLOOKUP($I8,Regional!$A$2:$B$7,2,FALSE)</f>
        <v>34304.885969035</v>
      </c>
      <c r="J10" s="3">
        <f t="shared" si="0"/>
        <v>34233.882361174787</v>
      </c>
      <c r="K10" s="1">
        <f t="shared" si="1"/>
        <v>32901.719432749807</v>
      </c>
      <c r="L10" s="1">
        <f t="shared" si="2"/>
        <v>34724.145367828642</v>
      </c>
      <c r="M10" s="1">
        <f t="shared" si="3"/>
        <v>34007.347040858862</v>
      </c>
      <c r="N10" s="2">
        <f t="shared" si="4"/>
        <v>34304.885969035</v>
      </c>
      <c r="O10" s="14">
        <f>VLOOKUP(B10,Valores!$A$2:$O$300,14,FALSE)</f>
        <v>3.3300000000000003E-2</v>
      </c>
      <c r="P10" s="14" t="str">
        <f>VLOOKUP(B10,Valores!$A$2:$O$300,15,FALSE)</f>
        <v>UAR</v>
      </c>
      <c r="Q10" s="5">
        <f t="shared" ref="Q10:Q33" si="19">IF($P10="UAR",J10*Q$8,0)</f>
        <v>16508.234384778621</v>
      </c>
      <c r="R10" s="5">
        <f t="shared" si="5"/>
        <v>15865.839881311676</v>
      </c>
      <c r="S10" s="5">
        <f t="shared" si="6"/>
        <v>16744.648605597671</v>
      </c>
      <c r="T10" s="5">
        <f t="shared" si="7"/>
        <v>16398.994710331197</v>
      </c>
      <c r="U10" s="5">
        <f t="shared" si="8"/>
        <v>16542.473685724824</v>
      </c>
      <c r="W10" s="1">
        <f t="shared" si="9"/>
        <v>50742.116745953404</v>
      </c>
      <c r="X10" s="7">
        <f t="shared" si="10"/>
        <v>1689.7124876402486</v>
      </c>
      <c r="Z10" s="1">
        <f t="shared" si="11"/>
        <v>48767.55931406148</v>
      </c>
      <c r="AA10" s="7">
        <f t="shared" si="12"/>
        <v>1623.9597251582475</v>
      </c>
      <c r="AC10" s="1">
        <f t="shared" si="13"/>
        <v>51468.793973426313</v>
      </c>
      <c r="AD10" s="7">
        <f t="shared" si="14"/>
        <v>1713.9108393150964</v>
      </c>
      <c r="AF10" s="1">
        <f t="shared" si="15"/>
        <v>50406.341751190062</v>
      </c>
      <c r="AG10" s="7">
        <f t="shared" si="16"/>
        <v>1678.5311803146292</v>
      </c>
      <c r="AI10" s="1">
        <f t="shared" si="17"/>
        <v>50847.359654759828</v>
      </c>
      <c r="AJ10" s="7">
        <f t="shared" si="18"/>
        <v>1693.2170765035025</v>
      </c>
    </row>
    <row r="11" spans="1:36" x14ac:dyDescent="0.2">
      <c r="A11" s="5">
        <v>3</v>
      </c>
      <c r="B11" s="6" t="s">
        <v>576</v>
      </c>
      <c r="C11" s="6" t="str">
        <f>VLOOKUP(B11,Valores!$A$2:$F$300,5,FALSE)</f>
        <v>unid.</v>
      </c>
      <c r="D11" s="6">
        <v>3</v>
      </c>
      <c r="E11" s="3">
        <f>Entrada!$G$33*VLOOKUP($E8,Regional!$A$2:$B$7,2,FALSE)</f>
        <v>8163.080195945221</v>
      </c>
      <c r="F11" s="1">
        <f>Entrada!$G$33*VLOOKUP($F8,Regional!$A$2:$B$7,2,FALSE)</f>
        <v>7845.425519678316</v>
      </c>
      <c r="G11" s="1">
        <f>Entrada!$G$33*VLOOKUP($G8,Regional!$A$2:$B$7,2,FALSE)</f>
        <v>8279.9835666525851</v>
      </c>
      <c r="H11" s="1">
        <f>Entrada!$G$33*VLOOKUP($H8,Regional!$A$2:$B$7,2,FALSE)</f>
        <v>8109.0627763769917</v>
      </c>
      <c r="I11" s="2">
        <f>Entrada!$G$33*VLOOKUP($I8,Regional!$A$2:$B$7,2,FALSE)</f>
        <v>8180.0110289442191</v>
      </c>
      <c r="J11" s="3">
        <f t="shared" si="0"/>
        <v>24489.240587835662</v>
      </c>
      <c r="K11" s="1">
        <f t="shared" si="1"/>
        <v>23536.276559034948</v>
      </c>
      <c r="L11" s="1">
        <f t="shared" si="2"/>
        <v>24839.950699957757</v>
      </c>
      <c r="M11" s="1">
        <f t="shared" si="3"/>
        <v>24327.188329130975</v>
      </c>
      <c r="N11" s="2">
        <f t="shared" si="4"/>
        <v>24540.033086832656</v>
      </c>
      <c r="O11" s="14">
        <f>VLOOKUP(B11,Valores!$A$2:$O$300,14,FALSE)</f>
        <v>4.1700000000000001E-2</v>
      </c>
      <c r="P11" s="14" t="str">
        <f>VLOOKUP(B11,Valores!$A$2:$O$300,15,FALSE)</f>
        <v>UAR</v>
      </c>
      <c r="Q11" s="5">
        <f t="shared" si="19"/>
        <v>11809.181303599935</v>
      </c>
      <c r="R11" s="5">
        <f t="shared" si="5"/>
        <v>11349.643779291948</v>
      </c>
      <c r="S11" s="5">
        <f t="shared" si="6"/>
        <v>11978.30044325643</v>
      </c>
      <c r="T11" s="5">
        <f t="shared" si="7"/>
        <v>11731.036597689696</v>
      </c>
      <c r="U11" s="5">
        <f t="shared" si="8"/>
        <v>11833.674420377769</v>
      </c>
      <c r="W11" s="1">
        <f t="shared" si="9"/>
        <v>36298.421891435595</v>
      </c>
      <c r="X11" s="7">
        <f t="shared" si="10"/>
        <v>1513.6441928728643</v>
      </c>
      <c r="Z11" s="1">
        <f t="shared" si="11"/>
        <v>34885.920338326898</v>
      </c>
      <c r="AA11" s="7">
        <f t="shared" si="12"/>
        <v>1454.7428781082317</v>
      </c>
      <c r="AC11" s="1">
        <f t="shared" si="13"/>
        <v>36818.251143214191</v>
      </c>
      <c r="AD11" s="7">
        <f t="shared" si="14"/>
        <v>1535.3210726720317</v>
      </c>
      <c r="AF11" s="1">
        <f t="shared" si="15"/>
        <v>36058.224926820672</v>
      </c>
      <c r="AG11" s="7">
        <f t="shared" si="16"/>
        <v>1503.6279794484221</v>
      </c>
      <c r="AI11" s="1">
        <f t="shared" si="17"/>
        <v>36373.707507210427</v>
      </c>
      <c r="AJ11" s="7">
        <f t="shared" si="18"/>
        <v>1516.7836030506749</v>
      </c>
    </row>
    <row r="12" spans="1:36" x14ac:dyDescent="0.2">
      <c r="A12" s="5">
        <v>4</v>
      </c>
      <c r="B12" s="6" t="s">
        <v>16</v>
      </c>
      <c r="C12" s="6" t="str">
        <f>VLOOKUP(B12,Valores!$A$2:$F$300,5,FALSE)</f>
        <v>unid.</v>
      </c>
      <c r="D12" s="6">
        <v>27</v>
      </c>
      <c r="E12" s="3">
        <f>VLOOKUP($B12,Valores!$A$2:$G$300,6,FALSE)*VLOOKUP(VLOOKUP($B12,Indices_Poder!$B$5:$E$250,3,FALSE),Indices_Poder!$G$6:$N$27,4,FALSE)*VLOOKUP($E$8,Regional!$A$2:$B$7,2,FALSE)</f>
        <v>153.50973269963379</v>
      </c>
      <c r="F12" s="1">
        <f>VLOOKUP($B12,Valores!$A$2:$G$300,6,FALSE)*VLOOKUP(VLOOKUP($B12,Indices_Poder!$B$5:$E$250,3,FALSE),Indices_Poder!$G$6:$N$27,4,FALSE)*VLOOKUP($F$8,Regional!$A$2:$B$7,2,FALSE)</f>
        <v>147.53611939754435</v>
      </c>
      <c r="G12" s="1">
        <f>VLOOKUP($B12,Valores!$A$2:$G$300,6,FALSE)*VLOOKUP(VLOOKUP($B12,Indices_Poder!$B$5:$E$250,3,FALSE),Indices_Poder!$G$6:$N$27,4,FALSE)*VLOOKUP($G$8,Regional!$A$2:$B$7,2,FALSE)</f>
        <v>155.70814368644335</v>
      </c>
      <c r="H12" s="1">
        <f>VLOOKUP($B12,Valores!$A$2:$G$300,6,FALSE)*VLOOKUP(VLOOKUP($B12,Indices_Poder!$B$5:$E$250,3,FALSE),Indices_Poder!$G$6:$N$27,4,FALSE)*VLOOKUP($H$8,Regional!$A$2:$B$7,2,FALSE)</f>
        <v>152.49391520917698</v>
      </c>
      <c r="I12" s="1">
        <f>VLOOKUP($B12,Valores!$A$2:$G$300,6,FALSE)*VLOOKUP(VLOOKUP($B12,Indices_Poder!$B$5:$E$250,3,FALSE),Indices_Poder!$G$6:$N$27,4,FALSE)*VLOOKUP($I$8,Regional!$A$2:$B$7,2,FALSE)</f>
        <v>153.82812325634416</v>
      </c>
      <c r="J12" s="3">
        <f t="shared" si="0"/>
        <v>4144.7627828901122</v>
      </c>
      <c r="K12" s="1">
        <f t="shared" si="1"/>
        <v>3983.4752237336975</v>
      </c>
      <c r="L12" s="1">
        <f t="shared" si="2"/>
        <v>4204.1198795339706</v>
      </c>
      <c r="M12" s="1">
        <f t="shared" si="3"/>
        <v>4117.3357106477779</v>
      </c>
      <c r="N12" s="2">
        <f t="shared" si="4"/>
        <v>4153.3593279212919</v>
      </c>
      <c r="O12" s="14">
        <f>VLOOKUP(B12,Valores!$A$2:$O$300,14,FALSE)</f>
        <v>2.5000000000000001E-2</v>
      </c>
      <c r="P12" s="14" t="str">
        <f>VLOOKUP(B12,Valores!$A$2:$O$300,15,FALSE)</f>
        <v>COM</v>
      </c>
      <c r="Q12" s="5">
        <f t="shared" si="19"/>
        <v>0</v>
      </c>
      <c r="R12" s="5">
        <f t="shared" si="5"/>
        <v>0</v>
      </c>
      <c r="S12" s="5">
        <f t="shared" si="6"/>
        <v>0</v>
      </c>
      <c r="T12" s="5">
        <f t="shared" si="7"/>
        <v>0</v>
      </c>
      <c r="U12" s="5">
        <f t="shared" si="8"/>
        <v>0</v>
      </c>
      <c r="W12" s="1">
        <f t="shared" si="9"/>
        <v>4144.7627828901122</v>
      </c>
      <c r="X12" s="7">
        <f t="shared" si="10"/>
        <v>103.61906957225281</v>
      </c>
      <c r="Z12" s="1">
        <f t="shared" si="11"/>
        <v>3983.4752237336975</v>
      </c>
      <c r="AA12" s="7">
        <f t="shared" si="12"/>
        <v>99.586880593342443</v>
      </c>
      <c r="AC12" s="1">
        <f t="shared" si="13"/>
        <v>4204.1198795339706</v>
      </c>
      <c r="AD12" s="7">
        <f t="shared" si="14"/>
        <v>105.10299698834928</v>
      </c>
      <c r="AF12" s="1">
        <f t="shared" si="15"/>
        <v>4117.3357106477779</v>
      </c>
      <c r="AG12" s="7">
        <f t="shared" si="16"/>
        <v>102.93339276619446</v>
      </c>
      <c r="AI12" s="1">
        <f t="shared" si="17"/>
        <v>4153.3593279212919</v>
      </c>
      <c r="AJ12" s="7">
        <f t="shared" si="18"/>
        <v>103.8339831980323</v>
      </c>
    </row>
    <row r="13" spans="1:36" x14ac:dyDescent="0.2">
      <c r="A13" s="5">
        <v>5</v>
      </c>
      <c r="B13" s="6" t="s">
        <v>348</v>
      </c>
      <c r="C13" s="6" t="str">
        <f>VLOOKUP(B13,Valores!$A$2:$F$300,5,FALSE)</f>
        <v>kg</v>
      </c>
      <c r="D13" s="6">
        <v>520</v>
      </c>
      <c r="E13" s="3">
        <f>VLOOKUP($B13,Valores!$A$2:$G$300,6,FALSE)*VLOOKUP(VLOOKUP($B13,Indices_Poder!$B$5:$E$250,3,FALSE),Indices_Poder!$G$6:$N$27,4,FALSE)*VLOOKUP($E$8,Regional!$A$2:$B$7,2,FALSE)</f>
        <v>63.9384476185</v>
      </c>
      <c r="F13" s="1">
        <f>VLOOKUP($B13,Valores!$A$2:$G$300,6,FALSE)*VLOOKUP(VLOOKUP($B13,Indices_Poder!$B$5:$E$250,3,FALSE),Indices_Poder!$G$6:$N$27,4,FALSE)*VLOOKUP($F$8,Regional!$A$2:$B$7,2,FALSE)</f>
        <v>61.450373706234416</v>
      </c>
      <c r="G13" s="1">
        <f>VLOOKUP($B13,Valores!$A$2:$G$300,6,FALSE)*VLOOKUP(VLOOKUP($B13,Indices_Poder!$B$5:$E$250,3,FALSE),Indices_Poder!$G$6:$N$27,4,FALSE)*VLOOKUP($G$8,Regional!$A$2:$B$7,2,FALSE)</f>
        <v>64.854109337480978</v>
      </c>
      <c r="H13" s="1">
        <f>VLOOKUP($B13,Valores!$A$2:$G$300,6,FALSE)*VLOOKUP(VLOOKUP($B13,Indices_Poder!$B$5:$E$250,3,FALSE),Indices_Poder!$G$6:$N$27,4,FALSE)*VLOOKUP($H$8,Regional!$A$2:$B$7,2,FALSE)</f>
        <v>63.51534875524672</v>
      </c>
      <c r="I13" s="1">
        <f>VLOOKUP($B13,Valores!$A$2:$G$300,6,FALSE)*VLOOKUP(VLOOKUP($B13,Indices_Poder!$B$5:$E$250,3,FALSE),Indices_Poder!$G$6:$N$27,4,FALSE)*VLOOKUP($I$8,Regional!$A$2:$B$7,2,FALSE)</f>
        <v>64.071060695042078</v>
      </c>
      <c r="J13" s="3">
        <f t="shared" si="0"/>
        <v>33247.99276162</v>
      </c>
      <c r="K13" s="1">
        <f t="shared" si="1"/>
        <v>31954.194327241898</v>
      </c>
      <c r="L13" s="1">
        <f t="shared" si="2"/>
        <v>33724.136855490106</v>
      </c>
      <c r="M13" s="1">
        <f t="shared" si="3"/>
        <v>33027.981352728297</v>
      </c>
      <c r="N13" s="2">
        <f t="shared" si="4"/>
        <v>33316.951561421884</v>
      </c>
      <c r="O13" s="14">
        <f>VLOOKUP(B13,Valores!$A$2:$O$300,14,FALSE)</f>
        <v>2.5000000000000001E-2</v>
      </c>
      <c r="P13" s="14" t="str">
        <f>VLOOKUP(B13,Valores!$A$2:$O$300,15,FALSE)</f>
        <v>UAR</v>
      </c>
      <c r="Q13" s="5">
        <f t="shared" si="19"/>
        <v>16032.819519024917</v>
      </c>
      <c r="R13" s="5">
        <f t="shared" si="5"/>
        <v>15408.925110087059</v>
      </c>
      <c r="S13" s="5">
        <f t="shared" si="6"/>
        <v>16262.425329420828</v>
      </c>
      <c r="T13" s="5">
        <f t="shared" si="7"/>
        <v>15926.725799738535</v>
      </c>
      <c r="U13" s="5">
        <f t="shared" si="8"/>
        <v>16066.072774323635</v>
      </c>
      <c r="W13" s="1">
        <f t="shared" si="9"/>
        <v>49280.812280644917</v>
      </c>
      <c r="X13" s="7">
        <f t="shared" si="10"/>
        <v>1232.0203070161231</v>
      </c>
      <c r="Z13" s="1">
        <f t="shared" si="11"/>
        <v>47363.119437328955</v>
      </c>
      <c r="AA13" s="7">
        <f t="shared" si="12"/>
        <v>1184.077985933224</v>
      </c>
      <c r="AC13" s="1">
        <f t="shared" si="13"/>
        <v>49986.56218491093</v>
      </c>
      <c r="AD13" s="7">
        <f t="shared" si="14"/>
        <v>1249.6640546227734</v>
      </c>
      <c r="AF13" s="1">
        <f t="shared" si="15"/>
        <v>48954.707152466828</v>
      </c>
      <c r="AG13" s="7">
        <f t="shared" si="16"/>
        <v>1223.8676788116707</v>
      </c>
      <c r="AI13" s="1">
        <f t="shared" si="17"/>
        <v>49383.024335745518</v>
      </c>
      <c r="AJ13" s="7">
        <f t="shared" si="18"/>
        <v>1234.575608393638</v>
      </c>
    </row>
    <row r="14" spans="1:36" x14ac:dyDescent="0.2">
      <c r="A14" s="5">
        <v>6</v>
      </c>
      <c r="B14" s="6" t="s">
        <v>27</v>
      </c>
      <c r="C14" s="6" t="str">
        <f>VLOOKUP(B14,Valores!$A$2:$F$300,5,FALSE)</f>
        <v>kg</v>
      </c>
      <c r="D14" s="6">
        <v>0</v>
      </c>
      <c r="E14" s="3">
        <f>VLOOKUP($B14,Valores!$A$2:$G$300,6,FALSE)*VLOOKUP(VLOOKUP($B14,Indices_Poder!$B$5:$E$250,3,FALSE),Indices_Poder!$G$6:$N$27,4,FALSE)*VLOOKUP($E$8,Regional!$A$2:$B$7,2,FALSE)</f>
        <v>51.521045659640038</v>
      </c>
      <c r="F14" s="1">
        <f>VLOOKUP($B14,Valores!$A$2:$G$300,6,FALSE)*VLOOKUP(VLOOKUP($B14,Indices_Poder!$B$5:$E$250,3,FALSE),Indices_Poder!$G$6:$N$27,4,FALSE)*VLOOKUP($F$8,Regional!$A$2:$B$7,2,FALSE)</f>
        <v>49.516177314958739</v>
      </c>
      <c r="G14" s="1">
        <f>VLOOKUP($B14,Valores!$A$2:$G$300,6,FALSE)*VLOOKUP(VLOOKUP($B14,Indices_Poder!$B$5:$E$250,3,FALSE),Indices_Poder!$G$6:$N$27,4,FALSE)*VLOOKUP($G$8,Regional!$A$2:$B$7,2,FALSE)</f>
        <v>52.258877918469452</v>
      </c>
      <c r="H14" s="1">
        <f>VLOOKUP($B14,Valores!$A$2:$G$300,6,FALSE)*VLOOKUP(VLOOKUP($B14,Indices_Poder!$B$5:$E$250,3,FALSE),Indices_Poder!$G$6:$N$27,4,FALSE)*VLOOKUP($H$8,Regional!$A$2:$B$7,2,FALSE)</f>
        <v>51.180116271077488</v>
      </c>
      <c r="I14" s="1">
        <f>VLOOKUP($B14,Valores!$A$2:$G$300,6,FALSE)*VLOOKUP(VLOOKUP($B14,Indices_Poder!$B$5:$E$250,3,FALSE),Indices_Poder!$G$6:$N$27,4,FALSE)*VLOOKUP($I$8,Regional!$A$2:$B$7,2,FALSE)</f>
        <v>51.62790412471189</v>
      </c>
      <c r="J14" s="3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  <c r="N14" s="2">
        <f t="shared" si="4"/>
        <v>0</v>
      </c>
      <c r="O14" s="14" t="str">
        <f>VLOOKUP(B14,Valores!$A$2:$O$300,14,FALSE)</f>
        <v>Rateio</v>
      </c>
      <c r="P14" s="14" t="str">
        <f>VLOOKUP(B14,Valores!$A$2:$O$300,15,FALSE)</f>
        <v>COM</v>
      </c>
      <c r="Q14" s="5">
        <f t="shared" si="19"/>
        <v>0</v>
      </c>
      <c r="R14" s="5">
        <f t="shared" si="5"/>
        <v>0</v>
      </c>
      <c r="S14" s="5">
        <f t="shared" si="6"/>
        <v>0</v>
      </c>
      <c r="T14" s="5">
        <f t="shared" si="7"/>
        <v>0</v>
      </c>
      <c r="U14" s="5">
        <f t="shared" si="8"/>
        <v>0</v>
      </c>
      <c r="W14" s="1">
        <f t="shared" si="9"/>
        <v>0</v>
      </c>
      <c r="X14" s="7">
        <f t="shared" si="10"/>
        <v>0</v>
      </c>
      <c r="Z14" s="1">
        <f t="shared" si="11"/>
        <v>0</v>
      </c>
      <c r="AA14" s="7">
        <f t="shared" si="12"/>
        <v>0</v>
      </c>
      <c r="AC14" s="1">
        <f t="shared" si="13"/>
        <v>0</v>
      </c>
      <c r="AD14" s="7">
        <f t="shared" si="14"/>
        <v>0</v>
      </c>
      <c r="AF14" s="1">
        <f t="shared" si="15"/>
        <v>0</v>
      </c>
      <c r="AG14" s="7">
        <f t="shared" si="16"/>
        <v>0</v>
      </c>
      <c r="AI14" s="1">
        <f t="shared" si="17"/>
        <v>0</v>
      </c>
      <c r="AJ14" s="7">
        <f t="shared" si="18"/>
        <v>0</v>
      </c>
    </row>
    <row r="15" spans="1:36" x14ac:dyDescent="0.2">
      <c r="A15" s="5">
        <v>7</v>
      </c>
      <c r="B15" s="6" t="s">
        <v>11</v>
      </c>
      <c r="C15" s="6" t="str">
        <f>VLOOKUP(B15,Valores!$A$2:$F$300,5,FALSE)</f>
        <v>m</v>
      </c>
      <c r="D15" s="6">
        <v>4756</v>
      </c>
      <c r="E15" s="3">
        <f>VLOOKUP($B15,Valores!$A$2:$G$300,6,FALSE)*VLOOKUP(VLOOKUP($B15,Indices_Poder!$B$5:$E$250,3,FALSE),Indices_Poder!$G$6:$N$27,4,FALSE)*VLOOKUP($E$8,Regional!$A$2:$B$7,2,FALSE)</f>
        <v>39.933598587490515</v>
      </c>
      <c r="F15" s="1">
        <f>VLOOKUP($B15,Valores!$A$2:$G$300,6,FALSE)*VLOOKUP(VLOOKUP($B15,Indices_Poder!$B$5:$E$250,3,FALSE),Indices_Poder!$G$6:$N$27,4,FALSE)*VLOOKUP($F$8,Regional!$A$2:$B$7,2,FALSE)</f>
        <v>38.37963929430817</v>
      </c>
      <c r="G15" s="1">
        <f>VLOOKUP($B15,Valores!$A$2:$G$300,6,FALSE)*VLOOKUP(VLOOKUP($B15,Indices_Poder!$B$5:$E$250,3,FALSE),Indices_Poder!$G$6:$N$27,4,FALSE)*VLOOKUP($G$8,Regional!$A$2:$B$7,2,FALSE)</f>
        <v>40.505487159854574</v>
      </c>
      <c r="H15" s="1">
        <f>VLOOKUP($B15,Valores!$A$2:$G$300,6,FALSE)*VLOOKUP(VLOOKUP($B15,Indices_Poder!$B$5:$E$250,3,FALSE),Indices_Poder!$G$6:$N$27,4,FALSE)*VLOOKUP($H$8,Regional!$A$2:$B$7,2,FALSE)</f>
        <v>39.669346626467124</v>
      </c>
      <c r="I15" s="1">
        <f>VLOOKUP($B15,Valores!$A$2:$G$300,6,FALSE)*VLOOKUP(VLOOKUP($B15,Indices_Poder!$B$5:$E$250,3,FALSE),Indices_Poder!$G$6:$N$27,4,FALSE)*VLOOKUP($I$8,Regional!$A$2:$B$7,2,FALSE)</f>
        <v>40.016423829005312</v>
      </c>
      <c r="J15" s="3">
        <f t="shared" si="0"/>
        <v>189924.1948821049</v>
      </c>
      <c r="K15" s="1">
        <f t="shared" si="1"/>
        <v>182533.56448372966</v>
      </c>
      <c r="L15" s="1">
        <f t="shared" si="2"/>
        <v>192644.09693226835</v>
      </c>
      <c r="M15" s="1">
        <f t="shared" si="3"/>
        <v>188667.41255547764</v>
      </c>
      <c r="N15" s="2">
        <f t="shared" si="4"/>
        <v>190318.11173074925</v>
      </c>
      <c r="O15" s="14" t="str">
        <f>VLOOKUP(B15,Valores!$A$2:$O$300,14,FALSE)</f>
        <v>Rateio</v>
      </c>
      <c r="P15" s="14" t="str">
        <f>VLOOKUP(B15,Valores!$A$2:$O$300,15,FALSE)</f>
        <v>UAR</v>
      </c>
      <c r="Q15" s="5">
        <f t="shared" si="19"/>
        <v>91585.087878024904</v>
      </c>
      <c r="R15" s="5">
        <f t="shared" si="5"/>
        <v>88021.184211462751</v>
      </c>
      <c r="S15" s="5">
        <f t="shared" si="6"/>
        <v>92896.676790846002</v>
      </c>
      <c r="T15" s="5">
        <f t="shared" si="7"/>
        <v>90979.043345893791</v>
      </c>
      <c r="U15" s="5">
        <f t="shared" si="8"/>
        <v>91775.042134364485</v>
      </c>
      <c r="W15" s="1">
        <f t="shared" si="9"/>
        <v>281509.28276012978</v>
      </c>
      <c r="X15" s="7">
        <f t="shared" si="10"/>
        <v>0</v>
      </c>
      <c r="Z15" s="1">
        <f t="shared" si="11"/>
        <v>270554.74869519239</v>
      </c>
      <c r="AA15" s="7">
        <f t="shared" si="12"/>
        <v>0</v>
      </c>
      <c r="AC15" s="1">
        <f t="shared" si="13"/>
        <v>285540.77372311434</v>
      </c>
      <c r="AD15" s="7">
        <f t="shared" si="14"/>
        <v>0</v>
      </c>
      <c r="AF15" s="1">
        <f t="shared" si="15"/>
        <v>279646.45590137143</v>
      </c>
      <c r="AG15" s="7">
        <f t="shared" si="16"/>
        <v>0</v>
      </c>
      <c r="AI15" s="1">
        <f t="shared" si="17"/>
        <v>282093.15386511374</v>
      </c>
      <c r="AJ15" s="7">
        <f t="shared" si="18"/>
        <v>0</v>
      </c>
    </row>
    <row r="16" spans="1:36" x14ac:dyDescent="0.2">
      <c r="A16" s="5">
        <v>8</v>
      </c>
      <c r="B16" s="6" t="s">
        <v>589</v>
      </c>
      <c r="C16" s="6" t="str">
        <f>VLOOKUP(B16,Valores!$A$2:$F$300,5,FALSE)</f>
        <v>kg</v>
      </c>
      <c r="D16" s="6">
        <v>0</v>
      </c>
      <c r="E16" s="3">
        <f>VLOOKUP($B16,Valores!$A$2:$G$300,6,FALSE)*VLOOKUP(VLOOKUP($B16,Indices_Poder!$B$5:$E$250,3,FALSE),Indices_Poder!$G$6:$N$27,4,FALSE)*VLOOKUP($E$8,Regional!$A$2:$B$7,2,FALSE)</f>
        <v>46.691316437230633</v>
      </c>
      <c r="F16" s="1">
        <f>VLOOKUP($B16,Valores!$A$2:$G$300,6,FALSE)*VLOOKUP(VLOOKUP($B16,Indices_Poder!$B$5:$E$250,3,FALSE),Indices_Poder!$G$6:$N$27,4,FALSE)*VLOOKUP($F$8,Regional!$A$2:$B$7,2,FALSE)</f>
        <v>44.87439014821642</v>
      </c>
      <c r="G16" s="1">
        <f>VLOOKUP($B16,Valores!$A$2:$G$300,6,FALSE)*VLOOKUP(VLOOKUP($B16,Indices_Poder!$B$5:$E$250,3,FALSE),Indices_Poder!$G$6:$N$27,4,FALSE)*VLOOKUP($G$8,Regional!$A$2:$B$7,2,FALSE)</f>
        <v>47.359982203492201</v>
      </c>
      <c r="H16" s="1">
        <f>VLOOKUP($B16,Valores!$A$2:$G$300,6,FALSE)*VLOOKUP(VLOOKUP($B16,Indices_Poder!$B$5:$E$250,3,FALSE),Indices_Poder!$G$6:$N$27,4,FALSE)*VLOOKUP($H$8,Regional!$A$2:$B$7,2,FALSE)</f>
        <v>46.382346738337354</v>
      </c>
      <c r="I16" s="1">
        <f>VLOOKUP($B16,Valores!$A$2:$G$300,6,FALSE)*VLOOKUP(VLOOKUP($B16,Indices_Poder!$B$5:$E$250,3,FALSE),Indices_Poder!$G$6:$N$27,4,FALSE)*VLOOKUP($I$8,Regional!$A$2:$B$7,2,FALSE)</f>
        <v>46.788157686137481</v>
      </c>
      <c r="J16" s="3">
        <f t="shared" si="0"/>
        <v>0</v>
      </c>
      <c r="K16" s="1">
        <f t="shared" si="1"/>
        <v>0</v>
      </c>
      <c r="L16" s="1">
        <f t="shared" si="2"/>
        <v>0</v>
      </c>
      <c r="M16" s="1">
        <f t="shared" si="3"/>
        <v>0</v>
      </c>
      <c r="N16" s="2">
        <f t="shared" si="4"/>
        <v>0</v>
      </c>
      <c r="O16" s="14">
        <f>VLOOKUP(B16,Valores!$A$2:$O$300,14,FALSE)</f>
        <v>3.1300000000000001E-2</v>
      </c>
      <c r="P16" s="14" t="str">
        <f>VLOOKUP(B16,Valores!$A$2:$O$300,15,FALSE)</f>
        <v>UAR</v>
      </c>
      <c r="Q16" s="5">
        <f t="shared" si="19"/>
        <v>0</v>
      </c>
      <c r="R16" s="5">
        <f t="shared" si="5"/>
        <v>0</v>
      </c>
      <c r="S16" s="5">
        <f t="shared" si="6"/>
        <v>0</v>
      </c>
      <c r="T16" s="5">
        <f t="shared" si="7"/>
        <v>0</v>
      </c>
      <c r="U16" s="5">
        <f t="shared" si="8"/>
        <v>0</v>
      </c>
      <c r="W16" s="1">
        <f t="shared" si="9"/>
        <v>0</v>
      </c>
      <c r="X16" s="7">
        <f t="shared" si="10"/>
        <v>0</v>
      </c>
      <c r="Z16" s="1">
        <f t="shared" si="11"/>
        <v>0</v>
      </c>
      <c r="AA16" s="7">
        <f t="shared" si="12"/>
        <v>0</v>
      </c>
      <c r="AC16" s="1">
        <f t="shared" si="13"/>
        <v>0</v>
      </c>
      <c r="AD16" s="7">
        <f t="shared" si="14"/>
        <v>0</v>
      </c>
      <c r="AF16" s="1">
        <f t="shared" si="15"/>
        <v>0</v>
      </c>
      <c r="AG16" s="7">
        <f t="shared" si="16"/>
        <v>0</v>
      </c>
      <c r="AI16" s="1">
        <f t="shared" si="17"/>
        <v>0</v>
      </c>
      <c r="AJ16" s="7">
        <f t="shared" si="18"/>
        <v>0</v>
      </c>
    </row>
    <row r="17" spans="1:36" x14ac:dyDescent="0.2">
      <c r="A17" s="5">
        <v>9</v>
      </c>
      <c r="B17" s="6" t="s">
        <v>7</v>
      </c>
      <c r="C17" s="6" t="str">
        <f>VLOOKUP(B17,Valores!$A$2:$F$300,5,FALSE)</f>
        <v>kg</v>
      </c>
      <c r="D17" s="6">
        <f>190*3.5*D10</f>
        <v>665</v>
      </c>
      <c r="E17" s="3">
        <f>VLOOKUP($B17,Valores!$A$2:$G$300,6,FALSE)*VLOOKUP(VLOOKUP($B17,Indices_Poder!$B$5:$E$250,3,FALSE),Indices_Poder!$G$6:$N$27,4,FALSE)*VLOOKUP($E$8,Regional!$A$2:$B$7,2,FALSE)</f>
        <v>46.691316437230633</v>
      </c>
      <c r="F17" s="1">
        <f>VLOOKUP($B17,Valores!$A$2:$G$300,6,FALSE)*VLOOKUP(VLOOKUP($B17,Indices_Poder!$B$5:$E$250,3,FALSE),Indices_Poder!$G$6:$N$27,4,FALSE)*VLOOKUP($F$8,Regional!$A$2:$B$7,2,FALSE)</f>
        <v>44.87439014821642</v>
      </c>
      <c r="G17" s="1">
        <f>VLOOKUP($B17,Valores!$A$2:$G$300,6,FALSE)*VLOOKUP(VLOOKUP($B17,Indices_Poder!$B$5:$E$250,3,FALSE),Indices_Poder!$G$6:$N$27,4,FALSE)*VLOOKUP($G$8,Regional!$A$2:$B$7,2,FALSE)</f>
        <v>47.359982203492201</v>
      </c>
      <c r="H17" s="1">
        <f>VLOOKUP($B17,Valores!$A$2:$G$300,6,FALSE)*VLOOKUP(VLOOKUP($B17,Indices_Poder!$B$5:$E$250,3,FALSE),Indices_Poder!$G$6:$N$27,4,FALSE)*VLOOKUP($H$8,Regional!$A$2:$B$7,2,FALSE)</f>
        <v>46.382346738337354</v>
      </c>
      <c r="I17" s="1">
        <f>VLOOKUP($B17,Valores!$A$2:$G$300,6,FALSE)*VLOOKUP(VLOOKUP($B17,Indices_Poder!$B$5:$E$250,3,FALSE),Indices_Poder!$G$6:$N$27,4,FALSE)*VLOOKUP($I$8,Regional!$A$2:$B$7,2,FALSE)</f>
        <v>46.788157686137481</v>
      </c>
      <c r="J17" s="3">
        <f t="shared" si="0"/>
        <v>31049.725430758372</v>
      </c>
      <c r="K17" s="1">
        <f t="shared" si="1"/>
        <v>29841.469448563919</v>
      </c>
      <c r="L17" s="1">
        <f t="shared" si="2"/>
        <v>31494.388165322314</v>
      </c>
      <c r="M17" s="1">
        <f t="shared" si="3"/>
        <v>30844.260580994342</v>
      </c>
      <c r="N17" s="2">
        <f t="shared" si="4"/>
        <v>31114.124861281423</v>
      </c>
      <c r="O17" s="14">
        <f>VLOOKUP(B17,Valores!$A$2:$O$300,14,FALSE)</f>
        <v>3.1300000000000001E-2</v>
      </c>
      <c r="P17" s="14" t="str">
        <f>VLOOKUP(B17,Valores!$A$2:$O$300,15,FALSE)</f>
        <v>UAR</v>
      </c>
      <c r="Q17" s="5">
        <f t="shared" si="19"/>
        <v>14972.772868300255</v>
      </c>
      <c r="R17" s="5">
        <f t="shared" si="5"/>
        <v>14390.12866977084</v>
      </c>
      <c r="S17" s="5">
        <f t="shared" si="6"/>
        <v>15187.197763698134</v>
      </c>
      <c r="T17" s="5">
        <f t="shared" si="7"/>
        <v>14873.693778702615</v>
      </c>
      <c r="U17" s="5">
        <f t="shared" si="8"/>
        <v>15003.827508323391</v>
      </c>
      <c r="W17" s="1">
        <f t="shared" si="9"/>
        <v>46022.498299058629</v>
      </c>
      <c r="X17" s="7">
        <f t="shared" si="10"/>
        <v>1440.5041967605353</v>
      </c>
      <c r="Z17" s="1">
        <f t="shared" si="11"/>
        <v>44231.598118334761</v>
      </c>
      <c r="AA17" s="7">
        <f t="shared" si="12"/>
        <v>1384.4490211038781</v>
      </c>
      <c r="AC17" s="1">
        <f t="shared" si="13"/>
        <v>46681.585929020446</v>
      </c>
      <c r="AD17" s="7">
        <f t="shared" si="14"/>
        <v>1461.1336395783401</v>
      </c>
      <c r="AF17" s="1">
        <f t="shared" si="15"/>
        <v>45717.95435969696</v>
      </c>
      <c r="AG17" s="7">
        <f t="shared" si="16"/>
        <v>1430.9719714585149</v>
      </c>
      <c r="AI17" s="1">
        <f t="shared" si="17"/>
        <v>46117.952369604813</v>
      </c>
      <c r="AJ17" s="7">
        <f t="shared" si="18"/>
        <v>1443.4919091686306</v>
      </c>
    </row>
    <row r="18" spans="1:36" x14ac:dyDescent="0.2">
      <c r="A18" s="5">
        <v>10</v>
      </c>
      <c r="B18" s="6" t="s">
        <v>9</v>
      </c>
      <c r="C18" s="6" t="str">
        <f>VLOOKUP(B18,Valores!$A$2:$F$300,5,FALSE)</f>
        <v>kg</v>
      </c>
      <c r="D18" s="6">
        <v>0</v>
      </c>
      <c r="E18" s="3">
        <f>VLOOKUP($B18,Valores!$A$2:$G$300,6,FALSE)*VLOOKUP(VLOOKUP($B18,Indices_Poder!$B$5:$E$250,3,FALSE),Indices_Poder!$G$6:$N$27,4,FALSE)*VLOOKUP($E$8,Regional!$A$2:$B$7,2,FALSE)</f>
        <v>46.691316437230633</v>
      </c>
      <c r="F18" s="1">
        <f>VLOOKUP($B18,Valores!$A$2:$G$300,6,FALSE)*VLOOKUP(VLOOKUP($B18,Indices_Poder!$B$5:$E$250,3,FALSE),Indices_Poder!$G$6:$N$27,4,FALSE)*VLOOKUP($F$8,Regional!$A$2:$B$7,2,FALSE)</f>
        <v>44.87439014821642</v>
      </c>
      <c r="G18" s="1">
        <f>VLOOKUP($B18,Valores!$A$2:$G$300,6,FALSE)*VLOOKUP(VLOOKUP($B18,Indices_Poder!$B$5:$E$250,3,FALSE),Indices_Poder!$G$6:$N$27,4,FALSE)*VLOOKUP($G$8,Regional!$A$2:$B$7,2,FALSE)</f>
        <v>47.359982203492201</v>
      </c>
      <c r="H18" s="1">
        <f>VLOOKUP($B18,Valores!$A$2:$G$300,6,FALSE)*VLOOKUP(VLOOKUP($B18,Indices_Poder!$B$5:$E$250,3,FALSE),Indices_Poder!$G$6:$N$27,4,FALSE)*VLOOKUP($H$8,Regional!$A$2:$B$7,2,FALSE)</f>
        <v>46.382346738337354</v>
      </c>
      <c r="I18" s="1">
        <f>VLOOKUP($B18,Valores!$A$2:$G$300,6,FALSE)*VLOOKUP(VLOOKUP($B18,Indices_Poder!$B$5:$E$250,3,FALSE),Indices_Poder!$G$6:$N$27,4,FALSE)*VLOOKUP($I$8,Regional!$A$2:$B$7,2,FALSE)</f>
        <v>46.788157686137481</v>
      </c>
      <c r="J18" s="3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  <c r="N18" s="2">
        <f t="shared" si="4"/>
        <v>0</v>
      </c>
      <c r="O18" s="14">
        <f>VLOOKUP(B18,Valores!$A$2:$O$300,14,FALSE)</f>
        <v>3.1300000000000001E-2</v>
      </c>
      <c r="P18" s="14" t="str">
        <f>VLOOKUP(B18,Valores!$A$2:$O$300,15,FALSE)</f>
        <v>UAR</v>
      </c>
      <c r="Q18" s="5">
        <f t="shared" si="19"/>
        <v>0</v>
      </c>
      <c r="R18" s="5">
        <f t="shared" si="5"/>
        <v>0</v>
      </c>
      <c r="S18" s="5">
        <f t="shared" si="6"/>
        <v>0</v>
      </c>
      <c r="T18" s="5">
        <f t="shared" si="7"/>
        <v>0</v>
      </c>
      <c r="U18" s="5">
        <f t="shared" si="8"/>
        <v>0</v>
      </c>
      <c r="W18" s="1">
        <f t="shared" si="9"/>
        <v>0</v>
      </c>
      <c r="X18" s="7">
        <f t="shared" si="10"/>
        <v>0</v>
      </c>
      <c r="Z18" s="1">
        <f t="shared" si="11"/>
        <v>0</v>
      </c>
      <c r="AA18" s="7">
        <f t="shared" si="12"/>
        <v>0</v>
      </c>
      <c r="AC18" s="1">
        <f t="shared" si="13"/>
        <v>0</v>
      </c>
      <c r="AD18" s="7">
        <f t="shared" si="14"/>
        <v>0</v>
      </c>
      <c r="AF18" s="1">
        <f t="shared" si="15"/>
        <v>0</v>
      </c>
      <c r="AG18" s="7">
        <f t="shared" si="16"/>
        <v>0</v>
      </c>
      <c r="AI18" s="1">
        <f t="shared" si="17"/>
        <v>0</v>
      </c>
      <c r="AJ18" s="7">
        <f t="shared" si="18"/>
        <v>0</v>
      </c>
    </row>
    <row r="19" spans="1:36" x14ac:dyDescent="0.2">
      <c r="A19" s="5">
        <v>11</v>
      </c>
      <c r="B19" s="6" t="s">
        <v>578</v>
      </c>
      <c r="C19" s="6" t="str">
        <f>VLOOKUP(B19,Valores!$A$2:$F$300,5,FALSE)</f>
        <v>kg</v>
      </c>
      <c r="D19" s="6">
        <f>190*D11*2</f>
        <v>1140</v>
      </c>
      <c r="E19" s="3">
        <f>VLOOKUP($B19,Valores!$A$2:$G$300,6,FALSE)*VLOOKUP(VLOOKUP($B19,Indices_Poder!$B$5:$E$250,3,FALSE),Indices_Poder!$G$6:$N$27,4,FALSE)*VLOOKUP($E$8,Regional!$A$2:$B$7,2,FALSE)</f>
        <v>46.691316437230633</v>
      </c>
      <c r="F19" s="1">
        <f>VLOOKUP($B19,Valores!$A$2:$G$300,6,FALSE)*VLOOKUP(VLOOKUP($B19,Indices_Poder!$B$5:$E$250,3,FALSE),Indices_Poder!$G$6:$N$27,4,FALSE)*VLOOKUP($F$8,Regional!$A$2:$B$7,2,FALSE)</f>
        <v>44.87439014821642</v>
      </c>
      <c r="G19" s="1">
        <f>VLOOKUP($B19,Valores!$A$2:$G$300,6,FALSE)*VLOOKUP(VLOOKUP($B19,Indices_Poder!$B$5:$E$250,3,FALSE),Indices_Poder!$G$6:$N$27,4,FALSE)*VLOOKUP($G$8,Regional!$A$2:$B$7,2,FALSE)</f>
        <v>47.359982203492201</v>
      </c>
      <c r="H19" s="1">
        <f>VLOOKUP($B19,Valores!$A$2:$G$300,6,FALSE)*VLOOKUP(VLOOKUP($B19,Indices_Poder!$B$5:$E$250,3,FALSE),Indices_Poder!$G$6:$N$27,4,FALSE)*VLOOKUP($H$8,Regional!$A$2:$B$7,2,FALSE)</f>
        <v>46.382346738337354</v>
      </c>
      <c r="I19" s="1">
        <f>VLOOKUP($B19,Valores!$A$2:$G$300,6,FALSE)*VLOOKUP(VLOOKUP($B19,Indices_Poder!$B$5:$E$250,3,FALSE),Indices_Poder!$G$6:$N$27,4,FALSE)*VLOOKUP($I$8,Regional!$A$2:$B$7,2,FALSE)</f>
        <v>46.788157686137481</v>
      </c>
      <c r="J19" s="3">
        <f t="shared" si="0"/>
        <v>53228.100738442918</v>
      </c>
      <c r="K19" s="1">
        <f t="shared" si="1"/>
        <v>51156.804768966722</v>
      </c>
      <c r="L19" s="1">
        <f t="shared" si="2"/>
        <v>53990.379711981106</v>
      </c>
      <c r="M19" s="1">
        <f t="shared" si="3"/>
        <v>52875.875281704582</v>
      </c>
      <c r="N19" s="2">
        <f t="shared" si="4"/>
        <v>53338.499762196727</v>
      </c>
      <c r="O19" s="14">
        <f>VLOOKUP(B19,Valores!$A$2:$O$300,14,FALSE)</f>
        <v>3.1300000000000001E-2</v>
      </c>
      <c r="P19" s="14" t="str">
        <f>VLOOKUP(B19,Valores!$A$2:$O$300,15,FALSE)</f>
        <v>UAR</v>
      </c>
      <c r="Q19" s="5">
        <f t="shared" si="19"/>
        <v>25667.610631371863</v>
      </c>
      <c r="R19" s="5">
        <f t="shared" si="5"/>
        <v>24668.792005321444</v>
      </c>
      <c r="S19" s="5">
        <f t="shared" si="6"/>
        <v>26035.196166339658</v>
      </c>
      <c r="T19" s="5">
        <f t="shared" si="7"/>
        <v>25497.760763490194</v>
      </c>
      <c r="U19" s="5">
        <f t="shared" si="8"/>
        <v>25720.847157125812</v>
      </c>
      <c r="W19" s="1">
        <f t="shared" si="9"/>
        <v>78895.711369814788</v>
      </c>
      <c r="X19" s="7">
        <f t="shared" si="10"/>
        <v>2469.4357658752028</v>
      </c>
      <c r="Z19" s="1">
        <f t="shared" si="11"/>
        <v>75825.596774288162</v>
      </c>
      <c r="AA19" s="7">
        <f t="shared" si="12"/>
        <v>2373.3411790352197</v>
      </c>
      <c r="AC19" s="1">
        <f t="shared" si="13"/>
        <v>80025.575878320757</v>
      </c>
      <c r="AD19" s="7">
        <f t="shared" si="14"/>
        <v>2504.8005249914399</v>
      </c>
      <c r="AF19" s="1">
        <f t="shared" si="15"/>
        <v>78373.636045194784</v>
      </c>
      <c r="AG19" s="7">
        <f t="shared" si="16"/>
        <v>2453.0948082145969</v>
      </c>
      <c r="AI19" s="1">
        <f t="shared" si="17"/>
        <v>79059.346919322532</v>
      </c>
      <c r="AJ19" s="7">
        <f t="shared" si="18"/>
        <v>2474.5575585747952</v>
      </c>
    </row>
    <row r="20" spans="1:36" x14ac:dyDescent="0.2">
      <c r="A20" s="5">
        <v>12</v>
      </c>
      <c r="B20" s="6" t="s">
        <v>10</v>
      </c>
      <c r="C20" s="6" t="str">
        <f>VLOOKUP(B20,Valores!$A$2:$F$300,5,FALSE)</f>
        <v>kg</v>
      </c>
      <c r="D20" s="6">
        <v>0</v>
      </c>
      <c r="E20" s="3">
        <f>VLOOKUP($B20,Valores!$A$2:$G$300,6,FALSE)*VLOOKUP(VLOOKUP($B20,Indices_Poder!$B$5:$E$250,3,FALSE),Indices_Poder!$G$6:$N$27,4,FALSE)*VLOOKUP($E$8,Regional!$A$2:$B$7,2,FALSE)</f>
        <v>46.691316437230633</v>
      </c>
      <c r="F20" s="1">
        <f>VLOOKUP($B20,Valores!$A$2:$G$300,6,FALSE)*VLOOKUP(VLOOKUP($B20,Indices_Poder!$B$5:$E$250,3,FALSE),Indices_Poder!$G$6:$N$27,4,FALSE)*VLOOKUP($F$8,Regional!$A$2:$B$7,2,FALSE)</f>
        <v>44.87439014821642</v>
      </c>
      <c r="G20" s="1">
        <f>VLOOKUP($B20,Valores!$A$2:$G$300,6,FALSE)*VLOOKUP(VLOOKUP($B20,Indices_Poder!$B$5:$E$250,3,FALSE),Indices_Poder!$G$6:$N$27,4,FALSE)*VLOOKUP($G$8,Regional!$A$2:$B$7,2,FALSE)</f>
        <v>47.359982203492201</v>
      </c>
      <c r="H20" s="1">
        <f>VLOOKUP($B20,Valores!$A$2:$G$300,6,FALSE)*VLOOKUP(VLOOKUP($B20,Indices_Poder!$B$5:$E$250,3,FALSE),Indices_Poder!$G$6:$N$27,4,FALSE)*VLOOKUP($H$8,Regional!$A$2:$B$7,2,FALSE)</f>
        <v>46.382346738337354</v>
      </c>
      <c r="I20" s="1">
        <f>VLOOKUP($B20,Valores!$A$2:$G$300,6,FALSE)*VLOOKUP(VLOOKUP($B20,Indices_Poder!$B$5:$E$250,3,FALSE),Indices_Poder!$G$6:$N$27,4,FALSE)*VLOOKUP($I$8,Regional!$A$2:$B$7,2,FALSE)</f>
        <v>46.788157686137481</v>
      </c>
      <c r="J20" s="3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  <c r="N20" s="2">
        <f t="shared" si="4"/>
        <v>0</v>
      </c>
      <c r="O20" s="14">
        <f>VLOOKUP(B20,Valores!$A$2:$O$300,14,FALSE)</f>
        <v>3.1300000000000001E-2</v>
      </c>
      <c r="P20" s="14" t="str">
        <f>VLOOKUP(B20,Valores!$A$2:$O$300,15,FALSE)</f>
        <v>UAR</v>
      </c>
      <c r="Q20" s="5">
        <f t="shared" si="19"/>
        <v>0</v>
      </c>
      <c r="R20" s="5">
        <f t="shared" si="5"/>
        <v>0</v>
      </c>
      <c r="S20" s="5">
        <f t="shared" si="6"/>
        <v>0</v>
      </c>
      <c r="T20" s="5">
        <f t="shared" si="7"/>
        <v>0</v>
      </c>
      <c r="U20" s="5">
        <f t="shared" si="8"/>
        <v>0</v>
      </c>
      <c r="W20" s="1">
        <f t="shared" si="9"/>
        <v>0</v>
      </c>
      <c r="X20" s="7">
        <f t="shared" si="10"/>
        <v>0</v>
      </c>
      <c r="Z20" s="1">
        <f t="shared" si="11"/>
        <v>0</v>
      </c>
      <c r="AA20" s="7">
        <f t="shared" si="12"/>
        <v>0</v>
      </c>
      <c r="AC20" s="1">
        <f t="shared" si="13"/>
        <v>0</v>
      </c>
      <c r="AD20" s="7">
        <f t="shared" si="14"/>
        <v>0</v>
      </c>
      <c r="AF20" s="1">
        <f t="shared" si="15"/>
        <v>0</v>
      </c>
      <c r="AG20" s="7">
        <f t="shared" si="16"/>
        <v>0</v>
      </c>
      <c r="AI20" s="1">
        <f t="shared" si="17"/>
        <v>0</v>
      </c>
      <c r="AJ20" s="7">
        <f t="shared" si="18"/>
        <v>0</v>
      </c>
    </row>
    <row r="21" spans="1:36" x14ac:dyDescent="0.2">
      <c r="A21" s="5">
        <v>13</v>
      </c>
      <c r="B21" s="6" t="s">
        <v>15</v>
      </c>
      <c r="C21" s="6" t="str">
        <f>VLOOKUP(B21,Valores!$A$2:$F$300,5,FALSE)</f>
        <v>unid.</v>
      </c>
      <c r="D21" s="6">
        <v>0</v>
      </c>
      <c r="E21" s="3">
        <f>VLOOKUP($B21,Valores!$A$2:$G$300,6,FALSE)*VLOOKUP(VLOOKUP($B21,Indices_Poder!$B$5:$E$250,3,FALSE),Indices_Poder!$G$6:$N$27,4,FALSE)*VLOOKUP($E$8,Regional!$A$2:$B$7,2,FALSE)</f>
        <v>1588.2394531952059</v>
      </c>
      <c r="F21" s="1">
        <f>VLOOKUP($B21,Valores!$A$2:$G$300,6,FALSE)*VLOOKUP(VLOOKUP($B21,Indices_Poder!$B$5:$E$250,3,FALSE),Indices_Poder!$G$6:$N$27,4,FALSE)*VLOOKUP($F$8,Regional!$A$2:$B$7,2,FALSE)</f>
        <v>1526.4353697819802</v>
      </c>
      <c r="G21" s="1">
        <f>VLOOKUP($B21,Valores!$A$2:$G$300,6,FALSE)*VLOOKUP(VLOOKUP($B21,Indices_Poder!$B$5:$E$250,3,FALSE),Indices_Poder!$G$6:$N$27,4,FALSE)*VLOOKUP($G$8,Regional!$A$2:$B$7,2,FALSE)</f>
        <v>1610.9846107965197</v>
      </c>
      <c r="H21" s="1">
        <f>VLOOKUP($B21,Valores!$A$2:$G$300,6,FALSE)*VLOOKUP(VLOOKUP($B21,Indices_Poder!$B$5:$E$250,3,FALSE),Indices_Poder!$G$6:$N$27,4,FALSE)*VLOOKUP($H$8,Regional!$A$2:$B$7,2,FALSE)</f>
        <v>1577.7296217518401</v>
      </c>
      <c r="I21" s="1">
        <f>VLOOKUP($B21,Valores!$A$2:$G$300,6,FALSE)*VLOOKUP(VLOOKUP($B21,Indices_Poder!$B$5:$E$250,3,FALSE),Indices_Poder!$G$6:$N$27,4,FALSE)*VLOOKUP($I$8,Regional!$A$2:$B$7,2,FALSE)</f>
        <v>1591.5335794684995</v>
      </c>
      <c r="J21" s="3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  <c r="N21" s="2">
        <f t="shared" si="4"/>
        <v>0</v>
      </c>
      <c r="O21" s="14">
        <f>VLOOKUP(B21,Valores!$A$2:$O$300,14,FALSE)</f>
        <v>2.7E-2</v>
      </c>
      <c r="P21" s="14" t="str">
        <f>VLOOKUP(B21,Valores!$A$2:$O$300,15,FALSE)</f>
        <v>COM</v>
      </c>
      <c r="Q21" s="5">
        <f t="shared" si="19"/>
        <v>0</v>
      </c>
      <c r="R21" s="5">
        <f t="shared" si="5"/>
        <v>0</v>
      </c>
      <c r="S21" s="5">
        <f t="shared" si="6"/>
        <v>0</v>
      </c>
      <c r="T21" s="5">
        <f t="shared" si="7"/>
        <v>0</v>
      </c>
      <c r="U21" s="5">
        <f t="shared" si="8"/>
        <v>0</v>
      </c>
      <c r="W21" s="1">
        <f t="shared" si="9"/>
        <v>0</v>
      </c>
      <c r="X21" s="7">
        <f t="shared" si="10"/>
        <v>0</v>
      </c>
      <c r="Z21" s="1">
        <f t="shared" si="11"/>
        <v>0</v>
      </c>
      <c r="AA21" s="7">
        <f t="shared" si="12"/>
        <v>0</v>
      </c>
      <c r="AC21" s="1">
        <f t="shared" si="13"/>
        <v>0</v>
      </c>
      <c r="AD21" s="7">
        <f t="shared" si="14"/>
        <v>0</v>
      </c>
      <c r="AF21" s="1">
        <f t="shared" si="15"/>
        <v>0</v>
      </c>
      <c r="AG21" s="7">
        <f t="shared" si="16"/>
        <v>0</v>
      </c>
      <c r="AI21" s="1">
        <f t="shared" si="17"/>
        <v>0</v>
      </c>
      <c r="AJ21" s="7">
        <f t="shared" si="18"/>
        <v>0</v>
      </c>
    </row>
    <row r="22" spans="1:36" x14ac:dyDescent="0.2">
      <c r="A22" s="5">
        <v>14</v>
      </c>
      <c r="B22" s="6" t="s">
        <v>469</v>
      </c>
      <c r="C22" s="6" t="str">
        <f>VLOOKUP(B22,Valores!$A$2:$F$300,5,FALSE)</f>
        <v>cj</v>
      </c>
      <c r="D22" s="6">
        <v>0</v>
      </c>
      <c r="E22" s="3">
        <f>VLOOKUP($B22,Valores!$A$2:$G$300,6,FALSE)*VLOOKUP(VLOOKUP($B22,Indices_Poder!$B$5:$E$250,3,FALSE),Indices_Poder!$G$6:$N$27,4,FALSE)*VLOOKUP($E$8,Regional!$A$2:$B$7,2,FALSE)</f>
        <v>719.65591643706887</v>
      </c>
      <c r="F22" s="1">
        <f>VLOOKUP($B22,Valores!$A$2:$G$300,6,FALSE)*VLOOKUP(VLOOKUP($B22,Indices_Poder!$B$5:$E$250,3,FALSE),Indices_Poder!$G$6:$N$27,4,FALSE)*VLOOKUP($F$8,Regional!$A$2:$B$7,2,FALSE)</f>
        <v>691.65152818262891</v>
      </c>
      <c r="G22" s="1">
        <f>VLOOKUP($B22,Valores!$A$2:$G$300,6,FALSE)*VLOOKUP(VLOOKUP($B22,Indices_Poder!$B$5:$E$250,3,FALSE),Indices_Poder!$G$6:$N$27,4,FALSE)*VLOOKUP($G$8,Regional!$A$2:$B$7,2,FALSE)</f>
        <v>729.96209993172317</v>
      </c>
      <c r="H22" s="1">
        <f>VLOOKUP($B22,Valores!$A$2:$G$300,6,FALSE)*VLOOKUP(VLOOKUP($B22,Indices_Poder!$B$5:$E$250,3,FALSE),Indices_Poder!$G$6:$N$27,4,FALSE)*VLOOKUP($H$8,Regional!$A$2:$B$7,2,FALSE)</f>
        <v>714.89374889126316</v>
      </c>
      <c r="I22" s="1">
        <f>VLOOKUP($B22,Valores!$A$2:$G$300,6,FALSE)*VLOOKUP(VLOOKUP($B22,Indices_Poder!$B$5:$E$250,3,FALSE),Indices_Poder!$G$6:$N$27,4,FALSE)*VLOOKUP($I$8,Regional!$A$2:$B$7,2,FALSE)</f>
        <v>721.148536115605</v>
      </c>
      <c r="J22" s="3">
        <f t="shared" si="0"/>
        <v>0</v>
      </c>
      <c r="K22" s="1">
        <f t="shared" si="1"/>
        <v>0</v>
      </c>
      <c r="L22" s="1">
        <f t="shared" si="2"/>
        <v>0</v>
      </c>
      <c r="M22" s="1">
        <f t="shared" si="3"/>
        <v>0</v>
      </c>
      <c r="N22" s="2">
        <f t="shared" si="4"/>
        <v>0</v>
      </c>
      <c r="O22" s="14">
        <f>VLOOKUP(B22,Valores!$A$2:$O$300,14,FALSE)</f>
        <v>2.7E-2</v>
      </c>
      <c r="P22" s="14" t="str">
        <f>VLOOKUP(B22,Valores!$A$2:$O$300,15,FALSE)</f>
        <v>COM</v>
      </c>
      <c r="Q22" s="5">
        <f t="shared" si="19"/>
        <v>0</v>
      </c>
      <c r="R22" s="5">
        <f t="shared" si="5"/>
        <v>0</v>
      </c>
      <c r="S22" s="5">
        <f t="shared" si="6"/>
        <v>0</v>
      </c>
      <c r="T22" s="5">
        <f t="shared" si="7"/>
        <v>0</v>
      </c>
      <c r="U22" s="5">
        <f t="shared" si="8"/>
        <v>0</v>
      </c>
      <c r="W22" s="1">
        <f t="shared" si="9"/>
        <v>0</v>
      </c>
      <c r="X22" s="7">
        <f t="shared" si="10"/>
        <v>0</v>
      </c>
      <c r="Z22" s="1">
        <f t="shared" si="11"/>
        <v>0</v>
      </c>
      <c r="AA22" s="7">
        <f t="shared" si="12"/>
        <v>0</v>
      </c>
      <c r="AC22" s="1">
        <f t="shared" si="13"/>
        <v>0</v>
      </c>
      <c r="AD22" s="7">
        <f t="shared" si="14"/>
        <v>0</v>
      </c>
      <c r="AF22" s="1">
        <f t="shared" si="15"/>
        <v>0</v>
      </c>
      <c r="AG22" s="7">
        <f t="shared" si="16"/>
        <v>0</v>
      </c>
      <c r="AI22" s="1">
        <f t="shared" si="17"/>
        <v>0</v>
      </c>
      <c r="AJ22" s="7">
        <f t="shared" si="18"/>
        <v>0</v>
      </c>
    </row>
    <row r="23" spans="1:36" x14ac:dyDescent="0.2">
      <c r="A23" s="5">
        <v>15</v>
      </c>
      <c r="B23" s="6" t="s">
        <v>436</v>
      </c>
      <c r="C23" s="6" t="str">
        <f>VLOOKUP(B23,Valores!$A$2:$F$300,5,FALSE)</f>
        <v>m³</v>
      </c>
      <c r="D23" s="6">
        <v>0</v>
      </c>
      <c r="E23" s="3">
        <f>VLOOKUP($B23,Valores!$A$2:$G$300,6,FALSE)*VLOOKUP(VLOOKUP($B23,Indices_Poder!$B$5:$E$250,3,FALSE),Indices_Poder!$G$6:$N$27,4,FALSE)*VLOOKUP($E$8,Regional!$A$2:$B$7,2,FALSE)</f>
        <v>3577.0086142753808</v>
      </c>
      <c r="F23" s="1">
        <f>VLOOKUP($B23,Valores!$A$2:$G$300,6,FALSE)*VLOOKUP(VLOOKUP($B23,Indices_Poder!$B$5:$E$250,3,FALSE),Indices_Poder!$G$6:$N$27,4,FALSE)*VLOOKUP($F$8,Regional!$A$2:$B$7,2,FALSE)</f>
        <v>3437.8144025198744</v>
      </c>
      <c r="G23" s="1">
        <f>VLOOKUP($B23,Valores!$A$2:$G$300,6,FALSE)*VLOOKUP(VLOOKUP($B23,Indices_Poder!$B$5:$E$250,3,FALSE),Indices_Poder!$G$6:$N$27,4,FALSE)*VLOOKUP($G$8,Regional!$A$2:$B$7,2,FALSE)</f>
        <v>3628.2349104798182</v>
      </c>
      <c r="H23" s="1">
        <f>VLOOKUP($B23,Valores!$A$2:$G$300,6,FALSE)*VLOOKUP(VLOOKUP($B23,Indices_Poder!$B$5:$E$250,3,FALSE),Indices_Poder!$G$6:$N$27,4,FALSE)*VLOOKUP($H$8,Regional!$A$2:$B$7,2,FALSE)</f>
        <v>3553.3385325809168</v>
      </c>
      <c r="I23" s="1">
        <f>VLOOKUP($B23,Valores!$A$2:$G$300,6,FALSE)*VLOOKUP(VLOOKUP($B23,Indices_Poder!$B$5:$E$250,3,FALSE),Indices_Poder!$G$6:$N$27,4,FALSE)*VLOOKUP($I$8,Regional!$A$2:$B$7,2,FALSE)</f>
        <v>3584.4275951049885</v>
      </c>
      <c r="J23" s="3">
        <f t="shared" si="0"/>
        <v>0</v>
      </c>
      <c r="K23" s="1">
        <f t="shared" si="1"/>
        <v>0</v>
      </c>
      <c r="L23" s="1">
        <f t="shared" si="2"/>
        <v>0</v>
      </c>
      <c r="M23" s="1">
        <f t="shared" si="3"/>
        <v>0</v>
      </c>
      <c r="N23" s="2">
        <f t="shared" si="4"/>
        <v>0</v>
      </c>
      <c r="O23" s="14">
        <f>VLOOKUP(B23,Valores!$A$2:$O$300,14,FALSE)</f>
        <v>3.1300000000000001E-2</v>
      </c>
      <c r="P23" s="14" t="str">
        <f>VLOOKUP(B23,Valores!$A$2:$O$300,15,FALSE)</f>
        <v>COM</v>
      </c>
      <c r="Q23" s="5">
        <f t="shared" si="19"/>
        <v>0</v>
      </c>
      <c r="R23" s="5">
        <f t="shared" si="5"/>
        <v>0</v>
      </c>
      <c r="S23" s="5">
        <f t="shared" si="6"/>
        <v>0</v>
      </c>
      <c r="T23" s="5">
        <f t="shared" si="7"/>
        <v>0</v>
      </c>
      <c r="U23" s="5">
        <f t="shared" si="8"/>
        <v>0</v>
      </c>
      <c r="W23" s="1">
        <f t="shared" si="9"/>
        <v>0</v>
      </c>
      <c r="X23" s="7">
        <f t="shared" si="10"/>
        <v>0</v>
      </c>
      <c r="Z23" s="1">
        <f t="shared" si="11"/>
        <v>0</v>
      </c>
      <c r="AA23" s="7">
        <f t="shared" si="12"/>
        <v>0</v>
      </c>
      <c r="AC23" s="1">
        <f t="shared" si="13"/>
        <v>0</v>
      </c>
      <c r="AD23" s="7">
        <f t="shared" si="14"/>
        <v>0</v>
      </c>
      <c r="AF23" s="1">
        <f t="shared" si="15"/>
        <v>0</v>
      </c>
      <c r="AG23" s="7">
        <f t="shared" si="16"/>
        <v>0</v>
      </c>
      <c r="AI23" s="1">
        <f t="shared" si="17"/>
        <v>0</v>
      </c>
      <c r="AJ23" s="7">
        <f t="shared" si="18"/>
        <v>0</v>
      </c>
    </row>
    <row r="24" spans="1:36" x14ac:dyDescent="0.2">
      <c r="A24" s="5">
        <v>16</v>
      </c>
      <c r="B24" s="6" t="s">
        <v>438</v>
      </c>
      <c r="C24" s="6" t="str">
        <f>VLOOKUP(B24,Valores!$A$2:$F$300,5,FALSE)</f>
        <v>m³</v>
      </c>
      <c r="D24" s="6">
        <v>0</v>
      </c>
      <c r="E24" s="3">
        <f>VLOOKUP($B24,Valores!$A$2:$G$300,6,FALSE)*VLOOKUP(VLOOKUP($B24,Indices_Poder!$B$5:$E$250,3,FALSE),Indices_Poder!$G$6:$N$27,4,FALSE)*VLOOKUP($E$8,Regional!$A$2:$B$7,2,FALSE)</f>
        <v>3577.0086142753808</v>
      </c>
      <c r="F24" s="1">
        <f>VLOOKUP($B24,Valores!$A$2:$G$300,6,FALSE)*VLOOKUP(VLOOKUP($B24,Indices_Poder!$B$5:$E$250,3,FALSE),Indices_Poder!$G$6:$N$27,4,FALSE)*VLOOKUP($F$8,Regional!$A$2:$B$7,2,FALSE)</f>
        <v>3437.8144025198744</v>
      </c>
      <c r="G24" s="1">
        <f>VLOOKUP($B24,Valores!$A$2:$G$300,6,FALSE)*VLOOKUP(VLOOKUP($B24,Indices_Poder!$B$5:$E$250,3,FALSE),Indices_Poder!$G$6:$N$27,4,FALSE)*VLOOKUP($G$8,Regional!$A$2:$B$7,2,FALSE)</f>
        <v>3628.2349104798182</v>
      </c>
      <c r="H24" s="1">
        <f>VLOOKUP($B24,Valores!$A$2:$G$300,6,FALSE)*VLOOKUP(VLOOKUP($B24,Indices_Poder!$B$5:$E$250,3,FALSE),Indices_Poder!$G$6:$N$27,4,FALSE)*VLOOKUP($H$8,Regional!$A$2:$B$7,2,FALSE)</f>
        <v>3553.3385325809168</v>
      </c>
      <c r="I24" s="1">
        <f>VLOOKUP($B24,Valores!$A$2:$G$300,6,FALSE)*VLOOKUP(VLOOKUP($B24,Indices_Poder!$B$5:$E$250,3,FALSE),Indices_Poder!$G$6:$N$27,4,FALSE)*VLOOKUP($I$8,Regional!$A$2:$B$7,2,FALSE)</f>
        <v>3584.4275951049885</v>
      </c>
      <c r="J24" s="3">
        <f t="shared" si="0"/>
        <v>0</v>
      </c>
      <c r="K24" s="1">
        <f t="shared" si="1"/>
        <v>0</v>
      </c>
      <c r="L24" s="1">
        <f t="shared" si="2"/>
        <v>0</v>
      </c>
      <c r="M24" s="1">
        <f t="shared" si="3"/>
        <v>0</v>
      </c>
      <c r="N24" s="2">
        <f t="shared" si="4"/>
        <v>0</v>
      </c>
      <c r="O24" s="14">
        <f>VLOOKUP(B24,Valores!$A$2:$O$300,14,FALSE)</f>
        <v>3.1300000000000001E-2</v>
      </c>
      <c r="P24" s="14" t="str">
        <f>VLOOKUP(B24,Valores!$A$2:$O$300,15,FALSE)</f>
        <v>COM</v>
      </c>
      <c r="Q24" s="5">
        <f t="shared" si="19"/>
        <v>0</v>
      </c>
      <c r="R24" s="5">
        <f t="shared" si="5"/>
        <v>0</v>
      </c>
      <c r="S24" s="5">
        <f t="shared" si="6"/>
        <v>0</v>
      </c>
      <c r="T24" s="5">
        <f t="shared" si="7"/>
        <v>0</v>
      </c>
      <c r="U24" s="5">
        <f t="shared" si="8"/>
        <v>0</v>
      </c>
      <c r="W24" s="1">
        <f t="shared" si="9"/>
        <v>0</v>
      </c>
      <c r="X24" s="7">
        <f t="shared" si="10"/>
        <v>0</v>
      </c>
      <c r="Z24" s="1">
        <f t="shared" si="11"/>
        <v>0</v>
      </c>
      <c r="AA24" s="7">
        <f t="shared" si="12"/>
        <v>0</v>
      </c>
      <c r="AC24" s="1">
        <f t="shared" si="13"/>
        <v>0</v>
      </c>
      <c r="AD24" s="7">
        <f t="shared" si="14"/>
        <v>0</v>
      </c>
      <c r="AF24" s="1">
        <f t="shared" si="15"/>
        <v>0</v>
      </c>
      <c r="AG24" s="7">
        <f t="shared" si="16"/>
        <v>0</v>
      </c>
      <c r="AI24" s="1">
        <f t="shared" si="17"/>
        <v>0</v>
      </c>
      <c r="AJ24" s="7">
        <f t="shared" si="18"/>
        <v>0</v>
      </c>
    </row>
    <row r="25" spans="1:36" x14ac:dyDescent="0.2">
      <c r="A25" s="5">
        <v>17</v>
      </c>
      <c r="B25" s="6" t="s">
        <v>440</v>
      </c>
      <c r="C25" s="6" t="str">
        <f>VLOOKUP(B25,Valores!$A$2:$F$300,5,FALSE)</f>
        <v>m³</v>
      </c>
      <c r="D25" s="6">
        <v>0</v>
      </c>
      <c r="E25" s="3">
        <f>VLOOKUP($B25,Valores!$A$2:$G$300,6,FALSE)*VLOOKUP(VLOOKUP($B25,Indices_Poder!$B$5:$E$250,3,FALSE),Indices_Poder!$G$6:$N$27,4,FALSE)*VLOOKUP($E$8,Regional!$A$2:$B$7,2,FALSE)</f>
        <v>3577.0086142753808</v>
      </c>
      <c r="F25" s="1">
        <f>VLOOKUP($B25,Valores!$A$2:$G$300,6,FALSE)*VLOOKUP(VLOOKUP($B25,Indices_Poder!$B$5:$E$250,3,FALSE),Indices_Poder!$G$6:$N$27,4,FALSE)*VLOOKUP($F$8,Regional!$A$2:$B$7,2,FALSE)</f>
        <v>3437.8144025198744</v>
      </c>
      <c r="G25" s="1">
        <f>VLOOKUP($B25,Valores!$A$2:$G$300,6,FALSE)*VLOOKUP(VLOOKUP($B25,Indices_Poder!$B$5:$E$250,3,FALSE),Indices_Poder!$G$6:$N$27,4,FALSE)*VLOOKUP($G$8,Regional!$A$2:$B$7,2,FALSE)</f>
        <v>3628.2349104798182</v>
      </c>
      <c r="H25" s="1">
        <f>VLOOKUP($B25,Valores!$A$2:$G$300,6,FALSE)*VLOOKUP(VLOOKUP($B25,Indices_Poder!$B$5:$E$250,3,FALSE),Indices_Poder!$G$6:$N$27,4,FALSE)*VLOOKUP($H$8,Regional!$A$2:$B$7,2,FALSE)</f>
        <v>3553.3385325809168</v>
      </c>
      <c r="I25" s="1">
        <f>VLOOKUP($B25,Valores!$A$2:$G$300,6,FALSE)*VLOOKUP(VLOOKUP($B25,Indices_Poder!$B$5:$E$250,3,FALSE),Indices_Poder!$G$6:$N$27,4,FALSE)*VLOOKUP($I$8,Regional!$A$2:$B$7,2,FALSE)</f>
        <v>3584.4275951049885</v>
      </c>
      <c r="J25" s="3">
        <f t="shared" si="0"/>
        <v>0</v>
      </c>
      <c r="K25" s="1">
        <f t="shared" si="1"/>
        <v>0</v>
      </c>
      <c r="L25" s="1">
        <f t="shared" si="2"/>
        <v>0</v>
      </c>
      <c r="M25" s="1">
        <f t="shared" si="3"/>
        <v>0</v>
      </c>
      <c r="N25" s="2">
        <f t="shared" si="4"/>
        <v>0</v>
      </c>
      <c r="O25" s="14">
        <f>VLOOKUP(B25,Valores!$A$2:$O$300,14,FALSE)</f>
        <v>3.1300000000000001E-2</v>
      </c>
      <c r="P25" s="14" t="str">
        <f>VLOOKUP(B25,Valores!$A$2:$O$300,15,FALSE)</f>
        <v>COM</v>
      </c>
      <c r="Q25" s="5">
        <f t="shared" si="19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5">
        <f t="shared" si="8"/>
        <v>0</v>
      </c>
      <c r="W25" s="1">
        <f t="shared" si="9"/>
        <v>0</v>
      </c>
      <c r="X25" s="7">
        <f t="shared" si="10"/>
        <v>0</v>
      </c>
      <c r="Z25" s="1">
        <f t="shared" si="11"/>
        <v>0</v>
      </c>
      <c r="AA25" s="7">
        <f t="shared" si="12"/>
        <v>0</v>
      </c>
      <c r="AC25" s="1">
        <f t="shared" si="13"/>
        <v>0</v>
      </c>
      <c r="AD25" s="7">
        <f t="shared" si="14"/>
        <v>0</v>
      </c>
      <c r="AF25" s="1">
        <f t="shared" si="15"/>
        <v>0</v>
      </c>
      <c r="AG25" s="7">
        <f t="shared" si="16"/>
        <v>0</v>
      </c>
      <c r="AI25" s="1">
        <f t="shared" si="17"/>
        <v>0</v>
      </c>
      <c r="AJ25" s="7">
        <f t="shared" si="18"/>
        <v>0</v>
      </c>
    </row>
    <row r="26" spans="1:36" x14ac:dyDescent="0.2">
      <c r="A26" s="5">
        <v>18</v>
      </c>
      <c r="B26" s="6" t="s">
        <v>577</v>
      </c>
      <c r="C26" s="6" t="str">
        <f>VLOOKUP(B26,Valores!$A$2:$F$300,5,FALSE)</f>
        <v>m³</v>
      </c>
      <c r="D26" s="6">
        <v>0</v>
      </c>
      <c r="E26" s="3">
        <f>VLOOKUP($B26,Valores!$A$2:$G$300,6,FALSE)*VLOOKUP(VLOOKUP($B26,Indices_Poder!$B$5:$E$250,3,FALSE),Indices_Poder!$G$6:$N$27,4,FALSE)*VLOOKUP($E$8,Regional!$A$2:$B$7,2,FALSE)</f>
        <v>3577.0086142753808</v>
      </c>
      <c r="F26" s="1">
        <f>VLOOKUP($B26,Valores!$A$2:$G$300,6,FALSE)*VLOOKUP(VLOOKUP($B26,Indices_Poder!$B$5:$E$250,3,FALSE),Indices_Poder!$G$6:$N$27,4,FALSE)*VLOOKUP($F$8,Regional!$A$2:$B$7,2,FALSE)</f>
        <v>3437.8144025198744</v>
      </c>
      <c r="G26" s="1">
        <f>VLOOKUP($B26,Valores!$A$2:$G$300,6,FALSE)*VLOOKUP(VLOOKUP($B26,Indices_Poder!$B$5:$E$250,3,FALSE),Indices_Poder!$G$6:$N$27,4,FALSE)*VLOOKUP($G$8,Regional!$A$2:$B$7,2,FALSE)</f>
        <v>3628.2349104798182</v>
      </c>
      <c r="H26" s="1">
        <f>VLOOKUP($B26,Valores!$A$2:$G$300,6,FALSE)*VLOOKUP(VLOOKUP($B26,Indices_Poder!$B$5:$E$250,3,FALSE),Indices_Poder!$G$6:$N$27,4,FALSE)*VLOOKUP($H$8,Regional!$A$2:$B$7,2,FALSE)</f>
        <v>3553.3385325809168</v>
      </c>
      <c r="I26" s="1">
        <f>VLOOKUP($B26,Valores!$A$2:$G$300,6,FALSE)*VLOOKUP(VLOOKUP($B26,Indices_Poder!$B$5:$E$250,3,FALSE),Indices_Poder!$G$6:$N$27,4,FALSE)*VLOOKUP($I$8,Regional!$A$2:$B$7,2,FALSE)</f>
        <v>3584.4275951049885</v>
      </c>
      <c r="J26" s="3">
        <f t="shared" si="0"/>
        <v>0</v>
      </c>
      <c r="K26" s="1">
        <f t="shared" si="1"/>
        <v>0</v>
      </c>
      <c r="L26" s="1">
        <f t="shared" si="2"/>
        <v>0</v>
      </c>
      <c r="M26" s="1">
        <f t="shared" si="3"/>
        <v>0</v>
      </c>
      <c r="N26" s="2">
        <f t="shared" si="4"/>
        <v>0</v>
      </c>
      <c r="O26" s="14">
        <f>VLOOKUP(B26,Valores!$A$2:$O$300,14,FALSE)</f>
        <v>3.1300000000000001E-2</v>
      </c>
      <c r="P26" s="14" t="str">
        <f>VLOOKUP(B26,Valores!$A$2:$O$300,15,FALSE)</f>
        <v>COM</v>
      </c>
      <c r="Q26" s="5">
        <f t="shared" si="19"/>
        <v>0</v>
      </c>
      <c r="R26" s="5">
        <f t="shared" si="5"/>
        <v>0</v>
      </c>
      <c r="S26" s="5">
        <f t="shared" si="6"/>
        <v>0</v>
      </c>
      <c r="T26" s="5">
        <f t="shared" si="7"/>
        <v>0</v>
      </c>
      <c r="U26" s="5">
        <f t="shared" si="8"/>
        <v>0</v>
      </c>
      <c r="W26" s="1">
        <f t="shared" si="9"/>
        <v>0</v>
      </c>
      <c r="X26" s="7">
        <f t="shared" si="10"/>
        <v>0</v>
      </c>
      <c r="Z26" s="1">
        <f t="shared" si="11"/>
        <v>0</v>
      </c>
      <c r="AA26" s="7">
        <f t="shared" si="12"/>
        <v>0</v>
      </c>
      <c r="AC26" s="1">
        <f t="shared" si="13"/>
        <v>0</v>
      </c>
      <c r="AD26" s="7">
        <f t="shared" si="14"/>
        <v>0</v>
      </c>
      <c r="AF26" s="1">
        <f t="shared" si="15"/>
        <v>0</v>
      </c>
      <c r="AG26" s="7">
        <f t="shared" si="16"/>
        <v>0</v>
      </c>
      <c r="AI26" s="1">
        <f t="shared" si="17"/>
        <v>0</v>
      </c>
      <c r="AJ26" s="7">
        <f t="shared" si="18"/>
        <v>0</v>
      </c>
    </row>
    <row r="27" spans="1:36" x14ac:dyDescent="0.2">
      <c r="A27" s="5">
        <v>19</v>
      </c>
      <c r="B27" s="6" t="s">
        <v>594</v>
      </c>
      <c r="C27" s="6" t="str">
        <f>VLOOKUP(B27,Valores!$A$2:$F$300,5,FALSE)</f>
        <v>m³</v>
      </c>
      <c r="D27" s="6">
        <v>0</v>
      </c>
      <c r="E27" s="3">
        <f>VLOOKUP($B27,Valores!$A$2:$G$300,6,FALSE)*VLOOKUP(VLOOKUP($B27,Indices_Poder!$B$5:$E$250,3,FALSE),Indices_Poder!$G$6:$N$27,4,FALSE)*VLOOKUP($E$8,Regional!$A$2:$B$7,2,FALSE)</f>
        <v>3577.0086142753808</v>
      </c>
      <c r="F27" s="1">
        <f>VLOOKUP($B27,Valores!$A$2:$G$300,6,FALSE)*VLOOKUP(VLOOKUP($B27,Indices_Poder!$B$5:$E$250,3,FALSE),Indices_Poder!$G$6:$N$27,4,FALSE)*VLOOKUP($F$8,Regional!$A$2:$B$7,2,FALSE)</f>
        <v>3437.8144025198744</v>
      </c>
      <c r="G27" s="1">
        <f>VLOOKUP($B27,Valores!$A$2:$G$300,6,FALSE)*VLOOKUP(VLOOKUP($B27,Indices_Poder!$B$5:$E$250,3,FALSE),Indices_Poder!$G$6:$N$27,4,FALSE)*VLOOKUP($G$8,Regional!$A$2:$B$7,2,FALSE)</f>
        <v>3628.2349104798182</v>
      </c>
      <c r="H27" s="1">
        <f>VLOOKUP($B27,Valores!$A$2:$G$300,6,FALSE)*VLOOKUP(VLOOKUP($B27,Indices_Poder!$B$5:$E$250,3,FALSE),Indices_Poder!$G$6:$N$27,4,FALSE)*VLOOKUP($H$8,Regional!$A$2:$B$7,2,FALSE)</f>
        <v>3553.3385325809168</v>
      </c>
      <c r="I27" s="1">
        <f>VLOOKUP($B27,Valores!$A$2:$G$300,6,FALSE)*VLOOKUP(VLOOKUP($B27,Indices_Poder!$B$5:$E$250,3,FALSE),Indices_Poder!$G$6:$N$27,4,FALSE)*VLOOKUP($I$8,Regional!$A$2:$B$7,2,FALSE)</f>
        <v>3584.4275951049885</v>
      </c>
      <c r="J27" s="3">
        <f t="shared" si="0"/>
        <v>0</v>
      </c>
      <c r="K27" s="1">
        <f t="shared" si="1"/>
        <v>0</v>
      </c>
      <c r="L27" s="1">
        <f t="shared" si="2"/>
        <v>0</v>
      </c>
      <c r="M27" s="1">
        <f t="shared" si="3"/>
        <v>0</v>
      </c>
      <c r="N27" s="2">
        <f t="shared" si="4"/>
        <v>0</v>
      </c>
      <c r="O27" s="14">
        <f>VLOOKUP(B27,Valores!$A$2:$O$300,14,FALSE)</f>
        <v>3.1300000000000001E-2</v>
      </c>
      <c r="P27" s="14" t="str">
        <f>VLOOKUP(B27,Valores!$A$2:$O$300,15,FALSE)</f>
        <v>COM</v>
      </c>
      <c r="Q27" s="5">
        <f t="shared" si="19"/>
        <v>0</v>
      </c>
      <c r="R27" s="5">
        <f t="shared" si="5"/>
        <v>0</v>
      </c>
      <c r="S27" s="5">
        <f t="shared" si="6"/>
        <v>0</v>
      </c>
      <c r="T27" s="5">
        <f t="shared" si="7"/>
        <v>0</v>
      </c>
      <c r="U27" s="5">
        <f t="shared" si="8"/>
        <v>0</v>
      </c>
      <c r="W27" s="1">
        <f t="shared" si="9"/>
        <v>0</v>
      </c>
      <c r="X27" s="7">
        <f t="shared" si="10"/>
        <v>0</v>
      </c>
      <c r="Z27" s="1">
        <f t="shared" si="11"/>
        <v>0</v>
      </c>
      <c r="AA27" s="7">
        <f t="shared" si="12"/>
        <v>0</v>
      </c>
      <c r="AC27" s="1">
        <f t="shared" si="13"/>
        <v>0</v>
      </c>
      <c r="AD27" s="7">
        <f t="shared" si="14"/>
        <v>0</v>
      </c>
      <c r="AF27" s="1">
        <f t="shared" si="15"/>
        <v>0</v>
      </c>
      <c r="AG27" s="7">
        <f t="shared" si="16"/>
        <v>0</v>
      </c>
      <c r="AI27" s="1">
        <f t="shared" si="17"/>
        <v>0</v>
      </c>
      <c r="AJ27" s="7">
        <f t="shared" si="18"/>
        <v>0</v>
      </c>
    </row>
    <row r="28" spans="1:36" x14ac:dyDescent="0.2">
      <c r="A28" s="5">
        <v>20</v>
      </c>
      <c r="B28" s="6" t="s">
        <v>441</v>
      </c>
      <c r="C28" s="6" t="str">
        <f>VLOOKUP(B28,Valores!$A$2:$F$300,5,FALSE)</f>
        <v>m³</v>
      </c>
      <c r="D28" s="6">
        <v>0</v>
      </c>
      <c r="E28" s="3">
        <f>VLOOKUP($B28,Valores!$A$2:$G$300,6,FALSE)*VLOOKUP(VLOOKUP($B28,Indices_Poder!$B$5:$E$250,3,FALSE),Indices_Poder!$G$6:$N$27,4,FALSE)*VLOOKUP($E$8,Regional!$A$2:$B$7,2,FALSE)</f>
        <v>3577.0086142753808</v>
      </c>
      <c r="F28" s="1">
        <f>VLOOKUP($B28,Valores!$A$2:$G$300,6,FALSE)*VLOOKUP(VLOOKUP($B28,Indices_Poder!$B$5:$E$250,3,FALSE),Indices_Poder!$G$6:$N$27,4,FALSE)*VLOOKUP($F$8,Regional!$A$2:$B$7,2,FALSE)</f>
        <v>3437.8144025198744</v>
      </c>
      <c r="G28" s="1">
        <f>VLOOKUP($B28,Valores!$A$2:$G$300,6,FALSE)*VLOOKUP(VLOOKUP($B28,Indices_Poder!$B$5:$E$250,3,FALSE),Indices_Poder!$G$6:$N$27,4,FALSE)*VLOOKUP($G$8,Regional!$A$2:$B$7,2,FALSE)</f>
        <v>3628.2349104798182</v>
      </c>
      <c r="H28" s="1">
        <f>VLOOKUP($B28,Valores!$A$2:$G$300,6,FALSE)*VLOOKUP(VLOOKUP($B28,Indices_Poder!$B$5:$E$250,3,FALSE),Indices_Poder!$G$6:$N$27,4,FALSE)*VLOOKUP($H$8,Regional!$A$2:$B$7,2,FALSE)</f>
        <v>3553.3385325809168</v>
      </c>
      <c r="I28" s="1">
        <f>VLOOKUP($B28,Valores!$A$2:$G$300,6,FALSE)*VLOOKUP(VLOOKUP($B28,Indices_Poder!$B$5:$E$250,3,FALSE),Indices_Poder!$G$6:$N$27,4,FALSE)*VLOOKUP($I$8,Regional!$A$2:$B$7,2,FALSE)</f>
        <v>3584.4275951049885</v>
      </c>
      <c r="J28" s="3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  <c r="N28" s="2">
        <f t="shared" si="4"/>
        <v>0</v>
      </c>
      <c r="O28" s="14">
        <f>VLOOKUP(B28,Valores!$A$2:$O$300,14,FALSE)</f>
        <v>3.1300000000000001E-2</v>
      </c>
      <c r="P28" s="14" t="str">
        <f>VLOOKUP(B28,Valores!$A$2:$O$300,15,FALSE)</f>
        <v>COM</v>
      </c>
      <c r="Q28" s="5">
        <f t="shared" si="19"/>
        <v>0</v>
      </c>
      <c r="R28" s="5">
        <f t="shared" si="5"/>
        <v>0</v>
      </c>
      <c r="S28" s="5">
        <f t="shared" si="6"/>
        <v>0</v>
      </c>
      <c r="T28" s="5">
        <f t="shared" si="7"/>
        <v>0</v>
      </c>
      <c r="U28" s="5">
        <f t="shared" si="8"/>
        <v>0</v>
      </c>
      <c r="W28" s="1">
        <f t="shared" si="9"/>
        <v>0</v>
      </c>
      <c r="X28" s="7">
        <f t="shared" si="10"/>
        <v>0</v>
      </c>
      <c r="Z28" s="1">
        <f t="shared" si="11"/>
        <v>0</v>
      </c>
      <c r="AA28" s="7">
        <f t="shared" si="12"/>
        <v>0</v>
      </c>
      <c r="AC28" s="1">
        <f t="shared" si="13"/>
        <v>0</v>
      </c>
      <c r="AD28" s="7">
        <f t="shared" si="14"/>
        <v>0</v>
      </c>
      <c r="AF28" s="1">
        <f t="shared" si="15"/>
        <v>0</v>
      </c>
      <c r="AG28" s="7">
        <f t="shared" si="16"/>
        <v>0</v>
      </c>
      <c r="AI28" s="1">
        <f t="shared" si="17"/>
        <v>0</v>
      </c>
      <c r="AJ28" s="7">
        <f t="shared" si="18"/>
        <v>0</v>
      </c>
    </row>
    <row r="29" spans="1:36" x14ac:dyDescent="0.2">
      <c r="A29" s="5">
        <v>21</v>
      </c>
      <c r="B29" s="6" t="s">
        <v>380</v>
      </c>
      <c r="C29" s="6" t="str">
        <f>VLOOKUP(B29,Valores!$A$2:$F$300,5,FALSE)</f>
        <v>unid.</v>
      </c>
      <c r="D29" s="6">
        <v>1</v>
      </c>
      <c r="E29" s="3">
        <f>VLOOKUP($B29,Valores!$A$2:$G$300,6,FALSE)*VLOOKUP(VLOOKUP($B29,Indices_Poder!$B$5:$E$250,3,FALSE),Indices_Poder!$G$6:$N$27,4,FALSE)*VLOOKUP($E$8,Regional!$A$2:$B$7,2,FALSE)</f>
        <v>57403.64504240363</v>
      </c>
      <c r="F29" s="1">
        <f>VLOOKUP($B29,Valores!$A$2:$G$300,6,FALSE)*VLOOKUP(VLOOKUP($B29,Indices_Poder!$B$5:$E$250,3,FALSE),Indices_Poder!$G$6:$N$27,4,FALSE)*VLOOKUP($F$8,Regional!$A$2:$B$7,2,FALSE)</f>
        <v>55169.863694580716</v>
      </c>
      <c r="G29" s="1">
        <f>VLOOKUP($B29,Valores!$A$2:$G$300,6,FALSE)*VLOOKUP(VLOOKUP($B29,Indices_Poder!$B$5:$E$250,3,FALSE),Indices_Poder!$G$6:$N$27,4,FALSE)*VLOOKUP($G$8,Regional!$A$2:$B$7,2,FALSE)</f>
        <v>58225.721934368914</v>
      </c>
      <c r="H29" s="1">
        <f>VLOOKUP($B29,Valores!$A$2:$G$300,6,FALSE)*VLOOKUP(VLOOKUP($B29,Indices_Poder!$B$5:$E$250,3,FALSE),Indices_Poder!$G$6:$N$27,4,FALSE)*VLOOKUP($H$8,Regional!$A$2:$B$7,2,FALSE)</f>
        <v>57023.788823357609</v>
      </c>
      <c r="I29" s="1">
        <f>VLOOKUP($B29,Valores!$A$2:$G$300,6,FALSE)*VLOOKUP(VLOOKUP($B29,Indices_Poder!$B$5:$E$250,3,FALSE),Indices_Poder!$G$6:$N$27,4,FALSE)*VLOOKUP($I$8,Regional!$A$2:$B$7,2,FALSE)</f>
        <v>57522.704454343431</v>
      </c>
      <c r="J29" s="3">
        <f t="shared" si="0"/>
        <v>57403.64504240363</v>
      </c>
      <c r="K29" s="1">
        <f t="shared" si="1"/>
        <v>55169.863694580716</v>
      </c>
      <c r="L29" s="1">
        <f t="shared" si="2"/>
        <v>58225.721934368914</v>
      </c>
      <c r="M29" s="1">
        <f t="shared" si="3"/>
        <v>57023.788823357609</v>
      </c>
      <c r="N29" s="2">
        <f t="shared" si="4"/>
        <v>57522.704454343431</v>
      </c>
      <c r="O29" s="14">
        <f>VLOOKUP(B29,Valores!$A$2:$O$300,14,FALSE)</f>
        <v>6.6699999999999995E-2</v>
      </c>
      <c r="P29" s="14" t="str">
        <f>VLOOKUP(B29,Valores!$A$2:$O$300,15,FALSE)</f>
        <v>UAR</v>
      </c>
      <c r="Q29" s="5">
        <f t="shared" si="19"/>
        <v>27681.138145621499</v>
      </c>
      <c r="R29" s="5">
        <f t="shared" si="5"/>
        <v>26603.965955065956</v>
      </c>
      <c r="S29" s="5">
        <f t="shared" si="6"/>
        <v>28077.559383262498</v>
      </c>
      <c r="T29" s="5">
        <f t="shared" si="7"/>
        <v>27497.964194435663</v>
      </c>
      <c r="U29" s="5">
        <f t="shared" si="8"/>
        <v>27738.55087659019</v>
      </c>
      <c r="W29" s="1">
        <f t="shared" si="9"/>
        <v>85084.783188025132</v>
      </c>
      <c r="X29" s="7">
        <f t="shared" si="10"/>
        <v>5675.1550386412755</v>
      </c>
      <c r="Z29" s="1">
        <f t="shared" si="11"/>
        <v>81773.829649646679</v>
      </c>
      <c r="AA29" s="7">
        <f t="shared" si="12"/>
        <v>5454.3144376314331</v>
      </c>
      <c r="AC29" s="1">
        <f t="shared" si="13"/>
        <v>86303.281317631408</v>
      </c>
      <c r="AD29" s="7">
        <f t="shared" si="14"/>
        <v>5756.4288638860144</v>
      </c>
      <c r="AF29" s="1">
        <f t="shared" si="15"/>
        <v>84521.753017793264</v>
      </c>
      <c r="AG29" s="7">
        <f t="shared" si="16"/>
        <v>5637.6009262868101</v>
      </c>
      <c r="AI29" s="1">
        <f t="shared" si="17"/>
        <v>85261.255330933622</v>
      </c>
      <c r="AJ29" s="7">
        <f t="shared" si="18"/>
        <v>5686.9257305732726</v>
      </c>
    </row>
    <row r="30" spans="1:36" x14ac:dyDescent="0.2">
      <c r="A30" s="5">
        <v>22</v>
      </c>
      <c r="B30" s="6" t="s">
        <v>505</v>
      </c>
      <c r="C30" s="6" t="str">
        <f>VLOOKUP(B30,Valores!$A$2:$F$300,5,FALSE)</f>
        <v>unid.</v>
      </c>
      <c r="D30" s="6">
        <v>1</v>
      </c>
      <c r="E30" s="3">
        <f>VLOOKUP($B30,Valores!$A$2:$G$300,6,FALSE)*VLOOKUP(VLOOKUP($B30,Indices_Poder!$B$5:$E$250,3,FALSE),Indices_Poder!$G$6:$N$27,4,FALSE)*VLOOKUP($E$8,Regional!$A$2:$B$7,2,FALSE)</f>
        <v>34009.24081113447</v>
      </c>
      <c r="F30" s="1">
        <f>VLOOKUP($B30,Valores!$A$2:$G$300,6,FALSE)*VLOOKUP(VLOOKUP($B30,Indices_Poder!$B$5:$E$250,3,FALSE),Indices_Poder!$G$6:$N$27,4,FALSE)*VLOOKUP($F$8,Regional!$A$2:$B$7,2,FALSE)</f>
        <v>32685.819489693782</v>
      </c>
      <c r="G30" s="1">
        <f>VLOOKUP($B30,Valores!$A$2:$G$300,6,FALSE)*VLOOKUP(VLOOKUP($B30,Indices_Poder!$B$5:$E$250,3,FALSE),Indices_Poder!$G$6:$N$27,4,FALSE)*VLOOKUP($G$8,Regional!$A$2:$B$7,2,FALSE)</f>
        <v>34496.286728923558</v>
      </c>
      <c r="H30" s="1">
        <f>VLOOKUP($B30,Valores!$A$2:$G$300,6,FALSE)*VLOOKUP(VLOOKUP($B30,Indices_Poder!$B$5:$E$250,3,FALSE),Indices_Poder!$G$6:$N$27,4,FALSE)*VLOOKUP($H$8,Regional!$A$2:$B$7,2,FALSE)</f>
        <v>33784.192007742276</v>
      </c>
      <c r="I30" s="1">
        <f>VLOOKUP($B30,Valores!$A$2:$G$300,6,FALSE)*VLOOKUP(VLOOKUP($B30,Indices_Poder!$B$5:$E$250,3,FALSE),Indices_Poder!$G$6:$N$27,4,FALSE)*VLOOKUP($I$8,Regional!$A$2:$B$7,2,FALSE)</f>
        <v>34079.778495779785</v>
      </c>
      <c r="J30" s="3">
        <f t="shared" si="0"/>
        <v>34009.24081113447</v>
      </c>
      <c r="K30" s="1">
        <f t="shared" si="1"/>
        <v>32685.819489693782</v>
      </c>
      <c r="L30" s="1">
        <f t="shared" si="2"/>
        <v>34496.286728923558</v>
      </c>
      <c r="M30" s="1">
        <f t="shared" si="3"/>
        <v>33784.192007742276</v>
      </c>
      <c r="N30" s="2">
        <f t="shared" si="4"/>
        <v>34079.778495779785</v>
      </c>
      <c r="O30" s="14">
        <f>VLOOKUP(B30,Valores!$A$2:$O$300,14,FALSE)</f>
        <v>6.6699999999999995E-2</v>
      </c>
      <c r="P30" s="14" t="str">
        <f>VLOOKUP(B30,Valores!$A$2:$O$300,15,FALSE)</f>
        <v>UAR</v>
      </c>
      <c r="Q30" s="5">
        <f t="shared" si="19"/>
        <v>16399.907922664253</v>
      </c>
      <c r="R30" s="5">
        <f t="shared" si="5"/>
        <v>15761.728789673663</v>
      </c>
      <c r="S30" s="5">
        <f t="shared" si="6"/>
        <v>16634.77080155673</v>
      </c>
      <c r="T30" s="5">
        <f t="shared" si="7"/>
        <v>16291.385075176009</v>
      </c>
      <c r="U30" s="5">
        <f t="shared" si="8"/>
        <v>16433.922546503847</v>
      </c>
      <c r="W30" s="1">
        <f t="shared" si="9"/>
        <v>50409.14873379872</v>
      </c>
      <c r="X30" s="7">
        <f t="shared" si="10"/>
        <v>3362.2902205443743</v>
      </c>
      <c r="Z30" s="1">
        <f t="shared" si="11"/>
        <v>48447.548279367446</v>
      </c>
      <c r="AA30" s="7">
        <f t="shared" si="12"/>
        <v>3231.4514702338083</v>
      </c>
      <c r="AC30" s="1">
        <f t="shared" si="13"/>
        <v>51131.057530480291</v>
      </c>
      <c r="AD30" s="7">
        <f t="shared" si="14"/>
        <v>3410.4415372830354</v>
      </c>
      <c r="AF30" s="1">
        <f t="shared" si="15"/>
        <v>50075.577082918287</v>
      </c>
      <c r="AG30" s="7">
        <f t="shared" si="16"/>
        <v>3340.0409914306497</v>
      </c>
      <c r="AI30" s="1">
        <f t="shared" si="17"/>
        <v>50513.701042283632</v>
      </c>
      <c r="AJ30" s="7">
        <f t="shared" si="18"/>
        <v>3369.263859520318</v>
      </c>
    </row>
    <row r="31" spans="1:36" x14ac:dyDescent="0.2">
      <c r="A31" s="5">
        <v>23</v>
      </c>
      <c r="B31" s="6" t="s">
        <v>498</v>
      </c>
      <c r="C31" s="6" t="str">
        <f>VLOOKUP(B31,Valores!$A$2:$F$300,5,FALSE)</f>
        <v>unid.</v>
      </c>
      <c r="D31" s="6">
        <v>0</v>
      </c>
      <c r="E31" s="3">
        <f>VLOOKUP($B31,Valores!$A$2:$G$300,6,FALSE)*VLOOKUP(VLOOKUP($B31,Indices_Poder!$B$5:$E$250,3,FALSE),Indices_Poder!$G$6:$N$27,4,FALSE)*VLOOKUP($E$8,Regional!$A$2:$B$7,2,FALSE)</f>
        <v>57403.64504240363</v>
      </c>
      <c r="F31" s="1">
        <f>VLOOKUP($B31,Valores!$A$2:$G$300,6,FALSE)*VLOOKUP(VLOOKUP($B31,Indices_Poder!$B$5:$E$250,3,FALSE),Indices_Poder!$G$6:$N$27,4,FALSE)*VLOOKUP($F$8,Regional!$A$2:$B$7,2,FALSE)</f>
        <v>55169.863694580716</v>
      </c>
      <c r="G31" s="1">
        <f>VLOOKUP($B31,Valores!$A$2:$G$300,6,FALSE)*VLOOKUP(VLOOKUP($B31,Indices_Poder!$B$5:$E$250,3,FALSE),Indices_Poder!$G$6:$N$27,4,FALSE)*VLOOKUP($G$8,Regional!$A$2:$B$7,2,FALSE)</f>
        <v>58225.721934368914</v>
      </c>
      <c r="H31" s="1">
        <f>VLOOKUP($B31,Valores!$A$2:$G$300,6,FALSE)*VLOOKUP(VLOOKUP($B31,Indices_Poder!$B$5:$E$250,3,FALSE),Indices_Poder!$G$6:$N$27,4,FALSE)*VLOOKUP($H$8,Regional!$A$2:$B$7,2,FALSE)</f>
        <v>57023.788823357609</v>
      </c>
      <c r="I31" s="1">
        <f>VLOOKUP($B31,Valores!$A$2:$G$300,6,FALSE)*VLOOKUP(VLOOKUP($B31,Indices_Poder!$B$5:$E$250,3,FALSE),Indices_Poder!$G$6:$N$27,4,FALSE)*VLOOKUP($I$8,Regional!$A$2:$B$7,2,FALSE)</f>
        <v>57522.704454343431</v>
      </c>
      <c r="J31" s="3">
        <f t="shared" si="0"/>
        <v>0</v>
      </c>
      <c r="K31" s="1">
        <f t="shared" si="1"/>
        <v>0</v>
      </c>
      <c r="L31" s="1">
        <f t="shared" si="2"/>
        <v>0</v>
      </c>
      <c r="M31" s="1">
        <f t="shared" si="3"/>
        <v>0</v>
      </c>
      <c r="N31" s="2">
        <f t="shared" si="4"/>
        <v>0</v>
      </c>
      <c r="O31" s="14">
        <f>VLOOKUP(B31,Valores!$A$2:$O$300,14,FALSE)</f>
        <v>6.6699999999999995E-2</v>
      </c>
      <c r="P31" s="14" t="str">
        <f>VLOOKUP(B31,Valores!$A$2:$O$300,15,FALSE)</f>
        <v>UAR</v>
      </c>
      <c r="Q31" s="5">
        <f t="shared" si="19"/>
        <v>0</v>
      </c>
      <c r="R31" s="5">
        <f t="shared" si="5"/>
        <v>0</v>
      </c>
      <c r="S31" s="5">
        <f t="shared" si="6"/>
        <v>0</v>
      </c>
      <c r="T31" s="5">
        <f t="shared" si="7"/>
        <v>0</v>
      </c>
      <c r="U31" s="5">
        <f t="shared" si="8"/>
        <v>0</v>
      </c>
      <c r="W31" s="1">
        <f t="shared" si="9"/>
        <v>0</v>
      </c>
      <c r="X31" s="7">
        <f t="shared" si="10"/>
        <v>0</v>
      </c>
      <c r="Z31" s="1">
        <f t="shared" si="11"/>
        <v>0</v>
      </c>
      <c r="AA31" s="7">
        <f t="shared" si="12"/>
        <v>0</v>
      </c>
      <c r="AC31" s="1">
        <f t="shared" si="13"/>
        <v>0</v>
      </c>
      <c r="AD31" s="7">
        <f t="shared" si="14"/>
        <v>0</v>
      </c>
      <c r="AF31" s="1">
        <f t="shared" si="15"/>
        <v>0</v>
      </c>
      <c r="AG31" s="7">
        <f t="shared" si="16"/>
        <v>0</v>
      </c>
      <c r="AI31" s="1">
        <f t="shared" si="17"/>
        <v>0</v>
      </c>
      <c r="AJ31" s="7">
        <f t="shared" si="18"/>
        <v>0</v>
      </c>
    </row>
    <row r="32" spans="1:36" x14ac:dyDescent="0.2">
      <c r="A32" s="5">
        <v>24</v>
      </c>
      <c r="B32" s="6" t="s">
        <v>499</v>
      </c>
      <c r="C32" s="6" t="str">
        <f>VLOOKUP(B32,Valores!$A$2:$F$300,5,FALSE)</f>
        <v>unid.</v>
      </c>
      <c r="D32" s="6">
        <v>1</v>
      </c>
      <c r="E32" s="3">
        <f>VLOOKUP($B32,Valores!$A$2:$G$300,6,FALSE)*VLOOKUP(VLOOKUP($B32,Indices_Poder!$B$5:$E$250,3,FALSE),Indices_Poder!$G$6:$N$27,4,FALSE)*VLOOKUP($E$8,Regional!$A$2:$B$7,2,FALSE)</f>
        <v>35004.213271464112</v>
      </c>
      <c r="F32" s="1">
        <f>VLOOKUP($B32,Valores!$A$2:$G$300,6,FALSE)*VLOOKUP(VLOOKUP($B32,Indices_Poder!$B$5:$E$250,3,FALSE),Indices_Poder!$G$6:$N$27,4,FALSE)*VLOOKUP($F$8,Regional!$A$2:$B$7,2,FALSE)</f>
        <v>33642.074009344913</v>
      </c>
      <c r="G32" s="1">
        <f>VLOOKUP($B32,Valores!$A$2:$G$300,6,FALSE)*VLOOKUP(VLOOKUP($B32,Indices_Poder!$B$5:$E$250,3,FALSE),Indices_Poder!$G$6:$N$27,4,FALSE)*VLOOKUP($G$8,Regional!$A$2:$B$7,2,FALSE)</f>
        <v>35505.50817757396</v>
      </c>
      <c r="H32" s="1">
        <f>VLOOKUP($B32,Valores!$A$2:$G$300,6,FALSE)*VLOOKUP(VLOOKUP($B32,Indices_Poder!$B$5:$E$250,3,FALSE),Indices_Poder!$G$6:$N$27,4,FALSE)*VLOOKUP($H$8,Regional!$A$2:$B$7,2,FALSE)</f>
        <v>34772.580452778864</v>
      </c>
      <c r="I32" s="1">
        <f>VLOOKUP($B32,Valores!$A$2:$G$300,6,FALSE)*VLOOKUP(VLOOKUP($B32,Indices_Poder!$B$5:$E$250,3,FALSE),Indices_Poder!$G$6:$N$27,4,FALSE)*VLOOKUP($I$8,Regional!$A$2:$B$7,2,FALSE)</f>
        <v>35076.814602693812</v>
      </c>
      <c r="J32" s="3">
        <f t="shared" si="0"/>
        <v>35004.213271464112</v>
      </c>
      <c r="K32" s="1">
        <f t="shared" si="1"/>
        <v>33642.074009344913</v>
      </c>
      <c r="L32" s="1">
        <f t="shared" si="2"/>
        <v>35505.50817757396</v>
      </c>
      <c r="M32" s="1">
        <f t="shared" si="3"/>
        <v>34772.580452778864</v>
      </c>
      <c r="N32" s="2">
        <f t="shared" si="4"/>
        <v>35076.814602693812</v>
      </c>
      <c r="O32" s="14">
        <f>VLOOKUP(B32,Valores!$A$2:$O$300,14,FALSE)</f>
        <v>6.6699999999999995E-2</v>
      </c>
      <c r="P32" s="14" t="str">
        <f>VLOOKUP(B32,Valores!$A$2:$O$300,15,FALSE)</f>
        <v>UAR</v>
      </c>
      <c r="Q32" s="5">
        <f t="shared" si="19"/>
        <v>16879.702718014421</v>
      </c>
      <c r="R32" s="5">
        <f t="shared" si="5"/>
        <v>16222.85305175292</v>
      </c>
      <c r="S32" s="5">
        <f t="shared" si="6"/>
        <v>17121.436732247712</v>
      </c>
      <c r="T32" s="5">
        <f t="shared" si="7"/>
        <v>16768.004932127311</v>
      </c>
      <c r="U32" s="5">
        <f t="shared" si="8"/>
        <v>16914.712471799925</v>
      </c>
      <c r="W32" s="1">
        <f t="shared" si="9"/>
        <v>51883.915989478533</v>
      </c>
      <c r="X32" s="7">
        <f t="shared" si="10"/>
        <v>3460.6571964982181</v>
      </c>
      <c r="Z32" s="1">
        <f t="shared" si="11"/>
        <v>49864.927061097835</v>
      </c>
      <c r="AA32" s="7">
        <f t="shared" si="12"/>
        <v>3325.9906349752255</v>
      </c>
      <c r="AC32" s="1">
        <f t="shared" si="13"/>
        <v>52626.944909821672</v>
      </c>
      <c r="AD32" s="7">
        <f t="shared" si="14"/>
        <v>3510.2172254851052</v>
      </c>
      <c r="AF32" s="1">
        <f t="shared" si="15"/>
        <v>51540.585384906175</v>
      </c>
      <c r="AG32" s="7">
        <f t="shared" si="16"/>
        <v>3437.7570451732417</v>
      </c>
      <c r="AI32" s="1">
        <f t="shared" si="17"/>
        <v>51991.527074493737</v>
      </c>
      <c r="AJ32" s="7">
        <f t="shared" si="18"/>
        <v>3467.8348558687321</v>
      </c>
    </row>
    <row r="33" spans="1:36" x14ac:dyDescent="0.2">
      <c r="A33" s="24">
        <v>25</v>
      </c>
      <c r="B33" s="25" t="s">
        <v>384</v>
      </c>
      <c r="C33" s="6" t="str">
        <f>VLOOKUP(B33,Valores!$A$2:$F$300,5,FALSE)</f>
        <v>unid.</v>
      </c>
      <c r="D33" s="6">
        <v>1</v>
      </c>
      <c r="E33" s="3">
        <f>VLOOKUP($B33,Valores!$A$2:$G$300,6,FALSE)*VLOOKUP(VLOOKUP($B33,Indices_Poder!$B$5:$E$250,3,FALSE),Indices_Poder!$G$6:$N$27,4,FALSE)*VLOOKUP($E$8,Regional!$A$2:$B$7,2,FALSE)</f>
        <v>57403.64504240363</v>
      </c>
      <c r="F33" s="1">
        <f>VLOOKUP($B33,Valores!$A$2:$G$300,6,FALSE)*VLOOKUP(VLOOKUP($B33,Indices_Poder!$B$5:$E$250,3,FALSE),Indices_Poder!$G$6:$N$27,4,FALSE)*VLOOKUP($F$8,Regional!$A$2:$B$7,2,FALSE)</f>
        <v>55169.863694580716</v>
      </c>
      <c r="G33" s="1">
        <f>VLOOKUP($B33,Valores!$A$2:$G$300,6,FALSE)*VLOOKUP(VLOOKUP($B33,Indices_Poder!$B$5:$E$250,3,FALSE),Indices_Poder!$G$6:$N$27,4,FALSE)*VLOOKUP($G$8,Regional!$A$2:$B$7,2,FALSE)</f>
        <v>58225.721934368914</v>
      </c>
      <c r="H33" s="1">
        <f>VLOOKUP($B33,Valores!$A$2:$G$300,6,FALSE)*VLOOKUP(VLOOKUP($B33,Indices_Poder!$B$5:$E$250,3,FALSE),Indices_Poder!$G$6:$N$27,4,FALSE)*VLOOKUP($H$8,Regional!$A$2:$B$7,2,FALSE)</f>
        <v>57023.788823357609</v>
      </c>
      <c r="I33" s="1">
        <f>VLOOKUP($B33,Valores!$A$2:$G$300,6,FALSE)*VLOOKUP(VLOOKUP($B33,Indices_Poder!$B$5:$E$250,3,FALSE),Indices_Poder!$G$6:$N$27,4,FALSE)*VLOOKUP($I$8,Regional!$A$2:$B$7,2,FALSE)</f>
        <v>57522.704454343431</v>
      </c>
      <c r="J33" s="28">
        <f t="shared" si="0"/>
        <v>57403.64504240363</v>
      </c>
      <c r="K33" s="29">
        <f t="shared" si="1"/>
        <v>55169.863694580716</v>
      </c>
      <c r="L33" s="29">
        <f t="shared" si="2"/>
        <v>58225.721934368914</v>
      </c>
      <c r="M33" s="29">
        <f t="shared" si="3"/>
        <v>57023.788823357609</v>
      </c>
      <c r="N33" s="38">
        <f t="shared" si="4"/>
        <v>57522.704454343431</v>
      </c>
      <c r="O33" s="14">
        <f>VLOOKUP(B33,Valores!$A$2:$O$300,14,FALSE)</f>
        <v>6.6699999999999995E-2</v>
      </c>
      <c r="P33" s="14" t="str">
        <f>VLOOKUP(B33,Valores!$A$2:$O$300,15,FALSE)</f>
        <v>UAR</v>
      </c>
      <c r="Q33" s="5">
        <f t="shared" si="19"/>
        <v>27681.138145621499</v>
      </c>
      <c r="R33" s="5">
        <f t="shared" si="5"/>
        <v>26603.965955065956</v>
      </c>
      <c r="S33" s="5">
        <f t="shared" si="6"/>
        <v>28077.559383262498</v>
      </c>
      <c r="T33" s="5">
        <f t="shared" si="7"/>
        <v>27497.964194435663</v>
      </c>
      <c r="U33" s="5">
        <f t="shared" si="8"/>
        <v>27738.55087659019</v>
      </c>
      <c r="W33" s="1">
        <f t="shared" si="9"/>
        <v>85084.783188025132</v>
      </c>
      <c r="X33" s="7">
        <f t="shared" si="10"/>
        <v>5675.1550386412755</v>
      </c>
      <c r="Z33" s="1">
        <f t="shared" si="11"/>
        <v>81773.829649646679</v>
      </c>
      <c r="AA33" s="7">
        <f t="shared" si="12"/>
        <v>5454.3144376314331</v>
      </c>
      <c r="AC33" s="1">
        <f t="shared" si="13"/>
        <v>86303.281317631408</v>
      </c>
      <c r="AD33" s="7">
        <f t="shared" si="14"/>
        <v>5756.4288638860144</v>
      </c>
      <c r="AF33" s="1">
        <f t="shared" si="15"/>
        <v>84521.753017793264</v>
      </c>
      <c r="AG33" s="7">
        <f t="shared" si="16"/>
        <v>5637.6009262868101</v>
      </c>
      <c r="AI33" s="1">
        <f t="shared" si="17"/>
        <v>85261.255330933622</v>
      </c>
      <c r="AJ33" s="7">
        <f t="shared" si="18"/>
        <v>5686.9257305732726</v>
      </c>
    </row>
    <row r="34" spans="1:36" x14ac:dyDescent="0.2">
      <c r="A34" s="44"/>
      <c r="B34" s="45" t="s">
        <v>38</v>
      </c>
      <c r="C34" s="45"/>
      <c r="D34" s="45"/>
      <c r="E34" s="48"/>
      <c r="F34" s="46"/>
      <c r="G34" s="46"/>
      <c r="H34" s="46"/>
      <c r="I34" s="47"/>
      <c r="J34" s="48">
        <f>SUM(J9:J33)</f>
        <v>690632.29543625412</v>
      </c>
      <c r="K34" s="46">
        <f>SUM(K9:K33)</f>
        <v>663757.32018668531</v>
      </c>
      <c r="L34" s="46">
        <f>SUM(L9:L33)</f>
        <v>700522.83201287198</v>
      </c>
      <c r="M34" s="46">
        <f>SUM(M9:M33)</f>
        <v>686062.18543188577</v>
      </c>
      <c r="N34" s="47">
        <f>SUM(N9:N33)</f>
        <v>692064.71797493671</v>
      </c>
      <c r="Q34" s="3">
        <f>SUMIF($O9:$O33,"&lt;&gt;Rateio",X9:X33)</f>
        <v>32752.292786913618</v>
      </c>
      <c r="R34" s="3">
        <f>SUMIF($O9:$O33,"&lt;&gt;Rateio",AA9:AA33)</f>
        <v>31477.78381327965</v>
      </c>
      <c r="S34" s="3">
        <f>SUMIF($O9:$O33,"&lt;&gt;Rateio",AD9:AD33)</f>
        <v>33221.337967565712</v>
      </c>
      <c r="T34" s="3">
        <f>SUMIF($O9:$O33,"&lt;&gt;Rateio",AG9:AG33)</f>
        <v>32535.561565508859</v>
      </c>
      <c r="U34" s="3">
        <f>SUMIF($O9:$O33,"&lt;&gt;Rateio",AJ9:AJ33)</f>
        <v>32820.223468249438</v>
      </c>
      <c r="W34" s="36"/>
      <c r="X34" s="215"/>
      <c r="Z34" s="36"/>
      <c r="AA34" s="215"/>
      <c r="AC34" s="36"/>
      <c r="AD34" s="215"/>
      <c r="AF34" s="36"/>
      <c r="AG34" s="215"/>
      <c r="AI34" s="36"/>
      <c r="AJ34" s="215"/>
    </row>
    <row r="35" spans="1:36" ht="12.75" hidden="1" customHeight="1" x14ac:dyDescent="0.2">
      <c r="A35" s="44"/>
      <c r="B35" s="45"/>
      <c r="C35" s="45"/>
      <c r="D35" s="45"/>
      <c r="E35" s="92" t="s">
        <v>30</v>
      </c>
      <c r="F35" s="92" t="s">
        <v>31</v>
      </c>
      <c r="G35" s="92" t="s">
        <v>32</v>
      </c>
      <c r="H35" s="92" t="s">
        <v>33</v>
      </c>
      <c r="I35" s="92" t="s">
        <v>34</v>
      </c>
      <c r="J35" s="46"/>
      <c r="K35" s="46"/>
      <c r="L35" s="46"/>
      <c r="M35" s="46"/>
      <c r="N35" s="46"/>
      <c r="Q35" s="5"/>
      <c r="R35" s="5"/>
      <c r="S35" s="5"/>
      <c r="T35" s="5"/>
      <c r="U35" s="5"/>
      <c r="X35" s="7"/>
      <c r="AA35" s="7"/>
      <c r="AD35" s="7"/>
      <c r="AG35" s="7"/>
      <c r="AJ35" s="7"/>
    </row>
    <row r="36" spans="1:36" s="14" customFormat="1" ht="12.75" hidden="1" customHeight="1" x14ac:dyDescent="0.2">
      <c r="A36" s="30"/>
      <c r="B36" s="123" t="s">
        <v>215</v>
      </c>
      <c r="C36" s="31"/>
      <c r="D36" s="31"/>
      <c r="E36" s="33" t="e">
        <f>(SUMIF(#REF!,"Obras civis",J9:J33)+#REF!)*3.98%</f>
        <v>#REF!</v>
      </c>
      <c r="F36" s="33" t="e">
        <f>(SUMIF(#REF!,"Obras civis",K9:K33)+#REF!)*3.98%</f>
        <v>#REF!</v>
      </c>
      <c r="G36" s="33" t="e">
        <f>(SUMIF(#REF!,"Obras civis",L9:L33)+#REF!)*3.98%</f>
        <v>#REF!</v>
      </c>
      <c r="H36" s="33" t="e">
        <f>(SUMIF(#REF!,"Obras civis",M9:M33)+#REF!)*3.98%</f>
        <v>#REF!</v>
      </c>
      <c r="I36" s="33" t="e">
        <f>(SUMIF(#REF!,"Obras civis",N9:N33)+#REF!)*3.98%</f>
        <v>#REF!</v>
      </c>
      <c r="J36" s="33"/>
      <c r="K36" s="33"/>
      <c r="L36" s="33"/>
      <c r="M36" s="33"/>
      <c r="N36" s="33"/>
      <c r="Q36" s="5"/>
      <c r="R36" s="5"/>
      <c r="S36" s="5"/>
      <c r="T36" s="5"/>
      <c r="U36" s="5"/>
      <c r="W36" s="6"/>
      <c r="X36" s="7"/>
      <c r="Z36" s="6"/>
      <c r="AA36" s="7"/>
      <c r="AC36" s="6"/>
      <c r="AD36" s="7"/>
      <c r="AF36" s="6"/>
      <c r="AG36" s="7"/>
      <c r="AI36" s="6"/>
      <c r="AJ36" s="7"/>
    </row>
    <row r="37" spans="1:36" s="14" customFormat="1" ht="12.75" hidden="1" customHeight="1" x14ac:dyDescent="0.2">
      <c r="A37" s="30"/>
      <c r="B37" s="31" t="s">
        <v>141</v>
      </c>
      <c r="C37" s="41"/>
      <c r="D37" s="41"/>
      <c r="E37" s="35" t="e">
        <f>J34+#REF!+E36</f>
        <v>#REF!</v>
      </c>
      <c r="F37" s="35" t="e">
        <f>K34+#REF!+F36</f>
        <v>#REF!</v>
      </c>
      <c r="G37" s="35" t="e">
        <f>L34+#REF!+G36</f>
        <v>#REF!</v>
      </c>
      <c r="H37" s="35" t="e">
        <f>M34+#REF!+H36</f>
        <v>#REF!</v>
      </c>
      <c r="I37" s="35" t="e">
        <f>N34+#REF!+I36</f>
        <v>#REF!</v>
      </c>
      <c r="J37" s="35"/>
      <c r="K37" s="35"/>
      <c r="L37" s="35"/>
      <c r="M37" s="35"/>
      <c r="N37" s="35"/>
      <c r="Q37" s="5"/>
      <c r="R37" s="5"/>
      <c r="S37" s="5"/>
      <c r="T37" s="5"/>
      <c r="U37" s="5"/>
      <c r="W37" s="6"/>
      <c r="X37" s="7"/>
      <c r="Z37" s="6"/>
      <c r="AA37" s="7"/>
      <c r="AC37" s="6"/>
      <c r="AD37" s="7"/>
      <c r="AF37" s="6"/>
      <c r="AG37" s="7"/>
      <c r="AI37" s="6"/>
      <c r="AJ37" s="7"/>
    </row>
    <row r="38" spans="1:36" s="14" customFormat="1" ht="12.75" hidden="1" customHeight="1" x14ac:dyDescent="0.2">
      <c r="A38" s="30"/>
      <c r="B38" s="31" t="s">
        <v>209</v>
      </c>
      <c r="C38" s="31"/>
      <c r="D38" s="31"/>
      <c r="E38" s="33" t="e">
        <f>E37*2.7%</f>
        <v>#REF!</v>
      </c>
      <c r="F38" s="33" t="e">
        <f>F37*2.7%</f>
        <v>#REF!</v>
      </c>
      <c r="G38" s="33" t="e">
        <f>G37*2.7%</f>
        <v>#REF!</v>
      </c>
      <c r="H38" s="33" t="e">
        <f>H37*2.7%</f>
        <v>#REF!</v>
      </c>
      <c r="I38" s="33" t="e">
        <f>I37*2.7%</f>
        <v>#REF!</v>
      </c>
      <c r="J38" s="33"/>
      <c r="K38" s="33"/>
      <c r="L38" s="33"/>
      <c r="M38" s="33"/>
      <c r="N38" s="33"/>
      <c r="Q38" s="5"/>
      <c r="R38" s="5"/>
      <c r="S38" s="5"/>
      <c r="T38" s="5"/>
      <c r="U38" s="5"/>
      <c r="W38" s="6"/>
      <c r="X38" s="7"/>
      <c r="Z38" s="6"/>
      <c r="AA38" s="7"/>
      <c r="AC38" s="6"/>
      <c r="AD38" s="7"/>
      <c r="AF38" s="6"/>
      <c r="AG38" s="7"/>
      <c r="AI38" s="6"/>
      <c r="AJ38" s="7"/>
    </row>
    <row r="39" spans="1:36" s="14" customFormat="1" ht="12.75" hidden="1" customHeight="1" x14ac:dyDescent="0.2">
      <c r="A39" s="30"/>
      <c r="B39" s="31" t="s">
        <v>210</v>
      </c>
      <c r="C39" s="41"/>
      <c r="D39" s="41"/>
      <c r="E39" s="35" t="e">
        <f>E37*1.4%</f>
        <v>#REF!</v>
      </c>
      <c r="F39" s="35" t="e">
        <f>F37*1.4%</f>
        <v>#REF!</v>
      </c>
      <c r="G39" s="35" t="e">
        <f>G37*1.4%</f>
        <v>#REF!</v>
      </c>
      <c r="H39" s="35" t="e">
        <f>H37*1.4%</f>
        <v>#REF!</v>
      </c>
      <c r="I39" s="35" t="e">
        <f>I37*1.4%</f>
        <v>#REF!</v>
      </c>
      <c r="J39" s="35"/>
      <c r="K39" s="35"/>
      <c r="L39" s="35"/>
      <c r="M39" s="35"/>
      <c r="N39" s="35"/>
      <c r="Q39" s="5"/>
      <c r="R39" s="5"/>
      <c r="S39" s="5"/>
      <c r="T39" s="5"/>
      <c r="U39" s="5"/>
      <c r="W39" s="6"/>
      <c r="X39" s="7"/>
      <c r="Z39" s="6"/>
      <c r="AA39" s="7"/>
      <c r="AC39" s="6"/>
      <c r="AD39" s="7"/>
      <c r="AF39" s="6"/>
      <c r="AG39" s="7"/>
      <c r="AI39" s="6"/>
      <c r="AJ39" s="7"/>
    </row>
    <row r="40" spans="1:36" ht="15" hidden="1" customHeight="1" x14ac:dyDescent="0.2">
      <c r="A40" s="119"/>
      <c r="B40" s="121" t="s">
        <v>213</v>
      </c>
      <c r="C40" s="121"/>
      <c r="D40" s="121"/>
      <c r="E40" s="120" t="e">
        <f>E37*3.99%</f>
        <v>#REF!</v>
      </c>
      <c r="F40" s="120" t="e">
        <f>F37*3.99%</f>
        <v>#REF!</v>
      </c>
      <c r="G40" s="120" t="e">
        <f>G37*3.99%</f>
        <v>#REF!</v>
      </c>
      <c r="H40" s="120" t="e">
        <f>H37*3.99%</f>
        <v>#REF!</v>
      </c>
      <c r="I40" s="120" t="e">
        <f>I37*3.99%</f>
        <v>#REF!</v>
      </c>
      <c r="J40" s="122"/>
      <c r="K40" s="120"/>
      <c r="L40" s="120"/>
      <c r="M40" s="120"/>
      <c r="N40" s="120"/>
      <c r="Q40" s="5"/>
      <c r="R40" s="5"/>
      <c r="S40" s="5"/>
      <c r="T40" s="5"/>
      <c r="U40" s="5"/>
      <c r="X40" s="7"/>
      <c r="AA40" s="7"/>
      <c r="AD40" s="7"/>
      <c r="AG40" s="7"/>
      <c r="AJ40" s="7"/>
    </row>
    <row r="41" spans="1:36" s="14" customFormat="1" ht="12.75" hidden="1" customHeight="1" x14ac:dyDescent="0.2">
      <c r="A41" s="30"/>
      <c r="B41" s="43" t="s">
        <v>211</v>
      </c>
      <c r="C41" s="43"/>
      <c r="D41" s="43"/>
      <c r="E41" s="42" t="e">
        <f>E37*2.7%</f>
        <v>#REF!</v>
      </c>
      <c r="F41" s="42" t="e">
        <f>F37*2.7%</f>
        <v>#REF!</v>
      </c>
      <c r="G41" s="42" t="e">
        <f>G37*2.7%</f>
        <v>#REF!</v>
      </c>
      <c r="H41" s="42" t="e">
        <f>H37*2.7%</f>
        <v>#REF!</v>
      </c>
      <c r="I41" s="42" t="e">
        <f>I37*2.7%</f>
        <v>#REF!</v>
      </c>
      <c r="J41" s="42"/>
      <c r="K41" s="42"/>
      <c r="L41" s="42"/>
      <c r="M41" s="42"/>
      <c r="N41" s="42"/>
      <c r="Q41" s="5"/>
      <c r="R41" s="5"/>
      <c r="S41" s="5"/>
      <c r="T41" s="5"/>
      <c r="U41" s="5"/>
      <c r="W41" s="6"/>
      <c r="X41" s="7"/>
      <c r="Z41" s="6"/>
      <c r="AA41" s="7"/>
      <c r="AC41" s="6"/>
      <c r="AD41" s="7"/>
      <c r="AF41" s="6"/>
      <c r="AG41" s="7"/>
      <c r="AI41" s="6"/>
      <c r="AJ41" s="7"/>
    </row>
    <row r="42" spans="1:36" s="14" customFormat="1" ht="12.75" hidden="1" customHeight="1" x14ac:dyDescent="0.2">
      <c r="A42" s="30"/>
      <c r="B42" s="31" t="s">
        <v>142</v>
      </c>
      <c r="C42" s="31"/>
      <c r="D42" s="31"/>
      <c r="E42" s="33" t="e">
        <f>E37+E38+E39+E40+E41</f>
        <v>#REF!</v>
      </c>
      <c r="F42" s="33" t="e">
        <f>F37+F38+F39+F40+F41</f>
        <v>#REF!</v>
      </c>
      <c r="G42" s="33" t="e">
        <f>G37+G38+G39+G40+G41</f>
        <v>#REF!</v>
      </c>
      <c r="H42" s="33" t="e">
        <f>H37+H38+H39+H40+H41</f>
        <v>#REF!</v>
      </c>
      <c r="I42" s="33" t="e">
        <f>I37+I38+I39+I40+I41</f>
        <v>#REF!</v>
      </c>
      <c r="J42" s="33"/>
      <c r="K42" s="33"/>
      <c r="L42" s="33"/>
      <c r="M42" s="33"/>
      <c r="N42" s="33"/>
      <c r="Q42" s="5"/>
      <c r="R42" s="5"/>
      <c r="S42" s="5"/>
      <c r="T42" s="5"/>
      <c r="U42" s="5"/>
      <c r="W42" s="6"/>
      <c r="X42" s="7"/>
      <c r="Z42" s="6"/>
      <c r="AA42" s="7"/>
      <c r="AC42" s="6"/>
      <c r="AD42" s="7"/>
      <c r="AF42" s="6"/>
      <c r="AG42" s="7"/>
      <c r="AI42" s="6"/>
      <c r="AJ42" s="7"/>
    </row>
    <row r="43" spans="1:36" s="14" customFormat="1" ht="12.75" hidden="1" customHeight="1" x14ac:dyDescent="0.2">
      <c r="A43" s="31"/>
      <c r="B43" s="31" t="s">
        <v>143</v>
      </c>
      <c r="C43" s="31"/>
      <c r="D43" s="31"/>
      <c r="E43" s="33" t="e">
        <f>E42*3%</f>
        <v>#REF!</v>
      </c>
      <c r="F43" s="33" t="e">
        <f>F42*3%</f>
        <v>#REF!</v>
      </c>
      <c r="G43" s="33" t="e">
        <f>G42*3%</f>
        <v>#REF!</v>
      </c>
      <c r="H43" s="33" t="e">
        <f>H42*3%</f>
        <v>#REF!</v>
      </c>
      <c r="I43" s="33" t="e">
        <f>I42*3%</f>
        <v>#REF!</v>
      </c>
      <c r="J43" s="33"/>
      <c r="K43" s="33"/>
      <c r="L43" s="33"/>
      <c r="M43" s="33"/>
      <c r="N43" s="33"/>
      <c r="Q43" s="5"/>
      <c r="R43" s="5"/>
      <c r="S43" s="5"/>
      <c r="T43" s="5"/>
      <c r="U43" s="5"/>
      <c r="W43" s="6"/>
      <c r="X43" s="7"/>
      <c r="Z43" s="6"/>
      <c r="AA43" s="7"/>
      <c r="AC43" s="6"/>
      <c r="AD43" s="7"/>
      <c r="AF43" s="6"/>
      <c r="AG43" s="7"/>
      <c r="AI43" s="6"/>
      <c r="AJ43" s="7"/>
    </row>
    <row r="44" spans="1:36" s="14" customFormat="1" ht="12.75" hidden="1" customHeight="1" x14ac:dyDescent="0.2">
      <c r="A44" s="8"/>
      <c r="B44" s="8" t="s">
        <v>212</v>
      </c>
      <c r="C44" s="8"/>
      <c r="D44" s="8"/>
      <c r="E44" s="4" t="e">
        <f>E42*2.7%</f>
        <v>#REF!</v>
      </c>
      <c r="F44" s="4" t="e">
        <f>F42*2.7%</f>
        <v>#REF!</v>
      </c>
      <c r="G44" s="4" t="e">
        <f>G42*2.7%</f>
        <v>#REF!</v>
      </c>
      <c r="H44" s="4" t="e">
        <f>H42*2.7%</f>
        <v>#REF!</v>
      </c>
      <c r="I44" s="4" t="e">
        <f>I42*2.7%</f>
        <v>#REF!</v>
      </c>
      <c r="J44" s="4"/>
      <c r="K44" s="4"/>
      <c r="L44" s="4"/>
      <c r="M44" s="4"/>
      <c r="N44" s="4"/>
      <c r="Q44" s="5"/>
      <c r="R44" s="5"/>
      <c r="S44" s="5"/>
      <c r="T44" s="5"/>
      <c r="U44" s="5"/>
      <c r="W44" s="6"/>
      <c r="X44" s="7"/>
      <c r="Z44" s="6"/>
      <c r="AA44" s="7"/>
      <c r="AC44" s="6"/>
      <c r="AD44" s="7"/>
      <c r="AF44" s="6"/>
      <c r="AG44" s="7"/>
      <c r="AI44" s="6"/>
      <c r="AJ44" s="7"/>
    </row>
    <row r="45" spans="1:36" x14ac:dyDescent="0.2">
      <c r="A45" s="44"/>
      <c r="B45" s="45" t="s">
        <v>144</v>
      </c>
      <c r="C45" s="45"/>
      <c r="D45" s="45"/>
      <c r="E45" s="46">
        <f>J34*(1+Entrada!$G$13)</f>
        <v>1233676.4693377807</v>
      </c>
      <c r="F45" s="46">
        <f>K34*(1+Entrada!$G$13)</f>
        <v>1185669.7010494759</v>
      </c>
      <c r="G45" s="46">
        <f>L34*(1+Entrada!$G$13)</f>
        <v>1251343.9348245931</v>
      </c>
      <c r="H45" s="46">
        <f>M34*(1+Entrada!$G$13)</f>
        <v>1225512.8818369776</v>
      </c>
      <c r="I45" s="46">
        <f>N34*(1+Entrada!$G$13)</f>
        <v>1236235.2057186295</v>
      </c>
      <c r="J45" s="46"/>
      <c r="K45" s="46"/>
      <c r="L45" s="46"/>
      <c r="M45" s="46"/>
      <c r="N45" s="46"/>
      <c r="Q45" s="3">
        <f>SUMIF($O9:$O33,"&lt;&gt;Rateio",W9:W33)</f>
        <v>740160.46182395169</v>
      </c>
      <c r="R45" s="3">
        <f>SUMIF($O9:$O33,"&lt;&gt;Rateio",Z9:Z33)</f>
        <v>711358.16829717252</v>
      </c>
      <c r="S45" s="3">
        <f>SUMIF($O9:$O33,"&lt;&gt;Rateio",AC9:AC33)</f>
        <v>750760.29065994883</v>
      </c>
      <c r="T45" s="3">
        <f>SUMIF($O9:$O33,"&lt;&gt;Rateio",AF9:AF33)</f>
        <v>735262.60987904249</v>
      </c>
      <c r="U45" s="3">
        <f>SUMIF($O9:$O33,"&lt;&gt;Rateio",AI9:AI33)</f>
        <v>741695.6094484753</v>
      </c>
      <c r="X45" s="7"/>
      <c r="AA45" s="7"/>
      <c r="AD45" s="7"/>
      <c r="AG45" s="7"/>
      <c r="AJ45" s="7"/>
    </row>
    <row r="46" spans="1:36" x14ac:dyDescent="0.2">
      <c r="E46" s="216">
        <f>Q46</f>
        <v>4.4250259877707171E-2</v>
      </c>
      <c r="F46" s="217">
        <f>R46</f>
        <v>4.4250259877707185E-2</v>
      </c>
      <c r="G46" s="217">
        <f>S46</f>
        <v>4.4250259877707178E-2</v>
      </c>
      <c r="H46" s="217">
        <f>T46</f>
        <v>4.4250259877707178E-2</v>
      </c>
      <c r="I46" s="218">
        <f>U46</f>
        <v>4.4250259877707178E-2</v>
      </c>
      <c r="Q46" s="24">
        <f>Q34/Q45</f>
        <v>4.4250259877707171E-2</v>
      </c>
      <c r="R46" s="24">
        <f>R34/R45</f>
        <v>4.4250259877707185E-2</v>
      </c>
      <c r="S46" s="24">
        <f>S34/S45</f>
        <v>4.4250259877707178E-2</v>
      </c>
      <c r="T46" s="24">
        <f>T34/T45</f>
        <v>4.4250259877707178E-2</v>
      </c>
      <c r="U46" s="24">
        <f>U34/U45</f>
        <v>4.4250259877707178E-2</v>
      </c>
      <c r="W46" s="25"/>
      <c r="X46" s="26"/>
      <c r="Z46" s="25"/>
      <c r="AA46" s="26"/>
      <c r="AC46" s="25"/>
      <c r="AD46" s="26"/>
      <c r="AF46" s="25"/>
      <c r="AG46" s="26"/>
      <c r="AI46" s="25"/>
      <c r="AJ46" s="26"/>
    </row>
    <row r="47" spans="1:36" s="14" customFormat="1" x14ac:dyDescent="0.2">
      <c r="E47" s="307"/>
      <c r="F47" s="307"/>
      <c r="G47" s="307"/>
      <c r="H47" s="307"/>
      <c r="I47" s="307"/>
      <c r="J47" s="36"/>
      <c r="K47" s="36"/>
      <c r="L47" s="36"/>
      <c r="M47" s="36"/>
      <c r="N47" s="36"/>
    </row>
    <row r="48" spans="1:36" s="14" customFormat="1" x14ac:dyDescent="0.2">
      <c r="E48" s="307"/>
      <c r="F48" s="307"/>
      <c r="G48" s="307"/>
      <c r="H48" s="307"/>
      <c r="I48" s="307"/>
      <c r="J48" s="36"/>
      <c r="K48" s="36"/>
      <c r="L48" s="36"/>
      <c r="M48" s="36"/>
      <c r="N48" s="36"/>
    </row>
    <row r="50" spans="1:36" s="11" customFormat="1" ht="12.75" customHeight="1" x14ac:dyDescent="0.2">
      <c r="B50" s="378" t="s">
        <v>90</v>
      </c>
      <c r="C50" s="9"/>
      <c r="D50" s="9"/>
      <c r="E50" s="9"/>
      <c r="F50" s="9"/>
      <c r="G50" s="16"/>
      <c r="H50" s="9"/>
      <c r="I50" s="9"/>
      <c r="J50" s="9"/>
      <c r="K50" s="9"/>
      <c r="L50" s="9"/>
      <c r="O50" s="336"/>
      <c r="P50" s="336"/>
      <c r="Q50" s="312" t="s">
        <v>30</v>
      </c>
      <c r="R50" s="312" t="s">
        <v>31</v>
      </c>
      <c r="S50" s="312" t="s">
        <v>32</v>
      </c>
      <c r="T50" s="312" t="s">
        <v>33</v>
      </c>
      <c r="U50" s="312" t="s">
        <v>34</v>
      </c>
      <c r="W50" s="313"/>
      <c r="X50" s="314"/>
      <c r="Z50" s="313"/>
      <c r="AA50" s="314"/>
      <c r="AC50" s="313"/>
      <c r="AD50" s="314"/>
      <c r="AF50" s="313"/>
      <c r="AG50" s="314"/>
      <c r="AI50" s="313"/>
      <c r="AJ50" s="314"/>
    </row>
    <row r="51" spans="1:36" s="11" customFormat="1" ht="12.75" customHeight="1" x14ac:dyDescent="0.2">
      <c r="B51" s="378"/>
      <c r="C51" s="9"/>
      <c r="D51" s="9"/>
      <c r="E51" s="9"/>
      <c r="F51" s="9"/>
      <c r="G51" s="16"/>
      <c r="H51" s="9"/>
      <c r="I51" s="9"/>
      <c r="J51" s="9"/>
      <c r="K51" s="9"/>
      <c r="L51" s="9"/>
      <c r="O51" s="336"/>
      <c r="P51" s="336"/>
      <c r="Q51" s="3">
        <f>SUMIF($O54:$O78,"Rateio",J54:J78)+E90</f>
        <v>1423600.6642198856</v>
      </c>
      <c r="R51" s="3">
        <f>SUMIF($O54:$O78,"Rateio",K54:K78)+F90</f>
        <v>1368203.2655332056</v>
      </c>
      <c r="S51" s="3">
        <f>SUMIF($O54:$O78,"Rateio",L54:L78)+G90</f>
        <v>1443988.0317568616</v>
      </c>
      <c r="T51" s="3">
        <f>SUMIF($O54:$O78,"Rateio",M54:M78)+H90</f>
        <v>1414180.2943924551</v>
      </c>
      <c r="U51" s="3">
        <f>SUMIF($O54:$O78,"Rateio",N54:N78)+I90</f>
        <v>1426553.3174493788</v>
      </c>
      <c r="X51" s="212"/>
      <c r="AA51" s="212"/>
      <c r="AD51" s="212"/>
      <c r="AG51" s="212"/>
      <c r="AJ51" s="212"/>
    </row>
    <row r="52" spans="1:36" s="17" customFormat="1" x14ac:dyDescent="0.2">
      <c r="A52" s="379" t="s">
        <v>35</v>
      </c>
      <c r="B52" s="379" t="s">
        <v>36</v>
      </c>
      <c r="C52" s="379" t="s">
        <v>0</v>
      </c>
      <c r="D52" s="379" t="s">
        <v>37</v>
      </c>
      <c r="E52" s="380" t="str">
        <f>$E$7</f>
        <v>Preço Unitário - Ref. 07/2017</v>
      </c>
      <c r="F52" s="380"/>
      <c r="G52" s="380"/>
      <c r="H52" s="380"/>
      <c r="I52" s="380"/>
      <c r="J52" s="381" t="str">
        <f>$J$7</f>
        <v>Preço Total</v>
      </c>
      <c r="K52" s="381"/>
      <c r="L52" s="381"/>
      <c r="M52" s="381"/>
      <c r="N52" s="381"/>
      <c r="O52" s="337"/>
      <c r="P52" s="337"/>
      <c r="Q52" s="3">
        <f>SUMIF($P54:$P78,"UAR",J54:J78)</f>
        <v>686487.532653364</v>
      </c>
      <c r="R52" s="3">
        <f>SUMIF($P54:$P78,"UAR",K54:K78)</f>
        <v>659773.84496295161</v>
      </c>
      <c r="S52" s="3">
        <f>SUMIF($P54:$P78,"UAR",L54:L78)</f>
        <v>696318.71213333809</v>
      </c>
      <c r="T52" s="3">
        <f>SUMIF($P54:$P78,"UAR",M54:M78)</f>
        <v>681944.84972123802</v>
      </c>
      <c r="U52" s="3">
        <f>SUMIF($P54:$P78,"UAR",N54:N78)</f>
        <v>687911.35864701529</v>
      </c>
      <c r="X52" s="213"/>
      <c r="AA52" s="213"/>
      <c r="AD52" s="213"/>
      <c r="AG52" s="213"/>
      <c r="AJ52" s="213"/>
    </row>
    <row r="53" spans="1:36" s="18" customFormat="1" x14ac:dyDescent="0.2">
      <c r="A53" s="379"/>
      <c r="B53" s="379"/>
      <c r="C53" s="379"/>
      <c r="D53" s="379"/>
      <c r="E53" s="10" t="s">
        <v>30</v>
      </c>
      <c r="F53" s="10" t="s">
        <v>31</v>
      </c>
      <c r="G53" s="10" t="s">
        <v>32</v>
      </c>
      <c r="H53" s="10" t="s">
        <v>33</v>
      </c>
      <c r="I53" s="10" t="s">
        <v>34</v>
      </c>
      <c r="J53" s="10" t="s">
        <v>30</v>
      </c>
      <c r="K53" s="10" t="s">
        <v>31</v>
      </c>
      <c r="L53" s="10" t="s">
        <v>32</v>
      </c>
      <c r="M53" s="10" t="s">
        <v>33</v>
      </c>
      <c r="N53" s="10" t="s">
        <v>34</v>
      </c>
      <c r="O53" s="338"/>
      <c r="P53" s="338"/>
      <c r="Q53" s="5">
        <f>Q52/Q51</f>
        <v>0.48221917136400755</v>
      </c>
      <c r="R53" s="5">
        <f>R52/R51</f>
        <v>0.48221917136400755</v>
      </c>
      <c r="S53" s="5">
        <f>S52/S51</f>
        <v>0.4822191713640076</v>
      </c>
      <c r="T53" s="5">
        <f>T52/T51</f>
        <v>0.4822191713640076</v>
      </c>
      <c r="U53" s="5">
        <f>U52/U51</f>
        <v>0.48221917136400744</v>
      </c>
      <c r="X53" s="214"/>
      <c r="AA53" s="214"/>
      <c r="AD53" s="214"/>
      <c r="AG53" s="214"/>
      <c r="AJ53" s="214"/>
    </row>
    <row r="54" spans="1:36" ht="13.5" customHeight="1" x14ac:dyDescent="0.2">
      <c r="A54" s="19">
        <v>1</v>
      </c>
      <c r="B54" s="20" t="s">
        <v>1</v>
      </c>
      <c r="C54" s="6" t="str">
        <f>VLOOKUP(B54,Valores!$A$2:$F$300,5,FALSE)</f>
        <v>unid.</v>
      </c>
      <c r="D54" s="6">
        <v>1</v>
      </c>
      <c r="E54" s="27">
        <f>Entrada!$G$27*VLOOKUP($E53,Regional!$A$2:$B$7,2,FALSE)</f>
        <v>136493.65172402153</v>
      </c>
      <c r="F54" s="21">
        <f>Entrada!$G$27*VLOOKUP($F53,Regional!$A$2:$B$7,2,FALSE)</f>
        <v>131182.19505446457</v>
      </c>
      <c r="G54" s="21">
        <f>Entrada!$G$27*VLOOKUP($G53,Regional!$A$2:$B$7,2,FALSE)</f>
        <v>138448.37562525444</v>
      </c>
      <c r="H54" s="21">
        <f>Entrada!$G$27*VLOOKUP($H53,Regional!$A$2:$B$7,2,FALSE)</f>
        <v>135590.43447310705</v>
      </c>
      <c r="I54" s="22">
        <f>Entrada!$G$27*VLOOKUP($I53,Regional!$A$2:$B$7,2,FALSE)</f>
        <v>136776.74966833802</v>
      </c>
      <c r="J54" s="27">
        <f t="shared" ref="J54:J78" si="20">$D54*E54</f>
        <v>136493.65172402153</v>
      </c>
      <c r="K54" s="21">
        <f t="shared" ref="K54:K78" si="21">$D54*F54</f>
        <v>131182.19505446457</v>
      </c>
      <c r="L54" s="21">
        <f t="shared" ref="L54:L78" si="22">$D54*G54</f>
        <v>138448.37562525444</v>
      </c>
      <c r="M54" s="21">
        <f t="shared" ref="M54:M78" si="23">$D54*H54</f>
        <v>135590.43447310705</v>
      </c>
      <c r="N54" s="22">
        <f t="shared" ref="N54:N78" si="24">$D54*I54</f>
        <v>136776.74966833802</v>
      </c>
      <c r="O54" s="14">
        <f>VLOOKUP(B54,Valores!$A$2:$O$300,14,FALSE)</f>
        <v>3.0300000000000001E-2</v>
      </c>
      <c r="P54" s="14" t="str">
        <f>VLOOKUP(B54,Valores!$A$2:$O$300,15,FALSE)</f>
        <v>UAR</v>
      </c>
      <c r="Q54" s="5">
        <f>IF($P54="UAR",J54*Q$53,0)</f>
        <v>65819.855630805105</v>
      </c>
      <c r="R54" s="5">
        <f t="shared" ref="R54:R78" si="25">IF($P54="UAR",K54*R$53,0)</f>
        <v>63258.569396875515</v>
      </c>
      <c r="S54" s="5">
        <f t="shared" ref="S54:S78" si="26">IF($P54="UAR",L54*S$53,0)</f>
        <v>66762.460970703061</v>
      </c>
      <c r="T54" s="5">
        <f t="shared" ref="T54:T78" si="27">IF($P54="UAR",M54*T$53,0)</f>
        <v>65384.306956507447</v>
      </c>
      <c r="U54" s="5">
        <f t="shared" ref="U54:U78" si="28">IF($P54="UAR",N54*U$53,0)</f>
        <v>65956.370886928242</v>
      </c>
      <c r="W54" s="1">
        <f t="shared" ref="W54:W78" si="29">J54+Q54</f>
        <v>202313.50735482664</v>
      </c>
      <c r="X54" s="7">
        <f t="shared" ref="X54:X78" si="30">IF($O54="rateio",0,W54*$O54)</f>
        <v>6130.0992728512474</v>
      </c>
      <c r="Z54" s="1">
        <f t="shared" ref="Z54:Z78" si="31">K54+R54</f>
        <v>194440.76445134007</v>
      </c>
      <c r="AA54" s="7">
        <f t="shared" ref="AA54:AA78" si="32">IF($O54="rateio",0,Z54*$O54)</f>
        <v>5891.5551628756048</v>
      </c>
      <c r="AC54" s="1">
        <f t="shared" ref="AC54:AC78" si="33">L54+S54</f>
        <v>205210.83659595752</v>
      </c>
      <c r="AD54" s="7">
        <f t="shared" ref="AD54:AD78" si="34">IF($O54="rateio",0,AC54*$O54)</f>
        <v>6217.8883488575129</v>
      </c>
      <c r="AF54" s="1">
        <f t="shared" ref="AF54:AF78" si="35">M54+T54</f>
        <v>200974.74142961449</v>
      </c>
      <c r="AG54" s="7">
        <f t="shared" ref="AG54:AG78" si="36">IF($O54="rateio",0,AF54*$O54)</f>
        <v>6089.5346653173192</v>
      </c>
      <c r="AI54" s="1">
        <f t="shared" ref="AI54:AI78" si="37">N54+U54</f>
        <v>202733.12055526627</v>
      </c>
      <c r="AJ54" s="7">
        <f t="shared" ref="AJ54:AJ78" si="38">IF($O54="rateio",0,AI54*$O54)</f>
        <v>6142.8135528245684</v>
      </c>
    </row>
    <row r="55" spans="1:36" x14ac:dyDescent="0.2">
      <c r="A55" s="5">
        <v>2</v>
      </c>
      <c r="B55" s="6" t="s">
        <v>262</v>
      </c>
      <c r="C55" s="6" t="str">
        <f>VLOOKUP(B55,Valores!$A$2:$F$300,5,FALSE)</f>
        <v>unid.</v>
      </c>
      <c r="D55" s="6">
        <v>1</v>
      </c>
      <c r="E55" s="3">
        <f>Entrada!$G$28*VLOOKUP($E53,Regional!$A$2:$B$7,2,FALSE)</f>
        <v>34233.882361174787</v>
      </c>
      <c r="F55" s="1">
        <f>Entrada!$G$28*VLOOKUP($F53,Regional!$A$2:$B$7,2,FALSE)</f>
        <v>32901.719432749807</v>
      </c>
      <c r="G55" s="1">
        <f>Entrada!$G$28*VLOOKUP($G53,Regional!$A$2:$B$7,2,FALSE)</f>
        <v>34724.145367828642</v>
      </c>
      <c r="H55" s="1">
        <f>Entrada!$G$28*VLOOKUP($H53,Regional!$A$2:$B$7,2,FALSE)</f>
        <v>34007.347040858862</v>
      </c>
      <c r="I55" s="2">
        <f>Entrada!$G$28*VLOOKUP($I53,Regional!$A$2:$B$7,2,FALSE)</f>
        <v>34304.885969035</v>
      </c>
      <c r="J55" s="3">
        <f t="shared" si="20"/>
        <v>34233.882361174787</v>
      </c>
      <c r="K55" s="1">
        <f t="shared" si="21"/>
        <v>32901.719432749807</v>
      </c>
      <c r="L55" s="1">
        <f t="shared" si="22"/>
        <v>34724.145367828642</v>
      </c>
      <c r="M55" s="1">
        <f t="shared" si="23"/>
        <v>34007.347040858862</v>
      </c>
      <c r="N55" s="2">
        <f t="shared" si="24"/>
        <v>34304.885969035</v>
      </c>
      <c r="O55" s="14">
        <f>VLOOKUP(B55,Valores!$A$2:$O$300,14,FALSE)</f>
        <v>3.3300000000000003E-2</v>
      </c>
      <c r="P55" s="14" t="str">
        <f>VLOOKUP(B55,Valores!$A$2:$O$300,15,FALSE)</f>
        <v>UAR</v>
      </c>
      <c r="Q55" s="5">
        <f t="shared" ref="Q55:Q78" si="39">IF($P55="UAR",J55*Q$53,0)</f>
        <v>16508.234384778621</v>
      </c>
      <c r="R55" s="5">
        <f t="shared" si="25"/>
        <v>15865.839881311676</v>
      </c>
      <c r="S55" s="5">
        <f t="shared" si="26"/>
        <v>16744.648605597671</v>
      </c>
      <c r="T55" s="5">
        <f t="shared" si="27"/>
        <v>16398.994710331197</v>
      </c>
      <c r="U55" s="5">
        <f t="shared" si="28"/>
        <v>16542.473685724824</v>
      </c>
      <c r="W55" s="1">
        <f t="shared" si="29"/>
        <v>50742.116745953404</v>
      </c>
      <c r="X55" s="7">
        <f t="shared" si="30"/>
        <v>1689.7124876402486</v>
      </c>
      <c r="Z55" s="1">
        <f t="shared" si="31"/>
        <v>48767.55931406148</v>
      </c>
      <c r="AA55" s="7">
        <f t="shared" si="32"/>
        <v>1623.9597251582475</v>
      </c>
      <c r="AC55" s="1">
        <f t="shared" si="33"/>
        <v>51468.793973426313</v>
      </c>
      <c r="AD55" s="7">
        <f t="shared" si="34"/>
        <v>1713.9108393150964</v>
      </c>
      <c r="AF55" s="1">
        <f t="shared" si="35"/>
        <v>50406.341751190062</v>
      </c>
      <c r="AG55" s="7">
        <f t="shared" si="36"/>
        <v>1678.5311803146292</v>
      </c>
      <c r="AI55" s="1">
        <f t="shared" si="37"/>
        <v>50847.359654759828</v>
      </c>
      <c r="AJ55" s="7">
        <f t="shared" si="38"/>
        <v>1693.2170765035025</v>
      </c>
    </row>
    <row r="56" spans="1:36" x14ac:dyDescent="0.2">
      <c r="A56" s="5">
        <v>3</v>
      </c>
      <c r="B56" s="6" t="s">
        <v>576</v>
      </c>
      <c r="C56" s="6" t="str">
        <f>VLOOKUP(B56,Valores!$A$2:$F$300,5,FALSE)</f>
        <v>unid.</v>
      </c>
      <c r="D56" s="6">
        <v>3</v>
      </c>
      <c r="E56" s="3">
        <f>Entrada!$G$33*VLOOKUP($E53,Regional!$A$2:$B$7,2,FALSE)</f>
        <v>8163.080195945221</v>
      </c>
      <c r="F56" s="1">
        <f>Entrada!$G$33*VLOOKUP($F53,Regional!$A$2:$B$7,2,FALSE)</f>
        <v>7845.425519678316</v>
      </c>
      <c r="G56" s="1">
        <f>Entrada!$G$33*VLOOKUP($G53,Regional!$A$2:$B$7,2,FALSE)</f>
        <v>8279.9835666525851</v>
      </c>
      <c r="H56" s="1">
        <f>Entrada!$G$33*VLOOKUP($H53,Regional!$A$2:$B$7,2,FALSE)</f>
        <v>8109.0627763769917</v>
      </c>
      <c r="I56" s="2">
        <f>Entrada!$G$33*VLOOKUP($I53,Regional!$A$2:$B$7,2,FALSE)</f>
        <v>8180.0110289442191</v>
      </c>
      <c r="J56" s="3">
        <f t="shared" si="20"/>
        <v>24489.240587835662</v>
      </c>
      <c r="K56" s="1">
        <f t="shared" si="21"/>
        <v>23536.276559034948</v>
      </c>
      <c r="L56" s="1">
        <f t="shared" si="22"/>
        <v>24839.950699957757</v>
      </c>
      <c r="M56" s="1">
        <f t="shared" si="23"/>
        <v>24327.188329130975</v>
      </c>
      <c r="N56" s="2">
        <f t="shared" si="24"/>
        <v>24540.033086832656</v>
      </c>
      <c r="O56" s="14">
        <f>VLOOKUP(B56,Valores!$A$2:$O$300,14,FALSE)</f>
        <v>4.1700000000000001E-2</v>
      </c>
      <c r="P56" s="14" t="str">
        <f>VLOOKUP(B56,Valores!$A$2:$O$300,15,FALSE)</f>
        <v>UAR</v>
      </c>
      <c r="Q56" s="5">
        <f t="shared" si="39"/>
        <v>11809.181303599935</v>
      </c>
      <c r="R56" s="5">
        <f t="shared" si="25"/>
        <v>11349.643779291948</v>
      </c>
      <c r="S56" s="5">
        <f t="shared" si="26"/>
        <v>11978.30044325643</v>
      </c>
      <c r="T56" s="5">
        <f t="shared" si="27"/>
        <v>11731.036597689696</v>
      </c>
      <c r="U56" s="5">
        <f t="shared" si="28"/>
        <v>11833.674420377769</v>
      </c>
      <c r="W56" s="1">
        <f t="shared" si="29"/>
        <v>36298.421891435595</v>
      </c>
      <c r="X56" s="7">
        <f t="shared" si="30"/>
        <v>1513.6441928728643</v>
      </c>
      <c r="Z56" s="1">
        <f t="shared" si="31"/>
        <v>34885.920338326898</v>
      </c>
      <c r="AA56" s="7">
        <f t="shared" si="32"/>
        <v>1454.7428781082317</v>
      </c>
      <c r="AC56" s="1">
        <f t="shared" si="33"/>
        <v>36818.251143214191</v>
      </c>
      <c r="AD56" s="7">
        <f t="shared" si="34"/>
        <v>1535.3210726720317</v>
      </c>
      <c r="AF56" s="1">
        <f t="shared" si="35"/>
        <v>36058.224926820672</v>
      </c>
      <c r="AG56" s="7">
        <f t="shared" si="36"/>
        <v>1503.6279794484221</v>
      </c>
      <c r="AI56" s="1">
        <f t="shared" si="37"/>
        <v>36373.707507210427</v>
      </c>
      <c r="AJ56" s="7">
        <f t="shared" si="38"/>
        <v>1516.7836030506749</v>
      </c>
    </row>
    <row r="57" spans="1:36" x14ac:dyDescent="0.2">
      <c r="A57" s="5">
        <v>4</v>
      </c>
      <c r="B57" s="6" t="s">
        <v>16</v>
      </c>
      <c r="C57" s="6" t="str">
        <f>VLOOKUP(B57,Valores!$A$2:$F$300,5,FALSE)</f>
        <v>unid.</v>
      </c>
      <c r="D57" s="6">
        <v>27</v>
      </c>
      <c r="E57" s="3">
        <f>VLOOKUP($B57,Valores!$A$2:$G$300,6,FALSE)*VLOOKUP(VLOOKUP($B57,Indices_Poder!$B$5:$E$250,3,FALSE),Indices_Poder!$G$6:$N$27,4,FALSE)*VLOOKUP($E$8,Regional!$A$2:$B$7,2,FALSE)</f>
        <v>153.50973269963379</v>
      </c>
      <c r="F57" s="1">
        <f>VLOOKUP($B57,Valores!$A$2:$G$300,6,FALSE)*VLOOKUP(VLOOKUP($B57,Indices_Poder!$B$5:$E$250,3,FALSE),Indices_Poder!$G$6:$N$27,4,FALSE)*VLOOKUP($F$8,Regional!$A$2:$B$7,2,FALSE)</f>
        <v>147.53611939754435</v>
      </c>
      <c r="G57" s="1">
        <f>VLOOKUP($B57,Valores!$A$2:$G$300,6,FALSE)*VLOOKUP(VLOOKUP($B57,Indices_Poder!$B$5:$E$250,3,FALSE),Indices_Poder!$G$6:$N$27,4,FALSE)*VLOOKUP($G$8,Regional!$A$2:$B$7,2,FALSE)</f>
        <v>155.70814368644335</v>
      </c>
      <c r="H57" s="1">
        <f>VLOOKUP($B57,Valores!$A$2:$G$300,6,FALSE)*VLOOKUP(VLOOKUP($B57,Indices_Poder!$B$5:$E$250,3,FALSE),Indices_Poder!$G$6:$N$27,4,FALSE)*VLOOKUP($H$8,Regional!$A$2:$B$7,2,FALSE)</f>
        <v>152.49391520917698</v>
      </c>
      <c r="I57" s="1">
        <f>VLOOKUP($B57,Valores!$A$2:$G$300,6,FALSE)*VLOOKUP(VLOOKUP($B57,Indices_Poder!$B$5:$E$250,3,FALSE),Indices_Poder!$G$6:$N$27,4,FALSE)*VLOOKUP($I$8,Regional!$A$2:$B$7,2,FALSE)</f>
        <v>153.82812325634416</v>
      </c>
      <c r="J57" s="3">
        <f t="shared" si="20"/>
        <v>4144.7627828901122</v>
      </c>
      <c r="K57" s="1">
        <f t="shared" si="21"/>
        <v>3983.4752237336975</v>
      </c>
      <c r="L57" s="1">
        <f t="shared" si="22"/>
        <v>4204.1198795339706</v>
      </c>
      <c r="M57" s="1">
        <f t="shared" si="23"/>
        <v>4117.3357106477779</v>
      </c>
      <c r="N57" s="2">
        <f t="shared" si="24"/>
        <v>4153.3593279212919</v>
      </c>
      <c r="O57" s="14">
        <f>VLOOKUP(B57,Valores!$A$2:$O$300,14,FALSE)</f>
        <v>2.5000000000000001E-2</v>
      </c>
      <c r="P57" s="14" t="str">
        <f>VLOOKUP(B57,Valores!$A$2:$O$300,15,FALSE)</f>
        <v>COM</v>
      </c>
      <c r="Q57" s="5">
        <f t="shared" si="39"/>
        <v>0</v>
      </c>
      <c r="R57" s="5">
        <f t="shared" si="25"/>
        <v>0</v>
      </c>
      <c r="S57" s="5">
        <f t="shared" si="26"/>
        <v>0</v>
      </c>
      <c r="T57" s="5">
        <f t="shared" si="27"/>
        <v>0</v>
      </c>
      <c r="U57" s="5">
        <f t="shared" si="28"/>
        <v>0</v>
      </c>
      <c r="W57" s="1">
        <f t="shared" si="29"/>
        <v>4144.7627828901122</v>
      </c>
      <c r="X57" s="7">
        <f t="shared" si="30"/>
        <v>103.61906957225281</v>
      </c>
      <c r="Z57" s="1">
        <f t="shared" si="31"/>
        <v>3983.4752237336975</v>
      </c>
      <c r="AA57" s="7">
        <f t="shared" si="32"/>
        <v>99.586880593342443</v>
      </c>
      <c r="AC57" s="1">
        <f t="shared" si="33"/>
        <v>4204.1198795339706</v>
      </c>
      <c r="AD57" s="7">
        <f t="shared" si="34"/>
        <v>105.10299698834928</v>
      </c>
      <c r="AF57" s="1">
        <f t="shared" si="35"/>
        <v>4117.3357106477779</v>
      </c>
      <c r="AG57" s="7">
        <f t="shared" si="36"/>
        <v>102.93339276619446</v>
      </c>
      <c r="AI57" s="1">
        <f t="shared" si="37"/>
        <v>4153.3593279212919</v>
      </c>
      <c r="AJ57" s="7">
        <f t="shared" si="38"/>
        <v>103.8339831980323</v>
      </c>
    </row>
    <row r="58" spans="1:36" x14ac:dyDescent="0.2">
      <c r="A58" s="5">
        <v>5</v>
      </c>
      <c r="B58" s="6" t="s">
        <v>348</v>
      </c>
      <c r="C58" s="6" t="str">
        <f>VLOOKUP(B58,Valores!$A$2:$F$300,5,FALSE)</f>
        <v>kg</v>
      </c>
      <c r="D58" s="6">
        <v>520</v>
      </c>
      <c r="E58" s="3">
        <f>VLOOKUP($B58,Valores!$A$2:$G$300,6,FALSE)*VLOOKUP(VLOOKUP($B58,Indices_Poder!$B$5:$E$250,3,FALSE),Indices_Poder!$G$6:$N$27,4,FALSE)*VLOOKUP($E$8,Regional!$A$2:$B$7,2,FALSE)</f>
        <v>63.9384476185</v>
      </c>
      <c r="F58" s="1">
        <f>VLOOKUP($B58,Valores!$A$2:$G$300,6,FALSE)*VLOOKUP(VLOOKUP($B58,Indices_Poder!$B$5:$E$250,3,FALSE),Indices_Poder!$G$6:$N$27,4,FALSE)*VLOOKUP($F$8,Regional!$A$2:$B$7,2,FALSE)</f>
        <v>61.450373706234416</v>
      </c>
      <c r="G58" s="1">
        <f>VLOOKUP($B58,Valores!$A$2:$G$300,6,FALSE)*VLOOKUP(VLOOKUP($B58,Indices_Poder!$B$5:$E$250,3,FALSE),Indices_Poder!$G$6:$N$27,4,FALSE)*VLOOKUP($G$8,Regional!$A$2:$B$7,2,FALSE)</f>
        <v>64.854109337480978</v>
      </c>
      <c r="H58" s="1">
        <f>VLOOKUP($B58,Valores!$A$2:$G$300,6,FALSE)*VLOOKUP(VLOOKUP($B58,Indices_Poder!$B$5:$E$250,3,FALSE),Indices_Poder!$G$6:$N$27,4,FALSE)*VLOOKUP($H$8,Regional!$A$2:$B$7,2,FALSE)</f>
        <v>63.51534875524672</v>
      </c>
      <c r="I58" s="1">
        <f>VLOOKUP($B58,Valores!$A$2:$G$300,6,FALSE)*VLOOKUP(VLOOKUP($B58,Indices_Poder!$B$5:$E$250,3,FALSE),Indices_Poder!$G$6:$N$27,4,FALSE)*VLOOKUP($I$8,Regional!$A$2:$B$7,2,FALSE)</f>
        <v>64.071060695042078</v>
      </c>
      <c r="J58" s="3">
        <f t="shared" si="20"/>
        <v>33247.99276162</v>
      </c>
      <c r="K58" s="1">
        <f t="shared" si="21"/>
        <v>31954.194327241898</v>
      </c>
      <c r="L58" s="1">
        <f t="shared" si="22"/>
        <v>33724.136855490106</v>
      </c>
      <c r="M58" s="1">
        <f t="shared" si="23"/>
        <v>33027.981352728297</v>
      </c>
      <c r="N58" s="2">
        <f t="shared" si="24"/>
        <v>33316.951561421884</v>
      </c>
      <c r="O58" s="14">
        <f>VLOOKUP(B58,Valores!$A$2:$O$300,14,FALSE)</f>
        <v>2.5000000000000001E-2</v>
      </c>
      <c r="P58" s="14" t="str">
        <f>VLOOKUP(B58,Valores!$A$2:$O$300,15,FALSE)</f>
        <v>UAR</v>
      </c>
      <c r="Q58" s="5">
        <f t="shared" si="39"/>
        <v>16032.819519024917</v>
      </c>
      <c r="R58" s="5">
        <f t="shared" si="25"/>
        <v>15408.925110087059</v>
      </c>
      <c r="S58" s="5">
        <f t="shared" si="26"/>
        <v>16262.425329420828</v>
      </c>
      <c r="T58" s="5">
        <f t="shared" si="27"/>
        <v>15926.725799738535</v>
      </c>
      <c r="U58" s="5">
        <f t="shared" si="28"/>
        <v>16066.072774323635</v>
      </c>
      <c r="W58" s="1">
        <f t="shared" si="29"/>
        <v>49280.812280644917</v>
      </c>
      <c r="X58" s="7">
        <f t="shared" si="30"/>
        <v>1232.0203070161231</v>
      </c>
      <c r="Z58" s="1">
        <f t="shared" si="31"/>
        <v>47363.119437328955</v>
      </c>
      <c r="AA58" s="7">
        <f t="shared" si="32"/>
        <v>1184.077985933224</v>
      </c>
      <c r="AC58" s="1">
        <f t="shared" si="33"/>
        <v>49986.56218491093</v>
      </c>
      <c r="AD58" s="7">
        <f t="shared" si="34"/>
        <v>1249.6640546227734</v>
      </c>
      <c r="AF58" s="1">
        <f t="shared" si="35"/>
        <v>48954.707152466828</v>
      </c>
      <c r="AG58" s="7">
        <f t="shared" si="36"/>
        <v>1223.8676788116707</v>
      </c>
      <c r="AI58" s="1">
        <f t="shared" si="37"/>
        <v>49383.024335745518</v>
      </c>
      <c r="AJ58" s="7">
        <f t="shared" si="38"/>
        <v>1234.575608393638</v>
      </c>
    </row>
    <row r="59" spans="1:36" x14ac:dyDescent="0.2">
      <c r="A59" s="5">
        <v>6</v>
      </c>
      <c r="B59" s="6" t="s">
        <v>27</v>
      </c>
      <c r="C59" s="6" t="str">
        <f>VLOOKUP(B59,Valores!$A$2:$F$300,5,FALSE)</f>
        <v>kg</v>
      </c>
      <c r="D59" s="6">
        <v>0</v>
      </c>
      <c r="E59" s="3">
        <f>VLOOKUP($B59,Valores!$A$2:$G$300,6,FALSE)*VLOOKUP(VLOOKUP($B59,Indices_Poder!$B$5:$E$250,3,FALSE),Indices_Poder!$G$6:$N$27,4,FALSE)*VLOOKUP($E$8,Regional!$A$2:$B$7,2,FALSE)</f>
        <v>51.521045659640038</v>
      </c>
      <c r="F59" s="1">
        <f>VLOOKUP($B59,Valores!$A$2:$G$300,6,FALSE)*VLOOKUP(VLOOKUP($B59,Indices_Poder!$B$5:$E$250,3,FALSE),Indices_Poder!$G$6:$N$27,4,FALSE)*VLOOKUP($F$8,Regional!$A$2:$B$7,2,FALSE)</f>
        <v>49.516177314958739</v>
      </c>
      <c r="G59" s="1">
        <f>VLOOKUP($B59,Valores!$A$2:$G$300,6,FALSE)*VLOOKUP(VLOOKUP($B59,Indices_Poder!$B$5:$E$250,3,FALSE),Indices_Poder!$G$6:$N$27,4,FALSE)*VLOOKUP($G$8,Regional!$A$2:$B$7,2,FALSE)</f>
        <v>52.258877918469452</v>
      </c>
      <c r="H59" s="1">
        <f>VLOOKUP($B59,Valores!$A$2:$G$300,6,FALSE)*VLOOKUP(VLOOKUP($B59,Indices_Poder!$B$5:$E$250,3,FALSE),Indices_Poder!$G$6:$N$27,4,FALSE)*VLOOKUP($H$8,Regional!$A$2:$B$7,2,FALSE)</f>
        <v>51.180116271077488</v>
      </c>
      <c r="I59" s="1">
        <f>VLOOKUP($B59,Valores!$A$2:$G$300,6,FALSE)*VLOOKUP(VLOOKUP($B59,Indices_Poder!$B$5:$E$250,3,FALSE),Indices_Poder!$G$6:$N$27,4,FALSE)*VLOOKUP($I$8,Regional!$A$2:$B$7,2,FALSE)</f>
        <v>51.62790412471189</v>
      </c>
      <c r="J59" s="3">
        <f t="shared" si="20"/>
        <v>0</v>
      </c>
      <c r="K59" s="1">
        <f t="shared" si="21"/>
        <v>0</v>
      </c>
      <c r="L59" s="1">
        <f t="shared" si="22"/>
        <v>0</v>
      </c>
      <c r="M59" s="1">
        <f t="shared" si="23"/>
        <v>0</v>
      </c>
      <c r="N59" s="2">
        <f t="shared" si="24"/>
        <v>0</v>
      </c>
      <c r="O59" s="14" t="str">
        <f>VLOOKUP(B59,Valores!$A$2:$O$300,14,FALSE)</f>
        <v>Rateio</v>
      </c>
      <c r="P59" s="14" t="str">
        <f>VLOOKUP(B59,Valores!$A$2:$O$300,15,FALSE)</f>
        <v>COM</v>
      </c>
      <c r="Q59" s="5">
        <f t="shared" si="39"/>
        <v>0</v>
      </c>
      <c r="R59" s="5">
        <f t="shared" si="25"/>
        <v>0</v>
      </c>
      <c r="S59" s="5">
        <f t="shared" si="26"/>
        <v>0</v>
      </c>
      <c r="T59" s="5">
        <f t="shared" si="27"/>
        <v>0</v>
      </c>
      <c r="U59" s="5">
        <f t="shared" si="28"/>
        <v>0</v>
      </c>
      <c r="W59" s="1">
        <f t="shared" si="29"/>
        <v>0</v>
      </c>
      <c r="X59" s="7">
        <f t="shared" si="30"/>
        <v>0</v>
      </c>
      <c r="Z59" s="1">
        <f t="shared" si="31"/>
        <v>0</v>
      </c>
      <c r="AA59" s="7">
        <f t="shared" si="32"/>
        <v>0</v>
      </c>
      <c r="AC59" s="1">
        <f t="shared" si="33"/>
        <v>0</v>
      </c>
      <c r="AD59" s="7">
        <f t="shared" si="34"/>
        <v>0</v>
      </c>
      <c r="AF59" s="1">
        <f t="shared" si="35"/>
        <v>0</v>
      </c>
      <c r="AG59" s="7">
        <f t="shared" si="36"/>
        <v>0</v>
      </c>
      <c r="AI59" s="1">
        <f t="shared" si="37"/>
        <v>0</v>
      </c>
      <c r="AJ59" s="7">
        <f t="shared" si="38"/>
        <v>0</v>
      </c>
    </row>
    <row r="60" spans="1:36" x14ac:dyDescent="0.2">
      <c r="A60" s="5">
        <v>7</v>
      </c>
      <c r="B60" s="6" t="s">
        <v>11</v>
      </c>
      <c r="C60" s="6" t="str">
        <f>VLOOKUP(B60,Valores!$A$2:$F$300,5,FALSE)</f>
        <v>m</v>
      </c>
      <c r="D60" s="6">
        <v>4756</v>
      </c>
      <c r="E60" s="3">
        <f>VLOOKUP($B60,Valores!$A$2:$G$300,6,FALSE)*VLOOKUP(VLOOKUP($B60,Indices_Poder!$B$5:$E$250,3,FALSE),Indices_Poder!$G$6:$N$27,4,FALSE)*VLOOKUP($E$8,Regional!$A$2:$B$7,2,FALSE)</f>
        <v>39.933598587490515</v>
      </c>
      <c r="F60" s="1">
        <f>VLOOKUP($B60,Valores!$A$2:$G$300,6,FALSE)*VLOOKUP(VLOOKUP($B60,Indices_Poder!$B$5:$E$250,3,FALSE),Indices_Poder!$G$6:$N$27,4,FALSE)*VLOOKUP($F$8,Regional!$A$2:$B$7,2,FALSE)</f>
        <v>38.37963929430817</v>
      </c>
      <c r="G60" s="1">
        <f>VLOOKUP($B60,Valores!$A$2:$G$300,6,FALSE)*VLOOKUP(VLOOKUP($B60,Indices_Poder!$B$5:$E$250,3,FALSE),Indices_Poder!$G$6:$N$27,4,FALSE)*VLOOKUP($G$8,Regional!$A$2:$B$7,2,FALSE)</f>
        <v>40.505487159854574</v>
      </c>
      <c r="H60" s="1">
        <f>VLOOKUP($B60,Valores!$A$2:$G$300,6,FALSE)*VLOOKUP(VLOOKUP($B60,Indices_Poder!$B$5:$E$250,3,FALSE),Indices_Poder!$G$6:$N$27,4,FALSE)*VLOOKUP($H$8,Regional!$A$2:$B$7,2,FALSE)</f>
        <v>39.669346626467124</v>
      </c>
      <c r="I60" s="1">
        <f>VLOOKUP($B60,Valores!$A$2:$G$300,6,FALSE)*VLOOKUP(VLOOKUP($B60,Indices_Poder!$B$5:$E$250,3,FALSE),Indices_Poder!$G$6:$N$27,4,FALSE)*VLOOKUP($I$8,Regional!$A$2:$B$7,2,FALSE)</f>
        <v>40.016423829005312</v>
      </c>
      <c r="J60" s="3">
        <f t="shared" si="20"/>
        <v>189924.1948821049</v>
      </c>
      <c r="K60" s="1">
        <f t="shared" si="21"/>
        <v>182533.56448372966</v>
      </c>
      <c r="L60" s="1">
        <f t="shared" si="22"/>
        <v>192644.09693226835</v>
      </c>
      <c r="M60" s="1">
        <f t="shared" si="23"/>
        <v>188667.41255547764</v>
      </c>
      <c r="N60" s="2">
        <f t="shared" si="24"/>
        <v>190318.11173074925</v>
      </c>
      <c r="O60" s="14" t="str">
        <f>VLOOKUP(B60,Valores!$A$2:$O$300,14,FALSE)</f>
        <v>Rateio</v>
      </c>
      <c r="P60" s="14" t="str">
        <f>VLOOKUP(B60,Valores!$A$2:$O$300,15,FALSE)</f>
        <v>UAR</v>
      </c>
      <c r="Q60" s="5">
        <f t="shared" si="39"/>
        <v>91585.087878024904</v>
      </c>
      <c r="R60" s="5">
        <f t="shared" si="25"/>
        <v>88021.184211462751</v>
      </c>
      <c r="S60" s="5">
        <f t="shared" si="26"/>
        <v>92896.676790846002</v>
      </c>
      <c r="T60" s="5">
        <f t="shared" si="27"/>
        <v>90979.043345893791</v>
      </c>
      <c r="U60" s="5">
        <f t="shared" si="28"/>
        <v>91775.042134364485</v>
      </c>
      <c r="W60" s="1">
        <f t="shared" si="29"/>
        <v>281509.28276012978</v>
      </c>
      <c r="X60" s="7">
        <f t="shared" si="30"/>
        <v>0</v>
      </c>
      <c r="Z60" s="1">
        <f t="shared" si="31"/>
        <v>270554.74869519239</v>
      </c>
      <c r="AA60" s="7">
        <f t="shared" si="32"/>
        <v>0</v>
      </c>
      <c r="AC60" s="1">
        <f t="shared" si="33"/>
        <v>285540.77372311434</v>
      </c>
      <c r="AD60" s="7">
        <f t="shared" si="34"/>
        <v>0</v>
      </c>
      <c r="AF60" s="1">
        <f t="shared" si="35"/>
        <v>279646.45590137143</v>
      </c>
      <c r="AG60" s="7">
        <f t="shared" si="36"/>
        <v>0</v>
      </c>
      <c r="AI60" s="1">
        <f t="shared" si="37"/>
        <v>282093.15386511374</v>
      </c>
      <c r="AJ60" s="7">
        <f t="shared" si="38"/>
        <v>0</v>
      </c>
    </row>
    <row r="61" spans="1:36" x14ac:dyDescent="0.2">
      <c r="A61" s="5">
        <v>8</v>
      </c>
      <c r="B61" s="6" t="s">
        <v>589</v>
      </c>
      <c r="C61" s="6" t="str">
        <f>VLOOKUP(B61,Valores!$A$2:$F$300,5,FALSE)</f>
        <v>kg</v>
      </c>
      <c r="D61" s="6">
        <v>0</v>
      </c>
      <c r="E61" s="3">
        <f>VLOOKUP($B61,Valores!$A$2:$G$300,6,FALSE)*VLOOKUP(VLOOKUP($B61,Indices_Poder!$B$5:$E$250,3,FALSE),Indices_Poder!$G$6:$N$27,4,FALSE)*VLOOKUP($E$8,Regional!$A$2:$B$7,2,FALSE)</f>
        <v>46.691316437230633</v>
      </c>
      <c r="F61" s="1">
        <f>VLOOKUP($B61,Valores!$A$2:$G$300,6,FALSE)*VLOOKUP(VLOOKUP($B61,Indices_Poder!$B$5:$E$250,3,FALSE),Indices_Poder!$G$6:$N$27,4,FALSE)*VLOOKUP($F$8,Regional!$A$2:$B$7,2,FALSE)</f>
        <v>44.87439014821642</v>
      </c>
      <c r="G61" s="1">
        <f>VLOOKUP($B61,Valores!$A$2:$G$300,6,FALSE)*VLOOKUP(VLOOKUP($B61,Indices_Poder!$B$5:$E$250,3,FALSE),Indices_Poder!$G$6:$N$27,4,FALSE)*VLOOKUP($G$8,Regional!$A$2:$B$7,2,FALSE)</f>
        <v>47.359982203492201</v>
      </c>
      <c r="H61" s="1">
        <f>VLOOKUP($B61,Valores!$A$2:$G$300,6,FALSE)*VLOOKUP(VLOOKUP($B61,Indices_Poder!$B$5:$E$250,3,FALSE),Indices_Poder!$G$6:$N$27,4,FALSE)*VLOOKUP($H$8,Regional!$A$2:$B$7,2,FALSE)</f>
        <v>46.382346738337354</v>
      </c>
      <c r="I61" s="1">
        <f>VLOOKUP($B61,Valores!$A$2:$G$300,6,FALSE)*VLOOKUP(VLOOKUP($B61,Indices_Poder!$B$5:$E$250,3,FALSE),Indices_Poder!$G$6:$N$27,4,FALSE)*VLOOKUP($I$8,Regional!$A$2:$B$7,2,FALSE)</f>
        <v>46.788157686137481</v>
      </c>
      <c r="J61" s="3">
        <f t="shared" si="20"/>
        <v>0</v>
      </c>
      <c r="K61" s="1">
        <f t="shared" si="21"/>
        <v>0</v>
      </c>
      <c r="L61" s="1">
        <f t="shared" si="22"/>
        <v>0</v>
      </c>
      <c r="M61" s="1">
        <f t="shared" si="23"/>
        <v>0</v>
      </c>
      <c r="N61" s="2">
        <f t="shared" si="24"/>
        <v>0</v>
      </c>
      <c r="O61" s="14">
        <f>VLOOKUP(B61,Valores!$A$2:$O$300,14,FALSE)</f>
        <v>3.1300000000000001E-2</v>
      </c>
      <c r="P61" s="14" t="str">
        <f>VLOOKUP(B61,Valores!$A$2:$O$300,15,FALSE)</f>
        <v>UAR</v>
      </c>
      <c r="Q61" s="5">
        <f t="shared" si="39"/>
        <v>0</v>
      </c>
      <c r="R61" s="5">
        <f t="shared" si="25"/>
        <v>0</v>
      </c>
      <c r="S61" s="5">
        <f t="shared" si="26"/>
        <v>0</v>
      </c>
      <c r="T61" s="5">
        <f t="shared" si="27"/>
        <v>0</v>
      </c>
      <c r="U61" s="5">
        <f t="shared" si="28"/>
        <v>0</v>
      </c>
      <c r="W61" s="1">
        <f t="shared" si="29"/>
        <v>0</v>
      </c>
      <c r="X61" s="7">
        <f t="shared" si="30"/>
        <v>0</v>
      </c>
      <c r="Z61" s="1">
        <f t="shared" si="31"/>
        <v>0</v>
      </c>
      <c r="AA61" s="7">
        <f t="shared" si="32"/>
        <v>0</v>
      </c>
      <c r="AC61" s="1">
        <f t="shared" si="33"/>
        <v>0</v>
      </c>
      <c r="AD61" s="7">
        <f t="shared" si="34"/>
        <v>0</v>
      </c>
      <c r="AF61" s="1">
        <f t="shared" si="35"/>
        <v>0</v>
      </c>
      <c r="AG61" s="7">
        <f t="shared" si="36"/>
        <v>0</v>
      </c>
      <c r="AI61" s="1">
        <f t="shared" si="37"/>
        <v>0</v>
      </c>
      <c r="AJ61" s="7">
        <f t="shared" si="38"/>
        <v>0</v>
      </c>
    </row>
    <row r="62" spans="1:36" x14ac:dyDescent="0.2">
      <c r="A62" s="5">
        <v>9</v>
      </c>
      <c r="B62" s="6" t="s">
        <v>7</v>
      </c>
      <c r="C62" s="6" t="str">
        <f>VLOOKUP(B62,Valores!$A$2:$F$300,5,FALSE)</f>
        <v>kg</v>
      </c>
      <c r="D62" s="6">
        <f>190*3.5*D55</f>
        <v>665</v>
      </c>
      <c r="E62" s="3">
        <f>VLOOKUP($B62,Valores!$A$2:$G$300,6,FALSE)*VLOOKUP(VLOOKUP($B62,Indices_Poder!$B$5:$E$250,3,FALSE),Indices_Poder!$G$6:$N$27,4,FALSE)*VLOOKUP($E$8,Regional!$A$2:$B$7,2,FALSE)</f>
        <v>46.691316437230633</v>
      </c>
      <c r="F62" s="1">
        <f>VLOOKUP($B62,Valores!$A$2:$G$300,6,FALSE)*VLOOKUP(VLOOKUP($B62,Indices_Poder!$B$5:$E$250,3,FALSE),Indices_Poder!$G$6:$N$27,4,FALSE)*VLOOKUP($F$8,Regional!$A$2:$B$7,2,FALSE)</f>
        <v>44.87439014821642</v>
      </c>
      <c r="G62" s="1">
        <f>VLOOKUP($B62,Valores!$A$2:$G$300,6,FALSE)*VLOOKUP(VLOOKUP($B62,Indices_Poder!$B$5:$E$250,3,FALSE),Indices_Poder!$G$6:$N$27,4,FALSE)*VLOOKUP($G$8,Regional!$A$2:$B$7,2,FALSE)</f>
        <v>47.359982203492201</v>
      </c>
      <c r="H62" s="1">
        <f>VLOOKUP($B62,Valores!$A$2:$G$300,6,FALSE)*VLOOKUP(VLOOKUP($B62,Indices_Poder!$B$5:$E$250,3,FALSE),Indices_Poder!$G$6:$N$27,4,FALSE)*VLOOKUP($H$8,Regional!$A$2:$B$7,2,FALSE)</f>
        <v>46.382346738337354</v>
      </c>
      <c r="I62" s="1">
        <f>VLOOKUP($B62,Valores!$A$2:$G$300,6,FALSE)*VLOOKUP(VLOOKUP($B62,Indices_Poder!$B$5:$E$250,3,FALSE),Indices_Poder!$G$6:$N$27,4,FALSE)*VLOOKUP($I$8,Regional!$A$2:$B$7,2,FALSE)</f>
        <v>46.788157686137481</v>
      </c>
      <c r="J62" s="3">
        <f t="shared" si="20"/>
        <v>31049.725430758372</v>
      </c>
      <c r="K62" s="1">
        <f t="shared" si="21"/>
        <v>29841.469448563919</v>
      </c>
      <c r="L62" s="1">
        <f t="shared" si="22"/>
        <v>31494.388165322314</v>
      </c>
      <c r="M62" s="1">
        <f t="shared" si="23"/>
        <v>30844.260580994342</v>
      </c>
      <c r="N62" s="2">
        <f t="shared" si="24"/>
        <v>31114.124861281423</v>
      </c>
      <c r="O62" s="14">
        <f>VLOOKUP(B62,Valores!$A$2:$O$300,14,FALSE)</f>
        <v>3.1300000000000001E-2</v>
      </c>
      <c r="P62" s="14" t="str">
        <f>VLOOKUP(B62,Valores!$A$2:$O$300,15,FALSE)</f>
        <v>UAR</v>
      </c>
      <c r="Q62" s="5">
        <f t="shared" si="39"/>
        <v>14972.772868300255</v>
      </c>
      <c r="R62" s="5">
        <f t="shared" si="25"/>
        <v>14390.12866977084</v>
      </c>
      <c r="S62" s="5">
        <f t="shared" si="26"/>
        <v>15187.197763698134</v>
      </c>
      <c r="T62" s="5">
        <f t="shared" si="27"/>
        <v>14873.693778702615</v>
      </c>
      <c r="U62" s="5">
        <f t="shared" si="28"/>
        <v>15003.827508323391</v>
      </c>
      <c r="W62" s="1">
        <f t="shared" si="29"/>
        <v>46022.498299058629</v>
      </c>
      <c r="X62" s="7">
        <f t="shared" si="30"/>
        <v>1440.5041967605353</v>
      </c>
      <c r="Z62" s="1">
        <f t="shared" si="31"/>
        <v>44231.598118334761</v>
      </c>
      <c r="AA62" s="7">
        <f t="shared" si="32"/>
        <v>1384.4490211038781</v>
      </c>
      <c r="AC62" s="1">
        <f t="shared" si="33"/>
        <v>46681.585929020446</v>
      </c>
      <c r="AD62" s="7">
        <f t="shared" si="34"/>
        <v>1461.1336395783401</v>
      </c>
      <c r="AF62" s="1">
        <f t="shared" si="35"/>
        <v>45717.95435969696</v>
      </c>
      <c r="AG62" s="7">
        <f t="shared" si="36"/>
        <v>1430.9719714585149</v>
      </c>
      <c r="AI62" s="1">
        <f t="shared" si="37"/>
        <v>46117.952369604813</v>
      </c>
      <c r="AJ62" s="7">
        <f t="shared" si="38"/>
        <v>1443.4919091686306</v>
      </c>
    </row>
    <row r="63" spans="1:36" x14ac:dyDescent="0.2">
      <c r="A63" s="5">
        <v>10</v>
      </c>
      <c r="B63" s="6" t="s">
        <v>9</v>
      </c>
      <c r="C63" s="6" t="str">
        <f>VLOOKUP(B63,Valores!$A$2:$F$300,5,FALSE)</f>
        <v>kg</v>
      </c>
      <c r="D63" s="6">
        <v>0</v>
      </c>
      <c r="E63" s="3">
        <f>VLOOKUP($B63,Valores!$A$2:$G$300,6,FALSE)*VLOOKUP(VLOOKUP($B63,Indices_Poder!$B$5:$E$250,3,FALSE),Indices_Poder!$G$6:$N$27,4,FALSE)*VLOOKUP($E$8,Regional!$A$2:$B$7,2,FALSE)</f>
        <v>46.691316437230633</v>
      </c>
      <c r="F63" s="1">
        <f>VLOOKUP($B63,Valores!$A$2:$G$300,6,FALSE)*VLOOKUP(VLOOKUP($B63,Indices_Poder!$B$5:$E$250,3,FALSE),Indices_Poder!$G$6:$N$27,4,FALSE)*VLOOKUP($F$8,Regional!$A$2:$B$7,2,FALSE)</f>
        <v>44.87439014821642</v>
      </c>
      <c r="G63" s="1">
        <f>VLOOKUP($B63,Valores!$A$2:$G$300,6,FALSE)*VLOOKUP(VLOOKUP($B63,Indices_Poder!$B$5:$E$250,3,FALSE),Indices_Poder!$G$6:$N$27,4,FALSE)*VLOOKUP($G$8,Regional!$A$2:$B$7,2,FALSE)</f>
        <v>47.359982203492201</v>
      </c>
      <c r="H63" s="1">
        <f>VLOOKUP($B63,Valores!$A$2:$G$300,6,FALSE)*VLOOKUP(VLOOKUP($B63,Indices_Poder!$B$5:$E$250,3,FALSE),Indices_Poder!$G$6:$N$27,4,FALSE)*VLOOKUP($H$8,Regional!$A$2:$B$7,2,FALSE)</f>
        <v>46.382346738337354</v>
      </c>
      <c r="I63" s="1">
        <f>VLOOKUP($B63,Valores!$A$2:$G$300,6,FALSE)*VLOOKUP(VLOOKUP($B63,Indices_Poder!$B$5:$E$250,3,FALSE),Indices_Poder!$G$6:$N$27,4,FALSE)*VLOOKUP($I$8,Regional!$A$2:$B$7,2,FALSE)</f>
        <v>46.788157686137481</v>
      </c>
      <c r="J63" s="3">
        <f t="shared" si="20"/>
        <v>0</v>
      </c>
      <c r="K63" s="1">
        <f t="shared" si="21"/>
        <v>0</v>
      </c>
      <c r="L63" s="1">
        <f t="shared" si="22"/>
        <v>0</v>
      </c>
      <c r="M63" s="1">
        <f t="shared" si="23"/>
        <v>0</v>
      </c>
      <c r="N63" s="2">
        <f t="shared" si="24"/>
        <v>0</v>
      </c>
      <c r="O63" s="14">
        <f>VLOOKUP(B63,Valores!$A$2:$O$300,14,FALSE)</f>
        <v>3.1300000000000001E-2</v>
      </c>
      <c r="P63" s="14" t="str">
        <f>VLOOKUP(B63,Valores!$A$2:$O$300,15,FALSE)</f>
        <v>UAR</v>
      </c>
      <c r="Q63" s="5">
        <f t="shared" si="39"/>
        <v>0</v>
      </c>
      <c r="R63" s="5">
        <f t="shared" si="25"/>
        <v>0</v>
      </c>
      <c r="S63" s="5">
        <f t="shared" si="26"/>
        <v>0</v>
      </c>
      <c r="T63" s="5">
        <f t="shared" si="27"/>
        <v>0</v>
      </c>
      <c r="U63" s="5">
        <f t="shared" si="28"/>
        <v>0</v>
      </c>
      <c r="W63" s="1">
        <f t="shared" si="29"/>
        <v>0</v>
      </c>
      <c r="X63" s="7">
        <f t="shared" si="30"/>
        <v>0</v>
      </c>
      <c r="Z63" s="1">
        <f t="shared" si="31"/>
        <v>0</v>
      </c>
      <c r="AA63" s="7">
        <f t="shared" si="32"/>
        <v>0</v>
      </c>
      <c r="AC63" s="1">
        <f t="shared" si="33"/>
        <v>0</v>
      </c>
      <c r="AD63" s="7">
        <f t="shared" si="34"/>
        <v>0</v>
      </c>
      <c r="AF63" s="1">
        <f t="shared" si="35"/>
        <v>0</v>
      </c>
      <c r="AG63" s="7">
        <f t="shared" si="36"/>
        <v>0</v>
      </c>
      <c r="AI63" s="1">
        <f t="shared" si="37"/>
        <v>0</v>
      </c>
      <c r="AJ63" s="7">
        <f t="shared" si="38"/>
        <v>0</v>
      </c>
    </row>
    <row r="64" spans="1:36" x14ac:dyDescent="0.2">
      <c r="A64" s="5">
        <v>11</v>
      </c>
      <c r="B64" s="6" t="s">
        <v>578</v>
      </c>
      <c r="C64" s="6" t="str">
        <f>VLOOKUP(B64,Valores!$A$2:$F$300,5,FALSE)</f>
        <v>kg</v>
      </c>
      <c r="D64" s="6">
        <f>190*D56*2</f>
        <v>1140</v>
      </c>
      <c r="E64" s="3">
        <f>VLOOKUP($B64,Valores!$A$2:$G$300,6,FALSE)*VLOOKUP(VLOOKUP($B64,Indices_Poder!$B$5:$E$250,3,FALSE),Indices_Poder!$G$6:$N$27,4,FALSE)*VLOOKUP($E$8,Regional!$A$2:$B$7,2,FALSE)</f>
        <v>46.691316437230633</v>
      </c>
      <c r="F64" s="1">
        <f>VLOOKUP($B64,Valores!$A$2:$G$300,6,FALSE)*VLOOKUP(VLOOKUP($B64,Indices_Poder!$B$5:$E$250,3,FALSE),Indices_Poder!$G$6:$N$27,4,FALSE)*VLOOKUP($F$8,Regional!$A$2:$B$7,2,FALSE)</f>
        <v>44.87439014821642</v>
      </c>
      <c r="G64" s="1">
        <f>VLOOKUP($B64,Valores!$A$2:$G$300,6,FALSE)*VLOOKUP(VLOOKUP($B64,Indices_Poder!$B$5:$E$250,3,FALSE),Indices_Poder!$G$6:$N$27,4,FALSE)*VLOOKUP($G$8,Regional!$A$2:$B$7,2,FALSE)</f>
        <v>47.359982203492201</v>
      </c>
      <c r="H64" s="1">
        <f>VLOOKUP($B64,Valores!$A$2:$G$300,6,FALSE)*VLOOKUP(VLOOKUP($B64,Indices_Poder!$B$5:$E$250,3,FALSE),Indices_Poder!$G$6:$N$27,4,FALSE)*VLOOKUP($H$8,Regional!$A$2:$B$7,2,FALSE)</f>
        <v>46.382346738337354</v>
      </c>
      <c r="I64" s="1">
        <f>VLOOKUP($B64,Valores!$A$2:$G$300,6,FALSE)*VLOOKUP(VLOOKUP($B64,Indices_Poder!$B$5:$E$250,3,FALSE),Indices_Poder!$G$6:$N$27,4,FALSE)*VLOOKUP($I$8,Regional!$A$2:$B$7,2,FALSE)</f>
        <v>46.788157686137481</v>
      </c>
      <c r="J64" s="3">
        <f t="shared" si="20"/>
        <v>53228.100738442918</v>
      </c>
      <c r="K64" s="1">
        <f t="shared" si="21"/>
        <v>51156.804768966722</v>
      </c>
      <c r="L64" s="1">
        <f t="shared" si="22"/>
        <v>53990.379711981106</v>
      </c>
      <c r="M64" s="1">
        <f t="shared" si="23"/>
        <v>52875.875281704582</v>
      </c>
      <c r="N64" s="2">
        <f t="shared" si="24"/>
        <v>53338.499762196727</v>
      </c>
      <c r="O64" s="14">
        <f>VLOOKUP(B64,Valores!$A$2:$O$300,14,FALSE)</f>
        <v>3.1300000000000001E-2</v>
      </c>
      <c r="P64" s="14" t="str">
        <f>VLOOKUP(B64,Valores!$A$2:$O$300,15,FALSE)</f>
        <v>UAR</v>
      </c>
      <c r="Q64" s="5">
        <f t="shared" si="39"/>
        <v>25667.610631371863</v>
      </c>
      <c r="R64" s="5">
        <f t="shared" si="25"/>
        <v>24668.792005321444</v>
      </c>
      <c r="S64" s="5">
        <f t="shared" si="26"/>
        <v>26035.196166339658</v>
      </c>
      <c r="T64" s="5">
        <f t="shared" si="27"/>
        <v>25497.760763490194</v>
      </c>
      <c r="U64" s="5">
        <f t="shared" si="28"/>
        <v>25720.847157125812</v>
      </c>
      <c r="W64" s="1">
        <f t="shared" si="29"/>
        <v>78895.711369814788</v>
      </c>
      <c r="X64" s="7">
        <f t="shared" si="30"/>
        <v>2469.4357658752028</v>
      </c>
      <c r="Z64" s="1">
        <f t="shared" si="31"/>
        <v>75825.596774288162</v>
      </c>
      <c r="AA64" s="7">
        <f t="shared" si="32"/>
        <v>2373.3411790352197</v>
      </c>
      <c r="AC64" s="1">
        <f t="shared" si="33"/>
        <v>80025.575878320757</v>
      </c>
      <c r="AD64" s="7">
        <f t="shared" si="34"/>
        <v>2504.8005249914399</v>
      </c>
      <c r="AF64" s="1">
        <f t="shared" si="35"/>
        <v>78373.636045194784</v>
      </c>
      <c r="AG64" s="7">
        <f t="shared" si="36"/>
        <v>2453.0948082145969</v>
      </c>
      <c r="AI64" s="1">
        <f t="shared" si="37"/>
        <v>79059.346919322532</v>
      </c>
      <c r="AJ64" s="7">
        <f t="shared" si="38"/>
        <v>2474.5575585747952</v>
      </c>
    </row>
    <row r="65" spans="1:36" x14ac:dyDescent="0.2">
      <c r="A65" s="5">
        <v>12</v>
      </c>
      <c r="B65" s="6" t="s">
        <v>10</v>
      </c>
      <c r="C65" s="6" t="str">
        <f>VLOOKUP(B65,Valores!$A$2:$F$300,5,FALSE)</f>
        <v>kg</v>
      </c>
      <c r="D65" s="6">
        <v>0</v>
      </c>
      <c r="E65" s="3">
        <f>VLOOKUP($B65,Valores!$A$2:$G$300,6,FALSE)*VLOOKUP(VLOOKUP($B65,Indices_Poder!$B$5:$E$250,3,FALSE),Indices_Poder!$G$6:$N$27,4,FALSE)*VLOOKUP($E$8,Regional!$A$2:$B$7,2,FALSE)</f>
        <v>46.691316437230633</v>
      </c>
      <c r="F65" s="1">
        <f>VLOOKUP($B65,Valores!$A$2:$G$300,6,FALSE)*VLOOKUP(VLOOKUP($B65,Indices_Poder!$B$5:$E$250,3,FALSE),Indices_Poder!$G$6:$N$27,4,FALSE)*VLOOKUP($F$8,Regional!$A$2:$B$7,2,FALSE)</f>
        <v>44.87439014821642</v>
      </c>
      <c r="G65" s="1">
        <f>VLOOKUP($B65,Valores!$A$2:$G$300,6,FALSE)*VLOOKUP(VLOOKUP($B65,Indices_Poder!$B$5:$E$250,3,FALSE),Indices_Poder!$G$6:$N$27,4,FALSE)*VLOOKUP($G$8,Regional!$A$2:$B$7,2,FALSE)</f>
        <v>47.359982203492201</v>
      </c>
      <c r="H65" s="1">
        <f>VLOOKUP($B65,Valores!$A$2:$G$300,6,FALSE)*VLOOKUP(VLOOKUP($B65,Indices_Poder!$B$5:$E$250,3,FALSE),Indices_Poder!$G$6:$N$27,4,FALSE)*VLOOKUP($H$8,Regional!$A$2:$B$7,2,FALSE)</f>
        <v>46.382346738337354</v>
      </c>
      <c r="I65" s="1">
        <f>VLOOKUP($B65,Valores!$A$2:$G$300,6,FALSE)*VLOOKUP(VLOOKUP($B65,Indices_Poder!$B$5:$E$250,3,FALSE),Indices_Poder!$G$6:$N$27,4,FALSE)*VLOOKUP($I$8,Regional!$A$2:$B$7,2,FALSE)</f>
        <v>46.788157686137481</v>
      </c>
      <c r="J65" s="3">
        <f t="shared" si="20"/>
        <v>0</v>
      </c>
      <c r="K65" s="1">
        <f t="shared" si="21"/>
        <v>0</v>
      </c>
      <c r="L65" s="1">
        <f t="shared" si="22"/>
        <v>0</v>
      </c>
      <c r="M65" s="1">
        <f t="shared" si="23"/>
        <v>0</v>
      </c>
      <c r="N65" s="2">
        <f t="shared" si="24"/>
        <v>0</v>
      </c>
      <c r="O65" s="14">
        <f>VLOOKUP(B65,Valores!$A$2:$O$300,14,FALSE)</f>
        <v>3.1300000000000001E-2</v>
      </c>
      <c r="P65" s="14" t="str">
        <f>VLOOKUP(B65,Valores!$A$2:$O$300,15,FALSE)</f>
        <v>UAR</v>
      </c>
      <c r="Q65" s="5">
        <f t="shared" si="39"/>
        <v>0</v>
      </c>
      <c r="R65" s="5">
        <f t="shared" si="25"/>
        <v>0</v>
      </c>
      <c r="S65" s="5">
        <f t="shared" si="26"/>
        <v>0</v>
      </c>
      <c r="T65" s="5">
        <f t="shared" si="27"/>
        <v>0</v>
      </c>
      <c r="U65" s="5">
        <f t="shared" si="28"/>
        <v>0</v>
      </c>
      <c r="W65" s="1">
        <f t="shared" si="29"/>
        <v>0</v>
      </c>
      <c r="X65" s="7">
        <f t="shared" si="30"/>
        <v>0</v>
      </c>
      <c r="Z65" s="1">
        <f t="shared" si="31"/>
        <v>0</v>
      </c>
      <c r="AA65" s="7">
        <f t="shared" si="32"/>
        <v>0</v>
      </c>
      <c r="AC65" s="1">
        <f t="shared" si="33"/>
        <v>0</v>
      </c>
      <c r="AD65" s="7">
        <f t="shared" si="34"/>
        <v>0</v>
      </c>
      <c r="AF65" s="1">
        <f t="shared" si="35"/>
        <v>0</v>
      </c>
      <c r="AG65" s="7">
        <f t="shared" si="36"/>
        <v>0</v>
      </c>
      <c r="AI65" s="1">
        <f t="shared" si="37"/>
        <v>0</v>
      </c>
      <c r="AJ65" s="7">
        <f t="shared" si="38"/>
        <v>0</v>
      </c>
    </row>
    <row r="66" spans="1:36" x14ac:dyDescent="0.2">
      <c r="A66" s="5">
        <v>13</v>
      </c>
      <c r="B66" s="6" t="s">
        <v>15</v>
      </c>
      <c r="C66" s="6" t="str">
        <f>VLOOKUP(B66,Valores!$A$2:$F$300,5,FALSE)</f>
        <v>unid.</v>
      </c>
      <c r="D66" s="6">
        <v>0</v>
      </c>
      <c r="E66" s="3">
        <f>VLOOKUP($B66,Valores!$A$2:$G$300,6,FALSE)*VLOOKUP(VLOOKUP($B66,Indices_Poder!$B$5:$E$250,3,FALSE),Indices_Poder!$G$6:$N$27,4,FALSE)*VLOOKUP($E$8,Regional!$A$2:$B$7,2,FALSE)</f>
        <v>1588.2394531952059</v>
      </c>
      <c r="F66" s="1">
        <f>VLOOKUP($B66,Valores!$A$2:$G$300,6,FALSE)*VLOOKUP(VLOOKUP($B66,Indices_Poder!$B$5:$E$250,3,FALSE),Indices_Poder!$G$6:$N$27,4,FALSE)*VLOOKUP($F$8,Regional!$A$2:$B$7,2,FALSE)</f>
        <v>1526.4353697819802</v>
      </c>
      <c r="G66" s="1">
        <f>VLOOKUP($B66,Valores!$A$2:$G$300,6,FALSE)*VLOOKUP(VLOOKUP($B66,Indices_Poder!$B$5:$E$250,3,FALSE),Indices_Poder!$G$6:$N$27,4,FALSE)*VLOOKUP($G$8,Regional!$A$2:$B$7,2,FALSE)</f>
        <v>1610.9846107965197</v>
      </c>
      <c r="H66" s="1">
        <f>VLOOKUP($B66,Valores!$A$2:$G$300,6,FALSE)*VLOOKUP(VLOOKUP($B66,Indices_Poder!$B$5:$E$250,3,FALSE),Indices_Poder!$G$6:$N$27,4,FALSE)*VLOOKUP($H$8,Regional!$A$2:$B$7,2,FALSE)</f>
        <v>1577.7296217518401</v>
      </c>
      <c r="I66" s="1">
        <f>VLOOKUP($B66,Valores!$A$2:$G$300,6,FALSE)*VLOOKUP(VLOOKUP($B66,Indices_Poder!$B$5:$E$250,3,FALSE),Indices_Poder!$G$6:$N$27,4,FALSE)*VLOOKUP($I$8,Regional!$A$2:$B$7,2,FALSE)</f>
        <v>1591.5335794684995</v>
      </c>
      <c r="J66" s="3">
        <f t="shared" si="20"/>
        <v>0</v>
      </c>
      <c r="K66" s="1">
        <f t="shared" si="21"/>
        <v>0</v>
      </c>
      <c r="L66" s="1">
        <f t="shared" si="22"/>
        <v>0</v>
      </c>
      <c r="M66" s="1">
        <f t="shared" si="23"/>
        <v>0</v>
      </c>
      <c r="N66" s="2">
        <f t="shared" si="24"/>
        <v>0</v>
      </c>
      <c r="O66" s="14">
        <f>VLOOKUP(B66,Valores!$A$2:$O$300,14,FALSE)</f>
        <v>2.7E-2</v>
      </c>
      <c r="P66" s="14" t="str">
        <f>VLOOKUP(B66,Valores!$A$2:$O$300,15,FALSE)</f>
        <v>COM</v>
      </c>
      <c r="Q66" s="5">
        <f t="shared" si="39"/>
        <v>0</v>
      </c>
      <c r="R66" s="5">
        <f t="shared" si="25"/>
        <v>0</v>
      </c>
      <c r="S66" s="5">
        <f t="shared" si="26"/>
        <v>0</v>
      </c>
      <c r="T66" s="5">
        <f t="shared" si="27"/>
        <v>0</v>
      </c>
      <c r="U66" s="5">
        <f t="shared" si="28"/>
        <v>0</v>
      </c>
      <c r="W66" s="1">
        <f t="shared" si="29"/>
        <v>0</v>
      </c>
      <c r="X66" s="7">
        <f t="shared" si="30"/>
        <v>0</v>
      </c>
      <c r="Z66" s="1">
        <f t="shared" si="31"/>
        <v>0</v>
      </c>
      <c r="AA66" s="7">
        <f t="shared" si="32"/>
        <v>0</v>
      </c>
      <c r="AC66" s="1">
        <f t="shared" si="33"/>
        <v>0</v>
      </c>
      <c r="AD66" s="7">
        <f t="shared" si="34"/>
        <v>0</v>
      </c>
      <c r="AF66" s="1">
        <f t="shared" si="35"/>
        <v>0</v>
      </c>
      <c r="AG66" s="7">
        <f t="shared" si="36"/>
        <v>0</v>
      </c>
      <c r="AI66" s="1">
        <f t="shared" si="37"/>
        <v>0</v>
      </c>
      <c r="AJ66" s="7">
        <f t="shared" si="38"/>
        <v>0</v>
      </c>
    </row>
    <row r="67" spans="1:36" x14ac:dyDescent="0.2">
      <c r="A67" s="5">
        <v>14</v>
      </c>
      <c r="B67" s="6" t="s">
        <v>469</v>
      </c>
      <c r="C67" s="6" t="str">
        <f>VLOOKUP(B67,Valores!$A$2:$F$300,5,FALSE)</f>
        <v>cj</v>
      </c>
      <c r="D67" s="6">
        <v>0</v>
      </c>
      <c r="E67" s="3">
        <f>VLOOKUP($B67,Valores!$A$2:$G$300,6,FALSE)*VLOOKUP(VLOOKUP($B67,Indices_Poder!$B$5:$E$250,3,FALSE),Indices_Poder!$G$6:$N$27,4,FALSE)*VLOOKUP($E$8,Regional!$A$2:$B$7,2,FALSE)</f>
        <v>719.65591643706887</v>
      </c>
      <c r="F67" s="1">
        <f>VLOOKUP($B67,Valores!$A$2:$G$300,6,FALSE)*VLOOKUP(VLOOKUP($B67,Indices_Poder!$B$5:$E$250,3,FALSE),Indices_Poder!$G$6:$N$27,4,FALSE)*VLOOKUP($F$8,Regional!$A$2:$B$7,2,FALSE)</f>
        <v>691.65152818262891</v>
      </c>
      <c r="G67" s="1">
        <f>VLOOKUP($B67,Valores!$A$2:$G$300,6,FALSE)*VLOOKUP(VLOOKUP($B67,Indices_Poder!$B$5:$E$250,3,FALSE),Indices_Poder!$G$6:$N$27,4,FALSE)*VLOOKUP($G$8,Regional!$A$2:$B$7,2,FALSE)</f>
        <v>729.96209993172317</v>
      </c>
      <c r="H67" s="1">
        <f>VLOOKUP($B67,Valores!$A$2:$G$300,6,FALSE)*VLOOKUP(VLOOKUP($B67,Indices_Poder!$B$5:$E$250,3,FALSE),Indices_Poder!$G$6:$N$27,4,FALSE)*VLOOKUP($H$8,Regional!$A$2:$B$7,2,FALSE)</f>
        <v>714.89374889126316</v>
      </c>
      <c r="I67" s="1">
        <f>VLOOKUP($B67,Valores!$A$2:$G$300,6,FALSE)*VLOOKUP(VLOOKUP($B67,Indices_Poder!$B$5:$E$250,3,FALSE),Indices_Poder!$G$6:$N$27,4,FALSE)*VLOOKUP($I$8,Regional!$A$2:$B$7,2,FALSE)</f>
        <v>721.148536115605</v>
      </c>
      <c r="J67" s="3">
        <f t="shared" si="20"/>
        <v>0</v>
      </c>
      <c r="K67" s="1">
        <f t="shared" si="21"/>
        <v>0</v>
      </c>
      <c r="L67" s="1">
        <f t="shared" si="22"/>
        <v>0</v>
      </c>
      <c r="M67" s="1">
        <f t="shared" si="23"/>
        <v>0</v>
      </c>
      <c r="N67" s="2">
        <f t="shared" si="24"/>
        <v>0</v>
      </c>
      <c r="O67" s="14">
        <f>VLOOKUP(B67,Valores!$A$2:$O$300,14,FALSE)</f>
        <v>2.7E-2</v>
      </c>
      <c r="P67" s="14" t="str">
        <f>VLOOKUP(B67,Valores!$A$2:$O$300,15,FALSE)</f>
        <v>COM</v>
      </c>
      <c r="Q67" s="5">
        <f t="shared" si="39"/>
        <v>0</v>
      </c>
      <c r="R67" s="5">
        <f t="shared" si="25"/>
        <v>0</v>
      </c>
      <c r="S67" s="5">
        <f t="shared" si="26"/>
        <v>0</v>
      </c>
      <c r="T67" s="5">
        <f t="shared" si="27"/>
        <v>0</v>
      </c>
      <c r="U67" s="5">
        <f t="shared" si="28"/>
        <v>0</v>
      </c>
      <c r="W67" s="1">
        <f t="shared" si="29"/>
        <v>0</v>
      </c>
      <c r="X67" s="7">
        <f t="shared" si="30"/>
        <v>0</v>
      </c>
      <c r="Z67" s="1">
        <f t="shared" si="31"/>
        <v>0</v>
      </c>
      <c r="AA67" s="7">
        <f t="shared" si="32"/>
        <v>0</v>
      </c>
      <c r="AC67" s="1">
        <f t="shared" si="33"/>
        <v>0</v>
      </c>
      <c r="AD67" s="7">
        <f t="shared" si="34"/>
        <v>0</v>
      </c>
      <c r="AF67" s="1">
        <f t="shared" si="35"/>
        <v>0</v>
      </c>
      <c r="AG67" s="7">
        <f t="shared" si="36"/>
        <v>0</v>
      </c>
      <c r="AI67" s="1">
        <f t="shared" si="37"/>
        <v>0</v>
      </c>
      <c r="AJ67" s="7">
        <f t="shared" si="38"/>
        <v>0</v>
      </c>
    </row>
    <row r="68" spans="1:36" x14ac:dyDescent="0.2">
      <c r="A68" s="5">
        <v>15</v>
      </c>
      <c r="B68" s="6" t="s">
        <v>436</v>
      </c>
      <c r="C68" s="6" t="str">
        <f>VLOOKUP(B68,Valores!$A$2:$F$300,5,FALSE)</f>
        <v>m³</v>
      </c>
      <c r="D68" s="6">
        <v>0</v>
      </c>
      <c r="E68" s="3">
        <f>VLOOKUP($B68,Valores!$A$2:$G$300,6,FALSE)*VLOOKUP(VLOOKUP($B68,Indices_Poder!$B$5:$E$250,3,FALSE),Indices_Poder!$G$6:$N$27,4,FALSE)*VLOOKUP($E$8,Regional!$A$2:$B$7,2,FALSE)</f>
        <v>3577.0086142753808</v>
      </c>
      <c r="F68" s="1">
        <f>VLOOKUP($B68,Valores!$A$2:$G$300,6,FALSE)*VLOOKUP(VLOOKUP($B68,Indices_Poder!$B$5:$E$250,3,FALSE),Indices_Poder!$G$6:$N$27,4,FALSE)*VLOOKUP($F$8,Regional!$A$2:$B$7,2,FALSE)</f>
        <v>3437.8144025198744</v>
      </c>
      <c r="G68" s="1">
        <f>VLOOKUP($B68,Valores!$A$2:$G$300,6,FALSE)*VLOOKUP(VLOOKUP($B68,Indices_Poder!$B$5:$E$250,3,FALSE),Indices_Poder!$G$6:$N$27,4,FALSE)*VLOOKUP($G$8,Regional!$A$2:$B$7,2,FALSE)</f>
        <v>3628.2349104798182</v>
      </c>
      <c r="H68" s="1">
        <f>VLOOKUP($B68,Valores!$A$2:$G$300,6,FALSE)*VLOOKUP(VLOOKUP($B68,Indices_Poder!$B$5:$E$250,3,FALSE),Indices_Poder!$G$6:$N$27,4,FALSE)*VLOOKUP($H$8,Regional!$A$2:$B$7,2,FALSE)</f>
        <v>3553.3385325809168</v>
      </c>
      <c r="I68" s="1">
        <f>VLOOKUP($B68,Valores!$A$2:$G$300,6,FALSE)*VLOOKUP(VLOOKUP($B68,Indices_Poder!$B$5:$E$250,3,FALSE),Indices_Poder!$G$6:$N$27,4,FALSE)*VLOOKUP($I$8,Regional!$A$2:$B$7,2,FALSE)</f>
        <v>3584.4275951049885</v>
      </c>
      <c r="J68" s="3">
        <f t="shared" si="20"/>
        <v>0</v>
      </c>
      <c r="K68" s="1">
        <f t="shared" si="21"/>
        <v>0</v>
      </c>
      <c r="L68" s="1">
        <f t="shared" si="22"/>
        <v>0</v>
      </c>
      <c r="M68" s="1">
        <f t="shared" si="23"/>
        <v>0</v>
      </c>
      <c r="N68" s="2">
        <f t="shared" si="24"/>
        <v>0</v>
      </c>
      <c r="O68" s="14">
        <f>VLOOKUP(B68,Valores!$A$2:$O$300,14,FALSE)</f>
        <v>3.1300000000000001E-2</v>
      </c>
      <c r="P68" s="14" t="str">
        <f>VLOOKUP(B68,Valores!$A$2:$O$300,15,FALSE)</f>
        <v>COM</v>
      </c>
      <c r="Q68" s="5">
        <f t="shared" si="39"/>
        <v>0</v>
      </c>
      <c r="R68" s="5">
        <f t="shared" si="25"/>
        <v>0</v>
      </c>
      <c r="S68" s="5">
        <f t="shared" si="26"/>
        <v>0</v>
      </c>
      <c r="T68" s="5">
        <f t="shared" si="27"/>
        <v>0</v>
      </c>
      <c r="U68" s="5">
        <f t="shared" si="28"/>
        <v>0</v>
      </c>
      <c r="W68" s="1">
        <f t="shared" si="29"/>
        <v>0</v>
      </c>
      <c r="X68" s="7">
        <f t="shared" si="30"/>
        <v>0</v>
      </c>
      <c r="Z68" s="1">
        <f t="shared" si="31"/>
        <v>0</v>
      </c>
      <c r="AA68" s="7">
        <f t="shared" si="32"/>
        <v>0</v>
      </c>
      <c r="AC68" s="1">
        <f t="shared" si="33"/>
        <v>0</v>
      </c>
      <c r="AD68" s="7">
        <f t="shared" si="34"/>
        <v>0</v>
      </c>
      <c r="AF68" s="1">
        <f t="shared" si="35"/>
        <v>0</v>
      </c>
      <c r="AG68" s="7">
        <f t="shared" si="36"/>
        <v>0</v>
      </c>
      <c r="AI68" s="1">
        <f t="shared" si="37"/>
        <v>0</v>
      </c>
      <c r="AJ68" s="7">
        <f t="shared" si="38"/>
        <v>0</v>
      </c>
    </row>
    <row r="69" spans="1:36" x14ac:dyDescent="0.2">
      <c r="A69" s="5">
        <v>16</v>
      </c>
      <c r="B69" s="6" t="s">
        <v>438</v>
      </c>
      <c r="C69" s="6" t="str">
        <f>VLOOKUP(B69,Valores!$A$2:$F$300,5,FALSE)</f>
        <v>m³</v>
      </c>
      <c r="D69" s="6">
        <v>0</v>
      </c>
      <c r="E69" s="3">
        <f>VLOOKUP($B69,Valores!$A$2:$G$300,6,FALSE)*VLOOKUP(VLOOKUP($B69,Indices_Poder!$B$5:$E$250,3,FALSE),Indices_Poder!$G$6:$N$27,4,FALSE)*VLOOKUP($E$8,Regional!$A$2:$B$7,2,FALSE)</f>
        <v>3577.0086142753808</v>
      </c>
      <c r="F69" s="1">
        <f>VLOOKUP($B69,Valores!$A$2:$G$300,6,FALSE)*VLOOKUP(VLOOKUP($B69,Indices_Poder!$B$5:$E$250,3,FALSE),Indices_Poder!$G$6:$N$27,4,FALSE)*VLOOKUP($F$8,Regional!$A$2:$B$7,2,FALSE)</f>
        <v>3437.8144025198744</v>
      </c>
      <c r="G69" s="1">
        <f>VLOOKUP($B69,Valores!$A$2:$G$300,6,FALSE)*VLOOKUP(VLOOKUP($B69,Indices_Poder!$B$5:$E$250,3,FALSE),Indices_Poder!$G$6:$N$27,4,FALSE)*VLOOKUP($G$8,Regional!$A$2:$B$7,2,FALSE)</f>
        <v>3628.2349104798182</v>
      </c>
      <c r="H69" s="1">
        <f>VLOOKUP($B69,Valores!$A$2:$G$300,6,FALSE)*VLOOKUP(VLOOKUP($B69,Indices_Poder!$B$5:$E$250,3,FALSE),Indices_Poder!$G$6:$N$27,4,FALSE)*VLOOKUP($H$8,Regional!$A$2:$B$7,2,FALSE)</f>
        <v>3553.3385325809168</v>
      </c>
      <c r="I69" s="1">
        <f>VLOOKUP($B69,Valores!$A$2:$G$300,6,FALSE)*VLOOKUP(VLOOKUP($B69,Indices_Poder!$B$5:$E$250,3,FALSE),Indices_Poder!$G$6:$N$27,4,FALSE)*VLOOKUP($I$8,Regional!$A$2:$B$7,2,FALSE)</f>
        <v>3584.4275951049885</v>
      </c>
      <c r="J69" s="3">
        <f t="shared" si="20"/>
        <v>0</v>
      </c>
      <c r="K69" s="1">
        <f t="shared" si="21"/>
        <v>0</v>
      </c>
      <c r="L69" s="1">
        <f t="shared" si="22"/>
        <v>0</v>
      </c>
      <c r="M69" s="1">
        <f t="shared" si="23"/>
        <v>0</v>
      </c>
      <c r="N69" s="2">
        <f t="shared" si="24"/>
        <v>0</v>
      </c>
      <c r="O69" s="14">
        <f>VLOOKUP(B69,Valores!$A$2:$O$300,14,FALSE)</f>
        <v>3.1300000000000001E-2</v>
      </c>
      <c r="P69" s="14" t="str">
        <f>VLOOKUP(B69,Valores!$A$2:$O$300,15,FALSE)</f>
        <v>COM</v>
      </c>
      <c r="Q69" s="5">
        <f t="shared" si="39"/>
        <v>0</v>
      </c>
      <c r="R69" s="5">
        <f t="shared" si="25"/>
        <v>0</v>
      </c>
      <c r="S69" s="5">
        <f t="shared" si="26"/>
        <v>0</v>
      </c>
      <c r="T69" s="5">
        <f t="shared" si="27"/>
        <v>0</v>
      </c>
      <c r="U69" s="5">
        <f t="shared" si="28"/>
        <v>0</v>
      </c>
      <c r="W69" s="1">
        <f t="shared" si="29"/>
        <v>0</v>
      </c>
      <c r="X69" s="7">
        <f t="shared" si="30"/>
        <v>0</v>
      </c>
      <c r="Z69" s="1">
        <f t="shared" si="31"/>
        <v>0</v>
      </c>
      <c r="AA69" s="7">
        <f t="shared" si="32"/>
        <v>0</v>
      </c>
      <c r="AC69" s="1">
        <f t="shared" si="33"/>
        <v>0</v>
      </c>
      <c r="AD69" s="7">
        <f t="shared" si="34"/>
        <v>0</v>
      </c>
      <c r="AF69" s="1">
        <f t="shared" si="35"/>
        <v>0</v>
      </c>
      <c r="AG69" s="7">
        <f t="shared" si="36"/>
        <v>0</v>
      </c>
      <c r="AI69" s="1">
        <f t="shared" si="37"/>
        <v>0</v>
      </c>
      <c r="AJ69" s="7">
        <f t="shared" si="38"/>
        <v>0</v>
      </c>
    </row>
    <row r="70" spans="1:36" x14ac:dyDescent="0.2">
      <c r="A70" s="5">
        <v>17</v>
      </c>
      <c r="B70" s="6" t="s">
        <v>440</v>
      </c>
      <c r="C70" s="6" t="str">
        <f>VLOOKUP(B70,Valores!$A$2:$F$300,5,FALSE)</f>
        <v>m³</v>
      </c>
      <c r="D70" s="6">
        <v>0</v>
      </c>
      <c r="E70" s="3">
        <f>VLOOKUP($B70,Valores!$A$2:$G$300,6,FALSE)*VLOOKUP(VLOOKUP($B70,Indices_Poder!$B$5:$E$250,3,FALSE),Indices_Poder!$G$6:$N$27,4,FALSE)*VLOOKUP($E$8,Regional!$A$2:$B$7,2,FALSE)</f>
        <v>3577.0086142753808</v>
      </c>
      <c r="F70" s="1">
        <f>VLOOKUP($B70,Valores!$A$2:$G$300,6,FALSE)*VLOOKUP(VLOOKUP($B70,Indices_Poder!$B$5:$E$250,3,FALSE),Indices_Poder!$G$6:$N$27,4,FALSE)*VLOOKUP($F$8,Regional!$A$2:$B$7,2,FALSE)</f>
        <v>3437.8144025198744</v>
      </c>
      <c r="G70" s="1">
        <f>VLOOKUP($B70,Valores!$A$2:$G$300,6,FALSE)*VLOOKUP(VLOOKUP($B70,Indices_Poder!$B$5:$E$250,3,FALSE),Indices_Poder!$G$6:$N$27,4,FALSE)*VLOOKUP($G$8,Regional!$A$2:$B$7,2,FALSE)</f>
        <v>3628.2349104798182</v>
      </c>
      <c r="H70" s="1">
        <f>VLOOKUP($B70,Valores!$A$2:$G$300,6,FALSE)*VLOOKUP(VLOOKUP($B70,Indices_Poder!$B$5:$E$250,3,FALSE),Indices_Poder!$G$6:$N$27,4,FALSE)*VLOOKUP($H$8,Regional!$A$2:$B$7,2,FALSE)</f>
        <v>3553.3385325809168</v>
      </c>
      <c r="I70" s="1">
        <f>VLOOKUP($B70,Valores!$A$2:$G$300,6,FALSE)*VLOOKUP(VLOOKUP($B70,Indices_Poder!$B$5:$E$250,3,FALSE),Indices_Poder!$G$6:$N$27,4,FALSE)*VLOOKUP($I$8,Regional!$A$2:$B$7,2,FALSE)</f>
        <v>3584.4275951049885</v>
      </c>
      <c r="J70" s="3">
        <f t="shared" si="20"/>
        <v>0</v>
      </c>
      <c r="K70" s="1">
        <f t="shared" si="21"/>
        <v>0</v>
      </c>
      <c r="L70" s="1">
        <f t="shared" si="22"/>
        <v>0</v>
      </c>
      <c r="M70" s="1">
        <f t="shared" si="23"/>
        <v>0</v>
      </c>
      <c r="N70" s="2">
        <f t="shared" si="24"/>
        <v>0</v>
      </c>
      <c r="O70" s="14">
        <f>VLOOKUP(B70,Valores!$A$2:$O$300,14,FALSE)</f>
        <v>3.1300000000000001E-2</v>
      </c>
      <c r="P70" s="14" t="str">
        <f>VLOOKUP(B70,Valores!$A$2:$O$300,15,FALSE)</f>
        <v>COM</v>
      </c>
      <c r="Q70" s="5">
        <f t="shared" si="39"/>
        <v>0</v>
      </c>
      <c r="R70" s="5">
        <f t="shared" si="25"/>
        <v>0</v>
      </c>
      <c r="S70" s="5">
        <f t="shared" si="26"/>
        <v>0</v>
      </c>
      <c r="T70" s="5">
        <f t="shared" si="27"/>
        <v>0</v>
      </c>
      <c r="U70" s="5">
        <f t="shared" si="28"/>
        <v>0</v>
      </c>
      <c r="W70" s="1">
        <f t="shared" si="29"/>
        <v>0</v>
      </c>
      <c r="X70" s="7">
        <f t="shared" si="30"/>
        <v>0</v>
      </c>
      <c r="Z70" s="1">
        <f t="shared" si="31"/>
        <v>0</v>
      </c>
      <c r="AA70" s="7">
        <f t="shared" si="32"/>
        <v>0</v>
      </c>
      <c r="AC70" s="1">
        <f t="shared" si="33"/>
        <v>0</v>
      </c>
      <c r="AD70" s="7">
        <f t="shared" si="34"/>
        <v>0</v>
      </c>
      <c r="AF70" s="1">
        <f t="shared" si="35"/>
        <v>0</v>
      </c>
      <c r="AG70" s="7">
        <f t="shared" si="36"/>
        <v>0</v>
      </c>
      <c r="AI70" s="1">
        <f t="shared" si="37"/>
        <v>0</v>
      </c>
      <c r="AJ70" s="7">
        <f t="shared" si="38"/>
        <v>0</v>
      </c>
    </row>
    <row r="71" spans="1:36" x14ac:dyDescent="0.2">
      <c r="A71" s="5">
        <v>18</v>
      </c>
      <c r="B71" s="6" t="s">
        <v>577</v>
      </c>
      <c r="C71" s="6" t="str">
        <f>VLOOKUP(B71,Valores!$A$2:$F$300,5,FALSE)</f>
        <v>m³</v>
      </c>
      <c r="D71" s="6">
        <v>0</v>
      </c>
      <c r="E71" s="3">
        <f>VLOOKUP($B71,Valores!$A$2:$G$300,6,FALSE)*VLOOKUP(VLOOKUP($B71,Indices_Poder!$B$5:$E$250,3,FALSE),Indices_Poder!$G$6:$N$27,4,FALSE)*VLOOKUP($E$8,Regional!$A$2:$B$7,2,FALSE)</f>
        <v>3577.0086142753808</v>
      </c>
      <c r="F71" s="1">
        <f>VLOOKUP($B71,Valores!$A$2:$G$300,6,FALSE)*VLOOKUP(VLOOKUP($B71,Indices_Poder!$B$5:$E$250,3,FALSE),Indices_Poder!$G$6:$N$27,4,FALSE)*VLOOKUP($F$8,Regional!$A$2:$B$7,2,FALSE)</f>
        <v>3437.8144025198744</v>
      </c>
      <c r="G71" s="1">
        <f>VLOOKUP($B71,Valores!$A$2:$G$300,6,FALSE)*VLOOKUP(VLOOKUP($B71,Indices_Poder!$B$5:$E$250,3,FALSE),Indices_Poder!$G$6:$N$27,4,FALSE)*VLOOKUP($G$8,Regional!$A$2:$B$7,2,FALSE)</f>
        <v>3628.2349104798182</v>
      </c>
      <c r="H71" s="1">
        <f>VLOOKUP($B71,Valores!$A$2:$G$300,6,FALSE)*VLOOKUP(VLOOKUP($B71,Indices_Poder!$B$5:$E$250,3,FALSE),Indices_Poder!$G$6:$N$27,4,FALSE)*VLOOKUP($H$8,Regional!$A$2:$B$7,2,FALSE)</f>
        <v>3553.3385325809168</v>
      </c>
      <c r="I71" s="1">
        <f>VLOOKUP($B71,Valores!$A$2:$G$300,6,FALSE)*VLOOKUP(VLOOKUP($B71,Indices_Poder!$B$5:$E$250,3,FALSE),Indices_Poder!$G$6:$N$27,4,FALSE)*VLOOKUP($I$8,Regional!$A$2:$B$7,2,FALSE)</f>
        <v>3584.4275951049885</v>
      </c>
      <c r="J71" s="3">
        <f t="shared" si="20"/>
        <v>0</v>
      </c>
      <c r="K71" s="1">
        <f t="shared" si="21"/>
        <v>0</v>
      </c>
      <c r="L71" s="1">
        <f t="shared" si="22"/>
        <v>0</v>
      </c>
      <c r="M71" s="1">
        <f t="shared" si="23"/>
        <v>0</v>
      </c>
      <c r="N71" s="2">
        <f t="shared" si="24"/>
        <v>0</v>
      </c>
      <c r="O71" s="14">
        <f>VLOOKUP(B71,Valores!$A$2:$O$300,14,FALSE)</f>
        <v>3.1300000000000001E-2</v>
      </c>
      <c r="P71" s="14" t="str">
        <f>VLOOKUP(B71,Valores!$A$2:$O$300,15,FALSE)</f>
        <v>COM</v>
      </c>
      <c r="Q71" s="5">
        <f t="shared" si="39"/>
        <v>0</v>
      </c>
      <c r="R71" s="5">
        <f t="shared" si="25"/>
        <v>0</v>
      </c>
      <c r="S71" s="5">
        <f t="shared" si="26"/>
        <v>0</v>
      </c>
      <c r="T71" s="5">
        <f t="shared" si="27"/>
        <v>0</v>
      </c>
      <c r="U71" s="5">
        <f t="shared" si="28"/>
        <v>0</v>
      </c>
      <c r="W71" s="1">
        <f t="shared" si="29"/>
        <v>0</v>
      </c>
      <c r="X71" s="7">
        <f t="shared" si="30"/>
        <v>0</v>
      </c>
      <c r="Z71" s="1">
        <f t="shared" si="31"/>
        <v>0</v>
      </c>
      <c r="AA71" s="7">
        <f t="shared" si="32"/>
        <v>0</v>
      </c>
      <c r="AC71" s="1">
        <f t="shared" si="33"/>
        <v>0</v>
      </c>
      <c r="AD71" s="7">
        <f t="shared" si="34"/>
        <v>0</v>
      </c>
      <c r="AF71" s="1">
        <f t="shared" si="35"/>
        <v>0</v>
      </c>
      <c r="AG71" s="7">
        <f t="shared" si="36"/>
        <v>0</v>
      </c>
      <c r="AI71" s="1">
        <f t="shared" si="37"/>
        <v>0</v>
      </c>
      <c r="AJ71" s="7">
        <f t="shared" si="38"/>
        <v>0</v>
      </c>
    </row>
    <row r="72" spans="1:36" x14ac:dyDescent="0.2">
      <c r="A72" s="5">
        <v>19</v>
      </c>
      <c r="B72" s="6" t="s">
        <v>594</v>
      </c>
      <c r="C72" s="6" t="str">
        <f>VLOOKUP(B72,Valores!$A$2:$F$300,5,FALSE)</f>
        <v>m³</v>
      </c>
      <c r="D72" s="6">
        <v>0</v>
      </c>
      <c r="E72" s="3">
        <f>VLOOKUP($B72,Valores!$A$2:$G$300,6,FALSE)*VLOOKUP(VLOOKUP($B72,Indices_Poder!$B$5:$E$250,3,FALSE),Indices_Poder!$G$6:$N$27,4,FALSE)*VLOOKUP($E$8,Regional!$A$2:$B$7,2,FALSE)</f>
        <v>3577.0086142753808</v>
      </c>
      <c r="F72" s="1">
        <f>VLOOKUP($B72,Valores!$A$2:$G$300,6,FALSE)*VLOOKUP(VLOOKUP($B72,Indices_Poder!$B$5:$E$250,3,FALSE),Indices_Poder!$G$6:$N$27,4,FALSE)*VLOOKUP($F$8,Regional!$A$2:$B$7,2,FALSE)</f>
        <v>3437.8144025198744</v>
      </c>
      <c r="G72" s="1">
        <f>VLOOKUP($B72,Valores!$A$2:$G$300,6,FALSE)*VLOOKUP(VLOOKUP($B72,Indices_Poder!$B$5:$E$250,3,FALSE),Indices_Poder!$G$6:$N$27,4,FALSE)*VLOOKUP($G$8,Regional!$A$2:$B$7,2,FALSE)</f>
        <v>3628.2349104798182</v>
      </c>
      <c r="H72" s="1">
        <f>VLOOKUP($B72,Valores!$A$2:$G$300,6,FALSE)*VLOOKUP(VLOOKUP($B72,Indices_Poder!$B$5:$E$250,3,FALSE),Indices_Poder!$G$6:$N$27,4,FALSE)*VLOOKUP($H$8,Regional!$A$2:$B$7,2,FALSE)</f>
        <v>3553.3385325809168</v>
      </c>
      <c r="I72" s="1">
        <f>VLOOKUP($B72,Valores!$A$2:$G$300,6,FALSE)*VLOOKUP(VLOOKUP($B72,Indices_Poder!$B$5:$E$250,3,FALSE),Indices_Poder!$G$6:$N$27,4,FALSE)*VLOOKUP($I$8,Regional!$A$2:$B$7,2,FALSE)</f>
        <v>3584.4275951049885</v>
      </c>
      <c r="J72" s="3">
        <f t="shared" si="20"/>
        <v>0</v>
      </c>
      <c r="K72" s="1">
        <f t="shared" si="21"/>
        <v>0</v>
      </c>
      <c r="L72" s="1">
        <f t="shared" si="22"/>
        <v>0</v>
      </c>
      <c r="M72" s="1">
        <f t="shared" si="23"/>
        <v>0</v>
      </c>
      <c r="N72" s="2">
        <f t="shared" si="24"/>
        <v>0</v>
      </c>
      <c r="O72" s="14">
        <f>VLOOKUP(B72,Valores!$A$2:$O$300,14,FALSE)</f>
        <v>3.1300000000000001E-2</v>
      </c>
      <c r="P72" s="14" t="str">
        <f>VLOOKUP(B72,Valores!$A$2:$O$300,15,FALSE)</f>
        <v>COM</v>
      </c>
      <c r="Q72" s="5">
        <f t="shared" si="39"/>
        <v>0</v>
      </c>
      <c r="R72" s="5">
        <f t="shared" si="25"/>
        <v>0</v>
      </c>
      <c r="S72" s="5">
        <f t="shared" si="26"/>
        <v>0</v>
      </c>
      <c r="T72" s="5">
        <f t="shared" si="27"/>
        <v>0</v>
      </c>
      <c r="U72" s="5">
        <f t="shared" si="28"/>
        <v>0</v>
      </c>
      <c r="W72" s="1">
        <f t="shared" si="29"/>
        <v>0</v>
      </c>
      <c r="X72" s="7">
        <f t="shared" si="30"/>
        <v>0</v>
      </c>
      <c r="Z72" s="1">
        <f t="shared" si="31"/>
        <v>0</v>
      </c>
      <c r="AA72" s="7">
        <f t="shared" si="32"/>
        <v>0</v>
      </c>
      <c r="AC72" s="1">
        <f t="shared" si="33"/>
        <v>0</v>
      </c>
      <c r="AD72" s="7">
        <f t="shared" si="34"/>
        <v>0</v>
      </c>
      <c r="AF72" s="1">
        <f t="shared" si="35"/>
        <v>0</v>
      </c>
      <c r="AG72" s="7">
        <f t="shared" si="36"/>
        <v>0</v>
      </c>
      <c r="AI72" s="1">
        <f t="shared" si="37"/>
        <v>0</v>
      </c>
      <c r="AJ72" s="7">
        <f t="shared" si="38"/>
        <v>0</v>
      </c>
    </row>
    <row r="73" spans="1:36" x14ac:dyDescent="0.2">
      <c r="A73" s="5">
        <v>20</v>
      </c>
      <c r="B73" s="6" t="s">
        <v>441</v>
      </c>
      <c r="C73" s="6" t="str">
        <f>VLOOKUP(B73,Valores!$A$2:$F$300,5,FALSE)</f>
        <v>m³</v>
      </c>
      <c r="D73" s="6">
        <v>0</v>
      </c>
      <c r="E73" s="3">
        <f>VLOOKUP($B73,Valores!$A$2:$G$300,6,FALSE)*VLOOKUP(VLOOKUP($B73,Indices_Poder!$B$5:$E$250,3,FALSE),Indices_Poder!$G$6:$N$27,4,FALSE)*VLOOKUP($E$8,Regional!$A$2:$B$7,2,FALSE)</f>
        <v>3577.0086142753808</v>
      </c>
      <c r="F73" s="1">
        <f>VLOOKUP($B73,Valores!$A$2:$G$300,6,FALSE)*VLOOKUP(VLOOKUP($B73,Indices_Poder!$B$5:$E$250,3,FALSE),Indices_Poder!$G$6:$N$27,4,FALSE)*VLOOKUP($F$8,Regional!$A$2:$B$7,2,FALSE)</f>
        <v>3437.8144025198744</v>
      </c>
      <c r="G73" s="1">
        <f>VLOOKUP($B73,Valores!$A$2:$G$300,6,FALSE)*VLOOKUP(VLOOKUP($B73,Indices_Poder!$B$5:$E$250,3,FALSE),Indices_Poder!$G$6:$N$27,4,FALSE)*VLOOKUP($G$8,Regional!$A$2:$B$7,2,FALSE)</f>
        <v>3628.2349104798182</v>
      </c>
      <c r="H73" s="1">
        <f>VLOOKUP($B73,Valores!$A$2:$G$300,6,FALSE)*VLOOKUP(VLOOKUP($B73,Indices_Poder!$B$5:$E$250,3,FALSE),Indices_Poder!$G$6:$N$27,4,FALSE)*VLOOKUP($H$8,Regional!$A$2:$B$7,2,FALSE)</f>
        <v>3553.3385325809168</v>
      </c>
      <c r="I73" s="1">
        <f>VLOOKUP($B73,Valores!$A$2:$G$300,6,FALSE)*VLOOKUP(VLOOKUP($B73,Indices_Poder!$B$5:$E$250,3,FALSE),Indices_Poder!$G$6:$N$27,4,FALSE)*VLOOKUP($I$8,Regional!$A$2:$B$7,2,FALSE)</f>
        <v>3584.4275951049885</v>
      </c>
      <c r="J73" s="3">
        <f t="shared" si="20"/>
        <v>0</v>
      </c>
      <c r="K73" s="1">
        <f t="shared" si="21"/>
        <v>0</v>
      </c>
      <c r="L73" s="1">
        <f t="shared" si="22"/>
        <v>0</v>
      </c>
      <c r="M73" s="1">
        <f t="shared" si="23"/>
        <v>0</v>
      </c>
      <c r="N73" s="2">
        <f t="shared" si="24"/>
        <v>0</v>
      </c>
      <c r="O73" s="14">
        <f>VLOOKUP(B73,Valores!$A$2:$O$300,14,FALSE)</f>
        <v>3.1300000000000001E-2</v>
      </c>
      <c r="P73" s="14" t="str">
        <f>VLOOKUP(B73,Valores!$A$2:$O$300,15,FALSE)</f>
        <v>COM</v>
      </c>
      <c r="Q73" s="5">
        <f t="shared" si="39"/>
        <v>0</v>
      </c>
      <c r="R73" s="5">
        <f t="shared" si="25"/>
        <v>0</v>
      </c>
      <c r="S73" s="5">
        <f t="shared" si="26"/>
        <v>0</v>
      </c>
      <c r="T73" s="5">
        <f t="shared" si="27"/>
        <v>0</v>
      </c>
      <c r="U73" s="5">
        <f t="shared" si="28"/>
        <v>0</v>
      </c>
      <c r="W73" s="1">
        <f t="shared" si="29"/>
        <v>0</v>
      </c>
      <c r="X73" s="7">
        <f t="shared" si="30"/>
        <v>0</v>
      </c>
      <c r="Z73" s="1">
        <f t="shared" si="31"/>
        <v>0</v>
      </c>
      <c r="AA73" s="7">
        <f t="shared" si="32"/>
        <v>0</v>
      </c>
      <c r="AC73" s="1">
        <f t="shared" si="33"/>
        <v>0</v>
      </c>
      <c r="AD73" s="7">
        <f t="shared" si="34"/>
        <v>0</v>
      </c>
      <c r="AF73" s="1">
        <f t="shared" si="35"/>
        <v>0</v>
      </c>
      <c r="AG73" s="7">
        <f t="shared" si="36"/>
        <v>0</v>
      </c>
      <c r="AI73" s="1">
        <f t="shared" si="37"/>
        <v>0</v>
      </c>
      <c r="AJ73" s="7">
        <f t="shared" si="38"/>
        <v>0</v>
      </c>
    </row>
    <row r="74" spans="1:36" x14ac:dyDescent="0.2">
      <c r="A74" s="5">
        <v>21</v>
      </c>
      <c r="B74" s="6" t="s">
        <v>380</v>
      </c>
      <c r="C74" s="6" t="str">
        <f>VLOOKUP(B74,Valores!$A$2:$F$300,5,FALSE)</f>
        <v>unid.</v>
      </c>
      <c r="D74" s="6">
        <v>1</v>
      </c>
      <c r="E74" s="3">
        <f>VLOOKUP($B74,Valores!$A$2:$G$300,6,FALSE)*VLOOKUP(VLOOKUP($B74,Indices_Poder!$B$5:$E$250,3,FALSE),Indices_Poder!$G$6:$N$27,4,FALSE)*VLOOKUP($E$8,Regional!$A$2:$B$7,2,FALSE)</f>
        <v>57403.64504240363</v>
      </c>
      <c r="F74" s="1">
        <f>VLOOKUP($B74,Valores!$A$2:$G$300,6,FALSE)*VLOOKUP(VLOOKUP($B74,Indices_Poder!$B$5:$E$250,3,FALSE),Indices_Poder!$G$6:$N$27,4,FALSE)*VLOOKUP($F$8,Regional!$A$2:$B$7,2,FALSE)</f>
        <v>55169.863694580716</v>
      </c>
      <c r="G74" s="1">
        <f>VLOOKUP($B74,Valores!$A$2:$G$300,6,FALSE)*VLOOKUP(VLOOKUP($B74,Indices_Poder!$B$5:$E$250,3,FALSE),Indices_Poder!$G$6:$N$27,4,FALSE)*VLOOKUP($G$8,Regional!$A$2:$B$7,2,FALSE)</f>
        <v>58225.721934368914</v>
      </c>
      <c r="H74" s="1">
        <f>VLOOKUP($B74,Valores!$A$2:$G$300,6,FALSE)*VLOOKUP(VLOOKUP($B74,Indices_Poder!$B$5:$E$250,3,FALSE),Indices_Poder!$G$6:$N$27,4,FALSE)*VLOOKUP($H$8,Regional!$A$2:$B$7,2,FALSE)</f>
        <v>57023.788823357609</v>
      </c>
      <c r="I74" s="1">
        <f>VLOOKUP($B74,Valores!$A$2:$G$300,6,FALSE)*VLOOKUP(VLOOKUP($B74,Indices_Poder!$B$5:$E$250,3,FALSE),Indices_Poder!$G$6:$N$27,4,FALSE)*VLOOKUP($I$8,Regional!$A$2:$B$7,2,FALSE)</f>
        <v>57522.704454343431</v>
      </c>
      <c r="J74" s="3">
        <f t="shared" si="20"/>
        <v>57403.64504240363</v>
      </c>
      <c r="K74" s="1">
        <f t="shared" si="21"/>
        <v>55169.863694580716</v>
      </c>
      <c r="L74" s="1">
        <f t="shared" si="22"/>
        <v>58225.721934368914</v>
      </c>
      <c r="M74" s="1">
        <f t="shared" si="23"/>
        <v>57023.788823357609</v>
      </c>
      <c r="N74" s="2">
        <f t="shared" si="24"/>
        <v>57522.704454343431</v>
      </c>
      <c r="O74" s="14">
        <f>VLOOKUP(B74,Valores!$A$2:$O$300,14,FALSE)</f>
        <v>6.6699999999999995E-2</v>
      </c>
      <c r="P74" s="14" t="str">
        <f>VLOOKUP(B74,Valores!$A$2:$O$300,15,FALSE)</f>
        <v>UAR</v>
      </c>
      <c r="Q74" s="5">
        <f t="shared" si="39"/>
        <v>27681.138145621499</v>
      </c>
      <c r="R74" s="5">
        <f t="shared" si="25"/>
        <v>26603.965955065956</v>
      </c>
      <c r="S74" s="5">
        <f t="shared" si="26"/>
        <v>28077.559383262498</v>
      </c>
      <c r="T74" s="5">
        <f t="shared" si="27"/>
        <v>27497.964194435663</v>
      </c>
      <c r="U74" s="5">
        <f t="shared" si="28"/>
        <v>27738.55087659019</v>
      </c>
      <c r="W74" s="1">
        <f t="shared" si="29"/>
        <v>85084.783188025132</v>
      </c>
      <c r="X74" s="7">
        <f t="shared" si="30"/>
        <v>5675.1550386412755</v>
      </c>
      <c r="Z74" s="1">
        <f t="shared" si="31"/>
        <v>81773.829649646679</v>
      </c>
      <c r="AA74" s="7">
        <f t="shared" si="32"/>
        <v>5454.3144376314331</v>
      </c>
      <c r="AC74" s="1">
        <f t="shared" si="33"/>
        <v>86303.281317631408</v>
      </c>
      <c r="AD74" s="7">
        <f t="shared" si="34"/>
        <v>5756.4288638860144</v>
      </c>
      <c r="AF74" s="1">
        <f t="shared" si="35"/>
        <v>84521.753017793264</v>
      </c>
      <c r="AG74" s="7">
        <f t="shared" si="36"/>
        <v>5637.6009262868101</v>
      </c>
      <c r="AI74" s="1">
        <f t="shared" si="37"/>
        <v>85261.255330933622</v>
      </c>
      <c r="AJ74" s="7">
        <f t="shared" si="38"/>
        <v>5686.9257305732726</v>
      </c>
    </row>
    <row r="75" spans="1:36" x14ac:dyDescent="0.2">
      <c r="A75" s="5">
        <v>22</v>
      </c>
      <c r="B75" s="6" t="s">
        <v>505</v>
      </c>
      <c r="C75" s="6" t="str">
        <f>VLOOKUP(B75,Valores!$A$2:$F$300,5,FALSE)</f>
        <v>unid.</v>
      </c>
      <c r="D75" s="6">
        <v>1</v>
      </c>
      <c r="E75" s="3">
        <f>VLOOKUP($B75,Valores!$A$2:$G$300,6,FALSE)*VLOOKUP(VLOOKUP($B75,Indices_Poder!$B$5:$E$250,3,FALSE),Indices_Poder!$G$6:$N$27,4,FALSE)*VLOOKUP($E$8,Regional!$A$2:$B$7,2,FALSE)</f>
        <v>34009.24081113447</v>
      </c>
      <c r="F75" s="1">
        <f>VLOOKUP($B75,Valores!$A$2:$G$300,6,FALSE)*VLOOKUP(VLOOKUP($B75,Indices_Poder!$B$5:$E$250,3,FALSE),Indices_Poder!$G$6:$N$27,4,FALSE)*VLOOKUP($F$8,Regional!$A$2:$B$7,2,FALSE)</f>
        <v>32685.819489693782</v>
      </c>
      <c r="G75" s="1">
        <f>VLOOKUP($B75,Valores!$A$2:$G$300,6,FALSE)*VLOOKUP(VLOOKUP($B75,Indices_Poder!$B$5:$E$250,3,FALSE),Indices_Poder!$G$6:$N$27,4,FALSE)*VLOOKUP($G$8,Regional!$A$2:$B$7,2,FALSE)</f>
        <v>34496.286728923558</v>
      </c>
      <c r="H75" s="1">
        <f>VLOOKUP($B75,Valores!$A$2:$G$300,6,FALSE)*VLOOKUP(VLOOKUP($B75,Indices_Poder!$B$5:$E$250,3,FALSE),Indices_Poder!$G$6:$N$27,4,FALSE)*VLOOKUP($H$8,Regional!$A$2:$B$7,2,FALSE)</f>
        <v>33784.192007742276</v>
      </c>
      <c r="I75" s="1">
        <f>VLOOKUP($B75,Valores!$A$2:$G$300,6,FALSE)*VLOOKUP(VLOOKUP($B75,Indices_Poder!$B$5:$E$250,3,FALSE),Indices_Poder!$G$6:$N$27,4,FALSE)*VLOOKUP($I$8,Regional!$A$2:$B$7,2,FALSE)</f>
        <v>34079.778495779785</v>
      </c>
      <c r="J75" s="3">
        <f t="shared" si="20"/>
        <v>34009.24081113447</v>
      </c>
      <c r="K75" s="1">
        <f t="shared" si="21"/>
        <v>32685.819489693782</v>
      </c>
      <c r="L75" s="1">
        <f t="shared" si="22"/>
        <v>34496.286728923558</v>
      </c>
      <c r="M75" s="1">
        <f t="shared" si="23"/>
        <v>33784.192007742276</v>
      </c>
      <c r="N75" s="2">
        <f t="shared" si="24"/>
        <v>34079.778495779785</v>
      </c>
      <c r="O75" s="14">
        <f>VLOOKUP(B75,Valores!$A$2:$O$300,14,FALSE)</f>
        <v>6.6699999999999995E-2</v>
      </c>
      <c r="P75" s="14" t="str">
        <f>VLOOKUP(B75,Valores!$A$2:$O$300,15,FALSE)</f>
        <v>UAR</v>
      </c>
      <c r="Q75" s="5">
        <f t="shared" si="39"/>
        <v>16399.907922664253</v>
      </c>
      <c r="R75" s="5">
        <f t="shared" si="25"/>
        <v>15761.728789673663</v>
      </c>
      <c r="S75" s="5">
        <f t="shared" si="26"/>
        <v>16634.77080155673</v>
      </c>
      <c r="T75" s="5">
        <f t="shared" si="27"/>
        <v>16291.385075176009</v>
      </c>
      <c r="U75" s="5">
        <f t="shared" si="28"/>
        <v>16433.922546503847</v>
      </c>
      <c r="W75" s="1">
        <f t="shared" si="29"/>
        <v>50409.14873379872</v>
      </c>
      <c r="X75" s="7">
        <f t="shared" si="30"/>
        <v>3362.2902205443743</v>
      </c>
      <c r="Z75" s="1">
        <f t="shared" si="31"/>
        <v>48447.548279367446</v>
      </c>
      <c r="AA75" s="7">
        <f t="shared" si="32"/>
        <v>3231.4514702338083</v>
      </c>
      <c r="AC75" s="1">
        <f t="shared" si="33"/>
        <v>51131.057530480291</v>
      </c>
      <c r="AD75" s="7">
        <f t="shared" si="34"/>
        <v>3410.4415372830354</v>
      </c>
      <c r="AF75" s="1">
        <f t="shared" si="35"/>
        <v>50075.577082918287</v>
      </c>
      <c r="AG75" s="7">
        <f t="shared" si="36"/>
        <v>3340.0409914306497</v>
      </c>
      <c r="AI75" s="1">
        <f t="shared" si="37"/>
        <v>50513.701042283632</v>
      </c>
      <c r="AJ75" s="7">
        <f t="shared" si="38"/>
        <v>3369.263859520318</v>
      </c>
    </row>
    <row r="76" spans="1:36" x14ac:dyDescent="0.2">
      <c r="A76" s="5">
        <v>23</v>
      </c>
      <c r="B76" s="6" t="s">
        <v>498</v>
      </c>
      <c r="C76" s="6" t="str">
        <f>VLOOKUP(B76,Valores!$A$2:$F$300,5,FALSE)</f>
        <v>unid.</v>
      </c>
      <c r="D76" s="6">
        <v>0</v>
      </c>
      <c r="E76" s="3">
        <f>VLOOKUP($B76,Valores!$A$2:$G$300,6,FALSE)*VLOOKUP(VLOOKUP($B76,Indices_Poder!$B$5:$E$250,3,FALSE),Indices_Poder!$G$6:$N$27,4,FALSE)*VLOOKUP($E$8,Regional!$A$2:$B$7,2,FALSE)</f>
        <v>57403.64504240363</v>
      </c>
      <c r="F76" s="1">
        <f>VLOOKUP($B76,Valores!$A$2:$G$300,6,FALSE)*VLOOKUP(VLOOKUP($B76,Indices_Poder!$B$5:$E$250,3,FALSE),Indices_Poder!$G$6:$N$27,4,FALSE)*VLOOKUP($F$8,Regional!$A$2:$B$7,2,FALSE)</f>
        <v>55169.863694580716</v>
      </c>
      <c r="G76" s="1">
        <f>VLOOKUP($B76,Valores!$A$2:$G$300,6,FALSE)*VLOOKUP(VLOOKUP($B76,Indices_Poder!$B$5:$E$250,3,FALSE),Indices_Poder!$G$6:$N$27,4,FALSE)*VLOOKUP($G$8,Regional!$A$2:$B$7,2,FALSE)</f>
        <v>58225.721934368914</v>
      </c>
      <c r="H76" s="1">
        <f>VLOOKUP($B76,Valores!$A$2:$G$300,6,FALSE)*VLOOKUP(VLOOKUP($B76,Indices_Poder!$B$5:$E$250,3,FALSE),Indices_Poder!$G$6:$N$27,4,FALSE)*VLOOKUP($H$8,Regional!$A$2:$B$7,2,FALSE)</f>
        <v>57023.788823357609</v>
      </c>
      <c r="I76" s="1">
        <f>VLOOKUP($B76,Valores!$A$2:$G$300,6,FALSE)*VLOOKUP(VLOOKUP($B76,Indices_Poder!$B$5:$E$250,3,FALSE),Indices_Poder!$G$6:$N$27,4,FALSE)*VLOOKUP($I$8,Regional!$A$2:$B$7,2,FALSE)</f>
        <v>57522.704454343431</v>
      </c>
      <c r="J76" s="3">
        <f t="shared" si="20"/>
        <v>0</v>
      </c>
      <c r="K76" s="1">
        <f t="shared" si="21"/>
        <v>0</v>
      </c>
      <c r="L76" s="1">
        <f t="shared" si="22"/>
        <v>0</v>
      </c>
      <c r="M76" s="1">
        <f t="shared" si="23"/>
        <v>0</v>
      </c>
      <c r="N76" s="2">
        <f t="shared" si="24"/>
        <v>0</v>
      </c>
      <c r="O76" s="14">
        <f>VLOOKUP(B76,Valores!$A$2:$O$300,14,FALSE)</f>
        <v>6.6699999999999995E-2</v>
      </c>
      <c r="P76" s="14" t="str">
        <f>VLOOKUP(B76,Valores!$A$2:$O$300,15,FALSE)</f>
        <v>UAR</v>
      </c>
      <c r="Q76" s="5">
        <f t="shared" si="39"/>
        <v>0</v>
      </c>
      <c r="R76" s="5">
        <f t="shared" si="25"/>
        <v>0</v>
      </c>
      <c r="S76" s="5">
        <f t="shared" si="26"/>
        <v>0</v>
      </c>
      <c r="T76" s="5">
        <f t="shared" si="27"/>
        <v>0</v>
      </c>
      <c r="U76" s="5">
        <f t="shared" si="28"/>
        <v>0</v>
      </c>
      <c r="W76" s="1">
        <f t="shared" si="29"/>
        <v>0</v>
      </c>
      <c r="X76" s="7">
        <f t="shared" si="30"/>
        <v>0</v>
      </c>
      <c r="Z76" s="1">
        <f t="shared" si="31"/>
        <v>0</v>
      </c>
      <c r="AA76" s="7">
        <f t="shared" si="32"/>
        <v>0</v>
      </c>
      <c r="AC76" s="1">
        <f t="shared" si="33"/>
        <v>0</v>
      </c>
      <c r="AD76" s="7">
        <f t="shared" si="34"/>
        <v>0</v>
      </c>
      <c r="AF76" s="1">
        <f t="shared" si="35"/>
        <v>0</v>
      </c>
      <c r="AG76" s="7">
        <f t="shared" si="36"/>
        <v>0</v>
      </c>
      <c r="AI76" s="1">
        <f t="shared" si="37"/>
        <v>0</v>
      </c>
      <c r="AJ76" s="7">
        <f t="shared" si="38"/>
        <v>0</v>
      </c>
    </row>
    <row r="77" spans="1:36" x14ac:dyDescent="0.2">
      <c r="A77" s="5">
        <v>24</v>
      </c>
      <c r="B77" s="6" t="s">
        <v>499</v>
      </c>
      <c r="C77" s="6" t="str">
        <f>VLOOKUP(B77,Valores!$A$2:$F$300,5,FALSE)</f>
        <v>unid.</v>
      </c>
      <c r="D77" s="6">
        <v>1</v>
      </c>
      <c r="E77" s="3">
        <f>VLOOKUP($B77,Valores!$A$2:$G$300,6,FALSE)*VLOOKUP(VLOOKUP($B77,Indices_Poder!$B$5:$E$250,3,FALSE),Indices_Poder!$G$6:$N$27,4,FALSE)*VLOOKUP($E$8,Regional!$A$2:$B$7,2,FALSE)</f>
        <v>35004.213271464112</v>
      </c>
      <c r="F77" s="1">
        <f>VLOOKUP($B77,Valores!$A$2:$G$300,6,FALSE)*VLOOKUP(VLOOKUP($B77,Indices_Poder!$B$5:$E$250,3,FALSE),Indices_Poder!$G$6:$N$27,4,FALSE)*VLOOKUP($F$8,Regional!$A$2:$B$7,2,FALSE)</f>
        <v>33642.074009344913</v>
      </c>
      <c r="G77" s="1">
        <f>VLOOKUP($B77,Valores!$A$2:$G$300,6,FALSE)*VLOOKUP(VLOOKUP($B77,Indices_Poder!$B$5:$E$250,3,FALSE),Indices_Poder!$G$6:$N$27,4,FALSE)*VLOOKUP($G$8,Regional!$A$2:$B$7,2,FALSE)</f>
        <v>35505.50817757396</v>
      </c>
      <c r="H77" s="1">
        <f>VLOOKUP($B77,Valores!$A$2:$G$300,6,FALSE)*VLOOKUP(VLOOKUP($B77,Indices_Poder!$B$5:$E$250,3,FALSE),Indices_Poder!$G$6:$N$27,4,FALSE)*VLOOKUP($H$8,Regional!$A$2:$B$7,2,FALSE)</f>
        <v>34772.580452778864</v>
      </c>
      <c r="I77" s="1">
        <f>VLOOKUP($B77,Valores!$A$2:$G$300,6,FALSE)*VLOOKUP(VLOOKUP($B77,Indices_Poder!$B$5:$E$250,3,FALSE),Indices_Poder!$G$6:$N$27,4,FALSE)*VLOOKUP($I$8,Regional!$A$2:$B$7,2,FALSE)</f>
        <v>35076.814602693812</v>
      </c>
      <c r="J77" s="3">
        <f t="shared" si="20"/>
        <v>35004.213271464112</v>
      </c>
      <c r="K77" s="1">
        <f t="shared" si="21"/>
        <v>33642.074009344913</v>
      </c>
      <c r="L77" s="1">
        <f t="shared" si="22"/>
        <v>35505.50817757396</v>
      </c>
      <c r="M77" s="1">
        <f t="shared" si="23"/>
        <v>34772.580452778864</v>
      </c>
      <c r="N77" s="2">
        <f t="shared" si="24"/>
        <v>35076.814602693812</v>
      </c>
      <c r="O77" s="14">
        <f>VLOOKUP(B77,Valores!$A$2:$O$300,14,FALSE)</f>
        <v>6.6699999999999995E-2</v>
      </c>
      <c r="P77" s="14" t="str">
        <f>VLOOKUP(B77,Valores!$A$2:$O$300,15,FALSE)</f>
        <v>UAR</v>
      </c>
      <c r="Q77" s="5">
        <f t="shared" si="39"/>
        <v>16879.702718014421</v>
      </c>
      <c r="R77" s="5">
        <f t="shared" si="25"/>
        <v>16222.85305175292</v>
      </c>
      <c r="S77" s="5">
        <f t="shared" si="26"/>
        <v>17121.436732247712</v>
      </c>
      <c r="T77" s="5">
        <f t="shared" si="27"/>
        <v>16768.004932127311</v>
      </c>
      <c r="U77" s="5">
        <f t="shared" si="28"/>
        <v>16914.712471799925</v>
      </c>
      <c r="W77" s="1">
        <f t="shared" si="29"/>
        <v>51883.915989478533</v>
      </c>
      <c r="X77" s="7">
        <f t="shared" si="30"/>
        <v>3460.6571964982181</v>
      </c>
      <c r="Z77" s="1">
        <f t="shared" si="31"/>
        <v>49864.927061097835</v>
      </c>
      <c r="AA77" s="7">
        <f t="shared" si="32"/>
        <v>3325.9906349752255</v>
      </c>
      <c r="AC77" s="1">
        <f t="shared" si="33"/>
        <v>52626.944909821672</v>
      </c>
      <c r="AD77" s="7">
        <f t="shared" si="34"/>
        <v>3510.2172254851052</v>
      </c>
      <c r="AF77" s="1">
        <f t="shared" si="35"/>
        <v>51540.585384906175</v>
      </c>
      <c r="AG77" s="7">
        <f t="shared" si="36"/>
        <v>3437.7570451732417</v>
      </c>
      <c r="AI77" s="1">
        <f t="shared" si="37"/>
        <v>51991.527074493737</v>
      </c>
      <c r="AJ77" s="7">
        <f t="shared" si="38"/>
        <v>3467.8348558687321</v>
      </c>
    </row>
    <row r="78" spans="1:36" x14ac:dyDescent="0.2">
      <c r="A78" s="24">
        <v>25</v>
      </c>
      <c r="B78" s="25" t="s">
        <v>384</v>
      </c>
      <c r="C78" s="6" t="str">
        <f>VLOOKUP(B78,Valores!$A$2:$F$300,5,FALSE)</f>
        <v>unid.</v>
      </c>
      <c r="D78" s="6">
        <v>1</v>
      </c>
      <c r="E78" s="3">
        <f>VLOOKUP($B78,Valores!$A$2:$G$300,6,FALSE)*VLOOKUP(VLOOKUP($B78,Indices_Poder!$B$5:$E$250,3,FALSE),Indices_Poder!$G$6:$N$27,4,FALSE)*VLOOKUP($E$8,Regional!$A$2:$B$7,2,FALSE)</f>
        <v>57403.64504240363</v>
      </c>
      <c r="F78" s="1">
        <f>VLOOKUP($B78,Valores!$A$2:$G$300,6,FALSE)*VLOOKUP(VLOOKUP($B78,Indices_Poder!$B$5:$E$250,3,FALSE),Indices_Poder!$G$6:$N$27,4,FALSE)*VLOOKUP($F$8,Regional!$A$2:$B$7,2,FALSE)</f>
        <v>55169.863694580716</v>
      </c>
      <c r="G78" s="1">
        <f>VLOOKUP($B78,Valores!$A$2:$G$300,6,FALSE)*VLOOKUP(VLOOKUP($B78,Indices_Poder!$B$5:$E$250,3,FALSE),Indices_Poder!$G$6:$N$27,4,FALSE)*VLOOKUP($G$8,Regional!$A$2:$B$7,2,FALSE)</f>
        <v>58225.721934368914</v>
      </c>
      <c r="H78" s="1">
        <f>VLOOKUP($B78,Valores!$A$2:$G$300,6,FALSE)*VLOOKUP(VLOOKUP($B78,Indices_Poder!$B$5:$E$250,3,FALSE),Indices_Poder!$G$6:$N$27,4,FALSE)*VLOOKUP($H$8,Regional!$A$2:$B$7,2,FALSE)</f>
        <v>57023.788823357609</v>
      </c>
      <c r="I78" s="1">
        <f>VLOOKUP($B78,Valores!$A$2:$G$300,6,FALSE)*VLOOKUP(VLOOKUP($B78,Indices_Poder!$B$5:$E$250,3,FALSE),Indices_Poder!$G$6:$N$27,4,FALSE)*VLOOKUP($I$8,Regional!$A$2:$B$7,2,FALSE)</f>
        <v>57522.704454343431</v>
      </c>
      <c r="J78" s="28">
        <f t="shared" si="20"/>
        <v>57403.64504240363</v>
      </c>
      <c r="K78" s="29">
        <f t="shared" si="21"/>
        <v>55169.863694580716</v>
      </c>
      <c r="L78" s="29">
        <f t="shared" si="22"/>
        <v>58225.721934368914</v>
      </c>
      <c r="M78" s="29">
        <f t="shared" si="23"/>
        <v>57023.788823357609</v>
      </c>
      <c r="N78" s="38">
        <f t="shared" si="24"/>
        <v>57522.704454343431</v>
      </c>
      <c r="O78" s="14">
        <f>VLOOKUP(B78,Valores!$A$2:$O$300,14,FALSE)</f>
        <v>6.6699999999999995E-2</v>
      </c>
      <c r="P78" s="14" t="str">
        <f>VLOOKUP(B78,Valores!$A$2:$O$300,15,FALSE)</f>
        <v>UAR</v>
      </c>
      <c r="Q78" s="5">
        <f t="shared" si="39"/>
        <v>27681.138145621499</v>
      </c>
      <c r="R78" s="5">
        <f t="shared" si="25"/>
        <v>26603.965955065956</v>
      </c>
      <c r="S78" s="5">
        <f t="shared" si="26"/>
        <v>28077.559383262498</v>
      </c>
      <c r="T78" s="5">
        <f t="shared" si="27"/>
        <v>27497.964194435663</v>
      </c>
      <c r="U78" s="5">
        <f t="shared" si="28"/>
        <v>27738.55087659019</v>
      </c>
      <c r="W78" s="1">
        <f t="shared" si="29"/>
        <v>85084.783188025132</v>
      </c>
      <c r="X78" s="7">
        <f t="shared" si="30"/>
        <v>5675.1550386412755</v>
      </c>
      <c r="Z78" s="1">
        <f t="shared" si="31"/>
        <v>81773.829649646679</v>
      </c>
      <c r="AA78" s="7">
        <f t="shared" si="32"/>
        <v>5454.3144376314331</v>
      </c>
      <c r="AC78" s="1">
        <f t="shared" si="33"/>
        <v>86303.281317631408</v>
      </c>
      <c r="AD78" s="7">
        <f t="shared" si="34"/>
        <v>5756.4288638860144</v>
      </c>
      <c r="AF78" s="1">
        <f t="shared" si="35"/>
        <v>84521.753017793264</v>
      </c>
      <c r="AG78" s="7">
        <f t="shared" si="36"/>
        <v>5637.6009262868101</v>
      </c>
      <c r="AI78" s="1">
        <f t="shared" si="37"/>
        <v>85261.255330933622</v>
      </c>
      <c r="AJ78" s="7">
        <f t="shared" si="38"/>
        <v>5686.9257305732726</v>
      </c>
    </row>
    <row r="79" spans="1:36" x14ac:dyDescent="0.2">
      <c r="A79" s="44"/>
      <c r="B79" s="45" t="s">
        <v>38</v>
      </c>
      <c r="C79" s="45"/>
      <c r="D79" s="45"/>
      <c r="E79" s="48"/>
      <c r="F79" s="46"/>
      <c r="G79" s="46"/>
      <c r="H79" s="46"/>
      <c r="I79" s="47"/>
      <c r="J79" s="48">
        <f>SUM(J54:J78)</f>
        <v>690632.29543625412</v>
      </c>
      <c r="K79" s="46">
        <f>SUM(K54:K78)</f>
        <v>663757.32018668531</v>
      </c>
      <c r="L79" s="46">
        <f>SUM(L54:L78)</f>
        <v>700522.83201287198</v>
      </c>
      <c r="M79" s="46">
        <f>SUM(M54:M78)</f>
        <v>686062.18543188577</v>
      </c>
      <c r="N79" s="47">
        <f>SUM(N54:N78)</f>
        <v>692064.71797493671</v>
      </c>
      <c r="Q79" s="3">
        <f>SUMIF($O54:$O78,"&lt;&gt;Rateio",X54:X78)</f>
        <v>32752.292786913618</v>
      </c>
      <c r="R79" s="3">
        <f>SUMIF($O54:$O78,"&lt;&gt;Rateio",AA54:AA78)</f>
        <v>31477.78381327965</v>
      </c>
      <c r="S79" s="3">
        <f>SUMIF($O54:$O78,"&lt;&gt;Rateio",AD54:AD78)</f>
        <v>33221.337967565712</v>
      </c>
      <c r="T79" s="3">
        <f>SUMIF($O54:$O78,"&lt;&gt;Rateio",AG54:AG78)</f>
        <v>32535.561565508859</v>
      </c>
      <c r="U79" s="3">
        <f>SUMIF($O54:$O78,"&lt;&gt;Rateio",AJ54:AJ78)</f>
        <v>32820.223468249438</v>
      </c>
      <c r="W79" s="36"/>
      <c r="X79" s="215"/>
      <c r="Z79" s="36"/>
      <c r="AA79" s="215"/>
      <c r="AC79" s="36"/>
      <c r="AD79" s="215"/>
      <c r="AF79" s="36"/>
      <c r="AG79" s="215"/>
      <c r="AI79" s="36"/>
      <c r="AJ79" s="215"/>
    </row>
    <row r="80" spans="1:36" ht="12.75" hidden="1" customHeight="1" x14ac:dyDescent="0.2">
      <c r="A80" s="44"/>
      <c r="B80" s="45"/>
      <c r="C80" s="45"/>
      <c r="D80" s="45"/>
      <c r="E80" s="92" t="s">
        <v>30</v>
      </c>
      <c r="F80" s="92" t="s">
        <v>31</v>
      </c>
      <c r="G80" s="92" t="s">
        <v>32</v>
      </c>
      <c r="H80" s="92" t="s">
        <v>33</v>
      </c>
      <c r="I80" s="92" t="s">
        <v>34</v>
      </c>
      <c r="J80" s="46"/>
      <c r="K80" s="46"/>
      <c r="L80" s="46"/>
      <c r="M80" s="46"/>
      <c r="N80" s="46"/>
      <c r="Q80" s="5"/>
      <c r="R80" s="5"/>
      <c r="S80" s="5"/>
      <c r="T80" s="5"/>
      <c r="U80" s="5"/>
      <c r="X80" s="7"/>
      <c r="AA80" s="7"/>
      <c r="AD80" s="7"/>
      <c r="AG80" s="7"/>
      <c r="AJ80" s="7"/>
    </row>
    <row r="81" spans="1:36" s="14" customFormat="1" ht="12.75" hidden="1" customHeight="1" x14ac:dyDescent="0.2">
      <c r="A81" s="30"/>
      <c r="B81" s="123" t="s">
        <v>215</v>
      </c>
      <c r="C81" s="31"/>
      <c r="D81" s="31"/>
      <c r="E81" s="33" t="e">
        <f>(SUMIF(#REF!,"Obras civis",J54:J78)+#REF!)*3.98%</f>
        <v>#REF!</v>
      </c>
      <c r="F81" s="33" t="e">
        <f>(SUMIF(#REF!,"Obras civis",K54:K78)+#REF!)*3.98%</f>
        <v>#REF!</v>
      </c>
      <c r="G81" s="33" t="e">
        <f>(SUMIF(#REF!,"Obras civis",L54:L78)+#REF!)*3.98%</f>
        <v>#REF!</v>
      </c>
      <c r="H81" s="33" t="e">
        <f>(SUMIF(#REF!,"Obras civis",M54:M78)+#REF!)*3.98%</f>
        <v>#REF!</v>
      </c>
      <c r="I81" s="33" t="e">
        <f>(SUMIF(#REF!,"Obras civis",N54:N78)+#REF!)*3.98%</f>
        <v>#REF!</v>
      </c>
      <c r="J81" s="33"/>
      <c r="K81" s="33"/>
      <c r="L81" s="33"/>
      <c r="M81" s="33"/>
      <c r="N81" s="33"/>
      <c r="Q81" s="5"/>
      <c r="R81" s="5"/>
      <c r="S81" s="5"/>
      <c r="T81" s="5"/>
      <c r="U81" s="5"/>
      <c r="W81" s="6"/>
      <c r="X81" s="7"/>
      <c r="Z81" s="6"/>
      <c r="AA81" s="7"/>
      <c r="AC81" s="6"/>
      <c r="AD81" s="7"/>
      <c r="AF81" s="6"/>
      <c r="AG81" s="7"/>
      <c r="AI81" s="6"/>
      <c r="AJ81" s="7"/>
    </row>
    <row r="82" spans="1:36" s="14" customFormat="1" ht="12.75" hidden="1" customHeight="1" x14ac:dyDescent="0.2">
      <c r="A82" s="30"/>
      <c r="B82" s="31" t="s">
        <v>141</v>
      </c>
      <c r="C82" s="41"/>
      <c r="D82" s="41"/>
      <c r="E82" s="35" t="e">
        <f>J79+#REF!+E81</f>
        <v>#REF!</v>
      </c>
      <c r="F82" s="35" t="e">
        <f>K79+#REF!+F81</f>
        <v>#REF!</v>
      </c>
      <c r="G82" s="35" t="e">
        <f>L79+#REF!+G81</f>
        <v>#REF!</v>
      </c>
      <c r="H82" s="35" t="e">
        <f>M79+#REF!+H81</f>
        <v>#REF!</v>
      </c>
      <c r="I82" s="35" t="e">
        <f>N79+#REF!+I81</f>
        <v>#REF!</v>
      </c>
      <c r="J82" s="35"/>
      <c r="K82" s="35"/>
      <c r="L82" s="35"/>
      <c r="M82" s="35"/>
      <c r="N82" s="35"/>
      <c r="Q82" s="5"/>
      <c r="R82" s="5"/>
      <c r="S82" s="5"/>
      <c r="T82" s="5"/>
      <c r="U82" s="5"/>
      <c r="W82" s="6"/>
      <c r="X82" s="7"/>
      <c r="Z82" s="6"/>
      <c r="AA82" s="7"/>
      <c r="AC82" s="6"/>
      <c r="AD82" s="7"/>
      <c r="AF82" s="6"/>
      <c r="AG82" s="7"/>
      <c r="AI82" s="6"/>
      <c r="AJ82" s="7"/>
    </row>
    <row r="83" spans="1:36" s="14" customFormat="1" ht="12.75" hidden="1" customHeight="1" x14ac:dyDescent="0.2">
      <c r="A83" s="30"/>
      <c r="B83" s="31" t="s">
        <v>209</v>
      </c>
      <c r="C83" s="31"/>
      <c r="D83" s="31"/>
      <c r="E83" s="33" t="e">
        <f>E82*2.7%</f>
        <v>#REF!</v>
      </c>
      <c r="F83" s="33" t="e">
        <f>F82*2.7%</f>
        <v>#REF!</v>
      </c>
      <c r="G83" s="33" t="e">
        <f>G82*2.7%</f>
        <v>#REF!</v>
      </c>
      <c r="H83" s="33" t="e">
        <f>H82*2.7%</f>
        <v>#REF!</v>
      </c>
      <c r="I83" s="33" t="e">
        <f>I82*2.7%</f>
        <v>#REF!</v>
      </c>
      <c r="J83" s="33"/>
      <c r="K83" s="33"/>
      <c r="L83" s="33"/>
      <c r="M83" s="33"/>
      <c r="N83" s="33"/>
      <c r="Q83" s="5"/>
      <c r="R83" s="5"/>
      <c r="S83" s="5"/>
      <c r="T83" s="5"/>
      <c r="U83" s="5"/>
      <c r="W83" s="6"/>
      <c r="X83" s="7"/>
      <c r="Z83" s="6"/>
      <c r="AA83" s="7"/>
      <c r="AC83" s="6"/>
      <c r="AD83" s="7"/>
      <c r="AF83" s="6"/>
      <c r="AG83" s="7"/>
      <c r="AI83" s="6"/>
      <c r="AJ83" s="7"/>
    </row>
    <row r="84" spans="1:36" s="14" customFormat="1" ht="12.75" hidden="1" customHeight="1" x14ac:dyDescent="0.2">
      <c r="A84" s="30"/>
      <c r="B84" s="31" t="s">
        <v>210</v>
      </c>
      <c r="C84" s="41"/>
      <c r="D84" s="41"/>
      <c r="E84" s="35" t="e">
        <f>E82*1.4%</f>
        <v>#REF!</v>
      </c>
      <c r="F84" s="35" t="e">
        <f>F82*1.4%</f>
        <v>#REF!</v>
      </c>
      <c r="G84" s="35" t="e">
        <f>G82*1.4%</f>
        <v>#REF!</v>
      </c>
      <c r="H84" s="35" t="e">
        <f>H82*1.4%</f>
        <v>#REF!</v>
      </c>
      <c r="I84" s="35" t="e">
        <f>I82*1.4%</f>
        <v>#REF!</v>
      </c>
      <c r="J84" s="35"/>
      <c r="K84" s="35"/>
      <c r="L84" s="35"/>
      <c r="M84" s="35"/>
      <c r="N84" s="35"/>
      <c r="Q84" s="5"/>
      <c r="R84" s="5"/>
      <c r="S84" s="5"/>
      <c r="T84" s="5"/>
      <c r="U84" s="5"/>
      <c r="W84" s="6"/>
      <c r="X84" s="7"/>
      <c r="Z84" s="6"/>
      <c r="AA84" s="7"/>
      <c r="AC84" s="6"/>
      <c r="AD84" s="7"/>
      <c r="AF84" s="6"/>
      <c r="AG84" s="7"/>
      <c r="AI84" s="6"/>
      <c r="AJ84" s="7"/>
    </row>
    <row r="85" spans="1:36" ht="15" hidden="1" customHeight="1" x14ac:dyDescent="0.2">
      <c r="A85" s="119"/>
      <c r="B85" s="121" t="s">
        <v>213</v>
      </c>
      <c r="C85" s="121"/>
      <c r="D85" s="121"/>
      <c r="E85" s="120" t="e">
        <f>E82*3.99%</f>
        <v>#REF!</v>
      </c>
      <c r="F85" s="120" t="e">
        <f>F82*3.99%</f>
        <v>#REF!</v>
      </c>
      <c r="G85" s="120" t="e">
        <f>G82*3.99%</f>
        <v>#REF!</v>
      </c>
      <c r="H85" s="120" t="e">
        <f>H82*3.99%</f>
        <v>#REF!</v>
      </c>
      <c r="I85" s="120" t="e">
        <f>I82*3.99%</f>
        <v>#REF!</v>
      </c>
      <c r="J85" s="122"/>
      <c r="K85" s="120"/>
      <c r="L85" s="120"/>
      <c r="M85" s="120"/>
      <c r="N85" s="120"/>
      <c r="Q85" s="5"/>
      <c r="R85" s="5"/>
      <c r="S85" s="5"/>
      <c r="T85" s="5"/>
      <c r="U85" s="5"/>
      <c r="X85" s="7"/>
      <c r="AA85" s="7"/>
      <c r="AD85" s="7"/>
      <c r="AG85" s="7"/>
      <c r="AJ85" s="7"/>
    </row>
    <row r="86" spans="1:36" s="14" customFormat="1" ht="12.75" hidden="1" customHeight="1" x14ac:dyDescent="0.2">
      <c r="A86" s="30"/>
      <c r="B86" s="43" t="s">
        <v>211</v>
      </c>
      <c r="C86" s="43"/>
      <c r="D86" s="43"/>
      <c r="E86" s="42" t="e">
        <f>E82*2.7%</f>
        <v>#REF!</v>
      </c>
      <c r="F86" s="42" t="e">
        <f>F82*2.7%</f>
        <v>#REF!</v>
      </c>
      <c r="G86" s="42" t="e">
        <f>G82*2.7%</f>
        <v>#REF!</v>
      </c>
      <c r="H86" s="42" t="e">
        <f>H82*2.7%</f>
        <v>#REF!</v>
      </c>
      <c r="I86" s="42" t="e">
        <f>I82*2.7%</f>
        <v>#REF!</v>
      </c>
      <c r="J86" s="42"/>
      <c r="K86" s="42"/>
      <c r="L86" s="42"/>
      <c r="M86" s="42"/>
      <c r="N86" s="42"/>
      <c r="Q86" s="5"/>
      <c r="R86" s="5"/>
      <c r="S86" s="5"/>
      <c r="T86" s="5"/>
      <c r="U86" s="5"/>
      <c r="W86" s="6"/>
      <c r="X86" s="7"/>
      <c r="Z86" s="6"/>
      <c r="AA86" s="7"/>
      <c r="AC86" s="6"/>
      <c r="AD86" s="7"/>
      <c r="AF86" s="6"/>
      <c r="AG86" s="7"/>
      <c r="AI86" s="6"/>
      <c r="AJ86" s="7"/>
    </row>
    <row r="87" spans="1:36" s="14" customFormat="1" ht="12.75" hidden="1" customHeight="1" x14ac:dyDescent="0.2">
      <c r="A87" s="30"/>
      <c r="B87" s="31" t="s">
        <v>142</v>
      </c>
      <c r="C87" s="31"/>
      <c r="D87" s="31"/>
      <c r="E87" s="33" t="e">
        <f>E82+E83+E84+E85+E86</f>
        <v>#REF!</v>
      </c>
      <c r="F87" s="33" t="e">
        <f>F82+F83+F84+F85+F86</f>
        <v>#REF!</v>
      </c>
      <c r="G87" s="33" t="e">
        <f>G82+G83+G84+G85+G86</f>
        <v>#REF!</v>
      </c>
      <c r="H87" s="33" t="e">
        <f>H82+H83+H84+H85+H86</f>
        <v>#REF!</v>
      </c>
      <c r="I87" s="33" t="e">
        <f>I82+I83+I84+I85+I86</f>
        <v>#REF!</v>
      </c>
      <c r="J87" s="33"/>
      <c r="K87" s="33"/>
      <c r="L87" s="33"/>
      <c r="M87" s="33"/>
      <c r="N87" s="33"/>
      <c r="Q87" s="5"/>
      <c r="R87" s="5"/>
      <c r="S87" s="5"/>
      <c r="T87" s="5"/>
      <c r="U87" s="5"/>
      <c r="W87" s="6"/>
      <c r="X87" s="7"/>
      <c r="Z87" s="6"/>
      <c r="AA87" s="7"/>
      <c r="AC87" s="6"/>
      <c r="AD87" s="7"/>
      <c r="AF87" s="6"/>
      <c r="AG87" s="7"/>
      <c r="AI87" s="6"/>
      <c r="AJ87" s="7"/>
    </row>
    <row r="88" spans="1:36" s="14" customFormat="1" ht="12.75" hidden="1" customHeight="1" x14ac:dyDescent="0.2">
      <c r="A88" s="31"/>
      <c r="B88" s="31" t="s">
        <v>143</v>
      </c>
      <c r="C88" s="31"/>
      <c r="D88" s="31"/>
      <c r="E88" s="33" t="e">
        <f>E87*3%</f>
        <v>#REF!</v>
      </c>
      <c r="F88" s="33" t="e">
        <f>F87*3%</f>
        <v>#REF!</v>
      </c>
      <c r="G88" s="33" t="e">
        <f>G87*3%</f>
        <v>#REF!</v>
      </c>
      <c r="H88" s="33" t="e">
        <f>H87*3%</f>
        <v>#REF!</v>
      </c>
      <c r="I88" s="33" t="e">
        <f>I87*3%</f>
        <v>#REF!</v>
      </c>
      <c r="J88" s="33"/>
      <c r="K88" s="33"/>
      <c r="L88" s="33"/>
      <c r="M88" s="33"/>
      <c r="N88" s="33"/>
      <c r="Q88" s="5"/>
      <c r="R88" s="5"/>
      <c r="S88" s="5"/>
      <c r="T88" s="5"/>
      <c r="U88" s="5"/>
      <c r="W88" s="6"/>
      <c r="X88" s="7"/>
      <c r="Z88" s="6"/>
      <c r="AA88" s="7"/>
      <c r="AC88" s="6"/>
      <c r="AD88" s="7"/>
      <c r="AF88" s="6"/>
      <c r="AG88" s="7"/>
      <c r="AI88" s="6"/>
      <c r="AJ88" s="7"/>
    </row>
    <row r="89" spans="1:36" s="14" customFormat="1" ht="12.75" hidden="1" customHeight="1" x14ac:dyDescent="0.2">
      <c r="A89" s="8"/>
      <c r="B89" s="8" t="s">
        <v>212</v>
      </c>
      <c r="C89" s="8"/>
      <c r="D89" s="8"/>
      <c r="E89" s="4" t="e">
        <f>E87*2.7%</f>
        <v>#REF!</v>
      </c>
      <c r="F89" s="4" t="e">
        <f>F87*2.7%</f>
        <v>#REF!</v>
      </c>
      <c r="G89" s="4" t="e">
        <f>G87*2.7%</f>
        <v>#REF!</v>
      </c>
      <c r="H89" s="4" t="e">
        <f>H87*2.7%</f>
        <v>#REF!</v>
      </c>
      <c r="I89" s="4" t="e">
        <f>I87*2.7%</f>
        <v>#REF!</v>
      </c>
      <c r="J89" s="4"/>
      <c r="K89" s="4"/>
      <c r="L89" s="4"/>
      <c r="M89" s="4"/>
      <c r="N89" s="4"/>
      <c r="Q89" s="5"/>
      <c r="R89" s="5"/>
      <c r="S89" s="5"/>
      <c r="T89" s="5"/>
      <c r="U89" s="5"/>
      <c r="W89" s="6"/>
      <c r="X89" s="7"/>
      <c r="Z89" s="6"/>
      <c r="AA89" s="7"/>
      <c r="AC89" s="6"/>
      <c r="AD89" s="7"/>
      <c r="AF89" s="6"/>
      <c r="AG89" s="7"/>
      <c r="AI89" s="6"/>
      <c r="AJ89" s="7"/>
    </row>
    <row r="90" spans="1:36" x14ac:dyDescent="0.2">
      <c r="A90" s="44"/>
      <c r="B90" s="45" t="s">
        <v>144</v>
      </c>
      <c r="C90" s="45"/>
      <c r="D90" s="45"/>
      <c r="E90" s="46">
        <f>J79*(1+Entrada!$G$13)</f>
        <v>1233676.4693377807</v>
      </c>
      <c r="F90" s="46">
        <f>K79*(1+Entrada!$G$13)</f>
        <v>1185669.7010494759</v>
      </c>
      <c r="G90" s="46">
        <f>L79*(1+Entrada!$G$13)</f>
        <v>1251343.9348245931</v>
      </c>
      <c r="H90" s="46">
        <f>M79*(1+Entrada!$G$13)</f>
        <v>1225512.8818369776</v>
      </c>
      <c r="I90" s="46">
        <f>N79*(1+Entrada!$G$13)</f>
        <v>1236235.2057186295</v>
      </c>
      <c r="J90" s="46"/>
      <c r="K90" s="46"/>
      <c r="L90" s="46"/>
      <c r="M90" s="46"/>
      <c r="N90" s="46"/>
      <c r="Q90" s="3">
        <f>SUMIF($O54:$O78,"&lt;&gt;Rateio",W54:W78)</f>
        <v>740160.46182395169</v>
      </c>
      <c r="R90" s="3">
        <f>SUMIF($O54:$O78,"&lt;&gt;Rateio",Z54:Z78)</f>
        <v>711358.16829717252</v>
      </c>
      <c r="S90" s="3">
        <f>SUMIF($O54:$O78,"&lt;&gt;Rateio",AC54:AC78)</f>
        <v>750760.29065994883</v>
      </c>
      <c r="T90" s="3">
        <f>SUMIF($O54:$O78,"&lt;&gt;Rateio",AF54:AF78)</f>
        <v>735262.60987904249</v>
      </c>
      <c r="U90" s="3">
        <f>SUMIF($O54:$O78,"&lt;&gt;Rateio",AI54:AI78)</f>
        <v>741695.6094484753</v>
      </c>
      <c r="X90" s="7"/>
      <c r="AA90" s="7"/>
      <c r="AD90" s="7"/>
      <c r="AG90" s="7"/>
      <c r="AJ90" s="7"/>
    </row>
    <row r="91" spans="1:36" x14ac:dyDescent="0.2">
      <c r="E91" s="216">
        <f>Q91</f>
        <v>4.4250259877707171E-2</v>
      </c>
      <c r="F91" s="217">
        <f>R91</f>
        <v>4.4250259877707185E-2</v>
      </c>
      <c r="G91" s="217">
        <f>S91</f>
        <v>4.4250259877707178E-2</v>
      </c>
      <c r="H91" s="217">
        <f>T91</f>
        <v>4.4250259877707178E-2</v>
      </c>
      <c r="I91" s="218">
        <f>U91</f>
        <v>4.4250259877707178E-2</v>
      </c>
      <c r="Q91" s="24">
        <f>Q79/Q90</f>
        <v>4.4250259877707171E-2</v>
      </c>
      <c r="R91" s="24">
        <f>R79/R90</f>
        <v>4.4250259877707185E-2</v>
      </c>
      <c r="S91" s="24">
        <f>S79/S90</f>
        <v>4.4250259877707178E-2</v>
      </c>
      <c r="T91" s="24">
        <f>T79/T90</f>
        <v>4.4250259877707178E-2</v>
      </c>
      <c r="U91" s="24">
        <f>U79/U90</f>
        <v>4.4250259877707178E-2</v>
      </c>
      <c r="W91" s="25"/>
      <c r="X91" s="26"/>
      <c r="Z91" s="25"/>
      <c r="AA91" s="26"/>
      <c r="AC91" s="25"/>
      <c r="AD91" s="26"/>
      <c r="AF91" s="25"/>
      <c r="AG91" s="26"/>
      <c r="AI91" s="25"/>
      <c r="AJ91" s="26"/>
    </row>
    <row r="92" spans="1:36" s="14" customFormat="1" x14ac:dyDescent="0.2">
      <c r="E92" s="307"/>
      <c r="F92" s="307"/>
      <c r="G92" s="307"/>
      <c r="H92" s="307"/>
      <c r="I92" s="307"/>
      <c r="J92" s="36"/>
      <c r="K92" s="36"/>
      <c r="L92" s="36"/>
      <c r="M92" s="36"/>
      <c r="N92" s="36"/>
    </row>
    <row r="93" spans="1:36" s="14" customFormat="1" x14ac:dyDescent="0.2">
      <c r="E93" s="307"/>
      <c r="F93" s="307"/>
      <c r="G93" s="307"/>
      <c r="H93" s="307"/>
      <c r="I93" s="307"/>
      <c r="J93" s="36"/>
      <c r="K93" s="36"/>
      <c r="L93" s="36"/>
      <c r="M93" s="36"/>
      <c r="N93" s="36"/>
    </row>
    <row r="95" spans="1:36" s="11" customFormat="1" ht="12.75" customHeight="1" x14ac:dyDescent="0.2">
      <c r="B95" s="378" t="s">
        <v>83</v>
      </c>
      <c r="C95" s="9"/>
      <c r="D95" s="9"/>
      <c r="E95" s="9"/>
      <c r="F95" s="9"/>
      <c r="G95" s="16"/>
      <c r="H95" s="9"/>
      <c r="I95" s="9"/>
      <c r="J95" s="9"/>
      <c r="K95" s="9"/>
      <c r="L95" s="9"/>
      <c r="O95" s="336"/>
      <c r="P95" s="336"/>
      <c r="Q95" s="312" t="s">
        <v>30</v>
      </c>
      <c r="R95" s="312" t="s">
        <v>31</v>
      </c>
      <c r="S95" s="312" t="s">
        <v>32</v>
      </c>
      <c r="T95" s="312" t="s">
        <v>33</v>
      </c>
      <c r="U95" s="312" t="s">
        <v>34</v>
      </c>
      <c r="W95" s="313"/>
      <c r="X95" s="314"/>
      <c r="Z95" s="313"/>
      <c r="AA95" s="314"/>
      <c r="AC95" s="313"/>
      <c r="AD95" s="314"/>
      <c r="AF95" s="313"/>
      <c r="AG95" s="314"/>
      <c r="AI95" s="313"/>
      <c r="AJ95" s="314"/>
    </row>
    <row r="96" spans="1:36" s="11" customFormat="1" ht="12.75" customHeight="1" x14ac:dyDescent="0.2">
      <c r="B96" s="378"/>
      <c r="C96" s="9"/>
      <c r="D96" s="9"/>
      <c r="E96" s="9"/>
      <c r="F96" s="9"/>
      <c r="G96" s="16"/>
      <c r="H96" s="9"/>
      <c r="I96" s="9"/>
      <c r="J96" s="9"/>
      <c r="K96" s="9"/>
      <c r="L96" s="9"/>
      <c r="O96" s="336"/>
      <c r="P96" s="336"/>
      <c r="Q96" s="3">
        <f>SUMIF($O99:$O123,"Rateio",J99:J123)+E135</f>
        <v>2764579.7062539365</v>
      </c>
      <c r="R96" s="3">
        <f>SUMIF($O99:$O123,"Rateio",K99:K123)+F135</f>
        <v>2657000.012005636</v>
      </c>
      <c r="S96" s="3">
        <f>SUMIF($O99:$O123,"Rateio",L99:L123)+G135</f>
        <v>2804171.2180965855</v>
      </c>
      <c r="T96" s="3">
        <f>SUMIF($O99:$O123,"Rateio",M99:M123)+H135</f>
        <v>2746285.6973335412</v>
      </c>
      <c r="U96" s="3">
        <f>SUMIF($O99:$O123,"Rateio",N99:N123)+I135</f>
        <v>2770313.6493483898</v>
      </c>
      <c r="X96" s="212"/>
      <c r="AA96" s="212"/>
      <c r="AD96" s="212"/>
      <c r="AG96" s="212"/>
      <c r="AJ96" s="212"/>
    </row>
    <row r="97" spans="1:36" s="17" customFormat="1" x14ac:dyDescent="0.2">
      <c r="A97" s="379" t="s">
        <v>35</v>
      </c>
      <c r="B97" s="379" t="s">
        <v>36</v>
      </c>
      <c r="C97" s="379" t="s">
        <v>0</v>
      </c>
      <c r="D97" s="379" t="s">
        <v>37</v>
      </c>
      <c r="E97" s="380" t="str">
        <f>$E$7</f>
        <v>Preço Unitário - Ref. 07/2017</v>
      </c>
      <c r="F97" s="380"/>
      <c r="G97" s="380"/>
      <c r="H97" s="380"/>
      <c r="I97" s="380"/>
      <c r="J97" s="381" t="str">
        <f>$J$7</f>
        <v>Preço Total</v>
      </c>
      <c r="K97" s="381"/>
      <c r="L97" s="381"/>
      <c r="M97" s="381"/>
      <c r="N97" s="381"/>
      <c r="O97" s="337"/>
      <c r="P97" s="337"/>
      <c r="Q97" s="3">
        <f>SUMIF($P99:$P123,"UAR",J99:J123)</f>
        <v>1300486.5398283512</v>
      </c>
      <c r="R97" s="3">
        <f>SUMIF($P99:$P123,"UAR",K99:K123)</f>
        <v>1249879.9525007098</v>
      </c>
      <c r="S97" s="3">
        <f>SUMIF($P99:$P123,"UAR",L99:L123)</f>
        <v>1319110.7915098437</v>
      </c>
      <c r="T97" s="3">
        <f>SUMIF($P99:$P123,"UAR",M99:M123)</f>
        <v>1291880.8511203516</v>
      </c>
      <c r="U97" s="3">
        <f>SUMIF($P99:$P123,"UAR",N99:N123)</f>
        <v>1303183.8452442922</v>
      </c>
      <c r="X97" s="213"/>
      <c r="AA97" s="213"/>
      <c r="AD97" s="213"/>
      <c r="AG97" s="213"/>
      <c r="AJ97" s="213"/>
    </row>
    <row r="98" spans="1:36" s="18" customFormat="1" x14ac:dyDescent="0.2">
      <c r="A98" s="379"/>
      <c r="B98" s="379"/>
      <c r="C98" s="379"/>
      <c r="D98" s="379"/>
      <c r="E98" s="10" t="s">
        <v>30</v>
      </c>
      <c r="F98" s="10" t="s">
        <v>31</v>
      </c>
      <c r="G98" s="10" t="s">
        <v>32</v>
      </c>
      <c r="H98" s="10" t="s">
        <v>33</v>
      </c>
      <c r="I98" s="10" t="s">
        <v>34</v>
      </c>
      <c r="J98" s="10" t="s">
        <v>30</v>
      </c>
      <c r="K98" s="10" t="s">
        <v>31</v>
      </c>
      <c r="L98" s="10" t="s">
        <v>32</v>
      </c>
      <c r="M98" s="10" t="s">
        <v>33</v>
      </c>
      <c r="N98" s="10" t="s">
        <v>34</v>
      </c>
      <c r="O98" s="338"/>
      <c r="P98" s="338"/>
      <c r="Q98" s="5">
        <f>Q97/Q96</f>
        <v>0.47041021710693876</v>
      </c>
      <c r="R98" s="5">
        <f>R97/R96</f>
        <v>0.47041021710693864</v>
      </c>
      <c r="S98" s="5">
        <f>S97/S96</f>
        <v>0.47041021710693876</v>
      </c>
      <c r="T98" s="5">
        <f>T97/T96</f>
        <v>0.47041021710693864</v>
      </c>
      <c r="U98" s="5">
        <f>U97/U96</f>
        <v>0.47041021710693887</v>
      </c>
      <c r="X98" s="214"/>
      <c r="AA98" s="214"/>
      <c r="AD98" s="214"/>
      <c r="AG98" s="214"/>
      <c r="AJ98" s="214"/>
    </row>
    <row r="99" spans="1:36" ht="13.5" customHeight="1" x14ac:dyDescent="0.2">
      <c r="A99" s="19">
        <v>1</v>
      </c>
      <c r="B99" s="20" t="s">
        <v>1</v>
      </c>
      <c r="C99" s="6" t="str">
        <f>VLOOKUP(B99,Valores!$A$2:$F$300,5,FALSE)</f>
        <v>unid.</v>
      </c>
      <c r="D99" s="6">
        <v>1</v>
      </c>
      <c r="E99" s="27">
        <f>Entrada!$H$27*VLOOKUP($E98,Regional!$A$2:$B$7,2,FALSE)</f>
        <v>305303.44174582278</v>
      </c>
      <c r="F99" s="21">
        <f>Entrada!$H$27*VLOOKUP($F98,Regional!$A$2:$B$7,2,FALSE)</f>
        <v>293422.99176578782</v>
      </c>
      <c r="G99" s="21">
        <f>Entrada!$H$27*VLOOKUP($G98,Regional!$A$2:$B$7,2,FALSE)</f>
        <v>309675.6885658864</v>
      </c>
      <c r="H99" s="21">
        <f>Entrada!$H$27*VLOOKUP($H98,Regional!$A$2:$B$7,2,FALSE)</f>
        <v>303283.16218068992</v>
      </c>
      <c r="I99" s="22">
        <f>Entrada!$H$27*VLOOKUP($I98,Regional!$A$2:$B$7,2,FALSE)</f>
        <v>305936.66369907337</v>
      </c>
      <c r="J99" s="27">
        <f t="shared" ref="J99:J123" si="40">$D99*E99</f>
        <v>305303.44174582278</v>
      </c>
      <c r="K99" s="21">
        <f t="shared" ref="K99:K123" si="41">$D99*F99</f>
        <v>293422.99176578782</v>
      </c>
      <c r="L99" s="21">
        <f t="shared" ref="L99:L123" si="42">$D99*G99</f>
        <v>309675.6885658864</v>
      </c>
      <c r="M99" s="21">
        <f t="shared" ref="M99:M123" si="43">$D99*H99</f>
        <v>303283.16218068992</v>
      </c>
      <c r="N99" s="22">
        <f t="shared" ref="N99:N123" si="44">$D99*I99</f>
        <v>305936.66369907337</v>
      </c>
      <c r="O99" s="14">
        <f>VLOOKUP(B99,Valores!$A$2:$O$300,14,FALSE)</f>
        <v>3.0300000000000001E-2</v>
      </c>
      <c r="P99" s="14" t="str">
        <f>VLOOKUP(B99,Valores!$A$2:$O$300,15,FALSE)</f>
        <v>UAR</v>
      </c>
      <c r="Q99" s="5">
        <f>IF($P99="UAR",J99*Q$98,0)</f>
        <v>143617.85831514813</v>
      </c>
      <c r="R99" s="5">
        <f t="shared" ref="R99:R123" si="45">IF($P99="UAR",K99*R$98,0)</f>
        <v>138029.17326071172</v>
      </c>
      <c r="S99" s="5">
        <f t="shared" ref="S99:S123" si="46">IF($P99="UAR",L99*S$98,0)</f>
        <v>145674.60789101938</v>
      </c>
      <c r="T99" s="5">
        <f t="shared" ref="T99:T123" si="47">IF($P99="UAR",M99*T$98,0)</f>
        <v>142667.49816629724</v>
      </c>
      <c r="U99" s="5">
        <f t="shared" ref="U99:U123" si="48">IF($P99="UAR",N99*U$98,0)</f>
        <v>143915.73239165364</v>
      </c>
      <c r="W99" s="1">
        <f t="shared" ref="W99:W123" si="49">J99+Q99</f>
        <v>448921.30006097094</v>
      </c>
      <c r="X99" s="7">
        <f t="shared" ref="X99:X123" si="50">IF($O99="rateio",0,W99*$O99)</f>
        <v>13602.31539184742</v>
      </c>
      <c r="Z99" s="1">
        <f t="shared" ref="Z99:Z123" si="51">K99+R99</f>
        <v>431452.16502649954</v>
      </c>
      <c r="AA99" s="7">
        <f t="shared" ref="AA99:AA123" si="52">IF($O99="rateio",0,Z99*$O99)</f>
        <v>13073.000600302936</v>
      </c>
      <c r="AC99" s="1">
        <f t="shared" ref="AC99:AC123" si="53">L99+S99</f>
        <v>455350.29645690578</v>
      </c>
      <c r="AD99" s="7">
        <f t="shared" ref="AD99:AD123" si="54">IF($O99="rateio",0,AC99*$O99)</f>
        <v>13797.113982644245</v>
      </c>
      <c r="AF99" s="1">
        <f t="shared" ref="AF99:AF123" si="55">M99+T99</f>
        <v>445950.66034698719</v>
      </c>
      <c r="AG99" s="7">
        <f t="shared" ref="AG99:AG123" si="56">IF($O99="rateio",0,AF99*$O99)</f>
        <v>13512.305008513713</v>
      </c>
      <c r="AI99" s="1">
        <f t="shared" ref="AI99:AI123" si="57">N99+U99</f>
        <v>449852.39609072701</v>
      </c>
      <c r="AJ99" s="7">
        <f t="shared" ref="AJ99:AJ123" si="58">IF($O99="rateio",0,AI99*$O99)</f>
        <v>13630.527601549029</v>
      </c>
    </row>
    <row r="100" spans="1:36" x14ac:dyDescent="0.2">
      <c r="A100" s="5">
        <v>2</v>
      </c>
      <c r="B100" s="6" t="s">
        <v>262</v>
      </c>
      <c r="C100" s="6" t="str">
        <f>VLOOKUP(B100,Valores!$A$2:$F$300,5,FALSE)</f>
        <v>unid.</v>
      </c>
      <c r="D100" s="6">
        <v>1</v>
      </c>
      <c r="E100" s="3">
        <f>Entrada!$H$28*VLOOKUP($E98,Regional!$A$2:$B$7,2,FALSE)</f>
        <v>47915.250574962178</v>
      </c>
      <c r="F100" s="1">
        <f>Entrada!$H$28*VLOOKUP($F98,Regional!$A$2:$B$7,2,FALSE)</f>
        <v>46050.696626662415</v>
      </c>
      <c r="G100" s="1">
        <f>Entrada!$H$28*VLOOKUP($G98,Regional!$A$2:$B$7,2,FALSE)</f>
        <v>48601.444286899903</v>
      </c>
      <c r="H100" s="1">
        <f>Entrada!$H$28*VLOOKUP($H98,Regional!$A$2:$B$7,2,FALSE)</f>
        <v>47598.181756342681</v>
      </c>
      <c r="I100" s="2">
        <f>Entrada!$H$28*VLOOKUP($I98,Regional!$A$2:$B$7,2,FALSE)</f>
        <v>48014.630353932473</v>
      </c>
      <c r="J100" s="3">
        <f t="shared" si="40"/>
        <v>47915.250574962178</v>
      </c>
      <c r="K100" s="1">
        <f t="shared" si="41"/>
        <v>46050.696626662415</v>
      </c>
      <c r="L100" s="1">
        <f t="shared" si="42"/>
        <v>48601.444286899903</v>
      </c>
      <c r="M100" s="1">
        <f t="shared" si="43"/>
        <v>47598.181756342681</v>
      </c>
      <c r="N100" s="2">
        <f t="shared" si="44"/>
        <v>48014.630353932473</v>
      </c>
      <c r="O100" s="14">
        <f>VLOOKUP(B100,Valores!$A$2:$O$300,14,FALSE)</f>
        <v>3.3300000000000003E-2</v>
      </c>
      <c r="P100" s="14" t="str">
        <f>VLOOKUP(B100,Valores!$A$2:$O$300,15,FALSE)</f>
        <v>UAR</v>
      </c>
      <c r="Q100" s="5">
        <f t="shared" ref="Q100:Q123" si="59">IF($P100="UAR",J100*Q$98,0)</f>
        <v>22539.823425701332</v>
      </c>
      <c r="R100" s="5">
        <f t="shared" si="45"/>
        <v>21662.718198074035</v>
      </c>
      <c r="S100" s="5">
        <f t="shared" si="46"/>
        <v>22862.615958711373</v>
      </c>
      <c r="T100" s="5">
        <f t="shared" si="47"/>
        <v>22390.671013896688</v>
      </c>
      <c r="U100" s="5">
        <f t="shared" si="48"/>
        <v>22586.572689102792</v>
      </c>
      <c r="W100" s="1">
        <f t="shared" si="49"/>
        <v>70455.074000663502</v>
      </c>
      <c r="X100" s="7">
        <f t="shared" si="50"/>
        <v>2346.1539642220951</v>
      </c>
      <c r="Z100" s="1">
        <f t="shared" si="51"/>
        <v>67713.41482473645</v>
      </c>
      <c r="AA100" s="7">
        <f t="shared" si="52"/>
        <v>2254.8567136637239</v>
      </c>
      <c r="AC100" s="1">
        <f t="shared" si="53"/>
        <v>71464.060245611268</v>
      </c>
      <c r="AD100" s="7">
        <f t="shared" si="54"/>
        <v>2379.7532061788556</v>
      </c>
      <c r="AF100" s="1">
        <f t="shared" si="55"/>
        <v>69988.852770239377</v>
      </c>
      <c r="AG100" s="7">
        <f t="shared" si="56"/>
        <v>2330.6287972489713</v>
      </c>
      <c r="AI100" s="1">
        <f t="shared" si="57"/>
        <v>70601.203043035261</v>
      </c>
      <c r="AJ100" s="7">
        <f t="shared" si="58"/>
        <v>2351.0200613330744</v>
      </c>
    </row>
    <row r="101" spans="1:36" x14ac:dyDescent="0.2">
      <c r="A101" s="5">
        <v>3</v>
      </c>
      <c r="B101" s="6" t="s">
        <v>576</v>
      </c>
      <c r="C101" s="6" t="str">
        <f>VLOOKUP(B101,Valores!$A$2:$F$300,5,FALSE)</f>
        <v>unid.</v>
      </c>
      <c r="D101" s="6">
        <v>3</v>
      </c>
      <c r="E101" s="3">
        <f>Entrada!$H$33*VLOOKUP($E98,Regional!$A$2:$B$7,2,FALSE)</f>
        <v>15994.71776798365</v>
      </c>
      <c r="F101" s="1">
        <f>Entrada!$H$33*VLOOKUP($F98,Regional!$A$2:$B$7,2,FALSE)</f>
        <v>15372.306034592484</v>
      </c>
      <c r="G101" s="1">
        <f>Entrada!$H$33*VLOOKUP($G98,Regional!$A$2:$B$7,2,FALSE)</f>
        <v>16223.777923673291</v>
      </c>
      <c r="H101" s="1">
        <f>Entrada!$H$33*VLOOKUP($H98,Regional!$A$2:$B$7,2,FALSE)</f>
        <v>15888.876178802921</v>
      </c>
      <c r="I101" s="2">
        <f>Entrada!$H$33*VLOOKUP($I98,Regional!$A$2:$B$7,2,FALSE)</f>
        <v>16027.891997428356</v>
      </c>
      <c r="J101" s="3">
        <f t="shared" si="40"/>
        <v>47984.153303950952</v>
      </c>
      <c r="K101" s="1">
        <f t="shared" si="41"/>
        <v>46116.918103777454</v>
      </c>
      <c r="L101" s="1">
        <f t="shared" si="42"/>
        <v>48671.333771019876</v>
      </c>
      <c r="M101" s="1">
        <f t="shared" si="43"/>
        <v>47666.62853640876</v>
      </c>
      <c r="N101" s="2">
        <f t="shared" si="44"/>
        <v>48083.675992285069</v>
      </c>
      <c r="O101" s="14">
        <f>VLOOKUP(B101,Valores!$A$2:$O$300,14,FALSE)</f>
        <v>4.1700000000000001E-2</v>
      </c>
      <c r="P101" s="14" t="str">
        <f>VLOOKUP(B101,Valores!$A$2:$O$300,15,FALSE)</f>
        <v>UAR</v>
      </c>
      <c r="Q101" s="5">
        <f t="shared" si="59"/>
        <v>22572.2359734042</v>
      </c>
      <c r="R101" s="5">
        <f t="shared" si="45"/>
        <v>21693.869457500863</v>
      </c>
      <c r="S101" s="5">
        <f t="shared" si="46"/>
        <v>22895.492686109741</v>
      </c>
      <c r="T101" s="5">
        <f t="shared" si="47"/>
        <v>22422.869078567841</v>
      </c>
      <c r="U101" s="5">
        <f t="shared" si="48"/>
        <v>22619.052462830525</v>
      </c>
      <c r="W101" s="1">
        <f t="shared" si="49"/>
        <v>70556.389277355149</v>
      </c>
      <c r="X101" s="7">
        <f t="shared" si="50"/>
        <v>2942.2014328657096</v>
      </c>
      <c r="Z101" s="1">
        <f t="shared" si="51"/>
        <v>67810.787561278325</v>
      </c>
      <c r="AA101" s="7">
        <f t="shared" si="52"/>
        <v>2827.7098413053063</v>
      </c>
      <c r="AC101" s="1">
        <f t="shared" si="53"/>
        <v>71566.826457129617</v>
      </c>
      <c r="AD101" s="7">
        <f t="shared" si="54"/>
        <v>2984.3366632623051</v>
      </c>
      <c r="AF101" s="1">
        <f t="shared" si="55"/>
        <v>70089.497614976601</v>
      </c>
      <c r="AG101" s="7">
        <f t="shared" si="56"/>
        <v>2922.7320505445241</v>
      </c>
      <c r="AI101" s="1">
        <f t="shared" si="57"/>
        <v>70702.72845511559</v>
      </c>
      <c r="AJ101" s="7">
        <f t="shared" si="58"/>
        <v>2948.3037765783201</v>
      </c>
    </row>
    <row r="102" spans="1:36" x14ac:dyDescent="0.2">
      <c r="A102" s="5">
        <v>4</v>
      </c>
      <c r="B102" s="6" t="s">
        <v>16</v>
      </c>
      <c r="C102" s="6" t="str">
        <f>VLOOKUP(B102,Valores!$A$2:$F$300,5,FALSE)</f>
        <v>unid.</v>
      </c>
      <c r="D102" s="6">
        <v>27</v>
      </c>
      <c r="E102" s="3">
        <f>VLOOKUP($B102,Valores!$A$2:$G$300,6,FALSE)*VLOOKUP(VLOOKUP($B102,Indices_Poder!$B$5:$E$250,3,FALSE),Indices_Poder!$G$6:$N$27,4,FALSE)*VLOOKUP($E$8,Regional!$A$2:$B$7,2,FALSE)</f>
        <v>153.50973269963379</v>
      </c>
      <c r="F102" s="1">
        <f>VLOOKUP($B102,Valores!$A$2:$G$300,6,FALSE)*VLOOKUP(VLOOKUP($B102,Indices_Poder!$B$5:$E$250,3,FALSE),Indices_Poder!$G$6:$N$27,4,FALSE)*VLOOKUP($F$8,Regional!$A$2:$B$7,2,FALSE)</f>
        <v>147.53611939754435</v>
      </c>
      <c r="G102" s="1">
        <f>VLOOKUP($B102,Valores!$A$2:$G$300,6,FALSE)*VLOOKUP(VLOOKUP($B102,Indices_Poder!$B$5:$E$250,3,FALSE),Indices_Poder!$G$6:$N$27,4,FALSE)*VLOOKUP($G$8,Regional!$A$2:$B$7,2,FALSE)</f>
        <v>155.70814368644335</v>
      </c>
      <c r="H102" s="1">
        <f>VLOOKUP($B102,Valores!$A$2:$G$300,6,FALSE)*VLOOKUP(VLOOKUP($B102,Indices_Poder!$B$5:$E$250,3,FALSE),Indices_Poder!$G$6:$N$27,4,FALSE)*VLOOKUP($H$8,Regional!$A$2:$B$7,2,FALSE)</f>
        <v>152.49391520917698</v>
      </c>
      <c r="I102" s="1">
        <f>VLOOKUP($B102,Valores!$A$2:$G$300,6,FALSE)*VLOOKUP(VLOOKUP($B102,Indices_Poder!$B$5:$E$250,3,FALSE),Indices_Poder!$G$6:$N$27,4,FALSE)*VLOOKUP($I$8,Regional!$A$2:$B$7,2,FALSE)</f>
        <v>153.82812325634416</v>
      </c>
      <c r="J102" s="3">
        <f t="shared" si="40"/>
        <v>4144.7627828901122</v>
      </c>
      <c r="K102" s="1">
        <f t="shared" si="41"/>
        <v>3983.4752237336975</v>
      </c>
      <c r="L102" s="1">
        <f t="shared" si="42"/>
        <v>4204.1198795339706</v>
      </c>
      <c r="M102" s="1">
        <f t="shared" si="43"/>
        <v>4117.3357106477779</v>
      </c>
      <c r="N102" s="2">
        <f t="shared" si="44"/>
        <v>4153.3593279212919</v>
      </c>
      <c r="O102" s="14">
        <f>VLOOKUP(B102,Valores!$A$2:$O$300,14,FALSE)</f>
        <v>2.5000000000000001E-2</v>
      </c>
      <c r="P102" s="14" t="str">
        <f>VLOOKUP(B102,Valores!$A$2:$O$300,15,FALSE)</f>
        <v>COM</v>
      </c>
      <c r="Q102" s="5">
        <f t="shared" si="59"/>
        <v>0</v>
      </c>
      <c r="R102" s="5">
        <f t="shared" si="45"/>
        <v>0</v>
      </c>
      <c r="S102" s="5">
        <f t="shared" si="46"/>
        <v>0</v>
      </c>
      <c r="T102" s="5">
        <f t="shared" si="47"/>
        <v>0</v>
      </c>
      <c r="U102" s="5">
        <f t="shared" si="48"/>
        <v>0</v>
      </c>
      <c r="W102" s="1">
        <f t="shared" si="49"/>
        <v>4144.7627828901122</v>
      </c>
      <c r="X102" s="7">
        <f t="shared" si="50"/>
        <v>103.61906957225281</v>
      </c>
      <c r="Z102" s="1">
        <f t="shared" si="51"/>
        <v>3983.4752237336975</v>
      </c>
      <c r="AA102" s="7">
        <f t="shared" si="52"/>
        <v>99.586880593342443</v>
      </c>
      <c r="AC102" s="1">
        <f t="shared" si="53"/>
        <v>4204.1198795339706</v>
      </c>
      <c r="AD102" s="7">
        <f t="shared" si="54"/>
        <v>105.10299698834928</v>
      </c>
      <c r="AF102" s="1">
        <f t="shared" si="55"/>
        <v>4117.3357106477779</v>
      </c>
      <c r="AG102" s="7">
        <f t="shared" si="56"/>
        <v>102.93339276619446</v>
      </c>
      <c r="AI102" s="1">
        <f t="shared" si="57"/>
        <v>4153.3593279212919</v>
      </c>
      <c r="AJ102" s="7">
        <f t="shared" si="58"/>
        <v>103.8339831980323</v>
      </c>
    </row>
    <row r="103" spans="1:36" x14ac:dyDescent="0.2">
      <c r="A103" s="5">
        <v>5</v>
      </c>
      <c r="B103" s="6" t="s">
        <v>348</v>
      </c>
      <c r="C103" s="6" t="str">
        <f>VLOOKUP(B103,Valores!$A$2:$F$300,5,FALSE)</f>
        <v>kg</v>
      </c>
      <c r="D103" s="6">
        <v>520</v>
      </c>
      <c r="E103" s="3">
        <f>VLOOKUP($B103,Valores!$A$2:$G$300,6,FALSE)*VLOOKUP(VLOOKUP($B103,Indices_Poder!$B$5:$E$250,3,FALSE),Indices_Poder!$G$6:$N$27,4,FALSE)*VLOOKUP($E$8,Regional!$A$2:$B$7,2,FALSE)</f>
        <v>63.9384476185</v>
      </c>
      <c r="F103" s="1">
        <f>VLOOKUP($B103,Valores!$A$2:$G$300,6,FALSE)*VLOOKUP(VLOOKUP($B103,Indices_Poder!$B$5:$E$250,3,FALSE),Indices_Poder!$G$6:$N$27,4,FALSE)*VLOOKUP($F$8,Regional!$A$2:$B$7,2,FALSE)</f>
        <v>61.450373706234416</v>
      </c>
      <c r="G103" s="1">
        <f>VLOOKUP($B103,Valores!$A$2:$G$300,6,FALSE)*VLOOKUP(VLOOKUP($B103,Indices_Poder!$B$5:$E$250,3,FALSE),Indices_Poder!$G$6:$N$27,4,FALSE)*VLOOKUP($G$8,Regional!$A$2:$B$7,2,FALSE)</f>
        <v>64.854109337480978</v>
      </c>
      <c r="H103" s="1">
        <f>VLOOKUP($B103,Valores!$A$2:$G$300,6,FALSE)*VLOOKUP(VLOOKUP($B103,Indices_Poder!$B$5:$E$250,3,FALSE),Indices_Poder!$G$6:$N$27,4,FALSE)*VLOOKUP($H$8,Regional!$A$2:$B$7,2,FALSE)</f>
        <v>63.51534875524672</v>
      </c>
      <c r="I103" s="1">
        <f>VLOOKUP($B103,Valores!$A$2:$G$300,6,FALSE)*VLOOKUP(VLOOKUP($B103,Indices_Poder!$B$5:$E$250,3,FALSE),Indices_Poder!$G$6:$N$27,4,FALSE)*VLOOKUP($I$8,Regional!$A$2:$B$7,2,FALSE)</f>
        <v>64.071060695042078</v>
      </c>
      <c r="J103" s="3">
        <f t="shared" si="40"/>
        <v>33247.99276162</v>
      </c>
      <c r="K103" s="1">
        <f t="shared" si="41"/>
        <v>31954.194327241898</v>
      </c>
      <c r="L103" s="1">
        <f t="shared" si="42"/>
        <v>33724.136855490106</v>
      </c>
      <c r="M103" s="1">
        <f t="shared" si="43"/>
        <v>33027.981352728297</v>
      </c>
      <c r="N103" s="2">
        <f t="shared" si="44"/>
        <v>33316.951561421884</v>
      </c>
      <c r="O103" s="14">
        <f>VLOOKUP(B103,Valores!$A$2:$O$300,14,FALSE)</f>
        <v>2.5000000000000001E-2</v>
      </c>
      <c r="P103" s="14" t="str">
        <f>VLOOKUP(B103,Valores!$A$2:$O$300,15,FALSE)</f>
        <v>UAR</v>
      </c>
      <c r="Q103" s="5">
        <f t="shared" si="59"/>
        <v>15640.195493363593</v>
      </c>
      <c r="R103" s="5">
        <f t="shared" si="45"/>
        <v>15031.579490955168</v>
      </c>
      <c r="S103" s="5">
        <f t="shared" si="46"/>
        <v>15864.178539935216</v>
      </c>
      <c r="T103" s="5">
        <f t="shared" si="47"/>
        <v>15536.699878740839</v>
      </c>
      <c r="U103" s="5">
        <f t="shared" si="48"/>
        <v>15672.634417349835</v>
      </c>
      <c r="W103" s="1">
        <f t="shared" si="49"/>
        <v>48888.188254983594</v>
      </c>
      <c r="X103" s="7">
        <f t="shared" si="50"/>
        <v>1222.2047063745899</v>
      </c>
      <c r="Z103" s="1">
        <f t="shared" si="51"/>
        <v>46985.773818197064</v>
      </c>
      <c r="AA103" s="7">
        <f t="shared" si="52"/>
        <v>1174.6443454549267</v>
      </c>
      <c r="AC103" s="1">
        <f t="shared" si="53"/>
        <v>49588.315395425321</v>
      </c>
      <c r="AD103" s="7">
        <f t="shared" si="54"/>
        <v>1239.7078848856331</v>
      </c>
      <c r="AF103" s="1">
        <f t="shared" si="55"/>
        <v>48564.681231469134</v>
      </c>
      <c r="AG103" s="7">
        <f t="shared" si="56"/>
        <v>1214.1170307867285</v>
      </c>
      <c r="AI103" s="1">
        <f t="shared" si="57"/>
        <v>48989.58597877172</v>
      </c>
      <c r="AJ103" s="7">
        <f t="shared" si="58"/>
        <v>1224.739649469293</v>
      </c>
    </row>
    <row r="104" spans="1:36" x14ac:dyDescent="0.2">
      <c r="A104" s="5">
        <v>6</v>
      </c>
      <c r="B104" s="6" t="s">
        <v>27</v>
      </c>
      <c r="C104" s="6" t="str">
        <f>VLOOKUP(B104,Valores!$A$2:$F$300,5,FALSE)</f>
        <v>kg</v>
      </c>
      <c r="D104" s="6">
        <v>0</v>
      </c>
      <c r="E104" s="3">
        <f>VLOOKUP($B104,Valores!$A$2:$G$300,6,FALSE)*VLOOKUP(VLOOKUP($B104,Indices_Poder!$B$5:$E$250,3,FALSE),Indices_Poder!$G$6:$N$27,4,FALSE)*VLOOKUP($E$8,Regional!$A$2:$B$7,2,FALSE)</f>
        <v>51.521045659640038</v>
      </c>
      <c r="F104" s="1">
        <f>VLOOKUP($B104,Valores!$A$2:$G$300,6,FALSE)*VLOOKUP(VLOOKUP($B104,Indices_Poder!$B$5:$E$250,3,FALSE),Indices_Poder!$G$6:$N$27,4,FALSE)*VLOOKUP($F$8,Regional!$A$2:$B$7,2,FALSE)</f>
        <v>49.516177314958739</v>
      </c>
      <c r="G104" s="1">
        <f>VLOOKUP($B104,Valores!$A$2:$G$300,6,FALSE)*VLOOKUP(VLOOKUP($B104,Indices_Poder!$B$5:$E$250,3,FALSE),Indices_Poder!$G$6:$N$27,4,FALSE)*VLOOKUP($G$8,Regional!$A$2:$B$7,2,FALSE)</f>
        <v>52.258877918469452</v>
      </c>
      <c r="H104" s="1">
        <f>VLOOKUP($B104,Valores!$A$2:$G$300,6,FALSE)*VLOOKUP(VLOOKUP($B104,Indices_Poder!$B$5:$E$250,3,FALSE),Indices_Poder!$G$6:$N$27,4,FALSE)*VLOOKUP($H$8,Regional!$A$2:$B$7,2,FALSE)</f>
        <v>51.180116271077488</v>
      </c>
      <c r="I104" s="1">
        <f>VLOOKUP($B104,Valores!$A$2:$G$300,6,FALSE)*VLOOKUP(VLOOKUP($B104,Indices_Poder!$B$5:$E$250,3,FALSE),Indices_Poder!$G$6:$N$27,4,FALSE)*VLOOKUP($I$8,Regional!$A$2:$B$7,2,FALSE)</f>
        <v>51.62790412471189</v>
      </c>
      <c r="J104" s="3">
        <f t="shared" si="40"/>
        <v>0</v>
      </c>
      <c r="K104" s="1">
        <f t="shared" si="41"/>
        <v>0</v>
      </c>
      <c r="L104" s="1">
        <f t="shared" si="42"/>
        <v>0</v>
      </c>
      <c r="M104" s="1">
        <f t="shared" si="43"/>
        <v>0</v>
      </c>
      <c r="N104" s="2">
        <f t="shared" si="44"/>
        <v>0</v>
      </c>
      <c r="O104" s="14" t="str">
        <f>VLOOKUP(B104,Valores!$A$2:$O$300,14,FALSE)</f>
        <v>Rateio</v>
      </c>
      <c r="P104" s="14" t="str">
        <f>VLOOKUP(B104,Valores!$A$2:$O$300,15,FALSE)</f>
        <v>COM</v>
      </c>
      <c r="Q104" s="5">
        <f t="shared" si="59"/>
        <v>0</v>
      </c>
      <c r="R104" s="5">
        <f t="shared" si="45"/>
        <v>0</v>
      </c>
      <c r="S104" s="5">
        <f t="shared" si="46"/>
        <v>0</v>
      </c>
      <c r="T104" s="5">
        <f t="shared" si="47"/>
        <v>0</v>
      </c>
      <c r="U104" s="5">
        <f t="shared" si="48"/>
        <v>0</v>
      </c>
      <c r="W104" s="1">
        <f t="shared" si="49"/>
        <v>0</v>
      </c>
      <c r="X104" s="7">
        <f t="shared" si="50"/>
        <v>0</v>
      </c>
      <c r="Z104" s="1">
        <f t="shared" si="51"/>
        <v>0</v>
      </c>
      <c r="AA104" s="7">
        <f t="shared" si="52"/>
        <v>0</v>
      </c>
      <c r="AC104" s="1">
        <f t="shared" si="53"/>
        <v>0</v>
      </c>
      <c r="AD104" s="7">
        <f t="shared" si="54"/>
        <v>0</v>
      </c>
      <c r="AF104" s="1">
        <f t="shared" si="55"/>
        <v>0</v>
      </c>
      <c r="AG104" s="7">
        <f t="shared" si="56"/>
        <v>0</v>
      </c>
      <c r="AI104" s="1">
        <f t="shared" si="57"/>
        <v>0</v>
      </c>
      <c r="AJ104" s="7">
        <f t="shared" si="58"/>
        <v>0</v>
      </c>
    </row>
    <row r="105" spans="1:36" x14ac:dyDescent="0.2">
      <c r="A105" s="5">
        <v>7</v>
      </c>
      <c r="B105" s="6" t="s">
        <v>11</v>
      </c>
      <c r="C105" s="6" t="str">
        <f>VLOOKUP(B105,Valores!$A$2:$F$300,5,FALSE)</f>
        <v>m</v>
      </c>
      <c r="D105" s="6">
        <v>6918</v>
      </c>
      <c r="E105" s="3">
        <f>VLOOKUP($B105,Valores!$A$2:$G$300,6,FALSE)*VLOOKUP(VLOOKUP($B105,Indices_Poder!$B$5:$E$250,3,FALSE),Indices_Poder!$G$6:$N$27,4,FALSE)*VLOOKUP($E$8,Regional!$A$2:$B$7,2,FALSE)</f>
        <v>39.933598587490515</v>
      </c>
      <c r="F105" s="1">
        <f>VLOOKUP($B105,Valores!$A$2:$G$300,6,FALSE)*VLOOKUP(VLOOKUP($B105,Indices_Poder!$B$5:$E$250,3,FALSE),Indices_Poder!$G$6:$N$27,4,FALSE)*VLOOKUP($F$8,Regional!$A$2:$B$7,2,FALSE)</f>
        <v>38.37963929430817</v>
      </c>
      <c r="G105" s="1">
        <f>VLOOKUP($B105,Valores!$A$2:$G$300,6,FALSE)*VLOOKUP(VLOOKUP($B105,Indices_Poder!$B$5:$E$250,3,FALSE),Indices_Poder!$G$6:$N$27,4,FALSE)*VLOOKUP($G$8,Regional!$A$2:$B$7,2,FALSE)</f>
        <v>40.505487159854574</v>
      </c>
      <c r="H105" s="1">
        <f>VLOOKUP($B105,Valores!$A$2:$G$300,6,FALSE)*VLOOKUP(VLOOKUP($B105,Indices_Poder!$B$5:$E$250,3,FALSE),Indices_Poder!$G$6:$N$27,4,FALSE)*VLOOKUP($H$8,Regional!$A$2:$B$7,2,FALSE)</f>
        <v>39.669346626467124</v>
      </c>
      <c r="I105" s="1">
        <f>VLOOKUP($B105,Valores!$A$2:$G$300,6,FALSE)*VLOOKUP(VLOOKUP($B105,Indices_Poder!$B$5:$E$250,3,FALSE),Indices_Poder!$G$6:$N$27,4,FALSE)*VLOOKUP($I$8,Regional!$A$2:$B$7,2,FALSE)</f>
        <v>40.016423829005312</v>
      </c>
      <c r="J105" s="3">
        <f t="shared" si="40"/>
        <v>276260.63502825936</v>
      </c>
      <c r="K105" s="1">
        <f t="shared" si="41"/>
        <v>265510.34463802393</v>
      </c>
      <c r="L105" s="1">
        <f t="shared" si="42"/>
        <v>280216.96017187397</v>
      </c>
      <c r="M105" s="1">
        <f t="shared" si="43"/>
        <v>274432.53996189957</v>
      </c>
      <c r="N105" s="2">
        <f t="shared" si="44"/>
        <v>276833.62004905875</v>
      </c>
      <c r="O105" s="14" t="str">
        <f>VLOOKUP(B105,Valores!$A$2:$O$300,14,FALSE)</f>
        <v>Rateio</v>
      </c>
      <c r="P105" s="14" t="str">
        <f>VLOOKUP(B105,Valores!$A$2:$O$300,15,FALSE)</f>
        <v>UAR</v>
      </c>
      <c r="Q105" s="5">
        <f t="shared" si="59"/>
        <v>129955.82530174426</v>
      </c>
      <c r="R105" s="5">
        <f t="shared" si="45"/>
        <v>124898.77886531095</v>
      </c>
      <c r="S105" s="5">
        <f t="shared" si="46"/>
        <v>131816.92107149764</v>
      </c>
      <c r="T105" s="5">
        <f t="shared" si="47"/>
        <v>129095.87070468579</v>
      </c>
      <c r="U105" s="5">
        <f t="shared" si="48"/>
        <v>130225.36330977755</v>
      </c>
      <c r="W105" s="1">
        <f t="shared" si="49"/>
        <v>406216.46033000364</v>
      </c>
      <c r="X105" s="7">
        <f t="shared" si="50"/>
        <v>0</v>
      </c>
      <c r="Z105" s="1">
        <f t="shared" si="51"/>
        <v>390409.12350333488</v>
      </c>
      <c r="AA105" s="7">
        <f t="shared" si="52"/>
        <v>0</v>
      </c>
      <c r="AC105" s="1">
        <f t="shared" si="53"/>
        <v>412033.88124337164</v>
      </c>
      <c r="AD105" s="7">
        <f t="shared" si="54"/>
        <v>0</v>
      </c>
      <c r="AF105" s="1">
        <f t="shared" si="55"/>
        <v>403528.41066658538</v>
      </c>
      <c r="AG105" s="7">
        <f t="shared" si="56"/>
        <v>0</v>
      </c>
      <c r="AI105" s="1">
        <f t="shared" si="57"/>
        <v>407058.98335883627</v>
      </c>
      <c r="AJ105" s="7">
        <f t="shared" si="58"/>
        <v>0</v>
      </c>
    </row>
    <row r="106" spans="1:36" x14ac:dyDescent="0.2">
      <c r="A106" s="5">
        <v>8</v>
      </c>
      <c r="B106" s="6" t="s">
        <v>589</v>
      </c>
      <c r="C106" s="6" t="str">
        <f>VLOOKUP(B106,Valores!$A$2:$F$300,5,FALSE)</f>
        <v>kg</v>
      </c>
      <c r="D106" s="6">
        <v>4840</v>
      </c>
      <c r="E106" s="3">
        <f>VLOOKUP($B106,Valores!$A$2:$G$300,6,FALSE)*VLOOKUP(VLOOKUP($B106,Indices_Poder!$B$5:$E$250,3,FALSE),Indices_Poder!$G$6:$N$27,4,FALSE)*VLOOKUP($E$8,Regional!$A$2:$B$7,2,FALSE)</f>
        <v>46.691316437230633</v>
      </c>
      <c r="F106" s="1">
        <f>VLOOKUP($B106,Valores!$A$2:$G$300,6,FALSE)*VLOOKUP(VLOOKUP($B106,Indices_Poder!$B$5:$E$250,3,FALSE),Indices_Poder!$G$6:$N$27,4,FALSE)*VLOOKUP($F$8,Regional!$A$2:$B$7,2,FALSE)</f>
        <v>44.87439014821642</v>
      </c>
      <c r="G106" s="1">
        <f>VLOOKUP($B106,Valores!$A$2:$G$300,6,FALSE)*VLOOKUP(VLOOKUP($B106,Indices_Poder!$B$5:$E$250,3,FALSE),Indices_Poder!$G$6:$N$27,4,FALSE)*VLOOKUP($G$8,Regional!$A$2:$B$7,2,FALSE)</f>
        <v>47.359982203492201</v>
      </c>
      <c r="H106" s="1">
        <f>VLOOKUP($B106,Valores!$A$2:$G$300,6,FALSE)*VLOOKUP(VLOOKUP($B106,Indices_Poder!$B$5:$E$250,3,FALSE),Indices_Poder!$G$6:$N$27,4,FALSE)*VLOOKUP($H$8,Regional!$A$2:$B$7,2,FALSE)</f>
        <v>46.382346738337354</v>
      </c>
      <c r="I106" s="1">
        <f>VLOOKUP($B106,Valores!$A$2:$G$300,6,FALSE)*VLOOKUP(VLOOKUP($B106,Indices_Poder!$B$5:$E$250,3,FALSE),Indices_Poder!$G$6:$N$27,4,FALSE)*VLOOKUP($I$8,Regional!$A$2:$B$7,2,FALSE)</f>
        <v>46.788157686137481</v>
      </c>
      <c r="J106" s="3">
        <f t="shared" si="40"/>
        <v>225985.97155619625</v>
      </c>
      <c r="K106" s="1">
        <f t="shared" si="41"/>
        <v>217192.04831736747</v>
      </c>
      <c r="L106" s="1">
        <f t="shared" si="42"/>
        <v>229222.31386490224</v>
      </c>
      <c r="M106" s="1">
        <f t="shared" si="43"/>
        <v>224490.55821355278</v>
      </c>
      <c r="N106" s="2">
        <f t="shared" si="44"/>
        <v>226454.68320090542</v>
      </c>
      <c r="O106" s="14">
        <f>VLOOKUP(B106,Valores!$A$2:$O$300,14,FALSE)</f>
        <v>3.1300000000000001E-2</v>
      </c>
      <c r="P106" s="14" t="str">
        <f>VLOOKUP(B106,Valores!$A$2:$O$300,15,FALSE)</f>
        <v>UAR</v>
      </c>
      <c r="Q106" s="5">
        <f t="shared" si="59"/>
        <v>106306.10994287276</v>
      </c>
      <c r="R106" s="5">
        <f t="shared" si="45"/>
        <v>102169.35860287354</v>
      </c>
      <c r="S106" s="5">
        <f t="shared" si="46"/>
        <v>107828.51843094353</v>
      </c>
      <c r="T106" s="5">
        <f t="shared" si="47"/>
        <v>105602.65222769522</v>
      </c>
      <c r="U106" s="5">
        <f t="shared" si="48"/>
        <v>106526.59668942099</v>
      </c>
      <c r="W106" s="1">
        <f t="shared" si="49"/>
        <v>332292.081499069</v>
      </c>
      <c r="X106" s="7">
        <f t="shared" si="50"/>
        <v>10400.74215092086</v>
      </c>
      <c r="Z106" s="1">
        <f t="shared" si="51"/>
        <v>319361.40692024102</v>
      </c>
      <c r="AA106" s="7">
        <f t="shared" si="52"/>
        <v>9996.0120366035444</v>
      </c>
      <c r="AC106" s="1">
        <f t="shared" si="53"/>
        <v>337050.83229584579</v>
      </c>
      <c r="AD106" s="7">
        <f t="shared" si="54"/>
        <v>10549.691050859974</v>
      </c>
      <c r="AF106" s="1">
        <f t="shared" si="55"/>
        <v>330093.21044124803</v>
      </c>
      <c r="AG106" s="7">
        <f t="shared" si="56"/>
        <v>10331.917486811064</v>
      </c>
      <c r="AI106" s="1">
        <f t="shared" si="57"/>
        <v>332981.27989032643</v>
      </c>
      <c r="AJ106" s="7">
        <f t="shared" si="58"/>
        <v>10422.314060567218</v>
      </c>
    </row>
    <row r="107" spans="1:36" x14ac:dyDescent="0.2">
      <c r="A107" s="5">
        <v>9</v>
      </c>
      <c r="B107" s="6" t="s">
        <v>7</v>
      </c>
      <c r="C107" s="6" t="str">
        <f>VLOOKUP(B107,Valores!$A$2:$F$300,5,FALSE)</f>
        <v>kg</v>
      </c>
      <c r="D107" s="6">
        <f>210*3.5*D100</f>
        <v>735</v>
      </c>
      <c r="E107" s="3">
        <f>VLOOKUP($B107,Valores!$A$2:$G$300,6,FALSE)*VLOOKUP(VLOOKUP($B107,Indices_Poder!$B$5:$E$250,3,FALSE),Indices_Poder!$G$6:$N$27,4,FALSE)*VLOOKUP($E$8,Regional!$A$2:$B$7,2,FALSE)</f>
        <v>46.691316437230633</v>
      </c>
      <c r="F107" s="1">
        <f>VLOOKUP($B107,Valores!$A$2:$G$300,6,FALSE)*VLOOKUP(VLOOKUP($B107,Indices_Poder!$B$5:$E$250,3,FALSE),Indices_Poder!$G$6:$N$27,4,FALSE)*VLOOKUP($F$8,Regional!$A$2:$B$7,2,FALSE)</f>
        <v>44.87439014821642</v>
      </c>
      <c r="G107" s="1">
        <f>VLOOKUP($B107,Valores!$A$2:$G$300,6,FALSE)*VLOOKUP(VLOOKUP($B107,Indices_Poder!$B$5:$E$250,3,FALSE),Indices_Poder!$G$6:$N$27,4,FALSE)*VLOOKUP($G$8,Regional!$A$2:$B$7,2,FALSE)</f>
        <v>47.359982203492201</v>
      </c>
      <c r="H107" s="1">
        <f>VLOOKUP($B107,Valores!$A$2:$G$300,6,FALSE)*VLOOKUP(VLOOKUP($B107,Indices_Poder!$B$5:$E$250,3,FALSE),Indices_Poder!$G$6:$N$27,4,FALSE)*VLOOKUP($H$8,Regional!$A$2:$B$7,2,FALSE)</f>
        <v>46.382346738337354</v>
      </c>
      <c r="I107" s="1">
        <f>VLOOKUP($B107,Valores!$A$2:$G$300,6,FALSE)*VLOOKUP(VLOOKUP($B107,Indices_Poder!$B$5:$E$250,3,FALSE),Indices_Poder!$G$6:$N$27,4,FALSE)*VLOOKUP($I$8,Regional!$A$2:$B$7,2,FALSE)</f>
        <v>46.788157686137481</v>
      </c>
      <c r="J107" s="3">
        <f t="shared" si="40"/>
        <v>34318.117581364517</v>
      </c>
      <c r="K107" s="1">
        <f t="shared" si="41"/>
        <v>32982.676758939066</v>
      </c>
      <c r="L107" s="1">
        <f t="shared" si="42"/>
        <v>34809.586919566769</v>
      </c>
      <c r="M107" s="1">
        <f t="shared" si="43"/>
        <v>34091.024852677954</v>
      </c>
      <c r="N107" s="2">
        <f t="shared" si="44"/>
        <v>34389.295899311051</v>
      </c>
      <c r="O107" s="14">
        <f>VLOOKUP(B107,Valores!$A$2:$O$300,14,FALSE)</f>
        <v>3.1300000000000001E-2</v>
      </c>
      <c r="P107" s="14" t="str">
        <f>VLOOKUP(B107,Valores!$A$2:$O$300,15,FALSE)</f>
        <v>UAR</v>
      </c>
      <c r="Q107" s="5">
        <f t="shared" si="59"/>
        <v>16143.593142151134</v>
      </c>
      <c r="R107" s="5">
        <f t="shared" si="45"/>
        <v>15515.388134940506</v>
      </c>
      <c r="S107" s="5">
        <f t="shared" si="46"/>
        <v>16374.78534023626</v>
      </c>
      <c r="T107" s="5">
        <f t="shared" si="47"/>
        <v>16036.766402346277</v>
      </c>
      <c r="U107" s="5">
        <f t="shared" si="48"/>
        <v>16177.076150149675</v>
      </c>
      <c r="W107" s="1">
        <f t="shared" si="49"/>
        <v>50461.710723515651</v>
      </c>
      <c r="X107" s="7">
        <f t="shared" si="50"/>
        <v>1579.4515456460399</v>
      </c>
      <c r="Z107" s="1">
        <f t="shared" si="51"/>
        <v>48498.064893879571</v>
      </c>
      <c r="AA107" s="7">
        <f t="shared" si="52"/>
        <v>1517.9894311784306</v>
      </c>
      <c r="AC107" s="1">
        <f t="shared" si="53"/>
        <v>51184.372259803029</v>
      </c>
      <c r="AD107" s="7">
        <f t="shared" si="54"/>
        <v>1602.0708517318349</v>
      </c>
      <c r="AF107" s="1">
        <f t="shared" si="55"/>
        <v>50127.791255024233</v>
      </c>
      <c r="AG107" s="7">
        <f t="shared" si="56"/>
        <v>1568.9998662822586</v>
      </c>
      <c r="AI107" s="1">
        <f t="shared" si="57"/>
        <v>50566.372049460726</v>
      </c>
      <c r="AJ107" s="7">
        <f t="shared" si="58"/>
        <v>1582.7274451481208</v>
      </c>
    </row>
    <row r="108" spans="1:36" x14ac:dyDescent="0.2">
      <c r="A108" s="5">
        <v>10</v>
      </c>
      <c r="B108" s="6" t="s">
        <v>9</v>
      </c>
      <c r="C108" s="6" t="str">
        <f>VLOOKUP(B108,Valores!$A$2:$F$300,5,FALSE)</f>
        <v>kg</v>
      </c>
      <c r="D108" s="6">
        <v>0</v>
      </c>
      <c r="E108" s="3">
        <f>VLOOKUP($B108,Valores!$A$2:$G$300,6,FALSE)*VLOOKUP(VLOOKUP($B108,Indices_Poder!$B$5:$E$250,3,FALSE),Indices_Poder!$G$6:$N$27,4,FALSE)*VLOOKUP($E$8,Regional!$A$2:$B$7,2,FALSE)</f>
        <v>46.691316437230633</v>
      </c>
      <c r="F108" s="1">
        <f>VLOOKUP($B108,Valores!$A$2:$G$300,6,FALSE)*VLOOKUP(VLOOKUP($B108,Indices_Poder!$B$5:$E$250,3,FALSE),Indices_Poder!$G$6:$N$27,4,FALSE)*VLOOKUP($F$8,Regional!$A$2:$B$7,2,FALSE)</f>
        <v>44.87439014821642</v>
      </c>
      <c r="G108" s="1">
        <f>VLOOKUP($B108,Valores!$A$2:$G$300,6,FALSE)*VLOOKUP(VLOOKUP($B108,Indices_Poder!$B$5:$E$250,3,FALSE),Indices_Poder!$G$6:$N$27,4,FALSE)*VLOOKUP($G$8,Regional!$A$2:$B$7,2,FALSE)</f>
        <v>47.359982203492201</v>
      </c>
      <c r="H108" s="1">
        <f>VLOOKUP($B108,Valores!$A$2:$G$300,6,FALSE)*VLOOKUP(VLOOKUP($B108,Indices_Poder!$B$5:$E$250,3,FALSE),Indices_Poder!$G$6:$N$27,4,FALSE)*VLOOKUP($H$8,Regional!$A$2:$B$7,2,FALSE)</f>
        <v>46.382346738337354</v>
      </c>
      <c r="I108" s="1">
        <f>VLOOKUP($B108,Valores!$A$2:$G$300,6,FALSE)*VLOOKUP(VLOOKUP($B108,Indices_Poder!$B$5:$E$250,3,FALSE),Indices_Poder!$G$6:$N$27,4,FALSE)*VLOOKUP($I$8,Regional!$A$2:$B$7,2,FALSE)</f>
        <v>46.788157686137481</v>
      </c>
      <c r="J108" s="3">
        <f t="shared" si="40"/>
        <v>0</v>
      </c>
      <c r="K108" s="1">
        <f t="shared" si="41"/>
        <v>0</v>
      </c>
      <c r="L108" s="1">
        <f t="shared" si="42"/>
        <v>0</v>
      </c>
      <c r="M108" s="1">
        <f t="shared" si="43"/>
        <v>0</v>
      </c>
      <c r="N108" s="2">
        <f t="shared" si="44"/>
        <v>0</v>
      </c>
      <c r="O108" s="14">
        <f>VLOOKUP(B108,Valores!$A$2:$O$300,14,FALSE)</f>
        <v>3.1300000000000001E-2</v>
      </c>
      <c r="P108" s="14" t="str">
        <f>VLOOKUP(B108,Valores!$A$2:$O$300,15,FALSE)</f>
        <v>UAR</v>
      </c>
      <c r="Q108" s="5">
        <f t="shared" si="59"/>
        <v>0</v>
      </c>
      <c r="R108" s="5">
        <f t="shared" si="45"/>
        <v>0</v>
      </c>
      <c r="S108" s="5">
        <f t="shared" si="46"/>
        <v>0</v>
      </c>
      <c r="T108" s="5">
        <f t="shared" si="47"/>
        <v>0</v>
      </c>
      <c r="U108" s="5">
        <f t="shared" si="48"/>
        <v>0</v>
      </c>
      <c r="W108" s="1">
        <f t="shared" si="49"/>
        <v>0</v>
      </c>
      <c r="X108" s="7">
        <f t="shared" si="50"/>
        <v>0</v>
      </c>
      <c r="Z108" s="1">
        <f t="shared" si="51"/>
        <v>0</v>
      </c>
      <c r="AA108" s="7">
        <f t="shared" si="52"/>
        <v>0</v>
      </c>
      <c r="AC108" s="1">
        <f t="shared" si="53"/>
        <v>0</v>
      </c>
      <c r="AD108" s="7">
        <f t="shared" si="54"/>
        <v>0</v>
      </c>
      <c r="AF108" s="1">
        <f t="shared" si="55"/>
        <v>0</v>
      </c>
      <c r="AG108" s="7">
        <f t="shared" si="56"/>
        <v>0</v>
      </c>
      <c r="AI108" s="1">
        <f t="shared" si="57"/>
        <v>0</v>
      </c>
      <c r="AJ108" s="7">
        <f t="shared" si="58"/>
        <v>0</v>
      </c>
    </row>
    <row r="109" spans="1:36" x14ac:dyDescent="0.2">
      <c r="A109" s="5">
        <v>11</v>
      </c>
      <c r="B109" s="6" t="s">
        <v>578</v>
      </c>
      <c r="C109" s="6" t="str">
        <f>VLOOKUP(B109,Valores!$A$2:$F$300,5,FALSE)</f>
        <v>kg</v>
      </c>
      <c r="D109" s="6">
        <v>1260</v>
      </c>
      <c r="E109" s="3">
        <f>VLOOKUP($B109,Valores!$A$2:$G$300,6,FALSE)*VLOOKUP(VLOOKUP($B109,Indices_Poder!$B$5:$E$250,3,FALSE),Indices_Poder!$G$6:$N$27,4,FALSE)*VLOOKUP($E$8,Regional!$A$2:$B$7,2,FALSE)</f>
        <v>46.691316437230633</v>
      </c>
      <c r="F109" s="1">
        <f>VLOOKUP($B109,Valores!$A$2:$G$300,6,FALSE)*VLOOKUP(VLOOKUP($B109,Indices_Poder!$B$5:$E$250,3,FALSE),Indices_Poder!$G$6:$N$27,4,FALSE)*VLOOKUP($F$8,Regional!$A$2:$B$7,2,FALSE)</f>
        <v>44.87439014821642</v>
      </c>
      <c r="G109" s="1">
        <f>VLOOKUP($B109,Valores!$A$2:$G$300,6,FALSE)*VLOOKUP(VLOOKUP($B109,Indices_Poder!$B$5:$E$250,3,FALSE),Indices_Poder!$G$6:$N$27,4,FALSE)*VLOOKUP($G$8,Regional!$A$2:$B$7,2,FALSE)</f>
        <v>47.359982203492201</v>
      </c>
      <c r="H109" s="1">
        <f>VLOOKUP($B109,Valores!$A$2:$G$300,6,FALSE)*VLOOKUP(VLOOKUP($B109,Indices_Poder!$B$5:$E$250,3,FALSE),Indices_Poder!$G$6:$N$27,4,FALSE)*VLOOKUP($H$8,Regional!$A$2:$B$7,2,FALSE)</f>
        <v>46.382346738337354</v>
      </c>
      <c r="I109" s="1">
        <f>VLOOKUP($B109,Valores!$A$2:$G$300,6,FALSE)*VLOOKUP(VLOOKUP($B109,Indices_Poder!$B$5:$E$250,3,FALSE),Indices_Poder!$G$6:$N$27,4,FALSE)*VLOOKUP($I$8,Regional!$A$2:$B$7,2,FALSE)</f>
        <v>46.788157686137481</v>
      </c>
      <c r="J109" s="3">
        <f t="shared" si="40"/>
        <v>58831.058710910598</v>
      </c>
      <c r="K109" s="1">
        <f t="shared" si="41"/>
        <v>56541.731586752692</v>
      </c>
      <c r="L109" s="1">
        <f t="shared" si="42"/>
        <v>59673.577576400174</v>
      </c>
      <c r="M109" s="1">
        <f t="shared" si="43"/>
        <v>58441.756890305063</v>
      </c>
      <c r="N109" s="2">
        <f t="shared" si="44"/>
        <v>58953.078684533226</v>
      </c>
      <c r="O109" s="14">
        <f>VLOOKUP(B109,Valores!$A$2:$O$300,14,FALSE)</f>
        <v>3.1300000000000001E-2</v>
      </c>
      <c r="P109" s="14" t="str">
        <f>VLOOKUP(B109,Valores!$A$2:$O$300,15,FALSE)</f>
        <v>UAR</v>
      </c>
      <c r="Q109" s="5">
        <f t="shared" si="59"/>
        <v>27674.731100830515</v>
      </c>
      <c r="R109" s="5">
        <f t="shared" si="45"/>
        <v>26597.808231326584</v>
      </c>
      <c r="S109" s="5">
        <f t="shared" si="46"/>
        <v>28071.060583262159</v>
      </c>
      <c r="T109" s="5">
        <f t="shared" si="47"/>
        <v>27491.599546879334</v>
      </c>
      <c r="U109" s="5">
        <f t="shared" si="48"/>
        <v>27732.130543113726</v>
      </c>
      <c r="W109" s="1">
        <f t="shared" si="49"/>
        <v>86505.78981174111</v>
      </c>
      <c r="X109" s="7">
        <f t="shared" si="50"/>
        <v>2707.6312211074969</v>
      </c>
      <c r="Z109" s="1">
        <f t="shared" si="51"/>
        <v>83139.539818079269</v>
      </c>
      <c r="AA109" s="7">
        <f t="shared" si="52"/>
        <v>2602.2675963058814</v>
      </c>
      <c r="AC109" s="1">
        <f t="shared" si="53"/>
        <v>87744.63815966234</v>
      </c>
      <c r="AD109" s="7">
        <f t="shared" si="54"/>
        <v>2746.4071743974314</v>
      </c>
      <c r="AF109" s="1">
        <f t="shared" si="55"/>
        <v>85933.356437184397</v>
      </c>
      <c r="AG109" s="7">
        <f t="shared" si="56"/>
        <v>2689.7140564838719</v>
      </c>
      <c r="AI109" s="1">
        <f t="shared" si="57"/>
        <v>86685.209227646948</v>
      </c>
      <c r="AJ109" s="7">
        <f t="shared" si="58"/>
        <v>2713.2470488253498</v>
      </c>
    </row>
    <row r="110" spans="1:36" x14ac:dyDescent="0.2">
      <c r="A110" s="5">
        <v>12</v>
      </c>
      <c r="B110" s="6" t="s">
        <v>10</v>
      </c>
      <c r="C110" s="6" t="str">
        <f>VLOOKUP(B110,Valores!$A$2:$F$300,5,FALSE)</f>
        <v>kg</v>
      </c>
      <c r="D110" s="6">
        <v>630</v>
      </c>
      <c r="E110" s="3">
        <f>VLOOKUP($B110,Valores!$A$2:$G$300,6,FALSE)*VLOOKUP(VLOOKUP($B110,Indices_Poder!$B$5:$E$250,3,FALSE),Indices_Poder!$G$6:$N$27,4,FALSE)*VLOOKUP($E$8,Regional!$A$2:$B$7,2,FALSE)</f>
        <v>46.691316437230633</v>
      </c>
      <c r="F110" s="1">
        <f>VLOOKUP($B110,Valores!$A$2:$G$300,6,FALSE)*VLOOKUP(VLOOKUP($B110,Indices_Poder!$B$5:$E$250,3,FALSE),Indices_Poder!$G$6:$N$27,4,FALSE)*VLOOKUP($F$8,Regional!$A$2:$B$7,2,FALSE)</f>
        <v>44.87439014821642</v>
      </c>
      <c r="G110" s="1">
        <f>VLOOKUP($B110,Valores!$A$2:$G$300,6,FALSE)*VLOOKUP(VLOOKUP($B110,Indices_Poder!$B$5:$E$250,3,FALSE),Indices_Poder!$G$6:$N$27,4,FALSE)*VLOOKUP($G$8,Regional!$A$2:$B$7,2,FALSE)</f>
        <v>47.359982203492201</v>
      </c>
      <c r="H110" s="1">
        <f>VLOOKUP($B110,Valores!$A$2:$G$300,6,FALSE)*VLOOKUP(VLOOKUP($B110,Indices_Poder!$B$5:$E$250,3,FALSE),Indices_Poder!$G$6:$N$27,4,FALSE)*VLOOKUP($H$8,Regional!$A$2:$B$7,2,FALSE)</f>
        <v>46.382346738337354</v>
      </c>
      <c r="I110" s="1">
        <f>VLOOKUP($B110,Valores!$A$2:$G$300,6,FALSE)*VLOOKUP(VLOOKUP($B110,Indices_Poder!$B$5:$E$250,3,FALSE),Indices_Poder!$G$6:$N$27,4,FALSE)*VLOOKUP($I$8,Regional!$A$2:$B$7,2,FALSE)</f>
        <v>46.788157686137481</v>
      </c>
      <c r="J110" s="3">
        <f t="shared" si="40"/>
        <v>29415.529355455299</v>
      </c>
      <c r="K110" s="1">
        <f t="shared" si="41"/>
        <v>28270.865793376346</v>
      </c>
      <c r="L110" s="1">
        <f t="shared" si="42"/>
        <v>29836.788788200087</v>
      </c>
      <c r="M110" s="1">
        <f t="shared" si="43"/>
        <v>29220.878445152532</v>
      </c>
      <c r="N110" s="2">
        <f t="shared" si="44"/>
        <v>29476.539342266613</v>
      </c>
      <c r="O110" s="14">
        <f>VLOOKUP(B110,Valores!$A$2:$O$300,14,FALSE)</f>
        <v>3.1300000000000001E-2</v>
      </c>
      <c r="P110" s="14" t="str">
        <f>VLOOKUP(B110,Valores!$A$2:$O$300,15,FALSE)</f>
        <v>UAR</v>
      </c>
      <c r="Q110" s="5">
        <f t="shared" si="59"/>
        <v>13837.365550415258</v>
      </c>
      <c r="R110" s="5">
        <f t="shared" si="45"/>
        <v>13298.904115663292</v>
      </c>
      <c r="S110" s="5">
        <f t="shared" si="46"/>
        <v>14035.530291631079</v>
      </c>
      <c r="T110" s="5">
        <f t="shared" si="47"/>
        <v>13745.799773439667</v>
      </c>
      <c r="U110" s="5">
        <f t="shared" si="48"/>
        <v>13866.065271556863</v>
      </c>
      <c r="W110" s="1">
        <f t="shared" si="49"/>
        <v>43252.894905870555</v>
      </c>
      <c r="X110" s="7">
        <f t="shared" si="50"/>
        <v>1353.8156105537485</v>
      </c>
      <c r="Z110" s="1">
        <f t="shared" si="51"/>
        <v>41569.769909039635</v>
      </c>
      <c r="AA110" s="7">
        <f t="shared" si="52"/>
        <v>1301.1337981529407</v>
      </c>
      <c r="AC110" s="1">
        <f t="shared" si="53"/>
        <v>43872.31907983117</v>
      </c>
      <c r="AD110" s="7">
        <f t="shared" si="54"/>
        <v>1373.2035871987157</v>
      </c>
      <c r="AF110" s="1">
        <f t="shared" si="55"/>
        <v>42966.678218592198</v>
      </c>
      <c r="AG110" s="7">
        <f t="shared" si="56"/>
        <v>1344.857028241936</v>
      </c>
      <c r="AI110" s="1">
        <f t="shared" si="57"/>
        <v>43342.604613823474</v>
      </c>
      <c r="AJ110" s="7">
        <f t="shared" si="58"/>
        <v>1356.6235244126749</v>
      </c>
    </row>
    <row r="111" spans="1:36" x14ac:dyDescent="0.2">
      <c r="A111" s="5">
        <v>13</v>
      </c>
      <c r="B111" s="6" t="s">
        <v>15</v>
      </c>
      <c r="C111" s="6" t="str">
        <f>VLOOKUP(B111,Valores!$A$2:$F$300,5,FALSE)</f>
        <v>unid.</v>
      </c>
      <c r="D111" s="6">
        <v>3</v>
      </c>
      <c r="E111" s="3">
        <f>VLOOKUP($B111,Valores!$A$2:$G$300,6,FALSE)*VLOOKUP(VLOOKUP($B111,Indices_Poder!$B$5:$E$250,3,FALSE),Indices_Poder!$G$6:$N$27,4,FALSE)*VLOOKUP($E$8,Regional!$A$2:$B$7,2,FALSE)</f>
        <v>1588.2394531952059</v>
      </c>
      <c r="F111" s="1">
        <f>VLOOKUP($B111,Valores!$A$2:$G$300,6,FALSE)*VLOOKUP(VLOOKUP($B111,Indices_Poder!$B$5:$E$250,3,FALSE),Indices_Poder!$G$6:$N$27,4,FALSE)*VLOOKUP($F$8,Regional!$A$2:$B$7,2,FALSE)</f>
        <v>1526.4353697819802</v>
      </c>
      <c r="G111" s="1">
        <f>VLOOKUP($B111,Valores!$A$2:$G$300,6,FALSE)*VLOOKUP(VLOOKUP($B111,Indices_Poder!$B$5:$E$250,3,FALSE),Indices_Poder!$G$6:$N$27,4,FALSE)*VLOOKUP($G$8,Regional!$A$2:$B$7,2,FALSE)</f>
        <v>1610.9846107965197</v>
      </c>
      <c r="H111" s="1">
        <f>VLOOKUP($B111,Valores!$A$2:$G$300,6,FALSE)*VLOOKUP(VLOOKUP($B111,Indices_Poder!$B$5:$E$250,3,FALSE),Indices_Poder!$G$6:$N$27,4,FALSE)*VLOOKUP($H$8,Regional!$A$2:$B$7,2,FALSE)</f>
        <v>1577.7296217518401</v>
      </c>
      <c r="I111" s="1">
        <f>VLOOKUP($B111,Valores!$A$2:$G$300,6,FALSE)*VLOOKUP(VLOOKUP($B111,Indices_Poder!$B$5:$E$250,3,FALSE),Indices_Poder!$G$6:$N$27,4,FALSE)*VLOOKUP($I$8,Regional!$A$2:$B$7,2,FALSE)</f>
        <v>1591.5335794684995</v>
      </c>
      <c r="J111" s="3">
        <f t="shared" si="40"/>
        <v>4764.7183595856177</v>
      </c>
      <c r="K111" s="1">
        <f t="shared" si="41"/>
        <v>4579.3061093459401</v>
      </c>
      <c r="L111" s="1">
        <f t="shared" si="42"/>
        <v>4832.9538323895595</v>
      </c>
      <c r="M111" s="1">
        <f t="shared" si="43"/>
        <v>4733.1888652555208</v>
      </c>
      <c r="N111" s="2">
        <f t="shared" si="44"/>
        <v>4774.6007384054983</v>
      </c>
      <c r="O111" s="14">
        <f>VLOOKUP(B111,Valores!$A$2:$O$300,14,FALSE)</f>
        <v>2.7E-2</v>
      </c>
      <c r="P111" s="14" t="str">
        <f>VLOOKUP(B111,Valores!$A$2:$O$300,15,FALSE)</f>
        <v>COM</v>
      </c>
      <c r="Q111" s="5">
        <f t="shared" si="59"/>
        <v>0</v>
      </c>
      <c r="R111" s="5">
        <f t="shared" si="45"/>
        <v>0</v>
      </c>
      <c r="S111" s="5">
        <f t="shared" si="46"/>
        <v>0</v>
      </c>
      <c r="T111" s="5">
        <f t="shared" si="47"/>
        <v>0</v>
      </c>
      <c r="U111" s="5">
        <f t="shared" si="48"/>
        <v>0</v>
      </c>
      <c r="W111" s="1">
        <f t="shared" si="49"/>
        <v>4764.7183595856177</v>
      </c>
      <c r="X111" s="7">
        <f t="shared" si="50"/>
        <v>128.64739570881167</v>
      </c>
      <c r="Z111" s="1">
        <f t="shared" si="51"/>
        <v>4579.3061093459401</v>
      </c>
      <c r="AA111" s="7">
        <f t="shared" si="52"/>
        <v>123.64126495234038</v>
      </c>
      <c r="AC111" s="1">
        <f t="shared" si="53"/>
        <v>4832.9538323895595</v>
      </c>
      <c r="AD111" s="7">
        <f t="shared" si="54"/>
        <v>130.4897534745181</v>
      </c>
      <c r="AF111" s="1">
        <f t="shared" si="55"/>
        <v>4733.1888652555208</v>
      </c>
      <c r="AG111" s="7">
        <f t="shared" si="56"/>
        <v>127.79609936189907</v>
      </c>
      <c r="AI111" s="1">
        <f t="shared" si="57"/>
        <v>4774.6007384054983</v>
      </c>
      <c r="AJ111" s="7">
        <f t="shared" si="58"/>
        <v>128.91421993694846</v>
      </c>
    </row>
    <row r="112" spans="1:36" x14ac:dyDescent="0.2">
      <c r="A112" s="5">
        <v>14</v>
      </c>
      <c r="B112" s="6" t="s">
        <v>468</v>
      </c>
      <c r="C112" s="6" t="str">
        <f>VLOOKUP(B112,Valores!$A$2:$F$300,5,FALSE)</f>
        <v>cj</v>
      </c>
      <c r="D112" s="6">
        <v>6</v>
      </c>
      <c r="E112" s="3">
        <f>VLOOKUP($B112,Valores!$A$2:$G$300,6,FALSE)*VLOOKUP(VLOOKUP($B112,Indices_Poder!$B$5:$E$250,3,FALSE),Indices_Poder!$G$6:$N$27,4,FALSE)*VLOOKUP($E$8,Regional!$A$2:$B$7,2,FALSE)</f>
        <v>741.3069615421017</v>
      </c>
      <c r="F112" s="1">
        <f>VLOOKUP($B112,Valores!$A$2:$G$300,6,FALSE)*VLOOKUP(VLOOKUP($B112,Indices_Poder!$B$5:$E$250,3,FALSE),Indices_Poder!$G$6:$N$27,4,FALSE)*VLOOKUP($F$8,Regional!$A$2:$B$7,2,FALSE)</f>
        <v>712.46005360653749</v>
      </c>
      <c r="G112" s="1">
        <f>VLOOKUP($B112,Valores!$A$2:$G$300,6,FALSE)*VLOOKUP(VLOOKUP($B112,Indices_Poder!$B$5:$E$250,3,FALSE),Indices_Poder!$G$6:$N$27,4,FALSE)*VLOOKUP($G$8,Regional!$A$2:$B$7,2,FALSE)</f>
        <v>751.9232093864083</v>
      </c>
      <c r="H112" s="1">
        <f>VLOOKUP($B112,Valores!$A$2:$G$300,6,FALSE)*VLOOKUP(VLOOKUP($B112,Indices_Poder!$B$5:$E$250,3,FALSE),Indices_Poder!$G$6:$N$27,4,FALSE)*VLOOKUP($H$8,Regional!$A$2:$B$7,2,FALSE)</f>
        <v>736.4015228830084</v>
      </c>
      <c r="I112" s="1">
        <f>VLOOKUP($B112,Valores!$A$2:$G$300,6,FALSE)*VLOOKUP(VLOOKUP($B112,Indices_Poder!$B$5:$E$250,3,FALSE),Indices_Poder!$G$6:$N$27,4,FALSE)*VLOOKUP($I$8,Regional!$A$2:$B$7,2,FALSE)</f>
        <v>742.84448709196681</v>
      </c>
      <c r="J112" s="3">
        <f t="shared" si="40"/>
        <v>4447.84176925261</v>
      </c>
      <c r="K112" s="1">
        <f t="shared" si="41"/>
        <v>4274.7603216392254</v>
      </c>
      <c r="L112" s="1">
        <f t="shared" si="42"/>
        <v>4511.5392563184496</v>
      </c>
      <c r="M112" s="1">
        <f t="shared" si="43"/>
        <v>4418.4091372980502</v>
      </c>
      <c r="N112" s="2">
        <f t="shared" si="44"/>
        <v>4457.0669225518013</v>
      </c>
      <c r="O112" s="14">
        <f>VLOOKUP(B112,Valores!$A$2:$O$300,14,FALSE)</f>
        <v>2.7E-2</v>
      </c>
      <c r="P112" s="14" t="str">
        <f>VLOOKUP(B112,Valores!$A$2:$O$300,15,FALSE)</f>
        <v>COM</v>
      </c>
      <c r="Q112" s="5">
        <f t="shared" si="59"/>
        <v>0</v>
      </c>
      <c r="R112" s="5">
        <f t="shared" si="45"/>
        <v>0</v>
      </c>
      <c r="S112" s="5">
        <f t="shared" si="46"/>
        <v>0</v>
      </c>
      <c r="T112" s="5">
        <f t="shared" si="47"/>
        <v>0</v>
      </c>
      <c r="U112" s="5">
        <f t="shared" si="48"/>
        <v>0</v>
      </c>
      <c r="W112" s="1">
        <f t="shared" si="49"/>
        <v>4447.84176925261</v>
      </c>
      <c r="X112" s="7">
        <f t="shared" si="50"/>
        <v>120.09172776982047</v>
      </c>
      <c r="Z112" s="1">
        <f t="shared" si="51"/>
        <v>4274.7603216392254</v>
      </c>
      <c r="AA112" s="7">
        <f t="shared" si="52"/>
        <v>115.41852868425909</v>
      </c>
      <c r="AC112" s="1">
        <f t="shared" si="53"/>
        <v>4511.5392563184496</v>
      </c>
      <c r="AD112" s="7">
        <f t="shared" si="54"/>
        <v>121.81155992059814</v>
      </c>
      <c r="AF112" s="1">
        <f t="shared" si="55"/>
        <v>4418.4091372980502</v>
      </c>
      <c r="AG112" s="7">
        <f t="shared" si="56"/>
        <v>119.29704670704736</v>
      </c>
      <c r="AI112" s="1">
        <f t="shared" si="57"/>
        <v>4457.0669225518013</v>
      </c>
      <c r="AJ112" s="7">
        <f t="shared" si="58"/>
        <v>120.34080690889863</v>
      </c>
    </row>
    <row r="113" spans="1:36" x14ac:dyDescent="0.2">
      <c r="A113" s="5">
        <v>15</v>
      </c>
      <c r="B113" s="6" t="s">
        <v>436</v>
      </c>
      <c r="C113" s="6" t="str">
        <f>VLOOKUP(B113,Valores!$A$2:$F$300,5,FALSE)</f>
        <v>m³</v>
      </c>
      <c r="D113" s="6">
        <v>5.07</v>
      </c>
      <c r="E113" s="3">
        <f>VLOOKUP($B113,Valores!$A$2:$G$300,6,FALSE)*VLOOKUP(VLOOKUP($B113,Indices_Poder!$B$5:$E$250,3,FALSE),Indices_Poder!$G$6:$N$27,4,FALSE)*VLOOKUP($E$8,Regional!$A$2:$B$7,2,FALSE)</f>
        <v>3577.0086142753808</v>
      </c>
      <c r="F113" s="1">
        <f>VLOOKUP($B113,Valores!$A$2:$G$300,6,FALSE)*VLOOKUP(VLOOKUP($B113,Indices_Poder!$B$5:$E$250,3,FALSE),Indices_Poder!$G$6:$N$27,4,FALSE)*VLOOKUP($F$8,Regional!$A$2:$B$7,2,FALSE)</f>
        <v>3437.8144025198744</v>
      </c>
      <c r="G113" s="1">
        <f>VLOOKUP($B113,Valores!$A$2:$G$300,6,FALSE)*VLOOKUP(VLOOKUP($B113,Indices_Poder!$B$5:$E$250,3,FALSE),Indices_Poder!$G$6:$N$27,4,FALSE)*VLOOKUP($G$8,Regional!$A$2:$B$7,2,FALSE)</f>
        <v>3628.2349104798182</v>
      </c>
      <c r="H113" s="1">
        <f>VLOOKUP($B113,Valores!$A$2:$G$300,6,FALSE)*VLOOKUP(VLOOKUP($B113,Indices_Poder!$B$5:$E$250,3,FALSE),Indices_Poder!$G$6:$N$27,4,FALSE)*VLOOKUP($H$8,Regional!$A$2:$B$7,2,FALSE)</f>
        <v>3553.3385325809168</v>
      </c>
      <c r="I113" s="1">
        <f>VLOOKUP($B113,Valores!$A$2:$G$300,6,FALSE)*VLOOKUP(VLOOKUP($B113,Indices_Poder!$B$5:$E$250,3,FALSE),Indices_Poder!$G$6:$N$27,4,FALSE)*VLOOKUP($I$8,Regional!$A$2:$B$7,2,FALSE)</f>
        <v>3584.4275951049885</v>
      </c>
      <c r="J113" s="3">
        <f t="shared" si="40"/>
        <v>18135.433674376181</v>
      </c>
      <c r="K113" s="1">
        <f t="shared" si="41"/>
        <v>17429.719020775763</v>
      </c>
      <c r="L113" s="1">
        <f t="shared" si="42"/>
        <v>18395.150996132677</v>
      </c>
      <c r="M113" s="1">
        <f t="shared" si="43"/>
        <v>18015.426360185251</v>
      </c>
      <c r="N113" s="2">
        <f t="shared" si="44"/>
        <v>18173.047907182292</v>
      </c>
      <c r="O113" s="14">
        <f>VLOOKUP(B113,Valores!$A$2:$O$300,14,FALSE)</f>
        <v>3.1300000000000001E-2</v>
      </c>
      <c r="P113" s="14" t="str">
        <f>VLOOKUP(B113,Valores!$A$2:$O$300,15,FALSE)</f>
        <v>COM</v>
      </c>
      <c r="Q113" s="5">
        <f t="shared" si="59"/>
        <v>0</v>
      </c>
      <c r="R113" s="5">
        <f t="shared" si="45"/>
        <v>0</v>
      </c>
      <c r="S113" s="5">
        <f t="shared" si="46"/>
        <v>0</v>
      </c>
      <c r="T113" s="5">
        <f t="shared" si="47"/>
        <v>0</v>
      </c>
      <c r="U113" s="5">
        <f t="shared" si="48"/>
        <v>0</v>
      </c>
      <c r="W113" s="1">
        <f t="shared" si="49"/>
        <v>18135.433674376181</v>
      </c>
      <c r="X113" s="7">
        <f t="shared" si="50"/>
        <v>567.6390740079745</v>
      </c>
      <c r="Z113" s="1">
        <f t="shared" si="51"/>
        <v>17429.719020775763</v>
      </c>
      <c r="AA113" s="7">
        <f t="shared" si="52"/>
        <v>545.55020535028143</v>
      </c>
      <c r="AC113" s="1">
        <f t="shared" si="53"/>
        <v>18395.150996132677</v>
      </c>
      <c r="AD113" s="7">
        <f t="shared" si="54"/>
        <v>575.76822617895277</v>
      </c>
      <c r="AF113" s="1">
        <f t="shared" si="55"/>
        <v>18015.426360185251</v>
      </c>
      <c r="AG113" s="7">
        <f t="shared" si="56"/>
        <v>563.88284507379842</v>
      </c>
      <c r="AI113" s="1">
        <f t="shared" si="57"/>
        <v>18173.047907182292</v>
      </c>
      <c r="AJ113" s="7">
        <f t="shared" si="58"/>
        <v>568.81639949480575</v>
      </c>
    </row>
    <row r="114" spans="1:36" x14ac:dyDescent="0.2">
      <c r="A114" s="5">
        <v>16</v>
      </c>
      <c r="B114" s="6" t="s">
        <v>438</v>
      </c>
      <c r="C114" s="6" t="str">
        <f>VLOOKUP(B114,Valores!$A$2:$F$300,5,FALSE)</f>
        <v>m³</v>
      </c>
      <c r="D114" s="6">
        <v>1.1599999999999999</v>
      </c>
      <c r="E114" s="3">
        <f>VLOOKUP($B114,Valores!$A$2:$G$300,6,FALSE)*VLOOKUP(VLOOKUP($B114,Indices_Poder!$B$5:$E$250,3,FALSE),Indices_Poder!$G$6:$N$27,4,FALSE)*VLOOKUP($E$8,Regional!$A$2:$B$7,2,FALSE)</f>
        <v>3577.0086142753808</v>
      </c>
      <c r="F114" s="1">
        <f>VLOOKUP($B114,Valores!$A$2:$G$300,6,FALSE)*VLOOKUP(VLOOKUP($B114,Indices_Poder!$B$5:$E$250,3,FALSE),Indices_Poder!$G$6:$N$27,4,FALSE)*VLOOKUP($F$8,Regional!$A$2:$B$7,2,FALSE)</f>
        <v>3437.8144025198744</v>
      </c>
      <c r="G114" s="1">
        <f>VLOOKUP($B114,Valores!$A$2:$G$300,6,FALSE)*VLOOKUP(VLOOKUP($B114,Indices_Poder!$B$5:$E$250,3,FALSE),Indices_Poder!$G$6:$N$27,4,FALSE)*VLOOKUP($G$8,Regional!$A$2:$B$7,2,FALSE)</f>
        <v>3628.2349104798182</v>
      </c>
      <c r="H114" s="1">
        <f>VLOOKUP($B114,Valores!$A$2:$G$300,6,FALSE)*VLOOKUP(VLOOKUP($B114,Indices_Poder!$B$5:$E$250,3,FALSE),Indices_Poder!$G$6:$N$27,4,FALSE)*VLOOKUP($H$8,Regional!$A$2:$B$7,2,FALSE)</f>
        <v>3553.3385325809168</v>
      </c>
      <c r="I114" s="1">
        <f>VLOOKUP($B114,Valores!$A$2:$G$300,6,FALSE)*VLOOKUP(VLOOKUP($B114,Indices_Poder!$B$5:$E$250,3,FALSE),Indices_Poder!$G$6:$N$27,4,FALSE)*VLOOKUP($I$8,Regional!$A$2:$B$7,2,FALSE)</f>
        <v>3584.4275951049885</v>
      </c>
      <c r="J114" s="3">
        <f t="shared" si="40"/>
        <v>4149.3299925594411</v>
      </c>
      <c r="K114" s="1">
        <f t="shared" si="41"/>
        <v>3987.8647069230542</v>
      </c>
      <c r="L114" s="1">
        <f t="shared" si="42"/>
        <v>4208.7524961565887</v>
      </c>
      <c r="M114" s="1">
        <f t="shared" si="43"/>
        <v>4121.8726977938632</v>
      </c>
      <c r="N114" s="2">
        <f t="shared" si="44"/>
        <v>4157.9360103217869</v>
      </c>
      <c r="O114" s="14">
        <f>VLOOKUP(B114,Valores!$A$2:$O$300,14,FALSE)</f>
        <v>3.1300000000000001E-2</v>
      </c>
      <c r="P114" s="14" t="str">
        <f>VLOOKUP(B114,Valores!$A$2:$O$300,15,FALSE)</f>
        <v>COM</v>
      </c>
      <c r="Q114" s="5">
        <f t="shared" si="59"/>
        <v>0</v>
      </c>
      <c r="R114" s="5">
        <f t="shared" si="45"/>
        <v>0</v>
      </c>
      <c r="S114" s="5">
        <f t="shared" si="46"/>
        <v>0</v>
      </c>
      <c r="T114" s="5">
        <f t="shared" si="47"/>
        <v>0</v>
      </c>
      <c r="U114" s="5">
        <f t="shared" si="48"/>
        <v>0</v>
      </c>
      <c r="W114" s="1">
        <f t="shared" si="49"/>
        <v>4149.3299925594411</v>
      </c>
      <c r="X114" s="7">
        <f t="shared" si="50"/>
        <v>129.8740287671105</v>
      </c>
      <c r="Z114" s="1">
        <f t="shared" si="51"/>
        <v>3987.8647069230542</v>
      </c>
      <c r="AA114" s="7">
        <f t="shared" si="52"/>
        <v>124.82016532669161</v>
      </c>
      <c r="AC114" s="1">
        <f t="shared" si="53"/>
        <v>4208.7524961565887</v>
      </c>
      <c r="AD114" s="7">
        <f t="shared" si="54"/>
        <v>131.73395312970123</v>
      </c>
      <c r="AF114" s="1">
        <f t="shared" si="55"/>
        <v>4121.8726977938632</v>
      </c>
      <c r="AG114" s="7">
        <f t="shared" si="56"/>
        <v>129.01461544094792</v>
      </c>
      <c r="AI114" s="1">
        <f t="shared" si="57"/>
        <v>4157.9360103217869</v>
      </c>
      <c r="AJ114" s="7">
        <f t="shared" si="58"/>
        <v>130.14339712307194</v>
      </c>
    </row>
    <row r="115" spans="1:36" x14ac:dyDescent="0.2">
      <c r="A115" s="5">
        <v>17</v>
      </c>
      <c r="B115" s="6" t="s">
        <v>440</v>
      </c>
      <c r="C115" s="6" t="str">
        <f>VLOOKUP(B115,Valores!$A$2:$F$300,5,FALSE)</f>
        <v>m³</v>
      </c>
      <c r="D115" s="6">
        <v>0</v>
      </c>
      <c r="E115" s="3">
        <f>VLOOKUP($B115,Valores!$A$2:$G$300,6,FALSE)*VLOOKUP(VLOOKUP($B115,Indices_Poder!$B$5:$E$250,3,FALSE),Indices_Poder!$G$6:$N$27,4,FALSE)*VLOOKUP($E$8,Regional!$A$2:$B$7,2,FALSE)</f>
        <v>3577.0086142753808</v>
      </c>
      <c r="F115" s="1">
        <f>VLOOKUP($B115,Valores!$A$2:$G$300,6,FALSE)*VLOOKUP(VLOOKUP($B115,Indices_Poder!$B$5:$E$250,3,FALSE),Indices_Poder!$G$6:$N$27,4,FALSE)*VLOOKUP($F$8,Regional!$A$2:$B$7,2,FALSE)</f>
        <v>3437.8144025198744</v>
      </c>
      <c r="G115" s="1">
        <f>VLOOKUP($B115,Valores!$A$2:$G$300,6,FALSE)*VLOOKUP(VLOOKUP($B115,Indices_Poder!$B$5:$E$250,3,FALSE),Indices_Poder!$G$6:$N$27,4,FALSE)*VLOOKUP($G$8,Regional!$A$2:$B$7,2,FALSE)</f>
        <v>3628.2349104798182</v>
      </c>
      <c r="H115" s="1">
        <f>VLOOKUP($B115,Valores!$A$2:$G$300,6,FALSE)*VLOOKUP(VLOOKUP($B115,Indices_Poder!$B$5:$E$250,3,FALSE),Indices_Poder!$G$6:$N$27,4,FALSE)*VLOOKUP($H$8,Regional!$A$2:$B$7,2,FALSE)</f>
        <v>3553.3385325809168</v>
      </c>
      <c r="I115" s="1">
        <f>VLOOKUP($B115,Valores!$A$2:$G$300,6,FALSE)*VLOOKUP(VLOOKUP($B115,Indices_Poder!$B$5:$E$250,3,FALSE),Indices_Poder!$G$6:$N$27,4,FALSE)*VLOOKUP($I$8,Regional!$A$2:$B$7,2,FALSE)</f>
        <v>3584.4275951049885</v>
      </c>
      <c r="J115" s="3">
        <f t="shared" si="40"/>
        <v>0</v>
      </c>
      <c r="K115" s="1">
        <f t="shared" si="41"/>
        <v>0</v>
      </c>
      <c r="L115" s="1">
        <f t="shared" si="42"/>
        <v>0</v>
      </c>
      <c r="M115" s="1">
        <f t="shared" si="43"/>
        <v>0</v>
      </c>
      <c r="N115" s="2">
        <f t="shared" si="44"/>
        <v>0</v>
      </c>
      <c r="O115" s="14">
        <f>VLOOKUP(B115,Valores!$A$2:$O$300,14,FALSE)</f>
        <v>3.1300000000000001E-2</v>
      </c>
      <c r="P115" s="14" t="str">
        <f>VLOOKUP(B115,Valores!$A$2:$O$300,15,FALSE)</f>
        <v>COM</v>
      </c>
      <c r="Q115" s="5">
        <f t="shared" si="59"/>
        <v>0</v>
      </c>
      <c r="R115" s="5">
        <f t="shared" si="45"/>
        <v>0</v>
      </c>
      <c r="S115" s="5">
        <f t="shared" si="46"/>
        <v>0</v>
      </c>
      <c r="T115" s="5">
        <f t="shared" si="47"/>
        <v>0</v>
      </c>
      <c r="U115" s="5">
        <f t="shared" si="48"/>
        <v>0</v>
      </c>
      <c r="W115" s="1">
        <f t="shared" si="49"/>
        <v>0</v>
      </c>
      <c r="X115" s="7">
        <f t="shared" si="50"/>
        <v>0</v>
      </c>
      <c r="Z115" s="1">
        <f t="shared" si="51"/>
        <v>0</v>
      </c>
      <c r="AA115" s="7">
        <f t="shared" si="52"/>
        <v>0</v>
      </c>
      <c r="AC115" s="1">
        <f t="shared" si="53"/>
        <v>0</v>
      </c>
      <c r="AD115" s="7">
        <f t="shared" si="54"/>
        <v>0</v>
      </c>
      <c r="AF115" s="1">
        <f t="shared" si="55"/>
        <v>0</v>
      </c>
      <c r="AG115" s="7">
        <f t="shared" si="56"/>
        <v>0</v>
      </c>
      <c r="AI115" s="1">
        <f t="shared" si="57"/>
        <v>0</v>
      </c>
      <c r="AJ115" s="7">
        <f t="shared" si="58"/>
        <v>0</v>
      </c>
    </row>
    <row r="116" spans="1:36" x14ac:dyDescent="0.2">
      <c r="A116" s="5">
        <v>18</v>
      </c>
      <c r="B116" s="6" t="s">
        <v>577</v>
      </c>
      <c r="C116" s="6" t="str">
        <f>VLOOKUP(B116,Valores!$A$2:$F$300,5,FALSE)</f>
        <v>m³</v>
      </c>
      <c r="D116" s="6">
        <v>1.74</v>
      </c>
      <c r="E116" s="3">
        <f>VLOOKUP($B116,Valores!$A$2:$G$300,6,FALSE)*VLOOKUP(VLOOKUP($B116,Indices_Poder!$B$5:$E$250,3,FALSE),Indices_Poder!$G$6:$N$27,4,FALSE)*VLOOKUP($E$8,Regional!$A$2:$B$7,2,FALSE)</f>
        <v>3577.0086142753808</v>
      </c>
      <c r="F116" s="1">
        <f>VLOOKUP($B116,Valores!$A$2:$G$300,6,FALSE)*VLOOKUP(VLOOKUP($B116,Indices_Poder!$B$5:$E$250,3,FALSE),Indices_Poder!$G$6:$N$27,4,FALSE)*VLOOKUP($F$8,Regional!$A$2:$B$7,2,FALSE)</f>
        <v>3437.8144025198744</v>
      </c>
      <c r="G116" s="1">
        <f>VLOOKUP($B116,Valores!$A$2:$G$300,6,FALSE)*VLOOKUP(VLOOKUP($B116,Indices_Poder!$B$5:$E$250,3,FALSE),Indices_Poder!$G$6:$N$27,4,FALSE)*VLOOKUP($G$8,Regional!$A$2:$B$7,2,FALSE)</f>
        <v>3628.2349104798182</v>
      </c>
      <c r="H116" s="1">
        <f>VLOOKUP($B116,Valores!$A$2:$G$300,6,FALSE)*VLOOKUP(VLOOKUP($B116,Indices_Poder!$B$5:$E$250,3,FALSE),Indices_Poder!$G$6:$N$27,4,FALSE)*VLOOKUP($H$8,Regional!$A$2:$B$7,2,FALSE)</f>
        <v>3553.3385325809168</v>
      </c>
      <c r="I116" s="1">
        <f>VLOOKUP($B116,Valores!$A$2:$G$300,6,FALSE)*VLOOKUP(VLOOKUP($B116,Indices_Poder!$B$5:$E$250,3,FALSE),Indices_Poder!$G$6:$N$27,4,FALSE)*VLOOKUP($I$8,Regional!$A$2:$B$7,2,FALSE)</f>
        <v>3584.4275951049885</v>
      </c>
      <c r="J116" s="3">
        <f t="shared" si="40"/>
        <v>6223.994988839162</v>
      </c>
      <c r="K116" s="1">
        <f t="shared" si="41"/>
        <v>5981.7970603845815</v>
      </c>
      <c r="L116" s="1">
        <f t="shared" si="42"/>
        <v>6313.1287442348839</v>
      </c>
      <c r="M116" s="1">
        <f t="shared" si="43"/>
        <v>6182.8090466907952</v>
      </c>
      <c r="N116" s="2">
        <f t="shared" si="44"/>
        <v>6236.9040154826798</v>
      </c>
      <c r="O116" s="14">
        <f>VLOOKUP(B116,Valores!$A$2:$O$300,14,FALSE)</f>
        <v>3.1300000000000001E-2</v>
      </c>
      <c r="P116" s="14" t="str">
        <f>VLOOKUP(B116,Valores!$A$2:$O$300,15,FALSE)</f>
        <v>COM</v>
      </c>
      <c r="Q116" s="5">
        <f t="shared" si="59"/>
        <v>0</v>
      </c>
      <c r="R116" s="5">
        <f t="shared" si="45"/>
        <v>0</v>
      </c>
      <c r="S116" s="5">
        <f t="shared" si="46"/>
        <v>0</v>
      </c>
      <c r="T116" s="5">
        <f t="shared" si="47"/>
        <v>0</v>
      </c>
      <c r="U116" s="5">
        <f t="shared" si="48"/>
        <v>0</v>
      </c>
      <c r="W116" s="1">
        <f t="shared" si="49"/>
        <v>6223.994988839162</v>
      </c>
      <c r="X116" s="7">
        <f t="shared" si="50"/>
        <v>194.81104315066577</v>
      </c>
      <c r="Z116" s="1">
        <f t="shared" si="51"/>
        <v>5981.7970603845815</v>
      </c>
      <c r="AA116" s="7">
        <f t="shared" si="52"/>
        <v>187.23024799003741</v>
      </c>
      <c r="AC116" s="1">
        <f t="shared" si="53"/>
        <v>6313.1287442348839</v>
      </c>
      <c r="AD116" s="7">
        <f t="shared" si="54"/>
        <v>197.60092969455187</v>
      </c>
      <c r="AF116" s="1">
        <f t="shared" si="55"/>
        <v>6182.8090466907952</v>
      </c>
      <c r="AG116" s="7">
        <f t="shared" si="56"/>
        <v>193.52192316142191</v>
      </c>
      <c r="AI116" s="1">
        <f t="shared" si="57"/>
        <v>6236.9040154826798</v>
      </c>
      <c r="AJ116" s="7">
        <f t="shared" si="58"/>
        <v>195.21509568460789</v>
      </c>
    </row>
    <row r="117" spans="1:36" x14ac:dyDescent="0.2">
      <c r="A117" s="5">
        <v>19</v>
      </c>
      <c r="B117" s="6" t="s">
        <v>594</v>
      </c>
      <c r="C117" s="6" t="str">
        <f>VLOOKUP(B117,Valores!$A$2:$F$300,5,FALSE)</f>
        <v>m³</v>
      </c>
      <c r="D117" s="6">
        <v>17.03</v>
      </c>
      <c r="E117" s="3">
        <f>VLOOKUP($B117,Valores!$A$2:$G$300,6,FALSE)*VLOOKUP(VLOOKUP($B117,Indices_Poder!$B$5:$E$250,3,FALSE),Indices_Poder!$G$6:$N$27,4,FALSE)*VLOOKUP($E$8,Regional!$A$2:$B$7,2,FALSE)</f>
        <v>3577.0086142753808</v>
      </c>
      <c r="F117" s="1">
        <f>VLOOKUP($B117,Valores!$A$2:$G$300,6,FALSE)*VLOOKUP(VLOOKUP($B117,Indices_Poder!$B$5:$E$250,3,FALSE),Indices_Poder!$G$6:$N$27,4,FALSE)*VLOOKUP($F$8,Regional!$A$2:$B$7,2,FALSE)</f>
        <v>3437.8144025198744</v>
      </c>
      <c r="G117" s="1">
        <f>VLOOKUP($B117,Valores!$A$2:$G$300,6,FALSE)*VLOOKUP(VLOOKUP($B117,Indices_Poder!$B$5:$E$250,3,FALSE),Indices_Poder!$G$6:$N$27,4,FALSE)*VLOOKUP($G$8,Regional!$A$2:$B$7,2,FALSE)</f>
        <v>3628.2349104798182</v>
      </c>
      <c r="H117" s="1">
        <f>VLOOKUP($B117,Valores!$A$2:$G$300,6,FALSE)*VLOOKUP(VLOOKUP($B117,Indices_Poder!$B$5:$E$250,3,FALSE),Indices_Poder!$G$6:$N$27,4,FALSE)*VLOOKUP($H$8,Regional!$A$2:$B$7,2,FALSE)</f>
        <v>3553.3385325809168</v>
      </c>
      <c r="I117" s="1">
        <f>VLOOKUP($B117,Valores!$A$2:$G$300,6,FALSE)*VLOOKUP(VLOOKUP($B117,Indices_Poder!$B$5:$E$250,3,FALSE),Indices_Poder!$G$6:$N$27,4,FALSE)*VLOOKUP($I$8,Regional!$A$2:$B$7,2,FALSE)</f>
        <v>3584.4275951049885</v>
      </c>
      <c r="J117" s="3">
        <f t="shared" si="40"/>
        <v>60916.456701109739</v>
      </c>
      <c r="K117" s="1">
        <f t="shared" si="41"/>
        <v>58545.979274913465</v>
      </c>
      <c r="L117" s="1">
        <f t="shared" si="42"/>
        <v>61788.840525471307</v>
      </c>
      <c r="M117" s="1">
        <f t="shared" si="43"/>
        <v>60513.35520985302</v>
      </c>
      <c r="N117" s="2">
        <f t="shared" si="44"/>
        <v>61042.801944637962</v>
      </c>
      <c r="O117" s="14">
        <f>VLOOKUP(B117,Valores!$A$2:$O$300,14,FALSE)</f>
        <v>3.1300000000000001E-2</v>
      </c>
      <c r="P117" s="14" t="str">
        <f>VLOOKUP(B117,Valores!$A$2:$O$300,15,FALSE)</f>
        <v>COM</v>
      </c>
      <c r="Q117" s="5">
        <f t="shared" si="59"/>
        <v>0</v>
      </c>
      <c r="R117" s="5">
        <f t="shared" si="45"/>
        <v>0</v>
      </c>
      <c r="S117" s="5">
        <f t="shared" si="46"/>
        <v>0</v>
      </c>
      <c r="T117" s="5">
        <f t="shared" si="47"/>
        <v>0</v>
      </c>
      <c r="U117" s="5">
        <f t="shared" si="48"/>
        <v>0</v>
      </c>
      <c r="W117" s="1">
        <f t="shared" si="49"/>
        <v>60916.456701109739</v>
      </c>
      <c r="X117" s="7">
        <f t="shared" si="50"/>
        <v>1906.6850947447349</v>
      </c>
      <c r="Z117" s="1">
        <f t="shared" si="51"/>
        <v>58545.979274913465</v>
      </c>
      <c r="AA117" s="7">
        <f t="shared" si="52"/>
        <v>1832.4891513047914</v>
      </c>
      <c r="AC117" s="1">
        <f t="shared" si="53"/>
        <v>61788.840525471307</v>
      </c>
      <c r="AD117" s="7">
        <f t="shared" si="54"/>
        <v>1933.990708447252</v>
      </c>
      <c r="AF117" s="1">
        <f t="shared" si="55"/>
        <v>60513.35520985302</v>
      </c>
      <c r="AG117" s="7">
        <f t="shared" si="56"/>
        <v>1894.0680180683996</v>
      </c>
      <c r="AI117" s="1">
        <f t="shared" si="57"/>
        <v>61042.801944637962</v>
      </c>
      <c r="AJ117" s="7">
        <f t="shared" si="58"/>
        <v>1910.6397008671684</v>
      </c>
    </row>
    <row r="118" spans="1:36" x14ac:dyDescent="0.2">
      <c r="A118" s="5">
        <v>20</v>
      </c>
      <c r="B118" s="6" t="s">
        <v>441</v>
      </c>
      <c r="C118" s="6" t="str">
        <f>VLOOKUP(B118,Valores!$A$2:$F$300,5,FALSE)</f>
        <v>m³</v>
      </c>
      <c r="D118" s="6">
        <v>1.74</v>
      </c>
      <c r="E118" s="3">
        <f>VLOOKUP($B118,Valores!$A$2:$G$300,6,FALSE)*VLOOKUP(VLOOKUP($B118,Indices_Poder!$B$5:$E$250,3,FALSE),Indices_Poder!$G$6:$N$27,4,FALSE)*VLOOKUP($E$8,Regional!$A$2:$B$7,2,FALSE)</f>
        <v>3577.0086142753808</v>
      </c>
      <c r="F118" s="1">
        <f>VLOOKUP($B118,Valores!$A$2:$G$300,6,FALSE)*VLOOKUP(VLOOKUP($B118,Indices_Poder!$B$5:$E$250,3,FALSE),Indices_Poder!$G$6:$N$27,4,FALSE)*VLOOKUP($F$8,Regional!$A$2:$B$7,2,FALSE)</f>
        <v>3437.8144025198744</v>
      </c>
      <c r="G118" s="1">
        <f>VLOOKUP($B118,Valores!$A$2:$G$300,6,FALSE)*VLOOKUP(VLOOKUP($B118,Indices_Poder!$B$5:$E$250,3,FALSE),Indices_Poder!$G$6:$N$27,4,FALSE)*VLOOKUP($G$8,Regional!$A$2:$B$7,2,FALSE)</f>
        <v>3628.2349104798182</v>
      </c>
      <c r="H118" s="1">
        <f>VLOOKUP($B118,Valores!$A$2:$G$300,6,FALSE)*VLOOKUP(VLOOKUP($B118,Indices_Poder!$B$5:$E$250,3,FALSE),Indices_Poder!$G$6:$N$27,4,FALSE)*VLOOKUP($H$8,Regional!$A$2:$B$7,2,FALSE)</f>
        <v>3553.3385325809168</v>
      </c>
      <c r="I118" s="1">
        <f>VLOOKUP($B118,Valores!$A$2:$G$300,6,FALSE)*VLOOKUP(VLOOKUP($B118,Indices_Poder!$B$5:$E$250,3,FALSE),Indices_Poder!$G$6:$N$27,4,FALSE)*VLOOKUP($I$8,Regional!$A$2:$B$7,2,FALSE)</f>
        <v>3584.4275951049885</v>
      </c>
      <c r="J118" s="3">
        <f t="shared" si="40"/>
        <v>6223.994988839162</v>
      </c>
      <c r="K118" s="1">
        <f t="shared" si="41"/>
        <v>5981.7970603845815</v>
      </c>
      <c r="L118" s="1">
        <f t="shared" si="42"/>
        <v>6313.1287442348839</v>
      </c>
      <c r="M118" s="1">
        <f t="shared" si="43"/>
        <v>6182.8090466907952</v>
      </c>
      <c r="N118" s="2">
        <f t="shared" si="44"/>
        <v>6236.9040154826798</v>
      </c>
      <c r="O118" s="14">
        <f>VLOOKUP(B118,Valores!$A$2:$O$300,14,FALSE)</f>
        <v>3.1300000000000001E-2</v>
      </c>
      <c r="P118" s="14" t="str">
        <f>VLOOKUP(B118,Valores!$A$2:$O$300,15,FALSE)</f>
        <v>COM</v>
      </c>
      <c r="Q118" s="5">
        <f t="shared" si="59"/>
        <v>0</v>
      </c>
      <c r="R118" s="5">
        <f t="shared" si="45"/>
        <v>0</v>
      </c>
      <c r="S118" s="5">
        <f t="shared" si="46"/>
        <v>0</v>
      </c>
      <c r="T118" s="5">
        <f t="shared" si="47"/>
        <v>0</v>
      </c>
      <c r="U118" s="5">
        <f t="shared" si="48"/>
        <v>0</v>
      </c>
      <c r="W118" s="1">
        <f t="shared" si="49"/>
        <v>6223.994988839162</v>
      </c>
      <c r="X118" s="7">
        <f t="shared" si="50"/>
        <v>194.81104315066577</v>
      </c>
      <c r="Z118" s="1">
        <f t="shared" si="51"/>
        <v>5981.7970603845815</v>
      </c>
      <c r="AA118" s="7">
        <f t="shared" si="52"/>
        <v>187.23024799003741</v>
      </c>
      <c r="AC118" s="1">
        <f t="shared" si="53"/>
        <v>6313.1287442348839</v>
      </c>
      <c r="AD118" s="7">
        <f t="shared" si="54"/>
        <v>197.60092969455187</v>
      </c>
      <c r="AF118" s="1">
        <f t="shared" si="55"/>
        <v>6182.8090466907952</v>
      </c>
      <c r="AG118" s="7">
        <f t="shared" si="56"/>
        <v>193.52192316142191</v>
      </c>
      <c r="AI118" s="1">
        <f t="shared" si="57"/>
        <v>6236.9040154826798</v>
      </c>
      <c r="AJ118" s="7">
        <f t="shared" si="58"/>
        <v>195.21509568460789</v>
      </c>
    </row>
    <row r="119" spans="1:36" x14ac:dyDescent="0.2">
      <c r="A119" s="5">
        <v>21</v>
      </c>
      <c r="B119" s="6" t="s">
        <v>380</v>
      </c>
      <c r="C119" s="6" t="str">
        <f>VLOOKUP(B119,Valores!$A$2:$F$300,5,FALSE)</f>
        <v>unid.</v>
      </c>
      <c r="D119" s="6">
        <v>1</v>
      </c>
      <c r="E119" s="3">
        <f>VLOOKUP($B119,Valores!$A$2:$G$300,6,FALSE)*VLOOKUP(VLOOKUP($B119,Indices_Poder!$B$5:$E$250,3,FALSE),Indices_Poder!$G$6:$N$27,4,FALSE)*VLOOKUP($E$8,Regional!$A$2:$B$7,2,FALSE)</f>
        <v>57403.64504240363</v>
      </c>
      <c r="F119" s="1">
        <f>VLOOKUP($B119,Valores!$A$2:$G$300,6,FALSE)*VLOOKUP(VLOOKUP($B119,Indices_Poder!$B$5:$E$250,3,FALSE),Indices_Poder!$G$6:$N$27,4,FALSE)*VLOOKUP($F$8,Regional!$A$2:$B$7,2,FALSE)</f>
        <v>55169.863694580716</v>
      </c>
      <c r="G119" s="1">
        <f>VLOOKUP($B119,Valores!$A$2:$G$300,6,FALSE)*VLOOKUP(VLOOKUP($B119,Indices_Poder!$B$5:$E$250,3,FALSE),Indices_Poder!$G$6:$N$27,4,FALSE)*VLOOKUP($G$8,Regional!$A$2:$B$7,2,FALSE)</f>
        <v>58225.721934368914</v>
      </c>
      <c r="H119" s="1">
        <f>VLOOKUP($B119,Valores!$A$2:$G$300,6,FALSE)*VLOOKUP(VLOOKUP($B119,Indices_Poder!$B$5:$E$250,3,FALSE),Indices_Poder!$G$6:$N$27,4,FALSE)*VLOOKUP($H$8,Regional!$A$2:$B$7,2,FALSE)</f>
        <v>57023.788823357609</v>
      </c>
      <c r="I119" s="1">
        <f>VLOOKUP($B119,Valores!$A$2:$G$300,6,FALSE)*VLOOKUP(VLOOKUP($B119,Indices_Poder!$B$5:$E$250,3,FALSE),Indices_Poder!$G$6:$N$27,4,FALSE)*VLOOKUP($I$8,Regional!$A$2:$B$7,2,FALSE)</f>
        <v>57522.704454343431</v>
      </c>
      <c r="J119" s="3">
        <f t="shared" si="40"/>
        <v>57403.64504240363</v>
      </c>
      <c r="K119" s="1">
        <f t="shared" si="41"/>
        <v>55169.863694580716</v>
      </c>
      <c r="L119" s="1">
        <f t="shared" si="42"/>
        <v>58225.721934368914</v>
      </c>
      <c r="M119" s="1">
        <f t="shared" si="43"/>
        <v>57023.788823357609</v>
      </c>
      <c r="N119" s="2">
        <f t="shared" si="44"/>
        <v>57522.704454343431</v>
      </c>
      <c r="O119" s="14">
        <f>VLOOKUP(B119,Valores!$A$2:$O$300,14,FALSE)</f>
        <v>6.6699999999999995E-2</v>
      </c>
      <c r="P119" s="14" t="str">
        <f>VLOOKUP(B119,Valores!$A$2:$O$300,15,FALSE)</f>
        <v>UAR</v>
      </c>
      <c r="Q119" s="5">
        <f t="shared" si="59"/>
        <v>27003.261127126741</v>
      </c>
      <c r="R119" s="5">
        <f t="shared" si="45"/>
        <v>25952.467558327928</v>
      </c>
      <c r="S119" s="5">
        <f t="shared" si="46"/>
        <v>27389.974496354727</v>
      </c>
      <c r="T119" s="5">
        <f t="shared" si="47"/>
        <v>26824.572880655873</v>
      </c>
      <c r="U119" s="5">
        <f t="shared" si="48"/>
        <v>27059.267890945972</v>
      </c>
      <c r="W119" s="1">
        <f t="shared" si="49"/>
        <v>84406.906169530368</v>
      </c>
      <c r="X119" s="7">
        <f t="shared" si="50"/>
        <v>5629.9406415076755</v>
      </c>
      <c r="Z119" s="1">
        <f t="shared" si="51"/>
        <v>81122.33125290864</v>
      </c>
      <c r="AA119" s="7">
        <f t="shared" si="52"/>
        <v>5410.8594945690056</v>
      </c>
      <c r="AC119" s="1">
        <f t="shared" si="53"/>
        <v>85615.696430723649</v>
      </c>
      <c r="AD119" s="7">
        <f t="shared" si="54"/>
        <v>5710.5669519292669</v>
      </c>
      <c r="AF119" s="1">
        <f t="shared" si="55"/>
        <v>83848.361704013485</v>
      </c>
      <c r="AG119" s="7">
        <f t="shared" si="56"/>
        <v>5592.6857256576986</v>
      </c>
      <c r="AI119" s="1">
        <f t="shared" si="57"/>
        <v>84581.972345289396</v>
      </c>
      <c r="AJ119" s="7">
        <f t="shared" si="58"/>
        <v>5641.617555430802</v>
      </c>
    </row>
    <row r="120" spans="1:36" x14ac:dyDescent="0.2">
      <c r="A120" s="5">
        <v>22</v>
      </c>
      <c r="B120" s="6" t="s">
        <v>505</v>
      </c>
      <c r="C120" s="6" t="str">
        <f>VLOOKUP(B120,Valores!$A$2:$F$300,5,FALSE)</f>
        <v>unid.</v>
      </c>
      <c r="D120" s="6">
        <v>1</v>
      </c>
      <c r="E120" s="3">
        <f>VLOOKUP($B120,Valores!$A$2:$G$300,6,FALSE)*VLOOKUP(VLOOKUP($B120,Indices_Poder!$B$5:$E$250,3,FALSE),Indices_Poder!$G$6:$N$27,4,FALSE)*VLOOKUP($E$8,Regional!$A$2:$B$7,2,FALSE)</f>
        <v>34009.24081113447</v>
      </c>
      <c r="F120" s="1">
        <f>VLOOKUP($B120,Valores!$A$2:$G$300,6,FALSE)*VLOOKUP(VLOOKUP($B120,Indices_Poder!$B$5:$E$250,3,FALSE),Indices_Poder!$G$6:$N$27,4,FALSE)*VLOOKUP($F$8,Regional!$A$2:$B$7,2,FALSE)</f>
        <v>32685.819489693782</v>
      </c>
      <c r="G120" s="1">
        <f>VLOOKUP($B120,Valores!$A$2:$G$300,6,FALSE)*VLOOKUP(VLOOKUP($B120,Indices_Poder!$B$5:$E$250,3,FALSE),Indices_Poder!$G$6:$N$27,4,FALSE)*VLOOKUP($G$8,Regional!$A$2:$B$7,2,FALSE)</f>
        <v>34496.286728923558</v>
      </c>
      <c r="H120" s="1">
        <f>VLOOKUP($B120,Valores!$A$2:$G$300,6,FALSE)*VLOOKUP(VLOOKUP($B120,Indices_Poder!$B$5:$E$250,3,FALSE),Indices_Poder!$G$6:$N$27,4,FALSE)*VLOOKUP($H$8,Regional!$A$2:$B$7,2,FALSE)</f>
        <v>33784.192007742276</v>
      </c>
      <c r="I120" s="1">
        <f>VLOOKUP($B120,Valores!$A$2:$G$300,6,FALSE)*VLOOKUP(VLOOKUP($B120,Indices_Poder!$B$5:$E$250,3,FALSE),Indices_Poder!$G$6:$N$27,4,FALSE)*VLOOKUP($I$8,Regional!$A$2:$B$7,2,FALSE)</f>
        <v>34079.778495779785</v>
      </c>
      <c r="J120" s="3">
        <f t="shared" si="40"/>
        <v>34009.24081113447</v>
      </c>
      <c r="K120" s="1">
        <f t="shared" si="41"/>
        <v>32685.819489693782</v>
      </c>
      <c r="L120" s="1">
        <f t="shared" si="42"/>
        <v>34496.286728923558</v>
      </c>
      <c r="M120" s="1">
        <f t="shared" si="43"/>
        <v>33784.192007742276</v>
      </c>
      <c r="N120" s="2">
        <f t="shared" si="44"/>
        <v>34079.778495779785</v>
      </c>
      <c r="O120" s="14">
        <f>VLOOKUP(B120,Valores!$A$2:$O$300,14,FALSE)</f>
        <v>6.6699999999999995E-2</v>
      </c>
      <c r="P120" s="14" t="str">
        <f>VLOOKUP(B120,Valores!$A$2:$O$300,15,FALSE)</f>
        <v>UAR</v>
      </c>
      <c r="Q120" s="5">
        <f t="shared" si="59"/>
        <v>15998.294353607927</v>
      </c>
      <c r="R120" s="5">
        <f t="shared" si="45"/>
        <v>15375.743442465058</v>
      </c>
      <c r="S120" s="5">
        <f t="shared" si="46"/>
        <v>16227.405729536142</v>
      </c>
      <c r="T120" s="5">
        <f t="shared" si="47"/>
        <v>15892.429097144546</v>
      </c>
      <c r="U120" s="5">
        <f t="shared" si="48"/>
        <v>16031.476001156156</v>
      </c>
      <c r="W120" s="1">
        <f t="shared" si="49"/>
        <v>50007.535164742396</v>
      </c>
      <c r="X120" s="7">
        <f t="shared" si="50"/>
        <v>3335.5025954883176</v>
      </c>
      <c r="Z120" s="1">
        <f t="shared" si="51"/>
        <v>48061.562932158842</v>
      </c>
      <c r="AA120" s="7">
        <f t="shared" si="52"/>
        <v>3205.7062475749944</v>
      </c>
      <c r="AC120" s="1">
        <f t="shared" si="53"/>
        <v>50723.6924584597</v>
      </c>
      <c r="AD120" s="7">
        <f t="shared" si="54"/>
        <v>3383.270286979262</v>
      </c>
      <c r="AF120" s="1">
        <f t="shared" si="55"/>
        <v>49676.621104886821</v>
      </c>
      <c r="AG120" s="7">
        <f t="shared" si="56"/>
        <v>3313.4306276959505</v>
      </c>
      <c r="AI120" s="1">
        <f t="shared" si="57"/>
        <v>50111.254496935944</v>
      </c>
      <c r="AJ120" s="7">
        <f t="shared" si="58"/>
        <v>3342.4206749456271</v>
      </c>
    </row>
    <row r="121" spans="1:36" x14ac:dyDescent="0.2">
      <c r="A121" s="5">
        <v>23</v>
      </c>
      <c r="B121" s="6" t="s">
        <v>498</v>
      </c>
      <c r="C121" s="6" t="str">
        <f>VLOOKUP(B121,Valores!$A$2:$F$300,5,FALSE)</f>
        <v>unid.</v>
      </c>
      <c r="D121" s="6">
        <v>1</v>
      </c>
      <c r="E121" s="3">
        <f>VLOOKUP($B121,Valores!$A$2:$G$300,6,FALSE)*VLOOKUP(VLOOKUP($B121,Indices_Poder!$B$5:$E$250,3,FALSE),Indices_Poder!$G$6:$N$27,4,FALSE)*VLOOKUP($E$8,Regional!$A$2:$B$7,2,FALSE)</f>
        <v>57403.64504240363</v>
      </c>
      <c r="F121" s="1">
        <f>VLOOKUP($B121,Valores!$A$2:$G$300,6,FALSE)*VLOOKUP(VLOOKUP($B121,Indices_Poder!$B$5:$E$250,3,FALSE),Indices_Poder!$G$6:$N$27,4,FALSE)*VLOOKUP($F$8,Regional!$A$2:$B$7,2,FALSE)</f>
        <v>55169.863694580716</v>
      </c>
      <c r="G121" s="1">
        <f>VLOOKUP($B121,Valores!$A$2:$G$300,6,FALSE)*VLOOKUP(VLOOKUP($B121,Indices_Poder!$B$5:$E$250,3,FALSE),Indices_Poder!$G$6:$N$27,4,FALSE)*VLOOKUP($G$8,Regional!$A$2:$B$7,2,FALSE)</f>
        <v>58225.721934368914</v>
      </c>
      <c r="H121" s="1">
        <f>VLOOKUP($B121,Valores!$A$2:$G$300,6,FALSE)*VLOOKUP(VLOOKUP($B121,Indices_Poder!$B$5:$E$250,3,FALSE),Indices_Poder!$G$6:$N$27,4,FALSE)*VLOOKUP($H$8,Regional!$A$2:$B$7,2,FALSE)</f>
        <v>57023.788823357609</v>
      </c>
      <c r="I121" s="1">
        <f>VLOOKUP($B121,Valores!$A$2:$G$300,6,FALSE)*VLOOKUP(VLOOKUP($B121,Indices_Poder!$B$5:$E$250,3,FALSE),Indices_Poder!$G$6:$N$27,4,FALSE)*VLOOKUP($I$8,Regional!$A$2:$B$7,2,FALSE)</f>
        <v>57522.704454343431</v>
      </c>
      <c r="J121" s="3">
        <f t="shared" si="40"/>
        <v>57403.64504240363</v>
      </c>
      <c r="K121" s="1">
        <f t="shared" si="41"/>
        <v>55169.863694580716</v>
      </c>
      <c r="L121" s="1">
        <f t="shared" si="42"/>
        <v>58225.721934368914</v>
      </c>
      <c r="M121" s="1">
        <f t="shared" si="43"/>
        <v>57023.788823357609</v>
      </c>
      <c r="N121" s="2">
        <f t="shared" si="44"/>
        <v>57522.704454343431</v>
      </c>
      <c r="O121" s="14">
        <f>VLOOKUP(B121,Valores!$A$2:$O$300,14,FALSE)</f>
        <v>6.6699999999999995E-2</v>
      </c>
      <c r="P121" s="14" t="str">
        <f>VLOOKUP(B121,Valores!$A$2:$O$300,15,FALSE)</f>
        <v>UAR</v>
      </c>
      <c r="Q121" s="5">
        <f t="shared" si="59"/>
        <v>27003.261127126741</v>
      </c>
      <c r="R121" s="5">
        <f t="shared" si="45"/>
        <v>25952.467558327928</v>
      </c>
      <c r="S121" s="5">
        <f t="shared" si="46"/>
        <v>27389.974496354727</v>
      </c>
      <c r="T121" s="5">
        <f t="shared" si="47"/>
        <v>26824.572880655873</v>
      </c>
      <c r="U121" s="5">
        <f t="shared" si="48"/>
        <v>27059.267890945972</v>
      </c>
      <c r="W121" s="1">
        <f t="shared" si="49"/>
        <v>84406.906169530368</v>
      </c>
      <c r="X121" s="7">
        <f t="shared" si="50"/>
        <v>5629.9406415076755</v>
      </c>
      <c r="Z121" s="1">
        <f t="shared" si="51"/>
        <v>81122.33125290864</v>
      </c>
      <c r="AA121" s="7">
        <f t="shared" si="52"/>
        <v>5410.8594945690056</v>
      </c>
      <c r="AC121" s="1">
        <f t="shared" si="53"/>
        <v>85615.696430723649</v>
      </c>
      <c r="AD121" s="7">
        <f t="shared" si="54"/>
        <v>5710.5669519292669</v>
      </c>
      <c r="AF121" s="1">
        <f t="shared" si="55"/>
        <v>83848.361704013485</v>
      </c>
      <c r="AG121" s="7">
        <f t="shared" si="56"/>
        <v>5592.6857256576986</v>
      </c>
      <c r="AI121" s="1">
        <f t="shared" si="57"/>
        <v>84581.972345289396</v>
      </c>
      <c r="AJ121" s="7">
        <f t="shared" si="58"/>
        <v>5641.617555430802</v>
      </c>
    </row>
    <row r="122" spans="1:36" x14ac:dyDescent="0.2">
      <c r="A122" s="5">
        <v>24</v>
      </c>
      <c r="B122" s="6" t="s">
        <v>499</v>
      </c>
      <c r="C122" s="6" t="str">
        <f>VLOOKUP(B122,Valores!$A$2:$F$300,5,FALSE)</f>
        <v>unid.</v>
      </c>
      <c r="D122" s="6">
        <v>1</v>
      </c>
      <c r="E122" s="3">
        <f>VLOOKUP($B122,Valores!$A$2:$G$300,6,FALSE)*VLOOKUP(VLOOKUP($B122,Indices_Poder!$B$5:$E$250,3,FALSE),Indices_Poder!$G$6:$N$27,4,FALSE)*VLOOKUP($E$8,Regional!$A$2:$B$7,2,FALSE)</f>
        <v>35004.213271464112</v>
      </c>
      <c r="F122" s="1">
        <f>VLOOKUP($B122,Valores!$A$2:$G$300,6,FALSE)*VLOOKUP(VLOOKUP($B122,Indices_Poder!$B$5:$E$250,3,FALSE),Indices_Poder!$G$6:$N$27,4,FALSE)*VLOOKUP($F$8,Regional!$A$2:$B$7,2,FALSE)</f>
        <v>33642.074009344913</v>
      </c>
      <c r="G122" s="1">
        <f>VLOOKUP($B122,Valores!$A$2:$G$300,6,FALSE)*VLOOKUP(VLOOKUP($B122,Indices_Poder!$B$5:$E$250,3,FALSE),Indices_Poder!$G$6:$N$27,4,FALSE)*VLOOKUP($G$8,Regional!$A$2:$B$7,2,FALSE)</f>
        <v>35505.50817757396</v>
      </c>
      <c r="H122" s="1">
        <f>VLOOKUP($B122,Valores!$A$2:$G$300,6,FALSE)*VLOOKUP(VLOOKUP($B122,Indices_Poder!$B$5:$E$250,3,FALSE),Indices_Poder!$G$6:$N$27,4,FALSE)*VLOOKUP($H$8,Regional!$A$2:$B$7,2,FALSE)</f>
        <v>34772.580452778864</v>
      </c>
      <c r="I122" s="1">
        <f>VLOOKUP($B122,Valores!$A$2:$G$300,6,FALSE)*VLOOKUP(VLOOKUP($B122,Indices_Poder!$B$5:$E$250,3,FALSE),Indices_Poder!$G$6:$N$27,4,FALSE)*VLOOKUP($I$8,Regional!$A$2:$B$7,2,FALSE)</f>
        <v>35076.814602693812</v>
      </c>
      <c r="J122" s="3">
        <f t="shared" si="40"/>
        <v>35004.213271464112</v>
      </c>
      <c r="K122" s="1">
        <f t="shared" si="41"/>
        <v>33642.074009344913</v>
      </c>
      <c r="L122" s="1">
        <f t="shared" si="42"/>
        <v>35505.50817757396</v>
      </c>
      <c r="M122" s="1">
        <f t="shared" si="43"/>
        <v>34772.580452778864</v>
      </c>
      <c r="N122" s="2">
        <f t="shared" si="44"/>
        <v>35076.814602693812</v>
      </c>
      <c r="O122" s="14">
        <f>VLOOKUP(B122,Valores!$A$2:$O$300,14,FALSE)</f>
        <v>6.6699999999999995E-2</v>
      </c>
      <c r="P122" s="14" t="str">
        <f>VLOOKUP(B122,Valores!$A$2:$O$300,15,FALSE)</f>
        <v>UAR</v>
      </c>
      <c r="Q122" s="5">
        <f t="shared" si="59"/>
        <v>16466.339564687019</v>
      </c>
      <c r="R122" s="5">
        <f t="shared" si="45"/>
        <v>15825.575338663639</v>
      </c>
      <c r="S122" s="5">
        <f t="shared" si="46"/>
        <v>16702.153810304757</v>
      </c>
      <c r="T122" s="5">
        <f t="shared" si="47"/>
        <v>16357.377120160196</v>
      </c>
      <c r="U122" s="5">
        <f t="shared" si="48"/>
        <v>16500.49197267304</v>
      </c>
      <c r="W122" s="1">
        <f t="shared" si="49"/>
        <v>51470.552836151131</v>
      </c>
      <c r="X122" s="7">
        <f t="shared" si="50"/>
        <v>3433.08587417128</v>
      </c>
      <c r="Z122" s="1">
        <f t="shared" si="51"/>
        <v>49467.649348008548</v>
      </c>
      <c r="AA122" s="7">
        <f t="shared" si="52"/>
        <v>3299.4922115121699</v>
      </c>
      <c r="AC122" s="1">
        <f t="shared" si="53"/>
        <v>52207.661987878717</v>
      </c>
      <c r="AD122" s="7">
        <f t="shared" si="54"/>
        <v>3482.2510545915102</v>
      </c>
      <c r="AF122" s="1">
        <f t="shared" si="55"/>
        <v>51129.957572939064</v>
      </c>
      <c r="AG122" s="7">
        <f t="shared" si="56"/>
        <v>3410.3681701150354</v>
      </c>
      <c r="AI122" s="1">
        <f t="shared" si="57"/>
        <v>51577.306575366849</v>
      </c>
      <c r="AJ122" s="7">
        <f t="shared" si="58"/>
        <v>3440.2063485769686</v>
      </c>
    </row>
    <row r="123" spans="1:36" x14ac:dyDescent="0.2">
      <c r="A123" s="24">
        <v>25</v>
      </c>
      <c r="B123" s="25" t="s">
        <v>384</v>
      </c>
      <c r="C123" s="6" t="str">
        <f>VLOOKUP(B123,Valores!$A$2:$F$300,5,FALSE)</f>
        <v>unid.</v>
      </c>
      <c r="D123" s="6">
        <v>1</v>
      </c>
      <c r="E123" s="3">
        <f>VLOOKUP($B123,Valores!$A$2:$G$300,6,FALSE)*VLOOKUP(VLOOKUP($B123,Indices_Poder!$B$5:$E$250,3,FALSE),Indices_Poder!$G$6:$N$27,4,FALSE)*VLOOKUP($E$8,Regional!$A$2:$B$7,2,FALSE)</f>
        <v>57403.64504240363</v>
      </c>
      <c r="F123" s="1">
        <f>VLOOKUP($B123,Valores!$A$2:$G$300,6,FALSE)*VLOOKUP(VLOOKUP($B123,Indices_Poder!$B$5:$E$250,3,FALSE),Indices_Poder!$G$6:$N$27,4,FALSE)*VLOOKUP($F$8,Regional!$A$2:$B$7,2,FALSE)</f>
        <v>55169.863694580716</v>
      </c>
      <c r="G123" s="1">
        <f>VLOOKUP($B123,Valores!$A$2:$G$300,6,FALSE)*VLOOKUP(VLOOKUP($B123,Indices_Poder!$B$5:$E$250,3,FALSE),Indices_Poder!$G$6:$N$27,4,FALSE)*VLOOKUP($G$8,Regional!$A$2:$B$7,2,FALSE)</f>
        <v>58225.721934368914</v>
      </c>
      <c r="H123" s="1">
        <f>VLOOKUP($B123,Valores!$A$2:$G$300,6,FALSE)*VLOOKUP(VLOOKUP($B123,Indices_Poder!$B$5:$E$250,3,FALSE),Indices_Poder!$G$6:$N$27,4,FALSE)*VLOOKUP($H$8,Regional!$A$2:$B$7,2,FALSE)</f>
        <v>57023.788823357609</v>
      </c>
      <c r="I123" s="1">
        <f>VLOOKUP($B123,Valores!$A$2:$G$300,6,FALSE)*VLOOKUP(VLOOKUP($B123,Indices_Poder!$B$5:$E$250,3,FALSE),Indices_Poder!$G$6:$N$27,4,FALSE)*VLOOKUP($I$8,Regional!$A$2:$B$7,2,FALSE)</f>
        <v>57522.704454343431</v>
      </c>
      <c r="J123" s="28">
        <f t="shared" si="40"/>
        <v>57403.64504240363</v>
      </c>
      <c r="K123" s="29">
        <f t="shared" si="41"/>
        <v>55169.863694580716</v>
      </c>
      <c r="L123" s="29">
        <f t="shared" si="42"/>
        <v>58225.721934368914</v>
      </c>
      <c r="M123" s="29">
        <f t="shared" si="43"/>
        <v>57023.788823357609</v>
      </c>
      <c r="N123" s="38">
        <f t="shared" si="44"/>
        <v>57522.704454343431</v>
      </c>
      <c r="O123" s="14">
        <f>VLOOKUP(B123,Valores!$A$2:$O$300,14,FALSE)</f>
        <v>6.6699999999999995E-2</v>
      </c>
      <c r="P123" s="14" t="str">
        <f>VLOOKUP(B123,Valores!$A$2:$O$300,15,FALSE)</f>
        <v>UAR</v>
      </c>
      <c r="Q123" s="5">
        <f t="shared" si="59"/>
        <v>27003.261127126741</v>
      </c>
      <c r="R123" s="5">
        <f t="shared" si="45"/>
        <v>25952.467558327928</v>
      </c>
      <c r="S123" s="5">
        <f t="shared" si="46"/>
        <v>27389.974496354727</v>
      </c>
      <c r="T123" s="5">
        <f t="shared" si="47"/>
        <v>26824.572880655873</v>
      </c>
      <c r="U123" s="5">
        <f t="shared" si="48"/>
        <v>27059.267890945972</v>
      </c>
      <c r="W123" s="1">
        <f t="shared" si="49"/>
        <v>84406.906169530368</v>
      </c>
      <c r="X123" s="7">
        <f t="shared" si="50"/>
        <v>5629.9406415076755</v>
      </c>
      <c r="Z123" s="1">
        <f t="shared" si="51"/>
        <v>81122.33125290864</v>
      </c>
      <c r="AA123" s="7">
        <f t="shared" si="52"/>
        <v>5410.8594945690056</v>
      </c>
      <c r="AC123" s="1">
        <f t="shared" si="53"/>
        <v>85615.696430723649</v>
      </c>
      <c r="AD123" s="7">
        <f t="shared" si="54"/>
        <v>5710.5669519292669</v>
      </c>
      <c r="AF123" s="1">
        <f t="shared" si="55"/>
        <v>83848.361704013485</v>
      </c>
      <c r="AG123" s="7">
        <f t="shared" si="56"/>
        <v>5592.6857256576986</v>
      </c>
      <c r="AI123" s="1">
        <f t="shared" si="57"/>
        <v>84581.972345289396</v>
      </c>
      <c r="AJ123" s="7">
        <f t="shared" si="58"/>
        <v>5641.617555430802</v>
      </c>
    </row>
    <row r="124" spans="1:36" x14ac:dyDescent="0.2">
      <c r="A124" s="44"/>
      <c r="B124" s="45" t="s">
        <v>38</v>
      </c>
      <c r="C124" s="45"/>
      <c r="D124" s="45"/>
      <c r="E124" s="48"/>
      <c r="F124" s="46"/>
      <c r="G124" s="46"/>
      <c r="H124" s="46"/>
      <c r="I124" s="47"/>
      <c r="J124" s="48">
        <f>SUM(J99:J123)</f>
        <v>1409493.0730858033</v>
      </c>
      <c r="K124" s="46">
        <f>SUM(K99:K123)</f>
        <v>1354644.6512788103</v>
      </c>
      <c r="L124" s="46">
        <f>SUM(L99:L123)</f>
        <v>1429678.4059843158</v>
      </c>
      <c r="M124" s="46">
        <f>SUM(M99:M123)</f>
        <v>1400166.0571947668</v>
      </c>
      <c r="N124" s="47">
        <f>SUM(N99:N123)</f>
        <v>1412416.4661262778</v>
      </c>
      <c r="Q124" s="3">
        <f>SUMIF($O99:$O123,"&lt;&gt;Rateio",X99:X123)</f>
        <v>63159.104894592609</v>
      </c>
      <c r="R124" s="3">
        <f>SUMIF($O99:$O123,"&lt;&gt;Rateio",AA99:AA123)</f>
        <v>60701.357997953652</v>
      </c>
      <c r="S124" s="3">
        <f>SUMIF($O99:$O123,"&lt;&gt;Rateio",AD99:AD123)</f>
        <v>64063.605656046035</v>
      </c>
      <c r="T124" s="3">
        <f>SUMIF($O99:$O123,"&lt;&gt;Rateio",AG99:AG123)</f>
        <v>62741.163163438279</v>
      </c>
      <c r="U124" s="3">
        <f>SUMIF($O99:$O123,"&lt;&gt;Rateio",AJ99:AJ123)</f>
        <v>63290.101556596215</v>
      </c>
      <c r="W124" s="36"/>
      <c r="X124" s="215"/>
      <c r="Z124" s="36"/>
      <c r="AA124" s="215"/>
      <c r="AC124" s="36"/>
      <c r="AD124" s="215"/>
      <c r="AF124" s="36"/>
      <c r="AG124" s="215"/>
      <c r="AI124" s="36"/>
      <c r="AJ124" s="215"/>
    </row>
    <row r="125" spans="1:36" ht="12.75" hidden="1" customHeight="1" x14ac:dyDescent="0.2">
      <c r="A125" s="44"/>
      <c r="B125" s="45"/>
      <c r="C125" s="45"/>
      <c r="D125" s="45"/>
      <c r="E125" s="92" t="s">
        <v>30</v>
      </c>
      <c r="F125" s="92" t="s">
        <v>31</v>
      </c>
      <c r="G125" s="92" t="s">
        <v>32</v>
      </c>
      <c r="H125" s="92" t="s">
        <v>33</v>
      </c>
      <c r="I125" s="92" t="s">
        <v>34</v>
      </c>
      <c r="J125" s="46"/>
      <c r="K125" s="46"/>
      <c r="L125" s="46"/>
      <c r="M125" s="46"/>
      <c r="N125" s="46"/>
      <c r="Q125" s="5"/>
      <c r="R125" s="5"/>
      <c r="S125" s="5"/>
      <c r="T125" s="5"/>
      <c r="U125" s="5"/>
      <c r="X125" s="7"/>
      <c r="AA125" s="7"/>
      <c r="AD125" s="7"/>
      <c r="AG125" s="7"/>
      <c r="AJ125" s="7"/>
    </row>
    <row r="126" spans="1:36" s="14" customFormat="1" ht="12.75" hidden="1" customHeight="1" x14ac:dyDescent="0.2">
      <c r="A126" s="30"/>
      <c r="B126" s="123" t="s">
        <v>215</v>
      </c>
      <c r="C126" s="31"/>
      <c r="D126" s="31"/>
      <c r="E126" s="33" t="e">
        <f>(SUMIF(#REF!,"Obras civis",J99:J123)+#REF!)*3.98%</f>
        <v>#REF!</v>
      </c>
      <c r="F126" s="33" t="e">
        <f>(SUMIF(#REF!,"Obras civis",K99:K123)+#REF!)*3.98%</f>
        <v>#REF!</v>
      </c>
      <c r="G126" s="33" t="e">
        <f>(SUMIF(#REF!,"Obras civis",L99:L123)+#REF!)*3.98%</f>
        <v>#REF!</v>
      </c>
      <c r="H126" s="33" t="e">
        <f>(SUMIF(#REF!,"Obras civis",M99:M123)+#REF!)*3.98%</f>
        <v>#REF!</v>
      </c>
      <c r="I126" s="33" t="e">
        <f>(SUMIF(#REF!,"Obras civis",N99:N123)+#REF!)*3.98%</f>
        <v>#REF!</v>
      </c>
      <c r="J126" s="33"/>
      <c r="K126" s="33"/>
      <c r="L126" s="33"/>
      <c r="M126" s="33"/>
      <c r="N126" s="33"/>
      <c r="Q126" s="5"/>
      <c r="R126" s="5"/>
      <c r="S126" s="5"/>
      <c r="T126" s="5"/>
      <c r="U126" s="5"/>
      <c r="W126" s="6"/>
      <c r="X126" s="7"/>
      <c r="Z126" s="6"/>
      <c r="AA126" s="7"/>
      <c r="AC126" s="6"/>
      <c r="AD126" s="7"/>
      <c r="AF126" s="6"/>
      <c r="AG126" s="7"/>
      <c r="AI126" s="6"/>
      <c r="AJ126" s="7"/>
    </row>
    <row r="127" spans="1:36" s="14" customFormat="1" ht="12.75" hidden="1" customHeight="1" x14ac:dyDescent="0.2">
      <c r="A127" s="30"/>
      <c r="B127" s="31" t="s">
        <v>141</v>
      </c>
      <c r="C127" s="41"/>
      <c r="D127" s="41"/>
      <c r="E127" s="35" t="e">
        <f>J124+#REF!+E126</f>
        <v>#REF!</v>
      </c>
      <c r="F127" s="35" t="e">
        <f>K124+#REF!+F126</f>
        <v>#REF!</v>
      </c>
      <c r="G127" s="35" t="e">
        <f>L124+#REF!+G126</f>
        <v>#REF!</v>
      </c>
      <c r="H127" s="35" t="e">
        <f>M124+#REF!+H126</f>
        <v>#REF!</v>
      </c>
      <c r="I127" s="35" t="e">
        <f>N124+#REF!+I126</f>
        <v>#REF!</v>
      </c>
      <c r="J127" s="35"/>
      <c r="K127" s="35"/>
      <c r="L127" s="35"/>
      <c r="M127" s="35"/>
      <c r="N127" s="35"/>
      <c r="Q127" s="5"/>
      <c r="R127" s="5"/>
      <c r="S127" s="5"/>
      <c r="T127" s="5"/>
      <c r="U127" s="5"/>
      <c r="W127" s="6"/>
      <c r="X127" s="7"/>
      <c r="Z127" s="6"/>
      <c r="AA127" s="7"/>
      <c r="AC127" s="6"/>
      <c r="AD127" s="7"/>
      <c r="AF127" s="6"/>
      <c r="AG127" s="7"/>
      <c r="AI127" s="6"/>
      <c r="AJ127" s="7"/>
    </row>
    <row r="128" spans="1:36" s="14" customFormat="1" ht="12.75" hidden="1" customHeight="1" x14ac:dyDescent="0.2">
      <c r="A128" s="30"/>
      <c r="B128" s="31" t="s">
        <v>209</v>
      </c>
      <c r="C128" s="31"/>
      <c r="D128" s="31"/>
      <c r="E128" s="33" t="e">
        <f>E127*2.7%</f>
        <v>#REF!</v>
      </c>
      <c r="F128" s="33" t="e">
        <f>F127*2.7%</f>
        <v>#REF!</v>
      </c>
      <c r="G128" s="33" t="e">
        <f>G127*2.7%</f>
        <v>#REF!</v>
      </c>
      <c r="H128" s="33" t="e">
        <f>H127*2.7%</f>
        <v>#REF!</v>
      </c>
      <c r="I128" s="33" t="e">
        <f>I127*2.7%</f>
        <v>#REF!</v>
      </c>
      <c r="J128" s="33"/>
      <c r="K128" s="33"/>
      <c r="L128" s="33"/>
      <c r="M128" s="33"/>
      <c r="N128" s="33"/>
      <c r="Q128" s="5"/>
      <c r="R128" s="5"/>
      <c r="S128" s="5"/>
      <c r="T128" s="5"/>
      <c r="U128" s="5"/>
      <c r="W128" s="6"/>
      <c r="X128" s="7"/>
      <c r="Z128" s="6"/>
      <c r="AA128" s="7"/>
      <c r="AC128" s="6"/>
      <c r="AD128" s="7"/>
      <c r="AF128" s="6"/>
      <c r="AG128" s="7"/>
      <c r="AI128" s="6"/>
      <c r="AJ128" s="7"/>
    </row>
    <row r="129" spans="1:36" s="14" customFormat="1" ht="12.75" hidden="1" customHeight="1" x14ac:dyDescent="0.2">
      <c r="A129" s="30"/>
      <c r="B129" s="31" t="s">
        <v>210</v>
      </c>
      <c r="C129" s="41"/>
      <c r="D129" s="41"/>
      <c r="E129" s="35" t="e">
        <f>E127*1.4%</f>
        <v>#REF!</v>
      </c>
      <c r="F129" s="35" t="e">
        <f>F127*1.4%</f>
        <v>#REF!</v>
      </c>
      <c r="G129" s="35" t="e">
        <f>G127*1.4%</f>
        <v>#REF!</v>
      </c>
      <c r="H129" s="35" t="e">
        <f>H127*1.4%</f>
        <v>#REF!</v>
      </c>
      <c r="I129" s="35" t="e">
        <f>I127*1.4%</f>
        <v>#REF!</v>
      </c>
      <c r="J129" s="35"/>
      <c r="K129" s="35"/>
      <c r="L129" s="35"/>
      <c r="M129" s="35"/>
      <c r="N129" s="35"/>
      <c r="Q129" s="5"/>
      <c r="R129" s="5"/>
      <c r="S129" s="5"/>
      <c r="T129" s="5"/>
      <c r="U129" s="5"/>
      <c r="W129" s="6"/>
      <c r="X129" s="7"/>
      <c r="Z129" s="6"/>
      <c r="AA129" s="7"/>
      <c r="AC129" s="6"/>
      <c r="AD129" s="7"/>
      <c r="AF129" s="6"/>
      <c r="AG129" s="7"/>
      <c r="AI129" s="6"/>
      <c r="AJ129" s="7"/>
    </row>
    <row r="130" spans="1:36" ht="15" hidden="1" customHeight="1" x14ac:dyDescent="0.2">
      <c r="A130" s="119"/>
      <c r="B130" s="121" t="s">
        <v>213</v>
      </c>
      <c r="C130" s="121"/>
      <c r="D130" s="121"/>
      <c r="E130" s="120" t="e">
        <f>E127*3.99%</f>
        <v>#REF!</v>
      </c>
      <c r="F130" s="120" t="e">
        <f>F127*3.99%</f>
        <v>#REF!</v>
      </c>
      <c r="G130" s="120" t="e">
        <f>G127*3.99%</f>
        <v>#REF!</v>
      </c>
      <c r="H130" s="120" t="e">
        <f>H127*3.99%</f>
        <v>#REF!</v>
      </c>
      <c r="I130" s="120" t="e">
        <f>I127*3.99%</f>
        <v>#REF!</v>
      </c>
      <c r="J130" s="122"/>
      <c r="K130" s="120"/>
      <c r="L130" s="120"/>
      <c r="M130" s="120"/>
      <c r="N130" s="120"/>
      <c r="Q130" s="5"/>
      <c r="R130" s="5"/>
      <c r="S130" s="5"/>
      <c r="T130" s="5"/>
      <c r="U130" s="5"/>
      <c r="X130" s="7"/>
      <c r="AA130" s="7"/>
      <c r="AD130" s="7"/>
      <c r="AG130" s="7"/>
      <c r="AJ130" s="7"/>
    </row>
    <row r="131" spans="1:36" s="14" customFormat="1" ht="12.75" hidden="1" customHeight="1" x14ac:dyDescent="0.2">
      <c r="A131" s="30"/>
      <c r="B131" s="43" t="s">
        <v>211</v>
      </c>
      <c r="C131" s="43"/>
      <c r="D131" s="43"/>
      <c r="E131" s="42" t="e">
        <f>E127*2.7%</f>
        <v>#REF!</v>
      </c>
      <c r="F131" s="42" t="e">
        <f>F127*2.7%</f>
        <v>#REF!</v>
      </c>
      <c r="G131" s="42" t="e">
        <f>G127*2.7%</f>
        <v>#REF!</v>
      </c>
      <c r="H131" s="42" t="e">
        <f>H127*2.7%</f>
        <v>#REF!</v>
      </c>
      <c r="I131" s="42" t="e">
        <f>I127*2.7%</f>
        <v>#REF!</v>
      </c>
      <c r="J131" s="42"/>
      <c r="K131" s="42"/>
      <c r="L131" s="42"/>
      <c r="M131" s="42"/>
      <c r="N131" s="42"/>
      <c r="Q131" s="5"/>
      <c r="R131" s="5"/>
      <c r="S131" s="5"/>
      <c r="T131" s="5"/>
      <c r="U131" s="5"/>
      <c r="W131" s="6"/>
      <c r="X131" s="7"/>
      <c r="Z131" s="6"/>
      <c r="AA131" s="7"/>
      <c r="AC131" s="6"/>
      <c r="AD131" s="7"/>
      <c r="AF131" s="6"/>
      <c r="AG131" s="7"/>
      <c r="AI131" s="6"/>
      <c r="AJ131" s="7"/>
    </row>
    <row r="132" spans="1:36" s="14" customFormat="1" ht="12.75" hidden="1" customHeight="1" x14ac:dyDescent="0.2">
      <c r="A132" s="30"/>
      <c r="B132" s="31" t="s">
        <v>142</v>
      </c>
      <c r="C132" s="31"/>
      <c r="D132" s="31"/>
      <c r="E132" s="33" t="e">
        <f>E127+E128+E129+E130+E131</f>
        <v>#REF!</v>
      </c>
      <c r="F132" s="33" t="e">
        <f>F127+F128+F129+F130+F131</f>
        <v>#REF!</v>
      </c>
      <c r="G132" s="33" t="e">
        <f>G127+G128+G129+G130+G131</f>
        <v>#REF!</v>
      </c>
      <c r="H132" s="33" t="e">
        <f>H127+H128+H129+H130+H131</f>
        <v>#REF!</v>
      </c>
      <c r="I132" s="33" t="e">
        <f>I127+I128+I129+I130+I131</f>
        <v>#REF!</v>
      </c>
      <c r="J132" s="33"/>
      <c r="K132" s="33"/>
      <c r="L132" s="33"/>
      <c r="M132" s="33"/>
      <c r="N132" s="33"/>
      <c r="Q132" s="5"/>
      <c r="R132" s="5"/>
      <c r="S132" s="5"/>
      <c r="T132" s="5"/>
      <c r="U132" s="5"/>
      <c r="W132" s="6"/>
      <c r="X132" s="7"/>
      <c r="Z132" s="6"/>
      <c r="AA132" s="7"/>
      <c r="AC132" s="6"/>
      <c r="AD132" s="7"/>
      <c r="AF132" s="6"/>
      <c r="AG132" s="7"/>
      <c r="AI132" s="6"/>
      <c r="AJ132" s="7"/>
    </row>
    <row r="133" spans="1:36" s="14" customFormat="1" ht="12.75" hidden="1" customHeight="1" x14ac:dyDescent="0.2">
      <c r="A133" s="31"/>
      <c r="B133" s="31" t="s">
        <v>143</v>
      </c>
      <c r="C133" s="31"/>
      <c r="D133" s="31"/>
      <c r="E133" s="33" t="e">
        <f>E132*3%</f>
        <v>#REF!</v>
      </c>
      <c r="F133" s="33" t="e">
        <f>F132*3%</f>
        <v>#REF!</v>
      </c>
      <c r="G133" s="33" t="e">
        <f>G132*3%</f>
        <v>#REF!</v>
      </c>
      <c r="H133" s="33" t="e">
        <f>H132*3%</f>
        <v>#REF!</v>
      </c>
      <c r="I133" s="33" t="e">
        <f>I132*3%</f>
        <v>#REF!</v>
      </c>
      <c r="J133" s="33"/>
      <c r="K133" s="33"/>
      <c r="L133" s="33"/>
      <c r="M133" s="33"/>
      <c r="N133" s="33"/>
      <c r="Q133" s="5"/>
      <c r="R133" s="5"/>
      <c r="S133" s="5"/>
      <c r="T133" s="5"/>
      <c r="U133" s="5"/>
      <c r="W133" s="6"/>
      <c r="X133" s="7"/>
      <c r="Z133" s="6"/>
      <c r="AA133" s="7"/>
      <c r="AC133" s="6"/>
      <c r="AD133" s="7"/>
      <c r="AF133" s="6"/>
      <c r="AG133" s="7"/>
      <c r="AI133" s="6"/>
      <c r="AJ133" s="7"/>
    </row>
    <row r="134" spans="1:36" s="14" customFormat="1" ht="12.75" hidden="1" customHeight="1" x14ac:dyDescent="0.2">
      <c r="A134" s="8"/>
      <c r="B134" s="8" t="s">
        <v>212</v>
      </c>
      <c r="C134" s="8"/>
      <c r="D134" s="8"/>
      <c r="E134" s="4" t="e">
        <f>E132*2.7%</f>
        <v>#REF!</v>
      </c>
      <c r="F134" s="4" t="e">
        <f>F132*2.7%</f>
        <v>#REF!</v>
      </c>
      <c r="G134" s="4" t="e">
        <f>G132*2.7%</f>
        <v>#REF!</v>
      </c>
      <c r="H134" s="4" t="e">
        <f>H132*2.7%</f>
        <v>#REF!</v>
      </c>
      <c r="I134" s="4" t="e">
        <f>I132*2.7%</f>
        <v>#REF!</v>
      </c>
      <c r="J134" s="4"/>
      <c r="K134" s="4"/>
      <c r="L134" s="4"/>
      <c r="M134" s="4"/>
      <c r="N134" s="4"/>
      <c r="Q134" s="5"/>
      <c r="R134" s="5"/>
      <c r="S134" s="5"/>
      <c r="T134" s="5"/>
      <c r="U134" s="5"/>
      <c r="W134" s="6"/>
      <c r="X134" s="7"/>
      <c r="Z134" s="6"/>
      <c r="AA134" s="7"/>
      <c r="AC134" s="6"/>
      <c r="AD134" s="7"/>
      <c r="AF134" s="6"/>
      <c r="AG134" s="7"/>
      <c r="AI134" s="6"/>
      <c r="AJ134" s="7"/>
    </row>
    <row r="135" spans="1:36" x14ac:dyDescent="0.2">
      <c r="A135" s="44"/>
      <c r="B135" s="45" t="s">
        <v>144</v>
      </c>
      <c r="C135" s="45"/>
      <c r="D135" s="45"/>
      <c r="E135" s="46">
        <f>J124*(1+Entrada!$H$13)</f>
        <v>2488319.0712256772</v>
      </c>
      <c r="F135" s="46">
        <f>K124*(1+Entrada!$H$13)</f>
        <v>2391489.667367612</v>
      </c>
      <c r="G135" s="46">
        <f>L124*(1+Entrada!$H$13)</f>
        <v>2523954.2579247113</v>
      </c>
      <c r="H135" s="46">
        <f>M124*(1+Entrada!$H$13)</f>
        <v>2471853.1573716416</v>
      </c>
      <c r="I135" s="46">
        <f>N124*(1+Entrada!$H$13)</f>
        <v>2493480.0292993309</v>
      </c>
      <c r="J135" s="46"/>
      <c r="K135" s="46"/>
      <c r="L135" s="46"/>
      <c r="M135" s="46"/>
      <c r="N135" s="46"/>
      <c r="Q135" s="3">
        <f>SUMIF($O99:$O123,"&lt;&gt;Rateio",W99:W123)</f>
        <v>1615038.7683011065</v>
      </c>
      <c r="R135" s="3">
        <f>SUMIF($O99:$O123,"&lt;&gt;Rateio",Z99:Z123)</f>
        <v>1552191.8275889442</v>
      </c>
      <c r="S135" s="3">
        <f>SUMIF($O99:$O123,"&lt;&gt;Rateio",AC99:AC123)</f>
        <v>1638167.7185631958</v>
      </c>
      <c r="T135" s="3">
        <f>SUMIF($O99:$O123,"&lt;&gt;Rateio",AF99:AF123)</f>
        <v>1604351.598180003</v>
      </c>
      <c r="U135" s="3">
        <f>SUMIF($O99:$O123,"&lt;&gt;Rateio",AI99:AI123)</f>
        <v>1618388.4783390637</v>
      </c>
      <c r="X135" s="7"/>
      <c r="AA135" s="7"/>
      <c r="AD135" s="7"/>
      <c r="AG135" s="7"/>
      <c r="AJ135" s="7"/>
    </row>
    <row r="136" spans="1:36" x14ac:dyDescent="0.2">
      <c r="E136" s="216">
        <f>Q136</f>
        <v>3.9106866122496246E-2</v>
      </c>
      <c r="F136" s="217">
        <f>R136</f>
        <v>3.9106866122496267E-2</v>
      </c>
      <c r="G136" s="217">
        <f>S136</f>
        <v>3.910686612249626E-2</v>
      </c>
      <c r="H136" s="217">
        <f>T136</f>
        <v>3.9106866122496253E-2</v>
      </c>
      <c r="I136" s="218">
        <f>U136</f>
        <v>3.9106866122496267E-2</v>
      </c>
      <c r="Q136" s="24">
        <f>Q124/Q135</f>
        <v>3.9106866122496246E-2</v>
      </c>
      <c r="R136" s="24">
        <f>R124/R135</f>
        <v>3.9106866122496267E-2</v>
      </c>
      <c r="S136" s="24">
        <f>S124/S135</f>
        <v>3.910686612249626E-2</v>
      </c>
      <c r="T136" s="24">
        <f>T124/T135</f>
        <v>3.9106866122496253E-2</v>
      </c>
      <c r="U136" s="24">
        <f>U124/U135</f>
        <v>3.9106866122496267E-2</v>
      </c>
      <c r="W136" s="25"/>
      <c r="X136" s="26"/>
      <c r="Z136" s="25"/>
      <c r="AA136" s="26"/>
      <c r="AC136" s="25"/>
      <c r="AD136" s="26"/>
      <c r="AF136" s="25"/>
      <c r="AG136" s="26"/>
      <c r="AI136" s="25"/>
      <c r="AJ136" s="26"/>
    </row>
    <row r="137" spans="1:36" s="14" customFormat="1" x14ac:dyDescent="0.2">
      <c r="E137" s="307"/>
      <c r="F137" s="307"/>
      <c r="G137" s="307"/>
      <c r="H137" s="307"/>
      <c r="I137" s="307"/>
      <c r="J137" s="36"/>
      <c r="K137" s="36"/>
      <c r="L137" s="36"/>
      <c r="M137" s="36"/>
      <c r="N137" s="36"/>
    </row>
    <row r="138" spans="1:36" s="14" customFormat="1" x14ac:dyDescent="0.2">
      <c r="E138" s="307"/>
      <c r="F138" s="307"/>
      <c r="G138" s="307"/>
      <c r="H138" s="307"/>
      <c r="I138" s="307"/>
      <c r="J138" s="36"/>
      <c r="K138" s="36"/>
      <c r="L138" s="36"/>
      <c r="M138" s="36"/>
      <c r="N138" s="36"/>
    </row>
    <row r="140" spans="1:36" s="11" customFormat="1" ht="12.75" customHeight="1" x14ac:dyDescent="0.2">
      <c r="B140" s="378" t="s">
        <v>82</v>
      </c>
      <c r="C140" s="9"/>
      <c r="D140" s="9"/>
      <c r="E140" s="9"/>
      <c r="F140" s="9"/>
      <c r="G140" s="16"/>
      <c r="H140" s="9"/>
      <c r="I140" s="9"/>
      <c r="J140" s="9"/>
      <c r="K140" s="9"/>
      <c r="L140" s="9"/>
      <c r="O140" s="336"/>
      <c r="P140" s="336"/>
      <c r="Q140" s="312" t="s">
        <v>30</v>
      </c>
      <c r="R140" s="312" t="s">
        <v>31</v>
      </c>
      <c r="S140" s="312" t="s">
        <v>32</v>
      </c>
      <c r="T140" s="312" t="s">
        <v>33</v>
      </c>
      <c r="U140" s="312" t="s">
        <v>34</v>
      </c>
      <c r="W140" s="313"/>
      <c r="X140" s="314"/>
      <c r="Z140" s="313"/>
      <c r="AA140" s="314"/>
      <c r="AC140" s="313"/>
      <c r="AD140" s="314"/>
      <c r="AF140" s="313"/>
      <c r="AG140" s="314"/>
      <c r="AI140" s="313"/>
      <c r="AJ140" s="314"/>
    </row>
    <row r="141" spans="1:36" s="11" customFormat="1" ht="12.75" customHeight="1" x14ac:dyDescent="0.2">
      <c r="B141" s="378"/>
      <c r="C141" s="9"/>
      <c r="D141" s="9"/>
      <c r="E141" s="9"/>
      <c r="F141" s="9"/>
      <c r="G141" s="16"/>
      <c r="H141" s="9"/>
      <c r="I141" s="9"/>
      <c r="J141" s="9"/>
      <c r="K141" s="9"/>
      <c r="L141" s="9"/>
      <c r="O141" s="336"/>
      <c r="P141" s="336"/>
      <c r="Q141" s="3">
        <f>SUMIF($O144:$O168,"Rateio",J144:J168)+E180</f>
        <v>2764579.7062539365</v>
      </c>
      <c r="R141" s="3">
        <f>SUMIF($O144:$O168,"Rateio",K144:K168)+F180</f>
        <v>2657000.012005636</v>
      </c>
      <c r="S141" s="3">
        <f>SUMIF($O144:$O168,"Rateio",L144:L168)+G180</f>
        <v>2804171.2180965855</v>
      </c>
      <c r="T141" s="3">
        <f>SUMIF($O144:$O168,"Rateio",M144:M168)+H180</f>
        <v>2746285.6973335412</v>
      </c>
      <c r="U141" s="3">
        <f>SUMIF($O144:$O168,"Rateio",N144:N168)+I180</f>
        <v>2770313.6493483898</v>
      </c>
      <c r="X141" s="212"/>
      <c r="AA141" s="212"/>
      <c r="AD141" s="212"/>
      <c r="AG141" s="212"/>
      <c r="AJ141" s="212"/>
    </row>
    <row r="142" spans="1:36" s="17" customFormat="1" x14ac:dyDescent="0.2">
      <c r="A142" s="379" t="s">
        <v>35</v>
      </c>
      <c r="B142" s="379" t="s">
        <v>36</v>
      </c>
      <c r="C142" s="379" t="s">
        <v>0</v>
      </c>
      <c r="D142" s="379" t="s">
        <v>37</v>
      </c>
      <c r="E142" s="380" t="str">
        <f>$E$7</f>
        <v>Preço Unitário - Ref. 07/2017</v>
      </c>
      <c r="F142" s="380"/>
      <c r="G142" s="380"/>
      <c r="H142" s="380"/>
      <c r="I142" s="380"/>
      <c r="J142" s="381" t="str">
        <f>$J$7</f>
        <v>Preço Total</v>
      </c>
      <c r="K142" s="381"/>
      <c r="L142" s="381"/>
      <c r="M142" s="381"/>
      <c r="N142" s="381"/>
      <c r="O142" s="337"/>
      <c r="P142" s="337"/>
      <c r="Q142" s="3">
        <f>SUMIF($P144:$P168,"UAR",J144:J168)</f>
        <v>1300486.5398283512</v>
      </c>
      <c r="R142" s="3">
        <f>SUMIF($P144:$P168,"UAR",K144:K168)</f>
        <v>1249879.9525007098</v>
      </c>
      <c r="S142" s="3">
        <f>SUMIF($P144:$P168,"UAR",L144:L168)</f>
        <v>1319110.7915098437</v>
      </c>
      <c r="T142" s="3">
        <f>SUMIF($P144:$P168,"UAR",M144:M168)</f>
        <v>1291880.8511203516</v>
      </c>
      <c r="U142" s="3">
        <f>SUMIF($P144:$P168,"UAR",N144:N168)</f>
        <v>1303183.8452442922</v>
      </c>
      <c r="X142" s="213"/>
      <c r="AA142" s="213"/>
      <c r="AD142" s="213"/>
      <c r="AG142" s="213"/>
      <c r="AJ142" s="213"/>
    </row>
    <row r="143" spans="1:36" s="18" customFormat="1" x14ac:dyDescent="0.2">
      <c r="A143" s="379"/>
      <c r="B143" s="379"/>
      <c r="C143" s="379"/>
      <c r="D143" s="379"/>
      <c r="E143" s="10" t="s">
        <v>30</v>
      </c>
      <c r="F143" s="10" t="s">
        <v>31</v>
      </c>
      <c r="G143" s="10" t="s">
        <v>32</v>
      </c>
      <c r="H143" s="10" t="s">
        <v>33</v>
      </c>
      <c r="I143" s="10" t="s">
        <v>34</v>
      </c>
      <c r="J143" s="10" t="s">
        <v>30</v>
      </c>
      <c r="K143" s="10" t="s">
        <v>31</v>
      </c>
      <c r="L143" s="10" t="s">
        <v>32</v>
      </c>
      <c r="M143" s="10" t="s">
        <v>33</v>
      </c>
      <c r="N143" s="10" t="s">
        <v>34</v>
      </c>
      <c r="O143" s="338"/>
      <c r="P143" s="338"/>
      <c r="Q143" s="5">
        <f>Q142/Q141</f>
        <v>0.47041021710693876</v>
      </c>
      <c r="R143" s="5">
        <f>R142/R141</f>
        <v>0.47041021710693864</v>
      </c>
      <c r="S143" s="5">
        <f>S142/S141</f>
        <v>0.47041021710693876</v>
      </c>
      <c r="T143" s="5">
        <f>T142/T141</f>
        <v>0.47041021710693864</v>
      </c>
      <c r="U143" s="5">
        <f>U142/U141</f>
        <v>0.47041021710693887</v>
      </c>
      <c r="X143" s="214"/>
      <c r="AA143" s="214"/>
      <c r="AD143" s="214"/>
      <c r="AG143" s="214"/>
      <c r="AJ143" s="214"/>
    </row>
    <row r="144" spans="1:36" ht="13.5" customHeight="1" x14ac:dyDescent="0.2">
      <c r="A144" s="19">
        <v>1</v>
      </c>
      <c r="B144" s="20" t="s">
        <v>1</v>
      </c>
      <c r="C144" s="6" t="str">
        <f>VLOOKUP(B144,Valores!$A$2:$F$300,5,FALSE)</f>
        <v>unid.</v>
      </c>
      <c r="D144" s="6">
        <v>1</v>
      </c>
      <c r="E144" s="27">
        <f>Entrada!$H$27*VLOOKUP($E143,Regional!$A$2:$B$7,2,FALSE)</f>
        <v>305303.44174582278</v>
      </c>
      <c r="F144" s="21">
        <f>Entrada!$H$27*VLOOKUP($F143,Regional!$A$2:$B$7,2,FALSE)</f>
        <v>293422.99176578782</v>
      </c>
      <c r="G144" s="21">
        <f>Entrada!$H$27*VLOOKUP($G143,Regional!$A$2:$B$7,2,FALSE)</f>
        <v>309675.6885658864</v>
      </c>
      <c r="H144" s="21">
        <f>Entrada!$H$27*VLOOKUP($H143,Regional!$A$2:$B$7,2,FALSE)</f>
        <v>303283.16218068992</v>
      </c>
      <c r="I144" s="22">
        <f>Entrada!$H$27*VLOOKUP($I143,Regional!$A$2:$B$7,2,FALSE)</f>
        <v>305936.66369907337</v>
      </c>
      <c r="J144" s="27">
        <f t="shared" ref="J144:J168" si="60">$D144*E144</f>
        <v>305303.44174582278</v>
      </c>
      <c r="K144" s="21">
        <f t="shared" ref="K144:K168" si="61">$D144*F144</f>
        <v>293422.99176578782</v>
      </c>
      <c r="L144" s="21">
        <f t="shared" ref="L144:L168" si="62">$D144*G144</f>
        <v>309675.6885658864</v>
      </c>
      <c r="M144" s="21">
        <f t="shared" ref="M144:M168" si="63">$D144*H144</f>
        <v>303283.16218068992</v>
      </c>
      <c r="N144" s="22">
        <f t="shared" ref="N144:N168" si="64">$D144*I144</f>
        <v>305936.66369907337</v>
      </c>
      <c r="O144" s="14">
        <f>VLOOKUP(B144,Valores!$A$2:$O$300,14,FALSE)</f>
        <v>3.0300000000000001E-2</v>
      </c>
      <c r="P144" s="14" t="str">
        <f>VLOOKUP(B144,Valores!$A$2:$O$300,15,FALSE)</f>
        <v>UAR</v>
      </c>
      <c r="Q144" s="5">
        <f>IF($P144="UAR",J144*Q$143,0)</f>
        <v>143617.85831514813</v>
      </c>
      <c r="R144" s="5">
        <f t="shared" ref="R144:R168" si="65">IF($P144="UAR",K144*R$143,0)</f>
        <v>138029.17326071172</v>
      </c>
      <c r="S144" s="5">
        <f t="shared" ref="S144:S168" si="66">IF($P144="UAR",L144*S$143,0)</f>
        <v>145674.60789101938</v>
      </c>
      <c r="T144" s="5">
        <f t="shared" ref="T144:T168" si="67">IF($P144="UAR",M144*T$143,0)</f>
        <v>142667.49816629724</v>
      </c>
      <c r="U144" s="5">
        <f t="shared" ref="U144:U168" si="68">IF($P144="UAR",N144*U$143,0)</f>
        <v>143915.73239165364</v>
      </c>
      <c r="W144" s="1">
        <f t="shared" ref="W144:W168" si="69">J144+Q144</f>
        <v>448921.30006097094</v>
      </c>
      <c r="X144" s="7">
        <f t="shared" ref="X144:X168" si="70">IF($O144="rateio",0,W144*$O144)</f>
        <v>13602.31539184742</v>
      </c>
      <c r="Z144" s="1">
        <f t="shared" ref="Z144:Z168" si="71">K144+R144</f>
        <v>431452.16502649954</v>
      </c>
      <c r="AA144" s="7">
        <f t="shared" ref="AA144:AA168" si="72">IF($O144="rateio",0,Z144*$O144)</f>
        <v>13073.000600302936</v>
      </c>
      <c r="AC144" s="1">
        <f t="shared" ref="AC144:AC168" si="73">L144+S144</f>
        <v>455350.29645690578</v>
      </c>
      <c r="AD144" s="7">
        <f t="shared" ref="AD144:AD168" si="74">IF($O144="rateio",0,AC144*$O144)</f>
        <v>13797.113982644245</v>
      </c>
      <c r="AF144" s="1">
        <f t="shared" ref="AF144:AF168" si="75">M144+T144</f>
        <v>445950.66034698719</v>
      </c>
      <c r="AG144" s="7">
        <f t="shared" ref="AG144:AG168" si="76">IF($O144="rateio",0,AF144*$O144)</f>
        <v>13512.305008513713</v>
      </c>
      <c r="AI144" s="1">
        <f t="shared" ref="AI144:AI168" si="77">N144+U144</f>
        <v>449852.39609072701</v>
      </c>
      <c r="AJ144" s="7">
        <f t="shared" ref="AJ144:AJ168" si="78">IF($O144="rateio",0,AI144*$O144)</f>
        <v>13630.527601549029</v>
      </c>
    </row>
    <row r="145" spans="1:36" x14ac:dyDescent="0.2">
      <c r="A145" s="5">
        <v>2</v>
      </c>
      <c r="B145" s="6" t="s">
        <v>262</v>
      </c>
      <c r="C145" s="6" t="str">
        <f>VLOOKUP(B145,Valores!$A$2:$F$300,5,FALSE)</f>
        <v>unid.</v>
      </c>
      <c r="D145" s="6">
        <v>1</v>
      </c>
      <c r="E145" s="3">
        <f>Entrada!$H$28*VLOOKUP($E143,Regional!$A$2:$B$7,2,FALSE)</f>
        <v>47915.250574962178</v>
      </c>
      <c r="F145" s="1">
        <f>Entrada!$H$28*VLOOKUP($F143,Regional!$A$2:$B$7,2,FALSE)</f>
        <v>46050.696626662415</v>
      </c>
      <c r="G145" s="1">
        <f>Entrada!$H$28*VLOOKUP($G143,Regional!$A$2:$B$7,2,FALSE)</f>
        <v>48601.444286899903</v>
      </c>
      <c r="H145" s="1">
        <f>Entrada!$H$28*VLOOKUP($H143,Regional!$A$2:$B$7,2,FALSE)</f>
        <v>47598.181756342681</v>
      </c>
      <c r="I145" s="2">
        <f>Entrada!$H$28*VLOOKUP($I143,Regional!$A$2:$B$7,2,FALSE)</f>
        <v>48014.630353932473</v>
      </c>
      <c r="J145" s="3">
        <f t="shared" si="60"/>
        <v>47915.250574962178</v>
      </c>
      <c r="K145" s="1">
        <f t="shared" si="61"/>
        <v>46050.696626662415</v>
      </c>
      <c r="L145" s="1">
        <f t="shared" si="62"/>
        <v>48601.444286899903</v>
      </c>
      <c r="M145" s="1">
        <f t="shared" si="63"/>
        <v>47598.181756342681</v>
      </c>
      <c r="N145" s="2">
        <f t="shared" si="64"/>
        <v>48014.630353932473</v>
      </c>
      <c r="O145" s="14">
        <f>VLOOKUP(B145,Valores!$A$2:$O$300,14,FALSE)</f>
        <v>3.3300000000000003E-2</v>
      </c>
      <c r="P145" s="14" t="str">
        <f>VLOOKUP(B145,Valores!$A$2:$O$300,15,FALSE)</f>
        <v>UAR</v>
      </c>
      <c r="Q145" s="5">
        <f t="shared" ref="Q145:Q168" si="79">IF($P145="UAR",J145*Q$143,0)</f>
        <v>22539.823425701332</v>
      </c>
      <c r="R145" s="5">
        <f t="shared" si="65"/>
        <v>21662.718198074035</v>
      </c>
      <c r="S145" s="5">
        <f t="shared" si="66"/>
        <v>22862.615958711373</v>
      </c>
      <c r="T145" s="5">
        <f t="shared" si="67"/>
        <v>22390.671013896688</v>
      </c>
      <c r="U145" s="5">
        <f t="shared" si="68"/>
        <v>22586.572689102792</v>
      </c>
      <c r="W145" s="1">
        <f t="shared" si="69"/>
        <v>70455.074000663502</v>
      </c>
      <c r="X145" s="7">
        <f t="shared" si="70"/>
        <v>2346.1539642220951</v>
      </c>
      <c r="Z145" s="1">
        <f t="shared" si="71"/>
        <v>67713.41482473645</v>
      </c>
      <c r="AA145" s="7">
        <f t="shared" si="72"/>
        <v>2254.8567136637239</v>
      </c>
      <c r="AC145" s="1">
        <f t="shared" si="73"/>
        <v>71464.060245611268</v>
      </c>
      <c r="AD145" s="7">
        <f t="shared" si="74"/>
        <v>2379.7532061788556</v>
      </c>
      <c r="AF145" s="1">
        <f t="shared" si="75"/>
        <v>69988.852770239377</v>
      </c>
      <c r="AG145" s="7">
        <f t="shared" si="76"/>
        <v>2330.6287972489713</v>
      </c>
      <c r="AI145" s="1">
        <f t="shared" si="77"/>
        <v>70601.203043035261</v>
      </c>
      <c r="AJ145" s="7">
        <f t="shared" si="78"/>
        <v>2351.0200613330744</v>
      </c>
    </row>
    <row r="146" spans="1:36" x14ac:dyDescent="0.2">
      <c r="A146" s="5">
        <v>3</v>
      </c>
      <c r="B146" s="6" t="s">
        <v>576</v>
      </c>
      <c r="C146" s="6" t="str">
        <f>VLOOKUP(B146,Valores!$A$2:$F$300,5,FALSE)</f>
        <v>unid.</v>
      </c>
      <c r="D146" s="6">
        <v>3</v>
      </c>
      <c r="E146" s="3">
        <f>Entrada!$H$33*VLOOKUP($E143,Regional!$A$2:$B$7,2,FALSE)</f>
        <v>15994.71776798365</v>
      </c>
      <c r="F146" s="1">
        <f>Entrada!$H$33*VLOOKUP($F143,Regional!$A$2:$B$7,2,FALSE)</f>
        <v>15372.306034592484</v>
      </c>
      <c r="G146" s="1">
        <f>Entrada!$H$33*VLOOKUP($G143,Regional!$A$2:$B$7,2,FALSE)</f>
        <v>16223.777923673291</v>
      </c>
      <c r="H146" s="1">
        <f>Entrada!$H$33*VLOOKUP($H143,Regional!$A$2:$B$7,2,FALSE)</f>
        <v>15888.876178802921</v>
      </c>
      <c r="I146" s="2">
        <f>Entrada!$H$33*VLOOKUP($I143,Regional!$A$2:$B$7,2,FALSE)</f>
        <v>16027.891997428356</v>
      </c>
      <c r="J146" s="3">
        <f t="shared" si="60"/>
        <v>47984.153303950952</v>
      </c>
      <c r="K146" s="1">
        <f t="shared" si="61"/>
        <v>46116.918103777454</v>
      </c>
      <c r="L146" s="1">
        <f t="shared" si="62"/>
        <v>48671.333771019876</v>
      </c>
      <c r="M146" s="1">
        <f t="shared" si="63"/>
        <v>47666.62853640876</v>
      </c>
      <c r="N146" s="2">
        <f t="shared" si="64"/>
        <v>48083.675992285069</v>
      </c>
      <c r="O146" s="14">
        <f>VLOOKUP(B146,Valores!$A$2:$O$300,14,FALSE)</f>
        <v>4.1700000000000001E-2</v>
      </c>
      <c r="P146" s="14" t="str">
        <f>VLOOKUP(B146,Valores!$A$2:$O$300,15,FALSE)</f>
        <v>UAR</v>
      </c>
      <c r="Q146" s="5">
        <f t="shared" si="79"/>
        <v>22572.2359734042</v>
      </c>
      <c r="R146" s="5">
        <f t="shared" si="65"/>
        <v>21693.869457500863</v>
      </c>
      <c r="S146" s="5">
        <f t="shared" si="66"/>
        <v>22895.492686109741</v>
      </c>
      <c r="T146" s="5">
        <f t="shared" si="67"/>
        <v>22422.869078567841</v>
      </c>
      <c r="U146" s="5">
        <f t="shared" si="68"/>
        <v>22619.052462830525</v>
      </c>
      <c r="W146" s="1">
        <f t="shared" si="69"/>
        <v>70556.389277355149</v>
      </c>
      <c r="X146" s="7">
        <f t="shared" si="70"/>
        <v>2942.2014328657096</v>
      </c>
      <c r="Z146" s="1">
        <f t="shared" si="71"/>
        <v>67810.787561278325</v>
      </c>
      <c r="AA146" s="7">
        <f t="shared" si="72"/>
        <v>2827.7098413053063</v>
      </c>
      <c r="AC146" s="1">
        <f t="shared" si="73"/>
        <v>71566.826457129617</v>
      </c>
      <c r="AD146" s="7">
        <f t="shared" si="74"/>
        <v>2984.3366632623051</v>
      </c>
      <c r="AF146" s="1">
        <f t="shared" si="75"/>
        <v>70089.497614976601</v>
      </c>
      <c r="AG146" s="7">
        <f t="shared" si="76"/>
        <v>2922.7320505445241</v>
      </c>
      <c r="AI146" s="1">
        <f t="shared" si="77"/>
        <v>70702.72845511559</v>
      </c>
      <c r="AJ146" s="7">
        <f t="shared" si="78"/>
        <v>2948.3037765783201</v>
      </c>
    </row>
    <row r="147" spans="1:36" x14ac:dyDescent="0.2">
      <c r="A147" s="5">
        <v>4</v>
      </c>
      <c r="B147" s="6" t="s">
        <v>16</v>
      </c>
      <c r="C147" s="6" t="str">
        <f>VLOOKUP(B147,Valores!$A$2:$F$300,5,FALSE)</f>
        <v>unid.</v>
      </c>
      <c r="D147" s="6">
        <v>27</v>
      </c>
      <c r="E147" s="3">
        <f>VLOOKUP($B147,Valores!$A$2:$G$300,6,FALSE)*VLOOKUP(VLOOKUP($B147,Indices_Poder!$B$5:$E$250,3,FALSE),Indices_Poder!$G$6:$N$27,4,FALSE)*VLOOKUP($E$8,Regional!$A$2:$B$7,2,FALSE)</f>
        <v>153.50973269963379</v>
      </c>
      <c r="F147" s="1">
        <f>VLOOKUP($B147,Valores!$A$2:$G$300,6,FALSE)*VLOOKUP(VLOOKUP($B147,Indices_Poder!$B$5:$E$250,3,FALSE),Indices_Poder!$G$6:$N$27,4,FALSE)*VLOOKUP($F$8,Regional!$A$2:$B$7,2,FALSE)</f>
        <v>147.53611939754435</v>
      </c>
      <c r="G147" s="1">
        <f>VLOOKUP($B147,Valores!$A$2:$G$300,6,FALSE)*VLOOKUP(VLOOKUP($B147,Indices_Poder!$B$5:$E$250,3,FALSE),Indices_Poder!$G$6:$N$27,4,FALSE)*VLOOKUP($G$8,Regional!$A$2:$B$7,2,FALSE)</f>
        <v>155.70814368644335</v>
      </c>
      <c r="H147" s="1">
        <f>VLOOKUP($B147,Valores!$A$2:$G$300,6,FALSE)*VLOOKUP(VLOOKUP($B147,Indices_Poder!$B$5:$E$250,3,FALSE),Indices_Poder!$G$6:$N$27,4,FALSE)*VLOOKUP($H$8,Regional!$A$2:$B$7,2,FALSE)</f>
        <v>152.49391520917698</v>
      </c>
      <c r="I147" s="1">
        <f>VLOOKUP($B147,Valores!$A$2:$G$300,6,FALSE)*VLOOKUP(VLOOKUP($B147,Indices_Poder!$B$5:$E$250,3,FALSE),Indices_Poder!$G$6:$N$27,4,FALSE)*VLOOKUP($I$8,Regional!$A$2:$B$7,2,FALSE)</f>
        <v>153.82812325634416</v>
      </c>
      <c r="J147" s="3">
        <f t="shared" si="60"/>
        <v>4144.7627828901122</v>
      </c>
      <c r="K147" s="1">
        <f t="shared" si="61"/>
        <v>3983.4752237336975</v>
      </c>
      <c r="L147" s="1">
        <f t="shared" si="62"/>
        <v>4204.1198795339706</v>
      </c>
      <c r="M147" s="1">
        <f t="shared" si="63"/>
        <v>4117.3357106477779</v>
      </c>
      <c r="N147" s="2">
        <f t="shared" si="64"/>
        <v>4153.3593279212919</v>
      </c>
      <c r="O147" s="14">
        <f>VLOOKUP(B147,Valores!$A$2:$O$300,14,FALSE)</f>
        <v>2.5000000000000001E-2</v>
      </c>
      <c r="P147" s="14" t="str">
        <f>VLOOKUP(B147,Valores!$A$2:$O$300,15,FALSE)</f>
        <v>COM</v>
      </c>
      <c r="Q147" s="5">
        <f t="shared" si="79"/>
        <v>0</v>
      </c>
      <c r="R147" s="5">
        <f t="shared" si="65"/>
        <v>0</v>
      </c>
      <c r="S147" s="5">
        <f t="shared" si="66"/>
        <v>0</v>
      </c>
      <c r="T147" s="5">
        <f t="shared" si="67"/>
        <v>0</v>
      </c>
      <c r="U147" s="5">
        <f t="shared" si="68"/>
        <v>0</v>
      </c>
      <c r="W147" s="1">
        <f t="shared" si="69"/>
        <v>4144.7627828901122</v>
      </c>
      <c r="X147" s="7">
        <f t="shared" si="70"/>
        <v>103.61906957225281</v>
      </c>
      <c r="Z147" s="1">
        <f t="shared" si="71"/>
        <v>3983.4752237336975</v>
      </c>
      <c r="AA147" s="7">
        <f t="shared" si="72"/>
        <v>99.586880593342443</v>
      </c>
      <c r="AC147" s="1">
        <f t="shared" si="73"/>
        <v>4204.1198795339706</v>
      </c>
      <c r="AD147" s="7">
        <f t="shared" si="74"/>
        <v>105.10299698834928</v>
      </c>
      <c r="AF147" s="1">
        <f t="shared" si="75"/>
        <v>4117.3357106477779</v>
      </c>
      <c r="AG147" s="7">
        <f t="shared" si="76"/>
        <v>102.93339276619446</v>
      </c>
      <c r="AI147" s="1">
        <f t="shared" si="77"/>
        <v>4153.3593279212919</v>
      </c>
      <c r="AJ147" s="7">
        <f t="shared" si="78"/>
        <v>103.8339831980323</v>
      </c>
    </row>
    <row r="148" spans="1:36" x14ac:dyDescent="0.2">
      <c r="A148" s="5">
        <v>5</v>
      </c>
      <c r="B148" s="6" t="s">
        <v>348</v>
      </c>
      <c r="C148" s="6" t="str">
        <f>VLOOKUP(B148,Valores!$A$2:$F$300,5,FALSE)</f>
        <v>kg</v>
      </c>
      <c r="D148" s="6">
        <v>520</v>
      </c>
      <c r="E148" s="3">
        <f>VLOOKUP($B148,Valores!$A$2:$G$300,6,FALSE)*VLOOKUP(VLOOKUP($B148,Indices_Poder!$B$5:$E$250,3,FALSE),Indices_Poder!$G$6:$N$27,4,FALSE)*VLOOKUP($E$8,Regional!$A$2:$B$7,2,FALSE)</f>
        <v>63.9384476185</v>
      </c>
      <c r="F148" s="1">
        <f>VLOOKUP($B148,Valores!$A$2:$G$300,6,FALSE)*VLOOKUP(VLOOKUP($B148,Indices_Poder!$B$5:$E$250,3,FALSE),Indices_Poder!$G$6:$N$27,4,FALSE)*VLOOKUP($F$8,Regional!$A$2:$B$7,2,FALSE)</f>
        <v>61.450373706234416</v>
      </c>
      <c r="G148" s="1">
        <f>VLOOKUP($B148,Valores!$A$2:$G$300,6,FALSE)*VLOOKUP(VLOOKUP($B148,Indices_Poder!$B$5:$E$250,3,FALSE),Indices_Poder!$G$6:$N$27,4,FALSE)*VLOOKUP($G$8,Regional!$A$2:$B$7,2,FALSE)</f>
        <v>64.854109337480978</v>
      </c>
      <c r="H148" s="1">
        <f>VLOOKUP($B148,Valores!$A$2:$G$300,6,FALSE)*VLOOKUP(VLOOKUP($B148,Indices_Poder!$B$5:$E$250,3,FALSE),Indices_Poder!$G$6:$N$27,4,FALSE)*VLOOKUP($H$8,Regional!$A$2:$B$7,2,FALSE)</f>
        <v>63.51534875524672</v>
      </c>
      <c r="I148" s="1">
        <f>VLOOKUP($B148,Valores!$A$2:$G$300,6,FALSE)*VLOOKUP(VLOOKUP($B148,Indices_Poder!$B$5:$E$250,3,FALSE),Indices_Poder!$G$6:$N$27,4,FALSE)*VLOOKUP($I$8,Regional!$A$2:$B$7,2,FALSE)</f>
        <v>64.071060695042078</v>
      </c>
      <c r="J148" s="3">
        <f t="shared" si="60"/>
        <v>33247.99276162</v>
      </c>
      <c r="K148" s="1">
        <f t="shared" si="61"/>
        <v>31954.194327241898</v>
      </c>
      <c r="L148" s="1">
        <f t="shared" si="62"/>
        <v>33724.136855490106</v>
      </c>
      <c r="M148" s="1">
        <f t="shared" si="63"/>
        <v>33027.981352728297</v>
      </c>
      <c r="N148" s="2">
        <f t="shared" si="64"/>
        <v>33316.951561421884</v>
      </c>
      <c r="O148" s="14">
        <f>VLOOKUP(B148,Valores!$A$2:$O$300,14,FALSE)</f>
        <v>2.5000000000000001E-2</v>
      </c>
      <c r="P148" s="14" t="str">
        <f>VLOOKUP(B148,Valores!$A$2:$O$300,15,FALSE)</f>
        <v>UAR</v>
      </c>
      <c r="Q148" s="5">
        <f t="shared" si="79"/>
        <v>15640.195493363593</v>
      </c>
      <c r="R148" s="5">
        <f t="shared" si="65"/>
        <v>15031.579490955168</v>
      </c>
      <c r="S148" s="5">
        <f t="shared" si="66"/>
        <v>15864.178539935216</v>
      </c>
      <c r="T148" s="5">
        <f t="shared" si="67"/>
        <v>15536.699878740839</v>
      </c>
      <c r="U148" s="5">
        <f t="shared" si="68"/>
        <v>15672.634417349835</v>
      </c>
      <c r="W148" s="1">
        <f t="shared" si="69"/>
        <v>48888.188254983594</v>
      </c>
      <c r="X148" s="7">
        <f t="shared" si="70"/>
        <v>1222.2047063745899</v>
      </c>
      <c r="Z148" s="1">
        <f t="shared" si="71"/>
        <v>46985.773818197064</v>
      </c>
      <c r="AA148" s="7">
        <f t="shared" si="72"/>
        <v>1174.6443454549267</v>
      </c>
      <c r="AC148" s="1">
        <f t="shared" si="73"/>
        <v>49588.315395425321</v>
      </c>
      <c r="AD148" s="7">
        <f t="shared" si="74"/>
        <v>1239.7078848856331</v>
      </c>
      <c r="AF148" s="1">
        <f t="shared" si="75"/>
        <v>48564.681231469134</v>
      </c>
      <c r="AG148" s="7">
        <f t="shared" si="76"/>
        <v>1214.1170307867285</v>
      </c>
      <c r="AI148" s="1">
        <f t="shared" si="77"/>
        <v>48989.58597877172</v>
      </c>
      <c r="AJ148" s="7">
        <f t="shared" si="78"/>
        <v>1224.739649469293</v>
      </c>
    </row>
    <row r="149" spans="1:36" x14ac:dyDescent="0.2">
      <c r="A149" s="5">
        <v>6</v>
      </c>
      <c r="B149" s="6" t="s">
        <v>27</v>
      </c>
      <c r="C149" s="6" t="str">
        <f>VLOOKUP(B149,Valores!$A$2:$F$300,5,FALSE)</f>
        <v>kg</v>
      </c>
      <c r="D149" s="6">
        <v>0</v>
      </c>
      <c r="E149" s="3">
        <f>VLOOKUP($B149,Valores!$A$2:$G$300,6,FALSE)*VLOOKUP(VLOOKUP($B149,Indices_Poder!$B$5:$E$250,3,FALSE),Indices_Poder!$G$6:$N$27,4,FALSE)*VLOOKUP($E$8,Regional!$A$2:$B$7,2,FALSE)</f>
        <v>51.521045659640038</v>
      </c>
      <c r="F149" s="1">
        <f>VLOOKUP($B149,Valores!$A$2:$G$300,6,FALSE)*VLOOKUP(VLOOKUP($B149,Indices_Poder!$B$5:$E$250,3,FALSE),Indices_Poder!$G$6:$N$27,4,FALSE)*VLOOKUP($F$8,Regional!$A$2:$B$7,2,FALSE)</f>
        <v>49.516177314958739</v>
      </c>
      <c r="G149" s="1">
        <f>VLOOKUP($B149,Valores!$A$2:$G$300,6,FALSE)*VLOOKUP(VLOOKUP($B149,Indices_Poder!$B$5:$E$250,3,FALSE),Indices_Poder!$G$6:$N$27,4,FALSE)*VLOOKUP($G$8,Regional!$A$2:$B$7,2,FALSE)</f>
        <v>52.258877918469452</v>
      </c>
      <c r="H149" s="1">
        <f>VLOOKUP($B149,Valores!$A$2:$G$300,6,FALSE)*VLOOKUP(VLOOKUP($B149,Indices_Poder!$B$5:$E$250,3,FALSE),Indices_Poder!$G$6:$N$27,4,FALSE)*VLOOKUP($H$8,Regional!$A$2:$B$7,2,FALSE)</f>
        <v>51.180116271077488</v>
      </c>
      <c r="I149" s="1">
        <f>VLOOKUP($B149,Valores!$A$2:$G$300,6,FALSE)*VLOOKUP(VLOOKUP($B149,Indices_Poder!$B$5:$E$250,3,FALSE),Indices_Poder!$G$6:$N$27,4,FALSE)*VLOOKUP($I$8,Regional!$A$2:$B$7,2,FALSE)</f>
        <v>51.62790412471189</v>
      </c>
      <c r="J149" s="3">
        <f t="shared" si="60"/>
        <v>0</v>
      </c>
      <c r="K149" s="1">
        <f t="shared" si="61"/>
        <v>0</v>
      </c>
      <c r="L149" s="1">
        <f t="shared" si="62"/>
        <v>0</v>
      </c>
      <c r="M149" s="1">
        <f t="shared" si="63"/>
        <v>0</v>
      </c>
      <c r="N149" s="2">
        <f t="shared" si="64"/>
        <v>0</v>
      </c>
      <c r="O149" s="14" t="str">
        <f>VLOOKUP(B149,Valores!$A$2:$O$300,14,FALSE)</f>
        <v>Rateio</v>
      </c>
      <c r="P149" s="14" t="str">
        <f>VLOOKUP(B149,Valores!$A$2:$O$300,15,FALSE)</f>
        <v>COM</v>
      </c>
      <c r="Q149" s="5">
        <f t="shared" si="79"/>
        <v>0</v>
      </c>
      <c r="R149" s="5">
        <f t="shared" si="65"/>
        <v>0</v>
      </c>
      <c r="S149" s="5">
        <f t="shared" si="66"/>
        <v>0</v>
      </c>
      <c r="T149" s="5">
        <f t="shared" si="67"/>
        <v>0</v>
      </c>
      <c r="U149" s="5">
        <f t="shared" si="68"/>
        <v>0</v>
      </c>
      <c r="W149" s="1">
        <f t="shared" si="69"/>
        <v>0</v>
      </c>
      <c r="X149" s="7">
        <f t="shared" si="70"/>
        <v>0</v>
      </c>
      <c r="Z149" s="1">
        <f t="shared" si="71"/>
        <v>0</v>
      </c>
      <c r="AA149" s="7">
        <f t="shared" si="72"/>
        <v>0</v>
      </c>
      <c r="AC149" s="1">
        <f t="shared" si="73"/>
        <v>0</v>
      </c>
      <c r="AD149" s="7">
        <f t="shared" si="74"/>
        <v>0</v>
      </c>
      <c r="AF149" s="1">
        <f t="shared" si="75"/>
        <v>0</v>
      </c>
      <c r="AG149" s="7">
        <f t="shared" si="76"/>
        <v>0</v>
      </c>
      <c r="AI149" s="1">
        <f t="shared" si="77"/>
        <v>0</v>
      </c>
      <c r="AJ149" s="7">
        <f t="shared" si="78"/>
        <v>0</v>
      </c>
    </row>
    <row r="150" spans="1:36" x14ac:dyDescent="0.2">
      <c r="A150" s="5">
        <v>7</v>
      </c>
      <c r="B150" s="6" t="s">
        <v>11</v>
      </c>
      <c r="C150" s="6" t="str">
        <f>VLOOKUP(B150,Valores!$A$2:$F$300,5,FALSE)</f>
        <v>m</v>
      </c>
      <c r="D150" s="6">
        <v>6918</v>
      </c>
      <c r="E150" s="3">
        <f>VLOOKUP($B150,Valores!$A$2:$G$300,6,FALSE)*VLOOKUP(VLOOKUP($B150,Indices_Poder!$B$5:$E$250,3,FALSE),Indices_Poder!$G$6:$N$27,4,FALSE)*VLOOKUP($E$8,Regional!$A$2:$B$7,2,FALSE)</f>
        <v>39.933598587490515</v>
      </c>
      <c r="F150" s="1">
        <f>VLOOKUP($B150,Valores!$A$2:$G$300,6,FALSE)*VLOOKUP(VLOOKUP($B150,Indices_Poder!$B$5:$E$250,3,FALSE),Indices_Poder!$G$6:$N$27,4,FALSE)*VLOOKUP($F$8,Regional!$A$2:$B$7,2,FALSE)</f>
        <v>38.37963929430817</v>
      </c>
      <c r="G150" s="1">
        <f>VLOOKUP($B150,Valores!$A$2:$G$300,6,FALSE)*VLOOKUP(VLOOKUP($B150,Indices_Poder!$B$5:$E$250,3,FALSE),Indices_Poder!$G$6:$N$27,4,FALSE)*VLOOKUP($G$8,Regional!$A$2:$B$7,2,FALSE)</f>
        <v>40.505487159854574</v>
      </c>
      <c r="H150" s="1">
        <f>VLOOKUP($B150,Valores!$A$2:$G$300,6,FALSE)*VLOOKUP(VLOOKUP($B150,Indices_Poder!$B$5:$E$250,3,FALSE),Indices_Poder!$G$6:$N$27,4,FALSE)*VLOOKUP($H$8,Regional!$A$2:$B$7,2,FALSE)</f>
        <v>39.669346626467124</v>
      </c>
      <c r="I150" s="1">
        <f>VLOOKUP($B150,Valores!$A$2:$G$300,6,FALSE)*VLOOKUP(VLOOKUP($B150,Indices_Poder!$B$5:$E$250,3,FALSE),Indices_Poder!$G$6:$N$27,4,FALSE)*VLOOKUP($I$8,Regional!$A$2:$B$7,2,FALSE)</f>
        <v>40.016423829005312</v>
      </c>
      <c r="J150" s="3">
        <f t="shared" si="60"/>
        <v>276260.63502825936</v>
      </c>
      <c r="K150" s="1">
        <f t="shared" si="61"/>
        <v>265510.34463802393</v>
      </c>
      <c r="L150" s="1">
        <f t="shared" si="62"/>
        <v>280216.96017187397</v>
      </c>
      <c r="M150" s="1">
        <f t="shared" si="63"/>
        <v>274432.53996189957</v>
      </c>
      <c r="N150" s="2">
        <f t="shared" si="64"/>
        <v>276833.62004905875</v>
      </c>
      <c r="O150" s="14" t="str">
        <f>VLOOKUP(B150,Valores!$A$2:$O$300,14,FALSE)</f>
        <v>Rateio</v>
      </c>
      <c r="P150" s="14" t="str">
        <f>VLOOKUP(B150,Valores!$A$2:$O$300,15,FALSE)</f>
        <v>UAR</v>
      </c>
      <c r="Q150" s="5">
        <f t="shared" si="79"/>
        <v>129955.82530174426</v>
      </c>
      <c r="R150" s="5">
        <f t="shared" si="65"/>
        <v>124898.77886531095</v>
      </c>
      <c r="S150" s="5">
        <f t="shared" si="66"/>
        <v>131816.92107149764</v>
      </c>
      <c r="T150" s="5">
        <f t="shared" si="67"/>
        <v>129095.87070468579</v>
      </c>
      <c r="U150" s="5">
        <f t="shared" si="68"/>
        <v>130225.36330977755</v>
      </c>
      <c r="W150" s="1">
        <f t="shared" si="69"/>
        <v>406216.46033000364</v>
      </c>
      <c r="X150" s="7">
        <f t="shared" si="70"/>
        <v>0</v>
      </c>
      <c r="Z150" s="1">
        <f t="shared" si="71"/>
        <v>390409.12350333488</v>
      </c>
      <c r="AA150" s="7">
        <f t="shared" si="72"/>
        <v>0</v>
      </c>
      <c r="AC150" s="1">
        <f t="shared" si="73"/>
        <v>412033.88124337164</v>
      </c>
      <c r="AD150" s="7">
        <f t="shared" si="74"/>
        <v>0</v>
      </c>
      <c r="AF150" s="1">
        <f t="shared" si="75"/>
        <v>403528.41066658538</v>
      </c>
      <c r="AG150" s="7">
        <f t="shared" si="76"/>
        <v>0</v>
      </c>
      <c r="AI150" s="1">
        <f t="shared" si="77"/>
        <v>407058.98335883627</v>
      </c>
      <c r="AJ150" s="7">
        <f t="shared" si="78"/>
        <v>0</v>
      </c>
    </row>
    <row r="151" spans="1:36" x14ac:dyDescent="0.2">
      <c r="A151" s="5">
        <v>8</v>
      </c>
      <c r="B151" s="6" t="s">
        <v>589</v>
      </c>
      <c r="C151" s="6" t="str">
        <f>VLOOKUP(B151,Valores!$A$2:$F$300,5,FALSE)</f>
        <v>kg</v>
      </c>
      <c r="D151" s="6">
        <v>4840</v>
      </c>
      <c r="E151" s="3">
        <f>VLOOKUP($B151,Valores!$A$2:$G$300,6,FALSE)*VLOOKUP(VLOOKUP($B151,Indices_Poder!$B$5:$E$250,3,FALSE),Indices_Poder!$G$6:$N$27,4,FALSE)*VLOOKUP($E$8,Regional!$A$2:$B$7,2,FALSE)</f>
        <v>46.691316437230633</v>
      </c>
      <c r="F151" s="1">
        <f>VLOOKUP($B151,Valores!$A$2:$G$300,6,FALSE)*VLOOKUP(VLOOKUP($B151,Indices_Poder!$B$5:$E$250,3,FALSE),Indices_Poder!$G$6:$N$27,4,FALSE)*VLOOKUP($F$8,Regional!$A$2:$B$7,2,FALSE)</f>
        <v>44.87439014821642</v>
      </c>
      <c r="G151" s="1">
        <f>VLOOKUP($B151,Valores!$A$2:$G$300,6,FALSE)*VLOOKUP(VLOOKUP($B151,Indices_Poder!$B$5:$E$250,3,FALSE),Indices_Poder!$G$6:$N$27,4,FALSE)*VLOOKUP($G$8,Regional!$A$2:$B$7,2,FALSE)</f>
        <v>47.359982203492201</v>
      </c>
      <c r="H151" s="1">
        <f>VLOOKUP($B151,Valores!$A$2:$G$300,6,FALSE)*VLOOKUP(VLOOKUP($B151,Indices_Poder!$B$5:$E$250,3,FALSE),Indices_Poder!$G$6:$N$27,4,FALSE)*VLOOKUP($H$8,Regional!$A$2:$B$7,2,FALSE)</f>
        <v>46.382346738337354</v>
      </c>
      <c r="I151" s="1">
        <f>VLOOKUP($B151,Valores!$A$2:$G$300,6,FALSE)*VLOOKUP(VLOOKUP($B151,Indices_Poder!$B$5:$E$250,3,FALSE),Indices_Poder!$G$6:$N$27,4,FALSE)*VLOOKUP($I$8,Regional!$A$2:$B$7,2,FALSE)</f>
        <v>46.788157686137481</v>
      </c>
      <c r="J151" s="3">
        <f t="shared" si="60"/>
        <v>225985.97155619625</v>
      </c>
      <c r="K151" s="1">
        <f t="shared" si="61"/>
        <v>217192.04831736747</v>
      </c>
      <c r="L151" s="1">
        <f t="shared" si="62"/>
        <v>229222.31386490224</v>
      </c>
      <c r="M151" s="1">
        <f t="shared" si="63"/>
        <v>224490.55821355278</v>
      </c>
      <c r="N151" s="2">
        <f t="shared" si="64"/>
        <v>226454.68320090542</v>
      </c>
      <c r="O151" s="14">
        <f>VLOOKUP(B151,Valores!$A$2:$O$300,14,FALSE)</f>
        <v>3.1300000000000001E-2</v>
      </c>
      <c r="P151" s="14" t="str">
        <f>VLOOKUP(B151,Valores!$A$2:$O$300,15,FALSE)</f>
        <v>UAR</v>
      </c>
      <c r="Q151" s="5">
        <f t="shared" si="79"/>
        <v>106306.10994287276</v>
      </c>
      <c r="R151" s="5">
        <f t="shared" si="65"/>
        <v>102169.35860287354</v>
      </c>
      <c r="S151" s="5">
        <f t="shared" si="66"/>
        <v>107828.51843094353</v>
      </c>
      <c r="T151" s="5">
        <f t="shared" si="67"/>
        <v>105602.65222769522</v>
      </c>
      <c r="U151" s="5">
        <f t="shared" si="68"/>
        <v>106526.59668942099</v>
      </c>
      <c r="W151" s="1">
        <f t="shared" si="69"/>
        <v>332292.081499069</v>
      </c>
      <c r="X151" s="7">
        <f t="shared" si="70"/>
        <v>10400.74215092086</v>
      </c>
      <c r="Z151" s="1">
        <f t="shared" si="71"/>
        <v>319361.40692024102</v>
      </c>
      <c r="AA151" s="7">
        <f t="shared" si="72"/>
        <v>9996.0120366035444</v>
      </c>
      <c r="AC151" s="1">
        <f t="shared" si="73"/>
        <v>337050.83229584579</v>
      </c>
      <c r="AD151" s="7">
        <f t="shared" si="74"/>
        <v>10549.691050859974</v>
      </c>
      <c r="AF151" s="1">
        <f t="shared" si="75"/>
        <v>330093.21044124803</v>
      </c>
      <c r="AG151" s="7">
        <f t="shared" si="76"/>
        <v>10331.917486811064</v>
      </c>
      <c r="AI151" s="1">
        <f t="shared" si="77"/>
        <v>332981.27989032643</v>
      </c>
      <c r="AJ151" s="7">
        <f t="shared" si="78"/>
        <v>10422.314060567218</v>
      </c>
    </row>
    <row r="152" spans="1:36" x14ac:dyDescent="0.2">
      <c r="A152" s="5">
        <v>9</v>
      </c>
      <c r="B152" s="6" t="s">
        <v>7</v>
      </c>
      <c r="C152" s="6" t="str">
        <f>VLOOKUP(B152,Valores!$A$2:$F$300,5,FALSE)</f>
        <v>kg</v>
      </c>
      <c r="D152" s="6">
        <f>210*3.5*D145</f>
        <v>735</v>
      </c>
      <c r="E152" s="3">
        <f>VLOOKUP($B152,Valores!$A$2:$G$300,6,FALSE)*VLOOKUP(VLOOKUP($B152,Indices_Poder!$B$5:$E$250,3,FALSE),Indices_Poder!$G$6:$N$27,4,FALSE)*VLOOKUP($E$8,Regional!$A$2:$B$7,2,FALSE)</f>
        <v>46.691316437230633</v>
      </c>
      <c r="F152" s="1">
        <f>VLOOKUP($B152,Valores!$A$2:$G$300,6,FALSE)*VLOOKUP(VLOOKUP($B152,Indices_Poder!$B$5:$E$250,3,FALSE),Indices_Poder!$G$6:$N$27,4,FALSE)*VLOOKUP($F$8,Regional!$A$2:$B$7,2,FALSE)</f>
        <v>44.87439014821642</v>
      </c>
      <c r="G152" s="1">
        <f>VLOOKUP($B152,Valores!$A$2:$G$300,6,FALSE)*VLOOKUP(VLOOKUP($B152,Indices_Poder!$B$5:$E$250,3,FALSE),Indices_Poder!$G$6:$N$27,4,FALSE)*VLOOKUP($G$8,Regional!$A$2:$B$7,2,FALSE)</f>
        <v>47.359982203492201</v>
      </c>
      <c r="H152" s="1">
        <f>VLOOKUP($B152,Valores!$A$2:$G$300,6,FALSE)*VLOOKUP(VLOOKUP($B152,Indices_Poder!$B$5:$E$250,3,FALSE),Indices_Poder!$G$6:$N$27,4,FALSE)*VLOOKUP($H$8,Regional!$A$2:$B$7,2,FALSE)</f>
        <v>46.382346738337354</v>
      </c>
      <c r="I152" s="1">
        <f>VLOOKUP($B152,Valores!$A$2:$G$300,6,FALSE)*VLOOKUP(VLOOKUP($B152,Indices_Poder!$B$5:$E$250,3,FALSE),Indices_Poder!$G$6:$N$27,4,FALSE)*VLOOKUP($I$8,Regional!$A$2:$B$7,2,FALSE)</f>
        <v>46.788157686137481</v>
      </c>
      <c r="J152" s="3">
        <f t="shared" si="60"/>
        <v>34318.117581364517</v>
      </c>
      <c r="K152" s="1">
        <f t="shared" si="61"/>
        <v>32982.676758939066</v>
      </c>
      <c r="L152" s="1">
        <f t="shared" si="62"/>
        <v>34809.586919566769</v>
      </c>
      <c r="M152" s="1">
        <f t="shared" si="63"/>
        <v>34091.024852677954</v>
      </c>
      <c r="N152" s="2">
        <f t="shared" si="64"/>
        <v>34389.295899311051</v>
      </c>
      <c r="O152" s="14">
        <f>VLOOKUP(B152,Valores!$A$2:$O$300,14,FALSE)</f>
        <v>3.1300000000000001E-2</v>
      </c>
      <c r="P152" s="14" t="str">
        <f>VLOOKUP(B152,Valores!$A$2:$O$300,15,FALSE)</f>
        <v>UAR</v>
      </c>
      <c r="Q152" s="5">
        <f t="shared" si="79"/>
        <v>16143.593142151134</v>
      </c>
      <c r="R152" s="5">
        <f t="shared" si="65"/>
        <v>15515.388134940506</v>
      </c>
      <c r="S152" s="5">
        <f t="shared" si="66"/>
        <v>16374.78534023626</v>
      </c>
      <c r="T152" s="5">
        <f t="shared" si="67"/>
        <v>16036.766402346277</v>
      </c>
      <c r="U152" s="5">
        <f t="shared" si="68"/>
        <v>16177.076150149675</v>
      </c>
      <c r="W152" s="1">
        <f t="shared" si="69"/>
        <v>50461.710723515651</v>
      </c>
      <c r="X152" s="7">
        <f t="shared" si="70"/>
        <v>1579.4515456460399</v>
      </c>
      <c r="Z152" s="1">
        <f t="shared" si="71"/>
        <v>48498.064893879571</v>
      </c>
      <c r="AA152" s="7">
        <f t="shared" si="72"/>
        <v>1517.9894311784306</v>
      </c>
      <c r="AC152" s="1">
        <f t="shared" si="73"/>
        <v>51184.372259803029</v>
      </c>
      <c r="AD152" s="7">
        <f t="shared" si="74"/>
        <v>1602.0708517318349</v>
      </c>
      <c r="AF152" s="1">
        <f t="shared" si="75"/>
        <v>50127.791255024233</v>
      </c>
      <c r="AG152" s="7">
        <f t="shared" si="76"/>
        <v>1568.9998662822586</v>
      </c>
      <c r="AI152" s="1">
        <f t="shared" si="77"/>
        <v>50566.372049460726</v>
      </c>
      <c r="AJ152" s="7">
        <f t="shared" si="78"/>
        <v>1582.7274451481208</v>
      </c>
    </row>
    <row r="153" spans="1:36" x14ac:dyDescent="0.2">
      <c r="A153" s="5">
        <v>10</v>
      </c>
      <c r="B153" s="6" t="s">
        <v>9</v>
      </c>
      <c r="C153" s="6" t="str">
        <f>VLOOKUP(B153,Valores!$A$2:$F$300,5,FALSE)</f>
        <v>kg</v>
      </c>
      <c r="D153" s="6">
        <v>0</v>
      </c>
      <c r="E153" s="3">
        <f>VLOOKUP($B153,Valores!$A$2:$G$300,6,FALSE)*VLOOKUP(VLOOKUP($B153,Indices_Poder!$B$5:$E$250,3,FALSE),Indices_Poder!$G$6:$N$27,4,FALSE)*VLOOKUP($E$8,Regional!$A$2:$B$7,2,FALSE)</f>
        <v>46.691316437230633</v>
      </c>
      <c r="F153" s="1">
        <f>VLOOKUP($B153,Valores!$A$2:$G$300,6,FALSE)*VLOOKUP(VLOOKUP($B153,Indices_Poder!$B$5:$E$250,3,FALSE),Indices_Poder!$G$6:$N$27,4,FALSE)*VLOOKUP($F$8,Regional!$A$2:$B$7,2,FALSE)</f>
        <v>44.87439014821642</v>
      </c>
      <c r="G153" s="1">
        <f>VLOOKUP($B153,Valores!$A$2:$G$300,6,FALSE)*VLOOKUP(VLOOKUP($B153,Indices_Poder!$B$5:$E$250,3,FALSE),Indices_Poder!$G$6:$N$27,4,FALSE)*VLOOKUP($G$8,Regional!$A$2:$B$7,2,FALSE)</f>
        <v>47.359982203492201</v>
      </c>
      <c r="H153" s="1">
        <f>VLOOKUP($B153,Valores!$A$2:$G$300,6,FALSE)*VLOOKUP(VLOOKUP($B153,Indices_Poder!$B$5:$E$250,3,FALSE),Indices_Poder!$G$6:$N$27,4,FALSE)*VLOOKUP($H$8,Regional!$A$2:$B$7,2,FALSE)</f>
        <v>46.382346738337354</v>
      </c>
      <c r="I153" s="1">
        <f>VLOOKUP($B153,Valores!$A$2:$G$300,6,FALSE)*VLOOKUP(VLOOKUP($B153,Indices_Poder!$B$5:$E$250,3,FALSE),Indices_Poder!$G$6:$N$27,4,FALSE)*VLOOKUP($I$8,Regional!$A$2:$B$7,2,FALSE)</f>
        <v>46.788157686137481</v>
      </c>
      <c r="J153" s="3">
        <f t="shared" si="60"/>
        <v>0</v>
      </c>
      <c r="K153" s="1">
        <f t="shared" si="61"/>
        <v>0</v>
      </c>
      <c r="L153" s="1">
        <f t="shared" si="62"/>
        <v>0</v>
      </c>
      <c r="M153" s="1">
        <f t="shared" si="63"/>
        <v>0</v>
      </c>
      <c r="N153" s="2">
        <f t="shared" si="64"/>
        <v>0</v>
      </c>
      <c r="O153" s="14">
        <f>VLOOKUP(B153,Valores!$A$2:$O$300,14,FALSE)</f>
        <v>3.1300000000000001E-2</v>
      </c>
      <c r="P153" s="14" t="str">
        <f>VLOOKUP(B153,Valores!$A$2:$O$300,15,FALSE)</f>
        <v>UAR</v>
      </c>
      <c r="Q153" s="5">
        <f t="shared" si="79"/>
        <v>0</v>
      </c>
      <c r="R153" s="5">
        <f t="shared" si="65"/>
        <v>0</v>
      </c>
      <c r="S153" s="5">
        <f t="shared" si="66"/>
        <v>0</v>
      </c>
      <c r="T153" s="5">
        <f t="shared" si="67"/>
        <v>0</v>
      </c>
      <c r="U153" s="5">
        <f t="shared" si="68"/>
        <v>0</v>
      </c>
      <c r="W153" s="1">
        <f t="shared" si="69"/>
        <v>0</v>
      </c>
      <c r="X153" s="7">
        <f t="shared" si="70"/>
        <v>0</v>
      </c>
      <c r="Z153" s="1">
        <f t="shared" si="71"/>
        <v>0</v>
      </c>
      <c r="AA153" s="7">
        <f t="shared" si="72"/>
        <v>0</v>
      </c>
      <c r="AC153" s="1">
        <f t="shared" si="73"/>
        <v>0</v>
      </c>
      <c r="AD153" s="7">
        <f t="shared" si="74"/>
        <v>0</v>
      </c>
      <c r="AF153" s="1">
        <f t="shared" si="75"/>
        <v>0</v>
      </c>
      <c r="AG153" s="7">
        <f t="shared" si="76"/>
        <v>0</v>
      </c>
      <c r="AI153" s="1">
        <f t="shared" si="77"/>
        <v>0</v>
      </c>
      <c r="AJ153" s="7">
        <f t="shared" si="78"/>
        <v>0</v>
      </c>
    </row>
    <row r="154" spans="1:36" x14ac:dyDescent="0.2">
      <c r="A154" s="5">
        <v>11</v>
      </c>
      <c r="B154" s="6" t="s">
        <v>578</v>
      </c>
      <c r="C154" s="6" t="str">
        <f>VLOOKUP(B154,Valores!$A$2:$F$300,5,FALSE)</f>
        <v>kg</v>
      </c>
      <c r="D154" s="6">
        <v>1260</v>
      </c>
      <c r="E154" s="3">
        <f>VLOOKUP($B154,Valores!$A$2:$G$300,6,FALSE)*VLOOKUP(VLOOKUP($B154,Indices_Poder!$B$5:$E$250,3,FALSE),Indices_Poder!$G$6:$N$27,4,FALSE)*VLOOKUP($E$8,Regional!$A$2:$B$7,2,FALSE)</f>
        <v>46.691316437230633</v>
      </c>
      <c r="F154" s="1">
        <f>VLOOKUP($B154,Valores!$A$2:$G$300,6,FALSE)*VLOOKUP(VLOOKUP($B154,Indices_Poder!$B$5:$E$250,3,FALSE),Indices_Poder!$G$6:$N$27,4,FALSE)*VLOOKUP($F$8,Regional!$A$2:$B$7,2,FALSE)</f>
        <v>44.87439014821642</v>
      </c>
      <c r="G154" s="1">
        <f>VLOOKUP($B154,Valores!$A$2:$G$300,6,FALSE)*VLOOKUP(VLOOKUP($B154,Indices_Poder!$B$5:$E$250,3,FALSE),Indices_Poder!$G$6:$N$27,4,FALSE)*VLOOKUP($G$8,Regional!$A$2:$B$7,2,FALSE)</f>
        <v>47.359982203492201</v>
      </c>
      <c r="H154" s="1">
        <f>VLOOKUP($B154,Valores!$A$2:$G$300,6,FALSE)*VLOOKUP(VLOOKUP($B154,Indices_Poder!$B$5:$E$250,3,FALSE),Indices_Poder!$G$6:$N$27,4,FALSE)*VLOOKUP($H$8,Regional!$A$2:$B$7,2,FALSE)</f>
        <v>46.382346738337354</v>
      </c>
      <c r="I154" s="1">
        <f>VLOOKUP($B154,Valores!$A$2:$G$300,6,FALSE)*VLOOKUP(VLOOKUP($B154,Indices_Poder!$B$5:$E$250,3,FALSE),Indices_Poder!$G$6:$N$27,4,FALSE)*VLOOKUP($I$8,Regional!$A$2:$B$7,2,FALSE)</f>
        <v>46.788157686137481</v>
      </c>
      <c r="J154" s="3">
        <f t="shared" si="60"/>
        <v>58831.058710910598</v>
      </c>
      <c r="K154" s="1">
        <f t="shared" si="61"/>
        <v>56541.731586752692</v>
      </c>
      <c r="L154" s="1">
        <f t="shared" si="62"/>
        <v>59673.577576400174</v>
      </c>
      <c r="M154" s="1">
        <f t="shared" si="63"/>
        <v>58441.756890305063</v>
      </c>
      <c r="N154" s="2">
        <f t="shared" si="64"/>
        <v>58953.078684533226</v>
      </c>
      <c r="O154" s="14">
        <f>VLOOKUP(B154,Valores!$A$2:$O$300,14,FALSE)</f>
        <v>3.1300000000000001E-2</v>
      </c>
      <c r="P154" s="14" t="str">
        <f>VLOOKUP(B154,Valores!$A$2:$O$300,15,FALSE)</f>
        <v>UAR</v>
      </c>
      <c r="Q154" s="5">
        <f t="shared" si="79"/>
        <v>27674.731100830515</v>
      </c>
      <c r="R154" s="5">
        <f t="shared" si="65"/>
        <v>26597.808231326584</v>
      </c>
      <c r="S154" s="5">
        <f t="shared" si="66"/>
        <v>28071.060583262159</v>
      </c>
      <c r="T154" s="5">
        <f t="shared" si="67"/>
        <v>27491.599546879334</v>
      </c>
      <c r="U154" s="5">
        <f t="shared" si="68"/>
        <v>27732.130543113726</v>
      </c>
      <c r="W154" s="1">
        <f t="shared" si="69"/>
        <v>86505.78981174111</v>
      </c>
      <c r="X154" s="7">
        <f t="shared" si="70"/>
        <v>2707.6312211074969</v>
      </c>
      <c r="Z154" s="1">
        <f t="shared" si="71"/>
        <v>83139.539818079269</v>
      </c>
      <c r="AA154" s="7">
        <f t="shared" si="72"/>
        <v>2602.2675963058814</v>
      </c>
      <c r="AC154" s="1">
        <f t="shared" si="73"/>
        <v>87744.63815966234</v>
      </c>
      <c r="AD154" s="7">
        <f t="shared" si="74"/>
        <v>2746.4071743974314</v>
      </c>
      <c r="AF154" s="1">
        <f t="shared" si="75"/>
        <v>85933.356437184397</v>
      </c>
      <c r="AG154" s="7">
        <f t="shared" si="76"/>
        <v>2689.7140564838719</v>
      </c>
      <c r="AI154" s="1">
        <f t="shared" si="77"/>
        <v>86685.209227646948</v>
      </c>
      <c r="AJ154" s="7">
        <f t="shared" si="78"/>
        <v>2713.2470488253498</v>
      </c>
    </row>
    <row r="155" spans="1:36" x14ac:dyDescent="0.2">
      <c r="A155" s="5">
        <v>12</v>
      </c>
      <c r="B155" s="6" t="s">
        <v>10</v>
      </c>
      <c r="C155" s="6" t="str">
        <f>VLOOKUP(B155,Valores!$A$2:$F$300,5,FALSE)</f>
        <v>kg</v>
      </c>
      <c r="D155" s="6">
        <v>630</v>
      </c>
      <c r="E155" s="3">
        <f>VLOOKUP($B155,Valores!$A$2:$G$300,6,FALSE)*VLOOKUP(VLOOKUP($B155,Indices_Poder!$B$5:$E$250,3,FALSE),Indices_Poder!$G$6:$N$27,4,FALSE)*VLOOKUP($E$8,Regional!$A$2:$B$7,2,FALSE)</f>
        <v>46.691316437230633</v>
      </c>
      <c r="F155" s="1">
        <f>VLOOKUP($B155,Valores!$A$2:$G$300,6,FALSE)*VLOOKUP(VLOOKUP($B155,Indices_Poder!$B$5:$E$250,3,FALSE),Indices_Poder!$G$6:$N$27,4,FALSE)*VLOOKUP($F$8,Regional!$A$2:$B$7,2,FALSE)</f>
        <v>44.87439014821642</v>
      </c>
      <c r="G155" s="1">
        <f>VLOOKUP($B155,Valores!$A$2:$G$300,6,FALSE)*VLOOKUP(VLOOKUP($B155,Indices_Poder!$B$5:$E$250,3,FALSE),Indices_Poder!$G$6:$N$27,4,FALSE)*VLOOKUP($G$8,Regional!$A$2:$B$7,2,FALSE)</f>
        <v>47.359982203492201</v>
      </c>
      <c r="H155" s="1">
        <f>VLOOKUP($B155,Valores!$A$2:$G$300,6,FALSE)*VLOOKUP(VLOOKUP($B155,Indices_Poder!$B$5:$E$250,3,FALSE),Indices_Poder!$G$6:$N$27,4,FALSE)*VLOOKUP($H$8,Regional!$A$2:$B$7,2,FALSE)</f>
        <v>46.382346738337354</v>
      </c>
      <c r="I155" s="1">
        <f>VLOOKUP($B155,Valores!$A$2:$G$300,6,FALSE)*VLOOKUP(VLOOKUP($B155,Indices_Poder!$B$5:$E$250,3,FALSE),Indices_Poder!$G$6:$N$27,4,FALSE)*VLOOKUP($I$8,Regional!$A$2:$B$7,2,FALSE)</f>
        <v>46.788157686137481</v>
      </c>
      <c r="J155" s="3">
        <f t="shared" si="60"/>
        <v>29415.529355455299</v>
      </c>
      <c r="K155" s="1">
        <f t="shared" si="61"/>
        <v>28270.865793376346</v>
      </c>
      <c r="L155" s="1">
        <f t="shared" si="62"/>
        <v>29836.788788200087</v>
      </c>
      <c r="M155" s="1">
        <f t="shared" si="63"/>
        <v>29220.878445152532</v>
      </c>
      <c r="N155" s="2">
        <f t="shared" si="64"/>
        <v>29476.539342266613</v>
      </c>
      <c r="O155" s="14">
        <f>VLOOKUP(B155,Valores!$A$2:$O$300,14,FALSE)</f>
        <v>3.1300000000000001E-2</v>
      </c>
      <c r="P155" s="14" t="str">
        <f>VLOOKUP(B155,Valores!$A$2:$O$300,15,FALSE)</f>
        <v>UAR</v>
      </c>
      <c r="Q155" s="5">
        <f t="shared" si="79"/>
        <v>13837.365550415258</v>
      </c>
      <c r="R155" s="5">
        <f t="shared" si="65"/>
        <v>13298.904115663292</v>
      </c>
      <c r="S155" s="5">
        <f t="shared" si="66"/>
        <v>14035.530291631079</v>
      </c>
      <c r="T155" s="5">
        <f t="shared" si="67"/>
        <v>13745.799773439667</v>
      </c>
      <c r="U155" s="5">
        <f t="shared" si="68"/>
        <v>13866.065271556863</v>
      </c>
      <c r="W155" s="1">
        <f t="shared" si="69"/>
        <v>43252.894905870555</v>
      </c>
      <c r="X155" s="7">
        <f t="shared" si="70"/>
        <v>1353.8156105537485</v>
      </c>
      <c r="Z155" s="1">
        <f t="shared" si="71"/>
        <v>41569.769909039635</v>
      </c>
      <c r="AA155" s="7">
        <f t="shared" si="72"/>
        <v>1301.1337981529407</v>
      </c>
      <c r="AC155" s="1">
        <f t="shared" si="73"/>
        <v>43872.31907983117</v>
      </c>
      <c r="AD155" s="7">
        <f t="shared" si="74"/>
        <v>1373.2035871987157</v>
      </c>
      <c r="AF155" s="1">
        <f t="shared" si="75"/>
        <v>42966.678218592198</v>
      </c>
      <c r="AG155" s="7">
        <f t="shared" si="76"/>
        <v>1344.857028241936</v>
      </c>
      <c r="AI155" s="1">
        <f t="shared" si="77"/>
        <v>43342.604613823474</v>
      </c>
      <c r="AJ155" s="7">
        <f t="shared" si="78"/>
        <v>1356.6235244126749</v>
      </c>
    </row>
    <row r="156" spans="1:36" x14ac:dyDescent="0.2">
      <c r="A156" s="5">
        <v>13</v>
      </c>
      <c r="B156" s="6" t="s">
        <v>15</v>
      </c>
      <c r="C156" s="6" t="str">
        <f>VLOOKUP(B156,Valores!$A$2:$F$300,5,FALSE)</f>
        <v>unid.</v>
      </c>
      <c r="D156" s="6">
        <v>3</v>
      </c>
      <c r="E156" s="3">
        <f>VLOOKUP($B156,Valores!$A$2:$G$300,6,FALSE)*VLOOKUP(VLOOKUP($B156,Indices_Poder!$B$5:$E$250,3,FALSE),Indices_Poder!$G$6:$N$27,4,FALSE)*VLOOKUP($E$8,Regional!$A$2:$B$7,2,FALSE)</f>
        <v>1588.2394531952059</v>
      </c>
      <c r="F156" s="1">
        <f>VLOOKUP($B156,Valores!$A$2:$G$300,6,FALSE)*VLOOKUP(VLOOKUP($B156,Indices_Poder!$B$5:$E$250,3,FALSE),Indices_Poder!$G$6:$N$27,4,FALSE)*VLOOKUP($F$8,Regional!$A$2:$B$7,2,FALSE)</f>
        <v>1526.4353697819802</v>
      </c>
      <c r="G156" s="1">
        <f>VLOOKUP($B156,Valores!$A$2:$G$300,6,FALSE)*VLOOKUP(VLOOKUP($B156,Indices_Poder!$B$5:$E$250,3,FALSE),Indices_Poder!$G$6:$N$27,4,FALSE)*VLOOKUP($G$8,Regional!$A$2:$B$7,2,FALSE)</f>
        <v>1610.9846107965197</v>
      </c>
      <c r="H156" s="1">
        <f>VLOOKUP($B156,Valores!$A$2:$G$300,6,FALSE)*VLOOKUP(VLOOKUP($B156,Indices_Poder!$B$5:$E$250,3,FALSE),Indices_Poder!$G$6:$N$27,4,FALSE)*VLOOKUP($H$8,Regional!$A$2:$B$7,2,FALSE)</f>
        <v>1577.7296217518401</v>
      </c>
      <c r="I156" s="1">
        <f>VLOOKUP($B156,Valores!$A$2:$G$300,6,FALSE)*VLOOKUP(VLOOKUP($B156,Indices_Poder!$B$5:$E$250,3,FALSE),Indices_Poder!$G$6:$N$27,4,FALSE)*VLOOKUP($I$8,Regional!$A$2:$B$7,2,FALSE)</f>
        <v>1591.5335794684995</v>
      </c>
      <c r="J156" s="3">
        <f t="shared" si="60"/>
        <v>4764.7183595856177</v>
      </c>
      <c r="K156" s="1">
        <f t="shared" si="61"/>
        <v>4579.3061093459401</v>
      </c>
      <c r="L156" s="1">
        <f t="shared" si="62"/>
        <v>4832.9538323895595</v>
      </c>
      <c r="M156" s="1">
        <f t="shared" si="63"/>
        <v>4733.1888652555208</v>
      </c>
      <c r="N156" s="2">
        <f t="shared" si="64"/>
        <v>4774.6007384054983</v>
      </c>
      <c r="O156" s="14">
        <f>VLOOKUP(B156,Valores!$A$2:$O$300,14,FALSE)</f>
        <v>2.7E-2</v>
      </c>
      <c r="P156" s="14" t="str">
        <f>VLOOKUP(B156,Valores!$A$2:$O$300,15,FALSE)</f>
        <v>COM</v>
      </c>
      <c r="Q156" s="5">
        <f t="shared" si="79"/>
        <v>0</v>
      </c>
      <c r="R156" s="5">
        <f t="shared" si="65"/>
        <v>0</v>
      </c>
      <c r="S156" s="5">
        <f t="shared" si="66"/>
        <v>0</v>
      </c>
      <c r="T156" s="5">
        <f t="shared" si="67"/>
        <v>0</v>
      </c>
      <c r="U156" s="5">
        <f t="shared" si="68"/>
        <v>0</v>
      </c>
      <c r="W156" s="1">
        <f t="shared" si="69"/>
        <v>4764.7183595856177</v>
      </c>
      <c r="X156" s="7">
        <f t="shared" si="70"/>
        <v>128.64739570881167</v>
      </c>
      <c r="Z156" s="1">
        <f t="shared" si="71"/>
        <v>4579.3061093459401</v>
      </c>
      <c r="AA156" s="7">
        <f t="shared" si="72"/>
        <v>123.64126495234038</v>
      </c>
      <c r="AC156" s="1">
        <f t="shared" si="73"/>
        <v>4832.9538323895595</v>
      </c>
      <c r="AD156" s="7">
        <f t="shared" si="74"/>
        <v>130.4897534745181</v>
      </c>
      <c r="AF156" s="1">
        <f t="shared" si="75"/>
        <v>4733.1888652555208</v>
      </c>
      <c r="AG156" s="7">
        <f t="shared" si="76"/>
        <v>127.79609936189907</v>
      </c>
      <c r="AI156" s="1">
        <f t="shared" si="77"/>
        <v>4774.6007384054983</v>
      </c>
      <c r="AJ156" s="7">
        <f t="shared" si="78"/>
        <v>128.91421993694846</v>
      </c>
    </row>
    <row r="157" spans="1:36" x14ac:dyDescent="0.2">
      <c r="A157" s="5">
        <v>14</v>
      </c>
      <c r="B157" s="6" t="s">
        <v>468</v>
      </c>
      <c r="C157" s="6" t="str">
        <f>VLOOKUP(B157,Valores!$A$2:$F$300,5,FALSE)</f>
        <v>cj</v>
      </c>
      <c r="D157" s="6">
        <v>6</v>
      </c>
      <c r="E157" s="3">
        <f>VLOOKUP($B157,Valores!$A$2:$G$300,6,FALSE)*VLOOKUP(VLOOKUP($B157,Indices_Poder!$B$5:$E$250,3,FALSE),Indices_Poder!$G$6:$N$27,4,FALSE)*VLOOKUP($E$8,Regional!$A$2:$B$7,2,FALSE)</f>
        <v>741.3069615421017</v>
      </c>
      <c r="F157" s="1">
        <f>VLOOKUP($B157,Valores!$A$2:$G$300,6,FALSE)*VLOOKUP(VLOOKUP($B157,Indices_Poder!$B$5:$E$250,3,FALSE),Indices_Poder!$G$6:$N$27,4,FALSE)*VLOOKUP($F$8,Regional!$A$2:$B$7,2,FALSE)</f>
        <v>712.46005360653749</v>
      </c>
      <c r="G157" s="1">
        <f>VLOOKUP($B157,Valores!$A$2:$G$300,6,FALSE)*VLOOKUP(VLOOKUP($B157,Indices_Poder!$B$5:$E$250,3,FALSE),Indices_Poder!$G$6:$N$27,4,FALSE)*VLOOKUP($G$8,Regional!$A$2:$B$7,2,FALSE)</f>
        <v>751.9232093864083</v>
      </c>
      <c r="H157" s="1">
        <f>VLOOKUP($B157,Valores!$A$2:$G$300,6,FALSE)*VLOOKUP(VLOOKUP($B157,Indices_Poder!$B$5:$E$250,3,FALSE),Indices_Poder!$G$6:$N$27,4,FALSE)*VLOOKUP($H$8,Regional!$A$2:$B$7,2,FALSE)</f>
        <v>736.4015228830084</v>
      </c>
      <c r="I157" s="1">
        <f>VLOOKUP($B157,Valores!$A$2:$G$300,6,FALSE)*VLOOKUP(VLOOKUP($B157,Indices_Poder!$B$5:$E$250,3,FALSE),Indices_Poder!$G$6:$N$27,4,FALSE)*VLOOKUP($I$8,Regional!$A$2:$B$7,2,FALSE)</f>
        <v>742.84448709196681</v>
      </c>
      <c r="J157" s="3">
        <f t="shared" si="60"/>
        <v>4447.84176925261</v>
      </c>
      <c r="K157" s="1">
        <f t="shared" si="61"/>
        <v>4274.7603216392254</v>
      </c>
      <c r="L157" s="1">
        <f t="shared" si="62"/>
        <v>4511.5392563184496</v>
      </c>
      <c r="M157" s="1">
        <f t="shared" si="63"/>
        <v>4418.4091372980502</v>
      </c>
      <c r="N157" s="2">
        <f t="shared" si="64"/>
        <v>4457.0669225518013</v>
      </c>
      <c r="O157" s="14">
        <f>VLOOKUP(B157,Valores!$A$2:$O$300,14,FALSE)</f>
        <v>2.7E-2</v>
      </c>
      <c r="P157" s="14" t="str">
        <f>VLOOKUP(B157,Valores!$A$2:$O$300,15,FALSE)</f>
        <v>COM</v>
      </c>
      <c r="Q157" s="5">
        <f t="shared" si="79"/>
        <v>0</v>
      </c>
      <c r="R157" s="5">
        <f t="shared" si="65"/>
        <v>0</v>
      </c>
      <c r="S157" s="5">
        <f t="shared" si="66"/>
        <v>0</v>
      </c>
      <c r="T157" s="5">
        <f t="shared" si="67"/>
        <v>0</v>
      </c>
      <c r="U157" s="5">
        <f t="shared" si="68"/>
        <v>0</v>
      </c>
      <c r="W157" s="1">
        <f t="shared" si="69"/>
        <v>4447.84176925261</v>
      </c>
      <c r="X157" s="7">
        <f t="shared" si="70"/>
        <v>120.09172776982047</v>
      </c>
      <c r="Z157" s="1">
        <f t="shared" si="71"/>
        <v>4274.7603216392254</v>
      </c>
      <c r="AA157" s="7">
        <f t="shared" si="72"/>
        <v>115.41852868425909</v>
      </c>
      <c r="AC157" s="1">
        <f t="shared" si="73"/>
        <v>4511.5392563184496</v>
      </c>
      <c r="AD157" s="7">
        <f t="shared" si="74"/>
        <v>121.81155992059814</v>
      </c>
      <c r="AF157" s="1">
        <f t="shared" si="75"/>
        <v>4418.4091372980502</v>
      </c>
      <c r="AG157" s="7">
        <f t="shared" si="76"/>
        <v>119.29704670704736</v>
      </c>
      <c r="AI157" s="1">
        <f t="shared" si="77"/>
        <v>4457.0669225518013</v>
      </c>
      <c r="AJ157" s="7">
        <f t="shared" si="78"/>
        <v>120.34080690889863</v>
      </c>
    </row>
    <row r="158" spans="1:36" x14ac:dyDescent="0.2">
      <c r="A158" s="5">
        <v>15</v>
      </c>
      <c r="B158" s="6" t="s">
        <v>436</v>
      </c>
      <c r="C158" s="6" t="str">
        <f>VLOOKUP(B158,Valores!$A$2:$F$300,5,FALSE)</f>
        <v>m³</v>
      </c>
      <c r="D158" s="6">
        <v>5.07</v>
      </c>
      <c r="E158" s="3">
        <f>VLOOKUP($B158,Valores!$A$2:$G$300,6,FALSE)*VLOOKUP(VLOOKUP($B158,Indices_Poder!$B$5:$E$250,3,FALSE),Indices_Poder!$G$6:$N$27,4,FALSE)*VLOOKUP($E$8,Regional!$A$2:$B$7,2,FALSE)</f>
        <v>3577.0086142753808</v>
      </c>
      <c r="F158" s="1">
        <f>VLOOKUP($B158,Valores!$A$2:$G$300,6,FALSE)*VLOOKUP(VLOOKUP($B158,Indices_Poder!$B$5:$E$250,3,FALSE),Indices_Poder!$G$6:$N$27,4,FALSE)*VLOOKUP($F$8,Regional!$A$2:$B$7,2,FALSE)</f>
        <v>3437.8144025198744</v>
      </c>
      <c r="G158" s="1">
        <f>VLOOKUP($B158,Valores!$A$2:$G$300,6,FALSE)*VLOOKUP(VLOOKUP($B158,Indices_Poder!$B$5:$E$250,3,FALSE),Indices_Poder!$G$6:$N$27,4,FALSE)*VLOOKUP($G$8,Regional!$A$2:$B$7,2,FALSE)</f>
        <v>3628.2349104798182</v>
      </c>
      <c r="H158" s="1">
        <f>VLOOKUP($B158,Valores!$A$2:$G$300,6,FALSE)*VLOOKUP(VLOOKUP($B158,Indices_Poder!$B$5:$E$250,3,FALSE),Indices_Poder!$G$6:$N$27,4,FALSE)*VLOOKUP($H$8,Regional!$A$2:$B$7,2,FALSE)</f>
        <v>3553.3385325809168</v>
      </c>
      <c r="I158" s="1">
        <f>VLOOKUP($B158,Valores!$A$2:$G$300,6,FALSE)*VLOOKUP(VLOOKUP($B158,Indices_Poder!$B$5:$E$250,3,FALSE),Indices_Poder!$G$6:$N$27,4,FALSE)*VLOOKUP($I$8,Regional!$A$2:$B$7,2,FALSE)</f>
        <v>3584.4275951049885</v>
      </c>
      <c r="J158" s="3">
        <f t="shared" si="60"/>
        <v>18135.433674376181</v>
      </c>
      <c r="K158" s="1">
        <f t="shared" si="61"/>
        <v>17429.719020775763</v>
      </c>
      <c r="L158" s="1">
        <f t="shared" si="62"/>
        <v>18395.150996132677</v>
      </c>
      <c r="M158" s="1">
        <f t="shared" si="63"/>
        <v>18015.426360185251</v>
      </c>
      <c r="N158" s="2">
        <f t="shared" si="64"/>
        <v>18173.047907182292</v>
      </c>
      <c r="O158" s="14">
        <f>VLOOKUP(B158,Valores!$A$2:$O$300,14,FALSE)</f>
        <v>3.1300000000000001E-2</v>
      </c>
      <c r="P158" s="14" t="str">
        <f>VLOOKUP(B158,Valores!$A$2:$O$300,15,FALSE)</f>
        <v>COM</v>
      </c>
      <c r="Q158" s="5">
        <f t="shared" si="79"/>
        <v>0</v>
      </c>
      <c r="R158" s="5">
        <f t="shared" si="65"/>
        <v>0</v>
      </c>
      <c r="S158" s="5">
        <f t="shared" si="66"/>
        <v>0</v>
      </c>
      <c r="T158" s="5">
        <f t="shared" si="67"/>
        <v>0</v>
      </c>
      <c r="U158" s="5">
        <f t="shared" si="68"/>
        <v>0</v>
      </c>
      <c r="W158" s="1">
        <f t="shared" si="69"/>
        <v>18135.433674376181</v>
      </c>
      <c r="X158" s="7">
        <f t="shared" si="70"/>
        <v>567.6390740079745</v>
      </c>
      <c r="Z158" s="1">
        <f t="shared" si="71"/>
        <v>17429.719020775763</v>
      </c>
      <c r="AA158" s="7">
        <f t="shared" si="72"/>
        <v>545.55020535028143</v>
      </c>
      <c r="AC158" s="1">
        <f t="shared" si="73"/>
        <v>18395.150996132677</v>
      </c>
      <c r="AD158" s="7">
        <f t="shared" si="74"/>
        <v>575.76822617895277</v>
      </c>
      <c r="AF158" s="1">
        <f t="shared" si="75"/>
        <v>18015.426360185251</v>
      </c>
      <c r="AG158" s="7">
        <f t="shared" si="76"/>
        <v>563.88284507379842</v>
      </c>
      <c r="AI158" s="1">
        <f t="shared" si="77"/>
        <v>18173.047907182292</v>
      </c>
      <c r="AJ158" s="7">
        <f t="shared" si="78"/>
        <v>568.81639949480575</v>
      </c>
    </row>
    <row r="159" spans="1:36" x14ac:dyDescent="0.2">
      <c r="A159" s="5">
        <v>16</v>
      </c>
      <c r="B159" s="6" t="s">
        <v>438</v>
      </c>
      <c r="C159" s="6" t="str">
        <f>VLOOKUP(B159,Valores!$A$2:$F$300,5,FALSE)</f>
        <v>m³</v>
      </c>
      <c r="D159" s="6">
        <v>1.1599999999999999</v>
      </c>
      <c r="E159" s="3">
        <f>VLOOKUP($B159,Valores!$A$2:$G$300,6,FALSE)*VLOOKUP(VLOOKUP($B159,Indices_Poder!$B$5:$E$250,3,FALSE),Indices_Poder!$G$6:$N$27,4,FALSE)*VLOOKUP($E$8,Regional!$A$2:$B$7,2,FALSE)</f>
        <v>3577.0086142753808</v>
      </c>
      <c r="F159" s="1">
        <f>VLOOKUP($B159,Valores!$A$2:$G$300,6,FALSE)*VLOOKUP(VLOOKUP($B159,Indices_Poder!$B$5:$E$250,3,FALSE),Indices_Poder!$G$6:$N$27,4,FALSE)*VLOOKUP($F$8,Regional!$A$2:$B$7,2,FALSE)</f>
        <v>3437.8144025198744</v>
      </c>
      <c r="G159" s="1">
        <f>VLOOKUP($B159,Valores!$A$2:$G$300,6,FALSE)*VLOOKUP(VLOOKUP($B159,Indices_Poder!$B$5:$E$250,3,FALSE),Indices_Poder!$G$6:$N$27,4,FALSE)*VLOOKUP($G$8,Regional!$A$2:$B$7,2,FALSE)</f>
        <v>3628.2349104798182</v>
      </c>
      <c r="H159" s="1">
        <f>VLOOKUP($B159,Valores!$A$2:$G$300,6,FALSE)*VLOOKUP(VLOOKUP($B159,Indices_Poder!$B$5:$E$250,3,FALSE),Indices_Poder!$G$6:$N$27,4,FALSE)*VLOOKUP($H$8,Regional!$A$2:$B$7,2,FALSE)</f>
        <v>3553.3385325809168</v>
      </c>
      <c r="I159" s="1">
        <f>VLOOKUP($B159,Valores!$A$2:$G$300,6,FALSE)*VLOOKUP(VLOOKUP($B159,Indices_Poder!$B$5:$E$250,3,FALSE),Indices_Poder!$G$6:$N$27,4,FALSE)*VLOOKUP($I$8,Regional!$A$2:$B$7,2,FALSE)</f>
        <v>3584.4275951049885</v>
      </c>
      <c r="J159" s="3">
        <f t="shared" si="60"/>
        <v>4149.3299925594411</v>
      </c>
      <c r="K159" s="1">
        <f t="shared" si="61"/>
        <v>3987.8647069230542</v>
      </c>
      <c r="L159" s="1">
        <f t="shared" si="62"/>
        <v>4208.7524961565887</v>
      </c>
      <c r="M159" s="1">
        <f t="shared" si="63"/>
        <v>4121.8726977938632</v>
      </c>
      <c r="N159" s="2">
        <f t="shared" si="64"/>
        <v>4157.9360103217869</v>
      </c>
      <c r="O159" s="14">
        <f>VLOOKUP(B159,Valores!$A$2:$O$300,14,FALSE)</f>
        <v>3.1300000000000001E-2</v>
      </c>
      <c r="P159" s="14" t="str">
        <f>VLOOKUP(B159,Valores!$A$2:$O$300,15,FALSE)</f>
        <v>COM</v>
      </c>
      <c r="Q159" s="5">
        <f t="shared" si="79"/>
        <v>0</v>
      </c>
      <c r="R159" s="5">
        <f t="shared" si="65"/>
        <v>0</v>
      </c>
      <c r="S159" s="5">
        <f t="shared" si="66"/>
        <v>0</v>
      </c>
      <c r="T159" s="5">
        <f t="shared" si="67"/>
        <v>0</v>
      </c>
      <c r="U159" s="5">
        <f t="shared" si="68"/>
        <v>0</v>
      </c>
      <c r="W159" s="1">
        <f t="shared" si="69"/>
        <v>4149.3299925594411</v>
      </c>
      <c r="X159" s="7">
        <f t="shared" si="70"/>
        <v>129.8740287671105</v>
      </c>
      <c r="Z159" s="1">
        <f t="shared" si="71"/>
        <v>3987.8647069230542</v>
      </c>
      <c r="AA159" s="7">
        <f t="shared" si="72"/>
        <v>124.82016532669161</v>
      </c>
      <c r="AC159" s="1">
        <f t="shared" si="73"/>
        <v>4208.7524961565887</v>
      </c>
      <c r="AD159" s="7">
        <f t="shared" si="74"/>
        <v>131.73395312970123</v>
      </c>
      <c r="AF159" s="1">
        <f t="shared" si="75"/>
        <v>4121.8726977938632</v>
      </c>
      <c r="AG159" s="7">
        <f t="shared" si="76"/>
        <v>129.01461544094792</v>
      </c>
      <c r="AI159" s="1">
        <f t="shared" si="77"/>
        <v>4157.9360103217869</v>
      </c>
      <c r="AJ159" s="7">
        <f t="shared" si="78"/>
        <v>130.14339712307194</v>
      </c>
    </row>
    <row r="160" spans="1:36" x14ac:dyDescent="0.2">
      <c r="A160" s="5">
        <v>17</v>
      </c>
      <c r="B160" s="6" t="s">
        <v>440</v>
      </c>
      <c r="C160" s="6" t="str">
        <f>VLOOKUP(B160,Valores!$A$2:$F$300,5,FALSE)</f>
        <v>m³</v>
      </c>
      <c r="D160" s="6">
        <v>0</v>
      </c>
      <c r="E160" s="3">
        <f>VLOOKUP($B160,Valores!$A$2:$G$300,6,FALSE)*VLOOKUP(VLOOKUP($B160,Indices_Poder!$B$5:$E$250,3,FALSE),Indices_Poder!$G$6:$N$27,4,FALSE)*VLOOKUP($E$8,Regional!$A$2:$B$7,2,FALSE)</f>
        <v>3577.0086142753808</v>
      </c>
      <c r="F160" s="1">
        <f>VLOOKUP($B160,Valores!$A$2:$G$300,6,FALSE)*VLOOKUP(VLOOKUP($B160,Indices_Poder!$B$5:$E$250,3,FALSE),Indices_Poder!$G$6:$N$27,4,FALSE)*VLOOKUP($F$8,Regional!$A$2:$B$7,2,FALSE)</f>
        <v>3437.8144025198744</v>
      </c>
      <c r="G160" s="1">
        <f>VLOOKUP($B160,Valores!$A$2:$G$300,6,FALSE)*VLOOKUP(VLOOKUP($B160,Indices_Poder!$B$5:$E$250,3,FALSE),Indices_Poder!$G$6:$N$27,4,FALSE)*VLOOKUP($G$8,Regional!$A$2:$B$7,2,FALSE)</f>
        <v>3628.2349104798182</v>
      </c>
      <c r="H160" s="1">
        <f>VLOOKUP($B160,Valores!$A$2:$G$300,6,FALSE)*VLOOKUP(VLOOKUP($B160,Indices_Poder!$B$5:$E$250,3,FALSE),Indices_Poder!$G$6:$N$27,4,FALSE)*VLOOKUP($H$8,Regional!$A$2:$B$7,2,FALSE)</f>
        <v>3553.3385325809168</v>
      </c>
      <c r="I160" s="1">
        <f>VLOOKUP($B160,Valores!$A$2:$G$300,6,FALSE)*VLOOKUP(VLOOKUP($B160,Indices_Poder!$B$5:$E$250,3,FALSE),Indices_Poder!$G$6:$N$27,4,FALSE)*VLOOKUP($I$8,Regional!$A$2:$B$7,2,FALSE)</f>
        <v>3584.4275951049885</v>
      </c>
      <c r="J160" s="3">
        <f t="shared" si="60"/>
        <v>0</v>
      </c>
      <c r="K160" s="1">
        <f t="shared" si="61"/>
        <v>0</v>
      </c>
      <c r="L160" s="1">
        <f t="shared" si="62"/>
        <v>0</v>
      </c>
      <c r="M160" s="1">
        <f t="shared" si="63"/>
        <v>0</v>
      </c>
      <c r="N160" s="2">
        <f t="shared" si="64"/>
        <v>0</v>
      </c>
      <c r="O160" s="14">
        <f>VLOOKUP(B160,Valores!$A$2:$O$300,14,FALSE)</f>
        <v>3.1300000000000001E-2</v>
      </c>
      <c r="P160" s="14" t="str">
        <f>VLOOKUP(B160,Valores!$A$2:$O$300,15,FALSE)</f>
        <v>COM</v>
      </c>
      <c r="Q160" s="5">
        <f t="shared" si="79"/>
        <v>0</v>
      </c>
      <c r="R160" s="5">
        <f t="shared" si="65"/>
        <v>0</v>
      </c>
      <c r="S160" s="5">
        <f t="shared" si="66"/>
        <v>0</v>
      </c>
      <c r="T160" s="5">
        <f t="shared" si="67"/>
        <v>0</v>
      </c>
      <c r="U160" s="5">
        <f t="shared" si="68"/>
        <v>0</v>
      </c>
      <c r="W160" s="1">
        <f t="shared" si="69"/>
        <v>0</v>
      </c>
      <c r="X160" s="7">
        <f t="shared" si="70"/>
        <v>0</v>
      </c>
      <c r="Z160" s="1">
        <f t="shared" si="71"/>
        <v>0</v>
      </c>
      <c r="AA160" s="7">
        <f t="shared" si="72"/>
        <v>0</v>
      </c>
      <c r="AC160" s="1">
        <f t="shared" si="73"/>
        <v>0</v>
      </c>
      <c r="AD160" s="7">
        <f t="shared" si="74"/>
        <v>0</v>
      </c>
      <c r="AF160" s="1">
        <f t="shared" si="75"/>
        <v>0</v>
      </c>
      <c r="AG160" s="7">
        <f t="shared" si="76"/>
        <v>0</v>
      </c>
      <c r="AI160" s="1">
        <f t="shared" si="77"/>
        <v>0</v>
      </c>
      <c r="AJ160" s="7">
        <f t="shared" si="78"/>
        <v>0</v>
      </c>
    </row>
    <row r="161" spans="1:36" x14ac:dyDescent="0.2">
      <c r="A161" s="5">
        <v>18</v>
      </c>
      <c r="B161" s="6" t="s">
        <v>577</v>
      </c>
      <c r="C161" s="6" t="str">
        <f>VLOOKUP(B161,Valores!$A$2:$F$300,5,FALSE)</f>
        <v>m³</v>
      </c>
      <c r="D161" s="6">
        <v>1.74</v>
      </c>
      <c r="E161" s="3">
        <f>VLOOKUP($B161,Valores!$A$2:$G$300,6,FALSE)*VLOOKUP(VLOOKUP($B161,Indices_Poder!$B$5:$E$250,3,FALSE),Indices_Poder!$G$6:$N$27,4,FALSE)*VLOOKUP($E$8,Regional!$A$2:$B$7,2,FALSE)</f>
        <v>3577.0086142753808</v>
      </c>
      <c r="F161" s="1">
        <f>VLOOKUP($B161,Valores!$A$2:$G$300,6,FALSE)*VLOOKUP(VLOOKUP($B161,Indices_Poder!$B$5:$E$250,3,FALSE),Indices_Poder!$G$6:$N$27,4,FALSE)*VLOOKUP($F$8,Regional!$A$2:$B$7,2,FALSE)</f>
        <v>3437.8144025198744</v>
      </c>
      <c r="G161" s="1">
        <f>VLOOKUP($B161,Valores!$A$2:$G$300,6,FALSE)*VLOOKUP(VLOOKUP($B161,Indices_Poder!$B$5:$E$250,3,FALSE),Indices_Poder!$G$6:$N$27,4,FALSE)*VLOOKUP($G$8,Regional!$A$2:$B$7,2,FALSE)</f>
        <v>3628.2349104798182</v>
      </c>
      <c r="H161" s="1">
        <f>VLOOKUP($B161,Valores!$A$2:$G$300,6,FALSE)*VLOOKUP(VLOOKUP($B161,Indices_Poder!$B$5:$E$250,3,FALSE),Indices_Poder!$G$6:$N$27,4,FALSE)*VLOOKUP($H$8,Regional!$A$2:$B$7,2,FALSE)</f>
        <v>3553.3385325809168</v>
      </c>
      <c r="I161" s="1">
        <f>VLOOKUP($B161,Valores!$A$2:$G$300,6,FALSE)*VLOOKUP(VLOOKUP($B161,Indices_Poder!$B$5:$E$250,3,FALSE),Indices_Poder!$G$6:$N$27,4,FALSE)*VLOOKUP($I$8,Regional!$A$2:$B$7,2,FALSE)</f>
        <v>3584.4275951049885</v>
      </c>
      <c r="J161" s="3">
        <f t="shared" si="60"/>
        <v>6223.994988839162</v>
      </c>
      <c r="K161" s="1">
        <f t="shared" si="61"/>
        <v>5981.7970603845815</v>
      </c>
      <c r="L161" s="1">
        <f t="shared" si="62"/>
        <v>6313.1287442348839</v>
      </c>
      <c r="M161" s="1">
        <f t="shared" si="63"/>
        <v>6182.8090466907952</v>
      </c>
      <c r="N161" s="2">
        <f t="shared" si="64"/>
        <v>6236.9040154826798</v>
      </c>
      <c r="O161" s="14">
        <f>VLOOKUP(B161,Valores!$A$2:$O$300,14,FALSE)</f>
        <v>3.1300000000000001E-2</v>
      </c>
      <c r="P161" s="14" t="str">
        <f>VLOOKUP(B161,Valores!$A$2:$O$300,15,FALSE)</f>
        <v>COM</v>
      </c>
      <c r="Q161" s="5">
        <f t="shared" si="79"/>
        <v>0</v>
      </c>
      <c r="R161" s="5">
        <f t="shared" si="65"/>
        <v>0</v>
      </c>
      <c r="S161" s="5">
        <f t="shared" si="66"/>
        <v>0</v>
      </c>
      <c r="T161" s="5">
        <f t="shared" si="67"/>
        <v>0</v>
      </c>
      <c r="U161" s="5">
        <f t="shared" si="68"/>
        <v>0</v>
      </c>
      <c r="W161" s="1">
        <f t="shared" si="69"/>
        <v>6223.994988839162</v>
      </c>
      <c r="X161" s="7">
        <f t="shared" si="70"/>
        <v>194.81104315066577</v>
      </c>
      <c r="Z161" s="1">
        <f t="shared" si="71"/>
        <v>5981.7970603845815</v>
      </c>
      <c r="AA161" s="7">
        <f t="shared" si="72"/>
        <v>187.23024799003741</v>
      </c>
      <c r="AC161" s="1">
        <f t="shared" si="73"/>
        <v>6313.1287442348839</v>
      </c>
      <c r="AD161" s="7">
        <f t="shared" si="74"/>
        <v>197.60092969455187</v>
      </c>
      <c r="AF161" s="1">
        <f t="shared" si="75"/>
        <v>6182.8090466907952</v>
      </c>
      <c r="AG161" s="7">
        <f t="shared" si="76"/>
        <v>193.52192316142191</v>
      </c>
      <c r="AI161" s="1">
        <f t="shared" si="77"/>
        <v>6236.9040154826798</v>
      </c>
      <c r="AJ161" s="7">
        <f t="shared" si="78"/>
        <v>195.21509568460789</v>
      </c>
    </row>
    <row r="162" spans="1:36" x14ac:dyDescent="0.2">
      <c r="A162" s="5">
        <v>19</v>
      </c>
      <c r="B162" s="6" t="s">
        <v>594</v>
      </c>
      <c r="C162" s="6" t="str">
        <f>VLOOKUP(B162,Valores!$A$2:$F$300,5,FALSE)</f>
        <v>m³</v>
      </c>
      <c r="D162" s="6">
        <v>17.03</v>
      </c>
      <c r="E162" s="3">
        <f>VLOOKUP($B162,Valores!$A$2:$G$300,6,FALSE)*VLOOKUP(VLOOKUP($B162,Indices_Poder!$B$5:$E$250,3,FALSE),Indices_Poder!$G$6:$N$27,4,FALSE)*VLOOKUP($E$8,Regional!$A$2:$B$7,2,FALSE)</f>
        <v>3577.0086142753808</v>
      </c>
      <c r="F162" s="1">
        <f>VLOOKUP($B162,Valores!$A$2:$G$300,6,FALSE)*VLOOKUP(VLOOKUP($B162,Indices_Poder!$B$5:$E$250,3,FALSE),Indices_Poder!$G$6:$N$27,4,FALSE)*VLOOKUP($F$8,Regional!$A$2:$B$7,2,FALSE)</f>
        <v>3437.8144025198744</v>
      </c>
      <c r="G162" s="1">
        <f>VLOOKUP($B162,Valores!$A$2:$G$300,6,FALSE)*VLOOKUP(VLOOKUP($B162,Indices_Poder!$B$5:$E$250,3,FALSE),Indices_Poder!$G$6:$N$27,4,FALSE)*VLOOKUP($G$8,Regional!$A$2:$B$7,2,FALSE)</f>
        <v>3628.2349104798182</v>
      </c>
      <c r="H162" s="1">
        <f>VLOOKUP($B162,Valores!$A$2:$G$300,6,FALSE)*VLOOKUP(VLOOKUP($B162,Indices_Poder!$B$5:$E$250,3,FALSE),Indices_Poder!$G$6:$N$27,4,FALSE)*VLOOKUP($H$8,Regional!$A$2:$B$7,2,FALSE)</f>
        <v>3553.3385325809168</v>
      </c>
      <c r="I162" s="1">
        <f>VLOOKUP($B162,Valores!$A$2:$G$300,6,FALSE)*VLOOKUP(VLOOKUP($B162,Indices_Poder!$B$5:$E$250,3,FALSE),Indices_Poder!$G$6:$N$27,4,FALSE)*VLOOKUP($I$8,Regional!$A$2:$B$7,2,FALSE)</f>
        <v>3584.4275951049885</v>
      </c>
      <c r="J162" s="3">
        <f t="shared" si="60"/>
        <v>60916.456701109739</v>
      </c>
      <c r="K162" s="1">
        <f t="shared" si="61"/>
        <v>58545.979274913465</v>
      </c>
      <c r="L162" s="1">
        <f t="shared" si="62"/>
        <v>61788.840525471307</v>
      </c>
      <c r="M162" s="1">
        <f t="shared" si="63"/>
        <v>60513.35520985302</v>
      </c>
      <c r="N162" s="2">
        <f t="shared" si="64"/>
        <v>61042.801944637962</v>
      </c>
      <c r="O162" s="14">
        <f>VLOOKUP(B162,Valores!$A$2:$O$300,14,FALSE)</f>
        <v>3.1300000000000001E-2</v>
      </c>
      <c r="P162" s="14" t="str">
        <f>VLOOKUP(B162,Valores!$A$2:$O$300,15,FALSE)</f>
        <v>COM</v>
      </c>
      <c r="Q162" s="5">
        <f t="shared" si="79"/>
        <v>0</v>
      </c>
      <c r="R162" s="5">
        <f t="shared" si="65"/>
        <v>0</v>
      </c>
      <c r="S162" s="5">
        <f t="shared" si="66"/>
        <v>0</v>
      </c>
      <c r="T162" s="5">
        <f t="shared" si="67"/>
        <v>0</v>
      </c>
      <c r="U162" s="5">
        <f t="shared" si="68"/>
        <v>0</v>
      </c>
      <c r="W162" s="1">
        <f t="shared" si="69"/>
        <v>60916.456701109739</v>
      </c>
      <c r="X162" s="7">
        <f t="shared" si="70"/>
        <v>1906.6850947447349</v>
      </c>
      <c r="Z162" s="1">
        <f t="shared" si="71"/>
        <v>58545.979274913465</v>
      </c>
      <c r="AA162" s="7">
        <f t="shared" si="72"/>
        <v>1832.4891513047914</v>
      </c>
      <c r="AC162" s="1">
        <f t="shared" si="73"/>
        <v>61788.840525471307</v>
      </c>
      <c r="AD162" s="7">
        <f t="shared" si="74"/>
        <v>1933.990708447252</v>
      </c>
      <c r="AF162" s="1">
        <f t="shared" si="75"/>
        <v>60513.35520985302</v>
      </c>
      <c r="AG162" s="7">
        <f t="shared" si="76"/>
        <v>1894.0680180683996</v>
      </c>
      <c r="AI162" s="1">
        <f t="shared" si="77"/>
        <v>61042.801944637962</v>
      </c>
      <c r="AJ162" s="7">
        <f t="shared" si="78"/>
        <v>1910.6397008671684</v>
      </c>
    </row>
    <row r="163" spans="1:36" x14ac:dyDescent="0.2">
      <c r="A163" s="5">
        <v>20</v>
      </c>
      <c r="B163" s="6" t="s">
        <v>441</v>
      </c>
      <c r="C163" s="6" t="str">
        <f>VLOOKUP(B163,Valores!$A$2:$F$300,5,FALSE)</f>
        <v>m³</v>
      </c>
      <c r="D163" s="6">
        <v>1.74</v>
      </c>
      <c r="E163" s="3">
        <f>VLOOKUP($B163,Valores!$A$2:$G$300,6,FALSE)*VLOOKUP(VLOOKUP($B163,Indices_Poder!$B$5:$E$250,3,FALSE),Indices_Poder!$G$6:$N$27,4,FALSE)*VLOOKUP($E$8,Regional!$A$2:$B$7,2,FALSE)</f>
        <v>3577.0086142753808</v>
      </c>
      <c r="F163" s="1">
        <f>VLOOKUP($B163,Valores!$A$2:$G$300,6,FALSE)*VLOOKUP(VLOOKUP($B163,Indices_Poder!$B$5:$E$250,3,FALSE),Indices_Poder!$G$6:$N$27,4,FALSE)*VLOOKUP($F$8,Regional!$A$2:$B$7,2,FALSE)</f>
        <v>3437.8144025198744</v>
      </c>
      <c r="G163" s="1">
        <f>VLOOKUP($B163,Valores!$A$2:$G$300,6,FALSE)*VLOOKUP(VLOOKUP($B163,Indices_Poder!$B$5:$E$250,3,FALSE),Indices_Poder!$G$6:$N$27,4,FALSE)*VLOOKUP($G$8,Regional!$A$2:$B$7,2,FALSE)</f>
        <v>3628.2349104798182</v>
      </c>
      <c r="H163" s="1">
        <f>VLOOKUP($B163,Valores!$A$2:$G$300,6,FALSE)*VLOOKUP(VLOOKUP($B163,Indices_Poder!$B$5:$E$250,3,FALSE),Indices_Poder!$G$6:$N$27,4,FALSE)*VLOOKUP($H$8,Regional!$A$2:$B$7,2,FALSE)</f>
        <v>3553.3385325809168</v>
      </c>
      <c r="I163" s="1">
        <f>VLOOKUP($B163,Valores!$A$2:$G$300,6,FALSE)*VLOOKUP(VLOOKUP($B163,Indices_Poder!$B$5:$E$250,3,FALSE),Indices_Poder!$G$6:$N$27,4,FALSE)*VLOOKUP($I$8,Regional!$A$2:$B$7,2,FALSE)</f>
        <v>3584.4275951049885</v>
      </c>
      <c r="J163" s="3">
        <f t="shared" si="60"/>
        <v>6223.994988839162</v>
      </c>
      <c r="K163" s="1">
        <f t="shared" si="61"/>
        <v>5981.7970603845815</v>
      </c>
      <c r="L163" s="1">
        <f t="shared" si="62"/>
        <v>6313.1287442348839</v>
      </c>
      <c r="M163" s="1">
        <f t="shared" si="63"/>
        <v>6182.8090466907952</v>
      </c>
      <c r="N163" s="2">
        <f t="shared" si="64"/>
        <v>6236.9040154826798</v>
      </c>
      <c r="O163" s="14">
        <f>VLOOKUP(B163,Valores!$A$2:$O$300,14,FALSE)</f>
        <v>3.1300000000000001E-2</v>
      </c>
      <c r="P163" s="14" t="str">
        <f>VLOOKUP(B163,Valores!$A$2:$O$300,15,FALSE)</f>
        <v>COM</v>
      </c>
      <c r="Q163" s="5">
        <f t="shared" si="79"/>
        <v>0</v>
      </c>
      <c r="R163" s="5">
        <f t="shared" si="65"/>
        <v>0</v>
      </c>
      <c r="S163" s="5">
        <f t="shared" si="66"/>
        <v>0</v>
      </c>
      <c r="T163" s="5">
        <f t="shared" si="67"/>
        <v>0</v>
      </c>
      <c r="U163" s="5">
        <f t="shared" si="68"/>
        <v>0</v>
      </c>
      <c r="W163" s="1">
        <f t="shared" si="69"/>
        <v>6223.994988839162</v>
      </c>
      <c r="X163" s="7">
        <f t="shared" si="70"/>
        <v>194.81104315066577</v>
      </c>
      <c r="Z163" s="1">
        <f t="shared" si="71"/>
        <v>5981.7970603845815</v>
      </c>
      <c r="AA163" s="7">
        <f t="shared" si="72"/>
        <v>187.23024799003741</v>
      </c>
      <c r="AC163" s="1">
        <f t="shared" si="73"/>
        <v>6313.1287442348839</v>
      </c>
      <c r="AD163" s="7">
        <f t="shared" si="74"/>
        <v>197.60092969455187</v>
      </c>
      <c r="AF163" s="1">
        <f t="shared" si="75"/>
        <v>6182.8090466907952</v>
      </c>
      <c r="AG163" s="7">
        <f t="shared" si="76"/>
        <v>193.52192316142191</v>
      </c>
      <c r="AI163" s="1">
        <f t="shared" si="77"/>
        <v>6236.9040154826798</v>
      </c>
      <c r="AJ163" s="7">
        <f t="shared" si="78"/>
        <v>195.21509568460789</v>
      </c>
    </row>
    <row r="164" spans="1:36" x14ac:dyDescent="0.2">
      <c r="A164" s="5">
        <v>21</v>
      </c>
      <c r="B164" s="6" t="s">
        <v>380</v>
      </c>
      <c r="C164" s="6" t="str">
        <f>VLOOKUP(B164,Valores!$A$2:$F$300,5,FALSE)</f>
        <v>unid.</v>
      </c>
      <c r="D164" s="6">
        <v>1</v>
      </c>
      <c r="E164" s="3">
        <f>VLOOKUP($B164,Valores!$A$2:$G$300,6,FALSE)*VLOOKUP(VLOOKUP($B164,Indices_Poder!$B$5:$E$250,3,FALSE),Indices_Poder!$G$6:$N$27,4,FALSE)*VLOOKUP($E$8,Regional!$A$2:$B$7,2,FALSE)</f>
        <v>57403.64504240363</v>
      </c>
      <c r="F164" s="1">
        <f>VLOOKUP($B164,Valores!$A$2:$G$300,6,FALSE)*VLOOKUP(VLOOKUP($B164,Indices_Poder!$B$5:$E$250,3,FALSE),Indices_Poder!$G$6:$N$27,4,FALSE)*VLOOKUP($F$8,Regional!$A$2:$B$7,2,FALSE)</f>
        <v>55169.863694580716</v>
      </c>
      <c r="G164" s="1">
        <f>VLOOKUP($B164,Valores!$A$2:$G$300,6,FALSE)*VLOOKUP(VLOOKUP($B164,Indices_Poder!$B$5:$E$250,3,FALSE),Indices_Poder!$G$6:$N$27,4,FALSE)*VLOOKUP($G$8,Regional!$A$2:$B$7,2,FALSE)</f>
        <v>58225.721934368914</v>
      </c>
      <c r="H164" s="1">
        <f>VLOOKUP($B164,Valores!$A$2:$G$300,6,FALSE)*VLOOKUP(VLOOKUP($B164,Indices_Poder!$B$5:$E$250,3,FALSE),Indices_Poder!$G$6:$N$27,4,FALSE)*VLOOKUP($H$8,Regional!$A$2:$B$7,2,FALSE)</f>
        <v>57023.788823357609</v>
      </c>
      <c r="I164" s="1">
        <f>VLOOKUP($B164,Valores!$A$2:$G$300,6,FALSE)*VLOOKUP(VLOOKUP($B164,Indices_Poder!$B$5:$E$250,3,FALSE),Indices_Poder!$G$6:$N$27,4,FALSE)*VLOOKUP($I$8,Regional!$A$2:$B$7,2,FALSE)</f>
        <v>57522.704454343431</v>
      </c>
      <c r="J164" s="3">
        <f t="shared" si="60"/>
        <v>57403.64504240363</v>
      </c>
      <c r="K164" s="1">
        <f t="shared" si="61"/>
        <v>55169.863694580716</v>
      </c>
      <c r="L164" s="1">
        <f t="shared" si="62"/>
        <v>58225.721934368914</v>
      </c>
      <c r="M164" s="1">
        <f t="shared" si="63"/>
        <v>57023.788823357609</v>
      </c>
      <c r="N164" s="2">
        <f t="shared" si="64"/>
        <v>57522.704454343431</v>
      </c>
      <c r="O164" s="14">
        <f>VLOOKUP(B164,Valores!$A$2:$O$300,14,FALSE)</f>
        <v>6.6699999999999995E-2</v>
      </c>
      <c r="P164" s="14" t="str">
        <f>VLOOKUP(B164,Valores!$A$2:$O$300,15,FALSE)</f>
        <v>UAR</v>
      </c>
      <c r="Q164" s="5">
        <f t="shared" si="79"/>
        <v>27003.261127126741</v>
      </c>
      <c r="R164" s="5">
        <f t="shared" si="65"/>
        <v>25952.467558327928</v>
      </c>
      <c r="S164" s="5">
        <f t="shared" si="66"/>
        <v>27389.974496354727</v>
      </c>
      <c r="T164" s="5">
        <f t="shared" si="67"/>
        <v>26824.572880655873</v>
      </c>
      <c r="U164" s="5">
        <f t="shared" si="68"/>
        <v>27059.267890945972</v>
      </c>
      <c r="W164" s="1">
        <f t="shared" si="69"/>
        <v>84406.906169530368</v>
      </c>
      <c r="X164" s="7">
        <f t="shared" si="70"/>
        <v>5629.9406415076755</v>
      </c>
      <c r="Z164" s="1">
        <f t="shared" si="71"/>
        <v>81122.33125290864</v>
      </c>
      <c r="AA164" s="7">
        <f t="shared" si="72"/>
        <v>5410.8594945690056</v>
      </c>
      <c r="AC164" s="1">
        <f t="shared" si="73"/>
        <v>85615.696430723649</v>
      </c>
      <c r="AD164" s="7">
        <f t="shared" si="74"/>
        <v>5710.5669519292669</v>
      </c>
      <c r="AF164" s="1">
        <f t="shared" si="75"/>
        <v>83848.361704013485</v>
      </c>
      <c r="AG164" s="7">
        <f t="shared" si="76"/>
        <v>5592.6857256576986</v>
      </c>
      <c r="AI164" s="1">
        <f t="shared" si="77"/>
        <v>84581.972345289396</v>
      </c>
      <c r="AJ164" s="7">
        <f t="shared" si="78"/>
        <v>5641.617555430802</v>
      </c>
    </row>
    <row r="165" spans="1:36" x14ac:dyDescent="0.2">
      <c r="A165" s="5">
        <v>22</v>
      </c>
      <c r="B165" s="6" t="s">
        <v>505</v>
      </c>
      <c r="C165" s="6" t="str">
        <f>VLOOKUP(B165,Valores!$A$2:$F$300,5,FALSE)</f>
        <v>unid.</v>
      </c>
      <c r="D165" s="6">
        <v>1</v>
      </c>
      <c r="E165" s="3">
        <f>VLOOKUP($B165,Valores!$A$2:$G$300,6,FALSE)*VLOOKUP(VLOOKUP($B165,Indices_Poder!$B$5:$E$250,3,FALSE),Indices_Poder!$G$6:$N$27,4,FALSE)*VLOOKUP($E$8,Regional!$A$2:$B$7,2,FALSE)</f>
        <v>34009.24081113447</v>
      </c>
      <c r="F165" s="1">
        <f>VLOOKUP($B165,Valores!$A$2:$G$300,6,FALSE)*VLOOKUP(VLOOKUP($B165,Indices_Poder!$B$5:$E$250,3,FALSE),Indices_Poder!$G$6:$N$27,4,FALSE)*VLOOKUP($F$8,Regional!$A$2:$B$7,2,FALSE)</f>
        <v>32685.819489693782</v>
      </c>
      <c r="G165" s="1">
        <f>VLOOKUP($B165,Valores!$A$2:$G$300,6,FALSE)*VLOOKUP(VLOOKUP($B165,Indices_Poder!$B$5:$E$250,3,FALSE),Indices_Poder!$G$6:$N$27,4,FALSE)*VLOOKUP($G$8,Regional!$A$2:$B$7,2,FALSE)</f>
        <v>34496.286728923558</v>
      </c>
      <c r="H165" s="1">
        <f>VLOOKUP($B165,Valores!$A$2:$G$300,6,FALSE)*VLOOKUP(VLOOKUP($B165,Indices_Poder!$B$5:$E$250,3,FALSE),Indices_Poder!$G$6:$N$27,4,FALSE)*VLOOKUP($H$8,Regional!$A$2:$B$7,2,FALSE)</f>
        <v>33784.192007742276</v>
      </c>
      <c r="I165" s="1">
        <f>VLOOKUP($B165,Valores!$A$2:$G$300,6,FALSE)*VLOOKUP(VLOOKUP($B165,Indices_Poder!$B$5:$E$250,3,FALSE),Indices_Poder!$G$6:$N$27,4,FALSE)*VLOOKUP($I$8,Regional!$A$2:$B$7,2,FALSE)</f>
        <v>34079.778495779785</v>
      </c>
      <c r="J165" s="3">
        <f t="shared" si="60"/>
        <v>34009.24081113447</v>
      </c>
      <c r="K165" s="1">
        <f t="shared" si="61"/>
        <v>32685.819489693782</v>
      </c>
      <c r="L165" s="1">
        <f t="shared" si="62"/>
        <v>34496.286728923558</v>
      </c>
      <c r="M165" s="1">
        <f t="shared" si="63"/>
        <v>33784.192007742276</v>
      </c>
      <c r="N165" s="2">
        <f t="shared" si="64"/>
        <v>34079.778495779785</v>
      </c>
      <c r="O165" s="14">
        <f>VLOOKUP(B165,Valores!$A$2:$O$300,14,FALSE)</f>
        <v>6.6699999999999995E-2</v>
      </c>
      <c r="P165" s="14" t="str">
        <f>VLOOKUP(B165,Valores!$A$2:$O$300,15,FALSE)</f>
        <v>UAR</v>
      </c>
      <c r="Q165" s="5">
        <f t="shared" si="79"/>
        <v>15998.294353607927</v>
      </c>
      <c r="R165" s="5">
        <f t="shared" si="65"/>
        <v>15375.743442465058</v>
      </c>
      <c r="S165" s="5">
        <f t="shared" si="66"/>
        <v>16227.405729536142</v>
      </c>
      <c r="T165" s="5">
        <f t="shared" si="67"/>
        <v>15892.429097144546</v>
      </c>
      <c r="U165" s="5">
        <f t="shared" si="68"/>
        <v>16031.476001156156</v>
      </c>
      <c r="W165" s="1">
        <f t="shared" si="69"/>
        <v>50007.535164742396</v>
      </c>
      <c r="X165" s="7">
        <f t="shared" si="70"/>
        <v>3335.5025954883176</v>
      </c>
      <c r="Z165" s="1">
        <f t="shared" si="71"/>
        <v>48061.562932158842</v>
      </c>
      <c r="AA165" s="7">
        <f t="shared" si="72"/>
        <v>3205.7062475749944</v>
      </c>
      <c r="AC165" s="1">
        <f t="shared" si="73"/>
        <v>50723.6924584597</v>
      </c>
      <c r="AD165" s="7">
        <f t="shared" si="74"/>
        <v>3383.270286979262</v>
      </c>
      <c r="AF165" s="1">
        <f t="shared" si="75"/>
        <v>49676.621104886821</v>
      </c>
      <c r="AG165" s="7">
        <f t="shared" si="76"/>
        <v>3313.4306276959505</v>
      </c>
      <c r="AI165" s="1">
        <f t="shared" si="77"/>
        <v>50111.254496935944</v>
      </c>
      <c r="AJ165" s="7">
        <f t="shared" si="78"/>
        <v>3342.4206749456271</v>
      </c>
    </row>
    <row r="166" spans="1:36" x14ac:dyDescent="0.2">
      <c r="A166" s="5">
        <v>23</v>
      </c>
      <c r="B166" s="6" t="s">
        <v>498</v>
      </c>
      <c r="C166" s="6" t="str">
        <f>VLOOKUP(B166,Valores!$A$2:$F$300,5,FALSE)</f>
        <v>unid.</v>
      </c>
      <c r="D166" s="6">
        <v>1</v>
      </c>
      <c r="E166" s="3">
        <f>VLOOKUP($B166,Valores!$A$2:$G$300,6,FALSE)*VLOOKUP(VLOOKUP($B166,Indices_Poder!$B$5:$E$250,3,FALSE),Indices_Poder!$G$6:$N$27,4,FALSE)*VLOOKUP($E$8,Regional!$A$2:$B$7,2,FALSE)</f>
        <v>57403.64504240363</v>
      </c>
      <c r="F166" s="1">
        <f>VLOOKUP($B166,Valores!$A$2:$G$300,6,FALSE)*VLOOKUP(VLOOKUP($B166,Indices_Poder!$B$5:$E$250,3,FALSE),Indices_Poder!$G$6:$N$27,4,FALSE)*VLOOKUP($F$8,Regional!$A$2:$B$7,2,FALSE)</f>
        <v>55169.863694580716</v>
      </c>
      <c r="G166" s="1">
        <f>VLOOKUP($B166,Valores!$A$2:$G$300,6,FALSE)*VLOOKUP(VLOOKUP($B166,Indices_Poder!$B$5:$E$250,3,FALSE),Indices_Poder!$G$6:$N$27,4,FALSE)*VLOOKUP($G$8,Regional!$A$2:$B$7,2,FALSE)</f>
        <v>58225.721934368914</v>
      </c>
      <c r="H166" s="1">
        <f>VLOOKUP($B166,Valores!$A$2:$G$300,6,FALSE)*VLOOKUP(VLOOKUP($B166,Indices_Poder!$B$5:$E$250,3,FALSE),Indices_Poder!$G$6:$N$27,4,FALSE)*VLOOKUP($H$8,Regional!$A$2:$B$7,2,FALSE)</f>
        <v>57023.788823357609</v>
      </c>
      <c r="I166" s="1">
        <f>VLOOKUP($B166,Valores!$A$2:$G$300,6,FALSE)*VLOOKUP(VLOOKUP($B166,Indices_Poder!$B$5:$E$250,3,FALSE),Indices_Poder!$G$6:$N$27,4,FALSE)*VLOOKUP($I$8,Regional!$A$2:$B$7,2,FALSE)</f>
        <v>57522.704454343431</v>
      </c>
      <c r="J166" s="3">
        <f t="shared" si="60"/>
        <v>57403.64504240363</v>
      </c>
      <c r="K166" s="1">
        <f t="shared" si="61"/>
        <v>55169.863694580716</v>
      </c>
      <c r="L166" s="1">
        <f t="shared" si="62"/>
        <v>58225.721934368914</v>
      </c>
      <c r="M166" s="1">
        <f t="shared" si="63"/>
        <v>57023.788823357609</v>
      </c>
      <c r="N166" s="2">
        <f t="shared" si="64"/>
        <v>57522.704454343431</v>
      </c>
      <c r="O166" s="14">
        <f>VLOOKUP(B166,Valores!$A$2:$O$300,14,FALSE)</f>
        <v>6.6699999999999995E-2</v>
      </c>
      <c r="P166" s="14" t="str">
        <f>VLOOKUP(B166,Valores!$A$2:$O$300,15,FALSE)</f>
        <v>UAR</v>
      </c>
      <c r="Q166" s="5">
        <f t="shared" si="79"/>
        <v>27003.261127126741</v>
      </c>
      <c r="R166" s="5">
        <f t="shared" si="65"/>
        <v>25952.467558327928</v>
      </c>
      <c r="S166" s="5">
        <f t="shared" si="66"/>
        <v>27389.974496354727</v>
      </c>
      <c r="T166" s="5">
        <f t="shared" si="67"/>
        <v>26824.572880655873</v>
      </c>
      <c r="U166" s="5">
        <f t="shared" si="68"/>
        <v>27059.267890945972</v>
      </c>
      <c r="W166" s="1">
        <f t="shared" si="69"/>
        <v>84406.906169530368</v>
      </c>
      <c r="X166" s="7">
        <f t="shared" si="70"/>
        <v>5629.9406415076755</v>
      </c>
      <c r="Z166" s="1">
        <f t="shared" si="71"/>
        <v>81122.33125290864</v>
      </c>
      <c r="AA166" s="7">
        <f t="shared" si="72"/>
        <v>5410.8594945690056</v>
      </c>
      <c r="AC166" s="1">
        <f t="shared" si="73"/>
        <v>85615.696430723649</v>
      </c>
      <c r="AD166" s="7">
        <f t="shared" si="74"/>
        <v>5710.5669519292669</v>
      </c>
      <c r="AF166" s="1">
        <f t="shared" si="75"/>
        <v>83848.361704013485</v>
      </c>
      <c r="AG166" s="7">
        <f t="shared" si="76"/>
        <v>5592.6857256576986</v>
      </c>
      <c r="AI166" s="1">
        <f t="shared" si="77"/>
        <v>84581.972345289396</v>
      </c>
      <c r="AJ166" s="7">
        <f t="shared" si="78"/>
        <v>5641.617555430802</v>
      </c>
    </row>
    <row r="167" spans="1:36" x14ac:dyDescent="0.2">
      <c r="A167" s="5">
        <v>24</v>
      </c>
      <c r="B167" s="6" t="s">
        <v>499</v>
      </c>
      <c r="C167" s="6" t="str">
        <f>VLOOKUP(B167,Valores!$A$2:$F$300,5,FALSE)</f>
        <v>unid.</v>
      </c>
      <c r="D167" s="6">
        <v>1</v>
      </c>
      <c r="E167" s="3">
        <f>VLOOKUP($B167,Valores!$A$2:$G$300,6,FALSE)*VLOOKUP(VLOOKUP($B167,Indices_Poder!$B$5:$E$250,3,FALSE),Indices_Poder!$G$6:$N$27,4,FALSE)*VLOOKUP($E$8,Regional!$A$2:$B$7,2,FALSE)</f>
        <v>35004.213271464112</v>
      </c>
      <c r="F167" s="1">
        <f>VLOOKUP($B167,Valores!$A$2:$G$300,6,FALSE)*VLOOKUP(VLOOKUP($B167,Indices_Poder!$B$5:$E$250,3,FALSE),Indices_Poder!$G$6:$N$27,4,FALSE)*VLOOKUP($F$8,Regional!$A$2:$B$7,2,FALSE)</f>
        <v>33642.074009344913</v>
      </c>
      <c r="G167" s="1">
        <f>VLOOKUP($B167,Valores!$A$2:$G$300,6,FALSE)*VLOOKUP(VLOOKUP($B167,Indices_Poder!$B$5:$E$250,3,FALSE),Indices_Poder!$G$6:$N$27,4,FALSE)*VLOOKUP($G$8,Regional!$A$2:$B$7,2,FALSE)</f>
        <v>35505.50817757396</v>
      </c>
      <c r="H167" s="1">
        <f>VLOOKUP($B167,Valores!$A$2:$G$300,6,FALSE)*VLOOKUP(VLOOKUP($B167,Indices_Poder!$B$5:$E$250,3,FALSE),Indices_Poder!$G$6:$N$27,4,FALSE)*VLOOKUP($H$8,Regional!$A$2:$B$7,2,FALSE)</f>
        <v>34772.580452778864</v>
      </c>
      <c r="I167" s="1">
        <f>VLOOKUP($B167,Valores!$A$2:$G$300,6,FALSE)*VLOOKUP(VLOOKUP($B167,Indices_Poder!$B$5:$E$250,3,FALSE),Indices_Poder!$G$6:$N$27,4,FALSE)*VLOOKUP($I$8,Regional!$A$2:$B$7,2,FALSE)</f>
        <v>35076.814602693812</v>
      </c>
      <c r="J167" s="3">
        <f t="shared" si="60"/>
        <v>35004.213271464112</v>
      </c>
      <c r="K167" s="1">
        <f t="shared" si="61"/>
        <v>33642.074009344913</v>
      </c>
      <c r="L167" s="1">
        <f t="shared" si="62"/>
        <v>35505.50817757396</v>
      </c>
      <c r="M167" s="1">
        <f t="shared" si="63"/>
        <v>34772.580452778864</v>
      </c>
      <c r="N167" s="2">
        <f t="shared" si="64"/>
        <v>35076.814602693812</v>
      </c>
      <c r="O167" s="14">
        <f>VLOOKUP(B167,Valores!$A$2:$O$300,14,FALSE)</f>
        <v>6.6699999999999995E-2</v>
      </c>
      <c r="P167" s="14" t="str">
        <f>VLOOKUP(B167,Valores!$A$2:$O$300,15,FALSE)</f>
        <v>UAR</v>
      </c>
      <c r="Q167" s="5">
        <f t="shared" si="79"/>
        <v>16466.339564687019</v>
      </c>
      <c r="R167" s="5">
        <f t="shared" si="65"/>
        <v>15825.575338663639</v>
      </c>
      <c r="S167" s="5">
        <f t="shared" si="66"/>
        <v>16702.153810304757</v>
      </c>
      <c r="T167" s="5">
        <f t="shared" si="67"/>
        <v>16357.377120160196</v>
      </c>
      <c r="U167" s="5">
        <f t="shared" si="68"/>
        <v>16500.49197267304</v>
      </c>
      <c r="W167" s="1">
        <f t="shared" si="69"/>
        <v>51470.552836151131</v>
      </c>
      <c r="X167" s="7">
        <f t="shared" si="70"/>
        <v>3433.08587417128</v>
      </c>
      <c r="Z167" s="1">
        <f t="shared" si="71"/>
        <v>49467.649348008548</v>
      </c>
      <c r="AA167" s="7">
        <f t="shared" si="72"/>
        <v>3299.4922115121699</v>
      </c>
      <c r="AC167" s="1">
        <f t="shared" si="73"/>
        <v>52207.661987878717</v>
      </c>
      <c r="AD167" s="7">
        <f t="shared" si="74"/>
        <v>3482.2510545915102</v>
      </c>
      <c r="AF167" s="1">
        <f t="shared" si="75"/>
        <v>51129.957572939064</v>
      </c>
      <c r="AG167" s="7">
        <f t="shared" si="76"/>
        <v>3410.3681701150354</v>
      </c>
      <c r="AI167" s="1">
        <f t="shared" si="77"/>
        <v>51577.306575366849</v>
      </c>
      <c r="AJ167" s="7">
        <f t="shared" si="78"/>
        <v>3440.2063485769686</v>
      </c>
    </row>
    <row r="168" spans="1:36" x14ac:dyDescent="0.2">
      <c r="A168" s="24">
        <v>25</v>
      </c>
      <c r="B168" s="25" t="s">
        <v>384</v>
      </c>
      <c r="C168" s="6" t="str">
        <f>VLOOKUP(B168,Valores!$A$2:$F$300,5,FALSE)</f>
        <v>unid.</v>
      </c>
      <c r="D168" s="6">
        <v>1</v>
      </c>
      <c r="E168" s="3">
        <f>VLOOKUP($B168,Valores!$A$2:$G$300,6,FALSE)*VLOOKUP(VLOOKUP($B168,Indices_Poder!$B$5:$E$250,3,FALSE),Indices_Poder!$G$6:$N$27,4,FALSE)*VLOOKUP($E$8,Regional!$A$2:$B$7,2,FALSE)</f>
        <v>57403.64504240363</v>
      </c>
      <c r="F168" s="1">
        <f>VLOOKUP($B168,Valores!$A$2:$G$300,6,FALSE)*VLOOKUP(VLOOKUP($B168,Indices_Poder!$B$5:$E$250,3,FALSE),Indices_Poder!$G$6:$N$27,4,FALSE)*VLOOKUP($F$8,Regional!$A$2:$B$7,2,FALSE)</f>
        <v>55169.863694580716</v>
      </c>
      <c r="G168" s="1">
        <f>VLOOKUP($B168,Valores!$A$2:$G$300,6,FALSE)*VLOOKUP(VLOOKUP($B168,Indices_Poder!$B$5:$E$250,3,FALSE),Indices_Poder!$G$6:$N$27,4,FALSE)*VLOOKUP($G$8,Regional!$A$2:$B$7,2,FALSE)</f>
        <v>58225.721934368914</v>
      </c>
      <c r="H168" s="1">
        <f>VLOOKUP($B168,Valores!$A$2:$G$300,6,FALSE)*VLOOKUP(VLOOKUP($B168,Indices_Poder!$B$5:$E$250,3,FALSE),Indices_Poder!$G$6:$N$27,4,FALSE)*VLOOKUP($H$8,Regional!$A$2:$B$7,2,FALSE)</f>
        <v>57023.788823357609</v>
      </c>
      <c r="I168" s="1">
        <f>VLOOKUP($B168,Valores!$A$2:$G$300,6,FALSE)*VLOOKUP(VLOOKUP($B168,Indices_Poder!$B$5:$E$250,3,FALSE),Indices_Poder!$G$6:$N$27,4,FALSE)*VLOOKUP($I$8,Regional!$A$2:$B$7,2,FALSE)</f>
        <v>57522.704454343431</v>
      </c>
      <c r="J168" s="28">
        <f t="shared" si="60"/>
        <v>57403.64504240363</v>
      </c>
      <c r="K168" s="29">
        <f t="shared" si="61"/>
        <v>55169.863694580716</v>
      </c>
      <c r="L168" s="29">
        <f t="shared" si="62"/>
        <v>58225.721934368914</v>
      </c>
      <c r="M168" s="29">
        <f t="shared" si="63"/>
        <v>57023.788823357609</v>
      </c>
      <c r="N168" s="38">
        <f t="shared" si="64"/>
        <v>57522.704454343431</v>
      </c>
      <c r="O168" s="14">
        <f>VLOOKUP(B168,Valores!$A$2:$O$300,14,FALSE)</f>
        <v>6.6699999999999995E-2</v>
      </c>
      <c r="P168" s="14" t="str">
        <f>VLOOKUP(B168,Valores!$A$2:$O$300,15,FALSE)</f>
        <v>UAR</v>
      </c>
      <c r="Q168" s="5">
        <f t="shared" si="79"/>
        <v>27003.261127126741</v>
      </c>
      <c r="R168" s="5">
        <f t="shared" si="65"/>
        <v>25952.467558327928</v>
      </c>
      <c r="S168" s="5">
        <f t="shared" si="66"/>
        <v>27389.974496354727</v>
      </c>
      <c r="T168" s="5">
        <f t="shared" si="67"/>
        <v>26824.572880655873</v>
      </c>
      <c r="U168" s="5">
        <f t="shared" si="68"/>
        <v>27059.267890945972</v>
      </c>
      <c r="W168" s="1">
        <f t="shared" si="69"/>
        <v>84406.906169530368</v>
      </c>
      <c r="X168" s="7">
        <f t="shared" si="70"/>
        <v>5629.9406415076755</v>
      </c>
      <c r="Z168" s="1">
        <f t="shared" si="71"/>
        <v>81122.33125290864</v>
      </c>
      <c r="AA168" s="7">
        <f t="shared" si="72"/>
        <v>5410.8594945690056</v>
      </c>
      <c r="AC168" s="1">
        <f t="shared" si="73"/>
        <v>85615.696430723649</v>
      </c>
      <c r="AD168" s="7">
        <f t="shared" si="74"/>
        <v>5710.5669519292669</v>
      </c>
      <c r="AF168" s="1">
        <f t="shared" si="75"/>
        <v>83848.361704013485</v>
      </c>
      <c r="AG168" s="7">
        <f t="shared" si="76"/>
        <v>5592.6857256576986</v>
      </c>
      <c r="AI168" s="1">
        <f t="shared" si="77"/>
        <v>84581.972345289396</v>
      </c>
      <c r="AJ168" s="7">
        <f t="shared" si="78"/>
        <v>5641.617555430802</v>
      </c>
    </row>
    <row r="169" spans="1:36" x14ac:dyDescent="0.2">
      <c r="A169" s="44"/>
      <c r="B169" s="45" t="s">
        <v>38</v>
      </c>
      <c r="C169" s="45"/>
      <c r="D169" s="45"/>
      <c r="E169" s="48"/>
      <c r="F169" s="46"/>
      <c r="G169" s="46"/>
      <c r="H169" s="46"/>
      <c r="I169" s="47"/>
      <c r="J169" s="48">
        <f>SUM(J144:J168)</f>
        <v>1409493.0730858033</v>
      </c>
      <c r="K169" s="46">
        <f>SUM(K144:K168)</f>
        <v>1354644.6512788103</v>
      </c>
      <c r="L169" s="46">
        <f>SUM(L144:L168)</f>
        <v>1429678.4059843158</v>
      </c>
      <c r="M169" s="46">
        <f>SUM(M144:M168)</f>
        <v>1400166.0571947668</v>
      </c>
      <c r="N169" s="47">
        <f>SUM(N144:N168)</f>
        <v>1412416.4661262778</v>
      </c>
      <c r="Q169" s="3">
        <f>SUMIF($O144:$O168,"&lt;&gt;Rateio",X144:X168)</f>
        <v>63159.104894592609</v>
      </c>
      <c r="R169" s="3">
        <f>SUMIF($O144:$O168,"&lt;&gt;Rateio",AA144:AA168)</f>
        <v>60701.357997953652</v>
      </c>
      <c r="S169" s="3">
        <f>SUMIF($O144:$O168,"&lt;&gt;Rateio",AD144:AD168)</f>
        <v>64063.605656046035</v>
      </c>
      <c r="T169" s="3">
        <f>SUMIF($O144:$O168,"&lt;&gt;Rateio",AG144:AG168)</f>
        <v>62741.163163438279</v>
      </c>
      <c r="U169" s="3">
        <f>SUMIF($O144:$O168,"&lt;&gt;Rateio",AJ144:AJ168)</f>
        <v>63290.101556596215</v>
      </c>
      <c r="W169" s="36"/>
      <c r="X169" s="215"/>
      <c r="Z169" s="36"/>
      <c r="AA169" s="215"/>
      <c r="AC169" s="36"/>
      <c r="AD169" s="215"/>
      <c r="AF169" s="36"/>
      <c r="AG169" s="215"/>
      <c r="AI169" s="36"/>
      <c r="AJ169" s="215"/>
    </row>
    <row r="170" spans="1:36" ht="12.75" hidden="1" customHeight="1" x14ac:dyDescent="0.2">
      <c r="A170" s="44"/>
      <c r="B170" s="45"/>
      <c r="C170" s="45"/>
      <c r="D170" s="45"/>
      <c r="E170" s="92" t="s">
        <v>30</v>
      </c>
      <c r="F170" s="92" t="s">
        <v>31</v>
      </c>
      <c r="G170" s="92" t="s">
        <v>32</v>
      </c>
      <c r="H170" s="92" t="s">
        <v>33</v>
      </c>
      <c r="I170" s="92" t="s">
        <v>34</v>
      </c>
      <c r="J170" s="46"/>
      <c r="K170" s="46"/>
      <c r="L170" s="46"/>
      <c r="M170" s="46"/>
      <c r="N170" s="46"/>
      <c r="Q170" s="5"/>
      <c r="R170" s="5"/>
      <c r="S170" s="5"/>
      <c r="T170" s="5"/>
      <c r="U170" s="5"/>
      <c r="X170" s="7"/>
      <c r="AA170" s="7"/>
      <c r="AD170" s="7"/>
      <c r="AG170" s="7"/>
      <c r="AJ170" s="7"/>
    </row>
    <row r="171" spans="1:36" s="14" customFormat="1" ht="12.75" hidden="1" customHeight="1" x14ac:dyDescent="0.2">
      <c r="A171" s="30"/>
      <c r="B171" s="123" t="s">
        <v>215</v>
      </c>
      <c r="C171" s="31"/>
      <c r="D171" s="31"/>
      <c r="E171" s="33" t="e">
        <f>(SUMIF(#REF!,"Obras civis",J144:J168)+#REF!)*3.98%</f>
        <v>#REF!</v>
      </c>
      <c r="F171" s="33" t="e">
        <f>(SUMIF(#REF!,"Obras civis",K144:K168)+#REF!)*3.98%</f>
        <v>#REF!</v>
      </c>
      <c r="G171" s="33" t="e">
        <f>(SUMIF(#REF!,"Obras civis",L144:L168)+#REF!)*3.98%</f>
        <v>#REF!</v>
      </c>
      <c r="H171" s="33" t="e">
        <f>(SUMIF(#REF!,"Obras civis",M144:M168)+#REF!)*3.98%</f>
        <v>#REF!</v>
      </c>
      <c r="I171" s="33" t="e">
        <f>(SUMIF(#REF!,"Obras civis",N144:N168)+#REF!)*3.98%</f>
        <v>#REF!</v>
      </c>
      <c r="J171" s="33"/>
      <c r="K171" s="33"/>
      <c r="L171" s="33"/>
      <c r="M171" s="33"/>
      <c r="N171" s="33"/>
      <c r="Q171" s="5"/>
      <c r="R171" s="5"/>
      <c r="S171" s="5"/>
      <c r="T171" s="5"/>
      <c r="U171" s="5"/>
      <c r="W171" s="6"/>
      <c r="X171" s="7"/>
      <c r="Z171" s="6"/>
      <c r="AA171" s="7"/>
      <c r="AC171" s="6"/>
      <c r="AD171" s="7"/>
      <c r="AF171" s="6"/>
      <c r="AG171" s="7"/>
      <c r="AI171" s="6"/>
      <c r="AJ171" s="7"/>
    </row>
    <row r="172" spans="1:36" s="14" customFormat="1" ht="12.75" hidden="1" customHeight="1" x14ac:dyDescent="0.2">
      <c r="A172" s="30"/>
      <c r="B172" s="31" t="s">
        <v>141</v>
      </c>
      <c r="C172" s="41"/>
      <c r="D172" s="41"/>
      <c r="E172" s="35" t="e">
        <f>J169+#REF!+E171</f>
        <v>#REF!</v>
      </c>
      <c r="F172" s="35" t="e">
        <f>K169+#REF!+F171</f>
        <v>#REF!</v>
      </c>
      <c r="G172" s="35" t="e">
        <f>L169+#REF!+G171</f>
        <v>#REF!</v>
      </c>
      <c r="H172" s="35" t="e">
        <f>M169+#REF!+H171</f>
        <v>#REF!</v>
      </c>
      <c r="I172" s="35" t="e">
        <f>N169+#REF!+I171</f>
        <v>#REF!</v>
      </c>
      <c r="J172" s="35"/>
      <c r="K172" s="35"/>
      <c r="L172" s="35"/>
      <c r="M172" s="35"/>
      <c r="N172" s="35"/>
      <c r="Q172" s="5"/>
      <c r="R172" s="5"/>
      <c r="S172" s="5"/>
      <c r="T172" s="5"/>
      <c r="U172" s="5"/>
      <c r="W172" s="6"/>
      <c r="X172" s="7"/>
      <c r="Z172" s="6"/>
      <c r="AA172" s="7"/>
      <c r="AC172" s="6"/>
      <c r="AD172" s="7"/>
      <c r="AF172" s="6"/>
      <c r="AG172" s="7"/>
      <c r="AI172" s="6"/>
      <c r="AJ172" s="7"/>
    </row>
    <row r="173" spans="1:36" s="14" customFormat="1" ht="12.75" hidden="1" customHeight="1" x14ac:dyDescent="0.2">
      <c r="A173" s="30"/>
      <c r="B173" s="31" t="s">
        <v>209</v>
      </c>
      <c r="C173" s="31"/>
      <c r="D173" s="31"/>
      <c r="E173" s="33" t="e">
        <f>E172*2.7%</f>
        <v>#REF!</v>
      </c>
      <c r="F173" s="33" t="e">
        <f>F172*2.7%</f>
        <v>#REF!</v>
      </c>
      <c r="G173" s="33" t="e">
        <f>G172*2.7%</f>
        <v>#REF!</v>
      </c>
      <c r="H173" s="33" t="e">
        <f>H172*2.7%</f>
        <v>#REF!</v>
      </c>
      <c r="I173" s="33" t="e">
        <f>I172*2.7%</f>
        <v>#REF!</v>
      </c>
      <c r="J173" s="33"/>
      <c r="K173" s="33"/>
      <c r="L173" s="33"/>
      <c r="M173" s="33"/>
      <c r="N173" s="33"/>
      <c r="Q173" s="5"/>
      <c r="R173" s="5"/>
      <c r="S173" s="5"/>
      <c r="T173" s="5"/>
      <c r="U173" s="5"/>
      <c r="W173" s="6"/>
      <c r="X173" s="7"/>
      <c r="Z173" s="6"/>
      <c r="AA173" s="7"/>
      <c r="AC173" s="6"/>
      <c r="AD173" s="7"/>
      <c r="AF173" s="6"/>
      <c r="AG173" s="7"/>
      <c r="AI173" s="6"/>
      <c r="AJ173" s="7"/>
    </row>
    <row r="174" spans="1:36" s="14" customFormat="1" ht="12.75" hidden="1" customHeight="1" x14ac:dyDescent="0.2">
      <c r="A174" s="30"/>
      <c r="B174" s="31" t="s">
        <v>210</v>
      </c>
      <c r="C174" s="41"/>
      <c r="D174" s="41"/>
      <c r="E174" s="35" t="e">
        <f>E172*1.4%</f>
        <v>#REF!</v>
      </c>
      <c r="F174" s="35" t="e">
        <f>F172*1.4%</f>
        <v>#REF!</v>
      </c>
      <c r="G174" s="35" t="e">
        <f>G172*1.4%</f>
        <v>#REF!</v>
      </c>
      <c r="H174" s="35" t="e">
        <f>H172*1.4%</f>
        <v>#REF!</v>
      </c>
      <c r="I174" s="35" t="e">
        <f>I172*1.4%</f>
        <v>#REF!</v>
      </c>
      <c r="J174" s="35"/>
      <c r="K174" s="35"/>
      <c r="L174" s="35"/>
      <c r="M174" s="35"/>
      <c r="N174" s="35"/>
      <c r="Q174" s="5"/>
      <c r="R174" s="5"/>
      <c r="S174" s="5"/>
      <c r="T174" s="5"/>
      <c r="U174" s="5"/>
      <c r="W174" s="6"/>
      <c r="X174" s="7"/>
      <c r="Z174" s="6"/>
      <c r="AA174" s="7"/>
      <c r="AC174" s="6"/>
      <c r="AD174" s="7"/>
      <c r="AF174" s="6"/>
      <c r="AG174" s="7"/>
      <c r="AI174" s="6"/>
      <c r="AJ174" s="7"/>
    </row>
    <row r="175" spans="1:36" ht="15" hidden="1" customHeight="1" x14ac:dyDescent="0.2">
      <c r="A175" s="119"/>
      <c r="B175" s="121" t="s">
        <v>213</v>
      </c>
      <c r="C175" s="121"/>
      <c r="D175" s="121"/>
      <c r="E175" s="120" t="e">
        <f>E172*3.99%</f>
        <v>#REF!</v>
      </c>
      <c r="F175" s="120" t="e">
        <f>F172*3.99%</f>
        <v>#REF!</v>
      </c>
      <c r="G175" s="120" t="e">
        <f>G172*3.99%</f>
        <v>#REF!</v>
      </c>
      <c r="H175" s="120" t="e">
        <f>H172*3.99%</f>
        <v>#REF!</v>
      </c>
      <c r="I175" s="120" t="e">
        <f>I172*3.99%</f>
        <v>#REF!</v>
      </c>
      <c r="J175" s="122"/>
      <c r="K175" s="120"/>
      <c r="L175" s="120"/>
      <c r="M175" s="120"/>
      <c r="N175" s="120"/>
      <c r="Q175" s="5"/>
      <c r="R175" s="5"/>
      <c r="S175" s="5"/>
      <c r="T175" s="5"/>
      <c r="U175" s="5"/>
      <c r="X175" s="7"/>
      <c r="AA175" s="7"/>
      <c r="AD175" s="7"/>
      <c r="AG175" s="7"/>
      <c r="AJ175" s="7"/>
    </row>
    <row r="176" spans="1:36" s="14" customFormat="1" ht="12.75" hidden="1" customHeight="1" x14ac:dyDescent="0.2">
      <c r="A176" s="30"/>
      <c r="B176" s="43" t="s">
        <v>211</v>
      </c>
      <c r="C176" s="43"/>
      <c r="D176" s="43"/>
      <c r="E176" s="42" t="e">
        <f>E172*2.7%</f>
        <v>#REF!</v>
      </c>
      <c r="F176" s="42" t="e">
        <f>F172*2.7%</f>
        <v>#REF!</v>
      </c>
      <c r="G176" s="42" t="e">
        <f>G172*2.7%</f>
        <v>#REF!</v>
      </c>
      <c r="H176" s="42" t="e">
        <f>H172*2.7%</f>
        <v>#REF!</v>
      </c>
      <c r="I176" s="42" t="e">
        <f>I172*2.7%</f>
        <v>#REF!</v>
      </c>
      <c r="J176" s="42"/>
      <c r="K176" s="42"/>
      <c r="L176" s="42"/>
      <c r="M176" s="42"/>
      <c r="N176" s="42"/>
      <c r="Q176" s="5"/>
      <c r="R176" s="5"/>
      <c r="S176" s="5"/>
      <c r="T176" s="5"/>
      <c r="U176" s="5"/>
      <c r="W176" s="6"/>
      <c r="X176" s="7"/>
      <c r="Z176" s="6"/>
      <c r="AA176" s="7"/>
      <c r="AC176" s="6"/>
      <c r="AD176" s="7"/>
      <c r="AF176" s="6"/>
      <c r="AG176" s="7"/>
      <c r="AI176" s="6"/>
      <c r="AJ176" s="7"/>
    </row>
    <row r="177" spans="1:36" s="14" customFormat="1" ht="12.75" hidden="1" customHeight="1" x14ac:dyDescent="0.2">
      <c r="A177" s="30"/>
      <c r="B177" s="31" t="s">
        <v>142</v>
      </c>
      <c r="C177" s="31"/>
      <c r="D177" s="31"/>
      <c r="E177" s="33" t="e">
        <f>E172+E173+E174+E175+E176</f>
        <v>#REF!</v>
      </c>
      <c r="F177" s="33" t="e">
        <f>F172+F173+F174+F175+F176</f>
        <v>#REF!</v>
      </c>
      <c r="G177" s="33" t="e">
        <f>G172+G173+G174+G175+G176</f>
        <v>#REF!</v>
      </c>
      <c r="H177" s="33" t="e">
        <f>H172+H173+H174+H175+H176</f>
        <v>#REF!</v>
      </c>
      <c r="I177" s="33" t="e">
        <f>I172+I173+I174+I175+I176</f>
        <v>#REF!</v>
      </c>
      <c r="J177" s="33"/>
      <c r="K177" s="33"/>
      <c r="L177" s="33"/>
      <c r="M177" s="33"/>
      <c r="N177" s="33"/>
      <c r="Q177" s="5"/>
      <c r="R177" s="5"/>
      <c r="S177" s="5"/>
      <c r="T177" s="5"/>
      <c r="U177" s="5"/>
      <c r="W177" s="6"/>
      <c r="X177" s="7"/>
      <c r="Z177" s="6"/>
      <c r="AA177" s="7"/>
      <c r="AC177" s="6"/>
      <c r="AD177" s="7"/>
      <c r="AF177" s="6"/>
      <c r="AG177" s="7"/>
      <c r="AI177" s="6"/>
      <c r="AJ177" s="7"/>
    </row>
    <row r="178" spans="1:36" s="14" customFormat="1" ht="12.75" hidden="1" customHeight="1" x14ac:dyDescent="0.2">
      <c r="A178" s="31"/>
      <c r="B178" s="31" t="s">
        <v>143</v>
      </c>
      <c r="C178" s="31"/>
      <c r="D178" s="31"/>
      <c r="E178" s="33" t="e">
        <f>E177*3%</f>
        <v>#REF!</v>
      </c>
      <c r="F178" s="33" t="e">
        <f>F177*3%</f>
        <v>#REF!</v>
      </c>
      <c r="G178" s="33" t="e">
        <f>G177*3%</f>
        <v>#REF!</v>
      </c>
      <c r="H178" s="33" t="e">
        <f>H177*3%</f>
        <v>#REF!</v>
      </c>
      <c r="I178" s="33" t="e">
        <f>I177*3%</f>
        <v>#REF!</v>
      </c>
      <c r="J178" s="33"/>
      <c r="K178" s="33"/>
      <c r="L178" s="33"/>
      <c r="M178" s="33"/>
      <c r="N178" s="33"/>
      <c r="Q178" s="5"/>
      <c r="R178" s="5"/>
      <c r="S178" s="5"/>
      <c r="T178" s="5"/>
      <c r="U178" s="5"/>
      <c r="W178" s="6"/>
      <c r="X178" s="7"/>
      <c r="Z178" s="6"/>
      <c r="AA178" s="7"/>
      <c r="AC178" s="6"/>
      <c r="AD178" s="7"/>
      <c r="AF178" s="6"/>
      <c r="AG178" s="7"/>
      <c r="AI178" s="6"/>
      <c r="AJ178" s="7"/>
    </row>
    <row r="179" spans="1:36" s="14" customFormat="1" ht="12.75" hidden="1" customHeight="1" x14ac:dyDescent="0.2">
      <c r="A179" s="8"/>
      <c r="B179" s="8" t="s">
        <v>212</v>
      </c>
      <c r="C179" s="8"/>
      <c r="D179" s="8"/>
      <c r="E179" s="4" t="e">
        <f>E177*2.7%</f>
        <v>#REF!</v>
      </c>
      <c r="F179" s="4" t="e">
        <f>F177*2.7%</f>
        <v>#REF!</v>
      </c>
      <c r="G179" s="4" t="e">
        <f>G177*2.7%</f>
        <v>#REF!</v>
      </c>
      <c r="H179" s="4" t="e">
        <f>H177*2.7%</f>
        <v>#REF!</v>
      </c>
      <c r="I179" s="4" t="e">
        <f>I177*2.7%</f>
        <v>#REF!</v>
      </c>
      <c r="J179" s="4"/>
      <c r="K179" s="4"/>
      <c r="L179" s="4"/>
      <c r="M179" s="4"/>
      <c r="N179" s="4"/>
      <c r="Q179" s="5"/>
      <c r="R179" s="5"/>
      <c r="S179" s="5"/>
      <c r="T179" s="5"/>
      <c r="U179" s="5"/>
      <c r="W179" s="6"/>
      <c r="X179" s="7"/>
      <c r="Z179" s="6"/>
      <c r="AA179" s="7"/>
      <c r="AC179" s="6"/>
      <c r="AD179" s="7"/>
      <c r="AF179" s="6"/>
      <c r="AG179" s="7"/>
      <c r="AI179" s="6"/>
      <c r="AJ179" s="7"/>
    </row>
    <row r="180" spans="1:36" x14ac:dyDescent="0.2">
      <c r="A180" s="44"/>
      <c r="B180" s="45" t="s">
        <v>144</v>
      </c>
      <c r="C180" s="45"/>
      <c r="D180" s="45"/>
      <c r="E180" s="46">
        <f>J169*(1+Entrada!$H$13)</f>
        <v>2488319.0712256772</v>
      </c>
      <c r="F180" s="46">
        <f>K169*(1+Entrada!$H$13)</f>
        <v>2391489.667367612</v>
      </c>
      <c r="G180" s="46">
        <f>L169*(1+Entrada!$H$13)</f>
        <v>2523954.2579247113</v>
      </c>
      <c r="H180" s="46">
        <f>M169*(1+Entrada!$H$13)</f>
        <v>2471853.1573716416</v>
      </c>
      <c r="I180" s="46">
        <f>N169*(1+Entrada!$H$13)</f>
        <v>2493480.0292993309</v>
      </c>
      <c r="J180" s="46"/>
      <c r="K180" s="46"/>
      <c r="L180" s="46"/>
      <c r="M180" s="46"/>
      <c r="N180" s="46"/>
      <c r="Q180" s="3">
        <f>SUMIF($O144:$O168,"&lt;&gt;Rateio",W144:W168)</f>
        <v>1615038.7683011065</v>
      </c>
      <c r="R180" s="3">
        <f>SUMIF($O144:$O168,"&lt;&gt;Rateio",Z144:Z168)</f>
        <v>1552191.8275889442</v>
      </c>
      <c r="S180" s="3">
        <f>SUMIF($O144:$O168,"&lt;&gt;Rateio",AC144:AC168)</f>
        <v>1638167.7185631958</v>
      </c>
      <c r="T180" s="3">
        <f>SUMIF($O144:$O168,"&lt;&gt;Rateio",AF144:AF168)</f>
        <v>1604351.598180003</v>
      </c>
      <c r="U180" s="3">
        <f>SUMIF($O144:$O168,"&lt;&gt;Rateio",AI144:AI168)</f>
        <v>1618388.4783390637</v>
      </c>
      <c r="X180" s="7"/>
      <c r="AA180" s="7"/>
      <c r="AD180" s="7"/>
      <c r="AG180" s="7"/>
      <c r="AJ180" s="7"/>
    </row>
    <row r="181" spans="1:36" x14ac:dyDescent="0.2">
      <c r="E181" s="216">
        <f>Q181</f>
        <v>3.9106866122496246E-2</v>
      </c>
      <c r="F181" s="217">
        <f>R181</f>
        <v>3.9106866122496267E-2</v>
      </c>
      <c r="G181" s="217">
        <f>S181</f>
        <v>3.910686612249626E-2</v>
      </c>
      <c r="H181" s="217">
        <f>T181</f>
        <v>3.9106866122496253E-2</v>
      </c>
      <c r="I181" s="218">
        <f>U181</f>
        <v>3.9106866122496267E-2</v>
      </c>
      <c r="Q181" s="24">
        <f>Q169/Q180</f>
        <v>3.9106866122496246E-2</v>
      </c>
      <c r="R181" s="24">
        <f>R169/R180</f>
        <v>3.9106866122496267E-2</v>
      </c>
      <c r="S181" s="24">
        <f>S169/S180</f>
        <v>3.910686612249626E-2</v>
      </c>
      <c r="T181" s="24">
        <f>T169/T180</f>
        <v>3.9106866122496253E-2</v>
      </c>
      <c r="U181" s="24">
        <f>U169/U180</f>
        <v>3.9106866122496267E-2</v>
      </c>
      <c r="W181" s="25"/>
      <c r="X181" s="26"/>
      <c r="Z181" s="25"/>
      <c r="AA181" s="26"/>
      <c r="AC181" s="25"/>
      <c r="AD181" s="26"/>
      <c r="AF181" s="25"/>
      <c r="AG181" s="26"/>
      <c r="AI181" s="25"/>
      <c r="AJ181" s="26"/>
    </row>
    <row r="182" spans="1:36" s="14" customFormat="1" x14ac:dyDescent="0.2">
      <c r="E182" s="307"/>
      <c r="F182" s="307"/>
      <c r="G182" s="307"/>
      <c r="H182" s="307"/>
      <c r="I182" s="307"/>
      <c r="J182" s="36"/>
      <c r="K182" s="36"/>
      <c r="L182" s="36"/>
      <c r="M182" s="36"/>
      <c r="N182" s="36"/>
    </row>
    <row r="183" spans="1:36" s="14" customFormat="1" x14ac:dyDescent="0.2">
      <c r="E183" s="307"/>
      <c r="F183" s="307"/>
      <c r="G183" s="307"/>
      <c r="H183" s="307"/>
      <c r="I183" s="307"/>
      <c r="J183" s="36"/>
      <c r="K183" s="36"/>
      <c r="L183" s="36"/>
      <c r="M183" s="36"/>
      <c r="N183" s="36"/>
    </row>
    <row r="185" spans="1:36" s="11" customFormat="1" ht="12.75" customHeight="1" x14ac:dyDescent="0.2">
      <c r="B185" s="378" t="s">
        <v>81</v>
      </c>
      <c r="C185" s="9"/>
      <c r="D185" s="9"/>
      <c r="E185" s="9"/>
      <c r="F185" s="9"/>
      <c r="G185" s="16"/>
      <c r="H185" s="9"/>
      <c r="I185" s="9"/>
      <c r="J185" s="9"/>
      <c r="K185" s="9"/>
      <c r="L185" s="9"/>
      <c r="O185" s="336"/>
      <c r="P185" s="336"/>
      <c r="Q185" s="312" t="s">
        <v>30</v>
      </c>
      <c r="R185" s="312" t="s">
        <v>31</v>
      </c>
      <c r="S185" s="312" t="s">
        <v>32</v>
      </c>
      <c r="T185" s="312" t="s">
        <v>33</v>
      </c>
      <c r="U185" s="312" t="s">
        <v>34</v>
      </c>
      <c r="W185" s="313"/>
      <c r="X185" s="314"/>
      <c r="Z185" s="313"/>
      <c r="AA185" s="314"/>
      <c r="AC185" s="313"/>
      <c r="AD185" s="314"/>
      <c r="AF185" s="313"/>
      <c r="AG185" s="314"/>
      <c r="AI185" s="313"/>
      <c r="AJ185" s="314"/>
    </row>
    <row r="186" spans="1:36" s="11" customFormat="1" ht="12.75" customHeight="1" x14ac:dyDescent="0.2">
      <c r="B186" s="378"/>
      <c r="C186" s="9"/>
      <c r="D186" s="9"/>
      <c r="E186" s="9"/>
      <c r="F186" s="9"/>
      <c r="G186" s="16"/>
      <c r="H186" s="9"/>
      <c r="I186" s="9"/>
      <c r="J186" s="9"/>
      <c r="K186" s="9"/>
      <c r="L186" s="9"/>
      <c r="O186" s="336"/>
      <c r="P186" s="336"/>
      <c r="Q186" s="3">
        <f>SUMIF($O189:$O213,"Rateio",J189:J213)+E225</f>
        <v>2764579.7062539365</v>
      </c>
      <c r="R186" s="3">
        <f>SUMIF($O189:$O213,"Rateio",K189:K213)+F225</f>
        <v>2657000.012005636</v>
      </c>
      <c r="S186" s="3">
        <f>SUMIF($O189:$O213,"Rateio",L189:L213)+G225</f>
        <v>2804171.2180965855</v>
      </c>
      <c r="T186" s="3">
        <f>SUMIF($O189:$O213,"Rateio",M189:M213)+H225</f>
        <v>2746285.6973335412</v>
      </c>
      <c r="U186" s="3">
        <f>SUMIF($O189:$O213,"Rateio",N189:N213)+I225</f>
        <v>2770313.6493483898</v>
      </c>
      <c r="X186" s="212"/>
      <c r="AA186" s="212"/>
      <c r="AD186" s="212"/>
      <c r="AG186" s="212"/>
      <c r="AJ186" s="212"/>
    </row>
    <row r="187" spans="1:36" s="17" customFormat="1" x14ac:dyDescent="0.2">
      <c r="A187" s="379" t="s">
        <v>35</v>
      </c>
      <c r="B187" s="379" t="s">
        <v>36</v>
      </c>
      <c r="C187" s="379" t="s">
        <v>0</v>
      </c>
      <c r="D187" s="379" t="s">
        <v>37</v>
      </c>
      <c r="E187" s="380" t="str">
        <f>$E$7</f>
        <v>Preço Unitário - Ref. 07/2017</v>
      </c>
      <c r="F187" s="380"/>
      <c r="G187" s="380"/>
      <c r="H187" s="380"/>
      <c r="I187" s="380"/>
      <c r="J187" s="381" t="str">
        <f>$J$7</f>
        <v>Preço Total</v>
      </c>
      <c r="K187" s="381"/>
      <c r="L187" s="381"/>
      <c r="M187" s="381"/>
      <c r="N187" s="381"/>
      <c r="O187" s="337"/>
      <c r="P187" s="337"/>
      <c r="Q187" s="3">
        <f>SUMIF($P189:$P213,"UAR",J189:J213)</f>
        <v>1300486.5398283512</v>
      </c>
      <c r="R187" s="3">
        <f>SUMIF($P189:$P213,"UAR",K189:K213)</f>
        <v>1249879.9525007098</v>
      </c>
      <c r="S187" s="3">
        <f>SUMIF($P189:$P213,"UAR",L189:L213)</f>
        <v>1319110.7915098437</v>
      </c>
      <c r="T187" s="3">
        <f>SUMIF($P189:$P213,"UAR",M189:M213)</f>
        <v>1291880.8511203516</v>
      </c>
      <c r="U187" s="3">
        <f>SUMIF($P189:$P213,"UAR",N189:N213)</f>
        <v>1303183.8452442922</v>
      </c>
      <c r="X187" s="213"/>
      <c r="AA187" s="213"/>
      <c r="AD187" s="213"/>
      <c r="AG187" s="213"/>
      <c r="AJ187" s="213"/>
    </row>
    <row r="188" spans="1:36" s="18" customFormat="1" x14ac:dyDescent="0.2">
      <c r="A188" s="379"/>
      <c r="B188" s="379"/>
      <c r="C188" s="379"/>
      <c r="D188" s="379"/>
      <c r="E188" s="10" t="s">
        <v>30</v>
      </c>
      <c r="F188" s="10" t="s">
        <v>31</v>
      </c>
      <c r="G188" s="10" t="s">
        <v>32</v>
      </c>
      <c r="H188" s="10" t="s">
        <v>33</v>
      </c>
      <c r="I188" s="10" t="s">
        <v>34</v>
      </c>
      <c r="J188" s="10" t="s">
        <v>30</v>
      </c>
      <c r="K188" s="10" t="s">
        <v>31</v>
      </c>
      <c r="L188" s="10" t="s">
        <v>32</v>
      </c>
      <c r="M188" s="10" t="s">
        <v>33</v>
      </c>
      <c r="N188" s="10" t="s">
        <v>34</v>
      </c>
      <c r="O188" s="338"/>
      <c r="P188" s="338"/>
      <c r="Q188" s="5">
        <f>Q187/Q186</f>
        <v>0.47041021710693876</v>
      </c>
      <c r="R188" s="5">
        <f>R187/R186</f>
        <v>0.47041021710693864</v>
      </c>
      <c r="S188" s="5">
        <f>S187/S186</f>
        <v>0.47041021710693876</v>
      </c>
      <c r="T188" s="5">
        <f>T187/T186</f>
        <v>0.47041021710693864</v>
      </c>
      <c r="U188" s="5">
        <f>U187/U186</f>
        <v>0.47041021710693887</v>
      </c>
      <c r="X188" s="214"/>
      <c r="AA188" s="214"/>
      <c r="AD188" s="214"/>
      <c r="AG188" s="214"/>
      <c r="AJ188" s="214"/>
    </row>
    <row r="189" spans="1:36" ht="13.5" customHeight="1" x14ac:dyDescent="0.2">
      <c r="A189" s="19">
        <v>1</v>
      </c>
      <c r="B189" s="20" t="s">
        <v>1</v>
      </c>
      <c r="C189" s="6" t="str">
        <f>VLOOKUP(B189,Valores!$A$2:$F$300,5,FALSE)</f>
        <v>unid.</v>
      </c>
      <c r="D189" s="6">
        <v>1</v>
      </c>
      <c r="E189" s="27">
        <f>Entrada!$H$27*VLOOKUP($E188,Regional!$A$2:$B$7,2,FALSE)</f>
        <v>305303.44174582278</v>
      </c>
      <c r="F189" s="21">
        <f>Entrada!$H$27*VLOOKUP($F188,Regional!$A$2:$B$7,2,FALSE)</f>
        <v>293422.99176578782</v>
      </c>
      <c r="G189" s="21">
        <f>Entrada!$H$27*VLOOKUP($G188,Regional!$A$2:$B$7,2,FALSE)</f>
        <v>309675.6885658864</v>
      </c>
      <c r="H189" s="21">
        <f>Entrada!$H$27*VLOOKUP($H188,Regional!$A$2:$B$7,2,FALSE)</f>
        <v>303283.16218068992</v>
      </c>
      <c r="I189" s="22">
        <f>Entrada!$H$27*VLOOKUP($I188,Regional!$A$2:$B$7,2,FALSE)</f>
        <v>305936.66369907337</v>
      </c>
      <c r="J189" s="27">
        <f t="shared" ref="J189:J213" si="80">$D189*E189</f>
        <v>305303.44174582278</v>
      </c>
      <c r="K189" s="21">
        <f t="shared" ref="K189:K213" si="81">$D189*F189</f>
        <v>293422.99176578782</v>
      </c>
      <c r="L189" s="21">
        <f t="shared" ref="L189:L213" si="82">$D189*G189</f>
        <v>309675.6885658864</v>
      </c>
      <c r="M189" s="21">
        <f t="shared" ref="M189:M213" si="83">$D189*H189</f>
        <v>303283.16218068992</v>
      </c>
      <c r="N189" s="22">
        <f t="shared" ref="N189:N213" si="84">$D189*I189</f>
        <v>305936.66369907337</v>
      </c>
      <c r="O189" s="14">
        <f>VLOOKUP(B189,Valores!$A$2:$O$300,14,FALSE)</f>
        <v>3.0300000000000001E-2</v>
      </c>
      <c r="P189" s="14" t="str">
        <f>VLOOKUP(B189,Valores!$A$2:$O$300,15,FALSE)</f>
        <v>UAR</v>
      </c>
      <c r="Q189" s="5">
        <f>IF($P189="UAR",J189*Q$188,0)</f>
        <v>143617.85831514813</v>
      </c>
      <c r="R189" s="5">
        <f t="shared" ref="R189:R213" si="85">IF($P189="UAR",K189*R$188,0)</f>
        <v>138029.17326071172</v>
      </c>
      <c r="S189" s="5">
        <f t="shared" ref="S189:S213" si="86">IF($P189="UAR",L189*S$188,0)</f>
        <v>145674.60789101938</v>
      </c>
      <c r="T189" s="5">
        <f t="shared" ref="T189:T213" si="87">IF($P189="UAR",M189*T$188,0)</f>
        <v>142667.49816629724</v>
      </c>
      <c r="U189" s="5">
        <f t="shared" ref="U189:U213" si="88">IF($P189="UAR",N189*U$188,0)</f>
        <v>143915.73239165364</v>
      </c>
      <c r="W189" s="1">
        <f t="shared" ref="W189:W213" si="89">J189+Q189</f>
        <v>448921.30006097094</v>
      </c>
      <c r="X189" s="7">
        <f t="shared" ref="X189:X213" si="90">IF($O189="rateio",0,W189*$O189)</f>
        <v>13602.31539184742</v>
      </c>
      <c r="Z189" s="1">
        <f t="shared" ref="Z189:Z213" si="91">K189+R189</f>
        <v>431452.16502649954</v>
      </c>
      <c r="AA189" s="7">
        <f t="shared" ref="AA189:AA213" si="92">IF($O189="rateio",0,Z189*$O189)</f>
        <v>13073.000600302936</v>
      </c>
      <c r="AC189" s="1">
        <f t="shared" ref="AC189:AC213" si="93">L189+S189</f>
        <v>455350.29645690578</v>
      </c>
      <c r="AD189" s="7">
        <f t="shared" ref="AD189:AD213" si="94">IF($O189="rateio",0,AC189*$O189)</f>
        <v>13797.113982644245</v>
      </c>
      <c r="AF189" s="1">
        <f t="shared" ref="AF189:AF213" si="95">M189+T189</f>
        <v>445950.66034698719</v>
      </c>
      <c r="AG189" s="7">
        <f t="shared" ref="AG189:AG213" si="96">IF($O189="rateio",0,AF189*$O189)</f>
        <v>13512.305008513713</v>
      </c>
      <c r="AI189" s="1">
        <f t="shared" ref="AI189:AI213" si="97">N189+U189</f>
        <v>449852.39609072701</v>
      </c>
      <c r="AJ189" s="7">
        <f t="shared" ref="AJ189:AJ213" si="98">IF($O189="rateio",0,AI189*$O189)</f>
        <v>13630.527601549029</v>
      </c>
    </row>
    <row r="190" spans="1:36" x14ac:dyDescent="0.2">
      <c r="A190" s="5">
        <v>2</v>
      </c>
      <c r="B190" s="6" t="s">
        <v>262</v>
      </c>
      <c r="C190" s="6" t="str">
        <f>VLOOKUP(B190,Valores!$A$2:$F$300,5,FALSE)</f>
        <v>unid.</v>
      </c>
      <c r="D190" s="6">
        <v>1</v>
      </c>
      <c r="E190" s="3">
        <f>Entrada!$H$28*VLOOKUP($E188,Regional!$A$2:$B$7,2,FALSE)</f>
        <v>47915.250574962178</v>
      </c>
      <c r="F190" s="1">
        <f>Entrada!$H$28*VLOOKUP($F188,Regional!$A$2:$B$7,2,FALSE)</f>
        <v>46050.696626662415</v>
      </c>
      <c r="G190" s="1">
        <f>Entrada!$H$28*VLOOKUP($G188,Regional!$A$2:$B$7,2,FALSE)</f>
        <v>48601.444286899903</v>
      </c>
      <c r="H190" s="1">
        <f>Entrada!$H$28*VLOOKUP($H188,Regional!$A$2:$B$7,2,FALSE)</f>
        <v>47598.181756342681</v>
      </c>
      <c r="I190" s="2">
        <f>Entrada!$H$28*VLOOKUP($I188,Regional!$A$2:$B$7,2,FALSE)</f>
        <v>48014.630353932473</v>
      </c>
      <c r="J190" s="3">
        <f t="shared" si="80"/>
        <v>47915.250574962178</v>
      </c>
      <c r="K190" s="1">
        <f t="shared" si="81"/>
        <v>46050.696626662415</v>
      </c>
      <c r="L190" s="1">
        <f t="shared" si="82"/>
        <v>48601.444286899903</v>
      </c>
      <c r="M190" s="1">
        <f t="shared" si="83"/>
        <v>47598.181756342681</v>
      </c>
      <c r="N190" s="2">
        <f t="shared" si="84"/>
        <v>48014.630353932473</v>
      </c>
      <c r="O190" s="14">
        <f>VLOOKUP(B190,Valores!$A$2:$O$300,14,FALSE)</f>
        <v>3.3300000000000003E-2</v>
      </c>
      <c r="P190" s="14" t="str">
        <f>VLOOKUP(B190,Valores!$A$2:$O$300,15,FALSE)</f>
        <v>UAR</v>
      </c>
      <c r="Q190" s="5">
        <f t="shared" ref="Q190:Q213" si="99">IF($P190="UAR",J190*Q$188,0)</f>
        <v>22539.823425701332</v>
      </c>
      <c r="R190" s="5">
        <f t="shared" si="85"/>
        <v>21662.718198074035</v>
      </c>
      <c r="S190" s="5">
        <f t="shared" si="86"/>
        <v>22862.615958711373</v>
      </c>
      <c r="T190" s="5">
        <f t="shared" si="87"/>
        <v>22390.671013896688</v>
      </c>
      <c r="U190" s="5">
        <f t="shared" si="88"/>
        <v>22586.572689102792</v>
      </c>
      <c r="W190" s="1">
        <f t="shared" si="89"/>
        <v>70455.074000663502</v>
      </c>
      <c r="X190" s="7">
        <f t="shared" si="90"/>
        <v>2346.1539642220951</v>
      </c>
      <c r="Z190" s="1">
        <f t="shared" si="91"/>
        <v>67713.41482473645</v>
      </c>
      <c r="AA190" s="7">
        <f t="shared" si="92"/>
        <v>2254.8567136637239</v>
      </c>
      <c r="AC190" s="1">
        <f t="shared" si="93"/>
        <v>71464.060245611268</v>
      </c>
      <c r="AD190" s="7">
        <f t="shared" si="94"/>
        <v>2379.7532061788556</v>
      </c>
      <c r="AF190" s="1">
        <f t="shared" si="95"/>
        <v>69988.852770239377</v>
      </c>
      <c r="AG190" s="7">
        <f t="shared" si="96"/>
        <v>2330.6287972489713</v>
      </c>
      <c r="AI190" s="1">
        <f t="shared" si="97"/>
        <v>70601.203043035261</v>
      </c>
      <c r="AJ190" s="7">
        <f t="shared" si="98"/>
        <v>2351.0200613330744</v>
      </c>
    </row>
    <row r="191" spans="1:36" x14ac:dyDescent="0.2">
      <c r="A191" s="5">
        <v>3</v>
      </c>
      <c r="B191" s="6" t="s">
        <v>576</v>
      </c>
      <c r="C191" s="6" t="str">
        <f>VLOOKUP(B191,Valores!$A$2:$F$300,5,FALSE)</f>
        <v>unid.</v>
      </c>
      <c r="D191" s="6">
        <v>3</v>
      </c>
      <c r="E191" s="3">
        <f>Entrada!$H$33*VLOOKUP($E188,Regional!$A$2:$B$7,2,FALSE)</f>
        <v>15994.71776798365</v>
      </c>
      <c r="F191" s="1">
        <f>Entrada!$H$33*VLOOKUP($F188,Regional!$A$2:$B$7,2,FALSE)</f>
        <v>15372.306034592484</v>
      </c>
      <c r="G191" s="1">
        <f>Entrada!$H$33*VLOOKUP($G188,Regional!$A$2:$B$7,2,FALSE)</f>
        <v>16223.777923673291</v>
      </c>
      <c r="H191" s="1">
        <f>Entrada!$H$33*VLOOKUP($H188,Regional!$A$2:$B$7,2,FALSE)</f>
        <v>15888.876178802921</v>
      </c>
      <c r="I191" s="2">
        <f>Entrada!$H$33*VLOOKUP($I188,Regional!$A$2:$B$7,2,FALSE)</f>
        <v>16027.891997428356</v>
      </c>
      <c r="J191" s="3">
        <f t="shared" si="80"/>
        <v>47984.153303950952</v>
      </c>
      <c r="K191" s="1">
        <f t="shared" si="81"/>
        <v>46116.918103777454</v>
      </c>
      <c r="L191" s="1">
        <f t="shared" si="82"/>
        <v>48671.333771019876</v>
      </c>
      <c r="M191" s="1">
        <f t="shared" si="83"/>
        <v>47666.62853640876</v>
      </c>
      <c r="N191" s="2">
        <f t="shared" si="84"/>
        <v>48083.675992285069</v>
      </c>
      <c r="O191" s="14">
        <f>VLOOKUP(B191,Valores!$A$2:$O$300,14,FALSE)</f>
        <v>4.1700000000000001E-2</v>
      </c>
      <c r="P191" s="14" t="str">
        <f>VLOOKUP(B191,Valores!$A$2:$O$300,15,FALSE)</f>
        <v>UAR</v>
      </c>
      <c r="Q191" s="5">
        <f t="shared" si="99"/>
        <v>22572.2359734042</v>
      </c>
      <c r="R191" s="5">
        <f t="shared" si="85"/>
        <v>21693.869457500863</v>
      </c>
      <c r="S191" s="5">
        <f t="shared" si="86"/>
        <v>22895.492686109741</v>
      </c>
      <c r="T191" s="5">
        <f t="shared" si="87"/>
        <v>22422.869078567841</v>
      </c>
      <c r="U191" s="5">
        <f t="shared" si="88"/>
        <v>22619.052462830525</v>
      </c>
      <c r="W191" s="1">
        <f t="shared" si="89"/>
        <v>70556.389277355149</v>
      </c>
      <c r="X191" s="7">
        <f t="shared" si="90"/>
        <v>2942.2014328657096</v>
      </c>
      <c r="Z191" s="1">
        <f t="shared" si="91"/>
        <v>67810.787561278325</v>
      </c>
      <c r="AA191" s="7">
        <f t="shared" si="92"/>
        <v>2827.7098413053063</v>
      </c>
      <c r="AC191" s="1">
        <f t="shared" si="93"/>
        <v>71566.826457129617</v>
      </c>
      <c r="AD191" s="7">
        <f t="shared" si="94"/>
        <v>2984.3366632623051</v>
      </c>
      <c r="AF191" s="1">
        <f t="shared" si="95"/>
        <v>70089.497614976601</v>
      </c>
      <c r="AG191" s="7">
        <f t="shared" si="96"/>
        <v>2922.7320505445241</v>
      </c>
      <c r="AI191" s="1">
        <f t="shared" si="97"/>
        <v>70702.72845511559</v>
      </c>
      <c r="AJ191" s="7">
        <f t="shared" si="98"/>
        <v>2948.3037765783201</v>
      </c>
    </row>
    <row r="192" spans="1:36" x14ac:dyDescent="0.2">
      <c r="A192" s="5">
        <v>4</v>
      </c>
      <c r="B192" s="6" t="s">
        <v>16</v>
      </c>
      <c r="C192" s="6" t="str">
        <f>VLOOKUP(B192,Valores!$A$2:$F$300,5,FALSE)</f>
        <v>unid.</v>
      </c>
      <c r="D192" s="6">
        <v>27</v>
      </c>
      <c r="E192" s="3">
        <f>VLOOKUP($B192,Valores!$A$2:$G$300,6,FALSE)*VLOOKUP(VLOOKUP($B192,Indices_Poder!$B$5:$E$250,3,FALSE),Indices_Poder!$G$6:$N$27,4,FALSE)*VLOOKUP($E$8,Regional!$A$2:$B$7,2,FALSE)</f>
        <v>153.50973269963379</v>
      </c>
      <c r="F192" s="1">
        <f>VLOOKUP($B192,Valores!$A$2:$G$300,6,FALSE)*VLOOKUP(VLOOKUP($B192,Indices_Poder!$B$5:$E$250,3,FALSE),Indices_Poder!$G$6:$N$27,4,FALSE)*VLOOKUP($F$8,Regional!$A$2:$B$7,2,FALSE)</f>
        <v>147.53611939754435</v>
      </c>
      <c r="G192" s="1">
        <f>VLOOKUP($B192,Valores!$A$2:$G$300,6,FALSE)*VLOOKUP(VLOOKUP($B192,Indices_Poder!$B$5:$E$250,3,FALSE),Indices_Poder!$G$6:$N$27,4,FALSE)*VLOOKUP($G$8,Regional!$A$2:$B$7,2,FALSE)</f>
        <v>155.70814368644335</v>
      </c>
      <c r="H192" s="1">
        <f>VLOOKUP($B192,Valores!$A$2:$G$300,6,FALSE)*VLOOKUP(VLOOKUP($B192,Indices_Poder!$B$5:$E$250,3,FALSE),Indices_Poder!$G$6:$N$27,4,FALSE)*VLOOKUP($H$8,Regional!$A$2:$B$7,2,FALSE)</f>
        <v>152.49391520917698</v>
      </c>
      <c r="I192" s="1">
        <f>VLOOKUP($B192,Valores!$A$2:$G$300,6,FALSE)*VLOOKUP(VLOOKUP($B192,Indices_Poder!$B$5:$E$250,3,FALSE),Indices_Poder!$G$6:$N$27,4,FALSE)*VLOOKUP($I$8,Regional!$A$2:$B$7,2,FALSE)</f>
        <v>153.82812325634416</v>
      </c>
      <c r="J192" s="3">
        <f t="shared" si="80"/>
        <v>4144.7627828901122</v>
      </c>
      <c r="K192" s="1">
        <f t="shared" si="81"/>
        <v>3983.4752237336975</v>
      </c>
      <c r="L192" s="1">
        <f t="shared" si="82"/>
        <v>4204.1198795339706</v>
      </c>
      <c r="M192" s="1">
        <f t="shared" si="83"/>
        <v>4117.3357106477779</v>
      </c>
      <c r="N192" s="2">
        <f t="shared" si="84"/>
        <v>4153.3593279212919</v>
      </c>
      <c r="O192" s="14">
        <f>VLOOKUP(B192,Valores!$A$2:$O$300,14,FALSE)</f>
        <v>2.5000000000000001E-2</v>
      </c>
      <c r="P192" s="14" t="str">
        <f>VLOOKUP(B192,Valores!$A$2:$O$300,15,FALSE)</f>
        <v>COM</v>
      </c>
      <c r="Q192" s="5">
        <f t="shared" si="99"/>
        <v>0</v>
      </c>
      <c r="R192" s="5">
        <f t="shared" si="85"/>
        <v>0</v>
      </c>
      <c r="S192" s="5">
        <f t="shared" si="86"/>
        <v>0</v>
      </c>
      <c r="T192" s="5">
        <f t="shared" si="87"/>
        <v>0</v>
      </c>
      <c r="U192" s="5">
        <f t="shared" si="88"/>
        <v>0</v>
      </c>
      <c r="W192" s="1">
        <f t="shared" si="89"/>
        <v>4144.7627828901122</v>
      </c>
      <c r="X192" s="7">
        <f t="shared" si="90"/>
        <v>103.61906957225281</v>
      </c>
      <c r="Z192" s="1">
        <f t="shared" si="91"/>
        <v>3983.4752237336975</v>
      </c>
      <c r="AA192" s="7">
        <f t="shared" si="92"/>
        <v>99.586880593342443</v>
      </c>
      <c r="AC192" s="1">
        <f t="shared" si="93"/>
        <v>4204.1198795339706</v>
      </c>
      <c r="AD192" s="7">
        <f t="shared" si="94"/>
        <v>105.10299698834928</v>
      </c>
      <c r="AF192" s="1">
        <f t="shared" si="95"/>
        <v>4117.3357106477779</v>
      </c>
      <c r="AG192" s="7">
        <f t="shared" si="96"/>
        <v>102.93339276619446</v>
      </c>
      <c r="AI192" s="1">
        <f t="shared" si="97"/>
        <v>4153.3593279212919</v>
      </c>
      <c r="AJ192" s="7">
        <f t="shared" si="98"/>
        <v>103.8339831980323</v>
      </c>
    </row>
    <row r="193" spans="1:36" x14ac:dyDescent="0.2">
      <c r="A193" s="5">
        <v>5</v>
      </c>
      <c r="B193" s="6" t="s">
        <v>348</v>
      </c>
      <c r="C193" s="6" t="str">
        <f>VLOOKUP(B193,Valores!$A$2:$F$300,5,FALSE)</f>
        <v>kg</v>
      </c>
      <c r="D193" s="6">
        <v>520</v>
      </c>
      <c r="E193" s="3">
        <f>VLOOKUP($B193,Valores!$A$2:$G$300,6,FALSE)*VLOOKUP(VLOOKUP($B193,Indices_Poder!$B$5:$E$250,3,FALSE),Indices_Poder!$G$6:$N$27,4,FALSE)*VLOOKUP($E$8,Regional!$A$2:$B$7,2,FALSE)</f>
        <v>63.9384476185</v>
      </c>
      <c r="F193" s="1">
        <f>VLOOKUP($B193,Valores!$A$2:$G$300,6,FALSE)*VLOOKUP(VLOOKUP($B193,Indices_Poder!$B$5:$E$250,3,FALSE),Indices_Poder!$G$6:$N$27,4,FALSE)*VLOOKUP($F$8,Regional!$A$2:$B$7,2,FALSE)</f>
        <v>61.450373706234416</v>
      </c>
      <c r="G193" s="1">
        <f>VLOOKUP($B193,Valores!$A$2:$G$300,6,FALSE)*VLOOKUP(VLOOKUP($B193,Indices_Poder!$B$5:$E$250,3,FALSE),Indices_Poder!$G$6:$N$27,4,FALSE)*VLOOKUP($G$8,Regional!$A$2:$B$7,2,FALSE)</f>
        <v>64.854109337480978</v>
      </c>
      <c r="H193" s="1">
        <f>VLOOKUP($B193,Valores!$A$2:$G$300,6,FALSE)*VLOOKUP(VLOOKUP($B193,Indices_Poder!$B$5:$E$250,3,FALSE),Indices_Poder!$G$6:$N$27,4,FALSE)*VLOOKUP($H$8,Regional!$A$2:$B$7,2,FALSE)</f>
        <v>63.51534875524672</v>
      </c>
      <c r="I193" s="1">
        <f>VLOOKUP($B193,Valores!$A$2:$G$300,6,FALSE)*VLOOKUP(VLOOKUP($B193,Indices_Poder!$B$5:$E$250,3,FALSE),Indices_Poder!$G$6:$N$27,4,FALSE)*VLOOKUP($I$8,Regional!$A$2:$B$7,2,FALSE)</f>
        <v>64.071060695042078</v>
      </c>
      <c r="J193" s="3">
        <f t="shared" si="80"/>
        <v>33247.99276162</v>
      </c>
      <c r="K193" s="1">
        <f t="shared" si="81"/>
        <v>31954.194327241898</v>
      </c>
      <c r="L193" s="1">
        <f t="shared" si="82"/>
        <v>33724.136855490106</v>
      </c>
      <c r="M193" s="1">
        <f t="shared" si="83"/>
        <v>33027.981352728297</v>
      </c>
      <c r="N193" s="2">
        <f t="shared" si="84"/>
        <v>33316.951561421884</v>
      </c>
      <c r="O193" s="14">
        <f>VLOOKUP(B193,Valores!$A$2:$O$300,14,FALSE)</f>
        <v>2.5000000000000001E-2</v>
      </c>
      <c r="P193" s="14" t="str">
        <f>VLOOKUP(B193,Valores!$A$2:$O$300,15,FALSE)</f>
        <v>UAR</v>
      </c>
      <c r="Q193" s="5">
        <f t="shared" si="99"/>
        <v>15640.195493363593</v>
      </c>
      <c r="R193" s="5">
        <f t="shared" si="85"/>
        <v>15031.579490955168</v>
      </c>
      <c r="S193" s="5">
        <f t="shared" si="86"/>
        <v>15864.178539935216</v>
      </c>
      <c r="T193" s="5">
        <f t="shared" si="87"/>
        <v>15536.699878740839</v>
      </c>
      <c r="U193" s="5">
        <f t="shared" si="88"/>
        <v>15672.634417349835</v>
      </c>
      <c r="W193" s="1">
        <f t="shared" si="89"/>
        <v>48888.188254983594</v>
      </c>
      <c r="X193" s="7">
        <f t="shared" si="90"/>
        <v>1222.2047063745899</v>
      </c>
      <c r="Z193" s="1">
        <f t="shared" si="91"/>
        <v>46985.773818197064</v>
      </c>
      <c r="AA193" s="7">
        <f t="shared" si="92"/>
        <v>1174.6443454549267</v>
      </c>
      <c r="AC193" s="1">
        <f t="shared" si="93"/>
        <v>49588.315395425321</v>
      </c>
      <c r="AD193" s="7">
        <f t="shared" si="94"/>
        <v>1239.7078848856331</v>
      </c>
      <c r="AF193" s="1">
        <f t="shared" si="95"/>
        <v>48564.681231469134</v>
      </c>
      <c r="AG193" s="7">
        <f t="shared" si="96"/>
        <v>1214.1170307867285</v>
      </c>
      <c r="AI193" s="1">
        <f t="shared" si="97"/>
        <v>48989.58597877172</v>
      </c>
      <c r="AJ193" s="7">
        <f t="shared" si="98"/>
        <v>1224.739649469293</v>
      </c>
    </row>
    <row r="194" spans="1:36" x14ac:dyDescent="0.2">
      <c r="A194" s="5">
        <v>6</v>
      </c>
      <c r="B194" s="6" t="s">
        <v>27</v>
      </c>
      <c r="C194" s="6" t="str">
        <f>VLOOKUP(B194,Valores!$A$2:$F$300,5,FALSE)</f>
        <v>kg</v>
      </c>
      <c r="D194" s="6">
        <v>0</v>
      </c>
      <c r="E194" s="3">
        <f>VLOOKUP($B194,Valores!$A$2:$G$300,6,FALSE)*VLOOKUP(VLOOKUP($B194,Indices_Poder!$B$5:$E$250,3,FALSE),Indices_Poder!$G$6:$N$27,4,FALSE)*VLOOKUP($E$8,Regional!$A$2:$B$7,2,FALSE)</f>
        <v>51.521045659640038</v>
      </c>
      <c r="F194" s="1">
        <f>VLOOKUP($B194,Valores!$A$2:$G$300,6,FALSE)*VLOOKUP(VLOOKUP($B194,Indices_Poder!$B$5:$E$250,3,FALSE),Indices_Poder!$G$6:$N$27,4,FALSE)*VLOOKUP($F$8,Regional!$A$2:$B$7,2,FALSE)</f>
        <v>49.516177314958739</v>
      </c>
      <c r="G194" s="1">
        <f>VLOOKUP($B194,Valores!$A$2:$G$300,6,FALSE)*VLOOKUP(VLOOKUP($B194,Indices_Poder!$B$5:$E$250,3,FALSE),Indices_Poder!$G$6:$N$27,4,FALSE)*VLOOKUP($G$8,Regional!$A$2:$B$7,2,FALSE)</f>
        <v>52.258877918469452</v>
      </c>
      <c r="H194" s="1">
        <f>VLOOKUP($B194,Valores!$A$2:$G$300,6,FALSE)*VLOOKUP(VLOOKUP($B194,Indices_Poder!$B$5:$E$250,3,FALSE),Indices_Poder!$G$6:$N$27,4,FALSE)*VLOOKUP($H$8,Regional!$A$2:$B$7,2,FALSE)</f>
        <v>51.180116271077488</v>
      </c>
      <c r="I194" s="1">
        <f>VLOOKUP($B194,Valores!$A$2:$G$300,6,FALSE)*VLOOKUP(VLOOKUP($B194,Indices_Poder!$B$5:$E$250,3,FALSE),Indices_Poder!$G$6:$N$27,4,FALSE)*VLOOKUP($I$8,Regional!$A$2:$B$7,2,FALSE)</f>
        <v>51.62790412471189</v>
      </c>
      <c r="J194" s="3">
        <f t="shared" si="80"/>
        <v>0</v>
      </c>
      <c r="K194" s="1">
        <f t="shared" si="81"/>
        <v>0</v>
      </c>
      <c r="L194" s="1">
        <f t="shared" si="82"/>
        <v>0</v>
      </c>
      <c r="M194" s="1">
        <f t="shared" si="83"/>
        <v>0</v>
      </c>
      <c r="N194" s="2">
        <f t="shared" si="84"/>
        <v>0</v>
      </c>
      <c r="O194" s="14" t="str">
        <f>VLOOKUP(B194,Valores!$A$2:$O$300,14,FALSE)</f>
        <v>Rateio</v>
      </c>
      <c r="P194" s="14" t="str">
        <f>VLOOKUP(B194,Valores!$A$2:$O$300,15,FALSE)</f>
        <v>COM</v>
      </c>
      <c r="Q194" s="5">
        <f t="shared" si="99"/>
        <v>0</v>
      </c>
      <c r="R194" s="5">
        <f t="shared" si="85"/>
        <v>0</v>
      </c>
      <c r="S194" s="5">
        <f t="shared" si="86"/>
        <v>0</v>
      </c>
      <c r="T194" s="5">
        <f t="shared" si="87"/>
        <v>0</v>
      </c>
      <c r="U194" s="5">
        <f t="shared" si="88"/>
        <v>0</v>
      </c>
      <c r="W194" s="1">
        <f t="shared" si="89"/>
        <v>0</v>
      </c>
      <c r="X194" s="7">
        <f t="shared" si="90"/>
        <v>0</v>
      </c>
      <c r="Z194" s="1">
        <f t="shared" si="91"/>
        <v>0</v>
      </c>
      <c r="AA194" s="7">
        <f t="shared" si="92"/>
        <v>0</v>
      </c>
      <c r="AC194" s="1">
        <f t="shared" si="93"/>
        <v>0</v>
      </c>
      <c r="AD194" s="7">
        <f t="shared" si="94"/>
        <v>0</v>
      </c>
      <c r="AF194" s="1">
        <f t="shared" si="95"/>
        <v>0</v>
      </c>
      <c r="AG194" s="7">
        <f t="shared" si="96"/>
        <v>0</v>
      </c>
      <c r="AI194" s="1">
        <f t="shared" si="97"/>
        <v>0</v>
      </c>
      <c r="AJ194" s="7">
        <f t="shared" si="98"/>
        <v>0</v>
      </c>
    </row>
    <row r="195" spans="1:36" x14ac:dyDescent="0.2">
      <c r="A195" s="5">
        <v>7</v>
      </c>
      <c r="B195" s="6" t="s">
        <v>11</v>
      </c>
      <c r="C195" s="6" t="str">
        <f>VLOOKUP(B195,Valores!$A$2:$F$300,5,FALSE)</f>
        <v>m</v>
      </c>
      <c r="D195" s="6">
        <v>6918</v>
      </c>
      <c r="E195" s="3">
        <f>VLOOKUP($B195,Valores!$A$2:$G$300,6,FALSE)*VLOOKUP(VLOOKUP($B195,Indices_Poder!$B$5:$E$250,3,FALSE),Indices_Poder!$G$6:$N$27,4,FALSE)*VLOOKUP($E$8,Regional!$A$2:$B$7,2,FALSE)</f>
        <v>39.933598587490515</v>
      </c>
      <c r="F195" s="1">
        <f>VLOOKUP($B195,Valores!$A$2:$G$300,6,FALSE)*VLOOKUP(VLOOKUP($B195,Indices_Poder!$B$5:$E$250,3,FALSE),Indices_Poder!$G$6:$N$27,4,FALSE)*VLOOKUP($F$8,Regional!$A$2:$B$7,2,FALSE)</f>
        <v>38.37963929430817</v>
      </c>
      <c r="G195" s="1">
        <f>VLOOKUP($B195,Valores!$A$2:$G$300,6,FALSE)*VLOOKUP(VLOOKUP($B195,Indices_Poder!$B$5:$E$250,3,FALSE),Indices_Poder!$G$6:$N$27,4,FALSE)*VLOOKUP($G$8,Regional!$A$2:$B$7,2,FALSE)</f>
        <v>40.505487159854574</v>
      </c>
      <c r="H195" s="1">
        <f>VLOOKUP($B195,Valores!$A$2:$G$300,6,FALSE)*VLOOKUP(VLOOKUP($B195,Indices_Poder!$B$5:$E$250,3,FALSE),Indices_Poder!$G$6:$N$27,4,FALSE)*VLOOKUP($H$8,Regional!$A$2:$B$7,2,FALSE)</f>
        <v>39.669346626467124</v>
      </c>
      <c r="I195" s="1">
        <f>VLOOKUP($B195,Valores!$A$2:$G$300,6,FALSE)*VLOOKUP(VLOOKUP($B195,Indices_Poder!$B$5:$E$250,3,FALSE),Indices_Poder!$G$6:$N$27,4,FALSE)*VLOOKUP($I$8,Regional!$A$2:$B$7,2,FALSE)</f>
        <v>40.016423829005312</v>
      </c>
      <c r="J195" s="3">
        <f t="shared" si="80"/>
        <v>276260.63502825936</v>
      </c>
      <c r="K195" s="1">
        <f t="shared" si="81"/>
        <v>265510.34463802393</v>
      </c>
      <c r="L195" s="1">
        <f t="shared" si="82"/>
        <v>280216.96017187397</v>
      </c>
      <c r="M195" s="1">
        <f t="shared" si="83"/>
        <v>274432.53996189957</v>
      </c>
      <c r="N195" s="2">
        <f t="shared" si="84"/>
        <v>276833.62004905875</v>
      </c>
      <c r="O195" s="14" t="str">
        <f>VLOOKUP(B195,Valores!$A$2:$O$300,14,FALSE)</f>
        <v>Rateio</v>
      </c>
      <c r="P195" s="14" t="str">
        <f>VLOOKUP(B195,Valores!$A$2:$O$300,15,FALSE)</f>
        <v>UAR</v>
      </c>
      <c r="Q195" s="5">
        <f t="shared" si="99"/>
        <v>129955.82530174426</v>
      </c>
      <c r="R195" s="5">
        <f t="shared" si="85"/>
        <v>124898.77886531095</v>
      </c>
      <c r="S195" s="5">
        <f t="shared" si="86"/>
        <v>131816.92107149764</v>
      </c>
      <c r="T195" s="5">
        <f t="shared" si="87"/>
        <v>129095.87070468579</v>
      </c>
      <c r="U195" s="5">
        <f t="shared" si="88"/>
        <v>130225.36330977755</v>
      </c>
      <c r="W195" s="1">
        <f t="shared" si="89"/>
        <v>406216.46033000364</v>
      </c>
      <c r="X195" s="7">
        <f t="shared" si="90"/>
        <v>0</v>
      </c>
      <c r="Z195" s="1">
        <f t="shared" si="91"/>
        <v>390409.12350333488</v>
      </c>
      <c r="AA195" s="7">
        <f t="shared" si="92"/>
        <v>0</v>
      </c>
      <c r="AC195" s="1">
        <f t="shared" si="93"/>
        <v>412033.88124337164</v>
      </c>
      <c r="AD195" s="7">
        <f t="shared" si="94"/>
        <v>0</v>
      </c>
      <c r="AF195" s="1">
        <f t="shared" si="95"/>
        <v>403528.41066658538</v>
      </c>
      <c r="AG195" s="7">
        <f t="shared" si="96"/>
        <v>0</v>
      </c>
      <c r="AI195" s="1">
        <f t="shared" si="97"/>
        <v>407058.98335883627</v>
      </c>
      <c r="AJ195" s="7">
        <f t="shared" si="98"/>
        <v>0</v>
      </c>
    </row>
    <row r="196" spans="1:36" x14ac:dyDescent="0.2">
      <c r="A196" s="5">
        <v>8</v>
      </c>
      <c r="B196" s="6" t="s">
        <v>589</v>
      </c>
      <c r="C196" s="6" t="str">
        <f>VLOOKUP(B196,Valores!$A$2:$F$300,5,FALSE)</f>
        <v>kg</v>
      </c>
      <c r="D196" s="6">
        <v>4840</v>
      </c>
      <c r="E196" s="3">
        <f>VLOOKUP($B196,Valores!$A$2:$G$300,6,FALSE)*VLOOKUP(VLOOKUP($B196,Indices_Poder!$B$5:$E$250,3,FALSE),Indices_Poder!$G$6:$N$27,4,FALSE)*VLOOKUP($E$8,Regional!$A$2:$B$7,2,FALSE)</f>
        <v>46.691316437230633</v>
      </c>
      <c r="F196" s="1">
        <f>VLOOKUP($B196,Valores!$A$2:$G$300,6,FALSE)*VLOOKUP(VLOOKUP($B196,Indices_Poder!$B$5:$E$250,3,FALSE),Indices_Poder!$G$6:$N$27,4,FALSE)*VLOOKUP($F$8,Regional!$A$2:$B$7,2,FALSE)</f>
        <v>44.87439014821642</v>
      </c>
      <c r="G196" s="1">
        <f>VLOOKUP($B196,Valores!$A$2:$G$300,6,FALSE)*VLOOKUP(VLOOKUP($B196,Indices_Poder!$B$5:$E$250,3,FALSE),Indices_Poder!$G$6:$N$27,4,FALSE)*VLOOKUP($G$8,Regional!$A$2:$B$7,2,FALSE)</f>
        <v>47.359982203492201</v>
      </c>
      <c r="H196" s="1">
        <f>VLOOKUP($B196,Valores!$A$2:$G$300,6,FALSE)*VLOOKUP(VLOOKUP($B196,Indices_Poder!$B$5:$E$250,3,FALSE),Indices_Poder!$G$6:$N$27,4,FALSE)*VLOOKUP($H$8,Regional!$A$2:$B$7,2,FALSE)</f>
        <v>46.382346738337354</v>
      </c>
      <c r="I196" s="1">
        <f>VLOOKUP($B196,Valores!$A$2:$G$300,6,FALSE)*VLOOKUP(VLOOKUP($B196,Indices_Poder!$B$5:$E$250,3,FALSE),Indices_Poder!$G$6:$N$27,4,FALSE)*VLOOKUP($I$8,Regional!$A$2:$B$7,2,FALSE)</f>
        <v>46.788157686137481</v>
      </c>
      <c r="J196" s="3">
        <f t="shared" si="80"/>
        <v>225985.97155619625</v>
      </c>
      <c r="K196" s="1">
        <f t="shared" si="81"/>
        <v>217192.04831736747</v>
      </c>
      <c r="L196" s="1">
        <f t="shared" si="82"/>
        <v>229222.31386490224</v>
      </c>
      <c r="M196" s="1">
        <f t="shared" si="83"/>
        <v>224490.55821355278</v>
      </c>
      <c r="N196" s="2">
        <f t="shared" si="84"/>
        <v>226454.68320090542</v>
      </c>
      <c r="O196" s="14">
        <f>VLOOKUP(B196,Valores!$A$2:$O$300,14,FALSE)</f>
        <v>3.1300000000000001E-2</v>
      </c>
      <c r="P196" s="14" t="str">
        <f>VLOOKUP(B196,Valores!$A$2:$O$300,15,FALSE)</f>
        <v>UAR</v>
      </c>
      <c r="Q196" s="5">
        <f t="shared" si="99"/>
        <v>106306.10994287276</v>
      </c>
      <c r="R196" s="5">
        <f t="shared" si="85"/>
        <v>102169.35860287354</v>
      </c>
      <c r="S196" s="5">
        <f t="shared" si="86"/>
        <v>107828.51843094353</v>
      </c>
      <c r="T196" s="5">
        <f t="shared" si="87"/>
        <v>105602.65222769522</v>
      </c>
      <c r="U196" s="5">
        <f t="shared" si="88"/>
        <v>106526.59668942099</v>
      </c>
      <c r="W196" s="1">
        <f t="shared" si="89"/>
        <v>332292.081499069</v>
      </c>
      <c r="X196" s="7">
        <f t="shared" si="90"/>
        <v>10400.74215092086</v>
      </c>
      <c r="Z196" s="1">
        <f t="shared" si="91"/>
        <v>319361.40692024102</v>
      </c>
      <c r="AA196" s="7">
        <f t="shared" si="92"/>
        <v>9996.0120366035444</v>
      </c>
      <c r="AC196" s="1">
        <f t="shared" si="93"/>
        <v>337050.83229584579</v>
      </c>
      <c r="AD196" s="7">
        <f t="shared" si="94"/>
        <v>10549.691050859974</v>
      </c>
      <c r="AF196" s="1">
        <f t="shared" si="95"/>
        <v>330093.21044124803</v>
      </c>
      <c r="AG196" s="7">
        <f t="shared" si="96"/>
        <v>10331.917486811064</v>
      </c>
      <c r="AI196" s="1">
        <f t="shared" si="97"/>
        <v>332981.27989032643</v>
      </c>
      <c r="AJ196" s="7">
        <f t="shared" si="98"/>
        <v>10422.314060567218</v>
      </c>
    </row>
    <row r="197" spans="1:36" x14ac:dyDescent="0.2">
      <c r="A197" s="5">
        <v>9</v>
      </c>
      <c r="B197" s="6" t="s">
        <v>7</v>
      </c>
      <c r="C197" s="6" t="str">
        <f>VLOOKUP(B197,Valores!$A$2:$F$300,5,FALSE)</f>
        <v>kg</v>
      </c>
      <c r="D197" s="6">
        <f>210*3.5*D190</f>
        <v>735</v>
      </c>
      <c r="E197" s="3">
        <f>VLOOKUP($B197,Valores!$A$2:$G$300,6,FALSE)*VLOOKUP(VLOOKUP($B197,Indices_Poder!$B$5:$E$250,3,FALSE),Indices_Poder!$G$6:$N$27,4,FALSE)*VLOOKUP($E$8,Regional!$A$2:$B$7,2,FALSE)</f>
        <v>46.691316437230633</v>
      </c>
      <c r="F197" s="1">
        <f>VLOOKUP($B197,Valores!$A$2:$G$300,6,FALSE)*VLOOKUP(VLOOKUP($B197,Indices_Poder!$B$5:$E$250,3,FALSE),Indices_Poder!$G$6:$N$27,4,FALSE)*VLOOKUP($F$8,Regional!$A$2:$B$7,2,FALSE)</f>
        <v>44.87439014821642</v>
      </c>
      <c r="G197" s="1">
        <f>VLOOKUP($B197,Valores!$A$2:$G$300,6,FALSE)*VLOOKUP(VLOOKUP($B197,Indices_Poder!$B$5:$E$250,3,FALSE),Indices_Poder!$G$6:$N$27,4,FALSE)*VLOOKUP($G$8,Regional!$A$2:$B$7,2,FALSE)</f>
        <v>47.359982203492201</v>
      </c>
      <c r="H197" s="1">
        <f>VLOOKUP($B197,Valores!$A$2:$G$300,6,FALSE)*VLOOKUP(VLOOKUP($B197,Indices_Poder!$B$5:$E$250,3,FALSE),Indices_Poder!$G$6:$N$27,4,FALSE)*VLOOKUP($H$8,Regional!$A$2:$B$7,2,FALSE)</f>
        <v>46.382346738337354</v>
      </c>
      <c r="I197" s="1">
        <f>VLOOKUP($B197,Valores!$A$2:$G$300,6,FALSE)*VLOOKUP(VLOOKUP($B197,Indices_Poder!$B$5:$E$250,3,FALSE),Indices_Poder!$G$6:$N$27,4,FALSE)*VLOOKUP($I$8,Regional!$A$2:$B$7,2,FALSE)</f>
        <v>46.788157686137481</v>
      </c>
      <c r="J197" s="3">
        <f t="shared" si="80"/>
        <v>34318.117581364517</v>
      </c>
      <c r="K197" s="1">
        <f t="shared" si="81"/>
        <v>32982.676758939066</v>
      </c>
      <c r="L197" s="1">
        <f t="shared" si="82"/>
        <v>34809.586919566769</v>
      </c>
      <c r="M197" s="1">
        <f t="shared" si="83"/>
        <v>34091.024852677954</v>
      </c>
      <c r="N197" s="2">
        <f t="shared" si="84"/>
        <v>34389.295899311051</v>
      </c>
      <c r="O197" s="14">
        <f>VLOOKUP(B197,Valores!$A$2:$O$300,14,FALSE)</f>
        <v>3.1300000000000001E-2</v>
      </c>
      <c r="P197" s="14" t="str">
        <f>VLOOKUP(B197,Valores!$A$2:$O$300,15,FALSE)</f>
        <v>UAR</v>
      </c>
      <c r="Q197" s="5">
        <f t="shared" si="99"/>
        <v>16143.593142151134</v>
      </c>
      <c r="R197" s="5">
        <f t="shared" si="85"/>
        <v>15515.388134940506</v>
      </c>
      <c r="S197" s="5">
        <f t="shared" si="86"/>
        <v>16374.78534023626</v>
      </c>
      <c r="T197" s="5">
        <f t="shared" si="87"/>
        <v>16036.766402346277</v>
      </c>
      <c r="U197" s="5">
        <f t="shared" si="88"/>
        <v>16177.076150149675</v>
      </c>
      <c r="W197" s="1">
        <f t="shared" si="89"/>
        <v>50461.710723515651</v>
      </c>
      <c r="X197" s="7">
        <f t="shared" si="90"/>
        <v>1579.4515456460399</v>
      </c>
      <c r="Z197" s="1">
        <f t="shared" si="91"/>
        <v>48498.064893879571</v>
      </c>
      <c r="AA197" s="7">
        <f t="shared" si="92"/>
        <v>1517.9894311784306</v>
      </c>
      <c r="AC197" s="1">
        <f t="shared" si="93"/>
        <v>51184.372259803029</v>
      </c>
      <c r="AD197" s="7">
        <f t="shared" si="94"/>
        <v>1602.0708517318349</v>
      </c>
      <c r="AF197" s="1">
        <f t="shared" si="95"/>
        <v>50127.791255024233</v>
      </c>
      <c r="AG197" s="7">
        <f t="shared" si="96"/>
        <v>1568.9998662822586</v>
      </c>
      <c r="AI197" s="1">
        <f t="shared" si="97"/>
        <v>50566.372049460726</v>
      </c>
      <c r="AJ197" s="7">
        <f t="shared" si="98"/>
        <v>1582.7274451481208</v>
      </c>
    </row>
    <row r="198" spans="1:36" x14ac:dyDescent="0.2">
      <c r="A198" s="5">
        <v>10</v>
      </c>
      <c r="B198" s="6" t="s">
        <v>9</v>
      </c>
      <c r="C198" s="6" t="str">
        <f>VLOOKUP(B198,Valores!$A$2:$F$300,5,FALSE)</f>
        <v>kg</v>
      </c>
      <c r="D198" s="6">
        <v>0</v>
      </c>
      <c r="E198" s="3">
        <f>VLOOKUP($B198,Valores!$A$2:$G$300,6,FALSE)*VLOOKUP(VLOOKUP($B198,Indices_Poder!$B$5:$E$250,3,FALSE),Indices_Poder!$G$6:$N$27,4,FALSE)*VLOOKUP($E$8,Regional!$A$2:$B$7,2,FALSE)</f>
        <v>46.691316437230633</v>
      </c>
      <c r="F198" s="1">
        <f>VLOOKUP($B198,Valores!$A$2:$G$300,6,FALSE)*VLOOKUP(VLOOKUP($B198,Indices_Poder!$B$5:$E$250,3,FALSE),Indices_Poder!$G$6:$N$27,4,FALSE)*VLOOKUP($F$8,Regional!$A$2:$B$7,2,FALSE)</f>
        <v>44.87439014821642</v>
      </c>
      <c r="G198" s="1">
        <f>VLOOKUP($B198,Valores!$A$2:$G$300,6,FALSE)*VLOOKUP(VLOOKUP($B198,Indices_Poder!$B$5:$E$250,3,FALSE),Indices_Poder!$G$6:$N$27,4,FALSE)*VLOOKUP($G$8,Regional!$A$2:$B$7,2,FALSE)</f>
        <v>47.359982203492201</v>
      </c>
      <c r="H198" s="1">
        <f>VLOOKUP($B198,Valores!$A$2:$G$300,6,FALSE)*VLOOKUP(VLOOKUP($B198,Indices_Poder!$B$5:$E$250,3,FALSE),Indices_Poder!$G$6:$N$27,4,FALSE)*VLOOKUP($H$8,Regional!$A$2:$B$7,2,FALSE)</f>
        <v>46.382346738337354</v>
      </c>
      <c r="I198" s="1">
        <f>VLOOKUP($B198,Valores!$A$2:$G$300,6,FALSE)*VLOOKUP(VLOOKUP($B198,Indices_Poder!$B$5:$E$250,3,FALSE),Indices_Poder!$G$6:$N$27,4,FALSE)*VLOOKUP($I$8,Regional!$A$2:$B$7,2,FALSE)</f>
        <v>46.788157686137481</v>
      </c>
      <c r="J198" s="3">
        <f t="shared" si="80"/>
        <v>0</v>
      </c>
      <c r="K198" s="1">
        <f t="shared" si="81"/>
        <v>0</v>
      </c>
      <c r="L198" s="1">
        <f t="shared" si="82"/>
        <v>0</v>
      </c>
      <c r="M198" s="1">
        <f t="shared" si="83"/>
        <v>0</v>
      </c>
      <c r="N198" s="2">
        <f t="shared" si="84"/>
        <v>0</v>
      </c>
      <c r="O198" s="14">
        <f>VLOOKUP(B198,Valores!$A$2:$O$300,14,FALSE)</f>
        <v>3.1300000000000001E-2</v>
      </c>
      <c r="P198" s="14" t="str">
        <f>VLOOKUP(B198,Valores!$A$2:$O$300,15,FALSE)</f>
        <v>UAR</v>
      </c>
      <c r="Q198" s="5">
        <f t="shared" si="99"/>
        <v>0</v>
      </c>
      <c r="R198" s="5">
        <f t="shared" si="85"/>
        <v>0</v>
      </c>
      <c r="S198" s="5">
        <f t="shared" si="86"/>
        <v>0</v>
      </c>
      <c r="T198" s="5">
        <f t="shared" si="87"/>
        <v>0</v>
      </c>
      <c r="U198" s="5">
        <f t="shared" si="88"/>
        <v>0</v>
      </c>
      <c r="W198" s="1">
        <f t="shared" si="89"/>
        <v>0</v>
      </c>
      <c r="X198" s="7">
        <f t="shared" si="90"/>
        <v>0</v>
      </c>
      <c r="Z198" s="1">
        <f t="shared" si="91"/>
        <v>0</v>
      </c>
      <c r="AA198" s="7">
        <f t="shared" si="92"/>
        <v>0</v>
      </c>
      <c r="AC198" s="1">
        <f t="shared" si="93"/>
        <v>0</v>
      </c>
      <c r="AD198" s="7">
        <f t="shared" si="94"/>
        <v>0</v>
      </c>
      <c r="AF198" s="1">
        <f t="shared" si="95"/>
        <v>0</v>
      </c>
      <c r="AG198" s="7">
        <f t="shared" si="96"/>
        <v>0</v>
      </c>
      <c r="AI198" s="1">
        <f t="shared" si="97"/>
        <v>0</v>
      </c>
      <c r="AJ198" s="7">
        <f t="shared" si="98"/>
        <v>0</v>
      </c>
    </row>
    <row r="199" spans="1:36" x14ac:dyDescent="0.2">
      <c r="A199" s="5">
        <v>11</v>
      </c>
      <c r="B199" s="6" t="s">
        <v>578</v>
      </c>
      <c r="C199" s="6" t="str">
        <f>VLOOKUP(B199,Valores!$A$2:$F$300,5,FALSE)</f>
        <v>kg</v>
      </c>
      <c r="D199" s="6">
        <v>1260</v>
      </c>
      <c r="E199" s="3">
        <f>VLOOKUP($B199,Valores!$A$2:$G$300,6,FALSE)*VLOOKUP(VLOOKUP($B199,Indices_Poder!$B$5:$E$250,3,FALSE),Indices_Poder!$G$6:$N$27,4,FALSE)*VLOOKUP($E$8,Regional!$A$2:$B$7,2,FALSE)</f>
        <v>46.691316437230633</v>
      </c>
      <c r="F199" s="1">
        <f>VLOOKUP($B199,Valores!$A$2:$G$300,6,FALSE)*VLOOKUP(VLOOKUP($B199,Indices_Poder!$B$5:$E$250,3,FALSE),Indices_Poder!$G$6:$N$27,4,FALSE)*VLOOKUP($F$8,Regional!$A$2:$B$7,2,FALSE)</f>
        <v>44.87439014821642</v>
      </c>
      <c r="G199" s="1">
        <f>VLOOKUP($B199,Valores!$A$2:$G$300,6,FALSE)*VLOOKUP(VLOOKUP($B199,Indices_Poder!$B$5:$E$250,3,FALSE),Indices_Poder!$G$6:$N$27,4,FALSE)*VLOOKUP($G$8,Regional!$A$2:$B$7,2,FALSE)</f>
        <v>47.359982203492201</v>
      </c>
      <c r="H199" s="1">
        <f>VLOOKUP($B199,Valores!$A$2:$G$300,6,FALSE)*VLOOKUP(VLOOKUP($B199,Indices_Poder!$B$5:$E$250,3,FALSE),Indices_Poder!$G$6:$N$27,4,FALSE)*VLOOKUP($H$8,Regional!$A$2:$B$7,2,FALSE)</f>
        <v>46.382346738337354</v>
      </c>
      <c r="I199" s="1">
        <f>VLOOKUP($B199,Valores!$A$2:$G$300,6,FALSE)*VLOOKUP(VLOOKUP($B199,Indices_Poder!$B$5:$E$250,3,FALSE),Indices_Poder!$G$6:$N$27,4,FALSE)*VLOOKUP($I$8,Regional!$A$2:$B$7,2,FALSE)</f>
        <v>46.788157686137481</v>
      </c>
      <c r="J199" s="3">
        <f t="shared" si="80"/>
        <v>58831.058710910598</v>
      </c>
      <c r="K199" s="1">
        <f t="shared" si="81"/>
        <v>56541.731586752692</v>
      </c>
      <c r="L199" s="1">
        <f t="shared" si="82"/>
        <v>59673.577576400174</v>
      </c>
      <c r="M199" s="1">
        <f t="shared" si="83"/>
        <v>58441.756890305063</v>
      </c>
      <c r="N199" s="2">
        <f t="shared" si="84"/>
        <v>58953.078684533226</v>
      </c>
      <c r="O199" s="14">
        <f>VLOOKUP(B199,Valores!$A$2:$O$300,14,FALSE)</f>
        <v>3.1300000000000001E-2</v>
      </c>
      <c r="P199" s="14" t="str">
        <f>VLOOKUP(B199,Valores!$A$2:$O$300,15,FALSE)</f>
        <v>UAR</v>
      </c>
      <c r="Q199" s="5">
        <f t="shared" si="99"/>
        <v>27674.731100830515</v>
      </c>
      <c r="R199" s="5">
        <f t="shared" si="85"/>
        <v>26597.808231326584</v>
      </c>
      <c r="S199" s="5">
        <f t="shared" si="86"/>
        <v>28071.060583262159</v>
      </c>
      <c r="T199" s="5">
        <f t="shared" si="87"/>
        <v>27491.599546879334</v>
      </c>
      <c r="U199" s="5">
        <f t="shared" si="88"/>
        <v>27732.130543113726</v>
      </c>
      <c r="W199" s="1">
        <f t="shared" si="89"/>
        <v>86505.78981174111</v>
      </c>
      <c r="X199" s="7">
        <f t="shared" si="90"/>
        <v>2707.6312211074969</v>
      </c>
      <c r="Z199" s="1">
        <f t="shared" si="91"/>
        <v>83139.539818079269</v>
      </c>
      <c r="AA199" s="7">
        <f t="shared" si="92"/>
        <v>2602.2675963058814</v>
      </c>
      <c r="AC199" s="1">
        <f t="shared" si="93"/>
        <v>87744.63815966234</v>
      </c>
      <c r="AD199" s="7">
        <f t="shared" si="94"/>
        <v>2746.4071743974314</v>
      </c>
      <c r="AF199" s="1">
        <f t="shared" si="95"/>
        <v>85933.356437184397</v>
      </c>
      <c r="AG199" s="7">
        <f t="shared" si="96"/>
        <v>2689.7140564838719</v>
      </c>
      <c r="AI199" s="1">
        <f t="shared" si="97"/>
        <v>86685.209227646948</v>
      </c>
      <c r="AJ199" s="7">
        <f t="shared" si="98"/>
        <v>2713.2470488253498</v>
      </c>
    </row>
    <row r="200" spans="1:36" x14ac:dyDescent="0.2">
      <c r="A200" s="5">
        <v>12</v>
      </c>
      <c r="B200" s="6" t="s">
        <v>10</v>
      </c>
      <c r="C200" s="6" t="str">
        <f>VLOOKUP(B200,Valores!$A$2:$F$300,5,FALSE)</f>
        <v>kg</v>
      </c>
      <c r="D200" s="6">
        <v>630</v>
      </c>
      <c r="E200" s="3">
        <f>VLOOKUP($B200,Valores!$A$2:$G$300,6,FALSE)*VLOOKUP(VLOOKUP($B200,Indices_Poder!$B$5:$E$250,3,FALSE),Indices_Poder!$G$6:$N$27,4,FALSE)*VLOOKUP($E$8,Regional!$A$2:$B$7,2,FALSE)</f>
        <v>46.691316437230633</v>
      </c>
      <c r="F200" s="1">
        <f>VLOOKUP($B200,Valores!$A$2:$G$300,6,FALSE)*VLOOKUP(VLOOKUP($B200,Indices_Poder!$B$5:$E$250,3,FALSE),Indices_Poder!$G$6:$N$27,4,FALSE)*VLOOKUP($F$8,Regional!$A$2:$B$7,2,FALSE)</f>
        <v>44.87439014821642</v>
      </c>
      <c r="G200" s="1">
        <f>VLOOKUP($B200,Valores!$A$2:$G$300,6,FALSE)*VLOOKUP(VLOOKUP($B200,Indices_Poder!$B$5:$E$250,3,FALSE),Indices_Poder!$G$6:$N$27,4,FALSE)*VLOOKUP($G$8,Regional!$A$2:$B$7,2,FALSE)</f>
        <v>47.359982203492201</v>
      </c>
      <c r="H200" s="1">
        <f>VLOOKUP($B200,Valores!$A$2:$G$300,6,FALSE)*VLOOKUP(VLOOKUP($B200,Indices_Poder!$B$5:$E$250,3,FALSE),Indices_Poder!$G$6:$N$27,4,FALSE)*VLOOKUP($H$8,Regional!$A$2:$B$7,2,FALSE)</f>
        <v>46.382346738337354</v>
      </c>
      <c r="I200" s="1">
        <f>VLOOKUP($B200,Valores!$A$2:$G$300,6,FALSE)*VLOOKUP(VLOOKUP($B200,Indices_Poder!$B$5:$E$250,3,FALSE),Indices_Poder!$G$6:$N$27,4,FALSE)*VLOOKUP($I$8,Regional!$A$2:$B$7,2,FALSE)</f>
        <v>46.788157686137481</v>
      </c>
      <c r="J200" s="3">
        <f t="shared" si="80"/>
        <v>29415.529355455299</v>
      </c>
      <c r="K200" s="1">
        <f t="shared" si="81"/>
        <v>28270.865793376346</v>
      </c>
      <c r="L200" s="1">
        <f t="shared" si="82"/>
        <v>29836.788788200087</v>
      </c>
      <c r="M200" s="1">
        <f t="shared" si="83"/>
        <v>29220.878445152532</v>
      </c>
      <c r="N200" s="2">
        <f t="shared" si="84"/>
        <v>29476.539342266613</v>
      </c>
      <c r="O200" s="14">
        <f>VLOOKUP(B200,Valores!$A$2:$O$300,14,FALSE)</f>
        <v>3.1300000000000001E-2</v>
      </c>
      <c r="P200" s="14" t="str">
        <f>VLOOKUP(B200,Valores!$A$2:$O$300,15,FALSE)</f>
        <v>UAR</v>
      </c>
      <c r="Q200" s="5">
        <f t="shared" si="99"/>
        <v>13837.365550415258</v>
      </c>
      <c r="R200" s="5">
        <f t="shared" si="85"/>
        <v>13298.904115663292</v>
      </c>
      <c r="S200" s="5">
        <f t="shared" si="86"/>
        <v>14035.530291631079</v>
      </c>
      <c r="T200" s="5">
        <f t="shared" si="87"/>
        <v>13745.799773439667</v>
      </c>
      <c r="U200" s="5">
        <f t="shared" si="88"/>
        <v>13866.065271556863</v>
      </c>
      <c r="W200" s="1">
        <f t="shared" si="89"/>
        <v>43252.894905870555</v>
      </c>
      <c r="X200" s="7">
        <f t="shared" si="90"/>
        <v>1353.8156105537485</v>
      </c>
      <c r="Z200" s="1">
        <f t="shared" si="91"/>
        <v>41569.769909039635</v>
      </c>
      <c r="AA200" s="7">
        <f t="shared" si="92"/>
        <v>1301.1337981529407</v>
      </c>
      <c r="AC200" s="1">
        <f t="shared" si="93"/>
        <v>43872.31907983117</v>
      </c>
      <c r="AD200" s="7">
        <f t="shared" si="94"/>
        <v>1373.2035871987157</v>
      </c>
      <c r="AF200" s="1">
        <f t="shared" si="95"/>
        <v>42966.678218592198</v>
      </c>
      <c r="AG200" s="7">
        <f t="shared" si="96"/>
        <v>1344.857028241936</v>
      </c>
      <c r="AI200" s="1">
        <f t="shared" si="97"/>
        <v>43342.604613823474</v>
      </c>
      <c r="AJ200" s="7">
        <f t="shared" si="98"/>
        <v>1356.6235244126749</v>
      </c>
    </row>
    <row r="201" spans="1:36" x14ac:dyDescent="0.2">
      <c r="A201" s="5">
        <v>13</v>
      </c>
      <c r="B201" s="6" t="s">
        <v>15</v>
      </c>
      <c r="C201" s="6" t="str">
        <f>VLOOKUP(B201,Valores!$A$2:$F$300,5,FALSE)</f>
        <v>unid.</v>
      </c>
      <c r="D201" s="6">
        <v>3</v>
      </c>
      <c r="E201" s="3">
        <f>VLOOKUP($B201,Valores!$A$2:$G$300,6,FALSE)*VLOOKUP(VLOOKUP($B201,Indices_Poder!$B$5:$E$250,3,FALSE),Indices_Poder!$G$6:$N$27,4,FALSE)*VLOOKUP($E$8,Regional!$A$2:$B$7,2,FALSE)</f>
        <v>1588.2394531952059</v>
      </c>
      <c r="F201" s="1">
        <f>VLOOKUP($B201,Valores!$A$2:$G$300,6,FALSE)*VLOOKUP(VLOOKUP($B201,Indices_Poder!$B$5:$E$250,3,FALSE),Indices_Poder!$G$6:$N$27,4,FALSE)*VLOOKUP($F$8,Regional!$A$2:$B$7,2,FALSE)</f>
        <v>1526.4353697819802</v>
      </c>
      <c r="G201" s="1">
        <f>VLOOKUP($B201,Valores!$A$2:$G$300,6,FALSE)*VLOOKUP(VLOOKUP($B201,Indices_Poder!$B$5:$E$250,3,FALSE),Indices_Poder!$G$6:$N$27,4,FALSE)*VLOOKUP($G$8,Regional!$A$2:$B$7,2,FALSE)</f>
        <v>1610.9846107965197</v>
      </c>
      <c r="H201" s="1">
        <f>VLOOKUP($B201,Valores!$A$2:$G$300,6,FALSE)*VLOOKUP(VLOOKUP($B201,Indices_Poder!$B$5:$E$250,3,FALSE),Indices_Poder!$G$6:$N$27,4,FALSE)*VLOOKUP($H$8,Regional!$A$2:$B$7,2,FALSE)</f>
        <v>1577.7296217518401</v>
      </c>
      <c r="I201" s="1">
        <f>VLOOKUP($B201,Valores!$A$2:$G$300,6,FALSE)*VLOOKUP(VLOOKUP($B201,Indices_Poder!$B$5:$E$250,3,FALSE),Indices_Poder!$G$6:$N$27,4,FALSE)*VLOOKUP($I$8,Regional!$A$2:$B$7,2,FALSE)</f>
        <v>1591.5335794684995</v>
      </c>
      <c r="J201" s="3">
        <f t="shared" si="80"/>
        <v>4764.7183595856177</v>
      </c>
      <c r="K201" s="1">
        <f t="shared" si="81"/>
        <v>4579.3061093459401</v>
      </c>
      <c r="L201" s="1">
        <f t="shared" si="82"/>
        <v>4832.9538323895595</v>
      </c>
      <c r="M201" s="1">
        <f t="shared" si="83"/>
        <v>4733.1888652555208</v>
      </c>
      <c r="N201" s="2">
        <f t="shared" si="84"/>
        <v>4774.6007384054983</v>
      </c>
      <c r="O201" s="14">
        <f>VLOOKUP(B201,Valores!$A$2:$O$300,14,FALSE)</f>
        <v>2.7E-2</v>
      </c>
      <c r="P201" s="14" t="str">
        <f>VLOOKUP(B201,Valores!$A$2:$O$300,15,FALSE)</f>
        <v>COM</v>
      </c>
      <c r="Q201" s="5">
        <f t="shared" si="99"/>
        <v>0</v>
      </c>
      <c r="R201" s="5">
        <f t="shared" si="85"/>
        <v>0</v>
      </c>
      <c r="S201" s="5">
        <f t="shared" si="86"/>
        <v>0</v>
      </c>
      <c r="T201" s="5">
        <f t="shared" si="87"/>
        <v>0</v>
      </c>
      <c r="U201" s="5">
        <f t="shared" si="88"/>
        <v>0</v>
      </c>
      <c r="W201" s="1">
        <f t="shared" si="89"/>
        <v>4764.7183595856177</v>
      </c>
      <c r="X201" s="7">
        <f t="shared" si="90"/>
        <v>128.64739570881167</v>
      </c>
      <c r="Z201" s="1">
        <f t="shared" si="91"/>
        <v>4579.3061093459401</v>
      </c>
      <c r="AA201" s="7">
        <f t="shared" si="92"/>
        <v>123.64126495234038</v>
      </c>
      <c r="AC201" s="1">
        <f t="shared" si="93"/>
        <v>4832.9538323895595</v>
      </c>
      <c r="AD201" s="7">
        <f t="shared" si="94"/>
        <v>130.4897534745181</v>
      </c>
      <c r="AF201" s="1">
        <f t="shared" si="95"/>
        <v>4733.1888652555208</v>
      </c>
      <c r="AG201" s="7">
        <f t="shared" si="96"/>
        <v>127.79609936189907</v>
      </c>
      <c r="AI201" s="1">
        <f t="shared" si="97"/>
        <v>4774.6007384054983</v>
      </c>
      <c r="AJ201" s="7">
        <f t="shared" si="98"/>
        <v>128.91421993694846</v>
      </c>
    </row>
    <row r="202" spans="1:36" x14ac:dyDescent="0.2">
      <c r="A202" s="5">
        <v>14</v>
      </c>
      <c r="B202" s="6" t="s">
        <v>468</v>
      </c>
      <c r="C202" s="6" t="str">
        <f>VLOOKUP(B202,Valores!$A$2:$F$300,5,FALSE)</f>
        <v>cj</v>
      </c>
      <c r="D202" s="6">
        <v>6</v>
      </c>
      <c r="E202" s="3">
        <f>VLOOKUP($B202,Valores!$A$2:$G$300,6,FALSE)*VLOOKUP(VLOOKUP($B202,Indices_Poder!$B$5:$E$250,3,FALSE),Indices_Poder!$G$6:$N$27,4,FALSE)*VLOOKUP($E$8,Regional!$A$2:$B$7,2,FALSE)</f>
        <v>741.3069615421017</v>
      </c>
      <c r="F202" s="1">
        <f>VLOOKUP($B202,Valores!$A$2:$G$300,6,FALSE)*VLOOKUP(VLOOKUP($B202,Indices_Poder!$B$5:$E$250,3,FALSE),Indices_Poder!$G$6:$N$27,4,FALSE)*VLOOKUP($F$8,Regional!$A$2:$B$7,2,FALSE)</f>
        <v>712.46005360653749</v>
      </c>
      <c r="G202" s="1">
        <f>VLOOKUP($B202,Valores!$A$2:$G$300,6,FALSE)*VLOOKUP(VLOOKUP($B202,Indices_Poder!$B$5:$E$250,3,FALSE),Indices_Poder!$G$6:$N$27,4,FALSE)*VLOOKUP($G$8,Regional!$A$2:$B$7,2,FALSE)</f>
        <v>751.9232093864083</v>
      </c>
      <c r="H202" s="1">
        <f>VLOOKUP($B202,Valores!$A$2:$G$300,6,FALSE)*VLOOKUP(VLOOKUP($B202,Indices_Poder!$B$5:$E$250,3,FALSE),Indices_Poder!$G$6:$N$27,4,FALSE)*VLOOKUP($H$8,Regional!$A$2:$B$7,2,FALSE)</f>
        <v>736.4015228830084</v>
      </c>
      <c r="I202" s="1">
        <f>VLOOKUP($B202,Valores!$A$2:$G$300,6,FALSE)*VLOOKUP(VLOOKUP($B202,Indices_Poder!$B$5:$E$250,3,FALSE),Indices_Poder!$G$6:$N$27,4,FALSE)*VLOOKUP($I$8,Regional!$A$2:$B$7,2,FALSE)</f>
        <v>742.84448709196681</v>
      </c>
      <c r="J202" s="3">
        <f t="shared" si="80"/>
        <v>4447.84176925261</v>
      </c>
      <c r="K202" s="1">
        <f t="shared" si="81"/>
        <v>4274.7603216392254</v>
      </c>
      <c r="L202" s="1">
        <f t="shared" si="82"/>
        <v>4511.5392563184496</v>
      </c>
      <c r="M202" s="1">
        <f t="shared" si="83"/>
        <v>4418.4091372980502</v>
      </c>
      <c r="N202" s="2">
        <f t="shared" si="84"/>
        <v>4457.0669225518013</v>
      </c>
      <c r="O202" s="14">
        <f>VLOOKUP(B202,Valores!$A$2:$O$300,14,FALSE)</f>
        <v>2.7E-2</v>
      </c>
      <c r="P202" s="14" t="str">
        <f>VLOOKUP(B202,Valores!$A$2:$O$300,15,FALSE)</f>
        <v>COM</v>
      </c>
      <c r="Q202" s="5">
        <f t="shared" si="99"/>
        <v>0</v>
      </c>
      <c r="R202" s="5">
        <f t="shared" si="85"/>
        <v>0</v>
      </c>
      <c r="S202" s="5">
        <f t="shared" si="86"/>
        <v>0</v>
      </c>
      <c r="T202" s="5">
        <f t="shared" si="87"/>
        <v>0</v>
      </c>
      <c r="U202" s="5">
        <f t="shared" si="88"/>
        <v>0</v>
      </c>
      <c r="W202" s="1">
        <f t="shared" si="89"/>
        <v>4447.84176925261</v>
      </c>
      <c r="X202" s="7">
        <f t="shared" si="90"/>
        <v>120.09172776982047</v>
      </c>
      <c r="Z202" s="1">
        <f t="shared" si="91"/>
        <v>4274.7603216392254</v>
      </c>
      <c r="AA202" s="7">
        <f t="shared" si="92"/>
        <v>115.41852868425909</v>
      </c>
      <c r="AC202" s="1">
        <f t="shared" si="93"/>
        <v>4511.5392563184496</v>
      </c>
      <c r="AD202" s="7">
        <f t="shared" si="94"/>
        <v>121.81155992059814</v>
      </c>
      <c r="AF202" s="1">
        <f t="shared" si="95"/>
        <v>4418.4091372980502</v>
      </c>
      <c r="AG202" s="7">
        <f t="shared" si="96"/>
        <v>119.29704670704736</v>
      </c>
      <c r="AI202" s="1">
        <f t="shared" si="97"/>
        <v>4457.0669225518013</v>
      </c>
      <c r="AJ202" s="7">
        <f t="shared" si="98"/>
        <v>120.34080690889863</v>
      </c>
    </row>
    <row r="203" spans="1:36" x14ac:dyDescent="0.2">
      <c r="A203" s="5">
        <v>15</v>
      </c>
      <c r="B203" s="6" t="s">
        <v>436</v>
      </c>
      <c r="C203" s="6" t="str">
        <f>VLOOKUP(B203,Valores!$A$2:$F$300,5,FALSE)</f>
        <v>m³</v>
      </c>
      <c r="D203" s="6">
        <v>5.07</v>
      </c>
      <c r="E203" s="3">
        <f>VLOOKUP($B203,Valores!$A$2:$G$300,6,FALSE)*VLOOKUP(VLOOKUP($B203,Indices_Poder!$B$5:$E$250,3,FALSE),Indices_Poder!$G$6:$N$27,4,FALSE)*VLOOKUP($E$8,Regional!$A$2:$B$7,2,FALSE)</f>
        <v>3577.0086142753808</v>
      </c>
      <c r="F203" s="1">
        <f>VLOOKUP($B203,Valores!$A$2:$G$300,6,FALSE)*VLOOKUP(VLOOKUP($B203,Indices_Poder!$B$5:$E$250,3,FALSE),Indices_Poder!$G$6:$N$27,4,FALSE)*VLOOKUP($F$8,Regional!$A$2:$B$7,2,FALSE)</f>
        <v>3437.8144025198744</v>
      </c>
      <c r="G203" s="1">
        <f>VLOOKUP($B203,Valores!$A$2:$G$300,6,FALSE)*VLOOKUP(VLOOKUP($B203,Indices_Poder!$B$5:$E$250,3,FALSE),Indices_Poder!$G$6:$N$27,4,FALSE)*VLOOKUP($G$8,Regional!$A$2:$B$7,2,FALSE)</f>
        <v>3628.2349104798182</v>
      </c>
      <c r="H203" s="1">
        <f>VLOOKUP($B203,Valores!$A$2:$G$300,6,FALSE)*VLOOKUP(VLOOKUP($B203,Indices_Poder!$B$5:$E$250,3,FALSE),Indices_Poder!$G$6:$N$27,4,FALSE)*VLOOKUP($H$8,Regional!$A$2:$B$7,2,FALSE)</f>
        <v>3553.3385325809168</v>
      </c>
      <c r="I203" s="1">
        <f>VLOOKUP($B203,Valores!$A$2:$G$300,6,FALSE)*VLOOKUP(VLOOKUP($B203,Indices_Poder!$B$5:$E$250,3,FALSE),Indices_Poder!$G$6:$N$27,4,FALSE)*VLOOKUP($I$8,Regional!$A$2:$B$7,2,FALSE)</f>
        <v>3584.4275951049885</v>
      </c>
      <c r="J203" s="3">
        <f t="shared" si="80"/>
        <v>18135.433674376181</v>
      </c>
      <c r="K203" s="1">
        <f t="shared" si="81"/>
        <v>17429.719020775763</v>
      </c>
      <c r="L203" s="1">
        <f t="shared" si="82"/>
        <v>18395.150996132677</v>
      </c>
      <c r="M203" s="1">
        <f t="shared" si="83"/>
        <v>18015.426360185251</v>
      </c>
      <c r="N203" s="2">
        <f t="shared" si="84"/>
        <v>18173.047907182292</v>
      </c>
      <c r="O203" s="14">
        <f>VLOOKUP(B203,Valores!$A$2:$O$300,14,FALSE)</f>
        <v>3.1300000000000001E-2</v>
      </c>
      <c r="P203" s="14" t="str">
        <f>VLOOKUP(B203,Valores!$A$2:$O$300,15,FALSE)</f>
        <v>COM</v>
      </c>
      <c r="Q203" s="5">
        <f t="shared" si="99"/>
        <v>0</v>
      </c>
      <c r="R203" s="5">
        <f t="shared" si="85"/>
        <v>0</v>
      </c>
      <c r="S203" s="5">
        <f t="shared" si="86"/>
        <v>0</v>
      </c>
      <c r="T203" s="5">
        <f t="shared" si="87"/>
        <v>0</v>
      </c>
      <c r="U203" s="5">
        <f t="shared" si="88"/>
        <v>0</v>
      </c>
      <c r="W203" s="1">
        <f t="shared" si="89"/>
        <v>18135.433674376181</v>
      </c>
      <c r="X203" s="7">
        <f t="shared" si="90"/>
        <v>567.6390740079745</v>
      </c>
      <c r="Z203" s="1">
        <f t="shared" si="91"/>
        <v>17429.719020775763</v>
      </c>
      <c r="AA203" s="7">
        <f t="shared" si="92"/>
        <v>545.55020535028143</v>
      </c>
      <c r="AC203" s="1">
        <f t="shared" si="93"/>
        <v>18395.150996132677</v>
      </c>
      <c r="AD203" s="7">
        <f t="shared" si="94"/>
        <v>575.76822617895277</v>
      </c>
      <c r="AF203" s="1">
        <f t="shared" si="95"/>
        <v>18015.426360185251</v>
      </c>
      <c r="AG203" s="7">
        <f t="shared" si="96"/>
        <v>563.88284507379842</v>
      </c>
      <c r="AI203" s="1">
        <f t="shared" si="97"/>
        <v>18173.047907182292</v>
      </c>
      <c r="AJ203" s="7">
        <f t="shared" si="98"/>
        <v>568.81639949480575</v>
      </c>
    </row>
    <row r="204" spans="1:36" x14ac:dyDescent="0.2">
      <c r="A204" s="5">
        <v>16</v>
      </c>
      <c r="B204" s="6" t="s">
        <v>438</v>
      </c>
      <c r="C204" s="6" t="str">
        <f>VLOOKUP(B204,Valores!$A$2:$F$300,5,FALSE)</f>
        <v>m³</v>
      </c>
      <c r="D204" s="6">
        <v>1.1599999999999999</v>
      </c>
      <c r="E204" s="3">
        <f>VLOOKUP($B204,Valores!$A$2:$G$300,6,FALSE)*VLOOKUP(VLOOKUP($B204,Indices_Poder!$B$5:$E$250,3,FALSE),Indices_Poder!$G$6:$N$27,4,FALSE)*VLOOKUP($E$8,Regional!$A$2:$B$7,2,FALSE)</f>
        <v>3577.0086142753808</v>
      </c>
      <c r="F204" s="1">
        <f>VLOOKUP($B204,Valores!$A$2:$G$300,6,FALSE)*VLOOKUP(VLOOKUP($B204,Indices_Poder!$B$5:$E$250,3,FALSE),Indices_Poder!$G$6:$N$27,4,FALSE)*VLOOKUP($F$8,Regional!$A$2:$B$7,2,FALSE)</f>
        <v>3437.8144025198744</v>
      </c>
      <c r="G204" s="1">
        <f>VLOOKUP($B204,Valores!$A$2:$G$300,6,FALSE)*VLOOKUP(VLOOKUP($B204,Indices_Poder!$B$5:$E$250,3,FALSE),Indices_Poder!$G$6:$N$27,4,FALSE)*VLOOKUP($G$8,Regional!$A$2:$B$7,2,FALSE)</f>
        <v>3628.2349104798182</v>
      </c>
      <c r="H204" s="1">
        <f>VLOOKUP($B204,Valores!$A$2:$G$300,6,FALSE)*VLOOKUP(VLOOKUP($B204,Indices_Poder!$B$5:$E$250,3,FALSE),Indices_Poder!$G$6:$N$27,4,FALSE)*VLOOKUP($H$8,Regional!$A$2:$B$7,2,FALSE)</f>
        <v>3553.3385325809168</v>
      </c>
      <c r="I204" s="1">
        <f>VLOOKUP($B204,Valores!$A$2:$G$300,6,FALSE)*VLOOKUP(VLOOKUP($B204,Indices_Poder!$B$5:$E$250,3,FALSE),Indices_Poder!$G$6:$N$27,4,FALSE)*VLOOKUP($I$8,Regional!$A$2:$B$7,2,FALSE)</f>
        <v>3584.4275951049885</v>
      </c>
      <c r="J204" s="3">
        <f t="shared" si="80"/>
        <v>4149.3299925594411</v>
      </c>
      <c r="K204" s="1">
        <f t="shared" si="81"/>
        <v>3987.8647069230542</v>
      </c>
      <c r="L204" s="1">
        <f t="shared" si="82"/>
        <v>4208.7524961565887</v>
      </c>
      <c r="M204" s="1">
        <f t="shared" si="83"/>
        <v>4121.8726977938632</v>
      </c>
      <c r="N204" s="2">
        <f t="shared" si="84"/>
        <v>4157.9360103217869</v>
      </c>
      <c r="O204" s="14">
        <f>VLOOKUP(B204,Valores!$A$2:$O$300,14,FALSE)</f>
        <v>3.1300000000000001E-2</v>
      </c>
      <c r="P204" s="14" t="str">
        <f>VLOOKUP(B204,Valores!$A$2:$O$300,15,FALSE)</f>
        <v>COM</v>
      </c>
      <c r="Q204" s="5">
        <f t="shared" si="99"/>
        <v>0</v>
      </c>
      <c r="R204" s="5">
        <f t="shared" si="85"/>
        <v>0</v>
      </c>
      <c r="S204" s="5">
        <f t="shared" si="86"/>
        <v>0</v>
      </c>
      <c r="T204" s="5">
        <f t="shared" si="87"/>
        <v>0</v>
      </c>
      <c r="U204" s="5">
        <f t="shared" si="88"/>
        <v>0</v>
      </c>
      <c r="W204" s="1">
        <f t="shared" si="89"/>
        <v>4149.3299925594411</v>
      </c>
      <c r="X204" s="7">
        <f t="shared" si="90"/>
        <v>129.8740287671105</v>
      </c>
      <c r="Z204" s="1">
        <f t="shared" si="91"/>
        <v>3987.8647069230542</v>
      </c>
      <c r="AA204" s="7">
        <f t="shared" si="92"/>
        <v>124.82016532669161</v>
      </c>
      <c r="AC204" s="1">
        <f t="shared" si="93"/>
        <v>4208.7524961565887</v>
      </c>
      <c r="AD204" s="7">
        <f t="shared" si="94"/>
        <v>131.73395312970123</v>
      </c>
      <c r="AF204" s="1">
        <f t="shared" si="95"/>
        <v>4121.8726977938632</v>
      </c>
      <c r="AG204" s="7">
        <f t="shared" si="96"/>
        <v>129.01461544094792</v>
      </c>
      <c r="AI204" s="1">
        <f t="shared" si="97"/>
        <v>4157.9360103217869</v>
      </c>
      <c r="AJ204" s="7">
        <f t="shared" si="98"/>
        <v>130.14339712307194</v>
      </c>
    </row>
    <row r="205" spans="1:36" x14ac:dyDescent="0.2">
      <c r="A205" s="5">
        <v>17</v>
      </c>
      <c r="B205" s="6" t="s">
        <v>440</v>
      </c>
      <c r="C205" s="6" t="str">
        <f>VLOOKUP(B205,Valores!$A$2:$F$300,5,FALSE)</f>
        <v>m³</v>
      </c>
      <c r="D205" s="6">
        <v>0</v>
      </c>
      <c r="E205" s="3">
        <f>VLOOKUP($B205,Valores!$A$2:$G$300,6,FALSE)*VLOOKUP(VLOOKUP($B205,Indices_Poder!$B$5:$E$250,3,FALSE),Indices_Poder!$G$6:$N$27,4,FALSE)*VLOOKUP($E$8,Regional!$A$2:$B$7,2,FALSE)</f>
        <v>3577.0086142753808</v>
      </c>
      <c r="F205" s="1">
        <f>VLOOKUP($B205,Valores!$A$2:$G$300,6,FALSE)*VLOOKUP(VLOOKUP($B205,Indices_Poder!$B$5:$E$250,3,FALSE),Indices_Poder!$G$6:$N$27,4,FALSE)*VLOOKUP($F$8,Regional!$A$2:$B$7,2,FALSE)</f>
        <v>3437.8144025198744</v>
      </c>
      <c r="G205" s="1">
        <f>VLOOKUP($B205,Valores!$A$2:$G$300,6,FALSE)*VLOOKUP(VLOOKUP($B205,Indices_Poder!$B$5:$E$250,3,FALSE),Indices_Poder!$G$6:$N$27,4,FALSE)*VLOOKUP($G$8,Regional!$A$2:$B$7,2,FALSE)</f>
        <v>3628.2349104798182</v>
      </c>
      <c r="H205" s="1">
        <f>VLOOKUP($B205,Valores!$A$2:$G$300,6,FALSE)*VLOOKUP(VLOOKUP($B205,Indices_Poder!$B$5:$E$250,3,FALSE),Indices_Poder!$G$6:$N$27,4,FALSE)*VLOOKUP($H$8,Regional!$A$2:$B$7,2,FALSE)</f>
        <v>3553.3385325809168</v>
      </c>
      <c r="I205" s="1">
        <f>VLOOKUP($B205,Valores!$A$2:$G$300,6,FALSE)*VLOOKUP(VLOOKUP($B205,Indices_Poder!$B$5:$E$250,3,FALSE),Indices_Poder!$G$6:$N$27,4,FALSE)*VLOOKUP($I$8,Regional!$A$2:$B$7,2,FALSE)</f>
        <v>3584.4275951049885</v>
      </c>
      <c r="J205" s="3">
        <f t="shared" si="80"/>
        <v>0</v>
      </c>
      <c r="K205" s="1">
        <f t="shared" si="81"/>
        <v>0</v>
      </c>
      <c r="L205" s="1">
        <f t="shared" si="82"/>
        <v>0</v>
      </c>
      <c r="M205" s="1">
        <f t="shared" si="83"/>
        <v>0</v>
      </c>
      <c r="N205" s="2">
        <f t="shared" si="84"/>
        <v>0</v>
      </c>
      <c r="O205" s="14">
        <f>VLOOKUP(B205,Valores!$A$2:$O$300,14,FALSE)</f>
        <v>3.1300000000000001E-2</v>
      </c>
      <c r="P205" s="14" t="str">
        <f>VLOOKUP(B205,Valores!$A$2:$O$300,15,FALSE)</f>
        <v>COM</v>
      </c>
      <c r="Q205" s="5">
        <f t="shared" si="99"/>
        <v>0</v>
      </c>
      <c r="R205" s="5">
        <f t="shared" si="85"/>
        <v>0</v>
      </c>
      <c r="S205" s="5">
        <f t="shared" si="86"/>
        <v>0</v>
      </c>
      <c r="T205" s="5">
        <f t="shared" si="87"/>
        <v>0</v>
      </c>
      <c r="U205" s="5">
        <f t="shared" si="88"/>
        <v>0</v>
      </c>
      <c r="W205" s="1">
        <f t="shared" si="89"/>
        <v>0</v>
      </c>
      <c r="X205" s="7">
        <f t="shared" si="90"/>
        <v>0</v>
      </c>
      <c r="Z205" s="1">
        <f t="shared" si="91"/>
        <v>0</v>
      </c>
      <c r="AA205" s="7">
        <f t="shared" si="92"/>
        <v>0</v>
      </c>
      <c r="AC205" s="1">
        <f t="shared" si="93"/>
        <v>0</v>
      </c>
      <c r="AD205" s="7">
        <f t="shared" si="94"/>
        <v>0</v>
      </c>
      <c r="AF205" s="1">
        <f t="shared" si="95"/>
        <v>0</v>
      </c>
      <c r="AG205" s="7">
        <f t="shared" si="96"/>
        <v>0</v>
      </c>
      <c r="AI205" s="1">
        <f t="shared" si="97"/>
        <v>0</v>
      </c>
      <c r="AJ205" s="7">
        <f t="shared" si="98"/>
        <v>0</v>
      </c>
    </row>
    <row r="206" spans="1:36" x14ac:dyDescent="0.2">
      <c r="A206" s="5">
        <v>18</v>
      </c>
      <c r="B206" s="6" t="s">
        <v>577</v>
      </c>
      <c r="C206" s="6" t="str">
        <f>VLOOKUP(B206,Valores!$A$2:$F$300,5,FALSE)</f>
        <v>m³</v>
      </c>
      <c r="D206" s="6">
        <v>1.74</v>
      </c>
      <c r="E206" s="3">
        <f>VLOOKUP($B206,Valores!$A$2:$G$300,6,FALSE)*VLOOKUP(VLOOKUP($B206,Indices_Poder!$B$5:$E$250,3,FALSE),Indices_Poder!$G$6:$N$27,4,FALSE)*VLOOKUP($E$8,Regional!$A$2:$B$7,2,FALSE)</f>
        <v>3577.0086142753808</v>
      </c>
      <c r="F206" s="1">
        <f>VLOOKUP($B206,Valores!$A$2:$G$300,6,FALSE)*VLOOKUP(VLOOKUP($B206,Indices_Poder!$B$5:$E$250,3,FALSE),Indices_Poder!$G$6:$N$27,4,FALSE)*VLOOKUP($F$8,Regional!$A$2:$B$7,2,FALSE)</f>
        <v>3437.8144025198744</v>
      </c>
      <c r="G206" s="1">
        <f>VLOOKUP($B206,Valores!$A$2:$G$300,6,FALSE)*VLOOKUP(VLOOKUP($B206,Indices_Poder!$B$5:$E$250,3,FALSE),Indices_Poder!$G$6:$N$27,4,FALSE)*VLOOKUP($G$8,Regional!$A$2:$B$7,2,FALSE)</f>
        <v>3628.2349104798182</v>
      </c>
      <c r="H206" s="1">
        <f>VLOOKUP($B206,Valores!$A$2:$G$300,6,FALSE)*VLOOKUP(VLOOKUP($B206,Indices_Poder!$B$5:$E$250,3,FALSE),Indices_Poder!$G$6:$N$27,4,FALSE)*VLOOKUP($H$8,Regional!$A$2:$B$7,2,FALSE)</f>
        <v>3553.3385325809168</v>
      </c>
      <c r="I206" s="1">
        <f>VLOOKUP($B206,Valores!$A$2:$G$300,6,FALSE)*VLOOKUP(VLOOKUP($B206,Indices_Poder!$B$5:$E$250,3,FALSE),Indices_Poder!$G$6:$N$27,4,FALSE)*VLOOKUP($I$8,Regional!$A$2:$B$7,2,FALSE)</f>
        <v>3584.4275951049885</v>
      </c>
      <c r="J206" s="3">
        <f t="shared" si="80"/>
        <v>6223.994988839162</v>
      </c>
      <c r="K206" s="1">
        <f t="shared" si="81"/>
        <v>5981.7970603845815</v>
      </c>
      <c r="L206" s="1">
        <f t="shared" si="82"/>
        <v>6313.1287442348839</v>
      </c>
      <c r="M206" s="1">
        <f t="shared" si="83"/>
        <v>6182.8090466907952</v>
      </c>
      <c r="N206" s="2">
        <f t="shared" si="84"/>
        <v>6236.9040154826798</v>
      </c>
      <c r="O206" s="14">
        <f>VLOOKUP(B206,Valores!$A$2:$O$300,14,FALSE)</f>
        <v>3.1300000000000001E-2</v>
      </c>
      <c r="P206" s="14" t="str">
        <f>VLOOKUP(B206,Valores!$A$2:$O$300,15,FALSE)</f>
        <v>COM</v>
      </c>
      <c r="Q206" s="5">
        <f t="shared" si="99"/>
        <v>0</v>
      </c>
      <c r="R206" s="5">
        <f t="shared" si="85"/>
        <v>0</v>
      </c>
      <c r="S206" s="5">
        <f t="shared" si="86"/>
        <v>0</v>
      </c>
      <c r="T206" s="5">
        <f t="shared" si="87"/>
        <v>0</v>
      </c>
      <c r="U206" s="5">
        <f t="shared" si="88"/>
        <v>0</v>
      </c>
      <c r="W206" s="1">
        <f t="shared" si="89"/>
        <v>6223.994988839162</v>
      </c>
      <c r="X206" s="7">
        <f t="shared" si="90"/>
        <v>194.81104315066577</v>
      </c>
      <c r="Z206" s="1">
        <f t="shared" si="91"/>
        <v>5981.7970603845815</v>
      </c>
      <c r="AA206" s="7">
        <f t="shared" si="92"/>
        <v>187.23024799003741</v>
      </c>
      <c r="AC206" s="1">
        <f t="shared" si="93"/>
        <v>6313.1287442348839</v>
      </c>
      <c r="AD206" s="7">
        <f t="shared" si="94"/>
        <v>197.60092969455187</v>
      </c>
      <c r="AF206" s="1">
        <f t="shared" si="95"/>
        <v>6182.8090466907952</v>
      </c>
      <c r="AG206" s="7">
        <f t="shared" si="96"/>
        <v>193.52192316142191</v>
      </c>
      <c r="AI206" s="1">
        <f t="shared" si="97"/>
        <v>6236.9040154826798</v>
      </c>
      <c r="AJ206" s="7">
        <f t="shared" si="98"/>
        <v>195.21509568460789</v>
      </c>
    </row>
    <row r="207" spans="1:36" x14ac:dyDescent="0.2">
      <c r="A207" s="5">
        <v>19</v>
      </c>
      <c r="B207" s="6" t="s">
        <v>594</v>
      </c>
      <c r="C207" s="6" t="str">
        <f>VLOOKUP(B207,Valores!$A$2:$F$300,5,FALSE)</f>
        <v>m³</v>
      </c>
      <c r="D207" s="6">
        <v>17.03</v>
      </c>
      <c r="E207" s="3">
        <f>VLOOKUP($B207,Valores!$A$2:$G$300,6,FALSE)*VLOOKUP(VLOOKUP($B207,Indices_Poder!$B$5:$E$250,3,FALSE),Indices_Poder!$G$6:$N$27,4,FALSE)*VLOOKUP($E$8,Regional!$A$2:$B$7,2,FALSE)</f>
        <v>3577.0086142753808</v>
      </c>
      <c r="F207" s="1">
        <f>VLOOKUP($B207,Valores!$A$2:$G$300,6,FALSE)*VLOOKUP(VLOOKUP($B207,Indices_Poder!$B$5:$E$250,3,FALSE),Indices_Poder!$G$6:$N$27,4,FALSE)*VLOOKUP($F$8,Regional!$A$2:$B$7,2,FALSE)</f>
        <v>3437.8144025198744</v>
      </c>
      <c r="G207" s="1">
        <f>VLOOKUP($B207,Valores!$A$2:$G$300,6,FALSE)*VLOOKUP(VLOOKUP($B207,Indices_Poder!$B$5:$E$250,3,FALSE),Indices_Poder!$G$6:$N$27,4,FALSE)*VLOOKUP($G$8,Regional!$A$2:$B$7,2,FALSE)</f>
        <v>3628.2349104798182</v>
      </c>
      <c r="H207" s="1">
        <f>VLOOKUP($B207,Valores!$A$2:$G$300,6,FALSE)*VLOOKUP(VLOOKUP($B207,Indices_Poder!$B$5:$E$250,3,FALSE),Indices_Poder!$G$6:$N$27,4,FALSE)*VLOOKUP($H$8,Regional!$A$2:$B$7,2,FALSE)</f>
        <v>3553.3385325809168</v>
      </c>
      <c r="I207" s="1">
        <f>VLOOKUP($B207,Valores!$A$2:$G$300,6,FALSE)*VLOOKUP(VLOOKUP($B207,Indices_Poder!$B$5:$E$250,3,FALSE),Indices_Poder!$G$6:$N$27,4,FALSE)*VLOOKUP($I$8,Regional!$A$2:$B$7,2,FALSE)</f>
        <v>3584.4275951049885</v>
      </c>
      <c r="J207" s="3">
        <f t="shared" si="80"/>
        <v>60916.456701109739</v>
      </c>
      <c r="K207" s="1">
        <f t="shared" si="81"/>
        <v>58545.979274913465</v>
      </c>
      <c r="L207" s="1">
        <f t="shared" si="82"/>
        <v>61788.840525471307</v>
      </c>
      <c r="M207" s="1">
        <f t="shared" si="83"/>
        <v>60513.35520985302</v>
      </c>
      <c r="N207" s="2">
        <f t="shared" si="84"/>
        <v>61042.801944637962</v>
      </c>
      <c r="O207" s="14">
        <f>VLOOKUP(B207,Valores!$A$2:$O$300,14,FALSE)</f>
        <v>3.1300000000000001E-2</v>
      </c>
      <c r="P207" s="14" t="str">
        <f>VLOOKUP(B207,Valores!$A$2:$O$300,15,FALSE)</f>
        <v>COM</v>
      </c>
      <c r="Q207" s="5">
        <f t="shared" si="99"/>
        <v>0</v>
      </c>
      <c r="R207" s="5">
        <f t="shared" si="85"/>
        <v>0</v>
      </c>
      <c r="S207" s="5">
        <f t="shared" si="86"/>
        <v>0</v>
      </c>
      <c r="T207" s="5">
        <f t="shared" si="87"/>
        <v>0</v>
      </c>
      <c r="U207" s="5">
        <f t="shared" si="88"/>
        <v>0</v>
      </c>
      <c r="W207" s="1">
        <f t="shared" si="89"/>
        <v>60916.456701109739</v>
      </c>
      <c r="X207" s="7">
        <f t="shared" si="90"/>
        <v>1906.6850947447349</v>
      </c>
      <c r="Z207" s="1">
        <f t="shared" si="91"/>
        <v>58545.979274913465</v>
      </c>
      <c r="AA207" s="7">
        <f t="shared" si="92"/>
        <v>1832.4891513047914</v>
      </c>
      <c r="AC207" s="1">
        <f t="shared" si="93"/>
        <v>61788.840525471307</v>
      </c>
      <c r="AD207" s="7">
        <f t="shared" si="94"/>
        <v>1933.990708447252</v>
      </c>
      <c r="AF207" s="1">
        <f t="shared" si="95"/>
        <v>60513.35520985302</v>
      </c>
      <c r="AG207" s="7">
        <f t="shared" si="96"/>
        <v>1894.0680180683996</v>
      </c>
      <c r="AI207" s="1">
        <f t="shared" si="97"/>
        <v>61042.801944637962</v>
      </c>
      <c r="AJ207" s="7">
        <f t="shared" si="98"/>
        <v>1910.6397008671684</v>
      </c>
    </row>
    <row r="208" spans="1:36" x14ac:dyDescent="0.2">
      <c r="A208" s="5">
        <v>20</v>
      </c>
      <c r="B208" s="6" t="s">
        <v>441</v>
      </c>
      <c r="C208" s="6" t="str">
        <f>VLOOKUP(B208,Valores!$A$2:$F$300,5,FALSE)</f>
        <v>m³</v>
      </c>
      <c r="D208" s="6">
        <v>1.74</v>
      </c>
      <c r="E208" s="3">
        <f>VLOOKUP($B208,Valores!$A$2:$G$300,6,FALSE)*VLOOKUP(VLOOKUP($B208,Indices_Poder!$B$5:$E$250,3,FALSE),Indices_Poder!$G$6:$N$27,4,FALSE)*VLOOKUP($E$8,Regional!$A$2:$B$7,2,FALSE)</f>
        <v>3577.0086142753808</v>
      </c>
      <c r="F208" s="1">
        <f>VLOOKUP($B208,Valores!$A$2:$G$300,6,FALSE)*VLOOKUP(VLOOKUP($B208,Indices_Poder!$B$5:$E$250,3,FALSE),Indices_Poder!$G$6:$N$27,4,FALSE)*VLOOKUP($F$8,Regional!$A$2:$B$7,2,FALSE)</f>
        <v>3437.8144025198744</v>
      </c>
      <c r="G208" s="1">
        <f>VLOOKUP($B208,Valores!$A$2:$G$300,6,FALSE)*VLOOKUP(VLOOKUP($B208,Indices_Poder!$B$5:$E$250,3,FALSE),Indices_Poder!$G$6:$N$27,4,FALSE)*VLOOKUP($G$8,Regional!$A$2:$B$7,2,FALSE)</f>
        <v>3628.2349104798182</v>
      </c>
      <c r="H208" s="1">
        <f>VLOOKUP($B208,Valores!$A$2:$G$300,6,FALSE)*VLOOKUP(VLOOKUP($B208,Indices_Poder!$B$5:$E$250,3,FALSE),Indices_Poder!$G$6:$N$27,4,FALSE)*VLOOKUP($H$8,Regional!$A$2:$B$7,2,FALSE)</f>
        <v>3553.3385325809168</v>
      </c>
      <c r="I208" s="1">
        <f>VLOOKUP($B208,Valores!$A$2:$G$300,6,FALSE)*VLOOKUP(VLOOKUP($B208,Indices_Poder!$B$5:$E$250,3,FALSE),Indices_Poder!$G$6:$N$27,4,FALSE)*VLOOKUP($I$8,Regional!$A$2:$B$7,2,FALSE)</f>
        <v>3584.4275951049885</v>
      </c>
      <c r="J208" s="3">
        <f t="shared" si="80"/>
        <v>6223.994988839162</v>
      </c>
      <c r="K208" s="1">
        <f t="shared" si="81"/>
        <v>5981.7970603845815</v>
      </c>
      <c r="L208" s="1">
        <f t="shared" si="82"/>
        <v>6313.1287442348839</v>
      </c>
      <c r="M208" s="1">
        <f t="shared" si="83"/>
        <v>6182.8090466907952</v>
      </c>
      <c r="N208" s="2">
        <f t="shared" si="84"/>
        <v>6236.9040154826798</v>
      </c>
      <c r="O208" s="14">
        <f>VLOOKUP(B208,Valores!$A$2:$O$300,14,FALSE)</f>
        <v>3.1300000000000001E-2</v>
      </c>
      <c r="P208" s="14" t="str">
        <f>VLOOKUP(B208,Valores!$A$2:$O$300,15,FALSE)</f>
        <v>COM</v>
      </c>
      <c r="Q208" s="5">
        <f t="shared" si="99"/>
        <v>0</v>
      </c>
      <c r="R208" s="5">
        <f t="shared" si="85"/>
        <v>0</v>
      </c>
      <c r="S208" s="5">
        <f t="shared" si="86"/>
        <v>0</v>
      </c>
      <c r="T208" s="5">
        <f t="shared" si="87"/>
        <v>0</v>
      </c>
      <c r="U208" s="5">
        <f t="shared" si="88"/>
        <v>0</v>
      </c>
      <c r="W208" s="1">
        <f t="shared" si="89"/>
        <v>6223.994988839162</v>
      </c>
      <c r="X208" s="7">
        <f t="shared" si="90"/>
        <v>194.81104315066577</v>
      </c>
      <c r="Z208" s="1">
        <f t="shared" si="91"/>
        <v>5981.7970603845815</v>
      </c>
      <c r="AA208" s="7">
        <f t="shared" si="92"/>
        <v>187.23024799003741</v>
      </c>
      <c r="AC208" s="1">
        <f t="shared" si="93"/>
        <v>6313.1287442348839</v>
      </c>
      <c r="AD208" s="7">
        <f t="shared" si="94"/>
        <v>197.60092969455187</v>
      </c>
      <c r="AF208" s="1">
        <f t="shared" si="95"/>
        <v>6182.8090466907952</v>
      </c>
      <c r="AG208" s="7">
        <f t="shared" si="96"/>
        <v>193.52192316142191</v>
      </c>
      <c r="AI208" s="1">
        <f t="shared" si="97"/>
        <v>6236.9040154826798</v>
      </c>
      <c r="AJ208" s="7">
        <f t="shared" si="98"/>
        <v>195.21509568460789</v>
      </c>
    </row>
    <row r="209" spans="1:36" x14ac:dyDescent="0.2">
      <c r="A209" s="5">
        <v>21</v>
      </c>
      <c r="B209" s="6" t="s">
        <v>380</v>
      </c>
      <c r="C209" s="6" t="str">
        <f>VLOOKUP(B209,Valores!$A$2:$F$300,5,FALSE)</f>
        <v>unid.</v>
      </c>
      <c r="D209" s="6">
        <v>1</v>
      </c>
      <c r="E209" s="3">
        <f>VLOOKUP($B209,Valores!$A$2:$G$300,6,FALSE)*VLOOKUP(VLOOKUP($B209,Indices_Poder!$B$5:$E$250,3,FALSE),Indices_Poder!$G$6:$N$27,4,FALSE)*VLOOKUP($E$8,Regional!$A$2:$B$7,2,FALSE)</f>
        <v>57403.64504240363</v>
      </c>
      <c r="F209" s="1">
        <f>VLOOKUP($B209,Valores!$A$2:$G$300,6,FALSE)*VLOOKUP(VLOOKUP($B209,Indices_Poder!$B$5:$E$250,3,FALSE),Indices_Poder!$G$6:$N$27,4,FALSE)*VLOOKUP($F$8,Regional!$A$2:$B$7,2,FALSE)</f>
        <v>55169.863694580716</v>
      </c>
      <c r="G209" s="1">
        <f>VLOOKUP($B209,Valores!$A$2:$G$300,6,FALSE)*VLOOKUP(VLOOKUP($B209,Indices_Poder!$B$5:$E$250,3,FALSE),Indices_Poder!$G$6:$N$27,4,FALSE)*VLOOKUP($G$8,Regional!$A$2:$B$7,2,FALSE)</f>
        <v>58225.721934368914</v>
      </c>
      <c r="H209" s="1">
        <f>VLOOKUP($B209,Valores!$A$2:$G$300,6,FALSE)*VLOOKUP(VLOOKUP($B209,Indices_Poder!$B$5:$E$250,3,FALSE),Indices_Poder!$G$6:$N$27,4,FALSE)*VLOOKUP($H$8,Regional!$A$2:$B$7,2,FALSE)</f>
        <v>57023.788823357609</v>
      </c>
      <c r="I209" s="1">
        <f>VLOOKUP($B209,Valores!$A$2:$G$300,6,FALSE)*VLOOKUP(VLOOKUP($B209,Indices_Poder!$B$5:$E$250,3,FALSE),Indices_Poder!$G$6:$N$27,4,FALSE)*VLOOKUP($I$8,Regional!$A$2:$B$7,2,FALSE)</f>
        <v>57522.704454343431</v>
      </c>
      <c r="J209" s="3">
        <f t="shared" si="80"/>
        <v>57403.64504240363</v>
      </c>
      <c r="K209" s="1">
        <f t="shared" si="81"/>
        <v>55169.863694580716</v>
      </c>
      <c r="L209" s="1">
        <f t="shared" si="82"/>
        <v>58225.721934368914</v>
      </c>
      <c r="M209" s="1">
        <f t="shared" si="83"/>
        <v>57023.788823357609</v>
      </c>
      <c r="N209" s="2">
        <f t="shared" si="84"/>
        <v>57522.704454343431</v>
      </c>
      <c r="O209" s="14">
        <f>VLOOKUP(B209,Valores!$A$2:$O$300,14,FALSE)</f>
        <v>6.6699999999999995E-2</v>
      </c>
      <c r="P209" s="14" t="str">
        <f>VLOOKUP(B209,Valores!$A$2:$O$300,15,FALSE)</f>
        <v>UAR</v>
      </c>
      <c r="Q209" s="5">
        <f t="shared" si="99"/>
        <v>27003.261127126741</v>
      </c>
      <c r="R209" s="5">
        <f t="shared" si="85"/>
        <v>25952.467558327928</v>
      </c>
      <c r="S209" s="5">
        <f t="shared" si="86"/>
        <v>27389.974496354727</v>
      </c>
      <c r="T209" s="5">
        <f t="shared" si="87"/>
        <v>26824.572880655873</v>
      </c>
      <c r="U209" s="5">
        <f t="shared" si="88"/>
        <v>27059.267890945972</v>
      </c>
      <c r="W209" s="1">
        <f t="shared" si="89"/>
        <v>84406.906169530368</v>
      </c>
      <c r="X209" s="7">
        <f t="shared" si="90"/>
        <v>5629.9406415076755</v>
      </c>
      <c r="Z209" s="1">
        <f t="shared" si="91"/>
        <v>81122.33125290864</v>
      </c>
      <c r="AA209" s="7">
        <f t="shared" si="92"/>
        <v>5410.8594945690056</v>
      </c>
      <c r="AC209" s="1">
        <f t="shared" si="93"/>
        <v>85615.696430723649</v>
      </c>
      <c r="AD209" s="7">
        <f t="shared" si="94"/>
        <v>5710.5669519292669</v>
      </c>
      <c r="AF209" s="1">
        <f t="shared" si="95"/>
        <v>83848.361704013485</v>
      </c>
      <c r="AG209" s="7">
        <f t="shared" si="96"/>
        <v>5592.6857256576986</v>
      </c>
      <c r="AI209" s="1">
        <f t="shared" si="97"/>
        <v>84581.972345289396</v>
      </c>
      <c r="AJ209" s="7">
        <f t="shared" si="98"/>
        <v>5641.617555430802</v>
      </c>
    </row>
    <row r="210" spans="1:36" x14ac:dyDescent="0.2">
      <c r="A210" s="5">
        <v>22</v>
      </c>
      <c r="B210" s="6" t="s">
        <v>505</v>
      </c>
      <c r="C210" s="6" t="str">
        <f>VLOOKUP(B210,Valores!$A$2:$F$300,5,FALSE)</f>
        <v>unid.</v>
      </c>
      <c r="D210" s="6">
        <v>1</v>
      </c>
      <c r="E210" s="3">
        <f>VLOOKUP($B210,Valores!$A$2:$G$300,6,FALSE)*VLOOKUP(VLOOKUP($B210,Indices_Poder!$B$5:$E$250,3,FALSE),Indices_Poder!$G$6:$N$27,4,FALSE)*VLOOKUP($E$8,Regional!$A$2:$B$7,2,FALSE)</f>
        <v>34009.24081113447</v>
      </c>
      <c r="F210" s="1">
        <f>VLOOKUP($B210,Valores!$A$2:$G$300,6,FALSE)*VLOOKUP(VLOOKUP($B210,Indices_Poder!$B$5:$E$250,3,FALSE),Indices_Poder!$G$6:$N$27,4,FALSE)*VLOOKUP($F$8,Regional!$A$2:$B$7,2,FALSE)</f>
        <v>32685.819489693782</v>
      </c>
      <c r="G210" s="1">
        <f>VLOOKUP($B210,Valores!$A$2:$G$300,6,FALSE)*VLOOKUP(VLOOKUP($B210,Indices_Poder!$B$5:$E$250,3,FALSE),Indices_Poder!$G$6:$N$27,4,FALSE)*VLOOKUP($G$8,Regional!$A$2:$B$7,2,FALSE)</f>
        <v>34496.286728923558</v>
      </c>
      <c r="H210" s="1">
        <f>VLOOKUP($B210,Valores!$A$2:$G$300,6,FALSE)*VLOOKUP(VLOOKUP($B210,Indices_Poder!$B$5:$E$250,3,FALSE),Indices_Poder!$G$6:$N$27,4,FALSE)*VLOOKUP($H$8,Regional!$A$2:$B$7,2,FALSE)</f>
        <v>33784.192007742276</v>
      </c>
      <c r="I210" s="1">
        <f>VLOOKUP($B210,Valores!$A$2:$G$300,6,FALSE)*VLOOKUP(VLOOKUP($B210,Indices_Poder!$B$5:$E$250,3,FALSE),Indices_Poder!$G$6:$N$27,4,FALSE)*VLOOKUP($I$8,Regional!$A$2:$B$7,2,FALSE)</f>
        <v>34079.778495779785</v>
      </c>
      <c r="J210" s="3">
        <f t="shared" si="80"/>
        <v>34009.24081113447</v>
      </c>
      <c r="K210" s="1">
        <f t="shared" si="81"/>
        <v>32685.819489693782</v>
      </c>
      <c r="L210" s="1">
        <f t="shared" si="82"/>
        <v>34496.286728923558</v>
      </c>
      <c r="M210" s="1">
        <f t="shared" si="83"/>
        <v>33784.192007742276</v>
      </c>
      <c r="N210" s="2">
        <f t="shared" si="84"/>
        <v>34079.778495779785</v>
      </c>
      <c r="O210" s="14">
        <f>VLOOKUP(B210,Valores!$A$2:$O$300,14,FALSE)</f>
        <v>6.6699999999999995E-2</v>
      </c>
      <c r="P210" s="14" t="str">
        <f>VLOOKUP(B210,Valores!$A$2:$O$300,15,FALSE)</f>
        <v>UAR</v>
      </c>
      <c r="Q210" s="5">
        <f t="shared" si="99"/>
        <v>15998.294353607927</v>
      </c>
      <c r="R210" s="5">
        <f t="shared" si="85"/>
        <v>15375.743442465058</v>
      </c>
      <c r="S210" s="5">
        <f t="shared" si="86"/>
        <v>16227.405729536142</v>
      </c>
      <c r="T210" s="5">
        <f t="shared" si="87"/>
        <v>15892.429097144546</v>
      </c>
      <c r="U210" s="5">
        <f t="shared" si="88"/>
        <v>16031.476001156156</v>
      </c>
      <c r="W210" s="1">
        <f t="shared" si="89"/>
        <v>50007.535164742396</v>
      </c>
      <c r="X210" s="7">
        <f t="shared" si="90"/>
        <v>3335.5025954883176</v>
      </c>
      <c r="Z210" s="1">
        <f t="shared" si="91"/>
        <v>48061.562932158842</v>
      </c>
      <c r="AA210" s="7">
        <f t="shared" si="92"/>
        <v>3205.7062475749944</v>
      </c>
      <c r="AC210" s="1">
        <f t="shared" si="93"/>
        <v>50723.6924584597</v>
      </c>
      <c r="AD210" s="7">
        <f t="shared" si="94"/>
        <v>3383.270286979262</v>
      </c>
      <c r="AF210" s="1">
        <f t="shared" si="95"/>
        <v>49676.621104886821</v>
      </c>
      <c r="AG210" s="7">
        <f t="shared" si="96"/>
        <v>3313.4306276959505</v>
      </c>
      <c r="AI210" s="1">
        <f t="shared" si="97"/>
        <v>50111.254496935944</v>
      </c>
      <c r="AJ210" s="7">
        <f t="shared" si="98"/>
        <v>3342.4206749456271</v>
      </c>
    </row>
    <row r="211" spans="1:36" x14ac:dyDescent="0.2">
      <c r="A211" s="5">
        <v>23</v>
      </c>
      <c r="B211" s="6" t="s">
        <v>498</v>
      </c>
      <c r="C211" s="6" t="str">
        <f>VLOOKUP(B211,Valores!$A$2:$F$300,5,FALSE)</f>
        <v>unid.</v>
      </c>
      <c r="D211" s="6">
        <v>1</v>
      </c>
      <c r="E211" s="3">
        <f>VLOOKUP($B211,Valores!$A$2:$G$300,6,FALSE)*VLOOKUP(VLOOKUP($B211,Indices_Poder!$B$5:$E$250,3,FALSE),Indices_Poder!$G$6:$N$27,4,FALSE)*VLOOKUP($E$8,Regional!$A$2:$B$7,2,FALSE)</f>
        <v>57403.64504240363</v>
      </c>
      <c r="F211" s="1">
        <f>VLOOKUP($B211,Valores!$A$2:$G$300,6,FALSE)*VLOOKUP(VLOOKUP($B211,Indices_Poder!$B$5:$E$250,3,FALSE),Indices_Poder!$G$6:$N$27,4,FALSE)*VLOOKUP($F$8,Regional!$A$2:$B$7,2,FALSE)</f>
        <v>55169.863694580716</v>
      </c>
      <c r="G211" s="1">
        <f>VLOOKUP($B211,Valores!$A$2:$G$300,6,FALSE)*VLOOKUP(VLOOKUP($B211,Indices_Poder!$B$5:$E$250,3,FALSE),Indices_Poder!$G$6:$N$27,4,FALSE)*VLOOKUP($G$8,Regional!$A$2:$B$7,2,FALSE)</f>
        <v>58225.721934368914</v>
      </c>
      <c r="H211" s="1">
        <f>VLOOKUP($B211,Valores!$A$2:$G$300,6,FALSE)*VLOOKUP(VLOOKUP($B211,Indices_Poder!$B$5:$E$250,3,FALSE),Indices_Poder!$G$6:$N$27,4,FALSE)*VLOOKUP($H$8,Regional!$A$2:$B$7,2,FALSE)</f>
        <v>57023.788823357609</v>
      </c>
      <c r="I211" s="1">
        <f>VLOOKUP($B211,Valores!$A$2:$G$300,6,FALSE)*VLOOKUP(VLOOKUP($B211,Indices_Poder!$B$5:$E$250,3,FALSE),Indices_Poder!$G$6:$N$27,4,FALSE)*VLOOKUP($I$8,Regional!$A$2:$B$7,2,FALSE)</f>
        <v>57522.704454343431</v>
      </c>
      <c r="J211" s="3">
        <f t="shared" si="80"/>
        <v>57403.64504240363</v>
      </c>
      <c r="K211" s="1">
        <f t="shared" si="81"/>
        <v>55169.863694580716</v>
      </c>
      <c r="L211" s="1">
        <f t="shared" si="82"/>
        <v>58225.721934368914</v>
      </c>
      <c r="M211" s="1">
        <f t="shared" si="83"/>
        <v>57023.788823357609</v>
      </c>
      <c r="N211" s="2">
        <f t="shared" si="84"/>
        <v>57522.704454343431</v>
      </c>
      <c r="O211" s="14">
        <f>VLOOKUP(B211,Valores!$A$2:$O$300,14,FALSE)</f>
        <v>6.6699999999999995E-2</v>
      </c>
      <c r="P211" s="14" t="str">
        <f>VLOOKUP(B211,Valores!$A$2:$O$300,15,FALSE)</f>
        <v>UAR</v>
      </c>
      <c r="Q211" s="5">
        <f t="shared" si="99"/>
        <v>27003.261127126741</v>
      </c>
      <c r="R211" s="5">
        <f t="shared" si="85"/>
        <v>25952.467558327928</v>
      </c>
      <c r="S211" s="5">
        <f t="shared" si="86"/>
        <v>27389.974496354727</v>
      </c>
      <c r="T211" s="5">
        <f t="shared" si="87"/>
        <v>26824.572880655873</v>
      </c>
      <c r="U211" s="5">
        <f t="shared" si="88"/>
        <v>27059.267890945972</v>
      </c>
      <c r="W211" s="1">
        <f t="shared" si="89"/>
        <v>84406.906169530368</v>
      </c>
      <c r="X211" s="7">
        <f t="shared" si="90"/>
        <v>5629.9406415076755</v>
      </c>
      <c r="Z211" s="1">
        <f t="shared" si="91"/>
        <v>81122.33125290864</v>
      </c>
      <c r="AA211" s="7">
        <f t="shared" si="92"/>
        <v>5410.8594945690056</v>
      </c>
      <c r="AC211" s="1">
        <f t="shared" si="93"/>
        <v>85615.696430723649</v>
      </c>
      <c r="AD211" s="7">
        <f t="shared" si="94"/>
        <v>5710.5669519292669</v>
      </c>
      <c r="AF211" s="1">
        <f t="shared" si="95"/>
        <v>83848.361704013485</v>
      </c>
      <c r="AG211" s="7">
        <f t="shared" si="96"/>
        <v>5592.6857256576986</v>
      </c>
      <c r="AI211" s="1">
        <f t="shared" si="97"/>
        <v>84581.972345289396</v>
      </c>
      <c r="AJ211" s="7">
        <f t="shared" si="98"/>
        <v>5641.617555430802</v>
      </c>
    </row>
    <row r="212" spans="1:36" x14ac:dyDescent="0.2">
      <c r="A212" s="5">
        <v>24</v>
      </c>
      <c r="B212" s="6" t="s">
        <v>499</v>
      </c>
      <c r="C212" s="6" t="str">
        <f>VLOOKUP(B212,Valores!$A$2:$F$300,5,FALSE)</f>
        <v>unid.</v>
      </c>
      <c r="D212" s="6">
        <v>1</v>
      </c>
      <c r="E212" s="3">
        <f>VLOOKUP($B212,Valores!$A$2:$G$300,6,FALSE)*VLOOKUP(VLOOKUP($B212,Indices_Poder!$B$5:$E$250,3,FALSE),Indices_Poder!$G$6:$N$27,4,FALSE)*VLOOKUP($E$8,Regional!$A$2:$B$7,2,FALSE)</f>
        <v>35004.213271464112</v>
      </c>
      <c r="F212" s="1">
        <f>VLOOKUP($B212,Valores!$A$2:$G$300,6,FALSE)*VLOOKUP(VLOOKUP($B212,Indices_Poder!$B$5:$E$250,3,FALSE),Indices_Poder!$G$6:$N$27,4,FALSE)*VLOOKUP($F$8,Regional!$A$2:$B$7,2,FALSE)</f>
        <v>33642.074009344913</v>
      </c>
      <c r="G212" s="1">
        <f>VLOOKUP($B212,Valores!$A$2:$G$300,6,FALSE)*VLOOKUP(VLOOKUP($B212,Indices_Poder!$B$5:$E$250,3,FALSE),Indices_Poder!$G$6:$N$27,4,FALSE)*VLOOKUP($G$8,Regional!$A$2:$B$7,2,FALSE)</f>
        <v>35505.50817757396</v>
      </c>
      <c r="H212" s="1">
        <f>VLOOKUP($B212,Valores!$A$2:$G$300,6,FALSE)*VLOOKUP(VLOOKUP($B212,Indices_Poder!$B$5:$E$250,3,FALSE),Indices_Poder!$G$6:$N$27,4,FALSE)*VLOOKUP($H$8,Regional!$A$2:$B$7,2,FALSE)</f>
        <v>34772.580452778864</v>
      </c>
      <c r="I212" s="1">
        <f>VLOOKUP($B212,Valores!$A$2:$G$300,6,FALSE)*VLOOKUP(VLOOKUP($B212,Indices_Poder!$B$5:$E$250,3,FALSE),Indices_Poder!$G$6:$N$27,4,FALSE)*VLOOKUP($I$8,Regional!$A$2:$B$7,2,FALSE)</f>
        <v>35076.814602693812</v>
      </c>
      <c r="J212" s="3">
        <f t="shared" si="80"/>
        <v>35004.213271464112</v>
      </c>
      <c r="K212" s="1">
        <f t="shared" si="81"/>
        <v>33642.074009344913</v>
      </c>
      <c r="L212" s="1">
        <f t="shared" si="82"/>
        <v>35505.50817757396</v>
      </c>
      <c r="M212" s="1">
        <f t="shared" si="83"/>
        <v>34772.580452778864</v>
      </c>
      <c r="N212" s="2">
        <f t="shared" si="84"/>
        <v>35076.814602693812</v>
      </c>
      <c r="O212" s="14">
        <f>VLOOKUP(B212,Valores!$A$2:$O$300,14,FALSE)</f>
        <v>6.6699999999999995E-2</v>
      </c>
      <c r="P212" s="14" t="str">
        <f>VLOOKUP(B212,Valores!$A$2:$O$300,15,FALSE)</f>
        <v>UAR</v>
      </c>
      <c r="Q212" s="5">
        <f t="shared" si="99"/>
        <v>16466.339564687019</v>
      </c>
      <c r="R212" s="5">
        <f t="shared" si="85"/>
        <v>15825.575338663639</v>
      </c>
      <c r="S212" s="5">
        <f t="shared" si="86"/>
        <v>16702.153810304757</v>
      </c>
      <c r="T212" s="5">
        <f t="shared" si="87"/>
        <v>16357.377120160196</v>
      </c>
      <c r="U212" s="5">
        <f t="shared" si="88"/>
        <v>16500.49197267304</v>
      </c>
      <c r="W212" s="1">
        <f t="shared" si="89"/>
        <v>51470.552836151131</v>
      </c>
      <c r="X212" s="7">
        <f t="shared" si="90"/>
        <v>3433.08587417128</v>
      </c>
      <c r="Z212" s="1">
        <f t="shared" si="91"/>
        <v>49467.649348008548</v>
      </c>
      <c r="AA212" s="7">
        <f t="shared" si="92"/>
        <v>3299.4922115121699</v>
      </c>
      <c r="AC212" s="1">
        <f t="shared" si="93"/>
        <v>52207.661987878717</v>
      </c>
      <c r="AD212" s="7">
        <f t="shared" si="94"/>
        <v>3482.2510545915102</v>
      </c>
      <c r="AF212" s="1">
        <f t="shared" si="95"/>
        <v>51129.957572939064</v>
      </c>
      <c r="AG212" s="7">
        <f t="shared" si="96"/>
        <v>3410.3681701150354</v>
      </c>
      <c r="AI212" s="1">
        <f t="shared" si="97"/>
        <v>51577.306575366849</v>
      </c>
      <c r="AJ212" s="7">
        <f t="shared" si="98"/>
        <v>3440.2063485769686</v>
      </c>
    </row>
    <row r="213" spans="1:36" x14ac:dyDescent="0.2">
      <c r="A213" s="24">
        <v>25</v>
      </c>
      <c r="B213" s="25" t="s">
        <v>384</v>
      </c>
      <c r="C213" s="6" t="str">
        <f>VLOOKUP(B213,Valores!$A$2:$F$300,5,FALSE)</f>
        <v>unid.</v>
      </c>
      <c r="D213" s="6">
        <v>1</v>
      </c>
      <c r="E213" s="3">
        <f>VLOOKUP($B213,Valores!$A$2:$G$300,6,FALSE)*VLOOKUP(VLOOKUP($B213,Indices_Poder!$B$5:$E$250,3,FALSE),Indices_Poder!$G$6:$N$27,4,FALSE)*VLOOKUP($E$8,Regional!$A$2:$B$7,2,FALSE)</f>
        <v>57403.64504240363</v>
      </c>
      <c r="F213" s="1">
        <f>VLOOKUP($B213,Valores!$A$2:$G$300,6,FALSE)*VLOOKUP(VLOOKUP($B213,Indices_Poder!$B$5:$E$250,3,FALSE),Indices_Poder!$G$6:$N$27,4,FALSE)*VLOOKUP($F$8,Regional!$A$2:$B$7,2,FALSE)</f>
        <v>55169.863694580716</v>
      </c>
      <c r="G213" s="1">
        <f>VLOOKUP($B213,Valores!$A$2:$G$300,6,FALSE)*VLOOKUP(VLOOKUP($B213,Indices_Poder!$B$5:$E$250,3,FALSE),Indices_Poder!$G$6:$N$27,4,FALSE)*VLOOKUP($G$8,Regional!$A$2:$B$7,2,FALSE)</f>
        <v>58225.721934368914</v>
      </c>
      <c r="H213" s="1">
        <f>VLOOKUP($B213,Valores!$A$2:$G$300,6,FALSE)*VLOOKUP(VLOOKUP($B213,Indices_Poder!$B$5:$E$250,3,FALSE),Indices_Poder!$G$6:$N$27,4,FALSE)*VLOOKUP($H$8,Regional!$A$2:$B$7,2,FALSE)</f>
        <v>57023.788823357609</v>
      </c>
      <c r="I213" s="1">
        <f>VLOOKUP($B213,Valores!$A$2:$G$300,6,FALSE)*VLOOKUP(VLOOKUP($B213,Indices_Poder!$B$5:$E$250,3,FALSE),Indices_Poder!$G$6:$N$27,4,FALSE)*VLOOKUP($I$8,Regional!$A$2:$B$7,2,FALSE)</f>
        <v>57522.704454343431</v>
      </c>
      <c r="J213" s="28">
        <f t="shared" si="80"/>
        <v>57403.64504240363</v>
      </c>
      <c r="K213" s="29">
        <f t="shared" si="81"/>
        <v>55169.863694580716</v>
      </c>
      <c r="L213" s="29">
        <f t="shared" si="82"/>
        <v>58225.721934368914</v>
      </c>
      <c r="M213" s="29">
        <f t="shared" si="83"/>
        <v>57023.788823357609</v>
      </c>
      <c r="N213" s="38">
        <f t="shared" si="84"/>
        <v>57522.704454343431</v>
      </c>
      <c r="O213" s="14">
        <f>VLOOKUP(B213,Valores!$A$2:$O$300,14,FALSE)</f>
        <v>6.6699999999999995E-2</v>
      </c>
      <c r="P213" s="14" t="str">
        <f>VLOOKUP(B213,Valores!$A$2:$O$300,15,FALSE)</f>
        <v>UAR</v>
      </c>
      <c r="Q213" s="5">
        <f t="shared" si="99"/>
        <v>27003.261127126741</v>
      </c>
      <c r="R213" s="5">
        <f t="shared" si="85"/>
        <v>25952.467558327928</v>
      </c>
      <c r="S213" s="5">
        <f t="shared" si="86"/>
        <v>27389.974496354727</v>
      </c>
      <c r="T213" s="5">
        <f t="shared" si="87"/>
        <v>26824.572880655873</v>
      </c>
      <c r="U213" s="5">
        <f t="shared" si="88"/>
        <v>27059.267890945972</v>
      </c>
      <c r="W213" s="1">
        <f t="shared" si="89"/>
        <v>84406.906169530368</v>
      </c>
      <c r="X213" s="7">
        <f t="shared" si="90"/>
        <v>5629.9406415076755</v>
      </c>
      <c r="Z213" s="1">
        <f t="shared" si="91"/>
        <v>81122.33125290864</v>
      </c>
      <c r="AA213" s="7">
        <f t="shared" si="92"/>
        <v>5410.8594945690056</v>
      </c>
      <c r="AC213" s="1">
        <f t="shared" si="93"/>
        <v>85615.696430723649</v>
      </c>
      <c r="AD213" s="7">
        <f t="shared" si="94"/>
        <v>5710.5669519292669</v>
      </c>
      <c r="AF213" s="1">
        <f t="shared" si="95"/>
        <v>83848.361704013485</v>
      </c>
      <c r="AG213" s="7">
        <f t="shared" si="96"/>
        <v>5592.6857256576986</v>
      </c>
      <c r="AI213" s="1">
        <f t="shared" si="97"/>
        <v>84581.972345289396</v>
      </c>
      <c r="AJ213" s="7">
        <f t="shared" si="98"/>
        <v>5641.617555430802</v>
      </c>
    </row>
    <row r="214" spans="1:36" x14ac:dyDescent="0.2">
      <c r="A214" s="44"/>
      <c r="B214" s="45" t="s">
        <v>38</v>
      </c>
      <c r="C214" s="45"/>
      <c r="D214" s="45"/>
      <c r="E214" s="48"/>
      <c r="F214" s="46"/>
      <c r="G214" s="46"/>
      <c r="H214" s="46"/>
      <c r="I214" s="47"/>
      <c r="J214" s="48">
        <f>SUM(J189:J213)</f>
        <v>1409493.0730858033</v>
      </c>
      <c r="K214" s="46">
        <f>SUM(K189:K213)</f>
        <v>1354644.6512788103</v>
      </c>
      <c r="L214" s="46">
        <f>SUM(L189:L213)</f>
        <v>1429678.4059843158</v>
      </c>
      <c r="M214" s="46">
        <f>SUM(M189:M213)</f>
        <v>1400166.0571947668</v>
      </c>
      <c r="N214" s="47">
        <f>SUM(N189:N213)</f>
        <v>1412416.4661262778</v>
      </c>
      <c r="Q214" s="3">
        <f>SUMIF($O189:$O213,"&lt;&gt;Rateio",X189:X213)</f>
        <v>63159.104894592609</v>
      </c>
      <c r="R214" s="3">
        <f>SUMIF($O189:$O213,"&lt;&gt;Rateio",AA189:AA213)</f>
        <v>60701.357997953652</v>
      </c>
      <c r="S214" s="3">
        <f>SUMIF($O189:$O213,"&lt;&gt;Rateio",AD189:AD213)</f>
        <v>64063.605656046035</v>
      </c>
      <c r="T214" s="3">
        <f>SUMIF($O189:$O213,"&lt;&gt;Rateio",AG189:AG213)</f>
        <v>62741.163163438279</v>
      </c>
      <c r="U214" s="3">
        <f>SUMIF($O189:$O213,"&lt;&gt;Rateio",AJ189:AJ213)</f>
        <v>63290.101556596215</v>
      </c>
      <c r="W214" s="36"/>
      <c r="X214" s="215"/>
      <c r="Z214" s="36"/>
      <c r="AA214" s="215"/>
      <c r="AC214" s="36"/>
      <c r="AD214" s="215"/>
      <c r="AF214" s="36"/>
      <c r="AG214" s="215"/>
      <c r="AI214" s="36"/>
      <c r="AJ214" s="215"/>
    </row>
    <row r="215" spans="1:36" ht="12.75" hidden="1" customHeight="1" x14ac:dyDescent="0.2">
      <c r="A215" s="44"/>
      <c r="B215" s="45"/>
      <c r="C215" s="45"/>
      <c r="D215" s="45"/>
      <c r="E215" s="92" t="s">
        <v>30</v>
      </c>
      <c r="F215" s="92" t="s">
        <v>31</v>
      </c>
      <c r="G215" s="92" t="s">
        <v>32</v>
      </c>
      <c r="H215" s="92" t="s">
        <v>33</v>
      </c>
      <c r="I215" s="92" t="s">
        <v>34</v>
      </c>
      <c r="J215" s="46"/>
      <c r="K215" s="46"/>
      <c r="L215" s="46"/>
      <c r="M215" s="46"/>
      <c r="N215" s="46"/>
      <c r="Q215" s="5"/>
      <c r="R215" s="5"/>
      <c r="S215" s="5"/>
      <c r="T215" s="5"/>
      <c r="U215" s="5"/>
      <c r="X215" s="7"/>
      <c r="AA215" s="7"/>
      <c r="AD215" s="7"/>
      <c r="AG215" s="7"/>
      <c r="AJ215" s="7"/>
    </row>
    <row r="216" spans="1:36" s="14" customFormat="1" ht="12.75" hidden="1" customHeight="1" x14ac:dyDescent="0.2">
      <c r="A216" s="30"/>
      <c r="B216" s="123" t="s">
        <v>215</v>
      </c>
      <c r="C216" s="31"/>
      <c r="D216" s="31"/>
      <c r="E216" s="33" t="e">
        <f>(SUMIF(#REF!,"Obras civis",J189:J213)+#REF!)*3.98%</f>
        <v>#REF!</v>
      </c>
      <c r="F216" s="33" t="e">
        <f>(SUMIF(#REF!,"Obras civis",K189:K213)+#REF!)*3.98%</f>
        <v>#REF!</v>
      </c>
      <c r="G216" s="33" t="e">
        <f>(SUMIF(#REF!,"Obras civis",L189:L213)+#REF!)*3.98%</f>
        <v>#REF!</v>
      </c>
      <c r="H216" s="33" t="e">
        <f>(SUMIF(#REF!,"Obras civis",M189:M213)+#REF!)*3.98%</f>
        <v>#REF!</v>
      </c>
      <c r="I216" s="33" t="e">
        <f>(SUMIF(#REF!,"Obras civis",N189:N213)+#REF!)*3.98%</f>
        <v>#REF!</v>
      </c>
      <c r="J216" s="33"/>
      <c r="K216" s="33"/>
      <c r="L216" s="33"/>
      <c r="M216" s="33"/>
      <c r="N216" s="33"/>
      <c r="Q216" s="5"/>
      <c r="R216" s="5"/>
      <c r="S216" s="5"/>
      <c r="T216" s="5"/>
      <c r="U216" s="5"/>
      <c r="W216" s="6"/>
      <c r="X216" s="7"/>
      <c r="Z216" s="6"/>
      <c r="AA216" s="7"/>
      <c r="AC216" s="6"/>
      <c r="AD216" s="7"/>
      <c r="AF216" s="6"/>
      <c r="AG216" s="7"/>
      <c r="AI216" s="6"/>
      <c r="AJ216" s="7"/>
    </row>
    <row r="217" spans="1:36" s="14" customFormat="1" ht="12.75" hidden="1" customHeight="1" x14ac:dyDescent="0.2">
      <c r="A217" s="30"/>
      <c r="B217" s="31" t="s">
        <v>141</v>
      </c>
      <c r="C217" s="41"/>
      <c r="D217" s="41"/>
      <c r="E217" s="35" t="e">
        <f>J214+#REF!+E216</f>
        <v>#REF!</v>
      </c>
      <c r="F217" s="35" t="e">
        <f>K214+#REF!+F216</f>
        <v>#REF!</v>
      </c>
      <c r="G217" s="35" t="e">
        <f>L214+#REF!+G216</f>
        <v>#REF!</v>
      </c>
      <c r="H217" s="35" t="e">
        <f>M214+#REF!+H216</f>
        <v>#REF!</v>
      </c>
      <c r="I217" s="35" t="e">
        <f>N214+#REF!+I216</f>
        <v>#REF!</v>
      </c>
      <c r="J217" s="35"/>
      <c r="K217" s="35"/>
      <c r="L217" s="35"/>
      <c r="M217" s="35"/>
      <c r="N217" s="35"/>
      <c r="Q217" s="5"/>
      <c r="R217" s="5"/>
      <c r="S217" s="5"/>
      <c r="T217" s="5"/>
      <c r="U217" s="5"/>
      <c r="W217" s="6"/>
      <c r="X217" s="7"/>
      <c r="Z217" s="6"/>
      <c r="AA217" s="7"/>
      <c r="AC217" s="6"/>
      <c r="AD217" s="7"/>
      <c r="AF217" s="6"/>
      <c r="AG217" s="7"/>
      <c r="AI217" s="6"/>
      <c r="AJ217" s="7"/>
    </row>
    <row r="218" spans="1:36" s="14" customFormat="1" ht="12.75" hidden="1" customHeight="1" x14ac:dyDescent="0.2">
      <c r="A218" s="30"/>
      <c r="B218" s="31" t="s">
        <v>209</v>
      </c>
      <c r="C218" s="31"/>
      <c r="D218" s="31"/>
      <c r="E218" s="33" t="e">
        <f>E217*2.7%</f>
        <v>#REF!</v>
      </c>
      <c r="F218" s="33" t="e">
        <f>F217*2.7%</f>
        <v>#REF!</v>
      </c>
      <c r="G218" s="33" t="e">
        <f>G217*2.7%</f>
        <v>#REF!</v>
      </c>
      <c r="H218" s="33" t="e">
        <f>H217*2.7%</f>
        <v>#REF!</v>
      </c>
      <c r="I218" s="33" t="e">
        <f>I217*2.7%</f>
        <v>#REF!</v>
      </c>
      <c r="J218" s="33"/>
      <c r="K218" s="33"/>
      <c r="L218" s="33"/>
      <c r="M218" s="33"/>
      <c r="N218" s="33"/>
      <c r="Q218" s="5"/>
      <c r="R218" s="5"/>
      <c r="S218" s="5"/>
      <c r="T218" s="5"/>
      <c r="U218" s="5"/>
      <c r="W218" s="6"/>
      <c r="X218" s="7"/>
      <c r="Z218" s="6"/>
      <c r="AA218" s="7"/>
      <c r="AC218" s="6"/>
      <c r="AD218" s="7"/>
      <c r="AF218" s="6"/>
      <c r="AG218" s="7"/>
      <c r="AI218" s="6"/>
      <c r="AJ218" s="7"/>
    </row>
    <row r="219" spans="1:36" s="14" customFormat="1" ht="12.75" hidden="1" customHeight="1" x14ac:dyDescent="0.2">
      <c r="A219" s="30"/>
      <c r="B219" s="31" t="s">
        <v>210</v>
      </c>
      <c r="C219" s="41"/>
      <c r="D219" s="41"/>
      <c r="E219" s="35" t="e">
        <f>E217*1.4%</f>
        <v>#REF!</v>
      </c>
      <c r="F219" s="35" t="e">
        <f>F217*1.4%</f>
        <v>#REF!</v>
      </c>
      <c r="G219" s="35" t="e">
        <f>G217*1.4%</f>
        <v>#REF!</v>
      </c>
      <c r="H219" s="35" t="e">
        <f>H217*1.4%</f>
        <v>#REF!</v>
      </c>
      <c r="I219" s="35" t="e">
        <f>I217*1.4%</f>
        <v>#REF!</v>
      </c>
      <c r="J219" s="35"/>
      <c r="K219" s="35"/>
      <c r="L219" s="35"/>
      <c r="M219" s="35"/>
      <c r="N219" s="35"/>
      <c r="Q219" s="5"/>
      <c r="R219" s="5"/>
      <c r="S219" s="5"/>
      <c r="T219" s="5"/>
      <c r="U219" s="5"/>
      <c r="W219" s="6"/>
      <c r="X219" s="7"/>
      <c r="Z219" s="6"/>
      <c r="AA219" s="7"/>
      <c r="AC219" s="6"/>
      <c r="AD219" s="7"/>
      <c r="AF219" s="6"/>
      <c r="AG219" s="7"/>
      <c r="AI219" s="6"/>
      <c r="AJ219" s="7"/>
    </row>
    <row r="220" spans="1:36" ht="15" hidden="1" customHeight="1" x14ac:dyDescent="0.2">
      <c r="A220" s="119"/>
      <c r="B220" s="121" t="s">
        <v>213</v>
      </c>
      <c r="C220" s="121"/>
      <c r="D220" s="121"/>
      <c r="E220" s="120" t="e">
        <f>E217*3.99%</f>
        <v>#REF!</v>
      </c>
      <c r="F220" s="120" t="e">
        <f>F217*3.99%</f>
        <v>#REF!</v>
      </c>
      <c r="G220" s="120" t="e">
        <f>G217*3.99%</f>
        <v>#REF!</v>
      </c>
      <c r="H220" s="120" t="e">
        <f>H217*3.99%</f>
        <v>#REF!</v>
      </c>
      <c r="I220" s="120" t="e">
        <f>I217*3.99%</f>
        <v>#REF!</v>
      </c>
      <c r="J220" s="122"/>
      <c r="K220" s="120"/>
      <c r="L220" s="120"/>
      <c r="M220" s="120"/>
      <c r="N220" s="120"/>
      <c r="Q220" s="5"/>
      <c r="R220" s="5"/>
      <c r="S220" s="5"/>
      <c r="T220" s="5"/>
      <c r="U220" s="5"/>
      <c r="X220" s="7"/>
      <c r="AA220" s="7"/>
      <c r="AD220" s="7"/>
      <c r="AG220" s="7"/>
      <c r="AJ220" s="7"/>
    </row>
    <row r="221" spans="1:36" s="14" customFormat="1" ht="12.75" hidden="1" customHeight="1" x14ac:dyDescent="0.2">
      <c r="A221" s="30"/>
      <c r="B221" s="43" t="s">
        <v>211</v>
      </c>
      <c r="C221" s="43"/>
      <c r="D221" s="43"/>
      <c r="E221" s="42" t="e">
        <f>E217*2.7%</f>
        <v>#REF!</v>
      </c>
      <c r="F221" s="42" t="e">
        <f>F217*2.7%</f>
        <v>#REF!</v>
      </c>
      <c r="G221" s="42" t="e">
        <f>G217*2.7%</f>
        <v>#REF!</v>
      </c>
      <c r="H221" s="42" t="e">
        <f>H217*2.7%</f>
        <v>#REF!</v>
      </c>
      <c r="I221" s="42" t="e">
        <f>I217*2.7%</f>
        <v>#REF!</v>
      </c>
      <c r="J221" s="42"/>
      <c r="K221" s="42"/>
      <c r="L221" s="42"/>
      <c r="M221" s="42"/>
      <c r="N221" s="42"/>
      <c r="Q221" s="5"/>
      <c r="R221" s="5"/>
      <c r="S221" s="5"/>
      <c r="T221" s="5"/>
      <c r="U221" s="5"/>
      <c r="W221" s="6"/>
      <c r="X221" s="7"/>
      <c r="Z221" s="6"/>
      <c r="AA221" s="7"/>
      <c r="AC221" s="6"/>
      <c r="AD221" s="7"/>
      <c r="AF221" s="6"/>
      <c r="AG221" s="7"/>
      <c r="AI221" s="6"/>
      <c r="AJ221" s="7"/>
    </row>
    <row r="222" spans="1:36" s="14" customFormat="1" ht="12.75" hidden="1" customHeight="1" x14ac:dyDescent="0.2">
      <c r="A222" s="30"/>
      <c r="B222" s="31" t="s">
        <v>142</v>
      </c>
      <c r="C222" s="31"/>
      <c r="D222" s="31"/>
      <c r="E222" s="33" t="e">
        <f>E217+E218+E219+E220+E221</f>
        <v>#REF!</v>
      </c>
      <c r="F222" s="33" t="e">
        <f>F217+F218+F219+F220+F221</f>
        <v>#REF!</v>
      </c>
      <c r="G222" s="33" t="e">
        <f>G217+G218+G219+G220+G221</f>
        <v>#REF!</v>
      </c>
      <c r="H222" s="33" t="e">
        <f>H217+H218+H219+H220+H221</f>
        <v>#REF!</v>
      </c>
      <c r="I222" s="33" t="e">
        <f>I217+I218+I219+I220+I221</f>
        <v>#REF!</v>
      </c>
      <c r="J222" s="33"/>
      <c r="K222" s="33"/>
      <c r="L222" s="33"/>
      <c r="M222" s="33"/>
      <c r="N222" s="33"/>
      <c r="Q222" s="5"/>
      <c r="R222" s="5"/>
      <c r="S222" s="5"/>
      <c r="T222" s="5"/>
      <c r="U222" s="5"/>
      <c r="W222" s="6"/>
      <c r="X222" s="7"/>
      <c r="Z222" s="6"/>
      <c r="AA222" s="7"/>
      <c r="AC222" s="6"/>
      <c r="AD222" s="7"/>
      <c r="AF222" s="6"/>
      <c r="AG222" s="7"/>
      <c r="AI222" s="6"/>
      <c r="AJ222" s="7"/>
    </row>
    <row r="223" spans="1:36" s="14" customFormat="1" ht="12.75" hidden="1" customHeight="1" x14ac:dyDescent="0.2">
      <c r="A223" s="31"/>
      <c r="B223" s="31" t="s">
        <v>143</v>
      </c>
      <c r="C223" s="31"/>
      <c r="D223" s="31"/>
      <c r="E223" s="33" t="e">
        <f>E222*3%</f>
        <v>#REF!</v>
      </c>
      <c r="F223" s="33" t="e">
        <f>F222*3%</f>
        <v>#REF!</v>
      </c>
      <c r="G223" s="33" t="e">
        <f>G222*3%</f>
        <v>#REF!</v>
      </c>
      <c r="H223" s="33" t="e">
        <f>H222*3%</f>
        <v>#REF!</v>
      </c>
      <c r="I223" s="33" t="e">
        <f>I222*3%</f>
        <v>#REF!</v>
      </c>
      <c r="J223" s="33"/>
      <c r="K223" s="33"/>
      <c r="L223" s="33"/>
      <c r="M223" s="33"/>
      <c r="N223" s="33"/>
      <c r="Q223" s="5"/>
      <c r="R223" s="5"/>
      <c r="S223" s="5"/>
      <c r="T223" s="5"/>
      <c r="U223" s="5"/>
      <c r="W223" s="6"/>
      <c r="X223" s="7"/>
      <c r="Z223" s="6"/>
      <c r="AA223" s="7"/>
      <c r="AC223" s="6"/>
      <c r="AD223" s="7"/>
      <c r="AF223" s="6"/>
      <c r="AG223" s="7"/>
      <c r="AI223" s="6"/>
      <c r="AJ223" s="7"/>
    </row>
    <row r="224" spans="1:36" s="14" customFormat="1" ht="12.75" hidden="1" customHeight="1" x14ac:dyDescent="0.2">
      <c r="A224" s="8"/>
      <c r="B224" s="8" t="s">
        <v>212</v>
      </c>
      <c r="C224" s="8"/>
      <c r="D224" s="8"/>
      <c r="E224" s="4" t="e">
        <f>E222*2.7%</f>
        <v>#REF!</v>
      </c>
      <c r="F224" s="4" t="e">
        <f>F222*2.7%</f>
        <v>#REF!</v>
      </c>
      <c r="G224" s="4" t="e">
        <f>G222*2.7%</f>
        <v>#REF!</v>
      </c>
      <c r="H224" s="4" t="e">
        <f>H222*2.7%</f>
        <v>#REF!</v>
      </c>
      <c r="I224" s="4" t="e">
        <f>I222*2.7%</f>
        <v>#REF!</v>
      </c>
      <c r="J224" s="4"/>
      <c r="K224" s="4"/>
      <c r="L224" s="4"/>
      <c r="M224" s="4"/>
      <c r="N224" s="4"/>
      <c r="Q224" s="5"/>
      <c r="R224" s="5"/>
      <c r="S224" s="5"/>
      <c r="T224" s="5"/>
      <c r="U224" s="5"/>
      <c r="W224" s="6"/>
      <c r="X224" s="7"/>
      <c r="Z224" s="6"/>
      <c r="AA224" s="7"/>
      <c r="AC224" s="6"/>
      <c r="AD224" s="7"/>
      <c r="AF224" s="6"/>
      <c r="AG224" s="7"/>
      <c r="AI224" s="6"/>
      <c r="AJ224" s="7"/>
    </row>
    <row r="225" spans="1:36" x14ac:dyDescent="0.2">
      <c r="A225" s="44"/>
      <c r="B225" s="45" t="s">
        <v>144</v>
      </c>
      <c r="C225" s="45"/>
      <c r="D225" s="45"/>
      <c r="E225" s="46">
        <f>J214*(1+Entrada!$H$13)</f>
        <v>2488319.0712256772</v>
      </c>
      <c r="F225" s="46">
        <f>K214*(1+Entrada!$H$13)</f>
        <v>2391489.667367612</v>
      </c>
      <c r="G225" s="46">
        <f>L214*(1+Entrada!$H$13)</f>
        <v>2523954.2579247113</v>
      </c>
      <c r="H225" s="46">
        <f>M214*(1+Entrada!$H$13)</f>
        <v>2471853.1573716416</v>
      </c>
      <c r="I225" s="46">
        <f>N214*(1+Entrada!$H$13)</f>
        <v>2493480.0292993309</v>
      </c>
      <c r="J225" s="46"/>
      <c r="K225" s="46"/>
      <c r="L225" s="46"/>
      <c r="M225" s="46"/>
      <c r="N225" s="46"/>
      <c r="Q225" s="3">
        <f>SUMIF($O189:$O213,"&lt;&gt;Rateio",W189:W213)</f>
        <v>1615038.7683011065</v>
      </c>
      <c r="R225" s="3">
        <f>SUMIF($O189:$O213,"&lt;&gt;Rateio",Z189:Z213)</f>
        <v>1552191.8275889442</v>
      </c>
      <c r="S225" s="3">
        <f>SUMIF($O189:$O213,"&lt;&gt;Rateio",AC189:AC213)</f>
        <v>1638167.7185631958</v>
      </c>
      <c r="T225" s="3">
        <f>SUMIF($O189:$O213,"&lt;&gt;Rateio",AF189:AF213)</f>
        <v>1604351.598180003</v>
      </c>
      <c r="U225" s="3">
        <f>SUMIF($O189:$O213,"&lt;&gt;Rateio",AI189:AI213)</f>
        <v>1618388.4783390637</v>
      </c>
      <c r="X225" s="7"/>
      <c r="AA225" s="7"/>
      <c r="AD225" s="7"/>
      <c r="AG225" s="7"/>
      <c r="AJ225" s="7"/>
    </row>
    <row r="226" spans="1:36" x14ac:dyDescent="0.2">
      <c r="E226" s="216">
        <f>Q226</f>
        <v>3.9106866122496246E-2</v>
      </c>
      <c r="F226" s="217">
        <f>R226</f>
        <v>3.9106866122496267E-2</v>
      </c>
      <c r="G226" s="217">
        <f>S226</f>
        <v>3.910686612249626E-2</v>
      </c>
      <c r="H226" s="217">
        <f>T226</f>
        <v>3.9106866122496253E-2</v>
      </c>
      <c r="I226" s="218">
        <f>U226</f>
        <v>3.9106866122496267E-2</v>
      </c>
      <c r="Q226" s="24">
        <f>Q214/Q225</f>
        <v>3.9106866122496246E-2</v>
      </c>
      <c r="R226" s="24">
        <f>R214/R225</f>
        <v>3.9106866122496267E-2</v>
      </c>
      <c r="S226" s="24">
        <f>S214/S225</f>
        <v>3.910686612249626E-2</v>
      </c>
      <c r="T226" s="24">
        <f>T214/T225</f>
        <v>3.9106866122496253E-2</v>
      </c>
      <c r="U226" s="24">
        <f>U214/U225</f>
        <v>3.9106866122496267E-2</v>
      </c>
      <c r="W226" s="25"/>
      <c r="X226" s="26"/>
      <c r="Z226" s="25"/>
      <c r="AA226" s="26"/>
      <c r="AC226" s="25"/>
      <c r="AD226" s="26"/>
      <c r="AF226" s="25"/>
      <c r="AG226" s="26"/>
      <c r="AI226" s="25"/>
      <c r="AJ226" s="26"/>
    </row>
    <row r="227" spans="1:36" s="14" customFormat="1" x14ac:dyDescent="0.2">
      <c r="E227" s="307"/>
      <c r="F227" s="307"/>
      <c r="G227" s="307"/>
      <c r="H227" s="307"/>
      <c r="I227" s="307"/>
      <c r="J227" s="36"/>
      <c r="K227" s="36"/>
      <c r="L227" s="36"/>
      <c r="M227" s="36"/>
      <c r="N227" s="36"/>
    </row>
    <row r="228" spans="1:36" s="14" customFormat="1" x14ac:dyDescent="0.2">
      <c r="E228" s="307"/>
      <c r="F228" s="307"/>
      <c r="G228" s="307"/>
      <c r="H228" s="307"/>
      <c r="I228" s="307"/>
      <c r="J228" s="36"/>
      <c r="K228" s="36"/>
      <c r="L228" s="36"/>
      <c r="M228" s="36"/>
      <c r="N228" s="36"/>
    </row>
    <row r="230" spans="1:36" s="11" customFormat="1" ht="12.75" customHeight="1" x14ac:dyDescent="0.2">
      <c r="B230" s="378" t="s">
        <v>85</v>
      </c>
      <c r="C230" s="9"/>
      <c r="D230" s="9"/>
      <c r="E230" s="9"/>
      <c r="F230" s="9"/>
      <c r="G230" s="16"/>
      <c r="H230" s="9"/>
      <c r="I230" s="9"/>
      <c r="J230" s="9"/>
      <c r="K230" s="9"/>
      <c r="L230" s="9"/>
      <c r="O230" s="336"/>
      <c r="P230" s="336"/>
      <c r="Q230" s="312" t="s">
        <v>30</v>
      </c>
      <c r="R230" s="312" t="s">
        <v>31</v>
      </c>
      <c r="S230" s="312" t="s">
        <v>32</v>
      </c>
      <c r="T230" s="312" t="s">
        <v>33</v>
      </c>
      <c r="U230" s="312" t="s">
        <v>34</v>
      </c>
      <c r="W230" s="313"/>
      <c r="X230" s="314"/>
      <c r="Z230" s="313"/>
      <c r="AA230" s="314"/>
      <c r="AC230" s="313"/>
      <c r="AD230" s="314"/>
      <c r="AF230" s="313"/>
      <c r="AG230" s="314"/>
      <c r="AI230" s="313"/>
      <c r="AJ230" s="314"/>
    </row>
    <row r="231" spans="1:36" s="11" customFormat="1" ht="12.75" customHeight="1" x14ac:dyDescent="0.2">
      <c r="B231" s="378"/>
      <c r="C231" s="9"/>
      <c r="D231" s="9"/>
      <c r="E231" s="9"/>
      <c r="F231" s="9"/>
      <c r="G231" s="16"/>
      <c r="H231" s="9"/>
      <c r="I231" s="9"/>
      <c r="J231" s="9"/>
      <c r="K231" s="9"/>
      <c r="L231" s="9"/>
      <c r="O231" s="336"/>
      <c r="P231" s="336"/>
      <c r="Q231" s="3">
        <f>SUMIF($O234:$O258,"Rateio",J234:J258)+E270</f>
        <v>3517012.7489677039</v>
      </c>
      <c r="R231" s="3">
        <f>SUMIF($O234:$O258,"Rateio",K234:K258)+F270</f>
        <v>3380153.1911313324</v>
      </c>
      <c r="S231" s="3">
        <f>SUMIF($O234:$O258,"Rateio",L234:L258)+G270</f>
        <v>3567379.8451257595</v>
      </c>
      <c r="T231" s="3">
        <f>SUMIF($O234:$O258,"Rateio",M234:M258)+H270</f>
        <v>3493739.6769498442</v>
      </c>
      <c r="U231" s="3">
        <f>SUMIF($O234:$O258,"Rateio",N234:N258)+I270</f>
        <v>3524307.2939285268</v>
      </c>
      <c r="X231" s="212"/>
      <c r="AA231" s="212"/>
      <c r="AD231" s="212"/>
      <c r="AG231" s="212"/>
      <c r="AJ231" s="212"/>
    </row>
    <row r="232" spans="1:36" s="17" customFormat="1" x14ac:dyDescent="0.2">
      <c r="A232" s="379" t="s">
        <v>35</v>
      </c>
      <c r="B232" s="379" t="s">
        <v>36</v>
      </c>
      <c r="C232" s="379" t="s">
        <v>0</v>
      </c>
      <c r="D232" s="379" t="s">
        <v>37</v>
      </c>
      <c r="E232" s="380" t="str">
        <f>$E$7</f>
        <v>Preço Unitário - Ref. 07/2017</v>
      </c>
      <c r="F232" s="380"/>
      <c r="G232" s="380"/>
      <c r="H232" s="380"/>
      <c r="I232" s="380"/>
      <c r="J232" s="381" t="str">
        <f>$J$7</f>
        <v>Preço Total</v>
      </c>
      <c r="K232" s="381"/>
      <c r="L232" s="381"/>
      <c r="M232" s="381"/>
      <c r="N232" s="381"/>
      <c r="O232" s="337"/>
      <c r="P232" s="337"/>
      <c r="Q232" s="3">
        <f>SUMIF($P234:$P258,"UAR",J234:J258)</f>
        <v>1664051.0349745126</v>
      </c>
      <c r="R232" s="3">
        <f>SUMIF($P234:$P258,"UAR",K234:K258)</f>
        <v>1599296.8514900727</v>
      </c>
      <c r="S232" s="3">
        <f>SUMIF($P234:$P258,"UAR",L234:L258)</f>
        <v>1687881.8893025427</v>
      </c>
      <c r="T232" s="3">
        <f>SUMIF($P234:$P258,"UAR",M234:M258)</f>
        <v>1653039.5367677675</v>
      </c>
      <c r="U232" s="3">
        <f>SUMIF($P234:$P258,"UAR",N234:N258)</f>
        <v>1667502.40008409</v>
      </c>
      <c r="X232" s="213"/>
      <c r="AA232" s="213"/>
      <c r="AD232" s="213"/>
      <c r="AG232" s="213"/>
      <c r="AJ232" s="213"/>
    </row>
    <row r="233" spans="1:36" s="18" customFormat="1" x14ac:dyDescent="0.2">
      <c r="A233" s="379"/>
      <c r="B233" s="379"/>
      <c r="C233" s="379"/>
      <c r="D233" s="379"/>
      <c r="E233" s="10" t="s">
        <v>30</v>
      </c>
      <c r="F233" s="10" t="s">
        <v>31</v>
      </c>
      <c r="G233" s="10" t="s">
        <v>32</v>
      </c>
      <c r="H233" s="10" t="s">
        <v>33</v>
      </c>
      <c r="I233" s="10" t="s">
        <v>34</v>
      </c>
      <c r="J233" s="10" t="s">
        <v>30</v>
      </c>
      <c r="K233" s="10" t="s">
        <v>31</v>
      </c>
      <c r="L233" s="10" t="s">
        <v>32</v>
      </c>
      <c r="M233" s="10" t="s">
        <v>33</v>
      </c>
      <c r="N233" s="10" t="s">
        <v>34</v>
      </c>
      <c r="O233" s="338"/>
      <c r="P233" s="338"/>
      <c r="Q233" s="5">
        <f>Q232/Q231</f>
        <v>0.47314330477276112</v>
      </c>
      <c r="R233" s="5">
        <f>R232/R231</f>
        <v>0.47314330477276101</v>
      </c>
      <c r="S233" s="5">
        <f>S232/S231</f>
        <v>0.47314330477276112</v>
      </c>
      <c r="T233" s="5">
        <f>T232/T231</f>
        <v>0.47314330477276095</v>
      </c>
      <c r="U233" s="5">
        <f>U232/U231</f>
        <v>0.47314330477276112</v>
      </c>
      <c r="X233" s="214"/>
      <c r="AA233" s="214"/>
      <c r="AD233" s="214"/>
      <c r="AG233" s="214"/>
      <c r="AJ233" s="214"/>
    </row>
    <row r="234" spans="1:36" x14ac:dyDescent="0.2">
      <c r="A234" s="19">
        <v>1</v>
      </c>
      <c r="B234" s="20" t="s">
        <v>1</v>
      </c>
      <c r="C234" s="6" t="str">
        <f>VLOOKUP(B234,Valores!$A$2:$F$300,5,FALSE)</f>
        <v>unid.</v>
      </c>
      <c r="D234" s="6">
        <v>1</v>
      </c>
      <c r="E234" s="27">
        <f>Entrada!$I$27*VLOOKUP($E233,Regional!$A$2:$B$7,2,FALSE)</f>
        <v>397305.67820463743</v>
      </c>
      <c r="F234" s="21">
        <f>Entrada!$I$27*VLOOKUP($F233,Regional!$A$2:$B$7,2,FALSE)</f>
        <v>381845.09181326686</v>
      </c>
      <c r="G234" s="21">
        <f>Entrada!$I$27*VLOOKUP($G233,Regional!$A$2:$B$7,2,FALSE)</f>
        <v>402995.48791719764</v>
      </c>
      <c r="H234" s="21">
        <f>Entrada!$I$27*VLOOKUP($H233,Regional!$A$2:$B$7,2,FALSE)</f>
        <v>394676.59371676476</v>
      </c>
      <c r="I234" s="22">
        <f>Entrada!$I$27*VLOOKUP($I233,Regional!$A$2:$B$7,2,FALSE)</f>
        <v>398129.71961128409</v>
      </c>
      <c r="J234" s="27">
        <f t="shared" ref="J234:J258" si="100">$D234*E234</f>
        <v>397305.67820463743</v>
      </c>
      <c r="K234" s="21">
        <f t="shared" ref="K234:K258" si="101">$D234*F234</f>
        <v>381845.09181326686</v>
      </c>
      <c r="L234" s="21">
        <f t="shared" ref="L234:L258" si="102">$D234*G234</f>
        <v>402995.48791719764</v>
      </c>
      <c r="M234" s="21">
        <f t="shared" ref="M234:M258" si="103">$D234*H234</f>
        <v>394676.59371676476</v>
      </c>
      <c r="N234" s="22">
        <f t="shared" ref="N234:N258" si="104">$D234*I234</f>
        <v>398129.71961128409</v>
      </c>
      <c r="O234" s="14">
        <f>VLOOKUP(B234,Valores!$A$2:$O$300,14,FALSE)</f>
        <v>3.0300000000000001E-2</v>
      </c>
      <c r="P234" s="14" t="str">
        <f>VLOOKUP(B234,Valores!$A$2:$O$300,15,FALSE)</f>
        <v>UAR</v>
      </c>
      <c r="Q234" s="5">
        <f>IF($P234="UAR",J234*Q$233,0)</f>
        <v>187982.52159072532</v>
      </c>
      <c r="R234" s="5">
        <f t="shared" ref="R234:R258" si="105">IF($P234="UAR",K234*R$233,0)</f>
        <v>180667.44865178742</v>
      </c>
      <c r="S234" s="5">
        <f t="shared" ref="S234:S258" si="106">IF($P234="UAR",L234*S$233,0)</f>
        <v>190674.61696165422</v>
      </c>
      <c r="T234" s="5">
        <f t="shared" ref="T234:T258" si="107">IF($P234="UAR",M234*T$233,0)</f>
        <v>186738.58786760637</v>
      </c>
      <c r="U234" s="5">
        <f t="shared" ref="U234:U258" si="108">IF($P234="UAR",N234*U$233,0)</f>
        <v>188372.41126513571</v>
      </c>
      <c r="W234" s="1">
        <f t="shared" ref="W234:W258" si="109">J234+Q234</f>
        <v>585288.19979536277</v>
      </c>
      <c r="X234" s="7">
        <f t="shared" ref="X234:X258" si="110">IF($O234="rateio",0,W234*$O234)</f>
        <v>17734.232453799494</v>
      </c>
      <c r="Z234" s="1">
        <f t="shared" ref="Z234:Z258" si="111">K234+R234</f>
        <v>562512.54046505434</v>
      </c>
      <c r="AA234" s="7">
        <f t="shared" ref="AA234:AA258" si="112">IF($O234="rateio",0,Z234*$O234)</f>
        <v>17044.129976091146</v>
      </c>
      <c r="AC234" s="1">
        <f t="shared" ref="AC234:AC258" si="113">L234+S234</f>
        <v>593670.10487885191</v>
      </c>
      <c r="AD234" s="7">
        <f t="shared" ref="AD234:AD258" si="114">IF($O234="rateio",0,AC234*$O234)</f>
        <v>17988.204177829215</v>
      </c>
      <c r="AF234" s="1">
        <f t="shared" ref="AF234:AF258" si="115">M234+T234</f>
        <v>581415.18158437114</v>
      </c>
      <c r="AG234" s="7">
        <f t="shared" ref="AG234:AG258" si="116">IF($O234="rateio",0,AF234*$O234)</f>
        <v>17616.880002006445</v>
      </c>
      <c r="AI234" s="1">
        <f t="shared" ref="AI234:AI258" si="117">N234+U234</f>
        <v>586502.13087641983</v>
      </c>
      <c r="AJ234" s="7">
        <f t="shared" ref="AJ234:AJ258" si="118">IF($O234="rateio",0,AI234*$O234)</f>
        <v>17771.014565555521</v>
      </c>
    </row>
    <row r="235" spans="1:36" x14ac:dyDescent="0.2">
      <c r="A235" s="5">
        <v>2</v>
      </c>
      <c r="B235" s="6" t="s">
        <v>262</v>
      </c>
      <c r="C235" s="6" t="str">
        <f>VLOOKUP(B235,Valores!$A$2:$F$300,5,FALSE)</f>
        <v>unid.</v>
      </c>
      <c r="D235" s="6">
        <v>1</v>
      </c>
      <c r="E235" s="3">
        <f>Entrada!$I$28*VLOOKUP($E233,Regional!$A$2:$B$7,2,FALSE)</f>
        <v>71827.187258561709</v>
      </c>
      <c r="F235" s="1">
        <f>Entrada!$I$28*VLOOKUP($F233,Regional!$A$2:$B$7,2,FALSE)</f>
        <v>69032.13424326558</v>
      </c>
      <c r="G235" s="1">
        <f>Entrada!$I$28*VLOOKUP($G233,Regional!$A$2:$B$7,2,FALSE)</f>
        <v>72855.823520536156</v>
      </c>
      <c r="H235" s="1">
        <f>Entrada!$I$28*VLOOKUP($H233,Regional!$A$2:$B$7,2,FALSE)</f>
        <v>71351.886365097642</v>
      </c>
      <c r="I235" s="2">
        <f>Entrada!$I$28*VLOOKUP($I233,Regional!$A$2:$B$7,2,FALSE)</f>
        <v>71976.162165468355</v>
      </c>
      <c r="J235" s="3">
        <f t="shared" si="100"/>
        <v>71827.187258561709</v>
      </c>
      <c r="K235" s="1">
        <f t="shared" si="101"/>
        <v>69032.13424326558</v>
      </c>
      <c r="L235" s="1">
        <f t="shared" si="102"/>
        <v>72855.823520536156</v>
      </c>
      <c r="M235" s="1">
        <f t="shared" si="103"/>
        <v>71351.886365097642</v>
      </c>
      <c r="N235" s="2">
        <f t="shared" si="104"/>
        <v>71976.162165468355</v>
      </c>
      <c r="O235" s="14">
        <f>VLOOKUP(B235,Valores!$A$2:$O$300,14,FALSE)</f>
        <v>3.3300000000000003E-2</v>
      </c>
      <c r="P235" s="14" t="str">
        <f>VLOOKUP(B235,Valores!$A$2:$O$300,15,FALSE)</f>
        <v>UAR</v>
      </c>
      <c r="Q235" s="5">
        <f t="shared" ref="Q235:Q258" si="119">IF($P235="UAR",J235*Q$233,0)</f>
        <v>33984.55275204785</v>
      </c>
      <c r="R235" s="5">
        <f t="shared" si="105"/>
        <v>32662.092131375557</v>
      </c>
      <c r="S235" s="5">
        <f t="shared" si="106"/>
        <v>34471.245112447534</v>
      </c>
      <c r="T235" s="5">
        <f t="shared" si="107"/>
        <v>33759.667316552797</v>
      </c>
      <c r="U235" s="5">
        <f t="shared" si="108"/>
        <v>34055.039231829869</v>
      </c>
      <c r="W235" s="1">
        <f t="shared" si="109"/>
        <v>105811.74001060956</v>
      </c>
      <c r="X235" s="7">
        <f t="shared" si="110"/>
        <v>3523.5309423532985</v>
      </c>
      <c r="Z235" s="1">
        <f t="shared" si="111"/>
        <v>101694.22637464113</v>
      </c>
      <c r="AA235" s="7">
        <f t="shared" si="112"/>
        <v>3386.4177382755502</v>
      </c>
      <c r="AC235" s="1">
        <f t="shared" si="113"/>
        <v>107327.06863298369</v>
      </c>
      <c r="AD235" s="7">
        <f t="shared" si="114"/>
        <v>3573.9913854783572</v>
      </c>
      <c r="AF235" s="1">
        <f t="shared" si="115"/>
        <v>105111.55368165043</v>
      </c>
      <c r="AG235" s="7">
        <f t="shared" si="116"/>
        <v>3500.2147375989598</v>
      </c>
      <c r="AI235" s="1">
        <f t="shared" si="117"/>
        <v>106031.20139729822</v>
      </c>
      <c r="AJ235" s="7">
        <f t="shared" si="118"/>
        <v>3530.8390065300314</v>
      </c>
    </row>
    <row r="236" spans="1:36" x14ac:dyDescent="0.2">
      <c r="A236" s="5">
        <v>3</v>
      </c>
      <c r="B236" s="6" t="s">
        <v>576</v>
      </c>
      <c r="C236" s="6" t="str">
        <f>VLOOKUP(B236,Valores!$A$2:$F$300,5,FALSE)</f>
        <v>unid.</v>
      </c>
      <c r="D236" s="6">
        <v>3</v>
      </c>
      <c r="E236" s="3">
        <f>Entrada!$I$33*VLOOKUP($E233,Regional!$A$2:$B$7,2,FALSE)</f>
        <v>26257.950563520535</v>
      </c>
      <c r="F236" s="1">
        <f>Entrada!$I$33*VLOOKUP($F233,Regional!$A$2:$B$7,2,FALSE)</f>
        <v>25236.15969714749</v>
      </c>
      <c r="G236" s="1">
        <f>Entrada!$I$33*VLOOKUP($G233,Regional!$A$2:$B$7,2,FALSE)</f>
        <v>26633.990349368483</v>
      </c>
      <c r="H236" s="1">
        <f>Entrada!$I$33*VLOOKUP($H233,Regional!$A$2:$B$7,2,FALSE)</f>
        <v>26084.194248680451</v>
      </c>
      <c r="I236" s="2">
        <f>Entrada!$I$33*VLOOKUP($I233,Regional!$A$2:$B$7,2,FALSE)</f>
        <v>26312.411498022651</v>
      </c>
      <c r="J236" s="3">
        <f t="shared" si="100"/>
        <v>78773.851690561598</v>
      </c>
      <c r="K236" s="1">
        <f t="shared" si="101"/>
        <v>75708.479091442467</v>
      </c>
      <c r="L236" s="1">
        <f t="shared" si="102"/>
        <v>79901.97104810545</v>
      </c>
      <c r="M236" s="1">
        <f t="shared" si="103"/>
        <v>78252.582746041357</v>
      </c>
      <c r="N236" s="2">
        <f t="shared" si="104"/>
        <v>78937.234494067961</v>
      </c>
      <c r="O236" s="14">
        <f>VLOOKUP(B236,Valores!$A$2:$O$300,14,FALSE)</f>
        <v>4.1700000000000001E-2</v>
      </c>
      <c r="P236" s="14" t="str">
        <f>VLOOKUP(B236,Valores!$A$2:$O$300,15,FALSE)</f>
        <v>UAR</v>
      </c>
      <c r="Q236" s="5">
        <f t="shared" si="119"/>
        <v>37271.320518551671</v>
      </c>
      <c r="R236" s="5">
        <f t="shared" si="105"/>
        <v>35820.959996644568</v>
      </c>
      <c r="S236" s="5">
        <f t="shared" si="106"/>
        <v>37805.082639558095</v>
      </c>
      <c r="T236" s="5">
        <f t="shared" si="107"/>
        <v>37024.685607465937</v>
      </c>
      <c r="U236" s="5">
        <f t="shared" si="108"/>
        <v>37348.623998145711</v>
      </c>
      <c r="W236" s="1">
        <f t="shared" si="109"/>
        <v>116045.17220911327</v>
      </c>
      <c r="X236" s="7">
        <f t="shared" si="110"/>
        <v>4839.0836811200234</v>
      </c>
      <c r="Z236" s="1">
        <f t="shared" si="111"/>
        <v>111529.43908808703</v>
      </c>
      <c r="AA236" s="7">
        <f t="shared" si="112"/>
        <v>4650.7776099732291</v>
      </c>
      <c r="AC236" s="1">
        <f t="shared" si="113"/>
        <v>117707.05368766355</v>
      </c>
      <c r="AD236" s="7">
        <f t="shared" si="114"/>
        <v>4908.3841387755701</v>
      </c>
      <c r="AF236" s="1">
        <f t="shared" si="115"/>
        <v>115277.2683535073</v>
      </c>
      <c r="AG236" s="7">
        <f t="shared" si="116"/>
        <v>4807.0620903412546</v>
      </c>
      <c r="AI236" s="1">
        <f t="shared" si="117"/>
        <v>116285.85849221368</v>
      </c>
      <c r="AJ236" s="7">
        <f t="shared" si="118"/>
        <v>4849.1202991253103</v>
      </c>
    </row>
    <row r="237" spans="1:36" x14ac:dyDescent="0.2">
      <c r="A237" s="5">
        <v>4</v>
      </c>
      <c r="B237" s="6" t="s">
        <v>16</v>
      </c>
      <c r="C237" s="6" t="str">
        <f>VLOOKUP(B237,Valores!$A$2:$F$300,5,FALSE)</f>
        <v>unid.</v>
      </c>
      <c r="D237" s="6">
        <v>21</v>
      </c>
      <c r="E237" s="3">
        <f>VLOOKUP($B237,Valores!$A$2:$G$300,6,FALSE)*VLOOKUP(VLOOKUP($B237,Indices_Poder!$B$5:$E$250,3,FALSE),Indices_Poder!$G$6:$N$27,4,FALSE)*VLOOKUP($E$8,Regional!$A$2:$B$7,2,FALSE)</f>
        <v>153.50973269963379</v>
      </c>
      <c r="F237" s="1">
        <f>VLOOKUP($B237,Valores!$A$2:$G$300,6,FALSE)*VLOOKUP(VLOOKUP($B237,Indices_Poder!$B$5:$E$250,3,FALSE),Indices_Poder!$G$6:$N$27,4,FALSE)*VLOOKUP($F$8,Regional!$A$2:$B$7,2,FALSE)</f>
        <v>147.53611939754435</v>
      </c>
      <c r="G237" s="1">
        <f>VLOOKUP($B237,Valores!$A$2:$G$300,6,FALSE)*VLOOKUP(VLOOKUP($B237,Indices_Poder!$B$5:$E$250,3,FALSE),Indices_Poder!$G$6:$N$27,4,FALSE)*VLOOKUP($G$8,Regional!$A$2:$B$7,2,FALSE)</f>
        <v>155.70814368644335</v>
      </c>
      <c r="H237" s="1">
        <f>VLOOKUP($B237,Valores!$A$2:$G$300,6,FALSE)*VLOOKUP(VLOOKUP($B237,Indices_Poder!$B$5:$E$250,3,FALSE),Indices_Poder!$G$6:$N$27,4,FALSE)*VLOOKUP($H$8,Regional!$A$2:$B$7,2,FALSE)</f>
        <v>152.49391520917698</v>
      </c>
      <c r="I237" s="1">
        <f>VLOOKUP($B237,Valores!$A$2:$G$300,6,FALSE)*VLOOKUP(VLOOKUP($B237,Indices_Poder!$B$5:$E$250,3,FALSE),Indices_Poder!$G$6:$N$27,4,FALSE)*VLOOKUP($I$8,Regional!$A$2:$B$7,2,FALSE)</f>
        <v>153.82812325634416</v>
      </c>
      <c r="J237" s="3">
        <f t="shared" si="100"/>
        <v>3223.7043866923095</v>
      </c>
      <c r="K237" s="1">
        <f t="shared" si="101"/>
        <v>3098.2585073484315</v>
      </c>
      <c r="L237" s="1">
        <f t="shared" si="102"/>
        <v>3269.8710174153102</v>
      </c>
      <c r="M237" s="1">
        <f t="shared" si="103"/>
        <v>3202.3722193927165</v>
      </c>
      <c r="N237" s="2">
        <f t="shared" si="104"/>
        <v>3230.3905883832272</v>
      </c>
      <c r="O237" s="14">
        <f>VLOOKUP(B237,Valores!$A$2:$O$300,14,FALSE)</f>
        <v>2.5000000000000001E-2</v>
      </c>
      <c r="P237" s="14" t="str">
        <f>VLOOKUP(B237,Valores!$A$2:$O$300,15,FALSE)</f>
        <v>COM</v>
      </c>
      <c r="Q237" s="5">
        <f t="shared" si="119"/>
        <v>0</v>
      </c>
      <c r="R237" s="5">
        <f t="shared" si="105"/>
        <v>0</v>
      </c>
      <c r="S237" s="5">
        <f t="shared" si="106"/>
        <v>0</v>
      </c>
      <c r="T237" s="5">
        <f t="shared" si="107"/>
        <v>0</v>
      </c>
      <c r="U237" s="5">
        <f t="shared" si="108"/>
        <v>0</v>
      </c>
      <c r="W237" s="1">
        <f t="shared" si="109"/>
        <v>3223.7043866923095</v>
      </c>
      <c r="X237" s="7">
        <f t="shared" si="110"/>
        <v>80.592609667307741</v>
      </c>
      <c r="Z237" s="1">
        <f t="shared" si="111"/>
        <v>3098.2585073484315</v>
      </c>
      <c r="AA237" s="7">
        <f t="shared" si="112"/>
        <v>77.456462683710797</v>
      </c>
      <c r="AC237" s="1">
        <f t="shared" si="113"/>
        <v>3269.8710174153102</v>
      </c>
      <c r="AD237" s="7">
        <f t="shared" si="114"/>
        <v>81.746775435382759</v>
      </c>
      <c r="AF237" s="1">
        <f t="shared" si="115"/>
        <v>3202.3722193927165</v>
      </c>
      <c r="AG237" s="7">
        <f t="shared" si="116"/>
        <v>80.059305484817912</v>
      </c>
      <c r="AI237" s="1">
        <f t="shared" si="117"/>
        <v>3230.3905883832272</v>
      </c>
      <c r="AJ237" s="7">
        <f t="shared" si="118"/>
        <v>80.759764709580679</v>
      </c>
    </row>
    <row r="238" spans="1:36" x14ac:dyDescent="0.2">
      <c r="A238" s="5">
        <v>5</v>
      </c>
      <c r="B238" s="6" t="s">
        <v>348</v>
      </c>
      <c r="C238" s="6" t="str">
        <f>VLOOKUP(B238,Valores!$A$2:$F$300,5,FALSE)</f>
        <v>kg</v>
      </c>
      <c r="D238" s="6">
        <v>298</v>
      </c>
      <c r="E238" s="3">
        <f>VLOOKUP($B238,Valores!$A$2:$G$300,6,FALSE)*VLOOKUP(VLOOKUP($B238,Indices_Poder!$B$5:$E$250,3,FALSE),Indices_Poder!$G$6:$N$27,4,FALSE)*VLOOKUP($E$8,Regional!$A$2:$B$7,2,FALSE)</f>
        <v>63.9384476185</v>
      </c>
      <c r="F238" s="1">
        <f>VLOOKUP($B238,Valores!$A$2:$G$300,6,FALSE)*VLOOKUP(VLOOKUP($B238,Indices_Poder!$B$5:$E$250,3,FALSE),Indices_Poder!$G$6:$N$27,4,FALSE)*VLOOKUP($F$8,Regional!$A$2:$B$7,2,FALSE)</f>
        <v>61.450373706234416</v>
      </c>
      <c r="G238" s="1">
        <f>VLOOKUP($B238,Valores!$A$2:$G$300,6,FALSE)*VLOOKUP(VLOOKUP($B238,Indices_Poder!$B$5:$E$250,3,FALSE),Indices_Poder!$G$6:$N$27,4,FALSE)*VLOOKUP($G$8,Regional!$A$2:$B$7,2,FALSE)</f>
        <v>64.854109337480978</v>
      </c>
      <c r="H238" s="1">
        <f>VLOOKUP($B238,Valores!$A$2:$G$300,6,FALSE)*VLOOKUP(VLOOKUP($B238,Indices_Poder!$B$5:$E$250,3,FALSE),Indices_Poder!$G$6:$N$27,4,FALSE)*VLOOKUP($H$8,Regional!$A$2:$B$7,2,FALSE)</f>
        <v>63.51534875524672</v>
      </c>
      <c r="I238" s="1">
        <f>VLOOKUP($B238,Valores!$A$2:$G$300,6,FALSE)*VLOOKUP(VLOOKUP($B238,Indices_Poder!$B$5:$E$250,3,FALSE),Indices_Poder!$G$6:$N$27,4,FALSE)*VLOOKUP($I$8,Regional!$A$2:$B$7,2,FALSE)</f>
        <v>64.071060695042078</v>
      </c>
      <c r="J238" s="3">
        <f t="shared" si="100"/>
        <v>19053.657390313001</v>
      </c>
      <c r="K238" s="1">
        <f t="shared" si="101"/>
        <v>18312.211364457857</v>
      </c>
      <c r="L238" s="1">
        <f t="shared" si="102"/>
        <v>19326.524582569331</v>
      </c>
      <c r="M238" s="1">
        <f t="shared" si="103"/>
        <v>18927.573929063521</v>
      </c>
      <c r="N238" s="2">
        <f t="shared" si="104"/>
        <v>19093.176087122538</v>
      </c>
      <c r="O238" s="14">
        <f>VLOOKUP(B238,Valores!$A$2:$O$300,14,FALSE)</f>
        <v>2.5000000000000001E-2</v>
      </c>
      <c r="P238" s="14" t="str">
        <f>VLOOKUP(B238,Valores!$A$2:$O$300,15,FALSE)</f>
        <v>UAR</v>
      </c>
      <c r="Q238" s="5">
        <f t="shared" si="119"/>
        <v>9015.1104256606359</v>
      </c>
      <c r="R238" s="5">
        <f t="shared" si="105"/>
        <v>8664.3002026769009</v>
      </c>
      <c r="S238" s="5">
        <f t="shared" si="106"/>
        <v>9144.2157107688599</v>
      </c>
      <c r="T238" s="5">
        <f t="shared" si="107"/>
        <v>8955.4548801278652</v>
      </c>
      <c r="U238" s="5">
        <f t="shared" si="108"/>
        <v>9033.8084324694137</v>
      </c>
      <c r="W238" s="1">
        <f t="shared" si="109"/>
        <v>28068.767815973639</v>
      </c>
      <c r="X238" s="7">
        <f t="shared" si="110"/>
        <v>701.71919539934106</v>
      </c>
      <c r="Z238" s="1">
        <f t="shared" si="111"/>
        <v>26976.511567134759</v>
      </c>
      <c r="AA238" s="7">
        <f t="shared" si="112"/>
        <v>674.41278917836905</v>
      </c>
      <c r="AC238" s="1">
        <f t="shared" si="113"/>
        <v>28470.740293338189</v>
      </c>
      <c r="AD238" s="7">
        <f t="shared" si="114"/>
        <v>711.76850733345475</v>
      </c>
      <c r="AF238" s="1">
        <f t="shared" si="115"/>
        <v>27883.028809191386</v>
      </c>
      <c r="AG238" s="7">
        <f t="shared" si="116"/>
        <v>697.07572022978468</v>
      </c>
      <c r="AI238" s="1">
        <f t="shared" si="117"/>
        <v>28126.984519591952</v>
      </c>
      <c r="AJ238" s="7">
        <f t="shared" si="118"/>
        <v>703.17461298979879</v>
      </c>
    </row>
    <row r="239" spans="1:36" x14ac:dyDescent="0.2">
      <c r="A239" s="5">
        <v>6</v>
      </c>
      <c r="B239" s="6" t="s">
        <v>27</v>
      </c>
      <c r="C239" s="6" t="str">
        <f>VLOOKUP(B239,Valores!$A$2:$F$300,5,FALSE)</f>
        <v>kg</v>
      </c>
      <c r="D239" s="6">
        <v>0</v>
      </c>
      <c r="E239" s="3">
        <f>VLOOKUP($B239,Valores!$A$2:$G$300,6,FALSE)*VLOOKUP(VLOOKUP($B239,Indices_Poder!$B$5:$E$250,3,FALSE),Indices_Poder!$G$6:$N$27,4,FALSE)*VLOOKUP($E$8,Regional!$A$2:$B$7,2,FALSE)</f>
        <v>51.521045659640038</v>
      </c>
      <c r="F239" s="1">
        <f>VLOOKUP($B239,Valores!$A$2:$G$300,6,FALSE)*VLOOKUP(VLOOKUP($B239,Indices_Poder!$B$5:$E$250,3,FALSE),Indices_Poder!$G$6:$N$27,4,FALSE)*VLOOKUP($F$8,Regional!$A$2:$B$7,2,FALSE)</f>
        <v>49.516177314958739</v>
      </c>
      <c r="G239" s="1">
        <f>VLOOKUP($B239,Valores!$A$2:$G$300,6,FALSE)*VLOOKUP(VLOOKUP($B239,Indices_Poder!$B$5:$E$250,3,FALSE),Indices_Poder!$G$6:$N$27,4,FALSE)*VLOOKUP($G$8,Regional!$A$2:$B$7,2,FALSE)</f>
        <v>52.258877918469452</v>
      </c>
      <c r="H239" s="1">
        <f>VLOOKUP($B239,Valores!$A$2:$G$300,6,FALSE)*VLOOKUP(VLOOKUP($B239,Indices_Poder!$B$5:$E$250,3,FALSE),Indices_Poder!$G$6:$N$27,4,FALSE)*VLOOKUP($H$8,Regional!$A$2:$B$7,2,FALSE)</f>
        <v>51.180116271077488</v>
      </c>
      <c r="I239" s="1">
        <f>VLOOKUP($B239,Valores!$A$2:$G$300,6,FALSE)*VLOOKUP(VLOOKUP($B239,Indices_Poder!$B$5:$E$250,3,FALSE),Indices_Poder!$G$6:$N$27,4,FALSE)*VLOOKUP($I$8,Regional!$A$2:$B$7,2,FALSE)</f>
        <v>51.62790412471189</v>
      </c>
      <c r="J239" s="3">
        <f t="shared" si="100"/>
        <v>0</v>
      </c>
      <c r="K239" s="1">
        <f t="shared" si="101"/>
        <v>0</v>
      </c>
      <c r="L239" s="1">
        <f t="shared" si="102"/>
        <v>0</v>
      </c>
      <c r="M239" s="1">
        <f t="shared" si="103"/>
        <v>0</v>
      </c>
      <c r="N239" s="2">
        <f t="shared" si="104"/>
        <v>0</v>
      </c>
      <c r="O239" s="14" t="str">
        <f>VLOOKUP(B239,Valores!$A$2:$O$300,14,FALSE)</f>
        <v>Rateio</v>
      </c>
      <c r="P239" s="14" t="str">
        <f>VLOOKUP(B239,Valores!$A$2:$O$300,15,FALSE)</f>
        <v>COM</v>
      </c>
      <c r="Q239" s="5">
        <f t="shared" si="119"/>
        <v>0</v>
      </c>
      <c r="R239" s="5">
        <f t="shared" si="105"/>
        <v>0</v>
      </c>
      <c r="S239" s="5">
        <f t="shared" si="106"/>
        <v>0</v>
      </c>
      <c r="T239" s="5">
        <f t="shared" si="107"/>
        <v>0</v>
      </c>
      <c r="U239" s="5">
        <f t="shared" si="108"/>
        <v>0</v>
      </c>
      <c r="W239" s="1">
        <f t="shared" si="109"/>
        <v>0</v>
      </c>
      <c r="X239" s="7">
        <f t="shared" si="110"/>
        <v>0</v>
      </c>
      <c r="Z239" s="1">
        <f t="shared" si="111"/>
        <v>0</v>
      </c>
      <c r="AA239" s="7">
        <f t="shared" si="112"/>
        <v>0</v>
      </c>
      <c r="AC239" s="1">
        <f t="shared" si="113"/>
        <v>0</v>
      </c>
      <c r="AD239" s="7">
        <f t="shared" si="114"/>
        <v>0</v>
      </c>
      <c r="AF239" s="1">
        <f t="shared" si="115"/>
        <v>0</v>
      </c>
      <c r="AG239" s="7">
        <f t="shared" si="116"/>
        <v>0</v>
      </c>
      <c r="AI239" s="1">
        <f t="shared" si="117"/>
        <v>0</v>
      </c>
      <c r="AJ239" s="7">
        <f t="shared" si="118"/>
        <v>0</v>
      </c>
    </row>
    <row r="240" spans="1:36" x14ac:dyDescent="0.2">
      <c r="A240" s="5">
        <v>7</v>
      </c>
      <c r="B240" s="6" t="s">
        <v>11</v>
      </c>
      <c r="C240" s="6" t="str">
        <f>VLOOKUP(B240,Valores!$A$2:$F$300,5,FALSE)</f>
        <v>m</v>
      </c>
      <c r="D240" s="6">
        <v>9132</v>
      </c>
      <c r="E240" s="3">
        <f>VLOOKUP($B240,Valores!$A$2:$G$300,6,FALSE)*VLOOKUP(VLOOKUP($B240,Indices_Poder!$B$5:$E$250,3,FALSE),Indices_Poder!$G$6:$N$27,4,FALSE)*VLOOKUP($E$8,Regional!$A$2:$B$7,2,FALSE)</f>
        <v>39.933598587490515</v>
      </c>
      <c r="F240" s="1">
        <f>VLOOKUP($B240,Valores!$A$2:$G$300,6,FALSE)*VLOOKUP(VLOOKUP($B240,Indices_Poder!$B$5:$E$250,3,FALSE),Indices_Poder!$G$6:$N$27,4,FALSE)*VLOOKUP($F$8,Regional!$A$2:$B$7,2,FALSE)</f>
        <v>38.37963929430817</v>
      </c>
      <c r="G240" s="1">
        <f>VLOOKUP($B240,Valores!$A$2:$G$300,6,FALSE)*VLOOKUP(VLOOKUP($B240,Indices_Poder!$B$5:$E$250,3,FALSE),Indices_Poder!$G$6:$N$27,4,FALSE)*VLOOKUP($G$8,Regional!$A$2:$B$7,2,FALSE)</f>
        <v>40.505487159854574</v>
      </c>
      <c r="H240" s="1">
        <f>VLOOKUP($B240,Valores!$A$2:$G$300,6,FALSE)*VLOOKUP(VLOOKUP($B240,Indices_Poder!$B$5:$E$250,3,FALSE),Indices_Poder!$G$6:$N$27,4,FALSE)*VLOOKUP($H$8,Regional!$A$2:$B$7,2,FALSE)</f>
        <v>39.669346626467124</v>
      </c>
      <c r="I240" s="1">
        <f>VLOOKUP($B240,Valores!$A$2:$G$300,6,FALSE)*VLOOKUP(VLOOKUP($B240,Indices_Poder!$B$5:$E$250,3,FALSE),Indices_Poder!$G$6:$N$27,4,FALSE)*VLOOKUP($I$8,Regional!$A$2:$B$7,2,FALSE)</f>
        <v>40.016423829005312</v>
      </c>
      <c r="J240" s="3">
        <f t="shared" si="100"/>
        <v>364673.62230096338</v>
      </c>
      <c r="K240" s="1">
        <f t="shared" si="101"/>
        <v>350482.8660356222</v>
      </c>
      <c r="L240" s="1">
        <f t="shared" si="102"/>
        <v>369896.10874379199</v>
      </c>
      <c r="M240" s="1">
        <f t="shared" si="103"/>
        <v>362260.47339289775</v>
      </c>
      <c r="N240" s="2">
        <f t="shared" si="104"/>
        <v>365429.98240647651</v>
      </c>
      <c r="O240" s="14" t="str">
        <f>VLOOKUP(B240,Valores!$A$2:$O$300,14,FALSE)</f>
        <v>Rateio</v>
      </c>
      <c r="P240" s="14" t="str">
        <f>VLOOKUP(B240,Valores!$A$2:$O$300,15,FALSE)</f>
        <v>UAR</v>
      </c>
      <c r="Q240" s="5">
        <f t="shared" si="119"/>
        <v>172542.88281893148</v>
      </c>
      <c r="R240" s="5">
        <f t="shared" si="105"/>
        <v>165828.62150232316</v>
      </c>
      <c r="S240" s="5">
        <f t="shared" si="106"/>
        <v>175013.86731362235</v>
      </c>
      <c r="T240" s="5">
        <f t="shared" si="107"/>
        <v>171401.11756966048</v>
      </c>
      <c r="U240" s="5">
        <f t="shared" si="108"/>
        <v>172900.74953885225</v>
      </c>
      <c r="W240" s="1">
        <f t="shared" si="109"/>
        <v>537216.50511989486</v>
      </c>
      <c r="X240" s="7">
        <f t="shared" si="110"/>
        <v>0</v>
      </c>
      <c r="Z240" s="1">
        <f t="shared" si="111"/>
        <v>516311.48753794539</v>
      </c>
      <c r="AA240" s="7">
        <f t="shared" si="112"/>
        <v>0</v>
      </c>
      <c r="AC240" s="1">
        <f t="shared" si="113"/>
        <v>544909.97605741431</v>
      </c>
      <c r="AD240" s="7">
        <f t="shared" si="114"/>
        <v>0</v>
      </c>
      <c r="AF240" s="1">
        <f t="shared" si="115"/>
        <v>533661.59096255829</v>
      </c>
      <c r="AG240" s="7">
        <f t="shared" si="116"/>
        <v>0</v>
      </c>
      <c r="AI240" s="1">
        <f t="shared" si="117"/>
        <v>538330.73194532876</v>
      </c>
      <c r="AJ240" s="7">
        <f t="shared" si="118"/>
        <v>0</v>
      </c>
    </row>
    <row r="241" spans="1:36" x14ac:dyDescent="0.2">
      <c r="A241" s="5">
        <v>8</v>
      </c>
      <c r="B241" s="6" t="s">
        <v>589</v>
      </c>
      <c r="C241" s="6" t="str">
        <f>VLOOKUP(B241,Valores!$A$2:$F$300,5,FALSE)</f>
        <v>kg</v>
      </c>
      <c r="D241" s="6">
        <v>7220</v>
      </c>
      <c r="E241" s="3">
        <f>VLOOKUP($B241,Valores!$A$2:$G$300,6,FALSE)*VLOOKUP(VLOOKUP($B241,Indices_Poder!$B$5:$E$250,3,FALSE),Indices_Poder!$G$6:$N$27,4,FALSE)*VLOOKUP($E$8,Regional!$A$2:$B$7,2,FALSE)</f>
        <v>46.691316437230633</v>
      </c>
      <c r="F241" s="1">
        <f>VLOOKUP($B241,Valores!$A$2:$G$300,6,FALSE)*VLOOKUP(VLOOKUP($B241,Indices_Poder!$B$5:$E$250,3,FALSE),Indices_Poder!$G$6:$N$27,4,FALSE)*VLOOKUP($F$8,Regional!$A$2:$B$7,2,FALSE)</f>
        <v>44.87439014821642</v>
      </c>
      <c r="G241" s="1">
        <f>VLOOKUP($B241,Valores!$A$2:$G$300,6,FALSE)*VLOOKUP(VLOOKUP($B241,Indices_Poder!$B$5:$E$250,3,FALSE),Indices_Poder!$G$6:$N$27,4,FALSE)*VLOOKUP($G$8,Regional!$A$2:$B$7,2,FALSE)</f>
        <v>47.359982203492201</v>
      </c>
      <c r="H241" s="1">
        <f>VLOOKUP($B241,Valores!$A$2:$G$300,6,FALSE)*VLOOKUP(VLOOKUP($B241,Indices_Poder!$B$5:$E$250,3,FALSE),Indices_Poder!$G$6:$N$27,4,FALSE)*VLOOKUP($H$8,Regional!$A$2:$B$7,2,FALSE)</f>
        <v>46.382346738337354</v>
      </c>
      <c r="I241" s="1">
        <f>VLOOKUP($B241,Valores!$A$2:$G$300,6,FALSE)*VLOOKUP(VLOOKUP($B241,Indices_Poder!$B$5:$E$250,3,FALSE),Indices_Poder!$G$6:$N$27,4,FALSE)*VLOOKUP($I$8,Regional!$A$2:$B$7,2,FALSE)</f>
        <v>46.788157686137481</v>
      </c>
      <c r="J241" s="3">
        <f t="shared" si="100"/>
        <v>337111.30467680516</v>
      </c>
      <c r="K241" s="1">
        <f t="shared" si="101"/>
        <v>323993.09687012254</v>
      </c>
      <c r="L241" s="1">
        <f t="shared" si="102"/>
        <v>341939.07150921371</v>
      </c>
      <c r="M241" s="1">
        <f t="shared" si="103"/>
        <v>334880.5434507957</v>
      </c>
      <c r="N241" s="2">
        <f t="shared" si="104"/>
        <v>337810.49849391263</v>
      </c>
      <c r="O241" s="14">
        <f>VLOOKUP(B241,Valores!$A$2:$O$300,14,FALSE)</f>
        <v>3.1300000000000001E-2</v>
      </c>
      <c r="P241" s="14" t="str">
        <f>VLOOKUP(B241,Valores!$A$2:$O$300,15,FALSE)</f>
        <v>UAR</v>
      </c>
      <c r="Q241" s="5">
        <f t="shared" si="119"/>
        <v>159501.95677104074</v>
      </c>
      <c r="R241" s="5">
        <f t="shared" si="105"/>
        <v>153295.16457669108</v>
      </c>
      <c r="S241" s="5">
        <f t="shared" si="106"/>
        <v>161786.18232479887</v>
      </c>
      <c r="T241" s="5">
        <f t="shared" si="107"/>
        <v>158446.48703240763</v>
      </c>
      <c r="U241" s="5">
        <f t="shared" si="108"/>
        <v>159832.77564434367</v>
      </c>
      <c r="W241" s="1">
        <f t="shared" si="109"/>
        <v>496613.2614478459</v>
      </c>
      <c r="X241" s="7">
        <f t="shared" si="110"/>
        <v>15543.995083317577</v>
      </c>
      <c r="Z241" s="1">
        <f t="shared" si="111"/>
        <v>477288.26144681359</v>
      </c>
      <c r="AA241" s="7">
        <f t="shared" si="112"/>
        <v>14939.122583285265</v>
      </c>
      <c r="AC241" s="1">
        <f t="shared" si="113"/>
        <v>503725.25383401255</v>
      </c>
      <c r="AD241" s="7">
        <f t="shared" si="114"/>
        <v>15766.600445004593</v>
      </c>
      <c r="AF241" s="1">
        <f t="shared" si="115"/>
        <v>493327.03048320336</v>
      </c>
      <c r="AG241" s="7">
        <f t="shared" si="116"/>
        <v>15441.136054124267</v>
      </c>
      <c r="AI241" s="1">
        <f t="shared" si="117"/>
        <v>497643.27413825633</v>
      </c>
      <c r="AJ241" s="7">
        <f t="shared" si="118"/>
        <v>15576.234480527424</v>
      </c>
    </row>
    <row r="242" spans="1:36" x14ac:dyDescent="0.2">
      <c r="A242" s="5">
        <v>9</v>
      </c>
      <c r="B242" s="6" t="s">
        <v>7</v>
      </c>
      <c r="C242" s="6" t="str">
        <f>VLOOKUP(B242,Valores!$A$2:$F$300,5,FALSE)</f>
        <v>kg</v>
      </c>
      <c r="D242" s="6">
        <f>220*6*D235</f>
        <v>1320</v>
      </c>
      <c r="E242" s="3">
        <f>VLOOKUP($B242,Valores!$A$2:$G$300,6,FALSE)*VLOOKUP(VLOOKUP($B242,Indices_Poder!$B$5:$E$250,3,FALSE),Indices_Poder!$G$6:$N$27,4,FALSE)*VLOOKUP($E$8,Regional!$A$2:$B$7,2,FALSE)</f>
        <v>46.691316437230633</v>
      </c>
      <c r="F242" s="1">
        <f>VLOOKUP($B242,Valores!$A$2:$G$300,6,FALSE)*VLOOKUP(VLOOKUP($B242,Indices_Poder!$B$5:$E$250,3,FALSE),Indices_Poder!$G$6:$N$27,4,FALSE)*VLOOKUP($F$8,Regional!$A$2:$B$7,2,FALSE)</f>
        <v>44.87439014821642</v>
      </c>
      <c r="G242" s="1">
        <f>VLOOKUP($B242,Valores!$A$2:$G$300,6,FALSE)*VLOOKUP(VLOOKUP($B242,Indices_Poder!$B$5:$E$250,3,FALSE),Indices_Poder!$G$6:$N$27,4,FALSE)*VLOOKUP($G$8,Regional!$A$2:$B$7,2,FALSE)</f>
        <v>47.359982203492201</v>
      </c>
      <c r="H242" s="1">
        <f>VLOOKUP($B242,Valores!$A$2:$G$300,6,FALSE)*VLOOKUP(VLOOKUP($B242,Indices_Poder!$B$5:$E$250,3,FALSE),Indices_Poder!$G$6:$N$27,4,FALSE)*VLOOKUP($H$8,Regional!$A$2:$B$7,2,FALSE)</f>
        <v>46.382346738337354</v>
      </c>
      <c r="I242" s="1">
        <f>VLOOKUP($B242,Valores!$A$2:$G$300,6,FALSE)*VLOOKUP(VLOOKUP($B242,Indices_Poder!$B$5:$E$250,3,FALSE),Indices_Poder!$G$6:$N$27,4,FALSE)*VLOOKUP($I$8,Regional!$A$2:$B$7,2,FALSE)</f>
        <v>46.788157686137481</v>
      </c>
      <c r="J242" s="3">
        <f t="shared" si="100"/>
        <v>61632.537697144435</v>
      </c>
      <c r="K242" s="1">
        <f t="shared" si="101"/>
        <v>59234.194995645674</v>
      </c>
      <c r="L242" s="1">
        <f t="shared" si="102"/>
        <v>62515.176508609708</v>
      </c>
      <c r="M242" s="1">
        <f t="shared" si="103"/>
        <v>61224.697694605304</v>
      </c>
      <c r="N242" s="2">
        <f t="shared" si="104"/>
        <v>61760.368145701475</v>
      </c>
      <c r="O242" s="14">
        <f>VLOOKUP(B242,Valores!$A$2:$O$300,14,FALSE)</f>
        <v>3.1300000000000001E-2</v>
      </c>
      <c r="P242" s="14" t="str">
        <f>VLOOKUP(B242,Valores!$A$2:$O$300,15,FALSE)</f>
        <v>UAR</v>
      </c>
      <c r="Q242" s="5">
        <f t="shared" si="119"/>
        <v>29161.022567558699</v>
      </c>
      <c r="R242" s="5">
        <f t="shared" si="105"/>
        <v>28026.262775793937</v>
      </c>
      <c r="S242" s="5">
        <f t="shared" si="106"/>
        <v>29578.637211736081</v>
      </c>
      <c r="T242" s="5">
        <f t="shared" si="107"/>
        <v>28968.055800938793</v>
      </c>
      <c r="U242" s="5">
        <f t="shared" si="108"/>
        <v>29221.50468843956</v>
      </c>
      <c r="W242" s="1">
        <f t="shared" si="109"/>
        <v>90793.560264703134</v>
      </c>
      <c r="X242" s="7">
        <f t="shared" si="110"/>
        <v>2841.838436285208</v>
      </c>
      <c r="Z242" s="1">
        <f t="shared" si="111"/>
        <v>87260.457771439615</v>
      </c>
      <c r="AA242" s="7">
        <f t="shared" si="112"/>
        <v>2731.2523282460602</v>
      </c>
      <c r="AC242" s="1">
        <f t="shared" si="113"/>
        <v>92093.813720345788</v>
      </c>
      <c r="AD242" s="7">
        <f t="shared" si="114"/>
        <v>2882.5363694468233</v>
      </c>
      <c r="AF242" s="1">
        <f t="shared" si="115"/>
        <v>90192.753495544093</v>
      </c>
      <c r="AG242" s="7">
        <f t="shared" si="116"/>
        <v>2823.0331844105303</v>
      </c>
      <c r="AI242" s="1">
        <f t="shared" si="117"/>
        <v>90981.872834141031</v>
      </c>
      <c r="AJ242" s="7">
        <f t="shared" si="118"/>
        <v>2847.7326197086145</v>
      </c>
    </row>
    <row r="243" spans="1:36" x14ac:dyDescent="0.2">
      <c r="A243" s="5">
        <v>10</v>
      </c>
      <c r="B243" s="6" t="s">
        <v>9</v>
      </c>
      <c r="C243" s="6" t="str">
        <f>VLOOKUP(B243,Valores!$A$2:$F$300,5,FALSE)</f>
        <v>kg</v>
      </c>
      <c r="D243" s="6">
        <v>0</v>
      </c>
      <c r="E243" s="3">
        <f>VLOOKUP($B243,Valores!$A$2:$G$300,6,FALSE)*VLOOKUP(VLOOKUP($B243,Indices_Poder!$B$5:$E$250,3,FALSE),Indices_Poder!$G$6:$N$27,4,FALSE)*VLOOKUP($E$8,Regional!$A$2:$B$7,2,FALSE)</f>
        <v>46.691316437230633</v>
      </c>
      <c r="F243" s="1">
        <f>VLOOKUP($B243,Valores!$A$2:$G$300,6,FALSE)*VLOOKUP(VLOOKUP($B243,Indices_Poder!$B$5:$E$250,3,FALSE),Indices_Poder!$G$6:$N$27,4,FALSE)*VLOOKUP($F$8,Regional!$A$2:$B$7,2,FALSE)</f>
        <v>44.87439014821642</v>
      </c>
      <c r="G243" s="1">
        <f>VLOOKUP($B243,Valores!$A$2:$G$300,6,FALSE)*VLOOKUP(VLOOKUP($B243,Indices_Poder!$B$5:$E$250,3,FALSE),Indices_Poder!$G$6:$N$27,4,FALSE)*VLOOKUP($G$8,Regional!$A$2:$B$7,2,FALSE)</f>
        <v>47.359982203492201</v>
      </c>
      <c r="H243" s="1">
        <f>VLOOKUP($B243,Valores!$A$2:$G$300,6,FALSE)*VLOOKUP(VLOOKUP($B243,Indices_Poder!$B$5:$E$250,3,FALSE),Indices_Poder!$G$6:$N$27,4,FALSE)*VLOOKUP($H$8,Regional!$A$2:$B$7,2,FALSE)</f>
        <v>46.382346738337354</v>
      </c>
      <c r="I243" s="1">
        <f>VLOOKUP($B243,Valores!$A$2:$G$300,6,FALSE)*VLOOKUP(VLOOKUP($B243,Indices_Poder!$B$5:$E$250,3,FALSE),Indices_Poder!$G$6:$N$27,4,FALSE)*VLOOKUP($I$8,Regional!$A$2:$B$7,2,FALSE)</f>
        <v>46.788157686137481</v>
      </c>
      <c r="J243" s="3">
        <f t="shared" si="100"/>
        <v>0</v>
      </c>
      <c r="K243" s="1">
        <f t="shared" si="101"/>
        <v>0</v>
      </c>
      <c r="L243" s="1">
        <f t="shared" si="102"/>
        <v>0</v>
      </c>
      <c r="M243" s="1">
        <f t="shared" si="103"/>
        <v>0</v>
      </c>
      <c r="N243" s="2">
        <f t="shared" si="104"/>
        <v>0</v>
      </c>
      <c r="O243" s="14">
        <f>VLOOKUP(B243,Valores!$A$2:$O$300,14,FALSE)</f>
        <v>3.1300000000000001E-2</v>
      </c>
      <c r="P243" s="14" t="str">
        <f>VLOOKUP(B243,Valores!$A$2:$O$300,15,FALSE)</f>
        <v>UAR</v>
      </c>
      <c r="Q243" s="5">
        <f t="shared" si="119"/>
        <v>0</v>
      </c>
      <c r="R243" s="5">
        <f t="shared" si="105"/>
        <v>0</v>
      </c>
      <c r="S243" s="5">
        <f t="shared" si="106"/>
        <v>0</v>
      </c>
      <c r="T243" s="5">
        <f t="shared" si="107"/>
        <v>0</v>
      </c>
      <c r="U243" s="5">
        <f t="shared" si="108"/>
        <v>0</v>
      </c>
      <c r="W243" s="1">
        <f t="shared" si="109"/>
        <v>0</v>
      </c>
      <c r="X243" s="7">
        <f t="shared" si="110"/>
        <v>0</v>
      </c>
      <c r="Z243" s="1">
        <f t="shared" si="111"/>
        <v>0</v>
      </c>
      <c r="AA243" s="7">
        <f t="shared" si="112"/>
        <v>0</v>
      </c>
      <c r="AC243" s="1">
        <f t="shared" si="113"/>
        <v>0</v>
      </c>
      <c r="AD243" s="7">
        <f t="shared" si="114"/>
        <v>0</v>
      </c>
      <c r="AF243" s="1">
        <f t="shared" si="115"/>
        <v>0</v>
      </c>
      <c r="AG243" s="7">
        <f t="shared" si="116"/>
        <v>0</v>
      </c>
      <c r="AI243" s="1">
        <f t="shared" si="117"/>
        <v>0</v>
      </c>
      <c r="AJ243" s="7">
        <f t="shared" si="118"/>
        <v>0</v>
      </c>
    </row>
    <row r="244" spans="1:36" x14ac:dyDescent="0.2">
      <c r="A244" s="5">
        <v>11</v>
      </c>
      <c r="B244" s="6" t="s">
        <v>578</v>
      </c>
      <c r="C244" s="6" t="str">
        <f>VLOOKUP(B244,Valores!$A$2:$F$300,5,FALSE)</f>
        <v>kg</v>
      </c>
      <c r="D244" s="6">
        <f>660+660</f>
        <v>1320</v>
      </c>
      <c r="E244" s="3">
        <f>VLOOKUP($B244,Valores!$A$2:$G$300,6,FALSE)*VLOOKUP(VLOOKUP($B244,Indices_Poder!$B$5:$E$250,3,FALSE),Indices_Poder!$G$6:$N$27,4,FALSE)*VLOOKUP($E$8,Regional!$A$2:$B$7,2,FALSE)</f>
        <v>46.691316437230633</v>
      </c>
      <c r="F244" s="1">
        <f>VLOOKUP($B244,Valores!$A$2:$G$300,6,FALSE)*VLOOKUP(VLOOKUP($B244,Indices_Poder!$B$5:$E$250,3,FALSE),Indices_Poder!$G$6:$N$27,4,FALSE)*VLOOKUP($F$8,Regional!$A$2:$B$7,2,FALSE)</f>
        <v>44.87439014821642</v>
      </c>
      <c r="G244" s="1">
        <f>VLOOKUP($B244,Valores!$A$2:$G$300,6,FALSE)*VLOOKUP(VLOOKUP($B244,Indices_Poder!$B$5:$E$250,3,FALSE),Indices_Poder!$G$6:$N$27,4,FALSE)*VLOOKUP($G$8,Regional!$A$2:$B$7,2,FALSE)</f>
        <v>47.359982203492201</v>
      </c>
      <c r="H244" s="1">
        <f>VLOOKUP($B244,Valores!$A$2:$G$300,6,FALSE)*VLOOKUP(VLOOKUP($B244,Indices_Poder!$B$5:$E$250,3,FALSE),Indices_Poder!$G$6:$N$27,4,FALSE)*VLOOKUP($H$8,Regional!$A$2:$B$7,2,FALSE)</f>
        <v>46.382346738337354</v>
      </c>
      <c r="I244" s="1">
        <f>VLOOKUP($B244,Valores!$A$2:$G$300,6,FALSE)*VLOOKUP(VLOOKUP($B244,Indices_Poder!$B$5:$E$250,3,FALSE),Indices_Poder!$G$6:$N$27,4,FALSE)*VLOOKUP($I$8,Regional!$A$2:$B$7,2,FALSE)</f>
        <v>46.788157686137481</v>
      </c>
      <c r="J244" s="3">
        <f t="shared" si="100"/>
        <v>61632.537697144435</v>
      </c>
      <c r="K244" s="1">
        <f t="shared" si="101"/>
        <v>59234.194995645674</v>
      </c>
      <c r="L244" s="1">
        <f t="shared" si="102"/>
        <v>62515.176508609708</v>
      </c>
      <c r="M244" s="1">
        <f t="shared" si="103"/>
        <v>61224.697694605304</v>
      </c>
      <c r="N244" s="2">
        <f t="shared" si="104"/>
        <v>61760.368145701475</v>
      </c>
      <c r="O244" s="14">
        <f>VLOOKUP(B244,Valores!$A$2:$O$300,14,FALSE)</f>
        <v>3.1300000000000001E-2</v>
      </c>
      <c r="P244" s="14" t="str">
        <f>VLOOKUP(B244,Valores!$A$2:$O$300,15,FALSE)</f>
        <v>UAR</v>
      </c>
      <c r="Q244" s="5">
        <f t="shared" si="119"/>
        <v>29161.022567558699</v>
      </c>
      <c r="R244" s="5">
        <f t="shared" si="105"/>
        <v>28026.262775793937</v>
      </c>
      <c r="S244" s="5">
        <f t="shared" si="106"/>
        <v>29578.637211736081</v>
      </c>
      <c r="T244" s="5">
        <f t="shared" si="107"/>
        <v>28968.055800938793</v>
      </c>
      <c r="U244" s="5">
        <f t="shared" si="108"/>
        <v>29221.50468843956</v>
      </c>
      <c r="W244" s="1">
        <f t="shared" si="109"/>
        <v>90793.560264703134</v>
      </c>
      <c r="X244" s="7">
        <f t="shared" si="110"/>
        <v>2841.838436285208</v>
      </c>
      <c r="Z244" s="1">
        <f t="shared" si="111"/>
        <v>87260.457771439615</v>
      </c>
      <c r="AA244" s="7">
        <f t="shared" si="112"/>
        <v>2731.2523282460602</v>
      </c>
      <c r="AC244" s="1">
        <f t="shared" si="113"/>
        <v>92093.813720345788</v>
      </c>
      <c r="AD244" s="7">
        <f t="shared" si="114"/>
        <v>2882.5363694468233</v>
      </c>
      <c r="AF244" s="1">
        <f t="shared" si="115"/>
        <v>90192.753495544093</v>
      </c>
      <c r="AG244" s="7">
        <f t="shared" si="116"/>
        <v>2823.0331844105303</v>
      </c>
      <c r="AI244" s="1">
        <f t="shared" si="117"/>
        <v>90981.872834141031</v>
      </c>
      <c r="AJ244" s="7">
        <f t="shared" si="118"/>
        <v>2847.7326197086145</v>
      </c>
    </row>
    <row r="245" spans="1:36" x14ac:dyDescent="0.2">
      <c r="A245" s="5">
        <v>12</v>
      </c>
      <c r="B245" s="6" t="s">
        <v>10</v>
      </c>
      <c r="C245" s="6" t="str">
        <f>VLOOKUP(B245,Valores!$A$2:$F$300,5,FALSE)</f>
        <v>kg</v>
      </c>
      <c r="D245" s="6">
        <v>660</v>
      </c>
      <c r="E245" s="3">
        <f>VLOOKUP($B245,Valores!$A$2:$G$300,6,FALSE)*VLOOKUP(VLOOKUP($B245,Indices_Poder!$B$5:$E$250,3,FALSE),Indices_Poder!$G$6:$N$27,4,FALSE)*VLOOKUP($E$8,Regional!$A$2:$B$7,2,FALSE)</f>
        <v>46.691316437230633</v>
      </c>
      <c r="F245" s="1">
        <f>VLOOKUP($B245,Valores!$A$2:$G$300,6,FALSE)*VLOOKUP(VLOOKUP($B245,Indices_Poder!$B$5:$E$250,3,FALSE),Indices_Poder!$G$6:$N$27,4,FALSE)*VLOOKUP($F$8,Regional!$A$2:$B$7,2,FALSE)</f>
        <v>44.87439014821642</v>
      </c>
      <c r="G245" s="1">
        <f>VLOOKUP($B245,Valores!$A$2:$G$300,6,FALSE)*VLOOKUP(VLOOKUP($B245,Indices_Poder!$B$5:$E$250,3,FALSE),Indices_Poder!$G$6:$N$27,4,FALSE)*VLOOKUP($G$8,Regional!$A$2:$B$7,2,FALSE)</f>
        <v>47.359982203492201</v>
      </c>
      <c r="H245" s="1">
        <f>VLOOKUP($B245,Valores!$A$2:$G$300,6,FALSE)*VLOOKUP(VLOOKUP($B245,Indices_Poder!$B$5:$E$250,3,FALSE),Indices_Poder!$G$6:$N$27,4,FALSE)*VLOOKUP($H$8,Regional!$A$2:$B$7,2,FALSE)</f>
        <v>46.382346738337354</v>
      </c>
      <c r="I245" s="1">
        <f>VLOOKUP($B245,Valores!$A$2:$G$300,6,FALSE)*VLOOKUP(VLOOKUP($B245,Indices_Poder!$B$5:$E$250,3,FALSE),Indices_Poder!$G$6:$N$27,4,FALSE)*VLOOKUP($I$8,Regional!$A$2:$B$7,2,FALSE)</f>
        <v>46.788157686137481</v>
      </c>
      <c r="J245" s="3">
        <f t="shared" si="100"/>
        <v>30816.268848572217</v>
      </c>
      <c r="K245" s="1">
        <f t="shared" si="101"/>
        <v>29617.097497822837</v>
      </c>
      <c r="L245" s="1">
        <f t="shared" si="102"/>
        <v>31257.588254304854</v>
      </c>
      <c r="M245" s="1">
        <f t="shared" si="103"/>
        <v>30612.348847302652</v>
      </c>
      <c r="N245" s="2">
        <f t="shared" si="104"/>
        <v>30880.184072850738</v>
      </c>
      <c r="O245" s="14">
        <f>VLOOKUP(B245,Valores!$A$2:$O$300,14,FALSE)</f>
        <v>3.1300000000000001E-2</v>
      </c>
      <c r="P245" s="14" t="str">
        <f>VLOOKUP(B245,Valores!$A$2:$O$300,15,FALSE)</f>
        <v>UAR</v>
      </c>
      <c r="Q245" s="5">
        <f t="shared" si="119"/>
        <v>14580.511283779349</v>
      </c>
      <c r="R245" s="5">
        <f t="shared" si="105"/>
        <v>14013.131387896969</v>
      </c>
      <c r="S245" s="5">
        <f t="shared" si="106"/>
        <v>14789.31860586804</v>
      </c>
      <c r="T245" s="5">
        <f t="shared" si="107"/>
        <v>14484.027900469397</v>
      </c>
      <c r="U245" s="5">
        <f t="shared" si="108"/>
        <v>14610.75234421978</v>
      </c>
      <c r="W245" s="1">
        <f t="shared" si="109"/>
        <v>45396.780132351567</v>
      </c>
      <c r="X245" s="7">
        <f t="shared" si="110"/>
        <v>1420.919218142604</v>
      </c>
      <c r="Z245" s="1">
        <f t="shared" si="111"/>
        <v>43630.228885719807</v>
      </c>
      <c r="AA245" s="7">
        <f t="shared" si="112"/>
        <v>1365.6261641230301</v>
      </c>
      <c r="AC245" s="1">
        <f t="shared" si="113"/>
        <v>46046.906860172894</v>
      </c>
      <c r="AD245" s="7">
        <f t="shared" si="114"/>
        <v>1441.2681847234117</v>
      </c>
      <c r="AF245" s="1">
        <f t="shared" si="115"/>
        <v>45096.376747772047</v>
      </c>
      <c r="AG245" s="7">
        <f t="shared" si="116"/>
        <v>1411.5165922052652</v>
      </c>
      <c r="AI245" s="1">
        <f t="shared" si="117"/>
        <v>45490.936417070516</v>
      </c>
      <c r="AJ245" s="7">
        <f t="shared" si="118"/>
        <v>1423.8663098543072</v>
      </c>
    </row>
    <row r="246" spans="1:36" x14ac:dyDescent="0.2">
      <c r="A246" s="5">
        <v>13</v>
      </c>
      <c r="B246" s="6" t="s">
        <v>15</v>
      </c>
      <c r="C246" s="6" t="str">
        <f>VLOOKUP(B246,Valores!$A$2:$F$300,5,FALSE)</f>
        <v>unid.</v>
      </c>
      <c r="D246" s="6">
        <v>3</v>
      </c>
      <c r="E246" s="3">
        <f>VLOOKUP($B246,Valores!$A$2:$G$300,6,FALSE)*VLOOKUP(VLOOKUP($B246,Indices_Poder!$B$5:$E$250,3,FALSE),Indices_Poder!$G$6:$N$27,4,FALSE)*VLOOKUP($E$8,Regional!$A$2:$B$7,2,FALSE)</f>
        <v>1588.2394531952059</v>
      </c>
      <c r="F246" s="1">
        <f>VLOOKUP($B246,Valores!$A$2:$G$300,6,FALSE)*VLOOKUP(VLOOKUP($B246,Indices_Poder!$B$5:$E$250,3,FALSE),Indices_Poder!$G$6:$N$27,4,FALSE)*VLOOKUP($F$8,Regional!$A$2:$B$7,2,FALSE)</f>
        <v>1526.4353697819802</v>
      </c>
      <c r="G246" s="1">
        <f>VLOOKUP($B246,Valores!$A$2:$G$300,6,FALSE)*VLOOKUP(VLOOKUP($B246,Indices_Poder!$B$5:$E$250,3,FALSE),Indices_Poder!$G$6:$N$27,4,FALSE)*VLOOKUP($G$8,Regional!$A$2:$B$7,2,FALSE)</f>
        <v>1610.9846107965197</v>
      </c>
      <c r="H246" s="1">
        <f>VLOOKUP($B246,Valores!$A$2:$G$300,6,FALSE)*VLOOKUP(VLOOKUP($B246,Indices_Poder!$B$5:$E$250,3,FALSE),Indices_Poder!$G$6:$N$27,4,FALSE)*VLOOKUP($H$8,Regional!$A$2:$B$7,2,FALSE)</f>
        <v>1577.7296217518401</v>
      </c>
      <c r="I246" s="1">
        <f>VLOOKUP($B246,Valores!$A$2:$G$300,6,FALSE)*VLOOKUP(VLOOKUP($B246,Indices_Poder!$B$5:$E$250,3,FALSE),Indices_Poder!$G$6:$N$27,4,FALSE)*VLOOKUP($I$8,Regional!$A$2:$B$7,2,FALSE)</f>
        <v>1591.5335794684995</v>
      </c>
      <c r="J246" s="3">
        <f t="shared" si="100"/>
        <v>4764.7183595856177</v>
      </c>
      <c r="K246" s="1">
        <f t="shared" si="101"/>
        <v>4579.3061093459401</v>
      </c>
      <c r="L246" s="1">
        <f t="shared" si="102"/>
        <v>4832.9538323895595</v>
      </c>
      <c r="M246" s="1">
        <f t="shared" si="103"/>
        <v>4733.1888652555208</v>
      </c>
      <c r="N246" s="2">
        <f t="shared" si="104"/>
        <v>4774.6007384054983</v>
      </c>
      <c r="O246" s="14">
        <f>VLOOKUP(B246,Valores!$A$2:$O$300,14,FALSE)</f>
        <v>2.7E-2</v>
      </c>
      <c r="P246" s="14" t="str">
        <f>VLOOKUP(B246,Valores!$A$2:$O$300,15,FALSE)</f>
        <v>COM</v>
      </c>
      <c r="Q246" s="5">
        <f t="shared" si="119"/>
        <v>0</v>
      </c>
      <c r="R246" s="5">
        <f t="shared" si="105"/>
        <v>0</v>
      </c>
      <c r="S246" s="5">
        <f t="shared" si="106"/>
        <v>0</v>
      </c>
      <c r="T246" s="5">
        <f t="shared" si="107"/>
        <v>0</v>
      </c>
      <c r="U246" s="5">
        <f t="shared" si="108"/>
        <v>0</v>
      </c>
      <c r="W246" s="1">
        <f t="shared" si="109"/>
        <v>4764.7183595856177</v>
      </c>
      <c r="X246" s="7">
        <f t="shared" si="110"/>
        <v>128.64739570881167</v>
      </c>
      <c r="Z246" s="1">
        <f t="shared" si="111"/>
        <v>4579.3061093459401</v>
      </c>
      <c r="AA246" s="7">
        <f t="shared" si="112"/>
        <v>123.64126495234038</v>
      </c>
      <c r="AC246" s="1">
        <f t="shared" si="113"/>
        <v>4832.9538323895595</v>
      </c>
      <c r="AD246" s="7">
        <f t="shared" si="114"/>
        <v>130.4897534745181</v>
      </c>
      <c r="AF246" s="1">
        <f t="shared" si="115"/>
        <v>4733.1888652555208</v>
      </c>
      <c r="AG246" s="7">
        <f t="shared" si="116"/>
        <v>127.79609936189907</v>
      </c>
      <c r="AI246" s="1">
        <f t="shared" si="117"/>
        <v>4774.6007384054983</v>
      </c>
      <c r="AJ246" s="7">
        <f t="shared" si="118"/>
        <v>128.91421993694846</v>
      </c>
    </row>
    <row r="247" spans="1:36" x14ac:dyDescent="0.2">
      <c r="A247" s="5">
        <v>14</v>
      </c>
      <c r="B247" s="6" t="s">
        <v>467</v>
      </c>
      <c r="C247" s="6" t="str">
        <f>VLOOKUP(B247,Valores!$A$2:$F$300,5,FALSE)</f>
        <v>cj</v>
      </c>
      <c r="D247" s="6">
        <v>6</v>
      </c>
      <c r="E247" s="3">
        <f>VLOOKUP($B247,Valores!$A$2:$G$300,6,FALSE)*VLOOKUP(VLOOKUP($B247,Indices_Poder!$B$5:$E$250,3,FALSE),Indices_Poder!$G$6:$N$27,4,FALSE)*VLOOKUP($E$8,Regional!$A$2:$B$7,2,FALSE)</f>
        <v>1025.218357147126</v>
      </c>
      <c r="F247" s="1">
        <f>VLOOKUP($B247,Valores!$A$2:$G$300,6,FALSE)*VLOOKUP(VLOOKUP($B247,Indices_Poder!$B$5:$E$250,3,FALSE),Indices_Poder!$G$6:$N$27,4,FALSE)*VLOOKUP($F$8,Regional!$A$2:$B$7,2,FALSE)</f>
        <v>985.32344033567233</v>
      </c>
      <c r="G247" s="1">
        <f>VLOOKUP($B247,Valores!$A$2:$G$300,6,FALSE)*VLOOKUP(VLOOKUP($B247,Indices_Poder!$B$5:$E$250,3,FALSE),Indices_Poder!$G$6:$N$27,4,FALSE)*VLOOKUP($G$8,Regional!$A$2:$B$7,2,FALSE)</f>
        <v>1039.900496582813</v>
      </c>
      <c r="H247" s="1">
        <f>VLOOKUP($B247,Valores!$A$2:$G$300,6,FALSE)*VLOOKUP(VLOOKUP($B247,Indices_Poder!$B$5:$E$250,3,FALSE),Indices_Poder!$G$6:$N$27,4,FALSE)*VLOOKUP($H$8,Regional!$A$2:$B$7,2,FALSE)</f>
        <v>1018.4341961664982</v>
      </c>
      <c r="I247" s="1">
        <f>VLOOKUP($B247,Valores!$A$2:$G$300,6,FALSE)*VLOOKUP(VLOOKUP($B247,Indices_Poder!$B$5:$E$250,3,FALSE),Indices_Poder!$G$6:$N$27,4,FALSE)*VLOOKUP($I$8,Regional!$A$2:$B$7,2,FALSE)</f>
        <v>1027.3447359619497</v>
      </c>
      <c r="J247" s="3">
        <f t="shared" si="100"/>
        <v>6151.3101428827558</v>
      </c>
      <c r="K247" s="1">
        <f t="shared" si="101"/>
        <v>5911.940642014034</v>
      </c>
      <c r="L247" s="1">
        <f t="shared" si="102"/>
        <v>6239.4029794968783</v>
      </c>
      <c r="M247" s="1">
        <f t="shared" si="103"/>
        <v>6110.605176998989</v>
      </c>
      <c r="N247" s="2">
        <f t="shared" si="104"/>
        <v>6164.0684157716987</v>
      </c>
      <c r="O247" s="14">
        <f>VLOOKUP(B247,Valores!$A$2:$O$300,14,FALSE)</f>
        <v>2.7E-2</v>
      </c>
      <c r="P247" s="14" t="str">
        <f>VLOOKUP(B247,Valores!$A$2:$O$300,15,FALSE)</f>
        <v>COM</v>
      </c>
      <c r="Q247" s="5">
        <f t="shared" si="119"/>
        <v>0</v>
      </c>
      <c r="R247" s="5">
        <f t="shared" si="105"/>
        <v>0</v>
      </c>
      <c r="S247" s="5">
        <f t="shared" si="106"/>
        <v>0</v>
      </c>
      <c r="T247" s="5">
        <f t="shared" si="107"/>
        <v>0</v>
      </c>
      <c r="U247" s="5">
        <f t="shared" si="108"/>
        <v>0</v>
      </c>
      <c r="W247" s="1">
        <f t="shared" si="109"/>
        <v>6151.3101428827558</v>
      </c>
      <c r="X247" s="7">
        <f t="shared" si="110"/>
        <v>166.08537385783441</v>
      </c>
      <c r="Z247" s="1">
        <f t="shared" si="111"/>
        <v>5911.940642014034</v>
      </c>
      <c r="AA247" s="7">
        <f t="shared" si="112"/>
        <v>159.62239733437892</v>
      </c>
      <c r="AC247" s="1">
        <f t="shared" si="113"/>
        <v>6239.4029794968783</v>
      </c>
      <c r="AD247" s="7">
        <f t="shared" si="114"/>
        <v>168.46388044641571</v>
      </c>
      <c r="AF247" s="1">
        <f t="shared" si="115"/>
        <v>6110.605176998989</v>
      </c>
      <c r="AG247" s="7">
        <f t="shared" si="116"/>
        <v>164.98633977897271</v>
      </c>
      <c r="AI247" s="1">
        <f t="shared" si="117"/>
        <v>6164.0684157716987</v>
      </c>
      <c r="AJ247" s="7">
        <f t="shared" si="118"/>
        <v>166.42984722583586</v>
      </c>
    </row>
    <row r="248" spans="1:36" x14ac:dyDescent="0.2">
      <c r="A248" s="5">
        <v>15</v>
      </c>
      <c r="B248" s="6" t="s">
        <v>436</v>
      </c>
      <c r="C248" s="6" t="str">
        <f>VLOOKUP(B248,Valores!$A$2:$F$300,5,FALSE)</f>
        <v>m³</v>
      </c>
      <c r="D248" s="6">
        <v>3.39</v>
      </c>
      <c r="E248" s="3">
        <f>VLOOKUP($B248,Valores!$A$2:$G$300,6,FALSE)*VLOOKUP(VLOOKUP($B248,Indices_Poder!$B$5:$E$250,3,FALSE),Indices_Poder!$G$6:$N$27,4,FALSE)*VLOOKUP($E$8,Regional!$A$2:$B$7,2,FALSE)</f>
        <v>3577.0086142753808</v>
      </c>
      <c r="F248" s="1">
        <f>VLOOKUP($B248,Valores!$A$2:$G$300,6,FALSE)*VLOOKUP(VLOOKUP($B248,Indices_Poder!$B$5:$E$250,3,FALSE),Indices_Poder!$G$6:$N$27,4,FALSE)*VLOOKUP($F$8,Regional!$A$2:$B$7,2,FALSE)</f>
        <v>3437.8144025198744</v>
      </c>
      <c r="G248" s="1">
        <f>VLOOKUP($B248,Valores!$A$2:$G$300,6,FALSE)*VLOOKUP(VLOOKUP($B248,Indices_Poder!$B$5:$E$250,3,FALSE),Indices_Poder!$G$6:$N$27,4,FALSE)*VLOOKUP($G$8,Regional!$A$2:$B$7,2,FALSE)</f>
        <v>3628.2349104798182</v>
      </c>
      <c r="H248" s="1">
        <f>VLOOKUP($B248,Valores!$A$2:$G$300,6,FALSE)*VLOOKUP(VLOOKUP($B248,Indices_Poder!$B$5:$E$250,3,FALSE),Indices_Poder!$G$6:$N$27,4,FALSE)*VLOOKUP($H$8,Regional!$A$2:$B$7,2,FALSE)</f>
        <v>3553.3385325809168</v>
      </c>
      <c r="I248" s="1">
        <f>VLOOKUP($B248,Valores!$A$2:$G$300,6,FALSE)*VLOOKUP(VLOOKUP($B248,Indices_Poder!$B$5:$E$250,3,FALSE),Indices_Poder!$G$6:$N$27,4,FALSE)*VLOOKUP($I$8,Regional!$A$2:$B$7,2,FALSE)</f>
        <v>3584.4275951049885</v>
      </c>
      <c r="J248" s="3">
        <f t="shared" si="100"/>
        <v>12126.059202393541</v>
      </c>
      <c r="K248" s="1">
        <f t="shared" si="101"/>
        <v>11654.190824542375</v>
      </c>
      <c r="L248" s="1">
        <f t="shared" si="102"/>
        <v>12299.716346526584</v>
      </c>
      <c r="M248" s="1">
        <f t="shared" si="103"/>
        <v>12045.817625449308</v>
      </c>
      <c r="N248" s="2">
        <f t="shared" si="104"/>
        <v>12151.209547405912</v>
      </c>
      <c r="O248" s="14">
        <f>VLOOKUP(B248,Valores!$A$2:$O$300,14,FALSE)</f>
        <v>3.1300000000000001E-2</v>
      </c>
      <c r="P248" s="14" t="str">
        <f>VLOOKUP(B248,Valores!$A$2:$O$300,15,FALSE)</f>
        <v>COM</v>
      </c>
      <c r="Q248" s="5">
        <f t="shared" si="119"/>
        <v>0</v>
      </c>
      <c r="R248" s="5">
        <f t="shared" si="105"/>
        <v>0</v>
      </c>
      <c r="S248" s="5">
        <f t="shared" si="106"/>
        <v>0</v>
      </c>
      <c r="T248" s="5">
        <f t="shared" si="107"/>
        <v>0</v>
      </c>
      <c r="U248" s="5">
        <f t="shared" si="108"/>
        <v>0</v>
      </c>
      <c r="W248" s="1">
        <f t="shared" si="109"/>
        <v>12126.059202393541</v>
      </c>
      <c r="X248" s="7">
        <f t="shared" si="110"/>
        <v>379.54565303491785</v>
      </c>
      <c r="Z248" s="1">
        <f t="shared" si="111"/>
        <v>11654.190824542375</v>
      </c>
      <c r="AA248" s="7">
        <f t="shared" si="112"/>
        <v>364.77617280817634</v>
      </c>
      <c r="AC248" s="1">
        <f t="shared" si="113"/>
        <v>12299.716346526584</v>
      </c>
      <c r="AD248" s="7">
        <f t="shared" si="114"/>
        <v>384.98112164628208</v>
      </c>
      <c r="AF248" s="1">
        <f t="shared" si="115"/>
        <v>12045.817625449308</v>
      </c>
      <c r="AG248" s="7">
        <f t="shared" si="116"/>
        <v>377.03409167656338</v>
      </c>
      <c r="AI248" s="1">
        <f t="shared" si="117"/>
        <v>12151.209547405912</v>
      </c>
      <c r="AJ248" s="7">
        <f t="shared" si="118"/>
        <v>380.33285883380506</v>
      </c>
    </row>
    <row r="249" spans="1:36" x14ac:dyDescent="0.2">
      <c r="A249" s="5">
        <v>16</v>
      </c>
      <c r="B249" s="6" t="s">
        <v>438</v>
      </c>
      <c r="C249" s="6" t="str">
        <f>VLOOKUP(B249,Valores!$A$2:$F$300,5,FALSE)</f>
        <v>m³</v>
      </c>
      <c r="D249" s="6">
        <v>3.48</v>
      </c>
      <c r="E249" s="3">
        <f>VLOOKUP($B249,Valores!$A$2:$G$300,6,FALSE)*VLOOKUP(VLOOKUP($B249,Indices_Poder!$B$5:$E$250,3,FALSE),Indices_Poder!$G$6:$N$27,4,FALSE)*VLOOKUP($E$8,Regional!$A$2:$B$7,2,FALSE)</f>
        <v>3577.0086142753808</v>
      </c>
      <c r="F249" s="1">
        <f>VLOOKUP($B249,Valores!$A$2:$G$300,6,FALSE)*VLOOKUP(VLOOKUP($B249,Indices_Poder!$B$5:$E$250,3,FALSE),Indices_Poder!$G$6:$N$27,4,FALSE)*VLOOKUP($F$8,Regional!$A$2:$B$7,2,FALSE)</f>
        <v>3437.8144025198744</v>
      </c>
      <c r="G249" s="1">
        <f>VLOOKUP($B249,Valores!$A$2:$G$300,6,FALSE)*VLOOKUP(VLOOKUP($B249,Indices_Poder!$B$5:$E$250,3,FALSE),Indices_Poder!$G$6:$N$27,4,FALSE)*VLOOKUP($G$8,Regional!$A$2:$B$7,2,FALSE)</f>
        <v>3628.2349104798182</v>
      </c>
      <c r="H249" s="1">
        <f>VLOOKUP($B249,Valores!$A$2:$G$300,6,FALSE)*VLOOKUP(VLOOKUP($B249,Indices_Poder!$B$5:$E$250,3,FALSE),Indices_Poder!$G$6:$N$27,4,FALSE)*VLOOKUP($H$8,Regional!$A$2:$B$7,2,FALSE)</f>
        <v>3553.3385325809168</v>
      </c>
      <c r="I249" s="1">
        <f>VLOOKUP($B249,Valores!$A$2:$G$300,6,FALSE)*VLOOKUP(VLOOKUP($B249,Indices_Poder!$B$5:$E$250,3,FALSE),Indices_Poder!$G$6:$N$27,4,FALSE)*VLOOKUP($I$8,Regional!$A$2:$B$7,2,FALSE)</f>
        <v>3584.4275951049885</v>
      </c>
      <c r="J249" s="3">
        <f t="shared" si="100"/>
        <v>12447.989977678324</v>
      </c>
      <c r="K249" s="1">
        <f t="shared" si="101"/>
        <v>11963.594120769163</v>
      </c>
      <c r="L249" s="1">
        <f t="shared" si="102"/>
        <v>12626.257488469768</v>
      </c>
      <c r="M249" s="1">
        <f t="shared" si="103"/>
        <v>12365.61809338159</v>
      </c>
      <c r="N249" s="2">
        <f t="shared" si="104"/>
        <v>12473.80803096536</v>
      </c>
      <c r="O249" s="14">
        <f>VLOOKUP(B249,Valores!$A$2:$O$300,14,FALSE)</f>
        <v>3.1300000000000001E-2</v>
      </c>
      <c r="P249" s="14" t="str">
        <f>VLOOKUP(B249,Valores!$A$2:$O$300,15,FALSE)</f>
        <v>COM</v>
      </c>
      <c r="Q249" s="5">
        <f t="shared" si="119"/>
        <v>0</v>
      </c>
      <c r="R249" s="5">
        <f t="shared" si="105"/>
        <v>0</v>
      </c>
      <c r="S249" s="5">
        <f t="shared" si="106"/>
        <v>0</v>
      </c>
      <c r="T249" s="5">
        <f t="shared" si="107"/>
        <v>0</v>
      </c>
      <c r="U249" s="5">
        <f t="shared" si="108"/>
        <v>0</v>
      </c>
      <c r="W249" s="1">
        <f t="shared" si="109"/>
        <v>12447.989977678324</v>
      </c>
      <c r="X249" s="7">
        <f t="shared" si="110"/>
        <v>389.62208630133154</v>
      </c>
      <c r="Z249" s="1">
        <f t="shared" si="111"/>
        <v>11963.594120769163</v>
      </c>
      <c r="AA249" s="7">
        <f t="shared" si="112"/>
        <v>374.46049598007482</v>
      </c>
      <c r="AC249" s="1">
        <f t="shared" si="113"/>
        <v>12626.257488469768</v>
      </c>
      <c r="AD249" s="7">
        <f t="shared" si="114"/>
        <v>395.20185938910373</v>
      </c>
      <c r="AF249" s="1">
        <f t="shared" si="115"/>
        <v>12365.61809338159</v>
      </c>
      <c r="AG249" s="7">
        <f t="shared" si="116"/>
        <v>387.04384632284382</v>
      </c>
      <c r="AI249" s="1">
        <f t="shared" si="117"/>
        <v>12473.80803096536</v>
      </c>
      <c r="AJ249" s="7">
        <f t="shared" si="118"/>
        <v>390.43019136921578</v>
      </c>
    </row>
    <row r="250" spans="1:36" x14ac:dyDescent="0.2">
      <c r="A250" s="5">
        <v>17</v>
      </c>
      <c r="B250" s="6" t="s">
        <v>440</v>
      </c>
      <c r="C250" s="6" t="str">
        <f>VLOOKUP(B250,Valores!$A$2:$F$300,5,FALSE)</f>
        <v>m³</v>
      </c>
      <c r="D250" s="6">
        <v>0</v>
      </c>
      <c r="E250" s="3">
        <f>VLOOKUP($B250,Valores!$A$2:$G$300,6,FALSE)*VLOOKUP(VLOOKUP($B250,Indices_Poder!$B$5:$E$250,3,FALSE),Indices_Poder!$G$6:$N$27,4,FALSE)*VLOOKUP($E$8,Regional!$A$2:$B$7,2,FALSE)</f>
        <v>3577.0086142753808</v>
      </c>
      <c r="F250" s="1">
        <f>VLOOKUP($B250,Valores!$A$2:$G$300,6,FALSE)*VLOOKUP(VLOOKUP($B250,Indices_Poder!$B$5:$E$250,3,FALSE),Indices_Poder!$G$6:$N$27,4,FALSE)*VLOOKUP($F$8,Regional!$A$2:$B$7,2,FALSE)</f>
        <v>3437.8144025198744</v>
      </c>
      <c r="G250" s="1">
        <f>VLOOKUP($B250,Valores!$A$2:$G$300,6,FALSE)*VLOOKUP(VLOOKUP($B250,Indices_Poder!$B$5:$E$250,3,FALSE),Indices_Poder!$G$6:$N$27,4,FALSE)*VLOOKUP($G$8,Regional!$A$2:$B$7,2,FALSE)</f>
        <v>3628.2349104798182</v>
      </c>
      <c r="H250" s="1">
        <f>VLOOKUP($B250,Valores!$A$2:$G$300,6,FALSE)*VLOOKUP(VLOOKUP($B250,Indices_Poder!$B$5:$E$250,3,FALSE),Indices_Poder!$G$6:$N$27,4,FALSE)*VLOOKUP($H$8,Regional!$A$2:$B$7,2,FALSE)</f>
        <v>3553.3385325809168</v>
      </c>
      <c r="I250" s="1">
        <f>VLOOKUP($B250,Valores!$A$2:$G$300,6,FALSE)*VLOOKUP(VLOOKUP($B250,Indices_Poder!$B$5:$E$250,3,FALSE),Indices_Poder!$G$6:$N$27,4,FALSE)*VLOOKUP($I$8,Regional!$A$2:$B$7,2,FALSE)</f>
        <v>3584.4275951049885</v>
      </c>
      <c r="J250" s="3">
        <f t="shared" si="100"/>
        <v>0</v>
      </c>
      <c r="K250" s="1">
        <f t="shared" si="101"/>
        <v>0</v>
      </c>
      <c r="L250" s="1">
        <f t="shared" si="102"/>
        <v>0</v>
      </c>
      <c r="M250" s="1">
        <f t="shared" si="103"/>
        <v>0</v>
      </c>
      <c r="N250" s="2">
        <f t="shared" si="104"/>
        <v>0</v>
      </c>
      <c r="O250" s="14">
        <f>VLOOKUP(B250,Valores!$A$2:$O$300,14,FALSE)</f>
        <v>3.1300000000000001E-2</v>
      </c>
      <c r="P250" s="14" t="str">
        <f>VLOOKUP(B250,Valores!$A$2:$O$300,15,FALSE)</f>
        <v>COM</v>
      </c>
      <c r="Q250" s="5">
        <f t="shared" si="119"/>
        <v>0</v>
      </c>
      <c r="R250" s="5">
        <f t="shared" si="105"/>
        <v>0</v>
      </c>
      <c r="S250" s="5">
        <f t="shared" si="106"/>
        <v>0</v>
      </c>
      <c r="T250" s="5">
        <f t="shared" si="107"/>
        <v>0</v>
      </c>
      <c r="U250" s="5">
        <f t="shared" si="108"/>
        <v>0</v>
      </c>
      <c r="W250" s="1">
        <f t="shared" si="109"/>
        <v>0</v>
      </c>
      <c r="X250" s="7">
        <f t="shared" si="110"/>
        <v>0</v>
      </c>
      <c r="Z250" s="1">
        <f t="shared" si="111"/>
        <v>0</v>
      </c>
      <c r="AA250" s="7">
        <f t="shared" si="112"/>
        <v>0</v>
      </c>
      <c r="AC250" s="1">
        <f t="shared" si="113"/>
        <v>0</v>
      </c>
      <c r="AD250" s="7">
        <f t="shared" si="114"/>
        <v>0</v>
      </c>
      <c r="AF250" s="1">
        <f t="shared" si="115"/>
        <v>0</v>
      </c>
      <c r="AG250" s="7">
        <f t="shared" si="116"/>
        <v>0</v>
      </c>
      <c r="AI250" s="1">
        <f t="shared" si="117"/>
        <v>0</v>
      </c>
      <c r="AJ250" s="7">
        <f t="shared" si="118"/>
        <v>0</v>
      </c>
    </row>
    <row r="251" spans="1:36" x14ac:dyDescent="0.2">
      <c r="A251" s="5">
        <v>18</v>
      </c>
      <c r="B251" s="6" t="s">
        <v>577</v>
      </c>
      <c r="C251" s="6" t="str">
        <f>VLOOKUP(B251,Valores!$A$2:$F$300,5,FALSE)</f>
        <v>m³</v>
      </c>
      <c r="D251" s="6">
        <v>1.74</v>
      </c>
      <c r="E251" s="3">
        <f>VLOOKUP($B251,Valores!$A$2:$G$300,6,FALSE)*VLOOKUP(VLOOKUP($B251,Indices_Poder!$B$5:$E$250,3,FALSE),Indices_Poder!$G$6:$N$27,4,FALSE)*VLOOKUP($E$8,Regional!$A$2:$B$7,2,FALSE)</f>
        <v>3577.0086142753808</v>
      </c>
      <c r="F251" s="1">
        <f>VLOOKUP($B251,Valores!$A$2:$G$300,6,FALSE)*VLOOKUP(VLOOKUP($B251,Indices_Poder!$B$5:$E$250,3,FALSE),Indices_Poder!$G$6:$N$27,4,FALSE)*VLOOKUP($F$8,Regional!$A$2:$B$7,2,FALSE)</f>
        <v>3437.8144025198744</v>
      </c>
      <c r="G251" s="1">
        <f>VLOOKUP($B251,Valores!$A$2:$G$300,6,FALSE)*VLOOKUP(VLOOKUP($B251,Indices_Poder!$B$5:$E$250,3,FALSE),Indices_Poder!$G$6:$N$27,4,FALSE)*VLOOKUP($G$8,Regional!$A$2:$B$7,2,FALSE)</f>
        <v>3628.2349104798182</v>
      </c>
      <c r="H251" s="1">
        <f>VLOOKUP($B251,Valores!$A$2:$G$300,6,FALSE)*VLOOKUP(VLOOKUP($B251,Indices_Poder!$B$5:$E$250,3,FALSE),Indices_Poder!$G$6:$N$27,4,FALSE)*VLOOKUP($H$8,Regional!$A$2:$B$7,2,FALSE)</f>
        <v>3553.3385325809168</v>
      </c>
      <c r="I251" s="1">
        <f>VLOOKUP($B251,Valores!$A$2:$G$300,6,FALSE)*VLOOKUP(VLOOKUP($B251,Indices_Poder!$B$5:$E$250,3,FALSE),Indices_Poder!$G$6:$N$27,4,FALSE)*VLOOKUP($I$8,Regional!$A$2:$B$7,2,FALSE)</f>
        <v>3584.4275951049885</v>
      </c>
      <c r="J251" s="3">
        <f t="shared" si="100"/>
        <v>6223.994988839162</v>
      </c>
      <c r="K251" s="1">
        <f t="shared" si="101"/>
        <v>5981.7970603845815</v>
      </c>
      <c r="L251" s="1">
        <f t="shared" si="102"/>
        <v>6313.1287442348839</v>
      </c>
      <c r="M251" s="1">
        <f t="shared" si="103"/>
        <v>6182.8090466907952</v>
      </c>
      <c r="N251" s="2">
        <f t="shared" si="104"/>
        <v>6236.9040154826798</v>
      </c>
      <c r="O251" s="14">
        <f>VLOOKUP(B251,Valores!$A$2:$O$300,14,FALSE)</f>
        <v>3.1300000000000001E-2</v>
      </c>
      <c r="P251" s="14" t="str">
        <f>VLOOKUP(B251,Valores!$A$2:$O$300,15,FALSE)</f>
        <v>COM</v>
      </c>
      <c r="Q251" s="5">
        <f t="shared" si="119"/>
        <v>0</v>
      </c>
      <c r="R251" s="5">
        <f t="shared" si="105"/>
        <v>0</v>
      </c>
      <c r="S251" s="5">
        <f t="shared" si="106"/>
        <v>0</v>
      </c>
      <c r="T251" s="5">
        <f t="shared" si="107"/>
        <v>0</v>
      </c>
      <c r="U251" s="5">
        <f t="shared" si="108"/>
        <v>0</v>
      </c>
      <c r="W251" s="1">
        <f t="shared" si="109"/>
        <v>6223.994988839162</v>
      </c>
      <c r="X251" s="7">
        <f t="shared" si="110"/>
        <v>194.81104315066577</v>
      </c>
      <c r="Z251" s="1">
        <f t="shared" si="111"/>
        <v>5981.7970603845815</v>
      </c>
      <c r="AA251" s="7">
        <f t="shared" si="112"/>
        <v>187.23024799003741</v>
      </c>
      <c r="AC251" s="1">
        <f t="shared" si="113"/>
        <v>6313.1287442348839</v>
      </c>
      <c r="AD251" s="7">
        <f t="shared" si="114"/>
        <v>197.60092969455187</v>
      </c>
      <c r="AF251" s="1">
        <f t="shared" si="115"/>
        <v>6182.8090466907952</v>
      </c>
      <c r="AG251" s="7">
        <f t="shared" si="116"/>
        <v>193.52192316142191</v>
      </c>
      <c r="AI251" s="1">
        <f t="shared" si="117"/>
        <v>6236.9040154826798</v>
      </c>
      <c r="AJ251" s="7">
        <f t="shared" si="118"/>
        <v>195.21509568460789</v>
      </c>
    </row>
    <row r="252" spans="1:36" x14ac:dyDescent="0.2">
      <c r="A252" s="5">
        <v>19</v>
      </c>
      <c r="B252" s="6" t="s">
        <v>594</v>
      </c>
      <c r="C252" s="6" t="str">
        <f>VLOOKUP(B252,Valores!$A$2:$F$300,5,FALSE)</f>
        <v>m³</v>
      </c>
      <c r="D252" s="6">
        <v>25.52</v>
      </c>
      <c r="E252" s="3">
        <f>VLOOKUP($B252,Valores!$A$2:$G$300,6,FALSE)*VLOOKUP(VLOOKUP($B252,Indices_Poder!$B$5:$E$250,3,FALSE),Indices_Poder!$G$6:$N$27,4,FALSE)*VLOOKUP($E$8,Regional!$A$2:$B$7,2,FALSE)</f>
        <v>3577.0086142753808</v>
      </c>
      <c r="F252" s="1">
        <f>VLOOKUP($B252,Valores!$A$2:$G$300,6,FALSE)*VLOOKUP(VLOOKUP($B252,Indices_Poder!$B$5:$E$250,3,FALSE),Indices_Poder!$G$6:$N$27,4,FALSE)*VLOOKUP($F$8,Regional!$A$2:$B$7,2,FALSE)</f>
        <v>3437.8144025198744</v>
      </c>
      <c r="G252" s="1">
        <f>VLOOKUP($B252,Valores!$A$2:$G$300,6,FALSE)*VLOOKUP(VLOOKUP($B252,Indices_Poder!$B$5:$E$250,3,FALSE),Indices_Poder!$G$6:$N$27,4,FALSE)*VLOOKUP($G$8,Regional!$A$2:$B$7,2,FALSE)</f>
        <v>3628.2349104798182</v>
      </c>
      <c r="H252" s="1">
        <f>VLOOKUP($B252,Valores!$A$2:$G$300,6,FALSE)*VLOOKUP(VLOOKUP($B252,Indices_Poder!$B$5:$E$250,3,FALSE),Indices_Poder!$G$6:$N$27,4,FALSE)*VLOOKUP($H$8,Regional!$A$2:$B$7,2,FALSE)</f>
        <v>3553.3385325809168</v>
      </c>
      <c r="I252" s="1">
        <f>VLOOKUP($B252,Valores!$A$2:$G$300,6,FALSE)*VLOOKUP(VLOOKUP($B252,Indices_Poder!$B$5:$E$250,3,FALSE),Indices_Poder!$G$6:$N$27,4,FALSE)*VLOOKUP($I$8,Regional!$A$2:$B$7,2,FALSE)</f>
        <v>3584.4275951049885</v>
      </c>
      <c r="J252" s="3">
        <f t="shared" si="100"/>
        <v>91285.259836307712</v>
      </c>
      <c r="K252" s="1">
        <f t="shared" si="101"/>
        <v>87733.02355230719</v>
      </c>
      <c r="L252" s="1">
        <f t="shared" si="102"/>
        <v>92592.554915444955</v>
      </c>
      <c r="M252" s="1">
        <f t="shared" si="103"/>
        <v>90681.199351464995</v>
      </c>
      <c r="N252" s="2">
        <f t="shared" si="104"/>
        <v>91474.592227079309</v>
      </c>
      <c r="O252" s="14">
        <f>VLOOKUP(B252,Valores!$A$2:$O$300,14,FALSE)</f>
        <v>3.1300000000000001E-2</v>
      </c>
      <c r="P252" s="14" t="str">
        <f>VLOOKUP(B252,Valores!$A$2:$O$300,15,FALSE)</f>
        <v>COM</v>
      </c>
      <c r="Q252" s="5">
        <f t="shared" si="119"/>
        <v>0</v>
      </c>
      <c r="R252" s="5">
        <f t="shared" si="105"/>
        <v>0</v>
      </c>
      <c r="S252" s="5">
        <f t="shared" si="106"/>
        <v>0</v>
      </c>
      <c r="T252" s="5">
        <f t="shared" si="107"/>
        <v>0</v>
      </c>
      <c r="U252" s="5">
        <f t="shared" si="108"/>
        <v>0</v>
      </c>
      <c r="W252" s="1">
        <f t="shared" si="109"/>
        <v>91285.259836307712</v>
      </c>
      <c r="X252" s="7">
        <f t="shared" si="110"/>
        <v>2857.2286328764317</v>
      </c>
      <c r="Z252" s="1">
        <f t="shared" si="111"/>
        <v>87733.02355230719</v>
      </c>
      <c r="AA252" s="7">
        <f t="shared" si="112"/>
        <v>2746.0436371872152</v>
      </c>
      <c r="AC252" s="1">
        <f t="shared" si="113"/>
        <v>92592.554915444955</v>
      </c>
      <c r="AD252" s="7">
        <f t="shared" si="114"/>
        <v>2898.1469688534271</v>
      </c>
      <c r="AF252" s="1">
        <f t="shared" si="115"/>
        <v>90681.199351464995</v>
      </c>
      <c r="AG252" s="7">
        <f t="shared" si="116"/>
        <v>2838.3215397008544</v>
      </c>
      <c r="AI252" s="1">
        <f t="shared" si="117"/>
        <v>91474.592227079309</v>
      </c>
      <c r="AJ252" s="7">
        <f t="shared" si="118"/>
        <v>2863.1547367075823</v>
      </c>
    </row>
    <row r="253" spans="1:36" x14ac:dyDescent="0.2">
      <c r="A253" s="5">
        <v>20</v>
      </c>
      <c r="B253" s="6" t="s">
        <v>441</v>
      </c>
      <c r="C253" s="6" t="str">
        <f>VLOOKUP(B253,Valores!$A$2:$F$300,5,FALSE)</f>
        <v>m³</v>
      </c>
      <c r="D253" s="6">
        <v>1.74</v>
      </c>
      <c r="E253" s="3">
        <f>VLOOKUP($B253,Valores!$A$2:$G$300,6,FALSE)*VLOOKUP(VLOOKUP($B253,Indices_Poder!$B$5:$E$250,3,FALSE),Indices_Poder!$G$6:$N$27,4,FALSE)*VLOOKUP($E$8,Regional!$A$2:$B$7,2,FALSE)</f>
        <v>3577.0086142753808</v>
      </c>
      <c r="F253" s="1">
        <f>VLOOKUP($B253,Valores!$A$2:$G$300,6,FALSE)*VLOOKUP(VLOOKUP($B253,Indices_Poder!$B$5:$E$250,3,FALSE),Indices_Poder!$G$6:$N$27,4,FALSE)*VLOOKUP($F$8,Regional!$A$2:$B$7,2,FALSE)</f>
        <v>3437.8144025198744</v>
      </c>
      <c r="G253" s="1">
        <f>VLOOKUP($B253,Valores!$A$2:$G$300,6,FALSE)*VLOOKUP(VLOOKUP($B253,Indices_Poder!$B$5:$E$250,3,FALSE),Indices_Poder!$G$6:$N$27,4,FALSE)*VLOOKUP($G$8,Regional!$A$2:$B$7,2,FALSE)</f>
        <v>3628.2349104798182</v>
      </c>
      <c r="H253" s="1">
        <f>VLOOKUP($B253,Valores!$A$2:$G$300,6,FALSE)*VLOOKUP(VLOOKUP($B253,Indices_Poder!$B$5:$E$250,3,FALSE),Indices_Poder!$G$6:$N$27,4,FALSE)*VLOOKUP($H$8,Regional!$A$2:$B$7,2,FALSE)</f>
        <v>3553.3385325809168</v>
      </c>
      <c r="I253" s="1">
        <f>VLOOKUP($B253,Valores!$A$2:$G$300,6,FALSE)*VLOOKUP(VLOOKUP($B253,Indices_Poder!$B$5:$E$250,3,FALSE),Indices_Poder!$G$6:$N$27,4,FALSE)*VLOOKUP($I$8,Regional!$A$2:$B$7,2,FALSE)</f>
        <v>3584.4275951049885</v>
      </c>
      <c r="J253" s="3">
        <f t="shared" si="100"/>
        <v>6223.994988839162</v>
      </c>
      <c r="K253" s="1">
        <f t="shared" si="101"/>
        <v>5981.7970603845815</v>
      </c>
      <c r="L253" s="1">
        <f t="shared" si="102"/>
        <v>6313.1287442348839</v>
      </c>
      <c r="M253" s="1">
        <f t="shared" si="103"/>
        <v>6182.8090466907952</v>
      </c>
      <c r="N253" s="2">
        <f t="shared" si="104"/>
        <v>6236.9040154826798</v>
      </c>
      <c r="O253" s="14">
        <f>VLOOKUP(B253,Valores!$A$2:$O$300,14,FALSE)</f>
        <v>3.1300000000000001E-2</v>
      </c>
      <c r="P253" s="14" t="str">
        <f>VLOOKUP(B253,Valores!$A$2:$O$300,15,FALSE)</f>
        <v>COM</v>
      </c>
      <c r="Q253" s="5">
        <f t="shared" si="119"/>
        <v>0</v>
      </c>
      <c r="R253" s="5">
        <f t="shared" si="105"/>
        <v>0</v>
      </c>
      <c r="S253" s="5">
        <f t="shared" si="106"/>
        <v>0</v>
      </c>
      <c r="T253" s="5">
        <f t="shared" si="107"/>
        <v>0</v>
      </c>
      <c r="U253" s="5">
        <f t="shared" si="108"/>
        <v>0</v>
      </c>
      <c r="W253" s="1">
        <f t="shared" si="109"/>
        <v>6223.994988839162</v>
      </c>
      <c r="X253" s="7">
        <f t="shared" si="110"/>
        <v>194.81104315066577</v>
      </c>
      <c r="Z253" s="1">
        <f t="shared" si="111"/>
        <v>5981.7970603845815</v>
      </c>
      <c r="AA253" s="7">
        <f t="shared" si="112"/>
        <v>187.23024799003741</v>
      </c>
      <c r="AC253" s="1">
        <f t="shared" si="113"/>
        <v>6313.1287442348839</v>
      </c>
      <c r="AD253" s="7">
        <f t="shared" si="114"/>
        <v>197.60092969455187</v>
      </c>
      <c r="AF253" s="1">
        <f t="shared" si="115"/>
        <v>6182.8090466907952</v>
      </c>
      <c r="AG253" s="7">
        <f t="shared" si="116"/>
        <v>193.52192316142191</v>
      </c>
      <c r="AI253" s="1">
        <f t="shared" si="117"/>
        <v>6236.9040154826798</v>
      </c>
      <c r="AJ253" s="7">
        <f t="shared" si="118"/>
        <v>195.21509568460789</v>
      </c>
    </row>
    <row r="254" spans="1:36" x14ac:dyDescent="0.2">
      <c r="A254" s="5">
        <v>21</v>
      </c>
      <c r="B254" s="6" t="s">
        <v>380</v>
      </c>
      <c r="C254" s="6" t="str">
        <f>VLOOKUP(B254,Valores!$A$2:$F$300,5,FALSE)</f>
        <v>unid.</v>
      </c>
      <c r="D254" s="6">
        <v>1</v>
      </c>
      <c r="E254" s="3">
        <f>VLOOKUP($B254,Valores!$A$2:$G$300,6,FALSE)*VLOOKUP(VLOOKUP($B254,Indices_Poder!$B$5:$E$250,3,FALSE),Indices_Poder!$G$6:$N$27,4,FALSE)*VLOOKUP($E$8,Regional!$A$2:$B$7,2,FALSE)</f>
        <v>57403.64504240363</v>
      </c>
      <c r="F254" s="1">
        <f>VLOOKUP($B254,Valores!$A$2:$G$300,6,FALSE)*VLOOKUP(VLOOKUP($B254,Indices_Poder!$B$5:$E$250,3,FALSE),Indices_Poder!$G$6:$N$27,4,FALSE)*VLOOKUP($F$8,Regional!$A$2:$B$7,2,FALSE)</f>
        <v>55169.863694580716</v>
      </c>
      <c r="G254" s="1">
        <f>VLOOKUP($B254,Valores!$A$2:$G$300,6,FALSE)*VLOOKUP(VLOOKUP($B254,Indices_Poder!$B$5:$E$250,3,FALSE),Indices_Poder!$G$6:$N$27,4,FALSE)*VLOOKUP($G$8,Regional!$A$2:$B$7,2,FALSE)</f>
        <v>58225.721934368914</v>
      </c>
      <c r="H254" s="1">
        <f>VLOOKUP($B254,Valores!$A$2:$G$300,6,FALSE)*VLOOKUP(VLOOKUP($B254,Indices_Poder!$B$5:$E$250,3,FALSE),Indices_Poder!$G$6:$N$27,4,FALSE)*VLOOKUP($H$8,Regional!$A$2:$B$7,2,FALSE)</f>
        <v>57023.788823357609</v>
      </c>
      <c r="I254" s="1">
        <f>VLOOKUP($B254,Valores!$A$2:$G$300,6,FALSE)*VLOOKUP(VLOOKUP($B254,Indices_Poder!$B$5:$E$250,3,FALSE),Indices_Poder!$G$6:$N$27,4,FALSE)*VLOOKUP($I$8,Regional!$A$2:$B$7,2,FALSE)</f>
        <v>57522.704454343431</v>
      </c>
      <c r="J254" s="3">
        <f t="shared" si="100"/>
        <v>57403.64504240363</v>
      </c>
      <c r="K254" s="1">
        <f t="shared" si="101"/>
        <v>55169.863694580716</v>
      </c>
      <c r="L254" s="1">
        <f t="shared" si="102"/>
        <v>58225.721934368914</v>
      </c>
      <c r="M254" s="1">
        <f t="shared" si="103"/>
        <v>57023.788823357609</v>
      </c>
      <c r="N254" s="2">
        <f t="shared" si="104"/>
        <v>57522.704454343431</v>
      </c>
      <c r="O254" s="14">
        <f>VLOOKUP(B254,Valores!$A$2:$O$300,14,FALSE)</f>
        <v>6.6699999999999995E-2</v>
      </c>
      <c r="P254" s="14" t="str">
        <f>VLOOKUP(B254,Valores!$A$2:$O$300,15,FALSE)</f>
        <v>UAR</v>
      </c>
      <c r="Q254" s="5">
        <f t="shared" si="119"/>
        <v>27160.150321365378</v>
      </c>
      <c r="R254" s="5">
        <f t="shared" si="105"/>
        <v>26103.251632316686</v>
      </c>
      <c r="S254" s="5">
        <f t="shared" si="106"/>
        <v>27549.110498807153</v>
      </c>
      <c r="T254" s="5">
        <f t="shared" si="107"/>
        <v>26980.42389454745</v>
      </c>
      <c r="U254" s="5">
        <f t="shared" si="108"/>
        <v>27216.482484994878</v>
      </c>
      <c r="W254" s="1">
        <f t="shared" si="109"/>
        <v>84563.795363769008</v>
      </c>
      <c r="X254" s="7">
        <f t="shared" si="110"/>
        <v>5640.4051507633922</v>
      </c>
      <c r="Z254" s="1">
        <f t="shared" si="111"/>
        <v>81273.115326897401</v>
      </c>
      <c r="AA254" s="7">
        <f t="shared" si="112"/>
        <v>5420.9167923040559</v>
      </c>
      <c r="AC254" s="1">
        <f t="shared" si="113"/>
        <v>85774.832433176067</v>
      </c>
      <c r="AD254" s="7">
        <f t="shared" si="114"/>
        <v>5721.1813232928434</v>
      </c>
      <c r="AF254" s="1">
        <f t="shared" si="115"/>
        <v>84004.212717905059</v>
      </c>
      <c r="AG254" s="7">
        <f t="shared" si="116"/>
        <v>5603.0809882842668</v>
      </c>
      <c r="AI254" s="1">
        <f t="shared" si="117"/>
        <v>84739.186939338309</v>
      </c>
      <c r="AJ254" s="7">
        <f t="shared" si="118"/>
        <v>5652.1037688538645</v>
      </c>
    </row>
    <row r="255" spans="1:36" x14ac:dyDescent="0.2">
      <c r="A255" s="5">
        <v>22</v>
      </c>
      <c r="B255" s="6" t="s">
        <v>505</v>
      </c>
      <c r="C255" s="6" t="str">
        <f>VLOOKUP(B255,Valores!$A$2:$F$300,5,FALSE)</f>
        <v>unid.</v>
      </c>
      <c r="D255" s="6">
        <v>1</v>
      </c>
      <c r="E255" s="3">
        <f>VLOOKUP($B255,Valores!$A$2:$G$300,6,FALSE)*VLOOKUP(VLOOKUP($B255,Indices_Poder!$B$5:$E$250,3,FALSE),Indices_Poder!$G$6:$N$27,4,FALSE)*VLOOKUP($E$8,Regional!$A$2:$B$7,2,FALSE)</f>
        <v>34009.24081113447</v>
      </c>
      <c r="F255" s="1">
        <f>VLOOKUP($B255,Valores!$A$2:$G$300,6,FALSE)*VLOOKUP(VLOOKUP($B255,Indices_Poder!$B$5:$E$250,3,FALSE),Indices_Poder!$G$6:$N$27,4,FALSE)*VLOOKUP($F$8,Regional!$A$2:$B$7,2,FALSE)</f>
        <v>32685.819489693782</v>
      </c>
      <c r="G255" s="1">
        <f>VLOOKUP($B255,Valores!$A$2:$G$300,6,FALSE)*VLOOKUP(VLOOKUP($B255,Indices_Poder!$B$5:$E$250,3,FALSE),Indices_Poder!$G$6:$N$27,4,FALSE)*VLOOKUP($G$8,Regional!$A$2:$B$7,2,FALSE)</f>
        <v>34496.286728923558</v>
      </c>
      <c r="H255" s="1">
        <f>VLOOKUP($B255,Valores!$A$2:$G$300,6,FALSE)*VLOOKUP(VLOOKUP($B255,Indices_Poder!$B$5:$E$250,3,FALSE),Indices_Poder!$G$6:$N$27,4,FALSE)*VLOOKUP($H$8,Regional!$A$2:$B$7,2,FALSE)</f>
        <v>33784.192007742276</v>
      </c>
      <c r="I255" s="1">
        <f>VLOOKUP($B255,Valores!$A$2:$G$300,6,FALSE)*VLOOKUP(VLOOKUP($B255,Indices_Poder!$B$5:$E$250,3,FALSE),Indices_Poder!$G$6:$N$27,4,FALSE)*VLOOKUP($I$8,Regional!$A$2:$B$7,2,FALSE)</f>
        <v>34079.778495779785</v>
      </c>
      <c r="J255" s="3">
        <f t="shared" si="100"/>
        <v>34009.24081113447</v>
      </c>
      <c r="K255" s="1">
        <f t="shared" si="101"/>
        <v>32685.819489693782</v>
      </c>
      <c r="L255" s="1">
        <f t="shared" si="102"/>
        <v>34496.286728923558</v>
      </c>
      <c r="M255" s="1">
        <f t="shared" si="103"/>
        <v>33784.192007742276</v>
      </c>
      <c r="N255" s="2">
        <f t="shared" si="104"/>
        <v>34079.778495779785</v>
      </c>
      <c r="O255" s="14">
        <f>VLOOKUP(B255,Valores!$A$2:$O$300,14,FALSE)</f>
        <v>6.6699999999999995E-2</v>
      </c>
      <c r="P255" s="14" t="str">
        <f>VLOOKUP(B255,Valores!$A$2:$O$300,15,FALSE)</f>
        <v>UAR</v>
      </c>
      <c r="Q255" s="5">
        <f t="shared" si="119"/>
        <v>16091.244590192822</v>
      </c>
      <c r="R255" s="5">
        <f t="shared" si="105"/>
        <v>15465.076652559637</v>
      </c>
      <c r="S255" s="5">
        <f t="shared" si="106"/>
        <v>16321.687105311634</v>
      </c>
      <c r="T255" s="5">
        <f t="shared" si="107"/>
        <v>15984.764255620679</v>
      </c>
      <c r="U255" s="5">
        <f t="shared" si="108"/>
        <v>16124.619023416924</v>
      </c>
      <c r="W255" s="1">
        <f t="shared" si="109"/>
        <v>50100.485401327292</v>
      </c>
      <c r="X255" s="7">
        <f t="shared" si="110"/>
        <v>3341.7023762685303</v>
      </c>
      <c r="Z255" s="1">
        <f t="shared" si="111"/>
        <v>48150.896142253419</v>
      </c>
      <c r="AA255" s="7">
        <f t="shared" si="112"/>
        <v>3211.6647726883029</v>
      </c>
      <c r="AC255" s="1">
        <f t="shared" si="113"/>
        <v>50817.973834235192</v>
      </c>
      <c r="AD255" s="7">
        <f t="shared" si="114"/>
        <v>3389.5588547434872</v>
      </c>
      <c r="AF255" s="1">
        <f t="shared" si="115"/>
        <v>49768.956263362954</v>
      </c>
      <c r="AG255" s="7">
        <f t="shared" si="116"/>
        <v>3319.589382766309</v>
      </c>
      <c r="AI255" s="1">
        <f t="shared" si="117"/>
        <v>50204.397519196711</v>
      </c>
      <c r="AJ255" s="7">
        <f t="shared" si="118"/>
        <v>3348.6333145304202</v>
      </c>
    </row>
    <row r="256" spans="1:36" x14ac:dyDescent="0.2">
      <c r="A256" s="5">
        <v>23</v>
      </c>
      <c r="B256" s="6" t="s">
        <v>498</v>
      </c>
      <c r="C256" s="6" t="str">
        <f>VLOOKUP(B256,Valores!$A$2:$F$300,5,FALSE)</f>
        <v>unid.</v>
      </c>
      <c r="D256" s="6">
        <v>1</v>
      </c>
      <c r="E256" s="3">
        <f>VLOOKUP($B256,Valores!$A$2:$G$300,6,FALSE)*VLOOKUP(VLOOKUP($B256,Indices_Poder!$B$5:$E$250,3,FALSE),Indices_Poder!$G$6:$N$27,4,FALSE)*VLOOKUP($E$8,Regional!$A$2:$B$7,2,FALSE)</f>
        <v>57403.64504240363</v>
      </c>
      <c r="F256" s="1">
        <f>VLOOKUP($B256,Valores!$A$2:$G$300,6,FALSE)*VLOOKUP(VLOOKUP($B256,Indices_Poder!$B$5:$E$250,3,FALSE),Indices_Poder!$G$6:$N$27,4,FALSE)*VLOOKUP($F$8,Regional!$A$2:$B$7,2,FALSE)</f>
        <v>55169.863694580716</v>
      </c>
      <c r="G256" s="1">
        <f>VLOOKUP($B256,Valores!$A$2:$G$300,6,FALSE)*VLOOKUP(VLOOKUP($B256,Indices_Poder!$B$5:$E$250,3,FALSE),Indices_Poder!$G$6:$N$27,4,FALSE)*VLOOKUP($G$8,Regional!$A$2:$B$7,2,FALSE)</f>
        <v>58225.721934368914</v>
      </c>
      <c r="H256" s="1">
        <f>VLOOKUP($B256,Valores!$A$2:$G$300,6,FALSE)*VLOOKUP(VLOOKUP($B256,Indices_Poder!$B$5:$E$250,3,FALSE),Indices_Poder!$G$6:$N$27,4,FALSE)*VLOOKUP($H$8,Regional!$A$2:$B$7,2,FALSE)</f>
        <v>57023.788823357609</v>
      </c>
      <c r="I256" s="1">
        <f>VLOOKUP($B256,Valores!$A$2:$G$300,6,FALSE)*VLOOKUP(VLOOKUP($B256,Indices_Poder!$B$5:$E$250,3,FALSE),Indices_Poder!$G$6:$N$27,4,FALSE)*VLOOKUP($I$8,Regional!$A$2:$B$7,2,FALSE)</f>
        <v>57522.704454343431</v>
      </c>
      <c r="J256" s="3">
        <f t="shared" si="100"/>
        <v>57403.64504240363</v>
      </c>
      <c r="K256" s="1">
        <f t="shared" si="101"/>
        <v>55169.863694580716</v>
      </c>
      <c r="L256" s="1">
        <f t="shared" si="102"/>
        <v>58225.721934368914</v>
      </c>
      <c r="M256" s="1">
        <f t="shared" si="103"/>
        <v>57023.788823357609</v>
      </c>
      <c r="N256" s="2">
        <f t="shared" si="104"/>
        <v>57522.704454343431</v>
      </c>
      <c r="O256" s="14">
        <f>VLOOKUP(B256,Valores!$A$2:$O$300,14,FALSE)</f>
        <v>6.6699999999999995E-2</v>
      </c>
      <c r="P256" s="14" t="str">
        <f>VLOOKUP(B256,Valores!$A$2:$O$300,15,FALSE)</f>
        <v>UAR</v>
      </c>
      <c r="Q256" s="5">
        <f t="shared" si="119"/>
        <v>27160.150321365378</v>
      </c>
      <c r="R256" s="5">
        <f t="shared" si="105"/>
        <v>26103.251632316686</v>
      </c>
      <c r="S256" s="5">
        <f t="shared" si="106"/>
        <v>27549.110498807153</v>
      </c>
      <c r="T256" s="5">
        <f t="shared" si="107"/>
        <v>26980.42389454745</v>
      </c>
      <c r="U256" s="5">
        <f t="shared" si="108"/>
        <v>27216.482484994878</v>
      </c>
      <c r="W256" s="1">
        <f t="shared" si="109"/>
        <v>84563.795363769008</v>
      </c>
      <c r="X256" s="7">
        <f t="shared" si="110"/>
        <v>5640.4051507633922</v>
      </c>
      <c r="Z256" s="1">
        <f t="shared" si="111"/>
        <v>81273.115326897401</v>
      </c>
      <c r="AA256" s="7">
        <f t="shared" si="112"/>
        <v>5420.9167923040559</v>
      </c>
      <c r="AC256" s="1">
        <f t="shared" si="113"/>
        <v>85774.832433176067</v>
      </c>
      <c r="AD256" s="7">
        <f t="shared" si="114"/>
        <v>5721.1813232928434</v>
      </c>
      <c r="AF256" s="1">
        <f t="shared" si="115"/>
        <v>84004.212717905059</v>
      </c>
      <c r="AG256" s="7">
        <f t="shared" si="116"/>
        <v>5603.0809882842668</v>
      </c>
      <c r="AI256" s="1">
        <f t="shared" si="117"/>
        <v>84739.186939338309</v>
      </c>
      <c r="AJ256" s="7">
        <f t="shared" si="118"/>
        <v>5652.1037688538645</v>
      </c>
    </row>
    <row r="257" spans="1:36" x14ac:dyDescent="0.2">
      <c r="A257" s="5">
        <v>24</v>
      </c>
      <c r="B257" s="6" t="s">
        <v>499</v>
      </c>
      <c r="C257" s="6" t="str">
        <f>VLOOKUP(B257,Valores!$A$2:$F$300,5,FALSE)</f>
        <v>unid.</v>
      </c>
      <c r="D257" s="6">
        <v>1</v>
      </c>
      <c r="E257" s="3">
        <f>VLOOKUP($B257,Valores!$A$2:$G$300,6,FALSE)*VLOOKUP(VLOOKUP($B257,Indices_Poder!$B$5:$E$250,3,FALSE),Indices_Poder!$G$6:$N$27,4,FALSE)*VLOOKUP($E$8,Regional!$A$2:$B$7,2,FALSE)</f>
        <v>35004.213271464112</v>
      </c>
      <c r="F257" s="1">
        <f>VLOOKUP($B257,Valores!$A$2:$G$300,6,FALSE)*VLOOKUP(VLOOKUP($B257,Indices_Poder!$B$5:$E$250,3,FALSE),Indices_Poder!$G$6:$N$27,4,FALSE)*VLOOKUP($F$8,Regional!$A$2:$B$7,2,FALSE)</f>
        <v>33642.074009344913</v>
      </c>
      <c r="G257" s="1">
        <f>VLOOKUP($B257,Valores!$A$2:$G$300,6,FALSE)*VLOOKUP(VLOOKUP($B257,Indices_Poder!$B$5:$E$250,3,FALSE),Indices_Poder!$G$6:$N$27,4,FALSE)*VLOOKUP($G$8,Regional!$A$2:$B$7,2,FALSE)</f>
        <v>35505.50817757396</v>
      </c>
      <c r="H257" s="1">
        <f>VLOOKUP($B257,Valores!$A$2:$G$300,6,FALSE)*VLOOKUP(VLOOKUP($B257,Indices_Poder!$B$5:$E$250,3,FALSE),Indices_Poder!$G$6:$N$27,4,FALSE)*VLOOKUP($H$8,Regional!$A$2:$B$7,2,FALSE)</f>
        <v>34772.580452778864</v>
      </c>
      <c r="I257" s="1">
        <f>VLOOKUP($B257,Valores!$A$2:$G$300,6,FALSE)*VLOOKUP(VLOOKUP($B257,Indices_Poder!$B$5:$E$250,3,FALSE),Indices_Poder!$G$6:$N$27,4,FALSE)*VLOOKUP($I$8,Regional!$A$2:$B$7,2,FALSE)</f>
        <v>35076.814602693812</v>
      </c>
      <c r="J257" s="3">
        <f t="shared" si="100"/>
        <v>35004.213271464112</v>
      </c>
      <c r="K257" s="1">
        <f t="shared" si="101"/>
        <v>33642.074009344913</v>
      </c>
      <c r="L257" s="1">
        <f t="shared" si="102"/>
        <v>35505.50817757396</v>
      </c>
      <c r="M257" s="1">
        <f t="shared" si="103"/>
        <v>34772.580452778864</v>
      </c>
      <c r="N257" s="2">
        <f t="shared" si="104"/>
        <v>35076.814602693812</v>
      </c>
      <c r="O257" s="14">
        <f>VLOOKUP(B257,Valores!$A$2:$O$300,14,FALSE)</f>
        <v>6.6699999999999995E-2</v>
      </c>
      <c r="P257" s="14" t="str">
        <f>VLOOKUP(B257,Valores!$A$2:$O$300,15,FALSE)</f>
        <v>UAR</v>
      </c>
      <c r="Q257" s="5">
        <f t="shared" si="119"/>
        <v>16562.009148231075</v>
      </c>
      <c r="R257" s="5">
        <f t="shared" si="105"/>
        <v>15917.522076191262</v>
      </c>
      <c r="S257" s="5">
        <f t="shared" si="106"/>
        <v>16799.193476773638</v>
      </c>
      <c r="T257" s="5">
        <f t="shared" si="107"/>
        <v>16452.413630904499</v>
      </c>
      <c r="U257" s="5">
        <f t="shared" si="108"/>
        <v>16596.359982019996</v>
      </c>
      <c r="W257" s="1">
        <f t="shared" si="109"/>
        <v>51566.222419695187</v>
      </c>
      <c r="X257" s="7">
        <f t="shared" si="110"/>
        <v>3439.4670353936685</v>
      </c>
      <c r="Z257" s="1">
        <f t="shared" si="111"/>
        <v>49559.596085536177</v>
      </c>
      <c r="AA257" s="7">
        <f t="shared" si="112"/>
        <v>3305.6250589052629</v>
      </c>
      <c r="AC257" s="1">
        <f t="shared" si="113"/>
        <v>52304.701654347598</v>
      </c>
      <c r="AD257" s="7">
        <f t="shared" si="114"/>
        <v>3488.7236003449848</v>
      </c>
      <c r="AF257" s="1">
        <f t="shared" si="115"/>
        <v>51224.994083683363</v>
      </c>
      <c r="AG257" s="7">
        <f t="shared" si="116"/>
        <v>3416.7071053816799</v>
      </c>
      <c r="AI257" s="1">
        <f t="shared" si="117"/>
        <v>51673.174584713808</v>
      </c>
      <c r="AJ257" s="7">
        <f t="shared" si="118"/>
        <v>3446.6007448004107</v>
      </c>
    </row>
    <row r="258" spans="1:36" x14ac:dyDescent="0.2">
      <c r="A258" s="5">
        <v>25</v>
      </c>
      <c r="B258" s="25" t="s">
        <v>384</v>
      </c>
      <c r="C258" s="6" t="str">
        <f>VLOOKUP(B258,Valores!$A$2:$F$300,5,FALSE)</f>
        <v>unid.</v>
      </c>
      <c r="D258" s="6">
        <v>1</v>
      </c>
      <c r="E258" s="3">
        <f>VLOOKUP($B258,Valores!$A$2:$G$300,6,FALSE)*VLOOKUP(VLOOKUP($B258,Indices_Poder!$B$5:$E$250,3,FALSE),Indices_Poder!$G$6:$N$27,4,FALSE)*VLOOKUP($E$8,Regional!$A$2:$B$7,2,FALSE)</f>
        <v>57403.64504240363</v>
      </c>
      <c r="F258" s="1">
        <f>VLOOKUP($B258,Valores!$A$2:$G$300,6,FALSE)*VLOOKUP(VLOOKUP($B258,Indices_Poder!$B$5:$E$250,3,FALSE),Indices_Poder!$G$6:$N$27,4,FALSE)*VLOOKUP($F$8,Regional!$A$2:$B$7,2,FALSE)</f>
        <v>55169.863694580716</v>
      </c>
      <c r="G258" s="1">
        <f>VLOOKUP($B258,Valores!$A$2:$G$300,6,FALSE)*VLOOKUP(VLOOKUP($B258,Indices_Poder!$B$5:$E$250,3,FALSE),Indices_Poder!$G$6:$N$27,4,FALSE)*VLOOKUP($G$8,Regional!$A$2:$B$7,2,FALSE)</f>
        <v>58225.721934368914</v>
      </c>
      <c r="H258" s="1">
        <f>VLOOKUP($B258,Valores!$A$2:$G$300,6,FALSE)*VLOOKUP(VLOOKUP($B258,Indices_Poder!$B$5:$E$250,3,FALSE),Indices_Poder!$G$6:$N$27,4,FALSE)*VLOOKUP($H$8,Regional!$A$2:$B$7,2,FALSE)</f>
        <v>57023.788823357609</v>
      </c>
      <c r="I258" s="1">
        <f>VLOOKUP($B258,Valores!$A$2:$G$300,6,FALSE)*VLOOKUP(VLOOKUP($B258,Indices_Poder!$B$5:$E$250,3,FALSE),Indices_Poder!$G$6:$N$27,4,FALSE)*VLOOKUP($I$8,Regional!$A$2:$B$7,2,FALSE)</f>
        <v>57522.704454343431</v>
      </c>
      <c r="J258" s="3">
        <f t="shared" si="100"/>
        <v>57403.64504240363</v>
      </c>
      <c r="K258" s="1">
        <f t="shared" si="101"/>
        <v>55169.863694580716</v>
      </c>
      <c r="L258" s="1">
        <f t="shared" si="102"/>
        <v>58225.721934368914</v>
      </c>
      <c r="M258" s="1">
        <f t="shared" si="103"/>
        <v>57023.788823357609</v>
      </c>
      <c r="N258" s="2">
        <f t="shared" si="104"/>
        <v>57522.704454343431</v>
      </c>
      <c r="O258" s="14">
        <f>VLOOKUP(B258,Valores!$A$2:$O$300,14,FALSE)</f>
        <v>6.6699999999999995E-2</v>
      </c>
      <c r="P258" s="14" t="str">
        <f>VLOOKUP(B258,Valores!$A$2:$O$300,15,FALSE)</f>
        <v>UAR</v>
      </c>
      <c r="Q258" s="5">
        <f t="shared" si="119"/>
        <v>27160.150321365378</v>
      </c>
      <c r="R258" s="5">
        <f t="shared" si="105"/>
        <v>26103.251632316686</v>
      </c>
      <c r="S258" s="5">
        <f t="shared" si="106"/>
        <v>27549.110498807153</v>
      </c>
      <c r="T258" s="5">
        <f t="shared" si="107"/>
        <v>26980.42389454745</v>
      </c>
      <c r="U258" s="5">
        <f t="shared" si="108"/>
        <v>27216.482484994878</v>
      </c>
      <c r="W258" s="1">
        <f t="shared" si="109"/>
        <v>84563.795363769008</v>
      </c>
      <c r="X258" s="7">
        <f t="shared" si="110"/>
        <v>5640.4051507633922</v>
      </c>
      <c r="Z258" s="1">
        <f t="shared" si="111"/>
        <v>81273.115326897401</v>
      </c>
      <c r="AA258" s="7">
        <f t="shared" si="112"/>
        <v>5420.9167923040559</v>
      </c>
      <c r="AC258" s="1">
        <f t="shared" si="113"/>
        <v>85774.832433176067</v>
      </c>
      <c r="AD258" s="7">
        <f t="shared" si="114"/>
        <v>5721.1813232928434</v>
      </c>
      <c r="AF258" s="1">
        <f t="shared" si="115"/>
        <v>84004.212717905059</v>
      </c>
      <c r="AG258" s="7">
        <f t="shared" si="116"/>
        <v>5603.0809882842668</v>
      </c>
      <c r="AI258" s="1">
        <f t="shared" si="117"/>
        <v>84739.186939338309</v>
      </c>
      <c r="AJ258" s="7">
        <f t="shared" si="118"/>
        <v>5652.1037688538645</v>
      </c>
    </row>
    <row r="259" spans="1:36" x14ac:dyDescent="0.2">
      <c r="A259" s="44"/>
      <c r="B259" s="45" t="s">
        <v>38</v>
      </c>
      <c r="C259" s="45"/>
      <c r="D259" s="45"/>
      <c r="E259" s="48"/>
      <c r="F259" s="46"/>
      <c r="G259" s="46"/>
      <c r="H259" s="46"/>
      <c r="I259" s="47"/>
      <c r="J259" s="48">
        <f>SUM(J234:J258)</f>
        <v>1806498.066857731</v>
      </c>
      <c r="K259" s="46">
        <f>SUM(K234:K258)</f>
        <v>1736200.7593671691</v>
      </c>
      <c r="L259" s="46">
        <f>SUM(L234:L258)</f>
        <v>1832368.903370755</v>
      </c>
      <c r="M259" s="46">
        <f>SUM(M234:M258)</f>
        <v>1794543.9561930925</v>
      </c>
      <c r="N259" s="47">
        <f>SUM(N234:N258)</f>
        <v>1810244.8776630659</v>
      </c>
      <c r="Q259" s="3">
        <f>SUMIF($O234:$O258,"&lt;&gt;Rateio",X234:X258)</f>
        <v>77540.886148403108</v>
      </c>
      <c r="R259" s="3">
        <f>SUMIF($O234:$O258,"&lt;&gt;Rateio",AA234:AA258)</f>
        <v>74523.492652850415</v>
      </c>
      <c r="S259" s="3">
        <f>SUMIF($O234:$O258,"&lt;&gt;Rateio",AD234:AD258)</f>
        <v>78651.348221639477</v>
      </c>
      <c r="T259" s="3">
        <f>SUMIF($O234:$O258,"&lt;&gt;Rateio",AG234:AG258)</f>
        <v>77027.776086976635</v>
      </c>
      <c r="U259" s="3">
        <f>SUMIF($O234:$O258,"&lt;&gt;Rateio",AJ234:AJ258)</f>
        <v>77701.711690044234</v>
      </c>
      <c r="W259" s="36"/>
      <c r="X259" s="215"/>
      <c r="Z259" s="36"/>
      <c r="AA259" s="215"/>
      <c r="AC259" s="36"/>
      <c r="AD259" s="215"/>
      <c r="AF259" s="36"/>
      <c r="AG259" s="215"/>
      <c r="AI259" s="36"/>
      <c r="AJ259" s="215"/>
    </row>
    <row r="260" spans="1:36" ht="12.75" hidden="1" customHeight="1" x14ac:dyDescent="0.2">
      <c r="A260" s="44"/>
      <c r="B260" s="45"/>
      <c r="C260" s="45"/>
      <c r="D260" s="45"/>
      <c r="E260" s="92" t="s">
        <v>30</v>
      </c>
      <c r="F260" s="92" t="s">
        <v>31</v>
      </c>
      <c r="G260" s="92" t="s">
        <v>32</v>
      </c>
      <c r="H260" s="92" t="s">
        <v>33</v>
      </c>
      <c r="I260" s="92" t="s">
        <v>34</v>
      </c>
      <c r="J260" s="46"/>
      <c r="K260" s="46"/>
      <c r="L260" s="46"/>
      <c r="M260" s="46"/>
      <c r="N260" s="46"/>
      <c r="Q260" s="5"/>
      <c r="R260" s="5"/>
      <c r="S260" s="5"/>
      <c r="T260" s="5"/>
      <c r="U260" s="5"/>
      <c r="X260" s="7"/>
      <c r="AA260" s="7"/>
      <c r="AD260" s="7"/>
      <c r="AG260" s="7"/>
      <c r="AJ260" s="7"/>
    </row>
    <row r="261" spans="1:36" s="14" customFormat="1" ht="12.75" hidden="1" customHeight="1" x14ac:dyDescent="0.2">
      <c r="A261" s="30"/>
      <c r="B261" s="123" t="s">
        <v>215</v>
      </c>
      <c r="C261" s="31"/>
      <c r="D261" s="31"/>
      <c r="E261" s="33" t="e">
        <f>(SUMIF(#REF!,"Obras civis",J234:J258)+#REF!)*3.98%</f>
        <v>#REF!</v>
      </c>
      <c r="F261" s="33" t="e">
        <f>(SUMIF(#REF!,"Obras civis",K234:K258)+#REF!)*3.98%</f>
        <v>#REF!</v>
      </c>
      <c r="G261" s="33" t="e">
        <f>(SUMIF(#REF!,"Obras civis",L234:L258)+#REF!)*3.98%</f>
        <v>#REF!</v>
      </c>
      <c r="H261" s="33" t="e">
        <f>(SUMIF(#REF!,"Obras civis",M234:M258)+#REF!)*3.98%</f>
        <v>#REF!</v>
      </c>
      <c r="I261" s="33" t="e">
        <f>(SUMIF(#REF!,"Obras civis",N234:N258)+#REF!)*3.98%</f>
        <v>#REF!</v>
      </c>
      <c r="J261" s="33"/>
      <c r="K261" s="33"/>
      <c r="L261" s="33"/>
      <c r="M261" s="33"/>
      <c r="N261" s="33"/>
      <c r="Q261" s="5"/>
      <c r="R261" s="5"/>
      <c r="S261" s="5"/>
      <c r="T261" s="5"/>
      <c r="U261" s="5"/>
      <c r="W261" s="6"/>
      <c r="X261" s="7"/>
      <c r="Z261" s="6"/>
      <c r="AA261" s="7"/>
      <c r="AC261" s="6"/>
      <c r="AD261" s="7"/>
      <c r="AF261" s="6"/>
      <c r="AG261" s="7"/>
      <c r="AI261" s="6"/>
      <c r="AJ261" s="7"/>
    </row>
    <row r="262" spans="1:36" s="14" customFormat="1" ht="12.75" hidden="1" customHeight="1" x14ac:dyDescent="0.2">
      <c r="A262" s="30"/>
      <c r="B262" s="31" t="s">
        <v>141</v>
      </c>
      <c r="C262" s="41"/>
      <c r="D262" s="41"/>
      <c r="E262" s="35" t="e">
        <f>J259+#REF!+E261</f>
        <v>#REF!</v>
      </c>
      <c r="F262" s="35" t="e">
        <f>K259+#REF!+F261</f>
        <v>#REF!</v>
      </c>
      <c r="G262" s="35" t="e">
        <f>L259+#REF!+G261</f>
        <v>#REF!</v>
      </c>
      <c r="H262" s="35" t="e">
        <f>M259+#REF!+H261</f>
        <v>#REF!</v>
      </c>
      <c r="I262" s="35" t="e">
        <f>N259+#REF!+I261</f>
        <v>#REF!</v>
      </c>
      <c r="J262" s="35"/>
      <c r="K262" s="35"/>
      <c r="L262" s="35"/>
      <c r="M262" s="35"/>
      <c r="N262" s="35"/>
      <c r="Q262" s="5"/>
      <c r="R262" s="5"/>
      <c r="S262" s="5"/>
      <c r="T262" s="5"/>
      <c r="U262" s="5"/>
      <c r="W262" s="6"/>
      <c r="X262" s="7"/>
      <c r="Z262" s="6"/>
      <c r="AA262" s="7"/>
      <c r="AC262" s="6"/>
      <c r="AD262" s="7"/>
      <c r="AF262" s="6"/>
      <c r="AG262" s="7"/>
      <c r="AI262" s="6"/>
      <c r="AJ262" s="7"/>
    </row>
    <row r="263" spans="1:36" s="14" customFormat="1" ht="12.75" hidden="1" customHeight="1" x14ac:dyDescent="0.2">
      <c r="A263" s="30"/>
      <c r="B263" s="31" t="s">
        <v>209</v>
      </c>
      <c r="C263" s="31"/>
      <c r="D263" s="31"/>
      <c r="E263" s="33" t="e">
        <f>E262*2.7%</f>
        <v>#REF!</v>
      </c>
      <c r="F263" s="33" t="e">
        <f>F262*2.7%</f>
        <v>#REF!</v>
      </c>
      <c r="G263" s="33" t="e">
        <f>G262*2.7%</f>
        <v>#REF!</v>
      </c>
      <c r="H263" s="33" t="e">
        <f>H262*2.7%</f>
        <v>#REF!</v>
      </c>
      <c r="I263" s="33" t="e">
        <f>I262*2.7%</f>
        <v>#REF!</v>
      </c>
      <c r="J263" s="33"/>
      <c r="K263" s="33"/>
      <c r="L263" s="33"/>
      <c r="M263" s="33"/>
      <c r="N263" s="33"/>
      <c r="Q263" s="5"/>
      <c r="R263" s="5"/>
      <c r="S263" s="5"/>
      <c r="T263" s="5"/>
      <c r="U263" s="5"/>
      <c r="W263" s="6"/>
      <c r="X263" s="7"/>
      <c r="Z263" s="6"/>
      <c r="AA263" s="7"/>
      <c r="AC263" s="6"/>
      <c r="AD263" s="7"/>
      <c r="AF263" s="6"/>
      <c r="AG263" s="7"/>
      <c r="AI263" s="6"/>
      <c r="AJ263" s="7"/>
    </row>
    <row r="264" spans="1:36" s="14" customFormat="1" ht="12.75" hidden="1" customHeight="1" x14ac:dyDescent="0.2">
      <c r="A264" s="30"/>
      <c r="B264" s="31" t="s">
        <v>210</v>
      </c>
      <c r="C264" s="41"/>
      <c r="D264" s="41"/>
      <c r="E264" s="35" t="e">
        <f>E262*1.4%</f>
        <v>#REF!</v>
      </c>
      <c r="F264" s="35" t="e">
        <f>F262*1.4%</f>
        <v>#REF!</v>
      </c>
      <c r="G264" s="35" t="e">
        <f>G262*1.4%</f>
        <v>#REF!</v>
      </c>
      <c r="H264" s="35" t="e">
        <f>H262*1.4%</f>
        <v>#REF!</v>
      </c>
      <c r="I264" s="35" t="e">
        <f>I262*1.4%</f>
        <v>#REF!</v>
      </c>
      <c r="J264" s="35"/>
      <c r="K264" s="35"/>
      <c r="L264" s="35"/>
      <c r="M264" s="35"/>
      <c r="N264" s="35"/>
      <c r="Q264" s="5"/>
      <c r="R264" s="5"/>
      <c r="S264" s="5"/>
      <c r="T264" s="5"/>
      <c r="U264" s="5"/>
      <c r="W264" s="6"/>
      <c r="X264" s="7"/>
      <c r="Z264" s="6"/>
      <c r="AA264" s="7"/>
      <c r="AC264" s="6"/>
      <c r="AD264" s="7"/>
      <c r="AF264" s="6"/>
      <c r="AG264" s="7"/>
      <c r="AI264" s="6"/>
      <c r="AJ264" s="7"/>
    </row>
    <row r="265" spans="1:36" ht="15" hidden="1" customHeight="1" x14ac:dyDescent="0.2">
      <c r="A265" s="119"/>
      <c r="B265" s="121" t="s">
        <v>213</v>
      </c>
      <c r="C265" s="121"/>
      <c r="D265" s="121"/>
      <c r="E265" s="120" t="e">
        <f>E262*3.99%</f>
        <v>#REF!</v>
      </c>
      <c r="F265" s="120" t="e">
        <f>F262*3.99%</f>
        <v>#REF!</v>
      </c>
      <c r="G265" s="120" t="e">
        <f>G262*3.99%</f>
        <v>#REF!</v>
      </c>
      <c r="H265" s="120" t="e">
        <f>H262*3.99%</f>
        <v>#REF!</v>
      </c>
      <c r="I265" s="120" t="e">
        <f>I262*3.99%</f>
        <v>#REF!</v>
      </c>
      <c r="J265" s="122"/>
      <c r="K265" s="120"/>
      <c r="L265" s="120"/>
      <c r="M265" s="120"/>
      <c r="N265" s="120"/>
      <c r="Q265" s="5"/>
      <c r="R265" s="5"/>
      <c r="S265" s="5"/>
      <c r="T265" s="5"/>
      <c r="U265" s="5"/>
      <c r="X265" s="7"/>
      <c r="AA265" s="7"/>
      <c r="AD265" s="7"/>
      <c r="AG265" s="7"/>
      <c r="AJ265" s="7"/>
    </row>
    <row r="266" spans="1:36" s="14" customFormat="1" ht="12.75" hidden="1" customHeight="1" x14ac:dyDescent="0.2">
      <c r="A266" s="30"/>
      <c r="B266" s="43" t="s">
        <v>211</v>
      </c>
      <c r="C266" s="43"/>
      <c r="D266" s="43"/>
      <c r="E266" s="42" t="e">
        <f>E262*2.7%</f>
        <v>#REF!</v>
      </c>
      <c r="F266" s="42" t="e">
        <f>F262*2.7%</f>
        <v>#REF!</v>
      </c>
      <c r="G266" s="42" t="e">
        <f>G262*2.7%</f>
        <v>#REF!</v>
      </c>
      <c r="H266" s="42" t="e">
        <f>H262*2.7%</f>
        <v>#REF!</v>
      </c>
      <c r="I266" s="42" t="e">
        <f>I262*2.7%</f>
        <v>#REF!</v>
      </c>
      <c r="J266" s="42"/>
      <c r="K266" s="42"/>
      <c r="L266" s="42"/>
      <c r="M266" s="42"/>
      <c r="N266" s="42"/>
      <c r="Q266" s="5"/>
      <c r="R266" s="5"/>
      <c r="S266" s="5"/>
      <c r="T266" s="5"/>
      <c r="U266" s="5"/>
      <c r="W266" s="6"/>
      <c r="X266" s="7"/>
      <c r="Z266" s="6"/>
      <c r="AA266" s="7"/>
      <c r="AC266" s="6"/>
      <c r="AD266" s="7"/>
      <c r="AF266" s="6"/>
      <c r="AG266" s="7"/>
      <c r="AI266" s="6"/>
      <c r="AJ266" s="7"/>
    </row>
    <row r="267" spans="1:36" s="14" customFormat="1" ht="12.75" hidden="1" customHeight="1" x14ac:dyDescent="0.2">
      <c r="A267" s="30"/>
      <c r="B267" s="31" t="s">
        <v>142</v>
      </c>
      <c r="C267" s="31"/>
      <c r="D267" s="31"/>
      <c r="E267" s="33" t="e">
        <f>E262+E263+E264+E265+E266</f>
        <v>#REF!</v>
      </c>
      <c r="F267" s="33" t="e">
        <f>F262+F263+F264+F265+F266</f>
        <v>#REF!</v>
      </c>
      <c r="G267" s="33" t="e">
        <f>G262+G263+G264+G265+G266</f>
        <v>#REF!</v>
      </c>
      <c r="H267" s="33" t="e">
        <f>H262+H263+H264+H265+H266</f>
        <v>#REF!</v>
      </c>
      <c r="I267" s="33" t="e">
        <f>I262+I263+I264+I265+I266</f>
        <v>#REF!</v>
      </c>
      <c r="J267" s="33"/>
      <c r="K267" s="33"/>
      <c r="L267" s="33"/>
      <c r="M267" s="33"/>
      <c r="N267" s="33"/>
      <c r="Q267" s="5"/>
      <c r="R267" s="5"/>
      <c r="S267" s="5"/>
      <c r="T267" s="5"/>
      <c r="U267" s="5"/>
      <c r="W267" s="6"/>
      <c r="X267" s="7"/>
      <c r="Z267" s="6"/>
      <c r="AA267" s="7"/>
      <c r="AC267" s="6"/>
      <c r="AD267" s="7"/>
      <c r="AF267" s="6"/>
      <c r="AG267" s="7"/>
      <c r="AI267" s="6"/>
      <c r="AJ267" s="7"/>
    </row>
    <row r="268" spans="1:36" s="14" customFormat="1" ht="12.75" hidden="1" customHeight="1" x14ac:dyDescent="0.2">
      <c r="A268" s="31"/>
      <c r="B268" s="31" t="s">
        <v>143</v>
      </c>
      <c r="C268" s="31"/>
      <c r="D268" s="31"/>
      <c r="E268" s="33" t="e">
        <f>E267*3%</f>
        <v>#REF!</v>
      </c>
      <c r="F268" s="33" t="e">
        <f>F267*3%</f>
        <v>#REF!</v>
      </c>
      <c r="G268" s="33" t="e">
        <f>G267*3%</f>
        <v>#REF!</v>
      </c>
      <c r="H268" s="33" t="e">
        <f>H267*3%</f>
        <v>#REF!</v>
      </c>
      <c r="I268" s="33" t="e">
        <f>I267*3%</f>
        <v>#REF!</v>
      </c>
      <c r="J268" s="33"/>
      <c r="K268" s="33"/>
      <c r="L268" s="33"/>
      <c r="M268" s="33"/>
      <c r="N268" s="33"/>
      <c r="Q268" s="5"/>
      <c r="R268" s="5"/>
      <c r="S268" s="5"/>
      <c r="T268" s="5"/>
      <c r="U268" s="5"/>
      <c r="W268" s="6"/>
      <c r="X268" s="7"/>
      <c r="Z268" s="6"/>
      <c r="AA268" s="7"/>
      <c r="AC268" s="6"/>
      <c r="AD268" s="7"/>
      <c r="AF268" s="6"/>
      <c r="AG268" s="7"/>
      <c r="AI268" s="6"/>
      <c r="AJ268" s="7"/>
    </row>
    <row r="269" spans="1:36" s="14" customFormat="1" ht="12.75" hidden="1" customHeight="1" x14ac:dyDescent="0.2">
      <c r="A269" s="8"/>
      <c r="B269" s="8" t="s">
        <v>212</v>
      </c>
      <c r="C269" s="8"/>
      <c r="D269" s="8"/>
      <c r="E269" s="4" t="e">
        <f>E267*2.7%</f>
        <v>#REF!</v>
      </c>
      <c r="F269" s="4" t="e">
        <f>F267*2.7%</f>
        <v>#REF!</v>
      </c>
      <c r="G269" s="4" t="e">
        <f>G267*2.7%</f>
        <v>#REF!</v>
      </c>
      <c r="H269" s="4" t="e">
        <f>H267*2.7%</f>
        <v>#REF!</v>
      </c>
      <c r="I269" s="4" t="e">
        <f>I267*2.7%</f>
        <v>#REF!</v>
      </c>
      <c r="J269" s="4"/>
      <c r="K269" s="4"/>
      <c r="L269" s="4"/>
      <c r="M269" s="4"/>
      <c r="N269" s="4"/>
      <c r="Q269" s="5"/>
      <c r="R269" s="5"/>
      <c r="S269" s="5"/>
      <c r="T269" s="5"/>
      <c r="U269" s="5"/>
      <c r="W269" s="6"/>
      <c r="X269" s="7"/>
      <c r="Z269" s="6"/>
      <c r="AA269" s="7"/>
      <c r="AC269" s="6"/>
      <c r="AD269" s="7"/>
      <c r="AF269" s="6"/>
      <c r="AG269" s="7"/>
      <c r="AI269" s="6"/>
      <c r="AJ269" s="7"/>
    </row>
    <row r="270" spans="1:36" x14ac:dyDescent="0.2">
      <c r="A270" s="44"/>
      <c r="B270" s="45" t="s">
        <v>144</v>
      </c>
      <c r="C270" s="45"/>
      <c r="D270" s="45"/>
      <c r="E270" s="46">
        <f>J259*(1+Entrada!$I$13)</f>
        <v>3152339.1266667405</v>
      </c>
      <c r="F270" s="46">
        <f>K259*(1+Entrada!$I$13)</f>
        <v>3029670.3250957103</v>
      </c>
      <c r="G270" s="46">
        <f>L259*(1+Entrada!$I$13)</f>
        <v>3197483.7363819676</v>
      </c>
      <c r="H270" s="46">
        <f>M259*(1+Entrada!$I$13)</f>
        <v>3131479.2035569465</v>
      </c>
      <c r="I270" s="46">
        <f>N259*(1+Entrada!$I$13)</f>
        <v>3158877.3115220503</v>
      </c>
      <c r="J270" s="46"/>
      <c r="K270" s="46"/>
      <c r="L270" s="46"/>
      <c r="M270" s="46"/>
      <c r="N270" s="46"/>
      <c r="Q270" s="3">
        <f>SUMIF($O234:$O258,"&lt;&gt;Rateio",W234:W258)</f>
        <v>2056616.1677362109</v>
      </c>
      <c r="R270" s="3">
        <f>SUMIF($O234:$O258,"&lt;&gt;Rateio",Z234:Z258)</f>
        <v>1976585.8694559082</v>
      </c>
      <c r="S270" s="3">
        <f>SUMIF($O234:$O258,"&lt;&gt;Rateio",AC234:AC258)</f>
        <v>2086068.9424840377</v>
      </c>
      <c r="T270" s="3">
        <f>SUMIF($O234:$O258,"&lt;&gt;Rateio",AF234:AF258)</f>
        <v>2043006.9545768709</v>
      </c>
      <c r="U270" s="3">
        <f>SUMIF($O234:$O258,"&lt;&gt;Rateio",AI234:AI258)</f>
        <v>2060881.7420100337</v>
      </c>
      <c r="X270" s="7"/>
      <c r="AA270" s="7"/>
      <c r="AD270" s="7"/>
      <c r="AG270" s="7"/>
      <c r="AJ270" s="7"/>
    </row>
    <row r="271" spans="1:36" x14ac:dyDescent="0.2">
      <c r="E271" s="216">
        <f>Q271</f>
        <v>3.7703139440819947E-2</v>
      </c>
      <c r="F271" s="217">
        <f>R271</f>
        <v>3.7703139440819933E-2</v>
      </c>
      <c r="G271" s="217">
        <f>S271</f>
        <v>3.7703139440819947E-2</v>
      </c>
      <c r="H271" s="217">
        <f>T271</f>
        <v>3.7703139440819933E-2</v>
      </c>
      <c r="I271" s="218">
        <f>U271</f>
        <v>3.7703139440819954E-2</v>
      </c>
      <c r="Q271" s="24">
        <f>Q259/Q270</f>
        <v>3.7703139440819947E-2</v>
      </c>
      <c r="R271" s="24">
        <f>R259/R270</f>
        <v>3.7703139440819933E-2</v>
      </c>
      <c r="S271" s="24">
        <f>S259/S270</f>
        <v>3.7703139440819947E-2</v>
      </c>
      <c r="T271" s="24">
        <f>T259/T270</f>
        <v>3.7703139440819933E-2</v>
      </c>
      <c r="U271" s="24">
        <f>U259/U270</f>
        <v>3.7703139440819954E-2</v>
      </c>
      <c r="W271" s="25"/>
      <c r="X271" s="26"/>
      <c r="Z271" s="25"/>
      <c r="AA271" s="26"/>
      <c r="AC271" s="25"/>
      <c r="AD271" s="26"/>
      <c r="AF271" s="25"/>
      <c r="AG271" s="26"/>
      <c r="AI271" s="25"/>
      <c r="AJ271" s="26"/>
    </row>
    <row r="272" spans="1:36" s="14" customFormat="1" x14ac:dyDescent="0.2">
      <c r="E272" s="307"/>
      <c r="F272" s="307"/>
      <c r="G272" s="307"/>
      <c r="H272" s="307"/>
      <c r="I272" s="307"/>
      <c r="J272" s="36"/>
      <c r="K272" s="36"/>
      <c r="L272" s="36"/>
      <c r="M272" s="36"/>
      <c r="N272" s="36"/>
    </row>
    <row r="273" spans="1:36" s="14" customFormat="1" x14ac:dyDescent="0.2">
      <c r="E273" s="307"/>
      <c r="F273" s="307"/>
      <c r="G273" s="307"/>
      <c r="H273" s="307"/>
      <c r="I273" s="307"/>
      <c r="J273" s="36"/>
      <c r="K273" s="36"/>
      <c r="L273" s="36"/>
      <c r="M273" s="36"/>
      <c r="N273" s="36"/>
    </row>
    <row r="275" spans="1:36" s="11" customFormat="1" ht="12.75" customHeight="1" x14ac:dyDescent="0.2">
      <c r="B275" s="382" t="s">
        <v>84</v>
      </c>
      <c r="C275" s="9"/>
      <c r="D275" s="9"/>
      <c r="E275" s="9"/>
      <c r="F275" s="9"/>
      <c r="G275" s="16"/>
      <c r="H275" s="9"/>
      <c r="I275" s="9"/>
      <c r="J275" s="9"/>
      <c r="K275" s="9"/>
      <c r="L275" s="9"/>
      <c r="O275" s="336"/>
      <c r="P275" s="336"/>
      <c r="Q275" s="312" t="s">
        <v>30</v>
      </c>
      <c r="R275" s="312" t="s">
        <v>31</v>
      </c>
      <c r="S275" s="312" t="s">
        <v>32</v>
      </c>
      <c r="T275" s="312" t="s">
        <v>33</v>
      </c>
      <c r="U275" s="312" t="s">
        <v>34</v>
      </c>
      <c r="W275" s="313"/>
      <c r="X275" s="314"/>
      <c r="Z275" s="313"/>
      <c r="AA275" s="314"/>
      <c r="AC275" s="313"/>
      <c r="AD275" s="314"/>
      <c r="AF275" s="313"/>
      <c r="AG275" s="314"/>
      <c r="AI275" s="313"/>
      <c r="AJ275" s="314"/>
    </row>
    <row r="276" spans="1:36" s="11" customFormat="1" ht="12.75" customHeight="1" x14ac:dyDescent="0.2">
      <c r="B276" s="382"/>
      <c r="C276" s="9"/>
      <c r="D276" s="9"/>
      <c r="E276" s="9"/>
      <c r="F276" s="9"/>
      <c r="G276" s="16"/>
      <c r="H276" s="9"/>
      <c r="I276" s="9"/>
      <c r="J276" s="9"/>
      <c r="K276" s="9"/>
      <c r="L276" s="9"/>
      <c r="O276" s="14" t="s">
        <v>571</v>
      </c>
      <c r="P276" s="336"/>
      <c r="Q276" s="3">
        <f>SUMIF($O279:$O303,"Rateio",J279:J303)+E315</f>
        <v>3517012.7489677039</v>
      </c>
      <c r="R276" s="3">
        <f>SUMIF($O279:$O303,"Rateio",K279:K303)+F315</f>
        <v>3380153.1911313324</v>
      </c>
      <c r="S276" s="3">
        <f>SUMIF($O279:$O303,"Rateio",L279:L303)+G315</f>
        <v>3567379.8451257595</v>
      </c>
      <c r="T276" s="3">
        <f>SUMIF($O279:$O303,"Rateio",M279:M303)+H315</f>
        <v>3493739.6769498442</v>
      </c>
      <c r="U276" s="3">
        <f>SUMIF($O279:$O303,"Rateio",N279:N303)+I315</f>
        <v>3524307.2939285268</v>
      </c>
      <c r="X276" s="212"/>
      <c r="AA276" s="212"/>
      <c r="AD276" s="212"/>
      <c r="AG276" s="212"/>
      <c r="AJ276" s="212"/>
    </row>
    <row r="277" spans="1:36" s="17" customFormat="1" x14ac:dyDescent="0.2">
      <c r="A277" s="379" t="s">
        <v>35</v>
      </c>
      <c r="B277" s="379" t="s">
        <v>36</v>
      </c>
      <c r="C277" s="379" t="s">
        <v>0</v>
      </c>
      <c r="D277" s="379" t="s">
        <v>37</v>
      </c>
      <c r="E277" s="380" t="str">
        <f>$E$7</f>
        <v>Preço Unitário - Ref. 07/2017</v>
      </c>
      <c r="F277" s="380"/>
      <c r="G277" s="380"/>
      <c r="H277" s="380"/>
      <c r="I277" s="380"/>
      <c r="J277" s="381" t="str">
        <f>$J$7</f>
        <v>Preço Total</v>
      </c>
      <c r="K277" s="381"/>
      <c r="L277" s="381"/>
      <c r="M277" s="381"/>
      <c r="N277" s="381"/>
      <c r="O277" s="339" t="s">
        <v>572</v>
      </c>
      <c r="P277" s="337"/>
      <c r="Q277" s="3">
        <f>SUMIF($P279:$P303,"UAR",J279:J303)</f>
        <v>1664051.0349745126</v>
      </c>
      <c r="R277" s="3">
        <f>SUMIF($P279:$P303,"UAR",K279:K303)</f>
        <v>1599296.8514900727</v>
      </c>
      <c r="S277" s="3">
        <f>SUMIF($P279:$P303,"UAR",L279:L303)</f>
        <v>1687881.8893025427</v>
      </c>
      <c r="T277" s="3">
        <f>SUMIF($P279:$P303,"UAR",M279:M303)</f>
        <v>1653039.5367677675</v>
      </c>
      <c r="U277" s="3">
        <f>SUMIF($P279:$P303,"UAR",N279:N303)</f>
        <v>1667502.40008409</v>
      </c>
      <c r="X277" s="213"/>
      <c r="AA277" s="213"/>
      <c r="AD277" s="213"/>
      <c r="AG277" s="213"/>
      <c r="AJ277" s="213"/>
    </row>
    <row r="278" spans="1:36" s="18" customFormat="1" x14ac:dyDescent="0.2">
      <c r="A278" s="379"/>
      <c r="B278" s="379"/>
      <c r="C278" s="379"/>
      <c r="D278" s="379"/>
      <c r="E278" s="10" t="s">
        <v>30</v>
      </c>
      <c r="F278" s="10" t="s">
        <v>31</v>
      </c>
      <c r="G278" s="10" t="s">
        <v>32</v>
      </c>
      <c r="H278" s="10" t="s">
        <v>33</v>
      </c>
      <c r="I278" s="10" t="s">
        <v>34</v>
      </c>
      <c r="J278" s="10" t="s">
        <v>30</v>
      </c>
      <c r="K278" s="10" t="s">
        <v>31</v>
      </c>
      <c r="L278" s="10" t="s">
        <v>32</v>
      </c>
      <c r="M278" s="10" t="s">
        <v>33</v>
      </c>
      <c r="N278" s="10" t="s">
        <v>34</v>
      </c>
      <c r="O278" s="339" t="s">
        <v>573</v>
      </c>
      <c r="P278" s="338"/>
      <c r="Q278" s="5">
        <f>Q277/Q276</f>
        <v>0.47314330477276112</v>
      </c>
      <c r="R278" s="5">
        <f>R277/R276</f>
        <v>0.47314330477276101</v>
      </c>
      <c r="S278" s="5">
        <f>S277/S276</f>
        <v>0.47314330477276112</v>
      </c>
      <c r="T278" s="5">
        <f>T277/T276</f>
        <v>0.47314330477276095</v>
      </c>
      <c r="U278" s="5">
        <f>U277/U276</f>
        <v>0.47314330477276112</v>
      </c>
      <c r="X278" s="214"/>
      <c r="AA278" s="214"/>
      <c r="AD278" s="214"/>
      <c r="AG278" s="214"/>
      <c r="AJ278" s="214"/>
    </row>
    <row r="279" spans="1:36" x14ac:dyDescent="0.2">
      <c r="A279" s="19">
        <v>1</v>
      </c>
      <c r="B279" s="20" t="s">
        <v>1</v>
      </c>
      <c r="C279" s="6" t="str">
        <f>VLOOKUP(B279,Valores!$A$2:$F$300,5,FALSE)</f>
        <v>unid.</v>
      </c>
      <c r="D279" s="6">
        <v>1</v>
      </c>
      <c r="E279" s="27">
        <f>Entrada!$I$27*VLOOKUP($E278,Regional!$A$2:$B$7,2,FALSE)</f>
        <v>397305.67820463743</v>
      </c>
      <c r="F279" s="21">
        <f>Entrada!$I$27*VLOOKUP($F278,Regional!$A$2:$B$7,2,FALSE)</f>
        <v>381845.09181326686</v>
      </c>
      <c r="G279" s="21">
        <f>Entrada!$I$27*VLOOKUP($G278,Regional!$A$2:$B$7,2,FALSE)</f>
        <v>402995.48791719764</v>
      </c>
      <c r="H279" s="21">
        <f>Entrada!$I$27*VLOOKUP($H278,Regional!$A$2:$B$7,2,FALSE)</f>
        <v>394676.59371676476</v>
      </c>
      <c r="I279" s="22">
        <f>Entrada!$I$27*VLOOKUP($I278,Regional!$A$2:$B$7,2,FALSE)</f>
        <v>398129.71961128409</v>
      </c>
      <c r="J279" s="27">
        <f t="shared" ref="J279:J303" si="120">$D279*E279</f>
        <v>397305.67820463743</v>
      </c>
      <c r="K279" s="21">
        <f t="shared" ref="K279:K303" si="121">$D279*F279</f>
        <v>381845.09181326686</v>
      </c>
      <c r="L279" s="21">
        <f t="shared" ref="L279:L303" si="122">$D279*G279</f>
        <v>402995.48791719764</v>
      </c>
      <c r="M279" s="21">
        <f t="shared" ref="M279:M303" si="123">$D279*H279</f>
        <v>394676.59371676476</v>
      </c>
      <c r="N279" s="22">
        <f t="shared" ref="N279:N303" si="124">$D279*I279</f>
        <v>398129.71961128409</v>
      </c>
      <c r="O279" s="14">
        <f>VLOOKUP(B279,Valores!$A$2:$O$300,14,FALSE)</f>
        <v>3.0300000000000001E-2</v>
      </c>
      <c r="P279" s="14" t="str">
        <f>VLOOKUP(B279,Valores!$A$2:$O$300,15,FALSE)</f>
        <v>UAR</v>
      </c>
      <c r="Q279" s="5">
        <f>IF($P279="UAR",J279*Q$278,0)</f>
        <v>187982.52159072532</v>
      </c>
      <c r="R279" s="5">
        <f>IF($P279="UAR",K279*R$278,0)</f>
        <v>180667.44865178742</v>
      </c>
      <c r="S279" s="5">
        <f>IF($P279="UAR",L279*S$278,0)</f>
        <v>190674.61696165422</v>
      </c>
      <c r="T279" s="5">
        <f>IF($P279="UAR",M279*T$278,0)</f>
        <v>186738.58786760637</v>
      </c>
      <c r="U279" s="5">
        <f>IF($P279="UAR",N279*U$278,0)</f>
        <v>188372.41126513571</v>
      </c>
      <c r="W279" s="1">
        <f t="shared" ref="W279:W303" si="125">J279+Q279</f>
        <v>585288.19979536277</v>
      </c>
      <c r="X279" s="7">
        <f t="shared" ref="X279:X303" si="126">IF($O279="rateio",0,W279*$O279)</f>
        <v>17734.232453799494</v>
      </c>
      <c r="Z279" s="1">
        <f t="shared" ref="Z279:Z303" si="127">K279+R279</f>
        <v>562512.54046505434</v>
      </c>
      <c r="AA279" s="7">
        <f t="shared" ref="AA279:AA303" si="128">IF($O279="rateio",0,Z279*$O279)</f>
        <v>17044.129976091146</v>
      </c>
      <c r="AC279" s="1">
        <f t="shared" ref="AC279:AC303" si="129">L279+S279</f>
        <v>593670.10487885191</v>
      </c>
      <c r="AD279" s="7">
        <f t="shared" ref="AD279:AD303" si="130">IF($O279="rateio",0,AC279*$O279)</f>
        <v>17988.204177829215</v>
      </c>
      <c r="AF279" s="1">
        <f t="shared" ref="AF279:AF303" si="131">M279+T279</f>
        <v>581415.18158437114</v>
      </c>
      <c r="AG279" s="7">
        <f t="shared" ref="AG279:AG303" si="132">IF($O279="rateio",0,AF279*$O279)</f>
        <v>17616.880002006445</v>
      </c>
      <c r="AI279" s="1">
        <f t="shared" ref="AI279:AI303" si="133">N279+U279</f>
        <v>586502.13087641983</v>
      </c>
      <c r="AJ279" s="7">
        <f t="shared" ref="AJ279:AJ303" si="134">IF($O279="rateio",0,AI279*$O279)</f>
        <v>17771.014565555521</v>
      </c>
    </row>
    <row r="280" spans="1:36" x14ac:dyDescent="0.2">
      <c r="A280" s="5">
        <v>2</v>
      </c>
      <c r="B280" s="6" t="s">
        <v>262</v>
      </c>
      <c r="C280" s="6" t="str">
        <f>VLOOKUP(B280,Valores!$A$2:$F$300,5,FALSE)</f>
        <v>unid.</v>
      </c>
      <c r="D280" s="6">
        <v>1</v>
      </c>
      <c r="E280" s="3">
        <f>Entrada!$I$28*VLOOKUP($E278,Regional!$A$2:$B$7,2,FALSE)</f>
        <v>71827.187258561709</v>
      </c>
      <c r="F280" s="1">
        <f>Entrada!$I$28*VLOOKUP($F278,Regional!$A$2:$B$7,2,FALSE)</f>
        <v>69032.13424326558</v>
      </c>
      <c r="G280" s="1">
        <f>Entrada!$I$28*VLOOKUP($G278,Regional!$A$2:$B$7,2,FALSE)</f>
        <v>72855.823520536156</v>
      </c>
      <c r="H280" s="1">
        <f>Entrada!$I$28*VLOOKUP($H278,Regional!$A$2:$B$7,2,FALSE)</f>
        <v>71351.886365097642</v>
      </c>
      <c r="I280" s="2">
        <f>Entrada!$I$28*VLOOKUP($I278,Regional!$A$2:$B$7,2,FALSE)</f>
        <v>71976.162165468355</v>
      </c>
      <c r="J280" s="3">
        <f t="shared" si="120"/>
        <v>71827.187258561709</v>
      </c>
      <c r="K280" s="1">
        <f t="shared" si="121"/>
        <v>69032.13424326558</v>
      </c>
      <c r="L280" s="1">
        <f t="shared" si="122"/>
        <v>72855.823520536156</v>
      </c>
      <c r="M280" s="1">
        <f t="shared" si="123"/>
        <v>71351.886365097642</v>
      </c>
      <c r="N280" s="2">
        <f t="shared" si="124"/>
        <v>71976.162165468355</v>
      </c>
      <c r="O280" s="14">
        <f>VLOOKUP(B280,Valores!$A$2:$O$300,14,FALSE)</f>
        <v>3.3300000000000003E-2</v>
      </c>
      <c r="P280" s="14" t="str">
        <f>VLOOKUP(B280,Valores!$A$2:$O$300,15,FALSE)</f>
        <v>UAR</v>
      </c>
      <c r="Q280" s="5">
        <f t="shared" ref="Q280:Q303" si="135">IF($P280="UAR",J280*Q$278,0)</f>
        <v>33984.55275204785</v>
      </c>
      <c r="R280" s="5">
        <f t="shared" ref="R280:R303" si="136">IF($P280="UAR",K280*R$278,0)</f>
        <v>32662.092131375557</v>
      </c>
      <c r="S280" s="5">
        <f t="shared" ref="S280:S303" si="137">IF($P280="UAR",L280*S$278,0)</f>
        <v>34471.245112447534</v>
      </c>
      <c r="T280" s="5">
        <f t="shared" ref="T280:T303" si="138">IF($P280="UAR",M280*T$278,0)</f>
        <v>33759.667316552797</v>
      </c>
      <c r="U280" s="5">
        <f t="shared" ref="U280:U303" si="139">IF($P280="UAR",N280*U$278,0)</f>
        <v>34055.039231829869</v>
      </c>
      <c r="W280" s="1">
        <f t="shared" si="125"/>
        <v>105811.74001060956</v>
      </c>
      <c r="X280" s="7">
        <f t="shared" si="126"/>
        <v>3523.5309423532985</v>
      </c>
      <c r="Z280" s="1">
        <f t="shared" si="127"/>
        <v>101694.22637464113</v>
      </c>
      <c r="AA280" s="7">
        <f t="shared" si="128"/>
        <v>3386.4177382755502</v>
      </c>
      <c r="AC280" s="1">
        <f t="shared" si="129"/>
        <v>107327.06863298369</v>
      </c>
      <c r="AD280" s="7">
        <f t="shared" si="130"/>
        <v>3573.9913854783572</v>
      </c>
      <c r="AF280" s="1">
        <f t="shared" si="131"/>
        <v>105111.55368165043</v>
      </c>
      <c r="AG280" s="7">
        <f t="shared" si="132"/>
        <v>3500.2147375989598</v>
      </c>
      <c r="AI280" s="1">
        <f t="shared" si="133"/>
        <v>106031.20139729822</v>
      </c>
      <c r="AJ280" s="7">
        <f t="shared" si="134"/>
        <v>3530.8390065300314</v>
      </c>
    </row>
    <row r="281" spans="1:36" x14ac:dyDescent="0.2">
      <c r="A281" s="24">
        <v>3</v>
      </c>
      <c r="B281" s="25" t="s">
        <v>576</v>
      </c>
      <c r="C281" s="25" t="str">
        <f>VLOOKUP(B281,Valores!$A$2:$F$300,5,FALSE)</f>
        <v>unid.</v>
      </c>
      <c r="D281" s="25">
        <v>3</v>
      </c>
      <c r="E281" s="28">
        <f>Entrada!$I$33*VLOOKUP($E278,Regional!$A$2:$B$7,2,FALSE)</f>
        <v>26257.950563520535</v>
      </c>
      <c r="F281" s="29">
        <f>Entrada!$I$33*VLOOKUP($F278,Regional!$A$2:$B$7,2,FALSE)</f>
        <v>25236.15969714749</v>
      </c>
      <c r="G281" s="29">
        <f>Entrada!$I$33*VLOOKUP($G278,Regional!$A$2:$B$7,2,FALSE)</f>
        <v>26633.990349368483</v>
      </c>
      <c r="H281" s="29">
        <f>Entrada!$I$33*VLOOKUP($H278,Regional!$A$2:$B$7,2,FALSE)</f>
        <v>26084.194248680451</v>
      </c>
      <c r="I281" s="38">
        <f>Entrada!$I$33*VLOOKUP($I278,Regional!$A$2:$B$7,2,FALSE)</f>
        <v>26312.411498022651</v>
      </c>
      <c r="J281" s="28">
        <f t="shared" si="120"/>
        <v>78773.851690561598</v>
      </c>
      <c r="K281" s="29">
        <f t="shared" si="121"/>
        <v>75708.479091442467</v>
      </c>
      <c r="L281" s="29">
        <f t="shared" si="122"/>
        <v>79901.97104810545</v>
      </c>
      <c r="M281" s="29">
        <f t="shared" si="123"/>
        <v>78252.582746041357</v>
      </c>
      <c r="N281" s="38">
        <f t="shared" si="124"/>
        <v>78937.234494067961</v>
      </c>
      <c r="O281" s="14">
        <f>VLOOKUP(B281,Valores!$A$2:$O$300,14,FALSE)</f>
        <v>4.1700000000000001E-2</v>
      </c>
      <c r="P281" s="14" t="str">
        <f>VLOOKUP(B281,Valores!$A$2:$O$300,15,FALSE)</f>
        <v>UAR</v>
      </c>
      <c r="Q281" s="5">
        <f t="shared" si="135"/>
        <v>37271.320518551671</v>
      </c>
      <c r="R281" s="5">
        <f t="shared" si="136"/>
        <v>35820.959996644568</v>
      </c>
      <c r="S281" s="5">
        <f t="shared" si="137"/>
        <v>37805.082639558095</v>
      </c>
      <c r="T281" s="5">
        <f t="shared" si="138"/>
        <v>37024.685607465937</v>
      </c>
      <c r="U281" s="5">
        <f t="shared" si="139"/>
        <v>37348.623998145711</v>
      </c>
      <c r="W281" s="1">
        <f t="shared" si="125"/>
        <v>116045.17220911327</v>
      </c>
      <c r="X281" s="7">
        <f t="shared" si="126"/>
        <v>4839.0836811200234</v>
      </c>
      <c r="Z281" s="1">
        <f t="shared" si="127"/>
        <v>111529.43908808703</v>
      </c>
      <c r="AA281" s="7">
        <f t="shared" si="128"/>
        <v>4650.7776099732291</v>
      </c>
      <c r="AC281" s="1">
        <f t="shared" si="129"/>
        <v>117707.05368766355</v>
      </c>
      <c r="AD281" s="7">
        <f t="shared" si="130"/>
        <v>4908.3841387755701</v>
      </c>
      <c r="AF281" s="1">
        <f t="shared" si="131"/>
        <v>115277.2683535073</v>
      </c>
      <c r="AG281" s="7">
        <f t="shared" si="132"/>
        <v>4807.0620903412546</v>
      </c>
      <c r="AI281" s="1">
        <f t="shared" si="133"/>
        <v>116285.85849221368</v>
      </c>
      <c r="AJ281" s="7">
        <f t="shared" si="134"/>
        <v>4849.1202991253103</v>
      </c>
    </row>
    <row r="282" spans="1:36" x14ac:dyDescent="0.2">
      <c r="A282" s="5">
        <v>4</v>
      </c>
      <c r="B282" s="6" t="s">
        <v>16</v>
      </c>
      <c r="C282" s="6" t="str">
        <f>VLOOKUP(B282,Valores!$A$2:$F$300,5,FALSE)</f>
        <v>unid.</v>
      </c>
      <c r="D282" s="6">
        <v>21</v>
      </c>
      <c r="E282" s="3">
        <f>VLOOKUP($B282,Valores!$A$2:$G$300,6,FALSE)*VLOOKUP(VLOOKUP($B282,Indices_Poder!$B$5:$E$250,3,FALSE),Indices_Poder!$G$6:$N$27,4,FALSE)*VLOOKUP($E$8,Regional!$A$2:$B$7,2,FALSE)</f>
        <v>153.50973269963379</v>
      </c>
      <c r="F282" s="1">
        <f>VLOOKUP($B282,Valores!$A$2:$G$300,6,FALSE)*VLOOKUP(VLOOKUP($B282,Indices_Poder!$B$5:$E$250,3,FALSE),Indices_Poder!$G$6:$N$27,4,FALSE)*VLOOKUP($F$8,Regional!$A$2:$B$7,2,FALSE)</f>
        <v>147.53611939754435</v>
      </c>
      <c r="G282" s="1">
        <f>VLOOKUP($B282,Valores!$A$2:$G$300,6,FALSE)*VLOOKUP(VLOOKUP($B282,Indices_Poder!$B$5:$E$250,3,FALSE),Indices_Poder!$G$6:$N$27,4,FALSE)*VLOOKUP($G$8,Regional!$A$2:$B$7,2,FALSE)</f>
        <v>155.70814368644335</v>
      </c>
      <c r="H282" s="1">
        <f>VLOOKUP($B282,Valores!$A$2:$G$300,6,FALSE)*VLOOKUP(VLOOKUP($B282,Indices_Poder!$B$5:$E$250,3,FALSE),Indices_Poder!$G$6:$N$27,4,FALSE)*VLOOKUP($H$8,Regional!$A$2:$B$7,2,FALSE)</f>
        <v>152.49391520917698</v>
      </c>
      <c r="I282" s="1">
        <f>VLOOKUP($B282,Valores!$A$2:$G$300,6,FALSE)*VLOOKUP(VLOOKUP($B282,Indices_Poder!$B$5:$E$250,3,FALSE),Indices_Poder!$G$6:$N$27,4,FALSE)*VLOOKUP($I$8,Regional!$A$2:$B$7,2,FALSE)</f>
        <v>153.82812325634416</v>
      </c>
      <c r="J282" s="3">
        <f t="shared" si="120"/>
        <v>3223.7043866923095</v>
      </c>
      <c r="K282" s="1">
        <f t="shared" si="121"/>
        <v>3098.2585073484315</v>
      </c>
      <c r="L282" s="1">
        <f t="shared" si="122"/>
        <v>3269.8710174153102</v>
      </c>
      <c r="M282" s="1">
        <f t="shared" si="123"/>
        <v>3202.3722193927165</v>
      </c>
      <c r="N282" s="2">
        <f t="shared" si="124"/>
        <v>3230.3905883832272</v>
      </c>
      <c r="O282" s="14">
        <f>VLOOKUP(B282,Valores!$A$2:$O$300,14,FALSE)</f>
        <v>2.5000000000000001E-2</v>
      </c>
      <c r="P282" s="14" t="str">
        <f>VLOOKUP(B282,Valores!$A$2:$O$300,15,FALSE)</f>
        <v>COM</v>
      </c>
      <c r="Q282" s="5">
        <f t="shared" si="135"/>
        <v>0</v>
      </c>
      <c r="R282" s="5">
        <f t="shared" si="136"/>
        <v>0</v>
      </c>
      <c r="S282" s="5">
        <f t="shared" si="137"/>
        <v>0</v>
      </c>
      <c r="T282" s="5">
        <f t="shared" si="138"/>
        <v>0</v>
      </c>
      <c r="U282" s="5">
        <f t="shared" si="139"/>
        <v>0</v>
      </c>
      <c r="W282" s="1">
        <f t="shared" si="125"/>
        <v>3223.7043866923095</v>
      </c>
      <c r="X282" s="7">
        <f t="shared" si="126"/>
        <v>80.592609667307741</v>
      </c>
      <c r="Z282" s="1">
        <f t="shared" si="127"/>
        <v>3098.2585073484315</v>
      </c>
      <c r="AA282" s="7">
        <f t="shared" si="128"/>
        <v>77.456462683710797</v>
      </c>
      <c r="AC282" s="1">
        <f t="shared" si="129"/>
        <v>3269.8710174153102</v>
      </c>
      <c r="AD282" s="7">
        <f t="shared" si="130"/>
        <v>81.746775435382759</v>
      </c>
      <c r="AF282" s="1">
        <f t="shared" si="131"/>
        <v>3202.3722193927165</v>
      </c>
      <c r="AG282" s="7">
        <f t="shared" si="132"/>
        <v>80.059305484817912</v>
      </c>
      <c r="AI282" s="1">
        <f t="shared" si="133"/>
        <v>3230.3905883832272</v>
      </c>
      <c r="AJ282" s="7">
        <f t="shared" si="134"/>
        <v>80.759764709580679</v>
      </c>
    </row>
    <row r="283" spans="1:36" x14ac:dyDescent="0.2">
      <c r="A283" s="5">
        <v>5</v>
      </c>
      <c r="B283" s="6" t="s">
        <v>348</v>
      </c>
      <c r="C283" s="6" t="str">
        <f>VLOOKUP(B283,Valores!$A$2:$F$300,5,FALSE)</f>
        <v>kg</v>
      </c>
      <c r="D283" s="6">
        <v>298</v>
      </c>
      <c r="E283" s="3">
        <f>VLOOKUP($B283,Valores!$A$2:$G$300,6,FALSE)*VLOOKUP(VLOOKUP($B283,Indices_Poder!$B$5:$E$250,3,FALSE),Indices_Poder!$G$6:$N$27,4,FALSE)*VLOOKUP($E$8,Regional!$A$2:$B$7,2,FALSE)</f>
        <v>63.9384476185</v>
      </c>
      <c r="F283" s="1">
        <f>VLOOKUP($B283,Valores!$A$2:$G$300,6,FALSE)*VLOOKUP(VLOOKUP($B283,Indices_Poder!$B$5:$E$250,3,FALSE),Indices_Poder!$G$6:$N$27,4,FALSE)*VLOOKUP($F$8,Regional!$A$2:$B$7,2,FALSE)</f>
        <v>61.450373706234416</v>
      </c>
      <c r="G283" s="1">
        <f>VLOOKUP($B283,Valores!$A$2:$G$300,6,FALSE)*VLOOKUP(VLOOKUP($B283,Indices_Poder!$B$5:$E$250,3,FALSE),Indices_Poder!$G$6:$N$27,4,FALSE)*VLOOKUP($G$8,Regional!$A$2:$B$7,2,FALSE)</f>
        <v>64.854109337480978</v>
      </c>
      <c r="H283" s="1">
        <f>VLOOKUP($B283,Valores!$A$2:$G$300,6,FALSE)*VLOOKUP(VLOOKUP($B283,Indices_Poder!$B$5:$E$250,3,FALSE),Indices_Poder!$G$6:$N$27,4,FALSE)*VLOOKUP($H$8,Regional!$A$2:$B$7,2,FALSE)</f>
        <v>63.51534875524672</v>
      </c>
      <c r="I283" s="1">
        <f>VLOOKUP($B283,Valores!$A$2:$G$300,6,FALSE)*VLOOKUP(VLOOKUP($B283,Indices_Poder!$B$5:$E$250,3,FALSE),Indices_Poder!$G$6:$N$27,4,FALSE)*VLOOKUP($I$8,Regional!$A$2:$B$7,2,FALSE)</f>
        <v>64.071060695042078</v>
      </c>
      <c r="J283" s="3">
        <f t="shared" si="120"/>
        <v>19053.657390313001</v>
      </c>
      <c r="K283" s="1">
        <f t="shared" si="121"/>
        <v>18312.211364457857</v>
      </c>
      <c r="L283" s="1">
        <f t="shared" si="122"/>
        <v>19326.524582569331</v>
      </c>
      <c r="M283" s="1">
        <f t="shared" si="123"/>
        <v>18927.573929063521</v>
      </c>
      <c r="N283" s="2">
        <f t="shared" si="124"/>
        <v>19093.176087122538</v>
      </c>
      <c r="O283" s="14">
        <f>VLOOKUP(B283,Valores!$A$2:$O$300,14,FALSE)</f>
        <v>2.5000000000000001E-2</v>
      </c>
      <c r="P283" s="14" t="str">
        <f>VLOOKUP(B283,Valores!$A$2:$O$300,15,FALSE)</f>
        <v>UAR</v>
      </c>
      <c r="Q283" s="5">
        <f t="shared" si="135"/>
        <v>9015.1104256606359</v>
      </c>
      <c r="R283" s="5">
        <f t="shared" si="136"/>
        <v>8664.3002026769009</v>
      </c>
      <c r="S283" s="5">
        <f t="shared" si="137"/>
        <v>9144.2157107688599</v>
      </c>
      <c r="T283" s="5">
        <f t="shared" si="138"/>
        <v>8955.4548801278652</v>
      </c>
      <c r="U283" s="5">
        <f t="shared" si="139"/>
        <v>9033.8084324694137</v>
      </c>
      <c r="W283" s="1">
        <f t="shared" si="125"/>
        <v>28068.767815973639</v>
      </c>
      <c r="X283" s="7">
        <f t="shared" si="126"/>
        <v>701.71919539934106</v>
      </c>
      <c r="Z283" s="1">
        <f t="shared" si="127"/>
        <v>26976.511567134759</v>
      </c>
      <c r="AA283" s="7">
        <f t="shared" si="128"/>
        <v>674.41278917836905</v>
      </c>
      <c r="AC283" s="1">
        <f t="shared" si="129"/>
        <v>28470.740293338189</v>
      </c>
      <c r="AD283" s="7">
        <f t="shared" si="130"/>
        <v>711.76850733345475</v>
      </c>
      <c r="AF283" s="1">
        <f t="shared" si="131"/>
        <v>27883.028809191386</v>
      </c>
      <c r="AG283" s="7">
        <f t="shared" si="132"/>
        <v>697.07572022978468</v>
      </c>
      <c r="AI283" s="1">
        <f t="shared" si="133"/>
        <v>28126.984519591952</v>
      </c>
      <c r="AJ283" s="7">
        <f t="shared" si="134"/>
        <v>703.17461298979879</v>
      </c>
    </row>
    <row r="284" spans="1:36" x14ac:dyDescent="0.2">
      <c r="A284" s="24">
        <v>6</v>
      </c>
      <c r="B284" s="25" t="s">
        <v>27</v>
      </c>
      <c r="C284" s="25" t="str">
        <f>VLOOKUP(B284,Valores!$A$2:$F$300,5,FALSE)</f>
        <v>kg</v>
      </c>
      <c r="D284" s="25">
        <v>0</v>
      </c>
      <c r="E284" s="28">
        <f>VLOOKUP($B284,Valores!$A$2:$G$300,6,FALSE)*VLOOKUP(VLOOKUP($B284,Indices_Poder!$B$5:$E$250,3,FALSE),Indices_Poder!$G$6:$N$27,4,FALSE)*VLOOKUP($E$8,Regional!$A$2:$B$7,2,FALSE)</f>
        <v>51.521045659640038</v>
      </c>
      <c r="F284" s="29">
        <f>VLOOKUP($B284,Valores!$A$2:$G$300,6,FALSE)*VLOOKUP(VLOOKUP($B284,Indices_Poder!$B$5:$E$250,3,FALSE),Indices_Poder!$G$6:$N$27,4,FALSE)*VLOOKUP($F$8,Regional!$A$2:$B$7,2,FALSE)</f>
        <v>49.516177314958739</v>
      </c>
      <c r="G284" s="29">
        <f>VLOOKUP($B284,Valores!$A$2:$G$300,6,FALSE)*VLOOKUP(VLOOKUP($B284,Indices_Poder!$B$5:$E$250,3,FALSE),Indices_Poder!$G$6:$N$27,4,FALSE)*VLOOKUP($G$8,Regional!$A$2:$B$7,2,FALSE)</f>
        <v>52.258877918469452</v>
      </c>
      <c r="H284" s="29">
        <f>VLOOKUP($B284,Valores!$A$2:$G$300,6,FALSE)*VLOOKUP(VLOOKUP($B284,Indices_Poder!$B$5:$E$250,3,FALSE),Indices_Poder!$G$6:$N$27,4,FALSE)*VLOOKUP($H$8,Regional!$A$2:$B$7,2,FALSE)</f>
        <v>51.180116271077488</v>
      </c>
      <c r="I284" s="29">
        <f>VLOOKUP($B284,Valores!$A$2:$G$300,6,FALSE)*VLOOKUP(VLOOKUP($B284,Indices_Poder!$B$5:$E$250,3,FALSE),Indices_Poder!$G$6:$N$27,4,FALSE)*VLOOKUP($I$8,Regional!$A$2:$B$7,2,FALSE)</f>
        <v>51.62790412471189</v>
      </c>
      <c r="J284" s="28">
        <f t="shared" si="120"/>
        <v>0</v>
      </c>
      <c r="K284" s="29">
        <f t="shared" si="121"/>
        <v>0</v>
      </c>
      <c r="L284" s="29">
        <f t="shared" si="122"/>
        <v>0</v>
      </c>
      <c r="M284" s="29">
        <f t="shared" si="123"/>
        <v>0</v>
      </c>
      <c r="N284" s="38">
        <f t="shared" si="124"/>
        <v>0</v>
      </c>
      <c r="O284" s="14" t="str">
        <f>VLOOKUP(B284,Valores!$A$2:$O$300,14,FALSE)</f>
        <v>Rateio</v>
      </c>
      <c r="P284" s="14" t="str">
        <f>VLOOKUP(B284,Valores!$A$2:$O$300,15,FALSE)</f>
        <v>COM</v>
      </c>
      <c r="Q284" s="5">
        <f t="shared" si="135"/>
        <v>0</v>
      </c>
      <c r="R284" s="5">
        <f t="shared" si="136"/>
        <v>0</v>
      </c>
      <c r="S284" s="5">
        <f t="shared" si="137"/>
        <v>0</v>
      </c>
      <c r="T284" s="5">
        <f t="shared" si="138"/>
        <v>0</v>
      </c>
      <c r="U284" s="5">
        <f t="shared" si="139"/>
        <v>0</v>
      </c>
      <c r="W284" s="1">
        <f t="shared" si="125"/>
        <v>0</v>
      </c>
      <c r="X284" s="7">
        <f t="shared" si="126"/>
        <v>0</v>
      </c>
      <c r="Z284" s="1">
        <f t="shared" si="127"/>
        <v>0</v>
      </c>
      <c r="AA284" s="7">
        <f t="shared" si="128"/>
        <v>0</v>
      </c>
      <c r="AC284" s="1">
        <f t="shared" si="129"/>
        <v>0</v>
      </c>
      <c r="AD284" s="7">
        <f t="shared" si="130"/>
        <v>0</v>
      </c>
      <c r="AF284" s="1">
        <f t="shared" si="131"/>
        <v>0</v>
      </c>
      <c r="AG284" s="7">
        <f t="shared" si="132"/>
        <v>0</v>
      </c>
      <c r="AI284" s="1">
        <f t="shared" si="133"/>
        <v>0</v>
      </c>
      <c r="AJ284" s="7">
        <f t="shared" si="134"/>
        <v>0</v>
      </c>
    </row>
    <row r="285" spans="1:36" x14ac:dyDescent="0.2">
      <c r="A285" s="207">
        <v>7</v>
      </c>
      <c r="B285" s="208" t="s">
        <v>11</v>
      </c>
      <c r="C285" s="208" t="str">
        <f>VLOOKUP(B285,Valores!$A$2:$F$300,5,FALSE)</f>
        <v>m</v>
      </c>
      <c r="D285" s="208">
        <v>9132</v>
      </c>
      <c r="E285" s="209">
        <f>VLOOKUP($B285,Valores!$A$2:$G$300,6,FALSE)*VLOOKUP(VLOOKUP($B285,Indices_Poder!$B$5:$E$250,3,FALSE),Indices_Poder!$G$6:$N$27,4,FALSE)*VLOOKUP($E$8,Regional!$A$2:$B$7,2,FALSE)</f>
        <v>39.933598587490515</v>
      </c>
      <c r="F285" s="210">
        <f>VLOOKUP($B285,Valores!$A$2:$G$300,6,FALSE)*VLOOKUP(VLOOKUP($B285,Indices_Poder!$B$5:$E$250,3,FALSE),Indices_Poder!$G$6:$N$27,4,FALSE)*VLOOKUP($F$8,Regional!$A$2:$B$7,2,FALSE)</f>
        <v>38.37963929430817</v>
      </c>
      <c r="G285" s="210">
        <f>VLOOKUP($B285,Valores!$A$2:$G$300,6,FALSE)*VLOOKUP(VLOOKUP($B285,Indices_Poder!$B$5:$E$250,3,FALSE),Indices_Poder!$G$6:$N$27,4,FALSE)*VLOOKUP($G$8,Regional!$A$2:$B$7,2,FALSE)</f>
        <v>40.505487159854574</v>
      </c>
      <c r="H285" s="210">
        <f>VLOOKUP($B285,Valores!$A$2:$G$300,6,FALSE)*VLOOKUP(VLOOKUP($B285,Indices_Poder!$B$5:$E$250,3,FALSE),Indices_Poder!$G$6:$N$27,4,FALSE)*VLOOKUP($H$8,Regional!$A$2:$B$7,2,FALSE)</f>
        <v>39.669346626467124</v>
      </c>
      <c r="I285" s="210">
        <f>VLOOKUP($B285,Valores!$A$2:$G$300,6,FALSE)*VLOOKUP(VLOOKUP($B285,Indices_Poder!$B$5:$E$250,3,FALSE),Indices_Poder!$G$6:$N$27,4,FALSE)*VLOOKUP($I$8,Regional!$A$2:$B$7,2,FALSE)</f>
        <v>40.016423829005312</v>
      </c>
      <c r="J285" s="209">
        <f t="shared" si="120"/>
        <v>364673.62230096338</v>
      </c>
      <c r="K285" s="210">
        <f t="shared" si="121"/>
        <v>350482.8660356222</v>
      </c>
      <c r="L285" s="210">
        <f t="shared" si="122"/>
        <v>369896.10874379199</v>
      </c>
      <c r="M285" s="210">
        <f t="shared" si="123"/>
        <v>362260.47339289775</v>
      </c>
      <c r="N285" s="211">
        <f t="shared" si="124"/>
        <v>365429.98240647651</v>
      </c>
      <c r="O285" s="14" t="str">
        <f>VLOOKUP(B285,Valores!$A$2:$O$300,14,FALSE)</f>
        <v>Rateio</v>
      </c>
      <c r="P285" s="14" t="str">
        <f>VLOOKUP(B285,Valores!$A$2:$O$300,15,FALSE)</f>
        <v>UAR</v>
      </c>
      <c r="Q285" s="5">
        <f t="shared" si="135"/>
        <v>172542.88281893148</v>
      </c>
      <c r="R285" s="5">
        <f t="shared" si="136"/>
        <v>165828.62150232316</v>
      </c>
      <c r="S285" s="5">
        <f t="shared" si="137"/>
        <v>175013.86731362235</v>
      </c>
      <c r="T285" s="5">
        <f t="shared" si="138"/>
        <v>171401.11756966048</v>
      </c>
      <c r="U285" s="5">
        <f t="shared" si="139"/>
        <v>172900.74953885225</v>
      </c>
      <c r="W285" s="1">
        <f t="shared" si="125"/>
        <v>537216.50511989486</v>
      </c>
      <c r="X285" s="7">
        <f t="shared" si="126"/>
        <v>0</v>
      </c>
      <c r="Z285" s="1">
        <f t="shared" si="127"/>
        <v>516311.48753794539</v>
      </c>
      <c r="AA285" s="7">
        <f t="shared" si="128"/>
        <v>0</v>
      </c>
      <c r="AC285" s="1">
        <f t="shared" si="129"/>
        <v>544909.97605741431</v>
      </c>
      <c r="AD285" s="7">
        <f t="shared" si="130"/>
        <v>0</v>
      </c>
      <c r="AF285" s="1">
        <f t="shared" si="131"/>
        <v>533661.59096255829</v>
      </c>
      <c r="AG285" s="7">
        <f t="shared" si="132"/>
        <v>0</v>
      </c>
      <c r="AI285" s="1">
        <f t="shared" si="133"/>
        <v>538330.73194532876</v>
      </c>
      <c r="AJ285" s="7">
        <f t="shared" si="134"/>
        <v>0</v>
      </c>
    </row>
    <row r="286" spans="1:36" x14ac:dyDescent="0.2">
      <c r="A286" s="5">
        <v>8</v>
      </c>
      <c r="B286" s="6" t="s">
        <v>589</v>
      </c>
      <c r="C286" s="6" t="str">
        <f>VLOOKUP(B286,Valores!$A$2:$F$300,5,FALSE)</f>
        <v>kg</v>
      </c>
      <c r="D286" s="6">
        <v>7220</v>
      </c>
      <c r="E286" s="3">
        <f>VLOOKUP($B286,Valores!$A$2:$G$300,6,FALSE)*VLOOKUP(VLOOKUP($B286,Indices_Poder!$B$5:$E$250,3,FALSE),Indices_Poder!$G$6:$N$27,4,FALSE)*VLOOKUP($E$8,Regional!$A$2:$B$7,2,FALSE)</f>
        <v>46.691316437230633</v>
      </c>
      <c r="F286" s="1">
        <f>VLOOKUP($B286,Valores!$A$2:$G$300,6,FALSE)*VLOOKUP(VLOOKUP($B286,Indices_Poder!$B$5:$E$250,3,FALSE),Indices_Poder!$G$6:$N$27,4,FALSE)*VLOOKUP($F$8,Regional!$A$2:$B$7,2,FALSE)</f>
        <v>44.87439014821642</v>
      </c>
      <c r="G286" s="1">
        <f>VLOOKUP($B286,Valores!$A$2:$G$300,6,FALSE)*VLOOKUP(VLOOKUP($B286,Indices_Poder!$B$5:$E$250,3,FALSE),Indices_Poder!$G$6:$N$27,4,FALSE)*VLOOKUP($G$8,Regional!$A$2:$B$7,2,FALSE)</f>
        <v>47.359982203492201</v>
      </c>
      <c r="H286" s="1">
        <f>VLOOKUP($B286,Valores!$A$2:$G$300,6,FALSE)*VLOOKUP(VLOOKUP($B286,Indices_Poder!$B$5:$E$250,3,FALSE),Indices_Poder!$G$6:$N$27,4,FALSE)*VLOOKUP($H$8,Regional!$A$2:$B$7,2,FALSE)</f>
        <v>46.382346738337354</v>
      </c>
      <c r="I286" s="1">
        <f>VLOOKUP($B286,Valores!$A$2:$G$300,6,FALSE)*VLOOKUP(VLOOKUP($B286,Indices_Poder!$B$5:$E$250,3,FALSE),Indices_Poder!$G$6:$N$27,4,FALSE)*VLOOKUP($I$8,Regional!$A$2:$B$7,2,FALSE)</f>
        <v>46.788157686137481</v>
      </c>
      <c r="J286" s="3">
        <f t="shared" si="120"/>
        <v>337111.30467680516</v>
      </c>
      <c r="K286" s="1">
        <f t="shared" si="121"/>
        <v>323993.09687012254</v>
      </c>
      <c r="L286" s="1">
        <f t="shared" si="122"/>
        <v>341939.07150921371</v>
      </c>
      <c r="M286" s="1">
        <f t="shared" si="123"/>
        <v>334880.5434507957</v>
      </c>
      <c r="N286" s="2">
        <f t="shared" si="124"/>
        <v>337810.49849391263</v>
      </c>
      <c r="O286" s="14">
        <f>VLOOKUP(B286,Valores!$A$2:$O$300,14,FALSE)</f>
        <v>3.1300000000000001E-2</v>
      </c>
      <c r="P286" s="14" t="str">
        <f>VLOOKUP(B286,Valores!$A$2:$O$300,15,FALSE)</f>
        <v>UAR</v>
      </c>
      <c r="Q286" s="5">
        <f t="shared" si="135"/>
        <v>159501.95677104074</v>
      </c>
      <c r="R286" s="5">
        <f t="shared" si="136"/>
        <v>153295.16457669108</v>
      </c>
      <c r="S286" s="5">
        <f t="shared" si="137"/>
        <v>161786.18232479887</v>
      </c>
      <c r="T286" s="5">
        <f t="shared" si="138"/>
        <v>158446.48703240763</v>
      </c>
      <c r="U286" s="5">
        <f t="shared" si="139"/>
        <v>159832.77564434367</v>
      </c>
      <c r="W286" s="1">
        <f t="shared" si="125"/>
        <v>496613.2614478459</v>
      </c>
      <c r="X286" s="7">
        <f t="shared" si="126"/>
        <v>15543.995083317577</v>
      </c>
      <c r="Z286" s="1">
        <f t="shared" si="127"/>
        <v>477288.26144681359</v>
      </c>
      <c r="AA286" s="7">
        <f t="shared" si="128"/>
        <v>14939.122583285265</v>
      </c>
      <c r="AC286" s="1">
        <f t="shared" si="129"/>
        <v>503725.25383401255</v>
      </c>
      <c r="AD286" s="7">
        <f t="shared" si="130"/>
        <v>15766.600445004593</v>
      </c>
      <c r="AF286" s="1">
        <f t="shared" si="131"/>
        <v>493327.03048320336</v>
      </c>
      <c r="AG286" s="7">
        <f t="shared" si="132"/>
        <v>15441.136054124267</v>
      </c>
      <c r="AI286" s="1">
        <f t="shared" si="133"/>
        <v>497643.27413825633</v>
      </c>
      <c r="AJ286" s="7">
        <f t="shared" si="134"/>
        <v>15576.234480527424</v>
      </c>
    </row>
    <row r="287" spans="1:36" x14ac:dyDescent="0.2">
      <c r="A287" s="5">
        <v>9</v>
      </c>
      <c r="B287" s="6" t="s">
        <v>7</v>
      </c>
      <c r="C287" s="6" t="str">
        <f>VLOOKUP(B287,Valores!$A$2:$F$300,5,FALSE)</f>
        <v>kg</v>
      </c>
      <c r="D287" s="6">
        <f>220*6*D280</f>
        <v>1320</v>
      </c>
      <c r="E287" s="3">
        <f>VLOOKUP($B287,Valores!$A$2:$G$300,6,FALSE)*VLOOKUP(VLOOKUP($B287,Indices_Poder!$B$5:$E$250,3,FALSE),Indices_Poder!$G$6:$N$27,4,FALSE)*VLOOKUP($E$8,Regional!$A$2:$B$7,2,FALSE)</f>
        <v>46.691316437230633</v>
      </c>
      <c r="F287" s="1">
        <f>VLOOKUP($B287,Valores!$A$2:$G$300,6,FALSE)*VLOOKUP(VLOOKUP($B287,Indices_Poder!$B$5:$E$250,3,FALSE),Indices_Poder!$G$6:$N$27,4,FALSE)*VLOOKUP($F$8,Regional!$A$2:$B$7,2,FALSE)</f>
        <v>44.87439014821642</v>
      </c>
      <c r="G287" s="1">
        <f>VLOOKUP($B287,Valores!$A$2:$G$300,6,FALSE)*VLOOKUP(VLOOKUP($B287,Indices_Poder!$B$5:$E$250,3,FALSE),Indices_Poder!$G$6:$N$27,4,FALSE)*VLOOKUP($G$8,Regional!$A$2:$B$7,2,FALSE)</f>
        <v>47.359982203492201</v>
      </c>
      <c r="H287" s="1">
        <f>VLOOKUP($B287,Valores!$A$2:$G$300,6,FALSE)*VLOOKUP(VLOOKUP($B287,Indices_Poder!$B$5:$E$250,3,FALSE),Indices_Poder!$G$6:$N$27,4,FALSE)*VLOOKUP($H$8,Regional!$A$2:$B$7,2,FALSE)</f>
        <v>46.382346738337354</v>
      </c>
      <c r="I287" s="1">
        <f>VLOOKUP($B287,Valores!$A$2:$G$300,6,FALSE)*VLOOKUP(VLOOKUP($B287,Indices_Poder!$B$5:$E$250,3,FALSE),Indices_Poder!$G$6:$N$27,4,FALSE)*VLOOKUP($I$8,Regional!$A$2:$B$7,2,FALSE)</f>
        <v>46.788157686137481</v>
      </c>
      <c r="J287" s="3">
        <f t="shared" si="120"/>
        <v>61632.537697144435</v>
      </c>
      <c r="K287" s="1">
        <f t="shared" si="121"/>
        <v>59234.194995645674</v>
      </c>
      <c r="L287" s="1">
        <f t="shared" si="122"/>
        <v>62515.176508609708</v>
      </c>
      <c r="M287" s="1">
        <f t="shared" si="123"/>
        <v>61224.697694605304</v>
      </c>
      <c r="N287" s="2">
        <f t="shared" si="124"/>
        <v>61760.368145701475</v>
      </c>
      <c r="O287" s="14">
        <f>VLOOKUP(B287,Valores!$A$2:$O$300,14,FALSE)</f>
        <v>3.1300000000000001E-2</v>
      </c>
      <c r="P287" s="14" t="str">
        <f>VLOOKUP(B287,Valores!$A$2:$O$300,15,FALSE)</f>
        <v>UAR</v>
      </c>
      <c r="Q287" s="5">
        <f t="shared" si="135"/>
        <v>29161.022567558699</v>
      </c>
      <c r="R287" s="5">
        <f t="shared" si="136"/>
        <v>28026.262775793937</v>
      </c>
      <c r="S287" s="5">
        <f t="shared" si="137"/>
        <v>29578.637211736081</v>
      </c>
      <c r="T287" s="5">
        <f t="shared" si="138"/>
        <v>28968.055800938793</v>
      </c>
      <c r="U287" s="5">
        <f t="shared" si="139"/>
        <v>29221.50468843956</v>
      </c>
      <c r="W287" s="1">
        <f t="shared" si="125"/>
        <v>90793.560264703134</v>
      </c>
      <c r="X287" s="7">
        <f t="shared" si="126"/>
        <v>2841.838436285208</v>
      </c>
      <c r="Z287" s="1">
        <f t="shared" si="127"/>
        <v>87260.457771439615</v>
      </c>
      <c r="AA287" s="7">
        <f t="shared" si="128"/>
        <v>2731.2523282460602</v>
      </c>
      <c r="AC287" s="1">
        <f t="shared" si="129"/>
        <v>92093.813720345788</v>
      </c>
      <c r="AD287" s="7">
        <f t="shared" si="130"/>
        <v>2882.5363694468233</v>
      </c>
      <c r="AF287" s="1">
        <f t="shared" si="131"/>
        <v>90192.753495544093</v>
      </c>
      <c r="AG287" s="7">
        <f t="shared" si="132"/>
        <v>2823.0331844105303</v>
      </c>
      <c r="AI287" s="1">
        <f t="shared" si="133"/>
        <v>90981.872834141031</v>
      </c>
      <c r="AJ287" s="7">
        <f t="shared" si="134"/>
        <v>2847.7326197086145</v>
      </c>
    </row>
    <row r="288" spans="1:36" x14ac:dyDescent="0.2">
      <c r="A288" s="5">
        <v>10</v>
      </c>
      <c r="B288" s="6" t="s">
        <v>9</v>
      </c>
      <c r="C288" s="6" t="str">
        <f>VLOOKUP(B288,Valores!$A$2:$F$300,5,FALSE)</f>
        <v>kg</v>
      </c>
      <c r="D288" s="6">
        <v>0</v>
      </c>
      <c r="E288" s="3">
        <f>VLOOKUP($B288,Valores!$A$2:$G$300,6,FALSE)*VLOOKUP(VLOOKUP($B288,Indices_Poder!$B$5:$E$250,3,FALSE),Indices_Poder!$G$6:$N$27,4,FALSE)*VLOOKUP($E$8,Regional!$A$2:$B$7,2,FALSE)</f>
        <v>46.691316437230633</v>
      </c>
      <c r="F288" s="1">
        <f>VLOOKUP($B288,Valores!$A$2:$G$300,6,FALSE)*VLOOKUP(VLOOKUP($B288,Indices_Poder!$B$5:$E$250,3,FALSE),Indices_Poder!$G$6:$N$27,4,FALSE)*VLOOKUP($F$8,Regional!$A$2:$B$7,2,FALSE)</f>
        <v>44.87439014821642</v>
      </c>
      <c r="G288" s="1">
        <f>VLOOKUP($B288,Valores!$A$2:$G$300,6,FALSE)*VLOOKUP(VLOOKUP($B288,Indices_Poder!$B$5:$E$250,3,FALSE),Indices_Poder!$G$6:$N$27,4,FALSE)*VLOOKUP($G$8,Regional!$A$2:$B$7,2,FALSE)</f>
        <v>47.359982203492201</v>
      </c>
      <c r="H288" s="1">
        <f>VLOOKUP($B288,Valores!$A$2:$G$300,6,FALSE)*VLOOKUP(VLOOKUP($B288,Indices_Poder!$B$5:$E$250,3,FALSE),Indices_Poder!$G$6:$N$27,4,FALSE)*VLOOKUP($H$8,Regional!$A$2:$B$7,2,FALSE)</f>
        <v>46.382346738337354</v>
      </c>
      <c r="I288" s="1">
        <f>VLOOKUP($B288,Valores!$A$2:$G$300,6,FALSE)*VLOOKUP(VLOOKUP($B288,Indices_Poder!$B$5:$E$250,3,FALSE),Indices_Poder!$G$6:$N$27,4,FALSE)*VLOOKUP($I$8,Regional!$A$2:$B$7,2,FALSE)</f>
        <v>46.788157686137481</v>
      </c>
      <c r="J288" s="3">
        <f t="shared" si="120"/>
        <v>0</v>
      </c>
      <c r="K288" s="1">
        <f t="shared" si="121"/>
        <v>0</v>
      </c>
      <c r="L288" s="1">
        <f t="shared" si="122"/>
        <v>0</v>
      </c>
      <c r="M288" s="1">
        <f t="shared" si="123"/>
        <v>0</v>
      </c>
      <c r="N288" s="2">
        <f t="shared" si="124"/>
        <v>0</v>
      </c>
      <c r="O288" s="14">
        <f>VLOOKUP(B288,Valores!$A$2:$O$300,14,FALSE)</f>
        <v>3.1300000000000001E-2</v>
      </c>
      <c r="P288" s="14" t="str">
        <f>VLOOKUP(B288,Valores!$A$2:$O$300,15,FALSE)</f>
        <v>UAR</v>
      </c>
      <c r="Q288" s="5">
        <f t="shared" si="135"/>
        <v>0</v>
      </c>
      <c r="R288" s="5">
        <f t="shared" si="136"/>
        <v>0</v>
      </c>
      <c r="S288" s="5">
        <f t="shared" si="137"/>
        <v>0</v>
      </c>
      <c r="T288" s="5">
        <f t="shared" si="138"/>
        <v>0</v>
      </c>
      <c r="U288" s="5">
        <f t="shared" si="139"/>
        <v>0</v>
      </c>
      <c r="W288" s="1">
        <f t="shared" si="125"/>
        <v>0</v>
      </c>
      <c r="X288" s="7">
        <f t="shared" si="126"/>
        <v>0</v>
      </c>
      <c r="Z288" s="1">
        <f t="shared" si="127"/>
        <v>0</v>
      </c>
      <c r="AA288" s="7">
        <f t="shared" si="128"/>
        <v>0</v>
      </c>
      <c r="AC288" s="1">
        <f t="shared" si="129"/>
        <v>0</v>
      </c>
      <c r="AD288" s="7">
        <f t="shared" si="130"/>
        <v>0</v>
      </c>
      <c r="AF288" s="1">
        <f t="shared" si="131"/>
        <v>0</v>
      </c>
      <c r="AG288" s="7">
        <f t="shared" si="132"/>
        <v>0</v>
      </c>
      <c r="AI288" s="1">
        <f t="shared" si="133"/>
        <v>0</v>
      </c>
      <c r="AJ288" s="7">
        <f t="shared" si="134"/>
        <v>0</v>
      </c>
    </row>
    <row r="289" spans="1:36" x14ac:dyDescent="0.2">
      <c r="A289" s="5">
        <v>11</v>
      </c>
      <c r="B289" s="6" t="s">
        <v>578</v>
      </c>
      <c r="C289" s="6" t="str">
        <f>VLOOKUP(B289,Valores!$A$2:$F$300,5,FALSE)</f>
        <v>kg</v>
      </c>
      <c r="D289" s="6">
        <v>1320</v>
      </c>
      <c r="E289" s="3">
        <f>VLOOKUP($B289,Valores!$A$2:$G$300,6,FALSE)*VLOOKUP(VLOOKUP($B289,Indices_Poder!$B$5:$E$250,3,FALSE),Indices_Poder!$G$6:$N$27,4,FALSE)*VLOOKUP($E$8,Regional!$A$2:$B$7,2,FALSE)</f>
        <v>46.691316437230633</v>
      </c>
      <c r="F289" s="1">
        <f>VLOOKUP($B289,Valores!$A$2:$G$300,6,FALSE)*VLOOKUP(VLOOKUP($B289,Indices_Poder!$B$5:$E$250,3,FALSE),Indices_Poder!$G$6:$N$27,4,FALSE)*VLOOKUP($F$8,Regional!$A$2:$B$7,2,FALSE)</f>
        <v>44.87439014821642</v>
      </c>
      <c r="G289" s="1">
        <f>VLOOKUP($B289,Valores!$A$2:$G$300,6,FALSE)*VLOOKUP(VLOOKUP($B289,Indices_Poder!$B$5:$E$250,3,FALSE),Indices_Poder!$G$6:$N$27,4,FALSE)*VLOOKUP($G$8,Regional!$A$2:$B$7,2,FALSE)</f>
        <v>47.359982203492201</v>
      </c>
      <c r="H289" s="1">
        <f>VLOOKUP($B289,Valores!$A$2:$G$300,6,FALSE)*VLOOKUP(VLOOKUP($B289,Indices_Poder!$B$5:$E$250,3,FALSE),Indices_Poder!$G$6:$N$27,4,FALSE)*VLOOKUP($H$8,Regional!$A$2:$B$7,2,FALSE)</f>
        <v>46.382346738337354</v>
      </c>
      <c r="I289" s="1">
        <f>VLOOKUP($B289,Valores!$A$2:$G$300,6,FALSE)*VLOOKUP(VLOOKUP($B289,Indices_Poder!$B$5:$E$250,3,FALSE),Indices_Poder!$G$6:$N$27,4,FALSE)*VLOOKUP($I$8,Regional!$A$2:$B$7,2,FALSE)</f>
        <v>46.788157686137481</v>
      </c>
      <c r="J289" s="3">
        <f t="shared" si="120"/>
        <v>61632.537697144435</v>
      </c>
      <c r="K289" s="1">
        <f t="shared" si="121"/>
        <v>59234.194995645674</v>
      </c>
      <c r="L289" s="1">
        <f t="shared" si="122"/>
        <v>62515.176508609708</v>
      </c>
      <c r="M289" s="1">
        <f t="shared" si="123"/>
        <v>61224.697694605304</v>
      </c>
      <c r="N289" s="2">
        <f t="shared" si="124"/>
        <v>61760.368145701475</v>
      </c>
      <c r="O289" s="14">
        <f>VLOOKUP(B289,Valores!$A$2:$O$300,14,FALSE)</f>
        <v>3.1300000000000001E-2</v>
      </c>
      <c r="P289" s="14" t="str">
        <f>VLOOKUP(B289,Valores!$A$2:$O$300,15,FALSE)</f>
        <v>UAR</v>
      </c>
      <c r="Q289" s="5">
        <f t="shared" si="135"/>
        <v>29161.022567558699</v>
      </c>
      <c r="R289" s="5">
        <f t="shared" si="136"/>
        <v>28026.262775793937</v>
      </c>
      <c r="S289" s="5">
        <f t="shared" si="137"/>
        <v>29578.637211736081</v>
      </c>
      <c r="T289" s="5">
        <f t="shared" si="138"/>
        <v>28968.055800938793</v>
      </c>
      <c r="U289" s="5">
        <f t="shared" si="139"/>
        <v>29221.50468843956</v>
      </c>
      <c r="W289" s="1">
        <f t="shared" si="125"/>
        <v>90793.560264703134</v>
      </c>
      <c r="X289" s="7">
        <f t="shared" si="126"/>
        <v>2841.838436285208</v>
      </c>
      <c r="Z289" s="1">
        <f t="shared" si="127"/>
        <v>87260.457771439615</v>
      </c>
      <c r="AA289" s="7">
        <f t="shared" si="128"/>
        <v>2731.2523282460602</v>
      </c>
      <c r="AC289" s="1">
        <f t="shared" si="129"/>
        <v>92093.813720345788</v>
      </c>
      <c r="AD289" s="7">
        <f t="shared" si="130"/>
        <v>2882.5363694468233</v>
      </c>
      <c r="AF289" s="1">
        <f t="shared" si="131"/>
        <v>90192.753495544093</v>
      </c>
      <c r="AG289" s="7">
        <f t="shared" si="132"/>
        <v>2823.0331844105303</v>
      </c>
      <c r="AI289" s="1">
        <f t="shared" si="133"/>
        <v>90981.872834141031</v>
      </c>
      <c r="AJ289" s="7">
        <f t="shared" si="134"/>
        <v>2847.7326197086145</v>
      </c>
    </row>
    <row r="290" spans="1:36" x14ac:dyDescent="0.2">
      <c r="A290" s="24">
        <v>12</v>
      </c>
      <c r="B290" s="25" t="s">
        <v>10</v>
      </c>
      <c r="C290" s="25" t="str">
        <f>VLOOKUP(B290,Valores!$A$2:$F$300,5,FALSE)</f>
        <v>kg</v>
      </c>
      <c r="D290" s="25">
        <v>660</v>
      </c>
      <c r="E290" s="28">
        <f>VLOOKUP($B290,Valores!$A$2:$G$300,6,FALSE)*VLOOKUP(VLOOKUP($B290,Indices_Poder!$B$5:$E$250,3,FALSE),Indices_Poder!$G$6:$N$27,4,FALSE)*VLOOKUP($E$8,Regional!$A$2:$B$7,2,FALSE)</f>
        <v>46.691316437230633</v>
      </c>
      <c r="F290" s="29">
        <f>VLOOKUP($B290,Valores!$A$2:$G$300,6,FALSE)*VLOOKUP(VLOOKUP($B290,Indices_Poder!$B$5:$E$250,3,FALSE),Indices_Poder!$G$6:$N$27,4,FALSE)*VLOOKUP($F$8,Regional!$A$2:$B$7,2,FALSE)</f>
        <v>44.87439014821642</v>
      </c>
      <c r="G290" s="29">
        <f>VLOOKUP($B290,Valores!$A$2:$G$300,6,FALSE)*VLOOKUP(VLOOKUP($B290,Indices_Poder!$B$5:$E$250,3,FALSE),Indices_Poder!$G$6:$N$27,4,FALSE)*VLOOKUP($G$8,Regional!$A$2:$B$7,2,FALSE)</f>
        <v>47.359982203492201</v>
      </c>
      <c r="H290" s="29">
        <f>VLOOKUP($B290,Valores!$A$2:$G$300,6,FALSE)*VLOOKUP(VLOOKUP($B290,Indices_Poder!$B$5:$E$250,3,FALSE),Indices_Poder!$G$6:$N$27,4,FALSE)*VLOOKUP($H$8,Regional!$A$2:$B$7,2,FALSE)</f>
        <v>46.382346738337354</v>
      </c>
      <c r="I290" s="29">
        <f>VLOOKUP($B290,Valores!$A$2:$G$300,6,FALSE)*VLOOKUP(VLOOKUP($B290,Indices_Poder!$B$5:$E$250,3,FALSE),Indices_Poder!$G$6:$N$27,4,FALSE)*VLOOKUP($I$8,Regional!$A$2:$B$7,2,FALSE)</f>
        <v>46.788157686137481</v>
      </c>
      <c r="J290" s="28">
        <f t="shared" si="120"/>
        <v>30816.268848572217</v>
      </c>
      <c r="K290" s="29">
        <f t="shared" si="121"/>
        <v>29617.097497822837</v>
      </c>
      <c r="L290" s="29">
        <f t="shared" si="122"/>
        <v>31257.588254304854</v>
      </c>
      <c r="M290" s="29">
        <f t="shared" si="123"/>
        <v>30612.348847302652</v>
      </c>
      <c r="N290" s="38">
        <f t="shared" si="124"/>
        <v>30880.184072850738</v>
      </c>
      <c r="O290" s="14">
        <f>VLOOKUP(B290,Valores!$A$2:$O$300,14,FALSE)</f>
        <v>3.1300000000000001E-2</v>
      </c>
      <c r="P290" s="14" t="str">
        <f>VLOOKUP(B290,Valores!$A$2:$O$300,15,FALSE)</f>
        <v>UAR</v>
      </c>
      <c r="Q290" s="5">
        <f t="shared" si="135"/>
        <v>14580.511283779349</v>
      </c>
      <c r="R290" s="5">
        <f t="shared" si="136"/>
        <v>14013.131387896969</v>
      </c>
      <c r="S290" s="5">
        <f t="shared" si="137"/>
        <v>14789.31860586804</v>
      </c>
      <c r="T290" s="5">
        <f t="shared" si="138"/>
        <v>14484.027900469397</v>
      </c>
      <c r="U290" s="5">
        <f t="shared" si="139"/>
        <v>14610.75234421978</v>
      </c>
      <c r="W290" s="1">
        <f t="shared" si="125"/>
        <v>45396.780132351567</v>
      </c>
      <c r="X290" s="7">
        <f t="shared" si="126"/>
        <v>1420.919218142604</v>
      </c>
      <c r="Z290" s="1">
        <f t="shared" si="127"/>
        <v>43630.228885719807</v>
      </c>
      <c r="AA290" s="7">
        <f t="shared" si="128"/>
        <v>1365.6261641230301</v>
      </c>
      <c r="AC290" s="1">
        <f t="shared" si="129"/>
        <v>46046.906860172894</v>
      </c>
      <c r="AD290" s="7">
        <f t="shared" si="130"/>
        <v>1441.2681847234117</v>
      </c>
      <c r="AF290" s="1">
        <f t="shared" si="131"/>
        <v>45096.376747772047</v>
      </c>
      <c r="AG290" s="7">
        <f t="shared" si="132"/>
        <v>1411.5165922052652</v>
      </c>
      <c r="AI290" s="1">
        <f t="shared" si="133"/>
        <v>45490.936417070516</v>
      </c>
      <c r="AJ290" s="7">
        <f t="shared" si="134"/>
        <v>1423.8663098543072</v>
      </c>
    </row>
    <row r="291" spans="1:36" x14ac:dyDescent="0.2">
      <c r="A291" s="5">
        <v>13</v>
      </c>
      <c r="B291" s="6" t="s">
        <v>15</v>
      </c>
      <c r="C291" s="6" t="str">
        <f>VLOOKUP(B291,Valores!$A$2:$F$300,5,FALSE)</f>
        <v>unid.</v>
      </c>
      <c r="D291" s="6">
        <v>3</v>
      </c>
      <c r="E291" s="3">
        <f>VLOOKUP($B291,Valores!$A$2:$G$300,6,FALSE)*VLOOKUP(VLOOKUP($B291,Indices_Poder!$B$5:$E$250,3,FALSE),Indices_Poder!$G$6:$N$27,4,FALSE)*VLOOKUP($E$8,Regional!$A$2:$B$7,2,FALSE)</f>
        <v>1588.2394531952059</v>
      </c>
      <c r="F291" s="1">
        <f>VLOOKUP($B291,Valores!$A$2:$G$300,6,FALSE)*VLOOKUP(VLOOKUP($B291,Indices_Poder!$B$5:$E$250,3,FALSE),Indices_Poder!$G$6:$N$27,4,FALSE)*VLOOKUP($F$8,Regional!$A$2:$B$7,2,FALSE)</f>
        <v>1526.4353697819802</v>
      </c>
      <c r="G291" s="1">
        <f>VLOOKUP($B291,Valores!$A$2:$G$300,6,FALSE)*VLOOKUP(VLOOKUP($B291,Indices_Poder!$B$5:$E$250,3,FALSE),Indices_Poder!$G$6:$N$27,4,FALSE)*VLOOKUP($G$8,Regional!$A$2:$B$7,2,FALSE)</f>
        <v>1610.9846107965197</v>
      </c>
      <c r="H291" s="1">
        <f>VLOOKUP($B291,Valores!$A$2:$G$300,6,FALSE)*VLOOKUP(VLOOKUP($B291,Indices_Poder!$B$5:$E$250,3,FALSE),Indices_Poder!$G$6:$N$27,4,FALSE)*VLOOKUP($H$8,Regional!$A$2:$B$7,2,FALSE)</f>
        <v>1577.7296217518401</v>
      </c>
      <c r="I291" s="1">
        <f>VLOOKUP($B291,Valores!$A$2:$G$300,6,FALSE)*VLOOKUP(VLOOKUP($B291,Indices_Poder!$B$5:$E$250,3,FALSE),Indices_Poder!$G$6:$N$27,4,FALSE)*VLOOKUP($I$8,Regional!$A$2:$B$7,2,FALSE)</f>
        <v>1591.5335794684995</v>
      </c>
      <c r="J291" s="3">
        <f t="shared" si="120"/>
        <v>4764.7183595856177</v>
      </c>
      <c r="K291" s="1">
        <f t="shared" si="121"/>
        <v>4579.3061093459401</v>
      </c>
      <c r="L291" s="1">
        <f t="shared" si="122"/>
        <v>4832.9538323895595</v>
      </c>
      <c r="M291" s="1">
        <f t="shared" si="123"/>
        <v>4733.1888652555208</v>
      </c>
      <c r="N291" s="2">
        <f t="shared" si="124"/>
        <v>4774.6007384054983</v>
      </c>
      <c r="O291" s="14">
        <f>VLOOKUP(B291,Valores!$A$2:$O$300,14,FALSE)</f>
        <v>2.7E-2</v>
      </c>
      <c r="P291" s="14" t="str">
        <f>VLOOKUP(B291,Valores!$A$2:$O$300,15,FALSE)</f>
        <v>COM</v>
      </c>
      <c r="Q291" s="5">
        <f t="shared" si="135"/>
        <v>0</v>
      </c>
      <c r="R291" s="5">
        <f t="shared" si="136"/>
        <v>0</v>
      </c>
      <c r="S291" s="5">
        <f t="shared" si="137"/>
        <v>0</v>
      </c>
      <c r="T291" s="5">
        <f t="shared" si="138"/>
        <v>0</v>
      </c>
      <c r="U291" s="5">
        <f t="shared" si="139"/>
        <v>0</v>
      </c>
      <c r="W291" s="1">
        <f t="shared" si="125"/>
        <v>4764.7183595856177</v>
      </c>
      <c r="X291" s="7">
        <f t="shared" si="126"/>
        <v>128.64739570881167</v>
      </c>
      <c r="Z291" s="1">
        <f t="shared" si="127"/>
        <v>4579.3061093459401</v>
      </c>
      <c r="AA291" s="7">
        <f t="shared" si="128"/>
        <v>123.64126495234038</v>
      </c>
      <c r="AC291" s="1">
        <f t="shared" si="129"/>
        <v>4832.9538323895595</v>
      </c>
      <c r="AD291" s="7">
        <f t="shared" si="130"/>
        <v>130.4897534745181</v>
      </c>
      <c r="AF291" s="1">
        <f t="shared" si="131"/>
        <v>4733.1888652555208</v>
      </c>
      <c r="AG291" s="7">
        <f t="shared" si="132"/>
        <v>127.79609936189907</v>
      </c>
      <c r="AI291" s="1">
        <f t="shared" si="133"/>
        <v>4774.6007384054983</v>
      </c>
      <c r="AJ291" s="7">
        <f t="shared" si="134"/>
        <v>128.91421993694846</v>
      </c>
    </row>
    <row r="292" spans="1:36" x14ac:dyDescent="0.2">
      <c r="A292" s="24">
        <v>14</v>
      </c>
      <c r="B292" s="25" t="s">
        <v>467</v>
      </c>
      <c r="C292" s="25" t="str">
        <f>VLOOKUP(B292,Valores!$A$2:$F$300,5,FALSE)</f>
        <v>cj</v>
      </c>
      <c r="D292" s="25">
        <v>6</v>
      </c>
      <c r="E292" s="28">
        <f>VLOOKUP($B292,Valores!$A$2:$G$300,6,FALSE)*VLOOKUP(VLOOKUP($B292,Indices_Poder!$B$5:$E$250,3,FALSE),Indices_Poder!$G$6:$N$27,4,FALSE)*VLOOKUP($E$8,Regional!$A$2:$B$7,2,FALSE)</f>
        <v>1025.218357147126</v>
      </c>
      <c r="F292" s="29">
        <f>VLOOKUP($B292,Valores!$A$2:$G$300,6,FALSE)*VLOOKUP(VLOOKUP($B292,Indices_Poder!$B$5:$E$250,3,FALSE),Indices_Poder!$G$6:$N$27,4,FALSE)*VLOOKUP($F$8,Regional!$A$2:$B$7,2,FALSE)</f>
        <v>985.32344033567233</v>
      </c>
      <c r="G292" s="29">
        <f>VLOOKUP($B292,Valores!$A$2:$G$300,6,FALSE)*VLOOKUP(VLOOKUP($B292,Indices_Poder!$B$5:$E$250,3,FALSE),Indices_Poder!$G$6:$N$27,4,FALSE)*VLOOKUP($G$8,Regional!$A$2:$B$7,2,FALSE)</f>
        <v>1039.900496582813</v>
      </c>
      <c r="H292" s="29">
        <f>VLOOKUP($B292,Valores!$A$2:$G$300,6,FALSE)*VLOOKUP(VLOOKUP($B292,Indices_Poder!$B$5:$E$250,3,FALSE),Indices_Poder!$G$6:$N$27,4,FALSE)*VLOOKUP($H$8,Regional!$A$2:$B$7,2,FALSE)</f>
        <v>1018.4341961664982</v>
      </c>
      <c r="I292" s="29">
        <f>VLOOKUP($B292,Valores!$A$2:$G$300,6,FALSE)*VLOOKUP(VLOOKUP($B292,Indices_Poder!$B$5:$E$250,3,FALSE),Indices_Poder!$G$6:$N$27,4,FALSE)*VLOOKUP($I$8,Regional!$A$2:$B$7,2,FALSE)</f>
        <v>1027.3447359619497</v>
      </c>
      <c r="J292" s="28">
        <f t="shared" si="120"/>
        <v>6151.3101428827558</v>
      </c>
      <c r="K292" s="29">
        <f t="shared" si="121"/>
        <v>5911.940642014034</v>
      </c>
      <c r="L292" s="29">
        <f t="shared" si="122"/>
        <v>6239.4029794968783</v>
      </c>
      <c r="M292" s="29">
        <f t="shared" si="123"/>
        <v>6110.605176998989</v>
      </c>
      <c r="N292" s="38">
        <f t="shared" si="124"/>
        <v>6164.0684157716987</v>
      </c>
      <c r="O292" s="14">
        <f>VLOOKUP(B292,Valores!$A$2:$O$300,14,FALSE)</f>
        <v>2.7E-2</v>
      </c>
      <c r="P292" s="14" t="str">
        <f>VLOOKUP(B292,Valores!$A$2:$O$300,15,FALSE)</f>
        <v>COM</v>
      </c>
      <c r="Q292" s="5">
        <f t="shared" si="135"/>
        <v>0</v>
      </c>
      <c r="R292" s="5">
        <f t="shared" si="136"/>
        <v>0</v>
      </c>
      <c r="S292" s="5">
        <f t="shared" si="137"/>
        <v>0</v>
      </c>
      <c r="T292" s="5">
        <f t="shared" si="138"/>
        <v>0</v>
      </c>
      <c r="U292" s="5">
        <f t="shared" si="139"/>
        <v>0</v>
      </c>
      <c r="W292" s="1">
        <f t="shared" si="125"/>
        <v>6151.3101428827558</v>
      </c>
      <c r="X292" s="7">
        <f t="shared" si="126"/>
        <v>166.08537385783441</v>
      </c>
      <c r="Z292" s="1">
        <f t="shared" si="127"/>
        <v>5911.940642014034</v>
      </c>
      <c r="AA292" s="7">
        <f t="shared" si="128"/>
        <v>159.62239733437892</v>
      </c>
      <c r="AC292" s="1">
        <f t="shared" si="129"/>
        <v>6239.4029794968783</v>
      </c>
      <c r="AD292" s="7">
        <f t="shared" si="130"/>
        <v>168.46388044641571</v>
      </c>
      <c r="AF292" s="1">
        <f t="shared" si="131"/>
        <v>6110.605176998989</v>
      </c>
      <c r="AG292" s="7">
        <f t="shared" si="132"/>
        <v>164.98633977897271</v>
      </c>
      <c r="AI292" s="1">
        <f t="shared" si="133"/>
        <v>6164.0684157716987</v>
      </c>
      <c r="AJ292" s="7">
        <f t="shared" si="134"/>
        <v>166.42984722583586</v>
      </c>
    </row>
    <row r="293" spans="1:36" x14ac:dyDescent="0.2">
      <c r="A293" s="5">
        <v>15</v>
      </c>
      <c r="B293" s="6" t="s">
        <v>436</v>
      </c>
      <c r="C293" s="6" t="str">
        <f>VLOOKUP(B293,Valores!$A$2:$F$300,5,FALSE)</f>
        <v>m³</v>
      </c>
      <c r="D293" s="6">
        <v>3.39</v>
      </c>
      <c r="E293" s="3">
        <f>VLOOKUP($B293,Valores!$A$2:$G$300,6,FALSE)*VLOOKUP(VLOOKUP($B293,Indices_Poder!$B$5:$E$250,3,FALSE),Indices_Poder!$G$6:$N$27,4,FALSE)*VLOOKUP($E$8,Regional!$A$2:$B$7,2,FALSE)</f>
        <v>3577.0086142753808</v>
      </c>
      <c r="F293" s="1">
        <f>VLOOKUP($B293,Valores!$A$2:$G$300,6,FALSE)*VLOOKUP(VLOOKUP($B293,Indices_Poder!$B$5:$E$250,3,FALSE),Indices_Poder!$G$6:$N$27,4,FALSE)*VLOOKUP($F$8,Regional!$A$2:$B$7,2,FALSE)</f>
        <v>3437.8144025198744</v>
      </c>
      <c r="G293" s="1">
        <f>VLOOKUP($B293,Valores!$A$2:$G$300,6,FALSE)*VLOOKUP(VLOOKUP($B293,Indices_Poder!$B$5:$E$250,3,FALSE),Indices_Poder!$G$6:$N$27,4,FALSE)*VLOOKUP($G$8,Regional!$A$2:$B$7,2,FALSE)</f>
        <v>3628.2349104798182</v>
      </c>
      <c r="H293" s="1">
        <f>VLOOKUP($B293,Valores!$A$2:$G$300,6,FALSE)*VLOOKUP(VLOOKUP($B293,Indices_Poder!$B$5:$E$250,3,FALSE),Indices_Poder!$G$6:$N$27,4,FALSE)*VLOOKUP($H$8,Regional!$A$2:$B$7,2,FALSE)</f>
        <v>3553.3385325809168</v>
      </c>
      <c r="I293" s="1">
        <f>VLOOKUP($B293,Valores!$A$2:$G$300,6,FALSE)*VLOOKUP(VLOOKUP($B293,Indices_Poder!$B$5:$E$250,3,FALSE),Indices_Poder!$G$6:$N$27,4,FALSE)*VLOOKUP($I$8,Regional!$A$2:$B$7,2,FALSE)</f>
        <v>3584.4275951049885</v>
      </c>
      <c r="J293" s="3">
        <f t="shared" si="120"/>
        <v>12126.059202393541</v>
      </c>
      <c r="K293" s="1">
        <f t="shared" si="121"/>
        <v>11654.190824542375</v>
      </c>
      <c r="L293" s="1">
        <f t="shared" si="122"/>
        <v>12299.716346526584</v>
      </c>
      <c r="M293" s="1">
        <f t="shared" si="123"/>
        <v>12045.817625449308</v>
      </c>
      <c r="N293" s="2">
        <f t="shared" si="124"/>
        <v>12151.209547405912</v>
      </c>
      <c r="O293" s="14">
        <f>VLOOKUP(B293,Valores!$A$2:$O$300,14,FALSE)</f>
        <v>3.1300000000000001E-2</v>
      </c>
      <c r="P293" s="14" t="str">
        <f>VLOOKUP(B293,Valores!$A$2:$O$300,15,FALSE)</f>
        <v>COM</v>
      </c>
      <c r="Q293" s="5">
        <f t="shared" si="135"/>
        <v>0</v>
      </c>
      <c r="R293" s="5">
        <f t="shared" si="136"/>
        <v>0</v>
      </c>
      <c r="S293" s="5">
        <f t="shared" si="137"/>
        <v>0</v>
      </c>
      <c r="T293" s="5">
        <f t="shared" si="138"/>
        <v>0</v>
      </c>
      <c r="U293" s="5">
        <f t="shared" si="139"/>
        <v>0</v>
      </c>
      <c r="W293" s="1">
        <f t="shared" si="125"/>
        <v>12126.059202393541</v>
      </c>
      <c r="X293" s="7">
        <f t="shared" si="126"/>
        <v>379.54565303491785</v>
      </c>
      <c r="Z293" s="1">
        <f t="shared" si="127"/>
        <v>11654.190824542375</v>
      </c>
      <c r="AA293" s="7">
        <f t="shared" si="128"/>
        <v>364.77617280817634</v>
      </c>
      <c r="AC293" s="1">
        <f t="shared" si="129"/>
        <v>12299.716346526584</v>
      </c>
      <c r="AD293" s="7">
        <f t="shared" si="130"/>
        <v>384.98112164628208</v>
      </c>
      <c r="AF293" s="1">
        <f t="shared" si="131"/>
        <v>12045.817625449308</v>
      </c>
      <c r="AG293" s="7">
        <f t="shared" si="132"/>
        <v>377.03409167656338</v>
      </c>
      <c r="AI293" s="1">
        <f t="shared" si="133"/>
        <v>12151.209547405912</v>
      </c>
      <c r="AJ293" s="7">
        <f t="shared" si="134"/>
        <v>380.33285883380506</v>
      </c>
    </row>
    <row r="294" spans="1:36" x14ac:dyDescent="0.2">
      <c r="A294" s="5">
        <v>16</v>
      </c>
      <c r="B294" s="6" t="s">
        <v>438</v>
      </c>
      <c r="C294" s="6" t="str">
        <f>VLOOKUP(B294,Valores!$A$2:$F$300,5,FALSE)</f>
        <v>m³</v>
      </c>
      <c r="D294" s="6">
        <v>3.48</v>
      </c>
      <c r="E294" s="3">
        <f>VLOOKUP($B294,Valores!$A$2:$G$300,6,FALSE)*VLOOKUP(VLOOKUP($B294,Indices_Poder!$B$5:$E$250,3,FALSE),Indices_Poder!$G$6:$N$27,4,FALSE)*VLOOKUP($E$8,Regional!$A$2:$B$7,2,FALSE)</f>
        <v>3577.0086142753808</v>
      </c>
      <c r="F294" s="1">
        <f>VLOOKUP($B294,Valores!$A$2:$G$300,6,FALSE)*VLOOKUP(VLOOKUP($B294,Indices_Poder!$B$5:$E$250,3,FALSE),Indices_Poder!$G$6:$N$27,4,FALSE)*VLOOKUP($F$8,Regional!$A$2:$B$7,2,FALSE)</f>
        <v>3437.8144025198744</v>
      </c>
      <c r="G294" s="1">
        <f>VLOOKUP($B294,Valores!$A$2:$G$300,6,FALSE)*VLOOKUP(VLOOKUP($B294,Indices_Poder!$B$5:$E$250,3,FALSE),Indices_Poder!$G$6:$N$27,4,FALSE)*VLOOKUP($G$8,Regional!$A$2:$B$7,2,FALSE)</f>
        <v>3628.2349104798182</v>
      </c>
      <c r="H294" s="1">
        <f>VLOOKUP($B294,Valores!$A$2:$G$300,6,FALSE)*VLOOKUP(VLOOKUP($B294,Indices_Poder!$B$5:$E$250,3,FALSE),Indices_Poder!$G$6:$N$27,4,FALSE)*VLOOKUP($H$8,Regional!$A$2:$B$7,2,FALSE)</f>
        <v>3553.3385325809168</v>
      </c>
      <c r="I294" s="1">
        <f>VLOOKUP($B294,Valores!$A$2:$G$300,6,FALSE)*VLOOKUP(VLOOKUP($B294,Indices_Poder!$B$5:$E$250,3,FALSE),Indices_Poder!$G$6:$N$27,4,FALSE)*VLOOKUP($I$8,Regional!$A$2:$B$7,2,FALSE)</f>
        <v>3584.4275951049885</v>
      </c>
      <c r="J294" s="3">
        <f t="shared" si="120"/>
        <v>12447.989977678324</v>
      </c>
      <c r="K294" s="1">
        <f t="shared" si="121"/>
        <v>11963.594120769163</v>
      </c>
      <c r="L294" s="1">
        <f t="shared" si="122"/>
        <v>12626.257488469768</v>
      </c>
      <c r="M294" s="1">
        <f t="shared" si="123"/>
        <v>12365.61809338159</v>
      </c>
      <c r="N294" s="2">
        <f t="shared" si="124"/>
        <v>12473.80803096536</v>
      </c>
      <c r="O294" s="14">
        <f>VLOOKUP(B294,Valores!$A$2:$O$300,14,FALSE)</f>
        <v>3.1300000000000001E-2</v>
      </c>
      <c r="P294" s="14" t="str">
        <f>VLOOKUP(B294,Valores!$A$2:$O$300,15,FALSE)</f>
        <v>COM</v>
      </c>
      <c r="Q294" s="5">
        <f t="shared" si="135"/>
        <v>0</v>
      </c>
      <c r="R294" s="5">
        <f t="shared" si="136"/>
        <v>0</v>
      </c>
      <c r="S294" s="5">
        <f t="shared" si="137"/>
        <v>0</v>
      </c>
      <c r="T294" s="5">
        <f t="shared" si="138"/>
        <v>0</v>
      </c>
      <c r="U294" s="5">
        <f t="shared" si="139"/>
        <v>0</v>
      </c>
      <c r="W294" s="1">
        <f t="shared" si="125"/>
        <v>12447.989977678324</v>
      </c>
      <c r="X294" s="7">
        <f t="shared" si="126"/>
        <v>389.62208630133154</v>
      </c>
      <c r="Z294" s="1">
        <f t="shared" si="127"/>
        <v>11963.594120769163</v>
      </c>
      <c r="AA294" s="7">
        <f t="shared" si="128"/>
        <v>374.46049598007482</v>
      </c>
      <c r="AC294" s="1">
        <f t="shared" si="129"/>
        <v>12626.257488469768</v>
      </c>
      <c r="AD294" s="7">
        <f t="shared" si="130"/>
        <v>395.20185938910373</v>
      </c>
      <c r="AF294" s="1">
        <f t="shared" si="131"/>
        <v>12365.61809338159</v>
      </c>
      <c r="AG294" s="7">
        <f t="shared" si="132"/>
        <v>387.04384632284382</v>
      </c>
      <c r="AI294" s="1">
        <f t="shared" si="133"/>
        <v>12473.80803096536</v>
      </c>
      <c r="AJ294" s="7">
        <f t="shared" si="134"/>
        <v>390.43019136921578</v>
      </c>
    </row>
    <row r="295" spans="1:36" x14ac:dyDescent="0.2">
      <c r="A295" s="5">
        <v>17</v>
      </c>
      <c r="B295" s="6" t="s">
        <v>440</v>
      </c>
      <c r="C295" s="6" t="str">
        <f>VLOOKUP(B295,Valores!$A$2:$F$300,5,FALSE)</f>
        <v>m³</v>
      </c>
      <c r="D295" s="6">
        <v>0</v>
      </c>
      <c r="E295" s="3">
        <f>VLOOKUP($B295,Valores!$A$2:$G$300,6,FALSE)*VLOOKUP(VLOOKUP($B295,Indices_Poder!$B$5:$E$250,3,FALSE),Indices_Poder!$G$6:$N$27,4,FALSE)*VLOOKUP($E$8,Regional!$A$2:$B$7,2,FALSE)</f>
        <v>3577.0086142753808</v>
      </c>
      <c r="F295" s="1">
        <f>VLOOKUP($B295,Valores!$A$2:$G$300,6,FALSE)*VLOOKUP(VLOOKUP($B295,Indices_Poder!$B$5:$E$250,3,FALSE),Indices_Poder!$G$6:$N$27,4,FALSE)*VLOOKUP($F$8,Regional!$A$2:$B$7,2,FALSE)</f>
        <v>3437.8144025198744</v>
      </c>
      <c r="G295" s="1">
        <f>VLOOKUP($B295,Valores!$A$2:$G$300,6,FALSE)*VLOOKUP(VLOOKUP($B295,Indices_Poder!$B$5:$E$250,3,FALSE),Indices_Poder!$G$6:$N$27,4,FALSE)*VLOOKUP($G$8,Regional!$A$2:$B$7,2,FALSE)</f>
        <v>3628.2349104798182</v>
      </c>
      <c r="H295" s="1">
        <f>VLOOKUP($B295,Valores!$A$2:$G$300,6,FALSE)*VLOOKUP(VLOOKUP($B295,Indices_Poder!$B$5:$E$250,3,FALSE),Indices_Poder!$G$6:$N$27,4,FALSE)*VLOOKUP($H$8,Regional!$A$2:$B$7,2,FALSE)</f>
        <v>3553.3385325809168</v>
      </c>
      <c r="I295" s="1">
        <f>VLOOKUP($B295,Valores!$A$2:$G$300,6,FALSE)*VLOOKUP(VLOOKUP($B295,Indices_Poder!$B$5:$E$250,3,FALSE),Indices_Poder!$G$6:$N$27,4,FALSE)*VLOOKUP($I$8,Regional!$A$2:$B$7,2,FALSE)</f>
        <v>3584.4275951049885</v>
      </c>
      <c r="J295" s="3">
        <f t="shared" si="120"/>
        <v>0</v>
      </c>
      <c r="K295" s="1">
        <f t="shared" si="121"/>
        <v>0</v>
      </c>
      <c r="L295" s="1">
        <f t="shared" si="122"/>
        <v>0</v>
      </c>
      <c r="M295" s="1">
        <f t="shared" si="123"/>
        <v>0</v>
      </c>
      <c r="N295" s="2">
        <f t="shared" si="124"/>
        <v>0</v>
      </c>
      <c r="O295" s="14">
        <f>VLOOKUP(B295,Valores!$A$2:$O$300,14,FALSE)</f>
        <v>3.1300000000000001E-2</v>
      </c>
      <c r="P295" s="14" t="str">
        <f>VLOOKUP(B295,Valores!$A$2:$O$300,15,FALSE)</f>
        <v>COM</v>
      </c>
      <c r="Q295" s="5">
        <f t="shared" si="135"/>
        <v>0</v>
      </c>
      <c r="R295" s="5">
        <f t="shared" si="136"/>
        <v>0</v>
      </c>
      <c r="S295" s="5">
        <f t="shared" si="137"/>
        <v>0</v>
      </c>
      <c r="T295" s="5">
        <f t="shared" si="138"/>
        <v>0</v>
      </c>
      <c r="U295" s="5">
        <f t="shared" si="139"/>
        <v>0</v>
      </c>
      <c r="W295" s="1">
        <f t="shared" si="125"/>
        <v>0</v>
      </c>
      <c r="X295" s="7">
        <f t="shared" si="126"/>
        <v>0</v>
      </c>
      <c r="Z295" s="1">
        <f t="shared" si="127"/>
        <v>0</v>
      </c>
      <c r="AA295" s="7">
        <f t="shared" si="128"/>
        <v>0</v>
      </c>
      <c r="AC295" s="1">
        <f t="shared" si="129"/>
        <v>0</v>
      </c>
      <c r="AD295" s="7">
        <f t="shared" si="130"/>
        <v>0</v>
      </c>
      <c r="AF295" s="1">
        <f t="shared" si="131"/>
        <v>0</v>
      </c>
      <c r="AG295" s="7">
        <f t="shared" si="132"/>
        <v>0</v>
      </c>
      <c r="AI295" s="1">
        <f t="shared" si="133"/>
        <v>0</v>
      </c>
      <c r="AJ295" s="7">
        <f t="shared" si="134"/>
        <v>0</v>
      </c>
    </row>
    <row r="296" spans="1:36" x14ac:dyDescent="0.2">
      <c r="A296" s="5">
        <v>18</v>
      </c>
      <c r="B296" s="6" t="s">
        <v>577</v>
      </c>
      <c r="C296" s="6" t="str">
        <f>VLOOKUP(B296,Valores!$A$2:$F$300,5,FALSE)</f>
        <v>m³</v>
      </c>
      <c r="D296" s="6">
        <v>1.74</v>
      </c>
      <c r="E296" s="3">
        <f>VLOOKUP($B296,Valores!$A$2:$G$300,6,FALSE)*VLOOKUP(VLOOKUP($B296,Indices_Poder!$B$5:$E$250,3,FALSE),Indices_Poder!$G$6:$N$27,4,FALSE)*VLOOKUP($E$8,Regional!$A$2:$B$7,2,FALSE)</f>
        <v>3577.0086142753808</v>
      </c>
      <c r="F296" s="1">
        <f>VLOOKUP($B296,Valores!$A$2:$G$300,6,FALSE)*VLOOKUP(VLOOKUP($B296,Indices_Poder!$B$5:$E$250,3,FALSE),Indices_Poder!$G$6:$N$27,4,FALSE)*VLOOKUP($F$8,Regional!$A$2:$B$7,2,FALSE)</f>
        <v>3437.8144025198744</v>
      </c>
      <c r="G296" s="1">
        <f>VLOOKUP($B296,Valores!$A$2:$G$300,6,FALSE)*VLOOKUP(VLOOKUP($B296,Indices_Poder!$B$5:$E$250,3,FALSE),Indices_Poder!$G$6:$N$27,4,FALSE)*VLOOKUP($G$8,Regional!$A$2:$B$7,2,FALSE)</f>
        <v>3628.2349104798182</v>
      </c>
      <c r="H296" s="1">
        <f>VLOOKUP($B296,Valores!$A$2:$G$300,6,FALSE)*VLOOKUP(VLOOKUP($B296,Indices_Poder!$B$5:$E$250,3,FALSE),Indices_Poder!$G$6:$N$27,4,FALSE)*VLOOKUP($H$8,Regional!$A$2:$B$7,2,FALSE)</f>
        <v>3553.3385325809168</v>
      </c>
      <c r="I296" s="1">
        <f>VLOOKUP($B296,Valores!$A$2:$G$300,6,FALSE)*VLOOKUP(VLOOKUP($B296,Indices_Poder!$B$5:$E$250,3,FALSE),Indices_Poder!$G$6:$N$27,4,FALSE)*VLOOKUP($I$8,Regional!$A$2:$B$7,2,FALSE)</f>
        <v>3584.4275951049885</v>
      </c>
      <c r="J296" s="3">
        <f t="shared" si="120"/>
        <v>6223.994988839162</v>
      </c>
      <c r="K296" s="1">
        <f t="shared" si="121"/>
        <v>5981.7970603845815</v>
      </c>
      <c r="L296" s="1">
        <f t="shared" si="122"/>
        <v>6313.1287442348839</v>
      </c>
      <c r="M296" s="1">
        <f t="shared" si="123"/>
        <v>6182.8090466907952</v>
      </c>
      <c r="N296" s="2">
        <f t="shared" si="124"/>
        <v>6236.9040154826798</v>
      </c>
      <c r="O296" s="14">
        <f>VLOOKUP(B296,Valores!$A$2:$O$300,14,FALSE)</f>
        <v>3.1300000000000001E-2</v>
      </c>
      <c r="P296" s="14" t="str">
        <f>VLOOKUP(B296,Valores!$A$2:$O$300,15,FALSE)</f>
        <v>COM</v>
      </c>
      <c r="Q296" s="5">
        <f t="shared" si="135"/>
        <v>0</v>
      </c>
      <c r="R296" s="5">
        <f t="shared" si="136"/>
        <v>0</v>
      </c>
      <c r="S296" s="5">
        <f t="shared" si="137"/>
        <v>0</v>
      </c>
      <c r="T296" s="5">
        <f t="shared" si="138"/>
        <v>0</v>
      </c>
      <c r="U296" s="5">
        <f t="shared" si="139"/>
        <v>0</v>
      </c>
      <c r="W296" s="1">
        <f t="shared" si="125"/>
        <v>6223.994988839162</v>
      </c>
      <c r="X296" s="7">
        <f t="shared" si="126"/>
        <v>194.81104315066577</v>
      </c>
      <c r="Z296" s="1">
        <f t="shared" si="127"/>
        <v>5981.7970603845815</v>
      </c>
      <c r="AA296" s="7">
        <f t="shared" si="128"/>
        <v>187.23024799003741</v>
      </c>
      <c r="AC296" s="1">
        <f t="shared" si="129"/>
        <v>6313.1287442348839</v>
      </c>
      <c r="AD296" s="7">
        <f t="shared" si="130"/>
        <v>197.60092969455187</v>
      </c>
      <c r="AF296" s="1">
        <f t="shared" si="131"/>
        <v>6182.8090466907952</v>
      </c>
      <c r="AG296" s="7">
        <f t="shared" si="132"/>
        <v>193.52192316142191</v>
      </c>
      <c r="AI296" s="1">
        <f t="shared" si="133"/>
        <v>6236.9040154826798</v>
      </c>
      <c r="AJ296" s="7">
        <f t="shared" si="134"/>
        <v>195.21509568460789</v>
      </c>
    </row>
    <row r="297" spans="1:36" x14ac:dyDescent="0.2">
      <c r="A297" s="5">
        <v>19</v>
      </c>
      <c r="B297" s="6" t="s">
        <v>594</v>
      </c>
      <c r="C297" s="6" t="str">
        <f>VLOOKUP(B297,Valores!$A$2:$F$300,5,FALSE)</f>
        <v>m³</v>
      </c>
      <c r="D297" s="6">
        <v>25.52</v>
      </c>
      <c r="E297" s="3">
        <f>VLOOKUP($B297,Valores!$A$2:$G$300,6,FALSE)*VLOOKUP(VLOOKUP($B297,Indices_Poder!$B$5:$E$250,3,FALSE),Indices_Poder!$G$6:$N$27,4,FALSE)*VLOOKUP($E$8,Regional!$A$2:$B$7,2,FALSE)</f>
        <v>3577.0086142753808</v>
      </c>
      <c r="F297" s="1">
        <f>VLOOKUP($B297,Valores!$A$2:$G$300,6,FALSE)*VLOOKUP(VLOOKUP($B297,Indices_Poder!$B$5:$E$250,3,FALSE),Indices_Poder!$G$6:$N$27,4,FALSE)*VLOOKUP($F$8,Regional!$A$2:$B$7,2,FALSE)</f>
        <v>3437.8144025198744</v>
      </c>
      <c r="G297" s="1">
        <f>VLOOKUP($B297,Valores!$A$2:$G$300,6,FALSE)*VLOOKUP(VLOOKUP($B297,Indices_Poder!$B$5:$E$250,3,FALSE),Indices_Poder!$G$6:$N$27,4,FALSE)*VLOOKUP($G$8,Regional!$A$2:$B$7,2,FALSE)</f>
        <v>3628.2349104798182</v>
      </c>
      <c r="H297" s="1">
        <f>VLOOKUP($B297,Valores!$A$2:$G$300,6,FALSE)*VLOOKUP(VLOOKUP($B297,Indices_Poder!$B$5:$E$250,3,FALSE),Indices_Poder!$G$6:$N$27,4,FALSE)*VLOOKUP($H$8,Regional!$A$2:$B$7,2,FALSE)</f>
        <v>3553.3385325809168</v>
      </c>
      <c r="I297" s="1">
        <f>VLOOKUP($B297,Valores!$A$2:$G$300,6,FALSE)*VLOOKUP(VLOOKUP($B297,Indices_Poder!$B$5:$E$250,3,FALSE),Indices_Poder!$G$6:$N$27,4,FALSE)*VLOOKUP($I$8,Regional!$A$2:$B$7,2,FALSE)</f>
        <v>3584.4275951049885</v>
      </c>
      <c r="J297" s="3">
        <f t="shared" si="120"/>
        <v>91285.259836307712</v>
      </c>
      <c r="K297" s="1">
        <f t="shared" si="121"/>
        <v>87733.02355230719</v>
      </c>
      <c r="L297" s="1">
        <f t="shared" si="122"/>
        <v>92592.554915444955</v>
      </c>
      <c r="M297" s="1">
        <f t="shared" si="123"/>
        <v>90681.199351464995</v>
      </c>
      <c r="N297" s="2">
        <f t="shared" si="124"/>
        <v>91474.592227079309</v>
      </c>
      <c r="O297" s="14">
        <f>VLOOKUP(B297,Valores!$A$2:$O$300,14,FALSE)</f>
        <v>3.1300000000000001E-2</v>
      </c>
      <c r="P297" s="14" t="str">
        <f>VLOOKUP(B297,Valores!$A$2:$O$300,15,FALSE)</f>
        <v>COM</v>
      </c>
      <c r="Q297" s="5">
        <f t="shared" si="135"/>
        <v>0</v>
      </c>
      <c r="R297" s="5">
        <f t="shared" si="136"/>
        <v>0</v>
      </c>
      <c r="S297" s="5">
        <f t="shared" si="137"/>
        <v>0</v>
      </c>
      <c r="T297" s="5">
        <f t="shared" si="138"/>
        <v>0</v>
      </c>
      <c r="U297" s="5">
        <f t="shared" si="139"/>
        <v>0</v>
      </c>
      <c r="W297" s="1">
        <f t="shared" si="125"/>
        <v>91285.259836307712</v>
      </c>
      <c r="X297" s="7">
        <f t="shared" si="126"/>
        <v>2857.2286328764317</v>
      </c>
      <c r="Z297" s="1">
        <f t="shared" si="127"/>
        <v>87733.02355230719</v>
      </c>
      <c r="AA297" s="7">
        <f t="shared" si="128"/>
        <v>2746.0436371872152</v>
      </c>
      <c r="AC297" s="1">
        <f t="shared" si="129"/>
        <v>92592.554915444955</v>
      </c>
      <c r="AD297" s="7">
        <f t="shared" si="130"/>
        <v>2898.1469688534271</v>
      </c>
      <c r="AF297" s="1">
        <f t="shared" si="131"/>
        <v>90681.199351464995</v>
      </c>
      <c r="AG297" s="7">
        <f t="shared" si="132"/>
        <v>2838.3215397008544</v>
      </c>
      <c r="AI297" s="1">
        <f t="shared" si="133"/>
        <v>91474.592227079309</v>
      </c>
      <c r="AJ297" s="7">
        <f t="shared" si="134"/>
        <v>2863.1547367075823</v>
      </c>
    </row>
    <row r="298" spans="1:36" x14ac:dyDescent="0.2">
      <c r="A298" s="24">
        <v>20</v>
      </c>
      <c r="B298" s="25" t="s">
        <v>441</v>
      </c>
      <c r="C298" s="25" t="str">
        <f>VLOOKUP(B298,Valores!$A$2:$F$300,5,FALSE)</f>
        <v>m³</v>
      </c>
      <c r="D298" s="25">
        <v>1.74</v>
      </c>
      <c r="E298" s="28">
        <f>VLOOKUP($B298,Valores!$A$2:$G$300,6,FALSE)*VLOOKUP(VLOOKUP($B298,Indices_Poder!$B$5:$E$250,3,FALSE),Indices_Poder!$G$6:$N$27,4,FALSE)*VLOOKUP($E$8,Regional!$A$2:$B$7,2,FALSE)</f>
        <v>3577.0086142753808</v>
      </c>
      <c r="F298" s="29">
        <f>VLOOKUP($B298,Valores!$A$2:$G$300,6,FALSE)*VLOOKUP(VLOOKUP($B298,Indices_Poder!$B$5:$E$250,3,FALSE),Indices_Poder!$G$6:$N$27,4,FALSE)*VLOOKUP($F$8,Regional!$A$2:$B$7,2,FALSE)</f>
        <v>3437.8144025198744</v>
      </c>
      <c r="G298" s="29">
        <f>VLOOKUP($B298,Valores!$A$2:$G$300,6,FALSE)*VLOOKUP(VLOOKUP($B298,Indices_Poder!$B$5:$E$250,3,FALSE),Indices_Poder!$G$6:$N$27,4,FALSE)*VLOOKUP($G$8,Regional!$A$2:$B$7,2,FALSE)</f>
        <v>3628.2349104798182</v>
      </c>
      <c r="H298" s="29">
        <f>VLOOKUP($B298,Valores!$A$2:$G$300,6,FALSE)*VLOOKUP(VLOOKUP($B298,Indices_Poder!$B$5:$E$250,3,FALSE),Indices_Poder!$G$6:$N$27,4,FALSE)*VLOOKUP($H$8,Regional!$A$2:$B$7,2,FALSE)</f>
        <v>3553.3385325809168</v>
      </c>
      <c r="I298" s="29">
        <f>VLOOKUP($B298,Valores!$A$2:$G$300,6,FALSE)*VLOOKUP(VLOOKUP($B298,Indices_Poder!$B$5:$E$250,3,FALSE),Indices_Poder!$G$6:$N$27,4,FALSE)*VLOOKUP($I$8,Regional!$A$2:$B$7,2,FALSE)</f>
        <v>3584.4275951049885</v>
      </c>
      <c r="J298" s="28">
        <f t="shared" si="120"/>
        <v>6223.994988839162</v>
      </c>
      <c r="K298" s="29">
        <f t="shared" si="121"/>
        <v>5981.7970603845815</v>
      </c>
      <c r="L298" s="29">
        <f t="shared" si="122"/>
        <v>6313.1287442348839</v>
      </c>
      <c r="M298" s="29">
        <f t="shared" si="123"/>
        <v>6182.8090466907952</v>
      </c>
      <c r="N298" s="38">
        <f t="shared" si="124"/>
        <v>6236.9040154826798</v>
      </c>
      <c r="O298" s="14">
        <f>VLOOKUP(B298,Valores!$A$2:$O$300,14,FALSE)</f>
        <v>3.1300000000000001E-2</v>
      </c>
      <c r="P298" s="14" t="str">
        <f>VLOOKUP(B298,Valores!$A$2:$O$300,15,FALSE)</f>
        <v>COM</v>
      </c>
      <c r="Q298" s="5">
        <f t="shared" si="135"/>
        <v>0</v>
      </c>
      <c r="R298" s="5">
        <f t="shared" si="136"/>
        <v>0</v>
      </c>
      <c r="S298" s="5">
        <f t="shared" si="137"/>
        <v>0</v>
      </c>
      <c r="T298" s="5">
        <f t="shared" si="138"/>
        <v>0</v>
      </c>
      <c r="U298" s="5">
        <f t="shared" si="139"/>
        <v>0</v>
      </c>
      <c r="W298" s="1">
        <f t="shared" si="125"/>
        <v>6223.994988839162</v>
      </c>
      <c r="X298" s="7">
        <f t="shared" si="126"/>
        <v>194.81104315066577</v>
      </c>
      <c r="Z298" s="1">
        <f t="shared" si="127"/>
        <v>5981.7970603845815</v>
      </c>
      <c r="AA298" s="7">
        <f t="shared" si="128"/>
        <v>187.23024799003741</v>
      </c>
      <c r="AC298" s="1">
        <f t="shared" si="129"/>
        <v>6313.1287442348839</v>
      </c>
      <c r="AD298" s="7">
        <f t="shared" si="130"/>
        <v>197.60092969455187</v>
      </c>
      <c r="AF298" s="1">
        <f t="shared" si="131"/>
        <v>6182.8090466907952</v>
      </c>
      <c r="AG298" s="7">
        <f t="shared" si="132"/>
        <v>193.52192316142191</v>
      </c>
      <c r="AI298" s="1">
        <f t="shared" si="133"/>
        <v>6236.9040154826798</v>
      </c>
      <c r="AJ298" s="7">
        <f t="shared" si="134"/>
        <v>195.21509568460789</v>
      </c>
    </row>
    <row r="299" spans="1:36" x14ac:dyDescent="0.2">
      <c r="A299" s="5">
        <v>21</v>
      </c>
      <c r="B299" s="6" t="s">
        <v>380</v>
      </c>
      <c r="C299" s="6" t="str">
        <f>VLOOKUP(B299,Valores!$A$2:$F$300,5,FALSE)</f>
        <v>unid.</v>
      </c>
      <c r="D299" s="6">
        <v>1</v>
      </c>
      <c r="E299" s="3">
        <f>VLOOKUP($B299,Valores!$A$2:$G$300,6,FALSE)*VLOOKUP(VLOOKUP($B299,Indices_Poder!$B$5:$E$250,3,FALSE),Indices_Poder!$G$6:$N$27,4,FALSE)*VLOOKUP($E$8,Regional!$A$2:$B$7,2,FALSE)</f>
        <v>57403.64504240363</v>
      </c>
      <c r="F299" s="1">
        <f>VLOOKUP($B299,Valores!$A$2:$G$300,6,FALSE)*VLOOKUP(VLOOKUP($B299,Indices_Poder!$B$5:$E$250,3,FALSE),Indices_Poder!$G$6:$N$27,4,FALSE)*VLOOKUP($F$8,Regional!$A$2:$B$7,2,FALSE)</f>
        <v>55169.863694580716</v>
      </c>
      <c r="G299" s="1">
        <f>VLOOKUP($B299,Valores!$A$2:$G$300,6,FALSE)*VLOOKUP(VLOOKUP($B299,Indices_Poder!$B$5:$E$250,3,FALSE),Indices_Poder!$G$6:$N$27,4,FALSE)*VLOOKUP($G$8,Regional!$A$2:$B$7,2,FALSE)</f>
        <v>58225.721934368914</v>
      </c>
      <c r="H299" s="1">
        <f>VLOOKUP($B299,Valores!$A$2:$G$300,6,FALSE)*VLOOKUP(VLOOKUP($B299,Indices_Poder!$B$5:$E$250,3,FALSE),Indices_Poder!$G$6:$N$27,4,FALSE)*VLOOKUP($H$8,Regional!$A$2:$B$7,2,FALSE)</f>
        <v>57023.788823357609</v>
      </c>
      <c r="I299" s="1">
        <f>VLOOKUP($B299,Valores!$A$2:$G$300,6,FALSE)*VLOOKUP(VLOOKUP($B299,Indices_Poder!$B$5:$E$250,3,FALSE),Indices_Poder!$G$6:$N$27,4,FALSE)*VLOOKUP($I$8,Regional!$A$2:$B$7,2,FALSE)</f>
        <v>57522.704454343431</v>
      </c>
      <c r="J299" s="3">
        <f t="shared" si="120"/>
        <v>57403.64504240363</v>
      </c>
      <c r="K299" s="1">
        <f t="shared" si="121"/>
        <v>55169.863694580716</v>
      </c>
      <c r="L299" s="1">
        <f t="shared" si="122"/>
        <v>58225.721934368914</v>
      </c>
      <c r="M299" s="1">
        <f t="shared" si="123"/>
        <v>57023.788823357609</v>
      </c>
      <c r="N299" s="2">
        <f t="shared" si="124"/>
        <v>57522.704454343431</v>
      </c>
      <c r="O299" s="14">
        <f>VLOOKUP(B299,Valores!$A$2:$O$300,14,FALSE)</f>
        <v>6.6699999999999995E-2</v>
      </c>
      <c r="P299" s="14" t="str">
        <f>VLOOKUP(B299,Valores!$A$2:$O$300,15,FALSE)</f>
        <v>UAR</v>
      </c>
      <c r="Q299" s="5">
        <f t="shared" si="135"/>
        <v>27160.150321365378</v>
      </c>
      <c r="R299" s="5">
        <f t="shared" si="136"/>
        <v>26103.251632316686</v>
      </c>
      <c r="S299" s="5">
        <f t="shared" si="137"/>
        <v>27549.110498807153</v>
      </c>
      <c r="T299" s="5">
        <f t="shared" si="138"/>
        <v>26980.42389454745</v>
      </c>
      <c r="U299" s="5">
        <f t="shared" si="139"/>
        <v>27216.482484994878</v>
      </c>
      <c r="W299" s="1">
        <f t="shared" si="125"/>
        <v>84563.795363769008</v>
      </c>
      <c r="X299" s="7">
        <f t="shared" si="126"/>
        <v>5640.4051507633922</v>
      </c>
      <c r="Z299" s="1">
        <f t="shared" si="127"/>
        <v>81273.115326897401</v>
      </c>
      <c r="AA299" s="7">
        <f t="shared" si="128"/>
        <v>5420.9167923040559</v>
      </c>
      <c r="AC299" s="1">
        <f t="shared" si="129"/>
        <v>85774.832433176067</v>
      </c>
      <c r="AD299" s="7">
        <f t="shared" si="130"/>
        <v>5721.1813232928434</v>
      </c>
      <c r="AF299" s="1">
        <f t="shared" si="131"/>
        <v>84004.212717905059</v>
      </c>
      <c r="AG299" s="7">
        <f t="shared" si="132"/>
        <v>5603.0809882842668</v>
      </c>
      <c r="AI299" s="1">
        <f t="shared" si="133"/>
        <v>84739.186939338309</v>
      </c>
      <c r="AJ299" s="7">
        <f t="shared" si="134"/>
        <v>5652.1037688538645</v>
      </c>
    </row>
    <row r="300" spans="1:36" x14ac:dyDescent="0.2">
      <c r="A300" s="5">
        <v>22</v>
      </c>
      <c r="B300" s="6" t="s">
        <v>505</v>
      </c>
      <c r="C300" s="6" t="str">
        <f>VLOOKUP(B300,Valores!$A$2:$F$300,5,FALSE)</f>
        <v>unid.</v>
      </c>
      <c r="D300" s="6">
        <v>1</v>
      </c>
      <c r="E300" s="3">
        <f>VLOOKUP($B300,Valores!$A$2:$G$300,6,FALSE)*VLOOKUP(VLOOKUP($B300,Indices_Poder!$B$5:$E$250,3,FALSE),Indices_Poder!$G$6:$N$27,4,FALSE)*VLOOKUP($E$8,Regional!$A$2:$B$7,2,FALSE)</f>
        <v>34009.24081113447</v>
      </c>
      <c r="F300" s="1">
        <f>VLOOKUP($B300,Valores!$A$2:$G$300,6,FALSE)*VLOOKUP(VLOOKUP($B300,Indices_Poder!$B$5:$E$250,3,FALSE),Indices_Poder!$G$6:$N$27,4,FALSE)*VLOOKUP($F$8,Regional!$A$2:$B$7,2,FALSE)</f>
        <v>32685.819489693782</v>
      </c>
      <c r="G300" s="1">
        <f>VLOOKUP($B300,Valores!$A$2:$G$300,6,FALSE)*VLOOKUP(VLOOKUP($B300,Indices_Poder!$B$5:$E$250,3,FALSE),Indices_Poder!$G$6:$N$27,4,FALSE)*VLOOKUP($G$8,Regional!$A$2:$B$7,2,FALSE)</f>
        <v>34496.286728923558</v>
      </c>
      <c r="H300" s="1">
        <f>VLOOKUP($B300,Valores!$A$2:$G$300,6,FALSE)*VLOOKUP(VLOOKUP($B300,Indices_Poder!$B$5:$E$250,3,FALSE),Indices_Poder!$G$6:$N$27,4,FALSE)*VLOOKUP($H$8,Regional!$A$2:$B$7,2,FALSE)</f>
        <v>33784.192007742276</v>
      </c>
      <c r="I300" s="1">
        <f>VLOOKUP($B300,Valores!$A$2:$G$300,6,FALSE)*VLOOKUP(VLOOKUP($B300,Indices_Poder!$B$5:$E$250,3,FALSE),Indices_Poder!$G$6:$N$27,4,FALSE)*VLOOKUP($I$8,Regional!$A$2:$B$7,2,FALSE)</f>
        <v>34079.778495779785</v>
      </c>
      <c r="J300" s="3">
        <f t="shared" si="120"/>
        <v>34009.24081113447</v>
      </c>
      <c r="K300" s="1">
        <f t="shared" si="121"/>
        <v>32685.819489693782</v>
      </c>
      <c r="L300" s="1">
        <f t="shared" si="122"/>
        <v>34496.286728923558</v>
      </c>
      <c r="M300" s="1">
        <f t="shared" si="123"/>
        <v>33784.192007742276</v>
      </c>
      <c r="N300" s="2">
        <f t="shared" si="124"/>
        <v>34079.778495779785</v>
      </c>
      <c r="O300" s="14">
        <f>VLOOKUP(B300,Valores!$A$2:$O$300,14,FALSE)</f>
        <v>6.6699999999999995E-2</v>
      </c>
      <c r="P300" s="14" t="str">
        <f>VLOOKUP(B300,Valores!$A$2:$O$300,15,FALSE)</f>
        <v>UAR</v>
      </c>
      <c r="Q300" s="5">
        <f t="shared" si="135"/>
        <v>16091.244590192822</v>
      </c>
      <c r="R300" s="5">
        <f t="shared" si="136"/>
        <v>15465.076652559637</v>
      </c>
      <c r="S300" s="5">
        <f t="shared" si="137"/>
        <v>16321.687105311634</v>
      </c>
      <c r="T300" s="5">
        <f t="shared" si="138"/>
        <v>15984.764255620679</v>
      </c>
      <c r="U300" s="5">
        <f t="shared" si="139"/>
        <v>16124.619023416924</v>
      </c>
      <c r="W300" s="1">
        <f t="shared" si="125"/>
        <v>50100.485401327292</v>
      </c>
      <c r="X300" s="7">
        <f t="shared" si="126"/>
        <v>3341.7023762685303</v>
      </c>
      <c r="Z300" s="1">
        <f t="shared" si="127"/>
        <v>48150.896142253419</v>
      </c>
      <c r="AA300" s="7">
        <f t="shared" si="128"/>
        <v>3211.6647726883029</v>
      </c>
      <c r="AC300" s="1">
        <f t="shared" si="129"/>
        <v>50817.973834235192</v>
      </c>
      <c r="AD300" s="7">
        <f t="shared" si="130"/>
        <v>3389.5588547434872</v>
      </c>
      <c r="AF300" s="1">
        <f t="shared" si="131"/>
        <v>49768.956263362954</v>
      </c>
      <c r="AG300" s="7">
        <f t="shared" si="132"/>
        <v>3319.589382766309</v>
      </c>
      <c r="AI300" s="1">
        <f t="shared" si="133"/>
        <v>50204.397519196711</v>
      </c>
      <c r="AJ300" s="7">
        <f t="shared" si="134"/>
        <v>3348.6333145304202</v>
      </c>
    </row>
    <row r="301" spans="1:36" x14ac:dyDescent="0.2">
      <c r="A301" s="24">
        <v>23</v>
      </c>
      <c r="B301" s="25" t="s">
        <v>498</v>
      </c>
      <c r="C301" s="25" t="str">
        <f>VLOOKUP(B301,Valores!$A$2:$F$300,5,FALSE)</f>
        <v>unid.</v>
      </c>
      <c r="D301" s="25">
        <v>1</v>
      </c>
      <c r="E301" s="28">
        <f>VLOOKUP($B301,Valores!$A$2:$G$300,6,FALSE)*VLOOKUP(VLOOKUP($B301,Indices_Poder!$B$5:$E$250,3,FALSE),Indices_Poder!$G$6:$N$27,4,FALSE)*VLOOKUP($E$8,Regional!$A$2:$B$7,2,FALSE)</f>
        <v>57403.64504240363</v>
      </c>
      <c r="F301" s="29">
        <f>VLOOKUP($B301,Valores!$A$2:$G$300,6,FALSE)*VLOOKUP(VLOOKUP($B301,Indices_Poder!$B$5:$E$250,3,FALSE),Indices_Poder!$G$6:$N$27,4,FALSE)*VLOOKUP($F$8,Regional!$A$2:$B$7,2,FALSE)</f>
        <v>55169.863694580716</v>
      </c>
      <c r="G301" s="29">
        <f>VLOOKUP($B301,Valores!$A$2:$G$300,6,FALSE)*VLOOKUP(VLOOKUP($B301,Indices_Poder!$B$5:$E$250,3,FALSE),Indices_Poder!$G$6:$N$27,4,FALSE)*VLOOKUP($G$8,Regional!$A$2:$B$7,2,FALSE)</f>
        <v>58225.721934368914</v>
      </c>
      <c r="H301" s="29">
        <f>VLOOKUP($B301,Valores!$A$2:$G$300,6,FALSE)*VLOOKUP(VLOOKUP($B301,Indices_Poder!$B$5:$E$250,3,FALSE),Indices_Poder!$G$6:$N$27,4,FALSE)*VLOOKUP($H$8,Regional!$A$2:$B$7,2,FALSE)</f>
        <v>57023.788823357609</v>
      </c>
      <c r="I301" s="29">
        <f>VLOOKUP($B301,Valores!$A$2:$G$300,6,FALSE)*VLOOKUP(VLOOKUP($B301,Indices_Poder!$B$5:$E$250,3,FALSE),Indices_Poder!$G$6:$N$27,4,FALSE)*VLOOKUP($I$8,Regional!$A$2:$B$7,2,FALSE)</f>
        <v>57522.704454343431</v>
      </c>
      <c r="J301" s="28">
        <f t="shared" si="120"/>
        <v>57403.64504240363</v>
      </c>
      <c r="K301" s="29">
        <f t="shared" si="121"/>
        <v>55169.863694580716</v>
      </c>
      <c r="L301" s="29">
        <f t="shared" si="122"/>
        <v>58225.721934368914</v>
      </c>
      <c r="M301" s="29">
        <f t="shared" si="123"/>
        <v>57023.788823357609</v>
      </c>
      <c r="N301" s="38">
        <f t="shared" si="124"/>
        <v>57522.704454343431</v>
      </c>
      <c r="O301" s="14">
        <f>VLOOKUP(B301,Valores!$A$2:$O$300,14,FALSE)</f>
        <v>6.6699999999999995E-2</v>
      </c>
      <c r="P301" s="14" t="str">
        <f>VLOOKUP(B301,Valores!$A$2:$O$300,15,FALSE)</f>
        <v>UAR</v>
      </c>
      <c r="Q301" s="5">
        <f t="shared" si="135"/>
        <v>27160.150321365378</v>
      </c>
      <c r="R301" s="5">
        <f t="shared" si="136"/>
        <v>26103.251632316686</v>
      </c>
      <c r="S301" s="5">
        <f t="shared" si="137"/>
        <v>27549.110498807153</v>
      </c>
      <c r="T301" s="5">
        <f t="shared" si="138"/>
        <v>26980.42389454745</v>
      </c>
      <c r="U301" s="5">
        <f t="shared" si="139"/>
        <v>27216.482484994878</v>
      </c>
      <c r="W301" s="1">
        <f t="shared" si="125"/>
        <v>84563.795363769008</v>
      </c>
      <c r="X301" s="7">
        <f t="shared" si="126"/>
        <v>5640.4051507633922</v>
      </c>
      <c r="Z301" s="1">
        <f t="shared" si="127"/>
        <v>81273.115326897401</v>
      </c>
      <c r="AA301" s="7">
        <f t="shared" si="128"/>
        <v>5420.9167923040559</v>
      </c>
      <c r="AC301" s="1">
        <f t="shared" si="129"/>
        <v>85774.832433176067</v>
      </c>
      <c r="AD301" s="7">
        <f t="shared" si="130"/>
        <v>5721.1813232928434</v>
      </c>
      <c r="AF301" s="1">
        <f t="shared" si="131"/>
        <v>84004.212717905059</v>
      </c>
      <c r="AG301" s="7">
        <f t="shared" si="132"/>
        <v>5603.0809882842668</v>
      </c>
      <c r="AI301" s="1">
        <f t="shared" si="133"/>
        <v>84739.186939338309</v>
      </c>
      <c r="AJ301" s="7">
        <f t="shared" si="134"/>
        <v>5652.1037688538645</v>
      </c>
    </row>
    <row r="302" spans="1:36" x14ac:dyDescent="0.2">
      <c r="A302" s="5">
        <v>24</v>
      </c>
      <c r="B302" s="6" t="s">
        <v>499</v>
      </c>
      <c r="C302" s="6" t="str">
        <f>VLOOKUP(B302,Valores!$A$2:$F$300,5,FALSE)</f>
        <v>unid.</v>
      </c>
      <c r="D302" s="6">
        <v>1</v>
      </c>
      <c r="E302" s="3">
        <f>VLOOKUP($B302,Valores!$A$2:$G$300,6,FALSE)*VLOOKUP(VLOOKUP($B302,Indices_Poder!$B$5:$E$250,3,FALSE),Indices_Poder!$G$6:$N$27,4,FALSE)*VLOOKUP($E$8,Regional!$A$2:$B$7,2,FALSE)</f>
        <v>35004.213271464112</v>
      </c>
      <c r="F302" s="1">
        <f>VLOOKUP($B302,Valores!$A$2:$G$300,6,FALSE)*VLOOKUP(VLOOKUP($B302,Indices_Poder!$B$5:$E$250,3,FALSE),Indices_Poder!$G$6:$N$27,4,FALSE)*VLOOKUP($F$8,Regional!$A$2:$B$7,2,FALSE)</f>
        <v>33642.074009344913</v>
      </c>
      <c r="G302" s="1">
        <f>VLOOKUP($B302,Valores!$A$2:$G$300,6,FALSE)*VLOOKUP(VLOOKUP($B302,Indices_Poder!$B$5:$E$250,3,FALSE),Indices_Poder!$G$6:$N$27,4,FALSE)*VLOOKUP($G$8,Regional!$A$2:$B$7,2,FALSE)</f>
        <v>35505.50817757396</v>
      </c>
      <c r="H302" s="1">
        <f>VLOOKUP($B302,Valores!$A$2:$G$300,6,FALSE)*VLOOKUP(VLOOKUP($B302,Indices_Poder!$B$5:$E$250,3,FALSE),Indices_Poder!$G$6:$N$27,4,FALSE)*VLOOKUP($H$8,Regional!$A$2:$B$7,2,FALSE)</f>
        <v>34772.580452778864</v>
      </c>
      <c r="I302" s="1">
        <f>VLOOKUP($B302,Valores!$A$2:$G$300,6,FALSE)*VLOOKUP(VLOOKUP($B302,Indices_Poder!$B$5:$E$250,3,FALSE),Indices_Poder!$G$6:$N$27,4,FALSE)*VLOOKUP($I$8,Regional!$A$2:$B$7,2,FALSE)</f>
        <v>35076.814602693812</v>
      </c>
      <c r="J302" s="3">
        <f t="shared" si="120"/>
        <v>35004.213271464112</v>
      </c>
      <c r="K302" s="1">
        <f t="shared" si="121"/>
        <v>33642.074009344913</v>
      </c>
      <c r="L302" s="1">
        <f t="shared" si="122"/>
        <v>35505.50817757396</v>
      </c>
      <c r="M302" s="1">
        <f t="shared" si="123"/>
        <v>34772.580452778864</v>
      </c>
      <c r="N302" s="2">
        <f t="shared" si="124"/>
        <v>35076.814602693812</v>
      </c>
      <c r="O302" s="14">
        <f>VLOOKUP(B302,Valores!$A$2:$O$300,14,FALSE)</f>
        <v>6.6699999999999995E-2</v>
      </c>
      <c r="P302" s="14" t="str">
        <f>VLOOKUP(B302,Valores!$A$2:$O$300,15,FALSE)</f>
        <v>UAR</v>
      </c>
      <c r="Q302" s="5">
        <f t="shared" si="135"/>
        <v>16562.009148231075</v>
      </c>
      <c r="R302" s="5">
        <f t="shared" si="136"/>
        <v>15917.522076191262</v>
      </c>
      <c r="S302" s="5">
        <f t="shared" si="137"/>
        <v>16799.193476773638</v>
      </c>
      <c r="T302" s="5">
        <f t="shared" si="138"/>
        <v>16452.413630904499</v>
      </c>
      <c r="U302" s="5">
        <f t="shared" si="139"/>
        <v>16596.359982019996</v>
      </c>
      <c r="W302" s="1">
        <f t="shared" si="125"/>
        <v>51566.222419695187</v>
      </c>
      <c r="X302" s="7">
        <f t="shared" si="126"/>
        <v>3439.4670353936685</v>
      </c>
      <c r="Z302" s="1">
        <f t="shared" si="127"/>
        <v>49559.596085536177</v>
      </c>
      <c r="AA302" s="7">
        <f t="shared" si="128"/>
        <v>3305.6250589052629</v>
      </c>
      <c r="AC302" s="1">
        <f t="shared" si="129"/>
        <v>52304.701654347598</v>
      </c>
      <c r="AD302" s="7">
        <f t="shared" si="130"/>
        <v>3488.7236003449848</v>
      </c>
      <c r="AF302" s="1">
        <f t="shared" si="131"/>
        <v>51224.994083683363</v>
      </c>
      <c r="AG302" s="7">
        <f t="shared" si="132"/>
        <v>3416.7071053816799</v>
      </c>
      <c r="AI302" s="1">
        <f t="shared" si="133"/>
        <v>51673.174584713808</v>
      </c>
      <c r="AJ302" s="7">
        <f t="shared" si="134"/>
        <v>3446.6007448004107</v>
      </c>
    </row>
    <row r="303" spans="1:36" x14ac:dyDescent="0.2">
      <c r="A303" s="24">
        <v>25</v>
      </c>
      <c r="B303" s="25" t="s">
        <v>384</v>
      </c>
      <c r="C303" s="6" t="str">
        <f>VLOOKUP(B303,Valores!$A$2:$F$300,5,FALSE)</f>
        <v>unid.</v>
      </c>
      <c r="D303" s="6">
        <v>1</v>
      </c>
      <c r="E303" s="3">
        <f>VLOOKUP($B303,Valores!$A$2:$G$300,6,FALSE)*VLOOKUP(VLOOKUP($B303,Indices_Poder!$B$5:$E$250,3,FALSE),Indices_Poder!$G$6:$N$27,4,FALSE)*VLOOKUP($E$8,Regional!$A$2:$B$7,2,FALSE)</f>
        <v>57403.64504240363</v>
      </c>
      <c r="F303" s="1">
        <f>VLOOKUP($B303,Valores!$A$2:$G$300,6,FALSE)*VLOOKUP(VLOOKUP($B303,Indices_Poder!$B$5:$E$250,3,FALSE),Indices_Poder!$G$6:$N$27,4,FALSE)*VLOOKUP($F$8,Regional!$A$2:$B$7,2,FALSE)</f>
        <v>55169.863694580716</v>
      </c>
      <c r="G303" s="1">
        <f>VLOOKUP($B303,Valores!$A$2:$G$300,6,FALSE)*VLOOKUP(VLOOKUP($B303,Indices_Poder!$B$5:$E$250,3,FALSE),Indices_Poder!$G$6:$N$27,4,FALSE)*VLOOKUP($G$8,Regional!$A$2:$B$7,2,FALSE)</f>
        <v>58225.721934368914</v>
      </c>
      <c r="H303" s="1">
        <f>VLOOKUP($B303,Valores!$A$2:$G$300,6,FALSE)*VLOOKUP(VLOOKUP($B303,Indices_Poder!$B$5:$E$250,3,FALSE),Indices_Poder!$G$6:$N$27,4,FALSE)*VLOOKUP($H$8,Regional!$A$2:$B$7,2,FALSE)</f>
        <v>57023.788823357609</v>
      </c>
      <c r="I303" s="1">
        <f>VLOOKUP($B303,Valores!$A$2:$G$300,6,FALSE)*VLOOKUP(VLOOKUP($B303,Indices_Poder!$B$5:$E$250,3,FALSE),Indices_Poder!$G$6:$N$27,4,FALSE)*VLOOKUP($I$8,Regional!$A$2:$B$7,2,FALSE)</f>
        <v>57522.704454343431</v>
      </c>
      <c r="J303" s="3">
        <f t="shared" si="120"/>
        <v>57403.64504240363</v>
      </c>
      <c r="K303" s="1">
        <f t="shared" si="121"/>
        <v>55169.863694580716</v>
      </c>
      <c r="L303" s="1">
        <f t="shared" si="122"/>
        <v>58225.721934368914</v>
      </c>
      <c r="M303" s="1">
        <f t="shared" si="123"/>
        <v>57023.788823357609</v>
      </c>
      <c r="N303" s="2">
        <f t="shared" si="124"/>
        <v>57522.704454343431</v>
      </c>
      <c r="O303" s="14">
        <f>VLOOKUP(B303,Valores!$A$2:$O$300,14,FALSE)</f>
        <v>6.6699999999999995E-2</v>
      </c>
      <c r="P303" s="14" t="str">
        <f>VLOOKUP(B303,Valores!$A$2:$O$300,15,FALSE)</f>
        <v>UAR</v>
      </c>
      <c r="Q303" s="5">
        <f t="shared" si="135"/>
        <v>27160.150321365378</v>
      </c>
      <c r="R303" s="5">
        <f t="shared" si="136"/>
        <v>26103.251632316686</v>
      </c>
      <c r="S303" s="5">
        <f t="shared" si="137"/>
        <v>27549.110498807153</v>
      </c>
      <c r="T303" s="5">
        <f t="shared" si="138"/>
        <v>26980.42389454745</v>
      </c>
      <c r="U303" s="5">
        <f t="shared" si="139"/>
        <v>27216.482484994878</v>
      </c>
      <c r="W303" s="1">
        <f t="shared" si="125"/>
        <v>84563.795363769008</v>
      </c>
      <c r="X303" s="7">
        <f t="shared" si="126"/>
        <v>5640.4051507633922</v>
      </c>
      <c r="Z303" s="1">
        <f t="shared" si="127"/>
        <v>81273.115326897401</v>
      </c>
      <c r="AA303" s="7">
        <f t="shared" si="128"/>
        <v>5420.9167923040559</v>
      </c>
      <c r="AC303" s="1">
        <f t="shared" si="129"/>
        <v>85774.832433176067</v>
      </c>
      <c r="AD303" s="7">
        <f t="shared" si="130"/>
        <v>5721.1813232928434</v>
      </c>
      <c r="AF303" s="1">
        <f t="shared" si="131"/>
        <v>84004.212717905059</v>
      </c>
      <c r="AG303" s="7">
        <f t="shared" si="132"/>
        <v>5603.0809882842668</v>
      </c>
      <c r="AI303" s="1">
        <f t="shared" si="133"/>
        <v>84739.186939338309</v>
      </c>
      <c r="AJ303" s="7">
        <f t="shared" si="134"/>
        <v>5652.1037688538645</v>
      </c>
    </row>
    <row r="304" spans="1:36" x14ac:dyDescent="0.2">
      <c r="A304" s="44"/>
      <c r="B304" s="45" t="s">
        <v>38</v>
      </c>
      <c r="C304" s="45"/>
      <c r="D304" s="45"/>
      <c r="E304" s="48"/>
      <c r="F304" s="46"/>
      <c r="G304" s="46"/>
      <c r="H304" s="46"/>
      <c r="I304" s="47"/>
      <c r="J304" s="48">
        <f>SUM(J279:J303)</f>
        <v>1806498.066857731</v>
      </c>
      <c r="K304" s="46">
        <f>SUM(K279:K303)</f>
        <v>1736200.7593671691</v>
      </c>
      <c r="L304" s="46">
        <f>SUM(L279:L303)</f>
        <v>1832368.903370755</v>
      </c>
      <c r="M304" s="46">
        <f>SUM(M279:M303)</f>
        <v>1794543.9561930925</v>
      </c>
      <c r="N304" s="47">
        <f>SUM(N279:N303)</f>
        <v>1810244.8776630659</v>
      </c>
      <c r="Q304" s="3">
        <f>SUMIF($O279:$O303,"&lt;&gt;Rateio",X279:X303)</f>
        <v>77540.886148403108</v>
      </c>
      <c r="R304" s="3">
        <f>SUMIF($O279:$O303,"&lt;&gt;Rateio",AA279:AA303)</f>
        <v>74523.492652850415</v>
      </c>
      <c r="S304" s="3">
        <f>SUMIF($O279:$O303,"&lt;&gt;Rateio",AD279:AD303)</f>
        <v>78651.348221639477</v>
      </c>
      <c r="T304" s="3">
        <f>SUMIF($O279:$O303,"&lt;&gt;Rateio",AG279:AG303)</f>
        <v>77027.776086976635</v>
      </c>
      <c r="U304" s="3">
        <f>SUMIF($O279:$O303,"&lt;&gt;Rateio",AJ279:AJ303)</f>
        <v>77701.711690044234</v>
      </c>
      <c r="W304" s="36"/>
      <c r="X304" s="215"/>
      <c r="Z304" s="36"/>
      <c r="AA304" s="215"/>
      <c r="AC304" s="36"/>
      <c r="AD304" s="215"/>
      <c r="AF304" s="36"/>
      <c r="AG304" s="215"/>
      <c r="AI304" s="36"/>
      <c r="AJ304" s="215"/>
    </row>
    <row r="305" spans="1:36" ht="12.75" hidden="1" customHeight="1" x14ac:dyDescent="0.2">
      <c r="A305" s="44"/>
      <c r="B305" s="45"/>
      <c r="C305" s="45"/>
      <c r="D305" s="45"/>
      <c r="E305" s="92" t="s">
        <v>30</v>
      </c>
      <c r="F305" s="92" t="s">
        <v>31</v>
      </c>
      <c r="G305" s="92" t="s">
        <v>32</v>
      </c>
      <c r="H305" s="92" t="s">
        <v>33</v>
      </c>
      <c r="I305" s="92" t="s">
        <v>34</v>
      </c>
      <c r="J305" s="46"/>
      <c r="K305" s="46"/>
      <c r="L305" s="46"/>
      <c r="M305" s="46"/>
      <c r="N305" s="46"/>
      <c r="Q305" s="5"/>
      <c r="R305" s="5"/>
      <c r="S305" s="5"/>
      <c r="T305" s="5"/>
      <c r="U305" s="5"/>
      <c r="X305" s="7"/>
      <c r="AA305" s="7"/>
      <c r="AD305" s="7"/>
      <c r="AG305" s="7"/>
      <c r="AJ305" s="7"/>
    </row>
    <row r="306" spans="1:36" s="14" customFormat="1" ht="12.75" hidden="1" customHeight="1" x14ac:dyDescent="0.2">
      <c r="A306" s="30"/>
      <c r="B306" s="123" t="s">
        <v>215</v>
      </c>
      <c r="C306" s="31"/>
      <c r="D306" s="31"/>
      <c r="E306" s="33" t="e">
        <f>(SUMIF(#REF!,"Obras civis",J279:J303)+#REF!)*3.98%</f>
        <v>#REF!</v>
      </c>
      <c r="F306" s="33" t="e">
        <f>(SUMIF(#REF!,"Obras civis",K279:K303)+#REF!)*3.98%</f>
        <v>#REF!</v>
      </c>
      <c r="G306" s="33" t="e">
        <f>(SUMIF(#REF!,"Obras civis",L279:L303)+#REF!)*3.98%</f>
        <v>#REF!</v>
      </c>
      <c r="H306" s="33" t="e">
        <f>(SUMIF(#REF!,"Obras civis",M279:M303)+#REF!)*3.98%</f>
        <v>#REF!</v>
      </c>
      <c r="I306" s="33" t="e">
        <f>(SUMIF(#REF!,"Obras civis",N279:N303)+#REF!)*3.98%</f>
        <v>#REF!</v>
      </c>
      <c r="J306" s="33"/>
      <c r="K306" s="33"/>
      <c r="L306" s="33"/>
      <c r="M306" s="33"/>
      <c r="N306" s="33"/>
      <c r="Q306" s="5"/>
      <c r="R306" s="5"/>
      <c r="S306" s="5"/>
      <c r="T306" s="5"/>
      <c r="U306" s="5"/>
      <c r="W306" s="6"/>
      <c r="X306" s="7"/>
      <c r="Z306" s="6"/>
      <c r="AA306" s="7"/>
      <c r="AC306" s="6"/>
      <c r="AD306" s="7"/>
      <c r="AF306" s="6"/>
      <c r="AG306" s="7"/>
      <c r="AI306" s="6"/>
      <c r="AJ306" s="7"/>
    </row>
    <row r="307" spans="1:36" s="14" customFormat="1" ht="12.75" hidden="1" customHeight="1" x14ac:dyDescent="0.2">
      <c r="A307" s="30"/>
      <c r="B307" s="31" t="s">
        <v>141</v>
      </c>
      <c r="C307" s="41"/>
      <c r="D307" s="41"/>
      <c r="E307" s="35" t="e">
        <f>J304+#REF!+E306</f>
        <v>#REF!</v>
      </c>
      <c r="F307" s="35" t="e">
        <f>K304+#REF!+F306</f>
        <v>#REF!</v>
      </c>
      <c r="G307" s="35" t="e">
        <f>L304+#REF!+G306</f>
        <v>#REF!</v>
      </c>
      <c r="H307" s="35" t="e">
        <f>M304+#REF!+H306</f>
        <v>#REF!</v>
      </c>
      <c r="I307" s="35" t="e">
        <f>N304+#REF!+I306</f>
        <v>#REF!</v>
      </c>
      <c r="J307" s="35"/>
      <c r="K307" s="35"/>
      <c r="L307" s="35"/>
      <c r="M307" s="35"/>
      <c r="N307" s="35"/>
      <c r="Q307" s="5"/>
      <c r="R307" s="5"/>
      <c r="S307" s="5"/>
      <c r="T307" s="5"/>
      <c r="U307" s="5"/>
      <c r="W307" s="6"/>
      <c r="X307" s="7"/>
      <c r="Z307" s="6"/>
      <c r="AA307" s="7"/>
      <c r="AC307" s="6"/>
      <c r="AD307" s="7"/>
      <c r="AF307" s="6"/>
      <c r="AG307" s="7"/>
      <c r="AI307" s="6"/>
      <c r="AJ307" s="7"/>
    </row>
    <row r="308" spans="1:36" s="14" customFormat="1" ht="12.75" hidden="1" customHeight="1" x14ac:dyDescent="0.2">
      <c r="A308" s="30"/>
      <c r="B308" s="31" t="s">
        <v>209</v>
      </c>
      <c r="C308" s="31"/>
      <c r="D308" s="31"/>
      <c r="E308" s="33" t="e">
        <f>E307*2.7%</f>
        <v>#REF!</v>
      </c>
      <c r="F308" s="33" t="e">
        <f>F307*2.7%</f>
        <v>#REF!</v>
      </c>
      <c r="G308" s="33" t="e">
        <f>G307*2.7%</f>
        <v>#REF!</v>
      </c>
      <c r="H308" s="33" t="e">
        <f>H307*2.7%</f>
        <v>#REF!</v>
      </c>
      <c r="I308" s="33" t="e">
        <f>I307*2.7%</f>
        <v>#REF!</v>
      </c>
      <c r="J308" s="33"/>
      <c r="K308" s="33"/>
      <c r="L308" s="33"/>
      <c r="M308" s="33"/>
      <c r="N308" s="33"/>
      <c r="Q308" s="5"/>
      <c r="R308" s="5"/>
      <c r="S308" s="5"/>
      <c r="T308" s="5"/>
      <c r="U308" s="5"/>
      <c r="W308" s="6"/>
      <c r="X308" s="7"/>
      <c r="Z308" s="6"/>
      <c r="AA308" s="7"/>
      <c r="AC308" s="6"/>
      <c r="AD308" s="7"/>
      <c r="AF308" s="6"/>
      <c r="AG308" s="7"/>
      <c r="AI308" s="6"/>
      <c r="AJ308" s="7"/>
    </row>
    <row r="309" spans="1:36" s="14" customFormat="1" ht="12.75" hidden="1" customHeight="1" x14ac:dyDescent="0.2">
      <c r="A309" s="30"/>
      <c r="B309" s="31" t="s">
        <v>210</v>
      </c>
      <c r="C309" s="41"/>
      <c r="D309" s="41"/>
      <c r="E309" s="35" t="e">
        <f>E307*1.4%</f>
        <v>#REF!</v>
      </c>
      <c r="F309" s="35" t="e">
        <f>F307*1.4%</f>
        <v>#REF!</v>
      </c>
      <c r="G309" s="35" t="e">
        <f>G307*1.4%</f>
        <v>#REF!</v>
      </c>
      <c r="H309" s="35" t="e">
        <f>H307*1.4%</f>
        <v>#REF!</v>
      </c>
      <c r="I309" s="35" t="e">
        <f>I307*1.4%</f>
        <v>#REF!</v>
      </c>
      <c r="J309" s="35"/>
      <c r="K309" s="35"/>
      <c r="L309" s="35"/>
      <c r="M309" s="35"/>
      <c r="N309" s="35"/>
      <c r="Q309" s="5"/>
      <c r="R309" s="5"/>
      <c r="S309" s="5"/>
      <c r="T309" s="5"/>
      <c r="U309" s="5"/>
      <c r="W309" s="6"/>
      <c r="X309" s="7"/>
      <c r="Z309" s="6"/>
      <c r="AA309" s="7"/>
      <c r="AC309" s="6"/>
      <c r="AD309" s="7"/>
      <c r="AF309" s="6"/>
      <c r="AG309" s="7"/>
      <c r="AI309" s="6"/>
      <c r="AJ309" s="7"/>
    </row>
    <row r="310" spans="1:36" ht="12.75" hidden="1" customHeight="1" x14ac:dyDescent="0.2">
      <c r="A310" s="119"/>
      <c r="B310" s="121" t="s">
        <v>213</v>
      </c>
      <c r="C310" s="121"/>
      <c r="D310" s="121"/>
      <c r="E310" s="120" t="e">
        <f>E307*3.99%</f>
        <v>#REF!</v>
      </c>
      <c r="F310" s="120" t="e">
        <f>F307*3.99%</f>
        <v>#REF!</v>
      </c>
      <c r="G310" s="120" t="e">
        <f>G307*3.99%</f>
        <v>#REF!</v>
      </c>
      <c r="H310" s="120" t="e">
        <f>H307*3.99%</f>
        <v>#REF!</v>
      </c>
      <c r="I310" s="120" t="e">
        <f>I307*3.99%</f>
        <v>#REF!</v>
      </c>
      <c r="J310" s="122"/>
      <c r="K310" s="120"/>
      <c r="L310" s="120"/>
      <c r="M310" s="120"/>
      <c r="N310" s="120"/>
      <c r="Q310" s="5"/>
      <c r="R310" s="5"/>
      <c r="S310" s="5"/>
      <c r="T310" s="5"/>
      <c r="U310" s="5"/>
      <c r="X310" s="7"/>
      <c r="AA310" s="7"/>
      <c r="AD310" s="7"/>
      <c r="AG310" s="7"/>
      <c r="AJ310" s="7"/>
    </row>
    <row r="311" spans="1:36" s="14" customFormat="1" ht="12.75" hidden="1" customHeight="1" x14ac:dyDescent="0.2">
      <c r="A311" s="30"/>
      <c r="B311" s="43" t="s">
        <v>211</v>
      </c>
      <c r="C311" s="43"/>
      <c r="D311" s="43"/>
      <c r="E311" s="42" t="e">
        <f>E307*2.7%</f>
        <v>#REF!</v>
      </c>
      <c r="F311" s="42" t="e">
        <f>F307*2.7%</f>
        <v>#REF!</v>
      </c>
      <c r="G311" s="42" t="e">
        <f>G307*2.7%</f>
        <v>#REF!</v>
      </c>
      <c r="H311" s="42" t="e">
        <f>H307*2.7%</f>
        <v>#REF!</v>
      </c>
      <c r="I311" s="42" t="e">
        <f>I307*2.7%</f>
        <v>#REF!</v>
      </c>
      <c r="J311" s="42"/>
      <c r="K311" s="42"/>
      <c r="L311" s="42"/>
      <c r="M311" s="42"/>
      <c r="N311" s="42"/>
      <c r="Q311" s="5"/>
      <c r="R311" s="5"/>
      <c r="S311" s="5"/>
      <c r="T311" s="5"/>
      <c r="U311" s="5"/>
      <c r="W311" s="6"/>
      <c r="X311" s="7"/>
      <c r="Z311" s="6"/>
      <c r="AA311" s="7"/>
      <c r="AC311" s="6"/>
      <c r="AD311" s="7"/>
      <c r="AF311" s="6"/>
      <c r="AG311" s="7"/>
      <c r="AI311" s="6"/>
      <c r="AJ311" s="7"/>
    </row>
    <row r="312" spans="1:36" s="14" customFormat="1" ht="12.75" hidden="1" customHeight="1" x14ac:dyDescent="0.2">
      <c r="A312" s="30"/>
      <c r="B312" s="31" t="s">
        <v>142</v>
      </c>
      <c r="C312" s="31"/>
      <c r="D312" s="31"/>
      <c r="E312" s="33" t="e">
        <f>E307+E308+E309+E310+E311</f>
        <v>#REF!</v>
      </c>
      <c r="F312" s="33" t="e">
        <f>F307+F308+F309+F310+F311</f>
        <v>#REF!</v>
      </c>
      <c r="G312" s="33" t="e">
        <f>G307+G308+G309+G310+G311</f>
        <v>#REF!</v>
      </c>
      <c r="H312" s="33" t="e">
        <f>H307+H308+H309+H310+H311</f>
        <v>#REF!</v>
      </c>
      <c r="I312" s="33" t="e">
        <f>I307+I308+I309+I310+I311</f>
        <v>#REF!</v>
      </c>
      <c r="J312" s="33"/>
      <c r="K312" s="33"/>
      <c r="L312" s="33"/>
      <c r="M312" s="33"/>
      <c r="N312" s="33"/>
      <c r="Q312" s="5"/>
      <c r="R312" s="5"/>
      <c r="S312" s="5"/>
      <c r="T312" s="5"/>
      <c r="U312" s="5"/>
      <c r="W312" s="6"/>
      <c r="X312" s="7"/>
      <c r="Z312" s="6"/>
      <c r="AA312" s="7"/>
      <c r="AC312" s="6"/>
      <c r="AD312" s="7"/>
      <c r="AF312" s="6"/>
      <c r="AG312" s="7"/>
      <c r="AI312" s="6"/>
      <c r="AJ312" s="7"/>
    </row>
    <row r="313" spans="1:36" s="14" customFormat="1" ht="12.75" hidden="1" customHeight="1" x14ac:dyDescent="0.2">
      <c r="A313" s="31"/>
      <c r="B313" s="31" t="s">
        <v>143</v>
      </c>
      <c r="C313" s="31"/>
      <c r="D313" s="31"/>
      <c r="E313" s="33" t="e">
        <f>E312*3%</f>
        <v>#REF!</v>
      </c>
      <c r="F313" s="33" t="e">
        <f>F312*3%</f>
        <v>#REF!</v>
      </c>
      <c r="G313" s="33" t="e">
        <f>G312*3%</f>
        <v>#REF!</v>
      </c>
      <c r="H313" s="33" t="e">
        <f>H312*3%</f>
        <v>#REF!</v>
      </c>
      <c r="I313" s="33" t="e">
        <f>I312*3%</f>
        <v>#REF!</v>
      </c>
      <c r="J313" s="33"/>
      <c r="K313" s="33"/>
      <c r="L313" s="33"/>
      <c r="M313" s="33"/>
      <c r="N313" s="33"/>
      <c r="Q313" s="5"/>
      <c r="R313" s="5"/>
      <c r="S313" s="5"/>
      <c r="T313" s="5"/>
      <c r="U313" s="5"/>
      <c r="W313" s="6"/>
      <c r="X313" s="7"/>
      <c r="Z313" s="6"/>
      <c r="AA313" s="7"/>
      <c r="AC313" s="6"/>
      <c r="AD313" s="7"/>
      <c r="AF313" s="6"/>
      <c r="AG313" s="7"/>
      <c r="AI313" s="6"/>
      <c r="AJ313" s="7"/>
    </row>
    <row r="314" spans="1:36" s="14" customFormat="1" ht="12.75" hidden="1" customHeight="1" x14ac:dyDescent="0.2">
      <c r="A314" s="8"/>
      <c r="B314" s="8" t="s">
        <v>212</v>
      </c>
      <c r="C314" s="8"/>
      <c r="D314" s="8"/>
      <c r="E314" s="4" t="e">
        <f>E312*2.7%</f>
        <v>#REF!</v>
      </c>
      <c r="F314" s="4" t="e">
        <f>F312*2.7%</f>
        <v>#REF!</v>
      </c>
      <c r="G314" s="4" t="e">
        <f>G312*2.7%</f>
        <v>#REF!</v>
      </c>
      <c r="H314" s="4" t="e">
        <f>H312*2.7%</f>
        <v>#REF!</v>
      </c>
      <c r="I314" s="4" t="e">
        <f>I312*2.7%</f>
        <v>#REF!</v>
      </c>
      <c r="J314" s="4"/>
      <c r="K314" s="4"/>
      <c r="L314" s="4"/>
      <c r="M314" s="4"/>
      <c r="N314" s="4"/>
      <c r="Q314" s="5"/>
      <c r="R314" s="5"/>
      <c r="S314" s="5"/>
      <c r="T314" s="5"/>
      <c r="U314" s="5"/>
      <c r="W314" s="6"/>
      <c r="X314" s="7"/>
      <c r="Z314" s="6"/>
      <c r="AA314" s="7"/>
      <c r="AC314" s="6"/>
      <c r="AD314" s="7"/>
      <c r="AF314" s="6"/>
      <c r="AG314" s="7"/>
      <c r="AI314" s="6"/>
      <c r="AJ314" s="7"/>
    </row>
    <row r="315" spans="1:36" x14ac:dyDescent="0.2">
      <c r="A315" s="44"/>
      <c r="B315" s="45" t="s">
        <v>144</v>
      </c>
      <c r="C315" s="45"/>
      <c r="D315" s="45"/>
      <c r="E315" s="46">
        <f>J304*(1+Entrada!$I$13)</f>
        <v>3152339.1266667405</v>
      </c>
      <c r="F315" s="46">
        <f>K304*(1+Entrada!$I$13)</f>
        <v>3029670.3250957103</v>
      </c>
      <c r="G315" s="46">
        <f>L304*(1+Entrada!$I$13)</f>
        <v>3197483.7363819676</v>
      </c>
      <c r="H315" s="46">
        <f>M304*(1+Entrada!$I$13)</f>
        <v>3131479.2035569465</v>
      </c>
      <c r="I315" s="46">
        <f>N304*(1+Entrada!$I$13)</f>
        <v>3158877.3115220503</v>
      </c>
      <c r="J315" s="46"/>
      <c r="K315" s="46"/>
      <c r="L315" s="46"/>
      <c r="M315" s="46"/>
      <c r="N315" s="46"/>
      <c r="Q315" s="3">
        <f>SUMIF($O279:$O303,"&lt;&gt;Rateio",W279:W303)</f>
        <v>2056616.1677362109</v>
      </c>
      <c r="R315" s="3">
        <f>SUMIF($O279:$O303,"&lt;&gt;Rateio",Z279:Z303)</f>
        <v>1976585.8694559082</v>
      </c>
      <c r="S315" s="3">
        <f>SUMIF($O279:$O303,"&lt;&gt;Rateio",AC279:AC303)</f>
        <v>2086068.9424840377</v>
      </c>
      <c r="T315" s="3">
        <f>SUMIF($O279:$O303,"&lt;&gt;Rateio",AF279:AF303)</f>
        <v>2043006.9545768709</v>
      </c>
      <c r="U315" s="3">
        <f>SUMIF($O279:$O303,"&lt;&gt;Rateio",AI279:AI303)</f>
        <v>2060881.7420100337</v>
      </c>
      <c r="X315" s="7"/>
      <c r="AA315" s="7"/>
      <c r="AD315" s="7"/>
      <c r="AG315" s="7"/>
      <c r="AJ315" s="7"/>
    </row>
    <row r="316" spans="1:36" x14ac:dyDescent="0.2">
      <c r="E316" s="216">
        <f>Q316</f>
        <v>3.7703139440819947E-2</v>
      </c>
      <c r="F316" s="217">
        <f>R316</f>
        <v>3.7703139440819933E-2</v>
      </c>
      <c r="G316" s="217">
        <f>S316</f>
        <v>3.7703139440819947E-2</v>
      </c>
      <c r="H316" s="217">
        <f>T316</f>
        <v>3.7703139440819933E-2</v>
      </c>
      <c r="I316" s="218">
        <f>U316</f>
        <v>3.7703139440819954E-2</v>
      </c>
      <c r="Q316" s="24">
        <f>Q304/Q315</f>
        <v>3.7703139440819947E-2</v>
      </c>
      <c r="R316" s="24">
        <f>R304/R315</f>
        <v>3.7703139440819933E-2</v>
      </c>
      <c r="S316" s="24">
        <f>S304/S315</f>
        <v>3.7703139440819947E-2</v>
      </c>
      <c r="T316" s="24">
        <f>T304/T315</f>
        <v>3.7703139440819933E-2</v>
      </c>
      <c r="U316" s="24">
        <f>U304/U315</f>
        <v>3.7703139440819954E-2</v>
      </c>
      <c r="W316" s="25"/>
      <c r="X316" s="26"/>
      <c r="Z316" s="25"/>
      <c r="AA316" s="26"/>
      <c r="AC316" s="25"/>
      <c r="AD316" s="26"/>
      <c r="AF316" s="25"/>
      <c r="AG316" s="26"/>
      <c r="AI316" s="25"/>
      <c r="AJ316" s="26"/>
    </row>
    <row r="317" spans="1:36" s="14" customFormat="1" x14ac:dyDescent="0.2">
      <c r="E317" s="307"/>
      <c r="F317" s="307"/>
      <c r="G317" s="307"/>
      <c r="H317" s="307"/>
      <c r="I317" s="307"/>
      <c r="J317" s="36"/>
      <c r="K317" s="36"/>
      <c r="L317" s="36"/>
      <c r="M317" s="36"/>
      <c r="N317" s="36"/>
    </row>
    <row r="318" spans="1:36" s="14" customFormat="1" x14ac:dyDescent="0.2">
      <c r="E318" s="307"/>
      <c r="F318" s="307"/>
      <c r="G318" s="307"/>
      <c r="H318" s="307"/>
      <c r="I318" s="307"/>
      <c r="J318" s="36"/>
      <c r="K318" s="36"/>
      <c r="L318" s="36"/>
      <c r="M318" s="36"/>
      <c r="N318" s="36"/>
    </row>
    <row r="319" spans="1:36" s="11" customFormat="1" ht="12.75" customHeight="1" x14ac:dyDescent="0.2">
      <c r="B319" s="378" t="s">
        <v>86</v>
      </c>
      <c r="C319" s="9"/>
      <c r="D319" s="9"/>
      <c r="E319" s="9"/>
      <c r="F319" s="9"/>
      <c r="G319" s="16"/>
      <c r="H319" s="9"/>
      <c r="I319" s="9"/>
      <c r="J319" s="9"/>
      <c r="K319" s="9"/>
      <c r="L319" s="9"/>
      <c r="O319" s="14"/>
      <c r="P319" s="14"/>
      <c r="Q319" s="312" t="s">
        <v>30</v>
      </c>
      <c r="R319" s="312" t="s">
        <v>31</v>
      </c>
      <c r="S319" s="312" t="s">
        <v>32</v>
      </c>
      <c r="T319" s="312" t="s">
        <v>33</v>
      </c>
      <c r="U319" s="312" t="s">
        <v>34</v>
      </c>
      <c r="W319" s="313"/>
      <c r="X319" s="314"/>
      <c r="Z319" s="313"/>
      <c r="AA319" s="314"/>
      <c r="AC319" s="313"/>
      <c r="AD319" s="314"/>
      <c r="AF319" s="313"/>
      <c r="AG319" s="314"/>
      <c r="AI319" s="313"/>
      <c r="AJ319" s="314"/>
    </row>
    <row r="320" spans="1:36" s="11" customFormat="1" ht="12.75" customHeight="1" x14ac:dyDescent="0.2">
      <c r="B320" s="378"/>
      <c r="C320" s="9"/>
      <c r="D320" s="9"/>
      <c r="E320" s="9"/>
      <c r="F320" s="9"/>
      <c r="G320" s="16"/>
      <c r="H320" s="9"/>
      <c r="I320" s="9"/>
      <c r="J320" s="9"/>
      <c r="K320" s="9"/>
      <c r="L320" s="9"/>
      <c r="O320" s="14"/>
      <c r="P320" s="14"/>
      <c r="Q320" s="3">
        <f>SUMIF($O323:$O347,"Rateio",J323:J347)+E359</f>
        <v>3539530.5973671037</v>
      </c>
      <c r="R320" s="3">
        <f>SUMIF($O323:$O347,"Rateio",K323:K347)+F359</f>
        <v>3401794.789430053</v>
      </c>
      <c r="S320" s="3">
        <f>SUMIF($O323:$O347,"Rateio",L323:L347)+G359</f>
        <v>3590220.1713540894</v>
      </c>
      <c r="T320" s="3">
        <f>SUMIF($O323:$O347,"Rateio",M323:M347)+H359</f>
        <v>3516108.5183524266</v>
      </c>
      <c r="U320" s="3">
        <f>SUMIF($O323:$O347,"Rateio",N323:N347)+I359</f>
        <v>3546871.8460134943</v>
      </c>
      <c r="X320" s="212"/>
      <c r="AA320" s="212"/>
      <c r="AD320" s="212"/>
      <c r="AG320" s="212"/>
      <c r="AJ320" s="212"/>
    </row>
    <row r="321" spans="1:36" s="17" customFormat="1" x14ac:dyDescent="0.2">
      <c r="A321" s="379" t="s">
        <v>35</v>
      </c>
      <c r="B321" s="379" t="s">
        <v>36</v>
      </c>
      <c r="C321" s="379" t="s">
        <v>0</v>
      </c>
      <c r="D321" s="379" t="s">
        <v>37</v>
      </c>
      <c r="E321" s="380" t="str">
        <f>$E$7</f>
        <v>Preço Unitário - Ref. 07/2017</v>
      </c>
      <c r="F321" s="380"/>
      <c r="G321" s="380"/>
      <c r="H321" s="380"/>
      <c r="I321" s="380"/>
      <c r="J321" s="381" t="str">
        <f>$J$7</f>
        <v>Preço Total</v>
      </c>
      <c r="K321" s="381"/>
      <c r="L321" s="381"/>
      <c r="M321" s="381"/>
      <c r="N321" s="381"/>
      <c r="O321" s="14"/>
      <c r="P321" s="14"/>
      <c r="Q321" s="3">
        <f>SUMIF($P323:$P347,"UAR",J323:J347)</f>
        <v>1660939.5237047372</v>
      </c>
      <c r="R321" s="3">
        <f>SUMIF($P323:$P347,"UAR",K323:K347)</f>
        <v>1596306.4202637824</v>
      </c>
      <c r="S321" s="3">
        <f>SUMIF($P323:$P347,"UAR",L323:L347)</f>
        <v>1684725.8181182861</v>
      </c>
      <c r="T321" s="3">
        <f>SUMIF($P323:$P347,"UAR",M323:M347)</f>
        <v>1649948.6152515796</v>
      </c>
      <c r="U321" s="3">
        <f>SUMIF($P323:$P347,"UAR",N323:N347)</f>
        <v>1664384.4353094583</v>
      </c>
      <c r="X321" s="213"/>
      <c r="AA321" s="213"/>
      <c r="AD321" s="213"/>
      <c r="AG321" s="213"/>
      <c r="AJ321" s="213"/>
    </row>
    <row r="322" spans="1:36" s="18" customFormat="1" x14ac:dyDescent="0.2">
      <c r="A322" s="379"/>
      <c r="B322" s="379"/>
      <c r="C322" s="379"/>
      <c r="D322" s="379"/>
      <c r="E322" s="10" t="s">
        <v>30</v>
      </c>
      <c r="F322" s="10" t="s">
        <v>31</v>
      </c>
      <c r="G322" s="10" t="s">
        <v>32</v>
      </c>
      <c r="H322" s="10" t="s">
        <v>33</v>
      </c>
      <c r="I322" s="10" t="s">
        <v>34</v>
      </c>
      <c r="J322" s="10" t="s">
        <v>30</v>
      </c>
      <c r="K322" s="10" t="s">
        <v>31</v>
      </c>
      <c r="L322" s="10" t="s">
        <v>32</v>
      </c>
      <c r="M322" s="10" t="s">
        <v>33</v>
      </c>
      <c r="N322" s="10" t="s">
        <v>34</v>
      </c>
      <c r="O322" s="336"/>
      <c r="P322" s="336"/>
      <c r="Q322" s="5">
        <f>Q321/Q320</f>
        <v>0.46925417877168085</v>
      </c>
      <c r="R322" s="5">
        <f>R321/R320</f>
        <v>0.4692541787716808</v>
      </c>
      <c r="S322" s="5">
        <f>S321/S320</f>
        <v>0.46925417877168074</v>
      </c>
      <c r="T322" s="5">
        <f>T321/T320</f>
        <v>0.46925417877168085</v>
      </c>
      <c r="U322" s="5">
        <f>U321/U320</f>
        <v>0.46925417877168096</v>
      </c>
      <c r="X322" s="214"/>
      <c r="AA322" s="214"/>
      <c r="AD322" s="214"/>
      <c r="AG322" s="214"/>
      <c r="AJ322" s="214"/>
    </row>
    <row r="323" spans="1:36" x14ac:dyDescent="0.2">
      <c r="A323" s="19">
        <v>1</v>
      </c>
      <c r="B323" s="20" t="s">
        <v>1</v>
      </c>
      <c r="C323" s="6" t="str">
        <f>VLOOKUP(B323,Valores!$A$2:$F$300,5,FALSE)</f>
        <v>unid.</v>
      </c>
      <c r="D323" s="6">
        <v>1</v>
      </c>
      <c r="E323" s="27">
        <f>Entrada!$J$27*VLOOKUP($E322,Regional!$A$2:$B$7,2,FALSE)</f>
        <v>486110.90029370895</v>
      </c>
      <c r="F323" s="21">
        <f>Entrada!$J$27*VLOOKUP($F322,Regional!$A$2:$B$7,2,FALSE)</f>
        <v>467194.58476623031</v>
      </c>
      <c r="G323" s="21">
        <f>Entrada!$J$27*VLOOKUP($G322,Regional!$A$2:$B$7,2,FALSE)</f>
        <v>493072.48849544598</v>
      </c>
      <c r="H323" s="21">
        <f>Entrada!$J$27*VLOOKUP($H322,Regional!$A$2:$B$7,2,FALSE)</f>
        <v>482894.16643497528</v>
      </c>
      <c r="I323" s="22">
        <f>Entrada!$J$27*VLOOKUP($I322,Regional!$A$2:$B$7,2,FALSE)</f>
        <v>487119.13030913292</v>
      </c>
      <c r="J323" s="27">
        <f t="shared" ref="J323:J347" si="140">$D323*E323</f>
        <v>486110.90029370895</v>
      </c>
      <c r="K323" s="21">
        <f t="shared" ref="K323:K347" si="141">$D323*F323</f>
        <v>467194.58476623031</v>
      </c>
      <c r="L323" s="21">
        <f t="shared" ref="L323:L347" si="142">$D323*G323</f>
        <v>493072.48849544598</v>
      </c>
      <c r="M323" s="21">
        <f t="shared" ref="M323:M347" si="143">$D323*H323</f>
        <v>482894.16643497528</v>
      </c>
      <c r="N323" s="22">
        <f t="shared" ref="N323:N347" si="144">$D323*I323</f>
        <v>487119.13030913292</v>
      </c>
      <c r="O323" s="14">
        <f>VLOOKUP(B323,Valores!$A$2:$O$300,14,FALSE)</f>
        <v>3.0300000000000001E-2</v>
      </c>
      <c r="P323" s="14" t="str">
        <f>VLOOKUP(B323,Valores!$A$2:$O$300,15,FALSE)</f>
        <v>UAR</v>
      </c>
      <c r="Q323" s="5">
        <f>IF($P323="UAR",J323*Q$322,0)</f>
        <v>228109.57130928684</v>
      </c>
      <c r="R323" s="5">
        <f t="shared" ref="R323:R347" si="145">IF($P323="UAR",K323*R$322,0)</f>
        <v>219233.01120105383</v>
      </c>
      <c r="S323" s="5">
        <f t="shared" ref="S323:S347" si="146">IF($P323="UAR",L323*S$322,0)</f>
        <v>231376.3256638395</v>
      </c>
      <c r="T323" s="5">
        <f t="shared" ref="T323:T347" si="147">IF($P323="UAR",M323*T$322,0)</f>
        <v>226600.10550407969</v>
      </c>
      <c r="U323" s="5">
        <f t="shared" ref="U323:U347" si="148">IF($P323="UAR",N323*U$322,0)</f>
        <v>228582.68745718763</v>
      </c>
      <c r="W323" s="1">
        <f t="shared" ref="W323:W347" si="149">J323+Q323</f>
        <v>714220.47160299576</v>
      </c>
      <c r="X323" s="7">
        <f t="shared" ref="X323:X347" si="150">IF($O323="rateio",0,W323*$O323)</f>
        <v>21640.88028957077</v>
      </c>
      <c r="Z323" s="1">
        <f t="shared" ref="Z323:Z347" si="151">K323+R323</f>
        <v>686427.59596728417</v>
      </c>
      <c r="AA323" s="7">
        <f t="shared" ref="AA323:AA347" si="152">IF($O323="rateio",0,Z323*$O323)</f>
        <v>20798.756157808712</v>
      </c>
      <c r="AC323" s="1">
        <f t="shared" ref="AC323:AC347" si="153">L323+S323</f>
        <v>724448.81415928551</v>
      </c>
      <c r="AD323" s="7">
        <f t="shared" ref="AD323:AD347" si="154">IF($O323="rateio",0,AC323*$O323)</f>
        <v>21950.79906902635</v>
      </c>
      <c r="AF323" s="1">
        <f t="shared" ref="AF323:AF347" si="155">M323+T323</f>
        <v>709494.27193905495</v>
      </c>
      <c r="AG323" s="7">
        <f t="shared" ref="AG323:AG347" si="156">IF($O323="rateio",0,AF323*$O323)</f>
        <v>21497.676439753366</v>
      </c>
      <c r="AI323" s="1">
        <f t="shared" ref="AI323:AI347" si="157">N323+U323</f>
        <v>715701.81776632054</v>
      </c>
      <c r="AJ323" s="7">
        <f t="shared" ref="AJ323:AJ347" si="158">IF($O323="rateio",0,AI323*$O323)</f>
        <v>21685.765078319513</v>
      </c>
    </row>
    <row r="324" spans="1:36" x14ac:dyDescent="0.2">
      <c r="A324" s="5">
        <v>2</v>
      </c>
      <c r="B324" s="6" t="s">
        <v>262</v>
      </c>
      <c r="C324" s="6" t="str">
        <f>VLOOKUP(B324,Valores!$A$2:$F$300,5,FALSE)</f>
        <v>unid.</v>
      </c>
      <c r="D324" s="6">
        <v>1</v>
      </c>
      <c r="E324" s="3">
        <f>Entrada!$J$28*VLOOKUP($E322,Regional!$A$2:$B$7,2,FALSE)</f>
        <v>87438.698769593975</v>
      </c>
      <c r="F324" s="1">
        <f>Entrada!$J$28*VLOOKUP($F322,Regional!$A$2:$B$7,2,FALSE)</f>
        <v>84036.145948337682</v>
      </c>
      <c r="G324" s="1">
        <f>Entrada!$J$28*VLOOKUP($G322,Regional!$A$2:$B$7,2,FALSE)</f>
        <v>88690.90729518322</v>
      </c>
      <c r="H324" s="1">
        <f>Entrada!$J$28*VLOOKUP($H322,Regional!$A$2:$B$7,2,FALSE)</f>
        <v>86860.092071563093</v>
      </c>
      <c r="I324" s="2">
        <f>Entrada!$J$28*VLOOKUP($I322,Regional!$A$2:$B$7,2,FALSE)</f>
        <v>87620.053107782762</v>
      </c>
      <c r="J324" s="3">
        <f t="shared" si="140"/>
        <v>87438.698769593975</v>
      </c>
      <c r="K324" s="1">
        <f t="shared" si="141"/>
        <v>84036.145948337682</v>
      </c>
      <c r="L324" s="1">
        <f t="shared" si="142"/>
        <v>88690.90729518322</v>
      </c>
      <c r="M324" s="1">
        <f t="shared" si="143"/>
        <v>86860.092071563093</v>
      </c>
      <c r="N324" s="2">
        <f t="shared" si="144"/>
        <v>87620.053107782762</v>
      </c>
      <c r="O324" s="14">
        <f>VLOOKUP(B324,Valores!$A$2:$O$300,14,FALSE)</f>
        <v>3.3300000000000003E-2</v>
      </c>
      <c r="P324" s="14" t="str">
        <f>VLOOKUP(B324,Valores!$A$2:$O$300,15,FALSE)</f>
        <v>UAR</v>
      </c>
      <c r="Q324" s="5">
        <f t="shared" ref="Q324:Q347" si="159">IF($P324="UAR",J324*Q$322,0)</f>
        <v>41030.974783990205</v>
      </c>
      <c r="R324" s="5">
        <f t="shared" si="145"/>
        <v>39434.312654124311</v>
      </c>
      <c r="S324" s="5">
        <f t="shared" si="146"/>
        <v>41618.578867316472</v>
      </c>
      <c r="T324" s="5">
        <f t="shared" si="147"/>
        <v>40759.461173073927</v>
      </c>
      <c r="U324" s="5">
        <f t="shared" si="148"/>
        <v>41116.07606502367</v>
      </c>
      <c r="W324" s="1">
        <f t="shared" si="149"/>
        <v>128469.67355358417</v>
      </c>
      <c r="X324" s="7">
        <f t="shared" si="150"/>
        <v>4278.040129334353</v>
      </c>
      <c r="Z324" s="1">
        <f t="shared" si="151"/>
        <v>123470.45860246199</v>
      </c>
      <c r="AA324" s="7">
        <f t="shared" si="152"/>
        <v>4111.5662714619848</v>
      </c>
      <c r="AC324" s="1">
        <f t="shared" si="153"/>
        <v>130309.4861624997</v>
      </c>
      <c r="AD324" s="7">
        <f t="shared" si="154"/>
        <v>4339.3058892112404</v>
      </c>
      <c r="AF324" s="1">
        <f t="shared" si="155"/>
        <v>127619.55324463702</v>
      </c>
      <c r="AG324" s="7">
        <f t="shared" si="156"/>
        <v>4249.7311230464129</v>
      </c>
      <c r="AI324" s="1">
        <f t="shared" si="157"/>
        <v>128736.12917280642</v>
      </c>
      <c r="AJ324" s="7">
        <f t="shared" si="158"/>
        <v>4286.9131014544546</v>
      </c>
    </row>
    <row r="325" spans="1:36" x14ac:dyDescent="0.2">
      <c r="A325" s="5">
        <v>3</v>
      </c>
      <c r="B325" s="6" t="s">
        <v>576</v>
      </c>
      <c r="C325" s="6" t="str">
        <f>VLOOKUP(B325,Valores!$A$2:$F$300,5,FALSE)</f>
        <v>unid.</v>
      </c>
      <c r="D325" s="6">
        <v>3</v>
      </c>
      <c r="E325" s="3">
        <f>Entrada!$J$33*VLOOKUP($E322,Regional!$A$2:$B$7,2,FALSE)</f>
        <v>38917.196305393336</v>
      </c>
      <c r="F325" s="1">
        <f>Entrada!$J$33*VLOOKUP($F322,Regional!$A$2:$B$7,2,FALSE)</f>
        <v>37402.788863978523</v>
      </c>
      <c r="G325" s="1">
        <f>Entrada!$J$33*VLOOKUP($G322,Regional!$A$2:$B$7,2,FALSE)</f>
        <v>39474.528993223663</v>
      </c>
      <c r="H325" s="1">
        <f>Entrada!$J$33*VLOOKUP($H322,Regional!$A$2:$B$7,2,FALSE)</f>
        <v>38659.670166878641</v>
      </c>
      <c r="I325" s="2">
        <f>Entrada!$J$33*VLOOKUP($I322,Regional!$A$2:$B$7,2,FALSE)</f>
        <v>38997.913453286004</v>
      </c>
      <c r="J325" s="3">
        <f t="shared" si="140"/>
        <v>116751.58891618002</v>
      </c>
      <c r="K325" s="1">
        <f t="shared" si="141"/>
        <v>112208.36659193557</v>
      </c>
      <c r="L325" s="1">
        <f t="shared" si="142"/>
        <v>118423.58697967099</v>
      </c>
      <c r="M325" s="1">
        <f t="shared" si="143"/>
        <v>115979.01050063592</v>
      </c>
      <c r="N325" s="2">
        <f t="shared" si="144"/>
        <v>116993.74035985801</v>
      </c>
      <c r="O325" s="14">
        <f>VLOOKUP(B325,Valores!$A$2:$O$300,14,FALSE)</f>
        <v>4.1700000000000001E-2</v>
      </c>
      <c r="P325" s="14" t="str">
        <f>VLOOKUP(B325,Valores!$A$2:$O$300,15,FALSE)</f>
        <v>UAR</v>
      </c>
      <c r="Q325" s="5">
        <f t="shared" si="159"/>
        <v>54786.170977150927</v>
      </c>
      <c r="R325" s="5">
        <f t="shared" si="145"/>
        <v>52654.244916410426</v>
      </c>
      <c r="S325" s="5">
        <f t="shared" si="146"/>
        <v>55570.763055342213</v>
      </c>
      <c r="T325" s="5">
        <f t="shared" si="147"/>
        <v>54423.635327228061</v>
      </c>
      <c r="U325" s="5">
        <f t="shared" si="148"/>
        <v>54899.801553992438</v>
      </c>
      <c r="W325" s="1">
        <f t="shared" si="149"/>
        <v>171537.75989333095</v>
      </c>
      <c r="X325" s="7">
        <f t="shared" si="150"/>
        <v>7153.1245875519007</v>
      </c>
      <c r="Z325" s="1">
        <f t="shared" si="151"/>
        <v>164862.61150834599</v>
      </c>
      <c r="AA325" s="7">
        <f t="shared" si="152"/>
        <v>6874.7708998980279</v>
      </c>
      <c r="AC325" s="1">
        <f t="shared" si="153"/>
        <v>173994.35003501319</v>
      </c>
      <c r="AD325" s="7">
        <f t="shared" si="154"/>
        <v>7255.5643964600504</v>
      </c>
      <c r="AF325" s="1">
        <f t="shared" si="155"/>
        <v>170402.64582786398</v>
      </c>
      <c r="AG325" s="7">
        <f t="shared" si="156"/>
        <v>7105.7903310219281</v>
      </c>
      <c r="AI325" s="1">
        <f t="shared" si="157"/>
        <v>171893.54191385047</v>
      </c>
      <c r="AJ325" s="7">
        <f t="shared" si="158"/>
        <v>7167.9606978075644</v>
      </c>
    </row>
    <row r="326" spans="1:36" x14ac:dyDescent="0.2">
      <c r="A326" s="5">
        <v>4</v>
      </c>
      <c r="B326" s="6" t="s">
        <v>16</v>
      </c>
      <c r="C326" s="6" t="str">
        <f>VLOOKUP(B326,Valores!$A$2:$F$300,5,FALSE)</f>
        <v>unid.</v>
      </c>
      <c r="D326" s="6">
        <v>30</v>
      </c>
      <c r="E326" s="3">
        <f>VLOOKUP($B326,Valores!$A$2:$G$300,6,FALSE)*VLOOKUP(VLOOKUP($B326,Indices_Poder!$B$5:$E$250,3,FALSE),Indices_Poder!$G$6:$N$27,4,FALSE)*VLOOKUP($E$8,Regional!$A$2:$B$7,2,FALSE)</f>
        <v>153.50973269963379</v>
      </c>
      <c r="F326" s="1">
        <f>VLOOKUP($B326,Valores!$A$2:$G$300,6,FALSE)*VLOOKUP(VLOOKUP($B326,Indices_Poder!$B$5:$E$250,3,FALSE),Indices_Poder!$G$6:$N$27,4,FALSE)*VLOOKUP($F$8,Regional!$A$2:$B$7,2,FALSE)</f>
        <v>147.53611939754435</v>
      </c>
      <c r="G326" s="1">
        <f>VLOOKUP($B326,Valores!$A$2:$G$300,6,FALSE)*VLOOKUP(VLOOKUP($B326,Indices_Poder!$B$5:$E$250,3,FALSE),Indices_Poder!$G$6:$N$27,4,FALSE)*VLOOKUP($G$8,Regional!$A$2:$B$7,2,FALSE)</f>
        <v>155.70814368644335</v>
      </c>
      <c r="H326" s="1">
        <f>VLOOKUP($B326,Valores!$A$2:$G$300,6,FALSE)*VLOOKUP(VLOOKUP($B326,Indices_Poder!$B$5:$E$250,3,FALSE),Indices_Poder!$G$6:$N$27,4,FALSE)*VLOOKUP($H$8,Regional!$A$2:$B$7,2,FALSE)</f>
        <v>152.49391520917698</v>
      </c>
      <c r="I326" s="1">
        <f>VLOOKUP($B326,Valores!$A$2:$G$300,6,FALSE)*VLOOKUP(VLOOKUP($B326,Indices_Poder!$B$5:$E$250,3,FALSE),Indices_Poder!$G$6:$N$27,4,FALSE)*VLOOKUP($I$8,Regional!$A$2:$B$7,2,FALSE)</f>
        <v>153.82812325634416</v>
      </c>
      <c r="J326" s="3">
        <f t="shared" si="140"/>
        <v>4605.2919809890136</v>
      </c>
      <c r="K326" s="1">
        <f t="shared" si="141"/>
        <v>4426.0835819263302</v>
      </c>
      <c r="L326" s="1">
        <f t="shared" si="142"/>
        <v>4671.2443105933007</v>
      </c>
      <c r="M326" s="1">
        <f t="shared" si="143"/>
        <v>4574.8174562753093</v>
      </c>
      <c r="N326" s="2">
        <f t="shared" si="144"/>
        <v>4614.8436976903249</v>
      </c>
      <c r="O326" s="14">
        <f>VLOOKUP(B326,Valores!$A$2:$O$300,14,FALSE)</f>
        <v>2.5000000000000001E-2</v>
      </c>
      <c r="P326" s="14" t="str">
        <f>VLOOKUP(B326,Valores!$A$2:$O$300,15,FALSE)</f>
        <v>COM</v>
      </c>
      <c r="Q326" s="5">
        <f t="shared" si="159"/>
        <v>0</v>
      </c>
      <c r="R326" s="5">
        <f t="shared" si="145"/>
        <v>0</v>
      </c>
      <c r="S326" s="5">
        <f t="shared" si="146"/>
        <v>0</v>
      </c>
      <c r="T326" s="5">
        <f t="shared" si="147"/>
        <v>0</v>
      </c>
      <c r="U326" s="5">
        <f t="shared" si="148"/>
        <v>0</v>
      </c>
      <c r="W326" s="1">
        <f t="shared" si="149"/>
        <v>4605.2919809890136</v>
      </c>
      <c r="X326" s="7">
        <f t="shared" si="150"/>
        <v>115.13229952472534</v>
      </c>
      <c r="Z326" s="1">
        <f t="shared" si="151"/>
        <v>4426.0835819263302</v>
      </c>
      <c r="AA326" s="7">
        <f t="shared" si="152"/>
        <v>110.65208954815826</v>
      </c>
      <c r="AC326" s="1">
        <f t="shared" si="153"/>
        <v>4671.2443105933007</v>
      </c>
      <c r="AD326" s="7">
        <f t="shared" si="154"/>
        <v>116.78110776483253</v>
      </c>
      <c r="AF326" s="1">
        <f t="shared" si="155"/>
        <v>4574.8174562753093</v>
      </c>
      <c r="AG326" s="7">
        <f t="shared" si="156"/>
        <v>114.37043640688273</v>
      </c>
      <c r="AI326" s="1">
        <f t="shared" si="157"/>
        <v>4614.8436976903249</v>
      </c>
      <c r="AJ326" s="7">
        <f t="shared" si="158"/>
        <v>115.37109244225813</v>
      </c>
    </row>
    <row r="327" spans="1:36" x14ac:dyDescent="0.2">
      <c r="A327" s="5">
        <v>5</v>
      </c>
      <c r="B327" s="6" t="s">
        <v>348</v>
      </c>
      <c r="C327" s="6" t="str">
        <f>VLOOKUP(B327,Valores!$A$2:$F$300,5,FALSE)</f>
        <v>kg</v>
      </c>
      <c r="D327" s="6">
        <v>1164</v>
      </c>
      <c r="E327" s="3">
        <f>VLOOKUP($B327,Valores!$A$2:$G$300,6,FALSE)*VLOOKUP(VLOOKUP($B327,Indices_Poder!$B$5:$E$250,3,FALSE),Indices_Poder!$G$6:$N$27,4,FALSE)*VLOOKUP($E$8,Regional!$A$2:$B$7,2,FALSE)</f>
        <v>63.9384476185</v>
      </c>
      <c r="F327" s="1">
        <f>VLOOKUP($B327,Valores!$A$2:$G$300,6,FALSE)*VLOOKUP(VLOOKUP($B327,Indices_Poder!$B$5:$E$250,3,FALSE),Indices_Poder!$G$6:$N$27,4,FALSE)*VLOOKUP($F$8,Regional!$A$2:$B$7,2,FALSE)</f>
        <v>61.450373706234416</v>
      </c>
      <c r="G327" s="1">
        <f>VLOOKUP($B327,Valores!$A$2:$G$300,6,FALSE)*VLOOKUP(VLOOKUP($B327,Indices_Poder!$B$5:$E$250,3,FALSE),Indices_Poder!$G$6:$N$27,4,FALSE)*VLOOKUP($G$8,Regional!$A$2:$B$7,2,FALSE)</f>
        <v>64.854109337480978</v>
      </c>
      <c r="H327" s="1">
        <f>VLOOKUP($B327,Valores!$A$2:$G$300,6,FALSE)*VLOOKUP(VLOOKUP($B327,Indices_Poder!$B$5:$E$250,3,FALSE),Indices_Poder!$G$6:$N$27,4,FALSE)*VLOOKUP($H$8,Regional!$A$2:$B$7,2,FALSE)</f>
        <v>63.51534875524672</v>
      </c>
      <c r="I327" s="1">
        <f>VLOOKUP($B327,Valores!$A$2:$G$300,6,FALSE)*VLOOKUP(VLOOKUP($B327,Indices_Poder!$B$5:$E$250,3,FALSE),Indices_Poder!$G$6:$N$27,4,FALSE)*VLOOKUP($I$8,Regional!$A$2:$B$7,2,FALSE)</f>
        <v>64.071060695042078</v>
      </c>
      <c r="J327" s="3">
        <f t="shared" si="140"/>
        <v>74424.353027934005</v>
      </c>
      <c r="K327" s="1">
        <f t="shared" si="141"/>
        <v>71528.234994056853</v>
      </c>
      <c r="L327" s="1">
        <f t="shared" si="142"/>
        <v>75490.183268827852</v>
      </c>
      <c r="M327" s="1">
        <f t="shared" si="143"/>
        <v>73931.865951107175</v>
      </c>
      <c r="N327" s="2">
        <f t="shared" si="144"/>
        <v>74578.714649028974</v>
      </c>
      <c r="O327" s="14">
        <f>VLOOKUP(B327,Valores!$A$2:$O$300,14,FALSE)</f>
        <v>2.5000000000000001E-2</v>
      </c>
      <c r="P327" s="14" t="str">
        <f>VLOOKUP(B327,Valores!$A$2:$O$300,15,FALSE)</f>
        <v>UAR</v>
      </c>
      <c r="Q327" s="5">
        <f t="shared" si="159"/>
        <v>34923.938660736829</v>
      </c>
      <c r="R327" s="5">
        <f t="shared" si="145"/>
        <v>33564.923171123948</v>
      </c>
      <c r="S327" s="5">
        <f t="shared" si="146"/>
        <v>35424.083955137488</v>
      </c>
      <c r="T327" s="5">
        <f t="shared" si="147"/>
        <v>34692.837041944789</v>
      </c>
      <c r="U327" s="5">
        <f t="shared" si="148"/>
        <v>34996.373496477623</v>
      </c>
      <c r="W327" s="1">
        <f t="shared" si="149"/>
        <v>109348.29168867084</v>
      </c>
      <c r="X327" s="7">
        <f t="shared" si="150"/>
        <v>2733.7072922167713</v>
      </c>
      <c r="Z327" s="1">
        <f t="shared" si="151"/>
        <v>105093.15816518079</v>
      </c>
      <c r="AA327" s="7">
        <f t="shared" si="152"/>
        <v>2627.3289541295198</v>
      </c>
      <c r="AC327" s="1">
        <f t="shared" si="153"/>
        <v>110914.26722396535</v>
      </c>
      <c r="AD327" s="7">
        <f t="shared" si="154"/>
        <v>2772.8566805991341</v>
      </c>
      <c r="AF327" s="1">
        <f t="shared" si="155"/>
        <v>108624.70299305196</v>
      </c>
      <c r="AG327" s="7">
        <f t="shared" si="156"/>
        <v>2715.6175748262995</v>
      </c>
      <c r="AI327" s="1">
        <f t="shared" si="157"/>
        <v>109575.0881455066</v>
      </c>
      <c r="AJ327" s="7">
        <f t="shared" si="158"/>
        <v>2739.3772036376649</v>
      </c>
    </row>
    <row r="328" spans="1:36" x14ac:dyDescent="0.2">
      <c r="A328" s="5">
        <v>6</v>
      </c>
      <c r="B328" s="6" t="s">
        <v>27</v>
      </c>
      <c r="C328" s="6" t="str">
        <f>VLOOKUP(B328,Valores!$A$2:$F$300,5,FALSE)</f>
        <v>kg</v>
      </c>
      <c r="D328" s="6">
        <v>0</v>
      </c>
      <c r="E328" s="3">
        <f>VLOOKUP($B328,Valores!$A$2:$G$300,6,FALSE)*VLOOKUP(VLOOKUP($B328,Indices_Poder!$B$5:$E$250,3,FALSE),Indices_Poder!$G$6:$N$27,4,FALSE)*VLOOKUP($E$8,Regional!$A$2:$B$7,2,FALSE)</f>
        <v>51.521045659640038</v>
      </c>
      <c r="F328" s="1">
        <f>VLOOKUP($B328,Valores!$A$2:$G$300,6,FALSE)*VLOOKUP(VLOOKUP($B328,Indices_Poder!$B$5:$E$250,3,FALSE),Indices_Poder!$G$6:$N$27,4,FALSE)*VLOOKUP($F$8,Regional!$A$2:$B$7,2,FALSE)</f>
        <v>49.516177314958739</v>
      </c>
      <c r="G328" s="1">
        <f>VLOOKUP($B328,Valores!$A$2:$G$300,6,FALSE)*VLOOKUP(VLOOKUP($B328,Indices_Poder!$B$5:$E$250,3,FALSE),Indices_Poder!$G$6:$N$27,4,FALSE)*VLOOKUP($G$8,Regional!$A$2:$B$7,2,FALSE)</f>
        <v>52.258877918469452</v>
      </c>
      <c r="H328" s="1">
        <f>VLOOKUP($B328,Valores!$A$2:$G$300,6,FALSE)*VLOOKUP(VLOOKUP($B328,Indices_Poder!$B$5:$E$250,3,FALSE),Indices_Poder!$G$6:$N$27,4,FALSE)*VLOOKUP($H$8,Regional!$A$2:$B$7,2,FALSE)</f>
        <v>51.180116271077488</v>
      </c>
      <c r="I328" s="1">
        <f>VLOOKUP($B328,Valores!$A$2:$G$300,6,FALSE)*VLOOKUP(VLOOKUP($B328,Indices_Poder!$B$5:$E$250,3,FALSE),Indices_Poder!$G$6:$N$27,4,FALSE)*VLOOKUP($I$8,Regional!$A$2:$B$7,2,FALSE)</f>
        <v>51.62790412471189</v>
      </c>
      <c r="J328" s="3">
        <f t="shared" si="140"/>
        <v>0</v>
      </c>
      <c r="K328" s="1">
        <f t="shared" si="141"/>
        <v>0</v>
      </c>
      <c r="L328" s="1">
        <f t="shared" si="142"/>
        <v>0</v>
      </c>
      <c r="M328" s="1">
        <f t="shared" si="143"/>
        <v>0</v>
      </c>
      <c r="N328" s="2">
        <f t="shared" si="144"/>
        <v>0</v>
      </c>
      <c r="O328" s="14" t="str">
        <f>VLOOKUP(B328,Valores!$A$2:$O$300,14,FALSE)</f>
        <v>Rateio</v>
      </c>
      <c r="P328" s="14" t="str">
        <f>VLOOKUP(B328,Valores!$A$2:$O$300,15,FALSE)</f>
        <v>COM</v>
      </c>
      <c r="Q328" s="5">
        <f t="shared" si="159"/>
        <v>0</v>
      </c>
      <c r="R328" s="5">
        <f t="shared" si="145"/>
        <v>0</v>
      </c>
      <c r="S328" s="5">
        <f t="shared" si="146"/>
        <v>0</v>
      </c>
      <c r="T328" s="5">
        <f t="shared" si="147"/>
        <v>0</v>
      </c>
      <c r="U328" s="5">
        <f t="shared" si="148"/>
        <v>0</v>
      </c>
      <c r="W328" s="1">
        <f t="shared" si="149"/>
        <v>0</v>
      </c>
      <c r="X328" s="7">
        <f t="shared" si="150"/>
        <v>0</v>
      </c>
      <c r="Z328" s="1">
        <f t="shared" si="151"/>
        <v>0</v>
      </c>
      <c r="AA328" s="7">
        <f t="shared" si="152"/>
        <v>0</v>
      </c>
      <c r="AC328" s="1">
        <f t="shared" si="153"/>
        <v>0</v>
      </c>
      <c r="AD328" s="7">
        <f t="shared" si="154"/>
        <v>0</v>
      </c>
      <c r="AF328" s="1">
        <f t="shared" si="155"/>
        <v>0</v>
      </c>
      <c r="AG328" s="7">
        <f t="shared" si="156"/>
        <v>0</v>
      </c>
      <c r="AI328" s="1">
        <f t="shared" si="157"/>
        <v>0</v>
      </c>
      <c r="AJ328" s="7">
        <f t="shared" si="158"/>
        <v>0</v>
      </c>
    </row>
    <row r="329" spans="1:36" x14ac:dyDescent="0.2">
      <c r="A329" s="5">
        <v>7</v>
      </c>
      <c r="B329" s="6" t="s">
        <v>11</v>
      </c>
      <c r="C329" s="6" t="str">
        <f>VLOOKUP(B329,Valores!$A$2:$F$300,5,FALSE)</f>
        <v>m</v>
      </c>
      <c r="D329" s="6">
        <v>10930</v>
      </c>
      <c r="E329" s="3">
        <f>VLOOKUP($B329,Valores!$A$2:$G$300,6,FALSE)*VLOOKUP(VLOOKUP($B329,Indices_Poder!$B$5:$E$250,3,FALSE),Indices_Poder!$G$6:$N$27,4,FALSE)*VLOOKUP($E$8,Regional!$A$2:$B$7,2,FALSE)</f>
        <v>39.933598587490515</v>
      </c>
      <c r="F329" s="1">
        <f>VLOOKUP($B329,Valores!$A$2:$G$300,6,FALSE)*VLOOKUP(VLOOKUP($B329,Indices_Poder!$B$5:$E$250,3,FALSE),Indices_Poder!$G$6:$N$27,4,FALSE)*VLOOKUP($F$8,Regional!$A$2:$B$7,2,FALSE)</f>
        <v>38.37963929430817</v>
      </c>
      <c r="G329" s="1">
        <f>VLOOKUP($B329,Valores!$A$2:$G$300,6,FALSE)*VLOOKUP(VLOOKUP($B329,Indices_Poder!$B$5:$E$250,3,FALSE),Indices_Poder!$G$6:$N$27,4,FALSE)*VLOOKUP($G$8,Regional!$A$2:$B$7,2,FALSE)</f>
        <v>40.505487159854574</v>
      </c>
      <c r="H329" s="1">
        <f>VLOOKUP($B329,Valores!$A$2:$G$300,6,FALSE)*VLOOKUP(VLOOKUP($B329,Indices_Poder!$B$5:$E$250,3,FALSE),Indices_Poder!$G$6:$N$27,4,FALSE)*VLOOKUP($H$8,Regional!$A$2:$B$7,2,FALSE)</f>
        <v>39.669346626467124</v>
      </c>
      <c r="I329" s="1">
        <f>VLOOKUP($B329,Valores!$A$2:$G$300,6,FALSE)*VLOOKUP(VLOOKUP($B329,Indices_Poder!$B$5:$E$250,3,FALSE),Indices_Poder!$G$6:$N$27,4,FALSE)*VLOOKUP($I$8,Regional!$A$2:$B$7,2,FALSE)</f>
        <v>40.016423829005312</v>
      </c>
      <c r="J329" s="3">
        <f t="shared" si="140"/>
        <v>436474.23256127135</v>
      </c>
      <c r="K329" s="1">
        <f t="shared" si="141"/>
        <v>419489.45748678828</v>
      </c>
      <c r="L329" s="1">
        <f t="shared" si="142"/>
        <v>442724.97465721052</v>
      </c>
      <c r="M329" s="1">
        <f t="shared" si="143"/>
        <v>433585.95862728567</v>
      </c>
      <c r="N329" s="2">
        <f t="shared" si="144"/>
        <v>437379.51245102804</v>
      </c>
      <c r="O329" s="14" t="str">
        <f>VLOOKUP(B329,Valores!$A$2:$O$300,14,FALSE)</f>
        <v>Rateio</v>
      </c>
      <c r="P329" s="14" t="str">
        <f>VLOOKUP(B329,Valores!$A$2:$O$300,15,FALSE)</f>
        <v>UAR</v>
      </c>
      <c r="Q329" s="5">
        <f t="shared" si="159"/>
        <v>204817.35755553903</v>
      </c>
      <c r="R329" s="5">
        <f t="shared" si="145"/>
        <v>196847.18087634075</v>
      </c>
      <c r="S329" s="5">
        <f t="shared" si="146"/>
        <v>207750.5444044825</v>
      </c>
      <c r="T329" s="5">
        <f t="shared" si="147"/>
        <v>203462.02294257891</v>
      </c>
      <c r="U329" s="5">
        <f t="shared" si="148"/>
        <v>205242.16392676538</v>
      </c>
      <c r="W329" s="1">
        <f t="shared" si="149"/>
        <v>641291.5901168104</v>
      </c>
      <c r="X329" s="7">
        <f t="shared" si="150"/>
        <v>0</v>
      </c>
      <c r="Z329" s="1">
        <f t="shared" si="151"/>
        <v>616336.63836312899</v>
      </c>
      <c r="AA329" s="7">
        <f t="shared" si="152"/>
        <v>0</v>
      </c>
      <c r="AC329" s="1">
        <f t="shared" si="153"/>
        <v>650475.51906169299</v>
      </c>
      <c r="AD329" s="7">
        <f t="shared" si="154"/>
        <v>0</v>
      </c>
      <c r="AF329" s="1">
        <f t="shared" si="155"/>
        <v>637047.98156986455</v>
      </c>
      <c r="AG329" s="7">
        <f t="shared" si="156"/>
        <v>0</v>
      </c>
      <c r="AI329" s="1">
        <f t="shared" si="157"/>
        <v>642621.67637779342</v>
      </c>
      <c r="AJ329" s="7">
        <f t="shared" si="158"/>
        <v>0</v>
      </c>
    </row>
    <row r="330" spans="1:36" x14ac:dyDescent="0.2">
      <c r="A330" s="5">
        <v>8</v>
      </c>
      <c r="B330" s="6" t="s">
        <v>589</v>
      </c>
      <c r="C330" s="6" t="str">
        <f>VLOOKUP(B330,Valores!$A$2:$F$300,5,FALSE)</f>
        <v>kg</v>
      </c>
      <c r="E330" s="3">
        <f>VLOOKUP($B330,Valores!$A$2:$G$300,6,FALSE)*VLOOKUP(VLOOKUP($B330,Indices_Poder!$B$5:$E$250,3,FALSE),Indices_Poder!$G$6:$N$27,4,FALSE)*VLOOKUP($E$8,Regional!$A$2:$B$7,2,FALSE)</f>
        <v>46.691316437230633</v>
      </c>
      <c r="F330" s="1">
        <f>VLOOKUP($B330,Valores!$A$2:$G$300,6,FALSE)*VLOOKUP(VLOOKUP($B330,Indices_Poder!$B$5:$E$250,3,FALSE),Indices_Poder!$G$6:$N$27,4,FALSE)*VLOOKUP($F$8,Regional!$A$2:$B$7,2,FALSE)</f>
        <v>44.87439014821642</v>
      </c>
      <c r="G330" s="1">
        <f>VLOOKUP($B330,Valores!$A$2:$G$300,6,FALSE)*VLOOKUP(VLOOKUP($B330,Indices_Poder!$B$5:$E$250,3,FALSE),Indices_Poder!$G$6:$N$27,4,FALSE)*VLOOKUP($G$8,Regional!$A$2:$B$7,2,FALSE)</f>
        <v>47.359982203492201</v>
      </c>
      <c r="H330" s="1">
        <f>VLOOKUP($B330,Valores!$A$2:$G$300,6,FALSE)*VLOOKUP(VLOOKUP($B330,Indices_Poder!$B$5:$E$250,3,FALSE),Indices_Poder!$G$6:$N$27,4,FALSE)*VLOOKUP($H$8,Regional!$A$2:$B$7,2,FALSE)</f>
        <v>46.382346738337354</v>
      </c>
      <c r="I330" s="1">
        <f>VLOOKUP($B330,Valores!$A$2:$G$300,6,FALSE)*VLOOKUP(VLOOKUP($B330,Indices_Poder!$B$5:$E$250,3,FALSE),Indices_Poder!$G$6:$N$27,4,FALSE)*VLOOKUP($I$8,Regional!$A$2:$B$7,2,FALSE)</f>
        <v>46.788157686137481</v>
      </c>
      <c r="J330" s="3">
        <f t="shared" si="140"/>
        <v>0</v>
      </c>
      <c r="K330" s="1">
        <f t="shared" si="141"/>
        <v>0</v>
      </c>
      <c r="L330" s="1">
        <f t="shared" si="142"/>
        <v>0</v>
      </c>
      <c r="M330" s="1">
        <f t="shared" si="143"/>
        <v>0</v>
      </c>
      <c r="N330" s="2">
        <f t="shared" si="144"/>
        <v>0</v>
      </c>
      <c r="O330" s="14">
        <f>VLOOKUP(B330,Valores!$A$2:$O$300,14,FALSE)</f>
        <v>3.1300000000000001E-2</v>
      </c>
      <c r="P330" s="14" t="str">
        <f>VLOOKUP(B330,Valores!$A$2:$O$300,15,FALSE)</f>
        <v>UAR</v>
      </c>
      <c r="Q330" s="5">
        <f t="shared" si="159"/>
        <v>0</v>
      </c>
      <c r="R330" s="5">
        <f t="shared" si="145"/>
        <v>0</v>
      </c>
      <c r="S330" s="5">
        <f t="shared" si="146"/>
        <v>0</v>
      </c>
      <c r="T330" s="5">
        <f t="shared" si="147"/>
        <v>0</v>
      </c>
      <c r="U330" s="5">
        <f t="shared" si="148"/>
        <v>0</v>
      </c>
      <c r="W330" s="1">
        <f t="shared" si="149"/>
        <v>0</v>
      </c>
      <c r="X330" s="7">
        <f t="shared" si="150"/>
        <v>0</v>
      </c>
      <c r="Z330" s="1">
        <f t="shared" si="151"/>
        <v>0</v>
      </c>
      <c r="AA330" s="7">
        <f t="shared" si="152"/>
        <v>0</v>
      </c>
      <c r="AC330" s="1">
        <f t="shared" si="153"/>
        <v>0</v>
      </c>
      <c r="AD330" s="7">
        <f t="shared" si="154"/>
        <v>0</v>
      </c>
      <c r="AF330" s="1">
        <f t="shared" si="155"/>
        <v>0</v>
      </c>
      <c r="AG330" s="7">
        <f t="shared" si="156"/>
        <v>0</v>
      </c>
      <c r="AI330" s="1">
        <f t="shared" si="157"/>
        <v>0</v>
      </c>
      <c r="AJ330" s="7">
        <f t="shared" si="158"/>
        <v>0</v>
      </c>
    </row>
    <row r="331" spans="1:36" x14ac:dyDescent="0.2">
      <c r="A331" s="5">
        <v>9</v>
      </c>
      <c r="B331" s="6" t="s">
        <v>7</v>
      </c>
      <c r="C331" s="6" t="str">
        <f>VLOOKUP(B331,Valores!$A$2:$F$300,5,FALSE)</f>
        <v>kg</v>
      </c>
      <c r="D331" s="6">
        <f>260*6*D324</f>
        <v>1560</v>
      </c>
      <c r="E331" s="3">
        <f>VLOOKUP($B331,Valores!$A$2:$G$300,6,FALSE)*VLOOKUP(VLOOKUP($B331,Indices_Poder!$B$5:$E$250,3,FALSE),Indices_Poder!$G$6:$N$27,4,FALSE)*VLOOKUP($E$8,Regional!$A$2:$B$7,2,FALSE)</f>
        <v>46.691316437230633</v>
      </c>
      <c r="F331" s="1">
        <f>VLOOKUP($B331,Valores!$A$2:$G$300,6,FALSE)*VLOOKUP(VLOOKUP($B331,Indices_Poder!$B$5:$E$250,3,FALSE),Indices_Poder!$G$6:$N$27,4,FALSE)*VLOOKUP($F$8,Regional!$A$2:$B$7,2,FALSE)</f>
        <v>44.87439014821642</v>
      </c>
      <c r="G331" s="1">
        <f>VLOOKUP($B331,Valores!$A$2:$G$300,6,FALSE)*VLOOKUP(VLOOKUP($B331,Indices_Poder!$B$5:$E$250,3,FALSE),Indices_Poder!$G$6:$N$27,4,FALSE)*VLOOKUP($G$8,Regional!$A$2:$B$7,2,FALSE)</f>
        <v>47.359982203492201</v>
      </c>
      <c r="H331" s="1">
        <f>VLOOKUP($B331,Valores!$A$2:$G$300,6,FALSE)*VLOOKUP(VLOOKUP($B331,Indices_Poder!$B$5:$E$250,3,FALSE),Indices_Poder!$G$6:$N$27,4,FALSE)*VLOOKUP($H$8,Regional!$A$2:$B$7,2,FALSE)</f>
        <v>46.382346738337354</v>
      </c>
      <c r="I331" s="1">
        <f>VLOOKUP($B331,Valores!$A$2:$G$300,6,FALSE)*VLOOKUP(VLOOKUP($B331,Indices_Poder!$B$5:$E$250,3,FALSE),Indices_Poder!$G$6:$N$27,4,FALSE)*VLOOKUP($I$8,Regional!$A$2:$B$7,2,FALSE)</f>
        <v>46.788157686137481</v>
      </c>
      <c r="J331" s="3">
        <f t="shared" si="140"/>
        <v>72838.453642079781</v>
      </c>
      <c r="K331" s="1">
        <f t="shared" si="141"/>
        <v>70004.048631217622</v>
      </c>
      <c r="L331" s="1">
        <f t="shared" si="142"/>
        <v>73881.572237447836</v>
      </c>
      <c r="M331" s="1">
        <f t="shared" si="143"/>
        <v>72356.460911806265</v>
      </c>
      <c r="N331" s="2">
        <f t="shared" si="144"/>
        <v>72989.525990374474</v>
      </c>
      <c r="O331" s="14">
        <f>VLOOKUP(B331,Valores!$A$2:$O$300,14,FALSE)</f>
        <v>3.1300000000000001E-2</v>
      </c>
      <c r="P331" s="14" t="str">
        <f>VLOOKUP(B331,Valores!$A$2:$O$300,15,FALSE)</f>
        <v>UAR</v>
      </c>
      <c r="Q331" s="5">
        <f t="shared" si="159"/>
        <v>34179.748746813297</v>
      </c>
      <c r="R331" s="5">
        <f t="shared" si="145"/>
        <v>32849.692351134829</v>
      </c>
      <c r="S331" s="5">
        <f t="shared" si="146"/>
        <v>34669.236506644193</v>
      </c>
      <c r="T331" s="5">
        <f t="shared" si="147"/>
        <v>33953.571643994874</v>
      </c>
      <c r="U331" s="5">
        <f t="shared" si="148"/>
        <v>34250.640077547439</v>
      </c>
      <c r="W331" s="1">
        <f t="shared" si="149"/>
        <v>107018.20238889309</v>
      </c>
      <c r="X331" s="7">
        <f t="shared" si="150"/>
        <v>3349.6697347723539</v>
      </c>
      <c r="Z331" s="1">
        <f t="shared" si="151"/>
        <v>102853.74098235245</v>
      </c>
      <c r="AA331" s="7">
        <f t="shared" si="152"/>
        <v>3219.3220927476318</v>
      </c>
      <c r="AC331" s="1">
        <f t="shared" si="153"/>
        <v>108550.80874409204</v>
      </c>
      <c r="AD331" s="7">
        <f t="shared" si="154"/>
        <v>3397.6403136900808</v>
      </c>
      <c r="AF331" s="1">
        <f t="shared" si="155"/>
        <v>106310.03255580114</v>
      </c>
      <c r="AG331" s="7">
        <f t="shared" si="156"/>
        <v>3327.5040189965757</v>
      </c>
      <c r="AI331" s="1">
        <f t="shared" si="157"/>
        <v>107240.16606792191</v>
      </c>
      <c r="AJ331" s="7">
        <f t="shared" si="158"/>
        <v>3356.6171979259557</v>
      </c>
    </row>
    <row r="332" spans="1:36" x14ac:dyDescent="0.2">
      <c r="A332" s="5">
        <v>10</v>
      </c>
      <c r="B332" s="6" t="s">
        <v>9</v>
      </c>
      <c r="C332" s="6" t="str">
        <f>VLOOKUP(B332,Valores!$A$2:$F$300,5,FALSE)</f>
        <v>kg</v>
      </c>
      <c r="E332" s="3">
        <f>VLOOKUP($B332,Valores!$A$2:$G$300,6,FALSE)*VLOOKUP(VLOOKUP($B332,Indices_Poder!$B$5:$E$250,3,FALSE),Indices_Poder!$G$6:$N$27,4,FALSE)*VLOOKUP($E$8,Regional!$A$2:$B$7,2,FALSE)</f>
        <v>46.691316437230633</v>
      </c>
      <c r="F332" s="1">
        <f>VLOOKUP($B332,Valores!$A$2:$G$300,6,FALSE)*VLOOKUP(VLOOKUP($B332,Indices_Poder!$B$5:$E$250,3,FALSE),Indices_Poder!$G$6:$N$27,4,FALSE)*VLOOKUP($F$8,Regional!$A$2:$B$7,2,FALSE)</f>
        <v>44.87439014821642</v>
      </c>
      <c r="G332" s="1">
        <f>VLOOKUP($B332,Valores!$A$2:$G$300,6,FALSE)*VLOOKUP(VLOOKUP($B332,Indices_Poder!$B$5:$E$250,3,FALSE),Indices_Poder!$G$6:$N$27,4,FALSE)*VLOOKUP($G$8,Regional!$A$2:$B$7,2,FALSE)</f>
        <v>47.359982203492201</v>
      </c>
      <c r="H332" s="1">
        <f>VLOOKUP($B332,Valores!$A$2:$G$300,6,FALSE)*VLOOKUP(VLOOKUP($B332,Indices_Poder!$B$5:$E$250,3,FALSE),Indices_Poder!$G$6:$N$27,4,FALSE)*VLOOKUP($H$8,Regional!$A$2:$B$7,2,FALSE)</f>
        <v>46.382346738337354</v>
      </c>
      <c r="I332" s="1">
        <f>VLOOKUP($B332,Valores!$A$2:$G$300,6,FALSE)*VLOOKUP(VLOOKUP($B332,Indices_Poder!$B$5:$E$250,3,FALSE),Indices_Poder!$G$6:$N$27,4,FALSE)*VLOOKUP($I$8,Regional!$A$2:$B$7,2,FALSE)</f>
        <v>46.788157686137481</v>
      </c>
      <c r="J332" s="3">
        <f t="shared" si="140"/>
        <v>0</v>
      </c>
      <c r="K332" s="1">
        <f t="shared" si="141"/>
        <v>0</v>
      </c>
      <c r="L332" s="1">
        <f t="shared" si="142"/>
        <v>0</v>
      </c>
      <c r="M332" s="1">
        <f t="shared" si="143"/>
        <v>0</v>
      </c>
      <c r="N332" s="2">
        <f t="shared" si="144"/>
        <v>0</v>
      </c>
      <c r="O332" s="14">
        <f>VLOOKUP(B332,Valores!$A$2:$O$300,14,FALSE)</f>
        <v>3.1300000000000001E-2</v>
      </c>
      <c r="P332" s="14" t="str">
        <f>VLOOKUP(B332,Valores!$A$2:$O$300,15,FALSE)</f>
        <v>UAR</v>
      </c>
      <c r="Q332" s="5">
        <f t="shared" si="159"/>
        <v>0</v>
      </c>
      <c r="R332" s="5">
        <f t="shared" si="145"/>
        <v>0</v>
      </c>
      <c r="S332" s="5">
        <f t="shared" si="146"/>
        <v>0</v>
      </c>
      <c r="T332" s="5">
        <f t="shared" si="147"/>
        <v>0</v>
      </c>
      <c r="U332" s="5">
        <f t="shared" si="148"/>
        <v>0</v>
      </c>
      <c r="W332" s="1">
        <f t="shared" si="149"/>
        <v>0</v>
      </c>
      <c r="X332" s="7">
        <f t="shared" si="150"/>
        <v>0</v>
      </c>
      <c r="Z332" s="1">
        <f t="shared" si="151"/>
        <v>0</v>
      </c>
      <c r="AA332" s="7">
        <f t="shared" si="152"/>
        <v>0</v>
      </c>
      <c r="AC332" s="1">
        <f t="shared" si="153"/>
        <v>0</v>
      </c>
      <c r="AD332" s="7">
        <f t="shared" si="154"/>
        <v>0</v>
      </c>
      <c r="AF332" s="1">
        <f t="shared" si="155"/>
        <v>0</v>
      </c>
      <c r="AG332" s="7">
        <f t="shared" si="156"/>
        <v>0</v>
      </c>
      <c r="AI332" s="1">
        <f t="shared" si="157"/>
        <v>0</v>
      </c>
      <c r="AJ332" s="7">
        <f t="shared" si="158"/>
        <v>0</v>
      </c>
    </row>
    <row r="333" spans="1:36" x14ac:dyDescent="0.2">
      <c r="A333" s="5">
        <v>11</v>
      </c>
      <c r="B333" s="6" t="s">
        <v>578</v>
      </c>
      <c r="C333" s="6" t="str">
        <f>VLOOKUP(B333,Valores!$A$2:$F$300,5,FALSE)</f>
        <v>kg</v>
      </c>
      <c r="D333" s="6">
        <f>260*D325*3</f>
        <v>2340</v>
      </c>
      <c r="E333" s="3">
        <f>VLOOKUP($B333,Valores!$A$2:$G$300,6,FALSE)*VLOOKUP(VLOOKUP($B333,Indices_Poder!$B$5:$E$250,3,FALSE),Indices_Poder!$G$6:$N$27,4,FALSE)*VLOOKUP($E$8,Regional!$A$2:$B$7,2,FALSE)</f>
        <v>46.691316437230633</v>
      </c>
      <c r="F333" s="1">
        <f>VLOOKUP($B333,Valores!$A$2:$G$300,6,FALSE)*VLOOKUP(VLOOKUP($B333,Indices_Poder!$B$5:$E$250,3,FALSE),Indices_Poder!$G$6:$N$27,4,FALSE)*VLOOKUP($F$8,Regional!$A$2:$B$7,2,FALSE)</f>
        <v>44.87439014821642</v>
      </c>
      <c r="G333" s="1">
        <f>VLOOKUP($B333,Valores!$A$2:$G$300,6,FALSE)*VLOOKUP(VLOOKUP($B333,Indices_Poder!$B$5:$E$250,3,FALSE),Indices_Poder!$G$6:$N$27,4,FALSE)*VLOOKUP($G$8,Regional!$A$2:$B$7,2,FALSE)</f>
        <v>47.359982203492201</v>
      </c>
      <c r="H333" s="1">
        <f>VLOOKUP($B333,Valores!$A$2:$G$300,6,FALSE)*VLOOKUP(VLOOKUP($B333,Indices_Poder!$B$5:$E$250,3,FALSE),Indices_Poder!$G$6:$N$27,4,FALSE)*VLOOKUP($H$8,Regional!$A$2:$B$7,2,FALSE)</f>
        <v>46.382346738337354</v>
      </c>
      <c r="I333" s="1">
        <f>VLOOKUP($B333,Valores!$A$2:$G$300,6,FALSE)*VLOOKUP(VLOOKUP($B333,Indices_Poder!$B$5:$E$250,3,FALSE),Indices_Poder!$G$6:$N$27,4,FALSE)*VLOOKUP($I$8,Regional!$A$2:$B$7,2,FALSE)</f>
        <v>46.788157686137481</v>
      </c>
      <c r="J333" s="3">
        <f t="shared" si="140"/>
        <v>109257.68046311969</v>
      </c>
      <c r="K333" s="1">
        <f t="shared" si="141"/>
        <v>105006.07294682642</v>
      </c>
      <c r="L333" s="1">
        <f t="shared" si="142"/>
        <v>110822.35835617175</v>
      </c>
      <c r="M333" s="1">
        <f t="shared" si="143"/>
        <v>108534.69136770941</v>
      </c>
      <c r="N333" s="2">
        <f t="shared" si="144"/>
        <v>109484.28898556171</v>
      </c>
      <c r="O333" s="14">
        <f>VLOOKUP(B333,Valores!$A$2:$O$300,14,FALSE)</f>
        <v>3.1300000000000001E-2</v>
      </c>
      <c r="P333" s="14" t="str">
        <f>VLOOKUP(B333,Valores!$A$2:$O$300,15,FALSE)</f>
        <v>UAR</v>
      </c>
      <c r="Q333" s="5">
        <f t="shared" si="159"/>
        <v>51269.623120219949</v>
      </c>
      <c r="R333" s="5">
        <f t="shared" si="145"/>
        <v>49274.538526702236</v>
      </c>
      <c r="S333" s="5">
        <f t="shared" si="146"/>
        <v>52003.854759966285</v>
      </c>
      <c r="T333" s="5">
        <f t="shared" si="147"/>
        <v>50930.357465992318</v>
      </c>
      <c r="U333" s="5">
        <f t="shared" si="148"/>
        <v>51375.960116321156</v>
      </c>
      <c r="W333" s="1">
        <f t="shared" si="149"/>
        <v>160527.30358333964</v>
      </c>
      <c r="X333" s="7">
        <f t="shared" si="150"/>
        <v>5024.5046021585313</v>
      </c>
      <c r="Z333" s="1">
        <f t="shared" si="151"/>
        <v>154280.61147352867</v>
      </c>
      <c r="AA333" s="7">
        <f t="shared" si="152"/>
        <v>4828.9831391214475</v>
      </c>
      <c r="AC333" s="1">
        <f t="shared" si="153"/>
        <v>162826.21311613804</v>
      </c>
      <c r="AD333" s="7">
        <f t="shared" si="154"/>
        <v>5096.4604705351212</v>
      </c>
      <c r="AF333" s="1">
        <f t="shared" si="155"/>
        <v>159465.04883370173</v>
      </c>
      <c r="AG333" s="7">
        <f t="shared" si="156"/>
        <v>4991.256028494864</v>
      </c>
      <c r="AI333" s="1">
        <f t="shared" si="157"/>
        <v>160860.24910188286</v>
      </c>
      <c r="AJ333" s="7">
        <f t="shared" si="158"/>
        <v>5034.9257968889333</v>
      </c>
    </row>
    <row r="334" spans="1:36" x14ac:dyDescent="0.2">
      <c r="A334" s="5">
        <v>12</v>
      </c>
      <c r="B334" s="6" t="s">
        <v>10</v>
      </c>
      <c r="C334" s="6" t="str">
        <f>VLOOKUP(B334,Valores!$A$2:$F$300,5,FALSE)</f>
        <v>kg</v>
      </c>
      <c r="D334" s="6">
        <f>260*3</f>
        <v>780</v>
      </c>
      <c r="E334" s="3">
        <f>VLOOKUP($B334,Valores!$A$2:$G$300,6,FALSE)*VLOOKUP(VLOOKUP($B334,Indices_Poder!$B$5:$E$250,3,FALSE),Indices_Poder!$G$6:$N$27,4,FALSE)*VLOOKUP($E$8,Regional!$A$2:$B$7,2,FALSE)</f>
        <v>46.691316437230633</v>
      </c>
      <c r="F334" s="1">
        <f>VLOOKUP($B334,Valores!$A$2:$G$300,6,FALSE)*VLOOKUP(VLOOKUP($B334,Indices_Poder!$B$5:$E$250,3,FALSE),Indices_Poder!$G$6:$N$27,4,FALSE)*VLOOKUP($F$8,Regional!$A$2:$B$7,2,FALSE)</f>
        <v>44.87439014821642</v>
      </c>
      <c r="G334" s="1">
        <f>VLOOKUP($B334,Valores!$A$2:$G$300,6,FALSE)*VLOOKUP(VLOOKUP($B334,Indices_Poder!$B$5:$E$250,3,FALSE),Indices_Poder!$G$6:$N$27,4,FALSE)*VLOOKUP($G$8,Regional!$A$2:$B$7,2,FALSE)</f>
        <v>47.359982203492201</v>
      </c>
      <c r="H334" s="1">
        <f>VLOOKUP($B334,Valores!$A$2:$G$300,6,FALSE)*VLOOKUP(VLOOKUP($B334,Indices_Poder!$B$5:$E$250,3,FALSE),Indices_Poder!$G$6:$N$27,4,FALSE)*VLOOKUP($H$8,Regional!$A$2:$B$7,2,FALSE)</f>
        <v>46.382346738337354</v>
      </c>
      <c r="I334" s="1">
        <f>VLOOKUP($B334,Valores!$A$2:$G$300,6,FALSE)*VLOOKUP(VLOOKUP($B334,Indices_Poder!$B$5:$E$250,3,FALSE),Indices_Poder!$G$6:$N$27,4,FALSE)*VLOOKUP($I$8,Regional!$A$2:$B$7,2,FALSE)</f>
        <v>46.788157686137481</v>
      </c>
      <c r="J334" s="3">
        <f t="shared" si="140"/>
        <v>36419.226821039891</v>
      </c>
      <c r="K334" s="1">
        <f t="shared" si="141"/>
        <v>35002.024315608811</v>
      </c>
      <c r="L334" s="1">
        <f t="shared" si="142"/>
        <v>36940.786118723918</v>
      </c>
      <c r="M334" s="1">
        <f t="shared" si="143"/>
        <v>36178.230455903133</v>
      </c>
      <c r="N334" s="2">
        <f t="shared" si="144"/>
        <v>36494.762995187237</v>
      </c>
      <c r="O334" s="14">
        <f>VLOOKUP(B334,Valores!$A$2:$O$300,14,FALSE)</f>
        <v>3.1300000000000001E-2</v>
      </c>
      <c r="P334" s="14" t="str">
        <f>VLOOKUP(B334,Valores!$A$2:$O$300,15,FALSE)</f>
        <v>UAR</v>
      </c>
      <c r="Q334" s="5">
        <f t="shared" si="159"/>
        <v>17089.874373406648</v>
      </c>
      <c r="R334" s="5">
        <f t="shared" si="145"/>
        <v>16424.846175567414</v>
      </c>
      <c r="S334" s="5">
        <f t="shared" si="146"/>
        <v>17334.618253322096</v>
      </c>
      <c r="T334" s="5">
        <f t="shared" si="147"/>
        <v>16976.785821997437</v>
      </c>
      <c r="U334" s="5">
        <f t="shared" si="148"/>
        <v>17125.32003877372</v>
      </c>
      <c r="W334" s="1">
        <f t="shared" si="149"/>
        <v>53509.101194446543</v>
      </c>
      <c r="X334" s="7">
        <f t="shared" si="150"/>
        <v>1674.8348673861769</v>
      </c>
      <c r="Z334" s="1">
        <f t="shared" si="151"/>
        <v>51426.870491176225</v>
      </c>
      <c r="AA334" s="7">
        <f t="shared" si="152"/>
        <v>1609.6610463738159</v>
      </c>
      <c r="AC334" s="1">
        <f t="shared" si="153"/>
        <v>54275.404372046018</v>
      </c>
      <c r="AD334" s="7">
        <f t="shared" si="154"/>
        <v>1698.8201568450404</v>
      </c>
      <c r="AF334" s="1">
        <f t="shared" si="155"/>
        <v>53155.01627790057</v>
      </c>
      <c r="AG334" s="7">
        <f t="shared" si="156"/>
        <v>1663.7520094982879</v>
      </c>
      <c r="AI334" s="1">
        <f t="shared" si="157"/>
        <v>53620.083033960953</v>
      </c>
      <c r="AJ334" s="7">
        <f t="shared" si="158"/>
        <v>1678.3085989629778</v>
      </c>
    </row>
    <row r="335" spans="1:36" x14ac:dyDescent="0.2">
      <c r="A335" s="5">
        <v>13</v>
      </c>
      <c r="B335" s="6" t="s">
        <v>15</v>
      </c>
      <c r="C335" s="6" t="str">
        <f>VLOOKUP(B335,Valores!$A$2:$F$300,5,FALSE)</f>
        <v>unid.</v>
      </c>
      <c r="D335" s="6">
        <v>3</v>
      </c>
      <c r="E335" s="3">
        <f>VLOOKUP($B335,Valores!$A$2:$G$300,6,FALSE)*VLOOKUP(VLOOKUP($B335,Indices_Poder!$B$5:$E$250,3,FALSE),Indices_Poder!$G$6:$N$27,4,FALSE)*VLOOKUP($E$8,Regional!$A$2:$B$7,2,FALSE)</f>
        <v>1588.2394531952059</v>
      </c>
      <c r="F335" s="1">
        <f>VLOOKUP($B335,Valores!$A$2:$G$300,6,FALSE)*VLOOKUP(VLOOKUP($B335,Indices_Poder!$B$5:$E$250,3,FALSE),Indices_Poder!$G$6:$N$27,4,FALSE)*VLOOKUP($F$8,Regional!$A$2:$B$7,2,FALSE)</f>
        <v>1526.4353697819802</v>
      </c>
      <c r="G335" s="1">
        <f>VLOOKUP($B335,Valores!$A$2:$G$300,6,FALSE)*VLOOKUP(VLOOKUP($B335,Indices_Poder!$B$5:$E$250,3,FALSE),Indices_Poder!$G$6:$N$27,4,FALSE)*VLOOKUP($G$8,Regional!$A$2:$B$7,2,FALSE)</f>
        <v>1610.9846107965197</v>
      </c>
      <c r="H335" s="1">
        <f>VLOOKUP($B335,Valores!$A$2:$G$300,6,FALSE)*VLOOKUP(VLOOKUP($B335,Indices_Poder!$B$5:$E$250,3,FALSE),Indices_Poder!$G$6:$N$27,4,FALSE)*VLOOKUP($H$8,Regional!$A$2:$B$7,2,FALSE)</f>
        <v>1577.7296217518401</v>
      </c>
      <c r="I335" s="1">
        <f>VLOOKUP($B335,Valores!$A$2:$G$300,6,FALSE)*VLOOKUP(VLOOKUP($B335,Indices_Poder!$B$5:$E$250,3,FALSE),Indices_Poder!$G$6:$N$27,4,FALSE)*VLOOKUP($I$8,Regional!$A$2:$B$7,2,FALSE)</f>
        <v>1591.5335794684995</v>
      </c>
      <c r="J335" s="3">
        <f t="shared" si="140"/>
        <v>4764.7183595856177</v>
      </c>
      <c r="K335" s="1">
        <f t="shared" si="141"/>
        <v>4579.3061093459401</v>
      </c>
      <c r="L335" s="1">
        <f t="shared" si="142"/>
        <v>4832.9538323895595</v>
      </c>
      <c r="M335" s="1">
        <f t="shared" si="143"/>
        <v>4733.1888652555208</v>
      </c>
      <c r="N335" s="2">
        <f t="shared" si="144"/>
        <v>4774.6007384054983</v>
      </c>
      <c r="O335" s="14">
        <f>VLOOKUP(B335,Valores!$A$2:$O$300,14,FALSE)</f>
        <v>2.7E-2</v>
      </c>
      <c r="P335" s="14" t="str">
        <f>VLOOKUP(B335,Valores!$A$2:$O$300,15,FALSE)</f>
        <v>COM</v>
      </c>
      <c r="Q335" s="5">
        <f t="shared" si="159"/>
        <v>0</v>
      </c>
      <c r="R335" s="5">
        <f t="shared" si="145"/>
        <v>0</v>
      </c>
      <c r="S335" s="5">
        <f t="shared" si="146"/>
        <v>0</v>
      </c>
      <c r="T335" s="5">
        <f t="shared" si="147"/>
        <v>0</v>
      </c>
      <c r="U335" s="5">
        <f t="shared" si="148"/>
        <v>0</v>
      </c>
      <c r="W335" s="1">
        <f t="shared" si="149"/>
        <v>4764.7183595856177</v>
      </c>
      <c r="X335" s="7">
        <f t="shared" si="150"/>
        <v>128.64739570881167</v>
      </c>
      <c r="Z335" s="1">
        <f t="shared" si="151"/>
        <v>4579.3061093459401</v>
      </c>
      <c r="AA335" s="7">
        <f t="shared" si="152"/>
        <v>123.64126495234038</v>
      </c>
      <c r="AC335" s="1">
        <f t="shared" si="153"/>
        <v>4832.9538323895595</v>
      </c>
      <c r="AD335" s="7">
        <f t="shared" si="154"/>
        <v>130.4897534745181</v>
      </c>
      <c r="AF335" s="1">
        <f t="shared" si="155"/>
        <v>4733.1888652555208</v>
      </c>
      <c r="AG335" s="7">
        <f t="shared" si="156"/>
        <v>127.79609936189907</v>
      </c>
      <c r="AI335" s="1">
        <f t="shared" si="157"/>
        <v>4774.6007384054983</v>
      </c>
      <c r="AJ335" s="7">
        <f t="shared" si="158"/>
        <v>128.91421993694846</v>
      </c>
    </row>
    <row r="336" spans="1:36" x14ac:dyDescent="0.2">
      <c r="A336" s="5">
        <v>14</v>
      </c>
      <c r="B336" s="6" t="s">
        <v>466</v>
      </c>
      <c r="C336" s="6" t="str">
        <f>VLOOKUP(B336,Valores!$A$2:$F$300,5,FALSE)</f>
        <v>cj</v>
      </c>
      <c r="E336" s="3">
        <f>VLOOKUP($B336,Valores!$A$2:$G$300,6,FALSE)*VLOOKUP(VLOOKUP($B336,Indices_Poder!$B$5:$E$250,3,FALSE),Indices_Poder!$G$6:$N$27,4,FALSE)*VLOOKUP($E$8,Regional!$A$2:$B$7,2,FALSE)</f>
        <v>2826.2441523498101</v>
      </c>
      <c r="F336" s="1">
        <f>VLOOKUP($B336,Valores!$A$2:$G$300,6,FALSE)*VLOOKUP(VLOOKUP($B336,Indices_Poder!$B$5:$E$250,3,FALSE),Indices_Poder!$G$6:$N$27,4,FALSE)*VLOOKUP($F$8,Regional!$A$2:$B$7,2,FALSE)</f>
        <v>2716.2648737299755</v>
      </c>
      <c r="G336" s="1">
        <f>VLOOKUP($B336,Valores!$A$2:$G$300,6,FALSE)*VLOOKUP(VLOOKUP($B336,Indices_Poder!$B$5:$E$250,3,FALSE),Indices_Poder!$G$6:$N$27,4,FALSE)*VLOOKUP($G$8,Regional!$A$2:$B$7,2,FALSE)</f>
        <v>2866.7187599637086</v>
      </c>
      <c r="H336" s="1">
        <f>VLOOKUP($B336,Valores!$A$2:$G$300,6,FALSE)*VLOOKUP(VLOOKUP($B336,Indices_Poder!$B$5:$E$250,3,FALSE),Indices_Poder!$G$6:$N$27,4,FALSE)*VLOOKUP($H$8,Regional!$A$2:$B$7,2,FALSE)</f>
        <v>2807.5420922799399</v>
      </c>
      <c r="I336" s="1">
        <f>VLOOKUP($B336,Valores!$A$2:$G$300,6,FALSE)*VLOOKUP(VLOOKUP($B336,Indices_Poder!$B$5:$E$250,3,FALSE),Indices_Poder!$G$6:$N$27,4,FALSE)*VLOOKUP($I$8,Regional!$A$2:$B$7,2,FALSE)</f>
        <v>2832.1059920732023</v>
      </c>
      <c r="J336" s="3">
        <f t="shared" si="140"/>
        <v>0</v>
      </c>
      <c r="K336" s="1">
        <f t="shared" si="141"/>
        <v>0</v>
      </c>
      <c r="L336" s="1">
        <f t="shared" si="142"/>
        <v>0</v>
      </c>
      <c r="M336" s="1">
        <f t="shared" si="143"/>
        <v>0</v>
      </c>
      <c r="N336" s="2">
        <f t="shared" si="144"/>
        <v>0</v>
      </c>
      <c r="O336" s="14">
        <f>VLOOKUP(B336,Valores!$A$2:$O$300,14,FALSE)</f>
        <v>2.7E-2</v>
      </c>
      <c r="P336" s="14" t="str">
        <f>VLOOKUP(B336,Valores!$A$2:$O$300,15,FALSE)</f>
        <v>COM</v>
      </c>
      <c r="Q336" s="5">
        <f t="shared" si="159"/>
        <v>0</v>
      </c>
      <c r="R336" s="5">
        <f t="shared" si="145"/>
        <v>0</v>
      </c>
      <c r="S336" s="5">
        <f t="shared" si="146"/>
        <v>0</v>
      </c>
      <c r="T336" s="5">
        <f t="shared" si="147"/>
        <v>0</v>
      </c>
      <c r="U336" s="5">
        <f t="shared" si="148"/>
        <v>0</v>
      </c>
      <c r="W336" s="1">
        <f t="shared" si="149"/>
        <v>0</v>
      </c>
      <c r="X336" s="7">
        <f t="shared" si="150"/>
        <v>0</v>
      </c>
      <c r="Z336" s="1">
        <f t="shared" si="151"/>
        <v>0</v>
      </c>
      <c r="AA336" s="7">
        <f t="shared" si="152"/>
        <v>0</v>
      </c>
      <c r="AC336" s="1">
        <f t="shared" si="153"/>
        <v>0</v>
      </c>
      <c r="AD336" s="7">
        <f t="shared" si="154"/>
        <v>0</v>
      </c>
      <c r="AF336" s="1">
        <f t="shared" si="155"/>
        <v>0</v>
      </c>
      <c r="AG336" s="7">
        <f t="shared" si="156"/>
        <v>0</v>
      </c>
      <c r="AI336" s="1">
        <f t="shared" si="157"/>
        <v>0</v>
      </c>
      <c r="AJ336" s="7">
        <f t="shared" si="158"/>
        <v>0</v>
      </c>
    </row>
    <row r="337" spans="1:36" x14ac:dyDescent="0.2">
      <c r="A337" s="5">
        <v>15</v>
      </c>
      <c r="B337" s="6" t="s">
        <v>436</v>
      </c>
      <c r="C337" s="6" t="str">
        <f>VLOOKUP(B337,Valores!$A$2:$F$300,5,FALSE)</f>
        <v>m³</v>
      </c>
      <c r="D337" s="6">
        <v>15</v>
      </c>
      <c r="E337" s="3">
        <f>VLOOKUP($B337,Valores!$A$2:$G$300,6,FALSE)*VLOOKUP(VLOOKUP($B337,Indices_Poder!$B$5:$E$250,3,FALSE),Indices_Poder!$G$6:$N$27,4,FALSE)*VLOOKUP($E$8,Regional!$A$2:$B$7,2,FALSE)</f>
        <v>3577.0086142753808</v>
      </c>
      <c r="F337" s="1">
        <f>VLOOKUP($B337,Valores!$A$2:$G$300,6,FALSE)*VLOOKUP(VLOOKUP($B337,Indices_Poder!$B$5:$E$250,3,FALSE),Indices_Poder!$G$6:$N$27,4,FALSE)*VLOOKUP($F$8,Regional!$A$2:$B$7,2,FALSE)</f>
        <v>3437.8144025198744</v>
      </c>
      <c r="G337" s="1">
        <f>VLOOKUP($B337,Valores!$A$2:$G$300,6,FALSE)*VLOOKUP(VLOOKUP($B337,Indices_Poder!$B$5:$E$250,3,FALSE),Indices_Poder!$G$6:$N$27,4,FALSE)*VLOOKUP($G$8,Regional!$A$2:$B$7,2,FALSE)</f>
        <v>3628.2349104798182</v>
      </c>
      <c r="H337" s="1">
        <f>VLOOKUP($B337,Valores!$A$2:$G$300,6,FALSE)*VLOOKUP(VLOOKUP($B337,Indices_Poder!$B$5:$E$250,3,FALSE),Indices_Poder!$G$6:$N$27,4,FALSE)*VLOOKUP($H$8,Regional!$A$2:$B$7,2,FALSE)</f>
        <v>3553.3385325809168</v>
      </c>
      <c r="I337" s="1">
        <f>VLOOKUP($B337,Valores!$A$2:$G$300,6,FALSE)*VLOOKUP(VLOOKUP($B337,Indices_Poder!$B$5:$E$250,3,FALSE),Indices_Poder!$G$6:$N$27,4,FALSE)*VLOOKUP($I$8,Regional!$A$2:$B$7,2,FALSE)</f>
        <v>3584.4275951049885</v>
      </c>
      <c r="J337" s="3">
        <f t="shared" si="140"/>
        <v>53655.129214130713</v>
      </c>
      <c r="K337" s="1">
        <f t="shared" si="141"/>
        <v>51567.21603779812</v>
      </c>
      <c r="L337" s="1">
        <f t="shared" si="142"/>
        <v>54423.523657197271</v>
      </c>
      <c r="M337" s="1">
        <f t="shared" si="143"/>
        <v>53300.077988713754</v>
      </c>
      <c r="N337" s="2">
        <f t="shared" si="144"/>
        <v>53766.413926574831</v>
      </c>
      <c r="O337" s="14">
        <f>VLOOKUP(B337,Valores!$A$2:$O$300,14,FALSE)</f>
        <v>3.1300000000000001E-2</v>
      </c>
      <c r="P337" s="14" t="str">
        <f>VLOOKUP(B337,Valores!$A$2:$O$300,15,FALSE)</f>
        <v>COM</v>
      </c>
      <c r="Q337" s="5">
        <f t="shared" si="159"/>
        <v>0</v>
      </c>
      <c r="R337" s="5">
        <f t="shared" si="145"/>
        <v>0</v>
      </c>
      <c r="S337" s="5">
        <f t="shared" si="146"/>
        <v>0</v>
      </c>
      <c r="T337" s="5">
        <f t="shared" si="147"/>
        <v>0</v>
      </c>
      <c r="U337" s="5">
        <f t="shared" si="148"/>
        <v>0</v>
      </c>
      <c r="W337" s="1">
        <f t="shared" si="149"/>
        <v>53655.129214130713</v>
      </c>
      <c r="X337" s="7">
        <f t="shared" si="150"/>
        <v>1679.4055444022913</v>
      </c>
      <c r="Z337" s="1">
        <f t="shared" si="151"/>
        <v>51567.21603779812</v>
      </c>
      <c r="AA337" s="7">
        <f t="shared" si="152"/>
        <v>1614.0538619830813</v>
      </c>
      <c r="AC337" s="1">
        <f t="shared" si="153"/>
        <v>54423.523657197271</v>
      </c>
      <c r="AD337" s="7">
        <f t="shared" si="154"/>
        <v>1703.4562904702746</v>
      </c>
      <c r="AF337" s="1">
        <f t="shared" si="155"/>
        <v>53300.077988713754</v>
      </c>
      <c r="AG337" s="7">
        <f t="shared" si="156"/>
        <v>1668.2924410467406</v>
      </c>
      <c r="AI337" s="1">
        <f t="shared" si="157"/>
        <v>53766.413926574831</v>
      </c>
      <c r="AJ337" s="7">
        <f t="shared" si="158"/>
        <v>1682.8887559017924</v>
      </c>
    </row>
    <row r="338" spans="1:36" x14ac:dyDescent="0.2">
      <c r="A338" s="5">
        <v>16</v>
      </c>
      <c r="B338" s="6" t="s">
        <v>438</v>
      </c>
      <c r="C338" s="6" t="str">
        <f>VLOOKUP(B338,Valores!$A$2:$F$300,5,FALSE)</f>
        <v>m³</v>
      </c>
      <c r="D338" s="6">
        <v>10.5</v>
      </c>
      <c r="E338" s="3">
        <f>VLOOKUP($B338,Valores!$A$2:$G$300,6,FALSE)*VLOOKUP(VLOOKUP($B338,Indices_Poder!$B$5:$E$250,3,FALSE),Indices_Poder!$G$6:$N$27,4,FALSE)*VLOOKUP($E$8,Regional!$A$2:$B$7,2,FALSE)</f>
        <v>3577.0086142753808</v>
      </c>
      <c r="F338" s="1">
        <f>VLOOKUP($B338,Valores!$A$2:$G$300,6,FALSE)*VLOOKUP(VLOOKUP($B338,Indices_Poder!$B$5:$E$250,3,FALSE),Indices_Poder!$G$6:$N$27,4,FALSE)*VLOOKUP($F$8,Regional!$A$2:$B$7,2,FALSE)</f>
        <v>3437.8144025198744</v>
      </c>
      <c r="G338" s="1">
        <f>VLOOKUP($B338,Valores!$A$2:$G$300,6,FALSE)*VLOOKUP(VLOOKUP($B338,Indices_Poder!$B$5:$E$250,3,FALSE),Indices_Poder!$G$6:$N$27,4,FALSE)*VLOOKUP($G$8,Regional!$A$2:$B$7,2,FALSE)</f>
        <v>3628.2349104798182</v>
      </c>
      <c r="H338" s="1">
        <f>VLOOKUP($B338,Valores!$A$2:$G$300,6,FALSE)*VLOOKUP(VLOOKUP($B338,Indices_Poder!$B$5:$E$250,3,FALSE),Indices_Poder!$G$6:$N$27,4,FALSE)*VLOOKUP($H$8,Regional!$A$2:$B$7,2,FALSE)</f>
        <v>3553.3385325809168</v>
      </c>
      <c r="I338" s="1">
        <f>VLOOKUP($B338,Valores!$A$2:$G$300,6,FALSE)*VLOOKUP(VLOOKUP($B338,Indices_Poder!$B$5:$E$250,3,FALSE),Indices_Poder!$G$6:$N$27,4,FALSE)*VLOOKUP($I$8,Regional!$A$2:$B$7,2,FALSE)</f>
        <v>3584.4275951049885</v>
      </c>
      <c r="J338" s="3">
        <f t="shared" si="140"/>
        <v>37558.590449891497</v>
      </c>
      <c r="K338" s="1">
        <f t="shared" si="141"/>
        <v>36097.05122645868</v>
      </c>
      <c r="L338" s="1">
        <f t="shared" si="142"/>
        <v>38096.46656003809</v>
      </c>
      <c r="M338" s="1">
        <f t="shared" si="143"/>
        <v>37310.054592099623</v>
      </c>
      <c r="N338" s="2">
        <f t="shared" si="144"/>
        <v>37636.489748602376</v>
      </c>
      <c r="O338" s="14">
        <f>VLOOKUP(B338,Valores!$A$2:$O$300,14,FALSE)</f>
        <v>3.1300000000000001E-2</v>
      </c>
      <c r="P338" s="14" t="str">
        <f>VLOOKUP(B338,Valores!$A$2:$O$300,15,FALSE)</f>
        <v>COM</v>
      </c>
      <c r="Q338" s="5">
        <f t="shared" si="159"/>
        <v>0</v>
      </c>
      <c r="R338" s="5">
        <f t="shared" si="145"/>
        <v>0</v>
      </c>
      <c r="S338" s="5">
        <f t="shared" si="146"/>
        <v>0</v>
      </c>
      <c r="T338" s="5">
        <f t="shared" si="147"/>
        <v>0</v>
      </c>
      <c r="U338" s="5">
        <f t="shared" si="148"/>
        <v>0</v>
      </c>
      <c r="W338" s="1">
        <f t="shared" si="149"/>
        <v>37558.590449891497</v>
      </c>
      <c r="X338" s="7">
        <f t="shared" si="150"/>
        <v>1175.583881081604</v>
      </c>
      <c r="Z338" s="1">
        <f t="shared" si="151"/>
        <v>36097.05122645868</v>
      </c>
      <c r="AA338" s="7">
        <f t="shared" si="152"/>
        <v>1129.8377033881568</v>
      </c>
      <c r="AC338" s="1">
        <f t="shared" si="153"/>
        <v>38096.46656003809</v>
      </c>
      <c r="AD338" s="7">
        <f t="shared" si="154"/>
        <v>1192.4194033291924</v>
      </c>
      <c r="AF338" s="1">
        <f t="shared" si="155"/>
        <v>37310.054592099623</v>
      </c>
      <c r="AG338" s="7">
        <f t="shared" si="156"/>
        <v>1167.8047087327182</v>
      </c>
      <c r="AI338" s="1">
        <f t="shared" si="157"/>
        <v>37636.489748602376</v>
      </c>
      <c r="AJ338" s="7">
        <f t="shared" si="158"/>
        <v>1178.0221291312544</v>
      </c>
    </row>
    <row r="339" spans="1:36" x14ac:dyDescent="0.2">
      <c r="A339" s="5">
        <v>17</v>
      </c>
      <c r="B339" s="6" t="s">
        <v>440</v>
      </c>
      <c r="C339" s="6" t="str">
        <f>VLOOKUP(B339,Valores!$A$2:$F$300,5,FALSE)</f>
        <v>m³</v>
      </c>
      <c r="D339" s="6">
        <v>0</v>
      </c>
      <c r="E339" s="3">
        <f>VLOOKUP($B339,Valores!$A$2:$G$300,6,FALSE)*VLOOKUP(VLOOKUP($B339,Indices_Poder!$B$5:$E$250,3,FALSE),Indices_Poder!$G$6:$N$27,4,FALSE)*VLOOKUP($E$8,Regional!$A$2:$B$7,2,FALSE)</f>
        <v>3577.0086142753808</v>
      </c>
      <c r="F339" s="1">
        <f>VLOOKUP($B339,Valores!$A$2:$G$300,6,FALSE)*VLOOKUP(VLOOKUP($B339,Indices_Poder!$B$5:$E$250,3,FALSE),Indices_Poder!$G$6:$N$27,4,FALSE)*VLOOKUP($F$8,Regional!$A$2:$B$7,2,FALSE)</f>
        <v>3437.8144025198744</v>
      </c>
      <c r="G339" s="1">
        <f>VLOOKUP($B339,Valores!$A$2:$G$300,6,FALSE)*VLOOKUP(VLOOKUP($B339,Indices_Poder!$B$5:$E$250,3,FALSE),Indices_Poder!$G$6:$N$27,4,FALSE)*VLOOKUP($G$8,Regional!$A$2:$B$7,2,FALSE)</f>
        <v>3628.2349104798182</v>
      </c>
      <c r="H339" s="1">
        <f>VLOOKUP($B339,Valores!$A$2:$G$300,6,FALSE)*VLOOKUP(VLOOKUP($B339,Indices_Poder!$B$5:$E$250,3,FALSE),Indices_Poder!$G$6:$N$27,4,FALSE)*VLOOKUP($H$8,Regional!$A$2:$B$7,2,FALSE)</f>
        <v>3553.3385325809168</v>
      </c>
      <c r="I339" s="1">
        <f>VLOOKUP($B339,Valores!$A$2:$G$300,6,FALSE)*VLOOKUP(VLOOKUP($B339,Indices_Poder!$B$5:$E$250,3,FALSE),Indices_Poder!$G$6:$N$27,4,FALSE)*VLOOKUP($I$8,Regional!$A$2:$B$7,2,FALSE)</f>
        <v>3584.4275951049885</v>
      </c>
      <c r="J339" s="3">
        <f t="shared" si="140"/>
        <v>0</v>
      </c>
      <c r="K339" s="1">
        <f t="shared" si="141"/>
        <v>0</v>
      </c>
      <c r="L339" s="1">
        <f t="shared" si="142"/>
        <v>0</v>
      </c>
      <c r="M339" s="1">
        <f t="shared" si="143"/>
        <v>0</v>
      </c>
      <c r="N339" s="2">
        <f t="shared" si="144"/>
        <v>0</v>
      </c>
      <c r="O339" s="14">
        <f>VLOOKUP(B339,Valores!$A$2:$O$300,14,FALSE)</f>
        <v>3.1300000000000001E-2</v>
      </c>
      <c r="P339" s="14" t="str">
        <f>VLOOKUP(B339,Valores!$A$2:$O$300,15,FALSE)</f>
        <v>COM</v>
      </c>
      <c r="Q339" s="5">
        <f t="shared" si="159"/>
        <v>0</v>
      </c>
      <c r="R339" s="5">
        <f t="shared" si="145"/>
        <v>0</v>
      </c>
      <c r="S339" s="5">
        <f t="shared" si="146"/>
        <v>0</v>
      </c>
      <c r="T339" s="5">
        <f t="shared" si="147"/>
        <v>0</v>
      </c>
      <c r="U339" s="5">
        <f t="shared" si="148"/>
        <v>0</v>
      </c>
      <c r="W339" s="1">
        <f t="shared" si="149"/>
        <v>0</v>
      </c>
      <c r="X339" s="7">
        <f t="shared" si="150"/>
        <v>0</v>
      </c>
      <c r="Z339" s="1">
        <f t="shared" si="151"/>
        <v>0</v>
      </c>
      <c r="AA339" s="7">
        <f t="shared" si="152"/>
        <v>0</v>
      </c>
      <c r="AC339" s="1">
        <f t="shared" si="153"/>
        <v>0</v>
      </c>
      <c r="AD339" s="7">
        <f t="shared" si="154"/>
        <v>0</v>
      </c>
      <c r="AF339" s="1">
        <f t="shared" si="155"/>
        <v>0</v>
      </c>
      <c r="AG339" s="7">
        <f t="shared" si="156"/>
        <v>0</v>
      </c>
      <c r="AI339" s="1">
        <f t="shared" si="157"/>
        <v>0</v>
      </c>
      <c r="AJ339" s="7">
        <f t="shared" si="158"/>
        <v>0</v>
      </c>
    </row>
    <row r="340" spans="1:36" x14ac:dyDescent="0.2">
      <c r="A340" s="5">
        <v>18</v>
      </c>
      <c r="B340" s="6" t="s">
        <v>577</v>
      </c>
      <c r="C340" s="6" t="str">
        <f>VLOOKUP(B340,Valores!$A$2:$F$300,5,FALSE)</f>
        <v>m³</v>
      </c>
      <c r="D340" s="6">
        <v>5.25</v>
      </c>
      <c r="E340" s="3">
        <f>VLOOKUP($B340,Valores!$A$2:$G$300,6,FALSE)*VLOOKUP(VLOOKUP($B340,Indices_Poder!$B$5:$E$250,3,FALSE),Indices_Poder!$G$6:$N$27,4,FALSE)*VLOOKUP($E$8,Regional!$A$2:$B$7,2,FALSE)</f>
        <v>3577.0086142753808</v>
      </c>
      <c r="F340" s="1">
        <f>VLOOKUP($B340,Valores!$A$2:$G$300,6,FALSE)*VLOOKUP(VLOOKUP($B340,Indices_Poder!$B$5:$E$250,3,FALSE),Indices_Poder!$G$6:$N$27,4,FALSE)*VLOOKUP($F$8,Regional!$A$2:$B$7,2,FALSE)</f>
        <v>3437.8144025198744</v>
      </c>
      <c r="G340" s="1">
        <f>VLOOKUP($B340,Valores!$A$2:$G$300,6,FALSE)*VLOOKUP(VLOOKUP($B340,Indices_Poder!$B$5:$E$250,3,FALSE),Indices_Poder!$G$6:$N$27,4,FALSE)*VLOOKUP($G$8,Regional!$A$2:$B$7,2,FALSE)</f>
        <v>3628.2349104798182</v>
      </c>
      <c r="H340" s="1">
        <f>VLOOKUP($B340,Valores!$A$2:$G$300,6,FALSE)*VLOOKUP(VLOOKUP($B340,Indices_Poder!$B$5:$E$250,3,FALSE),Indices_Poder!$G$6:$N$27,4,FALSE)*VLOOKUP($H$8,Regional!$A$2:$B$7,2,FALSE)</f>
        <v>3553.3385325809168</v>
      </c>
      <c r="I340" s="1">
        <f>VLOOKUP($B340,Valores!$A$2:$G$300,6,FALSE)*VLOOKUP(VLOOKUP($B340,Indices_Poder!$B$5:$E$250,3,FALSE),Indices_Poder!$G$6:$N$27,4,FALSE)*VLOOKUP($I$8,Regional!$A$2:$B$7,2,FALSE)</f>
        <v>3584.4275951049885</v>
      </c>
      <c r="J340" s="3">
        <f t="shared" si="140"/>
        <v>18779.295224945748</v>
      </c>
      <c r="K340" s="1">
        <f t="shared" si="141"/>
        <v>18048.52561322934</v>
      </c>
      <c r="L340" s="1">
        <f t="shared" si="142"/>
        <v>19048.233280019045</v>
      </c>
      <c r="M340" s="1">
        <f t="shared" si="143"/>
        <v>18655.027296049811</v>
      </c>
      <c r="N340" s="2">
        <f t="shared" si="144"/>
        <v>18818.244874301188</v>
      </c>
      <c r="O340" s="14">
        <f>VLOOKUP(B340,Valores!$A$2:$O$300,14,FALSE)</f>
        <v>3.1300000000000001E-2</v>
      </c>
      <c r="P340" s="14" t="str">
        <f>VLOOKUP(B340,Valores!$A$2:$O$300,15,FALSE)</f>
        <v>COM</v>
      </c>
      <c r="Q340" s="5">
        <f t="shared" si="159"/>
        <v>0</v>
      </c>
      <c r="R340" s="5">
        <f t="shared" si="145"/>
        <v>0</v>
      </c>
      <c r="S340" s="5">
        <f t="shared" si="146"/>
        <v>0</v>
      </c>
      <c r="T340" s="5">
        <f t="shared" si="147"/>
        <v>0</v>
      </c>
      <c r="U340" s="5">
        <f t="shared" si="148"/>
        <v>0</v>
      </c>
      <c r="W340" s="1">
        <f t="shared" si="149"/>
        <v>18779.295224945748</v>
      </c>
      <c r="X340" s="7">
        <f t="shared" si="150"/>
        <v>587.79194054080199</v>
      </c>
      <c r="Z340" s="1">
        <f t="shared" si="151"/>
        <v>18048.52561322934</v>
      </c>
      <c r="AA340" s="7">
        <f t="shared" si="152"/>
        <v>564.9188516940784</v>
      </c>
      <c r="AC340" s="1">
        <f t="shared" si="153"/>
        <v>19048.233280019045</v>
      </c>
      <c r="AD340" s="7">
        <f t="shared" si="154"/>
        <v>596.2097016645962</v>
      </c>
      <c r="AF340" s="1">
        <f t="shared" si="155"/>
        <v>18655.027296049811</v>
      </c>
      <c r="AG340" s="7">
        <f t="shared" si="156"/>
        <v>583.90235436635908</v>
      </c>
      <c r="AI340" s="1">
        <f t="shared" si="157"/>
        <v>18818.244874301188</v>
      </c>
      <c r="AJ340" s="7">
        <f t="shared" si="158"/>
        <v>589.01106456562718</v>
      </c>
    </row>
    <row r="341" spans="1:36" x14ac:dyDescent="0.2">
      <c r="A341" s="5">
        <v>19</v>
      </c>
      <c r="B341" s="6" t="s">
        <v>594</v>
      </c>
      <c r="C341" s="6" t="str">
        <f>VLOOKUP(B341,Valores!$A$2:$F$300,5,FALSE)</f>
        <v>m³</v>
      </c>
      <c r="D341" s="6">
        <v>0</v>
      </c>
      <c r="E341" s="3">
        <f>VLOOKUP($B341,Valores!$A$2:$G$300,6,FALSE)*VLOOKUP(VLOOKUP($B341,Indices_Poder!$B$5:$E$250,3,FALSE),Indices_Poder!$G$6:$N$27,4,FALSE)*VLOOKUP($E$8,Regional!$A$2:$B$7,2,FALSE)</f>
        <v>3577.0086142753808</v>
      </c>
      <c r="F341" s="1">
        <f>VLOOKUP($B341,Valores!$A$2:$G$300,6,FALSE)*VLOOKUP(VLOOKUP($B341,Indices_Poder!$B$5:$E$250,3,FALSE),Indices_Poder!$G$6:$N$27,4,FALSE)*VLOOKUP($F$8,Regional!$A$2:$B$7,2,FALSE)</f>
        <v>3437.8144025198744</v>
      </c>
      <c r="G341" s="1">
        <f>VLOOKUP($B341,Valores!$A$2:$G$300,6,FALSE)*VLOOKUP(VLOOKUP($B341,Indices_Poder!$B$5:$E$250,3,FALSE),Indices_Poder!$G$6:$N$27,4,FALSE)*VLOOKUP($G$8,Regional!$A$2:$B$7,2,FALSE)</f>
        <v>3628.2349104798182</v>
      </c>
      <c r="H341" s="1">
        <f>VLOOKUP($B341,Valores!$A$2:$G$300,6,FALSE)*VLOOKUP(VLOOKUP($B341,Indices_Poder!$B$5:$E$250,3,FALSE),Indices_Poder!$G$6:$N$27,4,FALSE)*VLOOKUP($H$8,Regional!$A$2:$B$7,2,FALSE)</f>
        <v>3553.3385325809168</v>
      </c>
      <c r="I341" s="1">
        <f>VLOOKUP($B341,Valores!$A$2:$G$300,6,FALSE)*VLOOKUP(VLOOKUP($B341,Indices_Poder!$B$5:$E$250,3,FALSE),Indices_Poder!$G$6:$N$27,4,FALSE)*VLOOKUP($I$8,Regional!$A$2:$B$7,2,FALSE)</f>
        <v>3584.4275951049885</v>
      </c>
      <c r="J341" s="3">
        <f t="shared" si="140"/>
        <v>0</v>
      </c>
      <c r="K341" s="1">
        <f t="shared" si="141"/>
        <v>0</v>
      </c>
      <c r="L341" s="1">
        <f t="shared" si="142"/>
        <v>0</v>
      </c>
      <c r="M341" s="1">
        <f t="shared" si="143"/>
        <v>0</v>
      </c>
      <c r="N341" s="2">
        <f t="shared" si="144"/>
        <v>0</v>
      </c>
      <c r="O341" s="14">
        <f>VLOOKUP(B341,Valores!$A$2:$O$300,14,FALSE)</f>
        <v>3.1300000000000001E-2</v>
      </c>
      <c r="P341" s="14" t="str">
        <f>VLOOKUP(B341,Valores!$A$2:$O$300,15,FALSE)</f>
        <v>COM</v>
      </c>
      <c r="Q341" s="5">
        <f t="shared" si="159"/>
        <v>0</v>
      </c>
      <c r="R341" s="5">
        <f t="shared" si="145"/>
        <v>0</v>
      </c>
      <c r="S341" s="5">
        <f t="shared" si="146"/>
        <v>0</v>
      </c>
      <c r="T341" s="5">
        <f t="shared" si="147"/>
        <v>0</v>
      </c>
      <c r="U341" s="5">
        <f t="shared" si="148"/>
        <v>0</v>
      </c>
      <c r="W341" s="1">
        <f t="shared" si="149"/>
        <v>0</v>
      </c>
      <c r="X341" s="7">
        <f t="shared" si="150"/>
        <v>0</v>
      </c>
      <c r="Z341" s="1">
        <f t="shared" si="151"/>
        <v>0</v>
      </c>
      <c r="AA341" s="7">
        <f t="shared" si="152"/>
        <v>0</v>
      </c>
      <c r="AC341" s="1">
        <f t="shared" si="153"/>
        <v>0</v>
      </c>
      <c r="AD341" s="7">
        <f t="shared" si="154"/>
        <v>0</v>
      </c>
      <c r="AF341" s="1">
        <f t="shared" si="155"/>
        <v>0</v>
      </c>
      <c r="AG341" s="7">
        <f t="shared" si="156"/>
        <v>0</v>
      </c>
      <c r="AI341" s="1">
        <f t="shared" si="157"/>
        <v>0</v>
      </c>
      <c r="AJ341" s="7">
        <f t="shared" si="158"/>
        <v>0</v>
      </c>
    </row>
    <row r="342" spans="1:36" x14ac:dyDescent="0.2">
      <c r="A342" s="5">
        <v>20</v>
      </c>
      <c r="B342" s="6" t="s">
        <v>441</v>
      </c>
      <c r="C342" s="6" t="str">
        <f>VLOOKUP(B342,Valores!$A$2:$F$300,5,FALSE)</f>
        <v>m³</v>
      </c>
      <c r="D342" s="6">
        <v>5.25</v>
      </c>
      <c r="E342" s="3">
        <f>VLOOKUP($B342,Valores!$A$2:$G$300,6,FALSE)*VLOOKUP(VLOOKUP($B342,Indices_Poder!$B$5:$E$250,3,FALSE),Indices_Poder!$G$6:$N$27,4,FALSE)*VLOOKUP($E$8,Regional!$A$2:$B$7,2,FALSE)</f>
        <v>3577.0086142753808</v>
      </c>
      <c r="F342" s="1">
        <f>VLOOKUP($B342,Valores!$A$2:$G$300,6,FALSE)*VLOOKUP(VLOOKUP($B342,Indices_Poder!$B$5:$E$250,3,FALSE),Indices_Poder!$G$6:$N$27,4,FALSE)*VLOOKUP($F$8,Regional!$A$2:$B$7,2,FALSE)</f>
        <v>3437.8144025198744</v>
      </c>
      <c r="G342" s="1">
        <f>VLOOKUP($B342,Valores!$A$2:$G$300,6,FALSE)*VLOOKUP(VLOOKUP($B342,Indices_Poder!$B$5:$E$250,3,FALSE),Indices_Poder!$G$6:$N$27,4,FALSE)*VLOOKUP($G$8,Regional!$A$2:$B$7,2,FALSE)</f>
        <v>3628.2349104798182</v>
      </c>
      <c r="H342" s="1">
        <f>VLOOKUP($B342,Valores!$A$2:$G$300,6,FALSE)*VLOOKUP(VLOOKUP($B342,Indices_Poder!$B$5:$E$250,3,FALSE),Indices_Poder!$G$6:$N$27,4,FALSE)*VLOOKUP($H$8,Regional!$A$2:$B$7,2,FALSE)</f>
        <v>3553.3385325809168</v>
      </c>
      <c r="I342" s="1">
        <f>VLOOKUP($B342,Valores!$A$2:$G$300,6,FALSE)*VLOOKUP(VLOOKUP($B342,Indices_Poder!$B$5:$E$250,3,FALSE),Indices_Poder!$G$6:$N$27,4,FALSE)*VLOOKUP($I$8,Regional!$A$2:$B$7,2,FALSE)</f>
        <v>3584.4275951049885</v>
      </c>
      <c r="J342" s="3">
        <f t="shared" si="140"/>
        <v>18779.295224945748</v>
      </c>
      <c r="K342" s="1">
        <f t="shared" si="141"/>
        <v>18048.52561322934</v>
      </c>
      <c r="L342" s="1">
        <f t="shared" si="142"/>
        <v>19048.233280019045</v>
      </c>
      <c r="M342" s="1">
        <f t="shared" si="143"/>
        <v>18655.027296049811</v>
      </c>
      <c r="N342" s="2">
        <f t="shared" si="144"/>
        <v>18818.244874301188</v>
      </c>
      <c r="O342" s="14">
        <f>VLOOKUP(B342,Valores!$A$2:$O$300,14,FALSE)</f>
        <v>3.1300000000000001E-2</v>
      </c>
      <c r="P342" s="14" t="str">
        <f>VLOOKUP(B342,Valores!$A$2:$O$300,15,FALSE)</f>
        <v>COM</v>
      </c>
      <c r="Q342" s="5">
        <f t="shared" si="159"/>
        <v>0</v>
      </c>
      <c r="R342" s="5">
        <f t="shared" si="145"/>
        <v>0</v>
      </c>
      <c r="S342" s="5">
        <f t="shared" si="146"/>
        <v>0</v>
      </c>
      <c r="T342" s="5">
        <f t="shared" si="147"/>
        <v>0</v>
      </c>
      <c r="U342" s="5">
        <f t="shared" si="148"/>
        <v>0</v>
      </c>
      <c r="W342" s="1">
        <f t="shared" si="149"/>
        <v>18779.295224945748</v>
      </c>
      <c r="X342" s="7">
        <f t="shared" si="150"/>
        <v>587.79194054080199</v>
      </c>
      <c r="Z342" s="1">
        <f t="shared" si="151"/>
        <v>18048.52561322934</v>
      </c>
      <c r="AA342" s="7">
        <f t="shared" si="152"/>
        <v>564.9188516940784</v>
      </c>
      <c r="AC342" s="1">
        <f t="shared" si="153"/>
        <v>19048.233280019045</v>
      </c>
      <c r="AD342" s="7">
        <f t="shared" si="154"/>
        <v>596.2097016645962</v>
      </c>
      <c r="AF342" s="1">
        <f t="shared" si="155"/>
        <v>18655.027296049811</v>
      </c>
      <c r="AG342" s="7">
        <f t="shared" si="156"/>
        <v>583.90235436635908</v>
      </c>
      <c r="AI342" s="1">
        <f t="shared" si="157"/>
        <v>18818.244874301188</v>
      </c>
      <c r="AJ342" s="7">
        <f t="shared" si="158"/>
        <v>589.01106456562718</v>
      </c>
    </row>
    <row r="343" spans="1:36" x14ac:dyDescent="0.2">
      <c r="A343" s="5">
        <v>21</v>
      </c>
      <c r="B343" s="6" t="s">
        <v>380</v>
      </c>
      <c r="C343" s="6" t="str">
        <f>VLOOKUP(B343,Valores!$A$2:$F$300,5,FALSE)</f>
        <v>unid.</v>
      </c>
      <c r="D343" s="6">
        <v>1</v>
      </c>
      <c r="E343" s="3">
        <f>VLOOKUP($B343,Valores!$A$2:$G$300,6,FALSE)*VLOOKUP(VLOOKUP($B343,Indices_Poder!$B$5:$E$250,3,FALSE),Indices_Poder!$G$6:$N$27,4,FALSE)*VLOOKUP($E$8,Regional!$A$2:$B$7,2,FALSE)</f>
        <v>57403.64504240363</v>
      </c>
      <c r="F343" s="1">
        <f>VLOOKUP($B343,Valores!$A$2:$G$300,6,FALSE)*VLOOKUP(VLOOKUP($B343,Indices_Poder!$B$5:$E$250,3,FALSE),Indices_Poder!$G$6:$N$27,4,FALSE)*VLOOKUP($F$8,Regional!$A$2:$B$7,2,FALSE)</f>
        <v>55169.863694580716</v>
      </c>
      <c r="G343" s="1">
        <f>VLOOKUP($B343,Valores!$A$2:$G$300,6,FALSE)*VLOOKUP(VLOOKUP($B343,Indices_Poder!$B$5:$E$250,3,FALSE),Indices_Poder!$G$6:$N$27,4,FALSE)*VLOOKUP($G$8,Regional!$A$2:$B$7,2,FALSE)</f>
        <v>58225.721934368914</v>
      </c>
      <c r="H343" s="1">
        <f>VLOOKUP($B343,Valores!$A$2:$G$300,6,FALSE)*VLOOKUP(VLOOKUP($B343,Indices_Poder!$B$5:$E$250,3,FALSE),Indices_Poder!$G$6:$N$27,4,FALSE)*VLOOKUP($H$8,Regional!$A$2:$B$7,2,FALSE)</f>
        <v>57023.788823357609</v>
      </c>
      <c r="I343" s="1">
        <f>VLOOKUP($B343,Valores!$A$2:$G$300,6,FALSE)*VLOOKUP(VLOOKUP($B343,Indices_Poder!$B$5:$E$250,3,FALSE),Indices_Poder!$G$6:$N$27,4,FALSE)*VLOOKUP($I$8,Regional!$A$2:$B$7,2,FALSE)</f>
        <v>57522.704454343431</v>
      </c>
      <c r="J343" s="3">
        <f t="shared" si="140"/>
        <v>57403.64504240363</v>
      </c>
      <c r="K343" s="1">
        <f t="shared" si="141"/>
        <v>55169.863694580716</v>
      </c>
      <c r="L343" s="1">
        <f t="shared" si="142"/>
        <v>58225.721934368914</v>
      </c>
      <c r="M343" s="1">
        <f t="shared" si="143"/>
        <v>57023.788823357609</v>
      </c>
      <c r="N343" s="2">
        <f t="shared" si="144"/>
        <v>57522.704454343431</v>
      </c>
      <c r="O343" s="14">
        <f>VLOOKUP(B343,Valores!$A$2:$O$300,14,FALSE)</f>
        <v>6.6699999999999995E-2</v>
      </c>
      <c r="P343" s="14" t="str">
        <f>VLOOKUP(B343,Valores!$A$2:$O$300,15,FALSE)</f>
        <v>UAR</v>
      </c>
      <c r="Q343" s="5">
        <f t="shared" si="159"/>
        <v>26936.900312874186</v>
      </c>
      <c r="R343" s="5">
        <f t="shared" si="145"/>
        <v>25888.689080946042</v>
      </c>
      <c r="S343" s="5">
        <f t="shared" si="146"/>
        <v>27322.663329700525</v>
      </c>
      <c r="T343" s="5">
        <f t="shared" si="147"/>
        <v>26758.651194754428</v>
      </c>
      <c r="U343" s="5">
        <f t="shared" si="148"/>
        <v>26992.769439449043</v>
      </c>
      <c r="W343" s="1">
        <f t="shared" si="149"/>
        <v>84340.54535527782</v>
      </c>
      <c r="X343" s="7">
        <f t="shared" si="150"/>
        <v>5625.5143751970299</v>
      </c>
      <c r="Z343" s="1">
        <f t="shared" si="151"/>
        <v>81058.552775526754</v>
      </c>
      <c r="AA343" s="7">
        <f t="shared" si="152"/>
        <v>5406.6054701276344</v>
      </c>
      <c r="AC343" s="1">
        <f t="shared" si="153"/>
        <v>85548.385264069439</v>
      </c>
      <c r="AD343" s="7">
        <f t="shared" si="154"/>
        <v>5706.0772971134311</v>
      </c>
      <c r="AF343" s="1">
        <f t="shared" si="155"/>
        <v>83782.440018112044</v>
      </c>
      <c r="AG343" s="7">
        <f t="shared" si="156"/>
        <v>5588.2887492080727</v>
      </c>
      <c r="AI343" s="1">
        <f t="shared" si="157"/>
        <v>84515.47389379247</v>
      </c>
      <c r="AJ343" s="7">
        <f t="shared" si="158"/>
        <v>5637.1821087159569</v>
      </c>
    </row>
    <row r="344" spans="1:36" x14ac:dyDescent="0.2">
      <c r="A344" s="5">
        <v>22</v>
      </c>
      <c r="B344" s="6" t="s">
        <v>505</v>
      </c>
      <c r="C344" s="6" t="str">
        <f>VLOOKUP(B344,Valores!$A$2:$F$300,5,FALSE)</f>
        <v>unid.</v>
      </c>
      <c r="D344" s="6">
        <v>1</v>
      </c>
      <c r="E344" s="3">
        <f>VLOOKUP($B344,Valores!$A$2:$G$300,6,FALSE)*VLOOKUP(VLOOKUP($B344,Indices_Poder!$B$5:$E$250,3,FALSE),Indices_Poder!$G$6:$N$27,4,FALSE)*VLOOKUP($E$8,Regional!$A$2:$B$7,2,FALSE)</f>
        <v>34009.24081113447</v>
      </c>
      <c r="F344" s="1">
        <f>VLOOKUP($B344,Valores!$A$2:$G$300,6,FALSE)*VLOOKUP(VLOOKUP($B344,Indices_Poder!$B$5:$E$250,3,FALSE),Indices_Poder!$G$6:$N$27,4,FALSE)*VLOOKUP($F$8,Regional!$A$2:$B$7,2,FALSE)</f>
        <v>32685.819489693782</v>
      </c>
      <c r="G344" s="1">
        <f>VLOOKUP($B344,Valores!$A$2:$G$300,6,FALSE)*VLOOKUP(VLOOKUP($B344,Indices_Poder!$B$5:$E$250,3,FALSE),Indices_Poder!$G$6:$N$27,4,FALSE)*VLOOKUP($G$8,Regional!$A$2:$B$7,2,FALSE)</f>
        <v>34496.286728923558</v>
      </c>
      <c r="H344" s="1">
        <f>VLOOKUP($B344,Valores!$A$2:$G$300,6,FALSE)*VLOOKUP(VLOOKUP($B344,Indices_Poder!$B$5:$E$250,3,FALSE),Indices_Poder!$G$6:$N$27,4,FALSE)*VLOOKUP($H$8,Regional!$A$2:$B$7,2,FALSE)</f>
        <v>33784.192007742276</v>
      </c>
      <c r="I344" s="1">
        <f>VLOOKUP($B344,Valores!$A$2:$G$300,6,FALSE)*VLOOKUP(VLOOKUP($B344,Indices_Poder!$B$5:$E$250,3,FALSE),Indices_Poder!$G$6:$N$27,4,FALSE)*VLOOKUP($I$8,Regional!$A$2:$B$7,2,FALSE)</f>
        <v>34079.778495779785</v>
      </c>
      <c r="J344" s="3">
        <f t="shared" si="140"/>
        <v>34009.24081113447</v>
      </c>
      <c r="K344" s="1">
        <f t="shared" si="141"/>
        <v>32685.819489693782</v>
      </c>
      <c r="L344" s="1">
        <f t="shared" si="142"/>
        <v>34496.286728923558</v>
      </c>
      <c r="M344" s="1">
        <f t="shared" si="143"/>
        <v>33784.192007742276</v>
      </c>
      <c r="N344" s="2">
        <f t="shared" si="144"/>
        <v>34079.778495779785</v>
      </c>
      <c r="O344" s="14">
        <f>VLOOKUP(B344,Valores!$A$2:$O$300,14,FALSE)</f>
        <v>6.6699999999999995E-2</v>
      </c>
      <c r="P344" s="14" t="str">
        <f>VLOOKUP(B344,Valores!$A$2:$O$300,15,FALSE)</f>
        <v>UAR</v>
      </c>
      <c r="Q344" s="5">
        <f t="shared" si="159"/>
        <v>15958.978367477239</v>
      </c>
      <c r="R344" s="5">
        <f t="shared" si="145"/>
        <v>15337.957382115654</v>
      </c>
      <c r="S344" s="5">
        <f t="shared" si="146"/>
        <v>16187.526699653454</v>
      </c>
      <c r="T344" s="5">
        <f t="shared" si="147"/>
        <v>15853.373276057886</v>
      </c>
      <c r="U344" s="5">
        <f t="shared" si="148"/>
        <v>15992.078470757935</v>
      </c>
      <c r="W344" s="1">
        <f t="shared" si="149"/>
        <v>49968.219178611711</v>
      </c>
      <c r="X344" s="7">
        <f t="shared" si="150"/>
        <v>3332.8802192134008</v>
      </c>
      <c r="Z344" s="1">
        <f t="shared" si="151"/>
        <v>48023.776871809438</v>
      </c>
      <c r="AA344" s="7">
        <f t="shared" si="152"/>
        <v>3203.1859173496891</v>
      </c>
      <c r="AC344" s="1">
        <f t="shared" si="153"/>
        <v>50683.813428577014</v>
      </c>
      <c r="AD344" s="7">
        <f t="shared" si="154"/>
        <v>3380.6103556860867</v>
      </c>
      <c r="AF344" s="1">
        <f t="shared" si="155"/>
        <v>49637.565283800162</v>
      </c>
      <c r="AG344" s="7">
        <f t="shared" si="156"/>
        <v>3310.8256044294708</v>
      </c>
      <c r="AI344" s="1">
        <f t="shared" si="157"/>
        <v>50071.856966537722</v>
      </c>
      <c r="AJ344" s="7">
        <f t="shared" si="158"/>
        <v>3339.7928596680658</v>
      </c>
    </row>
    <row r="345" spans="1:36" x14ac:dyDescent="0.2">
      <c r="A345" s="5">
        <v>23</v>
      </c>
      <c r="B345" s="6" t="s">
        <v>498</v>
      </c>
      <c r="C345" s="6" t="str">
        <f>VLOOKUP(B345,Valores!$A$2:$F$300,5,FALSE)</f>
        <v>unid.</v>
      </c>
      <c r="D345" s="6">
        <v>1</v>
      </c>
      <c r="E345" s="3">
        <f>VLOOKUP($B345,Valores!$A$2:$G$300,6,FALSE)*VLOOKUP(VLOOKUP($B345,Indices_Poder!$B$5:$E$250,3,FALSE),Indices_Poder!$G$6:$N$27,4,FALSE)*VLOOKUP($E$8,Regional!$A$2:$B$7,2,FALSE)</f>
        <v>57403.64504240363</v>
      </c>
      <c r="F345" s="1">
        <f>VLOOKUP($B345,Valores!$A$2:$G$300,6,FALSE)*VLOOKUP(VLOOKUP($B345,Indices_Poder!$B$5:$E$250,3,FALSE),Indices_Poder!$G$6:$N$27,4,FALSE)*VLOOKUP($F$8,Regional!$A$2:$B$7,2,FALSE)</f>
        <v>55169.863694580716</v>
      </c>
      <c r="G345" s="1">
        <f>VLOOKUP($B345,Valores!$A$2:$G$300,6,FALSE)*VLOOKUP(VLOOKUP($B345,Indices_Poder!$B$5:$E$250,3,FALSE),Indices_Poder!$G$6:$N$27,4,FALSE)*VLOOKUP($G$8,Regional!$A$2:$B$7,2,FALSE)</f>
        <v>58225.721934368914</v>
      </c>
      <c r="H345" s="1">
        <f>VLOOKUP($B345,Valores!$A$2:$G$300,6,FALSE)*VLOOKUP(VLOOKUP($B345,Indices_Poder!$B$5:$E$250,3,FALSE),Indices_Poder!$G$6:$N$27,4,FALSE)*VLOOKUP($H$8,Regional!$A$2:$B$7,2,FALSE)</f>
        <v>57023.788823357609</v>
      </c>
      <c r="I345" s="1">
        <f>VLOOKUP($B345,Valores!$A$2:$G$300,6,FALSE)*VLOOKUP(VLOOKUP($B345,Indices_Poder!$B$5:$E$250,3,FALSE),Indices_Poder!$G$6:$N$27,4,FALSE)*VLOOKUP($I$8,Regional!$A$2:$B$7,2,FALSE)</f>
        <v>57522.704454343431</v>
      </c>
      <c r="J345" s="3">
        <f t="shared" si="140"/>
        <v>57403.64504240363</v>
      </c>
      <c r="K345" s="1">
        <f t="shared" si="141"/>
        <v>55169.863694580716</v>
      </c>
      <c r="L345" s="1">
        <f t="shared" si="142"/>
        <v>58225.721934368914</v>
      </c>
      <c r="M345" s="1">
        <f t="shared" si="143"/>
        <v>57023.788823357609</v>
      </c>
      <c r="N345" s="2">
        <f t="shared" si="144"/>
        <v>57522.704454343431</v>
      </c>
      <c r="O345" s="14">
        <f>VLOOKUP(B345,Valores!$A$2:$O$300,14,FALSE)</f>
        <v>6.6699999999999995E-2</v>
      </c>
      <c r="P345" s="14" t="str">
        <f>VLOOKUP(B345,Valores!$A$2:$O$300,15,FALSE)</f>
        <v>UAR</v>
      </c>
      <c r="Q345" s="5">
        <f t="shared" si="159"/>
        <v>26936.900312874186</v>
      </c>
      <c r="R345" s="5">
        <f t="shared" si="145"/>
        <v>25888.689080946042</v>
      </c>
      <c r="S345" s="5">
        <f t="shared" si="146"/>
        <v>27322.663329700525</v>
      </c>
      <c r="T345" s="5">
        <f t="shared" si="147"/>
        <v>26758.651194754428</v>
      </c>
      <c r="U345" s="5">
        <f t="shared" si="148"/>
        <v>26992.769439449043</v>
      </c>
      <c r="W345" s="1">
        <f t="shared" si="149"/>
        <v>84340.54535527782</v>
      </c>
      <c r="X345" s="7">
        <f t="shared" si="150"/>
        <v>5625.5143751970299</v>
      </c>
      <c r="Z345" s="1">
        <f t="shared" si="151"/>
        <v>81058.552775526754</v>
      </c>
      <c r="AA345" s="7">
        <f t="shared" si="152"/>
        <v>5406.6054701276344</v>
      </c>
      <c r="AC345" s="1">
        <f t="shared" si="153"/>
        <v>85548.385264069439</v>
      </c>
      <c r="AD345" s="7">
        <f t="shared" si="154"/>
        <v>5706.0772971134311</v>
      </c>
      <c r="AF345" s="1">
        <f t="shared" si="155"/>
        <v>83782.440018112044</v>
      </c>
      <c r="AG345" s="7">
        <f t="shared" si="156"/>
        <v>5588.2887492080727</v>
      </c>
      <c r="AI345" s="1">
        <f t="shared" si="157"/>
        <v>84515.47389379247</v>
      </c>
      <c r="AJ345" s="7">
        <f t="shared" si="158"/>
        <v>5637.1821087159569</v>
      </c>
    </row>
    <row r="346" spans="1:36" x14ac:dyDescent="0.2">
      <c r="A346" s="5">
        <v>24</v>
      </c>
      <c r="B346" s="6" t="s">
        <v>499</v>
      </c>
      <c r="C346" s="6" t="str">
        <f>VLOOKUP(B346,Valores!$A$2:$F$300,5,FALSE)</f>
        <v>unid.</v>
      </c>
      <c r="D346" s="6">
        <v>1</v>
      </c>
      <c r="E346" s="3">
        <f>VLOOKUP($B346,Valores!$A$2:$G$300,6,FALSE)*VLOOKUP(VLOOKUP($B346,Indices_Poder!$B$5:$E$250,3,FALSE),Indices_Poder!$G$6:$N$27,4,FALSE)*VLOOKUP($E$8,Regional!$A$2:$B$7,2,FALSE)</f>
        <v>35004.213271464112</v>
      </c>
      <c r="F346" s="1">
        <f>VLOOKUP($B346,Valores!$A$2:$G$300,6,FALSE)*VLOOKUP(VLOOKUP($B346,Indices_Poder!$B$5:$E$250,3,FALSE),Indices_Poder!$G$6:$N$27,4,FALSE)*VLOOKUP($F$8,Regional!$A$2:$B$7,2,FALSE)</f>
        <v>33642.074009344913</v>
      </c>
      <c r="G346" s="1">
        <f>VLOOKUP($B346,Valores!$A$2:$G$300,6,FALSE)*VLOOKUP(VLOOKUP($B346,Indices_Poder!$B$5:$E$250,3,FALSE),Indices_Poder!$G$6:$N$27,4,FALSE)*VLOOKUP($G$8,Regional!$A$2:$B$7,2,FALSE)</f>
        <v>35505.50817757396</v>
      </c>
      <c r="H346" s="1">
        <f>VLOOKUP($B346,Valores!$A$2:$G$300,6,FALSE)*VLOOKUP(VLOOKUP($B346,Indices_Poder!$B$5:$E$250,3,FALSE),Indices_Poder!$G$6:$N$27,4,FALSE)*VLOOKUP($H$8,Regional!$A$2:$B$7,2,FALSE)</f>
        <v>34772.580452778864</v>
      </c>
      <c r="I346" s="1">
        <f>VLOOKUP($B346,Valores!$A$2:$G$300,6,FALSE)*VLOOKUP(VLOOKUP($B346,Indices_Poder!$B$5:$E$250,3,FALSE),Indices_Poder!$G$6:$N$27,4,FALSE)*VLOOKUP($I$8,Regional!$A$2:$B$7,2,FALSE)</f>
        <v>35076.814602693812</v>
      </c>
      <c r="J346" s="3">
        <f t="shared" si="140"/>
        <v>35004.213271464112</v>
      </c>
      <c r="K346" s="1">
        <f t="shared" si="141"/>
        <v>33642.074009344913</v>
      </c>
      <c r="L346" s="1">
        <f t="shared" si="142"/>
        <v>35505.50817757396</v>
      </c>
      <c r="M346" s="1">
        <f t="shared" si="143"/>
        <v>34772.580452778864</v>
      </c>
      <c r="N346" s="2">
        <f t="shared" si="144"/>
        <v>35076.814602693812</v>
      </c>
      <c r="O346" s="14">
        <f>VLOOKUP(B346,Valores!$A$2:$O$300,14,FALSE)</f>
        <v>6.6699999999999995E-2</v>
      </c>
      <c r="P346" s="14" t="str">
        <f>VLOOKUP(B346,Valores!$A$2:$O$300,15,FALSE)</f>
        <v>UAR</v>
      </c>
      <c r="Q346" s="5">
        <f t="shared" si="159"/>
        <v>16425.873352249662</v>
      </c>
      <c r="R346" s="5">
        <f t="shared" si="145"/>
        <v>15786.683811431254</v>
      </c>
      <c r="S346" s="5">
        <f t="shared" si="146"/>
        <v>16661.108081738665</v>
      </c>
      <c r="T346" s="5">
        <f t="shared" si="147"/>
        <v>16317.178684140948</v>
      </c>
      <c r="U346" s="5">
        <f t="shared" si="148"/>
        <v>16459.94183031359</v>
      </c>
      <c r="W346" s="1">
        <f t="shared" si="149"/>
        <v>51430.086623713774</v>
      </c>
      <c r="X346" s="7">
        <f t="shared" si="150"/>
        <v>3430.3867778017084</v>
      </c>
      <c r="Z346" s="1">
        <f t="shared" si="151"/>
        <v>49428.757820776169</v>
      </c>
      <c r="AA346" s="7">
        <f t="shared" si="152"/>
        <v>3296.8981466457703</v>
      </c>
      <c r="AC346" s="1">
        <f t="shared" si="153"/>
        <v>52166.616259312621</v>
      </c>
      <c r="AD346" s="7">
        <f t="shared" si="154"/>
        <v>3479.5133044961517</v>
      </c>
      <c r="AF346" s="1">
        <f t="shared" si="155"/>
        <v>51089.759136919813</v>
      </c>
      <c r="AG346" s="7">
        <f t="shared" si="156"/>
        <v>3407.6869344325514</v>
      </c>
      <c r="AI346" s="1">
        <f t="shared" si="157"/>
        <v>51536.756433007402</v>
      </c>
      <c r="AJ346" s="7">
        <f t="shared" si="158"/>
        <v>3437.5016540815936</v>
      </c>
    </row>
    <row r="347" spans="1:36" x14ac:dyDescent="0.2">
      <c r="A347" s="5">
        <v>25</v>
      </c>
      <c r="B347" s="25" t="s">
        <v>384</v>
      </c>
      <c r="C347" s="6" t="str">
        <f>VLOOKUP(B347,Valores!$A$2:$F$300,5,FALSE)</f>
        <v>unid.</v>
      </c>
      <c r="D347" s="6">
        <v>1</v>
      </c>
      <c r="E347" s="3">
        <f>VLOOKUP($B347,Valores!$A$2:$G$300,6,FALSE)*VLOOKUP(VLOOKUP($B347,Indices_Poder!$B$5:$E$250,3,FALSE),Indices_Poder!$G$6:$N$27,4,FALSE)*VLOOKUP($E$8,Regional!$A$2:$B$7,2,FALSE)</f>
        <v>57403.64504240363</v>
      </c>
      <c r="F347" s="1">
        <f>VLOOKUP($B347,Valores!$A$2:$G$300,6,FALSE)*VLOOKUP(VLOOKUP($B347,Indices_Poder!$B$5:$E$250,3,FALSE),Indices_Poder!$G$6:$N$27,4,FALSE)*VLOOKUP($F$8,Regional!$A$2:$B$7,2,FALSE)</f>
        <v>55169.863694580716</v>
      </c>
      <c r="G347" s="1">
        <f>VLOOKUP($B347,Valores!$A$2:$G$300,6,FALSE)*VLOOKUP(VLOOKUP($B347,Indices_Poder!$B$5:$E$250,3,FALSE),Indices_Poder!$G$6:$N$27,4,FALSE)*VLOOKUP($G$8,Regional!$A$2:$B$7,2,FALSE)</f>
        <v>58225.721934368914</v>
      </c>
      <c r="H347" s="1">
        <f>VLOOKUP($B347,Valores!$A$2:$G$300,6,FALSE)*VLOOKUP(VLOOKUP($B347,Indices_Poder!$B$5:$E$250,3,FALSE),Indices_Poder!$G$6:$N$27,4,FALSE)*VLOOKUP($H$8,Regional!$A$2:$B$7,2,FALSE)</f>
        <v>57023.788823357609</v>
      </c>
      <c r="I347" s="1">
        <f>VLOOKUP($B347,Valores!$A$2:$G$300,6,FALSE)*VLOOKUP(VLOOKUP($B347,Indices_Poder!$B$5:$E$250,3,FALSE),Indices_Poder!$G$6:$N$27,4,FALSE)*VLOOKUP($I$8,Regional!$A$2:$B$7,2,FALSE)</f>
        <v>57522.704454343431</v>
      </c>
      <c r="J347" s="3">
        <f t="shared" si="140"/>
        <v>57403.64504240363</v>
      </c>
      <c r="K347" s="1">
        <f t="shared" si="141"/>
        <v>55169.863694580716</v>
      </c>
      <c r="L347" s="1">
        <f t="shared" si="142"/>
        <v>58225.721934368914</v>
      </c>
      <c r="M347" s="1">
        <f t="shared" si="143"/>
        <v>57023.788823357609</v>
      </c>
      <c r="N347" s="2">
        <f t="shared" si="144"/>
        <v>57522.704454343431</v>
      </c>
      <c r="O347" s="14">
        <f>VLOOKUP(B347,Valores!$A$2:$O$300,14,FALSE)</f>
        <v>6.6699999999999995E-2</v>
      </c>
      <c r="P347" s="14" t="str">
        <f>VLOOKUP(B347,Valores!$A$2:$O$300,15,FALSE)</f>
        <v>UAR</v>
      </c>
      <c r="Q347" s="5">
        <f t="shared" si="159"/>
        <v>26936.900312874186</v>
      </c>
      <c r="R347" s="5">
        <f t="shared" si="145"/>
        <v>25888.689080946042</v>
      </c>
      <c r="S347" s="5">
        <f t="shared" si="146"/>
        <v>27322.663329700525</v>
      </c>
      <c r="T347" s="5">
        <f t="shared" si="147"/>
        <v>26758.651194754428</v>
      </c>
      <c r="U347" s="5">
        <f t="shared" si="148"/>
        <v>26992.769439449043</v>
      </c>
      <c r="W347" s="1">
        <f t="shared" si="149"/>
        <v>84340.54535527782</v>
      </c>
      <c r="X347" s="7">
        <f t="shared" si="150"/>
        <v>5625.5143751970299</v>
      </c>
      <c r="Z347" s="1">
        <f t="shared" si="151"/>
        <v>81058.552775526754</v>
      </c>
      <c r="AA347" s="7">
        <f t="shared" si="152"/>
        <v>5406.6054701276344</v>
      </c>
      <c r="AC347" s="1">
        <f t="shared" si="153"/>
        <v>85548.385264069439</v>
      </c>
      <c r="AD347" s="7">
        <f t="shared" si="154"/>
        <v>5706.0772971134311</v>
      </c>
      <c r="AF347" s="1">
        <f t="shared" si="155"/>
        <v>83782.440018112044</v>
      </c>
      <c r="AG347" s="7">
        <f t="shared" si="156"/>
        <v>5588.2887492080727</v>
      </c>
      <c r="AI347" s="1">
        <f t="shared" si="157"/>
        <v>84515.47389379247</v>
      </c>
      <c r="AJ347" s="7">
        <f t="shared" si="158"/>
        <v>5637.1821087159569</v>
      </c>
    </row>
    <row r="348" spans="1:36" x14ac:dyDescent="0.2">
      <c r="A348" s="44"/>
      <c r="B348" s="45" t="s">
        <v>38</v>
      </c>
      <c r="C348" s="45"/>
      <c r="D348" s="45"/>
      <c r="E348" s="48"/>
      <c r="F348" s="46"/>
      <c r="G348" s="46"/>
      <c r="H348" s="46"/>
      <c r="I348" s="47"/>
      <c r="J348" s="48">
        <f>SUM(J323:J347)</f>
        <v>1799081.8441592257</v>
      </c>
      <c r="K348" s="46">
        <f>SUM(K323:K347)</f>
        <v>1729073.1284457701</v>
      </c>
      <c r="L348" s="46">
        <f>SUM(L323:L347)</f>
        <v>1824846.4730385428</v>
      </c>
      <c r="M348" s="46">
        <f>SUM(M323:M347)</f>
        <v>1787176.8087460233</v>
      </c>
      <c r="N348" s="47">
        <f>SUM(N323:N347)</f>
        <v>1802813.2731693333</v>
      </c>
      <c r="Q348" s="3">
        <f>SUMIF($O323:$O347,"&lt;&gt;Rateio",X323:X347)</f>
        <v>73768.924627396103</v>
      </c>
      <c r="R348" s="3">
        <f>SUMIF($O323:$O347,"&lt;&gt;Rateio",AA323:AA347)</f>
        <v>70898.311659179395</v>
      </c>
      <c r="S348" s="3">
        <f>SUMIF($O323:$O347,"&lt;&gt;Rateio",AD323:AD347)</f>
        <v>74825.368486257546</v>
      </c>
      <c r="T348" s="3">
        <f>SUMIF($O323:$O347,"&lt;&gt;Rateio",AG323:AG347)</f>
        <v>73280.774706404918</v>
      </c>
      <c r="U348" s="3">
        <f>SUMIF($O323:$O347,"&lt;&gt;Rateio",AJ323:AJ347)</f>
        <v>73921.926841438093</v>
      </c>
      <c r="W348" s="36"/>
      <c r="X348" s="215"/>
      <c r="Z348" s="36"/>
      <c r="AA348" s="215"/>
      <c r="AC348" s="36"/>
      <c r="AD348" s="215"/>
      <c r="AF348" s="36"/>
      <c r="AG348" s="215"/>
      <c r="AI348" s="36"/>
      <c r="AJ348" s="215"/>
    </row>
    <row r="349" spans="1:36" ht="12.75" hidden="1" customHeight="1" x14ac:dyDescent="0.2">
      <c r="A349" s="44"/>
      <c r="B349" s="45"/>
      <c r="C349" s="45"/>
      <c r="D349" s="45"/>
      <c r="E349" s="92" t="s">
        <v>30</v>
      </c>
      <c r="F349" s="92" t="s">
        <v>31</v>
      </c>
      <c r="G349" s="92" t="s">
        <v>32</v>
      </c>
      <c r="H349" s="92" t="s">
        <v>33</v>
      </c>
      <c r="I349" s="92" t="s">
        <v>34</v>
      </c>
      <c r="J349" s="46"/>
      <c r="K349" s="46"/>
      <c r="L349" s="46"/>
      <c r="M349" s="46"/>
      <c r="N349" s="46"/>
      <c r="Q349" s="5"/>
      <c r="R349" s="5"/>
      <c r="S349" s="5"/>
      <c r="T349" s="5"/>
      <c r="U349" s="5"/>
      <c r="X349" s="7"/>
      <c r="AA349" s="7"/>
      <c r="AD349" s="7"/>
      <c r="AG349" s="7"/>
      <c r="AJ349" s="7"/>
    </row>
    <row r="350" spans="1:36" s="14" customFormat="1" ht="12.75" hidden="1" customHeight="1" x14ac:dyDescent="0.2">
      <c r="A350" s="30"/>
      <c r="B350" s="123" t="s">
        <v>215</v>
      </c>
      <c r="C350" s="31"/>
      <c r="D350" s="31"/>
      <c r="E350" s="33" t="e">
        <f>(SUMIF(#REF!,"Obras civis",J323:J347)+#REF!)*3.98%</f>
        <v>#REF!</v>
      </c>
      <c r="F350" s="33" t="e">
        <f>(SUMIF(#REF!,"Obras civis",K323:K347)+#REF!)*3.98%</f>
        <v>#REF!</v>
      </c>
      <c r="G350" s="33" t="e">
        <f>(SUMIF(#REF!,"Obras civis",L323:L347)+#REF!)*3.98%</f>
        <v>#REF!</v>
      </c>
      <c r="H350" s="33" t="e">
        <f>(SUMIF(#REF!,"Obras civis",M323:M347)+#REF!)*3.98%</f>
        <v>#REF!</v>
      </c>
      <c r="I350" s="33" t="e">
        <f>(SUMIF(#REF!,"Obras civis",N323:N347)+#REF!)*3.98%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W350" s="6"/>
      <c r="X350" s="7"/>
      <c r="Z350" s="6"/>
      <c r="AA350" s="7"/>
      <c r="AC350" s="6"/>
      <c r="AD350" s="7"/>
      <c r="AF350" s="6"/>
      <c r="AG350" s="7"/>
      <c r="AI350" s="6"/>
      <c r="AJ350" s="7"/>
    </row>
    <row r="351" spans="1:36" s="14" customFormat="1" ht="12.75" hidden="1" customHeight="1" x14ac:dyDescent="0.2">
      <c r="A351" s="30"/>
      <c r="B351" s="31" t="s">
        <v>141</v>
      </c>
      <c r="C351" s="41"/>
      <c r="D351" s="41"/>
      <c r="E351" s="35" t="e">
        <f>J348+#REF!+E350</f>
        <v>#REF!</v>
      </c>
      <c r="F351" s="35" t="e">
        <f>K348+#REF!+F350</f>
        <v>#REF!</v>
      </c>
      <c r="G351" s="35" t="e">
        <f>L348+#REF!+G350</f>
        <v>#REF!</v>
      </c>
      <c r="H351" s="35" t="e">
        <f>M348+#REF!+H350</f>
        <v>#REF!</v>
      </c>
      <c r="I351" s="35" t="e">
        <f>N348+#REF!+I350</f>
        <v>#REF!</v>
      </c>
      <c r="J351" s="35"/>
      <c r="K351" s="35"/>
      <c r="L351" s="35"/>
      <c r="M351" s="35"/>
      <c r="N351" s="35"/>
      <c r="Q351" s="5"/>
      <c r="R351" s="5"/>
      <c r="S351" s="5"/>
      <c r="T351" s="5"/>
      <c r="U351" s="5"/>
      <c r="W351" s="6"/>
      <c r="X351" s="7"/>
      <c r="Z351" s="6"/>
      <c r="AA351" s="7"/>
      <c r="AC351" s="6"/>
      <c r="AD351" s="7"/>
      <c r="AF351" s="6"/>
      <c r="AG351" s="7"/>
      <c r="AI351" s="6"/>
      <c r="AJ351" s="7"/>
    </row>
    <row r="352" spans="1:36" s="14" customFormat="1" ht="12.75" hidden="1" customHeight="1" x14ac:dyDescent="0.2">
      <c r="A352" s="30"/>
      <c r="B352" s="31" t="s">
        <v>209</v>
      </c>
      <c r="C352" s="31"/>
      <c r="D352" s="31"/>
      <c r="E352" s="33" t="e">
        <f>E351*2.7%</f>
        <v>#REF!</v>
      </c>
      <c r="F352" s="33" t="e">
        <f>F351*2.7%</f>
        <v>#REF!</v>
      </c>
      <c r="G352" s="33" t="e">
        <f>G351*2.7%</f>
        <v>#REF!</v>
      </c>
      <c r="H352" s="33" t="e">
        <f>H351*2.7%</f>
        <v>#REF!</v>
      </c>
      <c r="I352" s="33" t="e">
        <f>I351*2.7%</f>
        <v>#REF!</v>
      </c>
      <c r="J352" s="33"/>
      <c r="K352" s="33"/>
      <c r="L352" s="33"/>
      <c r="M352" s="33"/>
      <c r="N352" s="33"/>
      <c r="Q352" s="5"/>
      <c r="R352" s="5"/>
      <c r="S352" s="5"/>
      <c r="T352" s="5"/>
      <c r="U352" s="5"/>
      <c r="W352" s="6"/>
      <c r="X352" s="7"/>
      <c r="Z352" s="6"/>
      <c r="AA352" s="7"/>
      <c r="AC352" s="6"/>
      <c r="AD352" s="7"/>
      <c r="AF352" s="6"/>
      <c r="AG352" s="7"/>
      <c r="AI352" s="6"/>
      <c r="AJ352" s="7"/>
    </row>
    <row r="353" spans="1:36" s="14" customFormat="1" ht="12.75" hidden="1" customHeight="1" x14ac:dyDescent="0.2">
      <c r="A353" s="30"/>
      <c r="B353" s="31" t="s">
        <v>210</v>
      </c>
      <c r="C353" s="41"/>
      <c r="D353" s="41"/>
      <c r="E353" s="35" t="e">
        <f>E351*1.4%</f>
        <v>#REF!</v>
      </c>
      <c r="F353" s="35" t="e">
        <f>F351*1.4%</f>
        <v>#REF!</v>
      </c>
      <c r="G353" s="35" t="e">
        <f>G351*1.4%</f>
        <v>#REF!</v>
      </c>
      <c r="H353" s="35" t="e">
        <f>H351*1.4%</f>
        <v>#REF!</v>
      </c>
      <c r="I353" s="35" t="e">
        <f>I351*1.4%</f>
        <v>#REF!</v>
      </c>
      <c r="J353" s="35"/>
      <c r="K353" s="35"/>
      <c r="L353" s="35"/>
      <c r="M353" s="35"/>
      <c r="N353" s="35"/>
      <c r="Q353" s="5"/>
      <c r="R353" s="5"/>
      <c r="S353" s="5"/>
      <c r="T353" s="5"/>
      <c r="U353" s="5"/>
      <c r="W353" s="6"/>
      <c r="X353" s="7"/>
      <c r="Z353" s="6"/>
      <c r="AA353" s="7"/>
      <c r="AC353" s="6"/>
      <c r="AD353" s="7"/>
      <c r="AF353" s="6"/>
      <c r="AG353" s="7"/>
      <c r="AI353" s="6"/>
      <c r="AJ353" s="7"/>
    </row>
    <row r="354" spans="1:36" ht="15" hidden="1" customHeight="1" x14ac:dyDescent="0.2">
      <c r="A354" s="119"/>
      <c r="B354" s="121" t="s">
        <v>213</v>
      </c>
      <c r="C354" s="121"/>
      <c r="D354" s="121"/>
      <c r="E354" s="120" t="e">
        <f>E351*3.99%</f>
        <v>#REF!</v>
      </c>
      <c r="F354" s="120" t="e">
        <f>F351*3.99%</f>
        <v>#REF!</v>
      </c>
      <c r="G354" s="120" t="e">
        <f>G351*3.99%</f>
        <v>#REF!</v>
      </c>
      <c r="H354" s="120" t="e">
        <f>H351*3.99%</f>
        <v>#REF!</v>
      </c>
      <c r="I354" s="120" t="e">
        <f>I351*3.99%</f>
        <v>#REF!</v>
      </c>
      <c r="J354" s="122"/>
      <c r="K354" s="120"/>
      <c r="L354" s="120"/>
      <c r="M354" s="120"/>
      <c r="N354" s="120"/>
      <c r="Q354" s="5"/>
      <c r="R354" s="5"/>
      <c r="S354" s="5"/>
      <c r="T354" s="5"/>
      <c r="U354" s="5"/>
      <c r="X354" s="7"/>
      <c r="AA354" s="7"/>
      <c r="AD354" s="7"/>
      <c r="AG354" s="7"/>
      <c r="AJ354" s="7"/>
    </row>
    <row r="355" spans="1:36" s="14" customFormat="1" ht="12.75" hidden="1" customHeight="1" x14ac:dyDescent="0.2">
      <c r="A355" s="30"/>
      <c r="B355" s="43" t="s">
        <v>211</v>
      </c>
      <c r="C355" s="43"/>
      <c r="D355" s="43"/>
      <c r="E355" s="42" t="e">
        <f>E351*2.7%</f>
        <v>#REF!</v>
      </c>
      <c r="F355" s="42" t="e">
        <f>F351*2.7%</f>
        <v>#REF!</v>
      </c>
      <c r="G355" s="42" t="e">
        <f>G351*2.7%</f>
        <v>#REF!</v>
      </c>
      <c r="H355" s="42" t="e">
        <f>H351*2.7%</f>
        <v>#REF!</v>
      </c>
      <c r="I355" s="42" t="e">
        <f>I351*2.7%</f>
        <v>#REF!</v>
      </c>
      <c r="J355" s="42"/>
      <c r="K355" s="42"/>
      <c r="L355" s="42"/>
      <c r="M355" s="42"/>
      <c r="N355" s="42"/>
      <c r="Q355" s="5"/>
      <c r="R355" s="5"/>
      <c r="S355" s="5"/>
      <c r="T355" s="5"/>
      <c r="U355" s="5"/>
      <c r="W355" s="6"/>
      <c r="X355" s="7"/>
      <c r="Z355" s="6"/>
      <c r="AA355" s="7"/>
      <c r="AC355" s="6"/>
      <c r="AD355" s="7"/>
      <c r="AF355" s="6"/>
      <c r="AG355" s="7"/>
      <c r="AI355" s="6"/>
      <c r="AJ355" s="7"/>
    </row>
    <row r="356" spans="1:36" s="14" customFormat="1" ht="12.75" hidden="1" customHeight="1" x14ac:dyDescent="0.2">
      <c r="A356" s="30"/>
      <c r="B356" s="31" t="s">
        <v>142</v>
      </c>
      <c r="C356" s="31"/>
      <c r="D356" s="31"/>
      <c r="E356" s="33" t="e">
        <f>E351+E352+E353+E354+E355</f>
        <v>#REF!</v>
      </c>
      <c r="F356" s="33" t="e">
        <f>F351+F352+F353+F354+F355</f>
        <v>#REF!</v>
      </c>
      <c r="G356" s="33" t="e">
        <f>G351+G352+G353+G354+G355</f>
        <v>#REF!</v>
      </c>
      <c r="H356" s="33" t="e">
        <f>H351+H352+H353+H354+H355</f>
        <v>#REF!</v>
      </c>
      <c r="I356" s="33" t="e">
        <f>I351+I352+I353+I354+I355</f>
        <v>#REF!</v>
      </c>
      <c r="J356" s="33"/>
      <c r="K356" s="33"/>
      <c r="L356" s="33"/>
      <c r="M356" s="33"/>
      <c r="N356" s="33"/>
      <c r="Q356" s="5"/>
      <c r="R356" s="5"/>
      <c r="S356" s="5"/>
      <c r="T356" s="5"/>
      <c r="U356" s="5"/>
      <c r="W356" s="6"/>
      <c r="X356" s="7"/>
      <c r="Z356" s="6"/>
      <c r="AA356" s="7"/>
      <c r="AC356" s="6"/>
      <c r="AD356" s="7"/>
      <c r="AF356" s="6"/>
      <c r="AG356" s="7"/>
      <c r="AI356" s="6"/>
      <c r="AJ356" s="7"/>
    </row>
    <row r="357" spans="1:36" s="14" customFormat="1" ht="12.75" hidden="1" customHeight="1" x14ac:dyDescent="0.2">
      <c r="A357" s="31"/>
      <c r="B357" s="31" t="s">
        <v>143</v>
      </c>
      <c r="C357" s="31"/>
      <c r="D357" s="31"/>
      <c r="E357" s="33" t="e">
        <f>E356*3%</f>
        <v>#REF!</v>
      </c>
      <c r="F357" s="33" t="e">
        <f>F356*3%</f>
        <v>#REF!</v>
      </c>
      <c r="G357" s="33" t="e">
        <f>G356*3%</f>
        <v>#REF!</v>
      </c>
      <c r="H357" s="33" t="e">
        <f>H356*3%</f>
        <v>#REF!</v>
      </c>
      <c r="I357" s="33" t="e">
        <f>I356*3%</f>
        <v>#REF!</v>
      </c>
      <c r="J357" s="33"/>
      <c r="K357" s="33"/>
      <c r="L357" s="33"/>
      <c r="M357" s="33"/>
      <c r="N357" s="33"/>
      <c r="Q357" s="5"/>
      <c r="R357" s="5"/>
      <c r="S357" s="5"/>
      <c r="T357" s="5"/>
      <c r="U357" s="5"/>
      <c r="W357" s="6"/>
      <c r="X357" s="7"/>
      <c r="Z357" s="6"/>
      <c r="AA357" s="7"/>
      <c r="AC357" s="6"/>
      <c r="AD357" s="7"/>
      <c r="AF357" s="6"/>
      <c r="AG357" s="7"/>
      <c r="AI357" s="6"/>
      <c r="AJ357" s="7"/>
    </row>
    <row r="358" spans="1:36" s="14" customFormat="1" ht="12.75" hidden="1" customHeight="1" x14ac:dyDescent="0.2">
      <c r="A358" s="8"/>
      <c r="B358" s="8" t="s">
        <v>212</v>
      </c>
      <c r="C358" s="8"/>
      <c r="D358" s="8"/>
      <c r="E358" s="4" t="e">
        <f>E356*2.7%</f>
        <v>#REF!</v>
      </c>
      <c r="F358" s="4" t="e">
        <f>F356*2.7%</f>
        <v>#REF!</v>
      </c>
      <c r="G358" s="4" t="e">
        <f>G356*2.7%</f>
        <v>#REF!</v>
      </c>
      <c r="H358" s="4" t="e">
        <f>H356*2.7%</f>
        <v>#REF!</v>
      </c>
      <c r="I358" s="4" t="e">
        <f>I356*2.7%</f>
        <v>#REF!</v>
      </c>
      <c r="J358" s="4"/>
      <c r="K358" s="4"/>
      <c r="L358" s="4"/>
      <c r="M358" s="4"/>
      <c r="N358" s="4"/>
      <c r="Q358" s="5"/>
      <c r="R358" s="5"/>
      <c r="S358" s="5"/>
      <c r="T358" s="5"/>
      <c r="U358" s="5"/>
      <c r="W358" s="6"/>
      <c r="X358" s="7"/>
      <c r="Z358" s="6"/>
      <c r="AA358" s="7"/>
      <c r="AC358" s="6"/>
      <c r="AD358" s="7"/>
      <c r="AF358" s="6"/>
      <c r="AG358" s="7"/>
      <c r="AI358" s="6"/>
      <c r="AJ358" s="7"/>
    </row>
    <row r="359" spans="1:36" x14ac:dyDescent="0.2">
      <c r="A359" s="44"/>
      <c r="B359" s="45" t="s">
        <v>144</v>
      </c>
      <c r="C359" s="45"/>
      <c r="D359" s="45"/>
      <c r="E359" s="46">
        <f>J348*(1+Entrada!$J$13)</f>
        <v>3103056.3648058325</v>
      </c>
      <c r="F359" s="46">
        <f>K348*(1+Entrada!$J$13)</f>
        <v>2982305.3319432647</v>
      </c>
      <c r="G359" s="46">
        <f>L348*(1+Entrada!$J$13)</f>
        <v>3147495.1966968789</v>
      </c>
      <c r="H359" s="46">
        <f>M348*(1+Entrada!$J$13)</f>
        <v>3082522.5597251412</v>
      </c>
      <c r="I359" s="46">
        <f>N348*(1+Entrada!$J$13)</f>
        <v>3109492.3335624663</v>
      </c>
      <c r="J359" s="46"/>
      <c r="K359" s="46"/>
      <c r="L359" s="46"/>
      <c r="M359" s="46"/>
      <c r="N359" s="46"/>
      <c r="Q359" s="3">
        <f>SUMIF($O323:$O347,"&lt;&gt;Rateio",W323:W347)</f>
        <v>1937193.0662279082</v>
      </c>
      <c r="R359" s="3">
        <f>SUMIF($O323:$O347,"&lt;&gt;Rateio",Z323:Z347)</f>
        <v>1861809.9483914836</v>
      </c>
      <c r="S359" s="3">
        <f>SUMIF($O323:$O347,"&lt;&gt;Rateio",AC323:AC347)</f>
        <v>1964935.5842133947</v>
      </c>
      <c r="T359" s="3">
        <f>SUMIF($O323:$O347,"&lt;&gt;Rateio",AF323:AF347)</f>
        <v>1924374.1096415115</v>
      </c>
      <c r="U359" s="3">
        <f>SUMIF($O323:$O347,"&lt;&gt;Rateio",AI323:AI347)</f>
        <v>1941210.948143047</v>
      </c>
      <c r="X359" s="7"/>
      <c r="AA359" s="7"/>
      <c r="AD359" s="7"/>
      <c r="AG359" s="7"/>
      <c r="AJ359" s="7"/>
    </row>
    <row r="360" spans="1:36" x14ac:dyDescent="0.2">
      <c r="E360" s="216">
        <f>Q360</f>
        <v>3.8080316264521095E-2</v>
      </c>
      <c r="F360" s="217">
        <f>R360</f>
        <v>3.8080316264521095E-2</v>
      </c>
      <c r="G360" s="217">
        <f>S360</f>
        <v>3.8080316264521075E-2</v>
      </c>
      <c r="H360" s="217">
        <f>T360</f>
        <v>3.8080316264521082E-2</v>
      </c>
      <c r="I360" s="218">
        <f>U360</f>
        <v>3.8080316264521095E-2</v>
      </c>
      <c r="Q360" s="24">
        <f>Q348/Q359</f>
        <v>3.8080316264521095E-2</v>
      </c>
      <c r="R360" s="24">
        <f>R348/R359</f>
        <v>3.8080316264521095E-2</v>
      </c>
      <c r="S360" s="24">
        <f>S348/S359</f>
        <v>3.8080316264521075E-2</v>
      </c>
      <c r="T360" s="24">
        <f>T348/T359</f>
        <v>3.8080316264521082E-2</v>
      </c>
      <c r="U360" s="24">
        <f>U348/U359</f>
        <v>3.8080316264521095E-2</v>
      </c>
      <c r="W360" s="25"/>
      <c r="X360" s="26"/>
      <c r="Z360" s="25"/>
      <c r="AA360" s="26"/>
      <c r="AC360" s="25"/>
      <c r="AD360" s="26"/>
      <c r="AF360" s="25"/>
      <c r="AG360" s="26"/>
      <c r="AI360" s="25"/>
      <c r="AJ360" s="26"/>
    </row>
    <row r="361" spans="1:36" s="14" customFormat="1" x14ac:dyDescent="0.2">
      <c r="E361" s="307"/>
      <c r="F361" s="307"/>
      <c r="G361" s="307"/>
      <c r="H361" s="307"/>
      <c r="I361" s="307"/>
      <c r="J361" s="36"/>
      <c r="K361" s="36"/>
      <c r="L361" s="36"/>
      <c r="M361" s="36"/>
      <c r="N361" s="36"/>
    </row>
    <row r="362" spans="1:36" s="14" customFormat="1" x14ac:dyDescent="0.2">
      <c r="E362" s="307"/>
      <c r="F362" s="307"/>
      <c r="G362" s="307"/>
      <c r="H362" s="307"/>
      <c r="I362" s="307"/>
      <c r="J362" s="36"/>
      <c r="K362" s="36"/>
      <c r="L362" s="36"/>
      <c r="M362" s="36"/>
      <c r="N362" s="36"/>
    </row>
    <row r="363" spans="1:36" x14ac:dyDescent="0.2">
      <c r="Q363" s="14"/>
      <c r="W363" s="14"/>
      <c r="X363" s="14"/>
    </row>
    <row r="364" spans="1:36" s="11" customFormat="1" ht="12.75" customHeight="1" x14ac:dyDescent="0.2">
      <c r="B364" s="378" t="s">
        <v>87</v>
      </c>
      <c r="C364" s="9"/>
      <c r="D364" s="9"/>
      <c r="E364" s="9"/>
      <c r="F364" s="9"/>
      <c r="G364" s="16"/>
      <c r="H364" s="9"/>
      <c r="I364" s="9"/>
      <c r="J364" s="9"/>
      <c r="K364" s="9"/>
      <c r="L364" s="9"/>
      <c r="O364" s="14"/>
      <c r="P364" s="14"/>
      <c r="Q364" s="312" t="s">
        <v>30</v>
      </c>
      <c r="R364" s="312" t="s">
        <v>31</v>
      </c>
      <c r="S364" s="312" t="s">
        <v>32</v>
      </c>
      <c r="T364" s="312" t="s">
        <v>33</v>
      </c>
      <c r="U364" s="312" t="s">
        <v>34</v>
      </c>
      <c r="W364" s="313"/>
      <c r="X364" s="314"/>
      <c r="Z364" s="313"/>
      <c r="AA364" s="314"/>
      <c r="AC364" s="313"/>
      <c r="AD364" s="314"/>
      <c r="AF364" s="313"/>
      <c r="AG364" s="314"/>
      <c r="AI364" s="313"/>
      <c r="AJ364" s="314"/>
    </row>
    <row r="365" spans="1:36" s="11" customFormat="1" ht="12.75" customHeight="1" x14ac:dyDescent="0.2">
      <c r="B365" s="378"/>
      <c r="C365" s="9"/>
      <c r="D365" s="9"/>
      <c r="E365" s="9"/>
      <c r="F365" s="9"/>
      <c r="G365" s="16"/>
      <c r="H365" s="9"/>
      <c r="I365" s="9"/>
      <c r="J365" s="9"/>
      <c r="K365" s="9"/>
      <c r="L365" s="9"/>
      <c r="O365" s="14"/>
      <c r="P365" s="14"/>
      <c r="Q365" s="3">
        <f>SUMIF($O368:$O392,"Rateio",J368:J392)+E404</f>
        <v>3539530.5973671037</v>
      </c>
      <c r="R365" s="3">
        <f>SUMIF($O368:$O392,"Rateio",K368:K392)+F404</f>
        <v>3401794.789430053</v>
      </c>
      <c r="S365" s="3">
        <f>SUMIF($O368:$O392,"Rateio",L368:L392)+G404</f>
        <v>3590220.1713540894</v>
      </c>
      <c r="T365" s="3">
        <f>SUMIF($O368:$O392,"Rateio",M368:M392)+H404</f>
        <v>3516108.5183524266</v>
      </c>
      <c r="U365" s="3">
        <f>SUMIF($O368:$O392,"Rateio",N368:N392)+I404</f>
        <v>3546871.8460134943</v>
      </c>
      <c r="X365" s="212"/>
      <c r="AA365" s="212"/>
      <c r="AD365" s="212"/>
      <c r="AG365" s="212"/>
      <c r="AJ365" s="212"/>
    </row>
    <row r="366" spans="1:36" s="17" customFormat="1" x14ac:dyDescent="0.2">
      <c r="A366" s="379" t="s">
        <v>35</v>
      </c>
      <c r="B366" s="379" t="s">
        <v>36</v>
      </c>
      <c r="C366" s="379" t="s">
        <v>0</v>
      </c>
      <c r="D366" s="379" t="s">
        <v>37</v>
      </c>
      <c r="E366" s="380" t="str">
        <f>$E$7</f>
        <v>Preço Unitário - Ref. 07/2017</v>
      </c>
      <c r="F366" s="380"/>
      <c r="G366" s="380"/>
      <c r="H366" s="380"/>
      <c r="I366" s="380"/>
      <c r="J366" s="381" t="str">
        <f>$J$7</f>
        <v>Preço Total</v>
      </c>
      <c r="K366" s="381"/>
      <c r="L366" s="381"/>
      <c r="M366" s="381"/>
      <c r="N366" s="381"/>
      <c r="O366" s="14"/>
      <c r="P366" s="14"/>
      <c r="Q366" s="3">
        <f>SUMIF($P368:$P392,"UAR",J368:J392)</f>
        <v>1660939.5237047372</v>
      </c>
      <c r="R366" s="3">
        <f>SUMIF($P368:$P392,"UAR",K368:K392)</f>
        <v>1596306.4202637824</v>
      </c>
      <c r="S366" s="3">
        <f>SUMIF($P368:$P392,"UAR",L368:L392)</f>
        <v>1684725.8181182861</v>
      </c>
      <c r="T366" s="3">
        <f>SUMIF($P368:$P392,"UAR",M368:M392)</f>
        <v>1649948.6152515796</v>
      </c>
      <c r="U366" s="3">
        <f>SUMIF($P368:$P392,"UAR",N368:N392)</f>
        <v>1664384.4353094583</v>
      </c>
      <c r="X366" s="213"/>
      <c r="AA366" s="213"/>
      <c r="AD366" s="213"/>
      <c r="AG366" s="213"/>
      <c r="AJ366" s="213"/>
    </row>
    <row r="367" spans="1:36" s="18" customFormat="1" x14ac:dyDescent="0.2">
      <c r="A367" s="379"/>
      <c r="B367" s="379"/>
      <c r="C367" s="379"/>
      <c r="D367" s="379"/>
      <c r="E367" s="10" t="s">
        <v>30</v>
      </c>
      <c r="F367" s="10" t="s">
        <v>31</v>
      </c>
      <c r="G367" s="10" t="s">
        <v>32</v>
      </c>
      <c r="H367" s="10" t="s">
        <v>33</v>
      </c>
      <c r="I367" s="10" t="s">
        <v>34</v>
      </c>
      <c r="J367" s="10" t="s">
        <v>30</v>
      </c>
      <c r="K367" s="10" t="s">
        <v>31</v>
      </c>
      <c r="L367" s="10" t="s">
        <v>32</v>
      </c>
      <c r="M367" s="10" t="s">
        <v>33</v>
      </c>
      <c r="N367" s="10" t="s">
        <v>34</v>
      </c>
      <c r="O367" s="336"/>
      <c r="P367" s="336"/>
      <c r="Q367" s="5">
        <f>Q366/Q365</f>
        <v>0.46925417877168085</v>
      </c>
      <c r="R367" s="5">
        <f>R366/R365</f>
        <v>0.4692541787716808</v>
      </c>
      <c r="S367" s="5">
        <f>S366/S365</f>
        <v>0.46925417877168074</v>
      </c>
      <c r="T367" s="5">
        <f>T366/T365</f>
        <v>0.46925417877168085</v>
      </c>
      <c r="U367" s="5">
        <f>U366/U365</f>
        <v>0.46925417877168096</v>
      </c>
      <c r="X367" s="214"/>
      <c r="AA367" s="214"/>
      <c r="AD367" s="214"/>
      <c r="AG367" s="214"/>
      <c r="AJ367" s="214"/>
    </row>
    <row r="368" spans="1:36" x14ac:dyDescent="0.2">
      <c r="A368" s="19">
        <v>1</v>
      </c>
      <c r="B368" s="20" t="s">
        <v>1</v>
      </c>
      <c r="C368" s="6" t="str">
        <f>VLOOKUP(B368,Valores!$A$2:$F$300,5,FALSE)</f>
        <v>unid.</v>
      </c>
      <c r="D368" s="6">
        <v>1</v>
      </c>
      <c r="E368" s="27">
        <f>Entrada!$J$27*VLOOKUP($E367,Regional!$A$2:$B$7,2,FALSE)</f>
        <v>486110.90029370895</v>
      </c>
      <c r="F368" s="21">
        <f>Entrada!$J$27*VLOOKUP($F367,Regional!$A$2:$B$7,2,FALSE)</f>
        <v>467194.58476623031</v>
      </c>
      <c r="G368" s="21">
        <f>Entrada!$J$27*VLOOKUP($G367,Regional!$A$2:$B$7,2,FALSE)</f>
        <v>493072.48849544598</v>
      </c>
      <c r="H368" s="21">
        <f>Entrada!$J$27*VLOOKUP($H367,Regional!$A$2:$B$7,2,FALSE)</f>
        <v>482894.16643497528</v>
      </c>
      <c r="I368" s="22">
        <f>Entrada!$J$27*VLOOKUP($I367,Regional!$A$2:$B$7,2,FALSE)</f>
        <v>487119.13030913292</v>
      </c>
      <c r="J368" s="27">
        <f t="shared" ref="J368:J392" si="160">$D368*E368</f>
        <v>486110.90029370895</v>
      </c>
      <c r="K368" s="21">
        <f t="shared" ref="K368:K392" si="161">$D368*F368</f>
        <v>467194.58476623031</v>
      </c>
      <c r="L368" s="21">
        <f t="shared" ref="L368:L392" si="162">$D368*G368</f>
        <v>493072.48849544598</v>
      </c>
      <c r="M368" s="21">
        <f t="shared" ref="M368:M392" si="163">$D368*H368</f>
        <v>482894.16643497528</v>
      </c>
      <c r="N368" s="22">
        <f t="shared" ref="N368:N392" si="164">$D368*I368</f>
        <v>487119.13030913292</v>
      </c>
      <c r="O368" s="14">
        <f>VLOOKUP(B368,Valores!$A$2:$O$300,14,FALSE)</f>
        <v>3.0300000000000001E-2</v>
      </c>
      <c r="P368" s="14" t="str">
        <f>VLOOKUP(B368,Valores!$A$2:$O$300,15,FALSE)</f>
        <v>UAR</v>
      </c>
      <c r="Q368" s="5">
        <f>IF($P368="UAR",J368*Q$367,0)</f>
        <v>228109.57130928684</v>
      </c>
      <c r="R368" s="5">
        <f t="shared" ref="R368:R392" si="165">IF($P368="UAR",K368*R$367,0)</f>
        <v>219233.01120105383</v>
      </c>
      <c r="S368" s="5">
        <f t="shared" ref="S368:S392" si="166">IF($P368="UAR",L368*S$367,0)</f>
        <v>231376.3256638395</v>
      </c>
      <c r="T368" s="5">
        <f t="shared" ref="T368:T392" si="167">IF($P368="UAR",M368*T$367,0)</f>
        <v>226600.10550407969</v>
      </c>
      <c r="U368" s="5">
        <f t="shared" ref="U368:U392" si="168">IF($P368="UAR",N368*U$367,0)</f>
        <v>228582.68745718763</v>
      </c>
      <c r="W368" s="1">
        <f t="shared" ref="W368:W392" si="169">J368+Q368</f>
        <v>714220.47160299576</v>
      </c>
      <c r="X368" s="7">
        <f t="shared" ref="X368:X392" si="170">IF($O368="rateio",0,W368*$O368)</f>
        <v>21640.88028957077</v>
      </c>
      <c r="Z368" s="1">
        <f t="shared" ref="Z368:Z392" si="171">K368+R368</f>
        <v>686427.59596728417</v>
      </c>
      <c r="AA368" s="7">
        <f t="shared" ref="AA368:AA392" si="172">IF($O368="rateio",0,Z368*$O368)</f>
        <v>20798.756157808712</v>
      </c>
      <c r="AC368" s="1">
        <f t="shared" ref="AC368:AC392" si="173">L368+S368</f>
        <v>724448.81415928551</v>
      </c>
      <c r="AD368" s="7">
        <f t="shared" ref="AD368:AD392" si="174">IF($O368="rateio",0,AC368*$O368)</f>
        <v>21950.79906902635</v>
      </c>
      <c r="AF368" s="1">
        <f t="shared" ref="AF368:AF392" si="175">M368+T368</f>
        <v>709494.27193905495</v>
      </c>
      <c r="AG368" s="7">
        <f t="shared" ref="AG368:AG392" si="176">IF($O368="rateio",0,AF368*$O368)</f>
        <v>21497.676439753366</v>
      </c>
      <c r="AI368" s="1">
        <f t="shared" ref="AI368:AI392" si="177">N368+U368</f>
        <v>715701.81776632054</v>
      </c>
      <c r="AJ368" s="7">
        <f t="shared" ref="AJ368:AJ392" si="178">IF($O368="rateio",0,AI368*$O368)</f>
        <v>21685.765078319513</v>
      </c>
    </row>
    <row r="369" spans="1:36" x14ac:dyDescent="0.2">
      <c r="A369" s="5">
        <v>2</v>
      </c>
      <c r="B369" s="6" t="s">
        <v>262</v>
      </c>
      <c r="C369" s="6" t="str">
        <f>VLOOKUP(B369,Valores!$A$2:$F$300,5,FALSE)</f>
        <v>unid.</v>
      </c>
      <c r="D369" s="6">
        <v>1</v>
      </c>
      <c r="E369" s="3">
        <f>Entrada!$J$28*VLOOKUP($E367,Regional!$A$2:$B$7,2,FALSE)</f>
        <v>87438.698769593975</v>
      </c>
      <c r="F369" s="1">
        <f>Entrada!$J$28*VLOOKUP($F367,Regional!$A$2:$B$7,2,FALSE)</f>
        <v>84036.145948337682</v>
      </c>
      <c r="G369" s="1">
        <f>Entrada!$J$28*VLOOKUP($G367,Regional!$A$2:$B$7,2,FALSE)</f>
        <v>88690.90729518322</v>
      </c>
      <c r="H369" s="1">
        <f>Entrada!$J$28*VLOOKUP($H367,Regional!$A$2:$B$7,2,FALSE)</f>
        <v>86860.092071563093</v>
      </c>
      <c r="I369" s="2">
        <f>Entrada!$J$28*VLOOKUP($I367,Regional!$A$2:$B$7,2,FALSE)</f>
        <v>87620.053107782762</v>
      </c>
      <c r="J369" s="3">
        <f t="shared" si="160"/>
        <v>87438.698769593975</v>
      </c>
      <c r="K369" s="1">
        <f t="shared" si="161"/>
        <v>84036.145948337682</v>
      </c>
      <c r="L369" s="1">
        <f t="shared" si="162"/>
        <v>88690.90729518322</v>
      </c>
      <c r="M369" s="1">
        <f t="shared" si="163"/>
        <v>86860.092071563093</v>
      </c>
      <c r="N369" s="2">
        <f t="shared" si="164"/>
        <v>87620.053107782762</v>
      </c>
      <c r="O369" s="14">
        <f>VLOOKUP(B369,Valores!$A$2:$O$300,14,FALSE)</f>
        <v>3.3300000000000003E-2</v>
      </c>
      <c r="P369" s="14" t="str">
        <f>VLOOKUP(B369,Valores!$A$2:$O$300,15,FALSE)</f>
        <v>UAR</v>
      </c>
      <c r="Q369" s="5">
        <f t="shared" ref="Q369:Q392" si="179">IF($P369="UAR",J369*Q$367,0)</f>
        <v>41030.974783990205</v>
      </c>
      <c r="R369" s="5">
        <f t="shared" si="165"/>
        <v>39434.312654124311</v>
      </c>
      <c r="S369" s="5">
        <f t="shared" si="166"/>
        <v>41618.578867316472</v>
      </c>
      <c r="T369" s="5">
        <f t="shared" si="167"/>
        <v>40759.461173073927</v>
      </c>
      <c r="U369" s="5">
        <f t="shared" si="168"/>
        <v>41116.07606502367</v>
      </c>
      <c r="W369" s="1">
        <f t="shared" si="169"/>
        <v>128469.67355358417</v>
      </c>
      <c r="X369" s="7">
        <f t="shared" si="170"/>
        <v>4278.040129334353</v>
      </c>
      <c r="Z369" s="1">
        <f t="shared" si="171"/>
        <v>123470.45860246199</v>
      </c>
      <c r="AA369" s="7">
        <f t="shared" si="172"/>
        <v>4111.5662714619848</v>
      </c>
      <c r="AC369" s="1">
        <f t="shared" si="173"/>
        <v>130309.4861624997</v>
      </c>
      <c r="AD369" s="7">
        <f t="shared" si="174"/>
        <v>4339.3058892112404</v>
      </c>
      <c r="AF369" s="1">
        <f t="shared" si="175"/>
        <v>127619.55324463702</v>
      </c>
      <c r="AG369" s="7">
        <f t="shared" si="176"/>
        <v>4249.7311230464129</v>
      </c>
      <c r="AI369" s="1">
        <f t="shared" si="177"/>
        <v>128736.12917280642</v>
      </c>
      <c r="AJ369" s="7">
        <f t="shared" si="178"/>
        <v>4286.9131014544546</v>
      </c>
    </row>
    <row r="370" spans="1:36" x14ac:dyDescent="0.2">
      <c r="A370" s="5">
        <v>3</v>
      </c>
      <c r="B370" s="6" t="s">
        <v>576</v>
      </c>
      <c r="C370" s="6" t="str">
        <f>VLOOKUP(B370,Valores!$A$2:$F$300,5,FALSE)</f>
        <v>unid.</v>
      </c>
      <c r="D370" s="6">
        <v>3</v>
      </c>
      <c r="E370" s="3">
        <f>Entrada!$J$33*VLOOKUP($E367,Regional!$A$2:$B$7,2,FALSE)</f>
        <v>38917.196305393336</v>
      </c>
      <c r="F370" s="1">
        <f>Entrada!$J$33*VLOOKUP($F367,Regional!$A$2:$B$7,2,FALSE)</f>
        <v>37402.788863978523</v>
      </c>
      <c r="G370" s="1">
        <f>Entrada!$J$33*VLOOKUP($G367,Regional!$A$2:$B$7,2,FALSE)</f>
        <v>39474.528993223663</v>
      </c>
      <c r="H370" s="1">
        <f>Entrada!$J$33*VLOOKUP($H367,Regional!$A$2:$B$7,2,FALSE)</f>
        <v>38659.670166878641</v>
      </c>
      <c r="I370" s="2">
        <f>Entrada!$J$33*VLOOKUP($I367,Regional!$A$2:$B$7,2,FALSE)</f>
        <v>38997.913453286004</v>
      </c>
      <c r="J370" s="3">
        <f t="shared" si="160"/>
        <v>116751.58891618002</v>
      </c>
      <c r="K370" s="1">
        <f t="shared" si="161"/>
        <v>112208.36659193557</v>
      </c>
      <c r="L370" s="1">
        <f t="shared" si="162"/>
        <v>118423.58697967099</v>
      </c>
      <c r="M370" s="1">
        <f t="shared" si="163"/>
        <v>115979.01050063592</v>
      </c>
      <c r="N370" s="2">
        <f t="shared" si="164"/>
        <v>116993.74035985801</v>
      </c>
      <c r="O370" s="14">
        <f>VLOOKUP(B370,Valores!$A$2:$O$300,14,FALSE)</f>
        <v>4.1700000000000001E-2</v>
      </c>
      <c r="P370" s="14" t="str">
        <f>VLOOKUP(B370,Valores!$A$2:$O$300,15,FALSE)</f>
        <v>UAR</v>
      </c>
      <c r="Q370" s="5">
        <f t="shared" si="179"/>
        <v>54786.170977150927</v>
      </c>
      <c r="R370" s="5">
        <f t="shared" si="165"/>
        <v>52654.244916410426</v>
      </c>
      <c r="S370" s="5">
        <f t="shared" si="166"/>
        <v>55570.763055342213</v>
      </c>
      <c r="T370" s="5">
        <f t="shared" si="167"/>
        <v>54423.635327228061</v>
      </c>
      <c r="U370" s="5">
        <f t="shared" si="168"/>
        <v>54899.801553992438</v>
      </c>
      <c r="W370" s="1">
        <f t="shared" si="169"/>
        <v>171537.75989333095</v>
      </c>
      <c r="X370" s="7">
        <f t="shared" si="170"/>
        <v>7153.1245875519007</v>
      </c>
      <c r="Z370" s="1">
        <f t="shared" si="171"/>
        <v>164862.61150834599</v>
      </c>
      <c r="AA370" s="7">
        <f t="shared" si="172"/>
        <v>6874.7708998980279</v>
      </c>
      <c r="AC370" s="1">
        <f t="shared" si="173"/>
        <v>173994.35003501319</v>
      </c>
      <c r="AD370" s="7">
        <f t="shared" si="174"/>
        <v>7255.5643964600504</v>
      </c>
      <c r="AF370" s="1">
        <f t="shared" si="175"/>
        <v>170402.64582786398</v>
      </c>
      <c r="AG370" s="7">
        <f t="shared" si="176"/>
        <v>7105.7903310219281</v>
      </c>
      <c r="AI370" s="1">
        <f t="shared" si="177"/>
        <v>171893.54191385047</v>
      </c>
      <c r="AJ370" s="7">
        <f t="shared" si="178"/>
        <v>7167.9606978075644</v>
      </c>
    </row>
    <row r="371" spans="1:36" x14ac:dyDescent="0.2">
      <c r="A371" s="5">
        <v>4</v>
      </c>
      <c r="B371" s="6" t="s">
        <v>16</v>
      </c>
      <c r="C371" s="6" t="str">
        <f>VLOOKUP(B371,Valores!$A$2:$F$300,5,FALSE)</f>
        <v>unid.</v>
      </c>
      <c r="D371" s="6">
        <v>30</v>
      </c>
      <c r="E371" s="3">
        <f>VLOOKUP($B371,Valores!$A$2:$G$300,6,FALSE)*VLOOKUP(VLOOKUP($B371,Indices_Poder!$B$5:$E$250,3,FALSE),Indices_Poder!$G$6:$N$27,4,FALSE)*VLOOKUP($E$8,Regional!$A$2:$B$7,2,FALSE)</f>
        <v>153.50973269963379</v>
      </c>
      <c r="F371" s="1">
        <f>VLOOKUP($B371,Valores!$A$2:$G$300,6,FALSE)*VLOOKUP(VLOOKUP($B371,Indices_Poder!$B$5:$E$250,3,FALSE),Indices_Poder!$G$6:$N$27,4,FALSE)*VLOOKUP($F$8,Regional!$A$2:$B$7,2,FALSE)</f>
        <v>147.53611939754435</v>
      </c>
      <c r="G371" s="1">
        <f>VLOOKUP($B371,Valores!$A$2:$G$300,6,FALSE)*VLOOKUP(VLOOKUP($B371,Indices_Poder!$B$5:$E$250,3,FALSE),Indices_Poder!$G$6:$N$27,4,FALSE)*VLOOKUP($G$8,Regional!$A$2:$B$7,2,FALSE)</f>
        <v>155.70814368644335</v>
      </c>
      <c r="H371" s="1">
        <f>VLOOKUP($B371,Valores!$A$2:$G$300,6,FALSE)*VLOOKUP(VLOOKUP($B371,Indices_Poder!$B$5:$E$250,3,FALSE),Indices_Poder!$G$6:$N$27,4,FALSE)*VLOOKUP($H$8,Regional!$A$2:$B$7,2,FALSE)</f>
        <v>152.49391520917698</v>
      </c>
      <c r="I371" s="1">
        <f>VLOOKUP($B371,Valores!$A$2:$G$300,6,FALSE)*VLOOKUP(VLOOKUP($B371,Indices_Poder!$B$5:$E$250,3,FALSE),Indices_Poder!$G$6:$N$27,4,FALSE)*VLOOKUP($I$8,Regional!$A$2:$B$7,2,FALSE)</f>
        <v>153.82812325634416</v>
      </c>
      <c r="J371" s="3">
        <f t="shared" si="160"/>
        <v>4605.2919809890136</v>
      </c>
      <c r="K371" s="1">
        <f t="shared" si="161"/>
        <v>4426.0835819263302</v>
      </c>
      <c r="L371" s="1">
        <f t="shared" si="162"/>
        <v>4671.2443105933007</v>
      </c>
      <c r="M371" s="1">
        <f t="shared" si="163"/>
        <v>4574.8174562753093</v>
      </c>
      <c r="N371" s="2">
        <f t="shared" si="164"/>
        <v>4614.8436976903249</v>
      </c>
      <c r="O371" s="14">
        <f>VLOOKUP(B371,Valores!$A$2:$O$300,14,FALSE)</f>
        <v>2.5000000000000001E-2</v>
      </c>
      <c r="P371" s="14" t="str">
        <f>VLOOKUP(B371,Valores!$A$2:$O$300,15,FALSE)</f>
        <v>COM</v>
      </c>
      <c r="Q371" s="5">
        <f t="shared" si="179"/>
        <v>0</v>
      </c>
      <c r="R371" s="5">
        <f t="shared" si="165"/>
        <v>0</v>
      </c>
      <c r="S371" s="5">
        <f t="shared" si="166"/>
        <v>0</v>
      </c>
      <c r="T371" s="5">
        <f t="shared" si="167"/>
        <v>0</v>
      </c>
      <c r="U371" s="5">
        <f t="shared" si="168"/>
        <v>0</v>
      </c>
      <c r="W371" s="1">
        <f t="shared" si="169"/>
        <v>4605.2919809890136</v>
      </c>
      <c r="X371" s="7">
        <f t="shared" si="170"/>
        <v>115.13229952472534</v>
      </c>
      <c r="Z371" s="1">
        <f t="shared" si="171"/>
        <v>4426.0835819263302</v>
      </c>
      <c r="AA371" s="7">
        <f t="shared" si="172"/>
        <v>110.65208954815826</v>
      </c>
      <c r="AC371" s="1">
        <f t="shared" si="173"/>
        <v>4671.2443105933007</v>
      </c>
      <c r="AD371" s="7">
        <f t="shared" si="174"/>
        <v>116.78110776483253</v>
      </c>
      <c r="AF371" s="1">
        <f t="shared" si="175"/>
        <v>4574.8174562753093</v>
      </c>
      <c r="AG371" s="7">
        <f t="shared" si="176"/>
        <v>114.37043640688273</v>
      </c>
      <c r="AI371" s="1">
        <f t="shared" si="177"/>
        <v>4614.8436976903249</v>
      </c>
      <c r="AJ371" s="7">
        <f t="shared" si="178"/>
        <v>115.37109244225813</v>
      </c>
    </row>
    <row r="372" spans="1:36" x14ac:dyDescent="0.2">
      <c r="A372" s="5">
        <v>5</v>
      </c>
      <c r="B372" s="6" t="s">
        <v>348</v>
      </c>
      <c r="C372" s="6" t="str">
        <f>VLOOKUP(B372,Valores!$A$2:$F$300,5,FALSE)</f>
        <v>kg</v>
      </c>
      <c r="D372" s="6">
        <v>1164</v>
      </c>
      <c r="E372" s="3">
        <f>VLOOKUP($B372,Valores!$A$2:$G$300,6,FALSE)*VLOOKUP(VLOOKUP($B372,Indices_Poder!$B$5:$E$250,3,FALSE),Indices_Poder!$G$6:$N$27,4,FALSE)*VLOOKUP($E$8,Regional!$A$2:$B$7,2,FALSE)</f>
        <v>63.9384476185</v>
      </c>
      <c r="F372" s="1">
        <f>VLOOKUP($B372,Valores!$A$2:$G$300,6,FALSE)*VLOOKUP(VLOOKUP($B372,Indices_Poder!$B$5:$E$250,3,FALSE),Indices_Poder!$G$6:$N$27,4,FALSE)*VLOOKUP($F$8,Regional!$A$2:$B$7,2,FALSE)</f>
        <v>61.450373706234416</v>
      </c>
      <c r="G372" s="1">
        <f>VLOOKUP($B372,Valores!$A$2:$G$300,6,FALSE)*VLOOKUP(VLOOKUP($B372,Indices_Poder!$B$5:$E$250,3,FALSE),Indices_Poder!$G$6:$N$27,4,FALSE)*VLOOKUP($G$8,Regional!$A$2:$B$7,2,FALSE)</f>
        <v>64.854109337480978</v>
      </c>
      <c r="H372" s="1">
        <f>VLOOKUP($B372,Valores!$A$2:$G$300,6,FALSE)*VLOOKUP(VLOOKUP($B372,Indices_Poder!$B$5:$E$250,3,FALSE),Indices_Poder!$G$6:$N$27,4,FALSE)*VLOOKUP($H$8,Regional!$A$2:$B$7,2,FALSE)</f>
        <v>63.51534875524672</v>
      </c>
      <c r="I372" s="1">
        <f>VLOOKUP($B372,Valores!$A$2:$G$300,6,FALSE)*VLOOKUP(VLOOKUP($B372,Indices_Poder!$B$5:$E$250,3,FALSE),Indices_Poder!$G$6:$N$27,4,FALSE)*VLOOKUP($I$8,Regional!$A$2:$B$7,2,FALSE)</f>
        <v>64.071060695042078</v>
      </c>
      <c r="J372" s="3">
        <f t="shared" si="160"/>
        <v>74424.353027934005</v>
      </c>
      <c r="K372" s="1">
        <f t="shared" si="161"/>
        <v>71528.234994056853</v>
      </c>
      <c r="L372" s="1">
        <f t="shared" si="162"/>
        <v>75490.183268827852</v>
      </c>
      <c r="M372" s="1">
        <f t="shared" si="163"/>
        <v>73931.865951107175</v>
      </c>
      <c r="N372" s="2">
        <f t="shared" si="164"/>
        <v>74578.714649028974</v>
      </c>
      <c r="O372" s="14">
        <f>VLOOKUP(B372,Valores!$A$2:$O$300,14,FALSE)</f>
        <v>2.5000000000000001E-2</v>
      </c>
      <c r="P372" s="14" t="str">
        <f>VLOOKUP(B372,Valores!$A$2:$O$300,15,FALSE)</f>
        <v>UAR</v>
      </c>
      <c r="Q372" s="5">
        <f t="shared" si="179"/>
        <v>34923.938660736829</v>
      </c>
      <c r="R372" s="5">
        <f t="shared" si="165"/>
        <v>33564.923171123948</v>
      </c>
      <c r="S372" s="5">
        <f t="shared" si="166"/>
        <v>35424.083955137488</v>
      </c>
      <c r="T372" s="5">
        <f t="shared" si="167"/>
        <v>34692.837041944789</v>
      </c>
      <c r="U372" s="5">
        <f t="shared" si="168"/>
        <v>34996.373496477623</v>
      </c>
      <c r="W372" s="1">
        <f t="shared" si="169"/>
        <v>109348.29168867084</v>
      </c>
      <c r="X372" s="7">
        <f t="shared" si="170"/>
        <v>2733.7072922167713</v>
      </c>
      <c r="Z372" s="1">
        <f t="shared" si="171"/>
        <v>105093.15816518079</v>
      </c>
      <c r="AA372" s="7">
        <f t="shared" si="172"/>
        <v>2627.3289541295198</v>
      </c>
      <c r="AC372" s="1">
        <f t="shared" si="173"/>
        <v>110914.26722396535</v>
      </c>
      <c r="AD372" s="7">
        <f t="shared" si="174"/>
        <v>2772.8566805991341</v>
      </c>
      <c r="AF372" s="1">
        <f t="shared" si="175"/>
        <v>108624.70299305196</v>
      </c>
      <c r="AG372" s="7">
        <f t="shared" si="176"/>
        <v>2715.6175748262995</v>
      </c>
      <c r="AI372" s="1">
        <f t="shared" si="177"/>
        <v>109575.0881455066</v>
      </c>
      <c r="AJ372" s="7">
        <f t="shared" si="178"/>
        <v>2739.3772036376649</v>
      </c>
    </row>
    <row r="373" spans="1:36" x14ac:dyDescent="0.2">
      <c r="A373" s="5">
        <v>6</v>
      </c>
      <c r="B373" s="6" t="s">
        <v>27</v>
      </c>
      <c r="C373" s="6" t="str">
        <f>VLOOKUP(B373,Valores!$A$2:$F$300,5,FALSE)</f>
        <v>kg</v>
      </c>
      <c r="D373" s="6">
        <v>0</v>
      </c>
      <c r="E373" s="3">
        <f>VLOOKUP($B373,Valores!$A$2:$G$300,6,FALSE)*VLOOKUP(VLOOKUP($B373,Indices_Poder!$B$5:$E$250,3,FALSE),Indices_Poder!$G$6:$N$27,4,FALSE)*VLOOKUP($E$8,Regional!$A$2:$B$7,2,FALSE)</f>
        <v>51.521045659640038</v>
      </c>
      <c r="F373" s="1">
        <f>VLOOKUP($B373,Valores!$A$2:$G$300,6,FALSE)*VLOOKUP(VLOOKUP($B373,Indices_Poder!$B$5:$E$250,3,FALSE),Indices_Poder!$G$6:$N$27,4,FALSE)*VLOOKUP($F$8,Regional!$A$2:$B$7,2,FALSE)</f>
        <v>49.516177314958739</v>
      </c>
      <c r="G373" s="1">
        <f>VLOOKUP($B373,Valores!$A$2:$G$300,6,FALSE)*VLOOKUP(VLOOKUP($B373,Indices_Poder!$B$5:$E$250,3,FALSE),Indices_Poder!$G$6:$N$27,4,FALSE)*VLOOKUP($G$8,Regional!$A$2:$B$7,2,FALSE)</f>
        <v>52.258877918469452</v>
      </c>
      <c r="H373" s="1">
        <f>VLOOKUP($B373,Valores!$A$2:$G$300,6,FALSE)*VLOOKUP(VLOOKUP($B373,Indices_Poder!$B$5:$E$250,3,FALSE),Indices_Poder!$G$6:$N$27,4,FALSE)*VLOOKUP($H$8,Regional!$A$2:$B$7,2,FALSE)</f>
        <v>51.180116271077488</v>
      </c>
      <c r="I373" s="1">
        <f>VLOOKUP($B373,Valores!$A$2:$G$300,6,FALSE)*VLOOKUP(VLOOKUP($B373,Indices_Poder!$B$5:$E$250,3,FALSE),Indices_Poder!$G$6:$N$27,4,FALSE)*VLOOKUP($I$8,Regional!$A$2:$B$7,2,FALSE)</f>
        <v>51.62790412471189</v>
      </c>
      <c r="J373" s="3">
        <f t="shared" si="160"/>
        <v>0</v>
      </c>
      <c r="K373" s="1">
        <f t="shared" si="161"/>
        <v>0</v>
      </c>
      <c r="L373" s="1">
        <f t="shared" si="162"/>
        <v>0</v>
      </c>
      <c r="M373" s="1">
        <f t="shared" si="163"/>
        <v>0</v>
      </c>
      <c r="N373" s="2">
        <f t="shared" si="164"/>
        <v>0</v>
      </c>
      <c r="O373" s="14" t="str">
        <f>VLOOKUP(B373,Valores!$A$2:$O$300,14,FALSE)</f>
        <v>Rateio</v>
      </c>
      <c r="P373" s="14" t="str">
        <f>VLOOKUP(B373,Valores!$A$2:$O$300,15,FALSE)</f>
        <v>COM</v>
      </c>
      <c r="Q373" s="5">
        <f t="shared" si="179"/>
        <v>0</v>
      </c>
      <c r="R373" s="5">
        <f t="shared" si="165"/>
        <v>0</v>
      </c>
      <c r="S373" s="5">
        <f t="shared" si="166"/>
        <v>0</v>
      </c>
      <c r="T373" s="5">
        <f t="shared" si="167"/>
        <v>0</v>
      </c>
      <c r="U373" s="5">
        <f t="shared" si="168"/>
        <v>0</v>
      </c>
      <c r="W373" s="1">
        <f t="shared" si="169"/>
        <v>0</v>
      </c>
      <c r="X373" s="7">
        <f t="shared" si="170"/>
        <v>0</v>
      </c>
      <c r="Z373" s="1">
        <f t="shared" si="171"/>
        <v>0</v>
      </c>
      <c r="AA373" s="7">
        <f t="shared" si="172"/>
        <v>0</v>
      </c>
      <c r="AC373" s="1">
        <f t="shared" si="173"/>
        <v>0</v>
      </c>
      <c r="AD373" s="7">
        <f t="shared" si="174"/>
        <v>0</v>
      </c>
      <c r="AF373" s="1">
        <f t="shared" si="175"/>
        <v>0</v>
      </c>
      <c r="AG373" s="7">
        <f t="shared" si="176"/>
        <v>0</v>
      </c>
      <c r="AI373" s="1">
        <f t="shared" si="177"/>
        <v>0</v>
      </c>
      <c r="AJ373" s="7">
        <f t="shared" si="178"/>
        <v>0</v>
      </c>
    </row>
    <row r="374" spans="1:36" x14ac:dyDescent="0.2">
      <c r="A374" s="5">
        <v>7</v>
      </c>
      <c r="B374" s="6" t="s">
        <v>11</v>
      </c>
      <c r="C374" s="6" t="str">
        <f>VLOOKUP(B374,Valores!$A$2:$F$300,5,FALSE)</f>
        <v>m</v>
      </c>
      <c r="D374" s="6">
        <v>10930</v>
      </c>
      <c r="E374" s="3">
        <f>VLOOKUP($B374,Valores!$A$2:$G$300,6,FALSE)*VLOOKUP(VLOOKUP($B374,Indices_Poder!$B$5:$E$250,3,FALSE),Indices_Poder!$G$6:$N$27,4,FALSE)*VLOOKUP($E$8,Regional!$A$2:$B$7,2,FALSE)</f>
        <v>39.933598587490515</v>
      </c>
      <c r="F374" s="1">
        <f>VLOOKUP($B374,Valores!$A$2:$G$300,6,FALSE)*VLOOKUP(VLOOKUP($B374,Indices_Poder!$B$5:$E$250,3,FALSE),Indices_Poder!$G$6:$N$27,4,FALSE)*VLOOKUP($F$8,Regional!$A$2:$B$7,2,FALSE)</f>
        <v>38.37963929430817</v>
      </c>
      <c r="G374" s="1">
        <f>VLOOKUP($B374,Valores!$A$2:$G$300,6,FALSE)*VLOOKUP(VLOOKUP($B374,Indices_Poder!$B$5:$E$250,3,FALSE),Indices_Poder!$G$6:$N$27,4,FALSE)*VLOOKUP($G$8,Regional!$A$2:$B$7,2,FALSE)</f>
        <v>40.505487159854574</v>
      </c>
      <c r="H374" s="1">
        <f>VLOOKUP($B374,Valores!$A$2:$G$300,6,FALSE)*VLOOKUP(VLOOKUP($B374,Indices_Poder!$B$5:$E$250,3,FALSE),Indices_Poder!$G$6:$N$27,4,FALSE)*VLOOKUP($H$8,Regional!$A$2:$B$7,2,FALSE)</f>
        <v>39.669346626467124</v>
      </c>
      <c r="I374" s="1">
        <f>VLOOKUP($B374,Valores!$A$2:$G$300,6,FALSE)*VLOOKUP(VLOOKUP($B374,Indices_Poder!$B$5:$E$250,3,FALSE),Indices_Poder!$G$6:$N$27,4,FALSE)*VLOOKUP($I$8,Regional!$A$2:$B$7,2,FALSE)</f>
        <v>40.016423829005312</v>
      </c>
      <c r="J374" s="3">
        <f t="shared" si="160"/>
        <v>436474.23256127135</v>
      </c>
      <c r="K374" s="1">
        <f t="shared" si="161"/>
        <v>419489.45748678828</v>
      </c>
      <c r="L374" s="1">
        <f t="shared" si="162"/>
        <v>442724.97465721052</v>
      </c>
      <c r="M374" s="1">
        <f t="shared" si="163"/>
        <v>433585.95862728567</v>
      </c>
      <c r="N374" s="2">
        <f t="shared" si="164"/>
        <v>437379.51245102804</v>
      </c>
      <c r="O374" s="14" t="str">
        <f>VLOOKUP(B374,Valores!$A$2:$O$300,14,FALSE)</f>
        <v>Rateio</v>
      </c>
      <c r="P374" s="14" t="str">
        <f>VLOOKUP(B374,Valores!$A$2:$O$300,15,FALSE)</f>
        <v>UAR</v>
      </c>
      <c r="Q374" s="5">
        <f t="shared" si="179"/>
        <v>204817.35755553903</v>
      </c>
      <c r="R374" s="5">
        <f t="shared" si="165"/>
        <v>196847.18087634075</v>
      </c>
      <c r="S374" s="5">
        <f t="shared" si="166"/>
        <v>207750.5444044825</v>
      </c>
      <c r="T374" s="5">
        <f t="shared" si="167"/>
        <v>203462.02294257891</v>
      </c>
      <c r="U374" s="5">
        <f t="shared" si="168"/>
        <v>205242.16392676538</v>
      </c>
      <c r="W374" s="1">
        <f t="shared" si="169"/>
        <v>641291.5901168104</v>
      </c>
      <c r="X374" s="7">
        <f t="shared" si="170"/>
        <v>0</v>
      </c>
      <c r="Z374" s="1">
        <f t="shared" si="171"/>
        <v>616336.63836312899</v>
      </c>
      <c r="AA374" s="7">
        <f t="shared" si="172"/>
        <v>0</v>
      </c>
      <c r="AC374" s="1">
        <f t="shared" si="173"/>
        <v>650475.51906169299</v>
      </c>
      <c r="AD374" s="7">
        <f t="shared" si="174"/>
        <v>0</v>
      </c>
      <c r="AF374" s="1">
        <f t="shared" si="175"/>
        <v>637047.98156986455</v>
      </c>
      <c r="AG374" s="7">
        <f t="shared" si="176"/>
        <v>0</v>
      </c>
      <c r="AI374" s="1">
        <f t="shared" si="177"/>
        <v>642621.67637779342</v>
      </c>
      <c r="AJ374" s="7">
        <f t="shared" si="178"/>
        <v>0</v>
      </c>
    </row>
    <row r="375" spans="1:36" x14ac:dyDescent="0.2">
      <c r="A375" s="5">
        <v>8</v>
      </c>
      <c r="B375" s="6" t="s">
        <v>589</v>
      </c>
      <c r="C375" s="6" t="str">
        <f>VLOOKUP(B375,Valores!$A$2:$F$300,5,FALSE)</f>
        <v>kg</v>
      </c>
      <c r="E375" s="3">
        <f>VLOOKUP($B375,Valores!$A$2:$G$300,6,FALSE)*VLOOKUP(VLOOKUP($B375,Indices_Poder!$B$5:$E$250,3,FALSE),Indices_Poder!$G$6:$N$27,4,FALSE)*VLOOKUP($E$8,Regional!$A$2:$B$7,2,FALSE)</f>
        <v>46.691316437230633</v>
      </c>
      <c r="F375" s="1">
        <f>VLOOKUP($B375,Valores!$A$2:$G$300,6,FALSE)*VLOOKUP(VLOOKUP($B375,Indices_Poder!$B$5:$E$250,3,FALSE),Indices_Poder!$G$6:$N$27,4,FALSE)*VLOOKUP($F$8,Regional!$A$2:$B$7,2,FALSE)</f>
        <v>44.87439014821642</v>
      </c>
      <c r="G375" s="1">
        <f>VLOOKUP($B375,Valores!$A$2:$G$300,6,FALSE)*VLOOKUP(VLOOKUP($B375,Indices_Poder!$B$5:$E$250,3,FALSE),Indices_Poder!$G$6:$N$27,4,FALSE)*VLOOKUP($G$8,Regional!$A$2:$B$7,2,FALSE)</f>
        <v>47.359982203492201</v>
      </c>
      <c r="H375" s="1">
        <f>VLOOKUP($B375,Valores!$A$2:$G$300,6,FALSE)*VLOOKUP(VLOOKUP($B375,Indices_Poder!$B$5:$E$250,3,FALSE),Indices_Poder!$G$6:$N$27,4,FALSE)*VLOOKUP($H$8,Regional!$A$2:$B$7,2,FALSE)</f>
        <v>46.382346738337354</v>
      </c>
      <c r="I375" s="1">
        <f>VLOOKUP($B375,Valores!$A$2:$G$300,6,FALSE)*VLOOKUP(VLOOKUP($B375,Indices_Poder!$B$5:$E$250,3,FALSE),Indices_Poder!$G$6:$N$27,4,FALSE)*VLOOKUP($I$8,Regional!$A$2:$B$7,2,FALSE)</f>
        <v>46.788157686137481</v>
      </c>
      <c r="J375" s="3">
        <f t="shared" si="160"/>
        <v>0</v>
      </c>
      <c r="K375" s="1">
        <f t="shared" si="161"/>
        <v>0</v>
      </c>
      <c r="L375" s="1">
        <f t="shared" si="162"/>
        <v>0</v>
      </c>
      <c r="M375" s="1">
        <f t="shared" si="163"/>
        <v>0</v>
      </c>
      <c r="N375" s="2">
        <f t="shared" si="164"/>
        <v>0</v>
      </c>
      <c r="O375" s="14">
        <f>VLOOKUP(B375,Valores!$A$2:$O$300,14,FALSE)</f>
        <v>3.1300000000000001E-2</v>
      </c>
      <c r="P375" s="14" t="str">
        <f>VLOOKUP(B375,Valores!$A$2:$O$300,15,FALSE)</f>
        <v>UAR</v>
      </c>
      <c r="Q375" s="5">
        <f t="shared" si="179"/>
        <v>0</v>
      </c>
      <c r="R375" s="5">
        <f t="shared" si="165"/>
        <v>0</v>
      </c>
      <c r="S375" s="5">
        <f t="shared" si="166"/>
        <v>0</v>
      </c>
      <c r="T375" s="5">
        <f t="shared" si="167"/>
        <v>0</v>
      </c>
      <c r="U375" s="5">
        <f t="shared" si="168"/>
        <v>0</v>
      </c>
      <c r="W375" s="1">
        <f t="shared" si="169"/>
        <v>0</v>
      </c>
      <c r="X375" s="7">
        <f t="shared" si="170"/>
        <v>0</v>
      </c>
      <c r="Z375" s="1">
        <f t="shared" si="171"/>
        <v>0</v>
      </c>
      <c r="AA375" s="7">
        <f t="shared" si="172"/>
        <v>0</v>
      </c>
      <c r="AC375" s="1">
        <f t="shared" si="173"/>
        <v>0</v>
      </c>
      <c r="AD375" s="7">
        <f t="shared" si="174"/>
        <v>0</v>
      </c>
      <c r="AF375" s="1">
        <f t="shared" si="175"/>
        <v>0</v>
      </c>
      <c r="AG375" s="7">
        <f t="shared" si="176"/>
        <v>0</v>
      </c>
      <c r="AI375" s="1">
        <f t="shared" si="177"/>
        <v>0</v>
      </c>
      <c r="AJ375" s="7">
        <f t="shared" si="178"/>
        <v>0</v>
      </c>
    </row>
    <row r="376" spans="1:36" x14ac:dyDescent="0.2">
      <c r="A376" s="5">
        <v>9</v>
      </c>
      <c r="B376" s="6" t="s">
        <v>7</v>
      </c>
      <c r="C376" s="6" t="str">
        <f>VLOOKUP(B376,Valores!$A$2:$F$300,5,FALSE)</f>
        <v>kg</v>
      </c>
      <c r="D376" s="6">
        <f>260*6*D369</f>
        <v>1560</v>
      </c>
      <c r="E376" s="3">
        <f>VLOOKUP($B376,Valores!$A$2:$G$300,6,FALSE)*VLOOKUP(VLOOKUP($B376,Indices_Poder!$B$5:$E$250,3,FALSE),Indices_Poder!$G$6:$N$27,4,FALSE)*VLOOKUP($E$8,Regional!$A$2:$B$7,2,FALSE)</f>
        <v>46.691316437230633</v>
      </c>
      <c r="F376" s="1">
        <f>VLOOKUP($B376,Valores!$A$2:$G$300,6,FALSE)*VLOOKUP(VLOOKUP($B376,Indices_Poder!$B$5:$E$250,3,FALSE),Indices_Poder!$G$6:$N$27,4,FALSE)*VLOOKUP($F$8,Regional!$A$2:$B$7,2,FALSE)</f>
        <v>44.87439014821642</v>
      </c>
      <c r="G376" s="1">
        <f>VLOOKUP($B376,Valores!$A$2:$G$300,6,FALSE)*VLOOKUP(VLOOKUP($B376,Indices_Poder!$B$5:$E$250,3,FALSE),Indices_Poder!$G$6:$N$27,4,FALSE)*VLOOKUP($G$8,Regional!$A$2:$B$7,2,FALSE)</f>
        <v>47.359982203492201</v>
      </c>
      <c r="H376" s="1">
        <f>VLOOKUP($B376,Valores!$A$2:$G$300,6,FALSE)*VLOOKUP(VLOOKUP($B376,Indices_Poder!$B$5:$E$250,3,FALSE),Indices_Poder!$G$6:$N$27,4,FALSE)*VLOOKUP($H$8,Regional!$A$2:$B$7,2,FALSE)</f>
        <v>46.382346738337354</v>
      </c>
      <c r="I376" s="1">
        <f>VLOOKUP($B376,Valores!$A$2:$G$300,6,FALSE)*VLOOKUP(VLOOKUP($B376,Indices_Poder!$B$5:$E$250,3,FALSE),Indices_Poder!$G$6:$N$27,4,FALSE)*VLOOKUP($I$8,Regional!$A$2:$B$7,2,FALSE)</f>
        <v>46.788157686137481</v>
      </c>
      <c r="J376" s="3">
        <f t="shared" si="160"/>
        <v>72838.453642079781</v>
      </c>
      <c r="K376" s="1">
        <f t="shared" si="161"/>
        <v>70004.048631217622</v>
      </c>
      <c r="L376" s="1">
        <f t="shared" si="162"/>
        <v>73881.572237447836</v>
      </c>
      <c r="M376" s="1">
        <f t="shared" si="163"/>
        <v>72356.460911806265</v>
      </c>
      <c r="N376" s="2">
        <f t="shared" si="164"/>
        <v>72989.525990374474</v>
      </c>
      <c r="O376" s="14">
        <f>VLOOKUP(B376,Valores!$A$2:$O$300,14,FALSE)</f>
        <v>3.1300000000000001E-2</v>
      </c>
      <c r="P376" s="14" t="str">
        <f>VLOOKUP(B376,Valores!$A$2:$O$300,15,FALSE)</f>
        <v>UAR</v>
      </c>
      <c r="Q376" s="5">
        <f t="shared" si="179"/>
        <v>34179.748746813297</v>
      </c>
      <c r="R376" s="5">
        <f t="shared" si="165"/>
        <v>32849.692351134829</v>
      </c>
      <c r="S376" s="5">
        <f t="shared" si="166"/>
        <v>34669.236506644193</v>
      </c>
      <c r="T376" s="5">
        <f t="shared" si="167"/>
        <v>33953.571643994874</v>
      </c>
      <c r="U376" s="5">
        <f t="shared" si="168"/>
        <v>34250.640077547439</v>
      </c>
      <c r="W376" s="1">
        <f t="shared" si="169"/>
        <v>107018.20238889309</v>
      </c>
      <c r="X376" s="7">
        <f t="shared" si="170"/>
        <v>3349.6697347723539</v>
      </c>
      <c r="Z376" s="1">
        <f t="shared" si="171"/>
        <v>102853.74098235245</v>
      </c>
      <c r="AA376" s="7">
        <f t="shared" si="172"/>
        <v>3219.3220927476318</v>
      </c>
      <c r="AC376" s="1">
        <f t="shared" si="173"/>
        <v>108550.80874409204</v>
      </c>
      <c r="AD376" s="7">
        <f t="shared" si="174"/>
        <v>3397.6403136900808</v>
      </c>
      <c r="AF376" s="1">
        <f t="shared" si="175"/>
        <v>106310.03255580114</v>
      </c>
      <c r="AG376" s="7">
        <f t="shared" si="176"/>
        <v>3327.5040189965757</v>
      </c>
      <c r="AI376" s="1">
        <f t="shared" si="177"/>
        <v>107240.16606792191</v>
      </c>
      <c r="AJ376" s="7">
        <f t="shared" si="178"/>
        <v>3356.6171979259557</v>
      </c>
    </row>
    <row r="377" spans="1:36" x14ac:dyDescent="0.2">
      <c r="A377" s="5">
        <v>10</v>
      </c>
      <c r="B377" s="6" t="s">
        <v>9</v>
      </c>
      <c r="C377" s="6" t="str">
        <f>VLOOKUP(B377,Valores!$A$2:$F$300,5,FALSE)</f>
        <v>kg</v>
      </c>
      <c r="E377" s="3">
        <f>VLOOKUP($B377,Valores!$A$2:$G$300,6,FALSE)*VLOOKUP(VLOOKUP($B377,Indices_Poder!$B$5:$E$250,3,FALSE),Indices_Poder!$G$6:$N$27,4,FALSE)*VLOOKUP($E$8,Regional!$A$2:$B$7,2,FALSE)</f>
        <v>46.691316437230633</v>
      </c>
      <c r="F377" s="1">
        <f>VLOOKUP($B377,Valores!$A$2:$G$300,6,FALSE)*VLOOKUP(VLOOKUP($B377,Indices_Poder!$B$5:$E$250,3,FALSE),Indices_Poder!$G$6:$N$27,4,FALSE)*VLOOKUP($F$8,Regional!$A$2:$B$7,2,FALSE)</f>
        <v>44.87439014821642</v>
      </c>
      <c r="G377" s="1">
        <f>VLOOKUP($B377,Valores!$A$2:$G$300,6,FALSE)*VLOOKUP(VLOOKUP($B377,Indices_Poder!$B$5:$E$250,3,FALSE),Indices_Poder!$G$6:$N$27,4,FALSE)*VLOOKUP($G$8,Regional!$A$2:$B$7,2,FALSE)</f>
        <v>47.359982203492201</v>
      </c>
      <c r="H377" s="1">
        <f>VLOOKUP($B377,Valores!$A$2:$G$300,6,FALSE)*VLOOKUP(VLOOKUP($B377,Indices_Poder!$B$5:$E$250,3,FALSE),Indices_Poder!$G$6:$N$27,4,FALSE)*VLOOKUP($H$8,Regional!$A$2:$B$7,2,FALSE)</f>
        <v>46.382346738337354</v>
      </c>
      <c r="I377" s="1">
        <f>VLOOKUP($B377,Valores!$A$2:$G$300,6,FALSE)*VLOOKUP(VLOOKUP($B377,Indices_Poder!$B$5:$E$250,3,FALSE),Indices_Poder!$G$6:$N$27,4,FALSE)*VLOOKUP($I$8,Regional!$A$2:$B$7,2,FALSE)</f>
        <v>46.788157686137481</v>
      </c>
      <c r="J377" s="3">
        <f t="shared" si="160"/>
        <v>0</v>
      </c>
      <c r="K377" s="1">
        <f t="shared" si="161"/>
        <v>0</v>
      </c>
      <c r="L377" s="1">
        <f t="shared" si="162"/>
        <v>0</v>
      </c>
      <c r="M377" s="1">
        <f t="shared" si="163"/>
        <v>0</v>
      </c>
      <c r="N377" s="2">
        <f t="shared" si="164"/>
        <v>0</v>
      </c>
      <c r="O377" s="14">
        <f>VLOOKUP(B377,Valores!$A$2:$O$300,14,FALSE)</f>
        <v>3.1300000000000001E-2</v>
      </c>
      <c r="P377" s="14" t="str">
        <f>VLOOKUP(B377,Valores!$A$2:$O$300,15,FALSE)</f>
        <v>UAR</v>
      </c>
      <c r="Q377" s="5">
        <f t="shared" si="179"/>
        <v>0</v>
      </c>
      <c r="R377" s="5">
        <f t="shared" si="165"/>
        <v>0</v>
      </c>
      <c r="S377" s="5">
        <f t="shared" si="166"/>
        <v>0</v>
      </c>
      <c r="T377" s="5">
        <f t="shared" si="167"/>
        <v>0</v>
      </c>
      <c r="U377" s="5">
        <f t="shared" si="168"/>
        <v>0</v>
      </c>
      <c r="W377" s="1">
        <f t="shared" si="169"/>
        <v>0</v>
      </c>
      <c r="X377" s="7">
        <f t="shared" si="170"/>
        <v>0</v>
      </c>
      <c r="Z377" s="1">
        <f t="shared" si="171"/>
        <v>0</v>
      </c>
      <c r="AA377" s="7">
        <f t="shared" si="172"/>
        <v>0</v>
      </c>
      <c r="AC377" s="1">
        <f t="shared" si="173"/>
        <v>0</v>
      </c>
      <c r="AD377" s="7">
        <f t="shared" si="174"/>
        <v>0</v>
      </c>
      <c r="AF377" s="1">
        <f t="shared" si="175"/>
        <v>0</v>
      </c>
      <c r="AG377" s="7">
        <f t="shared" si="176"/>
        <v>0</v>
      </c>
      <c r="AI377" s="1">
        <f t="shared" si="177"/>
        <v>0</v>
      </c>
      <c r="AJ377" s="7">
        <f t="shared" si="178"/>
        <v>0</v>
      </c>
    </row>
    <row r="378" spans="1:36" x14ac:dyDescent="0.2">
      <c r="A378" s="5">
        <v>11</v>
      </c>
      <c r="B378" s="6" t="s">
        <v>578</v>
      </c>
      <c r="C378" s="6" t="str">
        <f>VLOOKUP(B378,Valores!$A$2:$F$300,5,FALSE)</f>
        <v>kg</v>
      </c>
      <c r="D378" s="6">
        <f>260*D370*3</f>
        <v>2340</v>
      </c>
      <c r="E378" s="3">
        <f>VLOOKUP($B378,Valores!$A$2:$G$300,6,FALSE)*VLOOKUP(VLOOKUP($B378,Indices_Poder!$B$5:$E$250,3,FALSE),Indices_Poder!$G$6:$N$27,4,FALSE)*VLOOKUP($E$8,Regional!$A$2:$B$7,2,FALSE)</f>
        <v>46.691316437230633</v>
      </c>
      <c r="F378" s="1">
        <f>VLOOKUP($B378,Valores!$A$2:$G$300,6,FALSE)*VLOOKUP(VLOOKUP($B378,Indices_Poder!$B$5:$E$250,3,FALSE),Indices_Poder!$G$6:$N$27,4,FALSE)*VLOOKUP($F$8,Regional!$A$2:$B$7,2,FALSE)</f>
        <v>44.87439014821642</v>
      </c>
      <c r="G378" s="1">
        <f>VLOOKUP($B378,Valores!$A$2:$G$300,6,FALSE)*VLOOKUP(VLOOKUP($B378,Indices_Poder!$B$5:$E$250,3,FALSE),Indices_Poder!$G$6:$N$27,4,FALSE)*VLOOKUP($G$8,Regional!$A$2:$B$7,2,FALSE)</f>
        <v>47.359982203492201</v>
      </c>
      <c r="H378" s="1">
        <f>VLOOKUP($B378,Valores!$A$2:$G$300,6,FALSE)*VLOOKUP(VLOOKUP($B378,Indices_Poder!$B$5:$E$250,3,FALSE),Indices_Poder!$G$6:$N$27,4,FALSE)*VLOOKUP($H$8,Regional!$A$2:$B$7,2,FALSE)</f>
        <v>46.382346738337354</v>
      </c>
      <c r="I378" s="1">
        <f>VLOOKUP($B378,Valores!$A$2:$G$300,6,FALSE)*VLOOKUP(VLOOKUP($B378,Indices_Poder!$B$5:$E$250,3,FALSE),Indices_Poder!$G$6:$N$27,4,FALSE)*VLOOKUP($I$8,Regional!$A$2:$B$7,2,FALSE)</f>
        <v>46.788157686137481</v>
      </c>
      <c r="J378" s="3">
        <f t="shared" si="160"/>
        <v>109257.68046311969</v>
      </c>
      <c r="K378" s="1">
        <f t="shared" si="161"/>
        <v>105006.07294682642</v>
      </c>
      <c r="L378" s="1">
        <f t="shared" si="162"/>
        <v>110822.35835617175</v>
      </c>
      <c r="M378" s="1">
        <f t="shared" si="163"/>
        <v>108534.69136770941</v>
      </c>
      <c r="N378" s="2">
        <f t="shared" si="164"/>
        <v>109484.28898556171</v>
      </c>
      <c r="O378" s="14">
        <f>VLOOKUP(B378,Valores!$A$2:$O$300,14,FALSE)</f>
        <v>3.1300000000000001E-2</v>
      </c>
      <c r="P378" s="14" t="str">
        <f>VLOOKUP(B378,Valores!$A$2:$O$300,15,FALSE)</f>
        <v>UAR</v>
      </c>
      <c r="Q378" s="5">
        <f t="shared" si="179"/>
        <v>51269.623120219949</v>
      </c>
      <c r="R378" s="5">
        <f t="shared" si="165"/>
        <v>49274.538526702236</v>
      </c>
      <c r="S378" s="5">
        <f t="shared" si="166"/>
        <v>52003.854759966285</v>
      </c>
      <c r="T378" s="5">
        <f t="shared" si="167"/>
        <v>50930.357465992318</v>
      </c>
      <c r="U378" s="5">
        <f t="shared" si="168"/>
        <v>51375.960116321156</v>
      </c>
      <c r="W378" s="1">
        <f t="shared" si="169"/>
        <v>160527.30358333964</v>
      </c>
      <c r="X378" s="7">
        <f t="shared" si="170"/>
        <v>5024.5046021585313</v>
      </c>
      <c r="Z378" s="1">
        <f t="shared" si="171"/>
        <v>154280.61147352867</v>
      </c>
      <c r="AA378" s="7">
        <f t="shared" si="172"/>
        <v>4828.9831391214475</v>
      </c>
      <c r="AC378" s="1">
        <f t="shared" si="173"/>
        <v>162826.21311613804</v>
      </c>
      <c r="AD378" s="7">
        <f t="shared" si="174"/>
        <v>5096.4604705351212</v>
      </c>
      <c r="AF378" s="1">
        <f t="shared" si="175"/>
        <v>159465.04883370173</v>
      </c>
      <c r="AG378" s="7">
        <f t="shared" si="176"/>
        <v>4991.256028494864</v>
      </c>
      <c r="AI378" s="1">
        <f t="shared" si="177"/>
        <v>160860.24910188286</v>
      </c>
      <c r="AJ378" s="7">
        <f t="shared" si="178"/>
        <v>5034.9257968889333</v>
      </c>
    </row>
    <row r="379" spans="1:36" x14ac:dyDescent="0.2">
      <c r="A379" s="5">
        <v>12</v>
      </c>
      <c r="B379" s="6" t="s">
        <v>10</v>
      </c>
      <c r="C379" s="6" t="str">
        <f>VLOOKUP(B379,Valores!$A$2:$F$300,5,FALSE)</f>
        <v>kg</v>
      </c>
      <c r="D379" s="6">
        <f>260*3</f>
        <v>780</v>
      </c>
      <c r="E379" s="3">
        <f>VLOOKUP($B379,Valores!$A$2:$G$300,6,FALSE)*VLOOKUP(VLOOKUP($B379,Indices_Poder!$B$5:$E$250,3,FALSE),Indices_Poder!$G$6:$N$27,4,FALSE)*VLOOKUP($E$8,Regional!$A$2:$B$7,2,FALSE)</f>
        <v>46.691316437230633</v>
      </c>
      <c r="F379" s="1">
        <f>VLOOKUP($B379,Valores!$A$2:$G$300,6,FALSE)*VLOOKUP(VLOOKUP($B379,Indices_Poder!$B$5:$E$250,3,FALSE),Indices_Poder!$G$6:$N$27,4,FALSE)*VLOOKUP($F$8,Regional!$A$2:$B$7,2,FALSE)</f>
        <v>44.87439014821642</v>
      </c>
      <c r="G379" s="1">
        <f>VLOOKUP($B379,Valores!$A$2:$G$300,6,FALSE)*VLOOKUP(VLOOKUP($B379,Indices_Poder!$B$5:$E$250,3,FALSE),Indices_Poder!$G$6:$N$27,4,FALSE)*VLOOKUP($G$8,Regional!$A$2:$B$7,2,FALSE)</f>
        <v>47.359982203492201</v>
      </c>
      <c r="H379" s="1">
        <f>VLOOKUP($B379,Valores!$A$2:$G$300,6,FALSE)*VLOOKUP(VLOOKUP($B379,Indices_Poder!$B$5:$E$250,3,FALSE),Indices_Poder!$G$6:$N$27,4,FALSE)*VLOOKUP($H$8,Regional!$A$2:$B$7,2,FALSE)</f>
        <v>46.382346738337354</v>
      </c>
      <c r="I379" s="1">
        <f>VLOOKUP($B379,Valores!$A$2:$G$300,6,FALSE)*VLOOKUP(VLOOKUP($B379,Indices_Poder!$B$5:$E$250,3,FALSE),Indices_Poder!$G$6:$N$27,4,FALSE)*VLOOKUP($I$8,Regional!$A$2:$B$7,2,FALSE)</f>
        <v>46.788157686137481</v>
      </c>
      <c r="J379" s="3">
        <f t="shared" si="160"/>
        <v>36419.226821039891</v>
      </c>
      <c r="K379" s="1">
        <f t="shared" si="161"/>
        <v>35002.024315608811</v>
      </c>
      <c r="L379" s="1">
        <f t="shared" si="162"/>
        <v>36940.786118723918</v>
      </c>
      <c r="M379" s="1">
        <f t="shared" si="163"/>
        <v>36178.230455903133</v>
      </c>
      <c r="N379" s="2">
        <f t="shared" si="164"/>
        <v>36494.762995187237</v>
      </c>
      <c r="O379" s="14">
        <f>VLOOKUP(B379,Valores!$A$2:$O$300,14,FALSE)</f>
        <v>3.1300000000000001E-2</v>
      </c>
      <c r="P379" s="14" t="str">
        <f>VLOOKUP(B379,Valores!$A$2:$O$300,15,FALSE)</f>
        <v>UAR</v>
      </c>
      <c r="Q379" s="5">
        <f t="shared" si="179"/>
        <v>17089.874373406648</v>
      </c>
      <c r="R379" s="5">
        <f t="shared" si="165"/>
        <v>16424.846175567414</v>
      </c>
      <c r="S379" s="5">
        <f t="shared" si="166"/>
        <v>17334.618253322096</v>
      </c>
      <c r="T379" s="5">
        <f t="shared" si="167"/>
        <v>16976.785821997437</v>
      </c>
      <c r="U379" s="5">
        <f t="shared" si="168"/>
        <v>17125.32003877372</v>
      </c>
      <c r="W379" s="1">
        <f t="shared" si="169"/>
        <v>53509.101194446543</v>
      </c>
      <c r="X379" s="7">
        <f t="shared" si="170"/>
        <v>1674.8348673861769</v>
      </c>
      <c r="Z379" s="1">
        <f t="shared" si="171"/>
        <v>51426.870491176225</v>
      </c>
      <c r="AA379" s="7">
        <f t="shared" si="172"/>
        <v>1609.6610463738159</v>
      </c>
      <c r="AC379" s="1">
        <f t="shared" si="173"/>
        <v>54275.404372046018</v>
      </c>
      <c r="AD379" s="7">
        <f t="shared" si="174"/>
        <v>1698.8201568450404</v>
      </c>
      <c r="AF379" s="1">
        <f t="shared" si="175"/>
        <v>53155.01627790057</v>
      </c>
      <c r="AG379" s="7">
        <f t="shared" si="176"/>
        <v>1663.7520094982879</v>
      </c>
      <c r="AI379" s="1">
        <f t="shared" si="177"/>
        <v>53620.083033960953</v>
      </c>
      <c r="AJ379" s="7">
        <f t="shared" si="178"/>
        <v>1678.3085989629778</v>
      </c>
    </row>
    <row r="380" spans="1:36" x14ac:dyDescent="0.2">
      <c r="A380" s="5">
        <v>13</v>
      </c>
      <c r="B380" s="6" t="s">
        <v>15</v>
      </c>
      <c r="C380" s="6" t="str">
        <f>VLOOKUP(B380,Valores!$A$2:$F$300,5,FALSE)</f>
        <v>unid.</v>
      </c>
      <c r="D380" s="6">
        <v>3</v>
      </c>
      <c r="E380" s="3">
        <f>VLOOKUP($B380,Valores!$A$2:$G$300,6,FALSE)*VLOOKUP(VLOOKUP($B380,Indices_Poder!$B$5:$E$250,3,FALSE),Indices_Poder!$G$6:$N$27,4,FALSE)*VLOOKUP($E$8,Regional!$A$2:$B$7,2,FALSE)</f>
        <v>1588.2394531952059</v>
      </c>
      <c r="F380" s="1">
        <f>VLOOKUP($B380,Valores!$A$2:$G$300,6,FALSE)*VLOOKUP(VLOOKUP($B380,Indices_Poder!$B$5:$E$250,3,FALSE),Indices_Poder!$G$6:$N$27,4,FALSE)*VLOOKUP($F$8,Regional!$A$2:$B$7,2,FALSE)</f>
        <v>1526.4353697819802</v>
      </c>
      <c r="G380" s="1">
        <f>VLOOKUP($B380,Valores!$A$2:$G$300,6,FALSE)*VLOOKUP(VLOOKUP($B380,Indices_Poder!$B$5:$E$250,3,FALSE),Indices_Poder!$G$6:$N$27,4,FALSE)*VLOOKUP($G$8,Regional!$A$2:$B$7,2,FALSE)</f>
        <v>1610.9846107965197</v>
      </c>
      <c r="H380" s="1">
        <f>VLOOKUP($B380,Valores!$A$2:$G$300,6,FALSE)*VLOOKUP(VLOOKUP($B380,Indices_Poder!$B$5:$E$250,3,FALSE),Indices_Poder!$G$6:$N$27,4,FALSE)*VLOOKUP($H$8,Regional!$A$2:$B$7,2,FALSE)</f>
        <v>1577.7296217518401</v>
      </c>
      <c r="I380" s="1">
        <f>VLOOKUP($B380,Valores!$A$2:$G$300,6,FALSE)*VLOOKUP(VLOOKUP($B380,Indices_Poder!$B$5:$E$250,3,FALSE),Indices_Poder!$G$6:$N$27,4,FALSE)*VLOOKUP($I$8,Regional!$A$2:$B$7,2,FALSE)</f>
        <v>1591.5335794684995</v>
      </c>
      <c r="J380" s="3">
        <f t="shared" si="160"/>
        <v>4764.7183595856177</v>
      </c>
      <c r="K380" s="1">
        <f t="shared" si="161"/>
        <v>4579.3061093459401</v>
      </c>
      <c r="L380" s="1">
        <f t="shared" si="162"/>
        <v>4832.9538323895595</v>
      </c>
      <c r="M380" s="1">
        <f t="shared" si="163"/>
        <v>4733.1888652555208</v>
      </c>
      <c r="N380" s="2">
        <f t="shared" si="164"/>
        <v>4774.6007384054983</v>
      </c>
      <c r="O380" s="14">
        <f>VLOOKUP(B380,Valores!$A$2:$O$300,14,FALSE)</f>
        <v>2.7E-2</v>
      </c>
      <c r="P380" s="14" t="str">
        <f>VLOOKUP(B380,Valores!$A$2:$O$300,15,FALSE)</f>
        <v>COM</v>
      </c>
      <c r="Q380" s="5">
        <f t="shared" si="179"/>
        <v>0</v>
      </c>
      <c r="R380" s="5">
        <f t="shared" si="165"/>
        <v>0</v>
      </c>
      <c r="S380" s="5">
        <f t="shared" si="166"/>
        <v>0</v>
      </c>
      <c r="T380" s="5">
        <f t="shared" si="167"/>
        <v>0</v>
      </c>
      <c r="U380" s="5">
        <f t="shared" si="168"/>
        <v>0</v>
      </c>
      <c r="W380" s="1">
        <f t="shared" si="169"/>
        <v>4764.7183595856177</v>
      </c>
      <c r="X380" s="7">
        <f t="shared" si="170"/>
        <v>128.64739570881167</v>
      </c>
      <c r="Z380" s="1">
        <f t="shared" si="171"/>
        <v>4579.3061093459401</v>
      </c>
      <c r="AA380" s="7">
        <f t="shared" si="172"/>
        <v>123.64126495234038</v>
      </c>
      <c r="AC380" s="1">
        <f t="shared" si="173"/>
        <v>4832.9538323895595</v>
      </c>
      <c r="AD380" s="7">
        <f t="shared" si="174"/>
        <v>130.4897534745181</v>
      </c>
      <c r="AF380" s="1">
        <f t="shared" si="175"/>
        <v>4733.1888652555208</v>
      </c>
      <c r="AG380" s="7">
        <f t="shared" si="176"/>
        <v>127.79609936189907</v>
      </c>
      <c r="AI380" s="1">
        <f t="shared" si="177"/>
        <v>4774.6007384054983</v>
      </c>
      <c r="AJ380" s="7">
        <f t="shared" si="178"/>
        <v>128.91421993694846</v>
      </c>
    </row>
    <row r="381" spans="1:36" x14ac:dyDescent="0.2">
      <c r="A381" s="5">
        <v>14</v>
      </c>
      <c r="B381" s="6" t="s">
        <v>466</v>
      </c>
      <c r="C381" s="6" t="str">
        <f>VLOOKUP(B381,Valores!$A$2:$F$300,5,FALSE)</f>
        <v>cj</v>
      </c>
      <c r="E381" s="3">
        <f>VLOOKUP($B381,Valores!$A$2:$G$300,6,FALSE)*VLOOKUP(VLOOKUP($B381,Indices_Poder!$B$5:$E$250,3,FALSE),Indices_Poder!$G$6:$N$27,4,FALSE)*VLOOKUP($E$8,Regional!$A$2:$B$7,2,FALSE)</f>
        <v>2826.2441523498101</v>
      </c>
      <c r="F381" s="1">
        <f>VLOOKUP($B381,Valores!$A$2:$G$300,6,FALSE)*VLOOKUP(VLOOKUP($B381,Indices_Poder!$B$5:$E$250,3,FALSE),Indices_Poder!$G$6:$N$27,4,FALSE)*VLOOKUP($F$8,Regional!$A$2:$B$7,2,FALSE)</f>
        <v>2716.2648737299755</v>
      </c>
      <c r="G381" s="1">
        <f>VLOOKUP($B381,Valores!$A$2:$G$300,6,FALSE)*VLOOKUP(VLOOKUP($B381,Indices_Poder!$B$5:$E$250,3,FALSE),Indices_Poder!$G$6:$N$27,4,FALSE)*VLOOKUP($G$8,Regional!$A$2:$B$7,2,FALSE)</f>
        <v>2866.7187599637086</v>
      </c>
      <c r="H381" s="1">
        <f>VLOOKUP($B381,Valores!$A$2:$G$300,6,FALSE)*VLOOKUP(VLOOKUP($B381,Indices_Poder!$B$5:$E$250,3,FALSE),Indices_Poder!$G$6:$N$27,4,FALSE)*VLOOKUP($H$8,Regional!$A$2:$B$7,2,FALSE)</f>
        <v>2807.5420922799399</v>
      </c>
      <c r="I381" s="1">
        <f>VLOOKUP($B381,Valores!$A$2:$G$300,6,FALSE)*VLOOKUP(VLOOKUP($B381,Indices_Poder!$B$5:$E$250,3,FALSE),Indices_Poder!$G$6:$N$27,4,FALSE)*VLOOKUP($I$8,Regional!$A$2:$B$7,2,FALSE)</f>
        <v>2832.1059920732023</v>
      </c>
      <c r="J381" s="3">
        <f t="shared" si="160"/>
        <v>0</v>
      </c>
      <c r="K381" s="1">
        <f t="shared" si="161"/>
        <v>0</v>
      </c>
      <c r="L381" s="1">
        <f t="shared" si="162"/>
        <v>0</v>
      </c>
      <c r="M381" s="1">
        <f t="shared" si="163"/>
        <v>0</v>
      </c>
      <c r="N381" s="2">
        <f t="shared" si="164"/>
        <v>0</v>
      </c>
      <c r="O381" s="14">
        <f>VLOOKUP(B381,Valores!$A$2:$O$300,14,FALSE)</f>
        <v>2.7E-2</v>
      </c>
      <c r="P381" s="14" t="str">
        <f>VLOOKUP(B381,Valores!$A$2:$O$300,15,FALSE)</f>
        <v>COM</v>
      </c>
      <c r="Q381" s="5">
        <f t="shared" si="179"/>
        <v>0</v>
      </c>
      <c r="R381" s="5">
        <f t="shared" si="165"/>
        <v>0</v>
      </c>
      <c r="S381" s="5">
        <f t="shared" si="166"/>
        <v>0</v>
      </c>
      <c r="T381" s="5">
        <f t="shared" si="167"/>
        <v>0</v>
      </c>
      <c r="U381" s="5">
        <f t="shared" si="168"/>
        <v>0</v>
      </c>
      <c r="W381" s="1">
        <f t="shared" si="169"/>
        <v>0</v>
      </c>
      <c r="X381" s="7">
        <f t="shared" si="170"/>
        <v>0</v>
      </c>
      <c r="Z381" s="1">
        <f t="shared" si="171"/>
        <v>0</v>
      </c>
      <c r="AA381" s="7">
        <f t="shared" si="172"/>
        <v>0</v>
      </c>
      <c r="AC381" s="1">
        <f t="shared" si="173"/>
        <v>0</v>
      </c>
      <c r="AD381" s="7">
        <f t="shared" si="174"/>
        <v>0</v>
      </c>
      <c r="AF381" s="1">
        <f t="shared" si="175"/>
        <v>0</v>
      </c>
      <c r="AG381" s="7">
        <f t="shared" si="176"/>
        <v>0</v>
      </c>
      <c r="AI381" s="1">
        <f t="shared" si="177"/>
        <v>0</v>
      </c>
      <c r="AJ381" s="7">
        <f t="shared" si="178"/>
        <v>0</v>
      </c>
    </row>
    <row r="382" spans="1:36" x14ac:dyDescent="0.2">
      <c r="A382" s="5">
        <v>15</v>
      </c>
      <c r="B382" s="6" t="s">
        <v>436</v>
      </c>
      <c r="C382" s="6" t="str">
        <f>VLOOKUP(B382,Valores!$A$2:$F$300,5,FALSE)</f>
        <v>m³</v>
      </c>
      <c r="D382" s="6">
        <v>15</v>
      </c>
      <c r="E382" s="3">
        <f>VLOOKUP($B382,Valores!$A$2:$G$300,6,FALSE)*VLOOKUP(VLOOKUP($B382,Indices_Poder!$B$5:$E$250,3,FALSE),Indices_Poder!$G$6:$N$27,4,FALSE)*VLOOKUP($E$8,Regional!$A$2:$B$7,2,FALSE)</f>
        <v>3577.0086142753808</v>
      </c>
      <c r="F382" s="1">
        <f>VLOOKUP($B382,Valores!$A$2:$G$300,6,FALSE)*VLOOKUP(VLOOKUP($B382,Indices_Poder!$B$5:$E$250,3,FALSE),Indices_Poder!$G$6:$N$27,4,FALSE)*VLOOKUP($F$8,Regional!$A$2:$B$7,2,FALSE)</f>
        <v>3437.8144025198744</v>
      </c>
      <c r="G382" s="1">
        <f>VLOOKUP($B382,Valores!$A$2:$G$300,6,FALSE)*VLOOKUP(VLOOKUP($B382,Indices_Poder!$B$5:$E$250,3,FALSE),Indices_Poder!$G$6:$N$27,4,FALSE)*VLOOKUP($G$8,Regional!$A$2:$B$7,2,FALSE)</f>
        <v>3628.2349104798182</v>
      </c>
      <c r="H382" s="1">
        <f>VLOOKUP($B382,Valores!$A$2:$G$300,6,FALSE)*VLOOKUP(VLOOKUP($B382,Indices_Poder!$B$5:$E$250,3,FALSE),Indices_Poder!$G$6:$N$27,4,FALSE)*VLOOKUP($H$8,Regional!$A$2:$B$7,2,FALSE)</f>
        <v>3553.3385325809168</v>
      </c>
      <c r="I382" s="1">
        <f>VLOOKUP($B382,Valores!$A$2:$G$300,6,FALSE)*VLOOKUP(VLOOKUP($B382,Indices_Poder!$B$5:$E$250,3,FALSE),Indices_Poder!$G$6:$N$27,4,FALSE)*VLOOKUP($I$8,Regional!$A$2:$B$7,2,FALSE)</f>
        <v>3584.4275951049885</v>
      </c>
      <c r="J382" s="3">
        <f t="shared" si="160"/>
        <v>53655.129214130713</v>
      </c>
      <c r="K382" s="1">
        <f t="shared" si="161"/>
        <v>51567.21603779812</v>
      </c>
      <c r="L382" s="1">
        <f t="shared" si="162"/>
        <v>54423.523657197271</v>
      </c>
      <c r="M382" s="1">
        <f t="shared" si="163"/>
        <v>53300.077988713754</v>
      </c>
      <c r="N382" s="2">
        <f t="shared" si="164"/>
        <v>53766.413926574831</v>
      </c>
      <c r="O382" s="14">
        <f>VLOOKUP(B382,Valores!$A$2:$O$300,14,FALSE)</f>
        <v>3.1300000000000001E-2</v>
      </c>
      <c r="P382" s="14" t="str">
        <f>VLOOKUP(B382,Valores!$A$2:$O$300,15,FALSE)</f>
        <v>COM</v>
      </c>
      <c r="Q382" s="5">
        <f t="shared" si="179"/>
        <v>0</v>
      </c>
      <c r="R382" s="5">
        <f t="shared" si="165"/>
        <v>0</v>
      </c>
      <c r="S382" s="5">
        <f t="shared" si="166"/>
        <v>0</v>
      </c>
      <c r="T382" s="5">
        <f t="shared" si="167"/>
        <v>0</v>
      </c>
      <c r="U382" s="5">
        <f t="shared" si="168"/>
        <v>0</v>
      </c>
      <c r="W382" s="1">
        <f t="shared" si="169"/>
        <v>53655.129214130713</v>
      </c>
      <c r="X382" s="7">
        <f t="shared" si="170"/>
        <v>1679.4055444022913</v>
      </c>
      <c r="Z382" s="1">
        <f t="shared" si="171"/>
        <v>51567.21603779812</v>
      </c>
      <c r="AA382" s="7">
        <f t="shared" si="172"/>
        <v>1614.0538619830813</v>
      </c>
      <c r="AC382" s="1">
        <f t="shared" si="173"/>
        <v>54423.523657197271</v>
      </c>
      <c r="AD382" s="7">
        <f t="shared" si="174"/>
        <v>1703.4562904702746</v>
      </c>
      <c r="AF382" s="1">
        <f t="shared" si="175"/>
        <v>53300.077988713754</v>
      </c>
      <c r="AG382" s="7">
        <f t="shared" si="176"/>
        <v>1668.2924410467406</v>
      </c>
      <c r="AI382" s="1">
        <f t="shared" si="177"/>
        <v>53766.413926574831</v>
      </c>
      <c r="AJ382" s="7">
        <f t="shared" si="178"/>
        <v>1682.8887559017924</v>
      </c>
    </row>
    <row r="383" spans="1:36" x14ac:dyDescent="0.2">
      <c r="A383" s="5">
        <v>16</v>
      </c>
      <c r="B383" s="6" t="s">
        <v>438</v>
      </c>
      <c r="C383" s="6" t="str">
        <f>VLOOKUP(B383,Valores!$A$2:$F$300,5,FALSE)</f>
        <v>m³</v>
      </c>
      <c r="D383" s="6">
        <v>10.5</v>
      </c>
      <c r="E383" s="3">
        <f>VLOOKUP($B383,Valores!$A$2:$G$300,6,FALSE)*VLOOKUP(VLOOKUP($B383,Indices_Poder!$B$5:$E$250,3,FALSE),Indices_Poder!$G$6:$N$27,4,FALSE)*VLOOKUP($E$8,Regional!$A$2:$B$7,2,FALSE)</f>
        <v>3577.0086142753808</v>
      </c>
      <c r="F383" s="1">
        <f>VLOOKUP($B383,Valores!$A$2:$G$300,6,FALSE)*VLOOKUP(VLOOKUP($B383,Indices_Poder!$B$5:$E$250,3,FALSE),Indices_Poder!$G$6:$N$27,4,FALSE)*VLOOKUP($F$8,Regional!$A$2:$B$7,2,FALSE)</f>
        <v>3437.8144025198744</v>
      </c>
      <c r="G383" s="1">
        <f>VLOOKUP($B383,Valores!$A$2:$G$300,6,FALSE)*VLOOKUP(VLOOKUP($B383,Indices_Poder!$B$5:$E$250,3,FALSE),Indices_Poder!$G$6:$N$27,4,FALSE)*VLOOKUP($G$8,Regional!$A$2:$B$7,2,FALSE)</f>
        <v>3628.2349104798182</v>
      </c>
      <c r="H383" s="1">
        <f>VLOOKUP($B383,Valores!$A$2:$G$300,6,FALSE)*VLOOKUP(VLOOKUP($B383,Indices_Poder!$B$5:$E$250,3,FALSE),Indices_Poder!$G$6:$N$27,4,FALSE)*VLOOKUP($H$8,Regional!$A$2:$B$7,2,FALSE)</f>
        <v>3553.3385325809168</v>
      </c>
      <c r="I383" s="1">
        <f>VLOOKUP($B383,Valores!$A$2:$G$300,6,FALSE)*VLOOKUP(VLOOKUP($B383,Indices_Poder!$B$5:$E$250,3,FALSE),Indices_Poder!$G$6:$N$27,4,FALSE)*VLOOKUP($I$8,Regional!$A$2:$B$7,2,FALSE)</f>
        <v>3584.4275951049885</v>
      </c>
      <c r="J383" s="3">
        <f t="shared" si="160"/>
        <v>37558.590449891497</v>
      </c>
      <c r="K383" s="1">
        <f t="shared" si="161"/>
        <v>36097.05122645868</v>
      </c>
      <c r="L383" s="1">
        <f t="shared" si="162"/>
        <v>38096.46656003809</v>
      </c>
      <c r="M383" s="1">
        <f t="shared" si="163"/>
        <v>37310.054592099623</v>
      </c>
      <c r="N383" s="2">
        <f t="shared" si="164"/>
        <v>37636.489748602376</v>
      </c>
      <c r="O383" s="14">
        <f>VLOOKUP(B383,Valores!$A$2:$O$300,14,FALSE)</f>
        <v>3.1300000000000001E-2</v>
      </c>
      <c r="P383" s="14" t="str">
        <f>VLOOKUP(B383,Valores!$A$2:$O$300,15,FALSE)</f>
        <v>COM</v>
      </c>
      <c r="Q383" s="5">
        <f t="shared" si="179"/>
        <v>0</v>
      </c>
      <c r="R383" s="5">
        <f t="shared" si="165"/>
        <v>0</v>
      </c>
      <c r="S383" s="5">
        <f t="shared" si="166"/>
        <v>0</v>
      </c>
      <c r="T383" s="5">
        <f t="shared" si="167"/>
        <v>0</v>
      </c>
      <c r="U383" s="5">
        <f t="shared" si="168"/>
        <v>0</v>
      </c>
      <c r="W383" s="1">
        <f t="shared" si="169"/>
        <v>37558.590449891497</v>
      </c>
      <c r="X383" s="7">
        <f t="shared" si="170"/>
        <v>1175.583881081604</v>
      </c>
      <c r="Z383" s="1">
        <f t="shared" si="171"/>
        <v>36097.05122645868</v>
      </c>
      <c r="AA383" s="7">
        <f t="shared" si="172"/>
        <v>1129.8377033881568</v>
      </c>
      <c r="AC383" s="1">
        <f t="shared" si="173"/>
        <v>38096.46656003809</v>
      </c>
      <c r="AD383" s="7">
        <f t="shared" si="174"/>
        <v>1192.4194033291924</v>
      </c>
      <c r="AF383" s="1">
        <f t="shared" si="175"/>
        <v>37310.054592099623</v>
      </c>
      <c r="AG383" s="7">
        <f t="shared" si="176"/>
        <v>1167.8047087327182</v>
      </c>
      <c r="AI383" s="1">
        <f t="shared" si="177"/>
        <v>37636.489748602376</v>
      </c>
      <c r="AJ383" s="7">
        <f t="shared" si="178"/>
        <v>1178.0221291312544</v>
      </c>
    </row>
    <row r="384" spans="1:36" x14ac:dyDescent="0.2">
      <c r="A384" s="5">
        <v>17</v>
      </c>
      <c r="B384" s="6" t="s">
        <v>440</v>
      </c>
      <c r="C384" s="6" t="str">
        <f>VLOOKUP(B384,Valores!$A$2:$F$300,5,FALSE)</f>
        <v>m³</v>
      </c>
      <c r="D384" s="6">
        <v>0</v>
      </c>
      <c r="E384" s="3">
        <f>VLOOKUP($B384,Valores!$A$2:$G$300,6,FALSE)*VLOOKUP(VLOOKUP($B384,Indices_Poder!$B$5:$E$250,3,FALSE),Indices_Poder!$G$6:$N$27,4,FALSE)*VLOOKUP($E$8,Regional!$A$2:$B$7,2,FALSE)</f>
        <v>3577.0086142753808</v>
      </c>
      <c r="F384" s="1">
        <f>VLOOKUP($B384,Valores!$A$2:$G$300,6,FALSE)*VLOOKUP(VLOOKUP($B384,Indices_Poder!$B$5:$E$250,3,FALSE),Indices_Poder!$G$6:$N$27,4,FALSE)*VLOOKUP($F$8,Regional!$A$2:$B$7,2,FALSE)</f>
        <v>3437.8144025198744</v>
      </c>
      <c r="G384" s="1">
        <f>VLOOKUP($B384,Valores!$A$2:$G$300,6,FALSE)*VLOOKUP(VLOOKUP($B384,Indices_Poder!$B$5:$E$250,3,FALSE),Indices_Poder!$G$6:$N$27,4,FALSE)*VLOOKUP($G$8,Regional!$A$2:$B$7,2,FALSE)</f>
        <v>3628.2349104798182</v>
      </c>
      <c r="H384" s="1">
        <f>VLOOKUP($B384,Valores!$A$2:$G$300,6,FALSE)*VLOOKUP(VLOOKUP($B384,Indices_Poder!$B$5:$E$250,3,FALSE),Indices_Poder!$G$6:$N$27,4,FALSE)*VLOOKUP($H$8,Regional!$A$2:$B$7,2,FALSE)</f>
        <v>3553.3385325809168</v>
      </c>
      <c r="I384" s="1">
        <f>VLOOKUP($B384,Valores!$A$2:$G$300,6,FALSE)*VLOOKUP(VLOOKUP($B384,Indices_Poder!$B$5:$E$250,3,FALSE),Indices_Poder!$G$6:$N$27,4,FALSE)*VLOOKUP($I$8,Regional!$A$2:$B$7,2,FALSE)</f>
        <v>3584.4275951049885</v>
      </c>
      <c r="J384" s="3">
        <f t="shared" si="160"/>
        <v>0</v>
      </c>
      <c r="K384" s="1">
        <f t="shared" si="161"/>
        <v>0</v>
      </c>
      <c r="L384" s="1">
        <f t="shared" si="162"/>
        <v>0</v>
      </c>
      <c r="M384" s="1">
        <f t="shared" si="163"/>
        <v>0</v>
      </c>
      <c r="N384" s="2">
        <f t="shared" si="164"/>
        <v>0</v>
      </c>
      <c r="O384" s="14">
        <f>VLOOKUP(B384,Valores!$A$2:$O$300,14,FALSE)</f>
        <v>3.1300000000000001E-2</v>
      </c>
      <c r="P384" s="14" t="str">
        <f>VLOOKUP(B384,Valores!$A$2:$O$300,15,FALSE)</f>
        <v>COM</v>
      </c>
      <c r="Q384" s="5">
        <f t="shared" si="179"/>
        <v>0</v>
      </c>
      <c r="R384" s="5">
        <f t="shared" si="165"/>
        <v>0</v>
      </c>
      <c r="S384" s="5">
        <f t="shared" si="166"/>
        <v>0</v>
      </c>
      <c r="T384" s="5">
        <f t="shared" si="167"/>
        <v>0</v>
      </c>
      <c r="U384" s="5">
        <f t="shared" si="168"/>
        <v>0</v>
      </c>
      <c r="W384" s="1">
        <f t="shared" si="169"/>
        <v>0</v>
      </c>
      <c r="X384" s="7">
        <f t="shared" si="170"/>
        <v>0</v>
      </c>
      <c r="Z384" s="1">
        <f t="shared" si="171"/>
        <v>0</v>
      </c>
      <c r="AA384" s="7">
        <f t="shared" si="172"/>
        <v>0</v>
      </c>
      <c r="AC384" s="1">
        <f t="shared" si="173"/>
        <v>0</v>
      </c>
      <c r="AD384" s="7">
        <f t="shared" si="174"/>
        <v>0</v>
      </c>
      <c r="AF384" s="1">
        <f t="shared" si="175"/>
        <v>0</v>
      </c>
      <c r="AG384" s="7">
        <f t="shared" si="176"/>
        <v>0</v>
      </c>
      <c r="AI384" s="1">
        <f t="shared" si="177"/>
        <v>0</v>
      </c>
      <c r="AJ384" s="7">
        <f t="shared" si="178"/>
        <v>0</v>
      </c>
    </row>
    <row r="385" spans="1:36" x14ac:dyDescent="0.2">
      <c r="A385" s="5">
        <v>18</v>
      </c>
      <c r="B385" s="6" t="s">
        <v>577</v>
      </c>
      <c r="C385" s="6" t="str">
        <f>VLOOKUP(B385,Valores!$A$2:$F$300,5,FALSE)</f>
        <v>m³</v>
      </c>
      <c r="D385" s="6">
        <v>5.25</v>
      </c>
      <c r="E385" s="3">
        <f>VLOOKUP($B385,Valores!$A$2:$G$300,6,FALSE)*VLOOKUP(VLOOKUP($B385,Indices_Poder!$B$5:$E$250,3,FALSE),Indices_Poder!$G$6:$N$27,4,FALSE)*VLOOKUP($E$8,Regional!$A$2:$B$7,2,FALSE)</f>
        <v>3577.0086142753808</v>
      </c>
      <c r="F385" s="1">
        <f>VLOOKUP($B385,Valores!$A$2:$G$300,6,FALSE)*VLOOKUP(VLOOKUP($B385,Indices_Poder!$B$5:$E$250,3,FALSE),Indices_Poder!$G$6:$N$27,4,FALSE)*VLOOKUP($F$8,Regional!$A$2:$B$7,2,FALSE)</f>
        <v>3437.8144025198744</v>
      </c>
      <c r="G385" s="1">
        <f>VLOOKUP($B385,Valores!$A$2:$G$300,6,FALSE)*VLOOKUP(VLOOKUP($B385,Indices_Poder!$B$5:$E$250,3,FALSE),Indices_Poder!$G$6:$N$27,4,FALSE)*VLOOKUP($G$8,Regional!$A$2:$B$7,2,FALSE)</f>
        <v>3628.2349104798182</v>
      </c>
      <c r="H385" s="1">
        <f>VLOOKUP($B385,Valores!$A$2:$G$300,6,FALSE)*VLOOKUP(VLOOKUP($B385,Indices_Poder!$B$5:$E$250,3,FALSE),Indices_Poder!$G$6:$N$27,4,FALSE)*VLOOKUP($H$8,Regional!$A$2:$B$7,2,FALSE)</f>
        <v>3553.3385325809168</v>
      </c>
      <c r="I385" s="1">
        <f>VLOOKUP($B385,Valores!$A$2:$G$300,6,FALSE)*VLOOKUP(VLOOKUP($B385,Indices_Poder!$B$5:$E$250,3,FALSE),Indices_Poder!$G$6:$N$27,4,FALSE)*VLOOKUP($I$8,Regional!$A$2:$B$7,2,FALSE)</f>
        <v>3584.4275951049885</v>
      </c>
      <c r="J385" s="3">
        <f t="shared" si="160"/>
        <v>18779.295224945748</v>
      </c>
      <c r="K385" s="1">
        <f t="shared" si="161"/>
        <v>18048.52561322934</v>
      </c>
      <c r="L385" s="1">
        <f t="shared" si="162"/>
        <v>19048.233280019045</v>
      </c>
      <c r="M385" s="1">
        <f t="shared" si="163"/>
        <v>18655.027296049811</v>
      </c>
      <c r="N385" s="2">
        <f t="shared" si="164"/>
        <v>18818.244874301188</v>
      </c>
      <c r="O385" s="14">
        <f>VLOOKUP(B385,Valores!$A$2:$O$300,14,FALSE)</f>
        <v>3.1300000000000001E-2</v>
      </c>
      <c r="P385" s="14" t="str">
        <f>VLOOKUP(B385,Valores!$A$2:$O$300,15,FALSE)</f>
        <v>COM</v>
      </c>
      <c r="Q385" s="5">
        <f t="shared" si="179"/>
        <v>0</v>
      </c>
      <c r="R385" s="5">
        <f t="shared" si="165"/>
        <v>0</v>
      </c>
      <c r="S385" s="5">
        <f t="shared" si="166"/>
        <v>0</v>
      </c>
      <c r="T385" s="5">
        <f t="shared" si="167"/>
        <v>0</v>
      </c>
      <c r="U385" s="5">
        <f t="shared" si="168"/>
        <v>0</v>
      </c>
      <c r="W385" s="1">
        <f t="shared" si="169"/>
        <v>18779.295224945748</v>
      </c>
      <c r="X385" s="7">
        <f t="shared" si="170"/>
        <v>587.79194054080199</v>
      </c>
      <c r="Z385" s="1">
        <f t="shared" si="171"/>
        <v>18048.52561322934</v>
      </c>
      <c r="AA385" s="7">
        <f t="shared" si="172"/>
        <v>564.9188516940784</v>
      </c>
      <c r="AC385" s="1">
        <f t="shared" si="173"/>
        <v>19048.233280019045</v>
      </c>
      <c r="AD385" s="7">
        <f t="shared" si="174"/>
        <v>596.2097016645962</v>
      </c>
      <c r="AF385" s="1">
        <f t="shared" si="175"/>
        <v>18655.027296049811</v>
      </c>
      <c r="AG385" s="7">
        <f t="shared" si="176"/>
        <v>583.90235436635908</v>
      </c>
      <c r="AI385" s="1">
        <f t="shared" si="177"/>
        <v>18818.244874301188</v>
      </c>
      <c r="AJ385" s="7">
        <f t="shared" si="178"/>
        <v>589.01106456562718</v>
      </c>
    </row>
    <row r="386" spans="1:36" x14ac:dyDescent="0.2">
      <c r="A386" s="5">
        <v>19</v>
      </c>
      <c r="B386" s="6" t="s">
        <v>594</v>
      </c>
      <c r="C386" s="6" t="str">
        <f>VLOOKUP(B386,Valores!$A$2:$F$300,5,FALSE)</f>
        <v>m³</v>
      </c>
      <c r="D386" s="6">
        <v>0</v>
      </c>
      <c r="E386" s="3">
        <f>VLOOKUP($B386,Valores!$A$2:$G$300,6,FALSE)*VLOOKUP(VLOOKUP($B386,Indices_Poder!$B$5:$E$250,3,FALSE),Indices_Poder!$G$6:$N$27,4,FALSE)*VLOOKUP($E$8,Regional!$A$2:$B$7,2,FALSE)</f>
        <v>3577.0086142753808</v>
      </c>
      <c r="F386" s="1">
        <f>VLOOKUP($B386,Valores!$A$2:$G$300,6,FALSE)*VLOOKUP(VLOOKUP($B386,Indices_Poder!$B$5:$E$250,3,FALSE),Indices_Poder!$G$6:$N$27,4,FALSE)*VLOOKUP($F$8,Regional!$A$2:$B$7,2,FALSE)</f>
        <v>3437.8144025198744</v>
      </c>
      <c r="G386" s="1">
        <f>VLOOKUP($B386,Valores!$A$2:$G$300,6,FALSE)*VLOOKUP(VLOOKUP($B386,Indices_Poder!$B$5:$E$250,3,FALSE),Indices_Poder!$G$6:$N$27,4,FALSE)*VLOOKUP($G$8,Regional!$A$2:$B$7,2,FALSE)</f>
        <v>3628.2349104798182</v>
      </c>
      <c r="H386" s="1">
        <f>VLOOKUP($B386,Valores!$A$2:$G$300,6,FALSE)*VLOOKUP(VLOOKUP($B386,Indices_Poder!$B$5:$E$250,3,FALSE),Indices_Poder!$G$6:$N$27,4,FALSE)*VLOOKUP($H$8,Regional!$A$2:$B$7,2,FALSE)</f>
        <v>3553.3385325809168</v>
      </c>
      <c r="I386" s="1">
        <f>VLOOKUP($B386,Valores!$A$2:$G$300,6,FALSE)*VLOOKUP(VLOOKUP($B386,Indices_Poder!$B$5:$E$250,3,FALSE),Indices_Poder!$G$6:$N$27,4,FALSE)*VLOOKUP($I$8,Regional!$A$2:$B$7,2,FALSE)</f>
        <v>3584.4275951049885</v>
      </c>
      <c r="J386" s="3">
        <f t="shared" si="160"/>
        <v>0</v>
      </c>
      <c r="K386" s="1">
        <f t="shared" si="161"/>
        <v>0</v>
      </c>
      <c r="L386" s="1">
        <f t="shared" si="162"/>
        <v>0</v>
      </c>
      <c r="M386" s="1">
        <f t="shared" si="163"/>
        <v>0</v>
      </c>
      <c r="N386" s="2">
        <f t="shared" si="164"/>
        <v>0</v>
      </c>
      <c r="O386" s="14">
        <f>VLOOKUP(B386,Valores!$A$2:$O$300,14,FALSE)</f>
        <v>3.1300000000000001E-2</v>
      </c>
      <c r="P386" s="14" t="str">
        <f>VLOOKUP(B386,Valores!$A$2:$O$300,15,FALSE)</f>
        <v>COM</v>
      </c>
      <c r="Q386" s="5">
        <f t="shared" si="179"/>
        <v>0</v>
      </c>
      <c r="R386" s="5">
        <f t="shared" si="165"/>
        <v>0</v>
      </c>
      <c r="S386" s="5">
        <f t="shared" si="166"/>
        <v>0</v>
      </c>
      <c r="T386" s="5">
        <f t="shared" si="167"/>
        <v>0</v>
      </c>
      <c r="U386" s="5">
        <f t="shared" si="168"/>
        <v>0</v>
      </c>
      <c r="W386" s="1">
        <f t="shared" si="169"/>
        <v>0</v>
      </c>
      <c r="X386" s="7">
        <f t="shared" si="170"/>
        <v>0</v>
      </c>
      <c r="Z386" s="1">
        <f t="shared" si="171"/>
        <v>0</v>
      </c>
      <c r="AA386" s="7">
        <f t="shared" si="172"/>
        <v>0</v>
      </c>
      <c r="AC386" s="1">
        <f t="shared" si="173"/>
        <v>0</v>
      </c>
      <c r="AD386" s="7">
        <f t="shared" si="174"/>
        <v>0</v>
      </c>
      <c r="AF386" s="1">
        <f t="shared" si="175"/>
        <v>0</v>
      </c>
      <c r="AG386" s="7">
        <f t="shared" si="176"/>
        <v>0</v>
      </c>
      <c r="AI386" s="1">
        <f t="shared" si="177"/>
        <v>0</v>
      </c>
      <c r="AJ386" s="7">
        <f t="shared" si="178"/>
        <v>0</v>
      </c>
    </row>
    <row r="387" spans="1:36" x14ac:dyDescent="0.2">
      <c r="A387" s="5">
        <v>20</v>
      </c>
      <c r="B387" s="6" t="s">
        <v>441</v>
      </c>
      <c r="C387" s="6" t="str">
        <f>VLOOKUP(B387,Valores!$A$2:$F$300,5,FALSE)</f>
        <v>m³</v>
      </c>
      <c r="D387" s="6">
        <v>5.25</v>
      </c>
      <c r="E387" s="3">
        <f>VLOOKUP($B387,Valores!$A$2:$G$300,6,FALSE)*VLOOKUP(VLOOKUP($B387,Indices_Poder!$B$5:$E$250,3,FALSE),Indices_Poder!$G$6:$N$27,4,FALSE)*VLOOKUP($E$8,Regional!$A$2:$B$7,2,FALSE)</f>
        <v>3577.0086142753808</v>
      </c>
      <c r="F387" s="1">
        <f>VLOOKUP($B387,Valores!$A$2:$G$300,6,FALSE)*VLOOKUP(VLOOKUP($B387,Indices_Poder!$B$5:$E$250,3,FALSE),Indices_Poder!$G$6:$N$27,4,FALSE)*VLOOKUP($F$8,Regional!$A$2:$B$7,2,FALSE)</f>
        <v>3437.8144025198744</v>
      </c>
      <c r="G387" s="1">
        <f>VLOOKUP($B387,Valores!$A$2:$G$300,6,FALSE)*VLOOKUP(VLOOKUP($B387,Indices_Poder!$B$5:$E$250,3,FALSE),Indices_Poder!$G$6:$N$27,4,FALSE)*VLOOKUP($G$8,Regional!$A$2:$B$7,2,FALSE)</f>
        <v>3628.2349104798182</v>
      </c>
      <c r="H387" s="1">
        <f>VLOOKUP($B387,Valores!$A$2:$G$300,6,FALSE)*VLOOKUP(VLOOKUP($B387,Indices_Poder!$B$5:$E$250,3,FALSE),Indices_Poder!$G$6:$N$27,4,FALSE)*VLOOKUP($H$8,Regional!$A$2:$B$7,2,FALSE)</f>
        <v>3553.3385325809168</v>
      </c>
      <c r="I387" s="1">
        <f>VLOOKUP($B387,Valores!$A$2:$G$300,6,FALSE)*VLOOKUP(VLOOKUP($B387,Indices_Poder!$B$5:$E$250,3,FALSE),Indices_Poder!$G$6:$N$27,4,FALSE)*VLOOKUP($I$8,Regional!$A$2:$B$7,2,FALSE)</f>
        <v>3584.4275951049885</v>
      </c>
      <c r="J387" s="3">
        <f t="shared" si="160"/>
        <v>18779.295224945748</v>
      </c>
      <c r="K387" s="1">
        <f t="shared" si="161"/>
        <v>18048.52561322934</v>
      </c>
      <c r="L387" s="1">
        <f t="shared" si="162"/>
        <v>19048.233280019045</v>
      </c>
      <c r="M387" s="1">
        <f t="shared" si="163"/>
        <v>18655.027296049811</v>
      </c>
      <c r="N387" s="2">
        <f t="shared" si="164"/>
        <v>18818.244874301188</v>
      </c>
      <c r="O387" s="14">
        <f>VLOOKUP(B387,Valores!$A$2:$O$300,14,FALSE)</f>
        <v>3.1300000000000001E-2</v>
      </c>
      <c r="P387" s="14" t="str">
        <f>VLOOKUP(B387,Valores!$A$2:$O$300,15,FALSE)</f>
        <v>COM</v>
      </c>
      <c r="Q387" s="5">
        <f t="shared" si="179"/>
        <v>0</v>
      </c>
      <c r="R387" s="5">
        <f t="shared" si="165"/>
        <v>0</v>
      </c>
      <c r="S387" s="5">
        <f t="shared" si="166"/>
        <v>0</v>
      </c>
      <c r="T387" s="5">
        <f t="shared" si="167"/>
        <v>0</v>
      </c>
      <c r="U387" s="5">
        <f t="shared" si="168"/>
        <v>0</v>
      </c>
      <c r="W387" s="1">
        <f t="shared" si="169"/>
        <v>18779.295224945748</v>
      </c>
      <c r="X387" s="7">
        <f t="shared" si="170"/>
        <v>587.79194054080199</v>
      </c>
      <c r="Z387" s="1">
        <f t="shared" si="171"/>
        <v>18048.52561322934</v>
      </c>
      <c r="AA387" s="7">
        <f t="shared" si="172"/>
        <v>564.9188516940784</v>
      </c>
      <c r="AC387" s="1">
        <f t="shared" si="173"/>
        <v>19048.233280019045</v>
      </c>
      <c r="AD387" s="7">
        <f t="shared" si="174"/>
        <v>596.2097016645962</v>
      </c>
      <c r="AF387" s="1">
        <f t="shared" si="175"/>
        <v>18655.027296049811</v>
      </c>
      <c r="AG387" s="7">
        <f t="shared" si="176"/>
        <v>583.90235436635908</v>
      </c>
      <c r="AI387" s="1">
        <f t="shared" si="177"/>
        <v>18818.244874301188</v>
      </c>
      <c r="AJ387" s="7">
        <f t="shared" si="178"/>
        <v>589.01106456562718</v>
      </c>
    </row>
    <row r="388" spans="1:36" x14ac:dyDescent="0.2">
      <c r="A388" s="5">
        <v>21</v>
      </c>
      <c r="B388" s="6" t="s">
        <v>380</v>
      </c>
      <c r="C388" s="6" t="str">
        <f>VLOOKUP(B388,Valores!$A$2:$F$300,5,FALSE)</f>
        <v>unid.</v>
      </c>
      <c r="D388" s="6">
        <v>1</v>
      </c>
      <c r="E388" s="3">
        <f>VLOOKUP($B388,Valores!$A$2:$G$300,6,FALSE)*VLOOKUP(VLOOKUP($B388,Indices_Poder!$B$5:$E$250,3,FALSE),Indices_Poder!$G$6:$N$27,4,FALSE)*VLOOKUP($E$8,Regional!$A$2:$B$7,2,FALSE)</f>
        <v>57403.64504240363</v>
      </c>
      <c r="F388" s="1">
        <f>VLOOKUP($B388,Valores!$A$2:$G$300,6,FALSE)*VLOOKUP(VLOOKUP($B388,Indices_Poder!$B$5:$E$250,3,FALSE),Indices_Poder!$G$6:$N$27,4,FALSE)*VLOOKUP($F$8,Regional!$A$2:$B$7,2,FALSE)</f>
        <v>55169.863694580716</v>
      </c>
      <c r="G388" s="1">
        <f>VLOOKUP($B388,Valores!$A$2:$G$300,6,FALSE)*VLOOKUP(VLOOKUP($B388,Indices_Poder!$B$5:$E$250,3,FALSE),Indices_Poder!$G$6:$N$27,4,FALSE)*VLOOKUP($G$8,Regional!$A$2:$B$7,2,FALSE)</f>
        <v>58225.721934368914</v>
      </c>
      <c r="H388" s="1">
        <f>VLOOKUP($B388,Valores!$A$2:$G$300,6,FALSE)*VLOOKUP(VLOOKUP($B388,Indices_Poder!$B$5:$E$250,3,FALSE),Indices_Poder!$G$6:$N$27,4,FALSE)*VLOOKUP($H$8,Regional!$A$2:$B$7,2,FALSE)</f>
        <v>57023.788823357609</v>
      </c>
      <c r="I388" s="1">
        <f>VLOOKUP($B388,Valores!$A$2:$G$300,6,FALSE)*VLOOKUP(VLOOKUP($B388,Indices_Poder!$B$5:$E$250,3,FALSE),Indices_Poder!$G$6:$N$27,4,FALSE)*VLOOKUP($I$8,Regional!$A$2:$B$7,2,FALSE)</f>
        <v>57522.704454343431</v>
      </c>
      <c r="J388" s="3">
        <f t="shared" si="160"/>
        <v>57403.64504240363</v>
      </c>
      <c r="K388" s="1">
        <f t="shared" si="161"/>
        <v>55169.863694580716</v>
      </c>
      <c r="L388" s="1">
        <f t="shared" si="162"/>
        <v>58225.721934368914</v>
      </c>
      <c r="M388" s="1">
        <f t="shared" si="163"/>
        <v>57023.788823357609</v>
      </c>
      <c r="N388" s="2">
        <f t="shared" si="164"/>
        <v>57522.704454343431</v>
      </c>
      <c r="O388" s="14">
        <f>VLOOKUP(B388,Valores!$A$2:$O$300,14,FALSE)</f>
        <v>6.6699999999999995E-2</v>
      </c>
      <c r="P388" s="14" t="str">
        <f>VLOOKUP(B388,Valores!$A$2:$O$300,15,FALSE)</f>
        <v>UAR</v>
      </c>
      <c r="Q388" s="5">
        <f t="shared" si="179"/>
        <v>26936.900312874186</v>
      </c>
      <c r="R388" s="5">
        <f t="shared" si="165"/>
        <v>25888.689080946042</v>
      </c>
      <c r="S388" s="5">
        <f t="shared" si="166"/>
        <v>27322.663329700525</v>
      </c>
      <c r="T388" s="5">
        <f t="shared" si="167"/>
        <v>26758.651194754428</v>
      </c>
      <c r="U388" s="5">
        <f t="shared" si="168"/>
        <v>26992.769439449043</v>
      </c>
      <c r="W388" s="1">
        <f t="shared" si="169"/>
        <v>84340.54535527782</v>
      </c>
      <c r="X388" s="7">
        <f t="shared" si="170"/>
        <v>5625.5143751970299</v>
      </c>
      <c r="Z388" s="1">
        <f t="shared" si="171"/>
        <v>81058.552775526754</v>
      </c>
      <c r="AA388" s="7">
        <f t="shared" si="172"/>
        <v>5406.6054701276344</v>
      </c>
      <c r="AC388" s="1">
        <f t="shared" si="173"/>
        <v>85548.385264069439</v>
      </c>
      <c r="AD388" s="7">
        <f t="shared" si="174"/>
        <v>5706.0772971134311</v>
      </c>
      <c r="AF388" s="1">
        <f t="shared" si="175"/>
        <v>83782.440018112044</v>
      </c>
      <c r="AG388" s="7">
        <f t="shared" si="176"/>
        <v>5588.2887492080727</v>
      </c>
      <c r="AI388" s="1">
        <f t="shared" si="177"/>
        <v>84515.47389379247</v>
      </c>
      <c r="AJ388" s="7">
        <f t="shared" si="178"/>
        <v>5637.1821087159569</v>
      </c>
    </row>
    <row r="389" spans="1:36" x14ac:dyDescent="0.2">
      <c r="A389" s="5">
        <v>22</v>
      </c>
      <c r="B389" s="6" t="s">
        <v>505</v>
      </c>
      <c r="C389" s="6" t="str">
        <f>VLOOKUP(B389,Valores!$A$2:$F$300,5,FALSE)</f>
        <v>unid.</v>
      </c>
      <c r="D389" s="6">
        <v>1</v>
      </c>
      <c r="E389" s="3">
        <f>VLOOKUP($B389,Valores!$A$2:$G$300,6,FALSE)*VLOOKUP(VLOOKUP($B389,Indices_Poder!$B$5:$E$250,3,FALSE),Indices_Poder!$G$6:$N$27,4,FALSE)*VLOOKUP($E$8,Regional!$A$2:$B$7,2,FALSE)</f>
        <v>34009.24081113447</v>
      </c>
      <c r="F389" s="1">
        <f>VLOOKUP($B389,Valores!$A$2:$G$300,6,FALSE)*VLOOKUP(VLOOKUP($B389,Indices_Poder!$B$5:$E$250,3,FALSE),Indices_Poder!$G$6:$N$27,4,FALSE)*VLOOKUP($F$8,Regional!$A$2:$B$7,2,FALSE)</f>
        <v>32685.819489693782</v>
      </c>
      <c r="G389" s="1">
        <f>VLOOKUP($B389,Valores!$A$2:$G$300,6,FALSE)*VLOOKUP(VLOOKUP($B389,Indices_Poder!$B$5:$E$250,3,FALSE),Indices_Poder!$G$6:$N$27,4,FALSE)*VLOOKUP($G$8,Regional!$A$2:$B$7,2,FALSE)</f>
        <v>34496.286728923558</v>
      </c>
      <c r="H389" s="1">
        <f>VLOOKUP($B389,Valores!$A$2:$G$300,6,FALSE)*VLOOKUP(VLOOKUP($B389,Indices_Poder!$B$5:$E$250,3,FALSE),Indices_Poder!$G$6:$N$27,4,FALSE)*VLOOKUP($H$8,Regional!$A$2:$B$7,2,FALSE)</f>
        <v>33784.192007742276</v>
      </c>
      <c r="I389" s="1">
        <f>VLOOKUP($B389,Valores!$A$2:$G$300,6,FALSE)*VLOOKUP(VLOOKUP($B389,Indices_Poder!$B$5:$E$250,3,FALSE),Indices_Poder!$G$6:$N$27,4,FALSE)*VLOOKUP($I$8,Regional!$A$2:$B$7,2,FALSE)</f>
        <v>34079.778495779785</v>
      </c>
      <c r="J389" s="3">
        <f t="shared" si="160"/>
        <v>34009.24081113447</v>
      </c>
      <c r="K389" s="1">
        <f t="shared" si="161"/>
        <v>32685.819489693782</v>
      </c>
      <c r="L389" s="1">
        <f t="shared" si="162"/>
        <v>34496.286728923558</v>
      </c>
      <c r="M389" s="1">
        <f t="shared" si="163"/>
        <v>33784.192007742276</v>
      </c>
      <c r="N389" s="2">
        <f t="shared" si="164"/>
        <v>34079.778495779785</v>
      </c>
      <c r="O389" s="14">
        <f>VLOOKUP(B389,Valores!$A$2:$O$300,14,FALSE)</f>
        <v>6.6699999999999995E-2</v>
      </c>
      <c r="P389" s="14" t="str">
        <f>VLOOKUP(B389,Valores!$A$2:$O$300,15,FALSE)</f>
        <v>UAR</v>
      </c>
      <c r="Q389" s="5">
        <f t="shared" si="179"/>
        <v>15958.978367477239</v>
      </c>
      <c r="R389" s="5">
        <f t="shared" si="165"/>
        <v>15337.957382115654</v>
      </c>
      <c r="S389" s="5">
        <f t="shared" si="166"/>
        <v>16187.526699653454</v>
      </c>
      <c r="T389" s="5">
        <f t="shared" si="167"/>
        <v>15853.373276057886</v>
      </c>
      <c r="U389" s="5">
        <f t="shared" si="168"/>
        <v>15992.078470757935</v>
      </c>
      <c r="W389" s="1">
        <f t="shared" si="169"/>
        <v>49968.219178611711</v>
      </c>
      <c r="X389" s="7">
        <f t="shared" si="170"/>
        <v>3332.8802192134008</v>
      </c>
      <c r="Z389" s="1">
        <f t="shared" si="171"/>
        <v>48023.776871809438</v>
      </c>
      <c r="AA389" s="7">
        <f t="shared" si="172"/>
        <v>3203.1859173496891</v>
      </c>
      <c r="AC389" s="1">
        <f t="shared" si="173"/>
        <v>50683.813428577014</v>
      </c>
      <c r="AD389" s="7">
        <f t="shared" si="174"/>
        <v>3380.6103556860867</v>
      </c>
      <c r="AF389" s="1">
        <f t="shared" si="175"/>
        <v>49637.565283800162</v>
      </c>
      <c r="AG389" s="7">
        <f t="shared" si="176"/>
        <v>3310.8256044294708</v>
      </c>
      <c r="AI389" s="1">
        <f t="shared" si="177"/>
        <v>50071.856966537722</v>
      </c>
      <c r="AJ389" s="7">
        <f t="shared" si="178"/>
        <v>3339.7928596680658</v>
      </c>
    </row>
    <row r="390" spans="1:36" x14ac:dyDescent="0.2">
      <c r="A390" s="5">
        <v>23</v>
      </c>
      <c r="B390" s="6" t="s">
        <v>498</v>
      </c>
      <c r="C390" s="6" t="str">
        <f>VLOOKUP(B390,Valores!$A$2:$F$300,5,FALSE)</f>
        <v>unid.</v>
      </c>
      <c r="D390" s="6">
        <v>1</v>
      </c>
      <c r="E390" s="3">
        <f>VLOOKUP($B390,Valores!$A$2:$G$300,6,FALSE)*VLOOKUP(VLOOKUP($B390,Indices_Poder!$B$5:$E$250,3,FALSE),Indices_Poder!$G$6:$N$27,4,FALSE)*VLOOKUP($E$8,Regional!$A$2:$B$7,2,FALSE)</f>
        <v>57403.64504240363</v>
      </c>
      <c r="F390" s="1">
        <f>VLOOKUP($B390,Valores!$A$2:$G$300,6,FALSE)*VLOOKUP(VLOOKUP($B390,Indices_Poder!$B$5:$E$250,3,FALSE),Indices_Poder!$G$6:$N$27,4,FALSE)*VLOOKUP($F$8,Regional!$A$2:$B$7,2,FALSE)</f>
        <v>55169.863694580716</v>
      </c>
      <c r="G390" s="1">
        <f>VLOOKUP($B390,Valores!$A$2:$G$300,6,FALSE)*VLOOKUP(VLOOKUP($B390,Indices_Poder!$B$5:$E$250,3,FALSE),Indices_Poder!$G$6:$N$27,4,FALSE)*VLOOKUP($G$8,Regional!$A$2:$B$7,2,FALSE)</f>
        <v>58225.721934368914</v>
      </c>
      <c r="H390" s="1">
        <f>VLOOKUP($B390,Valores!$A$2:$G$300,6,FALSE)*VLOOKUP(VLOOKUP($B390,Indices_Poder!$B$5:$E$250,3,FALSE),Indices_Poder!$G$6:$N$27,4,FALSE)*VLOOKUP($H$8,Regional!$A$2:$B$7,2,FALSE)</f>
        <v>57023.788823357609</v>
      </c>
      <c r="I390" s="1">
        <f>VLOOKUP($B390,Valores!$A$2:$G$300,6,FALSE)*VLOOKUP(VLOOKUP($B390,Indices_Poder!$B$5:$E$250,3,FALSE),Indices_Poder!$G$6:$N$27,4,FALSE)*VLOOKUP($I$8,Regional!$A$2:$B$7,2,FALSE)</f>
        <v>57522.704454343431</v>
      </c>
      <c r="J390" s="3">
        <f t="shared" si="160"/>
        <v>57403.64504240363</v>
      </c>
      <c r="K390" s="1">
        <f t="shared" si="161"/>
        <v>55169.863694580716</v>
      </c>
      <c r="L390" s="1">
        <f t="shared" si="162"/>
        <v>58225.721934368914</v>
      </c>
      <c r="M390" s="1">
        <f t="shared" si="163"/>
        <v>57023.788823357609</v>
      </c>
      <c r="N390" s="2">
        <f t="shared" si="164"/>
        <v>57522.704454343431</v>
      </c>
      <c r="O390" s="14">
        <f>VLOOKUP(B390,Valores!$A$2:$O$300,14,FALSE)</f>
        <v>6.6699999999999995E-2</v>
      </c>
      <c r="P390" s="14" t="str">
        <f>VLOOKUP(B390,Valores!$A$2:$O$300,15,FALSE)</f>
        <v>UAR</v>
      </c>
      <c r="Q390" s="5">
        <f t="shared" si="179"/>
        <v>26936.900312874186</v>
      </c>
      <c r="R390" s="5">
        <f t="shared" si="165"/>
        <v>25888.689080946042</v>
      </c>
      <c r="S390" s="5">
        <f t="shared" si="166"/>
        <v>27322.663329700525</v>
      </c>
      <c r="T390" s="5">
        <f t="shared" si="167"/>
        <v>26758.651194754428</v>
      </c>
      <c r="U390" s="5">
        <f t="shared" si="168"/>
        <v>26992.769439449043</v>
      </c>
      <c r="W390" s="1">
        <f t="shared" si="169"/>
        <v>84340.54535527782</v>
      </c>
      <c r="X390" s="7">
        <f t="shared" si="170"/>
        <v>5625.5143751970299</v>
      </c>
      <c r="Z390" s="1">
        <f t="shared" si="171"/>
        <v>81058.552775526754</v>
      </c>
      <c r="AA390" s="7">
        <f t="shared" si="172"/>
        <v>5406.6054701276344</v>
      </c>
      <c r="AC390" s="1">
        <f t="shared" si="173"/>
        <v>85548.385264069439</v>
      </c>
      <c r="AD390" s="7">
        <f t="shared" si="174"/>
        <v>5706.0772971134311</v>
      </c>
      <c r="AF390" s="1">
        <f t="shared" si="175"/>
        <v>83782.440018112044</v>
      </c>
      <c r="AG390" s="7">
        <f t="shared" si="176"/>
        <v>5588.2887492080727</v>
      </c>
      <c r="AI390" s="1">
        <f t="shared" si="177"/>
        <v>84515.47389379247</v>
      </c>
      <c r="AJ390" s="7">
        <f t="shared" si="178"/>
        <v>5637.1821087159569</v>
      </c>
    </row>
    <row r="391" spans="1:36" x14ac:dyDescent="0.2">
      <c r="A391" s="5">
        <v>24</v>
      </c>
      <c r="B391" s="6" t="s">
        <v>499</v>
      </c>
      <c r="C391" s="6" t="str">
        <f>VLOOKUP(B391,Valores!$A$2:$F$300,5,FALSE)</f>
        <v>unid.</v>
      </c>
      <c r="D391" s="6">
        <v>1</v>
      </c>
      <c r="E391" s="3">
        <f>VLOOKUP($B391,Valores!$A$2:$G$300,6,FALSE)*VLOOKUP(VLOOKUP($B391,Indices_Poder!$B$5:$E$250,3,FALSE),Indices_Poder!$G$6:$N$27,4,FALSE)*VLOOKUP($E$8,Regional!$A$2:$B$7,2,FALSE)</f>
        <v>35004.213271464112</v>
      </c>
      <c r="F391" s="1">
        <f>VLOOKUP($B391,Valores!$A$2:$G$300,6,FALSE)*VLOOKUP(VLOOKUP($B391,Indices_Poder!$B$5:$E$250,3,FALSE),Indices_Poder!$G$6:$N$27,4,FALSE)*VLOOKUP($F$8,Regional!$A$2:$B$7,2,FALSE)</f>
        <v>33642.074009344913</v>
      </c>
      <c r="G391" s="1">
        <f>VLOOKUP($B391,Valores!$A$2:$G$300,6,FALSE)*VLOOKUP(VLOOKUP($B391,Indices_Poder!$B$5:$E$250,3,FALSE),Indices_Poder!$G$6:$N$27,4,FALSE)*VLOOKUP($G$8,Regional!$A$2:$B$7,2,FALSE)</f>
        <v>35505.50817757396</v>
      </c>
      <c r="H391" s="1">
        <f>VLOOKUP($B391,Valores!$A$2:$G$300,6,FALSE)*VLOOKUP(VLOOKUP($B391,Indices_Poder!$B$5:$E$250,3,FALSE),Indices_Poder!$G$6:$N$27,4,FALSE)*VLOOKUP($H$8,Regional!$A$2:$B$7,2,FALSE)</f>
        <v>34772.580452778864</v>
      </c>
      <c r="I391" s="1">
        <f>VLOOKUP($B391,Valores!$A$2:$G$300,6,FALSE)*VLOOKUP(VLOOKUP($B391,Indices_Poder!$B$5:$E$250,3,FALSE),Indices_Poder!$G$6:$N$27,4,FALSE)*VLOOKUP($I$8,Regional!$A$2:$B$7,2,FALSE)</f>
        <v>35076.814602693812</v>
      </c>
      <c r="J391" s="3">
        <f t="shared" si="160"/>
        <v>35004.213271464112</v>
      </c>
      <c r="K391" s="1">
        <f t="shared" si="161"/>
        <v>33642.074009344913</v>
      </c>
      <c r="L391" s="1">
        <f t="shared" si="162"/>
        <v>35505.50817757396</v>
      </c>
      <c r="M391" s="1">
        <f t="shared" si="163"/>
        <v>34772.580452778864</v>
      </c>
      <c r="N391" s="2">
        <f t="shared" si="164"/>
        <v>35076.814602693812</v>
      </c>
      <c r="O391" s="14">
        <f>VLOOKUP(B391,Valores!$A$2:$O$300,14,FALSE)</f>
        <v>6.6699999999999995E-2</v>
      </c>
      <c r="P391" s="14" t="str">
        <f>VLOOKUP(B391,Valores!$A$2:$O$300,15,FALSE)</f>
        <v>UAR</v>
      </c>
      <c r="Q391" s="5">
        <f t="shared" si="179"/>
        <v>16425.873352249662</v>
      </c>
      <c r="R391" s="5">
        <f t="shared" si="165"/>
        <v>15786.683811431254</v>
      </c>
      <c r="S391" s="5">
        <f t="shared" si="166"/>
        <v>16661.108081738665</v>
      </c>
      <c r="T391" s="5">
        <f t="shared" si="167"/>
        <v>16317.178684140948</v>
      </c>
      <c r="U391" s="5">
        <f t="shared" si="168"/>
        <v>16459.94183031359</v>
      </c>
      <c r="W391" s="1">
        <f t="shared" si="169"/>
        <v>51430.086623713774</v>
      </c>
      <c r="X391" s="7">
        <f t="shared" si="170"/>
        <v>3430.3867778017084</v>
      </c>
      <c r="Z391" s="1">
        <f t="shared" si="171"/>
        <v>49428.757820776169</v>
      </c>
      <c r="AA391" s="7">
        <f t="shared" si="172"/>
        <v>3296.8981466457703</v>
      </c>
      <c r="AC391" s="1">
        <f t="shared" si="173"/>
        <v>52166.616259312621</v>
      </c>
      <c r="AD391" s="7">
        <f t="shared" si="174"/>
        <v>3479.5133044961517</v>
      </c>
      <c r="AF391" s="1">
        <f t="shared" si="175"/>
        <v>51089.759136919813</v>
      </c>
      <c r="AG391" s="7">
        <f t="shared" si="176"/>
        <v>3407.6869344325514</v>
      </c>
      <c r="AI391" s="1">
        <f t="shared" si="177"/>
        <v>51536.756433007402</v>
      </c>
      <c r="AJ391" s="7">
        <f t="shared" si="178"/>
        <v>3437.5016540815936</v>
      </c>
    </row>
    <row r="392" spans="1:36" x14ac:dyDescent="0.2">
      <c r="A392" s="24">
        <v>25</v>
      </c>
      <c r="B392" s="25" t="s">
        <v>384</v>
      </c>
      <c r="C392" s="6" t="str">
        <f>VLOOKUP(B392,Valores!$A$2:$F$300,5,FALSE)</f>
        <v>unid.</v>
      </c>
      <c r="D392" s="6">
        <v>1</v>
      </c>
      <c r="E392" s="3">
        <f>VLOOKUP($B392,Valores!$A$2:$G$300,6,FALSE)*VLOOKUP(VLOOKUP($B392,Indices_Poder!$B$5:$E$250,3,FALSE),Indices_Poder!$G$6:$N$27,4,FALSE)*VLOOKUP($E$8,Regional!$A$2:$B$7,2,FALSE)</f>
        <v>57403.64504240363</v>
      </c>
      <c r="F392" s="1">
        <f>VLOOKUP($B392,Valores!$A$2:$G$300,6,FALSE)*VLOOKUP(VLOOKUP($B392,Indices_Poder!$B$5:$E$250,3,FALSE),Indices_Poder!$G$6:$N$27,4,FALSE)*VLOOKUP($F$8,Regional!$A$2:$B$7,2,FALSE)</f>
        <v>55169.863694580716</v>
      </c>
      <c r="G392" s="1">
        <f>VLOOKUP($B392,Valores!$A$2:$G$300,6,FALSE)*VLOOKUP(VLOOKUP($B392,Indices_Poder!$B$5:$E$250,3,FALSE),Indices_Poder!$G$6:$N$27,4,FALSE)*VLOOKUP($G$8,Regional!$A$2:$B$7,2,FALSE)</f>
        <v>58225.721934368914</v>
      </c>
      <c r="H392" s="1">
        <f>VLOOKUP($B392,Valores!$A$2:$G$300,6,FALSE)*VLOOKUP(VLOOKUP($B392,Indices_Poder!$B$5:$E$250,3,FALSE),Indices_Poder!$G$6:$N$27,4,FALSE)*VLOOKUP($H$8,Regional!$A$2:$B$7,2,FALSE)</f>
        <v>57023.788823357609</v>
      </c>
      <c r="I392" s="1">
        <f>VLOOKUP($B392,Valores!$A$2:$G$300,6,FALSE)*VLOOKUP(VLOOKUP($B392,Indices_Poder!$B$5:$E$250,3,FALSE),Indices_Poder!$G$6:$N$27,4,FALSE)*VLOOKUP($I$8,Regional!$A$2:$B$7,2,FALSE)</f>
        <v>57522.704454343431</v>
      </c>
      <c r="J392" s="3">
        <f t="shared" si="160"/>
        <v>57403.64504240363</v>
      </c>
      <c r="K392" s="1">
        <f t="shared" si="161"/>
        <v>55169.863694580716</v>
      </c>
      <c r="L392" s="1">
        <f t="shared" si="162"/>
        <v>58225.721934368914</v>
      </c>
      <c r="M392" s="1">
        <f t="shared" si="163"/>
        <v>57023.788823357609</v>
      </c>
      <c r="N392" s="2">
        <f t="shared" si="164"/>
        <v>57522.704454343431</v>
      </c>
      <c r="O392" s="14">
        <f>VLOOKUP(B392,Valores!$A$2:$O$300,14,FALSE)</f>
        <v>6.6699999999999995E-2</v>
      </c>
      <c r="P392" s="14" t="str">
        <f>VLOOKUP(B392,Valores!$A$2:$O$300,15,FALSE)</f>
        <v>UAR</v>
      </c>
      <c r="Q392" s="5">
        <f t="shared" si="179"/>
        <v>26936.900312874186</v>
      </c>
      <c r="R392" s="5">
        <f t="shared" si="165"/>
        <v>25888.689080946042</v>
      </c>
      <c r="S392" s="5">
        <f t="shared" si="166"/>
        <v>27322.663329700525</v>
      </c>
      <c r="T392" s="5">
        <f t="shared" si="167"/>
        <v>26758.651194754428</v>
      </c>
      <c r="U392" s="5">
        <f t="shared" si="168"/>
        <v>26992.769439449043</v>
      </c>
      <c r="W392" s="1">
        <f t="shared" si="169"/>
        <v>84340.54535527782</v>
      </c>
      <c r="X392" s="7">
        <f t="shared" si="170"/>
        <v>5625.5143751970299</v>
      </c>
      <c r="Z392" s="1">
        <f t="shared" si="171"/>
        <v>81058.552775526754</v>
      </c>
      <c r="AA392" s="7">
        <f t="shared" si="172"/>
        <v>5406.6054701276344</v>
      </c>
      <c r="AC392" s="1">
        <f t="shared" si="173"/>
        <v>85548.385264069439</v>
      </c>
      <c r="AD392" s="7">
        <f t="shared" si="174"/>
        <v>5706.0772971134311</v>
      </c>
      <c r="AF392" s="1">
        <f t="shared" si="175"/>
        <v>83782.440018112044</v>
      </c>
      <c r="AG392" s="7">
        <f t="shared" si="176"/>
        <v>5588.2887492080727</v>
      </c>
      <c r="AI392" s="1">
        <f t="shared" si="177"/>
        <v>84515.47389379247</v>
      </c>
      <c r="AJ392" s="7">
        <f t="shared" si="178"/>
        <v>5637.1821087159569</v>
      </c>
    </row>
    <row r="393" spans="1:36" x14ac:dyDescent="0.2">
      <c r="A393" s="44"/>
      <c r="B393" s="45" t="s">
        <v>38</v>
      </c>
      <c r="C393" s="45"/>
      <c r="D393" s="45"/>
      <c r="E393" s="48"/>
      <c r="F393" s="46"/>
      <c r="G393" s="46"/>
      <c r="H393" s="46"/>
      <c r="I393" s="47"/>
      <c r="J393" s="48">
        <f>SUM(J368:J392)</f>
        <v>1799081.8441592257</v>
      </c>
      <c r="K393" s="46">
        <f>SUM(K368:K392)</f>
        <v>1729073.1284457701</v>
      </c>
      <c r="L393" s="46">
        <f>SUM(L368:L392)</f>
        <v>1824846.4730385428</v>
      </c>
      <c r="M393" s="46">
        <f>SUM(M368:M392)</f>
        <v>1787176.8087460233</v>
      </c>
      <c r="N393" s="47">
        <f>SUM(N368:N392)</f>
        <v>1802813.2731693333</v>
      </c>
      <c r="Q393" s="3">
        <f>SUMIF($O368:$O392,"&lt;&gt;Rateio",X368:X392)</f>
        <v>73768.924627396103</v>
      </c>
      <c r="R393" s="3">
        <f>SUMIF($O368:$O392,"&lt;&gt;Rateio",AA368:AA392)</f>
        <v>70898.311659179395</v>
      </c>
      <c r="S393" s="3">
        <f>SUMIF($O368:$O392,"&lt;&gt;Rateio",AD368:AD392)</f>
        <v>74825.368486257546</v>
      </c>
      <c r="T393" s="3">
        <f>SUMIF($O368:$O392,"&lt;&gt;Rateio",AG368:AG392)</f>
        <v>73280.774706404918</v>
      </c>
      <c r="U393" s="3">
        <f>SUMIF($O368:$O392,"&lt;&gt;Rateio",AJ368:AJ392)</f>
        <v>73921.926841438093</v>
      </c>
      <c r="W393" s="36"/>
      <c r="X393" s="215"/>
      <c r="Z393" s="36"/>
      <c r="AA393" s="215"/>
      <c r="AC393" s="36"/>
      <c r="AD393" s="215"/>
      <c r="AF393" s="36"/>
      <c r="AG393" s="215"/>
      <c r="AI393" s="36"/>
      <c r="AJ393" s="215"/>
    </row>
    <row r="394" spans="1:36" ht="12.75" hidden="1" customHeight="1" x14ac:dyDescent="0.2">
      <c r="A394" s="44"/>
      <c r="B394" s="45"/>
      <c r="C394" s="45"/>
      <c r="D394" s="45"/>
      <c r="E394" s="92" t="s">
        <v>30</v>
      </c>
      <c r="F394" s="92" t="s">
        <v>31</v>
      </c>
      <c r="G394" s="92" t="s">
        <v>32</v>
      </c>
      <c r="H394" s="92" t="s">
        <v>33</v>
      </c>
      <c r="I394" s="92" t="s">
        <v>34</v>
      </c>
      <c r="J394" s="46"/>
      <c r="K394" s="46"/>
      <c r="L394" s="46"/>
      <c r="M394" s="46"/>
      <c r="N394" s="46"/>
      <c r="Q394" s="5"/>
      <c r="R394" s="5"/>
      <c r="S394" s="5"/>
      <c r="T394" s="5"/>
      <c r="U394" s="5"/>
      <c r="X394" s="7"/>
      <c r="AA394" s="7"/>
      <c r="AD394" s="7"/>
      <c r="AG394" s="7"/>
      <c r="AJ394" s="7"/>
    </row>
    <row r="395" spans="1:36" s="14" customFormat="1" ht="12.75" hidden="1" customHeight="1" x14ac:dyDescent="0.2">
      <c r="A395" s="30"/>
      <c r="B395" s="123" t="s">
        <v>215</v>
      </c>
      <c r="C395" s="31"/>
      <c r="D395" s="31"/>
      <c r="E395" s="33" t="e">
        <f>(SUMIF(#REF!,"Obras civis",J368:J392)+#REF!)*3.98%</f>
        <v>#REF!</v>
      </c>
      <c r="F395" s="33" t="e">
        <f>(SUMIF(#REF!,"Obras civis",K368:K392)+#REF!)*3.98%</f>
        <v>#REF!</v>
      </c>
      <c r="G395" s="33" t="e">
        <f>(SUMIF(#REF!,"Obras civis",L368:L392)+#REF!)*3.98%</f>
        <v>#REF!</v>
      </c>
      <c r="H395" s="33" t="e">
        <f>(SUMIF(#REF!,"Obras civis",M368:M392)+#REF!)*3.98%</f>
        <v>#REF!</v>
      </c>
      <c r="I395" s="33" t="e">
        <f>(SUMIF(#REF!,"Obras civis",N368:N392)+#REF!)*3.98%</f>
        <v>#REF!</v>
      </c>
      <c r="J395" s="33"/>
      <c r="K395" s="33"/>
      <c r="L395" s="33"/>
      <c r="M395" s="33"/>
      <c r="N395" s="33"/>
      <c r="Q395" s="5"/>
      <c r="R395" s="5"/>
      <c r="S395" s="5"/>
      <c r="T395" s="5"/>
      <c r="U395" s="5"/>
      <c r="W395" s="6"/>
      <c r="X395" s="7"/>
      <c r="Z395" s="6"/>
      <c r="AA395" s="7"/>
      <c r="AC395" s="6"/>
      <c r="AD395" s="7"/>
      <c r="AF395" s="6"/>
      <c r="AG395" s="7"/>
      <c r="AI395" s="6"/>
      <c r="AJ395" s="7"/>
    </row>
    <row r="396" spans="1:36" s="14" customFormat="1" ht="12.75" hidden="1" customHeight="1" x14ac:dyDescent="0.2">
      <c r="A396" s="30"/>
      <c r="B396" s="31" t="s">
        <v>141</v>
      </c>
      <c r="C396" s="41"/>
      <c r="D396" s="41"/>
      <c r="E396" s="35" t="e">
        <f>J393+#REF!+E395</f>
        <v>#REF!</v>
      </c>
      <c r="F396" s="35" t="e">
        <f>K393+#REF!+F395</f>
        <v>#REF!</v>
      </c>
      <c r="G396" s="35" t="e">
        <f>L393+#REF!+G395</f>
        <v>#REF!</v>
      </c>
      <c r="H396" s="35" t="e">
        <f>M393+#REF!+H395</f>
        <v>#REF!</v>
      </c>
      <c r="I396" s="35" t="e">
        <f>N393+#REF!+I395</f>
        <v>#REF!</v>
      </c>
      <c r="J396" s="35"/>
      <c r="K396" s="35"/>
      <c r="L396" s="35"/>
      <c r="M396" s="35"/>
      <c r="N396" s="35"/>
      <c r="Q396" s="5"/>
      <c r="R396" s="5"/>
      <c r="S396" s="5"/>
      <c r="T396" s="5"/>
      <c r="U396" s="5"/>
      <c r="W396" s="6"/>
      <c r="X396" s="7"/>
      <c r="Z396" s="6"/>
      <c r="AA396" s="7"/>
      <c r="AC396" s="6"/>
      <c r="AD396" s="7"/>
      <c r="AF396" s="6"/>
      <c r="AG396" s="7"/>
      <c r="AI396" s="6"/>
      <c r="AJ396" s="7"/>
    </row>
    <row r="397" spans="1:36" s="14" customFormat="1" ht="12.75" hidden="1" customHeight="1" x14ac:dyDescent="0.2">
      <c r="A397" s="30"/>
      <c r="B397" s="31" t="s">
        <v>209</v>
      </c>
      <c r="C397" s="31"/>
      <c r="D397" s="31"/>
      <c r="E397" s="33" t="e">
        <f>E396*2.7%</f>
        <v>#REF!</v>
      </c>
      <c r="F397" s="33" t="e">
        <f>F396*2.7%</f>
        <v>#REF!</v>
      </c>
      <c r="G397" s="33" t="e">
        <f>G396*2.7%</f>
        <v>#REF!</v>
      </c>
      <c r="H397" s="33" t="e">
        <f>H396*2.7%</f>
        <v>#REF!</v>
      </c>
      <c r="I397" s="33" t="e">
        <f>I396*2.7%</f>
        <v>#REF!</v>
      </c>
      <c r="J397" s="33"/>
      <c r="K397" s="33"/>
      <c r="L397" s="33"/>
      <c r="M397" s="33"/>
      <c r="N397" s="33"/>
      <c r="Q397" s="5"/>
      <c r="R397" s="5"/>
      <c r="S397" s="5"/>
      <c r="T397" s="5"/>
      <c r="U397" s="5"/>
      <c r="W397" s="6"/>
      <c r="X397" s="7"/>
      <c r="Z397" s="6"/>
      <c r="AA397" s="7"/>
      <c r="AC397" s="6"/>
      <c r="AD397" s="7"/>
      <c r="AF397" s="6"/>
      <c r="AG397" s="7"/>
      <c r="AI397" s="6"/>
      <c r="AJ397" s="7"/>
    </row>
    <row r="398" spans="1:36" s="14" customFormat="1" ht="12.75" hidden="1" customHeight="1" x14ac:dyDescent="0.2">
      <c r="A398" s="30"/>
      <c r="B398" s="31" t="s">
        <v>210</v>
      </c>
      <c r="C398" s="41"/>
      <c r="D398" s="41"/>
      <c r="E398" s="35" t="e">
        <f>E396*1.4%</f>
        <v>#REF!</v>
      </c>
      <c r="F398" s="35" t="e">
        <f>F396*1.4%</f>
        <v>#REF!</v>
      </c>
      <c r="G398" s="35" t="e">
        <f>G396*1.4%</f>
        <v>#REF!</v>
      </c>
      <c r="H398" s="35" t="e">
        <f>H396*1.4%</f>
        <v>#REF!</v>
      </c>
      <c r="I398" s="35" t="e">
        <f>I396*1.4%</f>
        <v>#REF!</v>
      </c>
      <c r="J398" s="35"/>
      <c r="K398" s="35"/>
      <c r="L398" s="35"/>
      <c r="M398" s="35"/>
      <c r="N398" s="35"/>
      <c r="Q398" s="5"/>
      <c r="R398" s="5"/>
      <c r="S398" s="5"/>
      <c r="T398" s="5"/>
      <c r="U398" s="5"/>
      <c r="W398" s="6"/>
      <c r="X398" s="7"/>
      <c r="Z398" s="6"/>
      <c r="AA398" s="7"/>
      <c r="AC398" s="6"/>
      <c r="AD398" s="7"/>
      <c r="AF398" s="6"/>
      <c r="AG398" s="7"/>
      <c r="AI398" s="6"/>
      <c r="AJ398" s="7"/>
    </row>
    <row r="399" spans="1:36" ht="15" hidden="1" customHeight="1" x14ac:dyDescent="0.2">
      <c r="A399" s="119"/>
      <c r="B399" s="121" t="s">
        <v>213</v>
      </c>
      <c r="C399" s="121"/>
      <c r="D399" s="121"/>
      <c r="E399" s="120" t="e">
        <f>E396*3.99%</f>
        <v>#REF!</v>
      </c>
      <c r="F399" s="120" t="e">
        <f>F396*3.99%</f>
        <v>#REF!</v>
      </c>
      <c r="G399" s="120" t="e">
        <f>G396*3.99%</f>
        <v>#REF!</v>
      </c>
      <c r="H399" s="120" t="e">
        <f>H396*3.99%</f>
        <v>#REF!</v>
      </c>
      <c r="I399" s="120" t="e">
        <f>I396*3.99%</f>
        <v>#REF!</v>
      </c>
      <c r="J399" s="122"/>
      <c r="K399" s="120"/>
      <c r="L399" s="120"/>
      <c r="M399" s="120"/>
      <c r="N399" s="120"/>
      <c r="Q399" s="5"/>
      <c r="R399" s="5"/>
      <c r="S399" s="5"/>
      <c r="T399" s="5"/>
      <c r="U399" s="5"/>
      <c r="X399" s="7"/>
      <c r="AA399" s="7"/>
      <c r="AD399" s="7"/>
      <c r="AG399" s="7"/>
      <c r="AJ399" s="7"/>
    </row>
    <row r="400" spans="1:36" s="14" customFormat="1" ht="12.75" hidden="1" customHeight="1" x14ac:dyDescent="0.2">
      <c r="A400" s="30"/>
      <c r="B400" s="43" t="s">
        <v>211</v>
      </c>
      <c r="C400" s="43"/>
      <c r="D400" s="43"/>
      <c r="E400" s="42" t="e">
        <f>E396*2.7%</f>
        <v>#REF!</v>
      </c>
      <c r="F400" s="42" t="e">
        <f>F396*2.7%</f>
        <v>#REF!</v>
      </c>
      <c r="G400" s="42" t="e">
        <f>G396*2.7%</f>
        <v>#REF!</v>
      </c>
      <c r="H400" s="42" t="e">
        <f>H396*2.7%</f>
        <v>#REF!</v>
      </c>
      <c r="I400" s="42" t="e">
        <f>I396*2.7%</f>
        <v>#REF!</v>
      </c>
      <c r="J400" s="42"/>
      <c r="K400" s="42"/>
      <c r="L400" s="42"/>
      <c r="M400" s="42"/>
      <c r="N400" s="42"/>
      <c r="Q400" s="5"/>
      <c r="R400" s="5"/>
      <c r="S400" s="5"/>
      <c r="T400" s="5"/>
      <c r="U400" s="5"/>
      <c r="W400" s="6"/>
      <c r="X400" s="7"/>
      <c r="Z400" s="6"/>
      <c r="AA400" s="7"/>
      <c r="AC400" s="6"/>
      <c r="AD400" s="7"/>
      <c r="AF400" s="6"/>
      <c r="AG400" s="7"/>
      <c r="AI400" s="6"/>
      <c r="AJ400" s="7"/>
    </row>
    <row r="401" spans="1:36" s="14" customFormat="1" ht="12.75" hidden="1" customHeight="1" x14ac:dyDescent="0.2">
      <c r="A401" s="30"/>
      <c r="B401" s="31" t="s">
        <v>142</v>
      </c>
      <c r="C401" s="31"/>
      <c r="D401" s="31"/>
      <c r="E401" s="33" t="e">
        <f>E396+E397+E398+E399+E400</f>
        <v>#REF!</v>
      </c>
      <c r="F401" s="33" t="e">
        <f>F396+F397+F398+F399+F400</f>
        <v>#REF!</v>
      </c>
      <c r="G401" s="33" t="e">
        <f>G396+G397+G398+G399+G400</f>
        <v>#REF!</v>
      </c>
      <c r="H401" s="33" t="e">
        <f>H396+H397+H398+H399+H400</f>
        <v>#REF!</v>
      </c>
      <c r="I401" s="33" t="e">
        <f>I396+I397+I398+I399+I400</f>
        <v>#REF!</v>
      </c>
      <c r="J401" s="33"/>
      <c r="K401" s="33"/>
      <c r="L401" s="33"/>
      <c r="M401" s="33"/>
      <c r="N401" s="33"/>
      <c r="Q401" s="5"/>
      <c r="R401" s="5"/>
      <c r="S401" s="5"/>
      <c r="T401" s="5"/>
      <c r="U401" s="5"/>
      <c r="W401" s="6"/>
      <c r="X401" s="7"/>
      <c r="Z401" s="6"/>
      <c r="AA401" s="7"/>
      <c r="AC401" s="6"/>
      <c r="AD401" s="7"/>
      <c r="AF401" s="6"/>
      <c r="AG401" s="7"/>
      <c r="AI401" s="6"/>
      <c r="AJ401" s="7"/>
    </row>
    <row r="402" spans="1:36" s="14" customFormat="1" ht="12.75" hidden="1" customHeight="1" x14ac:dyDescent="0.2">
      <c r="A402" s="31"/>
      <c r="B402" s="31" t="s">
        <v>143</v>
      </c>
      <c r="C402" s="31"/>
      <c r="D402" s="31"/>
      <c r="E402" s="33" t="e">
        <f>E401*3%</f>
        <v>#REF!</v>
      </c>
      <c r="F402" s="33" t="e">
        <f>F401*3%</f>
        <v>#REF!</v>
      </c>
      <c r="G402" s="33" t="e">
        <f>G401*3%</f>
        <v>#REF!</v>
      </c>
      <c r="H402" s="33" t="e">
        <f>H401*3%</f>
        <v>#REF!</v>
      </c>
      <c r="I402" s="33" t="e">
        <f>I401*3%</f>
        <v>#REF!</v>
      </c>
      <c r="J402" s="33"/>
      <c r="K402" s="33"/>
      <c r="L402" s="33"/>
      <c r="M402" s="33"/>
      <c r="N402" s="33"/>
      <c r="Q402" s="5"/>
      <c r="R402" s="5"/>
      <c r="S402" s="5"/>
      <c r="T402" s="5"/>
      <c r="U402" s="5"/>
      <c r="W402" s="6"/>
      <c r="X402" s="7"/>
      <c r="Z402" s="6"/>
      <c r="AA402" s="7"/>
      <c r="AC402" s="6"/>
      <c r="AD402" s="7"/>
      <c r="AF402" s="6"/>
      <c r="AG402" s="7"/>
      <c r="AI402" s="6"/>
      <c r="AJ402" s="7"/>
    </row>
    <row r="403" spans="1:36" s="14" customFormat="1" ht="12.75" hidden="1" customHeight="1" x14ac:dyDescent="0.2">
      <c r="A403" s="8"/>
      <c r="B403" s="8" t="s">
        <v>212</v>
      </c>
      <c r="C403" s="8"/>
      <c r="D403" s="8"/>
      <c r="E403" s="4" t="e">
        <f>E401*2.7%</f>
        <v>#REF!</v>
      </c>
      <c r="F403" s="4" t="e">
        <f>F401*2.7%</f>
        <v>#REF!</v>
      </c>
      <c r="G403" s="4" t="e">
        <f>G401*2.7%</f>
        <v>#REF!</v>
      </c>
      <c r="H403" s="4" t="e">
        <f>H401*2.7%</f>
        <v>#REF!</v>
      </c>
      <c r="I403" s="4" t="e">
        <f>I401*2.7%</f>
        <v>#REF!</v>
      </c>
      <c r="J403" s="4"/>
      <c r="K403" s="4"/>
      <c r="L403" s="4"/>
      <c r="M403" s="4"/>
      <c r="N403" s="4"/>
      <c r="Q403" s="5"/>
      <c r="R403" s="5"/>
      <c r="S403" s="5"/>
      <c r="T403" s="5"/>
      <c r="U403" s="5"/>
      <c r="W403" s="6"/>
      <c r="X403" s="7"/>
      <c r="Z403" s="6"/>
      <c r="AA403" s="7"/>
      <c r="AC403" s="6"/>
      <c r="AD403" s="7"/>
      <c r="AF403" s="6"/>
      <c r="AG403" s="7"/>
      <c r="AI403" s="6"/>
      <c r="AJ403" s="7"/>
    </row>
    <row r="404" spans="1:36" x14ac:dyDescent="0.2">
      <c r="A404" s="44"/>
      <c r="B404" s="45" t="s">
        <v>144</v>
      </c>
      <c r="C404" s="45"/>
      <c r="D404" s="45"/>
      <c r="E404" s="46">
        <f>J393*(1+Entrada!$J$13)</f>
        <v>3103056.3648058325</v>
      </c>
      <c r="F404" s="46">
        <f>K393*(1+Entrada!$J$13)</f>
        <v>2982305.3319432647</v>
      </c>
      <c r="G404" s="46">
        <f>L393*(1+Entrada!$J$13)</f>
        <v>3147495.1966968789</v>
      </c>
      <c r="H404" s="46">
        <f>M393*(1+Entrada!$J$13)</f>
        <v>3082522.5597251412</v>
      </c>
      <c r="I404" s="46">
        <f>N393*(1+Entrada!$J$13)</f>
        <v>3109492.3335624663</v>
      </c>
      <c r="J404" s="46"/>
      <c r="K404" s="46"/>
      <c r="L404" s="46"/>
      <c r="M404" s="46"/>
      <c r="N404" s="46"/>
      <c r="Q404" s="3">
        <f>SUMIF($O368:$O392,"&lt;&gt;Rateio",W368:W392)</f>
        <v>1937193.0662279082</v>
      </c>
      <c r="R404" s="3">
        <f>SUMIF($O368:$O392,"&lt;&gt;Rateio",Z368:Z392)</f>
        <v>1861809.9483914836</v>
      </c>
      <c r="S404" s="3">
        <f>SUMIF($O368:$O392,"&lt;&gt;Rateio",AC368:AC392)</f>
        <v>1964935.5842133947</v>
      </c>
      <c r="T404" s="3">
        <f>SUMIF($O368:$O392,"&lt;&gt;Rateio",AF368:AF392)</f>
        <v>1924374.1096415115</v>
      </c>
      <c r="U404" s="3">
        <f>SUMIF($O368:$O392,"&lt;&gt;Rateio",AI368:AI392)</f>
        <v>1941210.948143047</v>
      </c>
      <c r="X404" s="7"/>
      <c r="AA404" s="7"/>
      <c r="AD404" s="7"/>
      <c r="AG404" s="7"/>
      <c r="AJ404" s="7"/>
    </row>
    <row r="405" spans="1:36" x14ac:dyDescent="0.2">
      <c r="E405" s="216">
        <f>Q405</f>
        <v>3.8080316264521095E-2</v>
      </c>
      <c r="F405" s="217">
        <f>R405</f>
        <v>3.8080316264521095E-2</v>
      </c>
      <c r="G405" s="217">
        <f>S405</f>
        <v>3.8080316264521075E-2</v>
      </c>
      <c r="H405" s="217">
        <f>T405</f>
        <v>3.8080316264521082E-2</v>
      </c>
      <c r="I405" s="218">
        <f>U405</f>
        <v>3.8080316264521095E-2</v>
      </c>
      <c r="Q405" s="24">
        <f>Q393/Q404</f>
        <v>3.8080316264521095E-2</v>
      </c>
      <c r="R405" s="24">
        <f>R393/R404</f>
        <v>3.8080316264521095E-2</v>
      </c>
      <c r="S405" s="24">
        <f>S393/S404</f>
        <v>3.8080316264521075E-2</v>
      </c>
      <c r="T405" s="24">
        <f>T393/T404</f>
        <v>3.8080316264521082E-2</v>
      </c>
      <c r="U405" s="24">
        <f>U393/U404</f>
        <v>3.8080316264521095E-2</v>
      </c>
      <c r="W405" s="25"/>
      <c r="X405" s="26"/>
      <c r="Z405" s="25"/>
      <c r="AA405" s="26"/>
      <c r="AC405" s="25"/>
      <c r="AD405" s="26"/>
      <c r="AF405" s="25"/>
      <c r="AG405" s="26"/>
      <c r="AI405" s="25"/>
      <c r="AJ405" s="26"/>
    </row>
    <row r="406" spans="1:36" s="14" customFormat="1" x14ac:dyDescent="0.2">
      <c r="E406" s="307"/>
      <c r="F406" s="307"/>
      <c r="G406" s="307"/>
      <c r="H406" s="307"/>
      <c r="I406" s="307"/>
      <c r="J406" s="36"/>
      <c r="K406" s="36"/>
      <c r="L406" s="36"/>
      <c r="M406" s="36"/>
      <c r="N406" s="36"/>
    </row>
    <row r="407" spans="1:36" s="14" customFormat="1" x14ac:dyDescent="0.2">
      <c r="E407" s="307"/>
      <c r="F407" s="307"/>
      <c r="G407" s="307"/>
      <c r="H407" s="307"/>
      <c r="I407" s="307"/>
      <c r="J407" s="36"/>
      <c r="K407" s="36"/>
      <c r="L407" s="36"/>
      <c r="M407" s="36"/>
      <c r="N407" s="36"/>
    </row>
    <row r="408" spans="1:36" x14ac:dyDescent="0.2">
      <c r="Q408" s="14"/>
      <c r="W408" s="14"/>
      <c r="X408" s="14"/>
    </row>
    <row r="409" spans="1:36" s="11" customFormat="1" ht="12.75" customHeight="1" x14ac:dyDescent="0.2">
      <c r="B409" s="378" t="s">
        <v>88</v>
      </c>
      <c r="C409" s="9"/>
      <c r="D409" s="9"/>
      <c r="E409" s="9"/>
      <c r="F409" s="9"/>
      <c r="G409" s="16"/>
      <c r="H409" s="9"/>
      <c r="I409" s="9"/>
      <c r="J409" s="9"/>
      <c r="K409" s="9"/>
      <c r="L409" s="9"/>
      <c r="O409" s="14"/>
      <c r="P409" s="14"/>
      <c r="Q409" s="312" t="s">
        <v>30</v>
      </c>
      <c r="R409" s="312" t="s">
        <v>31</v>
      </c>
      <c r="S409" s="312" t="s">
        <v>32</v>
      </c>
      <c r="T409" s="312" t="s">
        <v>33</v>
      </c>
      <c r="U409" s="312" t="s">
        <v>34</v>
      </c>
      <c r="W409" s="313"/>
      <c r="X409" s="314"/>
      <c r="Z409" s="313"/>
      <c r="AA409" s="314"/>
      <c r="AC409" s="313"/>
      <c r="AD409" s="314"/>
      <c r="AF409" s="313"/>
      <c r="AG409" s="314"/>
      <c r="AI409" s="313"/>
      <c r="AJ409" s="314"/>
    </row>
    <row r="410" spans="1:36" s="11" customFormat="1" ht="12.75" customHeight="1" x14ac:dyDescent="0.2">
      <c r="B410" s="378"/>
      <c r="C410" s="9"/>
      <c r="D410" s="9"/>
      <c r="E410" s="9"/>
      <c r="F410" s="9"/>
      <c r="G410" s="16"/>
      <c r="H410" s="9"/>
      <c r="I410" s="9"/>
      <c r="J410" s="9"/>
      <c r="K410" s="9"/>
      <c r="L410" s="9"/>
      <c r="O410" s="14"/>
      <c r="P410" s="14"/>
      <c r="Q410" s="3">
        <f>SUMIF($O413:$O437,"Rateio",J413:J437)+E449</f>
        <v>4201622.223983299</v>
      </c>
      <c r="R410" s="3">
        <f>SUMIF($O413:$O437,"Rateio",K413:K437)+F449</f>
        <v>4038122.0604031095</v>
      </c>
      <c r="S410" s="3">
        <f>SUMIF($O413:$O437,"Rateio",L413:L437)+G449</f>
        <v>4261793.6039810851</v>
      </c>
      <c r="T410" s="3">
        <f>SUMIF($O413:$O437,"Rateio",M413:M437)+H449</f>
        <v>4173818.8966739774</v>
      </c>
      <c r="U410" s="3">
        <f>SUMIF($O413:$O437,"Rateio",N413:N437)+I449</f>
        <v>4210336.699707116</v>
      </c>
      <c r="X410" s="212"/>
      <c r="AA410" s="212"/>
      <c r="AD410" s="212"/>
      <c r="AG410" s="212"/>
      <c r="AJ410" s="212"/>
    </row>
    <row r="411" spans="1:36" s="17" customFormat="1" x14ac:dyDescent="0.2">
      <c r="A411" s="379" t="s">
        <v>35</v>
      </c>
      <c r="B411" s="379" t="s">
        <v>36</v>
      </c>
      <c r="C411" s="379" t="s">
        <v>0</v>
      </c>
      <c r="D411" s="379" t="s">
        <v>37</v>
      </c>
      <c r="E411" s="380" t="str">
        <f>$E$7</f>
        <v>Preço Unitário - Ref. 07/2017</v>
      </c>
      <c r="F411" s="380"/>
      <c r="G411" s="380"/>
      <c r="H411" s="380"/>
      <c r="I411" s="380"/>
      <c r="J411" s="381" t="str">
        <f>$J$7</f>
        <v>Preço Total</v>
      </c>
      <c r="K411" s="381"/>
      <c r="L411" s="381"/>
      <c r="M411" s="381"/>
      <c r="N411" s="381"/>
      <c r="O411" s="14"/>
      <c r="P411" s="14"/>
      <c r="Q411" s="3">
        <f>SUMIF($P413:$P437,"UAR",J413:J437)</f>
        <v>2018711.2426819215</v>
      </c>
      <c r="R411" s="3">
        <f>SUMIF($P413:$P437,"UAR",K413:K437)</f>
        <v>1940155.9607444718</v>
      </c>
      <c r="S411" s="3">
        <f>SUMIF($P413:$P437,"UAR",L413:L437)</f>
        <v>2047621.1814660078</v>
      </c>
      <c r="T411" s="3">
        <f>SUMIF($P413:$P437,"UAR",M413:M437)</f>
        <v>2005352.8571747916</v>
      </c>
      <c r="U411" s="3">
        <f>SUMIF($P413:$P437,"UAR",N413:N437)</f>
        <v>2022898.19933341</v>
      </c>
      <c r="X411" s="213"/>
      <c r="AA411" s="213"/>
      <c r="AD411" s="213"/>
      <c r="AG411" s="213"/>
      <c r="AJ411" s="213"/>
    </row>
    <row r="412" spans="1:36" s="18" customFormat="1" x14ac:dyDescent="0.2">
      <c r="A412" s="379"/>
      <c r="B412" s="379"/>
      <c r="C412" s="379"/>
      <c r="D412" s="379"/>
      <c r="E412" s="10" t="s">
        <v>30</v>
      </c>
      <c r="F412" s="10" t="s">
        <v>31</v>
      </c>
      <c r="G412" s="10" t="s">
        <v>32</v>
      </c>
      <c r="H412" s="10" t="s">
        <v>33</v>
      </c>
      <c r="I412" s="10" t="s">
        <v>34</v>
      </c>
      <c r="J412" s="10" t="s">
        <v>30</v>
      </c>
      <c r="K412" s="10" t="s">
        <v>31</v>
      </c>
      <c r="L412" s="10" t="s">
        <v>32</v>
      </c>
      <c r="M412" s="10" t="s">
        <v>33</v>
      </c>
      <c r="N412" s="10" t="s">
        <v>34</v>
      </c>
      <c r="O412" s="336"/>
      <c r="P412" s="336"/>
      <c r="Q412" s="5">
        <f>Q411/Q410</f>
        <v>0.4804599592887972</v>
      </c>
      <c r="R412" s="5">
        <f>R411/R410</f>
        <v>0.48045995928879714</v>
      </c>
      <c r="S412" s="5">
        <f>S411/S410</f>
        <v>0.48045995928879703</v>
      </c>
      <c r="T412" s="5">
        <f>T411/T410</f>
        <v>0.4804599592887972</v>
      </c>
      <c r="U412" s="5">
        <f>U411/U410</f>
        <v>0.48045995928879726</v>
      </c>
      <c r="X412" s="214"/>
      <c r="AA412" s="214"/>
      <c r="AD412" s="214"/>
      <c r="AG412" s="214"/>
      <c r="AJ412" s="214"/>
    </row>
    <row r="413" spans="1:36" x14ac:dyDescent="0.2">
      <c r="A413" s="19">
        <v>1</v>
      </c>
      <c r="B413" s="20" t="s">
        <v>1</v>
      </c>
      <c r="C413" s="6" t="str">
        <f>VLOOKUP(B413,Valores!$A$2:$F$300,5,FALSE)</f>
        <v>unid.</v>
      </c>
      <c r="D413" s="6">
        <v>1</v>
      </c>
      <c r="E413" s="27">
        <f>Entrada!$K$27*VLOOKUP($E412,Regional!$A$2:$B$7,2,FALSE)</f>
        <v>641177.72134352103</v>
      </c>
      <c r="F413" s="21">
        <f>Entrada!$K$27*VLOOKUP($F412,Regional!$A$2:$B$7,2,FALSE)</f>
        <v>616227.20063148683</v>
      </c>
      <c r="G413" s="21">
        <f>Entrada!$K$27*VLOOKUP($G412,Regional!$A$2:$B$7,2,FALSE)</f>
        <v>650360.01957510726</v>
      </c>
      <c r="H413" s="21">
        <f>Entrada!$K$27*VLOOKUP($H412,Regional!$A$2:$B$7,2,FALSE)</f>
        <v>636934.86629858124</v>
      </c>
      <c r="I413" s="22">
        <f>Entrada!$K$27*VLOOKUP($I412,Regional!$A$2:$B$7,2,FALSE)</f>
        <v>642507.57143223356</v>
      </c>
      <c r="J413" s="27">
        <f t="shared" ref="J413:J437" si="180">$D413*E413</f>
        <v>641177.72134352103</v>
      </c>
      <c r="K413" s="21">
        <f t="shared" ref="K413:K437" si="181">$D413*F413</f>
        <v>616227.20063148683</v>
      </c>
      <c r="L413" s="21">
        <f t="shared" ref="L413:L437" si="182">$D413*G413</f>
        <v>650360.01957510726</v>
      </c>
      <c r="M413" s="21">
        <f t="shared" ref="M413:M437" si="183">$D413*H413</f>
        <v>636934.86629858124</v>
      </c>
      <c r="N413" s="22">
        <f t="shared" ref="N413:N437" si="184">$D413*I413</f>
        <v>642507.57143223356</v>
      </c>
      <c r="O413" s="14">
        <f>VLOOKUP(B413,Valores!$A$2:$O$300,14,FALSE)</f>
        <v>3.0300000000000001E-2</v>
      </c>
      <c r="P413" s="14" t="str">
        <f>VLOOKUP(B413,Valores!$A$2:$O$300,15,FALSE)</f>
        <v>UAR</v>
      </c>
      <c r="Q413" s="5">
        <f>IF($P413="UAR",J413*Q$412,0)</f>
        <v>308060.22189359186</v>
      </c>
      <c r="R413" s="5">
        <f t="shared" ref="R413:R437" si="185">IF($P413="UAR",K413*R$412,0)</f>
        <v>296072.49572805362</v>
      </c>
      <c r="S413" s="5">
        <f t="shared" ref="S413:S437" si="186">IF($P413="UAR",L413*S$412,0)</f>
        <v>312471.94852811727</v>
      </c>
      <c r="T413" s="5">
        <f t="shared" ref="T413:T437" si="187">IF($P413="UAR",M413*T$412,0)</f>
        <v>306021.69993143185</v>
      </c>
      <c r="U413" s="5">
        <f t="shared" ref="U413:U437" si="188">IF($P413="UAR",N413*U$412,0)</f>
        <v>308699.16161307495</v>
      </c>
      <c r="W413" s="1">
        <f t="shared" ref="W413:W437" si="189">J413+Q413</f>
        <v>949237.94323711284</v>
      </c>
      <c r="X413" s="7">
        <f t="shared" ref="X413:X437" si="190">IF($O413="rateio",0,W413*$O413)</f>
        <v>28761.909680084518</v>
      </c>
      <c r="Z413" s="1">
        <f t="shared" ref="Z413:Z437" si="191">K413+R413</f>
        <v>912299.69635954045</v>
      </c>
      <c r="AA413" s="7">
        <f t="shared" ref="AA413:AA437" si="192">IF($O413="rateio",0,Z413*$O413)</f>
        <v>27642.680799694077</v>
      </c>
      <c r="AC413" s="1">
        <f t="shared" ref="AC413:AC437" si="193">L413+S413</f>
        <v>962831.96810322453</v>
      </c>
      <c r="AD413" s="7">
        <f t="shared" ref="AD413:AD437" si="194">IF($O413="rateio",0,AC413*$O413)</f>
        <v>29173.808633527704</v>
      </c>
      <c r="AF413" s="1">
        <f t="shared" ref="AF413:AF437" si="195">M413+T413</f>
        <v>942956.56623001304</v>
      </c>
      <c r="AG413" s="7">
        <f t="shared" ref="AG413:AG437" si="196">IF($O413="rateio",0,AF413*$O413)</f>
        <v>28571.583956769395</v>
      </c>
      <c r="AI413" s="1">
        <f t="shared" ref="AI413:AI437" si="197">N413+U413</f>
        <v>951206.7330453085</v>
      </c>
      <c r="AJ413" s="7">
        <f t="shared" ref="AJ413:AJ437" si="198">IF($O413="rateio",0,AI413*$O413)</f>
        <v>28821.564011272847</v>
      </c>
    </row>
    <row r="414" spans="1:36" x14ac:dyDescent="0.2">
      <c r="A414" s="5">
        <v>2</v>
      </c>
      <c r="B414" s="6" t="s">
        <v>262</v>
      </c>
      <c r="C414" s="6" t="str">
        <f>VLOOKUP(B414,Valores!$A$2:$F$300,5,FALSE)</f>
        <v>unid.</v>
      </c>
      <c r="D414" s="6">
        <v>1</v>
      </c>
      <c r="E414" s="3">
        <f>Entrada!$K$28*VLOOKUP($E412,Regional!$A$2:$B$7,2,FALSE)</f>
        <v>134119.29903900079</v>
      </c>
      <c r="F414" s="1">
        <f>Entrada!$K$28*VLOOKUP($F412,Regional!$A$2:$B$7,2,FALSE)</f>
        <v>128900.23693318684</v>
      </c>
      <c r="G414" s="1">
        <f>Entrada!$K$28*VLOOKUP($G412,Regional!$A$2:$B$7,2,FALSE)</f>
        <v>136040.01986474451</v>
      </c>
      <c r="H414" s="1">
        <f>Entrada!$K$28*VLOOKUP($H412,Regional!$A$2:$B$7,2,FALSE)</f>
        <v>133231.79355400198</v>
      </c>
      <c r="I414" s="2">
        <f>Entrada!$K$28*VLOOKUP($I412,Regional!$A$2:$B$7,2,FALSE)</f>
        <v>134397.47239997057</v>
      </c>
      <c r="J414" s="3">
        <f t="shared" si="180"/>
        <v>134119.29903900079</v>
      </c>
      <c r="K414" s="1">
        <f t="shared" si="181"/>
        <v>128900.23693318684</v>
      </c>
      <c r="L414" s="1">
        <f t="shared" si="182"/>
        <v>136040.01986474451</v>
      </c>
      <c r="M414" s="1">
        <f t="shared" si="183"/>
        <v>133231.79355400198</v>
      </c>
      <c r="N414" s="2">
        <f t="shared" si="184"/>
        <v>134397.47239997057</v>
      </c>
      <c r="O414" s="14">
        <f>VLOOKUP(B414,Valores!$A$2:$O$300,14,FALSE)</f>
        <v>3.3300000000000003E-2</v>
      </c>
      <c r="P414" s="14" t="str">
        <f>VLOOKUP(B414,Valores!$A$2:$O$300,15,FALSE)</f>
        <v>UAR</v>
      </c>
      <c r="Q414" s="5">
        <f t="shared" ref="Q414:Q437" si="199">IF($P414="UAR",J414*Q$412,0)</f>
        <v>64438.952956120338</v>
      </c>
      <c r="R414" s="5">
        <f t="shared" si="185"/>
        <v>61931.402589235258</v>
      </c>
      <c r="S414" s="5">
        <f t="shared" si="186"/>
        <v>65361.782405862286</v>
      </c>
      <c r="T414" s="5">
        <f t="shared" si="187"/>
        <v>64012.542106929228</v>
      </c>
      <c r="U414" s="5">
        <f t="shared" si="188"/>
        <v>64572.604117807117</v>
      </c>
      <c r="W414" s="1">
        <f t="shared" si="189"/>
        <v>198558.25199512113</v>
      </c>
      <c r="X414" s="7">
        <f t="shared" si="190"/>
        <v>6611.9897914375342</v>
      </c>
      <c r="Z414" s="1">
        <f t="shared" si="191"/>
        <v>190831.63952242211</v>
      </c>
      <c r="AA414" s="7">
        <f t="shared" si="192"/>
        <v>6354.6935960966566</v>
      </c>
      <c r="AC414" s="1">
        <f t="shared" si="193"/>
        <v>201401.8022706068</v>
      </c>
      <c r="AD414" s="7">
        <f t="shared" si="194"/>
        <v>6706.6800156112067</v>
      </c>
      <c r="AF414" s="1">
        <f t="shared" si="195"/>
        <v>197244.33566093122</v>
      </c>
      <c r="AG414" s="7">
        <f t="shared" si="196"/>
        <v>6568.2363775090098</v>
      </c>
      <c r="AI414" s="1">
        <f t="shared" si="197"/>
        <v>198970.07651777769</v>
      </c>
      <c r="AJ414" s="7">
        <f t="shared" si="198"/>
        <v>6625.7035480419981</v>
      </c>
    </row>
    <row r="415" spans="1:36" x14ac:dyDescent="0.2">
      <c r="A415" s="5">
        <v>3</v>
      </c>
      <c r="B415" s="6" t="s">
        <v>576</v>
      </c>
      <c r="C415" s="6" t="str">
        <f>VLOOKUP(B415,Valores!$A$2:$F$300,5,FALSE)</f>
        <v>unid.</v>
      </c>
      <c r="D415" s="6">
        <v>3</v>
      </c>
      <c r="E415" s="3">
        <f>Entrada!$K$33*VLOOKUP($E412,Regional!$A$2:$B$7,2,FALSE)</f>
        <v>55785.842826343804</v>
      </c>
      <c r="F415" s="1">
        <f>Entrada!$K$33*VLOOKUP($F412,Regional!$A$2:$B$7,2,FALSE)</f>
        <v>53615.015954879163</v>
      </c>
      <c r="G415" s="1">
        <f>Entrada!$K$33*VLOOKUP($G412,Regional!$A$2:$B$7,2,FALSE)</f>
        <v>56584.75119274576</v>
      </c>
      <c r="H415" s="1">
        <f>Entrada!$K$33*VLOOKUP($H412,Regional!$A$2:$B$7,2,FALSE)</f>
        <v>55416.692063937378</v>
      </c>
      <c r="I415" s="2">
        <f>Entrada!$K$33*VLOOKUP($I412,Regional!$A$2:$B$7,2,FALSE)</f>
        <v>55901.546796650291</v>
      </c>
      <c r="J415" s="3">
        <f t="shared" si="180"/>
        <v>167357.5284790314</v>
      </c>
      <c r="K415" s="1">
        <f t="shared" si="181"/>
        <v>160845.04786463748</v>
      </c>
      <c r="L415" s="1">
        <f t="shared" si="182"/>
        <v>169754.25357823729</v>
      </c>
      <c r="M415" s="1">
        <f t="shared" si="183"/>
        <v>166250.07619181214</v>
      </c>
      <c r="N415" s="2">
        <f t="shared" si="184"/>
        <v>167704.64038995089</v>
      </c>
      <c r="O415" s="14">
        <f>VLOOKUP(B415,Valores!$A$2:$O$300,14,FALSE)</f>
        <v>4.1700000000000001E-2</v>
      </c>
      <c r="P415" s="14" t="str">
        <f>VLOOKUP(B415,Valores!$A$2:$O$300,15,FALSE)</f>
        <v>UAR</v>
      </c>
      <c r="Q415" s="5">
        <f t="shared" si="199"/>
        <v>80408.591319709143</v>
      </c>
      <c r="R415" s="5">
        <f t="shared" si="185"/>
        <v>77279.60514884835</v>
      </c>
      <c r="S415" s="5">
        <f t="shared" si="186"/>
        <v>81560.12176330002</v>
      </c>
      <c r="T415" s="5">
        <f t="shared" si="187"/>
        <v>79876.504838877489</v>
      </c>
      <c r="U415" s="5">
        <f t="shared" si="188"/>
        <v>80575.364694298187</v>
      </c>
      <c r="W415" s="1">
        <f t="shared" si="189"/>
        <v>247766.11979874055</v>
      </c>
      <c r="X415" s="7">
        <f t="shared" si="190"/>
        <v>10331.847195607481</v>
      </c>
      <c r="Z415" s="1">
        <f t="shared" si="191"/>
        <v>238124.65301348583</v>
      </c>
      <c r="AA415" s="7">
        <f t="shared" si="192"/>
        <v>9929.7980306623595</v>
      </c>
      <c r="AC415" s="1">
        <f t="shared" si="193"/>
        <v>251314.37534153729</v>
      </c>
      <c r="AD415" s="7">
        <f t="shared" si="194"/>
        <v>10479.809451742105</v>
      </c>
      <c r="AF415" s="1">
        <f t="shared" si="195"/>
        <v>246126.58103068965</v>
      </c>
      <c r="AG415" s="7">
        <f t="shared" si="196"/>
        <v>10263.478428979759</v>
      </c>
      <c r="AI415" s="1">
        <f t="shared" si="197"/>
        <v>248280.00508424907</v>
      </c>
      <c r="AJ415" s="7">
        <f t="shared" si="198"/>
        <v>10353.276212013187</v>
      </c>
    </row>
    <row r="416" spans="1:36" x14ac:dyDescent="0.2">
      <c r="A416" s="5">
        <v>4</v>
      </c>
      <c r="B416" s="6" t="s">
        <v>16</v>
      </c>
      <c r="C416" s="6" t="str">
        <f>VLOOKUP(B416,Valores!$A$2:$F$300,5,FALSE)</f>
        <v>unid.</v>
      </c>
      <c r="D416" s="6">
        <v>30</v>
      </c>
      <c r="E416" s="3">
        <f>VLOOKUP($B416,Valores!$A$2:$G$300,6,FALSE)*VLOOKUP(VLOOKUP($B416,Indices_Poder!$B$5:$E$250,3,FALSE),Indices_Poder!$G$6:$N$27,4,FALSE)*VLOOKUP($E$8,Regional!$A$2:$B$7,2,FALSE)</f>
        <v>153.50973269963379</v>
      </c>
      <c r="F416" s="1">
        <f>VLOOKUP($B416,Valores!$A$2:$G$300,6,FALSE)*VLOOKUP(VLOOKUP($B416,Indices_Poder!$B$5:$E$250,3,FALSE),Indices_Poder!$G$6:$N$27,4,FALSE)*VLOOKUP($F$8,Regional!$A$2:$B$7,2,FALSE)</f>
        <v>147.53611939754435</v>
      </c>
      <c r="G416" s="1">
        <f>VLOOKUP($B416,Valores!$A$2:$G$300,6,FALSE)*VLOOKUP(VLOOKUP($B416,Indices_Poder!$B$5:$E$250,3,FALSE),Indices_Poder!$G$6:$N$27,4,FALSE)*VLOOKUP($G$8,Regional!$A$2:$B$7,2,FALSE)</f>
        <v>155.70814368644335</v>
      </c>
      <c r="H416" s="1">
        <f>VLOOKUP($B416,Valores!$A$2:$G$300,6,FALSE)*VLOOKUP(VLOOKUP($B416,Indices_Poder!$B$5:$E$250,3,FALSE),Indices_Poder!$G$6:$N$27,4,FALSE)*VLOOKUP($H$8,Regional!$A$2:$B$7,2,FALSE)</f>
        <v>152.49391520917698</v>
      </c>
      <c r="I416" s="1">
        <f>VLOOKUP($B416,Valores!$A$2:$G$300,6,FALSE)*VLOOKUP(VLOOKUP($B416,Indices_Poder!$B$5:$E$250,3,FALSE),Indices_Poder!$G$6:$N$27,4,FALSE)*VLOOKUP($I$8,Regional!$A$2:$B$7,2,FALSE)</f>
        <v>153.82812325634416</v>
      </c>
      <c r="J416" s="3">
        <f t="shared" si="180"/>
        <v>4605.2919809890136</v>
      </c>
      <c r="K416" s="1">
        <f t="shared" si="181"/>
        <v>4426.0835819263302</v>
      </c>
      <c r="L416" s="1">
        <f t="shared" si="182"/>
        <v>4671.2443105933007</v>
      </c>
      <c r="M416" s="1">
        <f t="shared" si="183"/>
        <v>4574.8174562753093</v>
      </c>
      <c r="N416" s="2">
        <f t="shared" si="184"/>
        <v>4614.8436976903249</v>
      </c>
      <c r="O416" s="14">
        <f>VLOOKUP(B416,Valores!$A$2:$O$300,14,FALSE)</f>
        <v>2.5000000000000001E-2</v>
      </c>
      <c r="P416" s="14" t="str">
        <f>VLOOKUP(B416,Valores!$A$2:$O$300,15,FALSE)</f>
        <v>COM</v>
      </c>
      <c r="Q416" s="5">
        <f t="shared" si="199"/>
        <v>0</v>
      </c>
      <c r="R416" s="5">
        <f t="shared" si="185"/>
        <v>0</v>
      </c>
      <c r="S416" s="5">
        <f t="shared" si="186"/>
        <v>0</v>
      </c>
      <c r="T416" s="5">
        <f t="shared" si="187"/>
        <v>0</v>
      </c>
      <c r="U416" s="5">
        <f t="shared" si="188"/>
        <v>0</v>
      </c>
      <c r="W416" s="1">
        <f t="shared" si="189"/>
        <v>4605.2919809890136</v>
      </c>
      <c r="X416" s="7">
        <f t="shared" si="190"/>
        <v>115.13229952472534</v>
      </c>
      <c r="Z416" s="1">
        <f t="shared" si="191"/>
        <v>4426.0835819263302</v>
      </c>
      <c r="AA416" s="7">
        <f t="shared" si="192"/>
        <v>110.65208954815826</v>
      </c>
      <c r="AC416" s="1">
        <f t="shared" si="193"/>
        <v>4671.2443105933007</v>
      </c>
      <c r="AD416" s="7">
        <f t="shared" si="194"/>
        <v>116.78110776483253</v>
      </c>
      <c r="AF416" s="1">
        <f t="shared" si="195"/>
        <v>4574.8174562753093</v>
      </c>
      <c r="AG416" s="7">
        <f t="shared" si="196"/>
        <v>114.37043640688273</v>
      </c>
      <c r="AI416" s="1">
        <f t="shared" si="197"/>
        <v>4614.8436976903249</v>
      </c>
      <c r="AJ416" s="7">
        <f t="shared" si="198"/>
        <v>115.37109244225813</v>
      </c>
    </row>
    <row r="417" spans="1:36" x14ac:dyDescent="0.2">
      <c r="A417" s="5">
        <v>5</v>
      </c>
      <c r="B417" s="6" t="s">
        <v>348</v>
      </c>
      <c r="C417" s="6" t="str">
        <f>VLOOKUP(B417,Valores!$A$2:$F$300,5,FALSE)</f>
        <v>kg</v>
      </c>
      <c r="D417" s="6">
        <v>1164</v>
      </c>
      <c r="E417" s="3">
        <f>VLOOKUP($B417,Valores!$A$2:$G$300,6,FALSE)*VLOOKUP(VLOOKUP($B417,Indices_Poder!$B$5:$E$250,3,FALSE),Indices_Poder!$G$6:$N$27,4,FALSE)*VLOOKUP($E$8,Regional!$A$2:$B$7,2,FALSE)</f>
        <v>63.9384476185</v>
      </c>
      <c r="F417" s="1">
        <f>VLOOKUP($B417,Valores!$A$2:$G$300,6,FALSE)*VLOOKUP(VLOOKUP($B417,Indices_Poder!$B$5:$E$250,3,FALSE),Indices_Poder!$G$6:$N$27,4,FALSE)*VLOOKUP($F$8,Regional!$A$2:$B$7,2,FALSE)</f>
        <v>61.450373706234416</v>
      </c>
      <c r="G417" s="1">
        <f>VLOOKUP($B417,Valores!$A$2:$G$300,6,FALSE)*VLOOKUP(VLOOKUP($B417,Indices_Poder!$B$5:$E$250,3,FALSE),Indices_Poder!$G$6:$N$27,4,FALSE)*VLOOKUP($G$8,Regional!$A$2:$B$7,2,FALSE)</f>
        <v>64.854109337480978</v>
      </c>
      <c r="H417" s="1">
        <f>VLOOKUP($B417,Valores!$A$2:$G$300,6,FALSE)*VLOOKUP(VLOOKUP($B417,Indices_Poder!$B$5:$E$250,3,FALSE),Indices_Poder!$G$6:$N$27,4,FALSE)*VLOOKUP($H$8,Regional!$A$2:$B$7,2,FALSE)</f>
        <v>63.51534875524672</v>
      </c>
      <c r="I417" s="1">
        <f>VLOOKUP($B417,Valores!$A$2:$G$300,6,FALSE)*VLOOKUP(VLOOKUP($B417,Indices_Poder!$B$5:$E$250,3,FALSE),Indices_Poder!$G$6:$N$27,4,FALSE)*VLOOKUP($I$8,Regional!$A$2:$B$7,2,FALSE)</f>
        <v>64.071060695042078</v>
      </c>
      <c r="J417" s="3">
        <f t="shared" si="180"/>
        <v>74424.353027934005</v>
      </c>
      <c r="K417" s="1">
        <f t="shared" si="181"/>
        <v>71528.234994056853</v>
      </c>
      <c r="L417" s="1">
        <f t="shared" si="182"/>
        <v>75490.183268827852</v>
      </c>
      <c r="M417" s="1">
        <f t="shared" si="183"/>
        <v>73931.865951107175</v>
      </c>
      <c r="N417" s="2">
        <f t="shared" si="184"/>
        <v>74578.714649028974</v>
      </c>
      <c r="O417" s="14">
        <f>VLOOKUP(B417,Valores!$A$2:$O$300,14,FALSE)</f>
        <v>2.5000000000000001E-2</v>
      </c>
      <c r="P417" s="14" t="str">
        <f>VLOOKUP(B417,Valores!$A$2:$O$300,15,FALSE)</f>
        <v>UAR</v>
      </c>
      <c r="Q417" s="5">
        <f t="shared" si="199"/>
        <v>35757.921625896241</v>
      </c>
      <c r="R417" s="5">
        <f t="shared" si="185"/>
        <v>34366.452873244074</v>
      </c>
      <c r="S417" s="5">
        <f t="shared" si="186"/>
        <v>36270.010380044856</v>
      </c>
      <c r="T417" s="5">
        <f t="shared" si="187"/>
        <v>35521.301305013767</v>
      </c>
      <c r="U417" s="5">
        <f t="shared" si="188"/>
        <v>35832.086204083287</v>
      </c>
      <c r="W417" s="1">
        <f t="shared" si="189"/>
        <v>110182.27465383025</v>
      </c>
      <c r="X417" s="7">
        <f t="shared" si="190"/>
        <v>2754.5568663457561</v>
      </c>
      <c r="Z417" s="1">
        <f t="shared" si="191"/>
        <v>105894.68786730093</v>
      </c>
      <c r="AA417" s="7">
        <f t="shared" si="192"/>
        <v>2647.3671966825236</v>
      </c>
      <c r="AC417" s="1">
        <f t="shared" si="193"/>
        <v>111760.19364887271</v>
      </c>
      <c r="AD417" s="7">
        <f t="shared" si="194"/>
        <v>2794.004841221818</v>
      </c>
      <c r="AF417" s="1">
        <f t="shared" si="195"/>
        <v>109453.16725612094</v>
      </c>
      <c r="AG417" s="7">
        <f t="shared" si="196"/>
        <v>2736.3291814030235</v>
      </c>
      <c r="AI417" s="1">
        <f t="shared" si="197"/>
        <v>110410.80085311226</v>
      </c>
      <c r="AJ417" s="7">
        <f t="shared" si="198"/>
        <v>2760.2700213278067</v>
      </c>
    </row>
    <row r="418" spans="1:36" x14ac:dyDescent="0.2">
      <c r="A418" s="5">
        <v>6</v>
      </c>
      <c r="B418" s="6" t="s">
        <v>27</v>
      </c>
      <c r="C418" s="6" t="str">
        <f>VLOOKUP(B418,Valores!$A$2:$F$300,5,FALSE)</f>
        <v>kg</v>
      </c>
      <c r="D418" s="6">
        <v>0</v>
      </c>
      <c r="E418" s="3">
        <f>VLOOKUP($B418,Valores!$A$2:$G$300,6,FALSE)*VLOOKUP(VLOOKUP($B418,Indices_Poder!$B$5:$E$250,3,FALSE),Indices_Poder!$G$6:$N$27,4,FALSE)*VLOOKUP($E$8,Regional!$A$2:$B$7,2,FALSE)</f>
        <v>51.521045659640038</v>
      </c>
      <c r="F418" s="1">
        <f>VLOOKUP($B418,Valores!$A$2:$G$300,6,FALSE)*VLOOKUP(VLOOKUP($B418,Indices_Poder!$B$5:$E$250,3,FALSE),Indices_Poder!$G$6:$N$27,4,FALSE)*VLOOKUP($F$8,Regional!$A$2:$B$7,2,FALSE)</f>
        <v>49.516177314958739</v>
      </c>
      <c r="G418" s="1">
        <f>VLOOKUP($B418,Valores!$A$2:$G$300,6,FALSE)*VLOOKUP(VLOOKUP($B418,Indices_Poder!$B$5:$E$250,3,FALSE),Indices_Poder!$G$6:$N$27,4,FALSE)*VLOOKUP($G$8,Regional!$A$2:$B$7,2,FALSE)</f>
        <v>52.258877918469452</v>
      </c>
      <c r="H418" s="1">
        <f>VLOOKUP($B418,Valores!$A$2:$G$300,6,FALSE)*VLOOKUP(VLOOKUP($B418,Indices_Poder!$B$5:$E$250,3,FALSE),Indices_Poder!$G$6:$N$27,4,FALSE)*VLOOKUP($H$8,Regional!$A$2:$B$7,2,FALSE)</f>
        <v>51.180116271077488</v>
      </c>
      <c r="I418" s="1">
        <f>VLOOKUP($B418,Valores!$A$2:$G$300,6,FALSE)*VLOOKUP(VLOOKUP($B418,Indices_Poder!$B$5:$E$250,3,FALSE),Indices_Poder!$G$6:$N$27,4,FALSE)*VLOOKUP($I$8,Regional!$A$2:$B$7,2,FALSE)</f>
        <v>51.62790412471189</v>
      </c>
      <c r="J418" s="3">
        <f t="shared" si="180"/>
        <v>0</v>
      </c>
      <c r="K418" s="1">
        <f t="shared" si="181"/>
        <v>0</v>
      </c>
      <c r="L418" s="1">
        <f t="shared" si="182"/>
        <v>0</v>
      </c>
      <c r="M418" s="1">
        <f t="shared" si="183"/>
        <v>0</v>
      </c>
      <c r="N418" s="2">
        <f t="shared" si="184"/>
        <v>0</v>
      </c>
      <c r="O418" s="14" t="str">
        <f>VLOOKUP(B418,Valores!$A$2:$O$300,14,FALSE)</f>
        <v>Rateio</v>
      </c>
      <c r="P418" s="14" t="str">
        <f>VLOOKUP(B418,Valores!$A$2:$O$300,15,FALSE)</f>
        <v>COM</v>
      </c>
      <c r="Q418" s="5">
        <f t="shared" si="199"/>
        <v>0</v>
      </c>
      <c r="R418" s="5">
        <f t="shared" si="185"/>
        <v>0</v>
      </c>
      <c r="S418" s="5">
        <f t="shared" si="186"/>
        <v>0</v>
      </c>
      <c r="T418" s="5">
        <f t="shared" si="187"/>
        <v>0</v>
      </c>
      <c r="U418" s="5">
        <f t="shared" si="188"/>
        <v>0</v>
      </c>
      <c r="W418" s="1">
        <f t="shared" si="189"/>
        <v>0</v>
      </c>
      <c r="X418" s="7">
        <f t="shared" si="190"/>
        <v>0</v>
      </c>
      <c r="Z418" s="1">
        <f t="shared" si="191"/>
        <v>0</v>
      </c>
      <c r="AA418" s="7">
        <f t="shared" si="192"/>
        <v>0</v>
      </c>
      <c r="AC418" s="1">
        <f t="shared" si="193"/>
        <v>0</v>
      </c>
      <c r="AD418" s="7">
        <f t="shared" si="194"/>
        <v>0</v>
      </c>
      <c r="AF418" s="1">
        <f t="shared" si="195"/>
        <v>0</v>
      </c>
      <c r="AG418" s="7">
        <f t="shared" si="196"/>
        <v>0</v>
      </c>
      <c r="AI418" s="1">
        <f t="shared" si="197"/>
        <v>0</v>
      </c>
      <c r="AJ418" s="7">
        <f t="shared" si="198"/>
        <v>0</v>
      </c>
    </row>
    <row r="419" spans="1:36" x14ac:dyDescent="0.2">
      <c r="A419" s="5">
        <v>7</v>
      </c>
      <c r="B419" s="6" t="s">
        <v>11</v>
      </c>
      <c r="C419" s="6" t="str">
        <f>VLOOKUP(B419,Valores!$A$2:$F$300,5,FALSE)</f>
        <v>m</v>
      </c>
      <c r="D419" s="6">
        <v>12728</v>
      </c>
      <c r="E419" s="3">
        <f>VLOOKUP($B419,Valores!$A$2:$G$300,6,FALSE)*VLOOKUP(VLOOKUP($B419,Indices_Poder!$B$5:$E$250,3,FALSE),Indices_Poder!$G$6:$N$27,4,FALSE)*VLOOKUP($E$8,Regional!$A$2:$B$7,2,FALSE)</f>
        <v>39.933598587490515</v>
      </c>
      <c r="F419" s="1">
        <f>VLOOKUP($B419,Valores!$A$2:$G$300,6,FALSE)*VLOOKUP(VLOOKUP($B419,Indices_Poder!$B$5:$E$250,3,FALSE),Indices_Poder!$G$6:$N$27,4,FALSE)*VLOOKUP($F$8,Regional!$A$2:$B$7,2,FALSE)</f>
        <v>38.37963929430817</v>
      </c>
      <c r="G419" s="1">
        <f>VLOOKUP($B419,Valores!$A$2:$G$300,6,FALSE)*VLOOKUP(VLOOKUP($B419,Indices_Poder!$B$5:$E$250,3,FALSE),Indices_Poder!$G$6:$N$27,4,FALSE)*VLOOKUP($G$8,Regional!$A$2:$B$7,2,FALSE)</f>
        <v>40.505487159854574</v>
      </c>
      <c r="H419" s="1">
        <f>VLOOKUP($B419,Valores!$A$2:$G$300,6,FALSE)*VLOOKUP(VLOOKUP($B419,Indices_Poder!$B$5:$E$250,3,FALSE),Indices_Poder!$G$6:$N$27,4,FALSE)*VLOOKUP($H$8,Regional!$A$2:$B$7,2,FALSE)</f>
        <v>39.669346626467124</v>
      </c>
      <c r="I419" s="1">
        <f>VLOOKUP($B419,Valores!$A$2:$G$300,6,FALSE)*VLOOKUP(VLOOKUP($B419,Indices_Poder!$B$5:$E$250,3,FALSE),Indices_Poder!$G$6:$N$27,4,FALSE)*VLOOKUP($I$8,Regional!$A$2:$B$7,2,FALSE)</f>
        <v>40.016423829005312</v>
      </c>
      <c r="J419" s="3">
        <f t="shared" si="180"/>
        <v>508274.84282157925</v>
      </c>
      <c r="K419" s="1">
        <f t="shared" si="181"/>
        <v>488496.04893795436</v>
      </c>
      <c r="L419" s="1">
        <f t="shared" si="182"/>
        <v>515553.84057062905</v>
      </c>
      <c r="M419" s="1">
        <f t="shared" si="183"/>
        <v>504911.44386167359</v>
      </c>
      <c r="N419" s="2">
        <f t="shared" si="184"/>
        <v>509329.04249557963</v>
      </c>
      <c r="O419" s="14" t="str">
        <f>VLOOKUP(B419,Valores!$A$2:$O$300,14,FALSE)</f>
        <v>Rateio</v>
      </c>
      <c r="P419" s="14" t="str">
        <f>VLOOKUP(B419,Valores!$A$2:$O$300,15,FALSE)</f>
        <v>UAR</v>
      </c>
      <c r="Q419" s="5">
        <f t="shared" si="199"/>
        <v>244205.71028957577</v>
      </c>
      <c r="R419" s="5">
        <f t="shared" si="185"/>
        <v>234702.79178546779</v>
      </c>
      <c r="S419" s="5">
        <f t="shared" si="186"/>
        <v>247702.97725174739</v>
      </c>
      <c r="T419" s="5">
        <f t="shared" si="187"/>
        <v>242589.73176222751</v>
      </c>
      <c r="U419" s="5">
        <f t="shared" si="188"/>
        <v>244712.21102202829</v>
      </c>
      <c r="W419" s="1">
        <f t="shared" si="189"/>
        <v>752480.55311115505</v>
      </c>
      <c r="X419" s="7">
        <f t="shared" si="190"/>
        <v>0</v>
      </c>
      <c r="Z419" s="1">
        <f t="shared" si="191"/>
        <v>723198.84072342212</v>
      </c>
      <c r="AA419" s="7">
        <f t="shared" si="192"/>
        <v>0</v>
      </c>
      <c r="AC419" s="1">
        <f t="shared" si="193"/>
        <v>763256.8178223765</v>
      </c>
      <c r="AD419" s="7">
        <f t="shared" si="194"/>
        <v>0</v>
      </c>
      <c r="AF419" s="1">
        <f t="shared" si="195"/>
        <v>747501.17562390107</v>
      </c>
      <c r="AG419" s="7">
        <f t="shared" si="196"/>
        <v>0</v>
      </c>
      <c r="AI419" s="1">
        <f t="shared" si="197"/>
        <v>754041.25351760793</v>
      </c>
      <c r="AJ419" s="7">
        <f t="shared" si="198"/>
        <v>0</v>
      </c>
    </row>
    <row r="420" spans="1:36" x14ac:dyDescent="0.2">
      <c r="A420" s="5">
        <v>8</v>
      </c>
      <c r="B420" s="6" t="s">
        <v>589</v>
      </c>
      <c r="C420" s="6" t="str">
        <f>VLOOKUP(B420,Valores!$A$2:$F$300,5,FALSE)</f>
        <v>kg</v>
      </c>
      <c r="E420" s="3">
        <f>VLOOKUP($B420,Valores!$A$2:$G$300,6,FALSE)*VLOOKUP(VLOOKUP($B420,Indices_Poder!$B$5:$E$250,3,FALSE),Indices_Poder!$G$6:$N$27,4,FALSE)*VLOOKUP($E$8,Regional!$A$2:$B$7,2,FALSE)</f>
        <v>46.691316437230633</v>
      </c>
      <c r="F420" s="1">
        <f>VLOOKUP($B420,Valores!$A$2:$G$300,6,FALSE)*VLOOKUP(VLOOKUP($B420,Indices_Poder!$B$5:$E$250,3,FALSE),Indices_Poder!$G$6:$N$27,4,FALSE)*VLOOKUP($F$8,Regional!$A$2:$B$7,2,FALSE)</f>
        <v>44.87439014821642</v>
      </c>
      <c r="G420" s="1">
        <f>VLOOKUP($B420,Valores!$A$2:$G$300,6,FALSE)*VLOOKUP(VLOOKUP($B420,Indices_Poder!$B$5:$E$250,3,FALSE),Indices_Poder!$G$6:$N$27,4,FALSE)*VLOOKUP($G$8,Regional!$A$2:$B$7,2,FALSE)</f>
        <v>47.359982203492201</v>
      </c>
      <c r="H420" s="1">
        <f>VLOOKUP($B420,Valores!$A$2:$G$300,6,FALSE)*VLOOKUP(VLOOKUP($B420,Indices_Poder!$B$5:$E$250,3,FALSE),Indices_Poder!$G$6:$N$27,4,FALSE)*VLOOKUP($H$8,Regional!$A$2:$B$7,2,FALSE)</f>
        <v>46.382346738337354</v>
      </c>
      <c r="I420" s="1">
        <f>VLOOKUP($B420,Valores!$A$2:$G$300,6,FALSE)*VLOOKUP(VLOOKUP($B420,Indices_Poder!$B$5:$E$250,3,FALSE),Indices_Poder!$G$6:$N$27,4,FALSE)*VLOOKUP($I$8,Regional!$A$2:$B$7,2,FALSE)</f>
        <v>46.788157686137481</v>
      </c>
      <c r="J420" s="3">
        <f t="shared" si="180"/>
        <v>0</v>
      </c>
      <c r="K420" s="1">
        <f t="shared" si="181"/>
        <v>0</v>
      </c>
      <c r="L420" s="1">
        <f t="shared" si="182"/>
        <v>0</v>
      </c>
      <c r="M420" s="1">
        <f t="shared" si="183"/>
        <v>0</v>
      </c>
      <c r="N420" s="2">
        <f t="shared" si="184"/>
        <v>0</v>
      </c>
      <c r="O420" s="14">
        <f>VLOOKUP(B420,Valores!$A$2:$O$300,14,FALSE)</f>
        <v>3.1300000000000001E-2</v>
      </c>
      <c r="P420" s="14" t="str">
        <f>VLOOKUP(B420,Valores!$A$2:$O$300,15,FALSE)</f>
        <v>UAR</v>
      </c>
      <c r="Q420" s="5">
        <f t="shared" si="199"/>
        <v>0</v>
      </c>
      <c r="R420" s="5">
        <f t="shared" si="185"/>
        <v>0</v>
      </c>
      <c r="S420" s="5">
        <f t="shared" si="186"/>
        <v>0</v>
      </c>
      <c r="T420" s="5">
        <f t="shared" si="187"/>
        <v>0</v>
      </c>
      <c r="U420" s="5">
        <f t="shared" si="188"/>
        <v>0</v>
      </c>
      <c r="W420" s="1">
        <f t="shared" si="189"/>
        <v>0</v>
      </c>
      <c r="X420" s="7">
        <f t="shared" si="190"/>
        <v>0</v>
      </c>
      <c r="Z420" s="1">
        <f t="shared" si="191"/>
        <v>0</v>
      </c>
      <c r="AA420" s="7">
        <f t="shared" si="192"/>
        <v>0</v>
      </c>
      <c r="AC420" s="1">
        <f t="shared" si="193"/>
        <v>0</v>
      </c>
      <c r="AD420" s="7">
        <f t="shared" si="194"/>
        <v>0</v>
      </c>
      <c r="AF420" s="1">
        <f t="shared" si="195"/>
        <v>0</v>
      </c>
      <c r="AG420" s="7">
        <f t="shared" si="196"/>
        <v>0</v>
      </c>
      <c r="AI420" s="1">
        <f t="shared" si="197"/>
        <v>0</v>
      </c>
      <c r="AJ420" s="7">
        <f t="shared" si="198"/>
        <v>0</v>
      </c>
    </row>
    <row r="421" spans="1:36" x14ac:dyDescent="0.2">
      <c r="A421" s="5">
        <v>9</v>
      </c>
      <c r="B421" s="6" t="s">
        <v>7</v>
      </c>
      <c r="C421" s="6" t="str">
        <f>VLOOKUP(B421,Valores!$A$2:$F$300,5,FALSE)</f>
        <v>kg</v>
      </c>
      <c r="D421" s="6">
        <f>300*6*D414</f>
        <v>1800</v>
      </c>
      <c r="E421" s="3">
        <f>VLOOKUP($B421,Valores!$A$2:$G$300,6,FALSE)*VLOOKUP(VLOOKUP($B421,Indices_Poder!$B$5:$E$250,3,FALSE),Indices_Poder!$G$6:$N$27,4,FALSE)*VLOOKUP($E$8,Regional!$A$2:$B$7,2,FALSE)</f>
        <v>46.691316437230633</v>
      </c>
      <c r="F421" s="1">
        <f>VLOOKUP($B421,Valores!$A$2:$G$300,6,FALSE)*VLOOKUP(VLOOKUP($B421,Indices_Poder!$B$5:$E$250,3,FALSE),Indices_Poder!$G$6:$N$27,4,FALSE)*VLOOKUP($F$8,Regional!$A$2:$B$7,2,FALSE)</f>
        <v>44.87439014821642</v>
      </c>
      <c r="G421" s="1">
        <f>VLOOKUP($B421,Valores!$A$2:$G$300,6,FALSE)*VLOOKUP(VLOOKUP($B421,Indices_Poder!$B$5:$E$250,3,FALSE),Indices_Poder!$G$6:$N$27,4,FALSE)*VLOOKUP($G$8,Regional!$A$2:$B$7,2,FALSE)</f>
        <v>47.359982203492201</v>
      </c>
      <c r="H421" s="1">
        <f>VLOOKUP($B421,Valores!$A$2:$G$300,6,FALSE)*VLOOKUP(VLOOKUP($B421,Indices_Poder!$B$5:$E$250,3,FALSE),Indices_Poder!$G$6:$N$27,4,FALSE)*VLOOKUP($H$8,Regional!$A$2:$B$7,2,FALSE)</f>
        <v>46.382346738337354</v>
      </c>
      <c r="I421" s="1">
        <f>VLOOKUP($B421,Valores!$A$2:$G$300,6,FALSE)*VLOOKUP(VLOOKUP($B421,Indices_Poder!$B$5:$E$250,3,FALSE),Indices_Poder!$G$6:$N$27,4,FALSE)*VLOOKUP($I$8,Regional!$A$2:$B$7,2,FALSE)</f>
        <v>46.788157686137481</v>
      </c>
      <c r="J421" s="3">
        <f t="shared" si="180"/>
        <v>84044.369587015142</v>
      </c>
      <c r="K421" s="1">
        <f t="shared" si="181"/>
        <v>80773.902266789562</v>
      </c>
      <c r="L421" s="1">
        <f t="shared" si="182"/>
        <v>85247.967966285956</v>
      </c>
      <c r="M421" s="1">
        <f t="shared" si="183"/>
        <v>83488.224129007242</v>
      </c>
      <c r="N421" s="2">
        <f t="shared" si="184"/>
        <v>84218.683835047472</v>
      </c>
      <c r="O421" s="14">
        <f>VLOOKUP(B421,Valores!$A$2:$O$300,14,FALSE)</f>
        <v>3.1300000000000001E-2</v>
      </c>
      <c r="P421" s="14" t="str">
        <f>VLOOKUP(B421,Valores!$A$2:$O$300,15,FALSE)</f>
        <v>UAR</v>
      </c>
      <c r="Q421" s="5">
        <f t="shared" si="199"/>
        <v>40379.954390229919</v>
      </c>
      <c r="R421" s="5">
        <f t="shared" si="185"/>
        <v>38808.625794698994</v>
      </c>
      <c r="S421" s="5">
        <f t="shared" si="186"/>
        <v>40958.235218534421</v>
      </c>
      <c r="T421" s="5">
        <f t="shared" si="187"/>
        <v>40112.748766116798</v>
      </c>
      <c r="U421" s="5">
        <f t="shared" si="188"/>
        <v>40463.705406742993</v>
      </c>
      <c r="W421" s="1">
        <f t="shared" si="189"/>
        <v>124424.32397724506</v>
      </c>
      <c r="X421" s="7">
        <f t="shared" si="190"/>
        <v>3894.4813404877705</v>
      </c>
      <c r="Z421" s="1">
        <f t="shared" si="191"/>
        <v>119582.52806148856</v>
      </c>
      <c r="AA421" s="7">
        <f t="shared" si="192"/>
        <v>3742.933128324592</v>
      </c>
      <c r="AC421" s="1">
        <f t="shared" si="193"/>
        <v>126206.20318482038</v>
      </c>
      <c r="AD421" s="7">
        <f t="shared" si="194"/>
        <v>3950.2541596848778</v>
      </c>
      <c r="AF421" s="1">
        <f t="shared" si="195"/>
        <v>123600.97289512404</v>
      </c>
      <c r="AG421" s="7">
        <f t="shared" si="196"/>
        <v>3868.7104516173827</v>
      </c>
      <c r="AI421" s="1">
        <f t="shared" si="197"/>
        <v>124682.38924179046</v>
      </c>
      <c r="AJ421" s="7">
        <f t="shared" si="198"/>
        <v>3902.5587832680417</v>
      </c>
    </row>
    <row r="422" spans="1:36" x14ac:dyDescent="0.2">
      <c r="A422" s="5">
        <v>10</v>
      </c>
      <c r="B422" s="6" t="s">
        <v>9</v>
      </c>
      <c r="C422" s="6" t="str">
        <f>VLOOKUP(B422,Valores!$A$2:$F$300,5,FALSE)</f>
        <v>kg</v>
      </c>
      <c r="E422" s="3">
        <f>VLOOKUP($B422,Valores!$A$2:$G$300,6,FALSE)*VLOOKUP(VLOOKUP($B422,Indices_Poder!$B$5:$E$250,3,FALSE),Indices_Poder!$G$6:$N$27,4,FALSE)*VLOOKUP($E$8,Regional!$A$2:$B$7,2,FALSE)</f>
        <v>46.691316437230633</v>
      </c>
      <c r="F422" s="1">
        <f>VLOOKUP($B422,Valores!$A$2:$G$300,6,FALSE)*VLOOKUP(VLOOKUP($B422,Indices_Poder!$B$5:$E$250,3,FALSE),Indices_Poder!$G$6:$N$27,4,FALSE)*VLOOKUP($F$8,Regional!$A$2:$B$7,2,FALSE)</f>
        <v>44.87439014821642</v>
      </c>
      <c r="G422" s="1">
        <f>VLOOKUP($B422,Valores!$A$2:$G$300,6,FALSE)*VLOOKUP(VLOOKUP($B422,Indices_Poder!$B$5:$E$250,3,FALSE),Indices_Poder!$G$6:$N$27,4,FALSE)*VLOOKUP($G$8,Regional!$A$2:$B$7,2,FALSE)</f>
        <v>47.359982203492201</v>
      </c>
      <c r="H422" s="1">
        <f>VLOOKUP($B422,Valores!$A$2:$G$300,6,FALSE)*VLOOKUP(VLOOKUP($B422,Indices_Poder!$B$5:$E$250,3,FALSE),Indices_Poder!$G$6:$N$27,4,FALSE)*VLOOKUP($H$8,Regional!$A$2:$B$7,2,FALSE)</f>
        <v>46.382346738337354</v>
      </c>
      <c r="I422" s="1">
        <f>VLOOKUP($B422,Valores!$A$2:$G$300,6,FALSE)*VLOOKUP(VLOOKUP($B422,Indices_Poder!$B$5:$E$250,3,FALSE),Indices_Poder!$G$6:$N$27,4,FALSE)*VLOOKUP($I$8,Regional!$A$2:$B$7,2,FALSE)</f>
        <v>46.788157686137481</v>
      </c>
      <c r="J422" s="3">
        <f t="shared" si="180"/>
        <v>0</v>
      </c>
      <c r="K422" s="1">
        <f t="shared" si="181"/>
        <v>0</v>
      </c>
      <c r="L422" s="1">
        <f t="shared" si="182"/>
        <v>0</v>
      </c>
      <c r="M422" s="1">
        <f t="shared" si="183"/>
        <v>0</v>
      </c>
      <c r="N422" s="2">
        <f t="shared" si="184"/>
        <v>0</v>
      </c>
      <c r="O422" s="14">
        <f>VLOOKUP(B422,Valores!$A$2:$O$300,14,FALSE)</f>
        <v>3.1300000000000001E-2</v>
      </c>
      <c r="P422" s="14" t="str">
        <f>VLOOKUP(B422,Valores!$A$2:$O$300,15,FALSE)</f>
        <v>UAR</v>
      </c>
      <c r="Q422" s="5">
        <f t="shared" si="199"/>
        <v>0</v>
      </c>
      <c r="R422" s="5">
        <f t="shared" si="185"/>
        <v>0</v>
      </c>
      <c r="S422" s="5">
        <f t="shared" si="186"/>
        <v>0</v>
      </c>
      <c r="T422" s="5">
        <f t="shared" si="187"/>
        <v>0</v>
      </c>
      <c r="U422" s="5">
        <f t="shared" si="188"/>
        <v>0</v>
      </c>
      <c r="W422" s="1">
        <f t="shared" si="189"/>
        <v>0</v>
      </c>
      <c r="X422" s="7">
        <f t="shared" si="190"/>
        <v>0</v>
      </c>
      <c r="Z422" s="1">
        <f t="shared" si="191"/>
        <v>0</v>
      </c>
      <c r="AA422" s="7">
        <f t="shared" si="192"/>
        <v>0</v>
      </c>
      <c r="AC422" s="1">
        <f t="shared" si="193"/>
        <v>0</v>
      </c>
      <c r="AD422" s="7">
        <f t="shared" si="194"/>
        <v>0</v>
      </c>
      <c r="AF422" s="1">
        <f t="shared" si="195"/>
        <v>0</v>
      </c>
      <c r="AG422" s="7">
        <f t="shared" si="196"/>
        <v>0</v>
      </c>
      <c r="AI422" s="1">
        <f t="shared" si="197"/>
        <v>0</v>
      </c>
      <c r="AJ422" s="7">
        <f t="shared" si="198"/>
        <v>0</v>
      </c>
    </row>
    <row r="423" spans="1:36" x14ac:dyDescent="0.2">
      <c r="A423" s="5">
        <v>11</v>
      </c>
      <c r="B423" s="6" t="s">
        <v>578</v>
      </c>
      <c r="C423" s="6" t="str">
        <f>VLOOKUP(B423,Valores!$A$2:$F$300,5,FALSE)</f>
        <v>kg</v>
      </c>
      <c r="D423" s="6">
        <f>300*D415*3</f>
        <v>2700</v>
      </c>
      <c r="E423" s="3">
        <f>VLOOKUP($B423,Valores!$A$2:$G$300,6,FALSE)*VLOOKUP(VLOOKUP($B423,Indices_Poder!$B$5:$E$250,3,FALSE),Indices_Poder!$G$6:$N$27,4,FALSE)*VLOOKUP($E$8,Regional!$A$2:$B$7,2,FALSE)</f>
        <v>46.691316437230633</v>
      </c>
      <c r="F423" s="1">
        <f>VLOOKUP($B423,Valores!$A$2:$G$300,6,FALSE)*VLOOKUP(VLOOKUP($B423,Indices_Poder!$B$5:$E$250,3,FALSE),Indices_Poder!$G$6:$N$27,4,FALSE)*VLOOKUP($F$8,Regional!$A$2:$B$7,2,FALSE)</f>
        <v>44.87439014821642</v>
      </c>
      <c r="G423" s="1">
        <f>VLOOKUP($B423,Valores!$A$2:$G$300,6,FALSE)*VLOOKUP(VLOOKUP($B423,Indices_Poder!$B$5:$E$250,3,FALSE),Indices_Poder!$G$6:$N$27,4,FALSE)*VLOOKUP($G$8,Regional!$A$2:$B$7,2,FALSE)</f>
        <v>47.359982203492201</v>
      </c>
      <c r="H423" s="1">
        <f>VLOOKUP($B423,Valores!$A$2:$G$300,6,FALSE)*VLOOKUP(VLOOKUP($B423,Indices_Poder!$B$5:$E$250,3,FALSE),Indices_Poder!$G$6:$N$27,4,FALSE)*VLOOKUP($H$8,Regional!$A$2:$B$7,2,FALSE)</f>
        <v>46.382346738337354</v>
      </c>
      <c r="I423" s="1">
        <f>VLOOKUP($B423,Valores!$A$2:$G$300,6,FALSE)*VLOOKUP(VLOOKUP($B423,Indices_Poder!$B$5:$E$250,3,FALSE),Indices_Poder!$G$6:$N$27,4,FALSE)*VLOOKUP($I$8,Regional!$A$2:$B$7,2,FALSE)</f>
        <v>46.788157686137481</v>
      </c>
      <c r="J423" s="3">
        <f t="shared" si="180"/>
        <v>126066.55438052271</v>
      </c>
      <c r="K423" s="1">
        <f t="shared" si="181"/>
        <v>121160.85340018434</v>
      </c>
      <c r="L423" s="1">
        <f t="shared" si="182"/>
        <v>127871.95194942894</v>
      </c>
      <c r="M423" s="1">
        <f t="shared" si="183"/>
        <v>125232.33619351086</v>
      </c>
      <c r="N423" s="2">
        <f t="shared" si="184"/>
        <v>126328.02575257119</v>
      </c>
      <c r="O423" s="14">
        <f>VLOOKUP(B423,Valores!$A$2:$O$300,14,FALSE)</f>
        <v>3.1300000000000001E-2</v>
      </c>
      <c r="P423" s="14" t="str">
        <f>VLOOKUP(B423,Valores!$A$2:$O$300,15,FALSE)</f>
        <v>UAR</v>
      </c>
      <c r="Q423" s="5">
        <f t="shared" si="199"/>
        <v>60569.931585344879</v>
      </c>
      <c r="R423" s="5">
        <f t="shared" si="185"/>
        <v>58212.938692048483</v>
      </c>
      <c r="S423" s="5">
        <f t="shared" si="186"/>
        <v>61437.352827801638</v>
      </c>
      <c r="T423" s="5">
        <f t="shared" si="187"/>
        <v>60169.12314917519</v>
      </c>
      <c r="U423" s="5">
        <f t="shared" si="188"/>
        <v>60695.558110114485</v>
      </c>
      <c r="W423" s="1">
        <f t="shared" si="189"/>
        <v>186636.48596586759</v>
      </c>
      <c r="X423" s="7">
        <f t="shared" si="190"/>
        <v>5841.7220107316552</v>
      </c>
      <c r="Z423" s="1">
        <f t="shared" si="191"/>
        <v>179373.79209223282</v>
      </c>
      <c r="AA423" s="7">
        <f t="shared" si="192"/>
        <v>5614.3996924868879</v>
      </c>
      <c r="AC423" s="1">
        <f t="shared" si="193"/>
        <v>189309.30477723057</v>
      </c>
      <c r="AD423" s="7">
        <f t="shared" si="194"/>
        <v>5925.3812395273171</v>
      </c>
      <c r="AF423" s="1">
        <f t="shared" si="195"/>
        <v>185401.45934268605</v>
      </c>
      <c r="AG423" s="7">
        <f t="shared" si="196"/>
        <v>5803.0656774260733</v>
      </c>
      <c r="AI423" s="1">
        <f t="shared" si="197"/>
        <v>187023.58386268569</v>
      </c>
      <c r="AJ423" s="7">
        <f t="shared" si="198"/>
        <v>5853.8381749020618</v>
      </c>
    </row>
    <row r="424" spans="1:36" x14ac:dyDescent="0.2">
      <c r="A424" s="5">
        <v>12</v>
      </c>
      <c r="B424" s="6" t="s">
        <v>10</v>
      </c>
      <c r="C424" s="6" t="str">
        <f>VLOOKUP(B424,Valores!$A$2:$F$300,5,FALSE)</f>
        <v>kg</v>
      </c>
      <c r="D424" s="6">
        <f>300*3</f>
        <v>900</v>
      </c>
      <c r="E424" s="3">
        <f>VLOOKUP($B424,Valores!$A$2:$G$300,6,FALSE)*VLOOKUP(VLOOKUP($B424,Indices_Poder!$B$5:$E$250,3,FALSE),Indices_Poder!$G$6:$N$27,4,FALSE)*VLOOKUP($E$8,Regional!$A$2:$B$7,2,FALSE)</f>
        <v>46.691316437230633</v>
      </c>
      <c r="F424" s="1">
        <f>VLOOKUP($B424,Valores!$A$2:$G$300,6,FALSE)*VLOOKUP(VLOOKUP($B424,Indices_Poder!$B$5:$E$250,3,FALSE),Indices_Poder!$G$6:$N$27,4,FALSE)*VLOOKUP($F$8,Regional!$A$2:$B$7,2,FALSE)</f>
        <v>44.87439014821642</v>
      </c>
      <c r="G424" s="1">
        <f>VLOOKUP($B424,Valores!$A$2:$G$300,6,FALSE)*VLOOKUP(VLOOKUP($B424,Indices_Poder!$B$5:$E$250,3,FALSE),Indices_Poder!$G$6:$N$27,4,FALSE)*VLOOKUP($G$8,Regional!$A$2:$B$7,2,FALSE)</f>
        <v>47.359982203492201</v>
      </c>
      <c r="H424" s="1">
        <f>VLOOKUP($B424,Valores!$A$2:$G$300,6,FALSE)*VLOOKUP(VLOOKUP($B424,Indices_Poder!$B$5:$E$250,3,FALSE),Indices_Poder!$G$6:$N$27,4,FALSE)*VLOOKUP($H$8,Regional!$A$2:$B$7,2,FALSE)</f>
        <v>46.382346738337354</v>
      </c>
      <c r="I424" s="1">
        <f>VLOOKUP($B424,Valores!$A$2:$G$300,6,FALSE)*VLOOKUP(VLOOKUP($B424,Indices_Poder!$B$5:$E$250,3,FALSE),Indices_Poder!$G$6:$N$27,4,FALSE)*VLOOKUP($I$8,Regional!$A$2:$B$7,2,FALSE)</f>
        <v>46.788157686137481</v>
      </c>
      <c r="J424" s="3">
        <f t="shared" si="180"/>
        <v>42022.184793507571</v>
      </c>
      <c r="K424" s="1">
        <f t="shared" si="181"/>
        <v>40386.951133394781</v>
      </c>
      <c r="L424" s="1">
        <f t="shared" si="182"/>
        <v>42623.983983142978</v>
      </c>
      <c r="M424" s="1">
        <f t="shared" si="183"/>
        <v>41744.112064503621</v>
      </c>
      <c r="N424" s="2">
        <f t="shared" si="184"/>
        <v>42109.341917523736</v>
      </c>
      <c r="O424" s="14">
        <f>VLOOKUP(B424,Valores!$A$2:$O$300,14,FALSE)</f>
        <v>3.1300000000000001E-2</v>
      </c>
      <c r="P424" s="14" t="str">
        <f>VLOOKUP(B424,Valores!$A$2:$O$300,15,FALSE)</f>
        <v>UAR</v>
      </c>
      <c r="Q424" s="5">
        <f t="shared" si="199"/>
        <v>20189.97719511496</v>
      </c>
      <c r="R424" s="5">
        <f t="shared" si="185"/>
        <v>19404.312897349497</v>
      </c>
      <c r="S424" s="5">
        <f t="shared" si="186"/>
        <v>20479.11760926721</v>
      </c>
      <c r="T424" s="5">
        <f t="shared" si="187"/>
        <v>20056.374383058399</v>
      </c>
      <c r="U424" s="5">
        <f t="shared" si="188"/>
        <v>20231.852703371496</v>
      </c>
      <c r="W424" s="1">
        <f t="shared" si="189"/>
        <v>62212.161988622531</v>
      </c>
      <c r="X424" s="7">
        <f t="shared" si="190"/>
        <v>1947.2406702438852</v>
      </c>
      <c r="Z424" s="1">
        <f t="shared" si="191"/>
        <v>59791.264030744278</v>
      </c>
      <c r="AA424" s="7">
        <f t="shared" si="192"/>
        <v>1871.466564162296</v>
      </c>
      <c r="AC424" s="1">
        <f t="shared" si="193"/>
        <v>63103.101592410188</v>
      </c>
      <c r="AD424" s="7">
        <f t="shared" si="194"/>
        <v>1975.1270798424389</v>
      </c>
      <c r="AF424" s="1">
        <f t="shared" si="195"/>
        <v>61800.48644756202</v>
      </c>
      <c r="AG424" s="7">
        <f t="shared" si="196"/>
        <v>1934.3552258086913</v>
      </c>
      <c r="AI424" s="1">
        <f t="shared" si="197"/>
        <v>62341.194620895229</v>
      </c>
      <c r="AJ424" s="7">
        <f t="shared" si="198"/>
        <v>1951.2793916340208</v>
      </c>
    </row>
    <row r="425" spans="1:36" x14ac:dyDescent="0.2">
      <c r="A425" s="5">
        <v>13</v>
      </c>
      <c r="B425" s="6" t="s">
        <v>15</v>
      </c>
      <c r="C425" s="6" t="str">
        <f>VLOOKUP(B425,Valores!$A$2:$F$300,5,FALSE)</f>
        <v>unid.</v>
      </c>
      <c r="D425" s="6">
        <v>3</v>
      </c>
      <c r="E425" s="3">
        <f>VLOOKUP($B425,Valores!$A$2:$G$300,6,FALSE)*VLOOKUP(VLOOKUP($B425,Indices_Poder!$B$5:$E$250,3,FALSE),Indices_Poder!$G$6:$N$27,4,FALSE)*VLOOKUP($E$8,Regional!$A$2:$B$7,2,FALSE)</f>
        <v>1588.2394531952059</v>
      </c>
      <c r="F425" s="1">
        <f>VLOOKUP($B425,Valores!$A$2:$G$300,6,FALSE)*VLOOKUP(VLOOKUP($B425,Indices_Poder!$B$5:$E$250,3,FALSE),Indices_Poder!$G$6:$N$27,4,FALSE)*VLOOKUP($F$8,Regional!$A$2:$B$7,2,FALSE)</f>
        <v>1526.4353697819802</v>
      </c>
      <c r="G425" s="1">
        <f>VLOOKUP($B425,Valores!$A$2:$G$300,6,FALSE)*VLOOKUP(VLOOKUP($B425,Indices_Poder!$B$5:$E$250,3,FALSE),Indices_Poder!$G$6:$N$27,4,FALSE)*VLOOKUP($G$8,Regional!$A$2:$B$7,2,FALSE)</f>
        <v>1610.9846107965197</v>
      </c>
      <c r="H425" s="1">
        <f>VLOOKUP($B425,Valores!$A$2:$G$300,6,FALSE)*VLOOKUP(VLOOKUP($B425,Indices_Poder!$B$5:$E$250,3,FALSE),Indices_Poder!$G$6:$N$27,4,FALSE)*VLOOKUP($H$8,Regional!$A$2:$B$7,2,FALSE)</f>
        <v>1577.7296217518401</v>
      </c>
      <c r="I425" s="1">
        <f>VLOOKUP($B425,Valores!$A$2:$G$300,6,FALSE)*VLOOKUP(VLOOKUP($B425,Indices_Poder!$B$5:$E$250,3,FALSE),Indices_Poder!$G$6:$N$27,4,FALSE)*VLOOKUP($I$8,Regional!$A$2:$B$7,2,FALSE)</f>
        <v>1591.5335794684995</v>
      </c>
      <c r="J425" s="3">
        <f t="shared" si="180"/>
        <v>4764.7183595856177</v>
      </c>
      <c r="K425" s="1">
        <f t="shared" si="181"/>
        <v>4579.3061093459401</v>
      </c>
      <c r="L425" s="1">
        <f t="shared" si="182"/>
        <v>4832.9538323895595</v>
      </c>
      <c r="M425" s="1">
        <f t="shared" si="183"/>
        <v>4733.1888652555208</v>
      </c>
      <c r="N425" s="2">
        <f t="shared" si="184"/>
        <v>4774.6007384054983</v>
      </c>
      <c r="O425" s="14">
        <f>VLOOKUP(B425,Valores!$A$2:$O$300,14,FALSE)</f>
        <v>2.7E-2</v>
      </c>
      <c r="P425" s="14" t="str">
        <f>VLOOKUP(B425,Valores!$A$2:$O$300,15,FALSE)</f>
        <v>COM</v>
      </c>
      <c r="Q425" s="5">
        <f t="shared" si="199"/>
        <v>0</v>
      </c>
      <c r="R425" s="5">
        <f t="shared" si="185"/>
        <v>0</v>
      </c>
      <c r="S425" s="5">
        <f t="shared" si="186"/>
        <v>0</v>
      </c>
      <c r="T425" s="5">
        <f t="shared" si="187"/>
        <v>0</v>
      </c>
      <c r="U425" s="5">
        <f t="shared" si="188"/>
        <v>0</v>
      </c>
      <c r="W425" s="1">
        <f t="shared" si="189"/>
        <v>4764.7183595856177</v>
      </c>
      <c r="X425" s="7">
        <f t="shared" si="190"/>
        <v>128.64739570881167</v>
      </c>
      <c r="Z425" s="1">
        <f t="shared" si="191"/>
        <v>4579.3061093459401</v>
      </c>
      <c r="AA425" s="7">
        <f t="shared" si="192"/>
        <v>123.64126495234038</v>
      </c>
      <c r="AC425" s="1">
        <f t="shared" si="193"/>
        <v>4832.9538323895595</v>
      </c>
      <c r="AD425" s="7">
        <f t="shared" si="194"/>
        <v>130.4897534745181</v>
      </c>
      <c r="AF425" s="1">
        <f t="shared" si="195"/>
        <v>4733.1888652555208</v>
      </c>
      <c r="AG425" s="7">
        <f t="shared" si="196"/>
        <v>127.79609936189907</v>
      </c>
      <c r="AI425" s="1">
        <f t="shared" si="197"/>
        <v>4774.6007384054983</v>
      </c>
      <c r="AJ425" s="7">
        <f t="shared" si="198"/>
        <v>128.91421993694846</v>
      </c>
    </row>
    <row r="426" spans="1:36" x14ac:dyDescent="0.2">
      <c r="A426" s="5">
        <v>14</v>
      </c>
      <c r="B426" s="6" t="s">
        <v>465</v>
      </c>
      <c r="C426" s="6" t="str">
        <f>VLOOKUP(B426,Valores!$A$2:$F$300,5,FALSE)</f>
        <v>cj</v>
      </c>
      <c r="E426" s="3">
        <f>VLOOKUP($B426,Valores!$A$2:$G$300,6,FALSE)*VLOOKUP(VLOOKUP($B426,Indices_Poder!$B$5:$E$250,3,FALSE),Indices_Poder!$G$6:$N$27,4,FALSE)*VLOOKUP($E$8,Regional!$A$2:$B$7,2,FALSE)</f>
        <v>2826.2441523498101</v>
      </c>
      <c r="F426" s="1">
        <f>VLOOKUP($B426,Valores!$A$2:$G$300,6,FALSE)*VLOOKUP(VLOOKUP($B426,Indices_Poder!$B$5:$E$250,3,FALSE),Indices_Poder!$G$6:$N$27,4,FALSE)*VLOOKUP($F$8,Regional!$A$2:$B$7,2,FALSE)</f>
        <v>2716.2648737299755</v>
      </c>
      <c r="G426" s="1">
        <f>VLOOKUP($B426,Valores!$A$2:$G$300,6,FALSE)*VLOOKUP(VLOOKUP($B426,Indices_Poder!$B$5:$E$250,3,FALSE),Indices_Poder!$G$6:$N$27,4,FALSE)*VLOOKUP($G$8,Regional!$A$2:$B$7,2,FALSE)</f>
        <v>2866.7187599637086</v>
      </c>
      <c r="H426" s="1">
        <f>VLOOKUP($B426,Valores!$A$2:$G$300,6,FALSE)*VLOOKUP(VLOOKUP($B426,Indices_Poder!$B$5:$E$250,3,FALSE),Indices_Poder!$G$6:$N$27,4,FALSE)*VLOOKUP($H$8,Regional!$A$2:$B$7,2,FALSE)</f>
        <v>2807.5420922799399</v>
      </c>
      <c r="I426" s="1">
        <f>VLOOKUP($B426,Valores!$A$2:$G$300,6,FALSE)*VLOOKUP(VLOOKUP($B426,Indices_Poder!$B$5:$E$250,3,FALSE),Indices_Poder!$G$6:$N$27,4,FALSE)*VLOOKUP($I$8,Regional!$A$2:$B$7,2,FALSE)</f>
        <v>2832.1059920732023</v>
      </c>
      <c r="J426" s="3">
        <f t="shared" si="180"/>
        <v>0</v>
      </c>
      <c r="K426" s="1">
        <f t="shared" si="181"/>
        <v>0</v>
      </c>
      <c r="L426" s="1">
        <f t="shared" si="182"/>
        <v>0</v>
      </c>
      <c r="M426" s="1">
        <f t="shared" si="183"/>
        <v>0</v>
      </c>
      <c r="N426" s="2">
        <f t="shared" si="184"/>
        <v>0</v>
      </c>
      <c r="O426" s="14">
        <f>VLOOKUP(B426,Valores!$A$2:$O$300,14,FALSE)</f>
        <v>2.7E-2</v>
      </c>
      <c r="P426" s="14" t="str">
        <f>VLOOKUP(B426,Valores!$A$2:$O$300,15,FALSE)</f>
        <v>COM</v>
      </c>
      <c r="Q426" s="5">
        <f t="shared" si="199"/>
        <v>0</v>
      </c>
      <c r="R426" s="5">
        <f t="shared" si="185"/>
        <v>0</v>
      </c>
      <c r="S426" s="5">
        <f t="shared" si="186"/>
        <v>0</v>
      </c>
      <c r="T426" s="5">
        <f t="shared" si="187"/>
        <v>0</v>
      </c>
      <c r="U426" s="5">
        <f t="shared" si="188"/>
        <v>0</v>
      </c>
      <c r="W426" s="1">
        <f t="shared" si="189"/>
        <v>0</v>
      </c>
      <c r="X426" s="7">
        <f t="shared" si="190"/>
        <v>0</v>
      </c>
      <c r="Z426" s="1">
        <f t="shared" si="191"/>
        <v>0</v>
      </c>
      <c r="AA426" s="7">
        <f t="shared" si="192"/>
        <v>0</v>
      </c>
      <c r="AC426" s="1">
        <f t="shared" si="193"/>
        <v>0</v>
      </c>
      <c r="AD426" s="7">
        <f t="shared" si="194"/>
        <v>0</v>
      </c>
      <c r="AF426" s="1">
        <f t="shared" si="195"/>
        <v>0</v>
      </c>
      <c r="AG426" s="7">
        <f t="shared" si="196"/>
        <v>0</v>
      </c>
      <c r="AI426" s="1">
        <f t="shared" si="197"/>
        <v>0</v>
      </c>
      <c r="AJ426" s="7">
        <f t="shared" si="198"/>
        <v>0</v>
      </c>
    </row>
    <row r="427" spans="1:36" x14ac:dyDescent="0.2">
      <c r="A427" s="5">
        <v>15</v>
      </c>
      <c r="B427" s="6" t="s">
        <v>436</v>
      </c>
      <c r="C427" s="6" t="str">
        <f>VLOOKUP(B427,Valores!$A$2:$F$300,5,FALSE)</f>
        <v>m³</v>
      </c>
      <c r="D427" s="6">
        <v>18</v>
      </c>
      <c r="E427" s="3">
        <f>VLOOKUP($B427,Valores!$A$2:$G$300,6,FALSE)*VLOOKUP(VLOOKUP($B427,Indices_Poder!$B$5:$E$250,3,FALSE),Indices_Poder!$G$6:$N$27,4,FALSE)*VLOOKUP($E$8,Regional!$A$2:$B$7,2,FALSE)</f>
        <v>3577.0086142753808</v>
      </c>
      <c r="F427" s="1">
        <f>VLOOKUP($B427,Valores!$A$2:$G$300,6,FALSE)*VLOOKUP(VLOOKUP($B427,Indices_Poder!$B$5:$E$250,3,FALSE),Indices_Poder!$G$6:$N$27,4,FALSE)*VLOOKUP($F$8,Regional!$A$2:$B$7,2,FALSE)</f>
        <v>3437.8144025198744</v>
      </c>
      <c r="G427" s="1">
        <f>VLOOKUP($B427,Valores!$A$2:$G$300,6,FALSE)*VLOOKUP(VLOOKUP($B427,Indices_Poder!$B$5:$E$250,3,FALSE),Indices_Poder!$G$6:$N$27,4,FALSE)*VLOOKUP($G$8,Regional!$A$2:$B$7,2,FALSE)</f>
        <v>3628.2349104798182</v>
      </c>
      <c r="H427" s="1">
        <f>VLOOKUP($B427,Valores!$A$2:$G$300,6,FALSE)*VLOOKUP(VLOOKUP($B427,Indices_Poder!$B$5:$E$250,3,FALSE),Indices_Poder!$G$6:$N$27,4,FALSE)*VLOOKUP($H$8,Regional!$A$2:$B$7,2,FALSE)</f>
        <v>3553.3385325809168</v>
      </c>
      <c r="I427" s="1">
        <f>VLOOKUP($B427,Valores!$A$2:$G$300,6,FALSE)*VLOOKUP(VLOOKUP($B427,Indices_Poder!$B$5:$E$250,3,FALSE),Indices_Poder!$G$6:$N$27,4,FALSE)*VLOOKUP($I$8,Regional!$A$2:$B$7,2,FALSE)</f>
        <v>3584.4275951049885</v>
      </c>
      <c r="J427" s="3">
        <f t="shared" si="180"/>
        <v>64386.15505695685</v>
      </c>
      <c r="K427" s="1">
        <f t="shared" si="181"/>
        <v>61880.65924535774</v>
      </c>
      <c r="L427" s="1">
        <f t="shared" si="182"/>
        <v>65308.22838863673</v>
      </c>
      <c r="M427" s="1">
        <f t="shared" si="183"/>
        <v>63960.093586456504</v>
      </c>
      <c r="N427" s="2">
        <f t="shared" si="184"/>
        <v>64519.696711889796</v>
      </c>
      <c r="O427" s="14">
        <f>VLOOKUP(B427,Valores!$A$2:$O$300,14,FALSE)</f>
        <v>3.1300000000000001E-2</v>
      </c>
      <c r="P427" s="14" t="str">
        <f>VLOOKUP(B427,Valores!$A$2:$O$300,15,FALSE)</f>
        <v>COM</v>
      </c>
      <c r="Q427" s="5">
        <f t="shared" si="199"/>
        <v>0</v>
      </c>
      <c r="R427" s="5">
        <f t="shared" si="185"/>
        <v>0</v>
      </c>
      <c r="S427" s="5">
        <f t="shared" si="186"/>
        <v>0</v>
      </c>
      <c r="T427" s="5">
        <f t="shared" si="187"/>
        <v>0</v>
      </c>
      <c r="U427" s="5">
        <f t="shared" si="188"/>
        <v>0</v>
      </c>
      <c r="W427" s="1">
        <f t="shared" si="189"/>
        <v>64386.15505695685</v>
      </c>
      <c r="X427" s="7">
        <f t="shared" si="190"/>
        <v>2015.2866532827495</v>
      </c>
      <c r="Z427" s="1">
        <f t="shared" si="191"/>
        <v>61880.65924535774</v>
      </c>
      <c r="AA427" s="7">
        <f t="shared" si="192"/>
        <v>1936.8646343796972</v>
      </c>
      <c r="AC427" s="1">
        <f t="shared" si="193"/>
        <v>65308.22838863673</v>
      </c>
      <c r="AD427" s="7">
        <f t="shared" si="194"/>
        <v>2044.1475485643298</v>
      </c>
      <c r="AF427" s="1">
        <f t="shared" si="195"/>
        <v>63960.093586456504</v>
      </c>
      <c r="AG427" s="7">
        <f t="shared" si="196"/>
        <v>2001.9509292560886</v>
      </c>
      <c r="AI427" s="1">
        <f t="shared" si="197"/>
        <v>64519.696711889796</v>
      </c>
      <c r="AJ427" s="7">
        <f t="shared" si="198"/>
        <v>2019.4665070821507</v>
      </c>
    </row>
    <row r="428" spans="1:36" x14ac:dyDescent="0.2">
      <c r="A428" s="5">
        <v>16</v>
      </c>
      <c r="B428" s="6" t="s">
        <v>438</v>
      </c>
      <c r="C428" s="6" t="str">
        <f>VLOOKUP(B428,Valores!$A$2:$F$300,5,FALSE)</f>
        <v>m³</v>
      </c>
      <c r="D428" s="6">
        <v>10.5</v>
      </c>
      <c r="E428" s="3">
        <f>VLOOKUP($B428,Valores!$A$2:$G$300,6,FALSE)*VLOOKUP(VLOOKUP($B428,Indices_Poder!$B$5:$E$250,3,FALSE),Indices_Poder!$G$6:$N$27,4,FALSE)*VLOOKUP($E$8,Regional!$A$2:$B$7,2,FALSE)</f>
        <v>3577.0086142753808</v>
      </c>
      <c r="F428" s="1">
        <f>VLOOKUP($B428,Valores!$A$2:$G$300,6,FALSE)*VLOOKUP(VLOOKUP($B428,Indices_Poder!$B$5:$E$250,3,FALSE),Indices_Poder!$G$6:$N$27,4,FALSE)*VLOOKUP($F$8,Regional!$A$2:$B$7,2,FALSE)</f>
        <v>3437.8144025198744</v>
      </c>
      <c r="G428" s="1">
        <f>VLOOKUP($B428,Valores!$A$2:$G$300,6,FALSE)*VLOOKUP(VLOOKUP($B428,Indices_Poder!$B$5:$E$250,3,FALSE),Indices_Poder!$G$6:$N$27,4,FALSE)*VLOOKUP($G$8,Regional!$A$2:$B$7,2,FALSE)</f>
        <v>3628.2349104798182</v>
      </c>
      <c r="H428" s="1">
        <f>VLOOKUP($B428,Valores!$A$2:$G$300,6,FALSE)*VLOOKUP(VLOOKUP($B428,Indices_Poder!$B$5:$E$250,3,FALSE),Indices_Poder!$G$6:$N$27,4,FALSE)*VLOOKUP($H$8,Regional!$A$2:$B$7,2,FALSE)</f>
        <v>3553.3385325809168</v>
      </c>
      <c r="I428" s="1">
        <f>VLOOKUP($B428,Valores!$A$2:$G$300,6,FALSE)*VLOOKUP(VLOOKUP($B428,Indices_Poder!$B$5:$E$250,3,FALSE),Indices_Poder!$G$6:$N$27,4,FALSE)*VLOOKUP($I$8,Regional!$A$2:$B$7,2,FALSE)</f>
        <v>3584.4275951049885</v>
      </c>
      <c r="J428" s="3">
        <f t="shared" si="180"/>
        <v>37558.590449891497</v>
      </c>
      <c r="K428" s="1">
        <f t="shared" si="181"/>
        <v>36097.05122645868</v>
      </c>
      <c r="L428" s="1">
        <f t="shared" si="182"/>
        <v>38096.46656003809</v>
      </c>
      <c r="M428" s="1">
        <f t="shared" si="183"/>
        <v>37310.054592099623</v>
      </c>
      <c r="N428" s="2">
        <f t="shared" si="184"/>
        <v>37636.489748602376</v>
      </c>
      <c r="O428" s="14">
        <f>VLOOKUP(B428,Valores!$A$2:$O$300,14,FALSE)</f>
        <v>3.1300000000000001E-2</v>
      </c>
      <c r="P428" s="14" t="str">
        <f>VLOOKUP(B428,Valores!$A$2:$O$300,15,FALSE)</f>
        <v>COM</v>
      </c>
      <c r="Q428" s="5">
        <f t="shared" si="199"/>
        <v>0</v>
      </c>
      <c r="R428" s="5">
        <f t="shared" si="185"/>
        <v>0</v>
      </c>
      <c r="S428" s="5">
        <f t="shared" si="186"/>
        <v>0</v>
      </c>
      <c r="T428" s="5">
        <f t="shared" si="187"/>
        <v>0</v>
      </c>
      <c r="U428" s="5">
        <f t="shared" si="188"/>
        <v>0</v>
      </c>
      <c r="W428" s="1">
        <f t="shared" si="189"/>
        <v>37558.590449891497</v>
      </c>
      <c r="X428" s="7">
        <f t="shared" si="190"/>
        <v>1175.583881081604</v>
      </c>
      <c r="Z428" s="1">
        <f t="shared" si="191"/>
        <v>36097.05122645868</v>
      </c>
      <c r="AA428" s="7">
        <f t="shared" si="192"/>
        <v>1129.8377033881568</v>
      </c>
      <c r="AC428" s="1">
        <f t="shared" si="193"/>
        <v>38096.46656003809</v>
      </c>
      <c r="AD428" s="7">
        <f t="shared" si="194"/>
        <v>1192.4194033291924</v>
      </c>
      <c r="AF428" s="1">
        <f t="shared" si="195"/>
        <v>37310.054592099623</v>
      </c>
      <c r="AG428" s="7">
        <f t="shared" si="196"/>
        <v>1167.8047087327182</v>
      </c>
      <c r="AI428" s="1">
        <f t="shared" si="197"/>
        <v>37636.489748602376</v>
      </c>
      <c r="AJ428" s="7">
        <f t="shared" si="198"/>
        <v>1178.0221291312544</v>
      </c>
    </row>
    <row r="429" spans="1:36" x14ac:dyDescent="0.2">
      <c r="A429" s="5">
        <v>17</v>
      </c>
      <c r="B429" s="6" t="s">
        <v>440</v>
      </c>
      <c r="C429" s="6" t="str">
        <f>VLOOKUP(B429,Valores!$A$2:$F$300,5,FALSE)</f>
        <v>m³</v>
      </c>
      <c r="D429" s="6">
        <v>0</v>
      </c>
      <c r="E429" s="3">
        <f>VLOOKUP($B429,Valores!$A$2:$G$300,6,FALSE)*VLOOKUP(VLOOKUP($B429,Indices_Poder!$B$5:$E$250,3,FALSE),Indices_Poder!$G$6:$N$27,4,FALSE)*VLOOKUP($E$8,Regional!$A$2:$B$7,2,FALSE)</f>
        <v>3577.0086142753808</v>
      </c>
      <c r="F429" s="1">
        <f>VLOOKUP($B429,Valores!$A$2:$G$300,6,FALSE)*VLOOKUP(VLOOKUP($B429,Indices_Poder!$B$5:$E$250,3,FALSE),Indices_Poder!$G$6:$N$27,4,FALSE)*VLOOKUP($F$8,Regional!$A$2:$B$7,2,FALSE)</f>
        <v>3437.8144025198744</v>
      </c>
      <c r="G429" s="1">
        <f>VLOOKUP($B429,Valores!$A$2:$G$300,6,FALSE)*VLOOKUP(VLOOKUP($B429,Indices_Poder!$B$5:$E$250,3,FALSE),Indices_Poder!$G$6:$N$27,4,FALSE)*VLOOKUP($G$8,Regional!$A$2:$B$7,2,FALSE)</f>
        <v>3628.2349104798182</v>
      </c>
      <c r="H429" s="1">
        <f>VLOOKUP($B429,Valores!$A$2:$G$300,6,FALSE)*VLOOKUP(VLOOKUP($B429,Indices_Poder!$B$5:$E$250,3,FALSE),Indices_Poder!$G$6:$N$27,4,FALSE)*VLOOKUP($H$8,Regional!$A$2:$B$7,2,FALSE)</f>
        <v>3553.3385325809168</v>
      </c>
      <c r="I429" s="1">
        <f>VLOOKUP($B429,Valores!$A$2:$G$300,6,FALSE)*VLOOKUP(VLOOKUP($B429,Indices_Poder!$B$5:$E$250,3,FALSE),Indices_Poder!$G$6:$N$27,4,FALSE)*VLOOKUP($I$8,Regional!$A$2:$B$7,2,FALSE)</f>
        <v>3584.4275951049885</v>
      </c>
      <c r="J429" s="3">
        <f t="shared" si="180"/>
        <v>0</v>
      </c>
      <c r="K429" s="1">
        <f t="shared" si="181"/>
        <v>0</v>
      </c>
      <c r="L429" s="1">
        <f t="shared" si="182"/>
        <v>0</v>
      </c>
      <c r="M429" s="1">
        <f t="shared" si="183"/>
        <v>0</v>
      </c>
      <c r="N429" s="2">
        <f t="shared" si="184"/>
        <v>0</v>
      </c>
      <c r="O429" s="14">
        <f>VLOOKUP(B429,Valores!$A$2:$O$300,14,FALSE)</f>
        <v>3.1300000000000001E-2</v>
      </c>
      <c r="P429" s="14" t="str">
        <f>VLOOKUP(B429,Valores!$A$2:$O$300,15,FALSE)</f>
        <v>COM</v>
      </c>
      <c r="Q429" s="5">
        <f t="shared" si="199"/>
        <v>0</v>
      </c>
      <c r="R429" s="5">
        <f t="shared" si="185"/>
        <v>0</v>
      </c>
      <c r="S429" s="5">
        <f t="shared" si="186"/>
        <v>0</v>
      </c>
      <c r="T429" s="5">
        <f t="shared" si="187"/>
        <v>0</v>
      </c>
      <c r="U429" s="5">
        <f t="shared" si="188"/>
        <v>0</v>
      </c>
      <c r="W429" s="1">
        <f t="shared" si="189"/>
        <v>0</v>
      </c>
      <c r="X429" s="7">
        <f t="shared" si="190"/>
        <v>0</v>
      </c>
      <c r="Z429" s="1">
        <f t="shared" si="191"/>
        <v>0</v>
      </c>
      <c r="AA429" s="7">
        <f t="shared" si="192"/>
        <v>0</v>
      </c>
      <c r="AC429" s="1">
        <f t="shared" si="193"/>
        <v>0</v>
      </c>
      <c r="AD429" s="7">
        <f t="shared" si="194"/>
        <v>0</v>
      </c>
      <c r="AF429" s="1">
        <f t="shared" si="195"/>
        <v>0</v>
      </c>
      <c r="AG429" s="7">
        <f t="shared" si="196"/>
        <v>0</v>
      </c>
      <c r="AI429" s="1">
        <f t="shared" si="197"/>
        <v>0</v>
      </c>
      <c r="AJ429" s="7">
        <f t="shared" si="198"/>
        <v>0</v>
      </c>
    </row>
    <row r="430" spans="1:36" x14ac:dyDescent="0.2">
      <c r="A430" s="5">
        <v>18</v>
      </c>
      <c r="B430" s="6" t="s">
        <v>577</v>
      </c>
      <c r="C430" s="6" t="str">
        <f>VLOOKUP(B430,Valores!$A$2:$F$300,5,FALSE)</f>
        <v>m³</v>
      </c>
      <c r="D430" s="6">
        <v>5.25</v>
      </c>
      <c r="E430" s="3">
        <f>VLOOKUP($B430,Valores!$A$2:$G$300,6,FALSE)*VLOOKUP(VLOOKUP($B430,Indices_Poder!$B$5:$E$250,3,FALSE),Indices_Poder!$G$6:$N$27,4,FALSE)*VLOOKUP($E$8,Regional!$A$2:$B$7,2,FALSE)</f>
        <v>3577.0086142753808</v>
      </c>
      <c r="F430" s="1">
        <f>VLOOKUP($B430,Valores!$A$2:$G$300,6,FALSE)*VLOOKUP(VLOOKUP($B430,Indices_Poder!$B$5:$E$250,3,FALSE),Indices_Poder!$G$6:$N$27,4,FALSE)*VLOOKUP($F$8,Regional!$A$2:$B$7,2,FALSE)</f>
        <v>3437.8144025198744</v>
      </c>
      <c r="G430" s="1">
        <f>VLOOKUP($B430,Valores!$A$2:$G$300,6,FALSE)*VLOOKUP(VLOOKUP($B430,Indices_Poder!$B$5:$E$250,3,FALSE),Indices_Poder!$G$6:$N$27,4,FALSE)*VLOOKUP($G$8,Regional!$A$2:$B$7,2,FALSE)</f>
        <v>3628.2349104798182</v>
      </c>
      <c r="H430" s="1">
        <f>VLOOKUP($B430,Valores!$A$2:$G$300,6,FALSE)*VLOOKUP(VLOOKUP($B430,Indices_Poder!$B$5:$E$250,3,FALSE),Indices_Poder!$G$6:$N$27,4,FALSE)*VLOOKUP($H$8,Regional!$A$2:$B$7,2,FALSE)</f>
        <v>3553.3385325809168</v>
      </c>
      <c r="I430" s="1">
        <f>VLOOKUP($B430,Valores!$A$2:$G$300,6,FALSE)*VLOOKUP(VLOOKUP($B430,Indices_Poder!$B$5:$E$250,3,FALSE),Indices_Poder!$G$6:$N$27,4,FALSE)*VLOOKUP($I$8,Regional!$A$2:$B$7,2,FALSE)</f>
        <v>3584.4275951049885</v>
      </c>
      <c r="J430" s="3">
        <f t="shared" si="180"/>
        <v>18779.295224945748</v>
      </c>
      <c r="K430" s="1">
        <f t="shared" si="181"/>
        <v>18048.52561322934</v>
      </c>
      <c r="L430" s="1">
        <f t="shared" si="182"/>
        <v>19048.233280019045</v>
      </c>
      <c r="M430" s="1">
        <f t="shared" si="183"/>
        <v>18655.027296049811</v>
      </c>
      <c r="N430" s="2">
        <f t="shared" si="184"/>
        <v>18818.244874301188</v>
      </c>
      <c r="O430" s="14">
        <f>VLOOKUP(B430,Valores!$A$2:$O$300,14,FALSE)</f>
        <v>3.1300000000000001E-2</v>
      </c>
      <c r="P430" s="14" t="str">
        <f>VLOOKUP(B430,Valores!$A$2:$O$300,15,FALSE)</f>
        <v>COM</v>
      </c>
      <c r="Q430" s="5">
        <f t="shared" si="199"/>
        <v>0</v>
      </c>
      <c r="R430" s="5">
        <f t="shared" si="185"/>
        <v>0</v>
      </c>
      <c r="S430" s="5">
        <f t="shared" si="186"/>
        <v>0</v>
      </c>
      <c r="T430" s="5">
        <f t="shared" si="187"/>
        <v>0</v>
      </c>
      <c r="U430" s="5">
        <f t="shared" si="188"/>
        <v>0</v>
      </c>
      <c r="W430" s="1">
        <f t="shared" si="189"/>
        <v>18779.295224945748</v>
      </c>
      <c r="X430" s="7">
        <f t="shared" si="190"/>
        <v>587.79194054080199</v>
      </c>
      <c r="Z430" s="1">
        <f t="shared" si="191"/>
        <v>18048.52561322934</v>
      </c>
      <c r="AA430" s="7">
        <f t="shared" si="192"/>
        <v>564.9188516940784</v>
      </c>
      <c r="AC430" s="1">
        <f t="shared" si="193"/>
        <v>19048.233280019045</v>
      </c>
      <c r="AD430" s="7">
        <f t="shared" si="194"/>
        <v>596.2097016645962</v>
      </c>
      <c r="AF430" s="1">
        <f t="shared" si="195"/>
        <v>18655.027296049811</v>
      </c>
      <c r="AG430" s="7">
        <f t="shared" si="196"/>
        <v>583.90235436635908</v>
      </c>
      <c r="AI430" s="1">
        <f t="shared" si="197"/>
        <v>18818.244874301188</v>
      </c>
      <c r="AJ430" s="7">
        <f t="shared" si="198"/>
        <v>589.01106456562718</v>
      </c>
    </row>
    <row r="431" spans="1:36" x14ac:dyDescent="0.2">
      <c r="A431" s="5">
        <v>19</v>
      </c>
      <c r="B431" s="6" t="s">
        <v>594</v>
      </c>
      <c r="C431" s="6" t="str">
        <f>VLOOKUP(B431,Valores!$A$2:$F$300,5,FALSE)</f>
        <v>m³</v>
      </c>
      <c r="D431" s="6">
        <v>0</v>
      </c>
      <c r="E431" s="3">
        <f>VLOOKUP($B431,Valores!$A$2:$G$300,6,FALSE)*VLOOKUP(VLOOKUP($B431,Indices_Poder!$B$5:$E$250,3,FALSE),Indices_Poder!$G$6:$N$27,4,FALSE)*VLOOKUP($E$8,Regional!$A$2:$B$7,2,FALSE)</f>
        <v>3577.0086142753808</v>
      </c>
      <c r="F431" s="1">
        <f>VLOOKUP($B431,Valores!$A$2:$G$300,6,FALSE)*VLOOKUP(VLOOKUP($B431,Indices_Poder!$B$5:$E$250,3,FALSE),Indices_Poder!$G$6:$N$27,4,FALSE)*VLOOKUP($F$8,Regional!$A$2:$B$7,2,FALSE)</f>
        <v>3437.8144025198744</v>
      </c>
      <c r="G431" s="1">
        <f>VLOOKUP($B431,Valores!$A$2:$G$300,6,FALSE)*VLOOKUP(VLOOKUP($B431,Indices_Poder!$B$5:$E$250,3,FALSE),Indices_Poder!$G$6:$N$27,4,FALSE)*VLOOKUP($G$8,Regional!$A$2:$B$7,2,FALSE)</f>
        <v>3628.2349104798182</v>
      </c>
      <c r="H431" s="1">
        <f>VLOOKUP($B431,Valores!$A$2:$G$300,6,FALSE)*VLOOKUP(VLOOKUP($B431,Indices_Poder!$B$5:$E$250,3,FALSE),Indices_Poder!$G$6:$N$27,4,FALSE)*VLOOKUP($H$8,Regional!$A$2:$B$7,2,FALSE)</f>
        <v>3553.3385325809168</v>
      </c>
      <c r="I431" s="1">
        <f>VLOOKUP($B431,Valores!$A$2:$G$300,6,FALSE)*VLOOKUP(VLOOKUP($B431,Indices_Poder!$B$5:$E$250,3,FALSE),Indices_Poder!$G$6:$N$27,4,FALSE)*VLOOKUP($I$8,Regional!$A$2:$B$7,2,FALSE)</f>
        <v>3584.4275951049885</v>
      </c>
      <c r="J431" s="3">
        <f t="shared" si="180"/>
        <v>0</v>
      </c>
      <c r="K431" s="1">
        <f t="shared" si="181"/>
        <v>0</v>
      </c>
      <c r="L431" s="1">
        <f t="shared" si="182"/>
        <v>0</v>
      </c>
      <c r="M431" s="1">
        <f t="shared" si="183"/>
        <v>0</v>
      </c>
      <c r="N431" s="2">
        <f t="shared" si="184"/>
        <v>0</v>
      </c>
      <c r="O431" s="14">
        <f>VLOOKUP(B431,Valores!$A$2:$O$300,14,FALSE)</f>
        <v>3.1300000000000001E-2</v>
      </c>
      <c r="P431" s="14" t="str">
        <f>VLOOKUP(B431,Valores!$A$2:$O$300,15,FALSE)</f>
        <v>COM</v>
      </c>
      <c r="Q431" s="5">
        <f t="shared" si="199"/>
        <v>0</v>
      </c>
      <c r="R431" s="5">
        <f t="shared" si="185"/>
        <v>0</v>
      </c>
      <c r="S431" s="5">
        <f t="shared" si="186"/>
        <v>0</v>
      </c>
      <c r="T431" s="5">
        <f t="shared" si="187"/>
        <v>0</v>
      </c>
      <c r="U431" s="5">
        <f t="shared" si="188"/>
        <v>0</v>
      </c>
      <c r="W431" s="1">
        <f t="shared" si="189"/>
        <v>0</v>
      </c>
      <c r="X431" s="7">
        <f t="shared" si="190"/>
        <v>0</v>
      </c>
      <c r="Z431" s="1">
        <f t="shared" si="191"/>
        <v>0</v>
      </c>
      <c r="AA431" s="7">
        <f t="shared" si="192"/>
        <v>0</v>
      </c>
      <c r="AC431" s="1">
        <f t="shared" si="193"/>
        <v>0</v>
      </c>
      <c r="AD431" s="7">
        <f t="shared" si="194"/>
        <v>0</v>
      </c>
      <c r="AF431" s="1">
        <f t="shared" si="195"/>
        <v>0</v>
      </c>
      <c r="AG431" s="7">
        <f t="shared" si="196"/>
        <v>0</v>
      </c>
      <c r="AI431" s="1">
        <f t="shared" si="197"/>
        <v>0</v>
      </c>
      <c r="AJ431" s="7">
        <f t="shared" si="198"/>
        <v>0</v>
      </c>
    </row>
    <row r="432" spans="1:36" x14ac:dyDescent="0.2">
      <c r="A432" s="5">
        <v>20</v>
      </c>
      <c r="B432" s="6" t="s">
        <v>441</v>
      </c>
      <c r="C432" s="6" t="str">
        <f>VLOOKUP(B432,Valores!$A$2:$F$300,5,FALSE)</f>
        <v>m³</v>
      </c>
      <c r="D432" s="6">
        <v>5.25</v>
      </c>
      <c r="E432" s="3">
        <f>VLOOKUP($B432,Valores!$A$2:$G$300,6,FALSE)*VLOOKUP(VLOOKUP($B432,Indices_Poder!$B$5:$E$250,3,FALSE),Indices_Poder!$G$6:$N$27,4,FALSE)*VLOOKUP($E$8,Regional!$A$2:$B$7,2,FALSE)</f>
        <v>3577.0086142753808</v>
      </c>
      <c r="F432" s="1">
        <f>VLOOKUP($B432,Valores!$A$2:$G$300,6,FALSE)*VLOOKUP(VLOOKUP($B432,Indices_Poder!$B$5:$E$250,3,FALSE),Indices_Poder!$G$6:$N$27,4,FALSE)*VLOOKUP($F$8,Regional!$A$2:$B$7,2,FALSE)</f>
        <v>3437.8144025198744</v>
      </c>
      <c r="G432" s="1">
        <f>VLOOKUP($B432,Valores!$A$2:$G$300,6,FALSE)*VLOOKUP(VLOOKUP($B432,Indices_Poder!$B$5:$E$250,3,FALSE),Indices_Poder!$G$6:$N$27,4,FALSE)*VLOOKUP($G$8,Regional!$A$2:$B$7,2,FALSE)</f>
        <v>3628.2349104798182</v>
      </c>
      <c r="H432" s="1">
        <f>VLOOKUP($B432,Valores!$A$2:$G$300,6,FALSE)*VLOOKUP(VLOOKUP($B432,Indices_Poder!$B$5:$E$250,3,FALSE),Indices_Poder!$G$6:$N$27,4,FALSE)*VLOOKUP($H$8,Regional!$A$2:$B$7,2,FALSE)</f>
        <v>3553.3385325809168</v>
      </c>
      <c r="I432" s="1">
        <f>VLOOKUP($B432,Valores!$A$2:$G$300,6,FALSE)*VLOOKUP(VLOOKUP($B432,Indices_Poder!$B$5:$E$250,3,FALSE),Indices_Poder!$G$6:$N$27,4,FALSE)*VLOOKUP($I$8,Regional!$A$2:$B$7,2,FALSE)</f>
        <v>3584.4275951049885</v>
      </c>
      <c r="J432" s="3">
        <f t="shared" si="180"/>
        <v>18779.295224945748</v>
      </c>
      <c r="K432" s="1">
        <f t="shared" si="181"/>
        <v>18048.52561322934</v>
      </c>
      <c r="L432" s="1">
        <f t="shared" si="182"/>
        <v>19048.233280019045</v>
      </c>
      <c r="M432" s="1">
        <f t="shared" si="183"/>
        <v>18655.027296049811</v>
      </c>
      <c r="N432" s="2">
        <f t="shared" si="184"/>
        <v>18818.244874301188</v>
      </c>
      <c r="O432" s="14">
        <f>VLOOKUP(B432,Valores!$A$2:$O$300,14,FALSE)</f>
        <v>3.1300000000000001E-2</v>
      </c>
      <c r="P432" s="14" t="str">
        <f>VLOOKUP(B432,Valores!$A$2:$O$300,15,FALSE)</f>
        <v>COM</v>
      </c>
      <c r="Q432" s="5">
        <f t="shared" si="199"/>
        <v>0</v>
      </c>
      <c r="R432" s="5">
        <f t="shared" si="185"/>
        <v>0</v>
      </c>
      <c r="S432" s="5">
        <f t="shared" si="186"/>
        <v>0</v>
      </c>
      <c r="T432" s="5">
        <f t="shared" si="187"/>
        <v>0</v>
      </c>
      <c r="U432" s="5">
        <f t="shared" si="188"/>
        <v>0</v>
      </c>
      <c r="W432" s="1">
        <f t="shared" si="189"/>
        <v>18779.295224945748</v>
      </c>
      <c r="X432" s="7">
        <f t="shared" si="190"/>
        <v>587.79194054080199</v>
      </c>
      <c r="Z432" s="1">
        <f t="shared" si="191"/>
        <v>18048.52561322934</v>
      </c>
      <c r="AA432" s="7">
        <f t="shared" si="192"/>
        <v>564.9188516940784</v>
      </c>
      <c r="AC432" s="1">
        <f t="shared" si="193"/>
        <v>19048.233280019045</v>
      </c>
      <c r="AD432" s="7">
        <f t="shared" si="194"/>
        <v>596.2097016645962</v>
      </c>
      <c r="AF432" s="1">
        <f t="shared" si="195"/>
        <v>18655.027296049811</v>
      </c>
      <c r="AG432" s="7">
        <f t="shared" si="196"/>
        <v>583.90235436635908</v>
      </c>
      <c r="AI432" s="1">
        <f t="shared" si="197"/>
        <v>18818.244874301188</v>
      </c>
      <c r="AJ432" s="7">
        <f t="shared" si="198"/>
        <v>589.01106456562718</v>
      </c>
    </row>
    <row r="433" spans="1:36" x14ac:dyDescent="0.2">
      <c r="A433" s="5">
        <v>21</v>
      </c>
      <c r="B433" s="6" t="s">
        <v>380</v>
      </c>
      <c r="C433" s="6" t="str">
        <f>VLOOKUP(B433,Valores!$A$2:$F$300,5,FALSE)</f>
        <v>unid.</v>
      </c>
      <c r="D433" s="6">
        <v>1</v>
      </c>
      <c r="E433" s="3">
        <f>VLOOKUP($B433,Valores!$A$2:$G$300,6,FALSE)*VLOOKUP(VLOOKUP($B433,Indices_Poder!$B$5:$E$250,3,FALSE),Indices_Poder!$G$6:$N$27,4,FALSE)*VLOOKUP($E$8,Regional!$A$2:$B$7,2,FALSE)</f>
        <v>57403.64504240363</v>
      </c>
      <c r="F433" s="1">
        <f>VLOOKUP($B433,Valores!$A$2:$G$300,6,FALSE)*VLOOKUP(VLOOKUP($B433,Indices_Poder!$B$5:$E$250,3,FALSE),Indices_Poder!$G$6:$N$27,4,FALSE)*VLOOKUP($F$8,Regional!$A$2:$B$7,2,FALSE)</f>
        <v>55169.863694580716</v>
      </c>
      <c r="G433" s="1">
        <f>VLOOKUP($B433,Valores!$A$2:$G$300,6,FALSE)*VLOOKUP(VLOOKUP($B433,Indices_Poder!$B$5:$E$250,3,FALSE),Indices_Poder!$G$6:$N$27,4,FALSE)*VLOOKUP($G$8,Regional!$A$2:$B$7,2,FALSE)</f>
        <v>58225.721934368914</v>
      </c>
      <c r="H433" s="1">
        <f>VLOOKUP($B433,Valores!$A$2:$G$300,6,FALSE)*VLOOKUP(VLOOKUP($B433,Indices_Poder!$B$5:$E$250,3,FALSE),Indices_Poder!$G$6:$N$27,4,FALSE)*VLOOKUP($H$8,Regional!$A$2:$B$7,2,FALSE)</f>
        <v>57023.788823357609</v>
      </c>
      <c r="I433" s="1">
        <f>VLOOKUP($B433,Valores!$A$2:$G$300,6,FALSE)*VLOOKUP(VLOOKUP($B433,Indices_Poder!$B$5:$E$250,3,FALSE),Indices_Poder!$G$6:$N$27,4,FALSE)*VLOOKUP($I$8,Regional!$A$2:$B$7,2,FALSE)</f>
        <v>57522.704454343431</v>
      </c>
      <c r="J433" s="3">
        <f t="shared" si="180"/>
        <v>57403.64504240363</v>
      </c>
      <c r="K433" s="1">
        <f t="shared" si="181"/>
        <v>55169.863694580716</v>
      </c>
      <c r="L433" s="1">
        <f t="shared" si="182"/>
        <v>58225.721934368914</v>
      </c>
      <c r="M433" s="1">
        <f t="shared" si="183"/>
        <v>57023.788823357609</v>
      </c>
      <c r="N433" s="2">
        <f t="shared" si="184"/>
        <v>57522.704454343431</v>
      </c>
      <c r="O433" s="14">
        <f>VLOOKUP(B433,Valores!$A$2:$O$300,14,FALSE)</f>
        <v>6.6699999999999995E-2</v>
      </c>
      <c r="P433" s="14" t="str">
        <f>VLOOKUP(B433,Valores!$A$2:$O$300,15,FALSE)</f>
        <v>UAR</v>
      </c>
      <c r="Q433" s="5">
        <f t="shared" si="199"/>
        <v>27580.152960101812</v>
      </c>
      <c r="R433" s="5">
        <f t="shared" si="185"/>
        <v>26506.910464666737</v>
      </c>
      <c r="S433" s="5">
        <f t="shared" si="186"/>
        <v>27975.127990147706</v>
      </c>
      <c r="T433" s="5">
        <f t="shared" si="187"/>
        <v>27397.647256563367</v>
      </c>
      <c r="U433" s="5">
        <f t="shared" si="188"/>
        <v>27637.356240315363</v>
      </c>
      <c r="W433" s="1">
        <f t="shared" si="189"/>
        <v>84983.798002505442</v>
      </c>
      <c r="X433" s="7">
        <f t="shared" si="190"/>
        <v>5668.4193267671126</v>
      </c>
      <c r="Z433" s="1">
        <f t="shared" si="191"/>
        <v>81676.774159247449</v>
      </c>
      <c r="AA433" s="7">
        <f t="shared" si="192"/>
        <v>5447.8408364218049</v>
      </c>
      <c r="AC433" s="1">
        <f t="shared" si="193"/>
        <v>86200.849924516617</v>
      </c>
      <c r="AD433" s="7">
        <f t="shared" si="194"/>
        <v>5749.5966899652576</v>
      </c>
      <c r="AF433" s="1">
        <f t="shared" si="195"/>
        <v>84421.436079920968</v>
      </c>
      <c r="AG433" s="7">
        <f t="shared" si="196"/>
        <v>5630.9097865307285</v>
      </c>
      <c r="AI433" s="1">
        <f t="shared" si="197"/>
        <v>85160.060694658794</v>
      </c>
      <c r="AJ433" s="7">
        <f t="shared" si="198"/>
        <v>5680.1760483337412</v>
      </c>
    </row>
    <row r="434" spans="1:36" x14ac:dyDescent="0.2">
      <c r="A434" s="5">
        <v>22</v>
      </c>
      <c r="B434" s="6" t="s">
        <v>505</v>
      </c>
      <c r="C434" s="6" t="str">
        <f>VLOOKUP(B434,Valores!$A$2:$F$300,5,FALSE)</f>
        <v>unid.</v>
      </c>
      <c r="D434" s="6">
        <v>1</v>
      </c>
      <c r="E434" s="3">
        <f>VLOOKUP($B434,Valores!$A$2:$G$300,6,FALSE)*VLOOKUP(VLOOKUP($B434,Indices_Poder!$B$5:$E$250,3,FALSE),Indices_Poder!$G$6:$N$27,4,FALSE)*VLOOKUP($E$8,Regional!$A$2:$B$7,2,FALSE)</f>
        <v>34009.24081113447</v>
      </c>
      <c r="F434" s="1">
        <f>VLOOKUP($B434,Valores!$A$2:$G$300,6,FALSE)*VLOOKUP(VLOOKUP($B434,Indices_Poder!$B$5:$E$250,3,FALSE),Indices_Poder!$G$6:$N$27,4,FALSE)*VLOOKUP($F$8,Regional!$A$2:$B$7,2,FALSE)</f>
        <v>32685.819489693782</v>
      </c>
      <c r="G434" s="1">
        <f>VLOOKUP($B434,Valores!$A$2:$G$300,6,FALSE)*VLOOKUP(VLOOKUP($B434,Indices_Poder!$B$5:$E$250,3,FALSE),Indices_Poder!$G$6:$N$27,4,FALSE)*VLOOKUP($G$8,Regional!$A$2:$B$7,2,FALSE)</f>
        <v>34496.286728923558</v>
      </c>
      <c r="H434" s="1">
        <f>VLOOKUP($B434,Valores!$A$2:$G$300,6,FALSE)*VLOOKUP(VLOOKUP($B434,Indices_Poder!$B$5:$E$250,3,FALSE),Indices_Poder!$G$6:$N$27,4,FALSE)*VLOOKUP($H$8,Regional!$A$2:$B$7,2,FALSE)</f>
        <v>33784.192007742276</v>
      </c>
      <c r="I434" s="1">
        <f>VLOOKUP($B434,Valores!$A$2:$G$300,6,FALSE)*VLOOKUP(VLOOKUP($B434,Indices_Poder!$B$5:$E$250,3,FALSE),Indices_Poder!$G$6:$N$27,4,FALSE)*VLOOKUP($I$8,Regional!$A$2:$B$7,2,FALSE)</f>
        <v>34079.778495779785</v>
      </c>
      <c r="J434" s="3">
        <f t="shared" si="180"/>
        <v>34009.24081113447</v>
      </c>
      <c r="K434" s="1">
        <f t="shared" si="181"/>
        <v>32685.819489693782</v>
      </c>
      <c r="L434" s="1">
        <f t="shared" si="182"/>
        <v>34496.286728923558</v>
      </c>
      <c r="M434" s="1">
        <f t="shared" si="183"/>
        <v>33784.192007742276</v>
      </c>
      <c r="N434" s="2">
        <f t="shared" si="184"/>
        <v>34079.778495779785</v>
      </c>
      <c r="O434" s="14">
        <f>VLOOKUP(B434,Valores!$A$2:$O$300,14,FALSE)</f>
        <v>6.6699999999999995E-2</v>
      </c>
      <c r="P434" s="14" t="str">
        <f>VLOOKUP(B434,Valores!$A$2:$O$300,15,FALSE)</f>
        <v>UAR</v>
      </c>
      <c r="Q434" s="5">
        <f t="shared" si="199"/>
        <v>16340.078455560568</v>
      </c>
      <c r="R434" s="5">
        <f t="shared" si="185"/>
        <v>15704.227501339246</v>
      </c>
      <c r="S434" s="5">
        <f t="shared" si="186"/>
        <v>16574.084517393283</v>
      </c>
      <c r="T434" s="5">
        <f t="shared" si="187"/>
        <v>16231.951516644762</v>
      </c>
      <c r="U434" s="5">
        <f t="shared" si="188"/>
        <v>16373.968988653583</v>
      </c>
      <c r="W434" s="1">
        <f t="shared" si="189"/>
        <v>50349.319266695034</v>
      </c>
      <c r="X434" s="7">
        <f t="shared" si="190"/>
        <v>3358.2995950885584</v>
      </c>
      <c r="Z434" s="1">
        <f t="shared" si="191"/>
        <v>48390.046991033028</v>
      </c>
      <c r="AA434" s="7">
        <f t="shared" si="192"/>
        <v>3227.616134301903</v>
      </c>
      <c r="AC434" s="1">
        <f t="shared" si="193"/>
        <v>51070.371246316841</v>
      </c>
      <c r="AD434" s="7">
        <f t="shared" si="194"/>
        <v>3406.393762129333</v>
      </c>
      <c r="AF434" s="1">
        <f t="shared" si="195"/>
        <v>50016.143524387036</v>
      </c>
      <c r="AG434" s="7">
        <f t="shared" si="196"/>
        <v>3336.0767730766152</v>
      </c>
      <c r="AI434" s="1">
        <f t="shared" si="197"/>
        <v>50453.74748443337</v>
      </c>
      <c r="AJ434" s="7">
        <f t="shared" si="198"/>
        <v>3365.2649572117057</v>
      </c>
    </row>
    <row r="435" spans="1:36" x14ac:dyDescent="0.2">
      <c r="A435" s="5">
        <v>23</v>
      </c>
      <c r="B435" s="6" t="s">
        <v>498</v>
      </c>
      <c r="C435" s="6" t="str">
        <f>VLOOKUP(B435,Valores!$A$2:$F$300,5,FALSE)</f>
        <v>unid.</v>
      </c>
      <c r="D435" s="6">
        <v>1</v>
      </c>
      <c r="E435" s="3">
        <f>VLOOKUP($B435,Valores!$A$2:$G$300,6,FALSE)*VLOOKUP(VLOOKUP($B435,Indices_Poder!$B$5:$E$250,3,FALSE),Indices_Poder!$G$6:$N$27,4,FALSE)*VLOOKUP($E$8,Regional!$A$2:$B$7,2,FALSE)</f>
        <v>57403.64504240363</v>
      </c>
      <c r="F435" s="1">
        <f>VLOOKUP($B435,Valores!$A$2:$G$300,6,FALSE)*VLOOKUP(VLOOKUP($B435,Indices_Poder!$B$5:$E$250,3,FALSE),Indices_Poder!$G$6:$N$27,4,FALSE)*VLOOKUP($F$8,Regional!$A$2:$B$7,2,FALSE)</f>
        <v>55169.863694580716</v>
      </c>
      <c r="G435" s="1">
        <f>VLOOKUP($B435,Valores!$A$2:$G$300,6,FALSE)*VLOOKUP(VLOOKUP($B435,Indices_Poder!$B$5:$E$250,3,FALSE),Indices_Poder!$G$6:$N$27,4,FALSE)*VLOOKUP($G$8,Regional!$A$2:$B$7,2,FALSE)</f>
        <v>58225.721934368914</v>
      </c>
      <c r="H435" s="1">
        <f>VLOOKUP($B435,Valores!$A$2:$G$300,6,FALSE)*VLOOKUP(VLOOKUP($B435,Indices_Poder!$B$5:$E$250,3,FALSE),Indices_Poder!$G$6:$N$27,4,FALSE)*VLOOKUP($H$8,Regional!$A$2:$B$7,2,FALSE)</f>
        <v>57023.788823357609</v>
      </c>
      <c r="I435" s="1">
        <f>VLOOKUP($B435,Valores!$A$2:$G$300,6,FALSE)*VLOOKUP(VLOOKUP($B435,Indices_Poder!$B$5:$E$250,3,FALSE),Indices_Poder!$G$6:$N$27,4,FALSE)*VLOOKUP($I$8,Regional!$A$2:$B$7,2,FALSE)</f>
        <v>57522.704454343431</v>
      </c>
      <c r="J435" s="3">
        <f t="shared" si="180"/>
        <v>57403.64504240363</v>
      </c>
      <c r="K435" s="1">
        <f t="shared" si="181"/>
        <v>55169.863694580716</v>
      </c>
      <c r="L435" s="1">
        <f t="shared" si="182"/>
        <v>58225.721934368914</v>
      </c>
      <c r="M435" s="1">
        <f t="shared" si="183"/>
        <v>57023.788823357609</v>
      </c>
      <c r="N435" s="2">
        <f t="shared" si="184"/>
        <v>57522.704454343431</v>
      </c>
      <c r="O435" s="14">
        <f>VLOOKUP(B435,Valores!$A$2:$O$300,14,FALSE)</f>
        <v>6.6699999999999995E-2</v>
      </c>
      <c r="P435" s="14" t="str">
        <f>VLOOKUP(B435,Valores!$A$2:$O$300,15,FALSE)</f>
        <v>UAR</v>
      </c>
      <c r="Q435" s="5">
        <f t="shared" si="199"/>
        <v>27580.152960101812</v>
      </c>
      <c r="R435" s="5">
        <f t="shared" si="185"/>
        <v>26506.910464666737</v>
      </c>
      <c r="S435" s="5">
        <f t="shared" si="186"/>
        <v>27975.127990147706</v>
      </c>
      <c r="T435" s="5">
        <f t="shared" si="187"/>
        <v>27397.647256563367</v>
      </c>
      <c r="U435" s="5">
        <f t="shared" si="188"/>
        <v>27637.356240315363</v>
      </c>
      <c r="W435" s="1">
        <f t="shared" si="189"/>
        <v>84983.798002505442</v>
      </c>
      <c r="X435" s="7">
        <f t="shared" si="190"/>
        <v>5668.4193267671126</v>
      </c>
      <c r="Z435" s="1">
        <f t="shared" si="191"/>
        <v>81676.774159247449</v>
      </c>
      <c r="AA435" s="7">
        <f t="shared" si="192"/>
        <v>5447.8408364218049</v>
      </c>
      <c r="AC435" s="1">
        <f t="shared" si="193"/>
        <v>86200.849924516617</v>
      </c>
      <c r="AD435" s="7">
        <f t="shared" si="194"/>
        <v>5749.5966899652576</v>
      </c>
      <c r="AF435" s="1">
        <f t="shared" si="195"/>
        <v>84421.436079920968</v>
      </c>
      <c r="AG435" s="7">
        <f t="shared" si="196"/>
        <v>5630.9097865307285</v>
      </c>
      <c r="AI435" s="1">
        <f t="shared" si="197"/>
        <v>85160.060694658794</v>
      </c>
      <c r="AJ435" s="7">
        <f t="shared" si="198"/>
        <v>5680.1760483337412</v>
      </c>
    </row>
    <row r="436" spans="1:36" x14ac:dyDescent="0.2">
      <c r="A436" s="5">
        <v>24</v>
      </c>
      <c r="B436" s="6" t="s">
        <v>499</v>
      </c>
      <c r="C436" s="6" t="str">
        <f>VLOOKUP(B436,Valores!$A$2:$F$300,5,FALSE)</f>
        <v>unid.</v>
      </c>
      <c r="D436" s="6">
        <v>1</v>
      </c>
      <c r="E436" s="3">
        <f>VLOOKUP($B436,Valores!$A$2:$G$300,6,FALSE)*VLOOKUP(VLOOKUP($B436,Indices_Poder!$B$5:$E$250,3,FALSE),Indices_Poder!$G$6:$N$27,4,FALSE)*VLOOKUP($E$8,Regional!$A$2:$B$7,2,FALSE)</f>
        <v>35004.213271464112</v>
      </c>
      <c r="F436" s="1">
        <f>VLOOKUP($B436,Valores!$A$2:$G$300,6,FALSE)*VLOOKUP(VLOOKUP($B436,Indices_Poder!$B$5:$E$250,3,FALSE),Indices_Poder!$G$6:$N$27,4,FALSE)*VLOOKUP($F$8,Regional!$A$2:$B$7,2,FALSE)</f>
        <v>33642.074009344913</v>
      </c>
      <c r="G436" s="1">
        <f>VLOOKUP($B436,Valores!$A$2:$G$300,6,FALSE)*VLOOKUP(VLOOKUP($B436,Indices_Poder!$B$5:$E$250,3,FALSE),Indices_Poder!$G$6:$N$27,4,FALSE)*VLOOKUP($G$8,Regional!$A$2:$B$7,2,FALSE)</f>
        <v>35505.50817757396</v>
      </c>
      <c r="H436" s="1">
        <f>VLOOKUP($B436,Valores!$A$2:$G$300,6,FALSE)*VLOOKUP(VLOOKUP($B436,Indices_Poder!$B$5:$E$250,3,FALSE),Indices_Poder!$G$6:$N$27,4,FALSE)*VLOOKUP($H$8,Regional!$A$2:$B$7,2,FALSE)</f>
        <v>34772.580452778864</v>
      </c>
      <c r="I436" s="1">
        <f>VLOOKUP($B436,Valores!$A$2:$G$300,6,FALSE)*VLOOKUP(VLOOKUP($B436,Indices_Poder!$B$5:$E$250,3,FALSE),Indices_Poder!$G$6:$N$27,4,FALSE)*VLOOKUP($I$8,Regional!$A$2:$B$7,2,FALSE)</f>
        <v>35076.814602693812</v>
      </c>
      <c r="J436" s="3">
        <f t="shared" si="180"/>
        <v>35004.213271464112</v>
      </c>
      <c r="K436" s="1">
        <f t="shared" si="181"/>
        <v>33642.074009344913</v>
      </c>
      <c r="L436" s="1">
        <f t="shared" si="182"/>
        <v>35505.50817757396</v>
      </c>
      <c r="M436" s="1">
        <f t="shared" si="183"/>
        <v>34772.580452778864</v>
      </c>
      <c r="N436" s="2">
        <f t="shared" si="184"/>
        <v>35076.814602693812</v>
      </c>
      <c r="O436" s="14">
        <f>VLOOKUP(B436,Valores!$A$2:$O$300,14,FALSE)</f>
        <v>6.6699999999999995E-2</v>
      </c>
      <c r="P436" s="14" t="str">
        <f>VLOOKUP(B436,Valores!$A$2:$O$300,15,FALSE)</f>
        <v>UAR</v>
      </c>
      <c r="Q436" s="5">
        <f t="shared" si="199"/>
        <v>16818.122883344022</v>
      </c>
      <c r="R436" s="5">
        <f t="shared" si="185"/>
        <v>16163.669508920557</v>
      </c>
      <c r="S436" s="5">
        <f t="shared" si="186"/>
        <v>17058.975013525236</v>
      </c>
      <c r="T436" s="5">
        <f t="shared" si="187"/>
        <v>16706.832588708559</v>
      </c>
      <c r="U436" s="5">
        <f t="shared" si="188"/>
        <v>16853.004915990958</v>
      </c>
      <c r="W436" s="1">
        <f t="shared" si="189"/>
        <v>51822.33615480813</v>
      </c>
      <c r="X436" s="7">
        <f t="shared" si="190"/>
        <v>3456.5498215257021</v>
      </c>
      <c r="Z436" s="1">
        <f t="shared" si="191"/>
        <v>49805.743518265474</v>
      </c>
      <c r="AA436" s="7">
        <f t="shared" si="192"/>
        <v>3322.0430926683071</v>
      </c>
      <c r="AC436" s="1">
        <f t="shared" si="193"/>
        <v>52564.483191099192</v>
      </c>
      <c r="AD436" s="7">
        <f t="shared" si="194"/>
        <v>3506.0510288463161</v>
      </c>
      <c r="AF436" s="1">
        <f t="shared" si="195"/>
        <v>51479.413041487423</v>
      </c>
      <c r="AG436" s="7">
        <f t="shared" si="196"/>
        <v>3433.6768498672109</v>
      </c>
      <c r="AI436" s="1">
        <f t="shared" si="197"/>
        <v>51929.819518684773</v>
      </c>
      <c r="AJ436" s="7">
        <f t="shared" si="198"/>
        <v>3463.7189618962743</v>
      </c>
    </row>
    <row r="437" spans="1:36" x14ac:dyDescent="0.2">
      <c r="A437" s="24">
        <v>25</v>
      </c>
      <c r="B437" s="25" t="s">
        <v>384</v>
      </c>
      <c r="C437" s="6" t="str">
        <f>VLOOKUP(B437,Valores!$A$2:$F$300,5,FALSE)</f>
        <v>unid.</v>
      </c>
      <c r="D437" s="6">
        <v>1</v>
      </c>
      <c r="E437" s="3">
        <f>VLOOKUP($B437,Valores!$A$2:$G$300,6,FALSE)*VLOOKUP(VLOOKUP($B437,Indices_Poder!$B$5:$E$250,3,FALSE),Indices_Poder!$G$6:$N$27,4,FALSE)*VLOOKUP($E$8,Regional!$A$2:$B$7,2,FALSE)</f>
        <v>57403.64504240363</v>
      </c>
      <c r="F437" s="1">
        <f>VLOOKUP($B437,Valores!$A$2:$G$300,6,FALSE)*VLOOKUP(VLOOKUP($B437,Indices_Poder!$B$5:$E$250,3,FALSE),Indices_Poder!$G$6:$N$27,4,FALSE)*VLOOKUP($F$8,Regional!$A$2:$B$7,2,FALSE)</f>
        <v>55169.863694580716</v>
      </c>
      <c r="G437" s="1">
        <f>VLOOKUP($B437,Valores!$A$2:$G$300,6,FALSE)*VLOOKUP(VLOOKUP($B437,Indices_Poder!$B$5:$E$250,3,FALSE),Indices_Poder!$G$6:$N$27,4,FALSE)*VLOOKUP($G$8,Regional!$A$2:$B$7,2,FALSE)</f>
        <v>58225.721934368914</v>
      </c>
      <c r="H437" s="1">
        <f>VLOOKUP($B437,Valores!$A$2:$G$300,6,FALSE)*VLOOKUP(VLOOKUP($B437,Indices_Poder!$B$5:$E$250,3,FALSE),Indices_Poder!$G$6:$N$27,4,FALSE)*VLOOKUP($H$8,Regional!$A$2:$B$7,2,FALSE)</f>
        <v>57023.788823357609</v>
      </c>
      <c r="I437" s="1">
        <f>VLOOKUP($B437,Valores!$A$2:$G$300,6,FALSE)*VLOOKUP(VLOOKUP($B437,Indices_Poder!$B$5:$E$250,3,FALSE),Indices_Poder!$G$6:$N$27,4,FALSE)*VLOOKUP($I$8,Regional!$A$2:$B$7,2,FALSE)</f>
        <v>57522.704454343431</v>
      </c>
      <c r="J437" s="3">
        <f t="shared" si="180"/>
        <v>57403.64504240363</v>
      </c>
      <c r="K437" s="1">
        <f t="shared" si="181"/>
        <v>55169.863694580716</v>
      </c>
      <c r="L437" s="1">
        <f t="shared" si="182"/>
        <v>58225.721934368914</v>
      </c>
      <c r="M437" s="1">
        <f t="shared" si="183"/>
        <v>57023.788823357609</v>
      </c>
      <c r="N437" s="2">
        <f t="shared" si="184"/>
        <v>57522.704454343431</v>
      </c>
      <c r="O437" s="14">
        <f>VLOOKUP(B437,Valores!$A$2:$O$300,14,FALSE)</f>
        <v>6.6699999999999995E-2</v>
      </c>
      <c r="P437" s="14" t="str">
        <f>VLOOKUP(B437,Valores!$A$2:$O$300,15,FALSE)</f>
        <v>UAR</v>
      </c>
      <c r="Q437" s="5">
        <f t="shared" si="199"/>
        <v>27580.152960101812</v>
      </c>
      <c r="R437" s="5">
        <f t="shared" si="185"/>
        <v>26506.910464666737</v>
      </c>
      <c r="S437" s="5">
        <f t="shared" si="186"/>
        <v>27975.127990147706</v>
      </c>
      <c r="T437" s="5">
        <f t="shared" si="187"/>
        <v>27397.647256563367</v>
      </c>
      <c r="U437" s="5">
        <f t="shared" si="188"/>
        <v>27637.356240315363</v>
      </c>
      <c r="W437" s="1">
        <f t="shared" si="189"/>
        <v>84983.798002505442</v>
      </c>
      <c r="X437" s="7">
        <f t="shared" si="190"/>
        <v>5668.4193267671126</v>
      </c>
      <c r="Z437" s="1">
        <f t="shared" si="191"/>
        <v>81676.774159247449</v>
      </c>
      <c r="AA437" s="7">
        <f t="shared" si="192"/>
        <v>5447.8408364218049</v>
      </c>
      <c r="AC437" s="1">
        <f t="shared" si="193"/>
        <v>86200.849924516617</v>
      </c>
      <c r="AD437" s="7">
        <f t="shared" si="194"/>
        <v>5749.5966899652576</v>
      </c>
      <c r="AF437" s="1">
        <f t="shared" si="195"/>
        <v>84421.436079920968</v>
      </c>
      <c r="AG437" s="7">
        <f t="shared" si="196"/>
        <v>5630.9097865307285</v>
      </c>
      <c r="AI437" s="1">
        <f t="shared" si="197"/>
        <v>85160.060694658794</v>
      </c>
      <c r="AJ437" s="7">
        <f t="shared" si="198"/>
        <v>5680.1760483337412</v>
      </c>
    </row>
    <row r="438" spans="1:36" x14ac:dyDescent="0.2">
      <c r="A438" s="44"/>
      <c r="B438" s="45" t="s">
        <v>38</v>
      </c>
      <c r="C438" s="45"/>
      <c r="D438" s="45"/>
      <c r="E438" s="48"/>
      <c r="F438" s="46"/>
      <c r="G438" s="46"/>
      <c r="H438" s="46"/>
      <c r="I438" s="47"/>
      <c r="J438" s="48">
        <f>SUM(J413:J437)</f>
        <v>2167584.5889792359</v>
      </c>
      <c r="K438" s="46">
        <f>SUM(K413:K437)</f>
        <v>2083236.1121340191</v>
      </c>
      <c r="L438" s="46">
        <f>SUM(L413:L437)</f>
        <v>2198626.541117704</v>
      </c>
      <c r="M438" s="46">
        <f>SUM(M413:M437)</f>
        <v>2153241.0662669782</v>
      </c>
      <c r="N438" s="47">
        <f>SUM(N413:N437)</f>
        <v>2172080.3199785999</v>
      </c>
      <c r="Q438" s="3">
        <f>SUMIF($O413:$O437,"&lt;&gt;Rateio",X413:X437)</f>
        <v>88574.089062533661</v>
      </c>
      <c r="R438" s="3">
        <f>SUMIF($O413:$O437,"&lt;&gt;Rateio",AA413:AA437)</f>
        <v>85127.354140001524</v>
      </c>
      <c r="S438" s="3">
        <f>SUMIF($O413:$O437,"&lt;&gt;Rateio",AD413:AD437)</f>
        <v>89842.557498490933</v>
      </c>
      <c r="T438" s="3">
        <f>SUMIF($O413:$O437,"&lt;&gt;Rateio",AG413:AG437)</f>
        <v>87987.969164539652</v>
      </c>
      <c r="U438" s="3">
        <f>SUMIF($O413:$O437,"&lt;&gt;Rateio",AJ413:AJ437)</f>
        <v>88757.798284293021</v>
      </c>
      <c r="W438" s="36"/>
      <c r="X438" s="215"/>
      <c r="Z438" s="36"/>
      <c r="AA438" s="215"/>
      <c r="AC438" s="36"/>
      <c r="AD438" s="215"/>
      <c r="AF438" s="36"/>
      <c r="AG438" s="215"/>
      <c r="AI438" s="36"/>
      <c r="AJ438" s="215"/>
    </row>
    <row r="439" spans="1:36" ht="12.75" hidden="1" customHeight="1" x14ac:dyDescent="0.2">
      <c r="A439" s="44"/>
      <c r="B439" s="45"/>
      <c r="C439" s="45"/>
      <c r="D439" s="45"/>
      <c r="E439" s="92" t="s">
        <v>30</v>
      </c>
      <c r="F439" s="92" t="s">
        <v>31</v>
      </c>
      <c r="G439" s="92" t="s">
        <v>32</v>
      </c>
      <c r="H439" s="92" t="s">
        <v>33</v>
      </c>
      <c r="I439" s="92" t="s">
        <v>34</v>
      </c>
      <c r="J439" s="46"/>
      <c r="K439" s="46"/>
      <c r="L439" s="46"/>
      <c r="M439" s="46"/>
      <c r="N439" s="46"/>
      <c r="Q439" s="5"/>
      <c r="R439" s="5"/>
      <c r="S439" s="5"/>
      <c r="T439" s="5"/>
      <c r="U439" s="5"/>
      <c r="X439" s="7"/>
      <c r="AA439" s="7"/>
      <c r="AD439" s="7"/>
      <c r="AG439" s="7"/>
      <c r="AJ439" s="7"/>
    </row>
    <row r="440" spans="1:36" s="14" customFormat="1" ht="12.75" hidden="1" customHeight="1" x14ac:dyDescent="0.2">
      <c r="A440" s="30"/>
      <c r="B440" s="123" t="s">
        <v>215</v>
      </c>
      <c r="C440" s="31"/>
      <c r="D440" s="31"/>
      <c r="E440" s="33" t="e">
        <f>(SUMIF(#REF!,"Obras civis",J413:J437)+#REF!)*3.98%</f>
        <v>#REF!</v>
      </c>
      <c r="F440" s="33" t="e">
        <f>(SUMIF(#REF!,"Obras civis",K413:K437)+#REF!)*3.98%</f>
        <v>#REF!</v>
      </c>
      <c r="G440" s="33" t="e">
        <f>(SUMIF(#REF!,"Obras civis",L413:L437)+#REF!)*3.98%</f>
        <v>#REF!</v>
      </c>
      <c r="H440" s="33" t="e">
        <f>(SUMIF(#REF!,"Obras civis",M413:M437)+#REF!)*3.98%</f>
        <v>#REF!</v>
      </c>
      <c r="I440" s="33" t="e">
        <f>(SUMIF(#REF!,"Obras civis",N413:N437)+#REF!)*3.98%</f>
        <v>#REF!</v>
      </c>
      <c r="J440" s="33"/>
      <c r="K440" s="33"/>
      <c r="L440" s="33"/>
      <c r="M440" s="33"/>
      <c r="N440" s="33"/>
      <c r="Q440" s="5"/>
      <c r="R440" s="5"/>
      <c r="S440" s="5"/>
      <c r="T440" s="5"/>
      <c r="U440" s="5"/>
      <c r="W440" s="6"/>
      <c r="X440" s="7"/>
      <c r="Z440" s="6"/>
      <c r="AA440" s="7"/>
      <c r="AC440" s="6"/>
      <c r="AD440" s="7"/>
      <c r="AF440" s="6"/>
      <c r="AG440" s="7"/>
      <c r="AI440" s="6"/>
      <c r="AJ440" s="7"/>
    </row>
    <row r="441" spans="1:36" s="14" customFormat="1" ht="12.75" hidden="1" customHeight="1" x14ac:dyDescent="0.2">
      <c r="A441" s="30"/>
      <c r="B441" s="31" t="s">
        <v>141</v>
      </c>
      <c r="C441" s="41"/>
      <c r="D441" s="41"/>
      <c r="E441" s="35" t="e">
        <f>J438+#REF!+E440</f>
        <v>#REF!</v>
      </c>
      <c r="F441" s="35" t="e">
        <f>K438+#REF!+F440</f>
        <v>#REF!</v>
      </c>
      <c r="G441" s="35" t="e">
        <f>L438+#REF!+G440</f>
        <v>#REF!</v>
      </c>
      <c r="H441" s="35" t="e">
        <f>M438+#REF!+H440</f>
        <v>#REF!</v>
      </c>
      <c r="I441" s="35" t="e">
        <f>N438+#REF!+I440</f>
        <v>#REF!</v>
      </c>
      <c r="J441" s="35"/>
      <c r="K441" s="35"/>
      <c r="L441" s="35"/>
      <c r="M441" s="35"/>
      <c r="N441" s="35"/>
      <c r="Q441" s="5"/>
      <c r="R441" s="5"/>
      <c r="S441" s="5"/>
      <c r="T441" s="5"/>
      <c r="U441" s="5"/>
      <c r="W441" s="6"/>
      <c r="X441" s="7"/>
      <c r="Z441" s="6"/>
      <c r="AA441" s="7"/>
      <c r="AC441" s="6"/>
      <c r="AD441" s="7"/>
      <c r="AF441" s="6"/>
      <c r="AG441" s="7"/>
      <c r="AI441" s="6"/>
      <c r="AJ441" s="7"/>
    </row>
    <row r="442" spans="1:36" s="14" customFormat="1" ht="12.75" hidden="1" customHeight="1" x14ac:dyDescent="0.2">
      <c r="A442" s="30"/>
      <c r="B442" s="31" t="s">
        <v>209</v>
      </c>
      <c r="C442" s="31"/>
      <c r="D442" s="31"/>
      <c r="E442" s="33" t="e">
        <f>E441*2.7%</f>
        <v>#REF!</v>
      </c>
      <c r="F442" s="33" t="e">
        <f>F441*2.7%</f>
        <v>#REF!</v>
      </c>
      <c r="G442" s="33" t="e">
        <f>G441*2.7%</f>
        <v>#REF!</v>
      </c>
      <c r="H442" s="33" t="e">
        <f>H441*2.7%</f>
        <v>#REF!</v>
      </c>
      <c r="I442" s="33" t="e">
        <f>I441*2.7%</f>
        <v>#REF!</v>
      </c>
      <c r="J442" s="33"/>
      <c r="K442" s="33"/>
      <c r="L442" s="33"/>
      <c r="M442" s="33"/>
      <c r="N442" s="33"/>
      <c r="Q442" s="5"/>
      <c r="R442" s="5"/>
      <c r="S442" s="5"/>
      <c r="T442" s="5"/>
      <c r="U442" s="5"/>
      <c r="W442" s="6"/>
      <c r="X442" s="7"/>
      <c r="Z442" s="6"/>
      <c r="AA442" s="7"/>
      <c r="AC442" s="6"/>
      <c r="AD442" s="7"/>
      <c r="AF442" s="6"/>
      <c r="AG442" s="7"/>
      <c r="AI442" s="6"/>
      <c r="AJ442" s="7"/>
    </row>
    <row r="443" spans="1:36" s="14" customFormat="1" ht="12.75" hidden="1" customHeight="1" x14ac:dyDescent="0.2">
      <c r="A443" s="30"/>
      <c r="B443" s="31" t="s">
        <v>210</v>
      </c>
      <c r="C443" s="41"/>
      <c r="D443" s="41"/>
      <c r="E443" s="35" t="e">
        <f>E441*1.4%</f>
        <v>#REF!</v>
      </c>
      <c r="F443" s="35" t="e">
        <f>F441*1.4%</f>
        <v>#REF!</v>
      </c>
      <c r="G443" s="35" t="e">
        <f>G441*1.4%</f>
        <v>#REF!</v>
      </c>
      <c r="H443" s="35" t="e">
        <f>H441*1.4%</f>
        <v>#REF!</v>
      </c>
      <c r="I443" s="35" t="e">
        <f>I441*1.4%</f>
        <v>#REF!</v>
      </c>
      <c r="J443" s="35"/>
      <c r="K443" s="35"/>
      <c r="L443" s="35"/>
      <c r="M443" s="35"/>
      <c r="N443" s="35"/>
      <c r="Q443" s="5"/>
      <c r="R443" s="5"/>
      <c r="S443" s="5"/>
      <c r="T443" s="5"/>
      <c r="U443" s="5"/>
      <c r="W443" s="6"/>
      <c r="X443" s="7"/>
      <c r="Z443" s="6"/>
      <c r="AA443" s="7"/>
      <c r="AC443" s="6"/>
      <c r="AD443" s="7"/>
      <c r="AF443" s="6"/>
      <c r="AG443" s="7"/>
      <c r="AI443" s="6"/>
      <c r="AJ443" s="7"/>
    </row>
    <row r="444" spans="1:36" ht="15" hidden="1" customHeight="1" x14ac:dyDescent="0.2">
      <c r="A444" s="119"/>
      <c r="B444" s="121" t="s">
        <v>213</v>
      </c>
      <c r="C444" s="121"/>
      <c r="D444" s="121"/>
      <c r="E444" s="120" t="e">
        <f>E441*3.99%</f>
        <v>#REF!</v>
      </c>
      <c r="F444" s="120" t="e">
        <f>F441*3.99%</f>
        <v>#REF!</v>
      </c>
      <c r="G444" s="120" t="e">
        <f>G441*3.99%</f>
        <v>#REF!</v>
      </c>
      <c r="H444" s="120" t="e">
        <f>H441*3.99%</f>
        <v>#REF!</v>
      </c>
      <c r="I444" s="120" t="e">
        <f>I441*3.99%</f>
        <v>#REF!</v>
      </c>
      <c r="J444" s="122"/>
      <c r="K444" s="120"/>
      <c r="L444" s="120"/>
      <c r="M444" s="120"/>
      <c r="N444" s="120"/>
      <c r="Q444" s="5"/>
      <c r="R444" s="5"/>
      <c r="S444" s="5"/>
      <c r="T444" s="5"/>
      <c r="U444" s="5"/>
      <c r="X444" s="7"/>
      <c r="AA444" s="7"/>
      <c r="AD444" s="7"/>
      <c r="AG444" s="7"/>
      <c r="AJ444" s="7"/>
    </row>
    <row r="445" spans="1:36" s="14" customFormat="1" ht="12.75" hidden="1" customHeight="1" x14ac:dyDescent="0.2">
      <c r="A445" s="30"/>
      <c r="B445" s="43" t="s">
        <v>211</v>
      </c>
      <c r="C445" s="43"/>
      <c r="D445" s="43"/>
      <c r="E445" s="42" t="e">
        <f>E441*2.7%</f>
        <v>#REF!</v>
      </c>
      <c r="F445" s="42" t="e">
        <f>F441*2.7%</f>
        <v>#REF!</v>
      </c>
      <c r="G445" s="42" t="e">
        <f>G441*2.7%</f>
        <v>#REF!</v>
      </c>
      <c r="H445" s="42" t="e">
        <f>H441*2.7%</f>
        <v>#REF!</v>
      </c>
      <c r="I445" s="42" t="e">
        <f>I441*2.7%</f>
        <v>#REF!</v>
      </c>
      <c r="J445" s="42"/>
      <c r="K445" s="42"/>
      <c r="L445" s="42"/>
      <c r="M445" s="42"/>
      <c r="N445" s="42"/>
      <c r="Q445" s="5"/>
      <c r="R445" s="5"/>
      <c r="S445" s="5"/>
      <c r="T445" s="5"/>
      <c r="U445" s="5"/>
      <c r="W445" s="6"/>
      <c r="X445" s="7"/>
      <c r="Z445" s="6"/>
      <c r="AA445" s="7"/>
      <c r="AC445" s="6"/>
      <c r="AD445" s="7"/>
      <c r="AF445" s="6"/>
      <c r="AG445" s="7"/>
      <c r="AI445" s="6"/>
      <c r="AJ445" s="7"/>
    </row>
    <row r="446" spans="1:36" s="14" customFormat="1" ht="12.75" hidden="1" customHeight="1" x14ac:dyDescent="0.2">
      <c r="A446" s="30"/>
      <c r="B446" s="31" t="s">
        <v>142</v>
      </c>
      <c r="C446" s="31"/>
      <c r="D446" s="31"/>
      <c r="E446" s="33" t="e">
        <f>E441+E442+E443+E444+E445</f>
        <v>#REF!</v>
      </c>
      <c r="F446" s="33" t="e">
        <f>F441+F442+F443+F444+F445</f>
        <v>#REF!</v>
      </c>
      <c r="G446" s="33" t="e">
        <f>G441+G442+G443+G444+G445</f>
        <v>#REF!</v>
      </c>
      <c r="H446" s="33" t="e">
        <f>H441+H442+H443+H444+H445</f>
        <v>#REF!</v>
      </c>
      <c r="I446" s="33" t="e">
        <f>I441+I442+I443+I444+I445</f>
        <v>#REF!</v>
      </c>
      <c r="J446" s="33"/>
      <c r="K446" s="33"/>
      <c r="L446" s="33"/>
      <c r="M446" s="33"/>
      <c r="N446" s="33"/>
      <c r="Q446" s="5"/>
      <c r="R446" s="5"/>
      <c r="S446" s="5"/>
      <c r="T446" s="5"/>
      <c r="U446" s="5"/>
      <c r="W446" s="6"/>
      <c r="X446" s="7"/>
      <c r="Z446" s="6"/>
      <c r="AA446" s="7"/>
      <c r="AC446" s="6"/>
      <c r="AD446" s="7"/>
      <c r="AF446" s="6"/>
      <c r="AG446" s="7"/>
      <c r="AI446" s="6"/>
      <c r="AJ446" s="7"/>
    </row>
    <row r="447" spans="1:36" s="14" customFormat="1" ht="12.75" hidden="1" customHeight="1" x14ac:dyDescent="0.2">
      <c r="A447" s="31"/>
      <c r="B447" s="31" t="s">
        <v>143</v>
      </c>
      <c r="C447" s="31"/>
      <c r="D447" s="31"/>
      <c r="E447" s="33" t="e">
        <f>E446*3%</f>
        <v>#REF!</v>
      </c>
      <c r="F447" s="33" t="e">
        <f>F446*3%</f>
        <v>#REF!</v>
      </c>
      <c r="G447" s="33" t="e">
        <f>G446*3%</f>
        <v>#REF!</v>
      </c>
      <c r="H447" s="33" t="e">
        <f>H446*3%</f>
        <v>#REF!</v>
      </c>
      <c r="I447" s="33" t="e">
        <f>I446*3%</f>
        <v>#REF!</v>
      </c>
      <c r="J447" s="33"/>
      <c r="K447" s="33"/>
      <c r="L447" s="33"/>
      <c r="M447" s="33"/>
      <c r="N447" s="33"/>
      <c r="Q447" s="5"/>
      <c r="R447" s="5"/>
      <c r="S447" s="5"/>
      <c r="T447" s="5"/>
      <c r="U447" s="5"/>
      <c r="W447" s="6"/>
      <c r="X447" s="7"/>
      <c r="Z447" s="6"/>
      <c r="AA447" s="7"/>
      <c r="AC447" s="6"/>
      <c r="AD447" s="7"/>
      <c r="AF447" s="6"/>
      <c r="AG447" s="7"/>
      <c r="AI447" s="6"/>
      <c r="AJ447" s="7"/>
    </row>
    <row r="448" spans="1:36" s="14" customFormat="1" ht="12.75" hidden="1" customHeight="1" x14ac:dyDescent="0.2">
      <c r="A448" s="8"/>
      <c r="B448" s="8" t="s">
        <v>212</v>
      </c>
      <c r="C448" s="8"/>
      <c r="D448" s="8"/>
      <c r="E448" s="4" t="e">
        <f>E446*2.7%</f>
        <v>#REF!</v>
      </c>
      <c r="F448" s="4" t="e">
        <f>F446*2.7%</f>
        <v>#REF!</v>
      </c>
      <c r="G448" s="4" t="e">
        <f>G446*2.7%</f>
        <v>#REF!</v>
      </c>
      <c r="H448" s="4" t="e">
        <f>H446*2.7%</f>
        <v>#REF!</v>
      </c>
      <c r="I448" s="4" t="e">
        <f>I446*2.7%</f>
        <v>#REF!</v>
      </c>
      <c r="J448" s="4"/>
      <c r="K448" s="4"/>
      <c r="L448" s="4"/>
      <c r="M448" s="4"/>
      <c r="N448" s="4"/>
      <c r="Q448" s="5"/>
      <c r="R448" s="5"/>
      <c r="S448" s="5"/>
      <c r="T448" s="5"/>
      <c r="U448" s="5"/>
      <c r="W448" s="6"/>
      <c r="X448" s="7"/>
      <c r="Z448" s="6"/>
      <c r="AA448" s="7"/>
      <c r="AC448" s="6"/>
      <c r="AD448" s="7"/>
      <c r="AF448" s="6"/>
      <c r="AG448" s="7"/>
      <c r="AI448" s="6"/>
      <c r="AJ448" s="7"/>
    </row>
    <row r="449" spans="1:36" x14ac:dyDescent="0.2">
      <c r="A449" s="44"/>
      <c r="B449" s="45" t="s">
        <v>144</v>
      </c>
      <c r="C449" s="45"/>
      <c r="D449" s="45"/>
      <c r="E449" s="46">
        <f>J438*(1+Entrada!$K$13)</f>
        <v>3693347.38116172</v>
      </c>
      <c r="F449" s="46">
        <f>K438*(1+Entrada!$K$13)</f>
        <v>3549626.0114651551</v>
      </c>
      <c r="G449" s="46">
        <f>L438*(1+Entrada!$K$13)</f>
        <v>3746239.763410456</v>
      </c>
      <c r="H449" s="46">
        <f>M438*(1+Entrada!$K$13)</f>
        <v>3668907.4528123038</v>
      </c>
      <c r="I449" s="46">
        <f>N438*(1+Entrada!$K$13)</f>
        <v>3701007.6572115361</v>
      </c>
      <c r="J449" s="46"/>
      <c r="K449" s="46"/>
      <c r="L449" s="46"/>
      <c r="M449" s="46"/>
      <c r="N449" s="46"/>
      <c r="Q449" s="3">
        <f>SUMIF($O413:$O437,"&lt;&gt;Rateio",W413:W437)</f>
        <v>2385013.9573428743</v>
      </c>
      <c r="R449" s="3">
        <f>SUMIF($O413:$O437,"&lt;&gt;Rateio",Z413:Z437)</f>
        <v>2292204.5253238035</v>
      </c>
      <c r="S449" s="3">
        <f>SUMIF($O413:$O437,"&lt;&gt;Rateio",AC413:AC437)</f>
        <v>2419169.7127813636</v>
      </c>
      <c r="T449" s="3">
        <f>SUMIF($O413:$O437,"&lt;&gt;Rateio",AF413:AF437)</f>
        <v>2369231.6427609511</v>
      </c>
      <c r="U449" s="3">
        <f>SUMIF($O413:$O437,"&lt;&gt;Rateio",AI413:AI437)</f>
        <v>2389960.652958103</v>
      </c>
      <c r="X449" s="7"/>
      <c r="AA449" s="7"/>
      <c r="AD449" s="7"/>
      <c r="AG449" s="7"/>
      <c r="AJ449" s="7"/>
    </row>
    <row r="450" spans="1:36" x14ac:dyDescent="0.2">
      <c r="E450" s="216">
        <f>Q450</f>
        <v>3.7137765500212576E-2</v>
      </c>
      <c r="F450" s="217">
        <f>R450</f>
        <v>3.713776550021259E-2</v>
      </c>
      <c r="G450" s="217">
        <f>S450</f>
        <v>3.713776550021259E-2</v>
      </c>
      <c r="H450" s="217">
        <f>T450</f>
        <v>3.713776550021259E-2</v>
      </c>
      <c r="I450" s="218">
        <f>U450</f>
        <v>3.7137765500212604E-2</v>
      </c>
      <c r="Q450" s="24">
        <f>Q438/Q449</f>
        <v>3.7137765500212576E-2</v>
      </c>
      <c r="R450" s="24">
        <f>R438/R449</f>
        <v>3.713776550021259E-2</v>
      </c>
      <c r="S450" s="24">
        <f>S438/S449</f>
        <v>3.713776550021259E-2</v>
      </c>
      <c r="T450" s="24">
        <f>T438/T449</f>
        <v>3.713776550021259E-2</v>
      </c>
      <c r="U450" s="24">
        <f>U438/U449</f>
        <v>3.7137765500212604E-2</v>
      </c>
      <c r="W450" s="25"/>
      <c r="X450" s="26"/>
      <c r="Z450" s="25"/>
      <c r="AA450" s="26"/>
      <c r="AC450" s="25"/>
      <c r="AD450" s="26"/>
      <c r="AF450" s="25"/>
      <c r="AG450" s="26"/>
      <c r="AI450" s="25"/>
      <c r="AJ450" s="26"/>
    </row>
    <row r="451" spans="1:36" s="14" customFormat="1" x14ac:dyDescent="0.2">
      <c r="E451" s="307"/>
      <c r="F451" s="307"/>
      <c r="G451" s="307"/>
      <c r="H451" s="307"/>
      <c r="I451" s="307"/>
      <c r="J451" s="36"/>
      <c r="K451" s="36"/>
      <c r="L451" s="36"/>
      <c r="M451" s="36"/>
      <c r="N451" s="36"/>
    </row>
    <row r="452" spans="1:36" s="14" customFormat="1" x14ac:dyDescent="0.2">
      <c r="E452" s="307"/>
      <c r="F452" s="307"/>
      <c r="G452" s="307"/>
      <c r="H452" s="307"/>
      <c r="I452" s="307"/>
      <c r="J452" s="36"/>
      <c r="K452" s="36"/>
      <c r="L452" s="36"/>
      <c r="M452" s="36"/>
      <c r="N452" s="36"/>
    </row>
    <row r="453" spans="1:36" x14ac:dyDescent="0.2">
      <c r="Q453" s="14"/>
      <c r="W453" s="14"/>
      <c r="X453" s="14"/>
    </row>
    <row r="454" spans="1:36" s="11" customFormat="1" ht="12.75" customHeight="1" x14ac:dyDescent="0.2">
      <c r="B454" s="378" t="s">
        <v>89</v>
      </c>
      <c r="C454" s="9"/>
      <c r="D454" s="9"/>
      <c r="E454" s="9"/>
      <c r="F454" s="9"/>
      <c r="G454" s="16"/>
      <c r="H454" s="9"/>
      <c r="I454" s="9"/>
      <c r="J454" s="9"/>
      <c r="K454" s="9"/>
      <c r="L454" s="9"/>
      <c r="O454" s="14"/>
      <c r="P454" s="14"/>
      <c r="Q454" s="312" t="s">
        <v>30</v>
      </c>
      <c r="R454" s="312" t="s">
        <v>31</v>
      </c>
      <c r="S454" s="312" t="s">
        <v>32</v>
      </c>
      <c r="T454" s="312" t="s">
        <v>33</v>
      </c>
      <c r="U454" s="312" t="s">
        <v>34</v>
      </c>
      <c r="W454" s="313"/>
      <c r="X454" s="314"/>
      <c r="Z454" s="313"/>
      <c r="AA454" s="314"/>
      <c r="AC454" s="313"/>
      <c r="AD454" s="314"/>
      <c r="AF454" s="313"/>
      <c r="AG454" s="314"/>
      <c r="AI454" s="313"/>
      <c r="AJ454" s="314"/>
    </row>
    <row r="455" spans="1:36" s="11" customFormat="1" ht="12.75" customHeight="1" x14ac:dyDescent="0.2">
      <c r="B455" s="378"/>
      <c r="C455" s="9"/>
      <c r="D455" s="9"/>
      <c r="E455" s="9"/>
      <c r="F455" s="9"/>
      <c r="G455" s="16"/>
      <c r="H455" s="9"/>
      <c r="I455" s="9"/>
      <c r="J455" s="9"/>
      <c r="K455" s="9"/>
      <c r="L455" s="9"/>
      <c r="O455" s="14"/>
      <c r="P455" s="14"/>
      <c r="Q455" s="3">
        <f>SUMIF($O458:$O482,"Rateio",J458:J482)+E494</f>
        <v>4201622.223983299</v>
      </c>
      <c r="R455" s="3">
        <f>SUMIF($O458:$O482,"Rateio",K458:K482)+F494</f>
        <v>4038122.0604031095</v>
      </c>
      <c r="S455" s="3">
        <f>SUMIF($O458:$O482,"Rateio",L458:L482)+G494</f>
        <v>4261793.6039810851</v>
      </c>
      <c r="T455" s="3">
        <f>SUMIF($O458:$O482,"Rateio",M458:M482)+H494</f>
        <v>4173818.8966739774</v>
      </c>
      <c r="U455" s="3">
        <f>SUMIF($O458:$O482,"Rateio",N458:N482)+I494</f>
        <v>4210336.699707116</v>
      </c>
      <c r="X455" s="212"/>
      <c r="AA455" s="212"/>
      <c r="AD455" s="212"/>
      <c r="AG455" s="212"/>
      <c r="AJ455" s="212"/>
    </row>
    <row r="456" spans="1:36" s="17" customFormat="1" x14ac:dyDescent="0.2">
      <c r="A456" s="379" t="s">
        <v>35</v>
      </c>
      <c r="B456" s="379" t="s">
        <v>36</v>
      </c>
      <c r="C456" s="379" t="s">
        <v>0</v>
      </c>
      <c r="D456" s="379" t="s">
        <v>37</v>
      </c>
      <c r="E456" s="380" t="str">
        <f>$E$7</f>
        <v>Preço Unitário - Ref. 07/2017</v>
      </c>
      <c r="F456" s="380"/>
      <c r="G456" s="380"/>
      <c r="H456" s="380"/>
      <c r="I456" s="380"/>
      <c r="J456" s="381" t="str">
        <f>$J$7</f>
        <v>Preço Total</v>
      </c>
      <c r="K456" s="381"/>
      <c r="L456" s="381"/>
      <c r="M456" s="381"/>
      <c r="N456" s="381"/>
      <c r="O456" s="14"/>
      <c r="P456" s="14"/>
      <c r="Q456" s="3">
        <f>SUMIF($P458:$P482,"UAR",J458:J482)</f>
        <v>2018711.2426819215</v>
      </c>
      <c r="R456" s="3">
        <f>SUMIF($P458:$P482,"UAR",K458:K482)</f>
        <v>1940155.9607444718</v>
      </c>
      <c r="S456" s="3">
        <f>SUMIF($P458:$P482,"UAR",L458:L482)</f>
        <v>2047621.1814660078</v>
      </c>
      <c r="T456" s="3">
        <f>SUMIF($P458:$P482,"UAR",M458:M482)</f>
        <v>2005352.8571747916</v>
      </c>
      <c r="U456" s="3">
        <f>SUMIF($P458:$P482,"UAR",N458:N482)</f>
        <v>2022898.19933341</v>
      </c>
      <c r="X456" s="213"/>
      <c r="AA456" s="213"/>
      <c r="AD456" s="213"/>
      <c r="AG456" s="213"/>
      <c r="AJ456" s="213"/>
    </row>
    <row r="457" spans="1:36" s="18" customFormat="1" x14ac:dyDescent="0.2">
      <c r="A457" s="379"/>
      <c r="B457" s="379"/>
      <c r="C457" s="379"/>
      <c r="D457" s="379"/>
      <c r="E457" s="10" t="s">
        <v>30</v>
      </c>
      <c r="F457" s="10" t="s">
        <v>31</v>
      </c>
      <c r="G457" s="10" t="s">
        <v>32</v>
      </c>
      <c r="H457" s="10" t="s">
        <v>33</v>
      </c>
      <c r="I457" s="10" t="s">
        <v>34</v>
      </c>
      <c r="J457" s="10" t="s">
        <v>30</v>
      </c>
      <c r="K457" s="10" t="s">
        <v>31</v>
      </c>
      <c r="L457" s="10" t="s">
        <v>32</v>
      </c>
      <c r="M457" s="10" t="s">
        <v>33</v>
      </c>
      <c r="N457" s="10" t="s">
        <v>34</v>
      </c>
      <c r="O457" s="336"/>
      <c r="P457" s="336"/>
      <c r="Q457" s="5">
        <f>Q456/Q455</f>
        <v>0.4804599592887972</v>
      </c>
      <c r="R457" s="5">
        <f>R456/R455</f>
        <v>0.48045995928879714</v>
      </c>
      <c r="S457" s="5">
        <f>S456/S455</f>
        <v>0.48045995928879703</v>
      </c>
      <c r="T457" s="5">
        <f>T456/T455</f>
        <v>0.4804599592887972</v>
      </c>
      <c r="U457" s="5">
        <f>U456/U455</f>
        <v>0.48045995928879726</v>
      </c>
      <c r="X457" s="214"/>
      <c r="AA457" s="214"/>
      <c r="AD457" s="214"/>
      <c r="AG457" s="214"/>
      <c r="AJ457" s="214"/>
    </row>
    <row r="458" spans="1:36" x14ac:dyDescent="0.2">
      <c r="A458" s="19">
        <v>1</v>
      </c>
      <c r="B458" s="20" t="s">
        <v>1</v>
      </c>
      <c r="C458" s="6" t="str">
        <f>VLOOKUP(B458,Valores!$A$2:$F$300,5,FALSE)</f>
        <v>unid.</v>
      </c>
      <c r="D458" s="6">
        <v>1</v>
      </c>
      <c r="E458" s="27">
        <f>Entrada!$K$27*VLOOKUP($E457,Regional!$A$2:$B$7,2,FALSE)</f>
        <v>641177.72134352103</v>
      </c>
      <c r="F458" s="21">
        <f>Entrada!$K$27*VLOOKUP($F457,Regional!$A$2:$B$7,2,FALSE)</f>
        <v>616227.20063148683</v>
      </c>
      <c r="G458" s="21">
        <f>Entrada!$K$27*VLOOKUP($G457,Regional!$A$2:$B$7,2,FALSE)</f>
        <v>650360.01957510726</v>
      </c>
      <c r="H458" s="21">
        <f>Entrada!$K$27*VLOOKUP($H457,Regional!$A$2:$B$7,2,FALSE)</f>
        <v>636934.86629858124</v>
      </c>
      <c r="I458" s="22">
        <f>Entrada!$K$27*VLOOKUP($I457,Regional!$A$2:$B$7,2,FALSE)</f>
        <v>642507.57143223356</v>
      </c>
      <c r="J458" s="27">
        <f t="shared" ref="J458:J482" si="200">$D458*E458</f>
        <v>641177.72134352103</v>
      </c>
      <c r="K458" s="21">
        <f t="shared" ref="K458:K482" si="201">$D458*F458</f>
        <v>616227.20063148683</v>
      </c>
      <c r="L458" s="21">
        <f t="shared" ref="L458:L482" si="202">$D458*G458</f>
        <v>650360.01957510726</v>
      </c>
      <c r="M458" s="21">
        <f t="shared" ref="M458:M482" si="203">$D458*H458</f>
        <v>636934.86629858124</v>
      </c>
      <c r="N458" s="22">
        <f t="shared" ref="N458:N482" si="204">$D458*I458</f>
        <v>642507.57143223356</v>
      </c>
      <c r="O458" s="14">
        <f>VLOOKUP(B458,Valores!$A$2:$O$300,14,FALSE)</f>
        <v>3.0300000000000001E-2</v>
      </c>
      <c r="P458" s="14" t="str">
        <f>VLOOKUP(B458,Valores!$A$2:$O$300,15,FALSE)</f>
        <v>UAR</v>
      </c>
      <c r="Q458" s="5">
        <f>IF($P458="UAR",J458*Q$457,0)</f>
        <v>308060.22189359186</v>
      </c>
      <c r="R458" s="5">
        <f t="shared" ref="R458:R482" si="205">IF($P458="UAR",K458*R$457,0)</f>
        <v>296072.49572805362</v>
      </c>
      <c r="S458" s="5">
        <f t="shared" ref="S458:S482" si="206">IF($P458="UAR",L458*S$457,0)</f>
        <v>312471.94852811727</v>
      </c>
      <c r="T458" s="5">
        <f t="shared" ref="T458:T482" si="207">IF($P458="UAR",M458*T$457,0)</f>
        <v>306021.69993143185</v>
      </c>
      <c r="U458" s="5">
        <f t="shared" ref="U458:U482" si="208">IF($P458="UAR",N458*U$457,0)</f>
        <v>308699.16161307495</v>
      </c>
      <c r="W458" s="1">
        <f t="shared" ref="W458:W482" si="209">J458+Q458</f>
        <v>949237.94323711284</v>
      </c>
      <c r="X458" s="7">
        <f t="shared" ref="X458:X482" si="210">IF($O458="rateio",0,W458*$O458)</f>
        <v>28761.909680084518</v>
      </c>
      <c r="Z458" s="1">
        <f t="shared" ref="Z458:Z482" si="211">K458+R458</f>
        <v>912299.69635954045</v>
      </c>
      <c r="AA458" s="7">
        <f t="shared" ref="AA458:AA482" si="212">IF($O458="rateio",0,Z458*$O458)</f>
        <v>27642.680799694077</v>
      </c>
      <c r="AC458" s="1">
        <f t="shared" ref="AC458:AC482" si="213">L458+S458</f>
        <v>962831.96810322453</v>
      </c>
      <c r="AD458" s="7">
        <f t="shared" ref="AD458:AD482" si="214">IF($O458="rateio",0,AC458*$O458)</f>
        <v>29173.808633527704</v>
      </c>
      <c r="AF458" s="1">
        <f t="shared" ref="AF458:AF482" si="215">M458+T458</f>
        <v>942956.56623001304</v>
      </c>
      <c r="AG458" s="7">
        <f t="shared" ref="AG458:AG482" si="216">IF($O458="rateio",0,AF458*$O458)</f>
        <v>28571.583956769395</v>
      </c>
      <c r="AI458" s="1">
        <f t="shared" ref="AI458:AI482" si="217">N458+U458</f>
        <v>951206.7330453085</v>
      </c>
      <c r="AJ458" s="7">
        <f t="shared" ref="AJ458:AJ482" si="218">IF($O458="rateio",0,AI458*$O458)</f>
        <v>28821.564011272847</v>
      </c>
    </row>
    <row r="459" spans="1:36" x14ac:dyDescent="0.2">
      <c r="A459" s="5">
        <v>2</v>
      </c>
      <c r="B459" s="6" t="s">
        <v>262</v>
      </c>
      <c r="C459" s="6" t="str">
        <f>VLOOKUP(B459,Valores!$A$2:$F$300,5,FALSE)</f>
        <v>unid.</v>
      </c>
      <c r="D459" s="6">
        <v>1</v>
      </c>
      <c r="E459" s="3">
        <f>Entrada!$K$28*VLOOKUP($E457,Regional!$A$2:$B$7,2,FALSE)</f>
        <v>134119.29903900079</v>
      </c>
      <c r="F459" s="1">
        <f>Entrada!$K$28*VLOOKUP($F457,Regional!$A$2:$B$7,2,FALSE)</f>
        <v>128900.23693318684</v>
      </c>
      <c r="G459" s="1">
        <f>Entrada!$K$28*VLOOKUP($G457,Regional!$A$2:$B$7,2,FALSE)</f>
        <v>136040.01986474451</v>
      </c>
      <c r="H459" s="1">
        <f>Entrada!$K$28*VLOOKUP($H457,Regional!$A$2:$B$7,2,FALSE)</f>
        <v>133231.79355400198</v>
      </c>
      <c r="I459" s="2">
        <f>Entrada!$K$28*VLOOKUP($I457,Regional!$A$2:$B$7,2,FALSE)</f>
        <v>134397.47239997057</v>
      </c>
      <c r="J459" s="3">
        <f t="shared" si="200"/>
        <v>134119.29903900079</v>
      </c>
      <c r="K459" s="1">
        <f t="shared" si="201"/>
        <v>128900.23693318684</v>
      </c>
      <c r="L459" s="1">
        <f t="shared" si="202"/>
        <v>136040.01986474451</v>
      </c>
      <c r="M459" s="1">
        <f t="shared" si="203"/>
        <v>133231.79355400198</v>
      </c>
      <c r="N459" s="2">
        <f t="shared" si="204"/>
        <v>134397.47239997057</v>
      </c>
      <c r="O459" s="14">
        <f>VLOOKUP(B459,Valores!$A$2:$O$300,14,FALSE)</f>
        <v>3.3300000000000003E-2</v>
      </c>
      <c r="P459" s="14" t="str">
        <f>VLOOKUP(B459,Valores!$A$2:$O$300,15,FALSE)</f>
        <v>UAR</v>
      </c>
      <c r="Q459" s="5">
        <f t="shared" ref="Q459:Q482" si="219">IF($P459="UAR",J459*Q$457,0)</f>
        <v>64438.952956120338</v>
      </c>
      <c r="R459" s="5">
        <f t="shared" si="205"/>
        <v>61931.402589235258</v>
      </c>
      <c r="S459" s="5">
        <f t="shared" si="206"/>
        <v>65361.782405862286</v>
      </c>
      <c r="T459" s="5">
        <f t="shared" si="207"/>
        <v>64012.542106929228</v>
      </c>
      <c r="U459" s="5">
        <f t="shared" si="208"/>
        <v>64572.604117807117</v>
      </c>
      <c r="W459" s="1">
        <f t="shared" si="209"/>
        <v>198558.25199512113</v>
      </c>
      <c r="X459" s="7">
        <f t="shared" si="210"/>
        <v>6611.9897914375342</v>
      </c>
      <c r="Z459" s="1">
        <f t="shared" si="211"/>
        <v>190831.63952242211</v>
      </c>
      <c r="AA459" s="7">
        <f t="shared" si="212"/>
        <v>6354.6935960966566</v>
      </c>
      <c r="AC459" s="1">
        <f t="shared" si="213"/>
        <v>201401.8022706068</v>
      </c>
      <c r="AD459" s="7">
        <f t="shared" si="214"/>
        <v>6706.6800156112067</v>
      </c>
      <c r="AF459" s="1">
        <f t="shared" si="215"/>
        <v>197244.33566093122</v>
      </c>
      <c r="AG459" s="7">
        <f t="shared" si="216"/>
        <v>6568.2363775090098</v>
      </c>
      <c r="AI459" s="1">
        <f t="shared" si="217"/>
        <v>198970.07651777769</v>
      </c>
      <c r="AJ459" s="7">
        <f t="shared" si="218"/>
        <v>6625.7035480419981</v>
      </c>
    </row>
    <row r="460" spans="1:36" x14ac:dyDescent="0.2">
      <c r="A460" s="5">
        <v>3</v>
      </c>
      <c r="B460" s="6" t="s">
        <v>576</v>
      </c>
      <c r="C460" s="6" t="str">
        <f>VLOOKUP(B460,Valores!$A$2:$F$300,5,FALSE)</f>
        <v>unid.</v>
      </c>
      <c r="D460" s="6">
        <v>3</v>
      </c>
      <c r="E460" s="3">
        <f>Entrada!$K$33*VLOOKUP($E457,Regional!$A$2:$B$7,2,FALSE)</f>
        <v>55785.842826343804</v>
      </c>
      <c r="F460" s="1">
        <f>Entrada!$K$33*VLOOKUP($F457,Regional!$A$2:$B$7,2,FALSE)</f>
        <v>53615.015954879163</v>
      </c>
      <c r="G460" s="1">
        <f>Entrada!$K$33*VLOOKUP($G457,Regional!$A$2:$B$7,2,FALSE)</f>
        <v>56584.75119274576</v>
      </c>
      <c r="H460" s="1">
        <f>Entrada!$K$33*VLOOKUP($H457,Regional!$A$2:$B$7,2,FALSE)</f>
        <v>55416.692063937378</v>
      </c>
      <c r="I460" s="2">
        <f>Entrada!$K$33*VLOOKUP($I457,Regional!$A$2:$B$7,2,FALSE)</f>
        <v>55901.546796650291</v>
      </c>
      <c r="J460" s="3">
        <f t="shared" si="200"/>
        <v>167357.5284790314</v>
      </c>
      <c r="K460" s="1">
        <f t="shared" si="201"/>
        <v>160845.04786463748</v>
      </c>
      <c r="L460" s="1">
        <f t="shared" si="202"/>
        <v>169754.25357823729</v>
      </c>
      <c r="M460" s="1">
        <f t="shared" si="203"/>
        <v>166250.07619181214</v>
      </c>
      <c r="N460" s="2">
        <f t="shared" si="204"/>
        <v>167704.64038995089</v>
      </c>
      <c r="O460" s="14">
        <f>VLOOKUP(B460,Valores!$A$2:$O$300,14,FALSE)</f>
        <v>4.1700000000000001E-2</v>
      </c>
      <c r="P460" s="14" t="str">
        <f>VLOOKUP(B460,Valores!$A$2:$O$300,15,FALSE)</f>
        <v>UAR</v>
      </c>
      <c r="Q460" s="5">
        <f t="shared" si="219"/>
        <v>80408.591319709143</v>
      </c>
      <c r="R460" s="5">
        <f t="shared" si="205"/>
        <v>77279.60514884835</v>
      </c>
      <c r="S460" s="5">
        <f t="shared" si="206"/>
        <v>81560.12176330002</v>
      </c>
      <c r="T460" s="5">
        <f t="shared" si="207"/>
        <v>79876.504838877489</v>
      </c>
      <c r="U460" s="5">
        <f t="shared" si="208"/>
        <v>80575.364694298187</v>
      </c>
      <c r="W460" s="1">
        <f t="shared" si="209"/>
        <v>247766.11979874055</v>
      </c>
      <c r="X460" s="7">
        <f t="shared" si="210"/>
        <v>10331.847195607481</v>
      </c>
      <c r="Z460" s="1">
        <f t="shared" si="211"/>
        <v>238124.65301348583</v>
      </c>
      <c r="AA460" s="7">
        <f t="shared" si="212"/>
        <v>9929.7980306623595</v>
      </c>
      <c r="AC460" s="1">
        <f t="shared" si="213"/>
        <v>251314.37534153729</v>
      </c>
      <c r="AD460" s="7">
        <f t="shared" si="214"/>
        <v>10479.809451742105</v>
      </c>
      <c r="AF460" s="1">
        <f t="shared" si="215"/>
        <v>246126.58103068965</v>
      </c>
      <c r="AG460" s="7">
        <f t="shared" si="216"/>
        <v>10263.478428979759</v>
      </c>
      <c r="AI460" s="1">
        <f t="shared" si="217"/>
        <v>248280.00508424907</v>
      </c>
      <c r="AJ460" s="7">
        <f t="shared" si="218"/>
        <v>10353.276212013187</v>
      </c>
    </row>
    <row r="461" spans="1:36" x14ac:dyDescent="0.2">
      <c r="A461" s="5">
        <v>4</v>
      </c>
      <c r="B461" s="6" t="s">
        <v>16</v>
      </c>
      <c r="C461" s="6" t="str">
        <f>VLOOKUP(B461,Valores!$A$2:$F$300,5,FALSE)</f>
        <v>unid.</v>
      </c>
      <c r="D461" s="6">
        <v>30</v>
      </c>
      <c r="E461" s="3">
        <f>VLOOKUP($B461,Valores!$A$2:$G$300,6,FALSE)*VLOOKUP(VLOOKUP($B461,Indices_Poder!$B$5:$E$250,3,FALSE),Indices_Poder!$G$6:$N$27,4,FALSE)*VLOOKUP($E$8,Regional!$A$2:$B$7,2,FALSE)</f>
        <v>153.50973269963379</v>
      </c>
      <c r="F461" s="1">
        <f>VLOOKUP($B461,Valores!$A$2:$G$300,6,FALSE)*VLOOKUP(VLOOKUP($B461,Indices_Poder!$B$5:$E$250,3,FALSE),Indices_Poder!$G$6:$N$27,4,FALSE)*VLOOKUP($F$8,Regional!$A$2:$B$7,2,FALSE)</f>
        <v>147.53611939754435</v>
      </c>
      <c r="G461" s="1">
        <f>VLOOKUP($B461,Valores!$A$2:$G$300,6,FALSE)*VLOOKUP(VLOOKUP($B461,Indices_Poder!$B$5:$E$250,3,FALSE),Indices_Poder!$G$6:$N$27,4,FALSE)*VLOOKUP($G$8,Regional!$A$2:$B$7,2,FALSE)</f>
        <v>155.70814368644335</v>
      </c>
      <c r="H461" s="1">
        <f>VLOOKUP($B461,Valores!$A$2:$G$300,6,FALSE)*VLOOKUP(VLOOKUP($B461,Indices_Poder!$B$5:$E$250,3,FALSE),Indices_Poder!$G$6:$N$27,4,FALSE)*VLOOKUP($H$8,Regional!$A$2:$B$7,2,FALSE)</f>
        <v>152.49391520917698</v>
      </c>
      <c r="I461" s="1">
        <f>VLOOKUP($B461,Valores!$A$2:$G$300,6,FALSE)*VLOOKUP(VLOOKUP($B461,Indices_Poder!$B$5:$E$250,3,FALSE),Indices_Poder!$G$6:$N$27,4,FALSE)*VLOOKUP($I$8,Regional!$A$2:$B$7,2,FALSE)</f>
        <v>153.82812325634416</v>
      </c>
      <c r="J461" s="3">
        <f t="shared" si="200"/>
        <v>4605.2919809890136</v>
      </c>
      <c r="K461" s="1">
        <f t="shared" si="201"/>
        <v>4426.0835819263302</v>
      </c>
      <c r="L461" s="1">
        <f t="shared" si="202"/>
        <v>4671.2443105933007</v>
      </c>
      <c r="M461" s="1">
        <f t="shared" si="203"/>
        <v>4574.8174562753093</v>
      </c>
      <c r="N461" s="2">
        <f t="shared" si="204"/>
        <v>4614.8436976903249</v>
      </c>
      <c r="O461" s="14">
        <f>VLOOKUP(B461,Valores!$A$2:$O$300,14,FALSE)</f>
        <v>2.5000000000000001E-2</v>
      </c>
      <c r="P461" s="14" t="str">
        <f>VLOOKUP(B461,Valores!$A$2:$O$300,15,FALSE)</f>
        <v>COM</v>
      </c>
      <c r="Q461" s="5">
        <f t="shared" si="219"/>
        <v>0</v>
      </c>
      <c r="R461" s="5">
        <f t="shared" si="205"/>
        <v>0</v>
      </c>
      <c r="S461" s="5">
        <f t="shared" si="206"/>
        <v>0</v>
      </c>
      <c r="T461" s="5">
        <f t="shared" si="207"/>
        <v>0</v>
      </c>
      <c r="U461" s="5">
        <f t="shared" si="208"/>
        <v>0</v>
      </c>
      <c r="W461" s="1">
        <f t="shared" si="209"/>
        <v>4605.2919809890136</v>
      </c>
      <c r="X461" s="7">
        <f t="shared" si="210"/>
        <v>115.13229952472534</v>
      </c>
      <c r="Z461" s="1">
        <f t="shared" si="211"/>
        <v>4426.0835819263302</v>
      </c>
      <c r="AA461" s="7">
        <f t="shared" si="212"/>
        <v>110.65208954815826</v>
      </c>
      <c r="AC461" s="1">
        <f t="shared" si="213"/>
        <v>4671.2443105933007</v>
      </c>
      <c r="AD461" s="7">
        <f t="shared" si="214"/>
        <v>116.78110776483253</v>
      </c>
      <c r="AF461" s="1">
        <f t="shared" si="215"/>
        <v>4574.8174562753093</v>
      </c>
      <c r="AG461" s="7">
        <f t="shared" si="216"/>
        <v>114.37043640688273</v>
      </c>
      <c r="AI461" s="1">
        <f t="shared" si="217"/>
        <v>4614.8436976903249</v>
      </c>
      <c r="AJ461" s="7">
        <f t="shared" si="218"/>
        <v>115.37109244225813</v>
      </c>
    </row>
    <row r="462" spans="1:36" x14ac:dyDescent="0.2">
      <c r="A462" s="5">
        <v>5</v>
      </c>
      <c r="B462" s="6" t="s">
        <v>348</v>
      </c>
      <c r="C462" s="6" t="str">
        <f>VLOOKUP(B462,Valores!$A$2:$F$300,5,FALSE)</f>
        <v>kg</v>
      </c>
      <c r="D462" s="6">
        <v>1164</v>
      </c>
      <c r="E462" s="3">
        <f>VLOOKUP($B462,Valores!$A$2:$G$300,6,FALSE)*VLOOKUP(VLOOKUP($B462,Indices_Poder!$B$5:$E$250,3,FALSE),Indices_Poder!$G$6:$N$27,4,FALSE)*VLOOKUP($E$8,Regional!$A$2:$B$7,2,FALSE)</f>
        <v>63.9384476185</v>
      </c>
      <c r="F462" s="1">
        <f>VLOOKUP($B462,Valores!$A$2:$G$300,6,FALSE)*VLOOKUP(VLOOKUP($B462,Indices_Poder!$B$5:$E$250,3,FALSE),Indices_Poder!$G$6:$N$27,4,FALSE)*VLOOKUP($F$8,Regional!$A$2:$B$7,2,FALSE)</f>
        <v>61.450373706234416</v>
      </c>
      <c r="G462" s="1">
        <f>VLOOKUP($B462,Valores!$A$2:$G$300,6,FALSE)*VLOOKUP(VLOOKUP($B462,Indices_Poder!$B$5:$E$250,3,FALSE),Indices_Poder!$G$6:$N$27,4,FALSE)*VLOOKUP($G$8,Regional!$A$2:$B$7,2,FALSE)</f>
        <v>64.854109337480978</v>
      </c>
      <c r="H462" s="1">
        <f>VLOOKUP($B462,Valores!$A$2:$G$300,6,FALSE)*VLOOKUP(VLOOKUP($B462,Indices_Poder!$B$5:$E$250,3,FALSE),Indices_Poder!$G$6:$N$27,4,FALSE)*VLOOKUP($H$8,Regional!$A$2:$B$7,2,FALSE)</f>
        <v>63.51534875524672</v>
      </c>
      <c r="I462" s="1">
        <f>VLOOKUP($B462,Valores!$A$2:$G$300,6,FALSE)*VLOOKUP(VLOOKUP($B462,Indices_Poder!$B$5:$E$250,3,FALSE),Indices_Poder!$G$6:$N$27,4,FALSE)*VLOOKUP($I$8,Regional!$A$2:$B$7,2,FALSE)</f>
        <v>64.071060695042078</v>
      </c>
      <c r="J462" s="3">
        <f t="shared" si="200"/>
        <v>74424.353027934005</v>
      </c>
      <c r="K462" s="1">
        <f t="shared" si="201"/>
        <v>71528.234994056853</v>
      </c>
      <c r="L462" s="1">
        <f t="shared" si="202"/>
        <v>75490.183268827852</v>
      </c>
      <c r="M462" s="1">
        <f t="shared" si="203"/>
        <v>73931.865951107175</v>
      </c>
      <c r="N462" s="2">
        <f t="shared" si="204"/>
        <v>74578.714649028974</v>
      </c>
      <c r="O462" s="14">
        <f>VLOOKUP(B462,Valores!$A$2:$O$300,14,FALSE)</f>
        <v>2.5000000000000001E-2</v>
      </c>
      <c r="P462" s="14" t="str">
        <f>VLOOKUP(B462,Valores!$A$2:$O$300,15,FALSE)</f>
        <v>UAR</v>
      </c>
      <c r="Q462" s="5">
        <f t="shared" si="219"/>
        <v>35757.921625896241</v>
      </c>
      <c r="R462" s="5">
        <f t="shared" si="205"/>
        <v>34366.452873244074</v>
      </c>
      <c r="S462" s="5">
        <f t="shared" si="206"/>
        <v>36270.010380044856</v>
      </c>
      <c r="T462" s="5">
        <f t="shared" si="207"/>
        <v>35521.301305013767</v>
      </c>
      <c r="U462" s="5">
        <f t="shared" si="208"/>
        <v>35832.086204083287</v>
      </c>
      <c r="W462" s="1">
        <f t="shared" si="209"/>
        <v>110182.27465383025</v>
      </c>
      <c r="X462" s="7">
        <f t="shared" si="210"/>
        <v>2754.5568663457561</v>
      </c>
      <c r="Z462" s="1">
        <f t="shared" si="211"/>
        <v>105894.68786730093</v>
      </c>
      <c r="AA462" s="7">
        <f t="shared" si="212"/>
        <v>2647.3671966825236</v>
      </c>
      <c r="AC462" s="1">
        <f t="shared" si="213"/>
        <v>111760.19364887271</v>
      </c>
      <c r="AD462" s="7">
        <f t="shared" si="214"/>
        <v>2794.004841221818</v>
      </c>
      <c r="AF462" s="1">
        <f t="shared" si="215"/>
        <v>109453.16725612094</v>
      </c>
      <c r="AG462" s="7">
        <f t="shared" si="216"/>
        <v>2736.3291814030235</v>
      </c>
      <c r="AI462" s="1">
        <f t="shared" si="217"/>
        <v>110410.80085311226</v>
      </c>
      <c r="AJ462" s="7">
        <f t="shared" si="218"/>
        <v>2760.2700213278067</v>
      </c>
    </row>
    <row r="463" spans="1:36" x14ac:dyDescent="0.2">
      <c r="A463" s="5">
        <v>6</v>
      </c>
      <c r="B463" s="6" t="s">
        <v>27</v>
      </c>
      <c r="C463" s="6" t="str">
        <f>VLOOKUP(B463,Valores!$A$2:$F$300,5,FALSE)</f>
        <v>kg</v>
      </c>
      <c r="D463" s="6">
        <v>0</v>
      </c>
      <c r="E463" s="3">
        <f>VLOOKUP($B463,Valores!$A$2:$G$300,6,FALSE)*VLOOKUP(VLOOKUP($B463,Indices_Poder!$B$5:$E$250,3,FALSE),Indices_Poder!$G$6:$N$27,4,FALSE)*VLOOKUP($E$8,Regional!$A$2:$B$7,2,FALSE)</f>
        <v>51.521045659640038</v>
      </c>
      <c r="F463" s="1">
        <f>VLOOKUP($B463,Valores!$A$2:$G$300,6,FALSE)*VLOOKUP(VLOOKUP($B463,Indices_Poder!$B$5:$E$250,3,FALSE),Indices_Poder!$G$6:$N$27,4,FALSE)*VLOOKUP($F$8,Regional!$A$2:$B$7,2,FALSE)</f>
        <v>49.516177314958739</v>
      </c>
      <c r="G463" s="1">
        <f>VLOOKUP($B463,Valores!$A$2:$G$300,6,FALSE)*VLOOKUP(VLOOKUP($B463,Indices_Poder!$B$5:$E$250,3,FALSE),Indices_Poder!$G$6:$N$27,4,FALSE)*VLOOKUP($G$8,Regional!$A$2:$B$7,2,FALSE)</f>
        <v>52.258877918469452</v>
      </c>
      <c r="H463" s="1">
        <f>VLOOKUP($B463,Valores!$A$2:$G$300,6,FALSE)*VLOOKUP(VLOOKUP($B463,Indices_Poder!$B$5:$E$250,3,FALSE),Indices_Poder!$G$6:$N$27,4,FALSE)*VLOOKUP($H$8,Regional!$A$2:$B$7,2,FALSE)</f>
        <v>51.180116271077488</v>
      </c>
      <c r="I463" s="1">
        <f>VLOOKUP($B463,Valores!$A$2:$G$300,6,FALSE)*VLOOKUP(VLOOKUP($B463,Indices_Poder!$B$5:$E$250,3,FALSE),Indices_Poder!$G$6:$N$27,4,FALSE)*VLOOKUP($I$8,Regional!$A$2:$B$7,2,FALSE)</f>
        <v>51.62790412471189</v>
      </c>
      <c r="J463" s="3">
        <f t="shared" si="200"/>
        <v>0</v>
      </c>
      <c r="K463" s="1">
        <f t="shared" si="201"/>
        <v>0</v>
      </c>
      <c r="L463" s="1">
        <f t="shared" si="202"/>
        <v>0</v>
      </c>
      <c r="M463" s="1">
        <f t="shared" si="203"/>
        <v>0</v>
      </c>
      <c r="N463" s="2">
        <f t="shared" si="204"/>
        <v>0</v>
      </c>
      <c r="O463" s="14" t="str">
        <f>VLOOKUP(B463,Valores!$A$2:$O$300,14,FALSE)</f>
        <v>Rateio</v>
      </c>
      <c r="P463" s="14" t="str">
        <f>VLOOKUP(B463,Valores!$A$2:$O$300,15,FALSE)</f>
        <v>COM</v>
      </c>
      <c r="Q463" s="5">
        <f t="shared" si="219"/>
        <v>0</v>
      </c>
      <c r="R463" s="5">
        <f t="shared" si="205"/>
        <v>0</v>
      </c>
      <c r="S463" s="5">
        <f t="shared" si="206"/>
        <v>0</v>
      </c>
      <c r="T463" s="5">
        <f t="shared" si="207"/>
        <v>0</v>
      </c>
      <c r="U463" s="5">
        <f t="shared" si="208"/>
        <v>0</v>
      </c>
      <c r="W463" s="1">
        <f t="shared" si="209"/>
        <v>0</v>
      </c>
      <c r="X463" s="7">
        <f t="shared" si="210"/>
        <v>0</v>
      </c>
      <c r="Z463" s="1">
        <f t="shared" si="211"/>
        <v>0</v>
      </c>
      <c r="AA463" s="7">
        <f t="shared" si="212"/>
        <v>0</v>
      </c>
      <c r="AC463" s="1">
        <f t="shared" si="213"/>
        <v>0</v>
      </c>
      <c r="AD463" s="7">
        <f t="shared" si="214"/>
        <v>0</v>
      </c>
      <c r="AF463" s="1">
        <f t="shared" si="215"/>
        <v>0</v>
      </c>
      <c r="AG463" s="7">
        <f t="shared" si="216"/>
        <v>0</v>
      </c>
      <c r="AI463" s="1">
        <f t="shared" si="217"/>
        <v>0</v>
      </c>
      <c r="AJ463" s="7">
        <f t="shared" si="218"/>
        <v>0</v>
      </c>
    </row>
    <row r="464" spans="1:36" x14ac:dyDescent="0.2">
      <c r="A464" s="5">
        <v>7</v>
      </c>
      <c r="B464" s="6" t="s">
        <v>11</v>
      </c>
      <c r="C464" s="6" t="str">
        <f>VLOOKUP(B464,Valores!$A$2:$F$300,5,FALSE)</f>
        <v>m</v>
      </c>
      <c r="D464" s="6">
        <v>12728</v>
      </c>
      <c r="E464" s="3">
        <f>VLOOKUP($B464,Valores!$A$2:$G$300,6,FALSE)*VLOOKUP(VLOOKUP($B464,Indices_Poder!$B$5:$E$250,3,FALSE),Indices_Poder!$G$6:$N$27,4,FALSE)*VLOOKUP($E$8,Regional!$A$2:$B$7,2,FALSE)</f>
        <v>39.933598587490515</v>
      </c>
      <c r="F464" s="1">
        <f>VLOOKUP($B464,Valores!$A$2:$G$300,6,FALSE)*VLOOKUP(VLOOKUP($B464,Indices_Poder!$B$5:$E$250,3,FALSE),Indices_Poder!$G$6:$N$27,4,FALSE)*VLOOKUP($F$8,Regional!$A$2:$B$7,2,FALSE)</f>
        <v>38.37963929430817</v>
      </c>
      <c r="G464" s="1">
        <f>VLOOKUP($B464,Valores!$A$2:$G$300,6,FALSE)*VLOOKUP(VLOOKUP($B464,Indices_Poder!$B$5:$E$250,3,FALSE),Indices_Poder!$G$6:$N$27,4,FALSE)*VLOOKUP($G$8,Regional!$A$2:$B$7,2,FALSE)</f>
        <v>40.505487159854574</v>
      </c>
      <c r="H464" s="1">
        <f>VLOOKUP($B464,Valores!$A$2:$G$300,6,FALSE)*VLOOKUP(VLOOKUP($B464,Indices_Poder!$B$5:$E$250,3,FALSE),Indices_Poder!$G$6:$N$27,4,FALSE)*VLOOKUP($H$8,Regional!$A$2:$B$7,2,FALSE)</f>
        <v>39.669346626467124</v>
      </c>
      <c r="I464" s="1">
        <f>VLOOKUP($B464,Valores!$A$2:$G$300,6,FALSE)*VLOOKUP(VLOOKUP($B464,Indices_Poder!$B$5:$E$250,3,FALSE),Indices_Poder!$G$6:$N$27,4,FALSE)*VLOOKUP($I$8,Regional!$A$2:$B$7,2,FALSE)</f>
        <v>40.016423829005312</v>
      </c>
      <c r="J464" s="3">
        <f t="shared" si="200"/>
        <v>508274.84282157925</v>
      </c>
      <c r="K464" s="1">
        <f t="shared" si="201"/>
        <v>488496.04893795436</v>
      </c>
      <c r="L464" s="1">
        <f t="shared" si="202"/>
        <v>515553.84057062905</v>
      </c>
      <c r="M464" s="1">
        <f t="shared" si="203"/>
        <v>504911.44386167359</v>
      </c>
      <c r="N464" s="2">
        <f t="shared" si="204"/>
        <v>509329.04249557963</v>
      </c>
      <c r="O464" s="14" t="str">
        <f>VLOOKUP(B464,Valores!$A$2:$O$300,14,FALSE)</f>
        <v>Rateio</v>
      </c>
      <c r="P464" s="14" t="str">
        <f>VLOOKUP(B464,Valores!$A$2:$O$300,15,FALSE)</f>
        <v>UAR</v>
      </c>
      <c r="Q464" s="5">
        <f t="shared" si="219"/>
        <v>244205.71028957577</v>
      </c>
      <c r="R464" s="5">
        <f t="shared" si="205"/>
        <v>234702.79178546779</v>
      </c>
      <c r="S464" s="5">
        <f t="shared" si="206"/>
        <v>247702.97725174739</v>
      </c>
      <c r="T464" s="5">
        <f t="shared" si="207"/>
        <v>242589.73176222751</v>
      </c>
      <c r="U464" s="5">
        <f t="shared" si="208"/>
        <v>244712.21102202829</v>
      </c>
      <c r="W464" s="1">
        <f t="shared" si="209"/>
        <v>752480.55311115505</v>
      </c>
      <c r="X464" s="7">
        <f t="shared" si="210"/>
        <v>0</v>
      </c>
      <c r="Z464" s="1">
        <f t="shared" si="211"/>
        <v>723198.84072342212</v>
      </c>
      <c r="AA464" s="7">
        <f t="shared" si="212"/>
        <v>0</v>
      </c>
      <c r="AC464" s="1">
        <f t="shared" si="213"/>
        <v>763256.8178223765</v>
      </c>
      <c r="AD464" s="7">
        <f t="shared" si="214"/>
        <v>0</v>
      </c>
      <c r="AF464" s="1">
        <f t="shared" si="215"/>
        <v>747501.17562390107</v>
      </c>
      <c r="AG464" s="7">
        <f t="shared" si="216"/>
        <v>0</v>
      </c>
      <c r="AI464" s="1">
        <f t="shared" si="217"/>
        <v>754041.25351760793</v>
      </c>
      <c r="AJ464" s="7">
        <f t="shared" si="218"/>
        <v>0</v>
      </c>
    </row>
    <row r="465" spans="1:36" x14ac:dyDescent="0.2">
      <c r="A465" s="5">
        <v>8</v>
      </c>
      <c r="B465" s="6" t="s">
        <v>589</v>
      </c>
      <c r="C465" s="6" t="str">
        <f>VLOOKUP(B465,Valores!$A$2:$F$300,5,FALSE)</f>
        <v>kg</v>
      </c>
      <c r="E465" s="3">
        <f>VLOOKUP($B465,Valores!$A$2:$G$300,6,FALSE)*VLOOKUP(VLOOKUP($B465,Indices_Poder!$B$5:$E$250,3,FALSE),Indices_Poder!$G$6:$N$27,4,FALSE)*VLOOKUP($E$8,Regional!$A$2:$B$7,2,FALSE)</f>
        <v>46.691316437230633</v>
      </c>
      <c r="F465" s="1">
        <f>VLOOKUP($B465,Valores!$A$2:$G$300,6,FALSE)*VLOOKUP(VLOOKUP($B465,Indices_Poder!$B$5:$E$250,3,FALSE),Indices_Poder!$G$6:$N$27,4,FALSE)*VLOOKUP($F$8,Regional!$A$2:$B$7,2,FALSE)</f>
        <v>44.87439014821642</v>
      </c>
      <c r="G465" s="1">
        <f>VLOOKUP($B465,Valores!$A$2:$G$300,6,FALSE)*VLOOKUP(VLOOKUP($B465,Indices_Poder!$B$5:$E$250,3,FALSE),Indices_Poder!$G$6:$N$27,4,FALSE)*VLOOKUP($G$8,Regional!$A$2:$B$7,2,FALSE)</f>
        <v>47.359982203492201</v>
      </c>
      <c r="H465" s="1">
        <f>VLOOKUP($B465,Valores!$A$2:$G$300,6,FALSE)*VLOOKUP(VLOOKUP($B465,Indices_Poder!$B$5:$E$250,3,FALSE),Indices_Poder!$G$6:$N$27,4,FALSE)*VLOOKUP($H$8,Regional!$A$2:$B$7,2,FALSE)</f>
        <v>46.382346738337354</v>
      </c>
      <c r="I465" s="1">
        <f>VLOOKUP($B465,Valores!$A$2:$G$300,6,FALSE)*VLOOKUP(VLOOKUP($B465,Indices_Poder!$B$5:$E$250,3,FALSE),Indices_Poder!$G$6:$N$27,4,FALSE)*VLOOKUP($I$8,Regional!$A$2:$B$7,2,FALSE)</f>
        <v>46.788157686137481</v>
      </c>
      <c r="J465" s="3">
        <f t="shared" si="200"/>
        <v>0</v>
      </c>
      <c r="K465" s="1">
        <f t="shared" si="201"/>
        <v>0</v>
      </c>
      <c r="L465" s="1">
        <f t="shared" si="202"/>
        <v>0</v>
      </c>
      <c r="M465" s="1">
        <f t="shared" si="203"/>
        <v>0</v>
      </c>
      <c r="N465" s="2">
        <f t="shared" si="204"/>
        <v>0</v>
      </c>
      <c r="O465" s="14">
        <f>VLOOKUP(B465,Valores!$A$2:$O$300,14,FALSE)</f>
        <v>3.1300000000000001E-2</v>
      </c>
      <c r="P465" s="14" t="str">
        <f>VLOOKUP(B465,Valores!$A$2:$O$300,15,FALSE)</f>
        <v>UAR</v>
      </c>
      <c r="Q465" s="5">
        <f t="shared" si="219"/>
        <v>0</v>
      </c>
      <c r="R465" s="5">
        <f t="shared" si="205"/>
        <v>0</v>
      </c>
      <c r="S465" s="5">
        <f t="shared" si="206"/>
        <v>0</v>
      </c>
      <c r="T465" s="5">
        <f t="shared" si="207"/>
        <v>0</v>
      </c>
      <c r="U465" s="5">
        <f t="shared" si="208"/>
        <v>0</v>
      </c>
      <c r="W465" s="1">
        <f t="shared" si="209"/>
        <v>0</v>
      </c>
      <c r="X465" s="7">
        <f t="shared" si="210"/>
        <v>0</v>
      </c>
      <c r="Z465" s="1">
        <f t="shared" si="211"/>
        <v>0</v>
      </c>
      <c r="AA465" s="7">
        <f t="shared" si="212"/>
        <v>0</v>
      </c>
      <c r="AC465" s="1">
        <f t="shared" si="213"/>
        <v>0</v>
      </c>
      <c r="AD465" s="7">
        <f t="shared" si="214"/>
        <v>0</v>
      </c>
      <c r="AF465" s="1">
        <f t="shared" si="215"/>
        <v>0</v>
      </c>
      <c r="AG465" s="7">
        <f t="shared" si="216"/>
        <v>0</v>
      </c>
      <c r="AI465" s="1">
        <f t="shared" si="217"/>
        <v>0</v>
      </c>
      <c r="AJ465" s="7">
        <f t="shared" si="218"/>
        <v>0</v>
      </c>
    </row>
    <row r="466" spans="1:36" x14ac:dyDescent="0.2">
      <c r="A466" s="5">
        <v>9</v>
      </c>
      <c r="B466" s="6" t="s">
        <v>7</v>
      </c>
      <c r="C466" s="6" t="str">
        <f>VLOOKUP(B466,Valores!$A$2:$F$300,5,FALSE)</f>
        <v>kg</v>
      </c>
      <c r="D466" s="6">
        <f>300*6*D459</f>
        <v>1800</v>
      </c>
      <c r="E466" s="3">
        <f>VLOOKUP($B466,Valores!$A$2:$G$300,6,FALSE)*VLOOKUP(VLOOKUP($B466,Indices_Poder!$B$5:$E$250,3,FALSE),Indices_Poder!$G$6:$N$27,4,FALSE)*VLOOKUP($E$8,Regional!$A$2:$B$7,2,FALSE)</f>
        <v>46.691316437230633</v>
      </c>
      <c r="F466" s="1">
        <f>VLOOKUP($B466,Valores!$A$2:$G$300,6,FALSE)*VLOOKUP(VLOOKUP($B466,Indices_Poder!$B$5:$E$250,3,FALSE),Indices_Poder!$G$6:$N$27,4,FALSE)*VLOOKUP($F$8,Regional!$A$2:$B$7,2,FALSE)</f>
        <v>44.87439014821642</v>
      </c>
      <c r="G466" s="1">
        <f>VLOOKUP($B466,Valores!$A$2:$G$300,6,FALSE)*VLOOKUP(VLOOKUP($B466,Indices_Poder!$B$5:$E$250,3,FALSE),Indices_Poder!$G$6:$N$27,4,FALSE)*VLOOKUP($G$8,Regional!$A$2:$B$7,2,FALSE)</f>
        <v>47.359982203492201</v>
      </c>
      <c r="H466" s="1">
        <f>VLOOKUP($B466,Valores!$A$2:$G$300,6,FALSE)*VLOOKUP(VLOOKUP($B466,Indices_Poder!$B$5:$E$250,3,FALSE),Indices_Poder!$G$6:$N$27,4,FALSE)*VLOOKUP($H$8,Regional!$A$2:$B$7,2,FALSE)</f>
        <v>46.382346738337354</v>
      </c>
      <c r="I466" s="1">
        <f>VLOOKUP($B466,Valores!$A$2:$G$300,6,FALSE)*VLOOKUP(VLOOKUP($B466,Indices_Poder!$B$5:$E$250,3,FALSE),Indices_Poder!$G$6:$N$27,4,FALSE)*VLOOKUP($I$8,Regional!$A$2:$B$7,2,FALSE)</f>
        <v>46.788157686137481</v>
      </c>
      <c r="J466" s="3">
        <f t="shared" si="200"/>
        <v>84044.369587015142</v>
      </c>
      <c r="K466" s="1">
        <f t="shared" si="201"/>
        <v>80773.902266789562</v>
      </c>
      <c r="L466" s="1">
        <f t="shared" si="202"/>
        <v>85247.967966285956</v>
      </c>
      <c r="M466" s="1">
        <f t="shared" si="203"/>
        <v>83488.224129007242</v>
      </c>
      <c r="N466" s="2">
        <f t="shared" si="204"/>
        <v>84218.683835047472</v>
      </c>
      <c r="O466" s="14">
        <f>VLOOKUP(B466,Valores!$A$2:$O$300,14,FALSE)</f>
        <v>3.1300000000000001E-2</v>
      </c>
      <c r="P466" s="14" t="str">
        <f>VLOOKUP(B466,Valores!$A$2:$O$300,15,FALSE)</f>
        <v>UAR</v>
      </c>
      <c r="Q466" s="5">
        <f t="shared" si="219"/>
        <v>40379.954390229919</v>
      </c>
      <c r="R466" s="5">
        <f t="shared" si="205"/>
        <v>38808.625794698994</v>
      </c>
      <c r="S466" s="5">
        <f t="shared" si="206"/>
        <v>40958.235218534421</v>
      </c>
      <c r="T466" s="5">
        <f t="shared" si="207"/>
        <v>40112.748766116798</v>
      </c>
      <c r="U466" s="5">
        <f t="shared" si="208"/>
        <v>40463.705406742993</v>
      </c>
      <c r="W466" s="1">
        <f t="shared" si="209"/>
        <v>124424.32397724506</v>
      </c>
      <c r="X466" s="7">
        <f t="shared" si="210"/>
        <v>3894.4813404877705</v>
      </c>
      <c r="Z466" s="1">
        <f t="shared" si="211"/>
        <v>119582.52806148856</v>
      </c>
      <c r="AA466" s="7">
        <f t="shared" si="212"/>
        <v>3742.933128324592</v>
      </c>
      <c r="AC466" s="1">
        <f t="shared" si="213"/>
        <v>126206.20318482038</v>
      </c>
      <c r="AD466" s="7">
        <f t="shared" si="214"/>
        <v>3950.2541596848778</v>
      </c>
      <c r="AF466" s="1">
        <f t="shared" si="215"/>
        <v>123600.97289512404</v>
      </c>
      <c r="AG466" s="7">
        <f t="shared" si="216"/>
        <v>3868.7104516173827</v>
      </c>
      <c r="AI466" s="1">
        <f t="shared" si="217"/>
        <v>124682.38924179046</v>
      </c>
      <c r="AJ466" s="7">
        <f t="shared" si="218"/>
        <v>3902.5587832680417</v>
      </c>
    </row>
    <row r="467" spans="1:36" x14ac:dyDescent="0.2">
      <c r="A467" s="5">
        <v>10</v>
      </c>
      <c r="B467" s="6" t="s">
        <v>9</v>
      </c>
      <c r="C467" s="6" t="str">
        <f>VLOOKUP(B467,Valores!$A$2:$F$300,5,FALSE)</f>
        <v>kg</v>
      </c>
      <c r="E467" s="3">
        <f>VLOOKUP($B467,Valores!$A$2:$G$300,6,FALSE)*VLOOKUP(VLOOKUP($B467,Indices_Poder!$B$5:$E$250,3,FALSE),Indices_Poder!$G$6:$N$27,4,FALSE)*VLOOKUP($E$8,Regional!$A$2:$B$7,2,FALSE)</f>
        <v>46.691316437230633</v>
      </c>
      <c r="F467" s="1">
        <f>VLOOKUP($B467,Valores!$A$2:$G$300,6,FALSE)*VLOOKUP(VLOOKUP($B467,Indices_Poder!$B$5:$E$250,3,FALSE),Indices_Poder!$G$6:$N$27,4,FALSE)*VLOOKUP($F$8,Regional!$A$2:$B$7,2,FALSE)</f>
        <v>44.87439014821642</v>
      </c>
      <c r="G467" s="1">
        <f>VLOOKUP($B467,Valores!$A$2:$G$300,6,FALSE)*VLOOKUP(VLOOKUP($B467,Indices_Poder!$B$5:$E$250,3,FALSE),Indices_Poder!$G$6:$N$27,4,FALSE)*VLOOKUP($G$8,Regional!$A$2:$B$7,2,FALSE)</f>
        <v>47.359982203492201</v>
      </c>
      <c r="H467" s="1">
        <f>VLOOKUP($B467,Valores!$A$2:$G$300,6,FALSE)*VLOOKUP(VLOOKUP($B467,Indices_Poder!$B$5:$E$250,3,FALSE),Indices_Poder!$G$6:$N$27,4,FALSE)*VLOOKUP($H$8,Regional!$A$2:$B$7,2,FALSE)</f>
        <v>46.382346738337354</v>
      </c>
      <c r="I467" s="1">
        <f>VLOOKUP($B467,Valores!$A$2:$G$300,6,FALSE)*VLOOKUP(VLOOKUP($B467,Indices_Poder!$B$5:$E$250,3,FALSE),Indices_Poder!$G$6:$N$27,4,FALSE)*VLOOKUP($I$8,Regional!$A$2:$B$7,2,FALSE)</f>
        <v>46.788157686137481</v>
      </c>
      <c r="J467" s="3">
        <f t="shared" si="200"/>
        <v>0</v>
      </c>
      <c r="K467" s="1">
        <f t="shared" si="201"/>
        <v>0</v>
      </c>
      <c r="L467" s="1">
        <f t="shared" si="202"/>
        <v>0</v>
      </c>
      <c r="M467" s="1">
        <f t="shared" si="203"/>
        <v>0</v>
      </c>
      <c r="N467" s="2">
        <f t="shared" si="204"/>
        <v>0</v>
      </c>
      <c r="O467" s="14">
        <f>VLOOKUP(B467,Valores!$A$2:$O$300,14,FALSE)</f>
        <v>3.1300000000000001E-2</v>
      </c>
      <c r="P467" s="14" t="str">
        <f>VLOOKUP(B467,Valores!$A$2:$O$300,15,FALSE)</f>
        <v>UAR</v>
      </c>
      <c r="Q467" s="5">
        <f t="shared" si="219"/>
        <v>0</v>
      </c>
      <c r="R467" s="5">
        <f t="shared" si="205"/>
        <v>0</v>
      </c>
      <c r="S467" s="5">
        <f t="shared" si="206"/>
        <v>0</v>
      </c>
      <c r="T467" s="5">
        <f t="shared" si="207"/>
        <v>0</v>
      </c>
      <c r="U467" s="5">
        <f t="shared" si="208"/>
        <v>0</v>
      </c>
      <c r="W467" s="1">
        <f t="shared" si="209"/>
        <v>0</v>
      </c>
      <c r="X467" s="7">
        <f t="shared" si="210"/>
        <v>0</v>
      </c>
      <c r="Z467" s="1">
        <f t="shared" si="211"/>
        <v>0</v>
      </c>
      <c r="AA467" s="7">
        <f t="shared" si="212"/>
        <v>0</v>
      </c>
      <c r="AC467" s="1">
        <f t="shared" si="213"/>
        <v>0</v>
      </c>
      <c r="AD467" s="7">
        <f t="shared" si="214"/>
        <v>0</v>
      </c>
      <c r="AF467" s="1">
        <f t="shared" si="215"/>
        <v>0</v>
      </c>
      <c r="AG467" s="7">
        <f t="shared" si="216"/>
        <v>0</v>
      </c>
      <c r="AI467" s="1">
        <f t="shared" si="217"/>
        <v>0</v>
      </c>
      <c r="AJ467" s="7">
        <f t="shared" si="218"/>
        <v>0</v>
      </c>
    </row>
    <row r="468" spans="1:36" x14ac:dyDescent="0.2">
      <c r="A468" s="5">
        <v>11</v>
      </c>
      <c r="B468" s="6" t="s">
        <v>578</v>
      </c>
      <c r="C468" s="6" t="str">
        <f>VLOOKUP(B468,Valores!$A$2:$F$300,5,FALSE)</f>
        <v>kg</v>
      </c>
      <c r="D468" s="6">
        <f>300*D460*3</f>
        <v>2700</v>
      </c>
      <c r="E468" s="3">
        <f>VLOOKUP($B468,Valores!$A$2:$G$300,6,FALSE)*VLOOKUP(VLOOKUP($B468,Indices_Poder!$B$5:$E$250,3,FALSE),Indices_Poder!$G$6:$N$27,4,FALSE)*VLOOKUP($E$8,Regional!$A$2:$B$7,2,FALSE)</f>
        <v>46.691316437230633</v>
      </c>
      <c r="F468" s="1">
        <f>VLOOKUP($B468,Valores!$A$2:$G$300,6,FALSE)*VLOOKUP(VLOOKUP($B468,Indices_Poder!$B$5:$E$250,3,FALSE),Indices_Poder!$G$6:$N$27,4,FALSE)*VLOOKUP($F$8,Regional!$A$2:$B$7,2,FALSE)</f>
        <v>44.87439014821642</v>
      </c>
      <c r="G468" s="1">
        <f>VLOOKUP($B468,Valores!$A$2:$G$300,6,FALSE)*VLOOKUP(VLOOKUP($B468,Indices_Poder!$B$5:$E$250,3,FALSE),Indices_Poder!$G$6:$N$27,4,FALSE)*VLOOKUP($G$8,Regional!$A$2:$B$7,2,FALSE)</f>
        <v>47.359982203492201</v>
      </c>
      <c r="H468" s="1">
        <f>VLOOKUP($B468,Valores!$A$2:$G$300,6,FALSE)*VLOOKUP(VLOOKUP($B468,Indices_Poder!$B$5:$E$250,3,FALSE),Indices_Poder!$G$6:$N$27,4,FALSE)*VLOOKUP($H$8,Regional!$A$2:$B$7,2,FALSE)</f>
        <v>46.382346738337354</v>
      </c>
      <c r="I468" s="1">
        <f>VLOOKUP($B468,Valores!$A$2:$G$300,6,FALSE)*VLOOKUP(VLOOKUP($B468,Indices_Poder!$B$5:$E$250,3,FALSE),Indices_Poder!$G$6:$N$27,4,FALSE)*VLOOKUP($I$8,Regional!$A$2:$B$7,2,FALSE)</f>
        <v>46.788157686137481</v>
      </c>
      <c r="J468" s="3">
        <f t="shared" si="200"/>
        <v>126066.55438052271</v>
      </c>
      <c r="K468" s="1">
        <f t="shared" si="201"/>
        <v>121160.85340018434</v>
      </c>
      <c r="L468" s="1">
        <f t="shared" si="202"/>
        <v>127871.95194942894</v>
      </c>
      <c r="M468" s="1">
        <f t="shared" si="203"/>
        <v>125232.33619351086</v>
      </c>
      <c r="N468" s="2">
        <f t="shared" si="204"/>
        <v>126328.02575257119</v>
      </c>
      <c r="O468" s="14">
        <f>VLOOKUP(B468,Valores!$A$2:$O$300,14,FALSE)</f>
        <v>3.1300000000000001E-2</v>
      </c>
      <c r="P468" s="14" t="str">
        <f>VLOOKUP(B468,Valores!$A$2:$O$300,15,FALSE)</f>
        <v>UAR</v>
      </c>
      <c r="Q468" s="5">
        <f t="shared" si="219"/>
        <v>60569.931585344879</v>
      </c>
      <c r="R468" s="5">
        <f t="shared" si="205"/>
        <v>58212.938692048483</v>
      </c>
      <c r="S468" s="5">
        <f t="shared" si="206"/>
        <v>61437.352827801638</v>
      </c>
      <c r="T468" s="5">
        <f t="shared" si="207"/>
        <v>60169.12314917519</v>
      </c>
      <c r="U468" s="5">
        <f t="shared" si="208"/>
        <v>60695.558110114485</v>
      </c>
      <c r="W468" s="1">
        <f t="shared" si="209"/>
        <v>186636.48596586759</v>
      </c>
      <c r="X468" s="7">
        <f t="shared" si="210"/>
        <v>5841.7220107316552</v>
      </c>
      <c r="Z468" s="1">
        <f t="shared" si="211"/>
        <v>179373.79209223282</v>
      </c>
      <c r="AA468" s="7">
        <f t="shared" si="212"/>
        <v>5614.3996924868879</v>
      </c>
      <c r="AC468" s="1">
        <f t="shared" si="213"/>
        <v>189309.30477723057</v>
      </c>
      <c r="AD468" s="7">
        <f t="shared" si="214"/>
        <v>5925.3812395273171</v>
      </c>
      <c r="AF468" s="1">
        <f t="shared" si="215"/>
        <v>185401.45934268605</v>
      </c>
      <c r="AG468" s="7">
        <f t="shared" si="216"/>
        <v>5803.0656774260733</v>
      </c>
      <c r="AI468" s="1">
        <f t="shared" si="217"/>
        <v>187023.58386268569</v>
      </c>
      <c r="AJ468" s="7">
        <f t="shared" si="218"/>
        <v>5853.8381749020618</v>
      </c>
    </row>
    <row r="469" spans="1:36" x14ac:dyDescent="0.2">
      <c r="A469" s="5">
        <v>12</v>
      </c>
      <c r="B469" s="6" t="s">
        <v>10</v>
      </c>
      <c r="C469" s="6" t="str">
        <f>VLOOKUP(B469,Valores!$A$2:$F$300,5,FALSE)</f>
        <v>kg</v>
      </c>
      <c r="D469" s="6">
        <f>300*3</f>
        <v>900</v>
      </c>
      <c r="E469" s="3">
        <f>VLOOKUP($B469,Valores!$A$2:$G$300,6,FALSE)*VLOOKUP(VLOOKUP($B469,Indices_Poder!$B$5:$E$250,3,FALSE),Indices_Poder!$G$6:$N$27,4,FALSE)*VLOOKUP($E$8,Regional!$A$2:$B$7,2,FALSE)</f>
        <v>46.691316437230633</v>
      </c>
      <c r="F469" s="1">
        <f>VLOOKUP($B469,Valores!$A$2:$G$300,6,FALSE)*VLOOKUP(VLOOKUP($B469,Indices_Poder!$B$5:$E$250,3,FALSE),Indices_Poder!$G$6:$N$27,4,FALSE)*VLOOKUP($F$8,Regional!$A$2:$B$7,2,FALSE)</f>
        <v>44.87439014821642</v>
      </c>
      <c r="G469" s="1">
        <f>VLOOKUP($B469,Valores!$A$2:$G$300,6,FALSE)*VLOOKUP(VLOOKUP($B469,Indices_Poder!$B$5:$E$250,3,FALSE),Indices_Poder!$G$6:$N$27,4,FALSE)*VLOOKUP($G$8,Regional!$A$2:$B$7,2,FALSE)</f>
        <v>47.359982203492201</v>
      </c>
      <c r="H469" s="1">
        <f>VLOOKUP($B469,Valores!$A$2:$G$300,6,FALSE)*VLOOKUP(VLOOKUP($B469,Indices_Poder!$B$5:$E$250,3,FALSE),Indices_Poder!$G$6:$N$27,4,FALSE)*VLOOKUP($H$8,Regional!$A$2:$B$7,2,FALSE)</f>
        <v>46.382346738337354</v>
      </c>
      <c r="I469" s="1">
        <f>VLOOKUP($B469,Valores!$A$2:$G$300,6,FALSE)*VLOOKUP(VLOOKUP($B469,Indices_Poder!$B$5:$E$250,3,FALSE),Indices_Poder!$G$6:$N$27,4,FALSE)*VLOOKUP($I$8,Regional!$A$2:$B$7,2,FALSE)</f>
        <v>46.788157686137481</v>
      </c>
      <c r="J469" s="3">
        <f t="shared" si="200"/>
        <v>42022.184793507571</v>
      </c>
      <c r="K469" s="1">
        <f t="shared" si="201"/>
        <v>40386.951133394781</v>
      </c>
      <c r="L469" s="1">
        <f t="shared" si="202"/>
        <v>42623.983983142978</v>
      </c>
      <c r="M469" s="1">
        <f t="shared" si="203"/>
        <v>41744.112064503621</v>
      </c>
      <c r="N469" s="2">
        <f t="shared" si="204"/>
        <v>42109.341917523736</v>
      </c>
      <c r="O469" s="14">
        <f>VLOOKUP(B469,Valores!$A$2:$O$300,14,FALSE)</f>
        <v>3.1300000000000001E-2</v>
      </c>
      <c r="P469" s="14" t="str">
        <f>VLOOKUP(B469,Valores!$A$2:$O$300,15,FALSE)</f>
        <v>UAR</v>
      </c>
      <c r="Q469" s="5">
        <f t="shared" si="219"/>
        <v>20189.97719511496</v>
      </c>
      <c r="R469" s="5">
        <f t="shared" si="205"/>
        <v>19404.312897349497</v>
      </c>
      <c r="S469" s="5">
        <f t="shared" si="206"/>
        <v>20479.11760926721</v>
      </c>
      <c r="T469" s="5">
        <f t="shared" si="207"/>
        <v>20056.374383058399</v>
      </c>
      <c r="U469" s="5">
        <f t="shared" si="208"/>
        <v>20231.852703371496</v>
      </c>
      <c r="W469" s="1">
        <f t="shared" si="209"/>
        <v>62212.161988622531</v>
      </c>
      <c r="X469" s="7">
        <f t="shared" si="210"/>
        <v>1947.2406702438852</v>
      </c>
      <c r="Z469" s="1">
        <f t="shared" si="211"/>
        <v>59791.264030744278</v>
      </c>
      <c r="AA469" s="7">
        <f t="shared" si="212"/>
        <v>1871.466564162296</v>
      </c>
      <c r="AC469" s="1">
        <f t="shared" si="213"/>
        <v>63103.101592410188</v>
      </c>
      <c r="AD469" s="7">
        <f t="shared" si="214"/>
        <v>1975.1270798424389</v>
      </c>
      <c r="AF469" s="1">
        <f t="shared" si="215"/>
        <v>61800.48644756202</v>
      </c>
      <c r="AG469" s="7">
        <f t="shared" si="216"/>
        <v>1934.3552258086913</v>
      </c>
      <c r="AI469" s="1">
        <f t="shared" si="217"/>
        <v>62341.194620895229</v>
      </c>
      <c r="AJ469" s="7">
        <f t="shared" si="218"/>
        <v>1951.2793916340208</v>
      </c>
    </row>
    <row r="470" spans="1:36" x14ac:dyDescent="0.2">
      <c r="A470" s="5">
        <v>13</v>
      </c>
      <c r="B470" s="6" t="s">
        <v>15</v>
      </c>
      <c r="C470" s="6" t="str">
        <f>VLOOKUP(B470,Valores!$A$2:$F$300,5,FALSE)</f>
        <v>unid.</v>
      </c>
      <c r="D470" s="6">
        <v>3</v>
      </c>
      <c r="E470" s="3">
        <f>VLOOKUP($B470,Valores!$A$2:$G$300,6,FALSE)*VLOOKUP(VLOOKUP($B470,Indices_Poder!$B$5:$E$250,3,FALSE),Indices_Poder!$G$6:$N$27,4,FALSE)*VLOOKUP($E$8,Regional!$A$2:$B$7,2,FALSE)</f>
        <v>1588.2394531952059</v>
      </c>
      <c r="F470" s="1">
        <f>VLOOKUP($B470,Valores!$A$2:$G$300,6,FALSE)*VLOOKUP(VLOOKUP($B470,Indices_Poder!$B$5:$E$250,3,FALSE),Indices_Poder!$G$6:$N$27,4,FALSE)*VLOOKUP($F$8,Regional!$A$2:$B$7,2,FALSE)</f>
        <v>1526.4353697819802</v>
      </c>
      <c r="G470" s="1">
        <f>VLOOKUP($B470,Valores!$A$2:$G$300,6,FALSE)*VLOOKUP(VLOOKUP($B470,Indices_Poder!$B$5:$E$250,3,FALSE),Indices_Poder!$G$6:$N$27,4,FALSE)*VLOOKUP($G$8,Regional!$A$2:$B$7,2,FALSE)</f>
        <v>1610.9846107965197</v>
      </c>
      <c r="H470" s="1">
        <f>VLOOKUP($B470,Valores!$A$2:$G$300,6,FALSE)*VLOOKUP(VLOOKUP($B470,Indices_Poder!$B$5:$E$250,3,FALSE),Indices_Poder!$G$6:$N$27,4,FALSE)*VLOOKUP($H$8,Regional!$A$2:$B$7,2,FALSE)</f>
        <v>1577.7296217518401</v>
      </c>
      <c r="I470" s="1">
        <f>VLOOKUP($B470,Valores!$A$2:$G$300,6,FALSE)*VLOOKUP(VLOOKUP($B470,Indices_Poder!$B$5:$E$250,3,FALSE),Indices_Poder!$G$6:$N$27,4,FALSE)*VLOOKUP($I$8,Regional!$A$2:$B$7,2,FALSE)</f>
        <v>1591.5335794684995</v>
      </c>
      <c r="J470" s="3">
        <f t="shared" si="200"/>
        <v>4764.7183595856177</v>
      </c>
      <c r="K470" s="1">
        <f t="shared" si="201"/>
        <v>4579.3061093459401</v>
      </c>
      <c r="L470" s="1">
        <f t="shared" si="202"/>
        <v>4832.9538323895595</v>
      </c>
      <c r="M470" s="1">
        <f t="shared" si="203"/>
        <v>4733.1888652555208</v>
      </c>
      <c r="N470" s="2">
        <f t="shared" si="204"/>
        <v>4774.6007384054983</v>
      </c>
      <c r="O470" s="14">
        <f>VLOOKUP(B470,Valores!$A$2:$O$300,14,FALSE)</f>
        <v>2.7E-2</v>
      </c>
      <c r="P470" s="14" t="str">
        <f>VLOOKUP(B470,Valores!$A$2:$O$300,15,FALSE)</f>
        <v>COM</v>
      </c>
      <c r="Q470" s="5">
        <f t="shared" si="219"/>
        <v>0</v>
      </c>
      <c r="R470" s="5">
        <f t="shared" si="205"/>
        <v>0</v>
      </c>
      <c r="S470" s="5">
        <f t="shared" si="206"/>
        <v>0</v>
      </c>
      <c r="T470" s="5">
        <f t="shared" si="207"/>
        <v>0</v>
      </c>
      <c r="U470" s="5">
        <f t="shared" si="208"/>
        <v>0</v>
      </c>
      <c r="W470" s="1">
        <f t="shared" si="209"/>
        <v>4764.7183595856177</v>
      </c>
      <c r="X470" s="7">
        <f t="shared" si="210"/>
        <v>128.64739570881167</v>
      </c>
      <c r="Z470" s="1">
        <f t="shared" si="211"/>
        <v>4579.3061093459401</v>
      </c>
      <c r="AA470" s="7">
        <f t="shared" si="212"/>
        <v>123.64126495234038</v>
      </c>
      <c r="AC470" s="1">
        <f t="shared" si="213"/>
        <v>4832.9538323895595</v>
      </c>
      <c r="AD470" s="7">
        <f t="shared" si="214"/>
        <v>130.4897534745181</v>
      </c>
      <c r="AF470" s="1">
        <f t="shared" si="215"/>
        <v>4733.1888652555208</v>
      </c>
      <c r="AG470" s="7">
        <f t="shared" si="216"/>
        <v>127.79609936189907</v>
      </c>
      <c r="AI470" s="1">
        <f t="shared" si="217"/>
        <v>4774.6007384054983</v>
      </c>
      <c r="AJ470" s="7">
        <f t="shared" si="218"/>
        <v>128.91421993694846</v>
      </c>
    </row>
    <row r="471" spans="1:36" x14ac:dyDescent="0.2">
      <c r="A471" s="5">
        <v>14</v>
      </c>
      <c r="B471" s="6" t="s">
        <v>465</v>
      </c>
      <c r="C471" s="6" t="str">
        <f>VLOOKUP(B471,Valores!$A$2:$F$300,5,FALSE)</f>
        <v>cj</v>
      </c>
      <c r="E471" s="3">
        <f>VLOOKUP($B471,Valores!$A$2:$G$300,6,FALSE)*VLOOKUP(VLOOKUP($B471,Indices_Poder!$B$5:$E$250,3,FALSE),Indices_Poder!$G$6:$N$27,4,FALSE)*VLOOKUP($E$8,Regional!$A$2:$B$7,2,FALSE)</f>
        <v>2826.2441523498101</v>
      </c>
      <c r="F471" s="1">
        <f>VLOOKUP($B471,Valores!$A$2:$G$300,6,FALSE)*VLOOKUP(VLOOKUP($B471,Indices_Poder!$B$5:$E$250,3,FALSE),Indices_Poder!$G$6:$N$27,4,FALSE)*VLOOKUP($F$8,Regional!$A$2:$B$7,2,FALSE)</f>
        <v>2716.2648737299755</v>
      </c>
      <c r="G471" s="1">
        <f>VLOOKUP($B471,Valores!$A$2:$G$300,6,FALSE)*VLOOKUP(VLOOKUP($B471,Indices_Poder!$B$5:$E$250,3,FALSE),Indices_Poder!$G$6:$N$27,4,FALSE)*VLOOKUP($G$8,Regional!$A$2:$B$7,2,FALSE)</f>
        <v>2866.7187599637086</v>
      </c>
      <c r="H471" s="1">
        <f>VLOOKUP($B471,Valores!$A$2:$G$300,6,FALSE)*VLOOKUP(VLOOKUP($B471,Indices_Poder!$B$5:$E$250,3,FALSE),Indices_Poder!$G$6:$N$27,4,FALSE)*VLOOKUP($H$8,Regional!$A$2:$B$7,2,FALSE)</f>
        <v>2807.5420922799399</v>
      </c>
      <c r="I471" s="1">
        <f>VLOOKUP($B471,Valores!$A$2:$G$300,6,FALSE)*VLOOKUP(VLOOKUP($B471,Indices_Poder!$B$5:$E$250,3,FALSE),Indices_Poder!$G$6:$N$27,4,FALSE)*VLOOKUP($I$8,Regional!$A$2:$B$7,2,FALSE)</f>
        <v>2832.1059920732023</v>
      </c>
      <c r="J471" s="3">
        <f t="shared" si="200"/>
        <v>0</v>
      </c>
      <c r="K471" s="1">
        <f t="shared" si="201"/>
        <v>0</v>
      </c>
      <c r="L471" s="1">
        <f t="shared" si="202"/>
        <v>0</v>
      </c>
      <c r="M471" s="1">
        <f t="shared" si="203"/>
        <v>0</v>
      </c>
      <c r="N471" s="2">
        <f t="shared" si="204"/>
        <v>0</v>
      </c>
      <c r="O471" s="14">
        <f>VLOOKUP(B471,Valores!$A$2:$O$300,14,FALSE)</f>
        <v>2.7E-2</v>
      </c>
      <c r="P471" s="14" t="str">
        <f>VLOOKUP(B471,Valores!$A$2:$O$300,15,FALSE)</f>
        <v>COM</v>
      </c>
      <c r="Q471" s="5">
        <f t="shared" si="219"/>
        <v>0</v>
      </c>
      <c r="R471" s="5">
        <f t="shared" si="205"/>
        <v>0</v>
      </c>
      <c r="S471" s="5">
        <f t="shared" si="206"/>
        <v>0</v>
      </c>
      <c r="T471" s="5">
        <f t="shared" si="207"/>
        <v>0</v>
      </c>
      <c r="U471" s="5">
        <f t="shared" si="208"/>
        <v>0</v>
      </c>
      <c r="W471" s="1">
        <f t="shared" si="209"/>
        <v>0</v>
      </c>
      <c r="X471" s="7">
        <f t="shared" si="210"/>
        <v>0</v>
      </c>
      <c r="Z471" s="1">
        <f t="shared" si="211"/>
        <v>0</v>
      </c>
      <c r="AA471" s="7">
        <f t="shared" si="212"/>
        <v>0</v>
      </c>
      <c r="AC471" s="1">
        <f t="shared" si="213"/>
        <v>0</v>
      </c>
      <c r="AD471" s="7">
        <f t="shared" si="214"/>
        <v>0</v>
      </c>
      <c r="AF471" s="1">
        <f t="shared" si="215"/>
        <v>0</v>
      </c>
      <c r="AG471" s="7">
        <f t="shared" si="216"/>
        <v>0</v>
      </c>
      <c r="AI471" s="1">
        <f t="shared" si="217"/>
        <v>0</v>
      </c>
      <c r="AJ471" s="7">
        <f t="shared" si="218"/>
        <v>0</v>
      </c>
    </row>
    <row r="472" spans="1:36" x14ac:dyDescent="0.2">
      <c r="A472" s="5">
        <v>15</v>
      </c>
      <c r="B472" s="6" t="s">
        <v>436</v>
      </c>
      <c r="C472" s="6" t="str">
        <f>VLOOKUP(B472,Valores!$A$2:$F$300,5,FALSE)</f>
        <v>m³</v>
      </c>
      <c r="D472" s="6">
        <v>18</v>
      </c>
      <c r="E472" s="3">
        <f>VLOOKUP($B472,Valores!$A$2:$G$300,6,FALSE)*VLOOKUP(VLOOKUP($B472,Indices_Poder!$B$5:$E$250,3,FALSE),Indices_Poder!$G$6:$N$27,4,FALSE)*VLOOKUP($E$8,Regional!$A$2:$B$7,2,FALSE)</f>
        <v>3577.0086142753808</v>
      </c>
      <c r="F472" s="1">
        <f>VLOOKUP($B472,Valores!$A$2:$G$300,6,FALSE)*VLOOKUP(VLOOKUP($B472,Indices_Poder!$B$5:$E$250,3,FALSE),Indices_Poder!$G$6:$N$27,4,FALSE)*VLOOKUP($F$8,Regional!$A$2:$B$7,2,FALSE)</f>
        <v>3437.8144025198744</v>
      </c>
      <c r="G472" s="1">
        <f>VLOOKUP($B472,Valores!$A$2:$G$300,6,FALSE)*VLOOKUP(VLOOKUP($B472,Indices_Poder!$B$5:$E$250,3,FALSE),Indices_Poder!$G$6:$N$27,4,FALSE)*VLOOKUP($G$8,Regional!$A$2:$B$7,2,FALSE)</f>
        <v>3628.2349104798182</v>
      </c>
      <c r="H472" s="1">
        <f>VLOOKUP($B472,Valores!$A$2:$G$300,6,FALSE)*VLOOKUP(VLOOKUP($B472,Indices_Poder!$B$5:$E$250,3,FALSE),Indices_Poder!$G$6:$N$27,4,FALSE)*VLOOKUP($H$8,Regional!$A$2:$B$7,2,FALSE)</f>
        <v>3553.3385325809168</v>
      </c>
      <c r="I472" s="1">
        <f>VLOOKUP($B472,Valores!$A$2:$G$300,6,FALSE)*VLOOKUP(VLOOKUP($B472,Indices_Poder!$B$5:$E$250,3,FALSE),Indices_Poder!$G$6:$N$27,4,FALSE)*VLOOKUP($I$8,Regional!$A$2:$B$7,2,FALSE)</f>
        <v>3584.4275951049885</v>
      </c>
      <c r="J472" s="3">
        <f t="shared" si="200"/>
        <v>64386.15505695685</v>
      </c>
      <c r="K472" s="1">
        <f t="shared" si="201"/>
        <v>61880.65924535774</v>
      </c>
      <c r="L472" s="1">
        <f t="shared" si="202"/>
        <v>65308.22838863673</v>
      </c>
      <c r="M472" s="1">
        <f t="shared" si="203"/>
        <v>63960.093586456504</v>
      </c>
      <c r="N472" s="2">
        <f t="shared" si="204"/>
        <v>64519.696711889796</v>
      </c>
      <c r="O472" s="14">
        <f>VLOOKUP(B472,Valores!$A$2:$O$300,14,FALSE)</f>
        <v>3.1300000000000001E-2</v>
      </c>
      <c r="P472" s="14" t="str">
        <f>VLOOKUP(B472,Valores!$A$2:$O$300,15,FALSE)</f>
        <v>COM</v>
      </c>
      <c r="Q472" s="5">
        <f t="shared" si="219"/>
        <v>0</v>
      </c>
      <c r="R472" s="5">
        <f t="shared" si="205"/>
        <v>0</v>
      </c>
      <c r="S472" s="5">
        <f t="shared" si="206"/>
        <v>0</v>
      </c>
      <c r="T472" s="5">
        <f t="shared" si="207"/>
        <v>0</v>
      </c>
      <c r="U472" s="5">
        <f t="shared" si="208"/>
        <v>0</v>
      </c>
      <c r="W472" s="1">
        <f t="shared" si="209"/>
        <v>64386.15505695685</v>
      </c>
      <c r="X472" s="7">
        <f t="shared" si="210"/>
        <v>2015.2866532827495</v>
      </c>
      <c r="Z472" s="1">
        <f t="shared" si="211"/>
        <v>61880.65924535774</v>
      </c>
      <c r="AA472" s="7">
        <f t="shared" si="212"/>
        <v>1936.8646343796972</v>
      </c>
      <c r="AC472" s="1">
        <f t="shared" si="213"/>
        <v>65308.22838863673</v>
      </c>
      <c r="AD472" s="7">
        <f t="shared" si="214"/>
        <v>2044.1475485643298</v>
      </c>
      <c r="AF472" s="1">
        <f t="shared" si="215"/>
        <v>63960.093586456504</v>
      </c>
      <c r="AG472" s="7">
        <f t="shared" si="216"/>
        <v>2001.9509292560886</v>
      </c>
      <c r="AI472" s="1">
        <f t="shared" si="217"/>
        <v>64519.696711889796</v>
      </c>
      <c r="AJ472" s="7">
        <f t="shared" si="218"/>
        <v>2019.4665070821507</v>
      </c>
    </row>
    <row r="473" spans="1:36" x14ac:dyDescent="0.2">
      <c r="A473" s="5">
        <v>16</v>
      </c>
      <c r="B473" s="6" t="s">
        <v>438</v>
      </c>
      <c r="C473" s="6" t="str">
        <f>VLOOKUP(B473,Valores!$A$2:$F$300,5,FALSE)</f>
        <v>m³</v>
      </c>
      <c r="D473" s="6">
        <v>10.5</v>
      </c>
      <c r="E473" s="3">
        <f>VLOOKUP($B473,Valores!$A$2:$G$300,6,FALSE)*VLOOKUP(VLOOKUP($B473,Indices_Poder!$B$5:$E$250,3,FALSE),Indices_Poder!$G$6:$N$27,4,FALSE)*VLOOKUP($E$8,Regional!$A$2:$B$7,2,FALSE)</f>
        <v>3577.0086142753808</v>
      </c>
      <c r="F473" s="1">
        <f>VLOOKUP($B473,Valores!$A$2:$G$300,6,FALSE)*VLOOKUP(VLOOKUP($B473,Indices_Poder!$B$5:$E$250,3,FALSE),Indices_Poder!$G$6:$N$27,4,FALSE)*VLOOKUP($F$8,Regional!$A$2:$B$7,2,FALSE)</f>
        <v>3437.8144025198744</v>
      </c>
      <c r="G473" s="1">
        <f>VLOOKUP($B473,Valores!$A$2:$G$300,6,FALSE)*VLOOKUP(VLOOKUP($B473,Indices_Poder!$B$5:$E$250,3,FALSE),Indices_Poder!$G$6:$N$27,4,FALSE)*VLOOKUP($G$8,Regional!$A$2:$B$7,2,FALSE)</f>
        <v>3628.2349104798182</v>
      </c>
      <c r="H473" s="1">
        <f>VLOOKUP($B473,Valores!$A$2:$G$300,6,FALSE)*VLOOKUP(VLOOKUP($B473,Indices_Poder!$B$5:$E$250,3,FALSE),Indices_Poder!$G$6:$N$27,4,FALSE)*VLOOKUP($H$8,Regional!$A$2:$B$7,2,FALSE)</f>
        <v>3553.3385325809168</v>
      </c>
      <c r="I473" s="1">
        <f>VLOOKUP($B473,Valores!$A$2:$G$300,6,FALSE)*VLOOKUP(VLOOKUP($B473,Indices_Poder!$B$5:$E$250,3,FALSE),Indices_Poder!$G$6:$N$27,4,FALSE)*VLOOKUP($I$8,Regional!$A$2:$B$7,2,FALSE)</f>
        <v>3584.4275951049885</v>
      </c>
      <c r="J473" s="3">
        <f t="shared" si="200"/>
        <v>37558.590449891497</v>
      </c>
      <c r="K473" s="1">
        <f t="shared" si="201"/>
        <v>36097.05122645868</v>
      </c>
      <c r="L473" s="1">
        <f t="shared" si="202"/>
        <v>38096.46656003809</v>
      </c>
      <c r="M473" s="1">
        <f t="shared" si="203"/>
        <v>37310.054592099623</v>
      </c>
      <c r="N473" s="2">
        <f t="shared" si="204"/>
        <v>37636.489748602376</v>
      </c>
      <c r="O473" s="14">
        <f>VLOOKUP(B473,Valores!$A$2:$O$300,14,FALSE)</f>
        <v>3.1300000000000001E-2</v>
      </c>
      <c r="P473" s="14" t="str">
        <f>VLOOKUP(B473,Valores!$A$2:$O$300,15,FALSE)</f>
        <v>COM</v>
      </c>
      <c r="Q473" s="5">
        <f t="shared" si="219"/>
        <v>0</v>
      </c>
      <c r="R473" s="5">
        <f t="shared" si="205"/>
        <v>0</v>
      </c>
      <c r="S473" s="5">
        <f t="shared" si="206"/>
        <v>0</v>
      </c>
      <c r="T473" s="5">
        <f t="shared" si="207"/>
        <v>0</v>
      </c>
      <c r="U473" s="5">
        <f t="shared" si="208"/>
        <v>0</v>
      </c>
      <c r="W473" s="1">
        <f t="shared" si="209"/>
        <v>37558.590449891497</v>
      </c>
      <c r="X473" s="7">
        <f t="shared" si="210"/>
        <v>1175.583881081604</v>
      </c>
      <c r="Z473" s="1">
        <f t="shared" si="211"/>
        <v>36097.05122645868</v>
      </c>
      <c r="AA473" s="7">
        <f t="shared" si="212"/>
        <v>1129.8377033881568</v>
      </c>
      <c r="AC473" s="1">
        <f t="shared" si="213"/>
        <v>38096.46656003809</v>
      </c>
      <c r="AD473" s="7">
        <f t="shared" si="214"/>
        <v>1192.4194033291924</v>
      </c>
      <c r="AF473" s="1">
        <f t="shared" si="215"/>
        <v>37310.054592099623</v>
      </c>
      <c r="AG473" s="7">
        <f t="shared" si="216"/>
        <v>1167.8047087327182</v>
      </c>
      <c r="AI473" s="1">
        <f t="shared" si="217"/>
        <v>37636.489748602376</v>
      </c>
      <c r="AJ473" s="7">
        <f t="shared" si="218"/>
        <v>1178.0221291312544</v>
      </c>
    </row>
    <row r="474" spans="1:36" x14ac:dyDescent="0.2">
      <c r="A474" s="5">
        <v>17</v>
      </c>
      <c r="B474" s="6" t="s">
        <v>440</v>
      </c>
      <c r="C474" s="6" t="str">
        <f>VLOOKUP(B474,Valores!$A$2:$F$300,5,FALSE)</f>
        <v>m³</v>
      </c>
      <c r="D474" s="6">
        <v>0</v>
      </c>
      <c r="E474" s="3">
        <f>VLOOKUP($B474,Valores!$A$2:$G$300,6,FALSE)*VLOOKUP(VLOOKUP($B474,Indices_Poder!$B$5:$E$250,3,FALSE),Indices_Poder!$G$6:$N$27,4,FALSE)*VLOOKUP($E$8,Regional!$A$2:$B$7,2,FALSE)</f>
        <v>3577.0086142753808</v>
      </c>
      <c r="F474" s="1">
        <f>VLOOKUP($B474,Valores!$A$2:$G$300,6,FALSE)*VLOOKUP(VLOOKUP($B474,Indices_Poder!$B$5:$E$250,3,FALSE),Indices_Poder!$G$6:$N$27,4,FALSE)*VLOOKUP($F$8,Regional!$A$2:$B$7,2,FALSE)</f>
        <v>3437.8144025198744</v>
      </c>
      <c r="G474" s="1">
        <f>VLOOKUP($B474,Valores!$A$2:$G$300,6,FALSE)*VLOOKUP(VLOOKUP($B474,Indices_Poder!$B$5:$E$250,3,FALSE),Indices_Poder!$G$6:$N$27,4,FALSE)*VLOOKUP($G$8,Regional!$A$2:$B$7,2,FALSE)</f>
        <v>3628.2349104798182</v>
      </c>
      <c r="H474" s="1">
        <f>VLOOKUP($B474,Valores!$A$2:$G$300,6,FALSE)*VLOOKUP(VLOOKUP($B474,Indices_Poder!$B$5:$E$250,3,FALSE),Indices_Poder!$G$6:$N$27,4,FALSE)*VLOOKUP($H$8,Regional!$A$2:$B$7,2,FALSE)</f>
        <v>3553.3385325809168</v>
      </c>
      <c r="I474" s="1">
        <f>VLOOKUP($B474,Valores!$A$2:$G$300,6,FALSE)*VLOOKUP(VLOOKUP($B474,Indices_Poder!$B$5:$E$250,3,FALSE),Indices_Poder!$G$6:$N$27,4,FALSE)*VLOOKUP($I$8,Regional!$A$2:$B$7,2,FALSE)</f>
        <v>3584.4275951049885</v>
      </c>
      <c r="J474" s="3">
        <f t="shared" si="200"/>
        <v>0</v>
      </c>
      <c r="K474" s="1">
        <f t="shared" si="201"/>
        <v>0</v>
      </c>
      <c r="L474" s="1">
        <f t="shared" si="202"/>
        <v>0</v>
      </c>
      <c r="M474" s="1">
        <f t="shared" si="203"/>
        <v>0</v>
      </c>
      <c r="N474" s="2">
        <f t="shared" si="204"/>
        <v>0</v>
      </c>
      <c r="O474" s="14">
        <f>VLOOKUP(B474,Valores!$A$2:$O$300,14,FALSE)</f>
        <v>3.1300000000000001E-2</v>
      </c>
      <c r="P474" s="14" t="str">
        <f>VLOOKUP(B474,Valores!$A$2:$O$300,15,FALSE)</f>
        <v>COM</v>
      </c>
      <c r="Q474" s="5">
        <f t="shared" si="219"/>
        <v>0</v>
      </c>
      <c r="R474" s="5">
        <f t="shared" si="205"/>
        <v>0</v>
      </c>
      <c r="S474" s="5">
        <f t="shared" si="206"/>
        <v>0</v>
      </c>
      <c r="T474" s="5">
        <f t="shared" si="207"/>
        <v>0</v>
      </c>
      <c r="U474" s="5">
        <f t="shared" si="208"/>
        <v>0</v>
      </c>
      <c r="W474" s="1">
        <f t="shared" si="209"/>
        <v>0</v>
      </c>
      <c r="X474" s="7">
        <f t="shared" si="210"/>
        <v>0</v>
      </c>
      <c r="Z474" s="1">
        <f t="shared" si="211"/>
        <v>0</v>
      </c>
      <c r="AA474" s="7">
        <f t="shared" si="212"/>
        <v>0</v>
      </c>
      <c r="AC474" s="1">
        <f t="shared" si="213"/>
        <v>0</v>
      </c>
      <c r="AD474" s="7">
        <f t="shared" si="214"/>
        <v>0</v>
      </c>
      <c r="AF474" s="1">
        <f t="shared" si="215"/>
        <v>0</v>
      </c>
      <c r="AG474" s="7">
        <f t="shared" si="216"/>
        <v>0</v>
      </c>
      <c r="AI474" s="1">
        <f t="shared" si="217"/>
        <v>0</v>
      </c>
      <c r="AJ474" s="7">
        <f t="shared" si="218"/>
        <v>0</v>
      </c>
    </row>
    <row r="475" spans="1:36" x14ac:dyDescent="0.2">
      <c r="A475" s="5">
        <v>18</v>
      </c>
      <c r="B475" s="6" t="s">
        <v>577</v>
      </c>
      <c r="C475" s="6" t="str">
        <f>VLOOKUP(B475,Valores!$A$2:$F$300,5,FALSE)</f>
        <v>m³</v>
      </c>
      <c r="D475" s="6">
        <v>5.25</v>
      </c>
      <c r="E475" s="3">
        <f>VLOOKUP($B475,Valores!$A$2:$G$300,6,FALSE)*VLOOKUP(VLOOKUP($B475,Indices_Poder!$B$5:$E$250,3,FALSE),Indices_Poder!$G$6:$N$27,4,FALSE)*VLOOKUP($E$8,Regional!$A$2:$B$7,2,FALSE)</f>
        <v>3577.0086142753808</v>
      </c>
      <c r="F475" s="1">
        <f>VLOOKUP($B475,Valores!$A$2:$G$300,6,FALSE)*VLOOKUP(VLOOKUP($B475,Indices_Poder!$B$5:$E$250,3,FALSE),Indices_Poder!$G$6:$N$27,4,FALSE)*VLOOKUP($F$8,Regional!$A$2:$B$7,2,FALSE)</f>
        <v>3437.8144025198744</v>
      </c>
      <c r="G475" s="1">
        <f>VLOOKUP($B475,Valores!$A$2:$G$300,6,FALSE)*VLOOKUP(VLOOKUP($B475,Indices_Poder!$B$5:$E$250,3,FALSE),Indices_Poder!$G$6:$N$27,4,FALSE)*VLOOKUP($G$8,Regional!$A$2:$B$7,2,FALSE)</f>
        <v>3628.2349104798182</v>
      </c>
      <c r="H475" s="1">
        <f>VLOOKUP($B475,Valores!$A$2:$G$300,6,FALSE)*VLOOKUP(VLOOKUP($B475,Indices_Poder!$B$5:$E$250,3,FALSE),Indices_Poder!$G$6:$N$27,4,FALSE)*VLOOKUP($H$8,Regional!$A$2:$B$7,2,FALSE)</f>
        <v>3553.3385325809168</v>
      </c>
      <c r="I475" s="1">
        <f>VLOOKUP($B475,Valores!$A$2:$G$300,6,FALSE)*VLOOKUP(VLOOKUP($B475,Indices_Poder!$B$5:$E$250,3,FALSE),Indices_Poder!$G$6:$N$27,4,FALSE)*VLOOKUP($I$8,Regional!$A$2:$B$7,2,FALSE)</f>
        <v>3584.4275951049885</v>
      </c>
      <c r="J475" s="3">
        <f t="shared" si="200"/>
        <v>18779.295224945748</v>
      </c>
      <c r="K475" s="1">
        <f t="shared" si="201"/>
        <v>18048.52561322934</v>
      </c>
      <c r="L475" s="1">
        <f t="shared" si="202"/>
        <v>19048.233280019045</v>
      </c>
      <c r="M475" s="1">
        <f t="shared" si="203"/>
        <v>18655.027296049811</v>
      </c>
      <c r="N475" s="2">
        <f t="shared" si="204"/>
        <v>18818.244874301188</v>
      </c>
      <c r="O475" s="14">
        <f>VLOOKUP(B475,Valores!$A$2:$O$300,14,FALSE)</f>
        <v>3.1300000000000001E-2</v>
      </c>
      <c r="P475" s="14" t="str">
        <f>VLOOKUP(B475,Valores!$A$2:$O$300,15,FALSE)</f>
        <v>COM</v>
      </c>
      <c r="Q475" s="5">
        <f t="shared" si="219"/>
        <v>0</v>
      </c>
      <c r="R475" s="5">
        <f t="shared" si="205"/>
        <v>0</v>
      </c>
      <c r="S475" s="5">
        <f t="shared" si="206"/>
        <v>0</v>
      </c>
      <c r="T475" s="5">
        <f t="shared" si="207"/>
        <v>0</v>
      </c>
      <c r="U475" s="5">
        <f t="shared" si="208"/>
        <v>0</v>
      </c>
      <c r="W475" s="1">
        <f t="shared" si="209"/>
        <v>18779.295224945748</v>
      </c>
      <c r="X475" s="7">
        <f t="shared" si="210"/>
        <v>587.79194054080199</v>
      </c>
      <c r="Z475" s="1">
        <f t="shared" si="211"/>
        <v>18048.52561322934</v>
      </c>
      <c r="AA475" s="7">
        <f t="shared" si="212"/>
        <v>564.9188516940784</v>
      </c>
      <c r="AC475" s="1">
        <f t="shared" si="213"/>
        <v>19048.233280019045</v>
      </c>
      <c r="AD475" s="7">
        <f t="shared" si="214"/>
        <v>596.2097016645962</v>
      </c>
      <c r="AF475" s="1">
        <f t="shared" si="215"/>
        <v>18655.027296049811</v>
      </c>
      <c r="AG475" s="7">
        <f t="shared" si="216"/>
        <v>583.90235436635908</v>
      </c>
      <c r="AI475" s="1">
        <f t="shared" si="217"/>
        <v>18818.244874301188</v>
      </c>
      <c r="AJ475" s="7">
        <f t="shared" si="218"/>
        <v>589.01106456562718</v>
      </c>
    </row>
    <row r="476" spans="1:36" x14ac:dyDescent="0.2">
      <c r="A476" s="5">
        <v>19</v>
      </c>
      <c r="B476" s="6" t="s">
        <v>594</v>
      </c>
      <c r="C476" s="6" t="str">
        <f>VLOOKUP(B476,Valores!$A$2:$F$300,5,FALSE)</f>
        <v>m³</v>
      </c>
      <c r="D476" s="6">
        <v>0</v>
      </c>
      <c r="E476" s="3">
        <f>VLOOKUP($B476,Valores!$A$2:$G$300,6,FALSE)*VLOOKUP(VLOOKUP($B476,Indices_Poder!$B$5:$E$250,3,FALSE),Indices_Poder!$G$6:$N$27,4,FALSE)*VLOOKUP($E$8,Regional!$A$2:$B$7,2,FALSE)</f>
        <v>3577.0086142753808</v>
      </c>
      <c r="F476" s="1">
        <f>VLOOKUP($B476,Valores!$A$2:$G$300,6,FALSE)*VLOOKUP(VLOOKUP($B476,Indices_Poder!$B$5:$E$250,3,FALSE),Indices_Poder!$G$6:$N$27,4,FALSE)*VLOOKUP($F$8,Regional!$A$2:$B$7,2,FALSE)</f>
        <v>3437.8144025198744</v>
      </c>
      <c r="G476" s="1">
        <f>VLOOKUP($B476,Valores!$A$2:$G$300,6,FALSE)*VLOOKUP(VLOOKUP($B476,Indices_Poder!$B$5:$E$250,3,FALSE),Indices_Poder!$G$6:$N$27,4,FALSE)*VLOOKUP($G$8,Regional!$A$2:$B$7,2,FALSE)</f>
        <v>3628.2349104798182</v>
      </c>
      <c r="H476" s="1">
        <f>VLOOKUP($B476,Valores!$A$2:$G$300,6,FALSE)*VLOOKUP(VLOOKUP($B476,Indices_Poder!$B$5:$E$250,3,FALSE),Indices_Poder!$G$6:$N$27,4,FALSE)*VLOOKUP($H$8,Regional!$A$2:$B$7,2,FALSE)</f>
        <v>3553.3385325809168</v>
      </c>
      <c r="I476" s="1">
        <f>VLOOKUP($B476,Valores!$A$2:$G$300,6,FALSE)*VLOOKUP(VLOOKUP($B476,Indices_Poder!$B$5:$E$250,3,FALSE),Indices_Poder!$G$6:$N$27,4,FALSE)*VLOOKUP($I$8,Regional!$A$2:$B$7,2,FALSE)</f>
        <v>3584.4275951049885</v>
      </c>
      <c r="J476" s="3">
        <f t="shared" si="200"/>
        <v>0</v>
      </c>
      <c r="K476" s="1">
        <f t="shared" si="201"/>
        <v>0</v>
      </c>
      <c r="L476" s="1">
        <f t="shared" si="202"/>
        <v>0</v>
      </c>
      <c r="M476" s="1">
        <f t="shared" si="203"/>
        <v>0</v>
      </c>
      <c r="N476" s="2">
        <f t="shared" si="204"/>
        <v>0</v>
      </c>
      <c r="O476" s="14">
        <f>VLOOKUP(B476,Valores!$A$2:$O$300,14,FALSE)</f>
        <v>3.1300000000000001E-2</v>
      </c>
      <c r="P476" s="14" t="str">
        <f>VLOOKUP(B476,Valores!$A$2:$O$300,15,FALSE)</f>
        <v>COM</v>
      </c>
      <c r="Q476" s="5">
        <f t="shared" si="219"/>
        <v>0</v>
      </c>
      <c r="R476" s="5">
        <f t="shared" si="205"/>
        <v>0</v>
      </c>
      <c r="S476" s="5">
        <f t="shared" si="206"/>
        <v>0</v>
      </c>
      <c r="T476" s="5">
        <f t="shared" si="207"/>
        <v>0</v>
      </c>
      <c r="U476" s="5">
        <f t="shared" si="208"/>
        <v>0</v>
      </c>
      <c r="W476" s="1">
        <f t="shared" si="209"/>
        <v>0</v>
      </c>
      <c r="X476" s="7">
        <f t="shared" si="210"/>
        <v>0</v>
      </c>
      <c r="Z476" s="1">
        <f t="shared" si="211"/>
        <v>0</v>
      </c>
      <c r="AA476" s="7">
        <f t="shared" si="212"/>
        <v>0</v>
      </c>
      <c r="AC476" s="1">
        <f t="shared" si="213"/>
        <v>0</v>
      </c>
      <c r="AD476" s="7">
        <f t="shared" si="214"/>
        <v>0</v>
      </c>
      <c r="AF476" s="1">
        <f t="shared" si="215"/>
        <v>0</v>
      </c>
      <c r="AG476" s="7">
        <f t="shared" si="216"/>
        <v>0</v>
      </c>
      <c r="AI476" s="1">
        <f t="shared" si="217"/>
        <v>0</v>
      </c>
      <c r="AJ476" s="7">
        <f t="shared" si="218"/>
        <v>0</v>
      </c>
    </row>
    <row r="477" spans="1:36" x14ac:dyDescent="0.2">
      <c r="A477" s="5">
        <v>20</v>
      </c>
      <c r="B477" s="6" t="s">
        <v>441</v>
      </c>
      <c r="C477" s="6" t="str">
        <f>VLOOKUP(B477,Valores!$A$2:$F$300,5,FALSE)</f>
        <v>m³</v>
      </c>
      <c r="D477" s="6">
        <v>5.25</v>
      </c>
      <c r="E477" s="3">
        <f>VLOOKUP($B477,Valores!$A$2:$G$300,6,FALSE)*VLOOKUP(VLOOKUP($B477,Indices_Poder!$B$5:$E$250,3,FALSE),Indices_Poder!$G$6:$N$27,4,FALSE)*VLOOKUP($E$8,Regional!$A$2:$B$7,2,FALSE)</f>
        <v>3577.0086142753808</v>
      </c>
      <c r="F477" s="1">
        <f>VLOOKUP($B477,Valores!$A$2:$G$300,6,FALSE)*VLOOKUP(VLOOKUP($B477,Indices_Poder!$B$5:$E$250,3,FALSE),Indices_Poder!$G$6:$N$27,4,FALSE)*VLOOKUP($F$8,Regional!$A$2:$B$7,2,FALSE)</f>
        <v>3437.8144025198744</v>
      </c>
      <c r="G477" s="1">
        <f>VLOOKUP($B477,Valores!$A$2:$G$300,6,FALSE)*VLOOKUP(VLOOKUP($B477,Indices_Poder!$B$5:$E$250,3,FALSE),Indices_Poder!$G$6:$N$27,4,FALSE)*VLOOKUP($G$8,Regional!$A$2:$B$7,2,FALSE)</f>
        <v>3628.2349104798182</v>
      </c>
      <c r="H477" s="1">
        <f>VLOOKUP($B477,Valores!$A$2:$G$300,6,FALSE)*VLOOKUP(VLOOKUP($B477,Indices_Poder!$B$5:$E$250,3,FALSE),Indices_Poder!$G$6:$N$27,4,FALSE)*VLOOKUP($H$8,Regional!$A$2:$B$7,2,FALSE)</f>
        <v>3553.3385325809168</v>
      </c>
      <c r="I477" s="1">
        <f>VLOOKUP($B477,Valores!$A$2:$G$300,6,FALSE)*VLOOKUP(VLOOKUP($B477,Indices_Poder!$B$5:$E$250,3,FALSE),Indices_Poder!$G$6:$N$27,4,FALSE)*VLOOKUP($I$8,Regional!$A$2:$B$7,2,FALSE)</f>
        <v>3584.4275951049885</v>
      </c>
      <c r="J477" s="3">
        <f t="shared" si="200"/>
        <v>18779.295224945748</v>
      </c>
      <c r="K477" s="1">
        <f t="shared" si="201"/>
        <v>18048.52561322934</v>
      </c>
      <c r="L477" s="1">
        <f t="shared" si="202"/>
        <v>19048.233280019045</v>
      </c>
      <c r="M477" s="1">
        <f t="shared" si="203"/>
        <v>18655.027296049811</v>
      </c>
      <c r="N477" s="2">
        <f t="shared" si="204"/>
        <v>18818.244874301188</v>
      </c>
      <c r="O477" s="14">
        <f>VLOOKUP(B477,Valores!$A$2:$O$300,14,FALSE)</f>
        <v>3.1300000000000001E-2</v>
      </c>
      <c r="P477" s="14" t="str">
        <f>VLOOKUP(B477,Valores!$A$2:$O$300,15,FALSE)</f>
        <v>COM</v>
      </c>
      <c r="Q477" s="5">
        <f t="shared" si="219"/>
        <v>0</v>
      </c>
      <c r="R477" s="5">
        <f t="shared" si="205"/>
        <v>0</v>
      </c>
      <c r="S477" s="5">
        <f t="shared" si="206"/>
        <v>0</v>
      </c>
      <c r="T477" s="5">
        <f t="shared" si="207"/>
        <v>0</v>
      </c>
      <c r="U477" s="5">
        <f t="shared" si="208"/>
        <v>0</v>
      </c>
      <c r="W477" s="1">
        <f t="shared" si="209"/>
        <v>18779.295224945748</v>
      </c>
      <c r="X477" s="7">
        <f t="shared" si="210"/>
        <v>587.79194054080199</v>
      </c>
      <c r="Z477" s="1">
        <f t="shared" si="211"/>
        <v>18048.52561322934</v>
      </c>
      <c r="AA477" s="7">
        <f t="shared" si="212"/>
        <v>564.9188516940784</v>
      </c>
      <c r="AC477" s="1">
        <f t="shared" si="213"/>
        <v>19048.233280019045</v>
      </c>
      <c r="AD477" s="7">
        <f t="shared" si="214"/>
        <v>596.2097016645962</v>
      </c>
      <c r="AF477" s="1">
        <f t="shared" si="215"/>
        <v>18655.027296049811</v>
      </c>
      <c r="AG477" s="7">
        <f t="shared" si="216"/>
        <v>583.90235436635908</v>
      </c>
      <c r="AI477" s="1">
        <f t="shared" si="217"/>
        <v>18818.244874301188</v>
      </c>
      <c r="AJ477" s="7">
        <f t="shared" si="218"/>
        <v>589.01106456562718</v>
      </c>
    </row>
    <row r="478" spans="1:36" x14ac:dyDescent="0.2">
      <c r="A478" s="5">
        <v>21</v>
      </c>
      <c r="B478" s="6" t="s">
        <v>380</v>
      </c>
      <c r="C478" s="6" t="str">
        <f>VLOOKUP(B478,Valores!$A$2:$F$300,5,FALSE)</f>
        <v>unid.</v>
      </c>
      <c r="D478" s="6">
        <v>1</v>
      </c>
      <c r="E478" s="3">
        <f>VLOOKUP($B478,Valores!$A$2:$G$300,6,FALSE)*VLOOKUP(VLOOKUP($B478,Indices_Poder!$B$5:$E$250,3,FALSE),Indices_Poder!$G$6:$N$27,4,FALSE)*VLOOKUP($E$8,Regional!$A$2:$B$7,2,FALSE)</f>
        <v>57403.64504240363</v>
      </c>
      <c r="F478" s="1">
        <f>VLOOKUP($B478,Valores!$A$2:$G$300,6,FALSE)*VLOOKUP(VLOOKUP($B478,Indices_Poder!$B$5:$E$250,3,FALSE),Indices_Poder!$G$6:$N$27,4,FALSE)*VLOOKUP($F$8,Regional!$A$2:$B$7,2,FALSE)</f>
        <v>55169.863694580716</v>
      </c>
      <c r="G478" s="1">
        <f>VLOOKUP($B478,Valores!$A$2:$G$300,6,FALSE)*VLOOKUP(VLOOKUP($B478,Indices_Poder!$B$5:$E$250,3,FALSE),Indices_Poder!$G$6:$N$27,4,FALSE)*VLOOKUP($G$8,Regional!$A$2:$B$7,2,FALSE)</f>
        <v>58225.721934368914</v>
      </c>
      <c r="H478" s="1">
        <f>VLOOKUP($B478,Valores!$A$2:$G$300,6,FALSE)*VLOOKUP(VLOOKUP($B478,Indices_Poder!$B$5:$E$250,3,FALSE),Indices_Poder!$G$6:$N$27,4,FALSE)*VLOOKUP($H$8,Regional!$A$2:$B$7,2,FALSE)</f>
        <v>57023.788823357609</v>
      </c>
      <c r="I478" s="1">
        <f>VLOOKUP($B478,Valores!$A$2:$G$300,6,FALSE)*VLOOKUP(VLOOKUP($B478,Indices_Poder!$B$5:$E$250,3,FALSE),Indices_Poder!$G$6:$N$27,4,FALSE)*VLOOKUP($I$8,Regional!$A$2:$B$7,2,FALSE)</f>
        <v>57522.704454343431</v>
      </c>
      <c r="J478" s="3">
        <f t="shared" si="200"/>
        <v>57403.64504240363</v>
      </c>
      <c r="K478" s="1">
        <f t="shared" si="201"/>
        <v>55169.863694580716</v>
      </c>
      <c r="L478" s="1">
        <f t="shared" si="202"/>
        <v>58225.721934368914</v>
      </c>
      <c r="M478" s="1">
        <f t="shared" si="203"/>
        <v>57023.788823357609</v>
      </c>
      <c r="N478" s="2">
        <f t="shared" si="204"/>
        <v>57522.704454343431</v>
      </c>
      <c r="O478" s="14">
        <f>VLOOKUP(B478,Valores!$A$2:$O$300,14,FALSE)</f>
        <v>6.6699999999999995E-2</v>
      </c>
      <c r="P478" s="14" t="str">
        <f>VLOOKUP(B478,Valores!$A$2:$O$300,15,FALSE)</f>
        <v>UAR</v>
      </c>
      <c r="Q478" s="5">
        <f t="shared" si="219"/>
        <v>27580.152960101812</v>
      </c>
      <c r="R478" s="5">
        <f t="shared" si="205"/>
        <v>26506.910464666737</v>
      </c>
      <c r="S478" s="5">
        <f t="shared" si="206"/>
        <v>27975.127990147706</v>
      </c>
      <c r="T478" s="5">
        <f t="shared" si="207"/>
        <v>27397.647256563367</v>
      </c>
      <c r="U478" s="5">
        <f t="shared" si="208"/>
        <v>27637.356240315363</v>
      </c>
      <c r="W478" s="1">
        <f t="shared" si="209"/>
        <v>84983.798002505442</v>
      </c>
      <c r="X478" s="7">
        <f t="shared" si="210"/>
        <v>5668.4193267671126</v>
      </c>
      <c r="Z478" s="1">
        <f t="shared" si="211"/>
        <v>81676.774159247449</v>
      </c>
      <c r="AA478" s="7">
        <f t="shared" si="212"/>
        <v>5447.8408364218049</v>
      </c>
      <c r="AC478" s="1">
        <f t="shared" si="213"/>
        <v>86200.849924516617</v>
      </c>
      <c r="AD478" s="7">
        <f t="shared" si="214"/>
        <v>5749.5966899652576</v>
      </c>
      <c r="AF478" s="1">
        <f t="shared" si="215"/>
        <v>84421.436079920968</v>
      </c>
      <c r="AG478" s="7">
        <f t="shared" si="216"/>
        <v>5630.9097865307285</v>
      </c>
      <c r="AI478" s="1">
        <f t="shared" si="217"/>
        <v>85160.060694658794</v>
      </c>
      <c r="AJ478" s="7">
        <f t="shared" si="218"/>
        <v>5680.1760483337412</v>
      </c>
    </row>
    <row r="479" spans="1:36" x14ac:dyDescent="0.2">
      <c r="A479" s="5">
        <v>22</v>
      </c>
      <c r="B479" s="6" t="s">
        <v>505</v>
      </c>
      <c r="C479" s="6" t="str">
        <f>VLOOKUP(B479,Valores!$A$2:$F$300,5,FALSE)</f>
        <v>unid.</v>
      </c>
      <c r="D479" s="6">
        <v>1</v>
      </c>
      <c r="E479" s="3">
        <f>VLOOKUP($B479,Valores!$A$2:$G$300,6,FALSE)*VLOOKUP(VLOOKUP($B479,Indices_Poder!$B$5:$E$250,3,FALSE),Indices_Poder!$G$6:$N$27,4,FALSE)*VLOOKUP($E$8,Regional!$A$2:$B$7,2,FALSE)</f>
        <v>34009.24081113447</v>
      </c>
      <c r="F479" s="1">
        <f>VLOOKUP($B479,Valores!$A$2:$G$300,6,FALSE)*VLOOKUP(VLOOKUP($B479,Indices_Poder!$B$5:$E$250,3,FALSE),Indices_Poder!$G$6:$N$27,4,FALSE)*VLOOKUP($F$8,Regional!$A$2:$B$7,2,FALSE)</f>
        <v>32685.819489693782</v>
      </c>
      <c r="G479" s="1">
        <f>VLOOKUP($B479,Valores!$A$2:$G$300,6,FALSE)*VLOOKUP(VLOOKUP($B479,Indices_Poder!$B$5:$E$250,3,FALSE),Indices_Poder!$G$6:$N$27,4,FALSE)*VLOOKUP($G$8,Regional!$A$2:$B$7,2,FALSE)</f>
        <v>34496.286728923558</v>
      </c>
      <c r="H479" s="1">
        <f>VLOOKUP($B479,Valores!$A$2:$G$300,6,FALSE)*VLOOKUP(VLOOKUP($B479,Indices_Poder!$B$5:$E$250,3,FALSE),Indices_Poder!$G$6:$N$27,4,FALSE)*VLOOKUP($H$8,Regional!$A$2:$B$7,2,FALSE)</f>
        <v>33784.192007742276</v>
      </c>
      <c r="I479" s="1">
        <f>VLOOKUP($B479,Valores!$A$2:$G$300,6,FALSE)*VLOOKUP(VLOOKUP($B479,Indices_Poder!$B$5:$E$250,3,FALSE),Indices_Poder!$G$6:$N$27,4,FALSE)*VLOOKUP($I$8,Regional!$A$2:$B$7,2,FALSE)</f>
        <v>34079.778495779785</v>
      </c>
      <c r="J479" s="3">
        <f t="shared" si="200"/>
        <v>34009.24081113447</v>
      </c>
      <c r="K479" s="1">
        <f t="shared" si="201"/>
        <v>32685.819489693782</v>
      </c>
      <c r="L479" s="1">
        <f t="shared" si="202"/>
        <v>34496.286728923558</v>
      </c>
      <c r="M479" s="1">
        <f t="shared" si="203"/>
        <v>33784.192007742276</v>
      </c>
      <c r="N479" s="2">
        <f t="shared" si="204"/>
        <v>34079.778495779785</v>
      </c>
      <c r="O479" s="14">
        <f>VLOOKUP(B479,Valores!$A$2:$O$300,14,FALSE)</f>
        <v>6.6699999999999995E-2</v>
      </c>
      <c r="P479" s="14" t="str">
        <f>VLOOKUP(B479,Valores!$A$2:$O$300,15,FALSE)</f>
        <v>UAR</v>
      </c>
      <c r="Q479" s="5">
        <f t="shared" si="219"/>
        <v>16340.078455560568</v>
      </c>
      <c r="R479" s="5">
        <f t="shared" si="205"/>
        <v>15704.227501339246</v>
      </c>
      <c r="S479" s="5">
        <f t="shared" si="206"/>
        <v>16574.084517393283</v>
      </c>
      <c r="T479" s="5">
        <f t="shared" si="207"/>
        <v>16231.951516644762</v>
      </c>
      <c r="U479" s="5">
        <f t="shared" si="208"/>
        <v>16373.968988653583</v>
      </c>
      <c r="W479" s="1">
        <f t="shared" si="209"/>
        <v>50349.319266695034</v>
      </c>
      <c r="X479" s="7">
        <f t="shared" si="210"/>
        <v>3358.2995950885584</v>
      </c>
      <c r="Z479" s="1">
        <f t="shared" si="211"/>
        <v>48390.046991033028</v>
      </c>
      <c r="AA479" s="7">
        <f t="shared" si="212"/>
        <v>3227.616134301903</v>
      </c>
      <c r="AC479" s="1">
        <f t="shared" si="213"/>
        <v>51070.371246316841</v>
      </c>
      <c r="AD479" s="7">
        <f t="shared" si="214"/>
        <v>3406.393762129333</v>
      </c>
      <c r="AF479" s="1">
        <f t="shared" si="215"/>
        <v>50016.143524387036</v>
      </c>
      <c r="AG479" s="7">
        <f t="shared" si="216"/>
        <v>3336.0767730766152</v>
      </c>
      <c r="AI479" s="1">
        <f t="shared" si="217"/>
        <v>50453.74748443337</v>
      </c>
      <c r="AJ479" s="7">
        <f t="shared" si="218"/>
        <v>3365.2649572117057</v>
      </c>
    </row>
    <row r="480" spans="1:36" x14ac:dyDescent="0.2">
      <c r="A480" s="5">
        <v>23</v>
      </c>
      <c r="B480" s="6" t="s">
        <v>498</v>
      </c>
      <c r="C480" s="6" t="str">
        <f>VLOOKUP(B480,Valores!$A$2:$F$300,5,FALSE)</f>
        <v>unid.</v>
      </c>
      <c r="D480" s="6">
        <v>1</v>
      </c>
      <c r="E480" s="3">
        <f>VLOOKUP($B480,Valores!$A$2:$G$300,6,FALSE)*VLOOKUP(VLOOKUP($B480,Indices_Poder!$B$5:$E$250,3,FALSE),Indices_Poder!$G$6:$N$27,4,FALSE)*VLOOKUP($E$8,Regional!$A$2:$B$7,2,FALSE)</f>
        <v>57403.64504240363</v>
      </c>
      <c r="F480" s="1">
        <f>VLOOKUP($B480,Valores!$A$2:$G$300,6,FALSE)*VLOOKUP(VLOOKUP($B480,Indices_Poder!$B$5:$E$250,3,FALSE),Indices_Poder!$G$6:$N$27,4,FALSE)*VLOOKUP($F$8,Regional!$A$2:$B$7,2,FALSE)</f>
        <v>55169.863694580716</v>
      </c>
      <c r="G480" s="1">
        <f>VLOOKUP($B480,Valores!$A$2:$G$300,6,FALSE)*VLOOKUP(VLOOKUP($B480,Indices_Poder!$B$5:$E$250,3,FALSE),Indices_Poder!$G$6:$N$27,4,FALSE)*VLOOKUP($G$8,Regional!$A$2:$B$7,2,FALSE)</f>
        <v>58225.721934368914</v>
      </c>
      <c r="H480" s="1">
        <f>VLOOKUP($B480,Valores!$A$2:$G$300,6,FALSE)*VLOOKUP(VLOOKUP($B480,Indices_Poder!$B$5:$E$250,3,FALSE),Indices_Poder!$G$6:$N$27,4,FALSE)*VLOOKUP($H$8,Regional!$A$2:$B$7,2,FALSE)</f>
        <v>57023.788823357609</v>
      </c>
      <c r="I480" s="1">
        <f>VLOOKUP($B480,Valores!$A$2:$G$300,6,FALSE)*VLOOKUP(VLOOKUP($B480,Indices_Poder!$B$5:$E$250,3,FALSE),Indices_Poder!$G$6:$N$27,4,FALSE)*VLOOKUP($I$8,Regional!$A$2:$B$7,2,FALSE)</f>
        <v>57522.704454343431</v>
      </c>
      <c r="J480" s="3">
        <f t="shared" si="200"/>
        <v>57403.64504240363</v>
      </c>
      <c r="K480" s="1">
        <f t="shared" si="201"/>
        <v>55169.863694580716</v>
      </c>
      <c r="L480" s="1">
        <f t="shared" si="202"/>
        <v>58225.721934368914</v>
      </c>
      <c r="M480" s="1">
        <f t="shared" si="203"/>
        <v>57023.788823357609</v>
      </c>
      <c r="N480" s="2">
        <f t="shared" si="204"/>
        <v>57522.704454343431</v>
      </c>
      <c r="O480" s="14">
        <f>VLOOKUP(B480,Valores!$A$2:$O$300,14,FALSE)</f>
        <v>6.6699999999999995E-2</v>
      </c>
      <c r="P480" s="14" t="str">
        <f>VLOOKUP(B480,Valores!$A$2:$O$300,15,FALSE)</f>
        <v>UAR</v>
      </c>
      <c r="Q480" s="5">
        <f t="shared" si="219"/>
        <v>27580.152960101812</v>
      </c>
      <c r="R480" s="5">
        <f t="shared" si="205"/>
        <v>26506.910464666737</v>
      </c>
      <c r="S480" s="5">
        <f t="shared" si="206"/>
        <v>27975.127990147706</v>
      </c>
      <c r="T480" s="5">
        <f t="shared" si="207"/>
        <v>27397.647256563367</v>
      </c>
      <c r="U480" s="5">
        <f t="shared" si="208"/>
        <v>27637.356240315363</v>
      </c>
      <c r="W480" s="1">
        <f t="shared" si="209"/>
        <v>84983.798002505442</v>
      </c>
      <c r="X480" s="7">
        <f t="shared" si="210"/>
        <v>5668.4193267671126</v>
      </c>
      <c r="Z480" s="1">
        <f t="shared" si="211"/>
        <v>81676.774159247449</v>
      </c>
      <c r="AA480" s="7">
        <f t="shared" si="212"/>
        <v>5447.8408364218049</v>
      </c>
      <c r="AC480" s="1">
        <f t="shared" si="213"/>
        <v>86200.849924516617</v>
      </c>
      <c r="AD480" s="7">
        <f t="shared" si="214"/>
        <v>5749.5966899652576</v>
      </c>
      <c r="AF480" s="1">
        <f t="shared" si="215"/>
        <v>84421.436079920968</v>
      </c>
      <c r="AG480" s="7">
        <f t="shared" si="216"/>
        <v>5630.9097865307285</v>
      </c>
      <c r="AI480" s="1">
        <f t="shared" si="217"/>
        <v>85160.060694658794</v>
      </c>
      <c r="AJ480" s="7">
        <f t="shared" si="218"/>
        <v>5680.1760483337412</v>
      </c>
    </row>
    <row r="481" spans="1:36" x14ac:dyDescent="0.2">
      <c r="A481" s="5">
        <v>24</v>
      </c>
      <c r="B481" s="6" t="s">
        <v>499</v>
      </c>
      <c r="C481" s="6" t="str">
        <f>VLOOKUP(B481,Valores!$A$2:$F$300,5,FALSE)</f>
        <v>unid.</v>
      </c>
      <c r="D481" s="6">
        <v>1</v>
      </c>
      <c r="E481" s="3">
        <f>VLOOKUP($B481,Valores!$A$2:$G$300,6,FALSE)*VLOOKUP(VLOOKUP($B481,Indices_Poder!$B$5:$E$250,3,FALSE),Indices_Poder!$G$6:$N$27,4,FALSE)*VLOOKUP($E$8,Regional!$A$2:$B$7,2,FALSE)</f>
        <v>35004.213271464112</v>
      </c>
      <c r="F481" s="1">
        <f>VLOOKUP($B481,Valores!$A$2:$G$300,6,FALSE)*VLOOKUP(VLOOKUP($B481,Indices_Poder!$B$5:$E$250,3,FALSE),Indices_Poder!$G$6:$N$27,4,FALSE)*VLOOKUP($F$8,Regional!$A$2:$B$7,2,FALSE)</f>
        <v>33642.074009344913</v>
      </c>
      <c r="G481" s="1">
        <f>VLOOKUP($B481,Valores!$A$2:$G$300,6,FALSE)*VLOOKUP(VLOOKUP($B481,Indices_Poder!$B$5:$E$250,3,FALSE),Indices_Poder!$G$6:$N$27,4,FALSE)*VLOOKUP($G$8,Regional!$A$2:$B$7,2,FALSE)</f>
        <v>35505.50817757396</v>
      </c>
      <c r="H481" s="1">
        <f>VLOOKUP($B481,Valores!$A$2:$G$300,6,FALSE)*VLOOKUP(VLOOKUP($B481,Indices_Poder!$B$5:$E$250,3,FALSE),Indices_Poder!$G$6:$N$27,4,FALSE)*VLOOKUP($H$8,Regional!$A$2:$B$7,2,FALSE)</f>
        <v>34772.580452778864</v>
      </c>
      <c r="I481" s="1">
        <f>VLOOKUP($B481,Valores!$A$2:$G$300,6,FALSE)*VLOOKUP(VLOOKUP($B481,Indices_Poder!$B$5:$E$250,3,FALSE),Indices_Poder!$G$6:$N$27,4,FALSE)*VLOOKUP($I$8,Regional!$A$2:$B$7,2,FALSE)</f>
        <v>35076.814602693812</v>
      </c>
      <c r="J481" s="3">
        <f t="shared" si="200"/>
        <v>35004.213271464112</v>
      </c>
      <c r="K481" s="1">
        <f t="shared" si="201"/>
        <v>33642.074009344913</v>
      </c>
      <c r="L481" s="1">
        <f t="shared" si="202"/>
        <v>35505.50817757396</v>
      </c>
      <c r="M481" s="1">
        <f t="shared" si="203"/>
        <v>34772.580452778864</v>
      </c>
      <c r="N481" s="2">
        <f t="shared" si="204"/>
        <v>35076.814602693812</v>
      </c>
      <c r="O481" s="14">
        <f>VLOOKUP(B481,Valores!$A$2:$O$300,14,FALSE)</f>
        <v>6.6699999999999995E-2</v>
      </c>
      <c r="P481" s="14" t="str">
        <f>VLOOKUP(B481,Valores!$A$2:$O$300,15,FALSE)</f>
        <v>UAR</v>
      </c>
      <c r="Q481" s="5">
        <f t="shared" si="219"/>
        <v>16818.122883344022</v>
      </c>
      <c r="R481" s="5">
        <f t="shared" si="205"/>
        <v>16163.669508920557</v>
      </c>
      <c r="S481" s="5">
        <f t="shared" si="206"/>
        <v>17058.975013525236</v>
      </c>
      <c r="T481" s="5">
        <f t="shared" si="207"/>
        <v>16706.832588708559</v>
      </c>
      <c r="U481" s="5">
        <f t="shared" si="208"/>
        <v>16853.004915990958</v>
      </c>
      <c r="W481" s="1">
        <f t="shared" si="209"/>
        <v>51822.33615480813</v>
      </c>
      <c r="X481" s="7">
        <f t="shared" si="210"/>
        <v>3456.5498215257021</v>
      </c>
      <c r="Z481" s="1">
        <f t="shared" si="211"/>
        <v>49805.743518265474</v>
      </c>
      <c r="AA481" s="7">
        <f t="shared" si="212"/>
        <v>3322.0430926683071</v>
      </c>
      <c r="AC481" s="1">
        <f t="shared" si="213"/>
        <v>52564.483191099192</v>
      </c>
      <c r="AD481" s="7">
        <f t="shared" si="214"/>
        <v>3506.0510288463161</v>
      </c>
      <c r="AF481" s="1">
        <f t="shared" si="215"/>
        <v>51479.413041487423</v>
      </c>
      <c r="AG481" s="7">
        <f t="shared" si="216"/>
        <v>3433.6768498672109</v>
      </c>
      <c r="AI481" s="1">
        <f t="shared" si="217"/>
        <v>51929.819518684773</v>
      </c>
      <c r="AJ481" s="7">
        <f t="shared" si="218"/>
        <v>3463.7189618962743</v>
      </c>
    </row>
    <row r="482" spans="1:36" x14ac:dyDescent="0.2">
      <c r="A482" s="24">
        <v>25</v>
      </c>
      <c r="B482" s="25" t="s">
        <v>384</v>
      </c>
      <c r="C482" s="6" t="str">
        <f>VLOOKUP(B482,Valores!$A$2:$F$300,5,FALSE)</f>
        <v>unid.</v>
      </c>
      <c r="D482" s="6">
        <v>1</v>
      </c>
      <c r="E482" s="3">
        <f>VLOOKUP($B482,Valores!$A$2:$G$300,6,FALSE)*VLOOKUP(VLOOKUP($B482,Indices_Poder!$B$5:$E$250,3,FALSE),Indices_Poder!$G$6:$N$27,4,FALSE)*VLOOKUP($E$8,Regional!$A$2:$B$7,2,FALSE)</f>
        <v>57403.64504240363</v>
      </c>
      <c r="F482" s="1">
        <f>VLOOKUP($B482,Valores!$A$2:$G$300,6,FALSE)*VLOOKUP(VLOOKUP($B482,Indices_Poder!$B$5:$E$250,3,FALSE),Indices_Poder!$G$6:$N$27,4,FALSE)*VLOOKUP($F$8,Regional!$A$2:$B$7,2,FALSE)</f>
        <v>55169.863694580716</v>
      </c>
      <c r="G482" s="1">
        <f>VLOOKUP($B482,Valores!$A$2:$G$300,6,FALSE)*VLOOKUP(VLOOKUP($B482,Indices_Poder!$B$5:$E$250,3,FALSE),Indices_Poder!$G$6:$N$27,4,FALSE)*VLOOKUP($G$8,Regional!$A$2:$B$7,2,FALSE)</f>
        <v>58225.721934368914</v>
      </c>
      <c r="H482" s="1">
        <f>VLOOKUP($B482,Valores!$A$2:$G$300,6,FALSE)*VLOOKUP(VLOOKUP($B482,Indices_Poder!$B$5:$E$250,3,FALSE),Indices_Poder!$G$6:$N$27,4,FALSE)*VLOOKUP($H$8,Regional!$A$2:$B$7,2,FALSE)</f>
        <v>57023.788823357609</v>
      </c>
      <c r="I482" s="1">
        <f>VLOOKUP($B482,Valores!$A$2:$G$300,6,FALSE)*VLOOKUP(VLOOKUP($B482,Indices_Poder!$B$5:$E$250,3,FALSE),Indices_Poder!$G$6:$N$27,4,FALSE)*VLOOKUP($I$8,Regional!$A$2:$B$7,2,FALSE)</f>
        <v>57522.704454343431</v>
      </c>
      <c r="J482" s="3">
        <f t="shared" si="200"/>
        <v>57403.64504240363</v>
      </c>
      <c r="K482" s="1">
        <f t="shared" si="201"/>
        <v>55169.863694580716</v>
      </c>
      <c r="L482" s="1">
        <f t="shared" si="202"/>
        <v>58225.721934368914</v>
      </c>
      <c r="M482" s="1">
        <f t="shared" si="203"/>
        <v>57023.788823357609</v>
      </c>
      <c r="N482" s="2">
        <f t="shared" si="204"/>
        <v>57522.704454343431</v>
      </c>
      <c r="O482" s="14">
        <f>VLOOKUP(B482,Valores!$A$2:$O$300,14,FALSE)</f>
        <v>6.6699999999999995E-2</v>
      </c>
      <c r="P482" s="14" t="str">
        <f>VLOOKUP(B482,Valores!$A$2:$O$300,15,FALSE)</f>
        <v>UAR</v>
      </c>
      <c r="Q482" s="5">
        <f t="shared" si="219"/>
        <v>27580.152960101812</v>
      </c>
      <c r="R482" s="5">
        <f t="shared" si="205"/>
        <v>26506.910464666737</v>
      </c>
      <c r="S482" s="5">
        <f t="shared" si="206"/>
        <v>27975.127990147706</v>
      </c>
      <c r="T482" s="5">
        <f t="shared" si="207"/>
        <v>27397.647256563367</v>
      </c>
      <c r="U482" s="5">
        <f t="shared" si="208"/>
        <v>27637.356240315363</v>
      </c>
      <c r="W482" s="1">
        <f t="shared" si="209"/>
        <v>84983.798002505442</v>
      </c>
      <c r="X482" s="7">
        <f t="shared" si="210"/>
        <v>5668.4193267671126</v>
      </c>
      <c r="Z482" s="1">
        <f t="shared" si="211"/>
        <v>81676.774159247449</v>
      </c>
      <c r="AA482" s="7">
        <f t="shared" si="212"/>
        <v>5447.8408364218049</v>
      </c>
      <c r="AC482" s="1">
        <f t="shared" si="213"/>
        <v>86200.849924516617</v>
      </c>
      <c r="AD482" s="7">
        <f t="shared" si="214"/>
        <v>5749.5966899652576</v>
      </c>
      <c r="AF482" s="1">
        <f t="shared" si="215"/>
        <v>84421.436079920968</v>
      </c>
      <c r="AG482" s="7">
        <f t="shared" si="216"/>
        <v>5630.9097865307285</v>
      </c>
      <c r="AI482" s="1">
        <f t="shared" si="217"/>
        <v>85160.060694658794</v>
      </c>
      <c r="AJ482" s="7">
        <f t="shared" si="218"/>
        <v>5680.1760483337412</v>
      </c>
    </row>
    <row r="483" spans="1:36" x14ac:dyDescent="0.2">
      <c r="A483" s="44"/>
      <c r="B483" s="45" t="s">
        <v>38</v>
      </c>
      <c r="C483" s="45"/>
      <c r="D483" s="45"/>
      <c r="E483" s="48"/>
      <c r="F483" s="46"/>
      <c r="G483" s="46"/>
      <c r="H483" s="46"/>
      <c r="I483" s="47"/>
      <c r="J483" s="48">
        <f>SUM(J458:J482)</f>
        <v>2167584.5889792359</v>
      </c>
      <c r="K483" s="46">
        <f>SUM(K458:K482)</f>
        <v>2083236.1121340191</v>
      </c>
      <c r="L483" s="46">
        <f>SUM(L458:L482)</f>
        <v>2198626.541117704</v>
      </c>
      <c r="M483" s="46">
        <f>SUM(M458:M482)</f>
        <v>2153241.0662669782</v>
      </c>
      <c r="N483" s="47">
        <f>SUM(N458:N482)</f>
        <v>2172080.3199785999</v>
      </c>
      <c r="Q483" s="3">
        <f>SUMIF($O458:$O482,"&lt;&gt;Rateio",X458:X482)</f>
        <v>88574.089062533661</v>
      </c>
      <c r="R483" s="3">
        <f>SUMIF($O458:$O482,"&lt;&gt;Rateio",AA458:AA482)</f>
        <v>85127.354140001524</v>
      </c>
      <c r="S483" s="3">
        <f>SUMIF($O458:$O482,"&lt;&gt;Rateio",AD458:AD482)</f>
        <v>89842.557498490933</v>
      </c>
      <c r="T483" s="3">
        <f>SUMIF($O458:$O482,"&lt;&gt;Rateio",AG458:AG482)</f>
        <v>87987.969164539652</v>
      </c>
      <c r="U483" s="3">
        <f>SUMIF($O458:$O482,"&lt;&gt;Rateio",AJ458:AJ482)</f>
        <v>88757.798284293021</v>
      </c>
      <c r="W483" s="36"/>
      <c r="X483" s="215"/>
      <c r="Z483" s="36"/>
      <c r="AA483" s="215"/>
      <c r="AC483" s="36"/>
      <c r="AD483" s="215"/>
      <c r="AF483" s="36"/>
      <c r="AG483" s="215"/>
      <c r="AI483" s="36"/>
      <c r="AJ483" s="215"/>
    </row>
    <row r="484" spans="1:36" ht="12.75" hidden="1" customHeight="1" x14ac:dyDescent="0.2">
      <c r="A484" s="44"/>
      <c r="B484" s="45"/>
      <c r="C484" s="45"/>
      <c r="D484" s="45"/>
      <c r="E484" s="92" t="s">
        <v>30</v>
      </c>
      <c r="F484" s="92" t="s">
        <v>31</v>
      </c>
      <c r="G484" s="92" t="s">
        <v>32</v>
      </c>
      <c r="H484" s="92" t="s">
        <v>33</v>
      </c>
      <c r="I484" s="92" t="s">
        <v>34</v>
      </c>
      <c r="J484" s="46"/>
      <c r="K484" s="46"/>
      <c r="L484" s="46"/>
      <c r="M484" s="46"/>
      <c r="N484" s="46"/>
      <c r="Q484" s="5"/>
      <c r="R484" s="5"/>
      <c r="S484" s="5"/>
      <c r="T484" s="5"/>
      <c r="U484" s="5"/>
      <c r="X484" s="7"/>
      <c r="AA484" s="7"/>
      <c r="AD484" s="7"/>
      <c r="AG484" s="7"/>
      <c r="AJ484" s="7"/>
    </row>
    <row r="485" spans="1:36" s="14" customFormat="1" ht="12.75" hidden="1" customHeight="1" x14ac:dyDescent="0.2">
      <c r="A485" s="30"/>
      <c r="B485" s="123" t="s">
        <v>215</v>
      </c>
      <c r="C485" s="31"/>
      <c r="D485" s="31"/>
      <c r="E485" s="33" t="e">
        <f>(SUMIF(#REF!,"Obras civis",J458:J482)+#REF!)*3.98%</f>
        <v>#REF!</v>
      </c>
      <c r="F485" s="33" t="e">
        <f>(SUMIF(#REF!,"Obras civis",K458:K482)+#REF!)*3.98%</f>
        <v>#REF!</v>
      </c>
      <c r="G485" s="33" t="e">
        <f>(SUMIF(#REF!,"Obras civis",L458:L482)+#REF!)*3.98%</f>
        <v>#REF!</v>
      </c>
      <c r="H485" s="33" t="e">
        <f>(SUMIF(#REF!,"Obras civis",M458:M482)+#REF!)*3.98%</f>
        <v>#REF!</v>
      </c>
      <c r="I485" s="33" t="e">
        <f>(SUMIF(#REF!,"Obras civis",N458:N482)+#REF!)*3.98%</f>
        <v>#REF!</v>
      </c>
      <c r="J485" s="33"/>
      <c r="K485" s="33"/>
      <c r="L485" s="33"/>
      <c r="M485" s="33"/>
      <c r="N485" s="33"/>
      <c r="Q485" s="5"/>
      <c r="R485" s="5"/>
      <c r="S485" s="5"/>
      <c r="T485" s="5"/>
      <c r="U485" s="5"/>
      <c r="W485" s="6"/>
      <c r="X485" s="7"/>
      <c r="Z485" s="6"/>
      <c r="AA485" s="7"/>
      <c r="AC485" s="6"/>
      <c r="AD485" s="7"/>
      <c r="AF485" s="6"/>
      <c r="AG485" s="7"/>
      <c r="AI485" s="6"/>
      <c r="AJ485" s="7"/>
    </row>
    <row r="486" spans="1:36" s="14" customFormat="1" ht="12.75" hidden="1" customHeight="1" x14ac:dyDescent="0.2">
      <c r="A486" s="30"/>
      <c r="B486" s="31" t="s">
        <v>141</v>
      </c>
      <c r="C486" s="41"/>
      <c r="D486" s="41"/>
      <c r="E486" s="35" t="e">
        <f>J483+#REF!+E485</f>
        <v>#REF!</v>
      </c>
      <c r="F486" s="35" t="e">
        <f>K483+#REF!+F485</f>
        <v>#REF!</v>
      </c>
      <c r="G486" s="35" t="e">
        <f>L483+#REF!+G485</f>
        <v>#REF!</v>
      </c>
      <c r="H486" s="35" t="e">
        <f>M483+#REF!+H485</f>
        <v>#REF!</v>
      </c>
      <c r="I486" s="35" t="e">
        <f>N483+#REF!+I485</f>
        <v>#REF!</v>
      </c>
      <c r="J486" s="35"/>
      <c r="K486" s="35"/>
      <c r="L486" s="35"/>
      <c r="M486" s="35"/>
      <c r="N486" s="35"/>
      <c r="Q486" s="5"/>
      <c r="R486" s="5"/>
      <c r="S486" s="5"/>
      <c r="T486" s="5"/>
      <c r="U486" s="5"/>
      <c r="W486" s="6"/>
      <c r="X486" s="7"/>
      <c r="Z486" s="6"/>
      <c r="AA486" s="7"/>
      <c r="AC486" s="6"/>
      <c r="AD486" s="7"/>
      <c r="AF486" s="6"/>
      <c r="AG486" s="7"/>
      <c r="AI486" s="6"/>
      <c r="AJ486" s="7"/>
    </row>
    <row r="487" spans="1:36" s="14" customFormat="1" ht="12.75" hidden="1" customHeight="1" x14ac:dyDescent="0.2">
      <c r="A487" s="30"/>
      <c r="B487" s="31" t="s">
        <v>209</v>
      </c>
      <c r="C487" s="31"/>
      <c r="D487" s="31"/>
      <c r="E487" s="33" t="e">
        <f>E486*2.7%</f>
        <v>#REF!</v>
      </c>
      <c r="F487" s="33" t="e">
        <f>F486*2.7%</f>
        <v>#REF!</v>
      </c>
      <c r="G487" s="33" t="e">
        <f>G486*2.7%</f>
        <v>#REF!</v>
      </c>
      <c r="H487" s="33" t="e">
        <f>H486*2.7%</f>
        <v>#REF!</v>
      </c>
      <c r="I487" s="33" t="e">
        <f>I486*2.7%</f>
        <v>#REF!</v>
      </c>
      <c r="J487" s="33"/>
      <c r="K487" s="33"/>
      <c r="L487" s="33"/>
      <c r="M487" s="33"/>
      <c r="N487" s="33"/>
      <c r="Q487" s="5"/>
      <c r="R487" s="5"/>
      <c r="S487" s="5"/>
      <c r="T487" s="5"/>
      <c r="U487" s="5"/>
      <c r="W487" s="6"/>
      <c r="X487" s="7"/>
      <c r="Z487" s="6"/>
      <c r="AA487" s="7"/>
      <c r="AC487" s="6"/>
      <c r="AD487" s="7"/>
      <c r="AF487" s="6"/>
      <c r="AG487" s="7"/>
      <c r="AI487" s="6"/>
      <c r="AJ487" s="7"/>
    </row>
    <row r="488" spans="1:36" s="14" customFormat="1" ht="12.75" hidden="1" customHeight="1" x14ac:dyDescent="0.2">
      <c r="A488" s="30"/>
      <c r="B488" s="31" t="s">
        <v>210</v>
      </c>
      <c r="C488" s="41"/>
      <c r="D488" s="41"/>
      <c r="E488" s="35" t="e">
        <f>E486*1.4%</f>
        <v>#REF!</v>
      </c>
      <c r="F488" s="35" t="e">
        <f>F486*1.4%</f>
        <v>#REF!</v>
      </c>
      <c r="G488" s="35" t="e">
        <f>G486*1.4%</f>
        <v>#REF!</v>
      </c>
      <c r="H488" s="35" t="e">
        <f>H486*1.4%</f>
        <v>#REF!</v>
      </c>
      <c r="I488" s="35" t="e">
        <f>I486*1.4%</f>
        <v>#REF!</v>
      </c>
      <c r="J488" s="35"/>
      <c r="K488" s="35"/>
      <c r="L488" s="35"/>
      <c r="M488" s="35"/>
      <c r="N488" s="35"/>
      <c r="Q488" s="5"/>
      <c r="R488" s="5"/>
      <c r="S488" s="5"/>
      <c r="T488" s="5"/>
      <c r="U488" s="5"/>
      <c r="W488" s="6"/>
      <c r="X488" s="7"/>
      <c r="Z488" s="6"/>
      <c r="AA488" s="7"/>
      <c r="AC488" s="6"/>
      <c r="AD488" s="7"/>
      <c r="AF488" s="6"/>
      <c r="AG488" s="7"/>
      <c r="AI488" s="6"/>
      <c r="AJ488" s="7"/>
    </row>
    <row r="489" spans="1:36" ht="15" hidden="1" customHeight="1" x14ac:dyDescent="0.2">
      <c r="A489" s="119"/>
      <c r="B489" s="121" t="s">
        <v>213</v>
      </c>
      <c r="C489" s="121"/>
      <c r="D489" s="121"/>
      <c r="E489" s="120" t="e">
        <f>E486*3.99%</f>
        <v>#REF!</v>
      </c>
      <c r="F489" s="120" t="e">
        <f>F486*3.99%</f>
        <v>#REF!</v>
      </c>
      <c r="G489" s="120" t="e">
        <f>G486*3.99%</f>
        <v>#REF!</v>
      </c>
      <c r="H489" s="120" t="e">
        <f>H486*3.99%</f>
        <v>#REF!</v>
      </c>
      <c r="I489" s="120" t="e">
        <f>I486*3.99%</f>
        <v>#REF!</v>
      </c>
      <c r="J489" s="122"/>
      <c r="K489" s="120"/>
      <c r="L489" s="120"/>
      <c r="M489" s="120"/>
      <c r="N489" s="120"/>
      <c r="Q489" s="5"/>
      <c r="R489" s="5"/>
      <c r="S489" s="5"/>
      <c r="T489" s="5"/>
      <c r="U489" s="5"/>
      <c r="X489" s="7"/>
      <c r="AA489" s="7"/>
      <c r="AD489" s="7"/>
      <c r="AG489" s="7"/>
      <c r="AJ489" s="7"/>
    </row>
    <row r="490" spans="1:36" s="14" customFormat="1" ht="12.75" hidden="1" customHeight="1" x14ac:dyDescent="0.2">
      <c r="A490" s="30"/>
      <c r="B490" s="43" t="s">
        <v>211</v>
      </c>
      <c r="C490" s="43"/>
      <c r="D490" s="43"/>
      <c r="E490" s="42" t="e">
        <f>E486*2.7%</f>
        <v>#REF!</v>
      </c>
      <c r="F490" s="42" t="e">
        <f>F486*2.7%</f>
        <v>#REF!</v>
      </c>
      <c r="G490" s="42" t="e">
        <f>G486*2.7%</f>
        <v>#REF!</v>
      </c>
      <c r="H490" s="42" t="e">
        <f>H486*2.7%</f>
        <v>#REF!</v>
      </c>
      <c r="I490" s="42" t="e">
        <f>I486*2.7%</f>
        <v>#REF!</v>
      </c>
      <c r="J490" s="42"/>
      <c r="K490" s="42"/>
      <c r="L490" s="42"/>
      <c r="M490" s="42"/>
      <c r="N490" s="42"/>
      <c r="Q490" s="5"/>
      <c r="R490" s="5"/>
      <c r="S490" s="5"/>
      <c r="T490" s="5"/>
      <c r="U490" s="5"/>
      <c r="W490" s="6"/>
      <c r="X490" s="7"/>
      <c r="Z490" s="6"/>
      <c r="AA490" s="7"/>
      <c r="AC490" s="6"/>
      <c r="AD490" s="7"/>
      <c r="AF490" s="6"/>
      <c r="AG490" s="7"/>
      <c r="AI490" s="6"/>
      <c r="AJ490" s="7"/>
    </row>
    <row r="491" spans="1:36" s="14" customFormat="1" ht="12.75" hidden="1" customHeight="1" x14ac:dyDescent="0.2">
      <c r="A491" s="30"/>
      <c r="B491" s="31" t="s">
        <v>142</v>
      </c>
      <c r="C491" s="31"/>
      <c r="D491" s="31"/>
      <c r="E491" s="33" t="e">
        <f>E486+E487+E488+E489+E490</f>
        <v>#REF!</v>
      </c>
      <c r="F491" s="33" t="e">
        <f>F486+F487+F488+F489+F490</f>
        <v>#REF!</v>
      </c>
      <c r="G491" s="33" t="e">
        <f>G486+G487+G488+G489+G490</f>
        <v>#REF!</v>
      </c>
      <c r="H491" s="33" t="e">
        <f>H486+H487+H488+H489+H490</f>
        <v>#REF!</v>
      </c>
      <c r="I491" s="33" t="e">
        <f>I486+I487+I488+I489+I490</f>
        <v>#REF!</v>
      </c>
      <c r="J491" s="33"/>
      <c r="K491" s="33"/>
      <c r="L491" s="33"/>
      <c r="M491" s="33"/>
      <c r="N491" s="33"/>
      <c r="Q491" s="5"/>
      <c r="R491" s="5"/>
      <c r="S491" s="5"/>
      <c r="T491" s="5"/>
      <c r="U491" s="5"/>
      <c r="W491" s="6"/>
      <c r="X491" s="7"/>
      <c r="Z491" s="6"/>
      <c r="AA491" s="7"/>
      <c r="AC491" s="6"/>
      <c r="AD491" s="7"/>
      <c r="AF491" s="6"/>
      <c r="AG491" s="7"/>
      <c r="AI491" s="6"/>
      <c r="AJ491" s="7"/>
    </row>
    <row r="492" spans="1:36" s="14" customFormat="1" ht="12.75" hidden="1" customHeight="1" x14ac:dyDescent="0.2">
      <c r="A492" s="31"/>
      <c r="B492" s="31" t="s">
        <v>143</v>
      </c>
      <c r="C492" s="31"/>
      <c r="D492" s="31"/>
      <c r="E492" s="33" t="e">
        <f>E491*3%</f>
        <v>#REF!</v>
      </c>
      <c r="F492" s="33" t="e">
        <f>F491*3%</f>
        <v>#REF!</v>
      </c>
      <c r="G492" s="33" t="e">
        <f>G491*3%</f>
        <v>#REF!</v>
      </c>
      <c r="H492" s="33" t="e">
        <f>H491*3%</f>
        <v>#REF!</v>
      </c>
      <c r="I492" s="33" t="e">
        <f>I491*3%</f>
        <v>#REF!</v>
      </c>
      <c r="J492" s="33"/>
      <c r="K492" s="33"/>
      <c r="L492" s="33"/>
      <c r="M492" s="33"/>
      <c r="N492" s="33"/>
      <c r="Q492" s="5"/>
      <c r="R492" s="5"/>
      <c r="S492" s="5"/>
      <c r="T492" s="5"/>
      <c r="U492" s="5"/>
      <c r="W492" s="6"/>
      <c r="X492" s="7"/>
      <c r="Z492" s="6"/>
      <c r="AA492" s="7"/>
      <c r="AC492" s="6"/>
      <c r="AD492" s="7"/>
      <c r="AF492" s="6"/>
      <c r="AG492" s="7"/>
      <c r="AI492" s="6"/>
      <c r="AJ492" s="7"/>
    </row>
    <row r="493" spans="1:36" s="14" customFormat="1" ht="12.75" hidden="1" customHeight="1" x14ac:dyDescent="0.2">
      <c r="A493" s="8"/>
      <c r="B493" s="8" t="s">
        <v>212</v>
      </c>
      <c r="C493" s="8"/>
      <c r="D493" s="8"/>
      <c r="E493" s="4" t="e">
        <f>E491*2.7%</f>
        <v>#REF!</v>
      </c>
      <c r="F493" s="4" t="e">
        <f>F491*2.7%</f>
        <v>#REF!</v>
      </c>
      <c r="G493" s="4" t="e">
        <f>G491*2.7%</f>
        <v>#REF!</v>
      </c>
      <c r="H493" s="4" t="e">
        <f>H491*2.7%</f>
        <v>#REF!</v>
      </c>
      <c r="I493" s="4" t="e">
        <f>I491*2.7%</f>
        <v>#REF!</v>
      </c>
      <c r="J493" s="4"/>
      <c r="K493" s="4"/>
      <c r="L493" s="4"/>
      <c r="M493" s="4"/>
      <c r="N493" s="4"/>
      <c r="Q493" s="5"/>
      <c r="R493" s="5"/>
      <c r="S493" s="5"/>
      <c r="T493" s="5"/>
      <c r="U493" s="5"/>
      <c r="W493" s="6"/>
      <c r="X493" s="7"/>
      <c r="Z493" s="6"/>
      <c r="AA493" s="7"/>
      <c r="AC493" s="6"/>
      <c r="AD493" s="7"/>
      <c r="AF493" s="6"/>
      <c r="AG493" s="7"/>
      <c r="AI493" s="6"/>
      <c r="AJ493" s="7"/>
    </row>
    <row r="494" spans="1:36" x14ac:dyDescent="0.2">
      <c r="A494" s="44"/>
      <c r="B494" s="45" t="s">
        <v>144</v>
      </c>
      <c r="C494" s="45"/>
      <c r="D494" s="45"/>
      <c r="E494" s="46">
        <f>J483*(1+Entrada!$K$13)</f>
        <v>3693347.38116172</v>
      </c>
      <c r="F494" s="46">
        <f>K483*(1+Entrada!$K$13)</f>
        <v>3549626.0114651551</v>
      </c>
      <c r="G494" s="46">
        <f>L483*(1+Entrada!$K$13)</f>
        <v>3746239.763410456</v>
      </c>
      <c r="H494" s="46">
        <f>M483*(1+Entrada!$K$13)</f>
        <v>3668907.4528123038</v>
      </c>
      <c r="I494" s="46">
        <f>N483*(1+Entrada!$K$13)</f>
        <v>3701007.6572115361</v>
      </c>
      <c r="J494" s="46"/>
      <c r="K494" s="46"/>
      <c r="L494" s="46"/>
      <c r="M494" s="46"/>
      <c r="N494" s="46"/>
      <c r="Q494" s="3">
        <f>SUMIF($O458:$O482,"&lt;&gt;Rateio",W458:W482)</f>
        <v>2385013.9573428743</v>
      </c>
      <c r="R494" s="3">
        <f>SUMIF($O458:$O482,"&lt;&gt;Rateio",Z458:Z482)</f>
        <v>2292204.5253238035</v>
      </c>
      <c r="S494" s="3">
        <f>SUMIF($O458:$O482,"&lt;&gt;Rateio",AC458:AC482)</f>
        <v>2419169.7127813636</v>
      </c>
      <c r="T494" s="3">
        <f>SUMIF($O458:$O482,"&lt;&gt;Rateio",AF458:AF482)</f>
        <v>2369231.6427609511</v>
      </c>
      <c r="U494" s="3">
        <f>SUMIF($O458:$O482,"&lt;&gt;Rateio",AI458:AI482)</f>
        <v>2389960.652958103</v>
      </c>
      <c r="X494" s="7"/>
      <c r="AA494" s="7"/>
      <c r="AD494" s="7"/>
      <c r="AG494" s="7"/>
      <c r="AJ494" s="7"/>
    </row>
    <row r="495" spans="1:36" x14ac:dyDescent="0.2">
      <c r="E495" s="216">
        <f>Q495</f>
        <v>3.7137765500212576E-2</v>
      </c>
      <c r="F495" s="217">
        <f>R495</f>
        <v>3.713776550021259E-2</v>
      </c>
      <c r="G495" s="217">
        <f>S495</f>
        <v>3.713776550021259E-2</v>
      </c>
      <c r="H495" s="217">
        <f>T495</f>
        <v>3.713776550021259E-2</v>
      </c>
      <c r="I495" s="218">
        <f>U495</f>
        <v>3.7137765500212604E-2</v>
      </c>
      <c r="Q495" s="24">
        <f>Q483/Q494</f>
        <v>3.7137765500212576E-2</v>
      </c>
      <c r="R495" s="24">
        <f>R483/R494</f>
        <v>3.713776550021259E-2</v>
      </c>
      <c r="S495" s="24">
        <f>S483/S494</f>
        <v>3.713776550021259E-2</v>
      </c>
      <c r="T495" s="24">
        <f>T483/T494</f>
        <v>3.713776550021259E-2</v>
      </c>
      <c r="U495" s="24">
        <f>U483/U494</f>
        <v>3.7137765500212604E-2</v>
      </c>
      <c r="W495" s="25"/>
      <c r="X495" s="26"/>
      <c r="Z495" s="25"/>
      <c r="AA495" s="26"/>
      <c r="AC495" s="25"/>
      <c r="AD495" s="26"/>
      <c r="AF495" s="25"/>
      <c r="AG495" s="26"/>
      <c r="AI495" s="25"/>
      <c r="AJ495" s="26"/>
    </row>
    <row r="496" spans="1:36" s="14" customFormat="1" x14ac:dyDescent="0.2">
      <c r="E496" s="307"/>
      <c r="F496" s="307"/>
      <c r="G496" s="307"/>
      <c r="H496" s="307"/>
      <c r="I496" s="307"/>
      <c r="J496" s="36"/>
      <c r="K496" s="36"/>
      <c r="L496" s="36"/>
      <c r="M496" s="36"/>
      <c r="N496" s="36"/>
    </row>
    <row r="497" spans="1:36" s="14" customFormat="1" x14ac:dyDescent="0.2">
      <c r="E497" s="307"/>
      <c r="F497" s="307"/>
      <c r="G497" s="307"/>
      <c r="H497" s="307"/>
      <c r="I497" s="307"/>
      <c r="J497" s="36"/>
      <c r="K497" s="36"/>
      <c r="L497" s="36"/>
      <c r="M497" s="36"/>
      <c r="N497" s="36"/>
    </row>
    <row r="498" spans="1:36" x14ac:dyDescent="0.2">
      <c r="Q498" s="14"/>
      <c r="W498" s="14"/>
      <c r="X498" s="14"/>
    </row>
    <row r="499" spans="1:36" s="11" customFormat="1" ht="12.75" customHeight="1" x14ac:dyDescent="0.2">
      <c r="B499" s="378" t="s">
        <v>92</v>
      </c>
      <c r="C499" s="9"/>
      <c r="D499" s="9"/>
      <c r="E499" s="9"/>
      <c r="F499" s="9"/>
      <c r="G499" s="16"/>
      <c r="H499" s="9"/>
      <c r="I499" s="9"/>
      <c r="J499" s="9"/>
      <c r="K499" s="9"/>
      <c r="L499" s="9"/>
      <c r="O499" s="14"/>
      <c r="P499" s="14"/>
      <c r="Q499" s="312" t="s">
        <v>30</v>
      </c>
      <c r="R499" s="312" t="s">
        <v>31</v>
      </c>
      <c r="S499" s="312" t="s">
        <v>32</v>
      </c>
      <c r="T499" s="312" t="s">
        <v>33</v>
      </c>
      <c r="U499" s="312" t="s">
        <v>34</v>
      </c>
      <c r="W499" s="313"/>
      <c r="X499" s="314"/>
      <c r="Z499" s="313"/>
      <c r="AA499" s="314"/>
      <c r="AC499" s="313"/>
      <c r="AD499" s="314"/>
      <c r="AF499" s="313"/>
      <c r="AG499" s="314"/>
      <c r="AI499" s="313"/>
      <c r="AJ499" s="314"/>
    </row>
    <row r="500" spans="1:36" s="11" customFormat="1" ht="12.75" customHeight="1" x14ac:dyDescent="0.2">
      <c r="B500" s="378"/>
      <c r="C500" s="9"/>
      <c r="D500" s="9"/>
      <c r="E500" s="9"/>
      <c r="F500" s="9"/>
      <c r="G500" s="16"/>
      <c r="H500" s="9"/>
      <c r="I500" s="9"/>
      <c r="J500" s="9"/>
      <c r="K500" s="9"/>
      <c r="L500" s="9"/>
      <c r="O500" s="14"/>
      <c r="P500" s="14"/>
      <c r="Q500" s="3">
        <f>SUMIF($O503:$O527,"Rateio",J503:J527)+E539</f>
        <v>5041556.3337305961</v>
      </c>
      <c r="R500" s="3">
        <f>SUMIF($O503:$O527,"Rateio",K503:K527)+F539</f>
        <v>4845371.3267686339</v>
      </c>
      <c r="S500" s="3">
        <f>SUMIF($O503:$O527,"Rateio",L503:L527)+G539</f>
        <v>5113756.3997445144</v>
      </c>
      <c r="T500" s="3">
        <f>SUMIF($O503:$O527,"Rateio",M503:M527)+H539</f>
        <v>5008194.9239172684</v>
      </c>
      <c r="U500" s="3">
        <f>SUMIF($O503:$O527,"Rateio",N503:N527)+I539</f>
        <v>5052012.8950153692</v>
      </c>
      <c r="X500" s="212"/>
      <c r="AA500" s="212"/>
      <c r="AD500" s="212"/>
      <c r="AG500" s="212"/>
      <c r="AJ500" s="212"/>
    </row>
    <row r="501" spans="1:36" s="17" customFormat="1" x14ac:dyDescent="0.2">
      <c r="A501" s="379" t="s">
        <v>35</v>
      </c>
      <c r="B501" s="379" t="s">
        <v>36</v>
      </c>
      <c r="C501" s="379" t="s">
        <v>0</v>
      </c>
      <c r="D501" s="379" t="s">
        <v>37</v>
      </c>
      <c r="E501" s="380" t="str">
        <f>$E$7</f>
        <v>Preço Unitário - Ref. 07/2017</v>
      </c>
      <c r="F501" s="380"/>
      <c r="G501" s="380"/>
      <c r="H501" s="380"/>
      <c r="I501" s="380"/>
      <c r="J501" s="381" t="str">
        <f>$J$7</f>
        <v>Preço Total</v>
      </c>
      <c r="K501" s="381"/>
      <c r="L501" s="381"/>
      <c r="M501" s="381"/>
      <c r="N501" s="381"/>
      <c r="O501" s="14"/>
      <c r="P501" s="14"/>
      <c r="Q501" s="3">
        <f>SUMIF($P503:$P527,"UAR",J503:J527)</f>
        <v>2492127.3385249344</v>
      </c>
      <c r="R501" s="3">
        <f>SUMIF($P503:$P527,"UAR",K503:K527)</f>
        <v>2395149.7413517167</v>
      </c>
      <c r="S501" s="3">
        <f>SUMIF($P503:$P527,"UAR",L503:L527)</f>
        <v>2527817.0633729449</v>
      </c>
      <c r="T501" s="3">
        <f>SUMIF($P503:$P527,"UAR",M503:M527)</f>
        <v>2475636.2242848189</v>
      </c>
      <c r="U501" s="3">
        <f>SUMIF($P503:$P527,"UAR",N503:N527)</f>
        <v>2497296.1952270595</v>
      </c>
      <c r="X501" s="213"/>
      <c r="AA501" s="213"/>
      <c r="AD501" s="213"/>
      <c r="AG501" s="213"/>
      <c r="AJ501" s="213"/>
    </row>
    <row r="502" spans="1:36" s="18" customFormat="1" x14ac:dyDescent="0.2">
      <c r="A502" s="379"/>
      <c r="B502" s="379"/>
      <c r="C502" s="379"/>
      <c r="D502" s="379"/>
      <c r="E502" s="10" t="s">
        <v>30</v>
      </c>
      <c r="F502" s="10" t="s">
        <v>31</v>
      </c>
      <c r="G502" s="10" t="s">
        <v>32</v>
      </c>
      <c r="H502" s="10" t="s">
        <v>33</v>
      </c>
      <c r="I502" s="10" t="s">
        <v>34</v>
      </c>
      <c r="J502" s="10" t="s">
        <v>30</v>
      </c>
      <c r="K502" s="10" t="s">
        <v>31</v>
      </c>
      <c r="L502" s="10" t="s">
        <v>32</v>
      </c>
      <c r="M502" s="10" t="s">
        <v>33</v>
      </c>
      <c r="N502" s="10" t="s">
        <v>34</v>
      </c>
      <c r="O502" s="336"/>
      <c r="P502" s="336"/>
      <c r="Q502" s="5">
        <f>Q501/Q500</f>
        <v>0.4943170667064305</v>
      </c>
      <c r="R502" s="5">
        <f>R501/R500</f>
        <v>0.49431706670643055</v>
      </c>
      <c r="S502" s="5">
        <f>S501/S500</f>
        <v>0.4943170667064305</v>
      </c>
      <c r="T502" s="5">
        <f>T501/T500</f>
        <v>0.4943170667064305</v>
      </c>
      <c r="U502" s="5">
        <f>U501/U500</f>
        <v>0.49431706670643055</v>
      </c>
      <c r="X502" s="214"/>
      <c r="AA502" s="214"/>
      <c r="AD502" s="214"/>
      <c r="AG502" s="214"/>
      <c r="AJ502" s="214"/>
    </row>
    <row r="503" spans="1:36" x14ac:dyDescent="0.2">
      <c r="A503" s="19">
        <v>1</v>
      </c>
      <c r="B503" s="20" t="s">
        <v>1</v>
      </c>
      <c r="C503" s="6" t="str">
        <f>VLOOKUP(B503,Valores!$A$2:$F$300,5,FALSE)</f>
        <v>unid.</v>
      </c>
      <c r="D503" s="6">
        <v>1</v>
      </c>
      <c r="E503" s="27">
        <f>Entrada!$L$27*VLOOKUP($E502,Regional!$A$2:$B$7,2,FALSE)</f>
        <v>737451.44331815199</v>
      </c>
      <c r="F503" s="21">
        <f>Entrada!$L$27*VLOOKUP($F502,Regional!$A$2:$B$7,2,FALSE)</f>
        <v>708754.56740038877</v>
      </c>
      <c r="G503" s="21">
        <f>Entrada!$L$27*VLOOKUP($G502,Regional!$A$2:$B$7,2,FALSE)</f>
        <v>748012.47633357241</v>
      </c>
      <c r="H503" s="21">
        <f>Entrada!$L$27*VLOOKUP($H502,Regional!$A$2:$B$7,2,FALSE)</f>
        <v>732571.51771792327</v>
      </c>
      <c r="I503" s="22">
        <f>Entrada!$L$27*VLOOKUP($I502,Regional!$A$2:$B$7,2,FALSE)</f>
        <v>738980.97223762667</v>
      </c>
      <c r="J503" s="27">
        <f t="shared" ref="J503:J527" si="220">$D503*E503</f>
        <v>737451.44331815199</v>
      </c>
      <c r="K503" s="21">
        <f t="shared" ref="K503:K527" si="221">$D503*F503</f>
        <v>708754.56740038877</v>
      </c>
      <c r="L503" s="21">
        <f t="shared" ref="L503:L527" si="222">$D503*G503</f>
        <v>748012.47633357241</v>
      </c>
      <c r="M503" s="21">
        <f t="shared" ref="M503:M527" si="223">$D503*H503</f>
        <v>732571.51771792327</v>
      </c>
      <c r="N503" s="22">
        <f t="shared" ref="N503:N527" si="224">$D503*I503</f>
        <v>738980.97223762667</v>
      </c>
      <c r="O503" s="14">
        <f>VLOOKUP(B503,Valores!$A$2:$O$300,14,FALSE)</f>
        <v>3.0300000000000001E-2</v>
      </c>
      <c r="P503" s="14" t="str">
        <f>VLOOKUP(B503,Valores!$A$2:$O$300,15,FALSE)</f>
        <v>UAR</v>
      </c>
      <c r="Q503" s="5">
        <f>IF($P503="UAR",J503*Q$502,0)</f>
        <v>364534.83429945237</v>
      </c>
      <c r="R503" s="5">
        <f t="shared" ref="R503:R527" si="225">IF($P503="UAR",K503*R$502,0)</f>
        <v>350349.47877214529</v>
      </c>
      <c r="S503" s="5">
        <f t="shared" ref="S503:S527" si="226">IF($P503="UAR",L503*S$502,0)</f>
        <v>369755.33316102478</v>
      </c>
      <c r="T503" s="5">
        <f t="shared" ref="T503:T527" si="227">IF($P503="UAR",M503*T$502,0)</f>
        <v>362122.60379100172</v>
      </c>
      <c r="U503" s="5">
        <f t="shared" ref="U503:U527" si="228">IF($P503="UAR",N503*U$502,0)</f>
        <v>365290.90654836979</v>
      </c>
      <c r="W503" s="1">
        <f t="shared" ref="W503:W527" si="229">J503+Q503</f>
        <v>1101986.2776176045</v>
      </c>
      <c r="X503" s="7">
        <f t="shared" ref="X503:X527" si="230">IF($O503="rateio",0,W503*$O503)</f>
        <v>33390.184211813415</v>
      </c>
      <c r="Z503" s="1">
        <f t="shared" ref="Z503:Z527" si="231">K503+R503</f>
        <v>1059104.0461725341</v>
      </c>
      <c r="AA503" s="7">
        <f t="shared" ref="AA503:AA527" si="232">IF($O503="rateio",0,Z503*$O503)</f>
        <v>32090.852599027785</v>
      </c>
      <c r="AC503" s="1">
        <f t="shared" ref="AC503:AC527" si="233">L503+S503</f>
        <v>1117767.8094945971</v>
      </c>
      <c r="AD503" s="7">
        <f t="shared" ref="AD503:AD527" si="234">IF($O503="rateio",0,AC503*$O503)</f>
        <v>33868.364627686293</v>
      </c>
      <c r="AF503" s="1">
        <f t="shared" ref="AF503:AF527" si="235">M503+T503</f>
        <v>1094694.121508925</v>
      </c>
      <c r="AG503" s="7">
        <f t="shared" ref="AG503:AG527" si="236">IF($O503="rateio",0,AF503*$O503)</f>
        <v>33169.231881720429</v>
      </c>
      <c r="AI503" s="1">
        <f t="shared" ref="AI503:AI527" si="237">N503+U503</f>
        <v>1104271.8787859965</v>
      </c>
      <c r="AJ503" s="7">
        <f t="shared" ref="AJ503:AJ527" si="238">IF($O503="rateio",0,AI503*$O503)</f>
        <v>33459.437927215695</v>
      </c>
    </row>
    <row r="504" spans="1:36" x14ac:dyDescent="0.2">
      <c r="A504" s="5">
        <v>2</v>
      </c>
      <c r="B504" s="6" t="s">
        <v>262</v>
      </c>
      <c r="C504" s="6" t="str">
        <f>VLOOKUP(B504,Valores!$A$2:$F$300,5,FALSE)</f>
        <v>unid.</v>
      </c>
      <c r="D504" s="6">
        <v>1</v>
      </c>
      <c r="E504" s="3">
        <f>Entrada!$L$28*VLOOKUP($E502,Regional!$A$2:$B$7,2,FALSE)</f>
        <v>296624.70461688313</v>
      </c>
      <c r="F504" s="1">
        <f>Entrada!$L$28*VLOOKUP($F502,Regional!$A$2:$B$7,2,FALSE)</f>
        <v>285081.97537055699</v>
      </c>
      <c r="G504" s="1">
        <f>Entrada!$L$28*VLOOKUP($G502,Regional!$A$2:$B$7,2,FALSE)</f>
        <v>300872.66334966809</v>
      </c>
      <c r="H504" s="1">
        <f>Entrada!$L$28*VLOOKUP($H502,Regional!$A$2:$B$7,2,FALSE)</f>
        <v>294661.85471966525</v>
      </c>
      <c r="I504" s="2">
        <f>Entrada!$L$28*VLOOKUP($I502,Regional!$A$2:$B$7,2,FALSE)</f>
        <v>297239.92622645886</v>
      </c>
      <c r="J504" s="3">
        <f t="shared" si="220"/>
        <v>296624.70461688313</v>
      </c>
      <c r="K504" s="1">
        <f t="shared" si="221"/>
        <v>285081.97537055699</v>
      </c>
      <c r="L504" s="1">
        <f t="shared" si="222"/>
        <v>300872.66334966809</v>
      </c>
      <c r="M504" s="1">
        <f t="shared" si="223"/>
        <v>294661.85471966525</v>
      </c>
      <c r="N504" s="2">
        <f t="shared" si="224"/>
        <v>297239.92622645886</v>
      </c>
      <c r="O504" s="14">
        <f>VLOOKUP(B504,Valores!$A$2:$O$300,14,FALSE)</f>
        <v>3.3300000000000003E-2</v>
      </c>
      <c r="P504" s="14" t="str">
        <f>VLOOKUP(B504,Valores!$A$2:$O$300,15,FALSE)</f>
        <v>UAR</v>
      </c>
      <c r="Q504" s="5">
        <f t="shared" ref="Q504:Q527" si="239">IF($P504="UAR",J504*Q$502,0)</f>
        <v>146626.65389887907</v>
      </c>
      <c r="R504" s="5">
        <f t="shared" si="225"/>
        <v>140920.8858360486</v>
      </c>
      <c r="S504" s="5">
        <f t="shared" si="226"/>
        <v>148726.4923991593</v>
      </c>
      <c r="T504" s="5">
        <f t="shared" si="227"/>
        <v>145656.38369530131</v>
      </c>
      <c r="U504" s="5">
        <f t="shared" si="228"/>
        <v>146930.76844029897</v>
      </c>
      <c r="W504" s="1">
        <f t="shared" si="229"/>
        <v>443251.3585157622</v>
      </c>
      <c r="X504" s="7">
        <f t="shared" si="230"/>
        <v>14760.270238574883</v>
      </c>
      <c r="Z504" s="1">
        <f t="shared" si="231"/>
        <v>426002.86120660556</v>
      </c>
      <c r="AA504" s="7">
        <f t="shared" si="232"/>
        <v>14185.895278179967</v>
      </c>
      <c r="AC504" s="1">
        <f t="shared" si="233"/>
        <v>449599.15574882738</v>
      </c>
      <c r="AD504" s="7">
        <f t="shared" si="234"/>
        <v>14971.651886435953</v>
      </c>
      <c r="AF504" s="1">
        <f t="shared" si="235"/>
        <v>440318.23841496656</v>
      </c>
      <c r="AG504" s="7">
        <f t="shared" si="236"/>
        <v>14662.597339218388</v>
      </c>
      <c r="AI504" s="1">
        <f t="shared" si="237"/>
        <v>444170.69466675783</v>
      </c>
      <c r="AJ504" s="7">
        <f t="shared" si="238"/>
        <v>14790.884132403036</v>
      </c>
    </row>
    <row r="505" spans="1:36" x14ac:dyDescent="0.2">
      <c r="A505" s="5">
        <v>3</v>
      </c>
      <c r="B505" s="6" t="s">
        <v>576</v>
      </c>
      <c r="C505" s="6" t="str">
        <f>VLOOKUP(B505,Valores!$A$2:$F$300,5,FALSE)</f>
        <v>unid.</v>
      </c>
      <c r="D505" s="6">
        <v>3</v>
      </c>
      <c r="E505" s="3">
        <f>Entrada!$L$33*VLOOKUP($E502,Regional!$A$2:$B$7,2,FALSE)</f>
        <v>82680.809040397464</v>
      </c>
      <c r="F505" s="1">
        <f>Entrada!$L$33*VLOOKUP($F502,Regional!$A$2:$B$7,2,FALSE)</f>
        <v>79463.402742924227</v>
      </c>
      <c r="G505" s="1">
        <f>Entrada!$L$33*VLOOKUP($G502,Regional!$A$2:$B$7,2,FALSE)</f>
        <v>83864.87988591427</v>
      </c>
      <c r="H505" s="1">
        <f>Entrada!$L$33*VLOOKUP($H502,Regional!$A$2:$B$7,2,FALSE)</f>
        <v>82133.686649710391</v>
      </c>
      <c r="I505" s="2">
        <f>Entrada!$L$33*VLOOKUP($I502,Regional!$A$2:$B$7,2,FALSE)</f>
        <v>82852.295162851617</v>
      </c>
      <c r="J505" s="3">
        <f t="shared" si="220"/>
        <v>248042.42712119239</v>
      </c>
      <c r="K505" s="1">
        <f t="shared" si="221"/>
        <v>238390.20822877268</v>
      </c>
      <c r="L505" s="1">
        <f t="shared" si="222"/>
        <v>251594.63965774281</v>
      </c>
      <c r="M505" s="1">
        <f t="shared" si="223"/>
        <v>246401.05994913116</v>
      </c>
      <c r="N505" s="2">
        <f t="shared" si="224"/>
        <v>248556.88548855484</v>
      </c>
      <c r="O505" s="14">
        <f>VLOOKUP(B505,Valores!$A$2:$O$300,14,FALSE)</f>
        <v>4.1700000000000001E-2</v>
      </c>
      <c r="P505" s="14" t="str">
        <f>VLOOKUP(B505,Valores!$A$2:$O$300,15,FALSE)</f>
        <v>UAR</v>
      </c>
      <c r="Q505" s="5">
        <f t="shared" si="239"/>
        <v>122611.60499329139</v>
      </c>
      <c r="R505" s="5">
        <f t="shared" si="225"/>
        <v>117840.34846318209</v>
      </c>
      <c r="S505" s="5">
        <f t="shared" si="226"/>
        <v>124367.52427467679</v>
      </c>
      <c r="T505" s="5">
        <f t="shared" si="227"/>
        <v>121800.24918740985</v>
      </c>
      <c r="U505" s="5">
        <f t="shared" si="228"/>
        <v>122865.91054438858</v>
      </c>
      <c r="W505" s="1">
        <f t="shared" si="229"/>
        <v>370654.03211448377</v>
      </c>
      <c r="X505" s="7">
        <f t="shared" si="230"/>
        <v>15456.273139173973</v>
      </c>
      <c r="Z505" s="1">
        <f t="shared" si="231"/>
        <v>356230.55669195479</v>
      </c>
      <c r="AA505" s="7">
        <f t="shared" si="232"/>
        <v>14854.814214054515</v>
      </c>
      <c r="AC505" s="1">
        <f t="shared" si="233"/>
        <v>375962.16393241961</v>
      </c>
      <c r="AD505" s="7">
        <f t="shared" si="234"/>
        <v>15677.622235981898</v>
      </c>
      <c r="AF505" s="1">
        <f t="shared" si="235"/>
        <v>368201.30913654098</v>
      </c>
      <c r="AG505" s="7">
        <f t="shared" si="236"/>
        <v>15353.99459099376</v>
      </c>
      <c r="AI505" s="1">
        <f t="shared" si="237"/>
        <v>371422.79603294341</v>
      </c>
      <c r="AJ505" s="7">
        <f t="shared" si="238"/>
        <v>15488.330594573741</v>
      </c>
    </row>
    <row r="506" spans="1:36" x14ac:dyDescent="0.2">
      <c r="A506" s="5">
        <v>4</v>
      </c>
      <c r="B506" s="6" t="s">
        <v>16</v>
      </c>
      <c r="C506" s="6" t="str">
        <f>VLOOKUP(B506,Valores!$A$2:$F$300,5,FALSE)</f>
        <v>unid.</v>
      </c>
      <c r="D506" s="6">
        <v>30</v>
      </c>
      <c r="E506" s="3">
        <f>VLOOKUP($B506,Valores!$A$2:$G$300,6,FALSE)*VLOOKUP(VLOOKUP($B506,Indices_Poder!$B$5:$E$250,3,FALSE),Indices_Poder!$G$6:$N$27,4,FALSE)*VLOOKUP($E$8,Regional!$A$2:$B$7,2,FALSE)</f>
        <v>153.50973269963379</v>
      </c>
      <c r="F506" s="1">
        <f>VLOOKUP($B506,Valores!$A$2:$G$300,6,FALSE)*VLOOKUP(VLOOKUP($B506,Indices_Poder!$B$5:$E$250,3,FALSE),Indices_Poder!$G$6:$N$27,4,FALSE)*VLOOKUP($F$8,Regional!$A$2:$B$7,2,FALSE)</f>
        <v>147.53611939754435</v>
      </c>
      <c r="G506" s="1">
        <f>VLOOKUP($B506,Valores!$A$2:$G$300,6,FALSE)*VLOOKUP(VLOOKUP($B506,Indices_Poder!$B$5:$E$250,3,FALSE),Indices_Poder!$G$6:$N$27,4,FALSE)*VLOOKUP($G$8,Regional!$A$2:$B$7,2,FALSE)</f>
        <v>155.70814368644335</v>
      </c>
      <c r="H506" s="1">
        <f>VLOOKUP($B506,Valores!$A$2:$G$300,6,FALSE)*VLOOKUP(VLOOKUP($B506,Indices_Poder!$B$5:$E$250,3,FALSE),Indices_Poder!$G$6:$N$27,4,FALSE)*VLOOKUP($H$8,Regional!$A$2:$B$7,2,FALSE)</f>
        <v>152.49391520917698</v>
      </c>
      <c r="I506" s="1">
        <f>VLOOKUP($B506,Valores!$A$2:$G$300,6,FALSE)*VLOOKUP(VLOOKUP($B506,Indices_Poder!$B$5:$E$250,3,FALSE),Indices_Poder!$G$6:$N$27,4,FALSE)*VLOOKUP($I$8,Regional!$A$2:$B$7,2,FALSE)</f>
        <v>153.82812325634416</v>
      </c>
      <c r="J506" s="3">
        <f t="shared" si="220"/>
        <v>4605.2919809890136</v>
      </c>
      <c r="K506" s="1">
        <f t="shared" si="221"/>
        <v>4426.0835819263302</v>
      </c>
      <c r="L506" s="1">
        <f t="shared" si="222"/>
        <v>4671.2443105933007</v>
      </c>
      <c r="M506" s="1">
        <f t="shared" si="223"/>
        <v>4574.8174562753093</v>
      </c>
      <c r="N506" s="2">
        <f t="shared" si="224"/>
        <v>4614.8436976903249</v>
      </c>
      <c r="O506" s="14">
        <f>VLOOKUP(B506,Valores!$A$2:$O$300,14,FALSE)</f>
        <v>2.5000000000000001E-2</v>
      </c>
      <c r="P506" s="14" t="str">
        <f>VLOOKUP(B506,Valores!$A$2:$O$300,15,FALSE)</f>
        <v>COM</v>
      </c>
      <c r="Q506" s="5">
        <f t="shared" si="239"/>
        <v>0</v>
      </c>
      <c r="R506" s="5">
        <f t="shared" si="225"/>
        <v>0</v>
      </c>
      <c r="S506" s="5">
        <f t="shared" si="226"/>
        <v>0</v>
      </c>
      <c r="T506" s="5">
        <f t="shared" si="227"/>
        <v>0</v>
      </c>
      <c r="U506" s="5">
        <f t="shared" si="228"/>
        <v>0</v>
      </c>
      <c r="W506" s="1">
        <f t="shared" si="229"/>
        <v>4605.2919809890136</v>
      </c>
      <c r="X506" s="7">
        <f t="shared" si="230"/>
        <v>115.13229952472534</v>
      </c>
      <c r="Z506" s="1">
        <f t="shared" si="231"/>
        <v>4426.0835819263302</v>
      </c>
      <c r="AA506" s="7">
        <f t="shared" si="232"/>
        <v>110.65208954815826</v>
      </c>
      <c r="AC506" s="1">
        <f t="shared" si="233"/>
        <v>4671.2443105933007</v>
      </c>
      <c r="AD506" s="7">
        <f t="shared" si="234"/>
        <v>116.78110776483253</v>
      </c>
      <c r="AF506" s="1">
        <f t="shared" si="235"/>
        <v>4574.8174562753093</v>
      </c>
      <c r="AG506" s="7">
        <f t="shared" si="236"/>
        <v>114.37043640688273</v>
      </c>
      <c r="AI506" s="1">
        <f t="shared" si="237"/>
        <v>4614.8436976903249</v>
      </c>
      <c r="AJ506" s="7">
        <f t="shared" si="238"/>
        <v>115.37109244225813</v>
      </c>
    </row>
    <row r="507" spans="1:36" x14ac:dyDescent="0.2">
      <c r="A507" s="5">
        <v>5</v>
      </c>
      <c r="B507" s="6" t="s">
        <v>348</v>
      </c>
      <c r="C507" s="6" t="str">
        <f>VLOOKUP(B507,Valores!$A$2:$F$300,5,FALSE)</f>
        <v>kg</v>
      </c>
      <c r="D507" s="6">
        <v>1164</v>
      </c>
      <c r="E507" s="3">
        <f>VLOOKUP($B507,Valores!$A$2:$G$300,6,FALSE)*VLOOKUP(VLOOKUP($B507,Indices_Poder!$B$5:$E$250,3,FALSE),Indices_Poder!$G$6:$N$27,4,FALSE)*VLOOKUP($E$8,Regional!$A$2:$B$7,2,FALSE)</f>
        <v>63.9384476185</v>
      </c>
      <c r="F507" s="1">
        <f>VLOOKUP($B507,Valores!$A$2:$G$300,6,FALSE)*VLOOKUP(VLOOKUP($B507,Indices_Poder!$B$5:$E$250,3,FALSE),Indices_Poder!$G$6:$N$27,4,FALSE)*VLOOKUP($F$8,Regional!$A$2:$B$7,2,FALSE)</f>
        <v>61.450373706234416</v>
      </c>
      <c r="G507" s="1">
        <f>VLOOKUP($B507,Valores!$A$2:$G$300,6,FALSE)*VLOOKUP(VLOOKUP($B507,Indices_Poder!$B$5:$E$250,3,FALSE),Indices_Poder!$G$6:$N$27,4,FALSE)*VLOOKUP($G$8,Regional!$A$2:$B$7,2,FALSE)</f>
        <v>64.854109337480978</v>
      </c>
      <c r="H507" s="1">
        <f>VLOOKUP($B507,Valores!$A$2:$G$300,6,FALSE)*VLOOKUP(VLOOKUP($B507,Indices_Poder!$B$5:$E$250,3,FALSE),Indices_Poder!$G$6:$N$27,4,FALSE)*VLOOKUP($H$8,Regional!$A$2:$B$7,2,FALSE)</f>
        <v>63.51534875524672</v>
      </c>
      <c r="I507" s="1">
        <f>VLOOKUP($B507,Valores!$A$2:$G$300,6,FALSE)*VLOOKUP(VLOOKUP($B507,Indices_Poder!$B$5:$E$250,3,FALSE),Indices_Poder!$G$6:$N$27,4,FALSE)*VLOOKUP($I$8,Regional!$A$2:$B$7,2,FALSE)</f>
        <v>64.071060695042078</v>
      </c>
      <c r="J507" s="3">
        <f t="shared" si="220"/>
        <v>74424.353027934005</v>
      </c>
      <c r="K507" s="1">
        <f t="shared" si="221"/>
        <v>71528.234994056853</v>
      </c>
      <c r="L507" s="1">
        <f t="shared" si="222"/>
        <v>75490.183268827852</v>
      </c>
      <c r="M507" s="1">
        <f t="shared" si="223"/>
        <v>73931.865951107175</v>
      </c>
      <c r="N507" s="2">
        <f t="shared" si="224"/>
        <v>74578.714649028974</v>
      </c>
      <c r="O507" s="14">
        <f>VLOOKUP(B507,Valores!$A$2:$O$300,14,FALSE)</f>
        <v>2.5000000000000001E-2</v>
      </c>
      <c r="P507" s="14" t="str">
        <f>VLOOKUP(B507,Valores!$A$2:$O$300,15,FALSE)</f>
        <v>UAR</v>
      </c>
      <c r="Q507" s="5">
        <f t="shared" si="239"/>
        <v>36789.227880292186</v>
      </c>
      <c r="R507" s="5">
        <f t="shared" si="225"/>
        <v>35357.627308950439</v>
      </c>
      <c r="S507" s="5">
        <f t="shared" si="226"/>
        <v>37316.085958577838</v>
      </c>
      <c r="T507" s="5">
        <f t="shared" si="227"/>
        <v>36545.783113084326</v>
      </c>
      <c r="U507" s="5">
        <f t="shared" si="228"/>
        <v>36865.531464043903</v>
      </c>
      <c r="W507" s="1">
        <f t="shared" si="229"/>
        <v>111213.5809082262</v>
      </c>
      <c r="X507" s="7">
        <f t="shared" si="230"/>
        <v>2780.3395227056553</v>
      </c>
      <c r="Z507" s="1">
        <f t="shared" si="231"/>
        <v>106885.86230300729</v>
      </c>
      <c r="AA507" s="7">
        <f t="shared" si="232"/>
        <v>2672.1465575751827</v>
      </c>
      <c r="AC507" s="1">
        <f t="shared" si="233"/>
        <v>112806.26922740569</v>
      </c>
      <c r="AD507" s="7">
        <f t="shared" si="234"/>
        <v>2820.1567306851425</v>
      </c>
      <c r="AF507" s="1">
        <f t="shared" si="235"/>
        <v>110477.6490641915</v>
      </c>
      <c r="AG507" s="7">
        <f t="shared" si="236"/>
        <v>2761.9412266047875</v>
      </c>
      <c r="AI507" s="1">
        <f t="shared" si="237"/>
        <v>111444.24611307288</v>
      </c>
      <c r="AJ507" s="7">
        <f t="shared" si="238"/>
        <v>2786.1061528268219</v>
      </c>
    </row>
    <row r="508" spans="1:36" x14ac:dyDescent="0.2">
      <c r="A508" s="5">
        <v>6</v>
      </c>
      <c r="B508" s="6" t="s">
        <v>27</v>
      </c>
      <c r="C508" s="6" t="str">
        <f>VLOOKUP(B508,Valores!$A$2:$F$300,5,FALSE)</f>
        <v>kg</v>
      </c>
      <c r="D508" s="6">
        <v>0</v>
      </c>
      <c r="E508" s="3">
        <f>VLOOKUP($B508,Valores!$A$2:$G$300,6,FALSE)*VLOOKUP(VLOOKUP($B508,Indices_Poder!$B$5:$E$250,3,FALSE),Indices_Poder!$G$6:$N$27,4,FALSE)*VLOOKUP($E$8,Regional!$A$2:$B$7,2,FALSE)</f>
        <v>51.521045659640038</v>
      </c>
      <c r="F508" s="1">
        <f>VLOOKUP($B508,Valores!$A$2:$G$300,6,FALSE)*VLOOKUP(VLOOKUP($B508,Indices_Poder!$B$5:$E$250,3,FALSE),Indices_Poder!$G$6:$N$27,4,FALSE)*VLOOKUP($F$8,Regional!$A$2:$B$7,2,FALSE)</f>
        <v>49.516177314958739</v>
      </c>
      <c r="G508" s="1">
        <f>VLOOKUP($B508,Valores!$A$2:$G$300,6,FALSE)*VLOOKUP(VLOOKUP($B508,Indices_Poder!$B$5:$E$250,3,FALSE),Indices_Poder!$G$6:$N$27,4,FALSE)*VLOOKUP($G$8,Regional!$A$2:$B$7,2,FALSE)</f>
        <v>52.258877918469452</v>
      </c>
      <c r="H508" s="1">
        <f>VLOOKUP($B508,Valores!$A$2:$G$300,6,FALSE)*VLOOKUP(VLOOKUP($B508,Indices_Poder!$B$5:$E$250,3,FALSE),Indices_Poder!$G$6:$N$27,4,FALSE)*VLOOKUP($H$8,Regional!$A$2:$B$7,2,FALSE)</f>
        <v>51.180116271077488</v>
      </c>
      <c r="I508" s="1">
        <f>VLOOKUP($B508,Valores!$A$2:$G$300,6,FALSE)*VLOOKUP(VLOOKUP($B508,Indices_Poder!$B$5:$E$250,3,FALSE),Indices_Poder!$G$6:$N$27,4,FALSE)*VLOOKUP($I$8,Regional!$A$2:$B$7,2,FALSE)</f>
        <v>51.62790412471189</v>
      </c>
      <c r="J508" s="3">
        <f t="shared" si="220"/>
        <v>0</v>
      </c>
      <c r="K508" s="1">
        <f t="shared" si="221"/>
        <v>0</v>
      </c>
      <c r="L508" s="1">
        <f t="shared" si="222"/>
        <v>0</v>
      </c>
      <c r="M508" s="1">
        <f t="shared" si="223"/>
        <v>0</v>
      </c>
      <c r="N508" s="2">
        <f t="shared" si="224"/>
        <v>0</v>
      </c>
      <c r="O508" s="14" t="str">
        <f>VLOOKUP(B508,Valores!$A$2:$O$300,14,FALSE)</f>
        <v>Rateio</v>
      </c>
      <c r="P508" s="14" t="str">
        <f>VLOOKUP(B508,Valores!$A$2:$O$300,15,FALSE)</f>
        <v>COM</v>
      </c>
      <c r="Q508" s="5">
        <f t="shared" si="239"/>
        <v>0</v>
      </c>
      <c r="R508" s="5">
        <f t="shared" si="225"/>
        <v>0</v>
      </c>
      <c r="S508" s="5">
        <f t="shared" si="226"/>
        <v>0</v>
      </c>
      <c r="T508" s="5">
        <f t="shared" si="227"/>
        <v>0</v>
      </c>
      <c r="U508" s="5">
        <f t="shared" si="228"/>
        <v>0</v>
      </c>
      <c r="W508" s="1">
        <f t="shared" si="229"/>
        <v>0</v>
      </c>
      <c r="X508" s="7">
        <f t="shared" si="230"/>
        <v>0</v>
      </c>
      <c r="Z508" s="1">
        <f t="shared" si="231"/>
        <v>0</v>
      </c>
      <c r="AA508" s="7">
        <f t="shared" si="232"/>
        <v>0</v>
      </c>
      <c r="AC508" s="1">
        <f t="shared" si="233"/>
        <v>0</v>
      </c>
      <c r="AD508" s="7">
        <f t="shared" si="234"/>
        <v>0</v>
      </c>
      <c r="AF508" s="1">
        <f t="shared" si="235"/>
        <v>0</v>
      </c>
      <c r="AG508" s="7">
        <f t="shared" si="236"/>
        <v>0</v>
      </c>
      <c r="AI508" s="1">
        <f t="shared" si="237"/>
        <v>0</v>
      </c>
      <c r="AJ508" s="7">
        <f t="shared" si="238"/>
        <v>0</v>
      </c>
    </row>
    <row r="509" spans="1:36" x14ac:dyDescent="0.2">
      <c r="A509" s="5">
        <v>7</v>
      </c>
      <c r="B509" s="6" t="s">
        <v>11</v>
      </c>
      <c r="C509" s="6" t="str">
        <f>VLOOKUP(B509,Valores!$A$2:$F$300,5,FALSE)</f>
        <v>m</v>
      </c>
      <c r="D509" s="6">
        <v>13627</v>
      </c>
      <c r="E509" s="3">
        <f>VLOOKUP($B509,Valores!$A$2:$G$300,6,FALSE)*VLOOKUP(VLOOKUP($B509,Indices_Poder!$B$5:$E$250,3,FALSE),Indices_Poder!$G$6:$N$27,4,FALSE)*VLOOKUP($E$8,Regional!$A$2:$B$7,2,FALSE)</f>
        <v>39.933598587490515</v>
      </c>
      <c r="F509" s="1">
        <f>VLOOKUP($B509,Valores!$A$2:$G$300,6,FALSE)*VLOOKUP(VLOOKUP($B509,Indices_Poder!$B$5:$E$250,3,FALSE),Indices_Poder!$G$6:$N$27,4,FALSE)*VLOOKUP($F$8,Regional!$A$2:$B$7,2,FALSE)</f>
        <v>38.37963929430817</v>
      </c>
      <c r="G509" s="1">
        <f>VLOOKUP($B509,Valores!$A$2:$G$300,6,FALSE)*VLOOKUP(VLOOKUP($B509,Indices_Poder!$B$5:$E$250,3,FALSE),Indices_Poder!$G$6:$N$27,4,FALSE)*VLOOKUP($G$8,Regional!$A$2:$B$7,2,FALSE)</f>
        <v>40.505487159854574</v>
      </c>
      <c r="H509" s="1">
        <f>VLOOKUP($B509,Valores!$A$2:$G$300,6,FALSE)*VLOOKUP(VLOOKUP($B509,Indices_Poder!$B$5:$E$250,3,FALSE),Indices_Poder!$G$6:$N$27,4,FALSE)*VLOOKUP($H$8,Regional!$A$2:$B$7,2,FALSE)</f>
        <v>39.669346626467124</v>
      </c>
      <c r="I509" s="1">
        <f>VLOOKUP($B509,Valores!$A$2:$G$300,6,FALSE)*VLOOKUP(VLOOKUP($B509,Indices_Poder!$B$5:$E$250,3,FALSE),Indices_Poder!$G$6:$N$27,4,FALSE)*VLOOKUP($I$8,Regional!$A$2:$B$7,2,FALSE)</f>
        <v>40.016423829005312</v>
      </c>
      <c r="J509" s="3">
        <f t="shared" si="220"/>
        <v>544175.1479517332</v>
      </c>
      <c r="K509" s="1">
        <f t="shared" si="221"/>
        <v>522999.34466353746</v>
      </c>
      <c r="L509" s="1">
        <f t="shared" si="222"/>
        <v>551968.27352733829</v>
      </c>
      <c r="M509" s="1">
        <f t="shared" si="223"/>
        <v>540574.18647886754</v>
      </c>
      <c r="N509" s="2">
        <f t="shared" si="224"/>
        <v>545303.80751785543</v>
      </c>
      <c r="O509" s="14" t="str">
        <f>VLOOKUP(B509,Valores!$A$2:$O$300,14,FALSE)</f>
        <v>Rateio</v>
      </c>
      <c r="P509" s="14" t="str">
        <f>VLOOKUP(B509,Valores!$A$2:$O$300,15,FALSE)</f>
        <v>UAR</v>
      </c>
      <c r="Q509" s="5">
        <f t="shared" si="239"/>
        <v>268995.06291003857</v>
      </c>
      <c r="R509" s="5">
        <f t="shared" si="225"/>
        <v>258527.50194346532</v>
      </c>
      <c r="S509" s="5">
        <f t="shared" si="226"/>
        <v>272847.33788504655</v>
      </c>
      <c r="T509" s="5">
        <f t="shared" si="227"/>
        <v>267215.04619744874</v>
      </c>
      <c r="U509" s="5">
        <f t="shared" si="228"/>
        <v>269552.97859607433</v>
      </c>
      <c r="W509" s="1">
        <f t="shared" si="229"/>
        <v>813170.21086177183</v>
      </c>
      <c r="X509" s="7">
        <f t="shared" si="230"/>
        <v>0</v>
      </c>
      <c r="Z509" s="1">
        <f t="shared" si="231"/>
        <v>781526.84660700278</v>
      </c>
      <c r="AA509" s="7">
        <f t="shared" si="232"/>
        <v>0</v>
      </c>
      <c r="AC509" s="1">
        <f t="shared" si="233"/>
        <v>824815.61141238478</v>
      </c>
      <c r="AD509" s="7">
        <f t="shared" si="234"/>
        <v>0</v>
      </c>
      <c r="AF509" s="1">
        <f t="shared" si="235"/>
        <v>807789.23267631629</v>
      </c>
      <c r="AG509" s="7">
        <f t="shared" si="236"/>
        <v>0</v>
      </c>
      <c r="AI509" s="1">
        <f t="shared" si="237"/>
        <v>814856.7861139297</v>
      </c>
      <c r="AJ509" s="7">
        <f t="shared" si="238"/>
        <v>0</v>
      </c>
    </row>
    <row r="510" spans="1:36" x14ac:dyDescent="0.2">
      <c r="A510" s="5">
        <v>8</v>
      </c>
      <c r="B510" s="6" t="s">
        <v>589</v>
      </c>
      <c r="C510" s="6" t="str">
        <f>VLOOKUP(B510,Valores!$A$2:$F$300,5,FALSE)</f>
        <v>kg</v>
      </c>
      <c r="E510" s="3">
        <f>VLOOKUP($B510,Valores!$A$2:$G$300,6,FALSE)*VLOOKUP(VLOOKUP($B510,Indices_Poder!$B$5:$E$250,3,FALSE),Indices_Poder!$G$6:$N$27,4,FALSE)*VLOOKUP($E$8,Regional!$A$2:$B$7,2,FALSE)</f>
        <v>46.691316437230633</v>
      </c>
      <c r="F510" s="1">
        <f>VLOOKUP($B510,Valores!$A$2:$G$300,6,FALSE)*VLOOKUP(VLOOKUP($B510,Indices_Poder!$B$5:$E$250,3,FALSE),Indices_Poder!$G$6:$N$27,4,FALSE)*VLOOKUP($F$8,Regional!$A$2:$B$7,2,FALSE)</f>
        <v>44.87439014821642</v>
      </c>
      <c r="G510" s="1">
        <f>VLOOKUP($B510,Valores!$A$2:$G$300,6,FALSE)*VLOOKUP(VLOOKUP($B510,Indices_Poder!$B$5:$E$250,3,FALSE),Indices_Poder!$G$6:$N$27,4,FALSE)*VLOOKUP($G$8,Regional!$A$2:$B$7,2,FALSE)</f>
        <v>47.359982203492201</v>
      </c>
      <c r="H510" s="1">
        <f>VLOOKUP($B510,Valores!$A$2:$G$300,6,FALSE)*VLOOKUP(VLOOKUP($B510,Indices_Poder!$B$5:$E$250,3,FALSE),Indices_Poder!$G$6:$N$27,4,FALSE)*VLOOKUP($H$8,Regional!$A$2:$B$7,2,FALSE)</f>
        <v>46.382346738337354</v>
      </c>
      <c r="I510" s="1">
        <f>VLOOKUP($B510,Valores!$A$2:$G$300,6,FALSE)*VLOOKUP(VLOOKUP($B510,Indices_Poder!$B$5:$E$250,3,FALSE),Indices_Poder!$G$6:$N$27,4,FALSE)*VLOOKUP($I$8,Regional!$A$2:$B$7,2,FALSE)</f>
        <v>46.788157686137481</v>
      </c>
      <c r="J510" s="3">
        <f t="shared" si="220"/>
        <v>0</v>
      </c>
      <c r="K510" s="1">
        <f t="shared" si="221"/>
        <v>0</v>
      </c>
      <c r="L510" s="1">
        <f t="shared" si="222"/>
        <v>0</v>
      </c>
      <c r="M510" s="1">
        <f t="shared" si="223"/>
        <v>0</v>
      </c>
      <c r="N510" s="2">
        <f t="shared" si="224"/>
        <v>0</v>
      </c>
      <c r="O510" s="14">
        <f>VLOOKUP(B510,Valores!$A$2:$O$300,14,FALSE)</f>
        <v>3.1300000000000001E-2</v>
      </c>
      <c r="P510" s="14" t="str">
        <f>VLOOKUP(B510,Valores!$A$2:$O$300,15,FALSE)</f>
        <v>UAR</v>
      </c>
      <c r="Q510" s="5">
        <f t="shared" si="239"/>
        <v>0</v>
      </c>
      <c r="R510" s="5">
        <f t="shared" si="225"/>
        <v>0</v>
      </c>
      <c r="S510" s="5">
        <f t="shared" si="226"/>
        <v>0</v>
      </c>
      <c r="T510" s="5">
        <f t="shared" si="227"/>
        <v>0</v>
      </c>
      <c r="U510" s="5">
        <f t="shared" si="228"/>
        <v>0</v>
      </c>
      <c r="W510" s="1">
        <f t="shared" si="229"/>
        <v>0</v>
      </c>
      <c r="X510" s="7">
        <f t="shared" si="230"/>
        <v>0</v>
      </c>
      <c r="Z510" s="1">
        <f t="shared" si="231"/>
        <v>0</v>
      </c>
      <c r="AA510" s="7">
        <f t="shared" si="232"/>
        <v>0</v>
      </c>
      <c r="AC510" s="1">
        <f t="shared" si="233"/>
        <v>0</v>
      </c>
      <c r="AD510" s="7">
        <f t="shared" si="234"/>
        <v>0</v>
      </c>
      <c r="AF510" s="1">
        <f t="shared" si="235"/>
        <v>0</v>
      </c>
      <c r="AG510" s="7">
        <f t="shared" si="236"/>
        <v>0</v>
      </c>
      <c r="AI510" s="1">
        <f t="shared" si="237"/>
        <v>0</v>
      </c>
      <c r="AJ510" s="7">
        <f t="shared" si="238"/>
        <v>0</v>
      </c>
    </row>
    <row r="511" spans="1:36" x14ac:dyDescent="0.2">
      <c r="A511" s="5">
        <v>9</v>
      </c>
      <c r="B511" s="6" t="s">
        <v>7</v>
      </c>
      <c r="C511" s="6" t="str">
        <f>VLOOKUP(B511,Valores!$A$2:$F$300,5,FALSE)</f>
        <v>kg</v>
      </c>
      <c r="D511" s="6">
        <f>500*6*D504</f>
        <v>3000</v>
      </c>
      <c r="E511" s="3">
        <f>VLOOKUP($B511,Valores!$A$2:$G$300,6,FALSE)*VLOOKUP(VLOOKUP($B511,Indices_Poder!$B$5:$E$250,3,FALSE),Indices_Poder!$G$6:$N$27,4,FALSE)*VLOOKUP($E$8,Regional!$A$2:$B$7,2,FALSE)</f>
        <v>46.691316437230633</v>
      </c>
      <c r="F511" s="1">
        <f>VLOOKUP($B511,Valores!$A$2:$G$300,6,FALSE)*VLOOKUP(VLOOKUP($B511,Indices_Poder!$B$5:$E$250,3,FALSE),Indices_Poder!$G$6:$N$27,4,FALSE)*VLOOKUP($F$8,Regional!$A$2:$B$7,2,FALSE)</f>
        <v>44.87439014821642</v>
      </c>
      <c r="G511" s="1">
        <f>VLOOKUP($B511,Valores!$A$2:$G$300,6,FALSE)*VLOOKUP(VLOOKUP($B511,Indices_Poder!$B$5:$E$250,3,FALSE),Indices_Poder!$G$6:$N$27,4,FALSE)*VLOOKUP($G$8,Regional!$A$2:$B$7,2,FALSE)</f>
        <v>47.359982203492201</v>
      </c>
      <c r="H511" s="1">
        <f>VLOOKUP($B511,Valores!$A$2:$G$300,6,FALSE)*VLOOKUP(VLOOKUP($B511,Indices_Poder!$B$5:$E$250,3,FALSE),Indices_Poder!$G$6:$N$27,4,FALSE)*VLOOKUP($H$8,Regional!$A$2:$B$7,2,FALSE)</f>
        <v>46.382346738337354</v>
      </c>
      <c r="I511" s="1">
        <f>VLOOKUP($B511,Valores!$A$2:$G$300,6,FALSE)*VLOOKUP(VLOOKUP($B511,Indices_Poder!$B$5:$E$250,3,FALSE),Indices_Poder!$G$6:$N$27,4,FALSE)*VLOOKUP($I$8,Regional!$A$2:$B$7,2,FALSE)</f>
        <v>46.788157686137481</v>
      </c>
      <c r="J511" s="3">
        <f t="shared" si="220"/>
        <v>140073.94931169189</v>
      </c>
      <c r="K511" s="1">
        <f t="shared" si="221"/>
        <v>134623.17044464927</v>
      </c>
      <c r="L511" s="1">
        <f t="shared" si="222"/>
        <v>142079.94661047662</v>
      </c>
      <c r="M511" s="1">
        <f t="shared" si="223"/>
        <v>139147.04021501206</v>
      </c>
      <c r="N511" s="2">
        <f t="shared" si="224"/>
        <v>140364.47305841243</v>
      </c>
      <c r="O511" s="14">
        <f>VLOOKUP(B511,Valores!$A$2:$O$300,14,FALSE)</f>
        <v>3.1300000000000001E-2</v>
      </c>
      <c r="P511" s="14" t="str">
        <f>VLOOKUP(B511,Valores!$A$2:$O$300,15,FALSE)</f>
        <v>UAR</v>
      </c>
      <c r="Q511" s="5">
        <f t="shared" si="239"/>
        <v>69240.943745740762</v>
      </c>
      <c r="R511" s="5">
        <f t="shared" si="225"/>
        <v>66546.530724918863</v>
      </c>
      <c r="S511" s="5">
        <f t="shared" si="226"/>
        <v>70232.542446297055</v>
      </c>
      <c r="T511" s="5">
        <f t="shared" si="227"/>
        <v>68782.756759966491</v>
      </c>
      <c r="U511" s="5">
        <f t="shared" si="228"/>
        <v>69384.554592028231</v>
      </c>
      <c r="W511" s="1">
        <f t="shared" si="229"/>
        <v>209314.89305743267</v>
      </c>
      <c r="X511" s="7">
        <f t="shared" si="230"/>
        <v>6551.5561526976426</v>
      </c>
      <c r="Z511" s="1">
        <f t="shared" si="231"/>
        <v>201169.70116956811</v>
      </c>
      <c r="AA511" s="7">
        <f t="shared" si="232"/>
        <v>6296.6116466074818</v>
      </c>
      <c r="AC511" s="1">
        <f t="shared" si="233"/>
        <v>212312.48905677366</v>
      </c>
      <c r="AD511" s="7">
        <f t="shared" si="234"/>
        <v>6645.3809074770161</v>
      </c>
      <c r="AF511" s="1">
        <f t="shared" si="235"/>
        <v>207929.79697497856</v>
      </c>
      <c r="AG511" s="7">
        <f t="shared" si="236"/>
        <v>6508.2026453168291</v>
      </c>
      <c r="AI511" s="1">
        <f t="shared" si="237"/>
        <v>209749.02765044066</v>
      </c>
      <c r="AJ511" s="7">
        <f t="shared" si="238"/>
        <v>6565.1445654587933</v>
      </c>
    </row>
    <row r="512" spans="1:36" x14ac:dyDescent="0.2">
      <c r="A512" s="5">
        <v>10</v>
      </c>
      <c r="B512" s="6" t="s">
        <v>9</v>
      </c>
      <c r="C512" s="6" t="str">
        <f>VLOOKUP(B512,Valores!$A$2:$F$300,5,FALSE)</f>
        <v>kg</v>
      </c>
      <c r="E512" s="3">
        <f>VLOOKUP($B512,Valores!$A$2:$G$300,6,FALSE)*VLOOKUP(VLOOKUP($B512,Indices_Poder!$B$5:$E$250,3,FALSE),Indices_Poder!$G$6:$N$27,4,FALSE)*VLOOKUP($E$8,Regional!$A$2:$B$7,2,FALSE)</f>
        <v>46.691316437230633</v>
      </c>
      <c r="F512" s="1">
        <f>VLOOKUP($B512,Valores!$A$2:$G$300,6,FALSE)*VLOOKUP(VLOOKUP($B512,Indices_Poder!$B$5:$E$250,3,FALSE),Indices_Poder!$G$6:$N$27,4,FALSE)*VLOOKUP($F$8,Regional!$A$2:$B$7,2,FALSE)</f>
        <v>44.87439014821642</v>
      </c>
      <c r="G512" s="1">
        <f>VLOOKUP($B512,Valores!$A$2:$G$300,6,FALSE)*VLOOKUP(VLOOKUP($B512,Indices_Poder!$B$5:$E$250,3,FALSE),Indices_Poder!$G$6:$N$27,4,FALSE)*VLOOKUP($G$8,Regional!$A$2:$B$7,2,FALSE)</f>
        <v>47.359982203492201</v>
      </c>
      <c r="H512" s="1">
        <f>VLOOKUP($B512,Valores!$A$2:$G$300,6,FALSE)*VLOOKUP(VLOOKUP($B512,Indices_Poder!$B$5:$E$250,3,FALSE),Indices_Poder!$G$6:$N$27,4,FALSE)*VLOOKUP($H$8,Regional!$A$2:$B$7,2,FALSE)</f>
        <v>46.382346738337354</v>
      </c>
      <c r="I512" s="1">
        <f>VLOOKUP($B512,Valores!$A$2:$G$300,6,FALSE)*VLOOKUP(VLOOKUP($B512,Indices_Poder!$B$5:$E$250,3,FALSE),Indices_Poder!$G$6:$N$27,4,FALSE)*VLOOKUP($I$8,Regional!$A$2:$B$7,2,FALSE)</f>
        <v>46.788157686137481</v>
      </c>
      <c r="J512" s="3">
        <f t="shared" si="220"/>
        <v>0</v>
      </c>
      <c r="K512" s="1">
        <f t="shared" si="221"/>
        <v>0</v>
      </c>
      <c r="L512" s="1">
        <f t="shared" si="222"/>
        <v>0</v>
      </c>
      <c r="M512" s="1">
        <f t="shared" si="223"/>
        <v>0</v>
      </c>
      <c r="N512" s="2">
        <f t="shared" si="224"/>
        <v>0</v>
      </c>
      <c r="O512" s="14">
        <f>VLOOKUP(B512,Valores!$A$2:$O$300,14,FALSE)</f>
        <v>3.1300000000000001E-2</v>
      </c>
      <c r="P512" s="14" t="str">
        <f>VLOOKUP(B512,Valores!$A$2:$O$300,15,FALSE)</f>
        <v>UAR</v>
      </c>
      <c r="Q512" s="5">
        <f t="shared" si="239"/>
        <v>0</v>
      </c>
      <c r="R512" s="5">
        <f t="shared" si="225"/>
        <v>0</v>
      </c>
      <c r="S512" s="5">
        <f t="shared" si="226"/>
        <v>0</v>
      </c>
      <c r="T512" s="5">
        <f t="shared" si="227"/>
        <v>0</v>
      </c>
      <c r="U512" s="5">
        <f t="shared" si="228"/>
        <v>0</v>
      </c>
      <c r="W512" s="1">
        <f t="shared" si="229"/>
        <v>0</v>
      </c>
      <c r="X512" s="7">
        <f t="shared" si="230"/>
        <v>0</v>
      </c>
      <c r="Z512" s="1">
        <f t="shared" si="231"/>
        <v>0</v>
      </c>
      <c r="AA512" s="7">
        <f t="shared" si="232"/>
        <v>0</v>
      </c>
      <c r="AC512" s="1">
        <f t="shared" si="233"/>
        <v>0</v>
      </c>
      <c r="AD512" s="7">
        <f t="shared" si="234"/>
        <v>0</v>
      </c>
      <c r="AF512" s="1">
        <f t="shared" si="235"/>
        <v>0</v>
      </c>
      <c r="AG512" s="7">
        <f t="shared" si="236"/>
        <v>0</v>
      </c>
      <c r="AI512" s="1">
        <f t="shared" si="237"/>
        <v>0</v>
      </c>
      <c r="AJ512" s="7">
        <f t="shared" si="238"/>
        <v>0</v>
      </c>
    </row>
    <row r="513" spans="1:36" x14ac:dyDescent="0.2">
      <c r="A513" s="5">
        <v>11</v>
      </c>
      <c r="B513" s="6" t="s">
        <v>578</v>
      </c>
      <c r="C513" s="6" t="str">
        <f>VLOOKUP(B513,Valores!$A$2:$F$300,5,FALSE)</f>
        <v>kg</v>
      </c>
      <c r="D513" s="6">
        <f>500*D505*2</f>
        <v>3000</v>
      </c>
      <c r="E513" s="3">
        <f>VLOOKUP($B513,Valores!$A$2:$G$300,6,FALSE)*VLOOKUP(VLOOKUP($B513,Indices_Poder!$B$5:$E$250,3,FALSE),Indices_Poder!$G$6:$N$27,4,FALSE)*VLOOKUP($E$8,Regional!$A$2:$B$7,2,FALSE)</f>
        <v>46.691316437230633</v>
      </c>
      <c r="F513" s="1">
        <f>VLOOKUP($B513,Valores!$A$2:$G$300,6,FALSE)*VLOOKUP(VLOOKUP($B513,Indices_Poder!$B$5:$E$250,3,FALSE),Indices_Poder!$G$6:$N$27,4,FALSE)*VLOOKUP($F$8,Regional!$A$2:$B$7,2,FALSE)</f>
        <v>44.87439014821642</v>
      </c>
      <c r="G513" s="1">
        <f>VLOOKUP($B513,Valores!$A$2:$G$300,6,FALSE)*VLOOKUP(VLOOKUP($B513,Indices_Poder!$B$5:$E$250,3,FALSE),Indices_Poder!$G$6:$N$27,4,FALSE)*VLOOKUP($G$8,Regional!$A$2:$B$7,2,FALSE)</f>
        <v>47.359982203492201</v>
      </c>
      <c r="H513" s="1">
        <f>VLOOKUP($B513,Valores!$A$2:$G$300,6,FALSE)*VLOOKUP(VLOOKUP($B513,Indices_Poder!$B$5:$E$250,3,FALSE),Indices_Poder!$G$6:$N$27,4,FALSE)*VLOOKUP($H$8,Regional!$A$2:$B$7,2,FALSE)</f>
        <v>46.382346738337354</v>
      </c>
      <c r="I513" s="1">
        <f>VLOOKUP($B513,Valores!$A$2:$G$300,6,FALSE)*VLOOKUP(VLOOKUP($B513,Indices_Poder!$B$5:$E$250,3,FALSE),Indices_Poder!$G$6:$N$27,4,FALSE)*VLOOKUP($I$8,Regional!$A$2:$B$7,2,FALSE)</f>
        <v>46.788157686137481</v>
      </c>
      <c r="J513" s="3">
        <f t="shared" si="220"/>
        <v>140073.94931169189</v>
      </c>
      <c r="K513" s="1">
        <f t="shared" si="221"/>
        <v>134623.17044464927</v>
      </c>
      <c r="L513" s="1">
        <f t="shared" si="222"/>
        <v>142079.94661047662</v>
      </c>
      <c r="M513" s="1">
        <f t="shared" si="223"/>
        <v>139147.04021501206</v>
      </c>
      <c r="N513" s="2">
        <f t="shared" si="224"/>
        <v>140364.47305841243</v>
      </c>
      <c r="O513" s="14">
        <f>VLOOKUP(B513,Valores!$A$2:$O$300,14,FALSE)</f>
        <v>3.1300000000000001E-2</v>
      </c>
      <c r="P513" s="14" t="str">
        <f>VLOOKUP(B513,Valores!$A$2:$O$300,15,FALSE)</f>
        <v>UAR</v>
      </c>
      <c r="Q513" s="5">
        <f t="shared" si="239"/>
        <v>69240.943745740762</v>
      </c>
      <c r="R513" s="5">
        <f t="shared" si="225"/>
        <v>66546.530724918863</v>
      </c>
      <c r="S513" s="5">
        <f t="shared" si="226"/>
        <v>70232.542446297055</v>
      </c>
      <c r="T513" s="5">
        <f t="shared" si="227"/>
        <v>68782.756759966491</v>
      </c>
      <c r="U513" s="5">
        <f t="shared" si="228"/>
        <v>69384.554592028231</v>
      </c>
      <c r="W513" s="1">
        <f t="shared" si="229"/>
        <v>209314.89305743267</v>
      </c>
      <c r="X513" s="7">
        <f t="shared" si="230"/>
        <v>6551.5561526976426</v>
      </c>
      <c r="Z513" s="1">
        <f t="shared" si="231"/>
        <v>201169.70116956811</v>
      </c>
      <c r="AA513" s="7">
        <f t="shared" si="232"/>
        <v>6296.6116466074818</v>
      </c>
      <c r="AC513" s="1">
        <f t="shared" si="233"/>
        <v>212312.48905677366</v>
      </c>
      <c r="AD513" s="7">
        <f t="shared" si="234"/>
        <v>6645.3809074770161</v>
      </c>
      <c r="AF513" s="1">
        <f t="shared" si="235"/>
        <v>207929.79697497856</v>
      </c>
      <c r="AG513" s="7">
        <f t="shared" si="236"/>
        <v>6508.2026453168291</v>
      </c>
      <c r="AI513" s="1">
        <f t="shared" si="237"/>
        <v>209749.02765044066</v>
      </c>
      <c r="AJ513" s="7">
        <f t="shared" si="238"/>
        <v>6565.1445654587933</v>
      </c>
    </row>
    <row r="514" spans="1:36" x14ac:dyDescent="0.2">
      <c r="A514" s="5">
        <v>12</v>
      </c>
      <c r="B514" s="6" t="s">
        <v>10</v>
      </c>
      <c r="C514" s="6" t="str">
        <f>VLOOKUP(B514,Valores!$A$2:$F$300,5,FALSE)</f>
        <v>kg</v>
      </c>
      <c r="D514" s="6">
        <f>500*3</f>
        <v>1500</v>
      </c>
      <c r="E514" s="3">
        <f>VLOOKUP($B514,Valores!$A$2:$G$300,6,FALSE)*VLOOKUP(VLOOKUP($B514,Indices_Poder!$B$5:$E$250,3,FALSE),Indices_Poder!$G$6:$N$27,4,FALSE)*VLOOKUP($E$8,Regional!$A$2:$B$7,2,FALSE)</f>
        <v>46.691316437230633</v>
      </c>
      <c r="F514" s="1">
        <f>VLOOKUP($B514,Valores!$A$2:$G$300,6,FALSE)*VLOOKUP(VLOOKUP($B514,Indices_Poder!$B$5:$E$250,3,FALSE),Indices_Poder!$G$6:$N$27,4,FALSE)*VLOOKUP($F$8,Regional!$A$2:$B$7,2,FALSE)</f>
        <v>44.87439014821642</v>
      </c>
      <c r="G514" s="1">
        <f>VLOOKUP($B514,Valores!$A$2:$G$300,6,FALSE)*VLOOKUP(VLOOKUP($B514,Indices_Poder!$B$5:$E$250,3,FALSE),Indices_Poder!$G$6:$N$27,4,FALSE)*VLOOKUP($G$8,Regional!$A$2:$B$7,2,FALSE)</f>
        <v>47.359982203492201</v>
      </c>
      <c r="H514" s="1">
        <f>VLOOKUP($B514,Valores!$A$2:$G$300,6,FALSE)*VLOOKUP(VLOOKUP($B514,Indices_Poder!$B$5:$E$250,3,FALSE),Indices_Poder!$G$6:$N$27,4,FALSE)*VLOOKUP($H$8,Regional!$A$2:$B$7,2,FALSE)</f>
        <v>46.382346738337354</v>
      </c>
      <c r="I514" s="1">
        <f>VLOOKUP($B514,Valores!$A$2:$G$300,6,FALSE)*VLOOKUP(VLOOKUP($B514,Indices_Poder!$B$5:$E$250,3,FALSE),Indices_Poder!$G$6:$N$27,4,FALSE)*VLOOKUP($I$8,Regional!$A$2:$B$7,2,FALSE)</f>
        <v>46.788157686137481</v>
      </c>
      <c r="J514" s="3">
        <f t="shared" si="220"/>
        <v>70036.974655845945</v>
      </c>
      <c r="K514" s="1">
        <f t="shared" si="221"/>
        <v>67311.585222324633</v>
      </c>
      <c r="L514" s="1">
        <f t="shared" si="222"/>
        <v>71039.973305238309</v>
      </c>
      <c r="M514" s="1">
        <f t="shared" si="223"/>
        <v>69573.520107506032</v>
      </c>
      <c r="N514" s="2">
        <f t="shared" si="224"/>
        <v>70182.236529206217</v>
      </c>
      <c r="O514" s="14">
        <f>VLOOKUP(B514,Valores!$A$2:$O$300,14,FALSE)</f>
        <v>3.1300000000000001E-2</v>
      </c>
      <c r="P514" s="14" t="str">
        <f>VLOOKUP(B514,Valores!$A$2:$O$300,15,FALSE)</f>
        <v>UAR</v>
      </c>
      <c r="Q514" s="5">
        <f t="shared" si="239"/>
        <v>34620.471872870381</v>
      </c>
      <c r="R514" s="5">
        <f t="shared" si="225"/>
        <v>33273.265362459431</v>
      </c>
      <c r="S514" s="5">
        <f t="shared" si="226"/>
        <v>35116.271223148527</v>
      </c>
      <c r="T514" s="5">
        <f t="shared" si="227"/>
        <v>34391.378379983245</v>
      </c>
      <c r="U514" s="5">
        <f t="shared" si="228"/>
        <v>34692.277296014116</v>
      </c>
      <c r="W514" s="1">
        <f t="shared" si="229"/>
        <v>104657.44652871633</v>
      </c>
      <c r="X514" s="7">
        <f t="shared" si="230"/>
        <v>3275.7780763488213</v>
      </c>
      <c r="Z514" s="1">
        <f t="shared" si="231"/>
        <v>100584.85058478406</v>
      </c>
      <c r="AA514" s="7">
        <f t="shared" si="232"/>
        <v>3148.3058233037409</v>
      </c>
      <c r="AC514" s="1">
        <f t="shared" si="233"/>
        <v>106156.24452838683</v>
      </c>
      <c r="AD514" s="7">
        <f t="shared" si="234"/>
        <v>3322.690453738508</v>
      </c>
      <c r="AF514" s="1">
        <f t="shared" si="235"/>
        <v>103964.89848748928</v>
      </c>
      <c r="AG514" s="7">
        <f t="shared" si="236"/>
        <v>3254.1013226584146</v>
      </c>
      <c r="AI514" s="1">
        <f t="shared" si="237"/>
        <v>104874.51382522033</v>
      </c>
      <c r="AJ514" s="7">
        <f t="shared" si="238"/>
        <v>3282.5722827293966</v>
      </c>
    </row>
    <row r="515" spans="1:36" x14ac:dyDescent="0.2">
      <c r="A515" s="5">
        <v>13</v>
      </c>
      <c r="B515" s="6" t="s">
        <v>15</v>
      </c>
      <c r="C515" s="6" t="str">
        <f>VLOOKUP(B515,Valores!$A$2:$F$300,5,FALSE)</f>
        <v>unid.</v>
      </c>
      <c r="D515" s="6">
        <v>3</v>
      </c>
      <c r="E515" s="3">
        <f>VLOOKUP($B515,Valores!$A$2:$G$300,6,FALSE)*VLOOKUP(VLOOKUP($B515,Indices_Poder!$B$5:$E$250,3,FALSE),Indices_Poder!$G$6:$N$27,4,FALSE)*VLOOKUP($E$8,Regional!$A$2:$B$7,2,FALSE)</f>
        <v>1588.2394531952059</v>
      </c>
      <c r="F515" s="1">
        <f>VLOOKUP($B515,Valores!$A$2:$G$300,6,FALSE)*VLOOKUP(VLOOKUP($B515,Indices_Poder!$B$5:$E$250,3,FALSE),Indices_Poder!$G$6:$N$27,4,FALSE)*VLOOKUP($F$8,Regional!$A$2:$B$7,2,FALSE)</f>
        <v>1526.4353697819802</v>
      </c>
      <c r="G515" s="1">
        <f>VLOOKUP($B515,Valores!$A$2:$G$300,6,FALSE)*VLOOKUP(VLOOKUP($B515,Indices_Poder!$B$5:$E$250,3,FALSE),Indices_Poder!$G$6:$N$27,4,FALSE)*VLOOKUP($G$8,Regional!$A$2:$B$7,2,FALSE)</f>
        <v>1610.9846107965197</v>
      </c>
      <c r="H515" s="1">
        <f>VLOOKUP($B515,Valores!$A$2:$G$300,6,FALSE)*VLOOKUP(VLOOKUP($B515,Indices_Poder!$B$5:$E$250,3,FALSE),Indices_Poder!$G$6:$N$27,4,FALSE)*VLOOKUP($H$8,Regional!$A$2:$B$7,2,FALSE)</f>
        <v>1577.7296217518401</v>
      </c>
      <c r="I515" s="1">
        <f>VLOOKUP($B515,Valores!$A$2:$G$300,6,FALSE)*VLOOKUP(VLOOKUP($B515,Indices_Poder!$B$5:$E$250,3,FALSE),Indices_Poder!$G$6:$N$27,4,FALSE)*VLOOKUP($I$8,Regional!$A$2:$B$7,2,FALSE)</f>
        <v>1591.5335794684995</v>
      </c>
      <c r="J515" s="3">
        <f t="shared" si="220"/>
        <v>4764.7183595856177</v>
      </c>
      <c r="K515" s="1">
        <f t="shared" si="221"/>
        <v>4579.3061093459401</v>
      </c>
      <c r="L515" s="1">
        <f t="shared" si="222"/>
        <v>4832.9538323895595</v>
      </c>
      <c r="M515" s="1">
        <f t="shared" si="223"/>
        <v>4733.1888652555208</v>
      </c>
      <c r="N515" s="2">
        <f t="shared" si="224"/>
        <v>4774.6007384054983</v>
      </c>
      <c r="O515" s="14">
        <f>VLOOKUP(B515,Valores!$A$2:$O$300,14,FALSE)</f>
        <v>2.7E-2</v>
      </c>
      <c r="P515" s="14" t="str">
        <f>VLOOKUP(B515,Valores!$A$2:$O$300,15,FALSE)</f>
        <v>COM</v>
      </c>
      <c r="Q515" s="5">
        <f t="shared" si="239"/>
        <v>0</v>
      </c>
      <c r="R515" s="5">
        <f t="shared" si="225"/>
        <v>0</v>
      </c>
      <c r="S515" s="5">
        <f t="shared" si="226"/>
        <v>0</v>
      </c>
      <c r="T515" s="5">
        <f t="shared" si="227"/>
        <v>0</v>
      </c>
      <c r="U515" s="5">
        <f t="shared" si="228"/>
        <v>0</v>
      </c>
      <c r="W515" s="1">
        <f t="shared" si="229"/>
        <v>4764.7183595856177</v>
      </c>
      <c r="X515" s="7">
        <f t="shared" si="230"/>
        <v>128.64739570881167</v>
      </c>
      <c r="Z515" s="1">
        <f t="shared" si="231"/>
        <v>4579.3061093459401</v>
      </c>
      <c r="AA515" s="7">
        <f t="shared" si="232"/>
        <v>123.64126495234038</v>
      </c>
      <c r="AC515" s="1">
        <f t="shared" si="233"/>
        <v>4832.9538323895595</v>
      </c>
      <c r="AD515" s="7">
        <f t="shared" si="234"/>
        <v>130.4897534745181</v>
      </c>
      <c r="AF515" s="1">
        <f t="shared" si="235"/>
        <v>4733.1888652555208</v>
      </c>
      <c r="AG515" s="7">
        <f t="shared" si="236"/>
        <v>127.79609936189907</v>
      </c>
      <c r="AI515" s="1">
        <f t="shared" si="237"/>
        <v>4774.6007384054983</v>
      </c>
      <c r="AJ515" s="7">
        <f t="shared" si="238"/>
        <v>128.91421993694846</v>
      </c>
    </row>
    <row r="516" spans="1:36" x14ac:dyDescent="0.2">
      <c r="A516" s="5">
        <v>14</v>
      </c>
      <c r="B516" s="6" t="s">
        <v>472</v>
      </c>
      <c r="C516" s="6" t="str">
        <f>VLOOKUP(B516,Valores!$A$2:$F$300,5,FALSE)</f>
        <v>cj</v>
      </c>
      <c r="E516" s="3">
        <f>VLOOKUP($B516,Valores!$A$2:$G$300,6,FALSE)*VLOOKUP(VLOOKUP($B516,Indices_Poder!$B$5:$E$250,3,FALSE),Indices_Poder!$G$6:$N$27,4,FALSE)*VLOOKUP($E$8,Regional!$A$2:$B$7,2,FALSE)</f>
        <v>2826.2441523498101</v>
      </c>
      <c r="F516" s="1">
        <f>VLOOKUP($B516,Valores!$A$2:$G$300,6,FALSE)*VLOOKUP(VLOOKUP($B516,Indices_Poder!$B$5:$E$250,3,FALSE),Indices_Poder!$G$6:$N$27,4,FALSE)*VLOOKUP($F$8,Regional!$A$2:$B$7,2,FALSE)</f>
        <v>2716.2648737299755</v>
      </c>
      <c r="G516" s="1">
        <f>VLOOKUP($B516,Valores!$A$2:$G$300,6,FALSE)*VLOOKUP(VLOOKUP($B516,Indices_Poder!$B$5:$E$250,3,FALSE),Indices_Poder!$G$6:$N$27,4,FALSE)*VLOOKUP($G$8,Regional!$A$2:$B$7,2,FALSE)</f>
        <v>2866.7187599637086</v>
      </c>
      <c r="H516" s="1">
        <f>VLOOKUP($B516,Valores!$A$2:$G$300,6,FALSE)*VLOOKUP(VLOOKUP($B516,Indices_Poder!$B$5:$E$250,3,FALSE),Indices_Poder!$G$6:$N$27,4,FALSE)*VLOOKUP($H$8,Regional!$A$2:$B$7,2,FALSE)</f>
        <v>2807.5420922799399</v>
      </c>
      <c r="I516" s="1">
        <f>VLOOKUP($B516,Valores!$A$2:$G$300,6,FALSE)*VLOOKUP(VLOOKUP($B516,Indices_Poder!$B$5:$E$250,3,FALSE),Indices_Poder!$G$6:$N$27,4,FALSE)*VLOOKUP($I$8,Regional!$A$2:$B$7,2,FALSE)</f>
        <v>2832.1059920732023</v>
      </c>
      <c r="J516" s="3">
        <f t="shared" si="220"/>
        <v>0</v>
      </c>
      <c r="K516" s="1">
        <f t="shared" si="221"/>
        <v>0</v>
      </c>
      <c r="L516" s="1">
        <f t="shared" si="222"/>
        <v>0</v>
      </c>
      <c r="M516" s="1">
        <f t="shared" si="223"/>
        <v>0</v>
      </c>
      <c r="N516" s="2">
        <f t="shared" si="224"/>
        <v>0</v>
      </c>
      <c r="O516" s="14">
        <f>VLOOKUP(B516,Valores!$A$2:$O$300,14,FALSE)</f>
        <v>2.7E-2</v>
      </c>
      <c r="P516" s="14" t="str">
        <f>VLOOKUP(B516,Valores!$A$2:$O$300,15,FALSE)</f>
        <v>COM</v>
      </c>
      <c r="Q516" s="5">
        <f t="shared" si="239"/>
        <v>0</v>
      </c>
      <c r="R516" s="5">
        <f t="shared" si="225"/>
        <v>0</v>
      </c>
      <c r="S516" s="5">
        <f t="shared" si="226"/>
        <v>0</v>
      </c>
      <c r="T516" s="5">
        <f t="shared" si="227"/>
        <v>0</v>
      </c>
      <c r="U516" s="5">
        <f t="shared" si="228"/>
        <v>0</v>
      </c>
      <c r="W516" s="1">
        <f t="shared" si="229"/>
        <v>0</v>
      </c>
      <c r="X516" s="7">
        <f t="shared" si="230"/>
        <v>0</v>
      </c>
      <c r="Z516" s="1">
        <f t="shared" si="231"/>
        <v>0</v>
      </c>
      <c r="AA516" s="7">
        <f t="shared" si="232"/>
        <v>0</v>
      </c>
      <c r="AC516" s="1">
        <f t="shared" si="233"/>
        <v>0</v>
      </c>
      <c r="AD516" s="7">
        <f t="shared" si="234"/>
        <v>0</v>
      </c>
      <c r="AF516" s="1">
        <f t="shared" si="235"/>
        <v>0</v>
      </c>
      <c r="AG516" s="7">
        <f t="shared" si="236"/>
        <v>0</v>
      </c>
      <c r="AI516" s="1">
        <f t="shared" si="237"/>
        <v>0</v>
      </c>
      <c r="AJ516" s="7">
        <f t="shared" si="238"/>
        <v>0</v>
      </c>
    </row>
    <row r="517" spans="1:36" x14ac:dyDescent="0.2">
      <c r="A517" s="5">
        <v>15</v>
      </c>
      <c r="B517" s="6" t="s">
        <v>436</v>
      </c>
      <c r="C517" s="6" t="str">
        <f>VLOOKUP(B517,Valores!$A$2:$F$300,5,FALSE)</f>
        <v>m³</v>
      </c>
      <c r="D517" s="6">
        <v>22</v>
      </c>
      <c r="E517" s="3">
        <f>VLOOKUP($B517,Valores!$A$2:$G$300,6,FALSE)*VLOOKUP(VLOOKUP($B517,Indices_Poder!$B$5:$E$250,3,FALSE),Indices_Poder!$G$6:$N$27,4,FALSE)*VLOOKUP($E$8,Regional!$A$2:$B$7,2,FALSE)</f>
        <v>3577.0086142753808</v>
      </c>
      <c r="F517" s="1">
        <f>VLOOKUP($B517,Valores!$A$2:$G$300,6,FALSE)*VLOOKUP(VLOOKUP($B517,Indices_Poder!$B$5:$E$250,3,FALSE),Indices_Poder!$G$6:$N$27,4,FALSE)*VLOOKUP($F$8,Regional!$A$2:$B$7,2,FALSE)</f>
        <v>3437.8144025198744</v>
      </c>
      <c r="G517" s="1">
        <f>VLOOKUP($B517,Valores!$A$2:$G$300,6,FALSE)*VLOOKUP(VLOOKUP($B517,Indices_Poder!$B$5:$E$250,3,FALSE),Indices_Poder!$G$6:$N$27,4,FALSE)*VLOOKUP($G$8,Regional!$A$2:$B$7,2,FALSE)</f>
        <v>3628.2349104798182</v>
      </c>
      <c r="H517" s="1">
        <f>VLOOKUP($B517,Valores!$A$2:$G$300,6,FALSE)*VLOOKUP(VLOOKUP($B517,Indices_Poder!$B$5:$E$250,3,FALSE),Indices_Poder!$G$6:$N$27,4,FALSE)*VLOOKUP($H$8,Regional!$A$2:$B$7,2,FALSE)</f>
        <v>3553.3385325809168</v>
      </c>
      <c r="I517" s="1">
        <f>VLOOKUP($B517,Valores!$A$2:$G$300,6,FALSE)*VLOOKUP(VLOOKUP($B517,Indices_Poder!$B$5:$E$250,3,FALSE),Indices_Poder!$G$6:$N$27,4,FALSE)*VLOOKUP($I$8,Regional!$A$2:$B$7,2,FALSE)</f>
        <v>3584.4275951049885</v>
      </c>
      <c r="J517" s="3">
        <f t="shared" si="220"/>
        <v>78694.18951405838</v>
      </c>
      <c r="K517" s="1">
        <f t="shared" si="221"/>
        <v>75631.916855437245</v>
      </c>
      <c r="L517" s="1">
        <f t="shared" si="222"/>
        <v>79821.168030556</v>
      </c>
      <c r="M517" s="1">
        <f t="shared" si="223"/>
        <v>78173.447716780167</v>
      </c>
      <c r="N517" s="2">
        <f t="shared" si="224"/>
        <v>78857.407092309746</v>
      </c>
      <c r="O517" s="14">
        <f>VLOOKUP(B517,Valores!$A$2:$O$300,14,FALSE)</f>
        <v>3.1300000000000001E-2</v>
      </c>
      <c r="P517" s="14" t="str">
        <f>VLOOKUP(B517,Valores!$A$2:$O$300,15,FALSE)</f>
        <v>COM</v>
      </c>
      <c r="Q517" s="5">
        <f t="shared" si="239"/>
        <v>0</v>
      </c>
      <c r="R517" s="5">
        <f t="shared" si="225"/>
        <v>0</v>
      </c>
      <c r="S517" s="5">
        <f t="shared" si="226"/>
        <v>0</v>
      </c>
      <c r="T517" s="5">
        <f t="shared" si="227"/>
        <v>0</v>
      </c>
      <c r="U517" s="5">
        <f t="shared" si="228"/>
        <v>0</v>
      </c>
      <c r="W517" s="1">
        <f t="shared" si="229"/>
        <v>78694.18951405838</v>
      </c>
      <c r="X517" s="7">
        <f t="shared" si="230"/>
        <v>2463.1281317900275</v>
      </c>
      <c r="Z517" s="1">
        <f t="shared" si="231"/>
        <v>75631.916855437245</v>
      </c>
      <c r="AA517" s="7">
        <f t="shared" si="232"/>
        <v>2367.2789975751857</v>
      </c>
      <c r="AC517" s="1">
        <f t="shared" si="233"/>
        <v>79821.168030556</v>
      </c>
      <c r="AD517" s="7">
        <f t="shared" si="234"/>
        <v>2498.4025593564029</v>
      </c>
      <c r="AF517" s="1">
        <f t="shared" si="235"/>
        <v>78173.447716780167</v>
      </c>
      <c r="AG517" s="7">
        <f t="shared" si="236"/>
        <v>2446.8289135352193</v>
      </c>
      <c r="AI517" s="1">
        <f t="shared" si="237"/>
        <v>78857.407092309746</v>
      </c>
      <c r="AJ517" s="7">
        <f t="shared" si="238"/>
        <v>2468.236841989295</v>
      </c>
    </row>
    <row r="518" spans="1:36" x14ac:dyDescent="0.2">
      <c r="A518" s="5">
        <v>16</v>
      </c>
      <c r="B518" s="6" t="s">
        <v>438</v>
      </c>
      <c r="C518" s="6" t="str">
        <f>VLOOKUP(B518,Valores!$A$2:$F$300,5,FALSE)</f>
        <v>m³</v>
      </c>
      <c r="D518" s="6">
        <v>12</v>
      </c>
      <c r="E518" s="3">
        <f>VLOOKUP($B518,Valores!$A$2:$G$300,6,FALSE)*VLOOKUP(VLOOKUP($B518,Indices_Poder!$B$5:$E$250,3,FALSE),Indices_Poder!$G$6:$N$27,4,FALSE)*VLOOKUP($E$8,Regional!$A$2:$B$7,2,FALSE)</f>
        <v>3577.0086142753808</v>
      </c>
      <c r="F518" s="1">
        <f>VLOOKUP($B518,Valores!$A$2:$G$300,6,FALSE)*VLOOKUP(VLOOKUP($B518,Indices_Poder!$B$5:$E$250,3,FALSE),Indices_Poder!$G$6:$N$27,4,FALSE)*VLOOKUP($F$8,Regional!$A$2:$B$7,2,FALSE)</f>
        <v>3437.8144025198744</v>
      </c>
      <c r="G518" s="1">
        <f>VLOOKUP($B518,Valores!$A$2:$G$300,6,FALSE)*VLOOKUP(VLOOKUP($B518,Indices_Poder!$B$5:$E$250,3,FALSE),Indices_Poder!$G$6:$N$27,4,FALSE)*VLOOKUP($G$8,Regional!$A$2:$B$7,2,FALSE)</f>
        <v>3628.2349104798182</v>
      </c>
      <c r="H518" s="1">
        <f>VLOOKUP($B518,Valores!$A$2:$G$300,6,FALSE)*VLOOKUP(VLOOKUP($B518,Indices_Poder!$B$5:$E$250,3,FALSE),Indices_Poder!$G$6:$N$27,4,FALSE)*VLOOKUP($H$8,Regional!$A$2:$B$7,2,FALSE)</f>
        <v>3553.3385325809168</v>
      </c>
      <c r="I518" s="1">
        <f>VLOOKUP($B518,Valores!$A$2:$G$300,6,FALSE)*VLOOKUP(VLOOKUP($B518,Indices_Poder!$B$5:$E$250,3,FALSE),Indices_Poder!$G$6:$N$27,4,FALSE)*VLOOKUP($I$8,Regional!$A$2:$B$7,2,FALSE)</f>
        <v>3584.4275951049885</v>
      </c>
      <c r="J518" s="3">
        <f t="shared" si="220"/>
        <v>42924.103371304569</v>
      </c>
      <c r="K518" s="1">
        <f t="shared" si="221"/>
        <v>41253.772830238493</v>
      </c>
      <c r="L518" s="1">
        <f t="shared" si="222"/>
        <v>43538.81892575782</v>
      </c>
      <c r="M518" s="1">
        <f t="shared" si="223"/>
        <v>42640.062390970998</v>
      </c>
      <c r="N518" s="2">
        <f t="shared" si="224"/>
        <v>43013.131141259859</v>
      </c>
      <c r="O518" s="14">
        <f>VLOOKUP(B518,Valores!$A$2:$O$300,14,FALSE)</f>
        <v>3.1300000000000001E-2</v>
      </c>
      <c r="P518" s="14" t="str">
        <f>VLOOKUP(B518,Valores!$A$2:$O$300,15,FALSE)</f>
        <v>COM</v>
      </c>
      <c r="Q518" s="5">
        <f t="shared" si="239"/>
        <v>0</v>
      </c>
      <c r="R518" s="5">
        <f t="shared" si="225"/>
        <v>0</v>
      </c>
      <c r="S518" s="5">
        <f t="shared" si="226"/>
        <v>0</v>
      </c>
      <c r="T518" s="5">
        <f t="shared" si="227"/>
        <v>0</v>
      </c>
      <c r="U518" s="5">
        <f t="shared" si="228"/>
        <v>0</v>
      </c>
      <c r="W518" s="1">
        <f t="shared" si="229"/>
        <v>42924.103371304569</v>
      </c>
      <c r="X518" s="7">
        <f t="shared" si="230"/>
        <v>1343.5244355218331</v>
      </c>
      <c r="Z518" s="1">
        <f t="shared" si="231"/>
        <v>41253.772830238493</v>
      </c>
      <c r="AA518" s="7">
        <f t="shared" si="232"/>
        <v>1291.243089586465</v>
      </c>
      <c r="AC518" s="1">
        <f t="shared" si="233"/>
        <v>43538.81892575782</v>
      </c>
      <c r="AD518" s="7">
        <f t="shared" si="234"/>
        <v>1362.7650323762198</v>
      </c>
      <c r="AF518" s="1">
        <f t="shared" si="235"/>
        <v>42640.062390970998</v>
      </c>
      <c r="AG518" s="7">
        <f t="shared" si="236"/>
        <v>1334.6339528373924</v>
      </c>
      <c r="AI518" s="1">
        <f t="shared" si="237"/>
        <v>43013.131141259859</v>
      </c>
      <c r="AJ518" s="7">
        <f t="shared" si="238"/>
        <v>1346.3110047214336</v>
      </c>
    </row>
    <row r="519" spans="1:36" x14ac:dyDescent="0.2">
      <c r="A519" s="5">
        <v>17</v>
      </c>
      <c r="B519" s="6" t="s">
        <v>440</v>
      </c>
      <c r="C519" s="6" t="str">
        <f>VLOOKUP(B519,Valores!$A$2:$F$300,5,FALSE)</f>
        <v>m³</v>
      </c>
      <c r="D519" s="6">
        <v>0</v>
      </c>
      <c r="E519" s="3">
        <f>VLOOKUP($B519,Valores!$A$2:$G$300,6,FALSE)*VLOOKUP(VLOOKUP($B519,Indices_Poder!$B$5:$E$250,3,FALSE),Indices_Poder!$G$6:$N$27,4,FALSE)*VLOOKUP($E$8,Regional!$A$2:$B$7,2,FALSE)</f>
        <v>3577.0086142753808</v>
      </c>
      <c r="F519" s="1">
        <f>VLOOKUP($B519,Valores!$A$2:$G$300,6,FALSE)*VLOOKUP(VLOOKUP($B519,Indices_Poder!$B$5:$E$250,3,FALSE),Indices_Poder!$G$6:$N$27,4,FALSE)*VLOOKUP($F$8,Regional!$A$2:$B$7,2,FALSE)</f>
        <v>3437.8144025198744</v>
      </c>
      <c r="G519" s="1">
        <f>VLOOKUP($B519,Valores!$A$2:$G$300,6,FALSE)*VLOOKUP(VLOOKUP($B519,Indices_Poder!$B$5:$E$250,3,FALSE),Indices_Poder!$G$6:$N$27,4,FALSE)*VLOOKUP($G$8,Regional!$A$2:$B$7,2,FALSE)</f>
        <v>3628.2349104798182</v>
      </c>
      <c r="H519" s="1">
        <f>VLOOKUP($B519,Valores!$A$2:$G$300,6,FALSE)*VLOOKUP(VLOOKUP($B519,Indices_Poder!$B$5:$E$250,3,FALSE),Indices_Poder!$G$6:$N$27,4,FALSE)*VLOOKUP($H$8,Regional!$A$2:$B$7,2,FALSE)</f>
        <v>3553.3385325809168</v>
      </c>
      <c r="I519" s="1">
        <f>VLOOKUP($B519,Valores!$A$2:$G$300,6,FALSE)*VLOOKUP(VLOOKUP($B519,Indices_Poder!$B$5:$E$250,3,FALSE),Indices_Poder!$G$6:$N$27,4,FALSE)*VLOOKUP($I$8,Regional!$A$2:$B$7,2,FALSE)</f>
        <v>3584.4275951049885</v>
      </c>
      <c r="J519" s="3">
        <f t="shared" si="220"/>
        <v>0</v>
      </c>
      <c r="K519" s="1">
        <f t="shared" si="221"/>
        <v>0</v>
      </c>
      <c r="L519" s="1">
        <f t="shared" si="222"/>
        <v>0</v>
      </c>
      <c r="M519" s="1">
        <f t="shared" si="223"/>
        <v>0</v>
      </c>
      <c r="N519" s="2">
        <f t="shared" si="224"/>
        <v>0</v>
      </c>
      <c r="O519" s="14">
        <f>VLOOKUP(B519,Valores!$A$2:$O$300,14,FALSE)</f>
        <v>3.1300000000000001E-2</v>
      </c>
      <c r="P519" s="14" t="str">
        <f>VLOOKUP(B519,Valores!$A$2:$O$300,15,FALSE)</f>
        <v>COM</v>
      </c>
      <c r="Q519" s="5">
        <f t="shared" si="239"/>
        <v>0</v>
      </c>
      <c r="R519" s="5">
        <f t="shared" si="225"/>
        <v>0</v>
      </c>
      <c r="S519" s="5">
        <f t="shared" si="226"/>
        <v>0</v>
      </c>
      <c r="T519" s="5">
        <f t="shared" si="227"/>
        <v>0</v>
      </c>
      <c r="U519" s="5">
        <f t="shared" si="228"/>
        <v>0</v>
      </c>
      <c r="W519" s="1">
        <f t="shared" si="229"/>
        <v>0</v>
      </c>
      <c r="X519" s="7">
        <f t="shared" si="230"/>
        <v>0</v>
      </c>
      <c r="Z519" s="1">
        <f t="shared" si="231"/>
        <v>0</v>
      </c>
      <c r="AA519" s="7">
        <f t="shared" si="232"/>
        <v>0</v>
      </c>
      <c r="AC519" s="1">
        <f t="shared" si="233"/>
        <v>0</v>
      </c>
      <c r="AD519" s="7">
        <f t="shared" si="234"/>
        <v>0</v>
      </c>
      <c r="AF519" s="1">
        <f t="shared" si="235"/>
        <v>0</v>
      </c>
      <c r="AG519" s="7">
        <f t="shared" si="236"/>
        <v>0</v>
      </c>
      <c r="AI519" s="1">
        <f t="shared" si="237"/>
        <v>0</v>
      </c>
      <c r="AJ519" s="7">
        <f t="shared" si="238"/>
        <v>0</v>
      </c>
    </row>
    <row r="520" spans="1:36" x14ac:dyDescent="0.2">
      <c r="A520" s="5">
        <v>18</v>
      </c>
      <c r="B520" s="6" t="s">
        <v>577</v>
      </c>
      <c r="C520" s="6" t="str">
        <f>VLOOKUP(B520,Valores!$A$2:$F$300,5,FALSE)</f>
        <v>m³</v>
      </c>
      <c r="D520" s="6">
        <v>7</v>
      </c>
      <c r="E520" s="3">
        <f>VLOOKUP($B520,Valores!$A$2:$G$300,6,FALSE)*VLOOKUP(VLOOKUP($B520,Indices_Poder!$B$5:$E$250,3,FALSE),Indices_Poder!$G$6:$N$27,4,FALSE)*VLOOKUP($E$8,Regional!$A$2:$B$7,2,FALSE)</f>
        <v>3577.0086142753808</v>
      </c>
      <c r="F520" s="1">
        <f>VLOOKUP($B520,Valores!$A$2:$G$300,6,FALSE)*VLOOKUP(VLOOKUP($B520,Indices_Poder!$B$5:$E$250,3,FALSE),Indices_Poder!$G$6:$N$27,4,FALSE)*VLOOKUP($F$8,Regional!$A$2:$B$7,2,FALSE)</f>
        <v>3437.8144025198744</v>
      </c>
      <c r="G520" s="1">
        <f>VLOOKUP($B520,Valores!$A$2:$G$300,6,FALSE)*VLOOKUP(VLOOKUP($B520,Indices_Poder!$B$5:$E$250,3,FALSE),Indices_Poder!$G$6:$N$27,4,FALSE)*VLOOKUP($G$8,Regional!$A$2:$B$7,2,FALSE)</f>
        <v>3628.2349104798182</v>
      </c>
      <c r="H520" s="1">
        <f>VLOOKUP($B520,Valores!$A$2:$G$300,6,FALSE)*VLOOKUP(VLOOKUP($B520,Indices_Poder!$B$5:$E$250,3,FALSE),Indices_Poder!$G$6:$N$27,4,FALSE)*VLOOKUP($H$8,Regional!$A$2:$B$7,2,FALSE)</f>
        <v>3553.3385325809168</v>
      </c>
      <c r="I520" s="1">
        <f>VLOOKUP($B520,Valores!$A$2:$G$300,6,FALSE)*VLOOKUP(VLOOKUP($B520,Indices_Poder!$B$5:$E$250,3,FALSE),Indices_Poder!$G$6:$N$27,4,FALSE)*VLOOKUP($I$8,Regional!$A$2:$B$7,2,FALSE)</f>
        <v>3584.4275951049885</v>
      </c>
      <c r="J520" s="3">
        <f t="shared" si="220"/>
        <v>25039.060299927667</v>
      </c>
      <c r="K520" s="1">
        <f t="shared" si="221"/>
        <v>24064.700817639121</v>
      </c>
      <c r="L520" s="1">
        <f t="shared" si="222"/>
        <v>25397.644373358726</v>
      </c>
      <c r="M520" s="1">
        <f t="shared" si="223"/>
        <v>24873.369728066416</v>
      </c>
      <c r="N520" s="2">
        <f t="shared" si="224"/>
        <v>25090.993165734919</v>
      </c>
      <c r="O520" s="14">
        <f>VLOOKUP(B520,Valores!$A$2:$O$300,14,FALSE)</f>
        <v>3.1300000000000001E-2</v>
      </c>
      <c r="P520" s="14" t="str">
        <f>VLOOKUP(B520,Valores!$A$2:$O$300,15,FALSE)</f>
        <v>COM</v>
      </c>
      <c r="Q520" s="5">
        <f t="shared" si="239"/>
        <v>0</v>
      </c>
      <c r="R520" s="5">
        <f t="shared" si="225"/>
        <v>0</v>
      </c>
      <c r="S520" s="5">
        <f t="shared" si="226"/>
        <v>0</v>
      </c>
      <c r="T520" s="5">
        <f t="shared" si="227"/>
        <v>0</v>
      </c>
      <c r="U520" s="5">
        <f t="shared" si="228"/>
        <v>0</v>
      </c>
      <c r="W520" s="1">
        <f t="shared" si="229"/>
        <v>25039.060299927667</v>
      </c>
      <c r="X520" s="7">
        <f t="shared" si="230"/>
        <v>783.72258738773598</v>
      </c>
      <c r="Z520" s="1">
        <f t="shared" si="231"/>
        <v>24064.700817639121</v>
      </c>
      <c r="AA520" s="7">
        <f t="shared" si="232"/>
        <v>753.22513559210449</v>
      </c>
      <c r="AC520" s="1">
        <f t="shared" si="233"/>
        <v>25397.644373358726</v>
      </c>
      <c r="AD520" s="7">
        <f t="shared" si="234"/>
        <v>794.94626888612811</v>
      </c>
      <c r="AF520" s="1">
        <f t="shared" si="235"/>
        <v>24873.369728066416</v>
      </c>
      <c r="AG520" s="7">
        <f t="shared" si="236"/>
        <v>778.53647248847892</v>
      </c>
      <c r="AI520" s="1">
        <f t="shared" si="237"/>
        <v>25090.993165734919</v>
      </c>
      <c r="AJ520" s="7">
        <f t="shared" si="238"/>
        <v>785.34808608750302</v>
      </c>
    </row>
    <row r="521" spans="1:36" x14ac:dyDescent="0.2">
      <c r="A521" s="5">
        <v>19</v>
      </c>
      <c r="B521" s="6" t="s">
        <v>594</v>
      </c>
      <c r="C521" s="6" t="str">
        <f>VLOOKUP(B521,Valores!$A$2:$F$300,5,FALSE)</f>
        <v>m³</v>
      </c>
      <c r="D521" s="6">
        <v>0</v>
      </c>
      <c r="E521" s="3">
        <f>VLOOKUP($B521,Valores!$A$2:$G$300,6,FALSE)*VLOOKUP(VLOOKUP($B521,Indices_Poder!$B$5:$E$250,3,FALSE),Indices_Poder!$G$6:$N$27,4,FALSE)*VLOOKUP($E$8,Regional!$A$2:$B$7,2,FALSE)</f>
        <v>3577.0086142753808</v>
      </c>
      <c r="F521" s="1">
        <f>VLOOKUP($B521,Valores!$A$2:$G$300,6,FALSE)*VLOOKUP(VLOOKUP($B521,Indices_Poder!$B$5:$E$250,3,FALSE),Indices_Poder!$G$6:$N$27,4,FALSE)*VLOOKUP($F$8,Regional!$A$2:$B$7,2,FALSE)</f>
        <v>3437.8144025198744</v>
      </c>
      <c r="G521" s="1">
        <f>VLOOKUP($B521,Valores!$A$2:$G$300,6,FALSE)*VLOOKUP(VLOOKUP($B521,Indices_Poder!$B$5:$E$250,3,FALSE),Indices_Poder!$G$6:$N$27,4,FALSE)*VLOOKUP($G$8,Regional!$A$2:$B$7,2,FALSE)</f>
        <v>3628.2349104798182</v>
      </c>
      <c r="H521" s="1">
        <f>VLOOKUP($B521,Valores!$A$2:$G$300,6,FALSE)*VLOOKUP(VLOOKUP($B521,Indices_Poder!$B$5:$E$250,3,FALSE),Indices_Poder!$G$6:$N$27,4,FALSE)*VLOOKUP($H$8,Regional!$A$2:$B$7,2,FALSE)</f>
        <v>3553.3385325809168</v>
      </c>
      <c r="I521" s="1">
        <f>VLOOKUP($B521,Valores!$A$2:$G$300,6,FALSE)*VLOOKUP(VLOOKUP($B521,Indices_Poder!$B$5:$E$250,3,FALSE),Indices_Poder!$G$6:$N$27,4,FALSE)*VLOOKUP($I$8,Regional!$A$2:$B$7,2,FALSE)</f>
        <v>3584.4275951049885</v>
      </c>
      <c r="J521" s="3">
        <f t="shared" si="220"/>
        <v>0</v>
      </c>
      <c r="K521" s="1">
        <f t="shared" si="221"/>
        <v>0</v>
      </c>
      <c r="L521" s="1">
        <f t="shared" si="222"/>
        <v>0</v>
      </c>
      <c r="M521" s="1">
        <f t="shared" si="223"/>
        <v>0</v>
      </c>
      <c r="N521" s="2">
        <f t="shared" si="224"/>
        <v>0</v>
      </c>
      <c r="O521" s="14">
        <f>VLOOKUP(B521,Valores!$A$2:$O$300,14,FALSE)</f>
        <v>3.1300000000000001E-2</v>
      </c>
      <c r="P521" s="14" t="str">
        <f>VLOOKUP(B521,Valores!$A$2:$O$300,15,FALSE)</f>
        <v>COM</v>
      </c>
      <c r="Q521" s="5">
        <f t="shared" si="239"/>
        <v>0</v>
      </c>
      <c r="R521" s="5">
        <f t="shared" si="225"/>
        <v>0</v>
      </c>
      <c r="S521" s="5">
        <f t="shared" si="226"/>
        <v>0</v>
      </c>
      <c r="T521" s="5">
        <f t="shared" si="227"/>
        <v>0</v>
      </c>
      <c r="U521" s="5">
        <f t="shared" si="228"/>
        <v>0</v>
      </c>
      <c r="W521" s="1">
        <f t="shared" si="229"/>
        <v>0</v>
      </c>
      <c r="X521" s="7">
        <f t="shared" si="230"/>
        <v>0</v>
      </c>
      <c r="Z521" s="1">
        <f t="shared" si="231"/>
        <v>0</v>
      </c>
      <c r="AA521" s="7">
        <f t="shared" si="232"/>
        <v>0</v>
      </c>
      <c r="AC521" s="1">
        <f t="shared" si="233"/>
        <v>0</v>
      </c>
      <c r="AD521" s="7">
        <f t="shared" si="234"/>
        <v>0</v>
      </c>
      <c r="AF521" s="1">
        <f t="shared" si="235"/>
        <v>0</v>
      </c>
      <c r="AG521" s="7">
        <f t="shared" si="236"/>
        <v>0</v>
      </c>
      <c r="AI521" s="1">
        <f t="shared" si="237"/>
        <v>0</v>
      </c>
      <c r="AJ521" s="7">
        <f t="shared" si="238"/>
        <v>0</v>
      </c>
    </row>
    <row r="522" spans="1:36" x14ac:dyDescent="0.2">
      <c r="A522" s="5">
        <v>20</v>
      </c>
      <c r="B522" s="6" t="s">
        <v>441</v>
      </c>
      <c r="C522" s="6" t="str">
        <f>VLOOKUP(B522,Valores!$A$2:$F$300,5,FALSE)</f>
        <v>m³</v>
      </c>
      <c r="D522" s="6">
        <v>7</v>
      </c>
      <c r="E522" s="3">
        <f>VLOOKUP($B522,Valores!$A$2:$G$300,6,FALSE)*VLOOKUP(VLOOKUP($B522,Indices_Poder!$B$5:$E$250,3,FALSE),Indices_Poder!$G$6:$N$27,4,FALSE)*VLOOKUP($E$8,Regional!$A$2:$B$7,2,FALSE)</f>
        <v>3577.0086142753808</v>
      </c>
      <c r="F522" s="1">
        <f>VLOOKUP($B522,Valores!$A$2:$G$300,6,FALSE)*VLOOKUP(VLOOKUP($B522,Indices_Poder!$B$5:$E$250,3,FALSE),Indices_Poder!$G$6:$N$27,4,FALSE)*VLOOKUP($F$8,Regional!$A$2:$B$7,2,FALSE)</f>
        <v>3437.8144025198744</v>
      </c>
      <c r="G522" s="1">
        <f>VLOOKUP($B522,Valores!$A$2:$G$300,6,FALSE)*VLOOKUP(VLOOKUP($B522,Indices_Poder!$B$5:$E$250,3,FALSE),Indices_Poder!$G$6:$N$27,4,FALSE)*VLOOKUP($G$8,Regional!$A$2:$B$7,2,FALSE)</f>
        <v>3628.2349104798182</v>
      </c>
      <c r="H522" s="1">
        <f>VLOOKUP($B522,Valores!$A$2:$G$300,6,FALSE)*VLOOKUP(VLOOKUP($B522,Indices_Poder!$B$5:$E$250,3,FALSE),Indices_Poder!$G$6:$N$27,4,FALSE)*VLOOKUP($H$8,Regional!$A$2:$B$7,2,FALSE)</f>
        <v>3553.3385325809168</v>
      </c>
      <c r="I522" s="1">
        <f>VLOOKUP($B522,Valores!$A$2:$G$300,6,FALSE)*VLOOKUP(VLOOKUP($B522,Indices_Poder!$B$5:$E$250,3,FALSE),Indices_Poder!$G$6:$N$27,4,FALSE)*VLOOKUP($I$8,Regional!$A$2:$B$7,2,FALSE)</f>
        <v>3584.4275951049885</v>
      </c>
      <c r="J522" s="3">
        <f t="shared" si="220"/>
        <v>25039.060299927667</v>
      </c>
      <c r="K522" s="1">
        <f t="shared" si="221"/>
        <v>24064.700817639121</v>
      </c>
      <c r="L522" s="1">
        <f t="shared" si="222"/>
        <v>25397.644373358726</v>
      </c>
      <c r="M522" s="1">
        <f t="shared" si="223"/>
        <v>24873.369728066416</v>
      </c>
      <c r="N522" s="2">
        <f t="shared" si="224"/>
        <v>25090.993165734919</v>
      </c>
      <c r="O522" s="14">
        <f>VLOOKUP(B522,Valores!$A$2:$O$300,14,FALSE)</f>
        <v>3.1300000000000001E-2</v>
      </c>
      <c r="P522" s="14" t="str">
        <f>VLOOKUP(B522,Valores!$A$2:$O$300,15,FALSE)</f>
        <v>COM</v>
      </c>
      <c r="Q522" s="5">
        <f t="shared" si="239"/>
        <v>0</v>
      </c>
      <c r="R522" s="5">
        <f t="shared" si="225"/>
        <v>0</v>
      </c>
      <c r="S522" s="5">
        <f t="shared" si="226"/>
        <v>0</v>
      </c>
      <c r="T522" s="5">
        <f t="shared" si="227"/>
        <v>0</v>
      </c>
      <c r="U522" s="5">
        <f t="shared" si="228"/>
        <v>0</v>
      </c>
      <c r="W522" s="1">
        <f t="shared" si="229"/>
        <v>25039.060299927667</v>
      </c>
      <c r="X522" s="7">
        <f t="shared" si="230"/>
        <v>783.72258738773598</v>
      </c>
      <c r="Z522" s="1">
        <f t="shared" si="231"/>
        <v>24064.700817639121</v>
      </c>
      <c r="AA522" s="7">
        <f t="shared" si="232"/>
        <v>753.22513559210449</v>
      </c>
      <c r="AC522" s="1">
        <f t="shared" si="233"/>
        <v>25397.644373358726</v>
      </c>
      <c r="AD522" s="7">
        <f t="shared" si="234"/>
        <v>794.94626888612811</v>
      </c>
      <c r="AF522" s="1">
        <f t="shared" si="235"/>
        <v>24873.369728066416</v>
      </c>
      <c r="AG522" s="7">
        <f t="shared" si="236"/>
        <v>778.53647248847892</v>
      </c>
      <c r="AI522" s="1">
        <f t="shared" si="237"/>
        <v>25090.993165734919</v>
      </c>
      <c r="AJ522" s="7">
        <f t="shared" si="238"/>
        <v>785.34808608750302</v>
      </c>
    </row>
    <row r="523" spans="1:36" x14ac:dyDescent="0.2">
      <c r="A523" s="5">
        <v>21</v>
      </c>
      <c r="B523" s="6" t="s">
        <v>380</v>
      </c>
      <c r="C523" s="6" t="str">
        <f>VLOOKUP(B523,Valores!$A$2:$F$300,5,FALSE)</f>
        <v>unid.</v>
      </c>
      <c r="D523" s="6">
        <v>1</v>
      </c>
      <c r="E523" s="3">
        <f>VLOOKUP($B523,Valores!$A$2:$G$300,6,FALSE)*VLOOKUP(VLOOKUP($B523,Indices_Poder!$B$5:$E$250,3,FALSE),Indices_Poder!$G$6:$N$27,4,FALSE)*VLOOKUP($E$8,Regional!$A$2:$B$7,2,FALSE)</f>
        <v>57403.64504240363</v>
      </c>
      <c r="F523" s="1">
        <f>VLOOKUP($B523,Valores!$A$2:$G$300,6,FALSE)*VLOOKUP(VLOOKUP($B523,Indices_Poder!$B$5:$E$250,3,FALSE),Indices_Poder!$G$6:$N$27,4,FALSE)*VLOOKUP($F$8,Regional!$A$2:$B$7,2,FALSE)</f>
        <v>55169.863694580716</v>
      </c>
      <c r="G523" s="1">
        <f>VLOOKUP($B523,Valores!$A$2:$G$300,6,FALSE)*VLOOKUP(VLOOKUP($B523,Indices_Poder!$B$5:$E$250,3,FALSE),Indices_Poder!$G$6:$N$27,4,FALSE)*VLOOKUP($G$8,Regional!$A$2:$B$7,2,FALSE)</f>
        <v>58225.721934368914</v>
      </c>
      <c r="H523" s="1">
        <f>VLOOKUP($B523,Valores!$A$2:$G$300,6,FALSE)*VLOOKUP(VLOOKUP($B523,Indices_Poder!$B$5:$E$250,3,FALSE),Indices_Poder!$G$6:$N$27,4,FALSE)*VLOOKUP($H$8,Regional!$A$2:$B$7,2,FALSE)</f>
        <v>57023.788823357609</v>
      </c>
      <c r="I523" s="1">
        <f>VLOOKUP($B523,Valores!$A$2:$G$300,6,FALSE)*VLOOKUP(VLOOKUP($B523,Indices_Poder!$B$5:$E$250,3,FALSE),Indices_Poder!$G$6:$N$27,4,FALSE)*VLOOKUP($I$8,Regional!$A$2:$B$7,2,FALSE)</f>
        <v>57522.704454343431</v>
      </c>
      <c r="J523" s="3">
        <f t="shared" si="220"/>
        <v>57403.64504240363</v>
      </c>
      <c r="K523" s="1">
        <f t="shared" si="221"/>
        <v>55169.863694580716</v>
      </c>
      <c r="L523" s="1">
        <f t="shared" si="222"/>
        <v>58225.721934368914</v>
      </c>
      <c r="M523" s="1">
        <f t="shared" si="223"/>
        <v>57023.788823357609</v>
      </c>
      <c r="N523" s="2">
        <f t="shared" si="224"/>
        <v>57522.704454343431</v>
      </c>
      <c r="O523" s="14">
        <f>VLOOKUP(B523,Valores!$A$2:$O$300,14,FALSE)</f>
        <v>6.6699999999999995E-2</v>
      </c>
      <c r="P523" s="14" t="str">
        <f>VLOOKUP(B523,Valores!$A$2:$O$300,15,FALSE)</f>
        <v>UAR</v>
      </c>
      <c r="Q523" s="5">
        <f t="shared" si="239"/>
        <v>28375.601435618093</v>
      </c>
      <c r="R523" s="5">
        <f t="shared" si="225"/>
        <v>27271.405192098737</v>
      </c>
      <c r="S523" s="5">
        <f t="shared" si="226"/>
        <v>28781.96807346151</v>
      </c>
      <c r="T523" s="5">
        <f t="shared" si="227"/>
        <v>28187.832023649069</v>
      </c>
      <c r="U523" s="5">
        <f t="shared" si="228"/>
        <v>28434.454534891971</v>
      </c>
      <c r="W523" s="1">
        <f t="shared" si="229"/>
        <v>85779.246478021727</v>
      </c>
      <c r="X523" s="7">
        <f t="shared" si="230"/>
        <v>5721.475740084049</v>
      </c>
      <c r="Z523" s="1">
        <f t="shared" si="231"/>
        <v>82441.268886679449</v>
      </c>
      <c r="AA523" s="7">
        <f t="shared" si="232"/>
        <v>5498.8326347415186</v>
      </c>
      <c r="AC523" s="1">
        <f t="shared" si="233"/>
        <v>87007.690007830417</v>
      </c>
      <c r="AD523" s="7">
        <f t="shared" si="234"/>
        <v>5803.4129235222881</v>
      </c>
      <c r="AF523" s="1">
        <f t="shared" si="235"/>
        <v>85211.620847006678</v>
      </c>
      <c r="AG523" s="7">
        <f t="shared" si="236"/>
        <v>5683.6151104953451</v>
      </c>
      <c r="AI523" s="1">
        <f t="shared" si="237"/>
        <v>85957.15898923541</v>
      </c>
      <c r="AJ523" s="7">
        <f t="shared" si="238"/>
        <v>5733.3425045820013</v>
      </c>
    </row>
    <row r="524" spans="1:36" x14ac:dyDescent="0.2">
      <c r="A524" s="5">
        <v>22</v>
      </c>
      <c r="B524" s="6" t="s">
        <v>505</v>
      </c>
      <c r="C524" s="6" t="str">
        <f>VLOOKUP(B524,Valores!$A$2:$F$300,5,FALSE)</f>
        <v>unid.</v>
      </c>
      <c r="D524" s="6">
        <v>1</v>
      </c>
      <c r="E524" s="3">
        <f>VLOOKUP($B524,Valores!$A$2:$G$300,6,FALSE)*VLOOKUP(VLOOKUP($B524,Indices_Poder!$B$5:$E$250,3,FALSE),Indices_Poder!$G$6:$N$27,4,FALSE)*VLOOKUP($E$8,Regional!$A$2:$B$7,2,FALSE)</f>
        <v>34009.24081113447</v>
      </c>
      <c r="F524" s="1">
        <f>VLOOKUP($B524,Valores!$A$2:$G$300,6,FALSE)*VLOOKUP(VLOOKUP($B524,Indices_Poder!$B$5:$E$250,3,FALSE),Indices_Poder!$G$6:$N$27,4,FALSE)*VLOOKUP($F$8,Regional!$A$2:$B$7,2,FALSE)</f>
        <v>32685.819489693782</v>
      </c>
      <c r="G524" s="1">
        <f>VLOOKUP($B524,Valores!$A$2:$G$300,6,FALSE)*VLOOKUP(VLOOKUP($B524,Indices_Poder!$B$5:$E$250,3,FALSE),Indices_Poder!$G$6:$N$27,4,FALSE)*VLOOKUP($G$8,Regional!$A$2:$B$7,2,FALSE)</f>
        <v>34496.286728923558</v>
      </c>
      <c r="H524" s="1">
        <f>VLOOKUP($B524,Valores!$A$2:$G$300,6,FALSE)*VLOOKUP(VLOOKUP($B524,Indices_Poder!$B$5:$E$250,3,FALSE),Indices_Poder!$G$6:$N$27,4,FALSE)*VLOOKUP($H$8,Regional!$A$2:$B$7,2,FALSE)</f>
        <v>33784.192007742276</v>
      </c>
      <c r="I524" s="1">
        <f>VLOOKUP($B524,Valores!$A$2:$G$300,6,FALSE)*VLOOKUP(VLOOKUP($B524,Indices_Poder!$B$5:$E$250,3,FALSE),Indices_Poder!$G$6:$N$27,4,FALSE)*VLOOKUP($I$8,Regional!$A$2:$B$7,2,FALSE)</f>
        <v>34079.778495779785</v>
      </c>
      <c r="J524" s="3">
        <f t="shared" si="220"/>
        <v>34009.24081113447</v>
      </c>
      <c r="K524" s="1">
        <f t="shared" si="221"/>
        <v>32685.819489693782</v>
      </c>
      <c r="L524" s="1">
        <f t="shared" si="222"/>
        <v>34496.286728923558</v>
      </c>
      <c r="M524" s="1">
        <f t="shared" si="223"/>
        <v>33784.192007742276</v>
      </c>
      <c r="N524" s="2">
        <f t="shared" si="224"/>
        <v>34079.778495779785</v>
      </c>
      <c r="O524" s="14">
        <f>VLOOKUP(B524,Valores!$A$2:$O$300,14,FALSE)</f>
        <v>6.6699999999999995E-2</v>
      </c>
      <c r="P524" s="14" t="str">
        <f>VLOOKUP(B524,Valores!$A$2:$O$300,15,FALSE)</f>
        <v>UAR</v>
      </c>
      <c r="Q524" s="5">
        <f t="shared" si="239"/>
        <v>16811.348158672616</v>
      </c>
      <c r="R524" s="5">
        <f t="shared" si="225"/>
        <v>16157.158413041308</v>
      </c>
      <c r="S524" s="5">
        <f t="shared" si="226"/>
        <v>17052.10326810546</v>
      </c>
      <c r="T524" s="5">
        <f t="shared" si="227"/>
        <v>16700.102694313995</v>
      </c>
      <c r="U524" s="5">
        <f t="shared" si="228"/>
        <v>16846.216140038752</v>
      </c>
      <c r="W524" s="1">
        <f t="shared" si="229"/>
        <v>50820.588969807082</v>
      </c>
      <c r="X524" s="7">
        <f t="shared" si="230"/>
        <v>3389.7332842861319</v>
      </c>
      <c r="Z524" s="1">
        <f t="shared" si="231"/>
        <v>48842.977902735089</v>
      </c>
      <c r="AA524" s="7">
        <f t="shared" si="232"/>
        <v>3257.8266261124304</v>
      </c>
      <c r="AC524" s="1">
        <f t="shared" si="233"/>
        <v>51548.389997029022</v>
      </c>
      <c r="AD524" s="7">
        <f t="shared" si="234"/>
        <v>3438.2776128018354</v>
      </c>
      <c r="AF524" s="1">
        <f t="shared" si="235"/>
        <v>50484.294702056271</v>
      </c>
      <c r="AG524" s="7">
        <f t="shared" si="236"/>
        <v>3367.3024566271529</v>
      </c>
      <c r="AI524" s="1">
        <f t="shared" si="237"/>
        <v>50925.994635818541</v>
      </c>
      <c r="AJ524" s="7">
        <f t="shared" si="238"/>
        <v>3396.7638422090963</v>
      </c>
    </row>
    <row r="525" spans="1:36" x14ac:dyDescent="0.2">
      <c r="A525" s="5">
        <v>23</v>
      </c>
      <c r="B525" s="6" t="s">
        <v>498</v>
      </c>
      <c r="C525" s="6" t="str">
        <f>VLOOKUP(B525,Valores!$A$2:$F$300,5,FALSE)</f>
        <v>unid.</v>
      </c>
      <c r="D525" s="6">
        <v>1</v>
      </c>
      <c r="E525" s="3">
        <f>VLOOKUP($B525,Valores!$A$2:$G$300,6,FALSE)*VLOOKUP(VLOOKUP($B525,Indices_Poder!$B$5:$E$250,3,FALSE),Indices_Poder!$G$6:$N$27,4,FALSE)*VLOOKUP($E$8,Regional!$A$2:$B$7,2,FALSE)</f>
        <v>57403.64504240363</v>
      </c>
      <c r="F525" s="1">
        <f>VLOOKUP($B525,Valores!$A$2:$G$300,6,FALSE)*VLOOKUP(VLOOKUP($B525,Indices_Poder!$B$5:$E$250,3,FALSE),Indices_Poder!$G$6:$N$27,4,FALSE)*VLOOKUP($F$8,Regional!$A$2:$B$7,2,FALSE)</f>
        <v>55169.863694580716</v>
      </c>
      <c r="G525" s="1">
        <f>VLOOKUP($B525,Valores!$A$2:$G$300,6,FALSE)*VLOOKUP(VLOOKUP($B525,Indices_Poder!$B$5:$E$250,3,FALSE),Indices_Poder!$G$6:$N$27,4,FALSE)*VLOOKUP($G$8,Regional!$A$2:$B$7,2,FALSE)</f>
        <v>58225.721934368914</v>
      </c>
      <c r="H525" s="1">
        <f>VLOOKUP($B525,Valores!$A$2:$G$300,6,FALSE)*VLOOKUP(VLOOKUP($B525,Indices_Poder!$B$5:$E$250,3,FALSE),Indices_Poder!$G$6:$N$27,4,FALSE)*VLOOKUP($H$8,Regional!$A$2:$B$7,2,FALSE)</f>
        <v>57023.788823357609</v>
      </c>
      <c r="I525" s="1">
        <f>VLOOKUP($B525,Valores!$A$2:$G$300,6,FALSE)*VLOOKUP(VLOOKUP($B525,Indices_Poder!$B$5:$E$250,3,FALSE),Indices_Poder!$G$6:$N$27,4,FALSE)*VLOOKUP($I$8,Regional!$A$2:$B$7,2,FALSE)</f>
        <v>57522.704454343431</v>
      </c>
      <c r="J525" s="3">
        <f t="shared" si="220"/>
        <v>57403.64504240363</v>
      </c>
      <c r="K525" s="1">
        <f t="shared" si="221"/>
        <v>55169.863694580716</v>
      </c>
      <c r="L525" s="1">
        <f t="shared" si="222"/>
        <v>58225.721934368914</v>
      </c>
      <c r="M525" s="1">
        <f t="shared" si="223"/>
        <v>57023.788823357609</v>
      </c>
      <c r="N525" s="2">
        <f t="shared" si="224"/>
        <v>57522.704454343431</v>
      </c>
      <c r="O525" s="14">
        <f>VLOOKUP(B525,Valores!$A$2:$O$300,14,FALSE)</f>
        <v>6.6699999999999995E-2</v>
      </c>
      <c r="P525" s="14" t="str">
        <f>VLOOKUP(B525,Valores!$A$2:$O$300,15,FALSE)</f>
        <v>UAR</v>
      </c>
      <c r="Q525" s="5">
        <f t="shared" si="239"/>
        <v>28375.601435618093</v>
      </c>
      <c r="R525" s="5">
        <f t="shared" si="225"/>
        <v>27271.405192098737</v>
      </c>
      <c r="S525" s="5">
        <f t="shared" si="226"/>
        <v>28781.96807346151</v>
      </c>
      <c r="T525" s="5">
        <f t="shared" si="227"/>
        <v>28187.832023649069</v>
      </c>
      <c r="U525" s="5">
        <f t="shared" si="228"/>
        <v>28434.454534891971</v>
      </c>
      <c r="W525" s="1">
        <f t="shared" si="229"/>
        <v>85779.246478021727</v>
      </c>
      <c r="X525" s="7">
        <f t="shared" si="230"/>
        <v>5721.475740084049</v>
      </c>
      <c r="Z525" s="1">
        <f t="shared" si="231"/>
        <v>82441.268886679449</v>
      </c>
      <c r="AA525" s="7">
        <f t="shared" si="232"/>
        <v>5498.8326347415186</v>
      </c>
      <c r="AC525" s="1">
        <f t="shared" si="233"/>
        <v>87007.690007830417</v>
      </c>
      <c r="AD525" s="7">
        <f t="shared" si="234"/>
        <v>5803.4129235222881</v>
      </c>
      <c r="AF525" s="1">
        <f t="shared" si="235"/>
        <v>85211.620847006678</v>
      </c>
      <c r="AG525" s="7">
        <f t="shared" si="236"/>
        <v>5683.6151104953451</v>
      </c>
      <c r="AI525" s="1">
        <f t="shared" si="237"/>
        <v>85957.15898923541</v>
      </c>
      <c r="AJ525" s="7">
        <f t="shared" si="238"/>
        <v>5733.3425045820013</v>
      </c>
    </row>
    <row r="526" spans="1:36" x14ac:dyDescent="0.2">
      <c r="A526" s="5">
        <v>24</v>
      </c>
      <c r="B526" s="6" t="s">
        <v>499</v>
      </c>
      <c r="C526" s="6" t="str">
        <f>VLOOKUP(B526,Valores!$A$2:$F$300,5,FALSE)</f>
        <v>unid.</v>
      </c>
      <c r="D526" s="6">
        <v>1</v>
      </c>
      <c r="E526" s="3">
        <f>VLOOKUP($B526,Valores!$A$2:$G$300,6,FALSE)*VLOOKUP(VLOOKUP($B526,Indices_Poder!$B$5:$E$250,3,FALSE),Indices_Poder!$G$6:$N$27,4,FALSE)*VLOOKUP($E$8,Regional!$A$2:$B$7,2,FALSE)</f>
        <v>35004.213271464112</v>
      </c>
      <c r="F526" s="1">
        <f>VLOOKUP($B526,Valores!$A$2:$G$300,6,FALSE)*VLOOKUP(VLOOKUP($B526,Indices_Poder!$B$5:$E$250,3,FALSE),Indices_Poder!$G$6:$N$27,4,FALSE)*VLOOKUP($F$8,Regional!$A$2:$B$7,2,FALSE)</f>
        <v>33642.074009344913</v>
      </c>
      <c r="G526" s="1">
        <f>VLOOKUP($B526,Valores!$A$2:$G$300,6,FALSE)*VLOOKUP(VLOOKUP($B526,Indices_Poder!$B$5:$E$250,3,FALSE),Indices_Poder!$G$6:$N$27,4,FALSE)*VLOOKUP($G$8,Regional!$A$2:$B$7,2,FALSE)</f>
        <v>35505.50817757396</v>
      </c>
      <c r="H526" s="1">
        <f>VLOOKUP($B526,Valores!$A$2:$G$300,6,FALSE)*VLOOKUP(VLOOKUP($B526,Indices_Poder!$B$5:$E$250,3,FALSE),Indices_Poder!$G$6:$N$27,4,FALSE)*VLOOKUP($H$8,Regional!$A$2:$B$7,2,FALSE)</f>
        <v>34772.580452778864</v>
      </c>
      <c r="I526" s="1">
        <f>VLOOKUP($B526,Valores!$A$2:$G$300,6,FALSE)*VLOOKUP(VLOOKUP($B526,Indices_Poder!$B$5:$E$250,3,FALSE),Indices_Poder!$G$6:$N$27,4,FALSE)*VLOOKUP($I$8,Regional!$A$2:$B$7,2,FALSE)</f>
        <v>35076.814602693812</v>
      </c>
      <c r="J526" s="3">
        <f t="shared" si="220"/>
        <v>35004.213271464112</v>
      </c>
      <c r="K526" s="1">
        <f t="shared" si="221"/>
        <v>33642.074009344913</v>
      </c>
      <c r="L526" s="1">
        <f t="shared" si="222"/>
        <v>35505.50817757396</v>
      </c>
      <c r="M526" s="1">
        <f t="shared" si="223"/>
        <v>34772.580452778864</v>
      </c>
      <c r="N526" s="2">
        <f t="shared" si="224"/>
        <v>35076.814602693812</v>
      </c>
      <c r="O526" s="14">
        <f>VLOOKUP(B526,Valores!$A$2:$O$300,14,FALSE)</f>
        <v>6.6699999999999995E-2</v>
      </c>
      <c r="P526" s="14" t="str">
        <f>VLOOKUP(B526,Valores!$A$2:$O$300,15,FALSE)</f>
        <v>UAR</v>
      </c>
      <c r="Q526" s="5">
        <f t="shared" si="239"/>
        <v>17303.180026716444</v>
      </c>
      <c r="R526" s="5">
        <f t="shared" si="225"/>
        <v>16629.851342220023</v>
      </c>
      <c r="S526" s="5">
        <f t="shared" si="226"/>
        <v>17550.978654259539</v>
      </c>
      <c r="T526" s="5">
        <f t="shared" si="227"/>
        <v>17188.679971231009</v>
      </c>
      <c r="U526" s="5">
        <f t="shared" si="228"/>
        <v>17339.068103808895</v>
      </c>
      <c r="W526" s="1">
        <f t="shared" si="229"/>
        <v>52307.393298180556</v>
      </c>
      <c r="X526" s="7">
        <f t="shared" si="230"/>
        <v>3488.9031329886429</v>
      </c>
      <c r="Z526" s="1">
        <f t="shared" si="231"/>
        <v>50271.925351564932</v>
      </c>
      <c r="AA526" s="7">
        <f t="shared" si="232"/>
        <v>3353.1374209493806</v>
      </c>
      <c r="AC526" s="1">
        <f t="shared" si="233"/>
        <v>53056.486831833499</v>
      </c>
      <c r="AD526" s="7">
        <f t="shared" si="234"/>
        <v>3538.8676716832942</v>
      </c>
      <c r="AF526" s="1">
        <f t="shared" si="235"/>
        <v>51961.260424009874</v>
      </c>
      <c r="AG526" s="7">
        <f t="shared" si="236"/>
        <v>3465.8160702814585</v>
      </c>
      <c r="AI526" s="1">
        <f t="shared" si="237"/>
        <v>52415.882706502707</v>
      </c>
      <c r="AJ526" s="7">
        <f t="shared" si="238"/>
        <v>3496.1393765237303</v>
      </c>
    </row>
    <row r="527" spans="1:36" x14ac:dyDescent="0.2">
      <c r="A527" s="24">
        <v>25</v>
      </c>
      <c r="B527" s="25" t="s">
        <v>384</v>
      </c>
      <c r="C527" s="6" t="str">
        <f>VLOOKUP(B527,Valores!$A$2:$F$300,5,FALSE)</f>
        <v>unid.</v>
      </c>
      <c r="D527" s="6">
        <v>1</v>
      </c>
      <c r="E527" s="3">
        <f>VLOOKUP($B527,Valores!$A$2:$G$300,6,FALSE)*VLOOKUP(VLOOKUP($B527,Indices_Poder!$B$5:$E$250,3,FALSE),Indices_Poder!$G$6:$N$27,4,FALSE)*VLOOKUP($E$8,Regional!$A$2:$B$7,2,FALSE)</f>
        <v>57403.64504240363</v>
      </c>
      <c r="F527" s="1">
        <f>VLOOKUP($B527,Valores!$A$2:$G$300,6,FALSE)*VLOOKUP(VLOOKUP($B527,Indices_Poder!$B$5:$E$250,3,FALSE),Indices_Poder!$G$6:$N$27,4,FALSE)*VLOOKUP($F$8,Regional!$A$2:$B$7,2,FALSE)</f>
        <v>55169.863694580716</v>
      </c>
      <c r="G527" s="1">
        <f>VLOOKUP($B527,Valores!$A$2:$G$300,6,FALSE)*VLOOKUP(VLOOKUP($B527,Indices_Poder!$B$5:$E$250,3,FALSE),Indices_Poder!$G$6:$N$27,4,FALSE)*VLOOKUP($G$8,Regional!$A$2:$B$7,2,FALSE)</f>
        <v>58225.721934368914</v>
      </c>
      <c r="H527" s="1">
        <f>VLOOKUP($B527,Valores!$A$2:$G$300,6,FALSE)*VLOOKUP(VLOOKUP($B527,Indices_Poder!$B$5:$E$250,3,FALSE),Indices_Poder!$G$6:$N$27,4,FALSE)*VLOOKUP($H$8,Regional!$A$2:$B$7,2,FALSE)</f>
        <v>57023.788823357609</v>
      </c>
      <c r="I527" s="1">
        <f>VLOOKUP($B527,Valores!$A$2:$G$300,6,FALSE)*VLOOKUP(VLOOKUP($B527,Indices_Poder!$B$5:$E$250,3,FALSE),Indices_Poder!$G$6:$N$27,4,FALSE)*VLOOKUP($I$8,Regional!$A$2:$B$7,2,FALSE)</f>
        <v>57522.704454343431</v>
      </c>
      <c r="J527" s="3">
        <f t="shared" si="220"/>
        <v>57403.64504240363</v>
      </c>
      <c r="K527" s="1">
        <f t="shared" si="221"/>
        <v>55169.863694580716</v>
      </c>
      <c r="L527" s="1">
        <f t="shared" si="222"/>
        <v>58225.721934368914</v>
      </c>
      <c r="M527" s="1">
        <f t="shared" si="223"/>
        <v>57023.788823357609</v>
      </c>
      <c r="N527" s="2">
        <f t="shared" si="224"/>
        <v>57522.704454343431</v>
      </c>
      <c r="O527" s="14">
        <f>VLOOKUP(B527,Valores!$A$2:$O$300,14,FALSE)</f>
        <v>6.6699999999999995E-2</v>
      </c>
      <c r="P527" s="14" t="str">
        <f>VLOOKUP(B527,Valores!$A$2:$O$300,15,FALSE)</f>
        <v>UAR</v>
      </c>
      <c r="Q527" s="5">
        <f t="shared" si="239"/>
        <v>28375.601435618093</v>
      </c>
      <c r="R527" s="5">
        <f t="shared" si="225"/>
        <v>27271.405192098737</v>
      </c>
      <c r="S527" s="5">
        <f t="shared" si="226"/>
        <v>28781.96807346151</v>
      </c>
      <c r="T527" s="5">
        <f t="shared" si="227"/>
        <v>28187.832023649069</v>
      </c>
      <c r="U527" s="5">
        <f t="shared" si="228"/>
        <v>28434.454534891971</v>
      </c>
      <c r="W527" s="1">
        <f t="shared" si="229"/>
        <v>85779.246478021727</v>
      </c>
      <c r="X527" s="7">
        <f t="shared" si="230"/>
        <v>5721.475740084049</v>
      </c>
      <c r="Z527" s="1">
        <f t="shared" si="231"/>
        <v>82441.268886679449</v>
      </c>
      <c r="AA527" s="7">
        <f t="shared" si="232"/>
        <v>5498.8326347415186</v>
      </c>
      <c r="AC527" s="1">
        <f t="shared" si="233"/>
        <v>87007.690007830417</v>
      </c>
      <c r="AD527" s="7">
        <f t="shared" si="234"/>
        <v>5803.4129235222881</v>
      </c>
      <c r="AF527" s="1">
        <f t="shared" si="235"/>
        <v>85211.620847006678</v>
      </c>
      <c r="AG527" s="7">
        <f t="shared" si="236"/>
        <v>5683.6151104953451</v>
      </c>
      <c r="AI527" s="1">
        <f t="shared" si="237"/>
        <v>85957.15898923541</v>
      </c>
      <c r="AJ527" s="7">
        <f t="shared" si="238"/>
        <v>5733.3425045820013</v>
      </c>
    </row>
    <row r="528" spans="1:36" x14ac:dyDescent="0.2">
      <c r="A528" s="44"/>
      <c r="B528" s="45" t="s">
        <v>38</v>
      </c>
      <c r="C528" s="45"/>
      <c r="D528" s="45"/>
      <c r="E528" s="48"/>
      <c r="F528" s="46"/>
      <c r="G528" s="46"/>
      <c r="H528" s="46"/>
      <c r="I528" s="47"/>
      <c r="J528" s="48">
        <f>SUM(J503:J527)</f>
        <v>2673193.7623507269</v>
      </c>
      <c r="K528" s="46">
        <f>SUM(K503:K527)</f>
        <v>2569170.2223639428</v>
      </c>
      <c r="L528" s="46">
        <f>SUM(L503:L527)</f>
        <v>2711476.5372189591</v>
      </c>
      <c r="M528" s="46">
        <f>SUM(M503:M527)</f>
        <v>2655504.4801702336</v>
      </c>
      <c r="N528" s="46">
        <f>SUM(N503:N527)</f>
        <v>2678738.1642281944</v>
      </c>
      <c r="Q528" s="3">
        <f>SUMIF($O503:$O527,"&lt;&gt;Rateio",X503:X527)</f>
        <v>112426.89856885982</v>
      </c>
      <c r="R528" s="3">
        <f>SUMIF($O503:$O527,"&lt;&gt;Rateio",AA503:AA527)</f>
        <v>108051.96542948889</v>
      </c>
      <c r="S528" s="3">
        <f>SUMIF($O503:$O527,"&lt;&gt;Rateio",AD503:AD527)</f>
        <v>114036.96279527806</v>
      </c>
      <c r="T528" s="3">
        <f>SUMIF($O503:$O527,"&lt;&gt;Rateio",AG503:AG527)</f>
        <v>111682.93785734249</v>
      </c>
      <c r="U528" s="3">
        <f>SUMIF($O503:$O527,"&lt;&gt;Rateio",AJ503:AJ527)</f>
        <v>112660.08028441003</v>
      </c>
      <c r="W528" s="36"/>
      <c r="X528" s="215"/>
      <c r="Z528" s="36"/>
      <c r="AA528" s="215"/>
      <c r="AC528" s="36"/>
      <c r="AD528" s="215"/>
      <c r="AF528" s="36"/>
      <c r="AG528" s="215"/>
      <c r="AI528" s="36"/>
      <c r="AJ528" s="215"/>
    </row>
    <row r="529" spans="1:36" ht="12.75" hidden="1" customHeight="1" x14ac:dyDescent="0.2">
      <c r="A529" s="44"/>
      <c r="B529" s="45"/>
      <c r="C529" s="45"/>
      <c r="D529" s="45"/>
      <c r="E529" s="92" t="s">
        <v>30</v>
      </c>
      <c r="F529" s="92" t="s">
        <v>31</v>
      </c>
      <c r="G529" s="92" t="s">
        <v>32</v>
      </c>
      <c r="H529" s="92" t="s">
        <v>33</v>
      </c>
      <c r="I529" s="92" t="s">
        <v>34</v>
      </c>
      <c r="J529" s="46"/>
      <c r="K529" s="46"/>
      <c r="L529" s="46"/>
      <c r="M529" s="46"/>
      <c r="N529" s="46"/>
      <c r="Q529" s="5"/>
      <c r="R529" s="5"/>
      <c r="S529" s="5"/>
      <c r="T529" s="5"/>
      <c r="U529" s="5"/>
      <c r="X529" s="7"/>
      <c r="AA529" s="7"/>
      <c r="AD529" s="7"/>
      <c r="AG529" s="7"/>
      <c r="AJ529" s="7"/>
    </row>
    <row r="530" spans="1:36" s="14" customFormat="1" ht="12.75" hidden="1" customHeight="1" x14ac:dyDescent="0.2">
      <c r="A530" s="30"/>
      <c r="B530" s="123" t="s">
        <v>215</v>
      </c>
      <c r="C530" s="31"/>
      <c r="D530" s="31"/>
      <c r="E530" s="33" t="e">
        <f>(SUMIF(#REF!,"Obras civis",J503:J527)+#REF!)*3.98%</f>
        <v>#REF!</v>
      </c>
      <c r="F530" s="33" t="e">
        <f>(SUMIF(#REF!,"Obras civis",K503:K527)+#REF!)*3.98%</f>
        <v>#REF!</v>
      </c>
      <c r="G530" s="33" t="e">
        <f>(SUMIF(#REF!,"Obras civis",L503:L527)+#REF!)*3.98%</f>
        <v>#REF!</v>
      </c>
      <c r="H530" s="33" t="e">
        <f>(SUMIF(#REF!,"Obras civis",M503:M527)+#REF!)*3.98%</f>
        <v>#REF!</v>
      </c>
      <c r="I530" s="33" t="e">
        <f>(SUMIF(#REF!,"Obras civis",N503:N527)+#REF!)*3.98%</f>
        <v>#REF!</v>
      </c>
      <c r="J530" s="33"/>
      <c r="K530" s="33"/>
      <c r="L530" s="33"/>
      <c r="M530" s="33"/>
      <c r="N530" s="33"/>
      <c r="Q530" s="5"/>
      <c r="R530" s="5"/>
      <c r="S530" s="5"/>
      <c r="T530" s="5"/>
      <c r="U530" s="5"/>
      <c r="W530" s="6"/>
      <c r="X530" s="7"/>
      <c r="Z530" s="6"/>
      <c r="AA530" s="7"/>
      <c r="AC530" s="6"/>
      <c r="AD530" s="7"/>
      <c r="AF530" s="6"/>
      <c r="AG530" s="7"/>
      <c r="AI530" s="6"/>
      <c r="AJ530" s="7"/>
    </row>
    <row r="531" spans="1:36" s="14" customFormat="1" ht="12.75" hidden="1" customHeight="1" x14ac:dyDescent="0.2">
      <c r="A531" s="30"/>
      <c r="B531" s="31" t="s">
        <v>141</v>
      </c>
      <c r="C531" s="41"/>
      <c r="D531" s="41"/>
      <c r="E531" s="35" t="e">
        <f>J528+#REF!+E530</f>
        <v>#REF!</v>
      </c>
      <c r="F531" s="35" t="e">
        <f>K528+#REF!+F530</f>
        <v>#REF!</v>
      </c>
      <c r="G531" s="35" t="e">
        <f>L528+#REF!+G530</f>
        <v>#REF!</v>
      </c>
      <c r="H531" s="35" t="e">
        <f>M528+#REF!+H530</f>
        <v>#REF!</v>
      </c>
      <c r="I531" s="35" t="e">
        <f>N528+#REF!+I530</f>
        <v>#REF!</v>
      </c>
      <c r="J531" s="35"/>
      <c r="K531" s="35"/>
      <c r="L531" s="35"/>
      <c r="M531" s="35"/>
      <c r="N531" s="35"/>
      <c r="Q531" s="5"/>
      <c r="R531" s="5"/>
      <c r="S531" s="5"/>
      <c r="T531" s="5"/>
      <c r="U531" s="5"/>
      <c r="W531" s="6"/>
      <c r="X531" s="7"/>
      <c r="Z531" s="6"/>
      <c r="AA531" s="7"/>
      <c r="AC531" s="6"/>
      <c r="AD531" s="7"/>
      <c r="AF531" s="6"/>
      <c r="AG531" s="7"/>
      <c r="AI531" s="6"/>
      <c r="AJ531" s="7"/>
    </row>
    <row r="532" spans="1:36" s="14" customFormat="1" ht="12.75" hidden="1" customHeight="1" x14ac:dyDescent="0.2">
      <c r="A532" s="30"/>
      <c r="B532" s="31" t="s">
        <v>209</v>
      </c>
      <c r="C532" s="31"/>
      <c r="D532" s="31"/>
      <c r="E532" s="33" t="e">
        <f>E531*2.7%</f>
        <v>#REF!</v>
      </c>
      <c r="F532" s="33" t="e">
        <f>F531*2.7%</f>
        <v>#REF!</v>
      </c>
      <c r="G532" s="33" t="e">
        <f>G531*2.7%</f>
        <v>#REF!</v>
      </c>
      <c r="H532" s="33" t="e">
        <f>H531*2.7%</f>
        <v>#REF!</v>
      </c>
      <c r="I532" s="33" t="e">
        <f>I531*2.7%</f>
        <v>#REF!</v>
      </c>
      <c r="J532" s="33"/>
      <c r="K532" s="33"/>
      <c r="L532" s="33"/>
      <c r="M532" s="33"/>
      <c r="N532" s="33"/>
      <c r="Q532" s="5"/>
      <c r="R532" s="5"/>
      <c r="S532" s="5"/>
      <c r="T532" s="5"/>
      <c r="U532" s="5"/>
      <c r="W532" s="6"/>
      <c r="X532" s="7"/>
      <c r="Z532" s="6"/>
      <c r="AA532" s="7"/>
      <c r="AC532" s="6"/>
      <c r="AD532" s="7"/>
      <c r="AF532" s="6"/>
      <c r="AG532" s="7"/>
      <c r="AI532" s="6"/>
      <c r="AJ532" s="7"/>
    </row>
    <row r="533" spans="1:36" s="14" customFormat="1" ht="12.75" hidden="1" customHeight="1" x14ac:dyDescent="0.2">
      <c r="A533" s="30"/>
      <c r="B533" s="31" t="s">
        <v>210</v>
      </c>
      <c r="C533" s="41"/>
      <c r="D533" s="41"/>
      <c r="E533" s="35" t="e">
        <f>E531*1.4%</f>
        <v>#REF!</v>
      </c>
      <c r="F533" s="35" t="e">
        <f>F531*1.4%</f>
        <v>#REF!</v>
      </c>
      <c r="G533" s="35" t="e">
        <f>G531*1.4%</f>
        <v>#REF!</v>
      </c>
      <c r="H533" s="35" t="e">
        <f>H531*1.4%</f>
        <v>#REF!</v>
      </c>
      <c r="I533" s="35" t="e">
        <f>I531*1.4%</f>
        <v>#REF!</v>
      </c>
      <c r="J533" s="35"/>
      <c r="K533" s="35"/>
      <c r="L533" s="35"/>
      <c r="M533" s="35"/>
      <c r="N533" s="35"/>
      <c r="Q533" s="5"/>
      <c r="R533" s="5"/>
      <c r="S533" s="5"/>
      <c r="T533" s="5"/>
      <c r="U533" s="5"/>
      <c r="W533" s="6"/>
      <c r="X533" s="7"/>
      <c r="Z533" s="6"/>
      <c r="AA533" s="7"/>
      <c r="AC533" s="6"/>
      <c r="AD533" s="7"/>
      <c r="AF533" s="6"/>
      <c r="AG533" s="7"/>
      <c r="AI533" s="6"/>
      <c r="AJ533" s="7"/>
    </row>
    <row r="534" spans="1:36" ht="15" hidden="1" customHeight="1" x14ac:dyDescent="0.2">
      <c r="A534" s="119"/>
      <c r="B534" s="121" t="s">
        <v>213</v>
      </c>
      <c r="C534" s="121"/>
      <c r="D534" s="121"/>
      <c r="E534" s="120" t="e">
        <f>E531*3.99%</f>
        <v>#REF!</v>
      </c>
      <c r="F534" s="120" t="e">
        <f>F531*3.99%</f>
        <v>#REF!</v>
      </c>
      <c r="G534" s="120" t="e">
        <f>G531*3.99%</f>
        <v>#REF!</v>
      </c>
      <c r="H534" s="120" t="e">
        <f>H531*3.99%</f>
        <v>#REF!</v>
      </c>
      <c r="I534" s="120" t="e">
        <f>I531*3.99%</f>
        <v>#REF!</v>
      </c>
      <c r="J534" s="122"/>
      <c r="K534" s="120"/>
      <c r="L534" s="120"/>
      <c r="M534" s="120"/>
      <c r="N534" s="120"/>
      <c r="Q534" s="5"/>
      <c r="R534" s="5"/>
      <c r="S534" s="5"/>
      <c r="T534" s="5"/>
      <c r="U534" s="5"/>
      <c r="X534" s="7"/>
      <c r="AA534" s="7"/>
      <c r="AD534" s="7"/>
      <c r="AG534" s="7"/>
      <c r="AJ534" s="7"/>
    </row>
    <row r="535" spans="1:36" s="14" customFormat="1" ht="12.75" hidden="1" customHeight="1" x14ac:dyDescent="0.2">
      <c r="A535" s="30"/>
      <c r="B535" s="43" t="s">
        <v>211</v>
      </c>
      <c r="C535" s="43"/>
      <c r="D535" s="43"/>
      <c r="E535" s="42" t="e">
        <f>E531*2.7%</f>
        <v>#REF!</v>
      </c>
      <c r="F535" s="42" t="e">
        <f>F531*2.7%</f>
        <v>#REF!</v>
      </c>
      <c r="G535" s="42" t="e">
        <f>G531*2.7%</f>
        <v>#REF!</v>
      </c>
      <c r="H535" s="42" t="e">
        <f>H531*2.7%</f>
        <v>#REF!</v>
      </c>
      <c r="I535" s="42" t="e">
        <f>I531*2.7%</f>
        <v>#REF!</v>
      </c>
      <c r="J535" s="42"/>
      <c r="K535" s="42"/>
      <c r="L535" s="42"/>
      <c r="M535" s="42"/>
      <c r="N535" s="42"/>
      <c r="Q535" s="5"/>
      <c r="R535" s="5"/>
      <c r="S535" s="5"/>
      <c r="T535" s="5"/>
      <c r="U535" s="5"/>
      <c r="W535" s="6"/>
      <c r="X535" s="7"/>
      <c r="Z535" s="6"/>
      <c r="AA535" s="7"/>
      <c r="AC535" s="6"/>
      <c r="AD535" s="7"/>
      <c r="AF535" s="6"/>
      <c r="AG535" s="7"/>
      <c r="AI535" s="6"/>
      <c r="AJ535" s="7"/>
    </row>
    <row r="536" spans="1:36" s="14" customFormat="1" ht="12.75" hidden="1" customHeight="1" x14ac:dyDescent="0.2">
      <c r="A536" s="30"/>
      <c r="B536" s="31" t="s">
        <v>142</v>
      </c>
      <c r="C536" s="31"/>
      <c r="D536" s="31"/>
      <c r="E536" s="33" t="e">
        <f>E531+E532+E533+E534+E535</f>
        <v>#REF!</v>
      </c>
      <c r="F536" s="33" t="e">
        <f>F531+F532+F533+F534+F535</f>
        <v>#REF!</v>
      </c>
      <c r="G536" s="33" t="e">
        <f>G531+G532+G533+G534+G535</f>
        <v>#REF!</v>
      </c>
      <c r="H536" s="33" t="e">
        <f>H531+H532+H533+H534+H535</f>
        <v>#REF!</v>
      </c>
      <c r="I536" s="33" t="e">
        <f>I531+I532+I533+I534+I535</f>
        <v>#REF!</v>
      </c>
      <c r="J536" s="33"/>
      <c r="K536" s="33"/>
      <c r="L536" s="33"/>
      <c r="M536" s="33"/>
      <c r="N536" s="33"/>
      <c r="Q536" s="5"/>
      <c r="R536" s="5"/>
      <c r="S536" s="5"/>
      <c r="T536" s="5"/>
      <c r="U536" s="5"/>
      <c r="W536" s="6"/>
      <c r="X536" s="7"/>
      <c r="Z536" s="6"/>
      <c r="AA536" s="7"/>
      <c r="AC536" s="6"/>
      <c r="AD536" s="7"/>
      <c r="AF536" s="6"/>
      <c r="AG536" s="7"/>
      <c r="AI536" s="6"/>
      <c r="AJ536" s="7"/>
    </row>
    <row r="537" spans="1:36" s="14" customFormat="1" ht="12.75" hidden="1" customHeight="1" x14ac:dyDescent="0.2">
      <c r="A537" s="31"/>
      <c r="B537" s="31" t="s">
        <v>143</v>
      </c>
      <c r="C537" s="31"/>
      <c r="D537" s="31"/>
      <c r="E537" s="33" t="e">
        <f>E536*3%</f>
        <v>#REF!</v>
      </c>
      <c r="F537" s="33" t="e">
        <f>F536*3%</f>
        <v>#REF!</v>
      </c>
      <c r="G537" s="33" t="e">
        <f>G536*3%</f>
        <v>#REF!</v>
      </c>
      <c r="H537" s="33" t="e">
        <f>H536*3%</f>
        <v>#REF!</v>
      </c>
      <c r="I537" s="33" t="e">
        <f>I536*3%</f>
        <v>#REF!</v>
      </c>
      <c r="J537" s="33"/>
      <c r="K537" s="33"/>
      <c r="L537" s="33"/>
      <c r="M537" s="33"/>
      <c r="N537" s="33"/>
      <c r="Q537" s="5"/>
      <c r="R537" s="5"/>
      <c r="S537" s="5"/>
      <c r="T537" s="5"/>
      <c r="U537" s="5"/>
      <c r="W537" s="6"/>
      <c r="X537" s="7"/>
      <c r="Z537" s="6"/>
      <c r="AA537" s="7"/>
      <c r="AC537" s="6"/>
      <c r="AD537" s="7"/>
      <c r="AF537" s="6"/>
      <c r="AG537" s="7"/>
      <c r="AI537" s="6"/>
      <c r="AJ537" s="7"/>
    </row>
    <row r="538" spans="1:36" s="14" customFormat="1" ht="12.75" hidden="1" customHeight="1" x14ac:dyDescent="0.2">
      <c r="A538" s="8"/>
      <c r="B538" s="8" t="s">
        <v>212</v>
      </c>
      <c r="C538" s="8"/>
      <c r="D538" s="8"/>
      <c r="E538" s="4" t="e">
        <f>E536*2.7%</f>
        <v>#REF!</v>
      </c>
      <c r="F538" s="4" t="e">
        <f>F536*2.7%</f>
        <v>#REF!</v>
      </c>
      <c r="G538" s="4" t="e">
        <f>G536*2.7%</f>
        <v>#REF!</v>
      </c>
      <c r="H538" s="4" t="e">
        <f>H536*2.7%</f>
        <v>#REF!</v>
      </c>
      <c r="I538" s="4" t="e">
        <f>I536*2.7%</f>
        <v>#REF!</v>
      </c>
      <c r="J538" s="4"/>
      <c r="K538" s="4"/>
      <c r="L538" s="4"/>
      <c r="M538" s="4"/>
      <c r="N538" s="4"/>
      <c r="Q538" s="5"/>
      <c r="R538" s="5"/>
      <c r="S538" s="5"/>
      <c r="T538" s="5"/>
      <c r="U538" s="5"/>
      <c r="W538" s="6"/>
      <c r="X538" s="7"/>
      <c r="Z538" s="6"/>
      <c r="AA538" s="7"/>
      <c r="AC538" s="6"/>
      <c r="AD538" s="7"/>
      <c r="AF538" s="6"/>
      <c r="AG538" s="7"/>
      <c r="AI538" s="6"/>
      <c r="AJ538" s="7"/>
    </row>
    <row r="539" spans="1:36" x14ac:dyDescent="0.2">
      <c r="A539" s="44"/>
      <c r="B539" s="45" t="s">
        <v>144</v>
      </c>
      <c r="C539" s="45"/>
      <c r="D539" s="45"/>
      <c r="E539" s="46">
        <f>J528*(1+Entrada!$L$13)</f>
        <v>4497381.1857788628</v>
      </c>
      <c r="F539" s="46">
        <f>K528*(1+Entrada!$L$13)</f>
        <v>4322371.9821050968</v>
      </c>
      <c r="G539" s="46">
        <f>L528*(1+Entrada!$L$13)</f>
        <v>4561788.1262171762</v>
      </c>
      <c r="H539" s="46">
        <f>M528*(1+Entrada!$L$13)</f>
        <v>4467620.7374384012</v>
      </c>
      <c r="I539" s="46">
        <f>N528*(1+Entrada!$L$13)</f>
        <v>4506709.0874975137</v>
      </c>
      <c r="J539" s="46"/>
      <c r="K539" s="46"/>
      <c r="L539" s="46"/>
      <c r="M539" s="46"/>
      <c r="N539" s="46"/>
      <c r="Q539" s="3">
        <f>SUMIF($O503:$O527,"&lt;&gt;Rateio",W503:W527)</f>
        <v>3091924.6273275036</v>
      </c>
      <c r="R539" s="3">
        <f>SUMIF($O503:$O527,"&lt;&gt;Rateio",Z503:Z527)</f>
        <v>2971606.7702245861</v>
      </c>
      <c r="S539" s="3">
        <f>SUMIF($O503:$O527,"&lt;&gt;Rateio",AC503:AC527)</f>
        <v>3136204.0417435523</v>
      </c>
      <c r="T539" s="3">
        <f>SUMIF($O503:$O527,"&lt;&gt;Rateio",AF503:AF527)</f>
        <v>3071464.4841145715</v>
      </c>
      <c r="U539" s="3">
        <f>SUMIF($O503:$O527,"&lt;&gt;Rateio",AI503:AI527)</f>
        <v>3098337.5080360346</v>
      </c>
      <c r="X539" s="7"/>
      <c r="AA539" s="7"/>
      <c r="AD539" s="7"/>
      <c r="AG539" s="7"/>
      <c r="AJ539" s="7"/>
    </row>
    <row r="540" spans="1:36" x14ac:dyDescent="0.2">
      <c r="E540" s="216">
        <f>Q540</f>
        <v>3.6361461587773466E-2</v>
      </c>
      <c r="F540" s="217">
        <f>R540</f>
        <v>3.6361461587773473E-2</v>
      </c>
      <c r="G540" s="217">
        <f>S540</f>
        <v>3.636146158777346E-2</v>
      </c>
      <c r="H540" s="217">
        <f>T540</f>
        <v>3.6361461587773487E-2</v>
      </c>
      <c r="I540" s="218">
        <f>U540</f>
        <v>3.636146158777346E-2</v>
      </c>
      <c r="Q540" s="24">
        <f>Q528/Q539</f>
        <v>3.6361461587773466E-2</v>
      </c>
      <c r="R540" s="24">
        <f>R528/R539</f>
        <v>3.6361461587773473E-2</v>
      </c>
      <c r="S540" s="24">
        <f>S528/S539</f>
        <v>3.636146158777346E-2</v>
      </c>
      <c r="T540" s="24">
        <f>T528/T539</f>
        <v>3.6361461587773487E-2</v>
      </c>
      <c r="U540" s="24">
        <f>U528/U539</f>
        <v>3.636146158777346E-2</v>
      </c>
      <c r="W540" s="25"/>
      <c r="X540" s="26"/>
      <c r="Z540" s="25"/>
      <c r="AA540" s="26"/>
      <c r="AC540" s="25"/>
      <c r="AD540" s="26"/>
      <c r="AF540" s="25"/>
      <c r="AG540" s="26"/>
      <c r="AI540" s="25"/>
      <c r="AJ540" s="26"/>
    </row>
    <row r="541" spans="1:36" s="14" customFormat="1" x14ac:dyDescent="0.2">
      <c r="E541" s="307"/>
      <c r="F541" s="307"/>
      <c r="G541" s="307"/>
      <c r="H541" s="307"/>
      <c r="I541" s="307"/>
      <c r="J541" s="36"/>
      <c r="K541" s="36"/>
      <c r="L541" s="36"/>
      <c r="M541" s="36"/>
      <c r="N541" s="36"/>
    </row>
    <row r="542" spans="1:36" s="14" customFormat="1" x14ac:dyDescent="0.2">
      <c r="E542" s="307"/>
      <c r="F542" s="307"/>
      <c r="G542" s="307"/>
      <c r="H542" s="307"/>
      <c r="I542" s="307"/>
      <c r="J542" s="36"/>
      <c r="K542" s="36"/>
      <c r="L542" s="36"/>
      <c r="M542" s="36"/>
      <c r="N542" s="36"/>
    </row>
    <row r="543" spans="1:36" x14ac:dyDescent="0.2">
      <c r="Q543" s="14"/>
      <c r="W543" s="14"/>
      <c r="X543" s="14"/>
    </row>
    <row r="544" spans="1:36" s="11" customFormat="1" ht="12.75" customHeight="1" x14ac:dyDescent="0.2">
      <c r="B544" s="378" t="s">
        <v>93</v>
      </c>
      <c r="C544" s="9"/>
      <c r="D544" s="9"/>
      <c r="E544" s="9"/>
      <c r="F544" s="9"/>
      <c r="G544" s="16"/>
      <c r="H544" s="9"/>
      <c r="I544" s="9"/>
      <c r="J544" s="9"/>
      <c r="K544" s="9"/>
      <c r="L544" s="9"/>
      <c r="O544" s="14"/>
      <c r="P544" s="14"/>
      <c r="Q544" s="312" t="s">
        <v>30</v>
      </c>
      <c r="R544" s="312" t="s">
        <v>31</v>
      </c>
      <c r="S544" s="312" t="s">
        <v>32</v>
      </c>
      <c r="T544" s="312" t="s">
        <v>33</v>
      </c>
      <c r="U544" s="312" t="s">
        <v>34</v>
      </c>
      <c r="W544" s="313"/>
      <c r="X544" s="314"/>
      <c r="Z544" s="313"/>
      <c r="AA544" s="314"/>
      <c r="AC544" s="313"/>
      <c r="AD544" s="314"/>
      <c r="AF544" s="313"/>
      <c r="AG544" s="314"/>
      <c r="AI544" s="313"/>
      <c r="AJ544" s="314"/>
    </row>
    <row r="545" spans="1:36" s="11" customFormat="1" ht="12.75" customHeight="1" x14ac:dyDescent="0.2">
      <c r="B545" s="378"/>
      <c r="C545" s="9"/>
      <c r="D545" s="9"/>
      <c r="E545" s="9"/>
      <c r="F545" s="9"/>
      <c r="G545" s="16"/>
      <c r="H545" s="9"/>
      <c r="I545" s="9"/>
      <c r="J545" s="9"/>
      <c r="K545" s="9"/>
      <c r="L545" s="9"/>
      <c r="O545" s="14"/>
      <c r="P545" s="14"/>
      <c r="Q545" s="3">
        <f>SUMIF($O548:$O572,"Rateio",J548:J572)+E584</f>
        <v>5041556.3337305961</v>
      </c>
      <c r="R545" s="3">
        <f>SUMIF($O548:$O572,"Rateio",K548:K572)+F584</f>
        <v>4845371.3267686339</v>
      </c>
      <c r="S545" s="3">
        <f>SUMIF($O548:$O572,"Rateio",L548:L572)+G584</f>
        <v>5113756.3997445144</v>
      </c>
      <c r="T545" s="3">
        <f>SUMIF($O548:$O572,"Rateio",M548:M572)+H584</f>
        <v>5008194.9239172684</v>
      </c>
      <c r="U545" s="3">
        <f>SUMIF($O548:$O572,"Rateio",N548:N572)+I584</f>
        <v>5052012.8950153692</v>
      </c>
      <c r="X545" s="212"/>
      <c r="AA545" s="212"/>
      <c r="AD545" s="212"/>
      <c r="AG545" s="212"/>
      <c r="AJ545" s="212"/>
    </row>
    <row r="546" spans="1:36" s="17" customFormat="1" x14ac:dyDescent="0.2">
      <c r="A546" s="379" t="s">
        <v>35</v>
      </c>
      <c r="B546" s="379" t="s">
        <v>36</v>
      </c>
      <c r="C546" s="379" t="s">
        <v>0</v>
      </c>
      <c r="D546" s="379" t="s">
        <v>37</v>
      </c>
      <c r="E546" s="380" t="str">
        <f>$E$7</f>
        <v>Preço Unitário - Ref. 07/2017</v>
      </c>
      <c r="F546" s="380"/>
      <c r="G546" s="380"/>
      <c r="H546" s="380"/>
      <c r="I546" s="380"/>
      <c r="J546" s="381" t="str">
        <f>$J$7</f>
        <v>Preço Total</v>
      </c>
      <c r="K546" s="381"/>
      <c r="L546" s="381"/>
      <c r="M546" s="381"/>
      <c r="N546" s="381"/>
      <c r="O546" s="14"/>
      <c r="P546" s="14"/>
      <c r="Q546" s="3">
        <f>SUMIF($P548:$P572,"UAR",J548:J572)</f>
        <v>2492127.3385249344</v>
      </c>
      <c r="R546" s="3">
        <f>SUMIF($P548:$P572,"UAR",K548:K572)</f>
        <v>2395149.7413517167</v>
      </c>
      <c r="S546" s="3">
        <f>SUMIF($P548:$P572,"UAR",L548:L572)</f>
        <v>2527817.0633729449</v>
      </c>
      <c r="T546" s="3">
        <f>SUMIF($P548:$P572,"UAR",M548:M572)</f>
        <v>2475636.2242848189</v>
      </c>
      <c r="U546" s="3">
        <f>SUMIF($P548:$P572,"UAR",N548:N572)</f>
        <v>2497296.1952270595</v>
      </c>
      <c r="X546" s="213"/>
      <c r="AA546" s="213"/>
      <c r="AD546" s="213"/>
      <c r="AG546" s="213"/>
      <c r="AJ546" s="213"/>
    </row>
    <row r="547" spans="1:36" s="18" customFormat="1" x14ac:dyDescent="0.2">
      <c r="A547" s="379"/>
      <c r="B547" s="379"/>
      <c r="C547" s="379"/>
      <c r="D547" s="379"/>
      <c r="E547" s="10" t="s">
        <v>30</v>
      </c>
      <c r="F547" s="10" t="s">
        <v>31</v>
      </c>
      <c r="G547" s="10" t="s">
        <v>32</v>
      </c>
      <c r="H547" s="10" t="s">
        <v>33</v>
      </c>
      <c r="I547" s="10" t="s">
        <v>34</v>
      </c>
      <c r="J547" s="10" t="s">
        <v>30</v>
      </c>
      <c r="K547" s="10" t="s">
        <v>31</v>
      </c>
      <c r="L547" s="10" t="s">
        <v>32</v>
      </c>
      <c r="M547" s="10" t="s">
        <v>33</v>
      </c>
      <c r="N547" s="10" t="s">
        <v>34</v>
      </c>
      <c r="O547" s="336"/>
      <c r="P547" s="336"/>
      <c r="Q547" s="5">
        <f>Q546/Q545</f>
        <v>0.4943170667064305</v>
      </c>
      <c r="R547" s="5">
        <f>R546/R545</f>
        <v>0.49431706670643055</v>
      </c>
      <c r="S547" s="5">
        <f>S546/S545</f>
        <v>0.4943170667064305</v>
      </c>
      <c r="T547" s="5">
        <f>T546/T545</f>
        <v>0.4943170667064305</v>
      </c>
      <c r="U547" s="5">
        <f>U546/U545</f>
        <v>0.49431706670643055</v>
      </c>
      <c r="X547" s="214"/>
      <c r="AA547" s="214"/>
      <c r="AD547" s="214"/>
      <c r="AG547" s="214"/>
      <c r="AJ547" s="214"/>
    </row>
    <row r="548" spans="1:36" x14ac:dyDescent="0.2">
      <c r="A548" s="19">
        <v>1</v>
      </c>
      <c r="B548" s="20" t="s">
        <v>1</v>
      </c>
      <c r="C548" s="6" t="str">
        <f>VLOOKUP(B548,Valores!$A$2:$F$300,5,FALSE)</f>
        <v>unid.</v>
      </c>
      <c r="D548" s="6">
        <v>1</v>
      </c>
      <c r="E548" s="27">
        <f>Entrada!$L$27*VLOOKUP($E547,Regional!$A$2:$B$7,2,FALSE)</f>
        <v>737451.44331815199</v>
      </c>
      <c r="F548" s="21">
        <f>Entrada!$L$27*VLOOKUP($F547,Regional!$A$2:$B$7,2,FALSE)</f>
        <v>708754.56740038877</v>
      </c>
      <c r="G548" s="21">
        <f>Entrada!$L$27*VLOOKUP($G547,Regional!$A$2:$B$7,2,FALSE)</f>
        <v>748012.47633357241</v>
      </c>
      <c r="H548" s="21">
        <f>Entrada!$L$27*VLOOKUP($H547,Regional!$A$2:$B$7,2,FALSE)</f>
        <v>732571.51771792327</v>
      </c>
      <c r="I548" s="22">
        <f>Entrada!$L$27*VLOOKUP($I547,Regional!$A$2:$B$7,2,FALSE)</f>
        <v>738980.97223762667</v>
      </c>
      <c r="J548" s="27">
        <f t="shared" ref="J548:J571" si="240">$D548*E548</f>
        <v>737451.44331815199</v>
      </c>
      <c r="K548" s="21">
        <f t="shared" ref="K548:K571" si="241">$D548*F548</f>
        <v>708754.56740038877</v>
      </c>
      <c r="L548" s="21">
        <f t="shared" ref="L548:L571" si="242">$D548*G548</f>
        <v>748012.47633357241</v>
      </c>
      <c r="M548" s="21">
        <f t="shared" ref="M548:M571" si="243">$D548*H548</f>
        <v>732571.51771792327</v>
      </c>
      <c r="N548" s="22">
        <f t="shared" ref="N548:N571" si="244">$D548*I548</f>
        <v>738980.97223762667</v>
      </c>
      <c r="O548" s="14">
        <f>VLOOKUP(B548,Valores!$A$2:$O$300,14,FALSE)</f>
        <v>3.0300000000000001E-2</v>
      </c>
      <c r="P548" s="14" t="str">
        <f>VLOOKUP(B548,Valores!$A$2:$O$300,15,FALSE)</f>
        <v>UAR</v>
      </c>
      <c r="Q548" s="5">
        <f>IF($P548="UAR",J548*Q$547,0)</f>
        <v>364534.83429945237</v>
      </c>
      <c r="R548" s="5">
        <f t="shared" ref="R548:R572" si="245">IF($P548="UAR",K548*R$547,0)</f>
        <v>350349.47877214529</v>
      </c>
      <c r="S548" s="5">
        <f t="shared" ref="S548:S572" si="246">IF($P548="UAR",L548*S$547,0)</f>
        <v>369755.33316102478</v>
      </c>
      <c r="T548" s="5">
        <f t="shared" ref="T548:T572" si="247">IF($P548="UAR",M548*T$547,0)</f>
        <v>362122.60379100172</v>
      </c>
      <c r="U548" s="5">
        <f t="shared" ref="U548:U572" si="248">IF($P548="UAR",N548*U$547,0)</f>
        <v>365290.90654836979</v>
      </c>
      <c r="W548" s="1">
        <f t="shared" ref="W548:W572" si="249">J548+Q548</f>
        <v>1101986.2776176045</v>
      </c>
      <c r="X548" s="7">
        <f t="shared" ref="X548:X572" si="250">IF($O548="rateio",0,W548*$O548)</f>
        <v>33390.184211813415</v>
      </c>
      <c r="Z548" s="1">
        <f t="shared" ref="Z548:Z572" si="251">K548+R548</f>
        <v>1059104.0461725341</v>
      </c>
      <c r="AA548" s="7">
        <f t="shared" ref="AA548:AA572" si="252">IF($O548="rateio",0,Z548*$O548)</f>
        <v>32090.852599027785</v>
      </c>
      <c r="AC548" s="1">
        <f t="shared" ref="AC548:AC572" si="253">L548+S548</f>
        <v>1117767.8094945971</v>
      </c>
      <c r="AD548" s="7">
        <f t="shared" ref="AD548:AD572" si="254">IF($O548="rateio",0,AC548*$O548)</f>
        <v>33868.364627686293</v>
      </c>
      <c r="AF548" s="1">
        <f t="shared" ref="AF548:AF572" si="255">M548+T548</f>
        <v>1094694.121508925</v>
      </c>
      <c r="AG548" s="7">
        <f t="shared" ref="AG548:AG572" si="256">IF($O548="rateio",0,AF548*$O548)</f>
        <v>33169.231881720429</v>
      </c>
      <c r="AI548" s="1">
        <f t="shared" ref="AI548:AI572" si="257">N548+U548</f>
        <v>1104271.8787859965</v>
      </c>
      <c r="AJ548" s="7">
        <f t="shared" ref="AJ548:AJ572" si="258">IF($O548="rateio",0,AI548*$O548)</f>
        <v>33459.437927215695</v>
      </c>
    </row>
    <row r="549" spans="1:36" x14ac:dyDescent="0.2">
      <c r="A549" s="5">
        <v>2</v>
      </c>
      <c r="B549" s="6" t="s">
        <v>262</v>
      </c>
      <c r="C549" s="6" t="str">
        <f>VLOOKUP(B549,Valores!$A$2:$F$300,5,FALSE)</f>
        <v>unid.</v>
      </c>
      <c r="D549" s="6">
        <v>1</v>
      </c>
      <c r="E549" s="3">
        <f>Entrada!$L$28*VLOOKUP($E547,Regional!$A$2:$B$7,2,FALSE)</f>
        <v>296624.70461688313</v>
      </c>
      <c r="F549" s="1">
        <f>Entrada!$L$28*VLOOKUP($F547,Regional!$A$2:$B$7,2,FALSE)</f>
        <v>285081.97537055699</v>
      </c>
      <c r="G549" s="1">
        <f>Entrada!$L$28*VLOOKUP($G547,Regional!$A$2:$B$7,2,FALSE)</f>
        <v>300872.66334966809</v>
      </c>
      <c r="H549" s="1">
        <f>Entrada!$L$28*VLOOKUP($H547,Regional!$A$2:$B$7,2,FALSE)</f>
        <v>294661.85471966525</v>
      </c>
      <c r="I549" s="2">
        <f>Entrada!$L$28*VLOOKUP($I547,Regional!$A$2:$B$7,2,FALSE)</f>
        <v>297239.92622645886</v>
      </c>
      <c r="J549" s="3">
        <f t="shared" si="240"/>
        <v>296624.70461688313</v>
      </c>
      <c r="K549" s="1">
        <f t="shared" si="241"/>
        <v>285081.97537055699</v>
      </c>
      <c r="L549" s="1">
        <f t="shared" si="242"/>
        <v>300872.66334966809</v>
      </c>
      <c r="M549" s="1">
        <f t="shared" si="243"/>
        <v>294661.85471966525</v>
      </c>
      <c r="N549" s="2">
        <f t="shared" si="244"/>
        <v>297239.92622645886</v>
      </c>
      <c r="O549" s="14">
        <f>VLOOKUP(B549,Valores!$A$2:$O$300,14,FALSE)</f>
        <v>3.3300000000000003E-2</v>
      </c>
      <c r="P549" s="14" t="str">
        <f>VLOOKUP(B549,Valores!$A$2:$O$300,15,FALSE)</f>
        <v>UAR</v>
      </c>
      <c r="Q549" s="5">
        <f t="shared" ref="Q549:Q572" si="259">IF($P549="UAR",J549*Q$547,0)</f>
        <v>146626.65389887907</v>
      </c>
      <c r="R549" s="5">
        <f t="shared" si="245"/>
        <v>140920.8858360486</v>
      </c>
      <c r="S549" s="5">
        <f t="shared" si="246"/>
        <v>148726.4923991593</v>
      </c>
      <c r="T549" s="5">
        <f t="shared" si="247"/>
        <v>145656.38369530131</v>
      </c>
      <c r="U549" s="5">
        <f t="shared" si="248"/>
        <v>146930.76844029897</v>
      </c>
      <c r="W549" s="1">
        <f t="shared" si="249"/>
        <v>443251.3585157622</v>
      </c>
      <c r="X549" s="7">
        <f t="shared" si="250"/>
        <v>14760.270238574883</v>
      </c>
      <c r="Z549" s="1">
        <f t="shared" si="251"/>
        <v>426002.86120660556</v>
      </c>
      <c r="AA549" s="7">
        <f t="shared" si="252"/>
        <v>14185.895278179967</v>
      </c>
      <c r="AC549" s="1">
        <f t="shared" si="253"/>
        <v>449599.15574882738</v>
      </c>
      <c r="AD549" s="7">
        <f t="shared" si="254"/>
        <v>14971.651886435953</v>
      </c>
      <c r="AF549" s="1">
        <f t="shared" si="255"/>
        <v>440318.23841496656</v>
      </c>
      <c r="AG549" s="7">
        <f t="shared" si="256"/>
        <v>14662.597339218388</v>
      </c>
      <c r="AI549" s="1">
        <f t="shared" si="257"/>
        <v>444170.69466675783</v>
      </c>
      <c r="AJ549" s="7">
        <f t="shared" si="258"/>
        <v>14790.884132403036</v>
      </c>
    </row>
    <row r="550" spans="1:36" x14ac:dyDescent="0.2">
      <c r="A550" s="5">
        <v>3</v>
      </c>
      <c r="B550" s="6" t="s">
        <v>576</v>
      </c>
      <c r="C550" s="6" t="str">
        <f>VLOOKUP(B550,Valores!$A$2:$F$300,5,FALSE)</f>
        <v>unid.</v>
      </c>
      <c r="D550" s="6">
        <v>3</v>
      </c>
      <c r="E550" s="3">
        <f>Entrada!$L$33*VLOOKUP($E547,Regional!$A$2:$B$7,2,FALSE)</f>
        <v>82680.809040397464</v>
      </c>
      <c r="F550" s="1">
        <f>Entrada!$L$33*VLOOKUP($F547,Regional!$A$2:$B$7,2,FALSE)</f>
        <v>79463.402742924227</v>
      </c>
      <c r="G550" s="1">
        <f>Entrada!$L$33*VLOOKUP($G547,Regional!$A$2:$B$7,2,FALSE)</f>
        <v>83864.87988591427</v>
      </c>
      <c r="H550" s="1">
        <f>Entrada!$L$33*VLOOKUP($H547,Regional!$A$2:$B$7,2,FALSE)</f>
        <v>82133.686649710391</v>
      </c>
      <c r="I550" s="2">
        <f>Entrada!$L$33*VLOOKUP($I547,Regional!$A$2:$B$7,2,FALSE)</f>
        <v>82852.295162851617</v>
      </c>
      <c r="J550" s="3">
        <f t="shared" si="240"/>
        <v>248042.42712119239</v>
      </c>
      <c r="K550" s="1">
        <f t="shared" si="241"/>
        <v>238390.20822877268</v>
      </c>
      <c r="L550" s="1">
        <f t="shared" si="242"/>
        <v>251594.63965774281</v>
      </c>
      <c r="M550" s="1">
        <f t="shared" si="243"/>
        <v>246401.05994913116</v>
      </c>
      <c r="N550" s="2">
        <f t="shared" si="244"/>
        <v>248556.88548855484</v>
      </c>
      <c r="O550" s="14">
        <f>VLOOKUP(B550,Valores!$A$2:$O$300,14,FALSE)</f>
        <v>4.1700000000000001E-2</v>
      </c>
      <c r="P550" s="14" t="str">
        <f>VLOOKUP(B550,Valores!$A$2:$O$300,15,FALSE)</f>
        <v>UAR</v>
      </c>
      <c r="Q550" s="5">
        <f t="shared" si="259"/>
        <v>122611.60499329139</v>
      </c>
      <c r="R550" s="5">
        <f t="shared" si="245"/>
        <v>117840.34846318209</v>
      </c>
      <c r="S550" s="5">
        <f t="shared" si="246"/>
        <v>124367.52427467679</v>
      </c>
      <c r="T550" s="5">
        <f t="shared" si="247"/>
        <v>121800.24918740985</v>
      </c>
      <c r="U550" s="5">
        <f t="shared" si="248"/>
        <v>122865.91054438858</v>
      </c>
      <c r="W550" s="1">
        <f t="shared" si="249"/>
        <v>370654.03211448377</v>
      </c>
      <c r="X550" s="7">
        <f t="shared" si="250"/>
        <v>15456.273139173973</v>
      </c>
      <c r="Z550" s="1">
        <f t="shared" si="251"/>
        <v>356230.55669195479</v>
      </c>
      <c r="AA550" s="7">
        <f t="shared" si="252"/>
        <v>14854.814214054515</v>
      </c>
      <c r="AC550" s="1">
        <f t="shared" si="253"/>
        <v>375962.16393241961</v>
      </c>
      <c r="AD550" s="7">
        <f t="shared" si="254"/>
        <v>15677.622235981898</v>
      </c>
      <c r="AF550" s="1">
        <f t="shared" si="255"/>
        <v>368201.30913654098</v>
      </c>
      <c r="AG550" s="7">
        <f t="shared" si="256"/>
        <v>15353.99459099376</v>
      </c>
      <c r="AI550" s="1">
        <f t="shared" si="257"/>
        <v>371422.79603294341</v>
      </c>
      <c r="AJ550" s="7">
        <f t="shared" si="258"/>
        <v>15488.330594573741</v>
      </c>
    </row>
    <row r="551" spans="1:36" x14ac:dyDescent="0.2">
      <c r="A551" s="5">
        <v>4</v>
      </c>
      <c r="B551" s="6" t="s">
        <v>16</v>
      </c>
      <c r="C551" s="6" t="str">
        <f>VLOOKUP(B551,Valores!$A$2:$F$300,5,FALSE)</f>
        <v>unid.</v>
      </c>
      <c r="D551" s="6">
        <v>30</v>
      </c>
      <c r="E551" s="3">
        <f>VLOOKUP($B551,Valores!$A$2:$G$300,6,FALSE)*VLOOKUP(VLOOKUP($B551,Indices_Poder!$B$5:$E$250,3,FALSE),Indices_Poder!$G$6:$N$27,4,FALSE)*VLOOKUP($E$8,Regional!$A$2:$B$7,2,FALSE)</f>
        <v>153.50973269963379</v>
      </c>
      <c r="F551" s="1">
        <f>VLOOKUP($B551,Valores!$A$2:$G$300,6,FALSE)*VLOOKUP(VLOOKUP($B551,Indices_Poder!$B$5:$E$250,3,FALSE),Indices_Poder!$G$6:$N$27,4,FALSE)*VLOOKUP($F$8,Regional!$A$2:$B$7,2,FALSE)</f>
        <v>147.53611939754435</v>
      </c>
      <c r="G551" s="1">
        <f>VLOOKUP($B551,Valores!$A$2:$G$300,6,FALSE)*VLOOKUP(VLOOKUP($B551,Indices_Poder!$B$5:$E$250,3,FALSE),Indices_Poder!$G$6:$N$27,4,FALSE)*VLOOKUP($G$8,Regional!$A$2:$B$7,2,FALSE)</f>
        <v>155.70814368644335</v>
      </c>
      <c r="H551" s="1">
        <f>VLOOKUP($B551,Valores!$A$2:$G$300,6,FALSE)*VLOOKUP(VLOOKUP($B551,Indices_Poder!$B$5:$E$250,3,FALSE),Indices_Poder!$G$6:$N$27,4,FALSE)*VLOOKUP($H$8,Regional!$A$2:$B$7,2,FALSE)</f>
        <v>152.49391520917698</v>
      </c>
      <c r="I551" s="1">
        <f>VLOOKUP($B551,Valores!$A$2:$G$300,6,FALSE)*VLOOKUP(VLOOKUP($B551,Indices_Poder!$B$5:$E$250,3,FALSE),Indices_Poder!$G$6:$N$27,4,FALSE)*VLOOKUP($I$8,Regional!$A$2:$B$7,2,FALSE)</f>
        <v>153.82812325634416</v>
      </c>
      <c r="J551" s="3">
        <f t="shared" si="240"/>
        <v>4605.2919809890136</v>
      </c>
      <c r="K551" s="1">
        <f t="shared" si="241"/>
        <v>4426.0835819263302</v>
      </c>
      <c r="L551" s="1">
        <f t="shared" si="242"/>
        <v>4671.2443105933007</v>
      </c>
      <c r="M551" s="1">
        <f t="shared" si="243"/>
        <v>4574.8174562753093</v>
      </c>
      <c r="N551" s="2">
        <f t="shared" si="244"/>
        <v>4614.8436976903249</v>
      </c>
      <c r="O551" s="14">
        <f>VLOOKUP(B551,Valores!$A$2:$O$300,14,FALSE)</f>
        <v>2.5000000000000001E-2</v>
      </c>
      <c r="P551" s="14" t="str">
        <f>VLOOKUP(B551,Valores!$A$2:$O$300,15,FALSE)</f>
        <v>COM</v>
      </c>
      <c r="Q551" s="5">
        <f t="shared" si="259"/>
        <v>0</v>
      </c>
      <c r="R551" s="5">
        <f t="shared" si="245"/>
        <v>0</v>
      </c>
      <c r="S551" s="5">
        <f t="shared" si="246"/>
        <v>0</v>
      </c>
      <c r="T551" s="5">
        <f t="shared" si="247"/>
        <v>0</v>
      </c>
      <c r="U551" s="5">
        <f t="shared" si="248"/>
        <v>0</v>
      </c>
      <c r="W551" s="1">
        <f t="shared" si="249"/>
        <v>4605.2919809890136</v>
      </c>
      <c r="X551" s="7">
        <f t="shared" si="250"/>
        <v>115.13229952472534</v>
      </c>
      <c r="Z551" s="1">
        <f t="shared" si="251"/>
        <v>4426.0835819263302</v>
      </c>
      <c r="AA551" s="7">
        <f t="shared" si="252"/>
        <v>110.65208954815826</v>
      </c>
      <c r="AC551" s="1">
        <f t="shared" si="253"/>
        <v>4671.2443105933007</v>
      </c>
      <c r="AD551" s="7">
        <f t="shared" si="254"/>
        <v>116.78110776483253</v>
      </c>
      <c r="AF551" s="1">
        <f t="shared" si="255"/>
        <v>4574.8174562753093</v>
      </c>
      <c r="AG551" s="7">
        <f t="shared" si="256"/>
        <v>114.37043640688273</v>
      </c>
      <c r="AI551" s="1">
        <f t="shared" si="257"/>
        <v>4614.8436976903249</v>
      </c>
      <c r="AJ551" s="7">
        <f t="shared" si="258"/>
        <v>115.37109244225813</v>
      </c>
    </row>
    <row r="552" spans="1:36" x14ac:dyDescent="0.2">
      <c r="A552" s="5">
        <v>5</v>
      </c>
      <c r="B552" s="6" t="s">
        <v>348</v>
      </c>
      <c r="C552" s="6" t="str">
        <f>VLOOKUP(B552,Valores!$A$2:$F$300,5,FALSE)</f>
        <v>kg</v>
      </c>
      <c r="D552" s="6">
        <v>1164</v>
      </c>
      <c r="E552" s="3">
        <f>VLOOKUP($B552,Valores!$A$2:$G$300,6,FALSE)*VLOOKUP(VLOOKUP($B552,Indices_Poder!$B$5:$E$250,3,FALSE),Indices_Poder!$G$6:$N$27,4,FALSE)*VLOOKUP($E$8,Regional!$A$2:$B$7,2,FALSE)</f>
        <v>63.9384476185</v>
      </c>
      <c r="F552" s="1">
        <f>VLOOKUP($B552,Valores!$A$2:$G$300,6,FALSE)*VLOOKUP(VLOOKUP($B552,Indices_Poder!$B$5:$E$250,3,FALSE),Indices_Poder!$G$6:$N$27,4,FALSE)*VLOOKUP($F$8,Regional!$A$2:$B$7,2,FALSE)</f>
        <v>61.450373706234416</v>
      </c>
      <c r="G552" s="1">
        <f>VLOOKUP($B552,Valores!$A$2:$G$300,6,FALSE)*VLOOKUP(VLOOKUP($B552,Indices_Poder!$B$5:$E$250,3,FALSE),Indices_Poder!$G$6:$N$27,4,FALSE)*VLOOKUP($G$8,Regional!$A$2:$B$7,2,FALSE)</f>
        <v>64.854109337480978</v>
      </c>
      <c r="H552" s="1">
        <f>VLOOKUP($B552,Valores!$A$2:$G$300,6,FALSE)*VLOOKUP(VLOOKUP($B552,Indices_Poder!$B$5:$E$250,3,FALSE),Indices_Poder!$G$6:$N$27,4,FALSE)*VLOOKUP($H$8,Regional!$A$2:$B$7,2,FALSE)</f>
        <v>63.51534875524672</v>
      </c>
      <c r="I552" s="1">
        <f>VLOOKUP($B552,Valores!$A$2:$G$300,6,FALSE)*VLOOKUP(VLOOKUP($B552,Indices_Poder!$B$5:$E$250,3,FALSE),Indices_Poder!$G$6:$N$27,4,FALSE)*VLOOKUP($I$8,Regional!$A$2:$B$7,2,FALSE)</f>
        <v>64.071060695042078</v>
      </c>
      <c r="J552" s="3">
        <f t="shared" si="240"/>
        <v>74424.353027934005</v>
      </c>
      <c r="K552" s="1">
        <f t="shared" si="241"/>
        <v>71528.234994056853</v>
      </c>
      <c r="L552" s="1">
        <f t="shared" si="242"/>
        <v>75490.183268827852</v>
      </c>
      <c r="M552" s="1">
        <f t="shared" si="243"/>
        <v>73931.865951107175</v>
      </c>
      <c r="N552" s="2">
        <f t="shared" si="244"/>
        <v>74578.714649028974</v>
      </c>
      <c r="O552" s="14">
        <f>VLOOKUP(B552,Valores!$A$2:$O$300,14,FALSE)</f>
        <v>2.5000000000000001E-2</v>
      </c>
      <c r="P552" s="14" t="str">
        <f>VLOOKUP(B552,Valores!$A$2:$O$300,15,FALSE)</f>
        <v>UAR</v>
      </c>
      <c r="Q552" s="5">
        <f t="shared" si="259"/>
        <v>36789.227880292186</v>
      </c>
      <c r="R552" s="5">
        <f t="shared" si="245"/>
        <v>35357.627308950439</v>
      </c>
      <c r="S552" s="5">
        <f t="shared" si="246"/>
        <v>37316.085958577838</v>
      </c>
      <c r="T552" s="5">
        <f t="shared" si="247"/>
        <v>36545.783113084326</v>
      </c>
      <c r="U552" s="5">
        <f t="shared" si="248"/>
        <v>36865.531464043903</v>
      </c>
      <c r="W552" s="1">
        <f t="shared" si="249"/>
        <v>111213.5809082262</v>
      </c>
      <c r="X552" s="7">
        <f t="shared" si="250"/>
        <v>2780.3395227056553</v>
      </c>
      <c r="Z552" s="1">
        <f t="shared" si="251"/>
        <v>106885.86230300729</v>
      </c>
      <c r="AA552" s="7">
        <f t="shared" si="252"/>
        <v>2672.1465575751827</v>
      </c>
      <c r="AC552" s="1">
        <f t="shared" si="253"/>
        <v>112806.26922740569</v>
      </c>
      <c r="AD552" s="7">
        <f t="shared" si="254"/>
        <v>2820.1567306851425</v>
      </c>
      <c r="AF552" s="1">
        <f t="shared" si="255"/>
        <v>110477.6490641915</v>
      </c>
      <c r="AG552" s="7">
        <f t="shared" si="256"/>
        <v>2761.9412266047875</v>
      </c>
      <c r="AI552" s="1">
        <f t="shared" si="257"/>
        <v>111444.24611307288</v>
      </c>
      <c r="AJ552" s="7">
        <f t="shared" si="258"/>
        <v>2786.1061528268219</v>
      </c>
    </row>
    <row r="553" spans="1:36" x14ac:dyDescent="0.2">
      <c r="A553" s="5">
        <v>6</v>
      </c>
      <c r="B553" s="6" t="s">
        <v>27</v>
      </c>
      <c r="C553" s="6" t="str">
        <f>VLOOKUP(B553,Valores!$A$2:$F$300,5,FALSE)</f>
        <v>kg</v>
      </c>
      <c r="D553" s="6">
        <v>0</v>
      </c>
      <c r="E553" s="3">
        <f>VLOOKUP($B553,Valores!$A$2:$G$300,6,FALSE)*VLOOKUP(VLOOKUP($B553,Indices_Poder!$B$5:$E$250,3,FALSE),Indices_Poder!$G$6:$N$27,4,FALSE)*VLOOKUP($E$8,Regional!$A$2:$B$7,2,FALSE)</f>
        <v>51.521045659640038</v>
      </c>
      <c r="F553" s="1">
        <f>VLOOKUP($B553,Valores!$A$2:$G$300,6,FALSE)*VLOOKUP(VLOOKUP($B553,Indices_Poder!$B$5:$E$250,3,FALSE),Indices_Poder!$G$6:$N$27,4,FALSE)*VLOOKUP($F$8,Regional!$A$2:$B$7,2,FALSE)</f>
        <v>49.516177314958739</v>
      </c>
      <c r="G553" s="1">
        <f>VLOOKUP($B553,Valores!$A$2:$G$300,6,FALSE)*VLOOKUP(VLOOKUP($B553,Indices_Poder!$B$5:$E$250,3,FALSE),Indices_Poder!$G$6:$N$27,4,FALSE)*VLOOKUP($G$8,Regional!$A$2:$B$7,2,FALSE)</f>
        <v>52.258877918469452</v>
      </c>
      <c r="H553" s="1">
        <f>VLOOKUP($B553,Valores!$A$2:$G$300,6,FALSE)*VLOOKUP(VLOOKUP($B553,Indices_Poder!$B$5:$E$250,3,FALSE),Indices_Poder!$G$6:$N$27,4,FALSE)*VLOOKUP($H$8,Regional!$A$2:$B$7,2,FALSE)</f>
        <v>51.180116271077488</v>
      </c>
      <c r="I553" s="1">
        <f>VLOOKUP($B553,Valores!$A$2:$G$300,6,FALSE)*VLOOKUP(VLOOKUP($B553,Indices_Poder!$B$5:$E$250,3,FALSE),Indices_Poder!$G$6:$N$27,4,FALSE)*VLOOKUP($I$8,Regional!$A$2:$B$7,2,FALSE)</f>
        <v>51.62790412471189</v>
      </c>
      <c r="J553" s="3">
        <f t="shared" si="240"/>
        <v>0</v>
      </c>
      <c r="K553" s="1">
        <f t="shared" si="241"/>
        <v>0</v>
      </c>
      <c r="L553" s="1">
        <f t="shared" si="242"/>
        <v>0</v>
      </c>
      <c r="M553" s="1">
        <f t="shared" si="243"/>
        <v>0</v>
      </c>
      <c r="N553" s="2">
        <f t="shared" si="244"/>
        <v>0</v>
      </c>
      <c r="O553" s="14" t="str">
        <f>VLOOKUP(B553,Valores!$A$2:$O$300,14,FALSE)</f>
        <v>Rateio</v>
      </c>
      <c r="P553" s="14" t="str">
        <f>VLOOKUP(B553,Valores!$A$2:$O$300,15,FALSE)</f>
        <v>COM</v>
      </c>
      <c r="Q553" s="5">
        <f t="shared" si="259"/>
        <v>0</v>
      </c>
      <c r="R553" s="5">
        <f t="shared" si="245"/>
        <v>0</v>
      </c>
      <c r="S553" s="5">
        <f t="shared" si="246"/>
        <v>0</v>
      </c>
      <c r="T553" s="5">
        <f t="shared" si="247"/>
        <v>0</v>
      </c>
      <c r="U553" s="5">
        <f t="shared" si="248"/>
        <v>0</v>
      </c>
      <c r="W553" s="1">
        <f t="shared" si="249"/>
        <v>0</v>
      </c>
      <c r="X553" s="7">
        <f t="shared" si="250"/>
        <v>0</v>
      </c>
      <c r="Z553" s="1">
        <f t="shared" si="251"/>
        <v>0</v>
      </c>
      <c r="AA553" s="7">
        <f t="shared" si="252"/>
        <v>0</v>
      </c>
      <c r="AC553" s="1">
        <f t="shared" si="253"/>
        <v>0</v>
      </c>
      <c r="AD553" s="7">
        <f t="shared" si="254"/>
        <v>0</v>
      </c>
      <c r="AF553" s="1">
        <f t="shared" si="255"/>
        <v>0</v>
      </c>
      <c r="AG553" s="7">
        <f t="shared" si="256"/>
        <v>0</v>
      </c>
      <c r="AI553" s="1">
        <f t="shared" si="257"/>
        <v>0</v>
      </c>
      <c r="AJ553" s="7">
        <f t="shared" si="258"/>
        <v>0</v>
      </c>
    </row>
    <row r="554" spans="1:36" x14ac:dyDescent="0.2">
      <c r="A554" s="5">
        <v>7</v>
      </c>
      <c r="B554" s="6" t="s">
        <v>11</v>
      </c>
      <c r="C554" s="6" t="str">
        <f>VLOOKUP(B554,Valores!$A$2:$F$300,5,FALSE)</f>
        <v>m</v>
      </c>
      <c r="D554" s="6">
        <v>13627</v>
      </c>
      <c r="E554" s="3">
        <f>VLOOKUP($B554,Valores!$A$2:$G$300,6,FALSE)*VLOOKUP(VLOOKUP($B554,Indices_Poder!$B$5:$E$250,3,FALSE),Indices_Poder!$G$6:$N$27,4,FALSE)*VLOOKUP($E$8,Regional!$A$2:$B$7,2,FALSE)</f>
        <v>39.933598587490515</v>
      </c>
      <c r="F554" s="1">
        <f>VLOOKUP($B554,Valores!$A$2:$G$300,6,FALSE)*VLOOKUP(VLOOKUP($B554,Indices_Poder!$B$5:$E$250,3,FALSE),Indices_Poder!$G$6:$N$27,4,FALSE)*VLOOKUP($F$8,Regional!$A$2:$B$7,2,FALSE)</f>
        <v>38.37963929430817</v>
      </c>
      <c r="G554" s="1">
        <f>VLOOKUP($B554,Valores!$A$2:$G$300,6,FALSE)*VLOOKUP(VLOOKUP($B554,Indices_Poder!$B$5:$E$250,3,FALSE),Indices_Poder!$G$6:$N$27,4,FALSE)*VLOOKUP($G$8,Regional!$A$2:$B$7,2,FALSE)</f>
        <v>40.505487159854574</v>
      </c>
      <c r="H554" s="1">
        <f>VLOOKUP($B554,Valores!$A$2:$G$300,6,FALSE)*VLOOKUP(VLOOKUP($B554,Indices_Poder!$B$5:$E$250,3,FALSE),Indices_Poder!$G$6:$N$27,4,FALSE)*VLOOKUP($H$8,Regional!$A$2:$B$7,2,FALSE)</f>
        <v>39.669346626467124</v>
      </c>
      <c r="I554" s="1">
        <f>VLOOKUP($B554,Valores!$A$2:$G$300,6,FALSE)*VLOOKUP(VLOOKUP($B554,Indices_Poder!$B$5:$E$250,3,FALSE),Indices_Poder!$G$6:$N$27,4,FALSE)*VLOOKUP($I$8,Regional!$A$2:$B$7,2,FALSE)</f>
        <v>40.016423829005312</v>
      </c>
      <c r="J554" s="3">
        <f t="shared" si="240"/>
        <v>544175.1479517332</v>
      </c>
      <c r="K554" s="1">
        <f t="shared" si="241"/>
        <v>522999.34466353746</v>
      </c>
      <c r="L554" s="1">
        <f t="shared" si="242"/>
        <v>551968.27352733829</v>
      </c>
      <c r="M554" s="1">
        <f t="shared" si="243"/>
        <v>540574.18647886754</v>
      </c>
      <c r="N554" s="2">
        <f t="shared" si="244"/>
        <v>545303.80751785543</v>
      </c>
      <c r="O554" s="14" t="str">
        <f>VLOOKUP(B554,Valores!$A$2:$O$300,14,FALSE)</f>
        <v>Rateio</v>
      </c>
      <c r="P554" s="14" t="str">
        <f>VLOOKUP(B554,Valores!$A$2:$O$300,15,FALSE)</f>
        <v>UAR</v>
      </c>
      <c r="Q554" s="5">
        <f t="shared" si="259"/>
        <v>268995.06291003857</v>
      </c>
      <c r="R554" s="5">
        <f t="shared" si="245"/>
        <v>258527.50194346532</v>
      </c>
      <c r="S554" s="5">
        <f t="shared" si="246"/>
        <v>272847.33788504655</v>
      </c>
      <c r="T554" s="5">
        <f t="shared" si="247"/>
        <v>267215.04619744874</v>
      </c>
      <c r="U554" s="5">
        <f t="shared" si="248"/>
        <v>269552.97859607433</v>
      </c>
      <c r="W554" s="1">
        <f t="shared" si="249"/>
        <v>813170.21086177183</v>
      </c>
      <c r="X554" s="7">
        <f t="shared" si="250"/>
        <v>0</v>
      </c>
      <c r="Z554" s="1">
        <f t="shared" si="251"/>
        <v>781526.84660700278</v>
      </c>
      <c r="AA554" s="7">
        <f t="shared" si="252"/>
        <v>0</v>
      </c>
      <c r="AC554" s="1">
        <f t="shared" si="253"/>
        <v>824815.61141238478</v>
      </c>
      <c r="AD554" s="7">
        <f t="shared" si="254"/>
        <v>0</v>
      </c>
      <c r="AF554" s="1">
        <f t="shared" si="255"/>
        <v>807789.23267631629</v>
      </c>
      <c r="AG554" s="7">
        <f t="shared" si="256"/>
        <v>0</v>
      </c>
      <c r="AI554" s="1">
        <f t="shared" si="257"/>
        <v>814856.7861139297</v>
      </c>
      <c r="AJ554" s="7">
        <f t="shared" si="258"/>
        <v>0</v>
      </c>
    </row>
    <row r="555" spans="1:36" x14ac:dyDescent="0.2">
      <c r="A555" s="5">
        <v>8</v>
      </c>
      <c r="B555" s="6" t="s">
        <v>589</v>
      </c>
      <c r="C555" s="6" t="str">
        <f>VLOOKUP(B555,Valores!$A$2:$F$300,5,FALSE)</f>
        <v>kg</v>
      </c>
      <c r="E555" s="3">
        <f>VLOOKUP($B555,Valores!$A$2:$G$300,6,FALSE)*VLOOKUP(VLOOKUP($B555,Indices_Poder!$B$5:$E$250,3,FALSE),Indices_Poder!$G$6:$N$27,4,FALSE)*VLOOKUP($E$8,Regional!$A$2:$B$7,2,FALSE)</f>
        <v>46.691316437230633</v>
      </c>
      <c r="F555" s="1">
        <f>VLOOKUP($B555,Valores!$A$2:$G$300,6,FALSE)*VLOOKUP(VLOOKUP($B555,Indices_Poder!$B$5:$E$250,3,FALSE),Indices_Poder!$G$6:$N$27,4,FALSE)*VLOOKUP($F$8,Regional!$A$2:$B$7,2,FALSE)</f>
        <v>44.87439014821642</v>
      </c>
      <c r="G555" s="1">
        <f>VLOOKUP($B555,Valores!$A$2:$G$300,6,FALSE)*VLOOKUP(VLOOKUP($B555,Indices_Poder!$B$5:$E$250,3,FALSE),Indices_Poder!$G$6:$N$27,4,FALSE)*VLOOKUP($G$8,Regional!$A$2:$B$7,2,FALSE)</f>
        <v>47.359982203492201</v>
      </c>
      <c r="H555" s="1">
        <f>VLOOKUP($B555,Valores!$A$2:$G$300,6,FALSE)*VLOOKUP(VLOOKUP($B555,Indices_Poder!$B$5:$E$250,3,FALSE),Indices_Poder!$G$6:$N$27,4,FALSE)*VLOOKUP($H$8,Regional!$A$2:$B$7,2,FALSE)</f>
        <v>46.382346738337354</v>
      </c>
      <c r="I555" s="1">
        <f>VLOOKUP($B555,Valores!$A$2:$G$300,6,FALSE)*VLOOKUP(VLOOKUP($B555,Indices_Poder!$B$5:$E$250,3,FALSE),Indices_Poder!$G$6:$N$27,4,FALSE)*VLOOKUP($I$8,Regional!$A$2:$B$7,2,FALSE)</f>
        <v>46.788157686137481</v>
      </c>
      <c r="J555" s="3">
        <f t="shared" ref="J555:J566" si="260">$D555*E555</f>
        <v>0</v>
      </c>
      <c r="K555" s="1">
        <f t="shared" ref="K555:K566" si="261">$D555*F555</f>
        <v>0</v>
      </c>
      <c r="L555" s="1">
        <f t="shared" ref="L555:L566" si="262">$D555*G555</f>
        <v>0</v>
      </c>
      <c r="M555" s="1">
        <f t="shared" ref="M555:M566" si="263">$D555*H555</f>
        <v>0</v>
      </c>
      <c r="N555" s="2">
        <f t="shared" ref="N555:N566" si="264">$D555*I555</f>
        <v>0</v>
      </c>
      <c r="O555" s="14">
        <f>VLOOKUP(B555,Valores!$A$2:$O$300,14,FALSE)</f>
        <v>3.1300000000000001E-2</v>
      </c>
      <c r="P555" s="14" t="str">
        <f>VLOOKUP(B555,Valores!$A$2:$O$300,15,FALSE)</f>
        <v>UAR</v>
      </c>
      <c r="Q555" s="5">
        <f t="shared" si="259"/>
        <v>0</v>
      </c>
      <c r="R555" s="5">
        <f t="shared" si="245"/>
        <v>0</v>
      </c>
      <c r="S555" s="5">
        <f t="shared" si="246"/>
        <v>0</v>
      </c>
      <c r="T555" s="5">
        <f t="shared" si="247"/>
        <v>0</v>
      </c>
      <c r="U555" s="5">
        <f t="shared" si="248"/>
        <v>0</v>
      </c>
      <c r="W555" s="1">
        <f t="shared" si="249"/>
        <v>0</v>
      </c>
      <c r="X555" s="7">
        <f t="shared" si="250"/>
        <v>0</v>
      </c>
      <c r="Z555" s="1">
        <f t="shared" si="251"/>
        <v>0</v>
      </c>
      <c r="AA555" s="7">
        <f t="shared" si="252"/>
        <v>0</v>
      </c>
      <c r="AC555" s="1">
        <f t="shared" si="253"/>
        <v>0</v>
      </c>
      <c r="AD555" s="7">
        <f t="shared" si="254"/>
        <v>0</v>
      </c>
      <c r="AF555" s="1">
        <f t="shared" si="255"/>
        <v>0</v>
      </c>
      <c r="AG555" s="7">
        <f t="shared" si="256"/>
        <v>0</v>
      </c>
      <c r="AI555" s="1">
        <f t="shared" si="257"/>
        <v>0</v>
      </c>
      <c r="AJ555" s="7">
        <f t="shared" si="258"/>
        <v>0</v>
      </c>
    </row>
    <row r="556" spans="1:36" x14ac:dyDescent="0.2">
      <c r="A556" s="5">
        <v>9</v>
      </c>
      <c r="B556" s="6" t="s">
        <v>7</v>
      </c>
      <c r="C556" s="6" t="str">
        <f>VLOOKUP(B556,Valores!$A$2:$F$300,5,FALSE)</f>
        <v>kg</v>
      </c>
      <c r="D556" s="6">
        <f>500*6*D549</f>
        <v>3000</v>
      </c>
      <c r="E556" s="3">
        <f>VLOOKUP($B556,Valores!$A$2:$G$300,6,FALSE)*VLOOKUP(VLOOKUP($B556,Indices_Poder!$B$5:$E$250,3,FALSE),Indices_Poder!$G$6:$N$27,4,FALSE)*VLOOKUP($E$8,Regional!$A$2:$B$7,2,FALSE)</f>
        <v>46.691316437230633</v>
      </c>
      <c r="F556" s="1">
        <f>VLOOKUP($B556,Valores!$A$2:$G$300,6,FALSE)*VLOOKUP(VLOOKUP($B556,Indices_Poder!$B$5:$E$250,3,FALSE),Indices_Poder!$G$6:$N$27,4,FALSE)*VLOOKUP($F$8,Regional!$A$2:$B$7,2,FALSE)</f>
        <v>44.87439014821642</v>
      </c>
      <c r="G556" s="1">
        <f>VLOOKUP($B556,Valores!$A$2:$G$300,6,FALSE)*VLOOKUP(VLOOKUP($B556,Indices_Poder!$B$5:$E$250,3,FALSE),Indices_Poder!$G$6:$N$27,4,FALSE)*VLOOKUP($G$8,Regional!$A$2:$B$7,2,FALSE)</f>
        <v>47.359982203492201</v>
      </c>
      <c r="H556" s="1">
        <f>VLOOKUP($B556,Valores!$A$2:$G$300,6,FALSE)*VLOOKUP(VLOOKUP($B556,Indices_Poder!$B$5:$E$250,3,FALSE),Indices_Poder!$G$6:$N$27,4,FALSE)*VLOOKUP($H$8,Regional!$A$2:$B$7,2,FALSE)</f>
        <v>46.382346738337354</v>
      </c>
      <c r="I556" s="1">
        <f>VLOOKUP($B556,Valores!$A$2:$G$300,6,FALSE)*VLOOKUP(VLOOKUP($B556,Indices_Poder!$B$5:$E$250,3,FALSE),Indices_Poder!$G$6:$N$27,4,FALSE)*VLOOKUP($I$8,Regional!$A$2:$B$7,2,FALSE)</f>
        <v>46.788157686137481</v>
      </c>
      <c r="J556" s="3">
        <f t="shared" si="260"/>
        <v>140073.94931169189</v>
      </c>
      <c r="K556" s="1">
        <f t="shared" si="261"/>
        <v>134623.17044464927</v>
      </c>
      <c r="L556" s="1">
        <f t="shared" si="262"/>
        <v>142079.94661047662</v>
      </c>
      <c r="M556" s="1">
        <f t="shared" si="263"/>
        <v>139147.04021501206</v>
      </c>
      <c r="N556" s="2">
        <f t="shared" si="264"/>
        <v>140364.47305841243</v>
      </c>
      <c r="O556" s="14">
        <f>VLOOKUP(B556,Valores!$A$2:$O$300,14,FALSE)</f>
        <v>3.1300000000000001E-2</v>
      </c>
      <c r="P556" s="14" t="str">
        <f>VLOOKUP(B556,Valores!$A$2:$O$300,15,FALSE)</f>
        <v>UAR</v>
      </c>
      <c r="Q556" s="5">
        <f t="shared" si="259"/>
        <v>69240.943745740762</v>
      </c>
      <c r="R556" s="5">
        <f t="shared" si="245"/>
        <v>66546.530724918863</v>
      </c>
      <c r="S556" s="5">
        <f t="shared" si="246"/>
        <v>70232.542446297055</v>
      </c>
      <c r="T556" s="5">
        <f t="shared" si="247"/>
        <v>68782.756759966491</v>
      </c>
      <c r="U556" s="5">
        <f t="shared" si="248"/>
        <v>69384.554592028231</v>
      </c>
      <c r="W556" s="1">
        <f t="shared" si="249"/>
        <v>209314.89305743267</v>
      </c>
      <c r="X556" s="7">
        <f t="shared" si="250"/>
        <v>6551.5561526976426</v>
      </c>
      <c r="Z556" s="1">
        <f t="shared" si="251"/>
        <v>201169.70116956811</v>
      </c>
      <c r="AA556" s="7">
        <f t="shared" si="252"/>
        <v>6296.6116466074818</v>
      </c>
      <c r="AC556" s="1">
        <f t="shared" si="253"/>
        <v>212312.48905677366</v>
      </c>
      <c r="AD556" s="7">
        <f t="shared" si="254"/>
        <v>6645.3809074770161</v>
      </c>
      <c r="AF556" s="1">
        <f t="shared" si="255"/>
        <v>207929.79697497856</v>
      </c>
      <c r="AG556" s="7">
        <f t="shared" si="256"/>
        <v>6508.2026453168291</v>
      </c>
      <c r="AI556" s="1">
        <f t="shared" si="257"/>
        <v>209749.02765044066</v>
      </c>
      <c r="AJ556" s="7">
        <f t="shared" si="258"/>
        <v>6565.1445654587933</v>
      </c>
    </row>
    <row r="557" spans="1:36" x14ac:dyDescent="0.2">
      <c r="A557" s="5">
        <v>10</v>
      </c>
      <c r="B557" s="6" t="s">
        <v>9</v>
      </c>
      <c r="C557" s="6" t="str">
        <f>VLOOKUP(B557,Valores!$A$2:$F$300,5,FALSE)</f>
        <v>kg</v>
      </c>
      <c r="E557" s="3">
        <f>VLOOKUP($B557,Valores!$A$2:$G$300,6,FALSE)*VLOOKUP(VLOOKUP($B557,Indices_Poder!$B$5:$E$250,3,FALSE),Indices_Poder!$G$6:$N$27,4,FALSE)*VLOOKUP($E$8,Regional!$A$2:$B$7,2,FALSE)</f>
        <v>46.691316437230633</v>
      </c>
      <c r="F557" s="1">
        <f>VLOOKUP($B557,Valores!$A$2:$G$300,6,FALSE)*VLOOKUP(VLOOKUP($B557,Indices_Poder!$B$5:$E$250,3,FALSE),Indices_Poder!$G$6:$N$27,4,FALSE)*VLOOKUP($F$8,Regional!$A$2:$B$7,2,FALSE)</f>
        <v>44.87439014821642</v>
      </c>
      <c r="G557" s="1">
        <f>VLOOKUP($B557,Valores!$A$2:$G$300,6,FALSE)*VLOOKUP(VLOOKUP($B557,Indices_Poder!$B$5:$E$250,3,FALSE),Indices_Poder!$G$6:$N$27,4,FALSE)*VLOOKUP($G$8,Regional!$A$2:$B$7,2,FALSE)</f>
        <v>47.359982203492201</v>
      </c>
      <c r="H557" s="1">
        <f>VLOOKUP($B557,Valores!$A$2:$G$300,6,FALSE)*VLOOKUP(VLOOKUP($B557,Indices_Poder!$B$5:$E$250,3,FALSE),Indices_Poder!$G$6:$N$27,4,FALSE)*VLOOKUP($H$8,Regional!$A$2:$B$7,2,FALSE)</f>
        <v>46.382346738337354</v>
      </c>
      <c r="I557" s="1">
        <f>VLOOKUP($B557,Valores!$A$2:$G$300,6,FALSE)*VLOOKUP(VLOOKUP($B557,Indices_Poder!$B$5:$E$250,3,FALSE),Indices_Poder!$G$6:$N$27,4,FALSE)*VLOOKUP($I$8,Regional!$A$2:$B$7,2,FALSE)</f>
        <v>46.788157686137481</v>
      </c>
      <c r="J557" s="3">
        <f t="shared" si="260"/>
        <v>0</v>
      </c>
      <c r="K557" s="1">
        <f t="shared" si="261"/>
        <v>0</v>
      </c>
      <c r="L557" s="1">
        <f t="shared" si="262"/>
        <v>0</v>
      </c>
      <c r="M557" s="1">
        <f t="shared" si="263"/>
        <v>0</v>
      </c>
      <c r="N557" s="2">
        <f t="shared" si="264"/>
        <v>0</v>
      </c>
      <c r="O557" s="14">
        <f>VLOOKUP(B557,Valores!$A$2:$O$300,14,FALSE)</f>
        <v>3.1300000000000001E-2</v>
      </c>
      <c r="P557" s="14" t="str">
        <f>VLOOKUP(B557,Valores!$A$2:$O$300,15,FALSE)</f>
        <v>UAR</v>
      </c>
      <c r="Q557" s="5">
        <f t="shared" si="259"/>
        <v>0</v>
      </c>
      <c r="R557" s="5">
        <f t="shared" si="245"/>
        <v>0</v>
      </c>
      <c r="S557" s="5">
        <f t="shared" si="246"/>
        <v>0</v>
      </c>
      <c r="T557" s="5">
        <f t="shared" si="247"/>
        <v>0</v>
      </c>
      <c r="U557" s="5">
        <f t="shared" si="248"/>
        <v>0</v>
      </c>
      <c r="W557" s="1">
        <f t="shared" si="249"/>
        <v>0</v>
      </c>
      <c r="X557" s="7">
        <f t="shared" si="250"/>
        <v>0</v>
      </c>
      <c r="Z557" s="1">
        <f t="shared" si="251"/>
        <v>0</v>
      </c>
      <c r="AA557" s="7">
        <f t="shared" si="252"/>
        <v>0</v>
      </c>
      <c r="AC557" s="1">
        <f t="shared" si="253"/>
        <v>0</v>
      </c>
      <c r="AD557" s="7">
        <f t="shared" si="254"/>
        <v>0</v>
      </c>
      <c r="AF557" s="1">
        <f t="shared" si="255"/>
        <v>0</v>
      </c>
      <c r="AG557" s="7">
        <f t="shared" si="256"/>
        <v>0</v>
      </c>
      <c r="AI557" s="1">
        <f t="shared" si="257"/>
        <v>0</v>
      </c>
      <c r="AJ557" s="7">
        <f t="shared" si="258"/>
        <v>0</v>
      </c>
    </row>
    <row r="558" spans="1:36" x14ac:dyDescent="0.2">
      <c r="A558" s="5">
        <v>11</v>
      </c>
      <c r="B558" s="6" t="s">
        <v>578</v>
      </c>
      <c r="C558" s="6" t="str">
        <f>VLOOKUP(B558,Valores!$A$2:$F$300,5,FALSE)</f>
        <v>kg</v>
      </c>
      <c r="D558" s="6">
        <f>500*D550*2</f>
        <v>3000</v>
      </c>
      <c r="E558" s="3">
        <f>VLOOKUP($B558,Valores!$A$2:$G$300,6,FALSE)*VLOOKUP(VLOOKUP($B558,Indices_Poder!$B$5:$E$250,3,FALSE),Indices_Poder!$G$6:$N$27,4,FALSE)*VLOOKUP($E$8,Regional!$A$2:$B$7,2,FALSE)</f>
        <v>46.691316437230633</v>
      </c>
      <c r="F558" s="1">
        <f>VLOOKUP($B558,Valores!$A$2:$G$300,6,FALSE)*VLOOKUP(VLOOKUP($B558,Indices_Poder!$B$5:$E$250,3,FALSE),Indices_Poder!$G$6:$N$27,4,FALSE)*VLOOKUP($F$8,Regional!$A$2:$B$7,2,FALSE)</f>
        <v>44.87439014821642</v>
      </c>
      <c r="G558" s="1">
        <f>VLOOKUP($B558,Valores!$A$2:$G$300,6,FALSE)*VLOOKUP(VLOOKUP($B558,Indices_Poder!$B$5:$E$250,3,FALSE),Indices_Poder!$G$6:$N$27,4,FALSE)*VLOOKUP($G$8,Regional!$A$2:$B$7,2,FALSE)</f>
        <v>47.359982203492201</v>
      </c>
      <c r="H558" s="1">
        <f>VLOOKUP($B558,Valores!$A$2:$G$300,6,FALSE)*VLOOKUP(VLOOKUP($B558,Indices_Poder!$B$5:$E$250,3,FALSE),Indices_Poder!$G$6:$N$27,4,FALSE)*VLOOKUP($H$8,Regional!$A$2:$B$7,2,FALSE)</f>
        <v>46.382346738337354</v>
      </c>
      <c r="I558" s="1">
        <f>VLOOKUP($B558,Valores!$A$2:$G$300,6,FALSE)*VLOOKUP(VLOOKUP($B558,Indices_Poder!$B$5:$E$250,3,FALSE),Indices_Poder!$G$6:$N$27,4,FALSE)*VLOOKUP($I$8,Regional!$A$2:$B$7,2,FALSE)</f>
        <v>46.788157686137481</v>
      </c>
      <c r="J558" s="3">
        <f t="shared" si="260"/>
        <v>140073.94931169189</v>
      </c>
      <c r="K558" s="1">
        <f t="shared" si="261"/>
        <v>134623.17044464927</v>
      </c>
      <c r="L558" s="1">
        <f t="shared" si="262"/>
        <v>142079.94661047662</v>
      </c>
      <c r="M558" s="1">
        <f t="shared" si="263"/>
        <v>139147.04021501206</v>
      </c>
      <c r="N558" s="2">
        <f t="shared" si="264"/>
        <v>140364.47305841243</v>
      </c>
      <c r="O558" s="14">
        <f>VLOOKUP(B558,Valores!$A$2:$O$300,14,FALSE)</f>
        <v>3.1300000000000001E-2</v>
      </c>
      <c r="P558" s="14" t="str">
        <f>VLOOKUP(B558,Valores!$A$2:$O$300,15,FALSE)</f>
        <v>UAR</v>
      </c>
      <c r="Q558" s="5">
        <f t="shared" si="259"/>
        <v>69240.943745740762</v>
      </c>
      <c r="R558" s="5">
        <f t="shared" si="245"/>
        <v>66546.530724918863</v>
      </c>
      <c r="S558" s="5">
        <f t="shared" si="246"/>
        <v>70232.542446297055</v>
      </c>
      <c r="T558" s="5">
        <f t="shared" si="247"/>
        <v>68782.756759966491</v>
      </c>
      <c r="U558" s="5">
        <f t="shared" si="248"/>
        <v>69384.554592028231</v>
      </c>
      <c r="W558" s="1">
        <f t="shared" si="249"/>
        <v>209314.89305743267</v>
      </c>
      <c r="X558" s="7">
        <f t="shared" si="250"/>
        <v>6551.5561526976426</v>
      </c>
      <c r="Z558" s="1">
        <f t="shared" si="251"/>
        <v>201169.70116956811</v>
      </c>
      <c r="AA558" s="7">
        <f t="shared" si="252"/>
        <v>6296.6116466074818</v>
      </c>
      <c r="AC558" s="1">
        <f t="shared" si="253"/>
        <v>212312.48905677366</v>
      </c>
      <c r="AD558" s="7">
        <f t="shared" si="254"/>
        <v>6645.3809074770161</v>
      </c>
      <c r="AF558" s="1">
        <f t="shared" si="255"/>
        <v>207929.79697497856</v>
      </c>
      <c r="AG558" s="7">
        <f t="shared" si="256"/>
        <v>6508.2026453168291</v>
      </c>
      <c r="AI558" s="1">
        <f t="shared" si="257"/>
        <v>209749.02765044066</v>
      </c>
      <c r="AJ558" s="7">
        <f t="shared" si="258"/>
        <v>6565.1445654587933</v>
      </c>
    </row>
    <row r="559" spans="1:36" x14ac:dyDescent="0.2">
      <c r="A559" s="5">
        <v>12</v>
      </c>
      <c r="B559" s="6" t="s">
        <v>10</v>
      </c>
      <c r="C559" s="6" t="str">
        <f>VLOOKUP(B559,Valores!$A$2:$F$300,5,FALSE)</f>
        <v>kg</v>
      </c>
      <c r="D559" s="6">
        <f>500*3</f>
        <v>1500</v>
      </c>
      <c r="E559" s="3">
        <f>VLOOKUP($B559,Valores!$A$2:$G$300,6,FALSE)*VLOOKUP(VLOOKUP($B559,Indices_Poder!$B$5:$E$250,3,FALSE),Indices_Poder!$G$6:$N$27,4,FALSE)*VLOOKUP($E$8,Regional!$A$2:$B$7,2,FALSE)</f>
        <v>46.691316437230633</v>
      </c>
      <c r="F559" s="1">
        <f>VLOOKUP($B559,Valores!$A$2:$G$300,6,FALSE)*VLOOKUP(VLOOKUP($B559,Indices_Poder!$B$5:$E$250,3,FALSE),Indices_Poder!$G$6:$N$27,4,FALSE)*VLOOKUP($F$8,Regional!$A$2:$B$7,2,FALSE)</f>
        <v>44.87439014821642</v>
      </c>
      <c r="G559" s="1">
        <f>VLOOKUP($B559,Valores!$A$2:$G$300,6,FALSE)*VLOOKUP(VLOOKUP($B559,Indices_Poder!$B$5:$E$250,3,FALSE),Indices_Poder!$G$6:$N$27,4,FALSE)*VLOOKUP($G$8,Regional!$A$2:$B$7,2,FALSE)</f>
        <v>47.359982203492201</v>
      </c>
      <c r="H559" s="1">
        <f>VLOOKUP($B559,Valores!$A$2:$G$300,6,FALSE)*VLOOKUP(VLOOKUP($B559,Indices_Poder!$B$5:$E$250,3,FALSE),Indices_Poder!$G$6:$N$27,4,FALSE)*VLOOKUP($H$8,Regional!$A$2:$B$7,2,FALSE)</f>
        <v>46.382346738337354</v>
      </c>
      <c r="I559" s="1">
        <f>VLOOKUP($B559,Valores!$A$2:$G$300,6,FALSE)*VLOOKUP(VLOOKUP($B559,Indices_Poder!$B$5:$E$250,3,FALSE),Indices_Poder!$G$6:$N$27,4,FALSE)*VLOOKUP($I$8,Regional!$A$2:$B$7,2,FALSE)</f>
        <v>46.788157686137481</v>
      </c>
      <c r="J559" s="3">
        <f t="shared" si="260"/>
        <v>70036.974655845945</v>
      </c>
      <c r="K559" s="1">
        <f t="shared" si="261"/>
        <v>67311.585222324633</v>
      </c>
      <c r="L559" s="1">
        <f t="shared" si="262"/>
        <v>71039.973305238309</v>
      </c>
      <c r="M559" s="1">
        <f t="shared" si="263"/>
        <v>69573.520107506032</v>
      </c>
      <c r="N559" s="2">
        <f t="shared" si="264"/>
        <v>70182.236529206217</v>
      </c>
      <c r="O559" s="14">
        <f>VLOOKUP(B559,Valores!$A$2:$O$300,14,FALSE)</f>
        <v>3.1300000000000001E-2</v>
      </c>
      <c r="P559" s="14" t="str">
        <f>VLOOKUP(B559,Valores!$A$2:$O$300,15,FALSE)</f>
        <v>UAR</v>
      </c>
      <c r="Q559" s="5">
        <f t="shared" si="259"/>
        <v>34620.471872870381</v>
      </c>
      <c r="R559" s="5">
        <f t="shared" si="245"/>
        <v>33273.265362459431</v>
      </c>
      <c r="S559" s="5">
        <f t="shared" si="246"/>
        <v>35116.271223148527</v>
      </c>
      <c r="T559" s="5">
        <f t="shared" si="247"/>
        <v>34391.378379983245</v>
      </c>
      <c r="U559" s="5">
        <f t="shared" si="248"/>
        <v>34692.277296014116</v>
      </c>
      <c r="W559" s="1">
        <f t="shared" si="249"/>
        <v>104657.44652871633</v>
      </c>
      <c r="X559" s="7">
        <f t="shared" si="250"/>
        <v>3275.7780763488213</v>
      </c>
      <c r="Z559" s="1">
        <f t="shared" si="251"/>
        <v>100584.85058478406</v>
      </c>
      <c r="AA559" s="7">
        <f t="shared" si="252"/>
        <v>3148.3058233037409</v>
      </c>
      <c r="AC559" s="1">
        <f t="shared" si="253"/>
        <v>106156.24452838683</v>
      </c>
      <c r="AD559" s="7">
        <f t="shared" si="254"/>
        <v>3322.690453738508</v>
      </c>
      <c r="AF559" s="1">
        <f t="shared" si="255"/>
        <v>103964.89848748928</v>
      </c>
      <c r="AG559" s="7">
        <f t="shared" si="256"/>
        <v>3254.1013226584146</v>
      </c>
      <c r="AI559" s="1">
        <f t="shared" si="257"/>
        <v>104874.51382522033</v>
      </c>
      <c r="AJ559" s="7">
        <f t="shared" si="258"/>
        <v>3282.5722827293966</v>
      </c>
    </row>
    <row r="560" spans="1:36" x14ac:dyDescent="0.2">
      <c r="A560" s="5">
        <v>13</v>
      </c>
      <c r="B560" s="6" t="s">
        <v>15</v>
      </c>
      <c r="C560" s="6" t="str">
        <f>VLOOKUP(B560,Valores!$A$2:$F$300,5,FALSE)</f>
        <v>unid.</v>
      </c>
      <c r="D560" s="6">
        <v>3</v>
      </c>
      <c r="E560" s="3">
        <f>VLOOKUP($B560,Valores!$A$2:$G$300,6,FALSE)*VLOOKUP(VLOOKUP($B560,Indices_Poder!$B$5:$E$250,3,FALSE),Indices_Poder!$G$6:$N$27,4,FALSE)*VLOOKUP($E$8,Regional!$A$2:$B$7,2,FALSE)</f>
        <v>1588.2394531952059</v>
      </c>
      <c r="F560" s="1">
        <f>VLOOKUP($B560,Valores!$A$2:$G$300,6,FALSE)*VLOOKUP(VLOOKUP($B560,Indices_Poder!$B$5:$E$250,3,FALSE),Indices_Poder!$G$6:$N$27,4,FALSE)*VLOOKUP($F$8,Regional!$A$2:$B$7,2,FALSE)</f>
        <v>1526.4353697819802</v>
      </c>
      <c r="G560" s="1">
        <f>VLOOKUP($B560,Valores!$A$2:$G$300,6,FALSE)*VLOOKUP(VLOOKUP($B560,Indices_Poder!$B$5:$E$250,3,FALSE),Indices_Poder!$G$6:$N$27,4,FALSE)*VLOOKUP($G$8,Regional!$A$2:$B$7,2,FALSE)</f>
        <v>1610.9846107965197</v>
      </c>
      <c r="H560" s="1">
        <f>VLOOKUP($B560,Valores!$A$2:$G$300,6,FALSE)*VLOOKUP(VLOOKUP($B560,Indices_Poder!$B$5:$E$250,3,FALSE),Indices_Poder!$G$6:$N$27,4,FALSE)*VLOOKUP($H$8,Regional!$A$2:$B$7,2,FALSE)</f>
        <v>1577.7296217518401</v>
      </c>
      <c r="I560" s="1">
        <f>VLOOKUP($B560,Valores!$A$2:$G$300,6,FALSE)*VLOOKUP(VLOOKUP($B560,Indices_Poder!$B$5:$E$250,3,FALSE),Indices_Poder!$G$6:$N$27,4,FALSE)*VLOOKUP($I$8,Regional!$A$2:$B$7,2,FALSE)</f>
        <v>1591.5335794684995</v>
      </c>
      <c r="J560" s="3">
        <f t="shared" si="260"/>
        <v>4764.7183595856177</v>
      </c>
      <c r="K560" s="1">
        <f t="shared" si="261"/>
        <v>4579.3061093459401</v>
      </c>
      <c r="L560" s="1">
        <f t="shared" si="262"/>
        <v>4832.9538323895595</v>
      </c>
      <c r="M560" s="1">
        <f t="shared" si="263"/>
        <v>4733.1888652555208</v>
      </c>
      <c r="N560" s="2">
        <f t="shared" si="264"/>
        <v>4774.6007384054983</v>
      </c>
      <c r="O560" s="14">
        <f>VLOOKUP(B560,Valores!$A$2:$O$300,14,FALSE)</f>
        <v>2.7E-2</v>
      </c>
      <c r="P560" s="14" t="str">
        <f>VLOOKUP(B560,Valores!$A$2:$O$300,15,FALSE)</f>
        <v>COM</v>
      </c>
      <c r="Q560" s="5">
        <f t="shared" si="259"/>
        <v>0</v>
      </c>
      <c r="R560" s="5">
        <f t="shared" si="245"/>
        <v>0</v>
      </c>
      <c r="S560" s="5">
        <f t="shared" si="246"/>
        <v>0</v>
      </c>
      <c r="T560" s="5">
        <f t="shared" si="247"/>
        <v>0</v>
      </c>
      <c r="U560" s="5">
        <f t="shared" si="248"/>
        <v>0</v>
      </c>
      <c r="W560" s="1">
        <f t="shared" si="249"/>
        <v>4764.7183595856177</v>
      </c>
      <c r="X560" s="7">
        <f t="shared" si="250"/>
        <v>128.64739570881167</v>
      </c>
      <c r="Z560" s="1">
        <f t="shared" si="251"/>
        <v>4579.3061093459401</v>
      </c>
      <c r="AA560" s="7">
        <f t="shared" si="252"/>
        <v>123.64126495234038</v>
      </c>
      <c r="AC560" s="1">
        <f t="shared" si="253"/>
        <v>4832.9538323895595</v>
      </c>
      <c r="AD560" s="7">
        <f t="shared" si="254"/>
        <v>130.4897534745181</v>
      </c>
      <c r="AF560" s="1">
        <f t="shared" si="255"/>
        <v>4733.1888652555208</v>
      </c>
      <c r="AG560" s="7">
        <f t="shared" si="256"/>
        <v>127.79609936189907</v>
      </c>
      <c r="AI560" s="1">
        <f t="shared" si="257"/>
        <v>4774.6007384054983</v>
      </c>
      <c r="AJ560" s="7">
        <f t="shared" si="258"/>
        <v>128.91421993694846</v>
      </c>
    </row>
    <row r="561" spans="1:36" x14ac:dyDescent="0.2">
      <c r="A561" s="5">
        <v>14</v>
      </c>
      <c r="B561" s="6" t="s">
        <v>472</v>
      </c>
      <c r="C561" s="6" t="str">
        <f>VLOOKUP(B561,Valores!$A$2:$F$300,5,FALSE)</f>
        <v>cj</v>
      </c>
      <c r="E561" s="3">
        <f>VLOOKUP($B561,Valores!$A$2:$G$300,6,FALSE)*VLOOKUP(VLOOKUP($B561,Indices_Poder!$B$5:$E$250,3,FALSE),Indices_Poder!$G$6:$N$27,4,FALSE)*VLOOKUP($E$8,Regional!$A$2:$B$7,2,FALSE)</f>
        <v>2826.2441523498101</v>
      </c>
      <c r="F561" s="1">
        <f>VLOOKUP($B561,Valores!$A$2:$G$300,6,FALSE)*VLOOKUP(VLOOKUP($B561,Indices_Poder!$B$5:$E$250,3,FALSE),Indices_Poder!$G$6:$N$27,4,FALSE)*VLOOKUP($F$8,Regional!$A$2:$B$7,2,FALSE)</f>
        <v>2716.2648737299755</v>
      </c>
      <c r="G561" s="1">
        <f>VLOOKUP($B561,Valores!$A$2:$G$300,6,FALSE)*VLOOKUP(VLOOKUP($B561,Indices_Poder!$B$5:$E$250,3,FALSE),Indices_Poder!$G$6:$N$27,4,FALSE)*VLOOKUP($G$8,Regional!$A$2:$B$7,2,FALSE)</f>
        <v>2866.7187599637086</v>
      </c>
      <c r="H561" s="1">
        <f>VLOOKUP($B561,Valores!$A$2:$G$300,6,FALSE)*VLOOKUP(VLOOKUP($B561,Indices_Poder!$B$5:$E$250,3,FALSE),Indices_Poder!$G$6:$N$27,4,FALSE)*VLOOKUP($H$8,Regional!$A$2:$B$7,2,FALSE)</f>
        <v>2807.5420922799399</v>
      </c>
      <c r="I561" s="1">
        <f>VLOOKUP($B561,Valores!$A$2:$G$300,6,FALSE)*VLOOKUP(VLOOKUP($B561,Indices_Poder!$B$5:$E$250,3,FALSE),Indices_Poder!$G$6:$N$27,4,FALSE)*VLOOKUP($I$8,Regional!$A$2:$B$7,2,FALSE)</f>
        <v>2832.1059920732023</v>
      </c>
      <c r="J561" s="3">
        <f t="shared" si="260"/>
        <v>0</v>
      </c>
      <c r="K561" s="1">
        <f t="shared" si="261"/>
        <v>0</v>
      </c>
      <c r="L561" s="1">
        <f t="shared" si="262"/>
        <v>0</v>
      </c>
      <c r="M561" s="1">
        <f t="shared" si="263"/>
        <v>0</v>
      </c>
      <c r="N561" s="2">
        <f t="shared" si="264"/>
        <v>0</v>
      </c>
      <c r="O561" s="14">
        <f>VLOOKUP(B561,Valores!$A$2:$O$300,14,FALSE)</f>
        <v>2.7E-2</v>
      </c>
      <c r="P561" s="14" t="str">
        <f>VLOOKUP(B561,Valores!$A$2:$O$300,15,FALSE)</f>
        <v>COM</v>
      </c>
      <c r="Q561" s="5">
        <f t="shared" si="259"/>
        <v>0</v>
      </c>
      <c r="R561" s="5">
        <f t="shared" si="245"/>
        <v>0</v>
      </c>
      <c r="S561" s="5">
        <f t="shared" si="246"/>
        <v>0</v>
      </c>
      <c r="T561" s="5">
        <f t="shared" si="247"/>
        <v>0</v>
      </c>
      <c r="U561" s="5">
        <f t="shared" si="248"/>
        <v>0</v>
      </c>
      <c r="W561" s="1">
        <f t="shared" si="249"/>
        <v>0</v>
      </c>
      <c r="X561" s="7">
        <f t="shared" si="250"/>
        <v>0</v>
      </c>
      <c r="Z561" s="1">
        <f t="shared" si="251"/>
        <v>0</v>
      </c>
      <c r="AA561" s="7">
        <f t="shared" si="252"/>
        <v>0</v>
      </c>
      <c r="AC561" s="1">
        <f t="shared" si="253"/>
        <v>0</v>
      </c>
      <c r="AD561" s="7">
        <f t="shared" si="254"/>
        <v>0</v>
      </c>
      <c r="AF561" s="1">
        <f t="shared" si="255"/>
        <v>0</v>
      </c>
      <c r="AG561" s="7">
        <f t="shared" si="256"/>
        <v>0</v>
      </c>
      <c r="AI561" s="1">
        <f t="shared" si="257"/>
        <v>0</v>
      </c>
      <c r="AJ561" s="7">
        <f t="shared" si="258"/>
        <v>0</v>
      </c>
    </row>
    <row r="562" spans="1:36" x14ac:dyDescent="0.2">
      <c r="A562" s="5">
        <v>15</v>
      </c>
      <c r="B562" s="6" t="s">
        <v>436</v>
      </c>
      <c r="C562" s="6" t="str">
        <f>VLOOKUP(B562,Valores!$A$2:$F$300,5,FALSE)</f>
        <v>m³</v>
      </c>
      <c r="D562" s="6">
        <v>22</v>
      </c>
      <c r="E562" s="3">
        <f>VLOOKUP($B562,Valores!$A$2:$G$300,6,FALSE)*VLOOKUP(VLOOKUP($B562,Indices_Poder!$B$5:$E$250,3,FALSE),Indices_Poder!$G$6:$N$27,4,FALSE)*VLOOKUP($E$8,Regional!$A$2:$B$7,2,FALSE)</f>
        <v>3577.0086142753808</v>
      </c>
      <c r="F562" s="1">
        <f>VLOOKUP($B562,Valores!$A$2:$G$300,6,FALSE)*VLOOKUP(VLOOKUP($B562,Indices_Poder!$B$5:$E$250,3,FALSE),Indices_Poder!$G$6:$N$27,4,FALSE)*VLOOKUP($F$8,Regional!$A$2:$B$7,2,FALSE)</f>
        <v>3437.8144025198744</v>
      </c>
      <c r="G562" s="1">
        <f>VLOOKUP($B562,Valores!$A$2:$G$300,6,FALSE)*VLOOKUP(VLOOKUP($B562,Indices_Poder!$B$5:$E$250,3,FALSE),Indices_Poder!$G$6:$N$27,4,FALSE)*VLOOKUP($G$8,Regional!$A$2:$B$7,2,FALSE)</f>
        <v>3628.2349104798182</v>
      </c>
      <c r="H562" s="1">
        <f>VLOOKUP($B562,Valores!$A$2:$G$300,6,FALSE)*VLOOKUP(VLOOKUP($B562,Indices_Poder!$B$5:$E$250,3,FALSE),Indices_Poder!$G$6:$N$27,4,FALSE)*VLOOKUP($H$8,Regional!$A$2:$B$7,2,FALSE)</f>
        <v>3553.3385325809168</v>
      </c>
      <c r="I562" s="1">
        <f>VLOOKUP($B562,Valores!$A$2:$G$300,6,FALSE)*VLOOKUP(VLOOKUP($B562,Indices_Poder!$B$5:$E$250,3,FALSE),Indices_Poder!$G$6:$N$27,4,FALSE)*VLOOKUP($I$8,Regional!$A$2:$B$7,2,FALSE)</f>
        <v>3584.4275951049885</v>
      </c>
      <c r="J562" s="3">
        <f t="shared" si="260"/>
        <v>78694.18951405838</v>
      </c>
      <c r="K562" s="1">
        <f t="shared" si="261"/>
        <v>75631.916855437245</v>
      </c>
      <c r="L562" s="1">
        <f t="shared" si="262"/>
        <v>79821.168030556</v>
      </c>
      <c r="M562" s="1">
        <f t="shared" si="263"/>
        <v>78173.447716780167</v>
      </c>
      <c r="N562" s="2">
        <f t="shared" si="264"/>
        <v>78857.407092309746</v>
      </c>
      <c r="O562" s="14">
        <f>VLOOKUP(B562,Valores!$A$2:$O$300,14,FALSE)</f>
        <v>3.1300000000000001E-2</v>
      </c>
      <c r="P562" s="14" t="str">
        <f>VLOOKUP(B562,Valores!$A$2:$O$300,15,FALSE)</f>
        <v>COM</v>
      </c>
      <c r="Q562" s="5">
        <f t="shared" si="259"/>
        <v>0</v>
      </c>
      <c r="R562" s="5">
        <f t="shared" si="245"/>
        <v>0</v>
      </c>
      <c r="S562" s="5">
        <f t="shared" si="246"/>
        <v>0</v>
      </c>
      <c r="T562" s="5">
        <f t="shared" si="247"/>
        <v>0</v>
      </c>
      <c r="U562" s="5">
        <f t="shared" si="248"/>
        <v>0</v>
      </c>
      <c r="W562" s="1">
        <f t="shared" si="249"/>
        <v>78694.18951405838</v>
      </c>
      <c r="X562" s="7">
        <f t="shared" si="250"/>
        <v>2463.1281317900275</v>
      </c>
      <c r="Z562" s="1">
        <f t="shared" si="251"/>
        <v>75631.916855437245</v>
      </c>
      <c r="AA562" s="7">
        <f t="shared" si="252"/>
        <v>2367.2789975751857</v>
      </c>
      <c r="AC562" s="1">
        <f t="shared" si="253"/>
        <v>79821.168030556</v>
      </c>
      <c r="AD562" s="7">
        <f t="shared" si="254"/>
        <v>2498.4025593564029</v>
      </c>
      <c r="AF562" s="1">
        <f t="shared" si="255"/>
        <v>78173.447716780167</v>
      </c>
      <c r="AG562" s="7">
        <f t="shared" si="256"/>
        <v>2446.8289135352193</v>
      </c>
      <c r="AI562" s="1">
        <f t="shared" si="257"/>
        <v>78857.407092309746</v>
      </c>
      <c r="AJ562" s="7">
        <f t="shared" si="258"/>
        <v>2468.236841989295</v>
      </c>
    </row>
    <row r="563" spans="1:36" x14ac:dyDescent="0.2">
      <c r="A563" s="5">
        <v>16</v>
      </c>
      <c r="B563" s="6" t="s">
        <v>438</v>
      </c>
      <c r="C563" s="6" t="str">
        <f>VLOOKUP(B563,Valores!$A$2:$F$300,5,FALSE)</f>
        <v>m³</v>
      </c>
      <c r="D563" s="6">
        <v>12</v>
      </c>
      <c r="E563" s="3">
        <f>VLOOKUP($B563,Valores!$A$2:$G$300,6,FALSE)*VLOOKUP(VLOOKUP($B563,Indices_Poder!$B$5:$E$250,3,FALSE),Indices_Poder!$G$6:$N$27,4,FALSE)*VLOOKUP($E$8,Regional!$A$2:$B$7,2,FALSE)</f>
        <v>3577.0086142753808</v>
      </c>
      <c r="F563" s="1">
        <f>VLOOKUP($B563,Valores!$A$2:$G$300,6,FALSE)*VLOOKUP(VLOOKUP($B563,Indices_Poder!$B$5:$E$250,3,FALSE),Indices_Poder!$G$6:$N$27,4,FALSE)*VLOOKUP($F$8,Regional!$A$2:$B$7,2,FALSE)</f>
        <v>3437.8144025198744</v>
      </c>
      <c r="G563" s="1">
        <f>VLOOKUP($B563,Valores!$A$2:$G$300,6,FALSE)*VLOOKUP(VLOOKUP($B563,Indices_Poder!$B$5:$E$250,3,FALSE),Indices_Poder!$G$6:$N$27,4,FALSE)*VLOOKUP($G$8,Regional!$A$2:$B$7,2,FALSE)</f>
        <v>3628.2349104798182</v>
      </c>
      <c r="H563" s="1">
        <f>VLOOKUP($B563,Valores!$A$2:$G$300,6,FALSE)*VLOOKUP(VLOOKUP($B563,Indices_Poder!$B$5:$E$250,3,FALSE),Indices_Poder!$G$6:$N$27,4,FALSE)*VLOOKUP($H$8,Regional!$A$2:$B$7,2,FALSE)</f>
        <v>3553.3385325809168</v>
      </c>
      <c r="I563" s="1">
        <f>VLOOKUP($B563,Valores!$A$2:$G$300,6,FALSE)*VLOOKUP(VLOOKUP($B563,Indices_Poder!$B$5:$E$250,3,FALSE),Indices_Poder!$G$6:$N$27,4,FALSE)*VLOOKUP($I$8,Regional!$A$2:$B$7,2,FALSE)</f>
        <v>3584.4275951049885</v>
      </c>
      <c r="J563" s="3">
        <f t="shared" si="260"/>
        <v>42924.103371304569</v>
      </c>
      <c r="K563" s="1">
        <f t="shared" si="261"/>
        <v>41253.772830238493</v>
      </c>
      <c r="L563" s="1">
        <f t="shared" si="262"/>
        <v>43538.81892575782</v>
      </c>
      <c r="M563" s="1">
        <f t="shared" si="263"/>
        <v>42640.062390970998</v>
      </c>
      <c r="N563" s="2">
        <f t="shared" si="264"/>
        <v>43013.131141259859</v>
      </c>
      <c r="O563" s="14">
        <f>VLOOKUP(B563,Valores!$A$2:$O$300,14,FALSE)</f>
        <v>3.1300000000000001E-2</v>
      </c>
      <c r="P563" s="14" t="str">
        <f>VLOOKUP(B563,Valores!$A$2:$O$300,15,FALSE)</f>
        <v>COM</v>
      </c>
      <c r="Q563" s="5">
        <f t="shared" si="259"/>
        <v>0</v>
      </c>
      <c r="R563" s="5">
        <f t="shared" si="245"/>
        <v>0</v>
      </c>
      <c r="S563" s="5">
        <f t="shared" si="246"/>
        <v>0</v>
      </c>
      <c r="T563" s="5">
        <f t="shared" si="247"/>
        <v>0</v>
      </c>
      <c r="U563" s="5">
        <f t="shared" si="248"/>
        <v>0</v>
      </c>
      <c r="W563" s="1">
        <f t="shared" si="249"/>
        <v>42924.103371304569</v>
      </c>
      <c r="X563" s="7">
        <f t="shared" si="250"/>
        <v>1343.5244355218331</v>
      </c>
      <c r="Z563" s="1">
        <f t="shared" si="251"/>
        <v>41253.772830238493</v>
      </c>
      <c r="AA563" s="7">
        <f t="shared" si="252"/>
        <v>1291.243089586465</v>
      </c>
      <c r="AC563" s="1">
        <f t="shared" si="253"/>
        <v>43538.81892575782</v>
      </c>
      <c r="AD563" s="7">
        <f t="shared" si="254"/>
        <v>1362.7650323762198</v>
      </c>
      <c r="AF563" s="1">
        <f t="shared" si="255"/>
        <v>42640.062390970998</v>
      </c>
      <c r="AG563" s="7">
        <f t="shared" si="256"/>
        <v>1334.6339528373924</v>
      </c>
      <c r="AI563" s="1">
        <f t="shared" si="257"/>
        <v>43013.131141259859</v>
      </c>
      <c r="AJ563" s="7">
        <f t="shared" si="258"/>
        <v>1346.3110047214336</v>
      </c>
    </row>
    <row r="564" spans="1:36" x14ac:dyDescent="0.2">
      <c r="A564" s="5">
        <v>17</v>
      </c>
      <c r="B564" s="6" t="s">
        <v>440</v>
      </c>
      <c r="C564" s="6" t="str">
        <f>VLOOKUP(B564,Valores!$A$2:$F$300,5,FALSE)</f>
        <v>m³</v>
      </c>
      <c r="D564" s="6">
        <v>0</v>
      </c>
      <c r="E564" s="3">
        <f>VLOOKUP($B564,Valores!$A$2:$G$300,6,FALSE)*VLOOKUP(VLOOKUP($B564,Indices_Poder!$B$5:$E$250,3,FALSE),Indices_Poder!$G$6:$N$27,4,FALSE)*VLOOKUP($E$8,Regional!$A$2:$B$7,2,FALSE)</f>
        <v>3577.0086142753808</v>
      </c>
      <c r="F564" s="1">
        <f>VLOOKUP($B564,Valores!$A$2:$G$300,6,FALSE)*VLOOKUP(VLOOKUP($B564,Indices_Poder!$B$5:$E$250,3,FALSE),Indices_Poder!$G$6:$N$27,4,FALSE)*VLOOKUP($F$8,Regional!$A$2:$B$7,2,FALSE)</f>
        <v>3437.8144025198744</v>
      </c>
      <c r="G564" s="1">
        <f>VLOOKUP($B564,Valores!$A$2:$G$300,6,FALSE)*VLOOKUP(VLOOKUP($B564,Indices_Poder!$B$5:$E$250,3,FALSE),Indices_Poder!$G$6:$N$27,4,FALSE)*VLOOKUP($G$8,Regional!$A$2:$B$7,2,FALSE)</f>
        <v>3628.2349104798182</v>
      </c>
      <c r="H564" s="1">
        <f>VLOOKUP($B564,Valores!$A$2:$G$300,6,FALSE)*VLOOKUP(VLOOKUP($B564,Indices_Poder!$B$5:$E$250,3,FALSE),Indices_Poder!$G$6:$N$27,4,FALSE)*VLOOKUP($H$8,Regional!$A$2:$B$7,2,FALSE)</f>
        <v>3553.3385325809168</v>
      </c>
      <c r="I564" s="1">
        <f>VLOOKUP($B564,Valores!$A$2:$G$300,6,FALSE)*VLOOKUP(VLOOKUP($B564,Indices_Poder!$B$5:$E$250,3,FALSE),Indices_Poder!$G$6:$N$27,4,FALSE)*VLOOKUP($I$8,Regional!$A$2:$B$7,2,FALSE)</f>
        <v>3584.4275951049885</v>
      </c>
      <c r="J564" s="3">
        <f t="shared" si="260"/>
        <v>0</v>
      </c>
      <c r="K564" s="1">
        <f t="shared" si="261"/>
        <v>0</v>
      </c>
      <c r="L564" s="1">
        <f t="shared" si="262"/>
        <v>0</v>
      </c>
      <c r="M564" s="1">
        <f t="shared" si="263"/>
        <v>0</v>
      </c>
      <c r="N564" s="2">
        <f t="shared" si="264"/>
        <v>0</v>
      </c>
      <c r="O564" s="14">
        <f>VLOOKUP(B564,Valores!$A$2:$O$300,14,FALSE)</f>
        <v>3.1300000000000001E-2</v>
      </c>
      <c r="P564" s="14" t="str">
        <f>VLOOKUP(B564,Valores!$A$2:$O$300,15,FALSE)</f>
        <v>COM</v>
      </c>
      <c r="Q564" s="5">
        <f t="shared" si="259"/>
        <v>0</v>
      </c>
      <c r="R564" s="5">
        <f t="shared" si="245"/>
        <v>0</v>
      </c>
      <c r="S564" s="5">
        <f t="shared" si="246"/>
        <v>0</v>
      </c>
      <c r="T564" s="5">
        <f t="shared" si="247"/>
        <v>0</v>
      </c>
      <c r="U564" s="5">
        <f t="shared" si="248"/>
        <v>0</v>
      </c>
      <c r="W564" s="1">
        <f t="shared" si="249"/>
        <v>0</v>
      </c>
      <c r="X564" s="7">
        <f t="shared" si="250"/>
        <v>0</v>
      </c>
      <c r="Z564" s="1">
        <f t="shared" si="251"/>
        <v>0</v>
      </c>
      <c r="AA564" s="7">
        <f t="shared" si="252"/>
        <v>0</v>
      </c>
      <c r="AC564" s="1">
        <f t="shared" si="253"/>
        <v>0</v>
      </c>
      <c r="AD564" s="7">
        <f t="shared" si="254"/>
        <v>0</v>
      </c>
      <c r="AF564" s="1">
        <f t="shared" si="255"/>
        <v>0</v>
      </c>
      <c r="AG564" s="7">
        <f t="shared" si="256"/>
        <v>0</v>
      </c>
      <c r="AI564" s="1">
        <f t="shared" si="257"/>
        <v>0</v>
      </c>
      <c r="AJ564" s="7">
        <f t="shared" si="258"/>
        <v>0</v>
      </c>
    </row>
    <row r="565" spans="1:36" x14ac:dyDescent="0.2">
      <c r="A565" s="5">
        <v>18</v>
      </c>
      <c r="B565" s="6" t="s">
        <v>577</v>
      </c>
      <c r="C565" s="6" t="str">
        <f>VLOOKUP(B565,Valores!$A$2:$F$300,5,FALSE)</f>
        <v>m³</v>
      </c>
      <c r="D565" s="6">
        <v>7</v>
      </c>
      <c r="E565" s="3">
        <f>VLOOKUP($B565,Valores!$A$2:$G$300,6,FALSE)*VLOOKUP(VLOOKUP($B565,Indices_Poder!$B$5:$E$250,3,FALSE),Indices_Poder!$G$6:$N$27,4,FALSE)*VLOOKUP($E$8,Regional!$A$2:$B$7,2,FALSE)</f>
        <v>3577.0086142753808</v>
      </c>
      <c r="F565" s="1">
        <f>VLOOKUP($B565,Valores!$A$2:$G$300,6,FALSE)*VLOOKUP(VLOOKUP($B565,Indices_Poder!$B$5:$E$250,3,FALSE),Indices_Poder!$G$6:$N$27,4,FALSE)*VLOOKUP($F$8,Regional!$A$2:$B$7,2,FALSE)</f>
        <v>3437.8144025198744</v>
      </c>
      <c r="G565" s="1">
        <f>VLOOKUP($B565,Valores!$A$2:$G$300,6,FALSE)*VLOOKUP(VLOOKUP($B565,Indices_Poder!$B$5:$E$250,3,FALSE),Indices_Poder!$G$6:$N$27,4,FALSE)*VLOOKUP($G$8,Regional!$A$2:$B$7,2,FALSE)</f>
        <v>3628.2349104798182</v>
      </c>
      <c r="H565" s="1">
        <f>VLOOKUP($B565,Valores!$A$2:$G$300,6,FALSE)*VLOOKUP(VLOOKUP($B565,Indices_Poder!$B$5:$E$250,3,FALSE),Indices_Poder!$G$6:$N$27,4,FALSE)*VLOOKUP($H$8,Regional!$A$2:$B$7,2,FALSE)</f>
        <v>3553.3385325809168</v>
      </c>
      <c r="I565" s="1">
        <f>VLOOKUP($B565,Valores!$A$2:$G$300,6,FALSE)*VLOOKUP(VLOOKUP($B565,Indices_Poder!$B$5:$E$250,3,FALSE),Indices_Poder!$G$6:$N$27,4,FALSE)*VLOOKUP($I$8,Regional!$A$2:$B$7,2,FALSE)</f>
        <v>3584.4275951049885</v>
      </c>
      <c r="J565" s="3">
        <f t="shared" si="260"/>
        <v>25039.060299927667</v>
      </c>
      <c r="K565" s="1">
        <f t="shared" si="261"/>
        <v>24064.700817639121</v>
      </c>
      <c r="L565" s="1">
        <f t="shared" si="262"/>
        <v>25397.644373358726</v>
      </c>
      <c r="M565" s="1">
        <f t="shared" si="263"/>
        <v>24873.369728066416</v>
      </c>
      <c r="N565" s="2">
        <f t="shared" si="264"/>
        <v>25090.993165734919</v>
      </c>
      <c r="O565" s="14">
        <f>VLOOKUP(B565,Valores!$A$2:$O$300,14,FALSE)</f>
        <v>3.1300000000000001E-2</v>
      </c>
      <c r="P565" s="14" t="str">
        <f>VLOOKUP(B565,Valores!$A$2:$O$300,15,FALSE)</f>
        <v>COM</v>
      </c>
      <c r="Q565" s="5">
        <f t="shared" si="259"/>
        <v>0</v>
      </c>
      <c r="R565" s="5">
        <f t="shared" si="245"/>
        <v>0</v>
      </c>
      <c r="S565" s="5">
        <f t="shared" si="246"/>
        <v>0</v>
      </c>
      <c r="T565" s="5">
        <f t="shared" si="247"/>
        <v>0</v>
      </c>
      <c r="U565" s="5">
        <f t="shared" si="248"/>
        <v>0</v>
      </c>
      <c r="W565" s="1">
        <f t="shared" si="249"/>
        <v>25039.060299927667</v>
      </c>
      <c r="X565" s="7">
        <f t="shared" si="250"/>
        <v>783.72258738773598</v>
      </c>
      <c r="Z565" s="1">
        <f t="shared" si="251"/>
        <v>24064.700817639121</v>
      </c>
      <c r="AA565" s="7">
        <f t="shared" si="252"/>
        <v>753.22513559210449</v>
      </c>
      <c r="AC565" s="1">
        <f t="shared" si="253"/>
        <v>25397.644373358726</v>
      </c>
      <c r="AD565" s="7">
        <f t="shared" si="254"/>
        <v>794.94626888612811</v>
      </c>
      <c r="AF565" s="1">
        <f t="shared" si="255"/>
        <v>24873.369728066416</v>
      </c>
      <c r="AG565" s="7">
        <f t="shared" si="256"/>
        <v>778.53647248847892</v>
      </c>
      <c r="AI565" s="1">
        <f t="shared" si="257"/>
        <v>25090.993165734919</v>
      </c>
      <c r="AJ565" s="7">
        <f t="shared" si="258"/>
        <v>785.34808608750302</v>
      </c>
    </row>
    <row r="566" spans="1:36" x14ac:dyDescent="0.2">
      <c r="A566" s="5">
        <v>19</v>
      </c>
      <c r="B566" s="6" t="s">
        <v>594</v>
      </c>
      <c r="C566" s="6" t="str">
        <f>VLOOKUP(B566,Valores!$A$2:$F$300,5,FALSE)</f>
        <v>m³</v>
      </c>
      <c r="D566" s="6">
        <v>0</v>
      </c>
      <c r="E566" s="3">
        <f>VLOOKUP($B566,Valores!$A$2:$G$300,6,FALSE)*VLOOKUP(VLOOKUP($B566,Indices_Poder!$B$5:$E$250,3,FALSE),Indices_Poder!$G$6:$N$27,4,FALSE)*VLOOKUP($E$8,Regional!$A$2:$B$7,2,FALSE)</f>
        <v>3577.0086142753808</v>
      </c>
      <c r="F566" s="1">
        <f>VLOOKUP($B566,Valores!$A$2:$G$300,6,FALSE)*VLOOKUP(VLOOKUP($B566,Indices_Poder!$B$5:$E$250,3,FALSE),Indices_Poder!$G$6:$N$27,4,FALSE)*VLOOKUP($F$8,Regional!$A$2:$B$7,2,FALSE)</f>
        <v>3437.8144025198744</v>
      </c>
      <c r="G566" s="1">
        <f>VLOOKUP($B566,Valores!$A$2:$G$300,6,FALSE)*VLOOKUP(VLOOKUP($B566,Indices_Poder!$B$5:$E$250,3,FALSE),Indices_Poder!$G$6:$N$27,4,FALSE)*VLOOKUP($G$8,Regional!$A$2:$B$7,2,FALSE)</f>
        <v>3628.2349104798182</v>
      </c>
      <c r="H566" s="1">
        <f>VLOOKUP($B566,Valores!$A$2:$G$300,6,FALSE)*VLOOKUP(VLOOKUP($B566,Indices_Poder!$B$5:$E$250,3,FALSE),Indices_Poder!$G$6:$N$27,4,FALSE)*VLOOKUP($H$8,Regional!$A$2:$B$7,2,FALSE)</f>
        <v>3553.3385325809168</v>
      </c>
      <c r="I566" s="1">
        <f>VLOOKUP($B566,Valores!$A$2:$G$300,6,FALSE)*VLOOKUP(VLOOKUP($B566,Indices_Poder!$B$5:$E$250,3,FALSE),Indices_Poder!$G$6:$N$27,4,FALSE)*VLOOKUP($I$8,Regional!$A$2:$B$7,2,FALSE)</f>
        <v>3584.4275951049885</v>
      </c>
      <c r="J566" s="3">
        <f t="shared" si="260"/>
        <v>0</v>
      </c>
      <c r="K566" s="1">
        <f t="shared" si="261"/>
        <v>0</v>
      </c>
      <c r="L566" s="1">
        <f t="shared" si="262"/>
        <v>0</v>
      </c>
      <c r="M566" s="1">
        <f t="shared" si="263"/>
        <v>0</v>
      </c>
      <c r="N566" s="2">
        <f t="shared" si="264"/>
        <v>0</v>
      </c>
      <c r="O566" s="14">
        <f>VLOOKUP(B566,Valores!$A$2:$O$300,14,FALSE)</f>
        <v>3.1300000000000001E-2</v>
      </c>
      <c r="P566" s="14" t="str">
        <f>VLOOKUP(B566,Valores!$A$2:$O$300,15,FALSE)</f>
        <v>COM</v>
      </c>
      <c r="Q566" s="5">
        <f t="shared" si="259"/>
        <v>0</v>
      </c>
      <c r="R566" s="5">
        <f t="shared" si="245"/>
        <v>0</v>
      </c>
      <c r="S566" s="5">
        <f t="shared" si="246"/>
        <v>0</v>
      </c>
      <c r="T566" s="5">
        <f t="shared" si="247"/>
        <v>0</v>
      </c>
      <c r="U566" s="5">
        <f t="shared" si="248"/>
        <v>0</v>
      </c>
      <c r="W566" s="1">
        <f t="shared" si="249"/>
        <v>0</v>
      </c>
      <c r="X566" s="7">
        <f t="shared" si="250"/>
        <v>0</v>
      </c>
      <c r="Z566" s="1">
        <f t="shared" si="251"/>
        <v>0</v>
      </c>
      <c r="AA566" s="7">
        <f t="shared" si="252"/>
        <v>0</v>
      </c>
      <c r="AC566" s="1">
        <f t="shared" si="253"/>
        <v>0</v>
      </c>
      <c r="AD566" s="7">
        <f t="shared" si="254"/>
        <v>0</v>
      </c>
      <c r="AF566" s="1">
        <f t="shared" si="255"/>
        <v>0</v>
      </c>
      <c r="AG566" s="7">
        <f t="shared" si="256"/>
        <v>0</v>
      </c>
      <c r="AI566" s="1">
        <f t="shared" si="257"/>
        <v>0</v>
      </c>
      <c r="AJ566" s="7">
        <f t="shared" si="258"/>
        <v>0</v>
      </c>
    </row>
    <row r="567" spans="1:36" x14ac:dyDescent="0.2">
      <c r="A567" s="5">
        <v>20</v>
      </c>
      <c r="B567" s="6" t="s">
        <v>441</v>
      </c>
      <c r="C567" s="6" t="str">
        <f>VLOOKUP(B567,Valores!$A$2:$F$300,5,FALSE)</f>
        <v>m³</v>
      </c>
      <c r="D567" s="6">
        <v>7</v>
      </c>
      <c r="E567" s="3">
        <f>VLOOKUP($B567,Valores!$A$2:$G$300,6,FALSE)*VLOOKUP(VLOOKUP($B567,Indices_Poder!$B$5:$E$250,3,FALSE),Indices_Poder!$G$6:$N$27,4,FALSE)*VLOOKUP($E$8,Regional!$A$2:$B$7,2,FALSE)</f>
        <v>3577.0086142753808</v>
      </c>
      <c r="F567" s="1">
        <f>VLOOKUP($B567,Valores!$A$2:$G$300,6,FALSE)*VLOOKUP(VLOOKUP($B567,Indices_Poder!$B$5:$E$250,3,FALSE),Indices_Poder!$G$6:$N$27,4,FALSE)*VLOOKUP($F$8,Regional!$A$2:$B$7,2,FALSE)</f>
        <v>3437.8144025198744</v>
      </c>
      <c r="G567" s="1">
        <f>VLOOKUP($B567,Valores!$A$2:$G$300,6,FALSE)*VLOOKUP(VLOOKUP($B567,Indices_Poder!$B$5:$E$250,3,FALSE),Indices_Poder!$G$6:$N$27,4,FALSE)*VLOOKUP($G$8,Regional!$A$2:$B$7,2,FALSE)</f>
        <v>3628.2349104798182</v>
      </c>
      <c r="H567" s="1">
        <f>VLOOKUP($B567,Valores!$A$2:$G$300,6,FALSE)*VLOOKUP(VLOOKUP($B567,Indices_Poder!$B$5:$E$250,3,FALSE),Indices_Poder!$G$6:$N$27,4,FALSE)*VLOOKUP($H$8,Regional!$A$2:$B$7,2,FALSE)</f>
        <v>3553.3385325809168</v>
      </c>
      <c r="I567" s="1">
        <f>VLOOKUP($B567,Valores!$A$2:$G$300,6,FALSE)*VLOOKUP(VLOOKUP($B567,Indices_Poder!$B$5:$E$250,3,FALSE),Indices_Poder!$G$6:$N$27,4,FALSE)*VLOOKUP($I$8,Regional!$A$2:$B$7,2,FALSE)</f>
        <v>3584.4275951049885</v>
      </c>
      <c r="J567" s="3">
        <f t="shared" si="240"/>
        <v>25039.060299927667</v>
      </c>
      <c r="K567" s="1">
        <f t="shared" si="241"/>
        <v>24064.700817639121</v>
      </c>
      <c r="L567" s="1">
        <f t="shared" si="242"/>
        <v>25397.644373358726</v>
      </c>
      <c r="M567" s="1">
        <f t="shared" si="243"/>
        <v>24873.369728066416</v>
      </c>
      <c r="N567" s="2">
        <f t="shared" si="244"/>
        <v>25090.993165734919</v>
      </c>
      <c r="O567" s="14">
        <f>VLOOKUP(B567,Valores!$A$2:$O$300,14,FALSE)</f>
        <v>3.1300000000000001E-2</v>
      </c>
      <c r="P567" s="14" t="str">
        <f>VLOOKUP(B567,Valores!$A$2:$O$300,15,FALSE)</f>
        <v>COM</v>
      </c>
      <c r="Q567" s="5">
        <f t="shared" si="259"/>
        <v>0</v>
      </c>
      <c r="R567" s="5">
        <f t="shared" si="245"/>
        <v>0</v>
      </c>
      <c r="S567" s="5">
        <f t="shared" si="246"/>
        <v>0</v>
      </c>
      <c r="T567" s="5">
        <f t="shared" si="247"/>
        <v>0</v>
      </c>
      <c r="U567" s="5">
        <f t="shared" si="248"/>
        <v>0</v>
      </c>
      <c r="W567" s="1">
        <f t="shared" si="249"/>
        <v>25039.060299927667</v>
      </c>
      <c r="X567" s="7">
        <f t="shared" si="250"/>
        <v>783.72258738773598</v>
      </c>
      <c r="Z567" s="1">
        <f t="shared" si="251"/>
        <v>24064.700817639121</v>
      </c>
      <c r="AA567" s="7">
        <f t="shared" si="252"/>
        <v>753.22513559210449</v>
      </c>
      <c r="AC567" s="1">
        <f t="shared" si="253"/>
        <v>25397.644373358726</v>
      </c>
      <c r="AD567" s="7">
        <f t="shared" si="254"/>
        <v>794.94626888612811</v>
      </c>
      <c r="AF567" s="1">
        <f t="shared" si="255"/>
        <v>24873.369728066416</v>
      </c>
      <c r="AG567" s="7">
        <f t="shared" si="256"/>
        <v>778.53647248847892</v>
      </c>
      <c r="AI567" s="1">
        <f t="shared" si="257"/>
        <v>25090.993165734919</v>
      </c>
      <c r="AJ567" s="7">
        <f t="shared" si="258"/>
        <v>785.34808608750302</v>
      </c>
    </row>
    <row r="568" spans="1:36" x14ac:dyDescent="0.2">
      <c r="A568" s="5">
        <v>21</v>
      </c>
      <c r="B568" s="6" t="s">
        <v>380</v>
      </c>
      <c r="C568" s="6" t="str">
        <f>VLOOKUP(B568,Valores!$A$2:$F$300,5,FALSE)</f>
        <v>unid.</v>
      </c>
      <c r="D568" s="6">
        <v>1</v>
      </c>
      <c r="E568" s="3">
        <f>VLOOKUP($B568,Valores!$A$2:$G$300,6,FALSE)*VLOOKUP(VLOOKUP($B568,Indices_Poder!$B$5:$E$250,3,FALSE),Indices_Poder!$G$6:$N$27,4,FALSE)*VLOOKUP($E$8,Regional!$A$2:$B$7,2,FALSE)</f>
        <v>57403.64504240363</v>
      </c>
      <c r="F568" s="1">
        <f>VLOOKUP($B568,Valores!$A$2:$G$300,6,FALSE)*VLOOKUP(VLOOKUP($B568,Indices_Poder!$B$5:$E$250,3,FALSE),Indices_Poder!$G$6:$N$27,4,FALSE)*VLOOKUP($F$8,Regional!$A$2:$B$7,2,FALSE)</f>
        <v>55169.863694580716</v>
      </c>
      <c r="G568" s="1">
        <f>VLOOKUP($B568,Valores!$A$2:$G$300,6,FALSE)*VLOOKUP(VLOOKUP($B568,Indices_Poder!$B$5:$E$250,3,FALSE),Indices_Poder!$G$6:$N$27,4,FALSE)*VLOOKUP($G$8,Regional!$A$2:$B$7,2,FALSE)</f>
        <v>58225.721934368914</v>
      </c>
      <c r="H568" s="1">
        <f>VLOOKUP($B568,Valores!$A$2:$G$300,6,FALSE)*VLOOKUP(VLOOKUP($B568,Indices_Poder!$B$5:$E$250,3,FALSE),Indices_Poder!$G$6:$N$27,4,FALSE)*VLOOKUP($H$8,Regional!$A$2:$B$7,2,FALSE)</f>
        <v>57023.788823357609</v>
      </c>
      <c r="I568" s="1">
        <f>VLOOKUP($B568,Valores!$A$2:$G$300,6,FALSE)*VLOOKUP(VLOOKUP($B568,Indices_Poder!$B$5:$E$250,3,FALSE),Indices_Poder!$G$6:$N$27,4,FALSE)*VLOOKUP($I$8,Regional!$A$2:$B$7,2,FALSE)</f>
        <v>57522.704454343431</v>
      </c>
      <c r="J568" s="3">
        <f t="shared" si="240"/>
        <v>57403.64504240363</v>
      </c>
      <c r="K568" s="1">
        <f t="shared" si="241"/>
        <v>55169.863694580716</v>
      </c>
      <c r="L568" s="1">
        <f t="shared" si="242"/>
        <v>58225.721934368914</v>
      </c>
      <c r="M568" s="1">
        <f t="shared" si="243"/>
        <v>57023.788823357609</v>
      </c>
      <c r="N568" s="2">
        <f t="shared" si="244"/>
        <v>57522.704454343431</v>
      </c>
      <c r="O568" s="14">
        <f>VLOOKUP(B568,Valores!$A$2:$O$300,14,FALSE)</f>
        <v>6.6699999999999995E-2</v>
      </c>
      <c r="P568" s="14" t="str">
        <f>VLOOKUP(B568,Valores!$A$2:$O$300,15,FALSE)</f>
        <v>UAR</v>
      </c>
      <c r="Q568" s="5">
        <f t="shared" si="259"/>
        <v>28375.601435618093</v>
      </c>
      <c r="R568" s="5">
        <f t="shared" si="245"/>
        <v>27271.405192098737</v>
      </c>
      <c r="S568" s="5">
        <f t="shared" si="246"/>
        <v>28781.96807346151</v>
      </c>
      <c r="T568" s="5">
        <f t="shared" si="247"/>
        <v>28187.832023649069</v>
      </c>
      <c r="U568" s="5">
        <f t="shared" si="248"/>
        <v>28434.454534891971</v>
      </c>
      <c r="W568" s="1">
        <f t="shared" si="249"/>
        <v>85779.246478021727</v>
      </c>
      <c r="X568" s="7">
        <f t="shared" si="250"/>
        <v>5721.475740084049</v>
      </c>
      <c r="Z568" s="1">
        <f t="shared" si="251"/>
        <v>82441.268886679449</v>
      </c>
      <c r="AA568" s="7">
        <f t="shared" si="252"/>
        <v>5498.8326347415186</v>
      </c>
      <c r="AC568" s="1">
        <f t="shared" si="253"/>
        <v>87007.690007830417</v>
      </c>
      <c r="AD568" s="7">
        <f t="shared" si="254"/>
        <v>5803.4129235222881</v>
      </c>
      <c r="AF568" s="1">
        <f t="shared" si="255"/>
        <v>85211.620847006678</v>
      </c>
      <c r="AG568" s="7">
        <f t="shared" si="256"/>
        <v>5683.6151104953451</v>
      </c>
      <c r="AI568" s="1">
        <f t="shared" si="257"/>
        <v>85957.15898923541</v>
      </c>
      <c r="AJ568" s="7">
        <f t="shared" si="258"/>
        <v>5733.3425045820013</v>
      </c>
    </row>
    <row r="569" spans="1:36" x14ac:dyDescent="0.2">
      <c r="A569" s="5">
        <v>22</v>
      </c>
      <c r="B569" s="6" t="s">
        <v>505</v>
      </c>
      <c r="C569" s="6" t="str">
        <f>VLOOKUP(B569,Valores!$A$2:$F$300,5,FALSE)</f>
        <v>unid.</v>
      </c>
      <c r="D569" s="6">
        <v>1</v>
      </c>
      <c r="E569" s="3">
        <f>VLOOKUP($B569,Valores!$A$2:$G$300,6,FALSE)*VLOOKUP(VLOOKUP($B569,Indices_Poder!$B$5:$E$250,3,FALSE),Indices_Poder!$G$6:$N$27,4,FALSE)*VLOOKUP($E$8,Regional!$A$2:$B$7,2,FALSE)</f>
        <v>34009.24081113447</v>
      </c>
      <c r="F569" s="1">
        <f>VLOOKUP($B569,Valores!$A$2:$G$300,6,FALSE)*VLOOKUP(VLOOKUP($B569,Indices_Poder!$B$5:$E$250,3,FALSE),Indices_Poder!$G$6:$N$27,4,FALSE)*VLOOKUP($F$8,Regional!$A$2:$B$7,2,FALSE)</f>
        <v>32685.819489693782</v>
      </c>
      <c r="G569" s="1">
        <f>VLOOKUP($B569,Valores!$A$2:$G$300,6,FALSE)*VLOOKUP(VLOOKUP($B569,Indices_Poder!$B$5:$E$250,3,FALSE),Indices_Poder!$G$6:$N$27,4,FALSE)*VLOOKUP($G$8,Regional!$A$2:$B$7,2,FALSE)</f>
        <v>34496.286728923558</v>
      </c>
      <c r="H569" s="1">
        <f>VLOOKUP($B569,Valores!$A$2:$G$300,6,FALSE)*VLOOKUP(VLOOKUP($B569,Indices_Poder!$B$5:$E$250,3,FALSE),Indices_Poder!$G$6:$N$27,4,FALSE)*VLOOKUP($H$8,Regional!$A$2:$B$7,2,FALSE)</f>
        <v>33784.192007742276</v>
      </c>
      <c r="I569" s="1">
        <f>VLOOKUP($B569,Valores!$A$2:$G$300,6,FALSE)*VLOOKUP(VLOOKUP($B569,Indices_Poder!$B$5:$E$250,3,FALSE),Indices_Poder!$G$6:$N$27,4,FALSE)*VLOOKUP($I$8,Regional!$A$2:$B$7,2,FALSE)</f>
        <v>34079.778495779785</v>
      </c>
      <c r="J569" s="3">
        <f t="shared" si="240"/>
        <v>34009.24081113447</v>
      </c>
      <c r="K569" s="1">
        <f t="shared" si="241"/>
        <v>32685.819489693782</v>
      </c>
      <c r="L569" s="1">
        <f t="shared" si="242"/>
        <v>34496.286728923558</v>
      </c>
      <c r="M569" s="1">
        <f t="shared" si="243"/>
        <v>33784.192007742276</v>
      </c>
      <c r="N569" s="2">
        <f t="shared" si="244"/>
        <v>34079.778495779785</v>
      </c>
      <c r="O569" s="14">
        <f>VLOOKUP(B569,Valores!$A$2:$O$300,14,FALSE)</f>
        <v>6.6699999999999995E-2</v>
      </c>
      <c r="P569" s="14" t="str">
        <f>VLOOKUP(B569,Valores!$A$2:$O$300,15,FALSE)</f>
        <v>UAR</v>
      </c>
      <c r="Q569" s="5">
        <f t="shared" si="259"/>
        <v>16811.348158672616</v>
      </c>
      <c r="R569" s="5">
        <f t="shared" si="245"/>
        <v>16157.158413041308</v>
      </c>
      <c r="S569" s="5">
        <f t="shared" si="246"/>
        <v>17052.10326810546</v>
      </c>
      <c r="T569" s="5">
        <f t="shared" si="247"/>
        <v>16700.102694313995</v>
      </c>
      <c r="U569" s="5">
        <f t="shared" si="248"/>
        <v>16846.216140038752</v>
      </c>
      <c r="W569" s="1">
        <f t="shared" si="249"/>
        <v>50820.588969807082</v>
      </c>
      <c r="X569" s="7">
        <f t="shared" si="250"/>
        <v>3389.7332842861319</v>
      </c>
      <c r="Z569" s="1">
        <f t="shared" si="251"/>
        <v>48842.977902735089</v>
      </c>
      <c r="AA569" s="7">
        <f t="shared" si="252"/>
        <v>3257.8266261124304</v>
      </c>
      <c r="AC569" s="1">
        <f t="shared" si="253"/>
        <v>51548.389997029022</v>
      </c>
      <c r="AD569" s="7">
        <f t="shared" si="254"/>
        <v>3438.2776128018354</v>
      </c>
      <c r="AF569" s="1">
        <f t="shared" si="255"/>
        <v>50484.294702056271</v>
      </c>
      <c r="AG569" s="7">
        <f t="shared" si="256"/>
        <v>3367.3024566271529</v>
      </c>
      <c r="AI569" s="1">
        <f t="shared" si="257"/>
        <v>50925.994635818541</v>
      </c>
      <c r="AJ569" s="7">
        <f t="shared" si="258"/>
        <v>3396.7638422090963</v>
      </c>
    </row>
    <row r="570" spans="1:36" x14ac:dyDescent="0.2">
      <c r="A570" s="5">
        <v>23</v>
      </c>
      <c r="B570" s="6" t="s">
        <v>498</v>
      </c>
      <c r="C570" s="6" t="str">
        <f>VLOOKUP(B570,Valores!$A$2:$F$300,5,FALSE)</f>
        <v>unid.</v>
      </c>
      <c r="D570" s="6">
        <v>1</v>
      </c>
      <c r="E570" s="3">
        <f>VLOOKUP($B570,Valores!$A$2:$G$300,6,FALSE)*VLOOKUP(VLOOKUP($B570,Indices_Poder!$B$5:$E$250,3,FALSE),Indices_Poder!$G$6:$N$27,4,FALSE)*VLOOKUP($E$8,Regional!$A$2:$B$7,2,FALSE)</f>
        <v>57403.64504240363</v>
      </c>
      <c r="F570" s="1">
        <f>VLOOKUP($B570,Valores!$A$2:$G$300,6,FALSE)*VLOOKUP(VLOOKUP($B570,Indices_Poder!$B$5:$E$250,3,FALSE),Indices_Poder!$G$6:$N$27,4,FALSE)*VLOOKUP($F$8,Regional!$A$2:$B$7,2,FALSE)</f>
        <v>55169.863694580716</v>
      </c>
      <c r="G570" s="1">
        <f>VLOOKUP($B570,Valores!$A$2:$G$300,6,FALSE)*VLOOKUP(VLOOKUP($B570,Indices_Poder!$B$5:$E$250,3,FALSE),Indices_Poder!$G$6:$N$27,4,FALSE)*VLOOKUP($G$8,Regional!$A$2:$B$7,2,FALSE)</f>
        <v>58225.721934368914</v>
      </c>
      <c r="H570" s="1">
        <f>VLOOKUP($B570,Valores!$A$2:$G$300,6,FALSE)*VLOOKUP(VLOOKUP($B570,Indices_Poder!$B$5:$E$250,3,FALSE),Indices_Poder!$G$6:$N$27,4,FALSE)*VLOOKUP($H$8,Regional!$A$2:$B$7,2,FALSE)</f>
        <v>57023.788823357609</v>
      </c>
      <c r="I570" s="1">
        <f>VLOOKUP($B570,Valores!$A$2:$G$300,6,FALSE)*VLOOKUP(VLOOKUP($B570,Indices_Poder!$B$5:$E$250,3,FALSE),Indices_Poder!$G$6:$N$27,4,FALSE)*VLOOKUP($I$8,Regional!$A$2:$B$7,2,FALSE)</f>
        <v>57522.704454343431</v>
      </c>
      <c r="J570" s="3">
        <f t="shared" si="240"/>
        <v>57403.64504240363</v>
      </c>
      <c r="K570" s="1">
        <f t="shared" si="241"/>
        <v>55169.863694580716</v>
      </c>
      <c r="L570" s="1">
        <f t="shared" si="242"/>
        <v>58225.721934368914</v>
      </c>
      <c r="M570" s="1">
        <f t="shared" si="243"/>
        <v>57023.788823357609</v>
      </c>
      <c r="N570" s="2">
        <f t="shared" si="244"/>
        <v>57522.704454343431</v>
      </c>
      <c r="O570" s="14">
        <f>VLOOKUP(B570,Valores!$A$2:$O$300,14,FALSE)</f>
        <v>6.6699999999999995E-2</v>
      </c>
      <c r="P570" s="14" t="str">
        <f>VLOOKUP(B570,Valores!$A$2:$O$300,15,FALSE)</f>
        <v>UAR</v>
      </c>
      <c r="Q570" s="5">
        <f t="shared" si="259"/>
        <v>28375.601435618093</v>
      </c>
      <c r="R570" s="5">
        <f t="shared" si="245"/>
        <v>27271.405192098737</v>
      </c>
      <c r="S570" s="5">
        <f t="shared" si="246"/>
        <v>28781.96807346151</v>
      </c>
      <c r="T570" s="5">
        <f t="shared" si="247"/>
        <v>28187.832023649069</v>
      </c>
      <c r="U570" s="5">
        <f t="shared" si="248"/>
        <v>28434.454534891971</v>
      </c>
      <c r="W570" s="1">
        <f t="shared" si="249"/>
        <v>85779.246478021727</v>
      </c>
      <c r="X570" s="7">
        <f t="shared" si="250"/>
        <v>5721.475740084049</v>
      </c>
      <c r="Z570" s="1">
        <f t="shared" si="251"/>
        <v>82441.268886679449</v>
      </c>
      <c r="AA570" s="7">
        <f t="shared" si="252"/>
        <v>5498.8326347415186</v>
      </c>
      <c r="AC570" s="1">
        <f t="shared" si="253"/>
        <v>87007.690007830417</v>
      </c>
      <c r="AD570" s="7">
        <f t="shared" si="254"/>
        <v>5803.4129235222881</v>
      </c>
      <c r="AF570" s="1">
        <f t="shared" si="255"/>
        <v>85211.620847006678</v>
      </c>
      <c r="AG570" s="7">
        <f t="shared" si="256"/>
        <v>5683.6151104953451</v>
      </c>
      <c r="AI570" s="1">
        <f t="shared" si="257"/>
        <v>85957.15898923541</v>
      </c>
      <c r="AJ570" s="7">
        <f t="shared" si="258"/>
        <v>5733.3425045820013</v>
      </c>
    </row>
    <row r="571" spans="1:36" x14ac:dyDescent="0.2">
      <c r="A571" s="5">
        <v>24</v>
      </c>
      <c r="B571" s="6" t="s">
        <v>499</v>
      </c>
      <c r="C571" s="6" t="str">
        <f>VLOOKUP(B571,Valores!$A$2:$F$300,5,FALSE)</f>
        <v>unid.</v>
      </c>
      <c r="D571" s="6">
        <v>1</v>
      </c>
      <c r="E571" s="3">
        <f>VLOOKUP($B571,Valores!$A$2:$G$300,6,FALSE)*VLOOKUP(VLOOKUP($B571,Indices_Poder!$B$5:$E$250,3,FALSE),Indices_Poder!$G$6:$N$27,4,FALSE)*VLOOKUP($E$8,Regional!$A$2:$B$7,2,FALSE)</f>
        <v>35004.213271464112</v>
      </c>
      <c r="F571" s="1">
        <f>VLOOKUP($B571,Valores!$A$2:$G$300,6,FALSE)*VLOOKUP(VLOOKUP($B571,Indices_Poder!$B$5:$E$250,3,FALSE),Indices_Poder!$G$6:$N$27,4,FALSE)*VLOOKUP($F$8,Regional!$A$2:$B$7,2,FALSE)</f>
        <v>33642.074009344913</v>
      </c>
      <c r="G571" s="1">
        <f>VLOOKUP($B571,Valores!$A$2:$G$300,6,FALSE)*VLOOKUP(VLOOKUP($B571,Indices_Poder!$B$5:$E$250,3,FALSE),Indices_Poder!$G$6:$N$27,4,FALSE)*VLOOKUP($G$8,Regional!$A$2:$B$7,2,FALSE)</f>
        <v>35505.50817757396</v>
      </c>
      <c r="H571" s="1">
        <f>VLOOKUP($B571,Valores!$A$2:$G$300,6,FALSE)*VLOOKUP(VLOOKUP($B571,Indices_Poder!$B$5:$E$250,3,FALSE),Indices_Poder!$G$6:$N$27,4,FALSE)*VLOOKUP($H$8,Regional!$A$2:$B$7,2,FALSE)</f>
        <v>34772.580452778864</v>
      </c>
      <c r="I571" s="1">
        <f>VLOOKUP($B571,Valores!$A$2:$G$300,6,FALSE)*VLOOKUP(VLOOKUP($B571,Indices_Poder!$B$5:$E$250,3,FALSE),Indices_Poder!$G$6:$N$27,4,FALSE)*VLOOKUP($I$8,Regional!$A$2:$B$7,2,FALSE)</f>
        <v>35076.814602693812</v>
      </c>
      <c r="J571" s="3">
        <f t="shared" si="240"/>
        <v>35004.213271464112</v>
      </c>
      <c r="K571" s="1">
        <f t="shared" si="241"/>
        <v>33642.074009344913</v>
      </c>
      <c r="L571" s="1">
        <f t="shared" si="242"/>
        <v>35505.50817757396</v>
      </c>
      <c r="M571" s="1">
        <f t="shared" si="243"/>
        <v>34772.580452778864</v>
      </c>
      <c r="N571" s="2">
        <f t="shared" si="244"/>
        <v>35076.814602693812</v>
      </c>
      <c r="O571" s="14">
        <f>VLOOKUP(B571,Valores!$A$2:$O$300,14,FALSE)</f>
        <v>6.6699999999999995E-2</v>
      </c>
      <c r="P571" s="14" t="str">
        <f>VLOOKUP(B571,Valores!$A$2:$O$300,15,FALSE)</f>
        <v>UAR</v>
      </c>
      <c r="Q571" s="5">
        <f t="shared" si="259"/>
        <v>17303.180026716444</v>
      </c>
      <c r="R571" s="5">
        <f t="shared" si="245"/>
        <v>16629.851342220023</v>
      </c>
      <c r="S571" s="5">
        <f t="shared" si="246"/>
        <v>17550.978654259539</v>
      </c>
      <c r="T571" s="5">
        <f t="shared" si="247"/>
        <v>17188.679971231009</v>
      </c>
      <c r="U571" s="5">
        <f t="shared" si="248"/>
        <v>17339.068103808895</v>
      </c>
      <c r="W571" s="1">
        <f t="shared" si="249"/>
        <v>52307.393298180556</v>
      </c>
      <c r="X571" s="7">
        <f t="shared" si="250"/>
        <v>3488.9031329886429</v>
      </c>
      <c r="Z571" s="1">
        <f t="shared" si="251"/>
        <v>50271.925351564932</v>
      </c>
      <c r="AA571" s="7">
        <f t="shared" si="252"/>
        <v>3353.1374209493806</v>
      </c>
      <c r="AC571" s="1">
        <f t="shared" si="253"/>
        <v>53056.486831833499</v>
      </c>
      <c r="AD571" s="7">
        <f t="shared" si="254"/>
        <v>3538.8676716832942</v>
      </c>
      <c r="AF571" s="1">
        <f t="shared" si="255"/>
        <v>51961.260424009874</v>
      </c>
      <c r="AG571" s="7">
        <f t="shared" si="256"/>
        <v>3465.8160702814585</v>
      </c>
      <c r="AI571" s="1">
        <f t="shared" si="257"/>
        <v>52415.882706502707</v>
      </c>
      <c r="AJ571" s="7">
        <f t="shared" si="258"/>
        <v>3496.1393765237303</v>
      </c>
    </row>
    <row r="572" spans="1:36" x14ac:dyDescent="0.2">
      <c r="A572" s="24">
        <v>25</v>
      </c>
      <c r="B572" s="25" t="s">
        <v>384</v>
      </c>
      <c r="C572" s="6" t="str">
        <f>VLOOKUP(B572,Valores!$A$2:$F$300,5,FALSE)</f>
        <v>unid.</v>
      </c>
      <c r="D572" s="6">
        <v>1</v>
      </c>
      <c r="E572" s="3">
        <f>VLOOKUP($B572,Valores!$A$2:$G$300,6,FALSE)*VLOOKUP(VLOOKUP($B572,Indices_Poder!$B$5:$E$250,3,FALSE),Indices_Poder!$G$6:$N$27,4,FALSE)*VLOOKUP($E$8,Regional!$A$2:$B$7,2,FALSE)</f>
        <v>57403.64504240363</v>
      </c>
      <c r="F572" s="1">
        <f>VLOOKUP($B572,Valores!$A$2:$G$300,6,FALSE)*VLOOKUP(VLOOKUP($B572,Indices_Poder!$B$5:$E$250,3,FALSE),Indices_Poder!$G$6:$N$27,4,FALSE)*VLOOKUP($F$8,Regional!$A$2:$B$7,2,FALSE)</f>
        <v>55169.863694580716</v>
      </c>
      <c r="G572" s="1">
        <f>VLOOKUP($B572,Valores!$A$2:$G$300,6,FALSE)*VLOOKUP(VLOOKUP($B572,Indices_Poder!$B$5:$E$250,3,FALSE),Indices_Poder!$G$6:$N$27,4,FALSE)*VLOOKUP($G$8,Regional!$A$2:$B$7,2,FALSE)</f>
        <v>58225.721934368914</v>
      </c>
      <c r="H572" s="1">
        <f>VLOOKUP($B572,Valores!$A$2:$G$300,6,FALSE)*VLOOKUP(VLOOKUP($B572,Indices_Poder!$B$5:$E$250,3,FALSE),Indices_Poder!$G$6:$N$27,4,FALSE)*VLOOKUP($H$8,Regional!$A$2:$B$7,2,FALSE)</f>
        <v>57023.788823357609</v>
      </c>
      <c r="I572" s="1">
        <f>VLOOKUP($B572,Valores!$A$2:$G$300,6,FALSE)*VLOOKUP(VLOOKUP($B572,Indices_Poder!$B$5:$E$250,3,FALSE),Indices_Poder!$G$6:$N$27,4,FALSE)*VLOOKUP($I$8,Regional!$A$2:$B$7,2,FALSE)</f>
        <v>57522.704454343431</v>
      </c>
      <c r="J572" s="3">
        <f>$D572*E572</f>
        <v>57403.64504240363</v>
      </c>
      <c r="K572" s="1">
        <f>$D572*F572</f>
        <v>55169.863694580716</v>
      </c>
      <c r="L572" s="1">
        <f>$D572*G572</f>
        <v>58225.721934368914</v>
      </c>
      <c r="M572" s="1">
        <f>$D572*H572</f>
        <v>57023.788823357609</v>
      </c>
      <c r="N572" s="2">
        <f>$D572*I572</f>
        <v>57522.704454343431</v>
      </c>
      <c r="O572" s="14">
        <f>VLOOKUP(B572,Valores!$A$2:$O$300,14,FALSE)</f>
        <v>6.6699999999999995E-2</v>
      </c>
      <c r="P572" s="14" t="str">
        <f>VLOOKUP(B572,Valores!$A$2:$O$300,15,FALSE)</f>
        <v>UAR</v>
      </c>
      <c r="Q572" s="5">
        <f t="shared" si="259"/>
        <v>28375.601435618093</v>
      </c>
      <c r="R572" s="5">
        <f t="shared" si="245"/>
        <v>27271.405192098737</v>
      </c>
      <c r="S572" s="5">
        <f t="shared" si="246"/>
        <v>28781.96807346151</v>
      </c>
      <c r="T572" s="5">
        <f t="shared" si="247"/>
        <v>28187.832023649069</v>
      </c>
      <c r="U572" s="5">
        <f t="shared" si="248"/>
        <v>28434.454534891971</v>
      </c>
      <c r="W572" s="1">
        <f t="shared" si="249"/>
        <v>85779.246478021727</v>
      </c>
      <c r="X572" s="7">
        <f t="shared" si="250"/>
        <v>5721.475740084049</v>
      </c>
      <c r="Z572" s="1">
        <f t="shared" si="251"/>
        <v>82441.268886679449</v>
      </c>
      <c r="AA572" s="7">
        <f t="shared" si="252"/>
        <v>5498.8326347415186</v>
      </c>
      <c r="AC572" s="1">
        <f t="shared" si="253"/>
        <v>87007.690007830417</v>
      </c>
      <c r="AD572" s="7">
        <f t="shared" si="254"/>
        <v>5803.4129235222881</v>
      </c>
      <c r="AF572" s="1">
        <f t="shared" si="255"/>
        <v>85211.620847006678</v>
      </c>
      <c r="AG572" s="7">
        <f t="shared" si="256"/>
        <v>5683.6151104953451</v>
      </c>
      <c r="AI572" s="1">
        <f t="shared" si="257"/>
        <v>85957.15898923541</v>
      </c>
      <c r="AJ572" s="7">
        <f t="shared" si="258"/>
        <v>5733.3425045820013</v>
      </c>
    </row>
    <row r="573" spans="1:36" x14ac:dyDescent="0.2">
      <c r="A573" s="44"/>
      <c r="B573" s="45" t="s">
        <v>38</v>
      </c>
      <c r="C573" s="45"/>
      <c r="D573" s="45"/>
      <c r="E573" s="48"/>
      <c r="F573" s="46"/>
      <c r="G573" s="46"/>
      <c r="H573" s="46"/>
      <c r="I573" s="47"/>
      <c r="J573" s="48">
        <f>SUM(J548:J572)</f>
        <v>2673193.7623507269</v>
      </c>
      <c r="K573" s="46">
        <f>SUM(K548:K572)</f>
        <v>2569170.2223639428</v>
      </c>
      <c r="L573" s="46">
        <f>SUM(L548:L572)</f>
        <v>2711476.5372189591</v>
      </c>
      <c r="M573" s="46">
        <f>SUM(M548:M572)</f>
        <v>2655504.4801702336</v>
      </c>
      <c r="N573" s="47">
        <f>SUM(N548:N572)</f>
        <v>2678738.1642281944</v>
      </c>
      <c r="Q573" s="3">
        <f>SUMIF($O548:$O572,"&lt;&gt;Rateio",X548:X572)</f>
        <v>112426.89856885982</v>
      </c>
      <c r="R573" s="3">
        <f>SUMIF($O548:$O572,"&lt;&gt;Rateio",AA548:AA572)</f>
        <v>108051.96542948889</v>
      </c>
      <c r="S573" s="3">
        <f>SUMIF($O548:$O572,"&lt;&gt;Rateio",AD548:AD572)</f>
        <v>114036.96279527806</v>
      </c>
      <c r="T573" s="3">
        <f>SUMIF($O548:$O572,"&lt;&gt;Rateio",AG548:AG572)</f>
        <v>111682.93785734249</v>
      </c>
      <c r="U573" s="3">
        <f>SUMIF($O548:$O572,"&lt;&gt;Rateio",AJ548:AJ572)</f>
        <v>112660.08028441003</v>
      </c>
      <c r="W573" s="36"/>
      <c r="X573" s="215"/>
      <c r="Z573" s="36"/>
      <c r="AA573" s="215"/>
      <c r="AC573" s="36"/>
      <c r="AD573" s="215"/>
      <c r="AF573" s="36"/>
      <c r="AG573" s="215"/>
      <c r="AI573" s="36"/>
      <c r="AJ573" s="215"/>
    </row>
    <row r="574" spans="1:36" ht="12.75" hidden="1" customHeight="1" x14ac:dyDescent="0.2">
      <c r="A574" s="44"/>
      <c r="B574" s="45"/>
      <c r="C574" s="45"/>
      <c r="D574" s="45"/>
      <c r="E574" s="92" t="s">
        <v>30</v>
      </c>
      <c r="F574" s="92" t="s">
        <v>31</v>
      </c>
      <c r="G574" s="92" t="s">
        <v>32</v>
      </c>
      <c r="H574" s="92" t="s">
        <v>33</v>
      </c>
      <c r="I574" s="92" t="s">
        <v>34</v>
      </c>
      <c r="J574" s="46"/>
      <c r="K574" s="46"/>
      <c r="L574" s="46"/>
      <c r="M574" s="46"/>
      <c r="N574" s="46"/>
      <c r="Q574" s="5"/>
      <c r="R574" s="5"/>
      <c r="S574" s="5"/>
      <c r="T574" s="5"/>
      <c r="U574" s="5"/>
      <c r="X574" s="7"/>
      <c r="AA574" s="7"/>
      <c r="AD574" s="7"/>
      <c r="AG574" s="7"/>
      <c r="AJ574" s="7"/>
    </row>
    <row r="575" spans="1:36" s="14" customFormat="1" ht="12.75" hidden="1" customHeight="1" x14ac:dyDescent="0.2">
      <c r="A575" s="30"/>
      <c r="B575" s="123" t="s">
        <v>215</v>
      </c>
      <c r="C575" s="31"/>
      <c r="D575" s="31"/>
      <c r="E575" s="33" t="e">
        <f>(SUMIF(#REF!,"Obras civis",J548:J572)+#REF!)*3.98%</f>
        <v>#REF!</v>
      </c>
      <c r="F575" s="33" t="e">
        <f>(SUMIF(#REF!,"Obras civis",K548:K572)+#REF!)*3.98%</f>
        <v>#REF!</v>
      </c>
      <c r="G575" s="33" t="e">
        <f>(SUMIF(#REF!,"Obras civis",L548:L572)+#REF!)*3.98%</f>
        <v>#REF!</v>
      </c>
      <c r="H575" s="33" t="e">
        <f>(SUMIF(#REF!,"Obras civis",M548:M572)+#REF!)*3.98%</f>
        <v>#REF!</v>
      </c>
      <c r="I575" s="33" t="e">
        <f>(SUMIF(#REF!,"Obras civis",N548:N572)+#REF!)*3.98%</f>
        <v>#REF!</v>
      </c>
      <c r="J575" s="33"/>
      <c r="K575" s="33"/>
      <c r="L575" s="33"/>
      <c r="M575" s="33"/>
      <c r="N575" s="33"/>
      <c r="Q575" s="5"/>
      <c r="R575" s="5"/>
      <c r="S575" s="5"/>
      <c r="T575" s="5"/>
      <c r="U575" s="5"/>
      <c r="W575" s="6"/>
      <c r="X575" s="7"/>
      <c r="Z575" s="6"/>
      <c r="AA575" s="7"/>
      <c r="AC575" s="6"/>
      <c r="AD575" s="7"/>
      <c r="AF575" s="6"/>
      <c r="AG575" s="7"/>
      <c r="AI575" s="6"/>
      <c r="AJ575" s="7"/>
    </row>
    <row r="576" spans="1:36" s="14" customFormat="1" ht="12.75" hidden="1" customHeight="1" x14ac:dyDescent="0.2">
      <c r="A576" s="30"/>
      <c r="B576" s="31" t="s">
        <v>141</v>
      </c>
      <c r="C576" s="41"/>
      <c r="D576" s="41"/>
      <c r="E576" s="35" t="e">
        <f>J573+#REF!+E575</f>
        <v>#REF!</v>
      </c>
      <c r="F576" s="35" t="e">
        <f>K573+#REF!+F575</f>
        <v>#REF!</v>
      </c>
      <c r="G576" s="35" t="e">
        <f>L573+#REF!+G575</f>
        <v>#REF!</v>
      </c>
      <c r="H576" s="35" t="e">
        <f>M573+#REF!+H575</f>
        <v>#REF!</v>
      </c>
      <c r="I576" s="35" t="e">
        <f>N573+#REF!+I575</f>
        <v>#REF!</v>
      </c>
      <c r="J576" s="35"/>
      <c r="K576" s="35"/>
      <c r="L576" s="35"/>
      <c r="M576" s="35"/>
      <c r="N576" s="35"/>
      <c r="Q576" s="5"/>
      <c r="R576" s="5"/>
      <c r="S576" s="5"/>
      <c r="T576" s="5"/>
      <c r="U576" s="5"/>
      <c r="W576" s="6"/>
      <c r="X576" s="7"/>
      <c r="Z576" s="6"/>
      <c r="AA576" s="7"/>
      <c r="AC576" s="6"/>
      <c r="AD576" s="7"/>
      <c r="AF576" s="6"/>
      <c r="AG576" s="7"/>
      <c r="AI576" s="6"/>
      <c r="AJ576" s="7"/>
    </row>
    <row r="577" spans="1:36" s="14" customFormat="1" ht="12.75" hidden="1" customHeight="1" x14ac:dyDescent="0.2">
      <c r="A577" s="30"/>
      <c r="B577" s="31" t="s">
        <v>209</v>
      </c>
      <c r="C577" s="31"/>
      <c r="D577" s="31"/>
      <c r="E577" s="33" t="e">
        <f>E576*2.7%</f>
        <v>#REF!</v>
      </c>
      <c r="F577" s="33" t="e">
        <f>F576*2.7%</f>
        <v>#REF!</v>
      </c>
      <c r="G577" s="33" t="e">
        <f>G576*2.7%</f>
        <v>#REF!</v>
      </c>
      <c r="H577" s="33" t="e">
        <f>H576*2.7%</f>
        <v>#REF!</v>
      </c>
      <c r="I577" s="33" t="e">
        <f>I576*2.7%</f>
        <v>#REF!</v>
      </c>
      <c r="J577" s="33"/>
      <c r="K577" s="33"/>
      <c r="L577" s="33"/>
      <c r="M577" s="33"/>
      <c r="N577" s="33"/>
      <c r="Q577" s="5"/>
      <c r="R577" s="5"/>
      <c r="S577" s="5"/>
      <c r="T577" s="5"/>
      <c r="U577" s="5"/>
      <c r="W577" s="6"/>
      <c r="X577" s="7"/>
      <c r="Z577" s="6"/>
      <c r="AA577" s="7"/>
      <c r="AC577" s="6"/>
      <c r="AD577" s="7"/>
      <c r="AF577" s="6"/>
      <c r="AG577" s="7"/>
      <c r="AI577" s="6"/>
      <c r="AJ577" s="7"/>
    </row>
    <row r="578" spans="1:36" s="14" customFormat="1" ht="12.75" hidden="1" customHeight="1" x14ac:dyDescent="0.2">
      <c r="A578" s="30"/>
      <c r="B578" s="31" t="s">
        <v>210</v>
      </c>
      <c r="C578" s="41"/>
      <c r="D578" s="41"/>
      <c r="E578" s="35" t="e">
        <f>E576*1.4%</f>
        <v>#REF!</v>
      </c>
      <c r="F578" s="35" t="e">
        <f>F576*1.4%</f>
        <v>#REF!</v>
      </c>
      <c r="G578" s="35" t="e">
        <f>G576*1.4%</f>
        <v>#REF!</v>
      </c>
      <c r="H578" s="35" t="e">
        <f>H576*1.4%</f>
        <v>#REF!</v>
      </c>
      <c r="I578" s="35" t="e">
        <f>I576*1.4%</f>
        <v>#REF!</v>
      </c>
      <c r="J578" s="35"/>
      <c r="K578" s="35"/>
      <c r="L578" s="35"/>
      <c r="M578" s="35"/>
      <c r="N578" s="35"/>
      <c r="Q578" s="5"/>
      <c r="R578" s="5"/>
      <c r="S578" s="5"/>
      <c r="T578" s="5"/>
      <c r="U578" s="5"/>
      <c r="W578" s="6"/>
      <c r="X578" s="7"/>
      <c r="Z578" s="6"/>
      <c r="AA578" s="7"/>
      <c r="AC578" s="6"/>
      <c r="AD578" s="7"/>
      <c r="AF578" s="6"/>
      <c r="AG578" s="7"/>
      <c r="AI578" s="6"/>
      <c r="AJ578" s="7"/>
    </row>
    <row r="579" spans="1:36" ht="15" hidden="1" customHeight="1" x14ac:dyDescent="0.2">
      <c r="A579" s="119"/>
      <c r="B579" s="121" t="s">
        <v>213</v>
      </c>
      <c r="C579" s="121"/>
      <c r="D579" s="121"/>
      <c r="E579" s="120" t="e">
        <f>E576*3.99%</f>
        <v>#REF!</v>
      </c>
      <c r="F579" s="120" t="e">
        <f>F576*3.99%</f>
        <v>#REF!</v>
      </c>
      <c r="G579" s="120" t="e">
        <f>G576*3.99%</f>
        <v>#REF!</v>
      </c>
      <c r="H579" s="120" t="e">
        <f>H576*3.99%</f>
        <v>#REF!</v>
      </c>
      <c r="I579" s="120" t="e">
        <f>I576*3.99%</f>
        <v>#REF!</v>
      </c>
      <c r="J579" s="122"/>
      <c r="K579" s="120"/>
      <c r="L579" s="120"/>
      <c r="M579" s="120"/>
      <c r="N579" s="120"/>
      <c r="Q579" s="5"/>
      <c r="R579" s="5"/>
      <c r="S579" s="5"/>
      <c r="T579" s="5"/>
      <c r="U579" s="5"/>
      <c r="X579" s="7"/>
      <c r="AA579" s="7"/>
      <c r="AD579" s="7"/>
      <c r="AG579" s="7"/>
      <c r="AJ579" s="7"/>
    </row>
    <row r="580" spans="1:36" s="14" customFormat="1" ht="12.75" hidden="1" customHeight="1" x14ac:dyDescent="0.2">
      <c r="A580" s="30"/>
      <c r="B580" s="43" t="s">
        <v>211</v>
      </c>
      <c r="C580" s="43"/>
      <c r="D580" s="43"/>
      <c r="E580" s="42" t="e">
        <f>E576*2.7%</f>
        <v>#REF!</v>
      </c>
      <c r="F580" s="42" t="e">
        <f>F576*2.7%</f>
        <v>#REF!</v>
      </c>
      <c r="G580" s="42" t="e">
        <f>G576*2.7%</f>
        <v>#REF!</v>
      </c>
      <c r="H580" s="42" t="e">
        <f>H576*2.7%</f>
        <v>#REF!</v>
      </c>
      <c r="I580" s="42" t="e">
        <f>I576*2.7%</f>
        <v>#REF!</v>
      </c>
      <c r="J580" s="42"/>
      <c r="K580" s="42"/>
      <c r="L580" s="42"/>
      <c r="M580" s="42"/>
      <c r="N580" s="42"/>
      <c r="Q580" s="5"/>
      <c r="R580" s="5"/>
      <c r="S580" s="5"/>
      <c r="T580" s="5"/>
      <c r="U580" s="5"/>
      <c r="W580" s="6"/>
      <c r="X580" s="7"/>
      <c r="Z580" s="6"/>
      <c r="AA580" s="7"/>
      <c r="AC580" s="6"/>
      <c r="AD580" s="7"/>
      <c r="AF580" s="6"/>
      <c r="AG580" s="7"/>
      <c r="AI580" s="6"/>
      <c r="AJ580" s="7"/>
    </row>
    <row r="581" spans="1:36" s="14" customFormat="1" ht="12.75" hidden="1" customHeight="1" x14ac:dyDescent="0.2">
      <c r="A581" s="30"/>
      <c r="B581" s="31" t="s">
        <v>142</v>
      </c>
      <c r="C581" s="31"/>
      <c r="D581" s="31"/>
      <c r="E581" s="33" t="e">
        <f>E576+E577+E578+E579+E580</f>
        <v>#REF!</v>
      </c>
      <c r="F581" s="33" t="e">
        <f>F576+F577+F578+F579+F580</f>
        <v>#REF!</v>
      </c>
      <c r="G581" s="33" t="e">
        <f>G576+G577+G578+G579+G580</f>
        <v>#REF!</v>
      </c>
      <c r="H581" s="33" t="e">
        <f>H576+H577+H578+H579+H580</f>
        <v>#REF!</v>
      </c>
      <c r="I581" s="33" t="e">
        <f>I576+I577+I578+I579+I580</f>
        <v>#REF!</v>
      </c>
      <c r="J581" s="33"/>
      <c r="K581" s="33"/>
      <c r="L581" s="33"/>
      <c r="M581" s="33"/>
      <c r="N581" s="33"/>
      <c r="Q581" s="5"/>
      <c r="R581" s="5"/>
      <c r="S581" s="5"/>
      <c r="T581" s="5"/>
      <c r="U581" s="5"/>
      <c r="W581" s="6"/>
      <c r="X581" s="7"/>
      <c r="Z581" s="6"/>
      <c r="AA581" s="7"/>
      <c r="AC581" s="6"/>
      <c r="AD581" s="7"/>
      <c r="AF581" s="6"/>
      <c r="AG581" s="7"/>
      <c r="AI581" s="6"/>
      <c r="AJ581" s="7"/>
    </row>
    <row r="582" spans="1:36" s="14" customFormat="1" ht="12.75" hidden="1" customHeight="1" x14ac:dyDescent="0.2">
      <c r="A582" s="31"/>
      <c r="B582" s="31" t="s">
        <v>143</v>
      </c>
      <c r="C582" s="31"/>
      <c r="D582" s="31"/>
      <c r="E582" s="33" t="e">
        <f>E581*3%</f>
        <v>#REF!</v>
      </c>
      <c r="F582" s="33" t="e">
        <f>F581*3%</f>
        <v>#REF!</v>
      </c>
      <c r="G582" s="33" t="e">
        <f>G581*3%</f>
        <v>#REF!</v>
      </c>
      <c r="H582" s="33" t="e">
        <f>H581*3%</f>
        <v>#REF!</v>
      </c>
      <c r="I582" s="33" t="e">
        <f>I581*3%</f>
        <v>#REF!</v>
      </c>
      <c r="J582" s="33"/>
      <c r="K582" s="33"/>
      <c r="L582" s="33"/>
      <c r="M582" s="33"/>
      <c r="N582" s="33"/>
      <c r="Q582" s="5"/>
      <c r="R582" s="5"/>
      <c r="S582" s="5"/>
      <c r="T582" s="5"/>
      <c r="U582" s="5"/>
      <c r="W582" s="6"/>
      <c r="X582" s="7"/>
      <c r="Z582" s="6"/>
      <c r="AA582" s="7"/>
      <c r="AC582" s="6"/>
      <c r="AD582" s="7"/>
      <c r="AF582" s="6"/>
      <c r="AG582" s="7"/>
      <c r="AI582" s="6"/>
      <c r="AJ582" s="7"/>
    </row>
    <row r="583" spans="1:36" s="14" customFormat="1" ht="12.75" hidden="1" customHeight="1" x14ac:dyDescent="0.2">
      <c r="A583" s="8"/>
      <c r="B583" s="8" t="s">
        <v>212</v>
      </c>
      <c r="C583" s="8"/>
      <c r="D583" s="8"/>
      <c r="E583" s="4" t="e">
        <f>E581*2.7%</f>
        <v>#REF!</v>
      </c>
      <c r="F583" s="4" t="e">
        <f>F581*2.7%</f>
        <v>#REF!</v>
      </c>
      <c r="G583" s="4" t="e">
        <f>G581*2.7%</f>
        <v>#REF!</v>
      </c>
      <c r="H583" s="4" t="e">
        <f>H581*2.7%</f>
        <v>#REF!</v>
      </c>
      <c r="I583" s="4" t="e">
        <f>I581*2.7%</f>
        <v>#REF!</v>
      </c>
      <c r="J583" s="4"/>
      <c r="K583" s="4"/>
      <c r="L583" s="4"/>
      <c r="M583" s="4"/>
      <c r="N583" s="4"/>
      <c r="Q583" s="5"/>
      <c r="R583" s="5"/>
      <c r="S583" s="5"/>
      <c r="T583" s="5"/>
      <c r="U583" s="5"/>
      <c r="W583" s="6"/>
      <c r="X583" s="7"/>
      <c r="Z583" s="6"/>
      <c r="AA583" s="7"/>
      <c r="AC583" s="6"/>
      <c r="AD583" s="7"/>
      <c r="AF583" s="6"/>
      <c r="AG583" s="7"/>
      <c r="AI583" s="6"/>
      <c r="AJ583" s="7"/>
    </row>
    <row r="584" spans="1:36" x14ac:dyDescent="0.2">
      <c r="A584" s="44"/>
      <c r="B584" s="45" t="s">
        <v>144</v>
      </c>
      <c r="C584" s="45"/>
      <c r="D584" s="45"/>
      <c r="E584" s="46">
        <f>J573*(1+Entrada!$L$13)</f>
        <v>4497381.1857788628</v>
      </c>
      <c r="F584" s="46">
        <f>K573*(1+Entrada!$L$13)</f>
        <v>4322371.9821050968</v>
      </c>
      <c r="G584" s="46">
        <f>L573*(1+Entrada!$L$13)</f>
        <v>4561788.1262171762</v>
      </c>
      <c r="H584" s="46">
        <f>M573*(1+Entrada!$L$13)</f>
        <v>4467620.7374384012</v>
      </c>
      <c r="I584" s="46">
        <f>N573*(1+Entrada!$L$13)</f>
        <v>4506709.0874975137</v>
      </c>
      <c r="J584" s="46"/>
      <c r="K584" s="46"/>
      <c r="L584" s="46"/>
      <c r="M584" s="46"/>
      <c r="N584" s="46"/>
      <c r="Q584" s="3">
        <f>SUMIF($O548:$O572,"&lt;&gt;Rateio",W548:W572)</f>
        <v>3091924.6273275036</v>
      </c>
      <c r="R584" s="3">
        <f>SUMIF($O548:$O572,"&lt;&gt;Rateio",Z548:Z572)</f>
        <v>2971606.7702245861</v>
      </c>
      <c r="S584" s="3">
        <f>SUMIF($O548:$O572,"&lt;&gt;Rateio",AC548:AC572)</f>
        <v>3136204.0417435523</v>
      </c>
      <c r="T584" s="3">
        <f>SUMIF($O548:$O572,"&lt;&gt;Rateio",AF548:AF572)</f>
        <v>3071464.4841145715</v>
      </c>
      <c r="U584" s="3">
        <f>SUMIF($O548:$O572,"&lt;&gt;Rateio",AI548:AI572)</f>
        <v>3098337.5080360346</v>
      </c>
      <c r="X584" s="7"/>
      <c r="AA584" s="7"/>
      <c r="AD584" s="7"/>
      <c r="AG584" s="7"/>
      <c r="AJ584" s="7"/>
    </row>
    <row r="585" spans="1:36" x14ac:dyDescent="0.2">
      <c r="E585" s="216">
        <f>Q585</f>
        <v>3.6361461587773466E-2</v>
      </c>
      <c r="F585" s="217">
        <f>R585</f>
        <v>3.6361461587773473E-2</v>
      </c>
      <c r="G585" s="217">
        <f>S585</f>
        <v>3.636146158777346E-2</v>
      </c>
      <c r="H585" s="217">
        <f>T585</f>
        <v>3.6361461587773487E-2</v>
      </c>
      <c r="I585" s="218">
        <f>U585</f>
        <v>3.636146158777346E-2</v>
      </c>
      <c r="Q585" s="24">
        <f>Q573/Q584</f>
        <v>3.6361461587773466E-2</v>
      </c>
      <c r="R585" s="24">
        <f>R573/R584</f>
        <v>3.6361461587773473E-2</v>
      </c>
      <c r="S585" s="24">
        <f>S573/S584</f>
        <v>3.636146158777346E-2</v>
      </c>
      <c r="T585" s="24">
        <f>T573/T584</f>
        <v>3.6361461587773487E-2</v>
      </c>
      <c r="U585" s="24">
        <f>U573/U584</f>
        <v>3.636146158777346E-2</v>
      </c>
      <c r="W585" s="25"/>
      <c r="X585" s="26"/>
      <c r="Z585" s="25"/>
      <c r="AA585" s="26"/>
      <c r="AC585" s="25"/>
      <c r="AD585" s="26"/>
      <c r="AF585" s="25"/>
      <c r="AG585" s="26"/>
      <c r="AI585" s="25"/>
      <c r="AJ585" s="26"/>
    </row>
    <row r="586" spans="1:36" s="14" customFormat="1" x14ac:dyDescent="0.2">
      <c r="E586" s="307"/>
      <c r="F586" s="307"/>
      <c r="G586" s="307"/>
      <c r="H586" s="307"/>
      <c r="I586" s="307"/>
      <c r="J586" s="36"/>
      <c r="K586" s="36"/>
      <c r="L586" s="36"/>
      <c r="M586" s="36"/>
      <c r="N586" s="36"/>
    </row>
    <row r="587" spans="1:36" s="14" customFormat="1" x14ac:dyDescent="0.2">
      <c r="E587" s="307"/>
      <c r="F587" s="307"/>
      <c r="G587" s="307"/>
      <c r="H587" s="307"/>
      <c r="I587" s="307"/>
      <c r="J587" s="36"/>
      <c r="K587" s="36"/>
      <c r="L587" s="36"/>
      <c r="M587" s="36"/>
      <c r="N587" s="36"/>
    </row>
    <row r="588" spans="1:36" x14ac:dyDescent="0.2">
      <c r="Q588" s="14"/>
      <c r="W588" s="14"/>
      <c r="X588" s="14"/>
    </row>
    <row r="589" spans="1:36" x14ac:dyDescent="0.2">
      <c r="Q589" s="14"/>
      <c r="W589" s="14"/>
      <c r="X589" s="14"/>
    </row>
  </sheetData>
  <mergeCells count="91">
    <mergeCell ref="A366:A367"/>
    <mergeCell ref="A546:A547"/>
    <mergeCell ref="J321:N321"/>
    <mergeCell ref="E546:I546"/>
    <mergeCell ref="J546:N546"/>
    <mergeCell ref="E501:I501"/>
    <mergeCell ref="J501:N501"/>
    <mergeCell ref="E456:I456"/>
    <mergeCell ref="B499:B500"/>
    <mergeCell ref="D456:D457"/>
    <mergeCell ref="A456:A457"/>
    <mergeCell ref="B364:B365"/>
    <mergeCell ref="A411:A412"/>
    <mergeCell ref="B411:B412"/>
    <mergeCell ref="C411:C412"/>
    <mergeCell ref="B366:B367"/>
    <mergeCell ref="B409:B410"/>
    <mergeCell ref="B456:B457"/>
    <mergeCell ref="C456:C457"/>
    <mergeCell ref="D411:D412"/>
    <mergeCell ref="A501:A502"/>
    <mergeCell ref="D277:D278"/>
    <mergeCell ref="B319:B320"/>
    <mergeCell ref="C321:C322"/>
    <mergeCell ref="B321:B322"/>
    <mergeCell ref="C232:C233"/>
    <mergeCell ref="D232:D233"/>
    <mergeCell ref="J366:N366"/>
    <mergeCell ref="J456:N456"/>
    <mergeCell ref="E277:I277"/>
    <mergeCell ref="E142:I142"/>
    <mergeCell ref="J187:N187"/>
    <mergeCell ref="J142:N142"/>
    <mergeCell ref="E232:I232"/>
    <mergeCell ref="B546:B547"/>
    <mergeCell ref="B501:B502"/>
    <mergeCell ref="C546:C547"/>
    <mergeCell ref="D546:D547"/>
    <mergeCell ref="C501:C502"/>
    <mergeCell ref="D501:D502"/>
    <mergeCell ref="B544:B545"/>
    <mergeCell ref="J7:N7"/>
    <mergeCell ref="B454:B455"/>
    <mergeCell ref="C7:C8"/>
    <mergeCell ref="D7:D8"/>
    <mergeCell ref="E366:I366"/>
    <mergeCell ref="E411:I411"/>
    <mergeCell ref="J411:N411"/>
    <mergeCell ref="C366:C367"/>
    <mergeCell ref="D366:D367"/>
    <mergeCell ref="C97:C98"/>
    <mergeCell ref="B142:B143"/>
    <mergeCell ref="C142:C143"/>
    <mergeCell ref="C187:C188"/>
    <mergeCell ref="E7:I7"/>
    <mergeCell ref="C277:C278"/>
    <mergeCell ref="J97:N97"/>
    <mergeCell ref="A321:A322"/>
    <mergeCell ref="A277:A278"/>
    <mergeCell ref="B277:B278"/>
    <mergeCell ref="J52:N52"/>
    <mergeCell ref="E187:I187"/>
    <mergeCell ref="E97:I97"/>
    <mergeCell ref="E321:I321"/>
    <mergeCell ref="J232:N232"/>
    <mergeCell ref="J277:N277"/>
    <mergeCell ref="D142:D143"/>
    <mergeCell ref="B185:B186"/>
    <mergeCell ref="D97:D98"/>
    <mergeCell ref="B187:B188"/>
    <mergeCell ref="B97:B98"/>
    <mergeCell ref="B275:B276"/>
    <mergeCell ref="D321:D322"/>
    <mergeCell ref="E52:I52"/>
    <mergeCell ref="A187:A188"/>
    <mergeCell ref="D52:D53"/>
    <mergeCell ref="A142:A143"/>
    <mergeCell ref="B52:B53"/>
    <mergeCell ref="C52:C53"/>
    <mergeCell ref="D187:D188"/>
    <mergeCell ref="B5:B6"/>
    <mergeCell ref="B232:B233"/>
    <mergeCell ref="B140:B141"/>
    <mergeCell ref="A232:A233"/>
    <mergeCell ref="B230:B231"/>
    <mergeCell ref="A97:A98"/>
    <mergeCell ref="A7:A8"/>
    <mergeCell ref="B7:B8"/>
    <mergeCell ref="B95:B96"/>
    <mergeCell ref="B50:B51"/>
    <mergeCell ref="A52:A53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589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" style="6" customWidth="1"/>
    <col min="5" max="5" width="10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21" width="11" style="6" bestFit="1" customWidth="1"/>
    <col min="22" max="22" width="9.140625" style="6"/>
    <col min="23" max="23" width="10" style="6" bestFit="1" customWidth="1"/>
    <col min="24" max="24" width="11" style="6" bestFit="1" customWidth="1"/>
    <col min="25" max="25" width="9.140625" style="6"/>
    <col min="26" max="26" width="9.42578125" style="6" bestFit="1" customWidth="1"/>
    <col min="27" max="27" width="11" style="6" bestFit="1" customWidth="1"/>
    <col min="28" max="28" width="9.140625" style="6" customWidth="1"/>
    <col min="29" max="29" width="9.42578125" style="6" bestFit="1" customWidth="1"/>
    <col min="30" max="30" width="11" style="6" bestFit="1" customWidth="1"/>
    <col min="31" max="31" width="9.140625" style="6"/>
    <col min="32" max="32" width="9.42578125" style="6" bestFit="1" customWidth="1"/>
    <col min="33" max="33" width="11" style="6" bestFit="1" customWidth="1"/>
    <col min="34" max="16384" width="9.140625" style="6"/>
  </cols>
  <sheetData>
    <row r="2" spans="1:36" ht="15.75" x14ac:dyDescent="0.25">
      <c r="C2" s="15" t="str">
        <f>CCD!C2</f>
        <v>Planilha de Apoio ANEEL - Ref. 07/2017 (Atualizada para 05/2019)</v>
      </c>
      <c r="D2" s="15"/>
    </row>
    <row r="3" spans="1:36" ht="15.75" x14ac:dyDescent="0.25">
      <c r="C3" s="15" t="s">
        <v>135</v>
      </c>
      <c r="D3" s="15"/>
    </row>
    <row r="5" spans="1:36" s="11" customFormat="1" ht="12.75" customHeight="1" x14ac:dyDescent="0.2">
      <c r="B5" s="378" t="s">
        <v>91</v>
      </c>
      <c r="C5" s="9"/>
      <c r="D5" s="9"/>
      <c r="E5" s="9"/>
      <c r="F5" s="9"/>
      <c r="G5" s="16"/>
      <c r="H5" s="9"/>
      <c r="I5" s="9"/>
      <c r="J5" s="9"/>
      <c r="K5" s="9"/>
      <c r="L5" s="9"/>
      <c r="O5" s="336"/>
      <c r="P5" s="336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O6" s="336"/>
      <c r="P6" s="336"/>
      <c r="Q6" s="3">
        <f>SUMIF($O9:$O33,"Rateio",J9:J33)+E45</f>
        <v>1077241.9230060203</v>
      </c>
      <c r="R6" s="3">
        <f>SUMIF($O9:$O33,"Rateio",K9:K33)+F45</f>
        <v>1035322.5829897862</v>
      </c>
      <c r="S6" s="3">
        <f>SUMIF($O9:$O33,"Rateio",L9:L33)+G45</f>
        <v>1092669.0912861065</v>
      </c>
      <c r="T6" s="3">
        <f>SUMIF($O9:$O33,"Rateio",M9:M33)+H45</f>
        <v>1070113.5073179808</v>
      </c>
      <c r="U6" s="3">
        <f>SUMIF($O9:$O33,"Rateio",N9:N33)+I45</f>
        <v>1079476.2025500329</v>
      </c>
      <c r="X6" s="212"/>
      <c r="AA6" s="212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tr">
        <f>CCD!E7</f>
        <v>Preço Unitário - Ref. 07/2017</v>
      </c>
      <c r="F7" s="380"/>
      <c r="G7" s="380"/>
      <c r="H7" s="380"/>
      <c r="I7" s="380"/>
      <c r="J7" s="381" t="str">
        <f>CCD!J7</f>
        <v>Preço Total</v>
      </c>
      <c r="K7" s="381"/>
      <c r="L7" s="381"/>
      <c r="M7" s="381"/>
      <c r="N7" s="381"/>
      <c r="O7" s="337"/>
      <c r="P7" s="337"/>
      <c r="Q7" s="3">
        <f>SUMIF($P9:$P33,"UAR",J9:J33)</f>
        <v>492590.23588693887</v>
      </c>
      <c r="R7" s="3">
        <f>SUMIF($P9:$P33,"UAR",K9:K33)</f>
        <v>473421.78621390642</v>
      </c>
      <c r="S7" s="3">
        <f>SUMIF($P9:$P33,"UAR",L9:L33)</f>
        <v>499644.61457371467</v>
      </c>
      <c r="T7" s="3">
        <f>SUMIF($P9:$P33,"UAR",M9:M33)</f>
        <v>489330.62642477348</v>
      </c>
      <c r="U7" s="3">
        <f>SUMIF($P9:$P33,"UAR",N9:N33)</f>
        <v>493611.90452433401</v>
      </c>
      <c r="X7" s="213"/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338"/>
      <c r="P8" s="338"/>
      <c r="Q8" s="5">
        <f>Q7/Q6</f>
        <v>0.45726983453482434</v>
      </c>
      <c r="R8" s="5">
        <f>R7/R6</f>
        <v>0.45726983453482428</v>
      </c>
      <c r="S8" s="5">
        <f>S7/S6</f>
        <v>0.45726983453482423</v>
      </c>
      <c r="T8" s="5">
        <f>T7/T6</f>
        <v>0.45726983453482423</v>
      </c>
      <c r="U8" s="5">
        <f>U7/U6</f>
        <v>0.45726983453482428</v>
      </c>
      <c r="X8" s="214"/>
      <c r="AA8" s="214"/>
      <c r="AD8" s="214"/>
      <c r="AG8" s="214"/>
      <c r="AJ8" s="214"/>
    </row>
    <row r="9" spans="1:36" ht="13.5" customHeight="1" x14ac:dyDescent="0.2">
      <c r="A9" s="19">
        <v>1</v>
      </c>
      <c r="B9" s="20" t="s">
        <v>1</v>
      </c>
      <c r="C9" s="6" t="str">
        <f>VLOOKUP(B9,Valores!$A$2:$F$300,5,FALSE)</f>
        <v>unid.</v>
      </c>
      <c r="D9" s="6">
        <v>0</v>
      </c>
      <c r="E9" s="27">
        <f>Entrada!$G$27*VLOOKUP($E8,Regional!$A$2:$B$7,2,FALSE)</f>
        <v>136493.65172402153</v>
      </c>
      <c r="F9" s="21">
        <f>Entrada!$G$27*VLOOKUP($F8,Regional!$A$2:$B$7,2,FALSE)</f>
        <v>131182.19505446457</v>
      </c>
      <c r="G9" s="21">
        <f>Entrada!$G$27*VLOOKUP($G8,Regional!$A$2:$B$7,2,FALSE)</f>
        <v>138448.37562525444</v>
      </c>
      <c r="H9" s="21">
        <f>Entrada!$G$27*VLOOKUP($H8,Regional!$A$2:$B$7,2,FALSE)</f>
        <v>135590.43447310705</v>
      </c>
      <c r="I9" s="22">
        <f>Entrada!$G$27*VLOOKUP($I8,Regional!$A$2:$B$7,2,FALSE)</f>
        <v>136776.74966833802</v>
      </c>
      <c r="J9" s="27">
        <f t="shared" ref="J9:N33" si="0">$D9*E9</f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2">
        <f t="shared" si="0"/>
        <v>0</v>
      </c>
      <c r="O9" s="14">
        <f>VLOOKUP(B9,Valores!$A$2:$O$300,14,FALSE)</f>
        <v>3.0300000000000001E-2</v>
      </c>
      <c r="P9" s="14" t="str">
        <f>VLOOKUP(B9,Valores!$A$2:$O$300,15,FALSE)</f>
        <v>UAR</v>
      </c>
      <c r="Q9" s="5">
        <f>IF($P9="UAR",J9*Q$8,0)</f>
        <v>0</v>
      </c>
      <c r="R9" s="5">
        <f t="shared" ref="R9:U33" si="1">IF($P9="UAR",K9*R$8,0)</f>
        <v>0</v>
      </c>
      <c r="S9" s="5">
        <f t="shared" si="1"/>
        <v>0</v>
      </c>
      <c r="T9" s="5">
        <f t="shared" si="1"/>
        <v>0</v>
      </c>
      <c r="U9" s="5">
        <f t="shared" si="1"/>
        <v>0</v>
      </c>
      <c r="W9" s="1">
        <f t="shared" ref="W9:W33" si="2">J9+Q9</f>
        <v>0</v>
      </c>
      <c r="X9" s="7">
        <f t="shared" ref="X9:X33" si="3">IF($O9="rateio",0,W9*$O9)</f>
        <v>0</v>
      </c>
      <c r="Z9" s="1">
        <f t="shared" ref="Z9:Z33" si="4">K9+R9</f>
        <v>0</v>
      </c>
      <c r="AA9" s="7">
        <f t="shared" ref="AA9:AA33" si="5">IF($O9="rateio",0,Z9*$O9)</f>
        <v>0</v>
      </c>
      <c r="AC9" s="1">
        <f t="shared" ref="AC9:AC33" si="6">L9+S9</f>
        <v>0</v>
      </c>
      <c r="AD9" s="7">
        <f t="shared" ref="AD9:AD33" si="7">IF($O9="rateio",0,AC9*$O9)</f>
        <v>0</v>
      </c>
      <c r="AF9" s="1">
        <f t="shared" ref="AF9:AF33" si="8">M9+T9</f>
        <v>0</v>
      </c>
      <c r="AG9" s="7">
        <f t="shared" ref="AG9:AG33" si="9">IF($O9="rateio",0,AF9*$O9)</f>
        <v>0</v>
      </c>
      <c r="AI9" s="1">
        <f t="shared" ref="AI9:AI33" si="10">N9+U9</f>
        <v>0</v>
      </c>
      <c r="AJ9" s="7">
        <f t="shared" ref="AJ9:AJ33" si="11">IF($O9="rateio",0,AI9*$O9)</f>
        <v>0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1</v>
      </c>
      <c r="E10" s="3">
        <f>Entrada!$G$28*VLOOKUP($E8,Regional!$A$2:$B$7,2,FALSE)</f>
        <v>34233.882361174787</v>
      </c>
      <c r="F10" s="1">
        <f>Entrada!$G$28*VLOOKUP($F8,Regional!$A$2:$B$7,2,FALSE)</f>
        <v>32901.719432749807</v>
      </c>
      <c r="G10" s="1">
        <f>Entrada!$G$28*VLOOKUP($G8,Regional!$A$2:$B$7,2,FALSE)</f>
        <v>34724.145367828642</v>
      </c>
      <c r="H10" s="1">
        <f>Entrada!$G$28*VLOOKUP($H8,Regional!$A$2:$B$7,2,FALSE)</f>
        <v>34007.347040858862</v>
      </c>
      <c r="I10" s="2">
        <f>Entrada!$G$28*VLOOKUP($I8,Regional!$A$2:$B$7,2,FALSE)</f>
        <v>34304.885969035</v>
      </c>
      <c r="J10" s="3">
        <f t="shared" si="0"/>
        <v>34233.882361174787</v>
      </c>
      <c r="K10" s="1">
        <f t="shared" si="0"/>
        <v>32901.719432749807</v>
      </c>
      <c r="L10" s="1">
        <f t="shared" si="0"/>
        <v>34724.145367828642</v>
      </c>
      <c r="M10" s="1">
        <f t="shared" si="0"/>
        <v>34007.347040858862</v>
      </c>
      <c r="N10" s="2">
        <f t="shared" si="0"/>
        <v>34304.885969035</v>
      </c>
      <c r="O10" s="14">
        <f>VLOOKUP(B10,Valores!$A$2:$O$300,14,FALSE)</f>
        <v>3.3300000000000003E-2</v>
      </c>
      <c r="P10" s="14" t="str">
        <f>VLOOKUP(B10,Valores!$A$2:$O$300,15,FALSE)</f>
        <v>UAR</v>
      </c>
      <c r="Q10" s="5">
        <f t="shared" ref="Q10:Q33" si="12">IF($P10="UAR",J10*Q$8,0)</f>
        <v>15654.121722779037</v>
      </c>
      <c r="R10" s="5">
        <f t="shared" si="1"/>
        <v>15044.963800924717</v>
      </c>
      <c r="S10" s="5">
        <f t="shared" si="1"/>
        <v>15878.304206710187</v>
      </c>
      <c r="T10" s="5">
        <f t="shared" si="1"/>
        <v>15550.533954341876</v>
      </c>
      <c r="U10" s="5">
        <f t="shared" si="1"/>
        <v>15686.589530796649</v>
      </c>
      <c r="W10" s="1">
        <f t="shared" si="2"/>
        <v>49888.004083953827</v>
      </c>
      <c r="X10" s="7">
        <f t="shared" si="3"/>
        <v>1661.2705359956626</v>
      </c>
      <c r="Z10" s="1">
        <f t="shared" si="4"/>
        <v>47946.683233674528</v>
      </c>
      <c r="AA10" s="7">
        <f t="shared" si="5"/>
        <v>1596.6245516813619</v>
      </c>
      <c r="AC10" s="1">
        <f t="shared" si="6"/>
        <v>50602.449574538827</v>
      </c>
      <c r="AD10" s="7">
        <f t="shared" si="7"/>
        <v>1685.0615708321432</v>
      </c>
      <c r="AF10" s="1">
        <f t="shared" si="8"/>
        <v>49557.880995200736</v>
      </c>
      <c r="AG10" s="7">
        <f t="shared" si="9"/>
        <v>1650.2774371401847</v>
      </c>
      <c r="AI10" s="1">
        <f t="shared" si="10"/>
        <v>49991.475499831649</v>
      </c>
      <c r="AJ10" s="7">
        <f t="shared" si="11"/>
        <v>1664.7161341443941</v>
      </c>
    </row>
    <row r="11" spans="1:36" x14ac:dyDescent="0.2">
      <c r="A11" s="5">
        <v>3</v>
      </c>
      <c r="B11" s="6" t="s">
        <v>576</v>
      </c>
      <c r="C11" s="6" t="str">
        <f>VLOOKUP(B11,Valores!$A$2:$F$300,5,FALSE)</f>
        <v>unid.</v>
      </c>
      <c r="D11" s="6">
        <v>3</v>
      </c>
      <c r="E11" s="3">
        <f>Entrada!$G$33*VLOOKUP($E8,Regional!$A$2:$B$7,2,FALSE)</f>
        <v>8163.080195945221</v>
      </c>
      <c r="F11" s="1">
        <f>Entrada!$G$33*VLOOKUP($F8,Regional!$A$2:$B$7,2,FALSE)</f>
        <v>7845.425519678316</v>
      </c>
      <c r="G11" s="1">
        <f>Entrada!$G$33*VLOOKUP($G8,Regional!$A$2:$B$7,2,FALSE)</f>
        <v>8279.9835666525851</v>
      </c>
      <c r="H11" s="1">
        <f>Entrada!$G$33*VLOOKUP($H8,Regional!$A$2:$B$7,2,FALSE)</f>
        <v>8109.0627763769917</v>
      </c>
      <c r="I11" s="2">
        <f>Entrada!$G$33*VLOOKUP($I8,Regional!$A$2:$B$7,2,FALSE)</f>
        <v>8180.0110289442191</v>
      </c>
      <c r="J11" s="3">
        <f t="shared" si="0"/>
        <v>24489.240587835662</v>
      </c>
      <c r="K11" s="1">
        <f t="shared" si="0"/>
        <v>23536.276559034948</v>
      </c>
      <c r="L11" s="1">
        <f t="shared" si="0"/>
        <v>24839.950699957757</v>
      </c>
      <c r="M11" s="1">
        <f t="shared" si="0"/>
        <v>24327.188329130975</v>
      </c>
      <c r="N11" s="2">
        <f t="shared" si="0"/>
        <v>24540.033086832656</v>
      </c>
      <c r="O11" s="14">
        <f>VLOOKUP(B11,Valores!$A$2:$O$300,14,FALSE)</f>
        <v>4.1700000000000001E-2</v>
      </c>
      <c r="P11" s="14" t="str">
        <f>VLOOKUP(B11,Valores!$A$2:$O$300,15,FALSE)</f>
        <v>UAR</v>
      </c>
      <c r="Q11" s="5">
        <f t="shared" si="12"/>
        <v>11198.190991483118</v>
      </c>
      <c r="R11" s="5">
        <f t="shared" si="1"/>
        <v>10762.429287715775</v>
      </c>
      <c r="S11" s="5">
        <f t="shared" si="1"/>
        <v>11358.560146422875</v>
      </c>
      <c r="T11" s="5">
        <f t="shared" si="1"/>
        <v>11124.089381959227</v>
      </c>
      <c r="U11" s="5">
        <f t="shared" si="1"/>
        <v>11221.416869095083</v>
      </c>
      <c r="W11" s="1">
        <f t="shared" si="2"/>
        <v>35687.431579318778</v>
      </c>
      <c r="X11" s="7">
        <f t="shared" si="3"/>
        <v>1488.165896857593</v>
      </c>
      <c r="Z11" s="1">
        <f t="shared" si="4"/>
        <v>34298.705846750723</v>
      </c>
      <c r="AA11" s="7">
        <f t="shared" si="5"/>
        <v>1430.2560338095052</v>
      </c>
      <c r="AC11" s="1">
        <f t="shared" si="6"/>
        <v>36198.510846380632</v>
      </c>
      <c r="AD11" s="7">
        <f t="shared" si="7"/>
        <v>1509.4779022940725</v>
      </c>
      <c r="AF11" s="1">
        <f t="shared" si="8"/>
        <v>35451.277711090203</v>
      </c>
      <c r="AG11" s="7">
        <f t="shared" si="9"/>
        <v>1478.3182805524614</v>
      </c>
      <c r="AI11" s="1">
        <f t="shared" si="10"/>
        <v>35761.449955927739</v>
      </c>
      <c r="AJ11" s="7">
        <f t="shared" si="11"/>
        <v>1491.2524631621868</v>
      </c>
    </row>
    <row r="12" spans="1:36" x14ac:dyDescent="0.2">
      <c r="A12" s="5">
        <v>4</v>
      </c>
      <c r="B12" s="6" t="s">
        <v>16</v>
      </c>
      <c r="C12" s="6" t="str">
        <f>VLOOKUP(B12,Valores!$A$2:$F$300,5,FALSE)</f>
        <v>unid.</v>
      </c>
      <c r="D12" s="6">
        <v>27</v>
      </c>
      <c r="E12" s="3">
        <f>VLOOKUP($B12,Valores!$A$2:$G$300,6,FALSE)*VLOOKUP(VLOOKUP($B12,Indices_Poder!$B$5:$E$250,3,FALSE),Indices_Poder!$G$6:$N$27,4,FALSE)*VLOOKUP($E$8,Regional!$A$2:$B$7,2,FALSE)</f>
        <v>153.50973269963379</v>
      </c>
      <c r="F12" s="1">
        <f>VLOOKUP($B12,Valores!$A$2:$G$300,6,FALSE)*VLOOKUP(VLOOKUP($B12,Indices_Poder!$B$5:$E$250,3,FALSE),Indices_Poder!$G$6:$N$27,4,FALSE)*VLOOKUP($F$8,Regional!$A$2:$B$7,2,FALSE)</f>
        <v>147.53611939754435</v>
      </c>
      <c r="G12" s="1">
        <f>VLOOKUP($B12,Valores!$A$2:$G$300,6,FALSE)*VLOOKUP(VLOOKUP($B12,Indices_Poder!$B$5:$E$250,3,FALSE),Indices_Poder!$G$6:$N$27,4,FALSE)*VLOOKUP($G$8,Regional!$A$2:$B$7,2,FALSE)</f>
        <v>155.70814368644335</v>
      </c>
      <c r="H12" s="1">
        <f>VLOOKUP($B12,Valores!$A$2:$G$300,6,FALSE)*VLOOKUP(VLOOKUP($B12,Indices_Poder!$B$5:$E$250,3,FALSE),Indices_Poder!$G$6:$N$27,4,FALSE)*VLOOKUP($H$8,Regional!$A$2:$B$7,2,FALSE)</f>
        <v>152.49391520917698</v>
      </c>
      <c r="I12" s="1">
        <f>VLOOKUP($B12,Valores!$A$2:$G$300,6,FALSE)*VLOOKUP(VLOOKUP($B12,Indices_Poder!$B$5:$E$250,3,FALSE),Indices_Poder!$G$6:$N$27,4,FALSE)*VLOOKUP($I$8,Regional!$A$2:$B$7,2,FALSE)</f>
        <v>153.82812325634416</v>
      </c>
      <c r="J12" s="3">
        <f t="shared" si="0"/>
        <v>4144.7627828901122</v>
      </c>
      <c r="K12" s="1">
        <f t="shared" si="0"/>
        <v>3983.4752237336975</v>
      </c>
      <c r="L12" s="1">
        <f t="shared" si="0"/>
        <v>4204.1198795339706</v>
      </c>
      <c r="M12" s="1">
        <f t="shared" si="0"/>
        <v>4117.3357106477779</v>
      </c>
      <c r="N12" s="2">
        <f t="shared" si="0"/>
        <v>4153.3593279212919</v>
      </c>
      <c r="O12" s="14">
        <f>VLOOKUP(B12,Valores!$A$2:$O$300,14,FALSE)</f>
        <v>2.5000000000000001E-2</v>
      </c>
      <c r="P12" s="14" t="str">
        <f>VLOOKUP(B12,Valores!$A$2:$O$300,15,FALSE)</f>
        <v>COM</v>
      </c>
      <c r="Q12" s="5">
        <f t="shared" si="12"/>
        <v>0</v>
      </c>
      <c r="R12" s="5">
        <f t="shared" si="1"/>
        <v>0</v>
      </c>
      <c r="S12" s="5">
        <f t="shared" si="1"/>
        <v>0</v>
      </c>
      <c r="T12" s="5">
        <f t="shared" si="1"/>
        <v>0</v>
      </c>
      <c r="U12" s="5">
        <f t="shared" si="1"/>
        <v>0</v>
      </c>
      <c r="W12" s="1">
        <f t="shared" si="2"/>
        <v>4144.7627828901122</v>
      </c>
      <c r="X12" s="7">
        <f t="shared" si="3"/>
        <v>103.61906957225281</v>
      </c>
      <c r="Z12" s="1">
        <f t="shared" si="4"/>
        <v>3983.4752237336975</v>
      </c>
      <c r="AA12" s="7">
        <f t="shared" si="5"/>
        <v>99.586880593342443</v>
      </c>
      <c r="AC12" s="1">
        <f t="shared" si="6"/>
        <v>4204.1198795339706</v>
      </c>
      <c r="AD12" s="7">
        <f t="shared" si="7"/>
        <v>105.10299698834928</v>
      </c>
      <c r="AF12" s="1">
        <f t="shared" si="8"/>
        <v>4117.3357106477779</v>
      </c>
      <c r="AG12" s="7">
        <f t="shared" si="9"/>
        <v>102.93339276619446</v>
      </c>
      <c r="AI12" s="1">
        <f t="shared" si="10"/>
        <v>4153.3593279212919</v>
      </c>
      <c r="AJ12" s="7">
        <f t="shared" si="11"/>
        <v>103.8339831980323</v>
      </c>
    </row>
    <row r="13" spans="1:36" x14ac:dyDescent="0.2">
      <c r="A13" s="5">
        <v>5</v>
      </c>
      <c r="B13" s="6" t="s">
        <v>348</v>
      </c>
      <c r="C13" s="6" t="str">
        <f>VLOOKUP(B13,Valores!$A$2:$F$300,5,FALSE)</f>
        <v>kg</v>
      </c>
      <c r="D13" s="6">
        <v>520</v>
      </c>
      <c r="E13" s="3">
        <f>VLOOKUP($B13,Valores!$A$2:$G$300,6,FALSE)*VLOOKUP(VLOOKUP($B13,Indices_Poder!$B$5:$E$250,3,FALSE),Indices_Poder!$G$6:$N$27,4,FALSE)*VLOOKUP($E$8,Regional!$A$2:$B$7,2,FALSE)</f>
        <v>63.9384476185</v>
      </c>
      <c r="F13" s="1">
        <f>VLOOKUP($B13,Valores!$A$2:$G$300,6,FALSE)*VLOOKUP(VLOOKUP($B13,Indices_Poder!$B$5:$E$250,3,FALSE),Indices_Poder!$G$6:$N$27,4,FALSE)*VLOOKUP($F$8,Regional!$A$2:$B$7,2,FALSE)</f>
        <v>61.450373706234416</v>
      </c>
      <c r="G13" s="1">
        <f>VLOOKUP($B13,Valores!$A$2:$G$300,6,FALSE)*VLOOKUP(VLOOKUP($B13,Indices_Poder!$B$5:$E$250,3,FALSE),Indices_Poder!$G$6:$N$27,4,FALSE)*VLOOKUP($G$8,Regional!$A$2:$B$7,2,FALSE)</f>
        <v>64.854109337480978</v>
      </c>
      <c r="H13" s="1">
        <f>VLOOKUP($B13,Valores!$A$2:$G$300,6,FALSE)*VLOOKUP(VLOOKUP($B13,Indices_Poder!$B$5:$E$250,3,FALSE),Indices_Poder!$G$6:$N$27,4,FALSE)*VLOOKUP($H$8,Regional!$A$2:$B$7,2,FALSE)</f>
        <v>63.51534875524672</v>
      </c>
      <c r="I13" s="1">
        <f>VLOOKUP($B13,Valores!$A$2:$G$300,6,FALSE)*VLOOKUP(VLOOKUP($B13,Indices_Poder!$B$5:$E$250,3,FALSE),Indices_Poder!$G$6:$N$27,4,FALSE)*VLOOKUP($I$8,Regional!$A$2:$B$7,2,FALSE)</f>
        <v>64.071060695042078</v>
      </c>
      <c r="J13" s="3">
        <f t="shared" si="0"/>
        <v>33247.99276162</v>
      </c>
      <c r="K13" s="1">
        <f t="shared" si="0"/>
        <v>31954.194327241898</v>
      </c>
      <c r="L13" s="1">
        <f t="shared" si="0"/>
        <v>33724.136855490106</v>
      </c>
      <c r="M13" s="1">
        <f t="shared" si="0"/>
        <v>33027.981352728297</v>
      </c>
      <c r="N13" s="2">
        <f t="shared" si="0"/>
        <v>33316.951561421884</v>
      </c>
      <c r="O13" s="14">
        <f>VLOOKUP(B13,Valores!$A$2:$O$300,14,FALSE)</f>
        <v>2.5000000000000001E-2</v>
      </c>
      <c r="P13" s="14" t="str">
        <f>VLOOKUP(B13,Valores!$A$2:$O$300,15,FALSE)</f>
        <v>UAR</v>
      </c>
      <c r="Q13" s="5">
        <f t="shared" si="12"/>
        <v>15203.304148721014</v>
      </c>
      <c r="R13" s="5">
        <f t="shared" si="1"/>
        <v>14611.689152711524</v>
      </c>
      <c r="S13" s="5">
        <f t="shared" si="1"/>
        <v>15421.030479739728</v>
      </c>
      <c r="T13" s="5">
        <f t="shared" si="1"/>
        <v>15102.699568181328</v>
      </c>
      <c r="U13" s="5">
        <f t="shared" si="1"/>
        <v>15234.83692769614</v>
      </c>
      <c r="W13" s="1">
        <f t="shared" si="2"/>
        <v>48451.296910341014</v>
      </c>
      <c r="X13" s="7">
        <f t="shared" si="3"/>
        <v>1211.2824227585254</v>
      </c>
      <c r="Z13" s="1">
        <f t="shared" si="4"/>
        <v>46565.883479953423</v>
      </c>
      <c r="AA13" s="7">
        <f t="shared" si="5"/>
        <v>1164.1470869988357</v>
      </c>
      <c r="AC13" s="1">
        <f t="shared" si="6"/>
        <v>49145.167335229831</v>
      </c>
      <c r="AD13" s="7">
        <f t="shared" si="7"/>
        <v>1228.6291833807459</v>
      </c>
      <c r="AF13" s="1">
        <f t="shared" si="8"/>
        <v>48130.680920909625</v>
      </c>
      <c r="AG13" s="7">
        <f t="shared" si="9"/>
        <v>1203.2670230227407</v>
      </c>
      <c r="AI13" s="1">
        <f t="shared" si="10"/>
        <v>48551.788489118022</v>
      </c>
      <c r="AJ13" s="7">
        <f t="shared" si="11"/>
        <v>1213.7947122279506</v>
      </c>
    </row>
    <row r="14" spans="1:36" x14ac:dyDescent="0.2">
      <c r="A14" s="5">
        <v>6</v>
      </c>
      <c r="B14" s="6" t="s">
        <v>27</v>
      </c>
      <c r="C14" s="6" t="str">
        <f>VLOOKUP(B14,Valores!$A$2:$F$300,5,FALSE)</f>
        <v>kg</v>
      </c>
      <c r="D14" s="6">
        <v>0</v>
      </c>
      <c r="E14" s="3">
        <f>VLOOKUP($B14,Valores!$A$2:$G$300,6,FALSE)*VLOOKUP(VLOOKUP($B14,Indices_Poder!$B$5:$E$250,3,FALSE),Indices_Poder!$G$6:$N$27,4,FALSE)*VLOOKUP($E$8,Regional!$A$2:$B$7,2,FALSE)</f>
        <v>51.521045659640038</v>
      </c>
      <c r="F14" s="1">
        <f>VLOOKUP($B14,Valores!$A$2:$G$300,6,FALSE)*VLOOKUP(VLOOKUP($B14,Indices_Poder!$B$5:$E$250,3,FALSE),Indices_Poder!$G$6:$N$27,4,FALSE)*VLOOKUP($F$8,Regional!$A$2:$B$7,2,FALSE)</f>
        <v>49.516177314958739</v>
      </c>
      <c r="G14" s="1">
        <f>VLOOKUP($B14,Valores!$A$2:$G$300,6,FALSE)*VLOOKUP(VLOOKUP($B14,Indices_Poder!$B$5:$E$250,3,FALSE),Indices_Poder!$G$6:$N$27,4,FALSE)*VLOOKUP($G$8,Regional!$A$2:$B$7,2,FALSE)</f>
        <v>52.258877918469452</v>
      </c>
      <c r="H14" s="1">
        <f>VLOOKUP($B14,Valores!$A$2:$G$300,6,FALSE)*VLOOKUP(VLOOKUP($B14,Indices_Poder!$B$5:$E$250,3,FALSE),Indices_Poder!$G$6:$N$27,4,FALSE)*VLOOKUP($H$8,Regional!$A$2:$B$7,2,FALSE)</f>
        <v>51.180116271077488</v>
      </c>
      <c r="I14" s="1">
        <f>VLOOKUP($B14,Valores!$A$2:$G$300,6,FALSE)*VLOOKUP(VLOOKUP($B14,Indices_Poder!$B$5:$E$250,3,FALSE),Indices_Poder!$G$6:$N$27,4,FALSE)*VLOOKUP($I$8,Regional!$A$2:$B$7,2,FALSE)</f>
        <v>51.62790412471189</v>
      </c>
      <c r="J14" s="3">
        <f t="shared" si="0"/>
        <v>0</v>
      </c>
      <c r="K14" s="1">
        <f t="shared" si="0"/>
        <v>0</v>
      </c>
      <c r="L14" s="1">
        <f t="shared" si="0"/>
        <v>0</v>
      </c>
      <c r="M14" s="1">
        <f t="shared" si="0"/>
        <v>0</v>
      </c>
      <c r="N14" s="2">
        <f t="shared" si="0"/>
        <v>0</v>
      </c>
      <c r="O14" s="14" t="str">
        <f>VLOOKUP(B14,Valores!$A$2:$O$300,14,FALSE)</f>
        <v>Rateio</v>
      </c>
      <c r="P14" s="14" t="str">
        <f>VLOOKUP(B14,Valores!$A$2:$O$300,15,FALSE)</f>
        <v>COM</v>
      </c>
      <c r="Q14" s="5">
        <f t="shared" si="12"/>
        <v>0</v>
      </c>
      <c r="R14" s="5">
        <f t="shared" si="1"/>
        <v>0</v>
      </c>
      <c r="S14" s="5">
        <f t="shared" si="1"/>
        <v>0</v>
      </c>
      <c r="T14" s="5">
        <f t="shared" si="1"/>
        <v>0</v>
      </c>
      <c r="U14" s="5">
        <f t="shared" si="1"/>
        <v>0</v>
      </c>
      <c r="W14" s="1">
        <f t="shared" si="2"/>
        <v>0</v>
      </c>
      <c r="X14" s="7">
        <f t="shared" si="3"/>
        <v>0</v>
      </c>
      <c r="Z14" s="1">
        <f t="shared" si="4"/>
        <v>0</v>
      </c>
      <c r="AA14" s="7">
        <f t="shared" si="5"/>
        <v>0</v>
      </c>
      <c r="AC14" s="1">
        <f t="shared" si="6"/>
        <v>0</v>
      </c>
      <c r="AD14" s="7">
        <f t="shared" si="7"/>
        <v>0</v>
      </c>
      <c r="AF14" s="1">
        <f t="shared" si="8"/>
        <v>0</v>
      </c>
      <c r="AG14" s="7">
        <f t="shared" si="9"/>
        <v>0</v>
      </c>
      <c r="AI14" s="1">
        <f t="shared" si="10"/>
        <v>0</v>
      </c>
      <c r="AJ14" s="7">
        <f t="shared" si="11"/>
        <v>0</v>
      </c>
    </row>
    <row r="15" spans="1:36" x14ac:dyDescent="0.2">
      <c r="A15" s="5">
        <v>7</v>
      </c>
      <c r="B15" s="6" t="s">
        <v>11</v>
      </c>
      <c r="C15" s="6" t="str">
        <f>VLOOKUP(B15,Valores!$A$2:$F$300,5,FALSE)</f>
        <v>m</v>
      </c>
      <c r="D15" s="6">
        <v>4756</v>
      </c>
      <c r="E15" s="3">
        <f>VLOOKUP($B15,Valores!$A$2:$G$300,6,FALSE)*VLOOKUP(VLOOKUP($B15,Indices_Poder!$B$5:$E$250,3,FALSE),Indices_Poder!$G$6:$N$27,4,FALSE)*VLOOKUP($E$8,Regional!$A$2:$B$7,2,FALSE)</f>
        <v>39.933598587490515</v>
      </c>
      <c r="F15" s="1">
        <f>VLOOKUP($B15,Valores!$A$2:$G$300,6,FALSE)*VLOOKUP(VLOOKUP($B15,Indices_Poder!$B$5:$E$250,3,FALSE),Indices_Poder!$G$6:$N$27,4,FALSE)*VLOOKUP($F$8,Regional!$A$2:$B$7,2,FALSE)</f>
        <v>38.37963929430817</v>
      </c>
      <c r="G15" s="1">
        <f>VLOOKUP($B15,Valores!$A$2:$G$300,6,FALSE)*VLOOKUP(VLOOKUP($B15,Indices_Poder!$B$5:$E$250,3,FALSE),Indices_Poder!$G$6:$N$27,4,FALSE)*VLOOKUP($G$8,Regional!$A$2:$B$7,2,FALSE)</f>
        <v>40.505487159854574</v>
      </c>
      <c r="H15" s="1">
        <f>VLOOKUP($B15,Valores!$A$2:$G$300,6,FALSE)*VLOOKUP(VLOOKUP($B15,Indices_Poder!$B$5:$E$250,3,FALSE),Indices_Poder!$G$6:$N$27,4,FALSE)*VLOOKUP($H$8,Regional!$A$2:$B$7,2,FALSE)</f>
        <v>39.669346626467124</v>
      </c>
      <c r="I15" s="1">
        <f>VLOOKUP($B15,Valores!$A$2:$G$300,6,FALSE)*VLOOKUP(VLOOKUP($B15,Indices_Poder!$B$5:$E$250,3,FALSE),Indices_Poder!$G$6:$N$27,4,FALSE)*VLOOKUP($I$8,Regional!$A$2:$B$7,2,FALSE)</f>
        <v>40.016423829005312</v>
      </c>
      <c r="J15" s="3">
        <f t="shared" si="0"/>
        <v>189924.1948821049</v>
      </c>
      <c r="K15" s="1">
        <f t="shared" si="0"/>
        <v>182533.56448372966</v>
      </c>
      <c r="L15" s="1">
        <f t="shared" si="0"/>
        <v>192644.09693226835</v>
      </c>
      <c r="M15" s="1">
        <f t="shared" si="0"/>
        <v>188667.41255547764</v>
      </c>
      <c r="N15" s="2">
        <f t="shared" si="0"/>
        <v>190318.11173074925</v>
      </c>
      <c r="O15" s="14" t="str">
        <f>VLOOKUP(B15,Valores!$A$2:$O$300,14,FALSE)</f>
        <v>Rateio</v>
      </c>
      <c r="P15" s="14" t="str">
        <f>VLOOKUP(B15,Valores!$A$2:$O$300,15,FALSE)</f>
        <v>UAR</v>
      </c>
      <c r="Q15" s="5">
        <f t="shared" si="12"/>
        <v>86846.605167899834</v>
      </c>
      <c r="R15" s="5">
        <f t="shared" si="1"/>
        <v>83467.092828526744</v>
      </c>
      <c r="S15" s="5">
        <f t="shared" si="1"/>
        <v>88090.334328328987</v>
      </c>
      <c r="T15" s="5">
        <f t="shared" si="1"/>
        <v>86271.916521356674</v>
      </c>
      <c r="U15" s="5">
        <f t="shared" si="1"/>
        <v>87026.731460099909</v>
      </c>
      <c r="W15" s="1">
        <f t="shared" si="2"/>
        <v>276770.80005000473</v>
      </c>
      <c r="X15" s="7">
        <f t="shared" si="3"/>
        <v>0</v>
      </c>
      <c r="Z15" s="1">
        <f t="shared" si="4"/>
        <v>266000.6573122564</v>
      </c>
      <c r="AA15" s="7">
        <f t="shared" si="5"/>
        <v>0</v>
      </c>
      <c r="AC15" s="1">
        <f t="shared" si="6"/>
        <v>280734.43126059731</v>
      </c>
      <c r="AD15" s="7">
        <f t="shared" si="7"/>
        <v>0</v>
      </c>
      <c r="AF15" s="1">
        <f t="shared" si="8"/>
        <v>274939.32907683431</v>
      </c>
      <c r="AG15" s="7">
        <f t="shared" si="9"/>
        <v>0</v>
      </c>
      <c r="AI15" s="1">
        <f t="shared" si="10"/>
        <v>277344.84319084918</v>
      </c>
      <c r="AJ15" s="7">
        <f t="shared" si="11"/>
        <v>0</v>
      </c>
    </row>
    <row r="16" spans="1:36" x14ac:dyDescent="0.2">
      <c r="A16" s="5">
        <v>8</v>
      </c>
      <c r="B16" s="6" t="s">
        <v>589</v>
      </c>
      <c r="C16" s="6" t="str">
        <f>VLOOKUP(B16,Valores!$A$2:$F$300,5,FALSE)</f>
        <v>kg</v>
      </c>
      <c r="D16" s="6">
        <v>0</v>
      </c>
      <c r="E16" s="3">
        <f>VLOOKUP($B16,Valores!$A$2:$G$300,6,FALSE)*VLOOKUP(VLOOKUP($B16,Indices_Poder!$B$5:$E$250,3,FALSE),Indices_Poder!$G$6:$N$27,4,FALSE)*VLOOKUP($E$8,Regional!$A$2:$B$7,2,FALSE)</f>
        <v>46.691316437230633</v>
      </c>
      <c r="F16" s="1">
        <f>VLOOKUP($B16,Valores!$A$2:$G$300,6,FALSE)*VLOOKUP(VLOOKUP($B16,Indices_Poder!$B$5:$E$250,3,FALSE),Indices_Poder!$G$6:$N$27,4,FALSE)*VLOOKUP($F$8,Regional!$A$2:$B$7,2,FALSE)</f>
        <v>44.87439014821642</v>
      </c>
      <c r="G16" s="1">
        <f>VLOOKUP($B16,Valores!$A$2:$G$300,6,FALSE)*VLOOKUP(VLOOKUP($B16,Indices_Poder!$B$5:$E$250,3,FALSE),Indices_Poder!$G$6:$N$27,4,FALSE)*VLOOKUP($G$8,Regional!$A$2:$B$7,2,FALSE)</f>
        <v>47.359982203492201</v>
      </c>
      <c r="H16" s="1">
        <f>VLOOKUP($B16,Valores!$A$2:$G$300,6,FALSE)*VLOOKUP(VLOOKUP($B16,Indices_Poder!$B$5:$E$250,3,FALSE),Indices_Poder!$G$6:$N$27,4,FALSE)*VLOOKUP($H$8,Regional!$A$2:$B$7,2,FALSE)</f>
        <v>46.382346738337354</v>
      </c>
      <c r="I16" s="1">
        <f>VLOOKUP($B16,Valores!$A$2:$G$300,6,FALSE)*VLOOKUP(VLOOKUP($B16,Indices_Poder!$B$5:$E$250,3,FALSE),Indices_Poder!$G$6:$N$27,4,FALSE)*VLOOKUP($I$8,Regional!$A$2:$B$7,2,FALSE)</f>
        <v>46.788157686137481</v>
      </c>
      <c r="J16" s="3">
        <f t="shared" si="0"/>
        <v>0</v>
      </c>
      <c r="K16" s="1">
        <f t="shared" si="0"/>
        <v>0</v>
      </c>
      <c r="L16" s="1">
        <f t="shared" si="0"/>
        <v>0</v>
      </c>
      <c r="M16" s="1">
        <f t="shared" si="0"/>
        <v>0</v>
      </c>
      <c r="N16" s="2">
        <f t="shared" si="0"/>
        <v>0</v>
      </c>
      <c r="O16" s="14">
        <f>VLOOKUP(B16,Valores!$A$2:$O$300,14,FALSE)</f>
        <v>3.1300000000000001E-2</v>
      </c>
      <c r="P16" s="14" t="str">
        <f>VLOOKUP(B16,Valores!$A$2:$O$300,15,FALSE)</f>
        <v>UAR</v>
      </c>
      <c r="Q16" s="5">
        <f t="shared" si="12"/>
        <v>0</v>
      </c>
      <c r="R16" s="5">
        <f t="shared" si="1"/>
        <v>0</v>
      </c>
      <c r="S16" s="5">
        <f t="shared" si="1"/>
        <v>0</v>
      </c>
      <c r="T16" s="5">
        <f t="shared" si="1"/>
        <v>0</v>
      </c>
      <c r="U16" s="5">
        <f t="shared" si="1"/>
        <v>0</v>
      </c>
      <c r="W16" s="1">
        <f t="shared" si="2"/>
        <v>0</v>
      </c>
      <c r="X16" s="7">
        <f t="shared" si="3"/>
        <v>0</v>
      </c>
      <c r="Z16" s="1">
        <f t="shared" si="4"/>
        <v>0</v>
      </c>
      <c r="AA16" s="7">
        <f t="shared" si="5"/>
        <v>0</v>
      </c>
      <c r="AC16" s="1">
        <f t="shared" si="6"/>
        <v>0</v>
      </c>
      <c r="AD16" s="7">
        <f t="shared" si="7"/>
        <v>0</v>
      </c>
      <c r="AF16" s="1">
        <f t="shared" si="8"/>
        <v>0</v>
      </c>
      <c r="AG16" s="7">
        <f t="shared" si="9"/>
        <v>0</v>
      </c>
      <c r="AI16" s="1">
        <f t="shared" si="10"/>
        <v>0</v>
      </c>
      <c r="AJ16" s="7">
        <f t="shared" si="11"/>
        <v>0</v>
      </c>
    </row>
    <row r="17" spans="1:36" x14ac:dyDescent="0.2">
      <c r="A17" s="5">
        <v>9</v>
      </c>
      <c r="B17" s="6" t="s">
        <v>7</v>
      </c>
      <c r="C17" s="6" t="str">
        <f>VLOOKUP(B17,Valores!$A$2:$F$300,5,FALSE)</f>
        <v>kg</v>
      </c>
      <c r="D17" s="6">
        <f>190*3.5*D10</f>
        <v>665</v>
      </c>
      <c r="E17" s="3">
        <f>VLOOKUP($B17,Valores!$A$2:$G$300,6,FALSE)*VLOOKUP(VLOOKUP($B17,Indices_Poder!$B$5:$E$250,3,FALSE),Indices_Poder!$G$6:$N$27,4,FALSE)*VLOOKUP($E$8,Regional!$A$2:$B$7,2,FALSE)</f>
        <v>46.691316437230633</v>
      </c>
      <c r="F17" s="1">
        <f>VLOOKUP($B17,Valores!$A$2:$G$300,6,FALSE)*VLOOKUP(VLOOKUP($B17,Indices_Poder!$B$5:$E$250,3,FALSE),Indices_Poder!$G$6:$N$27,4,FALSE)*VLOOKUP($F$8,Regional!$A$2:$B$7,2,FALSE)</f>
        <v>44.87439014821642</v>
      </c>
      <c r="G17" s="1">
        <f>VLOOKUP($B17,Valores!$A$2:$G$300,6,FALSE)*VLOOKUP(VLOOKUP($B17,Indices_Poder!$B$5:$E$250,3,FALSE),Indices_Poder!$G$6:$N$27,4,FALSE)*VLOOKUP($G$8,Regional!$A$2:$B$7,2,FALSE)</f>
        <v>47.359982203492201</v>
      </c>
      <c r="H17" s="1">
        <f>VLOOKUP($B17,Valores!$A$2:$G$300,6,FALSE)*VLOOKUP(VLOOKUP($B17,Indices_Poder!$B$5:$E$250,3,FALSE),Indices_Poder!$G$6:$N$27,4,FALSE)*VLOOKUP($H$8,Regional!$A$2:$B$7,2,FALSE)</f>
        <v>46.382346738337354</v>
      </c>
      <c r="I17" s="1">
        <f>VLOOKUP($B17,Valores!$A$2:$G$300,6,FALSE)*VLOOKUP(VLOOKUP($B17,Indices_Poder!$B$5:$E$250,3,FALSE),Indices_Poder!$G$6:$N$27,4,FALSE)*VLOOKUP($I$8,Regional!$A$2:$B$7,2,FALSE)</f>
        <v>46.788157686137481</v>
      </c>
      <c r="J17" s="3">
        <f t="shared" si="0"/>
        <v>31049.725430758372</v>
      </c>
      <c r="K17" s="1">
        <f t="shared" si="0"/>
        <v>29841.469448563919</v>
      </c>
      <c r="L17" s="1">
        <f t="shared" si="0"/>
        <v>31494.388165322314</v>
      </c>
      <c r="M17" s="1">
        <f t="shared" si="0"/>
        <v>30844.260580994342</v>
      </c>
      <c r="N17" s="2">
        <f t="shared" si="0"/>
        <v>31114.124861281423</v>
      </c>
      <c r="O17" s="14">
        <f>VLOOKUP(B17,Valores!$A$2:$O$300,14,FALSE)</f>
        <v>3.1300000000000001E-2</v>
      </c>
      <c r="P17" s="14" t="str">
        <f>VLOOKUP(B17,Valores!$A$2:$O$300,15,FALSE)</f>
        <v>UAR</v>
      </c>
      <c r="Q17" s="5">
        <f t="shared" si="12"/>
        <v>14198.102810074608</v>
      </c>
      <c r="R17" s="5">
        <f t="shared" si="1"/>
        <v>13645.603797020838</v>
      </c>
      <c r="S17" s="5">
        <f t="shared" si="1"/>
        <v>14401.433665132461</v>
      </c>
      <c r="T17" s="5">
        <f t="shared" si="1"/>
        <v>14104.149932220284</v>
      </c>
      <c r="U17" s="5">
        <f t="shared" si="1"/>
        <v>14227.550727014019</v>
      </c>
      <c r="W17" s="1">
        <f t="shared" si="2"/>
        <v>45247.828240832983</v>
      </c>
      <c r="X17" s="7">
        <f t="shared" si="3"/>
        <v>1416.2570239380725</v>
      </c>
      <c r="Z17" s="1">
        <f t="shared" si="4"/>
        <v>43487.073245584761</v>
      </c>
      <c r="AA17" s="7">
        <f t="shared" si="5"/>
        <v>1361.1453925868032</v>
      </c>
      <c r="AC17" s="1">
        <f t="shared" si="6"/>
        <v>45895.821830454777</v>
      </c>
      <c r="AD17" s="7">
        <f t="shared" si="7"/>
        <v>1436.5392232932345</v>
      </c>
      <c r="AF17" s="1">
        <f t="shared" si="8"/>
        <v>44948.410513214621</v>
      </c>
      <c r="AG17" s="7">
        <f t="shared" si="9"/>
        <v>1406.8852490636177</v>
      </c>
      <c r="AI17" s="1">
        <f t="shared" si="10"/>
        <v>45341.675588295446</v>
      </c>
      <c r="AJ17" s="7">
        <f t="shared" si="11"/>
        <v>1419.1944459136475</v>
      </c>
    </row>
    <row r="18" spans="1:36" x14ac:dyDescent="0.2">
      <c r="A18" s="5">
        <v>10</v>
      </c>
      <c r="B18" s="6" t="s">
        <v>9</v>
      </c>
      <c r="C18" s="6" t="str">
        <f>VLOOKUP(B18,Valores!$A$2:$F$300,5,FALSE)</f>
        <v>kg</v>
      </c>
      <c r="D18" s="6">
        <v>0</v>
      </c>
      <c r="E18" s="3">
        <f>VLOOKUP($B18,Valores!$A$2:$G$300,6,FALSE)*VLOOKUP(VLOOKUP($B18,Indices_Poder!$B$5:$E$250,3,FALSE),Indices_Poder!$G$6:$N$27,4,FALSE)*VLOOKUP($E$8,Regional!$A$2:$B$7,2,FALSE)</f>
        <v>46.691316437230633</v>
      </c>
      <c r="F18" s="1">
        <f>VLOOKUP($B18,Valores!$A$2:$G$300,6,FALSE)*VLOOKUP(VLOOKUP($B18,Indices_Poder!$B$5:$E$250,3,FALSE),Indices_Poder!$G$6:$N$27,4,FALSE)*VLOOKUP($F$8,Regional!$A$2:$B$7,2,FALSE)</f>
        <v>44.87439014821642</v>
      </c>
      <c r="G18" s="1">
        <f>VLOOKUP($B18,Valores!$A$2:$G$300,6,FALSE)*VLOOKUP(VLOOKUP($B18,Indices_Poder!$B$5:$E$250,3,FALSE),Indices_Poder!$G$6:$N$27,4,FALSE)*VLOOKUP($G$8,Regional!$A$2:$B$7,2,FALSE)</f>
        <v>47.359982203492201</v>
      </c>
      <c r="H18" s="1">
        <f>VLOOKUP($B18,Valores!$A$2:$G$300,6,FALSE)*VLOOKUP(VLOOKUP($B18,Indices_Poder!$B$5:$E$250,3,FALSE),Indices_Poder!$G$6:$N$27,4,FALSE)*VLOOKUP($H$8,Regional!$A$2:$B$7,2,FALSE)</f>
        <v>46.382346738337354</v>
      </c>
      <c r="I18" s="1">
        <f>VLOOKUP($B18,Valores!$A$2:$G$300,6,FALSE)*VLOOKUP(VLOOKUP($B18,Indices_Poder!$B$5:$E$250,3,FALSE),Indices_Poder!$G$6:$N$27,4,FALSE)*VLOOKUP($I$8,Regional!$A$2:$B$7,2,FALSE)</f>
        <v>46.788157686137481</v>
      </c>
      <c r="J18" s="3">
        <f t="shared" si="0"/>
        <v>0</v>
      </c>
      <c r="K18" s="1">
        <f t="shared" si="0"/>
        <v>0</v>
      </c>
      <c r="L18" s="1">
        <f t="shared" si="0"/>
        <v>0</v>
      </c>
      <c r="M18" s="1">
        <f t="shared" si="0"/>
        <v>0</v>
      </c>
      <c r="N18" s="2">
        <f t="shared" si="0"/>
        <v>0</v>
      </c>
      <c r="O18" s="14">
        <f>VLOOKUP(B18,Valores!$A$2:$O$300,14,FALSE)</f>
        <v>3.1300000000000001E-2</v>
      </c>
      <c r="P18" s="14" t="str">
        <f>VLOOKUP(B18,Valores!$A$2:$O$300,15,FALSE)</f>
        <v>UAR</v>
      </c>
      <c r="Q18" s="5">
        <f t="shared" si="12"/>
        <v>0</v>
      </c>
      <c r="R18" s="5">
        <f t="shared" si="1"/>
        <v>0</v>
      </c>
      <c r="S18" s="5">
        <f t="shared" si="1"/>
        <v>0</v>
      </c>
      <c r="T18" s="5">
        <f t="shared" si="1"/>
        <v>0</v>
      </c>
      <c r="U18" s="5">
        <f t="shared" si="1"/>
        <v>0</v>
      </c>
      <c r="W18" s="1">
        <f t="shared" si="2"/>
        <v>0</v>
      </c>
      <c r="X18" s="7">
        <f t="shared" si="3"/>
        <v>0</v>
      </c>
      <c r="Z18" s="1">
        <f t="shared" si="4"/>
        <v>0</v>
      </c>
      <c r="AA18" s="7">
        <f t="shared" si="5"/>
        <v>0</v>
      </c>
      <c r="AC18" s="1">
        <f t="shared" si="6"/>
        <v>0</v>
      </c>
      <c r="AD18" s="7">
        <f t="shared" si="7"/>
        <v>0</v>
      </c>
      <c r="AF18" s="1">
        <f t="shared" si="8"/>
        <v>0</v>
      </c>
      <c r="AG18" s="7">
        <f t="shared" si="9"/>
        <v>0</v>
      </c>
      <c r="AI18" s="1">
        <f t="shared" si="10"/>
        <v>0</v>
      </c>
      <c r="AJ18" s="7">
        <f t="shared" si="11"/>
        <v>0</v>
      </c>
    </row>
    <row r="19" spans="1:36" x14ac:dyDescent="0.2">
      <c r="A19" s="5">
        <v>11</v>
      </c>
      <c r="B19" s="6" t="s">
        <v>578</v>
      </c>
      <c r="C19" s="6" t="str">
        <f>VLOOKUP(B19,Valores!$A$2:$F$300,5,FALSE)</f>
        <v>kg</v>
      </c>
      <c r="D19" s="6">
        <f>190*D11*2</f>
        <v>1140</v>
      </c>
      <c r="E19" s="3">
        <f>VLOOKUP($B19,Valores!$A$2:$G$300,6,FALSE)*VLOOKUP(VLOOKUP($B19,Indices_Poder!$B$5:$E$250,3,FALSE),Indices_Poder!$G$6:$N$27,4,FALSE)*VLOOKUP($E$8,Regional!$A$2:$B$7,2,FALSE)</f>
        <v>46.691316437230633</v>
      </c>
      <c r="F19" s="1">
        <f>VLOOKUP($B19,Valores!$A$2:$G$300,6,FALSE)*VLOOKUP(VLOOKUP($B19,Indices_Poder!$B$5:$E$250,3,FALSE),Indices_Poder!$G$6:$N$27,4,FALSE)*VLOOKUP($F$8,Regional!$A$2:$B$7,2,FALSE)</f>
        <v>44.87439014821642</v>
      </c>
      <c r="G19" s="1">
        <f>VLOOKUP($B19,Valores!$A$2:$G$300,6,FALSE)*VLOOKUP(VLOOKUP($B19,Indices_Poder!$B$5:$E$250,3,FALSE),Indices_Poder!$G$6:$N$27,4,FALSE)*VLOOKUP($G$8,Regional!$A$2:$B$7,2,FALSE)</f>
        <v>47.359982203492201</v>
      </c>
      <c r="H19" s="1">
        <f>VLOOKUP($B19,Valores!$A$2:$G$300,6,FALSE)*VLOOKUP(VLOOKUP($B19,Indices_Poder!$B$5:$E$250,3,FALSE),Indices_Poder!$G$6:$N$27,4,FALSE)*VLOOKUP($H$8,Regional!$A$2:$B$7,2,FALSE)</f>
        <v>46.382346738337354</v>
      </c>
      <c r="I19" s="1">
        <f>VLOOKUP($B19,Valores!$A$2:$G$300,6,FALSE)*VLOOKUP(VLOOKUP($B19,Indices_Poder!$B$5:$E$250,3,FALSE),Indices_Poder!$G$6:$N$27,4,FALSE)*VLOOKUP($I$8,Regional!$A$2:$B$7,2,FALSE)</f>
        <v>46.788157686137481</v>
      </c>
      <c r="J19" s="3">
        <f t="shared" si="0"/>
        <v>53228.100738442918</v>
      </c>
      <c r="K19" s="1">
        <f t="shared" si="0"/>
        <v>51156.804768966722</v>
      </c>
      <c r="L19" s="1">
        <f t="shared" si="0"/>
        <v>53990.379711981106</v>
      </c>
      <c r="M19" s="1">
        <f t="shared" si="0"/>
        <v>52875.875281704582</v>
      </c>
      <c r="N19" s="2">
        <f t="shared" si="0"/>
        <v>53338.499762196727</v>
      </c>
      <c r="O19" s="14">
        <f>VLOOKUP(B19,Valores!$A$2:$O$300,14,FALSE)</f>
        <v>3.1300000000000001E-2</v>
      </c>
      <c r="P19" s="14" t="str">
        <f>VLOOKUP(B19,Valores!$A$2:$O$300,15,FALSE)</f>
        <v>UAR</v>
      </c>
      <c r="Q19" s="5">
        <f t="shared" si="12"/>
        <v>24339.604817270752</v>
      </c>
      <c r="R19" s="5">
        <f t="shared" si="1"/>
        <v>23392.463652035723</v>
      </c>
      <c r="S19" s="5">
        <f t="shared" si="1"/>
        <v>24688.171997369933</v>
      </c>
      <c r="T19" s="5">
        <f t="shared" si="1"/>
        <v>24178.542740949058</v>
      </c>
      <c r="U19" s="5">
        <f t="shared" si="1"/>
        <v>24390.086960595461</v>
      </c>
      <c r="W19" s="1">
        <f t="shared" si="2"/>
        <v>77567.705555713677</v>
      </c>
      <c r="X19" s="7">
        <f t="shared" si="3"/>
        <v>2427.869183893838</v>
      </c>
      <c r="Z19" s="1">
        <f t="shared" si="4"/>
        <v>74549.268421002445</v>
      </c>
      <c r="AA19" s="7">
        <f t="shared" si="5"/>
        <v>2333.3921015773767</v>
      </c>
      <c r="AC19" s="1">
        <f t="shared" si="6"/>
        <v>78678.551709351043</v>
      </c>
      <c r="AD19" s="7">
        <f t="shared" si="7"/>
        <v>2462.6386685026878</v>
      </c>
      <c r="AF19" s="1">
        <f t="shared" si="8"/>
        <v>77054.418022653641</v>
      </c>
      <c r="AG19" s="7">
        <f t="shared" si="9"/>
        <v>2411.8032841090589</v>
      </c>
      <c r="AI19" s="1">
        <f t="shared" si="10"/>
        <v>77728.586722792184</v>
      </c>
      <c r="AJ19" s="7">
        <f t="shared" si="11"/>
        <v>2432.9047644233956</v>
      </c>
    </row>
    <row r="20" spans="1:36" x14ac:dyDescent="0.2">
      <c r="A20" s="5">
        <v>12</v>
      </c>
      <c r="B20" s="6" t="s">
        <v>10</v>
      </c>
      <c r="C20" s="6" t="str">
        <f>VLOOKUP(B20,Valores!$A$2:$F$300,5,FALSE)</f>
        <v>kg</v>
      </c>
      <c r="D20" s="6">
        <v>0</v>
      </c>
      <c r="E20" s="3">
        <f>VLOOKUP($B20,Valores!$A$2:$G$300,6,FALSE)*VLOOKUP(VLOOKUP($B20,Indices_Poder!$B$5:$E$250,3,FALSE),Indices_Poder!$G$6:$N$27,4,FALSE)*VLOOKUP($E$8,Regional!$A$2:$B$7,2,FALSE)</f>
        <v>46.691316437230633</v>
      </c>
      <c r="F20" s="1">
        <f>VLOOKUP($B20,Valores!$A$2:$G$300,6,FALSE)*VLOOKUP(VLOOKUP($B20,Indices_Poder!$B$5:$E$250,3,FALSE),Indices_Poder!$G$6:$N$27,4,FALSE)*VLOOKUP($F$8,Regional!$A$2:$B$7,2,FALSE)</f>
        <v>44.87439014821642</v>
      </c>
      <c r="G20" s="1">
        <f>VLOOKUP($B20,Valores!$A$2:$G$300,6,FALSE)*VLOOKUP(VLOOKUP($B20,Indices_Poder!$B$5:$E$250,3,FALSE),Indices_Poder!$G$6:$N$27,4,FALSE)*VLOOKUP($G$8,Regional!$A$2:$B$7,2,FALSE)</f>
        <v>47.359982203492201</v>
      </c>
      <c r="H20" s="1">
        <f>VLOOKUP($B20,Valores!$A$2:$G$300,6,FALSE)*VLOOKUP(VLOOKUP($B20,Indices_Poder!$B$5:$E$250,3,FALSE),Indices_Poder!$G$6:$N$27,4,FALSE)*VLOOKUP($H$8,Regional!$A$2:$B$7,2,FALSE)</f>
        <v>46.382346738337354</v>
      </c>
      <c r="I20" s="1">
        <f>VLOOKUP($B20,Valores!$A$2:$G$300,6,FALSE)*VLOOKUP(VLOOKUP($B20,Indices_Poder!$B$5:$E$250,3,FALSE),Indices_Poder!$G$6:$N$27,4,FALSE)*VLOOKUP($I$8,Regional!$A$2:$B$7,2,FALSE)</f>
        <v>46.788157686137481</v>
      </c>
      <c r="J20" s="3">
        <f t="shared" si="0"/>
        <v>0</v>
      </c>
      <c r="K20" s="1">
        <f t="shared" si="0"/>
        <v>0</v>
      </c>
      <c r="L20" s="1">
        <f t="shared" si="0"/>
        <v>0</v>
      </c>
      <c r="M20" s="1">
        <f t="shared" si="0"/>
        <v>0</v>
      </c>
      <c r="N20" s="2">
        <f t="shared" si="0"/>
        <v>0</v>
      </c>
      <c r="O20" s="14">
        <f>VLOOKUP(B20,Valores!$A$2:$O$300,14,FALSE)</f>
        <v>3.1300000000000001E-2</v>
      </c>
      <c r="P20" s="14" t="str">
        <f>VLOOKUP(B20,Valores!$A$2:$O$300,15,FALSE)</f>
        <v>UAR</v>
      </c>
      <c r="Q20" s="5">
        <f t="shared" si="12"/>
        <v>0</v>
      </c>
      <c r="R20" s="5">
        <f t="shared" si="1"/>
        <v>0</v>
      </c>
      <c r="S20" s="5">
        <f t="shared" si="1"/>
        <v>0</v>
      </c>
      <c r="T20" s="5">
        <f t="shared" si="1"/>
        <v>0</v>
      </c>
      <c r="U20" s="5">
        <f t="shared" si="1"/>
        <v>0</v>
      </c>
      <c r="W20" s="1">
        <f t="shared" si="2"/>
        <v>0</v>
      </c>
      <c r="X20" s="7">
        <f t="shared" si="3"/>
        <v>0</v>
      </c>
      <c r="Z20" s="1">
        <f t="shared" si="4"/>
        <v>0</v>
      </c>
      <c r="AA20" s="7">
        <f t="shared" si="5"/>
        <v>0</v>
      </c>
      <c r="AC20" s="1">
        <f t="shared" si="6"/>
        <v>0</v>
      </c>
      <c r="AD20" s="7">
        <f t="shared" si="7"/>
        <v>0</v>
      </c>
      <c r="AF20" s="1">
        <f t="shared" si="8"/>
        <v>0</v>
      </c>
      <c r="AG20" s="7">
        <f t="shared" si="9"/>
        <v>0</v>
      </c>
      <c r="AI20" s="1">
        <f t="shared" si="10"/>
        <v>0</v>
      </c>
      <c r="AJ20" s="7">
        <f t="shared" si="11"/>
        <v>0</v>
      </c>
    </row>
    <row r="21" spans="1:36" x14ac:dyDescent="0.2">
      <c r="A21" s="5">
        <v>13</v>
      </c>
      <c r="B21" s="6" t="s">
        <v>15</v>
      </c>
      <c r="C21" s="6" t="str">
        <f>VLOOKUP(B21,Valores!$A$2:$F$300,5,FALSE)</f>
        <v>unid.</v>
      </c>
      <c r="D21" s="6">
        <v>0</v>
      </c>
      <c r="E21" s="3">
        <f>VLOOKUP($B21,Valores!$A$2:$G$300,6,FALSE)*VLOOKUP(VLOOKUP($B21,Indices_Poder!$B$5:$E$250,3,FALSE),Indices_Poder!$G$6:$N$27,4,FALSE)*VLOOKUP($E$8,Regional!$A$2:$B$7,2,FALSE)</f>
        <v>1588.2394531952059</v>
      </c>
      <c r="F21" s="1">
        <f>VLOOKUP($B21,Valores!$A$2:$G$300,6,FALSE)*VLOOKUP(VLOOKUP($B21,Indices_Poder!$B$5:$E$250,3,FALSE),Indices_Poder!$G$6:$N$27,4,FALSE)*VLOOKUP($F$8,Regional!$A$2:$B$7,2,FALSE)</f>
        <v>1526.4353697819802</v>
      </c>
      <c r="G21" s="1">
        <f>VLOOKUP($B21,Valores!$A$2:$G$300,6,FALSE)*VLOOKUP(VLOOKUP($B21,Indices_Poder!$B$5:$E$250,3,FALSE),Indices_Poder!$G$6:$N$27,4,FALSE)*VLOOKUP($G$8,Regional!$A$2:$B$7,2,FALSE)</f>
        <v>1610.9846107965197</v>
      </c>
      <c r="H21" s="1">
        <f>VLOOKUP($B21,Valores!$A$2:$G$300,6,FALSE)*VLOOKUP(VLOOKUP($B21,Indices_Poder!$B$5:$E$250,3,FALSE),Indices_Poder!$G$6:$N$27,4,FALSE)*VLOOKUP($H$8,Regional!$A$2:$B$7,2,FALSE)</f>
        <v>1577.7296217518401</v>
      </c>
      <c r="I21" s="1">
        <f>VLOOKUP($B21,Valores!$A$2:$G$300,6,FALSE)*VLOOKUP(VLOOKUP($B21,Indices_Poder!$B$5:$E$250,3,FALSE),Indices_Poder!$G$6:$N$27,4,FALSE)*VLOOKUP($I$8,Regional!$A$2:$B$7,2,FALSE)</f>
        <v>1591.5335794684995</v>
      </c>
      <c r="J21" s="3">
        <f t="shared" si="0"/>
        <v>0</v>
      </c>
      <c r="K21" s="1">
        <f t="shared" si="0"/>
        <v>0</v>
      </c>
      <c r="L21" s="1">
        <f t="shared" si="0"/>
        <v>0</v>
      </c>
      <c r="M21" s="1">
        <f t="shared" si="0"/>
        <v>0</v>
      </c>
      <c r="N21" s="2">
        <f t="shared" si="0"/>
        <v>0</v>
      </c>
      <c r="O21" s="14">
        <f>VLOOKUP(B21,Valores!$A$2:$O$300,14,FALSE)</f>
        <v>2.7E-2</v>
      </c>
      <c r="P21" s="14" t="str">
        <f>VLOOKUP(B21,Valores!$A$2:$O$300,15,FALSE)</f>
        <v>COM</v>
      </c>
      <c r="Q21" s="5">
        <f t="shared" si="12"/>
        <v>0</v>
      </c>
      <c r="R21" s="5">
        <f t="shared" si="1"/>
        <v>0</v>
      </c>
      <c r="S21" s="5">
        <f t="shared" si="1"/>
        <v>0</v>
      </c>
      <c r="T21" s="5">
        <f t="shared" si="1"/>
        <v>0</v>
      </c>
      <c r="U21" s="5">
        <f t="shared" si="1"/>
        <v>0</v>
      </c>
      <c r="W21" s="1">
        <f t="shared" si="2"/>
        <v>0</v>
      </c>
      <c r="X21" s="7">
        <f t="shared" si="3"/>
        <v>0</v>
      </c>
      <c r="Z21" s="1">
        <f t="shared" si="4"/>
        <v>0</v>
      </c>
      <c r="AA21" s="7">
        <f t="shared" si="5"/>
        <v>0</v>
      </c>
      <c r="AC21" s="1">
        <f t="shared" si="6"/>
        <v>0</v>
      </c>
      <c r="AD21" s="7">
        <f t="shared" si="7"/>
        <v>0</v>
      </c>
      <c r="AF21" s="1">
        <f t="shared" si="8"/>
        <v>0</v>
      </c>
      <c r="AG21" s="7">
        <f t="shared" si="9"/>
        <v>0</v>
      </c>
      <c r="AI21" s="1">
        <f t="shared" si="10"/>
        <v>0</v>
      </c>
      <c r="AJ21" s="7">
        <f t="shared" si="11"/>
        <v>0</v>
      </c>
    </row>
    <row r="22" spans="1:36" x14ac:dyDescent="0.2">
      <c r="A22" s="5">
        <v>14</v>
      </c>
      <c r="B22" s="6" t="s">
        <v>469</v>
      </c>
      <c r="C22" s="6" t="str">
        <f>VLOOKUP(B22,Valores!$A$2:$F$300,5,FALSE)</f>
        <v>cj</v>
      </c>
      <c r="D22" s="6">
        <v>0</v>
      </c>
      <c r="E22" s="3">
        <f>VLOOKUP($B22,Valores!$A$2:$G$300,6,FALSE)*VLOOKUP(VLOOKUP($B22,Indices_Poder!$B$5:$E$250,3,FALSE),Indices_Poder!$G$6:$N$27,4,FALSE)*VLOOKUP($E$8,Regional!$A$2:$B$7,2,FALSE)</f>
        <v>719.65591643706887</v>
      </c>
      <c r="F22" s="1">
        <f>VLOOKUP($B22,Valores!$A$2:$G$300,6,FALSE)*VLOOKUP(VLOOKUP($B22,Indices_Poder!$B$5:$E$250,3,FALSE),Indices_Poder!$G$6:$N$27,4,FALSE)*VLOOKUP($F$8,Regional!$A$2:$B$7,2,FALSE)</f>
        <v>691.65152818262891</v>
      </c>
      <c r="G22" s="1">
        <f>VLOOKUP($B22,Valores!$A$2:$G$300,6,FALSE)*VLOOKUP(VLOOKUP($B22,Indices_Poder!$B$5:$E$250,3,FALSE),Indices_Poder!$G$6:$N$27,4,FALSE)*VLOOKUP($G$8,Regional!$A$2:$B$7,2,FALSE)</f>
        <v>729.96209993172317</v>
      </c>
      <c r="H22" s="1">
        <f>VLOOKUP($B22,Valores!$A$2:$G$300,6,FALSE)*VLOOKUP(VLOOKUP($B22,Indices_Poder!$B$5:$E$250,3,FALSE),Indices_Poder!$G$6:$N$27,4,FALSE)*VLOOKUP($H$8,Regional!$A$2:$B$7,2,FALSE)</f>
        <v>714.89374889126316</v>
      </c>
      <c r="I22" s="1">
        <f>VLOOKUP($B22,Valores!$A$2:$G$300,6,FALSE)*VLOOKUP(VLOOKUP($B22,Indices_Poder!$B$5:$E$250,3,FALSE),Indices_Poder!$G$6:$N$27,4,FALSE)*VLOOKUP($I$8,Regional!$A$2:$B$7,2,FALSE)</f>
        <v>721.148536115605</v>
      </c>
      <c r="J22" s="3">
        <f t="shared" si="0"/>
        <v>0</v>
      </c>
      <c r="K22" s="1">
        <f t="shared" si="0"/>
        <v>0</v>
      </c>
      <c r="L22" s="1">
        <f t="shared" si="0"/>
        <v>0</v>
      </c>
      <c r="M22" s="1">
        <f t="shared" si="0"/>
        <v>0</v>
      </c>
      <c r="N22" s="2">
        <f t="shared" si="0"/>
        <v>0</v>
      </c>
      <c r="O22" s="14">
        <f>VLOOKUP(B22,Valores!$A$2:$O$300,14,FALSE)</f>
        <v>2.7E-2</v>
      </c>
      <c r="P22" s="14" t="str">
        <f>VLOOKUP(B22,Valores!$A$2:$O$300,15,FALSE)</f>
        <v>COM</v>
      </c>
      <c r="Q22" s="5">
        <f t="shared" si="12"/>
        <v>0</v>
      </c>
      <c r="R22" s="5">
        <f t="shared" si="1"/>
        <v>0</v>
      </c>
      <c r="S22" s="5">
        <f t="shared" si="1"/>
        <v>0</v>
      </c>
      <c r="T22" s="5">
        <f t="shared" si="1"/>
        <v>0</v>
      </c>
      <c r="U22" s="5">
        <f t="shared" si="1"/>
        <v>0</v>
      </c>
      <c r="W22" s="1">
        <f t="shared" si="2"/>
        <v>0</v>
      </c>
      <c r="X22" s="7">
        <f t="shared" si="3"/>
        <v>0</v>
      </c>
      <c r="Z22" s="1">
        <f t="shared" si="4"/>
        <v>0</v>
      </c>
      <c r="AA22" s="7">
        <f t="shared" si="5"/>
        <v>0</v>
      </c>
      <c r="AC22" s="1">
        <f t="shared" si="6"/>
        <v>0</v>
      </c>
      <c r="AD22" s="7">
        <f t="shared" si="7"/>
        <v>0</v>
      </c>
      <c r="AF22" s="1">
        <f t="shared" si="8"/>
        <v>0</v>
      </c>
      <c r="AG22" s="7">
        <f t="shared" si="9"/>
        <v>0</v>
      </c>
      <c r="AI22" s="1">
        <f t="shared" si="10"/>
        <v>0</v>
      </c>
      <c r="AJ22" s="7">
        <f t="shared" si="11"/>
        <v>0</v>
      </c>
    </row>
    <row r="23" spans="1:36" x14ac:dyDescent="0.2">
      <c r="A23" s="5">
        <v>15</v>
      </c>
      <c r="B23" s="6" t="s">
        <v>436</v>
      </c>
      <c r="C23" s="6" t="str">
        <f>VLOOKUP(B23,Valores!$A$2:$F$300,5,FALSE)</f>
        <v>m³</v>
      </c>
      <c r="D23" s="6">
        <v>0</v>
      </c>
      <c r="E23" s="3">
        <f>VLOOKUP($B23,Valores!$A$2:$G$300,6,FALSE)*VLOOKUP(VLOOKUP($B23,Indices_Poder!$B$5:$E$250,3,FALSE),Indices_Poder!$G$6:$N$27,4,FALSE)*VLOOKUP($E$8,Regional!$A$2:$B$7,2,FALSE)</f>
        <v>3577.0086142753808</v>
      </c>
      <c r="F23" s="1">
        <f>VLOOKUP($B23,Valores!$A$2:$G$300,6,FALSE)*VLOOKUP(VLOOKUP($B23,Indices_Poder!$B$5:$E$250,3,FALSE),Indices_Poder!$G$6:$N$27,4,FALSE)*VLOOKUP($F$8,Regional!$A$2:$B$7,2,FALSE)</f>
        <v>3437.8144025198744</v>
      </c>
      <c r="G23" s="1">
        <f>VLOOKUP($B23,Valores!$A$2:$G$300,6,FALSE)*VLOOKUP(VLOOKUP($B23,Indices_Poder!$B$5:$E$250,3,FALSE),Indices_Poder!$G$6:$N$27,4,FALSE)*VLOOKUP($G$8,Regional!$A$2:$B$7,2,FALSE)</f>
        <v>3628.2349104798182</v>
      </c>
      <c r="H23" s="1">
        <f>VLOOKUP($B23,Valores!$A$2:$G$300,6,FALSE)*VLOOKUP(VLOOKUP($B23,Indices_Poder!$B$5:$E$250,3,FALSE),Indices_Poder!$G$6:$N$27,4,FALSE)*VLOOKUP($H$8,Regional!$A$2:$B$7,2,FALSE)</f>
        <v>3553.3385325809168</v>
      </c>
      <c r="I23" s="1">
        <f>VLOOKUP($B23,Valores!$A$2:$G$300,6,FALSE)*VLOOKUP(VLOOKUP($B23,Indices_Poder!$B$5:$E$250,3,FALSE),Indices_Poder!$G$6:$N$27,4,FALSE)*VLOOKUP($I$8,Regional!$A$2:$B$7,2,FALSE)</f>
        <v>3584.4275951049885</v>
      </c>
      <c r="J23" s="3">
        <f t="shared" si="0"/>
        <v>0</v>
      </c>
      <c r="K23" s="1">
        <f t="shared" si="0"/>
        <v>0</v>
      </c>
      <c r="L23" s="1">
        <f t="shared" si="0"/>
        <v>0</v>
      </c>
      <c r="M23" s="1">
        <f t="shared" si="0"/>
        <v>0</v>
      </c>
      <c r="N23" s="2">
        <f t="shared" si="0"/>
        <v>0</v>
      </c>
      <c r="O23" s="14">
        <f>VLOOKUP(B23,Valores!$A$2:$O$300,14,FALSE)</f>
        <v>3.1300000000000001E-2</v>
      </c>
      <c r="P23" s="14" t="str">
        <f>VLOOKUP(B23,Valores!$A$2:$O$300,15,FALSE)</f>
        <v>COM</v>
      </c>
      <c r="Q23" s="5">
        <f t="shared" si="12"/>
        <v>0</v>
      </c>
      <c r="R23" s="5">
        <f t="shared" si="1"/>
        <v>0</v>
      </c>
      <c r="S23" s="5">
        <f t="shared" si="1"/>
        <v>0</v>
      </c>
      <c r="T23" s="5">
        <f t="shared" si="1"/>
        <v>0</v>
      </c>
      <c r="U23" s="5">
        <f t="shared" si="1"/>
        <v>0</v>
      </c>
      <c r="W23" s="1">
        <f t="shared" si="2"/>
        <v>0</v>
      </c>
      <c r="X23" s="7">
        <f t="shared" si="3"/>
        <v>0</v>
      </c>
      <c r="Z23" s="1">
        <f t="shared" si="4"/>
        <v>0</v>
      </c>
      <c r="AA23" s="7">
        <f t="shared" si="5"/>
        <v>0</v>
      </c>
      <c r="AC23" s="1">
        <f t="shared" si="6"/>
        <v>0</v>
      </c>
      <c r="AD23" s="7">
        <f t="shared" si="7"/>
        <v>0</v>
      </c>
      <c r="AF23" s="1">
        <f t="shared" si="8"/>
        <v>0</v>
      </c>
      <c r="AG23" s="7">
        <f t="shared" si="9"/>
        <v>0</v>
      </c>
      <c r="AI23" s="1">
        <f t="shared" si="10"/>
        <v>0</v>
      </c>
      <c r="AJ23" s="7">
        <f t="shared" si="11"/>
        <v>0</v>
      </c>
    </row>
    <row r="24" spans="1:36" x14ac:dyDescent="0.2">
      <c r="A24" s="5">
        <v>16</v>
      </c>
      <c r="B24" s="6" t="s">
        <v>438</v>
      </c>
      <c r="C24" s="6" t="str">
        <f>VLOOKUP(B24,Valores!$A$2:$F$300,5,FALSE)</f>
        <v>m³</v>
      </c>
      <c r="D24" s="6">
        <v>0</v>
      </c>
      <c r="E24" s="3">
        <f>VLOOKUP($B24,Valores!$A$2:$G$300,6,FALSE)*VLOOKUP(VLOOKUP($B24,Indices_Poder!$B$5:$E$250,3,FALSE),Indices_Poder!$G$6:$N$27,4,FALSE)*VLOOKUP($E$8,Regional!$A$2:$B$7,2,FALSE)</f>
        <v>3577.0086142753808</v>
      </c>
      <c r="F24" s="1">
        <f>VLOOKUP($B24,Valores!$A$2:$G$300,6,FALSE)*VLOOKUP(VLOOKUP($B24,Indices_Poder!$B$5:$E$250,3,FALSE),Indices_Poder!$G$6:$N$27,4,FALSE)*VLOOKUP($F$8,Regional!$A$2:$B$7,2,FALSE)</f>
        <v>3437.8144025198744</v>
      </c>
      <c r="G24" s="1">
        <f>VLOOKUP($B24,Valores!$A$2:$G$300,6,FALSE)*VLOOKUP(VLOOKUP($B24,Indices_Poder!$B$5:$E$250,3,FALSE),Indices_Poder!$G$6:$N$27,4,FALSE)*VLOOKUP($G$8,Regional!$A$2:$B$7,2,FALSE)</f>
        <v>3628.2349104798182</v>
      </c>
      <c r="H24" s="1">
        <f>VLOOKUP($B24,Valores!$A$2:$G$300,6,FALSE)*VLOOKUP(VLOOKUP($B24,Indices_Poder!$B$5:$E$250,3,FALSE),Indices_Poder!$G$6:$N$27,4,FALSE)*VLOOKUP($H$8,Regional!$A$2:$B$7,2,FALSE)</f>
        <v>3553.3385325809168</v>
      </c>
      <c r="I24" s="1">
        <f>VLOOKUP($B24,Valores!$A$2:$G$300,6,FALSE)*VLOOKUP(VLOOKUP($B24,Indices_Poder!$B$5:$E$250,3,FALSE),Indices_Poder!$G$6:$N$27,4,FALSE)*VLOOKUP($I$8,Regional!$A$2:$B$7,2,FALSE)</f>
        <v>3584.4275951049885</v>
      </c>
      <c r="J24" s="3">
        <f t="shared" si="0"/>
        <v>0</v>
      </c>
      <c r="K24" s="1">
        <f t="shared" si="0"/>
        <v>0</v>
      </c>
      <c r="L24" s="1">
        <f t="shared" si="0"/>
        <v>0</v>
      </c>
      <c r="M24" s="1">
        <f t="shared" si="0"/>
        <v>0</v>
      </c>
      <c r="N24" s="2">
        <f t="shared" si="0"/>
        <v>0</v>
      </c>
      <c r="O24" s="14">
        <f>VLOOKUP(B24,Valores!$A$2:$O$300,14,FALSE)</f>
        <v>3.1300000000000001E-2</v>
      </c>
      <c r="P24" s="14" t="str">
        <f>VLOOKUP(B24,Valores!$A$2:$O$300,15,FALSE)</f>
        <v>COM</v>
      </c>
      <c r="Q24" s="5">
        <f t="shared" si="12"/>
        <v>0</v>
      </c>
      <c r="R24" s="5">
        <f t="shared" si="1"/>
        <v>0</v>
      </c>
      <c r="S24" s="5">
        <f t="shared" si="1"/>
        <v>0</v>
      </c>
      <c r="T24" s="5">
        <f t="shared" si="1"/>
        <v>0</v>
      </c>
      <c r="U24" s="5">
        <f t="shared" si="1"/>
        <v>0</v>
      </c>
      <c r="W24" s="1">
        <f t="shared" si="2"/>
        <v>0</v>
      </c>
      <c r="X24" s="7">
        <f t="shared" si="3"/>
        <v>0</v>
      </c>
      <c r="Z24" s="1">
        <f t="shared" si="4"/>
        <v>0</v>
      </c>
      <c r="AA24" s="7">
        <f t="shared" si="5"/>
        <v>0</v>
      </c>
      <c r="AC24" s="1">
        <f t="shared" si="6"/>
        <v>0</v>
      </c>
      <c r="AD24" s="7">
        <f t="shared" si="7"/>
        <v>0</v>
      </c>
      <c r="AF24" s="1">
        <f t="shared" si="8"/>
        <v>0</v>
      </c>
      <c r="AG24" s="7">
        <f t="shared" si="9"/>
        <v>0</v>
      </c>
      <c r="AI24" s="1">
        <f t="shared" si="10"/>
        <v>0</v>
      </c>
      <c r="AJ24" s="7">
        <f t="shared" si="11"/>
        <v>0</v>
      </c>
    </row>
    <row r="25" spans="1:36" x14ac:dyDescent="0.2">
      <c r="A25" s="5">
        <v>17</v>
      </c>
      <c r="B25" s="6" t="s">
        <v>440</v>
      </c>
      <c r="C25" s="6" t="str">
        <f>VLOOKUP(B25,Valores!$A$2:$F$300,5,FALSE)</f>
        <v>m³</v>
      </c>
      <c r="D25" s="6">
        <v>0</v>
      </c>
      <c r="E25" s="3">
        <f>VLOOKUP($B25,Valores!$A$2:$G$300,6,FALSE)*VLOOKUP(VLOOKUP($B25,Indices_Poder!$B$5:$E$250,3,FALSE),Indices_Poder!$G$6:$N$27,4,FALSE)*VLOOKUP($E$8,Regional!$A$2:$B$7,2,FALSE)</f>
        <v>3577.0086142753808</v>
      </c>
      <c r="F25" s="1">
        <f>VLOOKUP($B25,Valores!$A$2:$G$300,6,FALSE)*VLOOKUP(VLOOKUP($B25,Indices_Poder!$B$5:$E$250,3,FALSE),Indices_Poder!$G$6:$N$27,4,FALSE)*VLOOKUP($F$8,Regional!$A$2:$B$7,2,FALSE)</f>
        <v>3437.8144025198744</v>
      </c>
      <c r="G25" s="1">
        <f>VLOOKUP($B25,Valores!$A$2:$G$300,6,FALSE)*VLOOKUP(VLOOKUP($B25,Indices_Poder!$B$5:$E$250,3,FALSE),Indices_Poder!$G$6:$N$27,4,FALSE)*VLOOKUP($G$8,Regional!$A$2:$B$7,2,FALSE)</f>
        <v>3628.2349104798182</v>
      </c>
      <c r="H25" s="1">
        <f>VLOOKUP($B25,Valores!$A$2:$G$300,6,FALSE)*VLOOKUP(VLOOKUP($B25,Indices_Poder!$B$5:$E$250,3,FALSE),Indices_Poder!$G$6:$N$27,4,FALSE)*VLOOKUP($H$8,Regional!$A$2:$B$7,2,FALSE)</f>
        <v>3553.3385325809168</v>
      </c>
      <c r="I25" s="1">
        <f>VLOOKUP($B25,Valores!$A$2:$G$300,6,FALSE)*VLOOKUP(VLOOKUP($B25,Indices_Poder!$B$5:$E$250,3,FALSE),Indices_Poder!$G$6:$N$27,4,FALSE)*VLOOKUP($I$8,Regional!$A$2:$B$7,2,FALSE)</f>
        <v>3584.4275951049885</v>
      </c>
      <c r="J25" s="3">
        <f t="shared" si="0"/>
        <v>0</v>
      </c>
      <c r="K25" s="1">
        <f t="shared" si="0"/>
        <v>0</v>
      </c>
      <c r="L25" s="1">
        <f t="shared" si="0"/>
        <v>0</v>
      </c>
      <c r="M25" s="1">
        <f t="shared" si="0"/>
        <v>0</v>
      </c>
      <c r="N25" s="2">
        <f t="shared" si="0"/>
        <v>0</v>
      </c>
      <c r="O25" s="14">
        <f>VLOOKUP(B25,Valores!$A$2:$O$300,14,FALSE)</f>
        <v>3.1300000000000001E-2</v>
      </c>
      <c r="P25" s="14" t="str">
        <f>VLOOKUP(B25,Valores!$A$2:$O$300,15,FALSE)</f>
        <v>COM</v>
      </c>
      <c r="Q25" s="5">
        <f t="shared" si="12"/>
        <v>0</v>
      </c>
      <c r="R25" s="5">
        <f t="shared" si="1"/>
        <v>0</v>
      </c>
      <c r="S25" s="5">
        <f t="shared" si="1"/>
        <v>0</v>
      </c>
      <c r="T25" s="5">
        <f t="shared" si="1"/>
        <v>0</v>
      </c>
      <c r="U25" s="5">
        <f t="shared" si="1"/>
        <v>0</v>
      </c>
      <c r="W25" s="1">
        <f t="shared" si="2"/>
        <v>0</v>
      </c>
      <c r="X25" s="7">
        <f t="shared" si="3"/>
        <v>0</v>
      </c>
      <c r="Z25" s="1">
        <f t="shared" si="4"/>
        <v>0</v>
      </c>
      <c r="AA25" s="7">
        <f t="shared" si="5"/>
        <v>0</v>
      </c>
      <c r="AC25" s="1">
        <f t="shared" si="6"/>
        <v>0</v>
      </c>
      <c r="AD25" s="7">
        <f t="shared" si="7"/>
        <v>0</v>
      </c>
      <c r="AF25" s="1">
        <f t="shared" si="8"/>
        <v>0</v>
      </c>
      <c r="AG25" s="7">
        <f t="shared" si="9"/>
        <v>0</v>
      </c>
      <c r="AI25" s="1">
        <f t="shared" si="10"/>
        <v>0</v>
      </c>
      <c r="AJ25" s="7">
        <f t="shared" si="11"/>
        <v>0</v>
      </c>
    </row>
    <row r="26" spans="1:36" x14ac:dyDescent="0.2">
      <c r="A26" s="5">
        <v>18</v>
      </c>
      <c r="B26" s="6" t="s">
        <v>577</v>
      </c>
      <c r="C26" s="6" t="str">
        <f>VLOOKUP(B26,Valores!$A$2:$F$300,5,FALSE)</f>
        <v>m³</v>
      </c>
      <c r="D26" s="6">
        <v>0</v>
      </c>
      <c r="E26" s="3">
        <f>VLOOKUP($B26,Valores!$A$2:$G$300,6,FALSE)*VLOOKUP(VLOOKUP($B26,Indices_Poder!$B$5:$E$250,3,FALSE),Indices_Poder!$G$6:$N$27,4,FALSE)*VLOOKUP($E$8,Regional!$A$2:$B$7,2,FALSE)</f>
        <v>3577.0086142753808</v>
      </c>
      <c r="F26" s="1">
        <f>VLOOKUP($B26,Valores!$A$2:$G$300,6,FALSE)*VLOOKUP(VLOOKUP($B26,Indices_Poder!$B$5:$E$250,3,FALSE),Indices_Poder!$G$6:$N$27,4,FALSE)*VLOOKUP($F$8,Regional!$A$2:$B$7,2,FALSE)</f>
        <v>3437.8144025198744</v>
      </c>
      <c r="G26" s="1">
        <f>VLOOKUP($B26,Valores!$A$2:$G$300,6,FALSE)*VLOOKUP(VLOOKUP($B26,Indices_Poder!$B$5:$E$250,3,FALSE),Indices_Poder!$G$6:$N$27,4,FALSE)*VLOOKUP($G$8,Regional!$A$2:$B$7,2,FALSE)</f>
        <v>3628.2349104798182</v>
      </c>
      <c r="H26" s="1">
        <f>VLOOKUP($B26,Valores!$A$2:$G$300,6,FALSE)*VLOOKUP(VLOOKUP($B26,Indices_Poder!$B$5:$E$250,3,FALSE),Indices_Poder!$G$6:$N$27,4,FALSE)*VLOOKUP($H$8,Regional!$A$2:$B$7,2,FALSE)</f>
        <v>3553.3385325809168</v>
      </c>
      <c r="I26" s="1">
        <f>VLOOKUP($B26,Valores!$A$2:$G$300,6,FALSE)*VLOOKUP(VLOOKUP($B26,Indices_Poder!$B$5:$E$250,3,FALSE),Indices_Poder!$G$6:$N$27,4,FALSE)*VLOOKUP($I$8,Regional!$A$2:$B$7,2,FALSE)</f>
        <v>3584.4275951049885</v>
      </c>
      <c r="J26" s="3">
        <f t="shared" si="0"/>
        <v>0</v>
      </c>
      <c r="K26" s="1">
        <f t="shared" si="0"/>
        <v>0</v>
      </c>
      <c r="L26" s="1">
        <f t="shared" si="0"/>
        <v>0</v>
      </c>
      <c r="M26" s="1">
        <f t="shared" si="0"/>
        <v>0</v>
      </c>
      <c r="N26" s="2">
        <f t="shared" si="0"/>
        <v>0</v>
      </c>
      <c r="O26" s="14">
        <f>VLOOKUP(B26,Valores!$A$2:$O$300,14,FALSE)</f>
        <v>3.1300000000000001E-2</v>
      </c>
      <c r="P26" s="14" t="str">
        <f>VLOOKUP(B26,Valores!$A$2:$O$300,15,FALSE)</f>
        <v>COM</v>
      </c>
      <c r="Q26" s="5">
        <f t="shared" si="12"/>
        <v>0</v>
      </c>
      <c r="R26" s="5">
        <f t="shared" si="1"/>
        <v>0</v>
      </c>
      <c r="S26" s="5">
        <f t="shared" si="1"/>
        <v>0</v>
      </c>
      <c r="T26" s="5">
        <f t="shared" si="1"/>
        <v>0</v>
      </c>
      <c r="U26" s="5">
        <f t="shared" si="1"/>
        <v>0</v>
      </c>
      <c r="W26" s="1">
        <f t="shared" si="2"/>
        <v>0</v>
      </c>
      <c r="X26" s="7">
        <f t="shared" si="3"/>
        <v>0</v>
      </c>
      <c r="Z26" s="1">
        <f t="shared" si="4"/>
        <v>0</v>
      </c>
      <c r="AA26" s="7">
        <f t="shared" si="5"/>
        <v>0</v>
      </c>
      <c r="AC26" s="1">
        <f t="shared" si="6"/>
        <v>0</v>
      </c>
      <c r="AD26" s="7">
        <f t="shared" si="7"/>
        <v>0</v>
      </c>
      <c r="AF26" s="1">
        <f t="shared" si="8"/>
        <v>0</v>
      </c>
      <c r="AG26" s="7">
        <f t="shared" si="9"/>
        <v>0</v>
      </c>
      <c r="AI26" s="1">
        <f t="shared" si="10"/>
        <v>0</v>
      </c>
      <c r="AJ26" s="7">
        <f t="shared" si="11"/>
        <v>0</v>
      </c>
    </row>
    <row r="27" spans="1:36" x14ac:dyDescent="0.2">
      <c r="A27" s="5">
        <v>19</v>
      </c>
      <c r="B27" s="6" t="s">
        <v>594</v>
      </c>
      <c r="C27" s="6" t="str">
        <f>VLOOKUP(B27,Valores!$A$2:$F$300,5,FALSE)</f>
        <v>m³</v>
      </c>
      <c r="D27" s="6">
        <v>0</v>
      </c>
      <c r="E27" s="3">
        <f>VLOOKUP($B27,Valores!$A$2:$G$300,6,FALSE)*VLOOKUP(VLOOKUP($B27,Indices_Poder!$B$5:$E$250,3,FALSE),Indices_Poder!$G$6:$N$27,4,FALSE)*VLOOKUP($E$8,Regional!$A$2:$B$7,2,FALSE)</f>
        <v>3577.0086142753808</v>
      </c>
      <c r="F27" s="1">
        <f>VLOOKUP($B27,Valores!$A$2:$G$300,6,FALSE)*VLOOKUP(VLOOKUP($B27,Indices_Poder!$B$5:$E$250,3,FALSE),Indices_Poder!$G$6:$N$27,4,FALSE)*VLOOKUP($F$8,Regional!$A$2:$B$7,2,FALSE)</f>
        <v>3437.8144025198744</v>
      </c>
      <c r="G27" s="1">
        <f>VLOOKUP($B27,Valores!$A$2:$G$300,6,FALSE)*VLOOKUP(VLOOKUP($B27,Indices_Poder!$B$5:$E$250,3,FALSE),Indices_Poder!$G$6:$N$27,4,FALSE)*VLOOKUP($G$8,Regional!$A$2:$B$7,2,FALSE)</f>
        <v>3628.2349104798182</v>
      </c>
      <c r="H27" s="1">
        <f>VLOOKUP($B27,Valores!$A$2:$G$300,6,FALSE)*VLOOKUP(VLOOKUP($B27,Indices_Poder!$B$5:$E$250,3,FALSE),Indices_Poder!$G$6:$N$27,4,FALSE)*VLOOKUP($H$8,Regional!$A$2:$B$7,2,FALSE)</f>
        <v>3553.3385325809168</v>
      </c>
      <c r="I27" s="1">
        <f>VLOOKUP($B27,Valores!$A$2:$G$300,6,FALSE)*VLOOKUP(VLOOKUP($B27,Indices_Poder!$B$5:$E$250,3,FALSE),Indices_Poder!$G$6:$N$27,4,FALSE)*VLOOKUP($I$8,Regional!$A$2:$B$7,2,FALSE)</f>
        <v>3584.4275951049885</v>
      </c>
      <c r="J27" s="3">
        <f t="shared" si="0"/>
        <v>0</v>
      </c>
      <c r="K27" s="1">
        <f t="shared" si="0"/>
        <v>0</v>
      </c>
      <c r="L27" s="1">
        <f t="shared" si="0"/>
        <v>0</v>
      </c>
      <c r="M27" s="1">
        <f t="shared" si="0"/>
        <v>0</v>
      </c>
      <c r="N27" s="2">
        <f t="shared" si="0"/>
        <v>0</v>
      </c>
      <c r="O27" s="14">
        <f>VLOOKUP(B27,Valores!$A$2:$O$300,14,FALSE)</f>
        <v>3.1300000000000001E-2</v>
      </c>
      <c r="P27" s="14" t="str">
        <f>VLOOKUP(B27,Valores!$A$2:$O$300,15,FALSE)</f>
        <v>COM</v>
      </c>
      <c r="Q27" s="5">
        <f t="shared" si="12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W27" s="1">
        <f t="shared" si="2"/>
        <v>0</v>
      </c>
      <c r="X27" s="7">
        <f t="shared" si="3"/>
        <v>0</v>
      </c>
      <c r="Z27" s="1">
        <f t="shared" si="4"/>
        <v>0</v>
      </c>
      <c r="AA27" s="7">
        <f t="shared" si="5"/>
        <v>0</v>
      </c>
      <c r="AC27" s="1">
        <f t="shared" si="6"/>
        <v>0</v>
      </c>
      <c r="AD27" s="7">
        <f t="shared" si="7"/>
        <v>0</v>
      </c>
      <c r="AF27" s="1">
        <f t="shared" si="8"/>
        <v>0</v>
      </c>
      <c r="AG27" s="7">
        <f t="shared" si="9"/>
        <v>0</v>
      </c>
      <c r="AI27" s="1">
        <f t="shared" si="10"/>
        <v>0</v>
      </c>
      <c r="AJ27" s="7">
        <f t="shared" si="11"/>
        <v>0</v>
      </c>
    </row>
    <row r="28" spans="1:36" x14ac:dyDescent="0.2">
      <c r="A28" s="5">
        <v>20</v>
      </c>
      <c r="B28" s="6" t="s">
        <v>441</v>
      </c>
      <c r="C28" s="6" t="str">
        <f>VLOOKUP(B28,Valores!$A$2:$F$300,5,FALSE)</f>
        <v>m³</v>
      </c>
      <c r="D28" s="6">
        <v>0</v>
      </c>
      <c r="E28" s="3">
        <f>VLOOKUP($B28,Valores!$A$2:$G$300,6,FALSE)*VLOOKUP(VLOOKUP($B28,Indices_Poder!$B$5:$E$250,3,FALSE),Indices_Poder!$G$6:$N$27,4,FALSE)*VLOOKUP($E$8,Regional!$A$2:$B$7,2,FALSE)</f>
        <v>3577.0086142753808</v>
      </c>
      <c r="F28" s="1">
        <f>VLOOKUP($B28,Valores!$A$2:$G$300,6,FALSE)*VLOOKUP(VLOOKUP($B28,Indices_Poder!$B$5:$E$250,3,FALSE),Indices_Poder!$G$6:$N$27,4,FALSE)*VLOOKUP($F$8,Regional!$A$2:$B$7,2,FALSE)</f>
        <v>3437.8144025198744</v>
      </c>
      <c r="G28" s="1">
        <f>VLOOKUP($B28,Valores!$A$2:$G$300,6,FALSE)*VLOOKUP(VLOOKUP($B28,Indices_Poder!$B$5:$E$250,3,FALSE),Indices_Poder!$G$6:$N$27,4,FALSE)*VLOOKUP($G$8,Regional!$A$2:$B$7,2,FALSE)</f>
        <v>3628.2349104798182</v>
      </c>
      <c r="H28" s="1">
        <f>VLOOKUP($B28,Valores!$A$2:$G$300,6,FALSE)*VLOOKUP(VLOOKUP($B28,Indices_Poder!$B$5:$E$250,3,FALSE),Indices_Poder!$G$6:$N$27,4,FALSE)*VLOOKUP($H$8,Regional!$A$2:$B$7,2,FALSE)</f>
        <v>3553.3385325809168</v>
      </c>
      <c r="I28" s="1">
        <f>VLOOKUP($B28,Valores!$A$2:$G$300,6,FALSE)*VLOOKUP(VLOOKUP($B28,Indices_Poder!$B$5:$E$250,3,FALSE),Indices_Poder!$G$6:$N$27,4,FALSE)*VLOOKUP($I$8,Regional!$A$2:$B$7,2,FALSE)</f>
        <v>3584.4275951049885</v>
      </c>
      <c r="J28" s="3">
        <f t="shared" si="0"/>
        <v>0</v>
      </c>
      <c r="K28" s="1">
        <f t="shared" si="0"/>
        <v>0</v>
      </c>
      <c r="L28" s="1">
        <f t="shared" si="0"/>
        <v>0</v>
      </c>
      <c r="M28" s="1">
        <f t="shared" si="0"/>
        <v>0</v>
      </c>
      <c r="N28" s="2">
        <f t="shared" si="0"/>
        <v>0</v>
      </c>
      <c r="O28" s="14">
        <f>VLOOKUP(B28,Valores!$A$2:$O$300,14,FALSE)</f>
        <v>3.1300000000000001E-2</v>
      </c>
      <c r="P28" s="14" t="str">
        <f>VLOOKUP(B28,Valores!$A$2:$O$300,15,FALSE)</f>
        <v>COM</v>
      </c>
      <c r="Q28" s="5">
        <f t="shared" si="12"/>
        <v>0</v>
      </c>
      <c r="R28" s="5">
        <f t="shared" si="1"/>
        <v>0</v>
      </c>
      <c r="S28" s="5">
        <f t="shared" si="1"/>
        <v>0</v>
      </c>
      <c r="T28" s="5">
        <f t="shared" si="1"/>
        <v>0</v>
      </c>
      <c r="U28" s="5">
        <f t="shared" si="1"/>
        <v>0</v>
      </c>
      <c r="W28" s="1">
        <f t="shared" si="2"/>
        <v>0</v>
      </c>
      <c r="X28" s="7">
        <f t="shared" si="3"/>
        <v>0</v>
      </c>
      <c r="Z28" s="1">
        <f t="shared" si="4"/>
        <v>0</v>
      </c>
      <c r="AA28" s="7">
        <f t="shared" si="5"/>
        <v>0</v>
      </c>
      <c r="AC28" s="1">
        <f t="shared" si="6"/>
        <v>0</v>
      </c>
      <c r="AD28" s="7">
        <f t="shared" si="7"/>
        <v>0</v>
      </c>
      <c r="AF28" s="1">
        <f t="shared" si="8"/>
        <v>0</v>
      </c>
      <c r="AG28" s="7">
        <f t="shared" si="9"/>
        <v>0</v>
      </c>
      <c r="AI28" s="1">
        <f t="shared" si="10"/>
        <v>0</v>
      </c>
      <c r="AJ28" s="7">
        <f t="shared" si="11"/>
        <v>0</v>
      </c>
    </row>
    <row r="29" spans="1:36" x14ac:dyDescent="0.2">
      <c r="A29" s="5">
        <v>21</v>
      </c>
      <c r="B29" s="6" t="s">
        <v>380</v>
      </c>
      <c r="C29" s="6" t="str">
        <f>VLOOKUP(B29,Valores!$A$2:$F$300,5,FALSE)</f>
        <v>unid.</v>
      </c>
      <c r="D29" s="6">
        <v>1</v>
      </c>
      <c r="E29" s="3">
        <f>VLOOKUP($B29,Valores!$A$2:$G$300,6,FALSE)*VLOOKUP(VLOOKUP($B29,Indices_Poder!$B$5:$E$250,3,FALSE),Indices_Poder!$G$6:$N$27,4,FALSE)*VLOOKUP($E$8,Regional!$A$2:$B$7,2,FALSE)</f>
        <v>57403.64504240363</v>
      </c>
      <c r="F29" s="1">
        <f>VLOOKUP($B29,Valores!$A$2:$G$300,6,FALSE)*VLOOKUP(VLOOKUP($B29,Indices_Poder!$B$5:$E$250,3,FALSE),Indices_Poder!$G$6:$N$27,4,FALSE)*VLOOKUP($F$8,Regional!$A$2:$B$7,2,FALSE)</f>
        <v>55169.863694580716</v>
      </c>
      <c r="G29" s="1">
        <f>VLOOKUP($B29,Valores!$A$2:$G$300,6,FALSE)*VLOOKUP(VLOOKUP($B29,Indices_Poder!$B$5:$E$250,3,FALSE),Indices_Poder!$G$6:$N$27,4,FALSE)*VLOOKUP($G$8,Regional!$A$2:$B$7,2,FALSE)</f>
        <v>58225.721934368914</v>
      </c>
      <c r="H29" s="1">
        <f>VLOOKUP($B29,Valores!$A$2:$G$300,6,FALSE)*VLOOKUP(VLOOKUP($B29,Indices_Poder!$B$5:$E$250,3,FALSE),Indices_Poder!$G$6:$N$27,4,FALSE)*VLOOKUP($H$8,Regional!$A$2:$B$7,2,FALSE)</f>
        <v>57023.788823357609</v>
      </c>
      <c r="I29" s="1">
        <f>VLOOKUP($B29,Valores!$A$2:$G$300,6,FALSE)*VLOOKUP(VLOOKUP($B29,Indices_Poder!$B$5:$E$250,3,FALSE),Indices_Poder!$G$6:$N$27,4,FALSE)*VLOOKUP($I$8,Regional!$A$2:$B$7,2,FALSE)</f>
        <v>57522.704454343431</v>
      </c>
      <c r="J29" s="3">
        <f t="shared" si="0"/>
        <v>57403.64504240363</v>
      </c>
      <c r="K29" s="1">
        <f t="shared" si="0"/>
        <v>55169.863694580716</v>
      </c>
      <c r="L29" s="1">
        <f t="shared" si="0"/>
        <v>58225.721934368914</v>
      </c>
      <c r="M29" s="1">
        <f t="shared" si="0"/>
        <v>57023.788823357609</v>
      </c>
      <c r="N29" s="2">
        <f t="shared" si="0"/>
        <v>57522.704454343431</v>
      </c>
      <c r="O29" s="14">
        <f>VLOOKUP(B29,Valores!$A$2:$O$300,14,FALSE)</f>
        <v>6.6699999999999995E-2</v>
      </c>
      <c r="P29" s="14" t="str">
        <f>VLOOKUP(B29,Valores!$A$2:$O$300,15,FALSE)</f>
        <v>UAR</v>
      </c>
      <c r="Q29" s="5">
        <f t="shared" si="12"/>
        <v>26248.955270235696</v>
      </c>
      <c r="R29" s="5">
        <f t="shared" si="1"/>
        <v>25227.514442929732</v>
      </c>
      <c r="S29" s="5">
        <f t="shared" si="1"/>
        <v>26624.866234599558</v>
      </c>
      <c r="T29" s="5">
        <f t="shared" si="1"/>
        <v>26075.258479805492</v>
      </c>
      <c r="U29" s="5">
        <f t="shared" si="1"/>
        <v>26303.397547833221</v>
      </c>
      <c r="W29" s="1">
        <f t="shared" si="2"/>
        <v>83652.600312639319</v>
      </c>
      <c r="X29" s="7">
        <f t="shared" si="3"/>
        <v>5579.6284408530419</v>
      </c>
      <c r="Z29" s="1">
        <f t="shared" si="4"/>
        <v>80397.378137510445</v>
      </c>
      <c r="AA29" s="7">
        <f t="shared" si="5"/>
        <v>5362.5051217719465</v>
      </c>
      <c r="AC29" s="1">
        <f t="shared" si="6"/>
        <v>84850.588168968476</v>
      </c>
      <c r="AD29" s="7">
        <f t="shared" si="7"/>
        <v>5659.5342308701966</v>
      </c>
      <c r="AF29" s="1">
        <f t="shared" si="8"/>
        <v>83099.047303163097</v>
      </c>
      <c r="AG29" s="7">
        <f t="shared" si="9"/>
        <v>5542.7064551209778</v>
      </c>
      <c r="AI29" s="1">
        <f t="shared" si="10"/>
        <v>83826.10200217666</v>
      </c>
      <c r="AJ29" s="7">
        <f t="shared" si="11"/>
        <v>5591.2010035451831</v>
      </c>
    </row>
    <row r="30" spans="1:36" x14ac:dyDescent="0.2">
      <c r="A30" s="5">
        <v>22</v>
      </c>
      <c r="B30" s="6" t="s">
        <v>505</v>
      </c>
      <c r="C30" s="6" t="str">
        <f>VLOOKUP(B30,Valores!$A$2:$F$300,5,FALSE)</f>
        <v>unid.</v>
      </c>
      <c r="D30" s="6">
        <v>1</v>
      </c>
      <c r="E30" s="3">
        <f>VLOOKUP($B30,Valores!$A$2:$G$300,6,FALSE)*VLOOKUP(VLOOKUP($B30,Indices_Poder!$B$5:$E$250,3,FALSE),Indices_Poder!$G$6:$N$27,4,FALSE)*VLOOKUP($E$8,Regional!$A$2:$B$7,2,FALSE)</f>
        <v>34009.24081113447</v>
      </c>
      <c r="F30" s="1">
        <f>VLOOKUP($B30,Valores!$A$2:$G$300,6,FALSE)*VLOOKUP(VLOOKUP($B30,Indices_Poder!$B$5:$E$250,3,FALSE),Indices_Poder!$G$6:$N$27,4,FALSE)*VLOOKUP($F$8,Regional!$A$2:$B$7,2,FALSE)</f>
        <v>32685.819489693782</v>
      </c>
      <c r="G30" s="1">
        <f>VLOOKUP($B30,Valores!$A$2:$G$300,6,FALSE)*VLOOKUP(VLOOKUP($B30,Indices_Poder!$B$5:$E$250,3,FALSE),Indices_Poder!$G$6:$N$27,4,FALSE)*VLOOKUP($G$8,Regional!$A$2:$B$7,2,FALSE)</f>
        <v>34496.286728923558</v>
      </c>
      <c r="H30" s="1">
        <f>VLOOKUP($B30,Valores!$A$2:$G$300,6,FALSE)*VLOOKUP(VLOOKUP($B30,Indices_Poder!$B$5:$E$250,3,FALSE),Indices_Poder!$G$6:$N$27,4,FALSE)*VLOOKUP($H$8,Regional!$A$2:$B$7,2,FALSE)</f>
        <v>33784.192007742276</v>
      </c>
      <c r="I30" s="1">
        <f>VLOOKUP($B30,Valores!$A$2:$G$300,6,FALSE)*VLOOKUP(VLOOKUP($B30,Indices_Poder!$B$5:$E$250,3,FALSE),Indices_Poder!$G$6:$N$27,4,FALSE)*VLOOKUP($I$8,Regional!$A$2:$B$7,2,FALSE)</f>
        <v>34079.778495779785</v>
      </c>
      <c r="J30" s="3">
        <f t="shared" si="0"/>
        <v>34009.24081113447</v>
      </c>
      <c r="K30" s="1">
        <f t="shared" si="0"/>
        <v>32685.819489693782</v>
      </c>
      <c r="L30" s="1">
        <f t="shared" si="0"/>
        <v>34496.286728923558</v>
      </c>
      <c r="M30" s="1">
        <f t="shared" si="0"/>
        <v>33784.192007742276</v>
      </c>
      <c r="N30" s="2">
        <f t="shared" si="0"/>
        <v>34079.778495779785</v>
      </c>
      <c r="O30" s="14">
        <f>VLOOKUP(B30,Valores!$A$2:$O$300,14,FALSE)</f>
        <v>6.6699999999999995E-2</v>
      </c>
      <c r="P30" s="14" t="str">
        <f>VLOOKUP(B30,Valores!$A$2:$O$300,15,FALSE)</f>
        <v>UAR</v>
      </c>
      <c r="Q30" s="5">
        <f t="shared" si="12"/>
        <v>15551.399918362455</v>
      </c>
      <c r="R30" s="5">
        <f t="shared" si="1"/>
        <v>14946.23926968741</v>
      </c>
      <c r="S30" s="5">
        <f t="shared" si="1"/>
        <v>15774.111324600728</v>
      </c>
      <c r="T30" s="5">
        <f t="shared" si="1"/>
        <v>15448.491889273042</v>
      </c>
      <c r="U30" s="5">
        <f t="shared" si="1"/>
        <v>15583.654673748684</v>
      </c>
      <c r="W30" s="1">
        <f t="shared" si="2"/>
        <v>49560.640729496925</v>
      </c>
      <c r="X30" s="7">
        <f t="shared" si="3"/>
        <v>3305.6947366574445</v>
      </c>
      <c r="Z30" s="1">
        <f t="shared" si="4"/>
        <v>47632.058759381194</v>
      </c>
      <c r="AA30" s="7">
        <f t="shared" si="5"/>
        <v>3177.0583192507256</v>
      </c>
      <c r="AC30" s="1">
        <f t="shared" si="6"/>
        <v>50270.398053524288</v>
      </c>
      <c r="AD30" s="7">
        <f t="shared" si="7"/>
        <v>3353.0355501700697</v>
      </c>
      <c r="AF30" s="1">
        <f t="shared" si="8"/>
        <v>49232.683897015319</v>
      </c>
      <c r="AG30" s="7">
        <f t="shared" si="9"/>
        <v>3283.8200159309217</v>
      </c>
      <c r="AI30" s="1">
        <f t="shared" si="10"/>
        <v>49663.433169528471</v>
      </c>
      <c r="AJ30" s="7">
        <f t="shared" si="11"/>
        <v>3312.5509924075486</v>
      </c>
    </row>
    <row r="31" spans="1:36" x14ac:dyDescent="0.2">
      <c r="A31" s="5">
        <v>23</v>
      </c>
      <c r="B31" s="6" t="s">
        <v>498</v>
      </c>
      <c r="C31" s="6" t="str">
        <f>VLOOKUP(B31,Valores!$A$2:$F$300,5,FALSE)</f>
        <v>unid.</v>
      </c>
      <c r="D31" s="6">
        <v>0</v>
      </c>
      <c r="E31" s="3">
        <f>VLOOKUP($B31,Valores!$A$2:$G$300,6,FALSE)*VLOOKUP(VLOOKUP($B31,Indices_Poder!$B$5:$E$250,3,FALSE),Indices_Poder!$G$6:$N$27,4,FALSE)*VLOOKUP($E$8,Regional!$A$2:$B$7,2,FALSE)</f>
        <v>57403.64504240363</v>
      </c>
      <c r="F31" s="1">
        <f>VLOOKUP($B31,Valores!$A$2:$G$300,6,FALSE)*VLOOKUP(VLOOKUP($B31,Indices_Poder!$B$5:$E$250,3,FALSE),Indices_Poder!$G$6:$N$27,4,FALSE)*VLOOKUP($F$8,Regional!$A$2:$B$7,2,FALSE)</f>
        <v>55169.863694580716</v>
      </c>
      <c r="G31" s="1">
        <f>VLOOKUP($B31,Valores!$A$2:$G$300,6,FALSE)*VLOOKUP(VLOOKUP($B31,Indices_Poder!$B$5:$E$250,3,FALSE),Indices_Poder!$G$6:$N$27,4,FALSE)*VLOOKUP($G$8,Regional!$A$2:$B$7,2,FALSE)</f>
        <v>58225.721934368914</v>
      </c>
      <c r="H31" s="1">
        <f>VLOOKUP($B31,Valores!$A$2:$G$300,6,FALSE)*VLOOKUP(VLOOKUP($B31,Indices_Poder!$B$5:$E$250,3,FALSE),Indices_Poder!$G$6:$N$27,4,FALSE)*VLOOKUP($H$8,Regional!$A$2:$B$7,2,FALSE)</f>
        <v>57023.788823357609</v>
      </c>
      <c r="I31" s="1">
        <f>VLOOKUP($B31,Valores!$A$2:$G$300,6,FALSE)*VLOOKUP(VLOOKUP($B31,Indices_Poder!$B$5:$E$250,3,FALSE),Indices_Poder!$G$6:$N$27,4,FALSE)*VLOOKUP($I$8,Regional!$A$2:$B$7,2,FALSE)</f>
        <v>57522.704454343431</v>
      </c>
      <c r="J31" s="3">
        <f t="shared" si="0"/>
        <v>0</v>
      </c>
      <c r="K31" s="1">
        <f t="shared" si="0"/>
        <v>0</v>
      </c>
      <c r="L31" s="1">
        <f t="shared" si="0"/>
        <v>0</v>
      </c>
      <c r="M31" s="1">
        <f t="shared" si="0"/>
        <v>0</v>
      </c>
      <c r="N31" s="2">
        <f t="shared" si="0"/>
        <v>0</v>
      </c>
      <c r="O31" s="14">
        <f>VLOOKUP(B31,Valores!$A$2:$O$300,14,FALSE)</f>
        <v>6.6699999999999995E-2</v>
      </c>
      <c r="P31" s="14" t="str">
        <f>VLOOKUP(B31,Valores!$A$2:$O$300,15,FALSE)</f>
        <v>UAR</v>
      </c>
      <c r="Q31" s="5">
        <f t="shared" si="12"/>
        <v>0</v>
      </c>
      <c r="R31" s="5">
        <f t="shared" si="1"/>
        <v>0</v>
      </c>
      <c r="S31" s="5">
        <f t="shared" si="1"/>
        <v>0</v>
      </c>
      <c r="T31" s="5">
        <f t="shared" si="1"/>
        <v>0</v>
      </c>
      <c r="U31" s="5">
        <f t="shared" si="1"/>
        <v>0</v>
      </c>
      <c r="W31" s="1">
        <f t="shared" si="2"/>
        <v>0</v>
      </c>
      <c r="X31" s="7">
        <f t="shared" si="3"/>
        <v>0</v>
      </c>
      <c r="Z31" s="1">
        <f t="shared" si="4"/>
        <v>0</v>
      </c>
      <c r="AA31" s="7">
        <f t="shared" si="5"/>
        <v>0</v>
      </c>
      <c r="AC31" s="1">
        <f t="shared" si="6"/>
        <v>0</v>
      </c>
      <c r="AD31" s="7">
        <f t="shared" si="7"/>
        <v>0</v>
      </c>
      <c r="AF31" s="1">
        <f t="shared" si="8"/>
        <v>0</v>
      </c>
      <c r="AG31" s="7">
        <f t="shared" si="9"/>
        <v>0</v>
      </c>
      <c r="AI31" s="1">
        <f t="shared" si="10"/>
        <v>0</v>
      </c>
      <c r="AJ31" s="7">
        <f t="shared" si="11"/>
        <v>0</v>
      </c>
    </row>
    <row r="32" spans="1:36" x14ac:dyDescent="0.2">
      <c r="A32" s="5">
        <v>24</v>
      </c>
      <c r="B32" s="6" t="s">
        <v>499</v>
      </c>
      <c r="C32" s="6" t="str">
        <f>VLOOKUP(B32,Valores!$A$2:$F$300,5,FALSE)</f>
        <v>unid.</v>
      </c>
      <c r="D32" s="6">
        <v>1</v>
      </c>
      <c r="E32" s="3">
        <f>VLOOKUP($B32,Valores!$A$2:$G$300,6,FALSE)*VLOOKUP(VLOOKUP($B32,Indices_Poder!$B$5:$E$250,3,FALSE),Indices_Poder!$G$6:$N$27,4,FALSE)*VLOOKUP($E$8,Regional!$A$2:$B$7,2,FALSE)</f>
        <v>35004.213271464112</v>
      </c>
      <c r="F32" s="1">
        <f>VLOOKUP($B32,Valores!$A$2:$G$300,6,FALSE)*VLOOKUP(VLOOKUP($B32,Indices_Poder!$B$5:$E$250,3,FALSE),Indices_Poder!$G$6:$N$27,4,FALSE)*VLOOKUP($F$8,Regional!$A$2:$B$7,2,FALSE)</f>
        <v>33642.074009344913</v>
      </c>
      <c r="G32" s="1">
        <f>VLOOKUP($B32,Valores!$A$2:$G$300,6,FALSE)*VLOOKUP(VLOOKUP($B32,Indices_Poder!$B$5:$E$250,3,FALSE),Indices_Poder!$G$6:$N$27,4,FALSE)*VLOOKUP($G$8,Regional!$A$2:$B$7,2,FALSE)</f>
        <v>35505.50817757396</v>
      </c>
      <c r="H32" s="1">
        <f>VLOOKUP($B32,Valores!$A$2:$G$300,6,FALSE)*VLOOKUP(VLOOKUP($B32,Indices_Poder!$B$5:$E$250,3,FALSE),Indices_Poder!$G$6:$N$27,4,FALSE)*VLOOKUP($H$8,Regional!$A$2:$B$7,2,FALSE)</f>
        <v>34772.580452778864</v>
      </c>
      <c r="I32" s="1">
        <f>VLOOKUP($B32,Valores!$A$2:$G$300,6,FALSE)*VLOOKUP(VLOOKUP($B32,Indices_Poder!$B$5:$E$250,3,FALSE),Indices_Poder!$G$6:$N$27,4,FALSE)*VLOOKUP($I$8,Regional!$A$2:$B$7,2,FALSE)</f>
        <v>35076.814602693812</v>
      </c>
      <c r="J32" s="3">
        <f t="shared" si="0"/>
        <v>35004.213271464112</v>
      </c>
      <c r="K32" s="1">
        <f t="shared" si="0"/>
        <v>33642.074009344913</v>
      </c>
      <c r="L32" s="1">
        <f t="shared" si="0"/>
        <v>35505.50817757396</v>
      </c>
      <c r="M32" s="1">
        <f t="shared" si="0"/>
        <v>34772.580452778864</v>
      </c>
      <c r="N32" s="2">
        <f t="shared" si="0"/>
        <v>35076.814602693812</v>
      </c>
      <c r="O32" s="14">
        <f>VLOOKUP(B32,Valores!$A$2:$O$300,14,FALSE)</f>
        <v>6.6699999999999995E-2</v>
      </c>
      <c r="P32" s="14" t="str">
        <f>VLOOKUP(B32,Valores!$A$2:$O$300,15,FALSE)</f>
        <v>UAR</v>
      </c>
      <c r="Q32" s="5">
        <f t="shared" si="12"/>
        <v>16006.370810664097</v>
      </c>
      <c r="R32" s="5">
        <f t="shared" si="1"/>
        <v>15383.505615661461</v>
      </c>
      <c r="S32" s="5">
        <f t="shared" si="1"/>
        <v>16235.597849434092</v>
      </c>
      <c r="T32" s="5">
        <f t="shared" si="1"/>
        <v>15900.452109991054</v>
      </c>
      <c r="U32" s="5">
        <f t="shared" si="1"/>
        <v>16039.569209382507</v>
      </c>
      <c r="W32" s="1">
        <f t="shared" si="2"/>
        <v>51010.584082128211</v>
      </c>
      <c r="X32" s="7">
        <f t="shared" si="3"/>
        <v>3402.4059582779514</v>
      </c>
      <c r="Z32" s="1">
        <f t="shared" si="4"/>
        <v>49025.579625006372</v>
      </c>
      <c r="AA32" s="7">
        <f t="shared" si="5"/>
        <v>3270.0061609879249</v>
      </c>
      <c r="AC32" s="1">
        <f t="shared" si="6"/>
        <v>51741.106027008049</v>
      </c>
      <c r="AD32" s="7">
        <f t="shared" si="7"/>
        <v>3451.1317720014367</v>
      </c>
      <c r="AF32" s="1">
        <f t="shared" si="8"/>
        <v>50673.03256276992</v>
      </c>
      <c r="AG32" s="7">
        <f t="shared" si="9"/>
        <v>3379.8912719367536</v>
      </c>
      <c r="AI32" s="1">
        <f t="shared" si="10"/>
        <v>51116.383812076318</v>
      </c>
      <c r="AJ32" s="7">
        <f t="shared" si="11"/>
        <v>3409.4628002654899</v>
      </c>
    </row>
    <row r="33" spans="1:36" x14ac:dyDescent="0.2">
      <c r="A33" s="24">
        <v>25</v>
      </c>
      <c r="B33" s="25" t="s">
        <v>384</v>
      </c>
      <c r="C33" s="6" t="str">
        <f>VLOOKUP(B33,Valores!$A$2:$F$300,5,FALSE)</f>
        <v>unid.</v>
      </c>
      <c r="D33" s="6">
        <v>0</v>
      </c>
      <c r="E33" s="3">
        <f>VLOOKUP($B33,Valores!$A$2:$G$300,6,FALSE)*VLOOKUP(VLOOKUP($B33,Indices_Poder!$B$5:$E$250,3,FALSE),Indices_Poder!$G$6:$N$27,4,FALSE)*VLOOKUP($E$8,Regional!$A$2:$B$7,2,FALSE)</f>
        <v>57403.64504240363</v>
      </c>
      <c r="F33" s="1">
        <f>VLOOKUP($B33,Valores!$A$2:$G$300,6,FALSE)*VLOOKUP(VLOOKUP($B33,Indices_Poder!$B$5:$E$250,3,FALSE),Indices_Poder!$G$6:$N$27,4,FALSE)*VLOOKUP($F$8,Regional!$A$2:$B$7,2,FALSE)</f>
        <v>55169.863694580716</v>
      </c>
      <c r="G33" s="1">
        <f>VLOOKUP($B33,Valores!$A$2:$G$300,6,FALSE)*VLOOKUP(VLOOKUP($B33,Indices_Poder!$B$5:$E$250,3,FALSE),Indices_Poder!$G$6:$N$27,4,FALSE)*VLOOKUP($G$8,Regional!$A$2:$B$7,2,FALSE)</f>
        <v>58225.721934368914</v>
      </c>
      <c r="H33" s="1">
        <f>VLOOKUP($B33,Valores!$A$2:$G$300,6,FALSE)*VLOOKUP(VLOOKUP($B33,Indices_Poder!$B$5:$E$250,3,FALSE),Indices_Poder!$G$6:$N$27,4,FALSE)*VLOOKUP($H$8,Regional!$A$2:$B$7,2,FALSE)</f>
        <v>57023.788823357609</v>
      </c>
      <c r="I33" s="1">
        <f>VLOOKUP($B33,Valores!$A$2:$G$300,6,FALSE)*VLOOKUP(VLOOKUP($B33,Indices_Poder!$B$5:$E$250,3,FALSE),Indices_Poder!$G$6:$N$27,4,FALSE)*VLOOKUP($I$8,Regional!$A$2:$B$7,2,FALSE)</f>
        <v>57522.704454343431</v>
      </c>
      <c r="J33" s="28">
        <f t="shared" si="0"/>
        <v>0</v>
      </c>
      <c r="K33" s="29">
        <f t="shared" si="0"/>
        <v>0</v>
      </c>
      <c r="L33" s="29">
        <f t="shared" si="0"/>
        <v>0</v>
      </c>
      <c r="M33" s="29">
        <f t="shared" si="0"/>
        <v>0</v>
      </c>
      <c r="N33" s="38">
        <f t="shared" si="0"/>
        <v>0</v>
      </c>
      <c r="O33" s="14">
        <f>VLOOKUP(B33,Valores!$A$2:$O$300,14,FALSE)</f>
        <v>6.6699999999999995E-2</v>
      </c>
      <c r="P33" s="14" t="str">
        <f>VLOOKUP(B33,Valores!$A$2:$O$300,15,FALSE)</f>
        <v>UAR</v>
      </c>
      <c r="Q33" s="5">
        <f t="shared" si="12"/>
        <v>0</v>
      </c>
      <c r="R33" s="5">
        <f t="shared" si="1"/>
        <v>0</v>
      </c>
      <c r="S33" s="5">
        <f t="shared" si="1"/>
        <v>0</v>
      </c>
      <c r="T33" s="5">
        <f t="shared" si="1"/>
        <v>0</v>
      </c>
      <c r="U33" s="5">
        <f t="shared" si="1"/>
        <v>0</v>
      </c>
      <c r="W33" s="1">
        <f t="shared" si="2"/>
        <v>0</v>
      </c>
      <c r="X33" s="7">
        <f t="shared" si="3"/>
        <v>0</v>
      </c>
      <c r="Z33" s="1">
        <f t="shared" si="4"/>
        <v>0</v>
      </c>
      <c r="AA33" s="7">
        <f t="shared" si="5"/>
        <v>0</v>
      </c>
      <c r="AC33" s="1">
        <f t="shared" si="6"/>
        <v>0</v>
      </c>
      <c r="AD33" s="7">
        <f t="shared" si="7"/>
        <v>0</v>
      </c>
      <c r="AF33" s="1">
        <f t="shared" si="8"/>
        <v>0</v>
      </c>
      <c r="AG33" s="7">
        <f t="shared" si="9"/>
        <v>0</v>
      </c>
      <c r="AI33" s="1">
        <f t="shared" si="10"/>
        <v>0</v>
      </c>
      <c r="AJ33" s="7">
        <f t="shared" si="11"/>
        <v>0</v>
      </c>
    </row>
    <row r="34" spans="1:36" x14ac:dyDescent="0.2">
      <c r="A34" s="44"/>
      <c r="B34" s="45" t="s">
        <v>38</v>
      </c>
      <c r="C34" s="45"/>
      <c r="D34" s="45"/>
      <c r="E34" s="48"/>
      <c r="F34" s="46"/>
      <c r="G34" s="46"/>
      <c r="H34" s="46"/>
      <c r="I34" s="47"/>
      <c r="J34" s="48">
        <f>SUM(J9:J33)</f>
        <v>496734.99866982887</v>
      </c>
      <c r="K34" s="46">
        <f>SUM(K9:K33)</f>
        <v>477405.26143764012</v>
      </c>
      <c r="L34" s="46">
        <f>SUM(L9:L33)</f>
        <v>503848.73445324867</v>
      </c>
      <c r="M34" s="46">
        <f>SUM(M9:M33)</f>
        <v>493447.96213542129</v>
      </c>
      <c r="N34" s="47">
        <f>SUM(N9:N33)</f>
        <v>497765.2638522553</v>
      </c>
      <c r="Q34" s="3">
        <f>SUMIF($O9:$O33,"&lt;&gt;Rateio",X9:X33)</f>
        <v>20596.193268804385</v>
      </c>
      <c r="R34" s="3">
        <f>SUMIF($O9:$O33,"&lt;&gt;Rateio",AA9:AA33)</f>
        <v>19794.721649257823</v>
      </c>
      <c r="S34" s="3">
        <f>SUMIF($O9:$O33,"&lt;&gt;Rateio",AD9:AD33)</f>
        <v>20891.151098332935</v>
      </c>
      <c r="T34" s="3">
        <f>SUMIF($O9:$O33,"&lt;&gt;Rateio",AG9:AG33)</f>
        <v>20459.902409642909</v>
      </c>
      <c r="U34" s="3">
        <f>SUMIF($O9:$O33,"&lt;&gt;Rateio",AJ9:AJ33)</f>
        <v>20638.911299287829</v>
      </c>
      <c r="W34" s="36"/>
      <c r="X34" s="215"/>
      <c r="Z34" s="36"/>
      <c r="AA34" s="215"/>
      <c r="AC34" s="36"/>
      <c r="AD34" s="215"/>
      <c r="AF34" s="36"/>
      <c r="AG34" s="215"/>
      <c r="AI34" s="36"/>
      <c r="AJ34" s="215"/>
    </row>
    <row r="35" spans="1:36" ht="12.75" hidden="1" customHeight="1" x14ac:dyDescent="0.2">
      <c r="A35" s="44"/>
      <c r="B35" s="45"/>
      <c r="C35" s="45"/>
      <c r="D35" s="45"/>
      <c r="E35" s="92" t="s">
        <v>30</v>
      </c>
      <c r="F35" s="92" t="s">
        <v>31</v>
      </c>
      <c r="G35" s="92" t="s">
        <v>32</v>
      </c>
      <c r="H35" s="92" t="s">
        <v>33</v>
      </c>
      <c r="I35" s="92" t="s">
        <v>34</v>
      </c>
      <c r="J35" s="46"/>
      <c r="K35" s="46"/>
      <c r="L35" s="46"/>
      <c r="M35" s="46"/>
      <c r="N35" s="46"/>
      <c r="Q35" s="5"/>
      <c r="R35" s="5"/>
      <c r="S35" s="5"/>
      <c r="T35" s="5"/>
      <c r="U35" s="5"/>
      <c r="X35" s="7"/>
      <c r="AA35" s="7"/>
      <c r="AD35" s="7"/>
      <c r="AG35" s="7"/>
      <c r="AJ35" s="7"/>
    </row>
    <row r="36" spans="1:36" s="14" customFormat="1" ht="12.75" hidden="1" customHeight="1" x14ac:dyDescent="0.2">
      <c r="A36" s="30"/>
      <c r="B36" s="123" t="s">
        <v>215</v>
      </c>
      <c r="C36" s="31"/>
      <c r="D36" s="31"/>
      <c r="E36" s="33" t="e">
        <f>(SUMIF(#REF!,"Obras civis",J9:J33)+#REF!)*3.98%</f>
        <v>#REF!</v>
      </c>
      <c r="F36" s="33" t="e">
        <f>(SUMIF(#REF!,"Obras civis",K9:K33)+#REF!)*3.98%</f>
        <v>#REF!</v>
      </c>
      <c r="G36" s="33" t="e">
        <f>(SUMIF(#REF!,"Obras civis",L9:L33)+#REF!)*3.98%</f>
        <v>#REF!</v>
      </c>
      <c r="H36" s="33" t="e">
        <f>(SUMIF(#REF!,"Obras civis",M9:M33)+#REF!)*3.98%</f>
        <v>#REF!</v>
      </c>
      <c r="I36" s="33" t="e">
        <f>(SUMIF(#REF!,"Obras civis",N9:N33)+#REF!)*3.98%</f>
        <v>#REF!</v>
      </c>
      <c r="J36" s="33"/>
      <c r="K36" s="33"/>
      <c r="L36" s="33"/>
      <c r="M36" s="33"/>
      <c r="N36" s="33"/>
      <c r="Q36" s="5"/>
      <c r="R36" s="5"/>
      <c r="S36" s="5"/>
      <c r="T36" s="5"/>
      <c r="U36" s="5"/>
      <c r="W36" s="6"/>
      <c r="X36" s="7"/>
      <c r="Z36" s="6"/>
      <c r="AA36" s="7"/>
      <c r="AC36" s="6"/>
      <c r="AD36" s="7"/>
      <c r="AF36" s="6"/>
      <c r="AG36" s="7"/>
      <c r="AI36" s="6"/>
      <c r="AJ36" s="7"/>
    </row>
    <row r="37" spans="1:36" s="14" customFormat="1" ht="12.75" hidden="1" customHeight="1" x14ac:dyDescent="0.2">
      <c r="A37" s="30"/>
      <c r="B37" s="31" t="s">
        <v>141</v>
      </c>
      <c r="C37" s="41"/>
      <c r="D37" s="41"/>
      <c r="E37" s="35" t="e">
        <f>J34+#REF!+E36</f>
        <v>#REF!</v>
      </c>
      <c r="F37" s="35" t="e">
        <f>K34+#REF!+F36</f>
        <v>#REF!</v>
      </c>
      <c r="G37" s="35" t="e">
        <f>L34+#REF!+G36</f>
        <v>#REF!</v>
      </c>
      <c r="H37" s="35" t="e">
        <f>M34+#REF!+H36</f>
        <v>#REF!</v>
      </c>
      <c r="I37" s="35" t="e">
        <f>N34+#REF!+I36</f>
        <v>#REF!</v>
      </c>
      <c r="J37" s="35"/>
      <c r="K37" s="35"/>
      <c r="L37" s="35"/>
      <c r="M37" s="35"/>
      <c r="N37" s="35"/>
      <c r="Q37" s="5"/>
      <c r="R37" s="5"/>
      <c r="S37" s="5"/>
      <c r="T37" s="5"/>
      <c r="U37" s="5"/>
      <c r="W37" s="6"/>
      <c r="X37" s="7"/>
      <c r="Z37" s="6"/>
      <c r="AA37" s="7"/>
      <c r="AC37" s="6"/>
      <c r="AD37" s="7"/>
      <c r="AF37" s="6"/>
      <c r="AG37" s="7"/>
      <c r="AI37" s="6"/>
      <c r="AJ37" s="7"/>
    </row>
    <row r="38" spans="1:36" s="14" customFormat="1" ht="12.75" hidden="1" customHeight="1" x14ac:dyDescent="0.2">
      <c r="A38" s="30"/>
      <c r="B38" s="31" t="s">
        <v>209</v>
      </c>
      <c r="C38" s="31"/>
      <c r="D38" s="31"/>
      <c r="E38" s="33" t="e">
        <f>E37*2.7%</f>
        <v>#REF!</v>
      </c>
      <c r="F38" s="33" t="e">
        <f>F37*2.7%</f>
        <v>#REF!</v>
      </c>
      <c r="G38" s="33" t="e">
        <f>G37*2.7%</f>
        <v>#REF!</v>
      </c>
      <c r="H38" s="33" t="e">
        <f>H37*2.7%</f>
        <v>#REF!</v>
      </c>
      <c r="I38" s="33" t="e">
        <f>I37*2.7%</f>
        <v>#REF!</v>
      </c>
      <c r="J38" s="33"/>
      <c r="K38" s="33"/>
      <c r="L38" s="33"/>
      <c r="M38" s="33"/>
      <c r="N38" s="33"/>
      <c r="Q38" s="5"/>
      <c r="R38" s="5"/>
      <c r="S38" s="5"/>
      <c r="T38" s="5"/>
      <c r="U38" s="5"/>
      <c r="W38" s="6"/>
      <c r="X38" s="7"/>
      <c r="Z38" s="6"/>
      <c r="AA38" s="7"/>
      <c r="AC38" s="6"/>
      <c r="AD38" s="7"/>
      <c r="AF38" s="6"/>
      <c r="AG38" s="7"/>
      <c r="AI38" s="6"/>
      <c r="AJ38" s="7"/>
    </row>
    <row r="39" spans="1:36" s="14" customFormat="1" ht="12.75" hidden="1" customHeight="1" x14ac:dyDescent="0.2">
      <c r="A39" s="30"/>
      <c r="B39" s="31" t="s">
        <v>210</v>
      </c>
      <c r="C39" s="41"/>
      <c r="D39" s="41"/>
      <c r="E39" s="35" t="e">
        <f>E37*1.4%</f>
        <v>#REF!</v>
      </c>
      <c r="F39" s="35" t="e">
        <f>F37*1.4%</f>
        <v>#REF!</v>
      </c>
      <c r="G39" s="35" t="e">
        <f>G37*1.4%</f>
        <v>#REF!</v>
      </c>
      <c r="H39" s="35" t="e">
        <f>H37*1.4%</f>
        <v>#REF!</v>
      </c>
      <c r="I39" s="35" t="e">
        <f>I37*1.4%</f>
        <v>#REF!</v>
      </c>
      <c r="J39" s="35"/>
      <c r="K39" s="35"/>
      <c r="L39" s="35"/>
      <c r="M39" s="35"/>
      <c r="N39" s="35"/>
      <c r="Q39" s="5"/>
      <c r="R39" s="5"/>
      <c r="S39" s="5"/>
      <c r="T39" s="5"/>
      <c r="U39" s="5"/>
      <c r="W39" s="6"/>
      <c r="X39" s="7"/>
      <c r="Z39" s="6"/>
      <c r="AA39" s="7"/>
      <c r="AC39" s="6"/>
      <c r="AD39" s="7"/>
      <c r="AF39" s="6"/>
      <c r="AG39" s="7"/>
      <c r="AI39" s="6"/>
      <c r="AJ39" s="7"/>
    </row>
    <row r="40" spans="1:36" ht="15" hidden="1" customHeight="1" x14ac:dyDescent="0.2">
      <c r="A40" s="119"/>
      <c r="B40" s="121" t="s">
        <v>213</v>
      </c>
      <c r="C40" s="121"/>
      <c r="D40" s="121"/>
      <c r="E40" s="120" t="e">
        <f>E37*3.99%</f>
        <v>#REF!</v>
      </c>
      <c r="F40" s="120" t="e">
        <f>F37*3.99%</f>
        <v>#REF!</v>
      </c>
      <c r="G40" s="120" t="e">
        <f>G37*3.99%</f>
        <v>#REF!</v>
      </c>
      <c r="H40" s="120" t="e">
        <f>H37*3.99%</f>
        <v>#REF!</v>
      </c>
      <c r="I40" s="120" t="e">
        <f>I37*3.99%</f>
        <v>#REF!</v>
      </c>
      <c r="J40" s="122"/>
      <c r="K40" s="120"/>
      <c r="L40" s="120"/>
      <c r="M40" s="120"/>
      <c r="N40" s="120"/>
      <c r="Q40" s="5"/>
      <c r="R40" s="5"/>
      <c r="S40" s="5"/>
      <c r="T40" s="5"/>
      <c r="U40" s="5"/>
      <c r="X40" s="7"/>
      <c r="AA40" s="7"/>
      <c r="AD40" s="7"/>
      <c r="AG40" s="7"/>
      <c r="AJ40" s="7"/>
    </row>
    <row r="41" spans="1:36" s="14" customFormat="1" ht="12.75" hidden="1" customHeight="1" x14ac:dyDescent="0.2">
      <c r="A41" s="30"/>
      <c r="B41" s="43" t="s">
        <v>211</v>
      </c>
      <c r="C41" s="43"/>
      <c r="D41" s="43"/>
      <c r="E41" s="42" t="e">
        <f>E37*2.7%</f>
        <v>#REF!</v>
      </c>
      <c r="F41" s="42" t="e">
        <f>F37*2.7%</f>
        <v>#REF!</v>
      </c>
      <c r="G41" s="42" t="e">
        <f>G37*2.7%</f>
        <v>#REF!</v>
      </c>
      <c r="H41" s="42" t="e">
        <f>H37*2.7%</f>
        <v>#REF!</v>
      </c>
      <c r="I41" s="42" t="e">
        <f>I37*2.7%</f>
        <v>#REF!</v>
      </c>
      <c r="J41" s="42"/>
      <c r="K41" s="42"/>
      <c r="L41" s="42"/>
      <c r="M41" s="42"/>
      <c r="N41" s="42"/>
      <c r="Q41" s="5"/>
      <c r="R41" s="5"/>
      <c r="S41" s="5"/>
      <c r="T41" s="5"/>
      <c r="U41" s="5"/>
      <c r="W41" s="6"/>
      <c r="X41" s="7"/>
      <c r="Z41" s="6"/>
      <c r="AA41" s="7"/>
      <c r="AC41" s="6"/>
      <c r="AD41" s="7"/>
      <c r="AF41" s="6"/>
      <c r="AG41" s="7"/>
      <c r="AI41" s="6"/>
      <c r="AJ41" s="7"/>
    </row>
    <row r="42" spans="1:36" s="14" customFormat="1" ht="12.75" hidden="1" customHeight="1" x14ac:dyDescent="0.2">
      <c r="A42" s="30"/>
      <c r="B42" s="31" t="s">
        <v>142</v>
      </c>
      <c r="C42" s="31"/>
      <c r="D42" s="31"/>
      <c r="E42" s="33" t="e">
        <f>E37+E38+E39+E40+E41</f>
        <v>#REF!</v>
      </c>
      <c r="F42" s="33" t="e">
        <f>F37+F38+F39+F40+F41</f>
        <v>#REF!</v>
      </c>
      <c r="G42" s="33" t="e">
        <f>G37+G38+G39+G40+G41</f>
        <v>#REF!</v>
      </c>
      <c r="H42" s="33" t="e">
        <f>H37+H38+H39+H40+H41</f>
        <v>#REF!</v>
      </c>
      <c r="I42" s="33" t="e">
        <f>I37+I38+I39+I40+I41</f>
        <v>#REF!</v>
      </c>
      <c r="J42" s="33"/>
      <c r="K42" s="33"/>
      <c r="L42" s="33"/>
      <c r="M42" s="33"/>
      <c r="N42" s="33"/>
      <c r="Q42" s="5"/>
      <c r="R42" s="5"/>
      <c r="S42" s="5"/>
      <c r="T42" s="5"/>
      <c r="U42" s="5"/>
      <c r="W42" s="6"/>
      <c r="X42" s="7"/>
      <c r="Z42" s="6"/>
      <c r="AA42" s="7"/>
      <c r="AC42" s="6"/>
      <c r="AD42" s="7"/>
      <c r="AF42" s="6"/>
      <c r="AG42" s="7"/>
      <c r="AI42" s="6"/>
      <c r="AJ42" s="7"/>
    </row>
    <row r="43" spans="1:36" s="14" customFormat="1" ht="12.75" hidden="1" customHeight="1" x14ac:dyDescent="0.2">
      <c r="A43" s="31"/>
      <c r="B43" s="31" t="s">
        <v>143</v>
      </c>
      <c r="C43" s="31"/>
      <c r="D43" s="31"/>
      <c r="E43" s="33" t="e">
        <f>E42*3%</f>
        <v>#REF!</v>
      </c>
      <c r="F43" s="33" t="e">
        <f>F42*3%</f>
        <v>#REF!</v>
      </c>
      <c r="G43" s="33" t="e">
        <f>G42*3%</f>
        <v>#REF!</v>
      </c>
      <c r="H43" s="33" t="e">
        <f>H42*3%</f>
        <v>#REF!</v>
      </c>
      <c r="I43" s="33" t="e">
        <f>I42*3%</f>
        <v>#REF!</v>
      </c>
      <c r="J43" s="33"/>
      <c r="K43" s="33"/>
      <c r="L43" s="33"/>
      <c r="M43" s="33"/>
      <c r="N43" s="33"/>
      <c r="Q43" s="5"/>
      <c r="R43" s="5"/>
      <c r="S43" s="5"/>
      <c r="T43" s="5"/>
      <c r="U43" s="5"/>
      <c r="W43" s="6"/>
      <c r="X43" s="7"/>
      <c r="Z43" s="6"/>
      <c r="AA43" s="7"/>
      <c r="AC43" s="6"/>
      <c r="AD43" s="7"/>
      <c r="AF43" s="6"/>
      <c r="AG43" s="7"/>
      <c r="AI43" s="6"/>
      <c r="AJ43" s="7"/>
    </row>
    <row r="44" spans="1:36" s="14" customFormat="1" ht="12.75" hidden="1" customHeight="1" x14ac:dyDescent="0.2">
      <c r="A44" s="8"/>
      <c r="B44" s="8" t="s">
        <v>212</v>
      </c>
      <c r="C44" s="8"/>
      <c r="D44" s="8"/>
      <c r="E44" s="4" t="e">
        <f>E42*2.7%</f>
        <v>#REF!</v>
      </c>
      <c r="F44" s="4" t="e">
        <f>F42*2.7%</f>
        <v>#REF!</v>
      </c>
      <c r="G44" s="4" t="e">
        <f>G42*2.7%</f>
        <v>#REF!</v>
      </c>
      <c r="H44" s="4" t="e">
        <f>H42*2.7%</f>
        <v>#REF!</v>
      </c>
      <c r="I44" s="4" t="e">
        <f>I42*2.7%</f>
        <v>#REF!</v>
      </c>
      <c r="J44" s="4"/>
      <c r="K44" s="4"/>
      <c r="L44" s="4"/>
      <c r="M44" s="4"/>
      <c r="N44" s="4"/>
      <c r="Q44" s="5"/>
      <c r="R44" s="5"/>
      <c r="S44" s="5"/>
      <c r="T44" s="5"/>
      <c r="U44" s="5"/>
      <c r="W44" s="6"/>
      <c r="X44" s="7"/>
      <c r="Z44" s="6"/>
      <c r="AA44" s="7"/>
      <c r="AC44" s="6"/>
      <c r="AD44" s="7"/>
      <c r="AF44" s="6"/>
      <c r="AG44" s="7"/>
      <c r="AI44" s="6"/>
      <c r="AJ44" s="7"/>
    </row>
    <row r="45" spans="1:36" x14ac:dyDescent="0.2">
      <c r="A45" s="44"/>
      <c r="B45" s="45" t="s">
        <v>144</v>
      </c>
      <c r="C45" s="45"/>
      <c r="D45" s="45"/>
      <c r="E45" s="46">
        <f>J34*(1+Entrada!$G$13)</f>
        <v>887317.72812391527</v>
      </c>
      <c r="F45" s="46">
        <f>K34*(1+Entrada!$G$13)</f>
        <v>852789.01850605651</v>
      </c>
      <c r="G45" s="46">
        <f>L34*(1+Entrada!$G$13)</f>
        <v>900024.99435383815</v>
      </c>
      <c r="H45" s="46">
        <f>M34*(1+Entrada!$G$13)</f>
        <v>881446.09476250305</v>
      </c>
      <c r="I45" s="46">
        <f>N34*(1+Entrada!$G$13)</f>
        <v>889158.09081928362</v>
      </c>
      <c r="J45" s="46"/>
      <c r="K45" s="46"/>
      <c r="L45" s="46"/>
      <c r="M45" s="46"/>
      <c r="N45" s="46"/>
      <c r="Q45" s="3">
        <f>SUMIF($O9:$O33,"&lt;&gt;Rateio",W9:W33)</f>
        <v>445210.85427731479</v>
      </c>
      <c r="R45" s="3">
        <f>SUMIF($O9:$O33,"&lt;&gt;Rateio",Z9:Z33)</f>
        <v>427886.10597259755</v>
      </c>
      <c r="S45" s="3">
        <f>SUMIF($O9:$O33,"&lt;&gt;Rateio",AC9:AC33)</f>
        <v>451586.71342498995</v>
      </c>
      <c r="T45" s="3">
        <f>SUMIF($O9:$O33,"&lt;&gt;Rateio",AF9:AF33)</f>
        <v>442264.76763666491</v>
      </c>
      <c r="U45" s="3">
        <f>SUMIF($O9:$O33,"&lt;&gt;Rateio",AI9:AI33)</f>
        <v>446134.25456766778</v>
      </c>
      <c r="X45" s="7"/>
      <c r="AA45" s="7"/>
      <c r="AD45" s="7"/>
      <c r="AG45" s="7"/>
      <c r="AJ45" s="7"/>
    </row>
    <row r="46" spans="1:36" x14ac:dyDescent="0.2">
      <c r="E46" s="216">
        <f>Q46</f>
        <v>4.626166022442782E-2</v>
      </c>
      <c r="F46" s="217">
        <f>R46</f>
        <v>4.626166022442782E-2</v>
      </c>
      <c r="G46" s="217">
        <f>S46</f>
        <v>4.6261660224427806E-2</v>
      </c>
      <c r="H46" s="217">
        <f>T46</f>
        <v>4.6261660224427813E-2</v>
      </c>
      <c r="I46" s="218">
        <f>U46</f>
        <v>4.6261660224427813E-2</v>
      </c>
      <c r="Q46" s="24">
        <f>Q34/Q45</f>
        <v>4.626166022442782E-2</v>
      </c>
      <c r="R46" s="24">
        <f>R34/R45</f>
        <v>4.626166022442782E-2</v>
      </c>
      <c r="S46" s="24">
        <f>S34/S45</f>
        <v>4.6261660224427806E-2</v>
      </c>
      <c r="T46" s="24">
        <f>T34/T45</f>
        <v>4.6261660224427813E-2</v>
      </c>
      <c r="U46" s="24">
        <f>U34/U45</f>
        <v>4.6261660224427813E-2</v>
      </c>
      <c r="W46" s="25"/>
      <c r="X46" s="26"/>
      <c r="Z46" s="25"/>
      <c r="AA46" s="26"/>
      <c r="AC46" s="25"/>
      <c r="AD46" s="26"/>
      <c r="AF46" s="25"/>
      <c r="AG46" s="26"/>
      <c r="AI46" s="25"/>
      <c r="AJ46" s="26"/>
    </row>
    <row r="47" spans="1:36" s="14" customFormat="1" x14ac:dyDescent="0.2">
      <c r="E47" s="307"/>
      <c r="F47" s="307"/>
      <c r="G47" s="307"/>
      <c r="H47" s="307"/>
      <c r="I47" s="307"/>
      <c r="J47" s="36"/>
      <c r="K47" s="36"/>
      <c r="L47" s="36"/>
      <c r="M47" s="36"/>
      <c r="N47" s="36"/>
    </row>
    <row r="48" spans="1:36" s="14" customFormat="1" x14ac:dyDescent="0.2">
      <c r="E48" s="307"/>
      <c r="F48" s="307"/>
      <c r="G48" s="307"/>
      <c r="H48" s="307"/>
      <c r="I48" s="307"/>
      <c r="J48" s="36"/>
      <c r="K48" s="36"/>
      <c r="L48" s="36"/>
      <c r="M48" s="36"/>
      <c r="N48" s="36"/>
    </row>
    <row r="50" spans="1:36" s="11" customFormat="1" ht="12.75" customHeight="1" x14ac:dyDescent="0.2">
      <c r="B50" s="378" t="s">
        <v>90</v>
      </c>
      <c r="C50" s="9"/>
      <c r="D50" s="9"/>
      <c r="E50" s="9"/>
      <c r="F50" s="9"/>
      <c r="G50" s="16"/>
      <c r="H50" s="9"/>
      <c r="I50" s="9"/>
      <c r="J50" s="9"/>
      <c r="K50" s="9"/>
      <c r="L50" s="9"/>
      <c r="O50" s="336"/>
      <c r="P50" s="336"/>
      <c r="Q50" s="312" t="s">
        <v>30</v>
      </c>
      <c r="R50" s="312" t="s">
        <v>31</v>
      </c>
      <c r="S50" s="312" t="s">
        <v>32</v>
      </c>
      <c r="T50" s="312" t="s">
        <v>33</v>
      </c>
      <c r="U50" s="312" t="s">
        <v>34</v>
      </c>
      <c r="W50" s="313"/>
      <c r="X50" s="314"/>
      <c r="Z50" s="313"/>
      <c r="AA50" s="314"/>
      <c r="AC50" s="313"/>
      <c r="AD50" s="314"/>
      <c r="AF50" s="313"/>
      <c r="AG50" s="314"/>
      <c r="AI50" s="313"/>
      <c r="AJ50" s="314"/>
    </row>
    <row r="51" spans="1:36" s="11" customFormat="1" ht="12.75" customHeight="1" x14ac:dyDescent="0.2">
      <c r="B51" s="378"/>
      <c r="C51" s="9"/>
      <c r="D51" s="9"/>
      <c r="E51" s="9"/>
      <c r="F51" s="9"/>
      <c r="G51" s="16"/>
      <c r="H51" s="9"/>
      <c r="I51" s="9"/>
      <c r="J51" s="9"/>
      <c r="K51" s="9"/>
      <c r="L51" s="9"/>
      <c r="O51" s="336"/>
      <c r="P51" s="336"/>
      <c r="Q51" s="3">
        <f>SUMIF($O54:$O78,"Rateio",J54:J78)+E90</f>
        <v>1077241.9230060203</v>
      </c>
      <c r="R51" s="3">
        <f>SUMIF($O54:$O78,"Rateio",K54:K78)+F90</f>
        <v>1035322.5829897862</v>
      </c>
      <c r="S51" s="3">
        <f>SUMIF($O54:$O78,"Rateio",L54:L78)+G90</f>
        <v>1092669.0912861065</v>
      </c>
      <c r="T51" s="3">
        <f>SUMIF($O54:$O78,"Rateio",M54:M78)+H90</f>
        <v>1070113.5073179808</v>
      </c>
      <c r="U51" s="3">
        <f>SUMIF($O54:$O78,"Rateio",N54:N78)+I90</f>
        <v>1079476.2025500329</v>
      </c>
      <c r="X51" s="212"/>
      <c r="AA51" s="212"/>
      <c r="AD51" s="212"/>
      <c r="AG51" s="212"/>
      <c r="AJ51" s="212"/>
    </row>
    <row r="52" spans="1:36" s="17" customFormat="1" x14ac:dyDescent="0.2">
      <c r="A52" s="379" t="s">
        <v>35</v>
      </c>
      <c r="B52" s="379" t="s">
        <v>36</v>
      </c>
      <c r="C52" s="379" t="s">
        <v>0</v>
      </c>
      <c r="D52" s="379" t="s">
        <v>37</v>
      </c>
      <c r="E52" s="380" t="str">
        <f>$E$7</f>
        <v>Preço Unitário - Ref. 07/2017</v>
      </c>
      <c r="F52" s="380"/>
      <c r="G52" s="380"/>
      <c r="H52" s="380"/>
      <c r="I52" s="380"/>
      <c r="J52" s="381" t="str">
        <f>$J$7</f>
        <v>Preço Total</v>
      </c>
      <c r="K52" s="381"/>
      <c r="L52" s="381"/>
      <c r="M52" s="381"/>
      <c r="N52" s="381"/>
      <c r="O52" s="337"/>
      <c r="P52" s="337"/>
      <c r="Q52" s="3">
        <f>SUMIF($P54:$P78,"UAR",J54:J78)</f>
        <v>492590.23588693887</v>
      </c>
      <c r="R52" s="3">
        <f>SUMIF($P54:$P78,"UAR",K54:K78)</f>
        <v>473421.78621390642</v>
      </c>
      <c r="S52" s="3">
        <f>SUMIF($P54:$P78,"UAR",L54:L78)</f>
        <v>499644.61457371467</v>
      </c>
      <c r="T52" s="3">
        <f>SUMIF($P54:$P78,"UAR",M54:M78)</f>
        <v>489330.62642477348</v>
      </c>
      <c r="U52" s="3">
        <f>SUMIF($P54:$P78,"UAR",N54:N78)</f>
        <v>493611.90452433401</v>
      </c>
      <c r="X52" s="213"/>
      <c r="AA52" s="213"/>
      <c r="AD52" s="213"/>
      <c r="AG52" s="213"/>
      <c r="AJ52" s="213"/>
    </row>
    <row r="53" spans="1:36" s="18" customFormat="1" x14ac:dyDescent="0.2">
      <c r="A53" s="379"/>
      <c r="B53" s="379"/>
      <c r="C53" s="379"/>
      <c r="D53" s="379"/>
      <c r="E53" s="10" t="s">
        <v>30</v>
      </c>
      <c r="F53" s="10" t="s">
        <v>31</v>
      </c>
      <c r="G53" s="10" t="s">
        <v>32</v>
      </c>
      <c r="H53" s="10" t="s">
        <v>33</v>
      </c>
      <c r="I53" s="10" t="s">
        <v>34</v>
      </c>
      <c r="J53" s="10" t="s">
        <v>30</v>
      </c>
      <c r="K53" s="10" t="s">
        <v>31</v>
      </c>
      <c r="L53" s="10" t="s">
        <v>32</v>
      </c>
      <c r="M53" s="10" t="s">
        <v>33</v>
      </c>
      <c r="N53" s="10" t="s">
        <v>34</v>
      </c>
      <c r="O53" s="338"/>
      <c r="P53" s="338"/>
      <c r="Q53" s="5">
        <f>Q52/Q51</f>
        <v>0.45726983453482434</v>
      </c>
      <c r="R53" s="5">
        <f>R52/R51</f>
        <v>0.45726983453482428</v>
      </c>
      <c r="S53" s="5">
        <f>S52/S51</f>
        <v>0.45726983453482423</v>
      </c>
      <c r="T53" s="5">
        <f>T52/T51</f>
        <v>0.45726983453482423</v>
      </c>
      <c r="U53" s="5">
        <f>U52/U51</f>
        <v>0.45726983453482428</v>
      </c>
      <c r="X53" s="214"/>
      <c r="AA53" s="214"/>
      <c r="AD53" s="214"/>
      <c r="AG53" s="214"/>
      <c r="AJ53" s="214"/>
    </row>
    <row r="54" spans="1:36" ht="13.5" customHeight="1" x14ac:dyDescent="0.2">
      <c r="A54" s="19">
        <v>1</v>
      </c>
      <c r="B54" s="20" t="s">
        <v>1</v>
      </c>
      <c r="C54" s="6" t="str">
        <f>VLOOKUP(B54,Valores!$A$2:$F$300,5,FALSE)</f>
        <v>unid.</v>
      </c>
      <c r="D54" s="6">
        <v>0</v>
      </c>
      <c r="E54" s="27">
        <f>Entrada!$G$27*VLOOKUP($E53,Regional!$A$2:$B$7,2,FALSE)</f>
        <v>136493.65172402153</v>
      </c>
      <c r="F54" s="21">
        <f>Entrada!$G$27*VLOOKUP($F53,Regional!$A$2:$B$7,2,FALSE)</f>
        <v>131182.19505446457</v>
      </c>
      <c r="G54" s="21">
        <f>Entrada!$G$27*VLOOKUP($G53,Regional!$A$2:$B$7,2,FALSE)</f>
        <v>138448.37562525444</v>
      </c>
      <c r="H54" s="21">
        <f>Entrada!$G$27*VLOOKUP($H53,Regional!$A$2:$B$7,2,FALSE)</f>
        <v>135590.43447310705</v>
      </c>
      <c r="I54" s="22">
        <f>Entrada!$G$27*VLOOKUP($I53,Regional!$A$2:$B$7,2,FALSE)</f>
        <v>136776.74966833802</v>
      </c>
      <c r="J54" s="27">
        <f t="shared" ref="J54:N78" si="13">$D54*E54</f>
        <v>0</v>
      </c>
      <c r="K54" s="21">
        <f t="shared" si="13"/>
        <v>0</v>
      </c>
      <c r="L54" s="21">
        <f t="shared" si="13"/>
        <v>0</v>
      </c>
      <c r="M54" s="21">
        <f t="shared" si="13"/>
        <v>0</v>
      </c>
      <c r="N54" s="22">
        <f t="shared" si="13"/>
        <v>0</v>
      </c>
      <c r="O54" s="14">
        <f>VLOOKUP(B54,Valores!$A$2:$O$300,14,FALSE)</f>
        <v>3.0300000000000001E-2</v>
      </c>
      <c r="P54" s="14" t="str">
        <f>VLOOKUP(B54,Valores!$A$2:$O$300,15,FALSE)</f>
        <v>UAR</v>
      </c>
      <c r="Q54" s="5">
        <f>IF($P54="UAR",J54*Q$53,0)</f>
        <v>0</v>
      </c>
      <c r="R54" s="5">
        <f t="shared" ref="R54:U78" si="14">IF($P54="UAR",K54*R$53,0)</f>
        <v>0</v>
      </c>
      <c r="S54" s="5">
        <f t="shared" si="14"/>
        <v>0</v>
      </c>
      <c r="T54" s="5">
        <f t="shared" si="14"/>
        <v>0</v>
      </c>
      <c r="U54" s="5">
        <f t="shared" si="14"/>
        <v>0</v>
      </c>
      <c r="W54" s="1">
        <f t="shared" ref="W54:W78" si="15">J54+Q54</f>
        <v>0</v>
      </c>
      <c r="X54" s="7">
        <f t="shared" ref="X54:X78" si="16">IF($O54="rateio",0,W54*$O54)</f>
        <v>0</v>
      </c>
      <c r="Z54" s="1">
        <f t="shared" ref="Z54:Z78" si="17">K54+R54</f>
        <v>0</v>
      </c>
      <c r="AA54" s="7">
        <f t="shared" ref="AA54:AA78" si="18">IF($O54="rateio",0,Z54*$O54)</f>
        <v>0</v>
      </c>
      <c r="AC54" s="1">
        <f t="shared" ref="AC54:AC78" si="19">L54+S54</f>
        <v>0</v>
      </c>
      <c r="AD54" s="7">
        <f t="shared" ref="AD54:AD78" si="20">IF($O54="rateio",0,AC54*$O54)</f>
        <v>0</v>
      </c>
      <c r="AF54" s="1">
        <f t="shared" ref="AF54:AF78" si="21">M54+T54</f>
        <v>0</v>
      </c>
      <c r="AG54" s="7">
        <f t="shared" ref="AG54:AG78" si="22">IF($O54="rateio",0,AF54*$O54)</f>
        <v>0</v>
      </c>
      <c r="AI54" s="1">
        <f t="shared" ref="AI54:AI78" si="23">N54+U54</f>
        <v>0</v>
      </c>
      <c r="AJ54" s="7">
        <f t="shared" ref="AJ54:AJ78" si="24">IF($O54="rateio",0,AI54*$O54)</f>
        <v>0</v>
      </c>
    </row>
    <row r="55" spans="1:36" x14ac:dyDescent="0.2">
      <c r="A55" s="5">
        <v>2</v>
      </c>
      <c r="B55" s="6" t="s">
        <v>262</v>
      </c>
      <c r="C55" s="6" t="str">
        <f>VLOOKUP(B55,Valores!$A$2:$F$300,5,FALSE)</f>
        <v>unid.</v>
      </c>
      <c r="D55" s="6">
        <v>1</v>
      </c>
      <c r="E55" s="3">
        <f>Entrada!$G$28*VLOOKUP($E53,Regional!$A$2:$B$7,2,FALSE)</f>
        <v>34233.882361174787</v>
      </c>
      <c r="F55" s="1">
        <f>Entrada!$G$28*VLOOKUP($F53,Regional!$A$2:$B$7,2,FALSE)</f>
        <v>32901.719432749807</v>
      </c>
      <c r="G55" s="1">
        <f>Entrada!$G$28*VLOOKUP($G53,Regional!$A$2:$B$7,2,FALSE)</f>
        <v>34724.145367828642</v>
      </c>
      <c r="H55" s="1">
        <f>Entrada!$G$28*VLOOKUP($H53,Regional!$A$2:$B$7,2,FALSE)</f>
        <v>34007.347040858862</v>
      </c>
      <c r="I55" s="2">
        <f>Entrada!$G$28*VLOOKUP($I53,Regional!$A$2:$B$7,2,FALSE)</f>
        <v>34304.885969035</v>
      </c>
      <c r="J55" s="3">
        <f t="shared" si="13"/>
        <v>34233.882361174787</v>
      </c>
      <c r="K55" s="1">
        <f t="shared" si="13"/>
        <v>32901.719432749807</v>
      </c>
      <c r="L55" s="1">
        <f t="shared" si="13"/>
        <v>34724.145367828642</v>
      </c>
      <c r="M55" s="1">
        <f t="shared" si="13"/>
        <v>34007.347040858862</v>
      </c>
      <c r="N55" s="2">
        <f t="shared" si="13"/>
        <v>34304.885969035</v>
      </c>
      <c r="O55" s="14">
        <f>VLOOKUP(B55,Valores!$A$2:$O$300,14,FALSE)</f>
        <v>3.3300000000000003E-2</v>
      </c>
      <c r="P55" s="14" t="str">
        <f>VLOOKUP(B55,Valores!$A$2:$O$300,15,FALSE)</f>
        <v>UAR</v>
      </c>
      <c r="Q55" s="5">
        <f t="shared" ref="Q55:Q78" si="25">IF($P55="UAR",J55*Q$53,0)</f>
        <v>15654.121722779037</v>
      </c>
      <c r="R55" s="5">
        <f t="shared" si="14"/>
        <v>15044.963800924717</v>
      </c>
      <c r="S55" s="5">
        <f t="shared" si="14"/>
        <v>15878.304206710187</v>
      </c>
      <c r="T55" s="5">
        <f t="shared" si="14"/>
        <v>15550.533954341876</v>
      </c>
      <c r="U55" s="5">
        <f t="shared" si="14"/>
        <v>15686.589530796649</v>
      </c>
      <c r="W55" s="1">
        <f t="shared" si="15"/>
        <v>49888.004083953827</v>
      </c>
      <c r="X55" s="7">
        <f t="shared" si="16"/>
        <v>1661.2705359956626</v>
      </c>
      <c r="Z55" s="1">
        <f t="shared" si="17"/>
        <v>47946.683233674528</v>
      </c>
      <c r="AA55" s="7">
        <f t="shared" si="18"/>
        <v>1596.6245516813619</v>
      </c>
      <c r="AC55" s="1">
        <f t="shared" si="19"/>
        <v>50602.449574538827</v>
      </c>
      <c r="AD55" s="7">
        <f t="shared" si="20"/>
        <v>1685.0615708321432</v>
      </c>
      <c r="AF55" s="1">
        <f t="shared" si="21"/>
        <v>49557.880995200736</v>
      </c>
      <c r="AG55" s="7">
        <f t="shared" si="22"/>
        <v>1650.2774371401847</v>
      </c>
      <c r="AI55" s="1">
        <f t="shared" si="23"/>
        <v>49991.475499831649</v>
      </c>
      <c r="AJ55" s="7">
        <f t="shared" si="24"/>
        <v>1664.7161341443941</v>
      </c>
    </row>
    <row r="56" spans="1:36" x14ac:dyDescent="0.2">
      <c r="A56" s="5">
        <v>3</v>
      </c>
      <c r="B56" s="6" t="s">
        <v>576</v>
      </c>
      <c r="C56" s="6" t="str">
        <f>VLOOKUP(B56,Valores!$A$2:$F$300,5,FALSE)</f>
        <v>unid.</v>
      </c>
      <c r="D56" s="6">
        <v>3</v>
      </c>
      <c r="E56" s="3">
        <f>Entrada!$G$33*VLOOKUP($E53,Regional!$A$2:$B$7,2,FALSE)</f>
        <v>8163.080195945221</v>
      </c>
      <c r="F56" s="1">
        <f>Entrada!$G$33*VLOOKUP($F53,Regional!$A$2:$B$7,2,FALSE)</f>
        <v>7845.425519678316</v>
      </c>
      <c r="G56" s="1">
        <f>Entrada!$G$33*VLOOKUP($G53,Regional!$A$2:$B$7,2,FALSE)</f>
        <v>8279.9835666525851</v>
      </c>
      <c r="H56" s="1">
        <f>Entrada!$G$33*VLOOKUP($H53,Regional!$A$2:$B$7,2,FALSE)</f>
        <v>8109.0627763769917</v>
      </c>
      <c r="I56" s="2">
        <f>Entrada!$G$33*VLOOKUP($I53,Regional!$A$2:$B$7,2,FALSE)</f>
        <v>8180.0110289442191</v>
      </c>
      <c r="J56" s="3">
        <f t="shared" si="13"/>
        <v>24489.240587835662</v>
      </c>
      <c r="K56" s="1">
        <f t="shared" si="13"/>
        <v>23536.276559034948</v>
      </c>
      <c r="L56" s="1">
        <f t="shared" si="13"/>
        <v>24839.950699957757</v>
      </c>
      <c r="M56" s="1">
        <f t="shared" si="13"/>
        <v>24327.188329130975</v>
      </c>
      <c r="N56" s="2">
        <f t="shared" si="13"/>
        <v>24540.033086832656</v>
      </c>
      <c r="O56" s="14">
        <f>VLOOKUP(B56,Valores!$A$2:$O$300,14,FALSE)</f>
        <v>4.1700000000000001E-2</v>
      </c>
      <c r="P56" s="14" t="str">
        <f>VLOOKUP(B56,Valores!$A$2:$O$300,15,FALSE)</f>
        <v>UAR</v>
      </c>
      <c r="Q56" s="5">
        <f t="shared" si="25"/>
        <v>11198.190991483118</v>
      </c>
      <c r="R56" s="5">
        <f t="shared" si="14"/>
        <v>10762.429287715775</v>
      </c>
      <c r="S56" s="5">
        <f t="shared" si="14"/>
        <v>11358.560146422875</v>
      </c>
      <c r="T56" s="5">
        <f t="shared" si="14"/>
        <v>11124.089381959227</v>
      </c>
      <c r="U56" s="5">
        <f t="shared" si="14"/>
        <v>11221.416869095083</v>
      </c>
      <c r="W56" s="1">
        <f t="shared" si="15"/>
        <v>35687.431579318778</v>
      </c>
      <c r="X56" s="7">
        <f t="shared" si="16"/>
        <v>1488.165896857593</v>
      </c>
      <c r="Z56" s="1">
        <f t="shared" si="17"/>
        <v>34298.705846750723</v>
      </c>
      <c r="AA56" s="7">
        <f t="shared" si="18"/>
        <v>1430.2560338095052</v>
      </c>
      <c r="AC56" s="1">
        <f t="shared" si="19"/>
        <v>36198.510846380632</v>
      </c>
      <c r="AD56" s="7">
        <f t="shared" si="20"/>
        <v>1509.4779022940725</v>
      </c>
      <c r="AF56" s="1">
        <f t="shared" si="21"/>
        <v>35451.277711090203</v>
      </c>
      <c r="AG56" s="7">
        <f t="shared" si="22"/>
        <v>1478.3182805524614</v>
      </c>
      <c r="AI56" s="1">
        <f t="shared" si="23"/>
        <v>35761.449955927739</v>
      </c>
      <c r="AJ56" s="7">
        <f t="shared" si="24"/>
        <v>1491.2524631621868</v>
      </c>
    </row>
    <row r="57" spans="1:36" x14ac:dyDescent="0.2">
      <c r="A57" s="5">
        <v>4</v>
      </c>
      <c r="B57" s="6" t="s">
        <v>16</v>
      </c>
      <c r="C57" s="6" t="str">
        <f>VLOOKUP(B57,Valores!$A$2:$F$300,5,FALSE)</f>
        <v>unid.</v>
      </c>
      <c r="D57" s="6">
        <v>27</v>
      </c>
      <c r="E57" s="3">
        <f>VLOOKUP($B57,Valores!$A$2:$G$300,6,FALSE)*VLOOKUP(VLOOKUP($B57,Indices_Poder!$B$5:$E$250,3,FALSE),Indices_Poder!$G$6:$N$27,4,FALSE)*VLOOKUP($E$8,Regional!$A$2:$B$7,2,FALSE)</f>
        <v>153.50973269963379</v>
      </c>
      <c r="F57" s="1">
        <f>VLOOKUP($B57,Valores!$A$2:$G$300,6,FALSE)*VLOOKUP(VLOOKUP($B57,Indices_Poder!$B$5:$E$250,3,FALSE),Indices_Poder!$G$6:$N$27,4,FALSE)*VLOOKUP($F$8,Regional!$A$2:$B$7,2,FALSE)</f>
        <v>147.53611939754435</v>
      </c>
      <c r="G57" s="1">
        <f>VLOOKUP($B57,Valores!$A$2:$G$300,6,FALSE)*VLOOKUP(VLOOKUP($B57,Indices_Poder!$B$5:$E$250,3,FALSE),Indices_Poder!$G$6:$N$27,4,FALSE)*VLOOKUP($G$8,Regional!$A$2:$B$7,2,FALSE)</f>
        <v>155.70814368644335</v>
      </c>
      <c r="H57" s="1">
        <f>VLOOKUP($B57,Valores!$A$2:$G$300,6,FALSE)*VLOOKUP(VLOOKUP($B57,Indices_Poder!$B$5:$E$250,3,FALSE),Indices_Poder!$G$6:$N$27,4,FALSE)*VLOOKUP($H$8,Regional!$A$2:$B$7,2,FALSE)</f>
        <v>152.49391520917698</v>
      </c>
      <c r="I57" s="1">
        <f>VLOOKUP($B57,Valores!$A$2:$G$300,6,FALSE)*VLOOKUP(VLOOKUP($B57,Indices_Poder!$B$5:$E$250,3,FALSE),Indices_Poder!$G$6:$N$27,4,FALSE)*VLOOKUP($I$8,Regional!$A$2:$B$7,2,FALSE)</f>
        <v>153.82812325634416</v>
      </c>
      <c r="J57" s="3">
        <f t="shared" si="13"/>
        <v>4144.7627828901122</v>
      </c>
      <c r="K57" s="1">
        <f t="shared" si="13"/>
        <v>3983.4752237336975</v>
      </c>
      <c r="L57" s="1">
        <f t="shared" si="13"/>
        <v>4204.1198795339706</v>
      </c>
      <c r="M57" s="1">
        <f t="shared" si="13"/>
        <v>4117.3357106477779</v>
      </c>
      <c r="N57" s="2">
        <f t="shared" si="13"/>
        <v>4153.3593279212919</v>
      </c>
      <c r="O57" s="14">
        <f>VLOOKUP(B57,Valores!$A$2:$O$300,14,FALSE)</f>
        <v>2.5000000000000001E-2</v>
      </c>
      <c r="P57" s="14" t="str">
        <f>VLOOKUP(B57,Valores!$A$2:$O$300,15,FALSE)</f>
        <v>COM</v>
      </c>
      <c r="Q57" s="5">
        <f t="shared" si="25"/>
        <v>0</v>
      </c>
      <c r="R57" s="5">
        <f t="shared" si="14"/>
        <v>0</v>
      </c>
      <c r="S57" s="5">
        <f t="shared" si="14"/>
        <v>0</v>
      </c>
      <c r="T57" s="5">
        <f t="shared" si="14"/>
        <v>0</v>
      </c>
      <c r="U57" s="5">
        <f t="shared" si="14"/>
        <v>0</v>
      </c>
      <c r="W57" s="1">
        <f t="shared" si="15"/>
        <v>4144.7627828901122</v>
      </c>
      <c r="X57" s="7">
        <f t="shared" si="16"/>
        <v>103.61906957225281</v>
      </c>
      <c r="Z57" s="1">
        <f t="shared" si="17"/>
        <v>3983.4752237336975</v>
      </c>
      <c r="AA57" s="7">
        <f t="shared" si="18"/>
        <v>99.586880593342443</v>
      </c>
      <c r="AC57" s="1">
        <f t="shared" si="19"/>
        <v>4204.1198795339706</v>
      </c>
      <c r="AD57" s="7">
        <f t="shared" si="20"/>
        <v>105.10299698834928</v>
      </c>
      <c r="AF57" s="1">
        <f t="shared" si="21"/>
        <v>4117.3357106477779</v>
      </c>
      <c r="AG57" s="7">
        <f t="shared" si="22"/>
        <v>102.93339276619446</v>
      </c>
      <c r="AI57" s="1">
        <f t="shared" si="23"/>
        <v>4153.3593279212919</v>
      </c>
      <c r="AJ57" s="7">
        <f t="shared" si="24"/>
        <v>103.8339831980323</v>
      </c>
    </row>
    <row r="58" spans="1:36" x14ac:dyDescent="0.2">
      <c r="A58" s="5">
        <v>5</v>
      </c>
      <c r="B58" s="6" t="s">
        <v>348</v>
      </c>
      <c r="C58" s="6" t="str">
        <f>VLOOKUP(B58,Valores!$A$2:$F$300,5,FALSE)</f>
        <v>kg</v>
      </c>
      <c r="D58" s="6">
        <v>520</v>
      </c>
      <c r="E58" s="3">
        <f>VLOOKUP($B58,Valores!$A$2:$G$300,6,FALSE)*VLOOKUP(VLOOKUP($B58,Indices_Poder!$B$5:$E$250,3,FALSE),Indices_Poder!$G$6:$N$27,4,FALSE)*VLOOKUP($E$8,Regional!$A$2:$B$7,2,FALSE)</f>
        <v>63.9384476185</v>
      </c>
      <c r="F58" s="1">
        <f>VLOOKUP($B58,Valores!$A$2:$G$300,6,FALSE)*VLOOKUP(VLOOKUP($B58,Indices_Poder!$B$5:$E$250,3,FALSE),Indices_Poder!$G$6:$N$27,4,FALSE)*VLOOKUP($F$8,Regional!$A$2:$B$7,2,FALSE)</f>
        <v>61.450373706234416</v>
      </c>
      <c r="G58" s="1">
        <f>VLOOKUP($B58,Valores!$A$2:$G$300,6,FALSE)*VLOOKUP(VLOOKUP($B58,Indices_Poder!$B$5:$E$250,3,FALSE),Indices_Poder!$G$6:$N$27,4,FALSE)*VLOOKUP($G$8,Regional!$A$2:$B$7,2,FALSE)</f>
        <v>64.854109337480978</v>
      </c>
      <c r="H58" s="1">
        <f>VLOOKUP($B58,Valores!$A$2:$G$300,6,FALSE)*VLOOKUP(VLOOKUP($B58,Indices_Poder!$B$5:$E$250,3,FALSE),Indices_Poder!$G$6:$N$27,4,FALSE)*VLOOKUP($H$8,Regional!$A$2:$B$7,2,FALSE)</f>
        <v>63.51534875524672</v>
      </c>
      <c r="I58" s="1">
        <f>VLOOKUP($B58,Valores!$A$2:$G$300,6,FALSE)*VLOOKUP(VLOOKUP($B58,Indices_Poder!$B$5:$E$250,3,FALSE),Indices_Poder!$G$6:$N$27,4,FALSE)*VLOOKUP($I$8,Regional!$A$2:$B$7,2,FALSE)</f>
        <v>64.071060695042078</v>
      </c>
      <c r="J58" s="3">
        <f t="shared" si="13"/>
        <v>33247.99276162</v>
      </c>
      <c r="K58" s="1">
        <f t="shared" si="13"/>
        <v>31954.194327241898</v>
      </c>
      <c r="L58" s="1">
        <f t="shared" si="13"/>
        <v>33724.136855490106</v>
      </c>
      <c r="M58" s="1">
        <f t="shared" si="13"/>
        <v>33027.981352728297</v>
      </c>
      <c r="N58" s="2">
        <f t="shared" si="13"/>
        <v>33316.951561421884</v>
      </c>
      <c r="O58" s="14">
        <f>VLOOKUP(B58,Valores!$A$2:$O$300,14,FALSE)</f>
        <v>2.5000000000000001E-2</v>
      </c>
      <c r="P58" s="14" t="str">
        <f>VLOOKUP(B58,Valores!$A$2:$O$300,15,FALSE)</f>
        <v>UAR</v>
      </c>
      <c r="Q58" s="5">
        <f t="shared" si="25"/>
        <v>15203.304148721014</v>
      </c>
      <c r="R58" s="5">
        <f t="shared" si="14"/>
        <v>14611.689152711524</v>
      </c>
      <c r="S58" s="5">
        <f t="shared" si="14"/>
        <v>15421.030479739728</v>
      </c>
      <c r="T58" s="5">
        <f t="shared" si="14"/>
        <v>15102.699568181328</v>
      </c>
      <c r="U58" s="5">
        <f t="shared" si="14"/>
        <v>15234.83692769614</v>
      </c>
      <c r="W58" s="1">
        <f t="shared" si="15"/>
        <v>48451.296910341014</v>
      </c>
      <c r="X58" s="7">
        <f t="shared" si="16"/>
        <v>1211.2824227585254</v>
      </c>
      <c r="Z58" s="1">
        <f t="shared" si="17"/>
        <v>46565.883479953423</v>
      </c>
      <c r="AA58" s="7">
        <f t="shared" si="18"/>
        <v>1164.1470869988357</v>
      </c>
      <c r="AC58" s="1">
        <f t="shared" si="19"/>
        <v>49145.167335229831</v>
      </c>
      <c r="AD58" s="7">
        <f t="shared" si="20"/>
        <v>1228.6291833807459</v>
      </c>
      <c r="AF58" s="1">
        <f t="shared" si="21"/>
        <v>48130.680920909625</v>
      </c>
      <c r="AG58" s="7">
        <f t="shared" si="22"/>
        <v>1203.2670230227407</v>
      </c>
      <c r="AI58" s="1">
        <f t="shared" si="23"/>
        <v>48551.788489118022</v>
      </c>
      <c r="AJ58" s="7">
        <f t="shared" si="24"/>
        <v>1213.7947122279506</v>
      </c>
    </row>
    <row r="59" spans="1:36" x14ac:dyDescent="0.2">
      <c r="A59" s="5">
        <v>6</v>
      </c>
      <c r="B59" s="6" t="s">
        <v>27</v>
      </c>
      <c r="C59" s="6" t="str">
        <f>VLOOKUP(B59,Valores!$A$2:$F$300,5,FALSE)</f>
        <v>kg</v>
      </c>
      <c r="D59" s="6">
        <v>0</v>
      </c>
      <c r="E59" s="3">
        <f>VLOOKUP($B59,Valores!$A$2:$G$300,6,FALSE)*VLOOKUP(VLOOKUP($B59,Indices_Poder!$B$5:$E$250,3,FALSE),Indices_Poder!$G$6:$N$27,4,FALSE)*VLOOKUP($E$8,Regional!$A$2:$B$7,2,FALSE)</f>
        <v>51.521045659640038</v>
      </c>
      <c r="F59" s="1">
        <f>VLOOKUP($B59,Valores!$A$2:$G$300,6,FALSE)*VLOOKUP(VLOOKUP($B59,Indices_Poder!$B$5:$E$250,3,FALSE),Indices_Poder!$G$6:$N$27,4,FALSE)*VLOOKUP($F$8,Regional!$A$2:$B$7,2,FALSE)</f>
        <v>49.516177314958739</v>
      </c>
      <c r="G59" s="1">
        <f>VLOOKUP($B59,Valores!$A$2:$G$300,6,FALSE)*VLOOKUP(VLOOKUP($B59,Indices_Poder!$B$5:$E$250,3,FALSE),Indices_Poder!$G$6:$N$27,4,FALSE)*VLOOKUP($G$8,Regional!$A$2:$B$7,2,FALSE)</f>
        <v>52.258877918469452</v>
      </c>
      <c r="H59" s="1">
        <f>VLOOKUP($B59,Valores!$A$2:$G$300,6,FALSE)*VLOOKUP(VLOOKUP($B59,Indices_Poder!$B$5:$E$250,3,FALSE),Indices_Poder!$G$6:$N$27,4,FALSE)*VLOOKUP($H$8,Regional!$A$2:$B$7,2,FALSE)</f>
        <v>51.180116271077488</v>
      </c>
      <c r="I59" s="1">
        <f>VLOOKUP($B59,Valores!$A$2:$G$300,6,FALSE)*VLOOKUP(VLOOKUP($B59,Indices_Poder!$B$5:$E$250,3,FALSE),Indices_Poder!$G$6:$N$27,4,FALSE)*VLOOKUP($I$8,Regional!$A$2:$B$7,2,FALSE)</f>
        <v>51.62790412471189</v>
      </c>
      <c r="J59" s="3">
        <f t="shared" si="13"/>
        <v>0</v>
      </c>
      <c r="K59" s="1">
        <f t="shared" si="13"/>
        <v>0</v>
      </c>
      <c r="L59" s="1">
        <f t="shared" si="13"/>
        <v>0</v>
      </c>
      <c r="M59" s="1">
        <f t="shared" si="13"/>
        <v>0</v>
      </c>
      <c r="N59" s="2">
        <f t="shared" si="13"/>
        <v>0</v>
      </c>
      <c r="O59" s="14" t="str">
        <f>VLOOKUP(B59,Valores!$A$2:$O$300,14,FALSE)</f>
        <v>Rateio</v>
      </c>
      <c r="P59" s="14" t="str">
        <f>VLOOKUP(B59,Valores!$A$2:$O$300,15,FALSE)</f>
        <v>COM</v>
      </c>
      <c r="Q59" s="5">
        <f t="shared" si="25"/>
        <v>0</v>
      </c>
      <c r="R59" s="5">
        <f t="shared" si="14"/>
        <v>0</v>
      </c>
      <c r="S59" s="5">
        <f t="shared" si="14"/>
        <v>0</v>
      </c>
      <c r="T59" s="5">
        <f t="shared" si="14"/>
        <v>0</v>
      </c>
      <c r="U59" s="5">
        <f t="shared" si="14"/>
        <v>0</v>
      </c>
      <c r="W59" s="1">
        <f t="shared" si="15"/>
        <v>0</v>
      </c>
      <c r="X59" s="7">
        <f t="shared" si="16"/>
        <v>0</v>
      </c>
      <c r="Z59" s="1">
        <f t="shared" si="17"/>
        <v>0</v>
      </c>
      <c r="AA59" s="7">
        <f t="shared" si="18"/>
        <v>0</v>
      </c>
      <c r="AC59" s="1">
        <f t="shared" si="19"/>
        <v>0</v>
      </c>
      <c r="AD59" s="7">
        <f t="shared" si="20"/>
        <v>0</v>
      </c>
      <c r="AF59" s="1">
        <f t="shared" si="21"/>
        <v>0</v>
      </c>
      <c r="AG59" s="7">
        <f t="shared" si="22"/>
        <v>0</v>
      </c>
      <c r="AI59" s="1">
        <f t="shared" si="23"/>
        <v>0</v>
      </c>
      <c r="AJ59" s="7">
        <f t="shared" si="24"/>
        <v>0</v>
      </c>
    </row>
    <row r="60" spans="1:36" x14ac:dyDescent="0.2">
      <c r="A60" s="5">
        <v>7</v>
      </c>
      <c r="B60" s="6" t="s">
        <v>11</v>
      </c>
      <c r="C60" s="6" t="str">
        <f>VLOOKUP(B60,Valores!$A$2:$F$300,5,FALSE)</f>
        <v>m</v>
      </c>
      <c r="D60" s="6">
        <v>4756</v>
      </c>
      <c r="E60" s="3">
        <f>VLOOKUP($B60,Valores!$A$2:$G$300,6,FALSE)*VLOOKUP(VLOOKUP($B60,Indices_Poder!$B$5:$E$250,3,FALSE),Indices_Poder!$G$6:$N$27,4,FALSE)*VLOOKUP($E$8,Regional!$A$2:$B$7,2,FALSE)</f>
        <v>39.933598587490515</v>
      </c>
      <c r="F60" s="1">
        <f>VLOOKUP($B60,Valores!$A$2:$G$300,6,FALSE)*VLOOKUP(VLOOKUP($B60,Indices_Poder!$B$5:$E$250,3,FALSE),Indices_Poder!$G$6:$N$27,4,FALSE)*VLOOKUP($F$8,Regional!$A$2:$B$7,2,FALSE)</f>
        <v>38.37963929430817</v>
      </c>
      <c r="G60" s="1">
        <f>VLOOKUP($B60,Valores!$A$2:$G$300,6,FALSE)*VLOOKUP(VLOOKUP($B60,Indices_Poder!$B$5:$E$250,3,FALSE),Indices_Poder!$G$6:$N$27,4,FALSE)*VLOOKUP($G$8,Regional!$A$2:$B$7,2,FALSE)</f>
        <v>40.505487159854574</v>
      </c>
      <c r="H60" s="1">
        <f>VLOOKUP($B60,Valores!$A$2:$G$300,6,FALSE)*VLOOKUP(VLOOKUP($B60,Indices_Poder!$B$5:$E$250,3,FALSE),Indices_Poder!$G$6:$N$27,4,FALSE)*VLOOKUP($H$8,Regional!$A$2:$B$7,2,FALSE)</f>
        <v>39.669346626467124</v>
      </c>
      <c r="I60" s="1">
        <f>VLOOKUP($B60,Valores!$A$2:$G$300,6,FALSE)*VLOOKUP(VLOOKUP($B60,Indices_Poder!$B$5:$E$250,3,FALSE),Indices_Poder!$G$6:$N$27,4,FALSE)*VLOOKUP($I$8,Regional!$A$2:$B$7,2,FALSE)</f>
        <v>40.016423829005312</v>
      </c>
      <c r="J60" s="3">
        <f t="shared" si="13"/>
        <v>189924.1948821049</v>
      </c>
      <c r="K60" s="1">
        <f t="shared" si="13"/>
        <v>182533.56448372966</v>
      </c>
      <c r="L60" s="1">
        <f t="shared" si="13"/>
        <v>192644.09693226835</v>
      </c>
      <c r="M60" s="1">
        <f t="shared" si="13"/>
        <v>188667.41255547764</v>
      </c>
      <c r="N60" s="2">
        <f t="shared" si="13"/>
        <v>190318.11173074925</v>
      </c>
      <c r="O60" s="14" t="str">
        <f>VLOOKUP(B60,Valores!$A$2:$O$300,14,FALSE)</f>
        <v>Rateio</v>
      </c>
      <c r="P60" s="14" t="str">
        <f>VLOOKUP(B60,Valores!$A$2:$O$300,15,FALSE)</f>
        <v>UAR</v>
      </c>
      <c r="Q60" s="5">
        <f t="shared" si="25"/>
        <v>86846.605167899834</v>
      </c>
      <c r="R60" s="5">
        <f t="shared" si="14"/>
        <v>83467.092828526744</v>
      </c>
      <c r="S60" s="5">
        <f t="shared" si="14"/>
        <v>88090.334328328987</v>
      </c>
      <c r="T60" s="5">
        <f t="shared" si="14"/>
        <v>86271.916521356674</v>
      </c>
      <c r="U60" s="5">
        <f t="shared" si="14"/>
        <v>87026.731460099909</v>
      </c>
      <c r="W60" s="1">
        <f t="shared" si="15"/>
        <v>276770.80005000473</v>
      </c>
      <c r="X60" s="7">
        <f t="shared" si="16"/>
        <v>0</v>
      </c>
      <c r="Z60" s="1">
        <f t="shared" si="17"/>
        <v>266000.6573122564</v>
      </c>
      <c r="AA60" s="7">
        <f t="shared" si="18"/>
        <v>0</v>
      </c>
      <c r="AC60" s="1">
        <f t="shared" si="19"/>
        <v>280734.43126059731</v>
      </c>
      <c r="AD60" s="7">
        <f t="shared" si="20"/>
        <v>0</v>
      </c>
      <c r="AF60" s="1">
        <f t="shared" si="21"/>
        <v>274939.32907683431</v>
      </c>
      <c r="AG60" s="7">
        <f t="shared" si="22"/>
        <v>0</v>
      </c>
      <c r="AI60" s="1">
        <f t="shared" si="23"/>
        <v>277344.84319084918</v>
      </c>
      <c r="AJ60" s="7">
        <f t="shared" si="24"/>
        <v>0</v>
      </c>
    </row>
    <row r="61" spans="1:36" x14ac:dyDescent="0.2">
      <c r="A61" s="5">
        <v>8</v>
      </c>
      <c r="B61" s="6" t="s">
        <v>589</v>
      </c>
      <c r="C61" s="6" t="str">
        <f>VLOOKUP(B61,Valores!$A$2:$F$300,5,FALSE)</f>
        <v>kg</v>
      </c>
      <c r="D61" s="6">
        <v>0</v>
      </c>
      <c r="E61" s="3">
        <f>VLOOKUP($B61,Valores!$A$2:$G$300,6,FALSE)*VLOOKUP(VLOOKUP($B61,Indices_Poder!$B$5:$E$250,3,FALSE),Indices_Poder!$G$6:$N$27,4,FALSE)*VLOOKUP($E$8,Regional!$A$2:$B$7,2,FALSE)</f>
        <v>46.691316437230633</v>
      </c>
      <c r="F61" s="1">
        <f>VLOOKUP($B61,Valores!$A$2:$G$300,6,FALSE)*VLOOKUP(VLOOKUP($B61,Indices_Poder!$B$5:$E$250,3,FALSE),Indices_Poder!$G$6:$N$27,4,FALSE)*VLOOKUP($F$8,Regional!$A$2:$B$7,2,FALSE)</f>
        <v>44.87439014821642</v>
      </c>
      <c r="G61" s="1">
        <f>VLOOKUP($B61,Valores!$A$2:$G$300,6,FALSE)*VLOOKUP(VLOOKUP($B61,Indices_Poder!$B$5:$E$250,3,FALSE),Indices_Poder!$G$6:$N$27,4,FALSE)*VLOOKUP($G$8,Regional!$A$2:$B$7,2,FALSE)</f>
        <v>47.359982203492201</v>
      </c>
      <c r="H61" s="1">
        <f>VLOOKUP($B61,Valores!$A$2:$G$300,6,FALSE)*VLOOKUP(VLOOKUP($B61,Indices_Poder!$B$5:$E$250,3,FALSE),Indices_Poder!$G$6:$N$27,4,FALSE)*VLOOKUP($H$8,Regional!$A$2:$B$7,2,FALSE)</f>
        <v>46.382346738337354</v>
      </c>
      <c r="I61" s="1">
        <f>VLOOKUP($B61,Valores!$A$2:$G$300,6,FALSE)*VLOOKUP(VLOOKUP($B61,Indices_Poder!$B$5:$E$250,3,FALSE),Indices_Poder!$G$6:$N$27,4,FALSE)*VLOOKUP($I$8,Regional!$A$2:$B$7,2,FALSE)</f>
        <v>46.788157686137481</v>
      </c>
      <c r="J61" s="3">
        <f t="shared" si="13"/>
        <v>0</v>
      </c>
      <c r="K61" s="1">
        <f t="shared" si="13"/>
        <v>0</v>
      </c>
      <c r="L61" s="1">
        <f t="shared" si="13"/>
        <v>0</v>
      </c>
      <c r="M61" s="1">
        <f t="shared" si="13"/>
        <v>0</v>
      </c>
      <c r="N61" s="2">
        <f t="shared" si="13"/>
        <v>0</v>
      </c>
      <c r="O61" s="14">
        <f>VLOOKUP(B61,Valores!$A$2:$O$300,14,FALSE)</f>
        <v>3.1300000000000001E-2</v>
      </c>
      <c r="P61" s="14" t="str">
        <f>VLOOKUP(B61,Valores!$A$2:$O$300,15,FALSE)</f>
        <v>UAR</v>
      </c>
      <c r="Q61" s="5">
        <f t="shared" si="25"/>
        <v>0</v>
      </c>
      <c r="R61" s="5">
        <f t="shared" si="14"/>
        <v>0</v>
      </c>
      <c r="S61" s="5">
        <f t="shared" si="14"/>
        <v>0</v>
      </c>
      <c r="T61" s="5">
        <f t="shared" si="14"/>
        <v>0</v>
      </c>
      <c r="U61" s="5">
        <f t="shared" si="14"/>
        <v>0</v>
      </c>
      <c r="W61" s="1">
        <f t="shared" si="15"/>
        <v>0</v>
      </c>
      <c r="X61" s="7">
        <f t="shared" si="16"/>
        <v>0</v>
      </c>
      <c r="Z61" s="1">
        <f t="shared" si="17"/>
        <v>0</v>
      </c>
      <c r="AA61" s="7">
        <f t="shared" si="18"/>
        <v>0</v>
      </c>
      <c r="AC61" s="1">
        <f t="shared" si="19"/>
        <v>0</v>
      </c>
      <c r="AD61" s="7">
        <f t="shared" si="20"/>
        <v>0</v>
      </c>
      <c r="AF61" s="1">
        <f t="shared" si="21"/>
        <v>0</v>
      </c>
      <c r="AG61" s="7">
        <f t="shared" si="22"/>
        <v>0</v>
      </c>
      <c r="AI61" s="1">
        <f t="shared" si="23"/>
        <v>0</v>
      </c>
      <c r="AJ61" s="7">
        <f t="shared" si="24"/>
        <v>0</v>
      </c>
    </row>
    <row r="62" spans="1:36" x14ac:dyDescent="0.2">
      <c r="A62" s="5">
        <v>9</v>
      </c>
      <c r="B62" s="6" t="s">
        <v>7</v>
      </c>
      <c r="C62" s="6" t="str">
        <f>VLOOKUP(B62,Valores!$A$2:$F$300,5,FALSE)</f>
        <v>kg</v>
      </c>
      <c r="D62" s="6">
        <f>190*3.5*D55</f>
        <v>665</v>
      </c>
      <c r="E62" s="3">
        <f>VLOOKUP($B62,Valores!$A$2:$G$300,6,FALSE)*VLOOKUP(VLOOKUP($B62,Indices_Poder!$B$5:$E$250,3,FALSE),Indices_Poder!$G$6:$N$27,4,FALSE)*VLOOKUP($E$8,Regional!$A$2:$B$7,2,FALSE)</f>
        <v>46.691316437230633</v>
      </c>
      <c r="F62" s="1">
        <f>VLOOKUP($B62,Valores!$A$2:$G$300,6,FALSE)*VLOOKUP(VLOOKUP($B62,Indices_Poder!$B$5:$E$250,3,FALSE),Indices_Poder!$G$6:$N$27,4,FALSE)*VLOOKUP($F$8,Regional!$A$2:$B$7,2,FALSE)</f>
        <v>44.87439014821642</v>
      </c>
      <c r="G62" s="1">
        <f>VLOOKUP($B62,Valores!$A$2:$G$300,6,FALSE)*VLOOKUP(VLOOKUP($B62,Indices_Poder!$B$5:$E$250,3,FALSE),Indices_Poder!$G$6:$N$27,4,FALSE)*VLOOKUP($G$8,Regional!$A$2:$B$7,2,FALSE)</f>
        <v>47.359982203492201</v>
      </c>
      <c r="H62" s="1">
        <f>VLOOKUP($B62,Valores!$A$2:$G$300,6,FALSE)*VLOOKUP(VLOOKUP($B62,Indices_Poder!$B$5:$E$250,3,FALSE),Indices_Poder!$G$6:$N$27,4,FALSE)*VLOOKUP($H$8,Regional!$A$2:$B$7,2,FALSE)</f>
        <v>46.382346738337354</v>
      </c>
      <c r="I62" s="1">
        <f>VLOOKUP($B62,Valores!$A$2:$G$300,6,FALSE)*VLOOKUP(VLOOKUP($B62,Indices_Poder!$B$5:$E$250,3,FALSE),Indices_Poder!$G$6:$N$27,4,FALSE)*VLOOKUP($I$8,Regional!$A$2:$B$7,2,FALSE)</f>
        <v>46.788157686137481</v>
      </c>
      <c r="J62" s="3">
        <f t="shared" si="13"/>
        <v>31049.725430758372</v>
      </c>
      <c r="K62" s="1">
        <f t="shared" si="13"/>
        <v>29841.469448563919</v>
      </c>
      <c r="L62" s="1">
        <f t="shared" si="13"/>
        <v>31494.388165322314</v>
      </c>
      <c r="M62" s="1">
        <f t="shared" si="13"/>
        <v>30844.260580994342</v>
      </c>
      <c r="N62" s="2">
        <f t="shared" si="13"/>
        <v>31114.124861281423</v>
      </c>
      <c r="O62" s="14">
        <f>VLOOKUP(B62,Valores!$A$2:$O$300,14,FALSE)</f>
        <v>3.1300000000000001E-2</v>
      </c>
      <c r="P62" s="14" t="str">
        <f>VLOOKUP(B62,Valores!$A$2:$O$300,15,FALSE)</f>
        <v>UAR</v>
      </c>
      <c r="Q62" s="5">
        <f t="shared" si="25"/>
        <v>14198.102810074608</v>
      </c>
      <c r="R62" s="5">
        <f t="shared" si="14"/>
        <v>13645.603797020838</v>
      </c>
      <c r="S62" s="5">
        <f t="shared" si="14"/>
        <v>14401.433665132461</v>
      </c>
      <c r="T62" s="5">
        <f t="shared" si="14"/>
        <v>14104.149932220284</v>
      </c>
      <c r="U62" s="5">
        <f t="shared" si="14"/>
        <v>14227.550727014019</v>
      </c>
      <c r="W62" s="1">
        <f t="shared" si="15"/>
        <v>45247.828240832983</v>
      </c>
      <c r="X62" s="7">
        <f t="shared" si="16"/>
        <v>1416.2570239380725</v>
      </c>
      <c r="Z62" s="1">
        <f t="shared" si="17"/>
        <v>43487.073245584761</v>
      </c>
      <c r="AA62" s="7">
        <f t="shared" si="18"/>
        <v>1361.1453925868032</v>
      </c>
      <c r="AC62" s="1">
        <f t="shared" si="19"/>
        <v>45895.821830454777</v>
      </c>
      <c r="AD62" s="7">
        <f t="shared" si="20"/>
        <v>1436.5392232932345</v>
      </c>
      <c r="AF62" s="1">
        <f t="shared" si="21"/>
        <v>44948.410513214621</v>
      </c>
      <c r="AG62" s="7">
        <f t="shared" si="22"/>
        <v>1406.8852490636177</v>
      </c>
      <c r="AI62" s="1">
        <f t="shared" si="23"/>
        <v>45341.675588295446</v>
      </c>
      <c r="AJ62" s="7">
        <f t="shared" si="24"/>
        <v>1419.1944459136475</v>
      </c>
    </row>
    <row r="63" spans="1:36" x14ac:dyDescent="0.2">
      <c r="A63" s="5">
        <v>10</v>
      </c>
      <c r="B63" s="6" t="s">
        <v>9</v>
      </c>
      <c r="C63" s="6" t="str">
        <f>VLOOKUP(B63,Valores!$A$2:$F$300,5,FALSE)</f>
        <v>kg</v>
      </c>
      <c r="D63" s="6">
        <v>0</v>
      </c>
      <c r="E63" s="3">
        <f>VLOOKUP($B63,Valores!$A$2:$G$300,6,FALSE)*VLOOKUP(VLOOKUP($B63,Indices_Poder!$B$5:$E$250,3,FALSE),Indices_Poder!$G$6:$N$27,4,FALSE)*VLOOKUP($E$8,Regional!$A$2:$B$7,2,FALSE)</f>
        <v>46.691316437230633</v>
      </c>
      <c r="F63" s="1">
        <f>VLOOKUP($B63,Valores!$A$2:$G$300,6,FALSE)*VLOOKUP(VLOOKUP($B63,Indices_Poder!$B$5:$E$250,3,FALSE),Indices_Poder!$G$6:$N$27,4,FALSE)*VLOOKUP($F$8,Regional!$A$2:$B$7,2,FALSE)</f>
        <v>44.87439014821642</v>
      </c>
      <c r="G63" s="1">
        <f>VLOOKUP($B63,Valores!$A$2:$G$300,6,FALSE)*VLOOKUP(VLOOKUP($B63,Indices_Poder!$B$5:$E$250,3,FALSE),Indices_Poder!$G$6:$N$27,4,FALSE)*VLOOKUP($G$8,Regional!$A$2:$B$7,2,FALSE)</f>
        <v>47.359982203492201</v>
      </c>
      <c r="H63" s="1">
        <f>VLOOKUP($B63,Valores!$A$2:$G$300,6,FALSE)*VLOOKUP(VLOOKUP($B63,Indices_Poder!$B$5:$E$250,3,FALSE),Indices_Poder!$G$6:$N$27,4,FALSE)*VLOOKUP($H$8,Regional!$A$2:$B$7,2,FALSE)</f>
        <v>46.382346738337354</v>
      </c>
      <c r="I63" s="1">
        <f>VLOOKUP($B63,Valores!$A$2:$G$300,6,FALSE)*VLOOKUP(VLOOKUP($B63,Indices_Poder!$B$5:$E$250,3,FALSE),Indices_Poder!$G$6:$N$27,4,FALSE)*VLOOKUP($I$8,Regional!$A$2:$B$7,2,FALSE)</f>
        <v>46.788157686137481</v>
      </c>
      <c r="J63" s="3">
        <f t="shared" si="13"/>
        <v>0</v>
      </c>
      <c r="K63" s="1">
        <f t="shared" si="13"/>
        <v>0</v>
      </c>
      <c r="L63" s="1">
        <f t="shared" si="13"/>
        <v>0</v>
      </c>
      <c r="M63" s="1">
        <f t="shared" si="13"/>
        <v>0</v>
      </c>
      <c r="N63" s="2">
        <f t="shared" si="13"/>
        <v>0</v>
      </c>
      <c r="O63" s="14">
        <f>VLOOKUP(B63,Valores!$A$2:$O$300,14,FALSE)</f>
        <v>3.1300000000000001E-2</v>
      </c>
      <c r="P63" s="14" t="str">
        <f>VLOOKUP(B63,Valores!$A$2:$O$300,15,FALSE)</f>
        <v>UAR</v>
      </c>
      <c r="Q63" s="5">
        <f t="shared" si="25"/>
        <v>0</v>
      </c>
      <c r="R63" s="5">
        <f t="shared" si="14"/>
        <v>0</v>
      </c>
      <c r="S63" s="5">
        <f t="shared" si="14"/>
        <v>0</v>
      </c>
      <c r="T63" s="5">
        <f t="shared" si="14"/>
        <v>0</v>
      </c>
      <c r="U63" s="5">
        <f t="shared" si="14"/>
        <v>0</v>
      </c>
      <c r="W63" s="1">
        <f t="shared" si="15"/>
        <v>0</v>
      </c>
      <c r="X63" s="7">
        <f t="shared" si="16"/>
        <v>0</v>
      </c>
      <c r="Z63" s="1">
        <f t="shared" si="17"/>
        <v>0</v>
      </c>
      <c r="AA63" s="7">
        <f t="shared" si="18"/>
        <v>0</v>
      </c>
      <c r="AC63" s="1">
        <f t="shared" si="19"/>
        <v>0</v>
      </c>
      <c r="AD63" s="7">
        <f t="shared" si="20"/>
        <v>0</v>
      </c>
      <c r="AF63" s="1">
        <f t="shared" si="21"/>
        <v>0</v>
      </c>
      <c r="AG63" s="7">
        <f t="shared" si="22"/>
        <v>0</v>
      </c>
      <c r="AI63" s="1">
        <f t="shared" si="23"/>
        <v>0</v>
      </c>
      <c r="AJ63" s="7">
        <f t="shared" si="24"/>
        <v>0</v>
      </c>
    </row>
    <row r="64" spans="1:36" x14ac:dyDescent="0.2">
      <c r="A64" s="5">
        <v>11</v>
      </c>
      <c r="B64" s="6" t="s">
        <v>578</v>
      </c>
      <c r="C64" s="6" t="str">
        <f>VLOOKUP(B64,Valores!$A$2:$F$300,5,FALSE)</f>
        <v>kg</v>
      </c>
      <c r="D64" s="6">
        <f>190*D56*2</f>
        <v>1140</v>
      </c>
      <c r="E64" s="3">
        <f>VLOOKUP($B64,Valores!$A$2:$G$300,6,FALSE)*VLOOKUP(VLOOKUP($B64,Indices_Poder!$B$5:$E$250,3,FALSE),Indices_Poder!$G$6:$N$27,4,FALSE)*VLOOKUP($E$8,Regional!$A$2:$B$7,2,FALSE)</f>
        <v>46.691316437230633</v>
      </c>
      <c r="F64" s="1">
        <f>VLOOKUP($B64,Valores!$A$2:$G$300,6,FALSE)*VLOOKUP(VLOOKUP($B64,Indices_Poder!$B$5:$E$250,3,FALSE),Indices_Poder!$G$6:$N$27,4,FALSE)*VLOOKUP($F$8,Regional!$A$2:$B$7,2,FALSE)</f>
        <v>44.87439014821642</v>
      </c>
      <c r="G64" s="1">
        <f>VLOOKUP($B64,Valores!$A$2:$G$300,6,FALSE)*VLOOKUP(VLOOKUP($B64,Indices_Poder!$B$5:$E$250,3,FALSE),Indices_Poder!$G$6:$N$27,4,FALSE)*VLOOKUP($G$8,Regional!$A$2:$B$7,2,FALSE)</f>
        <v>47.359982203492201</v>
      </c>
      <c r="H64" s="1">
        <f>VLOOKUP($B64,Valores!$A$2:$G$300,6,FALSE)*VLOOKUP(VLOOKUP($B64,Indices_Poder!$B$5:$E$250,3,FALSE),Indices_Poder!$G$6:$N$27,4,FALSE)*VLOOKUP($H$8,Regional!$A$2:$B$7,2,FALSE)</f>
        <v>46.382346738337354</v>
      </c>
      <c r="I64" s="1">
        <f>VLOOKUP($B64,Valores!$A$2:$G$300,6,FALSE)*VLOOKUP(VLOOKUP($B64,Indices_Poder!$B$5:$E$250,3,FALSE),Indices_Poder!$G$6:$N$27,4,FALSE)*VLOOKUP($I$8,Regional!$A$2:$B$7,2,FALSE)</f>
        <v>46.788157686137481</v>
      </c>
      <c r="J64" s="3">
        <f t="shared" si="13"/>
        <v>53228.100738442918</v>
      </c>
      <c r="K64" s="1">
        <f t="shared" si="13"/>
        <v>51156.804768966722</v>
      </c>
      <c r="L64" s="1">
        <f t="shared" si="13"/>
        <v>53990.379711981106</v>
      </c>
      <c r="M64" s="1">
        <f t="shared" si="13"/>
        <v>52875.875281704582</v>
      </c>
      <c r="N64" s="2">
        <f t="shared" si="13"/>
        <v>53338.499762196727</v>
      </c>
      <c r="O64" s="14">
        <f>VLOOKUP(B64,Valores!$A$2:$O$300,14,FALSE)</f>
        <v>3.1300000000000001E-2</v>
      </c>
      <c r="P64" s="14" t="str">
        <f>VLOOKUP(B64,Valores!$A$2:$O$300,15,FALSE)</f>
        <v>UAR</v>
      </c>
      <c r="Q64" s="5">
        <f t="shared" si="25"/>
        <v>24339.604817270752</v>
      </c>
      <c r="R64" s="5">
        <f t="shared" si="14"/>
        <v>23392.463652035723</v>
      </c>
      <c r="S64" s="5">
        <f t="shared" si="14"/>
        <v>24688.171997369933</v>
      </c>
      <c r="T64" s="5">
        <f t="shared" si="14"/>
        <v>24178.542740949058</v>
      </c>
      <c r="U64" s="5">
        <f t="shared" si="14"/>
        <v>24390.086960595461</v>
      </c>
      <c r="W64" s="1">
        <f t="shared" si="15"/>
        <v>77567.705555713677</v>
      </c>
      <c r="X64" s="7">
        <f t="shared" si="16"/>
        <v>2427.869183893838</v>
      </c>
      <c r="Z64" s="1">
        <f t="shared" si="17"/>
        <v>74549.268421002445</v>
      </c>
      <c r="AA64" s="7">
        <f t="shared" si="18"/>
        <v>2333.3921015773767</v>
      </c>
      <c r="AC64" s="1">
        <f t="shared" si="19"/>
        <v>78678.551709351043</v>
      </c>
      <c r="AD64" s="7">
        <f t="shared" si="20"/>
        <v>2462.6386685026878</v>
      </c>
      <c r="AF64" s="1">
        <f t="shared" si="21"/>
        <v>77054.418022653641</v>
      </c>
      <c r="AG64" s="7">
        <f t="shared" si="22"/>
        <v>2411.8032841090589</v>
      </c>
      <c r="AI64" s="1">
        <f t="shared" si="23"/>
        <v>77728.586722792184</v>
      </c>
      <c r="AJ64" s="7">
        <f t="shared" si="24"/>
        <v>2432.9047644233956</v>
      </c>
    </row>
    <row r="65" spans="1:36" x14ac:dyDescent="0.2">
      <c r="A65" s="5">
        <v>12</v>
      </c>
      <c r="B65" s="6" t="s">
        <v>10</v>
      </c>
      <c r="C65" s="6" t="str">
        <f>VLOOKUP(B65,Valores!$A$2:$F$300,5,FALSE)</f>
        <v>kg</v>
      </c>
      <c r="D65" s="6">
        <v>0</v>
      </c>
      <c r="E65" s="3">
        <f>VLOOKUP($B65,Valores!$A$2:$G$300,6,FALSE)*VLOOKUP(VLOOKUP($B65,Indices_Poder!$B$5:$E$250,3,FALSE),Indices_Poder!$G$6:$N$27,4,FALSE)*VLOOKUP($E$8,Regional!$A$2:$B$7,2,FALSE)</f>
        <v>46.691316437230633</v>
      </c>
      <c r="F65" s="1">
        <f>VLOOKUP($B65,Valores!$A$2:$G$300,6,FALSE)*VLOOKUP(VLOOKUP($B65,Indices_Poder!$B$5:$E$250,3,FALSE),Indices_Poder!$G$6:$N$27,4,FALSE)*VLOOKUP($F$8,Regional!$A$2:$B$7,2,FALSE)</f>
        <v>44.87439014821642</v>
      </c>
      <c r="G65" s="1">
        <f>VLOOKUP($B65,Valores!$A$2:$G$300,6,FALSE)*VLOOKUP(VLOOKUP($B65,Indices_Poder!$B$5:$E$250,3,FALSE),Indices_Poder!$G$6:$N$27,4,FALSE)*VLOOKUP($G$8,Regional!$A$2:$B$7,2,FALSE)</f>
        <v>47.359982203492201</v>
      </c>
      <c r="H65" s="1">
        <f>VLOOKUP($B65,Valores!$A$2:$G$300,6,FALSE)*VLOOKUP(VLOOKUP($B65,Indices_Poder!$B$5:$E$250,3,FALSE),Indices_Poder!$G$6:$N$27,4,FALSE)*VLOOKUP($H$8,Regional!$A$2:$B$7,2,FALSE)</f>
        <v>46.382346738337354</v>
      </c>
      <c r="I65" s="1">
        <f>VLOOKUP($B65,Valores!$A$2:$G$300,6,FALSE)*VLOOKUP(VLOOKUP($B65,Indices_Poder!$B$5:$E$250,3,FALSE),Indices_Poder!$G$6:$N$27,4,FALSE)*VLOOKUP($I$8,Regional!$A$2:$B$7,2,FALSE)</f>
        <v>46.788157686137481</v>
      </c>
      <c r="J65" s="3">
        <f t="shared" si="13"/>
        <v>0</v>
      </c>
      <c r="K65" s="1">
        <f t="shared" si="13"/>
        <v>0</v>
      </c>
      <c r="L65" s="1">
        <f t="shared" si="13"/>
        <v>0</v>
      </c>
      <c r="M65" s="1">
        <f t="shared" si="13"/>
        <v>0</v>
      </c>
      <c r="N65" s="2">
        <f t="shared" si="13"/>
        <v>0</v>
      </c>
      <c r="O65" s="14">
        <f>VLOOKUP(B65,Valores!$A$2:$O$300,14,FALSE)</f>
        <v>3.1300000000000001E-2</v>
      </c>
      <c r="P65" s="14" t="str">
        <f>VLOOKUP(B65,Valores!$A$2:$O$300,15,FALSE)</f>
        <v>UAR</v>
      </c>
      <c r="Q65" s="5">
        <f t="shared" si="25"/>
        <v>0</v>
      </c>
      <c r="R65" s="5">
        <f t="shared" si="14"/>
        <v>0</v>
      </c>
      <c r="S65" s="5">
        <f t="shared" si="14"/>
        <v>0</v>
      </c>
      <c r="T65" s="5">
        <f t="shared" si="14"/>
        <v>0</v>
      </c>
      <c r="U65" s="5">
        <f t="shared" si="14"/>
        <v>0</v>
      </c>
      <c r="W65" s="1">
        <f t="shared" si="15"/>
        <v>0</v>
      </c>
      <c r="X65" s="7">
        <f t="shared" si="16"/>
        <v>0</v>
      </c>
      <c r="Z65" s="1">
        <f t="shared" si="17"/>
        <v>0</v>
      </c>
      <c r="AA65" s="7">
        <f t="shared" si="18"/>
        <v>0</v>
      </c>
      <c r="AC65" s="1">
        <f t="shared" si="19"/>
        <v>0</v>
      </c>
      <c r="AD65" s="7">
        <f t="shared" si="20"/>
        <v>0</v>
      </c>
      <c r="AF65" s="1">
        <f t="shared" si="21"/>
        <v>0</v>
      </c>
      <c r="AG65" s="7">
        <f t="shared" si="22"/>
        <v>0</v>
      </c>
      <c r="AI65" s="1">
        <f t="shared" si="23"/>
        <v>0</v>
      </c>
      <c r="AJ65" s="7">
        <f t="shared" si="24"/>
        <v>0</v>
      </c>
    </row>
    <row r="66" spans="1:36" x14ac:dyDescent="0.2">
      <c r="A66" s="5">
        <v>13</v>
      </c>
      <c r="B66" s="6" t="s">
        <v>15</v>
      </c>
      <c r="C66" s="6" t="str">
        <f>VLOOKUP(B66,Valores!$A$2:$F$300,5,FALSE)</f>
        <v>unid.</v>
      </c>
      <c r="D66" s="6">
        <v>0</v>
      </c>
      <c r="E66" s="3">
        <f>VLOOKUP($B66,Valores!$A$2:$G$300,6,FALSE)*VLOOKUP(VLOOKUP($B66,Indices_Poder!$B$5:$E$250,3,FALSE),Indices_Poder!$G$6:$N$27,4,FALSE)*VLOOKUP($E$8,Regional!$A$2:$B$7,2,FALSE)</f>
        <v>1588.2394531952059</v>
      </c>
      <c r="F66" s="1">
        <f>VLOOKUP($B66,Valores!$A$2:$G$300,6,FALSE)*VLOOKUP(VLOOKUP($B66,Indices_Poder!$B$5:$E$250,3,FALSE),Indices_Poder!$G$6:$N$27,4,FALSE)*VLOOKUP($F$8,Regional!$A$2:$B$7,2,FALSE)</f>
        <v>1526.4353697819802</v>
      </c>
      <c r="G66" s="1">
        <f>VLOOKUP($B66,Valores!$A$2:$G$300,6,FALSE)*VLOOKUP(VLOOKUP($B66,Indices_Poder!$B$5:$E$250,3,FALSE),Indices_Poder!$G$6:$N$27,4,FALSE)*VLOOKUP($G$8,Regional!$A$2:$B$7,2,FALSE)</f>
        <v>1610.9846107965197</v>
      </c>
      <c r="H66" s="1">
        <f>VLOOKUP($B66,Valores!$A$2:$G$300,6,FALSE)*VLOOKUP(VLOOKUP($B66,Indices_Poder!$B$5:$E$250,3,FALSE),Indices_Poder!$G$6:$N$27,4,FALSE)*VLOOKUP($H$8,Regional!$A$2:$B$7,2,FALSE)</f>
        <v>1577.7296217518401</v>
      </c>
      <c r="I66" s="1">
        <f>VLOOKUP($B66,Valores!$A$2:$G$300,6,FALSE)*VLOOKUP(VLOOKUP($B66,Indices_Poder!$B$5:$E$250,3,FALSE),Indices_Poder!$G$6:$N$27,4,FALSE)*VLOOKUP($I$8,Regional!$A$2:$B$7,2,FALSE)</f>
        <v>1591.5335794684995</v>
      </c>
      <c r="J66" s="3">
        <f t="shared" si="13"/>
        <v>0</v>
      </c>
      <c r="K66" s="1">
        <f t="shared" si="13"/>
        <v>0</v>
      </c>
      <c r="L66" s="1">
        <f t="shared" si="13"/>
        <v>0</v>
      </c>
      <c r="M66" s="1">
        <f t="shared" si="13"/>
        <v>0</v>
      </c>
      <c r="N66" s="2">
        <f t="shared" si="13"/>
        <v>0</v>
      </c>
      <c r="O66" s="14">
        <f>VLOOKUP(B66,Valores!$A$2:$O$300,14,FALSE)</f>
        <v>2.7E-2</v>
      </c>
      <c r="P66" s="14" t="str">
        <f>VLOOKUP(B66,Valores!$A$2:$O$300,15,FALSE)</f>
        <v>COM</v>
      </c>
      <c r="Q66" s="5">
        <f t="shared" si="25"/>
        <v>0</v>
      </c>
      <c r="R66" s="5">
        <f t="shared" si="14"/>
        <v>0</v>
      </c>
      <c r="S66" s="5">
        <f t="shared" si="14"/>
        <v>0</v>
      </c>
      <c r="T66" s="5">
        <f t="shared" si="14"/>
        <v>0</v>
      </c>
      <c r="U66" s="5">
        <f t="shared" si="14"/>
        <v>0</v>
      </c>
      <c r="W66" s="1">
        <f t="shared" si="15"/>
        <v>0</v>
      </c>
      <c r="X66" s="7">
        <f t="shared" si="16"/>
        <v>0</v>
      </c>
      <c r="Z66" s="1">
        <f t="shared" si="17"/>
        <v>0</v>
      </c>
      <c r="AA66" s="7">
        <f t="shared" si="18"/>
        <v>0</v>
      </c>
      <c r="AC66" s="1">
        <f t="shared" si="19"/>
        <v>0</v>
      </c>
      <c r="AD66" s="7">
        <f t="shared" si="20"/>
        <v>0</v>
      </c>
      <c r="AF66" s="1">
        <f t="shared" si="21"/>
        <v>0</v>
      </c>
      <c r="AG66" s="7">
        <f t="shared" si="22"/>
        <v>0</v>
      </c>
      <c r="AI66" s="1">
        <f t="shared" si="23"/>
        <v>0</v>
      </c>
      <c r="AJ66" s="7">
        <f t="shared" si="24"/>
        <v>0</v>
      </c>
    </row>
    <row r="67" spans="1:36" x14ac:dyDescent="0.2">
      <c r="A67" s="5">
        <v>14</v>
      </c>
      <c r="B67" s="6" t="s">
        <v>469</v>
      </c>
      <c r="C67" s="6" t="str">
        <f>VLOOKUP(B67,Valores!$A$2:$F$300,5,FALSE)</f>
        <v>cj</v>
      </c>
      <c r="D67" s="6">
        <v>0</v>
      </c>
      <c r="E67" s="3">
        <f>VLOOKUP($B67,Valores!$A$2:$G$300,6,FALSE)*VLOOKUP(VLOOKUP($B67,Indices_Poder!$B$5:$E$250,3,FALSE),Indices_Poder!$G$6:$N$27,4,FALSE)*VLOOKUP($E$8,Regional!$A$2:$B$7,2,FALSE)</f>
        <v>719.65591643706887</v>
      </c>
      <c r="F67" s="1">
        <f>VLOOKUP($B67,Valores!$A$2:$G$300,6,FALSE)*VLOOKUP(VLOOKUP($B67,Indices_Poder!$B$5:$E$250,3,FALSE),Indices_Poder!$G$6:$N$27,4,FALSE)*VLOOKUP($F$8,Regional!$A$2:$B$7,2,FALSE)</f>
        <v>691.65152818262891</v>
      </c>
      <c r="G67" s="1">
        <f>VLOOKUP($B67,Valores!$A$2:$G$300,6,FALSE)*VLOOKUP(VLOOKUP($B67,Indices_Poder!$B$5:$E$250,3,FALSE),Indices_Poder!$G$6:$N$27,4,FALSE)*VLOOKUP($G$8,Regional!$A$2:$B$7,2,FALSE)</f>
        <v>729.96209993172317</v>
      </c>
      <c r="H67" s="1">
        <f>VLOOKUP($B67,Valores!$A$2:$G$300,6,FALSE)*VLOOKUP(VLOOKUP($B67,Indices_Poder!$B$5:$E$250,3,FALSE),Indices_Poder!$G$6:$N$27,4,FALSE)*VLOOKUP($H$8,Regional!$A$2:$B$7,2,FALSE)</f>
        <v>714.89374889126316</v>
      </c>
      <c r="I67" s="1">
        <f>VLOOKUP($B67,Valores!$A$2:$G$300,6,FALSE)*VLOOKUP(VLOOKUP($B67,Indices_Poder!$B$5:$E$250,3,FALSE),Indices_Poder!$G$6:$N$27,4,FALSE)*VLOOKUP($I$8,Regional!$A$2:$B$7,2,FALSE)</f>
        <v>721.148536115605</v>
      </c>
      <c r="J67" s="3">
        <f t="shared" si="13"/>
        <v>0</v>
      </c>
      <c r="K67" s="1">
        <f t="shared" si="13"/>
        <v>0</v>
      </c>
      <c r="L67" s="1">
        <f t="shared" si="13"/>
        <v>0</v>
      </c>
      <c r="M67" s="1">
        <f t="shared" si="13"/>
        <v>0</v>
      </c>
      <c r="N67" s="2">
        <f t="shared" si="13"/>
        <v>0</v>
      </c>
      <c r="O67" s="14">
        <f>VLOOKUP(B67,Valores!$A$2:$O$300,14,FALSE)</f>
        <v>2.7E-2</v>
      </c>
      <c r="P67" s="14" t="str">
        <f>VLOOKUP(B67,Valores!$A$2:$O$300,15,FALSE)</f>
        <v>COM</v>
      </c>
      <c r="Q67" s="5">
        <f t="shared" si="25"/>
        <v>0</v>
      </c>
      <c r="R67" s="5">
        <f t="shared" si="14"/>
        <v>0</v>
      </c>
      <c r="S67" s="5">
        <f t="shared" si="14"/>
        <v>0</v>
      </c>
      <c r="T67" s="5">
        <f t="shared" si="14"/>
        <v>0</v>
      </c>
      <c r="U67" s="5">
        <f t="shared" si="14"/>
        <v>0</v>
      </c>
      <c r="W67" s="1">
        <f t="shared" si="15"/>
        <v>0</v>
      </c>
      <c r="X67" s="7">
        <f t="shared" si="16"/>
        <v>0</v>
      </c>
      <c r="Z67" s="1">
        <f t="shared" si="17"/>
        <v>0</v>
      </c>
      <c r="AA67" s="7">
        <f t="shared" si="18"/>
        <v>0</v>
      </c>
      <c r="AC67" s="1">
        <f t="shared" si="19"/>
        <v>0</v>
      </c>
      <c r="AD67" s="7">
        <f t="shared" si="20"/>
        <v>0</v>
      </c>
      <c r="AF67" s="1">
        <f t="shared" si="21"/>
        <v>0</v>
      </c>
      <c r="AG67" s="7">
        <f t="shared" si="22"/>
        <v>0</v>
      </c>
      <c r="AI67" s="1">
        <f t="shared" si="23"/>
        <v>0</v>
      </c>
      <c r="AJ67" s="7">
        <f t="shared" si="24"/>
        <v>0</v>
      </c>
    </row>
    <row r="68" spans="1:36" x14ac:dyDescent="0.2">
      <c r="A68" s="5">
        <v>15</v>
      </c>
      <c r="B68" s="6" t="s">
        <v>436</v>
      </c>
      <c r="C68" s="6" t="str">
        <f>VLOOKUP(B68,Valores!$A$2:$F$300,5,FALSE)</f>
        <v>m³</v>
      </c>
      <c r="D68" s="6">
        <v>0</v>
      </c>
      <c r="E68" s="3">
        <f>VLOOKUP($B68,Valores!$A$2:$G$300,6,FALSE)*VLOOKUP(VLOOKUP($B68,Indices_Poder!$B$5:$E$250,3,FALSE),Indices_Poder!$G$6:$N$27,4,FALSE)*VLOOKUP($E$8,Regional!$A$2:$B$7,2,FALSE)</f>
        <v>3577.0086142753808</v>
      </c>
      <c r="F68" s="1">
        <f>VLOOKUP($B68,Valores!$A$2:$G$300,6,FALSE)*VLOOKUP(VLOOKUP($B68,Indices_Poder!$B$5:$E$250,3,FALSE),Indices_Poder!$G$6:$N$27,4,FALSE)*VLOOKUP($F$8,Regional!$A$2:$B$7,2,FALSE)</f>
        <v>3437.8144025198744</v>
      </c>
      <c r="G68" s="1">
        <f>VLOOKUP($B68,Valores!$A$2:$G$300,6,FALSE)*VLOOKUP(VLOOKUP($B68,Indices_Poder!$B$5:$E$250,3,FALSE),Indices_Poder!$G$6:$N$27,4,FALSE)*VLOOKUP($G$8,Regional!$A$2:$B$7,2,FALSE)</f>
        <v>3628.2349104798182</v>
      </c>
      <c r="H68" s="1">
        <f>VLOOKUP($B68,Valores!$A$2:$G$300,6,FALSE)*VLOOKUP(VLOOKUP($B68,Indices_Poder!$B$5:$E$250,3,FALSE),Indices_Poder!$G$6:$N$27,4,FALSE)*VLOOKUP($H$8,Regional!$A$2:$B$7,2,FALSE)</f>
        <v>3553.3385325809168</v>
      </c>
      <c r="I68" s="1">
        <f>VLOOKUP($B68,Valores!$A$2:$G$300,6,FALSE)*VLOOKUP(VLOOKUP($B68,Indices_Poder!$B$5:$E$250,3,FALSE),Indices_Poder!$G$6:$N$27,4,FALSE)*VLOOKUP($I$8,Regional!$A$2:$B$7,2,FALSE)</f>
        <v>3584.4275951049885</v>
      </c>
      <c r="J68" s="3">
        <f t="shared" si="13"/>
        <v>0</v>
      </c>
      <c r="K68" s="1">
        <f t="shared" si="13"/>
        <v>0</v>
      </c>
      <c r="L68" s="1">
        <f t="shared" si="13"/>
        <v>0</v>
      </c>
      <c r="M68" s="1">
        <f t="shared" si="13"/>
        <v>0</v>
      </c>
      <c r="N68" s="2">
        <f t="shared" si="13"/>
        <v>0</v>
      </c>
      <c r="O68" s="14">
        <f>VLOOKUP(B68,Valores!$A$2:$O$300,14,FALSE)</f>
        <v>3.1300000000000001E-2</v>
      </c>
      <c r="P68" s="14" t="str">
        <f>VLOOKUP(B68,Valores!$A$2:$O$300,15,FALSE)</f>
        <v>COM</v>
      </c>
      <c r="Q68" s="5">
        <f t="shared" si="25"/>
        <v>0</v>
      </c>
      <c r="R68" s="5">
        <f t="shared" si="14"/>
        <v>0</v>
      </c>
      <c r="S68" s="5">
        <f t="shared" si="14"/>
        <v>0</v>
      </c>
      <c r="T68" s="5">
        <f t="shared" si="14"/>
        <v>0</v>
      </c>
      <c r="U68" s="5">
        <f t="shared" si="14"/>
        <v>0</v>
      </c>
      <c r="W68" s="1">
        <f t="shared" si="15"/>
        <v>0</v>
      </c>
      <c r="X68" s="7">
        <f t="shared" si="16"/>
        <v>0</v>
      </c>
      <c r="Z68" s="1">
        <f t="shared" si="17"/>
        <v>0</v>
      </c>
      <c r="AA68" s="7">
        <f t="shared" si="18"/>
        <v>0</v>
      </c>
      <c r="AC68" s="1">
        <f t="shared" si="19"/>
        <v>0</v>
      </c>
      <c r="AD68" s="7">
        <f t="shared" si="20"/>
        <v>0</v>
      </c>
      <c r="AF68" s="1">
        <f t="shared" si="21"/>
        <v>0</v>
      </c>
      <c r="AG68" s="7">
        <f t="shared" si="22"/>
        <v>0</v>
      </c>
      <c r="AI68" s="1">
        <f t="shared" si="23"/>
        <v>0</v>
      </c>
      <c r="AJ68" s="7">
        <f t="shared" si="24"/>
        <v>0</v>
      </c>
    </row>
    <row r="69" spans="1:36" x14ac:dyDescent="0.2">
      <c r="A69" s="5">
        <v>16</v>
      </c>
      <c r="B69" s="6" t="s">
        <v>438</v>
      </c>
      <c r="C69" s="6" t="str">
        <f>VLOOKUP(B69,Valores!$A$2:$F$300,5,FALSE)</f>
        <v>m³</v>
      </c>
      <c r="D69" s="6">
        <v>0</v>
      </c>
      <c r="E69" s="3">
        <f>VLOOKUP($B69,Valores!$A$2:$G$300,6,FALSE)*VLOOKUP(VLOOKUP($B69,Indices_Poder!$B$5:$E$250,3,FALSE),Indices_Poder!$G$6:$N$27,4,FALSE)*VLOOKUP($E$8,Regional!$A$2:$B$7,2,FALSE)</f>
        <v>3577.0086142753808</v>
      </c>
      <c r="F69" s="1">
        <f>VLOOKUP($B69,Valores!$A$2:$G$300,6,FALSE)*VLOOKUP(VLOOKUP($B69,Indices_Poder!$B$5:$E$250,3,FALSE),Indices_Poder!$G$6:$N$27,4,FALSE)*VLOOKUP($F$8,Regional!$A$2:$B$7,2,FALSE)</f>
        <v>3437.8144025198744</v>
      </c>
      <c r="G69" s="1">
        <f>VLOOKUP($B69,Valores!$A$2:$G$300,6,FALSE)*VLOOKUP(VLOOKUP($B69,Indices_Poder!$B$5:$E$250,3,FALSE),Indices_Poder!$G$6:$N$27,4,FALSE)*VLOOKUP($G$8,Regional!$A$2:$B$7,2,FALSE)</f>
        <v>3628.2349104798182</v>
      </c>
      <c r="H69" s="1">
        <f>VLOOKUP($B69,Valores!$A$2:$G$300,6,FALSE)*VLOOKUP(VLOOKUP($B69,Indices_Poder!$B$5:$E$250,3,FALSE),Indices_Poder!$G$6:$N$27,4,FALSE)*VLOOKUP($H$8,Regional!$A$2:$B$7,2,FALSE)</f>
        <v>3553.3385325809168</v>
      </c>
      <c r="I69" s="1">
        <f>VLOOKUP($B69,Valores!$A$2:$G$300,6,FALSE)*VLOOKUP(VLOOKUP($B69,Indices_Poder!$B$5:$E$250,3,FALSE),Indices_Poder!$G$6:$N$27,4,FALSE)*VLOOKUP($I$8,Regional!$A$2:$B$7,2,FALSE)</f>
        <v>3584.4275951049885</v>
      </c>
      <c r="J69" s="3">
        <f t="shared" si="13"/>
        <v>0</v>
      </c>
      <c r="K69" s="1">
        <f t="shared" si="13"/>
        <v>0</v>
      </c>
      <c r="L69" s="1">
        <f t="shared" si="13"/>
        <v>0</v>
      </c>
      <c r="M69" s="1">
        <f t="shared" si="13"/>
        <v>0</v>
      </c>
      <c r="N69" s="2">
        <f t="shared" si="13"/>
        <v>0</v>
      </c>
      <c r="O69" s="14">
        <f>VLOOKUP(B69,Valores!$A$2:$O$300,14,FALSE)</f>
        <v>3.1300000000000001E-2</v>
      </c>
      <c r="P69" s="14" t="str">
        <f>VLOOKUP(B69,Valores!$A$2:$O$300,15,FALSE)</f>
        <v>COM</v>
      </c>
      <c r="Q69" s="5">
        <f t="shared" si="25"/>
        <v>0</v>
      </c>
      <c r="R69" s="5">
        <f t="shared" si="14"/>
        <v>0</v>
      </c>
      <c r="S69" s="5">
        <f t="shared" si="14"/>
        <v>0</v>
      </c>
      <c r="T69" s="5">
        <f t="shared" si="14"/>
        <v>0</v>
      </c>
      <c r="U69" s="5">
        <f t="shared" si="14"/>
        <v>0</v>
      </c>
      <c r="W69" s="1">
        <f t="shared" si="15"/>
        <v>0</v>
      </c>
      <c r="X69" s="7">
        <f t="shared" si="16"/>
        <v>0</v>
      </c>
      <c r="Z69" s="1">
        <f t="shared" si="17"/>
        <v>0</v>
      </c>
      <c r="AA69" s="7">
        <f t="shared" si="18"/>
        <v>0</v>
      </c>
      <c r="AC69" s="1">
        <f t="shared" si="19"/>
        <v>0</v>
      </c>
      <c r="AD69" s="7">
        <f t="shared" si="20"/>
        <v>0</v>
      </c>
      <c r="AF69" s="1">
        <f t="shared" si="21"/>
        <v>0</v>
      </c>
      <c r="AG69" s="7">
        <f t="shared" si="22"/>
        <v>0</v>
      </c>
      <c r="AI69" s="1">
        <f t="shared" si="23"/>
        <v>0</v>
      </c>
      <c r="AJ69" s="7">
        <f t="shared" si="24"/>
        <v>0</v>
      </c>
    </row>
    <row r="70" spans="1:36" x14ac:dyDescent="0.2">
      <c r="A70" s="5">
        <v>17</v>
      </c>
      <c r="B70" s="6" t="s">
        <v>440</v>
      </c>
      <c r="C70" s="6" t="str">
        <f>VLOOKUP(B70,Valores!$A$2:$F$300,5,FALSE)</f>
        <v>m³</v>
      </c>
      <c r="D70" s="6">
        <v>0</v>
      </c>
      <c r="E70" s="3">
        <f>VLOOKUP($B70,Valores!$A$2:$G$300,6,FALSE)*VLOOKUP(VLOOKUP($B70,Indices_Poder!$B$5:$E$250,3,FALSE),Indices_Poder!$G$6:$N$27,4,FALSE)*VLOOKUP($E$8,Regional!$A$2:$B$7,2,FALSE)</f>
        <v>3577.0086142753808</v>
      </c>
      <c r="F70" s="1">
        <f>VLOOKUP($B70,Valores!$A$2:$G$300,6,FALSE)*VLOOKUP(VLOOKUP($B70,Indices_Poder!$B$5:$E$250,3,FALSE),Indices_Poder!$G$6:$N$27,4,FALSE)*VLOOKUP($F$8,Regional!$A$2:$B$7,2,FALSE)</f>
        <v>3437.8144025198744</v>
      </c>
      <c r="G70" s="1">
        <f>VLOOKUP($B70,Valores!$A$2:$G$300,6,FALSE)*VLOOKUP(VLOOKUP($B70,Indices_Poder!$B$5:$E$250,3,FALSE),Indices_Poder!$G$6:$N$27,4,FALSE)*VLOOKUP($G$8,Regional!$A$2:$B$7,2,FALSE)</f>
        <v>3628.2349104798182</v>
      </c>
      <c r="H70" s="1">
        <f>VLOOKUP($B70,Valores!$A$2:$G$300,6,FALSE)*VLOOKUP(VLOOKUP($B70,Indices_Poder!$B$5:$E$250,3,FALSE),Indices_Poder!$G$6:$N$27,4,FALSE)*VLOOKUP($H$8,Regional!$A$2:$B$7,2,FALSE)</f>
        <v>3553.3385325809168</v>
      </c>
      <c r="I70" s="1">
        <f>VLOOKUP($B70,Valores!$A$2:$G$300,6,FALSE)*VLOOKUP(VLOOKUP($B70,Indices_Poder!$B$5:$E$250,3,FALSE),Indices_Poder!$G$6:$N$27,4,FALSE)*VLOOKUP($I$8,Regional!$A$2:$B$7,2,FALSE)</f>
        <v>3584.4275951049885</v>
      </c>
      <c r="J70" s="3">
        <f t="shared" si="13"/>
        <v>0</v>
      </c>
      <c r="K70" s="1">
        <f t="shared" si="13"/>
        <v>0</v>
      </c>
      <c r="L70" s="1">
        <f t="shared" si="13"/>
        <v>0</v>
      </c>
      <c r="M70" s="1">
        <f t="shared" si="13"/>
        <v>0</v>
      </c>
      <c r="N70" s="2">
        <f t="shared" si="13"/>
        <v>0</v>
      </c>
      <c r="O70" s="14">
        <f>VLOOKUP(B70,Valores!$A$2:$O$300,14,FALSE)</f>
        <v>3.1300000000000001E-2</v>
      </c>
      <c r="P70" s="14" t="str">
        <f>VLOOKUP(B70,Valores!$A$2:$O$300,15,FALSE)</f>
        <v>COM</v>
      </c>
      <c r="Q70" s="5">
        <f t="shared" si="25"/>
        <v>0</v>
      </c>
      <c r="R70" s="5">
        <f t="shared" si="14"/>
        <v>0</v>
      </c>
      <c r="S70" s="5">
        <f t="shared" si="14"/>
        <v>0</v>
      </c>
      <c r="T70" s="5">
        <f t="shared" si="14"/>
        <v>0</v>
      </c>
      <c r="U70" s="5">
        <f t="shared" si="14"/>
        <v>0</v>
      </c>
      <c r="W70" s="1">
        <f t="shared" si="15"/>
        <v>0</v>
      </c>
      <c r="X70" s="7">
        <f t="shared" si="16"/>
        <v>0</v>
      </c>
      <c r="Z70" s="1">
        <f t="shared" si="17"/>
        <v>0</v>
      </c>
      <c r="AA70" s="7">
        <f t="shared" si="18"/>
        <v>0</v>
      </c>
      <c r="AC70" s="1">
        <f t="shared" si="19"/>
        <v>0</v>
      </c>
      <c r="AD70" s="7">
        <f t="shared" si="20"/>
        <v>0</v>
      </c>
      <c r="AF70" s="1">
        <f t="shared" si="21"/>
        <v>0</v>
      </c>
      <c r="AG70" s="7">
        <f t="shared" si="22"/>
        <v>0</v>
      </c>
      <c r="AI70" s="1">
        <f t="shared" si="23"/>
        <v>0</v>
      </c>
      <c r="AJ70" s="7">
        <f t="shared" si="24"/>
        <v>0</v>
      </c>
    </row>
    <row r="71" spans="1:36" x14ac:dyDescent="0.2">
      <c r="A71" s="5">
        <v>18</v>
      </c>
      <c r="B71" s="6" t="s">
        <v>577</v>
      </c>
      <c r="C71" s="6" t="str">
        <f>VLOOKUP(B71,Valores!$A$2:$F$300,5,FALSE)</f>
        <v>m³</v>
      </c>
      <c r="D71" s="6">
        <v>0</v>
      </c>
      <c r="E71" s="3">
        <f>VLOOKUP($B71,Valores!$A$2:$G$300,6,FALSE)*VLOOKUP(VLOOKUP($B71,Indices_Poder!$B$5:$E$250,3,FALSE),Indices_Poder!$G$6:$N$27,4,FALSE)*VLOOKUP($E$8,Regional!$A$2:$B$7,2,FALSE)</f>
        <v>3577.0086142753808</v>
      </c>
      <c r="F71" s="1">
        <f>VLOOKUP($B71,Valores!$A$2:$G$300,6,FALSE)*VLOOKUP(VLOOKUP($B71,Indices_Poder!$B$5:$E$250,3,FALSE),Indices_Poder!$G$6:$N$27,4,FALSE)*VLOOKUP($F$8,Regional!$A$2:$B$7,2,FALSE)</f>
        <v>3437.8144025198744</v>
      </c>
      <c r="G71" s="1">
        <f>VLOOKUP($B71,Valores!$A$2:$G$300,6,FALSE)*VLOOKUP(VLOOKUP($B71,Indices_Poder!$B$5:$E$250,3,FALSE),Indices_Poder!$G$6:$N$27,4,FALSE)*VLOOKUP($G$8,Regional!$A$2:$B$7,2,FALSE)</f>
        <v>3628.2349104798182</v>
      </c>
      <c r="H71" s="1">
        <f>VLOOKUP($B71,Valores!$A$2:$G$300,6,FALSE)*VLOOKUP(VLOOKUP($B71,Indices_Poder!$B$5:$E$250,3,FALSE),Indices_Poder!$G$6:$N$27,4,FALSE)*VLOOKUP($H$8,Regional!$A$2:$B$7,2,FALSE)</f>
        <v>3553.3385325809168</v>
      </c>
      <c r="I71" s="1">
        <f>VLOOKUP($B71,Valores!$A$2:$G$300,6,FALSE)*VLOOKUP(VLOOKUP($B71,Indices_Poder!$B$5:$E$250,3,FALSE),Indices_Poder!$G$6:$N$27,4,FALSE)*VLOOKUP($I$8,Regional!$A$2:$B$7,2,FALSE)</f>
        <v>3584.4275951049885</v>
      </c>
      <c r="J71" s="3">
        <f t="shared" si="13"/>
        <v>0</v>
      </c>
      <c r="K71" s="1">
        <f t="shared" si="13"/>
        <v>0</v>
      </c>
      <c r="L71" s="1">
        <f t="shared" si="13"/>
        <v>0</v>
      </c>
      <c r="M71" s="1">
        <f t="shared" si="13"/>
        <v>0</v>
      </c>
      <c r="N71" s="2">
        <f t="shared" si="13"/>
        <v>0</v>
      </c>
      <c r="O71" s="14">
        <f>VLOOKUP(B71,Valores!$A$2:$O$300,14,FALSE)</f>
        <v>3.1300000000000001E-2</v>
      </c>
      <c r="P71" s="14" t="str">
        <f>VLOOKUP(B71,Valores!$A$2:$O$300,15,FALSE)</f>
        <v>COM</v>
      </c>
      <c r="Q71" s="5">
        <f t="shared" si="25"/>
        <v>0</v>
      </c>
      <c r="R71" s="5">
        <f t="shared" si="14"/>
        <v>0</v>
      </c>
      <c r="S71" s="5">
        <f t="shared" si="14"/>
        <v>0</v>
      </c>
      <c r="T71" s="5">
        <f t="shared" si="14"/>
        <v>0</v>
      </c>
      <c r="U71" s="5">
        <f t="shared" si="14"/>
        <v>0</v>
      </c>
      <c r="W71" s="1">
        <f t="shared" si="15"/>
        <v>0</v>
      </c>
      <c r="X71" s="7">
        <f t="shared" si="16"/>
        <v>0</v>
      </c>
      <c r="Z71" s="1">
        <f t="shared" si="17"/>
        <v>0</v>
      </c>
      <c r="AA71" s="7">
        <f t="shared" si="18"/>
        <v>0</v>
      </c>
      <c r="AC71" s="1">
        <f t="shared" si="19"/>
        <v>0</v>
      </c>
      <c r="AD71" s="7">
        <f t="shared" si="20"/>
        <v>0</v>
      </c>
      <c r="AF71" s="1">
        <f t="shared" si="21"/>
        <v>0</v>
      </c>
      <c r="AG71" s="7">
        <f t="shared" si="22"/>
        <v>0</v>
      </c>
      <c r="AI71" s="1">
        <f t="shared" si="23"/>
        <v>0</v>
      </c>
      <c r="AJ71" s="7">
        <f t="shared" si="24"/>
        <v>0</v>
      </c>
    </row>
    <row r="72" spans="1:36" x14ac:dyDescent="0.2">
      <c r="A72" s="5">
        <v>19</v>
      </c>
      <c r="B72" s="6" t="s">
        <v>594</v>
      </c>
      <c r="C72" s="6" t="str">
        <f>VLOOKUP(B72,Valores!$A$2:$F$300,5,FALSE)</f>
        <v>m³</v>
      </c>
      <c r="D72" s="6">
        <v>0</v>
      </c>
      <c r="E72" s="3">
        <f>VLOOKUP($B72,Valores!$A$2:$G$300,6,FALSE)*VLOOKUP(VLOOKUP($B72,Indices_Poder!$B$5:$E$250,3,FALSE),Indices_Poder!$G$6:$N$27,4,FALSE)*VLOOKUP($E$8,Regional!$A$2:$B$7,2,FALSE)</f>
        <v>3577.0086142753808</v>
      </c>
      <c r="F72" s="1">
        <f>VLOOKUP($B72,Valores!$A$2:$G$300,6,FALSE)*VLOOKUP(VLOOKUP($B72,Indices_Poder!$B$5:$E$250,3,FALSE),Indices_Poder!$G$6:$N$27,4,FALSE)*VLOOKUP($F$8,Regional!$A$2:$B$7,2,FALSE)</f>
        <v>3437.8144025198744</v>
      </c>
      <c r="G72" s="1">
        <f>VLOOKUP($B72,Valores!$A$2:$G$300,6,FALSE)*VLOOKUP(VLOOKUP($B72,Indices_Poder!$B$5:$E$250,3,FALSE),Indices_Poder!$G$6:$N$27,4,FALSE)*VLOOKUP($G$8,Regional!$A$2:$B$7,2,FALSE)</f>
        <v>3628.2349104798182</v>
      </c>
      <c r="H72" s="1">
        <f>VLOOKUP($B72,Valores!$A$2:$G$300,6,FALSE)*VLOOKUP(VLOOKUP($B72,Indices_Poder!$B$5:$E$250,3,FALSE),Indices_Poder!$G$6:$N$27,4,FALSE)*VLOOKUP($H$8,Regional!$A$2:$B$7,2,FALSE)</f>
        <v>3553.3385325809168</v>
      </c>
      <c r="I72" s="1">
        <f>VLOOKUP($B72,Valores!$A$2:$G$300,6,FALSE)*VLOOKUP(VLOOKUP($B72,Indices_Poder!$B$5:$E$250,3,FALSE),Indices_Poder!$G$6:$N$27,4,FALSE)*VLOOKUP($I$8,Regional!$A$2:$B$7,2,FALSE)</f>
        <v>3584.4275951049885</v>
      </c>
      <c r="J72" s="3">
        <f t="shared" si="13"/>
        <v>0</v>
      </c>
      <c r="K72" s="1">
        <f t="shared" si="13"/>
        <v>0</v>
      </c>
      <c r="L72" s="1">
        <f t="shared" si="13"/>
        <v>0</v>
      </c>
      <c r="M72" s="1">
        <f t="shared" si="13"/>
        <v>0</v>
      </c>
      <c r="N72" s="2">
        <f t="shared" si="13"/>
        <v>0</v>
      </c>
      <c r="O72" s="14">
        <f>VLOOKUP(B72,Valores!$A$2:$O$300,14,FALSE)</f>
        <v>3.1300000000000001E-2</v>
      </c>
      <c r="P72" s="14" t="str">
        <f>VLOOKUP(B72,Valores!$A$2:$O$300,15,FALSE)</f>
        <v>COM</v>
      </c>
      <c r="Q72" s="5">
        <f t="shared" si="25"/>
        <v>0</v>
      </c>
      <c r="R72" s="5">
        <f t="shared" si="14"/>
        <v>0</v>
      </c>
      <c r="S72" s="5">
        <f t="shared" si="14"/>
        <v>0</v>
      </c>
      <c r="T72" s="5">
        <f t="shared" si="14"/>
        <v>0</v>
      </c>
      <c r="U72" s="5">
        <f t="shared" si="14"/>
        <v>0</v>
      </c>
      <c r="W72" s="1">
        <f t="shared" si="15"/>
        <v>0</v>
      </c>
      <c r="X72" s="7">
        <f t="shared" si="16"/>
        <v>0</v>
      </c>
      <c r="Z72" s="1">
        <f t="shared" si="17"/>
        <v>0</v>
      </c>
      <c r="AA72" s="7">
        <f t="shared" si="18"/>
        <v>0</v>
      </c>
      <c r="AC72" s="1">
        <f t="shared" si="19"/>
        <v>0</v>
      </c>
      <c r="AD72" s="7">
        <f t="shared" si="20"/>
        <v>0</v>
      </c>
      <c r="AF72" s="1">
        <f t="shared" si="21"/>
        <v>0</v>
      </c>
      <c r="AG72" s="7">
        <f t="shared" si="22"/>
        <v>0</v>
      </c>
      <c r="AI72" s="1">
        <f t="shared" si="23"/>
        <v>0</v>
      </c>
      <c r="AJ72" s="7">
        <f t="shared" si="24"/>
        <v>0</v>
      </c>
    </row>
    <row r="73" spans="1:36" x14ac:dyDescent="0.2">
      <c r="A73" s="5">
        <v>20</v>
      </c>
      <c r="B73" s="6" t="s">
        <v>441</v>
      </c>
      <c r="C73" s="6" t="str">
        <f>VLOOKUP(B73,Valores!$A$2:$F$300,5,FALSE)</f>
        <v>m³</v>
      </c>
      <c r="D73" s="6">
        <v>0</v>
      </c>
      <c r="E73" s="3">
        <f>VLOOKUP($B73,Valores!$A$2:$G$300,6,FALSE)*VLOOKUP(VLOOKUP($B73,Indices_Poder!$B$5:$E$250,3,FALSE),Indices_Poder!$G$6:$N$27,4,FALSE)*VLOOKUP($E$8,Regional!$A$2:$B$7,2,FALSE)</f>
        <v>3577.0086142753808</v>
      </c>
      <c r="F73" s="1">
        <f>VLOOKUP($B73,Valores!$A$2:$G$300,6,FALSE)*VLOOKUP(VLOOKUP($B73,Indices_Poder!$B$5:$E$250,3,FALSE),Indices_Poder!$G$6:$N$27,4,FALSE)*VLOOKUP($F$8,Regional!$A$2:$B$7,2,FALSE)</f>
        <v>3437.8144025198744</v>
      </c>
      <c r="G73" s="1">
        <f>VLOOKUP($B73,Valores!$A$2:$G$300,6,FALSE)*VLOOKUP(VLOOKUP($B73,Indices_Poder!$B$5:$E$250,3,FALSE),Indices_Poder!$G$6:$N$27,4,FALSE)*VLOOKUP($G$8,Regional!$A$2:$B$7,2,FALSE)</f>
        <v>3628.2349104798182</v>
      </c>
      <c r="H73" s="1">
        <f>VLOOKUP($B73,Valores!$A$2:$G$300,6,FALSE)*VLOOKUP(VLOOKUP($B73,Indices_Poder!$B$5:$E$250,3,FALSE),Indices_Poder!$G$6:$N$27,4,FALSE)*VLOOKUP($H$8,Regional!$A$2:$B$7,2,FALSE)</f>
        <v>3553.3385325809168</v>
      </c>
      <c r="I73" s="1">
        <f>VLOOKUP($B73,Valores!$A$2:$G$300,6,FALSE)*VLOOKUP(VLOOKUP($B73,Indices_Poder!$B$5:$E$250,3,FALSE),Indices_Poder!$G$6:$N$27,4,FALSE)*VLOOKUP($I$8,Regional!$A$2:$B$7,2,FALSE)</f>
        <v>3584.4275951049885</v>
      </c>
      <c r="J73" s="3">
        <f t="shared" si="13"/>
        <v>0</v>
      </c>
      <c r="K73" s="1">
        <f t="shared" si="13"/>
        <v>0</v>
      </c>
      <c r="L73" s="1">
        <f t="shared" si="13"/>
        <v>0</v>
      </c>
      <c r="M73" s="1">
        <f t="shared" si="13"/>
        <v>0</v>
      </c>
      <c r="N73" s="2">
        <f t="shared" si="13"/>
        <v>0</v>
      </c>
      <c r="O73" s="14">
        <f>VLOOKUP(B73,Valores!$A$2:$O$300,14,FALSE)</f>
        <v>3.1300000000000001E-2</v>
      </c>
      <c r="P73" s="14" t="str">
        <f>VLOOKUP(B73,Valores!$A$2:$O$300,15,FALSE)</f>
        <v>COM</v>
      </c>
      <c r="Q73" s="5">
        <f t="shared" si="25"/>
        <v>0</v>
      </c>
      <c r="R73" s="5">
        <f t="shared" si="14"/>
        <v>0</v>
      </c>
      <c r="S73" s="5">
        <f t="shared" si="14"/>
        <v>0</v>
      </c>
      <c r="T73" s="5">
        <f t="shared" si="14"/>
        <v>0</v>
      </c>
      <c r="U73" s="5">
        <f t="shared" si="14"/>
        <v>0</v>
      </c>
      <c r="W73" s="1">
        <f t="shared" si="15"/>
        <v>0</v>
      </c>
      <c r="X73" s="7">
        <f t="shared" si="16"/>
        <v>0</v>
      </c>
      <c r="Z73" s="1">
        <f t="shared" si="17"/>
        <v>0</v>
      </c>
      <c r="AA73" s="7">
        <f t="shared" si="18"/>
        <v>0</v>
      </c>
      <c r="AC73" s="1">
        <f t="shared" si="19"/>
        <v>0</v>
      </c>
      <c r="AD73" s="7">
        <f t="shared" si="20"/>
        <v>0</v>
      </c>
      <c r="AF73" s="1">
        <f t="shared" si="21"/>
        <v>0</v>
      </c>
      <c r="AG73" s="7">
        <f t="shared" si="22"/>
        <v>0</v>
      </c>
      <c r="AI73" s="1">
        <f t="shared" si="23"/>
        <v>0</v>
      </c>
      <c r="AJ73" s="7">
        <f t="shared" si="24"/>
        <v>0</v>
      </c>
    </row>
    <row r="74" spans="1:36" x14ac:dyDescent="0.2">
      <c r="A74" s="5">
        <v>21</v>
      </c>
      <c r="B74" s="6" t="s">
        <v>380</v>
      </c>
      <c r="C74" s="6" t="str">
        <f>VLOOKUP(B74,Valores!$A$2:$F$300,5,FALSE)</f>
        <v>unid.</v>
      </c>
      <c r="D74" s="6">
        <v>1</v>
      </c>
      <c r="E74" s="3">
        <f>VLOOKUP($B74,Valores!$A$2:$G$300,6,FALSE)*VLOOKUP(VLOOKUP($B74,Indices_Poder!$B$5:$E$250,3,FALSE),Indices_Poder!$G$6:$N$27,4,FALSE)*VLOOKUP($E$8,Regional!$A$2:$B$7,2,FALSE)</f>
        <v>57403.64504240363</v>
      </c>
      <c r="F74" s="1">
        <f>VLOOKUP($B74,Valores!$A$2:$G$300,6,FALSE)*VLOOKUP(VLOOKUP($B74,Indices_Poder!$B$5:$E$250,3,FALSE),Indices_Poder!$G$6:$N$27,4,FALSE)*VLOOKUP($F$8,Regional!$A$2:$B$7,2,FALSE)</f>
        <v>55169.863694580716</v>
      </c>
      <c r="G74" s="1">
        <f>VLOOKUP($B74,Valores!$A$2:$G$300,6,FALSE)*VLOOKUP(VLOOKUP($B74,Indices_Poder!$B$5:$E$250,3,FALSE),Indices_Poder!$G$6:$N$27,4,FALSE)*VLOOKUP($G$8,Regional!$A$2:$B$7,2,FALSE)</f>
        <v>58225.721934368914</v>
      </c>
      <c r="H74" s="1">
        <f>VLOOKUP($B74,Valores!$A$2:$G$300,6,FALSE)*VLOOKUP(VLOOKUP($B74,Indices_Poder!$B$5:$E$250,3,FALSE),Indices_Poder!$G$6:$N$27,4,FALSE)*VLOOKUP($H$8,Regional!$A$2:$B$7,2,FALSE)</f>
        <v>57023.788823357609</v>
      </c>
      <c r="I74" s="1">
        <f>VLOOKUP($B74,Valores!$A$2:$G$300,6,FALSE)*VLOOKUP(VLOOKUP($B74,Indices_Poder!$B$5:$E$250,3,FALSE),Indices_Poder!$G$6:$N$27,4,FALSE)*VLOOKUP($I$8,Regional!$A$2:$B$7,2,FALSE)</f>
        <v>57522.704454343431</v>
      </c>
      <c r="J74" s="3">
        <f t="shared" si="13"/>
        <v>57403.64504240363</v>
      </c>
      <c r="K74" s="1">
        <f t="shared" si="13"/>
        <v>55169.863694580716</v>
      </c>
      <c r="L74" s="1">
        <f t="shared" si="13"/>
        <v>58225.721934368914</v>
      </c>
      <c r="M74" s="1">
        <f t="shared" si="13"/>
        <v>57023.788823357609</v>
      </c>
      <c r="N74" s="2">
        <f t="shared" si="13"/>
        <v>57522.704454343431</v>
      </c>
      <c r="O74" s="14">
        <f>VLOOKUP(B74,Valores!$A$2:$O$300,14,FALSE)</f>
        <v>6.6699999999999995E-2</v>
      </c>
      <c r="P74" s="14" t="str">
        <f>VLOOKUP(B74,Valores!$A$2:$O$300,15,FALSE)</f>
        <v>UAR</v>
      </c>
      <c r="Q74" s="5">
        <f t="shared" si="25"/>
        <v>26248.955270235696</v>
      </c>
      <c r="R74" s="5">
        <f t="shared" si="14"/>
        <v>25227.514442929732</v>
      </c>
      <c r="S74" s="5">
        <f t="shared" si="14"/>
        <v>26624.866234599558</v>
      </c>
      <c r="T74" s="5">
        <f t="shared" si="14"/>
        <v>26075.258479805492</v>
      </c>
      <c r="U74" s="5">
        <f t="shared" si="14"/>
        <v>26303.397547833221</v>
      </c>
      <c r="W74" s="1">
        <f t="shared" si="15"/>
        <v>83652.600312639319</v>
      </c>
      <c r="X74" s="7">
        <f t="shared" si="16"/>
        <v>5579.6284408530419</v>
      </c>
      <c r="Z74" s="1">
        <f t="shared" si="17"/>
        <v>80397.378137510445</v>
      </c>
      <c r="AA74" s="7">
        <f t="shared" si="18"/>
        <v>5362.5051217719465</v>
      </c>
      <c r="AC74" s="1">
        <f t="shared" si="19"/>
        <v>84850.588168968476</v>
      </c>
      <c r="AD74" s="7">
        <f t="shared" si="20"/>
        <v>5659.5342308701966</v>
      </c>
      <c r="AF74" s="1">
        <f t="shared" si="21"/>
        <v>83099.047303163097</v>
      </c>
      <c r="AG74" s="7">
        <f t="shared" si="22"/>
        <v>5542.7064551209778</v>
      </c>
      <c r="AI74" s="1">
        <f t="shared" si="23"/>
        <v>83826.10200217666</v>
      </c>
      <c r="AJ74" s="7">
        <f t="shared" si="24"/>
        <v>5591.2010035451831</v>
      </c>
    </row>
    <row r="75" spans="1:36" x14ac:dyDescent="0.2">
      <c r="A75" s="5">
        <v>22</v>
      </c>
      <c r="B75" s="6" t="s">
        <v>505</v>
      </c>
      <c r="C75" s="6" t="str">
        <f>VLOOKUP(B75,Valores!$A$2:$F$300,5,FALSE)</f>
        <v>unid.</v>
      </c>
      <c r="D75" s="6">
        <v>1</v>
      </c>
      <c r="E75" s="3">
        <f>VLOOKUP($B75,Valores!$A$2:$G$300,6,FALSE)*VLOOKUP(VLOOKUP($B75,Indices_Poder!$B$5:$E$250,3,FALSE),Indices_Poder!$G$6:$N$27,4,FALSE)*VLOOKUP($E$8,Regional!$A$2:$B$7,2,FALSE)</f>
        <v>34009.24081113447</v>
      </c>
      <c r="F75" s="1">
        <f>VLOOKUP($B75,Valores!$A$2:$G$300,6,FALSE)*VLOOKUP(VLOOKUP($B75,Indices_Poder!$B$5:$E$250,3,FALSE),Indices_Poder!$G$6:$N$27,4,FALSE)*VLOOKUP($F$8,Regional!$A$2:$B$7,2,FALSE)</f>
        <v>32685.819489693782</v>
      </c>
      <c r="G75" s="1">
        <f>VLOOKUP($B75,Valores!$A$2:$G$300,6,FALSE)*VLOOKUP(VLOOKUP($B75,Indices_Poder!$B$5:$E$250,3,FALSE),Indices_Poder!$G$6:$N$27,4,FALSE)*VLOOKUP($G$8,Regional!$A$2:$B$7,2,FALSE)</f>
        <v>34496.286728923558</v>
      </c>
      <c r="H75" s="1">
        <f>VLOOKUP($B75,Valores!$A$2:$G$300,6,FALSE)*VLOOKUP(VLOOKUP($B75,Indices_Poder!$B$5:$E$250,3,FALSE),Indices_Poder!$G$6:$N$27,4,FALSE)*VLOOKUP($H$8,Regional!$A$2:$B$7,2,FALSE)</f>
        <v>33784.192007742276</v>
      </c>
      <c r="I75" s="1">
        <f>VLOOKUP($B75,Valores!$A$2:$G$300,6,FALSE)*VLOOKUP(VLOOKUP($B75,Indices_Poder!$B$5:$E$250,3,FALSE),Indices_Poder!$G$6:$N$27,4,FALSE)*VLOOKUP($I$8,Regional!$A$2:$B$7,2,FALSE)</f>
        <v>34079.778495779785</v>
      </c>
      <c r="J75" s="3">
        <f t="shared" si="13"/>
        <v>34009.24081113447</v>
      </c>
      <c r="K75" s="1">
        <f t="shared" si="13"/>
        <v>32685.819489693782</v>
      </c>
      <c r="L75" s="1">
        <f t="shared" si="13"/>
        <v>34496.286728923558</v>
      </c>
      <c r="M75" s="1">
        <f t="shared" si="13"/>
        <v>33784.192007742276</v>
      </c>
      <c r="N75" s="2">
        <f t="shared" si="13"/>
        <v>34079.778495779785</v>
      </c>
      <c r="O75" s="14">
        <f>VLOOKUP(B75,Valores!$A$2:$O$300,14,FALSE)</f>
        <v>6.6699999999999995E-2</v>
      </c>
      <c r="P75" s="14" t="str">
        <f>VLOOKUP(B75,Valores!$A$2:$O$300,15,FALSE)</f>
        <v>UAR</v>
      </c>
      <c r="Q75" s="5">
        <f t="shared" si="25"/>
        <v>15551.399918362455</v>
      </c>
      <c r="R75" s="5">
        <f t="shared" si="14"/>
        <v>14946.23926968741</v>
      </c>
      <c r="S75" s="5">
        <f t="shared" si="14"/>
        <v>15774.111324600728</v>
      </c>
      <c r="T75" s="5">
        <f t="shared" si="14"/>
        <v>15448.491889273042</v>
      </c>
      <c r="U75" s="5">
        <f t="shared" si="14"/>
        <v>15583.654673748684</v>
      </c>
      <c r="W75" s="1">
        <f t="shared" si="15"/>
        <v>49560.640729496925</v>
      </c>
      <c r="X75" s="7">
        <f t="shared" si="16"/>
        <v>3305.6947366574445</v>
      </c>
      <c r="Z75" s="1">
        <f t="shared" si="17"/>
        <v>47632.058759381194</v>
      </c>
      <c r="AA75" s="7">
        <f t="shared" si="18"/>
        <v>3177.0583192507256</v>
      </c>
      <c r="AC75" s="1">
        <f t="shared" si="19"/>
        <v>50270.398053524288</v>
      </c>
      <c r="AD75" s="7">
        <f t="shared" si="20"/>
        <v>3353.0355501700697</v>
      </c>
      <c r="AF75" s="1">
        <f t="shared" si="21"/>
        <v>49232.683897015319</v>
      </c>
      <c r="AG75" s="7">
        <f t="shared" si="22"/>
        <v>3283.8200159309217</v>
      </c>
      <c r="AI75" s="1">
        <f t="shared" si="23"/>
        <v>49663.433169528471</v>
      </c>
      <c r="AJ75" s="7">
        <f t="shared" si="24"/>
        <v>3312.5509924075486</v>
      </c>
    </row>
    <row r="76" spans="1:36" x14ac:dyDescent="0.2">
      <c r="A76" s="5">
        <v>23</v>
      </c>
      <c r="B76" s="6" t="s">
        <v>498</v>
      </c>
      <c r="C76" s="6" t="str">
        <f>VLOOKUP(B76,Valores!$A$2:$F$300,5,FALSE)</f>
        <v>unid.</v>
      </c>
      <c r="D76" s="6">
        <v>0</v>
      </c>
      <c r="E76" s="3">
        <f>VLOOKUP($B76,Valores!$A$2:$G$300,6,FALSE)*VLOOKUP(VLOOKUP($B76,Indices_Poder!$B$5:$E$250,3,FALSE),Indices_Poder!$G$6:$N$27,4,FALSE)*VLOOKUP($E$8,Regional!$A$2:$B$7,2,FALSE)</f>
        <v>57403.64504240363</v>
      </c>
      <c r="F76" s="1">
        <f>VLOOKUP($B76,Valores!$A$2:$G$300,6,FALSE)*VLOOKUP(VLOOKUP($B76,Indices_Poder!$B$5:$E$250,3,FALSE),Indices_Poder!$G$6:$N$27,4,FALSE)*VLOOKUP($F$8,Regional!$A$2:$B$7,2,FALSE)</f>
        <v>55169.863694580716</v>
      </c>
      <c r="G76" s="1">
        <f>VLOOKUP($B76,Valores!$A$2:$G$300,6,FALSE)*VLOOKUP(VLOOKUP($B76,Indices_Poder!$B$5:$E$250,3,FALSE),Indices_Poder!$G$6:$N$27,4,FALSE)*VLOOKUP($G$8,Regional!$A$2:$B$7,2,FALSE)</f>
        <v>58225.721934368914</v>
      </c>
      <c r="H76" s="1">
        <f>VLOOKUP($B76,Valores!$A$2:$G$300,6,FALSE)*VLOOKUP(VLOOKUP($B76,Indices_Poder!$B$5:$E$250,3,FALSE),Indices_Poder!$G$6:$N$27,4,FALSE)*VLOOKUP($H$8,Regional!$A$2:$B$7,2,FALSE)</f>
        <v>57023.788823357609</v>
      </c>
      <c r="I76" s="1">
        <f>VLOOKUP($B76,Valores!$A$2:$G$300,6,FALSE)*VLOOKUP(VLOOKUP($B76,Indices_Poder!$B$5:$E$250,3,FALSE),Indices_Poder!$G$6:$N$27,4,FALSE)*VLOOKUP($I$8,Regional!$A$2:$B$7,2,FALSE)</f>
        <v>57522.704454343431</v>
      </c>
      <c r="J76" s="3">
        <f t="shared" si="13"/>
        <v>0</v>
      </c>
      <c r="K76" s="1">
        <f t="shared" si="13"/>
        <v>0</v>
      </c>
      <c r="L76" s="1">
        <f t="shared" si="13"/>
        <v>0</v>
      </c>
      <c r="M76" s="1">
        <f t="shared" si="13"/>
        <v>0</v>
      </c>
      <c r="N76" s="2">
        <f t="shared" si="13"/>
        <v>0</v>
      </c>
      <c r="O76" s="14">
        <f>VLOOKUP(B76,Valores!$A$2:$O$300,14,FALSE)</f>
        <v>6.6699999999999995E-2</v>
      </c>
      <c r="P76" s="14" t="str">
        <f>VLOOKUP(B76,Valores!$A$2:$O$300,15,FALSE)</f>
        <v>UAR</v>
      </c>
      <c r="Q76" s="5">
        <f t="shared" si="25"/>
        <v>0</v>
      </c>
      <c r="R76" s="5">
        <f t="shared" si="14"/>
        <v>0</v>
      </c>
      <c r="S76" s="5">
        <f t="shared" si="14"/>
        <v>0</v>
      </c>
      <c r="T76" s="5">
        <f t="shared" si="14"/>
        <v>0</v>
      </c>
      <c r="U76" s="5">
        <f t="shared" si="14"/>
        <v>0</v>
      </c>
      <c r="W76" s="1">
        <f t="shared" si="15"/>
        <v>0</v>
      </c>
      <c r="X76" s="7">
        <f t="shared" si="16"/>
        <v>0</v>
      </c>
      <c r="Z76" s="1">
        <f t="shared" si="17"/>
        <v>0</v>
      </c>
      <c r="AA76" s="7">
        <f t="shared" si="18"/>
        <v>0</v>
      </c>
      <c r="AC76" s="1">
        <f t="shared" si="19"/>
        <v>0</v>
      </c>
      <c r="AD76" s="7">
        <f t="shared" si="20"/>
        <v>0</v>
      </c>
      <c r="AF76" s="1">
        <f t="shared" si="21"/>
        <v>0</v>
      </c>
      <c r="AG76" s="7">
        <f t="shared" si="22"/>
        <v>0</v>
      </c>
      <c r="AI76" s="1">
        <f t="shared" si="23"/>
        <v>0</v>
      </c>
      <c r="AJ76" s="7">
        <f t="shared" si="24"/>
        <v>0</v>
      </c>
    </row>
    <row r="77" spans="1:36" x14ac:dyDescent="0.2">
      <c r="A77" s="5">
        <v>24</v>
      </c>
      <c r="B77" s="6" t="s">
        <v>499</v>
      </c>
      <c r="C77" s="6" t="str">
        <f>VLOOKUP(B77,Valores!$A$2:$F$300,5,FALSE)</f>
        <v>unid.</v>
      </c>
      <c r="D77" s="6">
        <v>1</v>
      </c>
      <c r="E77" s="3">
        <f>VLOOKUP($B77,Valores!$A$2:$G$300,6,FALSE)*VLOOKUP(VLOOKUP($B77,Indices_Poder!$B$5:$E$250,3,FALSE),Indices_Poder!$G$6:$N$27,4,FALSE)*VLOOKUP($E$8,Regional!$A$2:$B$7,2,FALSE)</f>
        <v>35004.213271464112</v>
      </c>
      <c r="F77" s="1">
        <f>VLOOKUP($B77,Valores!$A$2:$G$300,6,FALSE)*VLOOKUP(VLOOKUP($B77,Indices_Poder!$B$5:$E$250,3,FALSE),Indices_Poder!$G$6:$N$27,4,FALSE)*VLOOKUP($F$8,Regional!$A$2:$B$7,2,FALSE)</f>
        <v>33642.074009344913</v>
      </c>
      <c r="G77" s="1">
        <f>VLOOKUP($B77,Valores!$A$2:$G$300,6,FALSE)*VLOOKUP(VLOOKUP($B77,Indices_Poder!$B$5:$E$250,3,FALSE),Indices_Poder!$G$6:$N$27,4,FALSE)*VLOOKUP($G$8,Regional!$A$2:$B$7,2,FALSE)</f>
        <v>35505.50817757396</v>
      </c>
      <c r="H77" s="1">
        <f>VLOOKUP($B77,Valores!$A$2:$G$300,6,FALSE)*VLOOKUP(VLOOKUP($B77,Indices_Poder!$B$5:$E$250,3,FALSE),Indices_Poder!$G$6:$N$27,4,FALSE)*VLOOKUP($H$8,Regional!$A$2:$B$7,2,FALSE)</f>
        <v>34772.580452778864</v>
      </c>
      <c r="I77" s="1">
        <f>VLOOKUP($B77,Valores!$A$2:$G$300,6,FALSE)*VLOOKUP(VLOOKUP($B77,Indices_Poder!$B$5:$E$250,3,FALSE),Indices_Poder!$G$6:$N$27,4,FALSE)*VLOOKUP($I$8,Regional!$A$2:$B$7,2,FALSE)</f>
        <v>35076.814602693812</v>
      </c>
      <c r="J77" s="3">
        <f t="shared" si="13"/>
        <v>35004.213271464112</v>
      </c>
      <c r="K77" s="1">
        <f t="shared" si="13"/>
        <v>33642.074009344913</v>
      </c>
      <c r="L77" s="1">
        <f t="shared" si="13"/>
        <v>35505.50817757396</v>
      </c>
      <c r="M77" s="1">
        <f t="shared" si="13"/>
        <v>34772.580452778864</v>
      </c>
      <c r="N77" s="2">
        <f t="shared" si="13"/>
        <v>35076.814602693812</v>
      </c>
      <c r="O77" s="14">
        <f>VLOOKUP(B77,Valores!$A$2:$O$300,14,FALSE)</f>
        <v>6.6699999999999995E-2</v>
      </c>
      <c r="P77" s="14" t="str">
        <f>VLOOKUP(B77,Valores!$A$2:$O$300,15,FALSE)</f>
        <v>UAR</v>
      </c>
      <c r="Q77" s="5">
        <f t="shared" si="25"/>
        <v>16006.370810664097</v>
      </c>
      <c r="R77" s="5">
        <f t="shared" si="14"/>
        <v>15383.505615661461</v>
      </c>
      <c r="S77" s="5">
        <f t="shared" si="14"/>
        <v>16235.597849434092</v>
      </c>
      <c r="T77" s="5">
        <f t="shared" si="14"/>
        <v>15900.452109991054</v>
      </c>
      <c r="U77" s="5">
        <f t="shared" si="14"/>
        <v>16039.569209382507</v>
      </c>
      <c r="W77" s="1">
        <f t="shared" si="15"/>
        <v>51010.584082128211</v>
      </c>
      <c r="X77" s="7">
        <f t="shared" si="16"/>
        <v>3402.4059582779514</v>
      </c>
      <c r="Z77" s="1">
        <f t="shared" si="17"/>
        <v>49025.579625006372</v>
      </c>
      <c r="AA77" s="7">
        <f t="shared" si="18"/>
        <v>3270.0061609879249</v>
      </c>
      <c r="AC77" s="1">
        <f t="shared" si="19"/>
        <v>51741.106027008049</v>
      </c>
      <c r="AD77" s="7">
        <f t="shared" si="20"/>
        <v>3451.1317720014367</v>
      </c>
      <c r="AF77" s="1">
        <f t="shared" si="21"/>
        <v>50673.03256276992</v>
      </c>
      <c r="AG77" s="7">
        <f t="shared" si="22"/>
        <v>3379.8912719367536</v>
      </c>
      <c r="AI77" s="1">
        <f t="shared" si="23"/>
        <v>51116.383812076318</v>
      </c>
      <c r="AJ77" s="7">
        <f t="shared" si="24"/>
        <v>3409.4628002654899</v>
      </c>
    </row>
    <row r="78" spans="1:36" x14ac:dyDescent="0.2">
      <c r="A78" s="24">
        <v>25</v>
      </c>
      <c r="B78" s="25" t="s">
        <v>384</v>
      </c>
      <c r="C78" s="6" t="str">
        <f>VLOOKUP(B78,Valores!$A$2:$F$300,5,FALSE)</f>
        <v>unid.</v>
      </c>
      <c r="D78" s="6">
        <v>0</v>
      </c>
      <c r="E78" s="3">
        <f>VLOOKUP($B78,Valores!$A$2:$G$300,6,FALSE)*VLOOKUP(VLOOKUP($B78,Indices_Poder!$B$5:$E$250,3,FALSE),Indices_Poder!$G$6:$N$27,4,FALSE)*VLOOKUP($E$8,Regional!$A$2:$B$7,2,FALSE)</f>
        <v>57403.64504240363</v>
      </c>
      <c r="F78" s="1">
        <f>VLOOKUP($B78,Valores!$A$2:$G$300,6,FALSE)*VLOOKUP(VLOOKUP($B78,Indices_Poder!$B$5:$E$250,3,FALSE),Indices_Poder!$G$6:$N$27,4,FALSE)*VLOOKUP($F$8,Regional!$A$2:$B$7,2,FALSE)</f>
        <v>55169.863694580716</v>
      </c>
      <c r="G78" s="1">
        <f>VLOOKUP($B78,Valores!$A$2:$G$300,6,FALSE)*VLOOKUP(VLOOKUP($B78,Indices_Poder!$B$5:$E$250,3,FALSE),Indices_Poder!$G$6:$N$27,4,FALSE)*VLOOKUP($G$8,Regional!$A$2:$B$7,2,FALSE)</f>
        <v>58225.721934368914</v>
      </c>
      <c r="H78" s="1">
        <f>VLOOKUP($B78,Valores!$A$2:$G$300,6,FALSE)*VLOOKUP(VLOOKUP($B78,Indices_Poder!$B$5:$E$250,3,FALSE),Indices_Poder!$G$6:$N$27,4,FALSE)*VLOOKUP($H$8,Regional!$A$2:$B$7,2,FALSE)</f>
        <v>57023.788823357609</v>
      </c>
      <c r="I78" s="1">
        <f>VLOOKUP($B78,Valores!$A$2:$G$300,6,FALSE)*VLOOKUP(VLOOKUP($B78,Indices_Poder!$B$5:$E$250,3,FALSE),Indices_Poder!$G$6:$N$27,4,FALSE)*VLOOKUP($I$8,Regional!$A$2:$B$7,2,FALSE)</f>
        <v>57522.704454343431</v>
      </c>
      <c r="J78" s="28">
        <f t="shared" si="13"/>
        <v>0</v>
      </c>
      <c r="K78" s="29">
        <f t="shared" si="13"/>
        <v>0</v>
      </c>
      <c r="L78" s="29">
        <f t="shared" si="13"/>
        <v>0</v>
      </c>
      <c r="M78" s="29">
        <f t="shared" si="13"/>
        <v>0</v>
      </c>
      <c r="N78" s="38">
        <f t="shared" si="13"/>
        <v>0</v>
      </c>
      <c r="O78" s="14">
        <f>VLOOKUP(B78,Valores!$A$2:$O$300,14,FALSE)</f>
        <v>6.6699999999999995E-2</v>
      </c>
      <c r="P78" s="14" t="str">
        <f>VLOOKUP(B78,Valores!$A$2:$O$300,15,FALSE)</f>
        <v>UAR</v>
      </c>
      <c r="Q78" s="5">
        <f t="shared" si="25"/>
        <v>0</v>
      </c>
      <c r="R78" s="5">
        <f t="shared" si="14"/>
        <v>0</v>
      </c>
      <c r="S78" s="5">
        <f t="shared" si="14"/>
        <v>0</v>
      </c>
      <c r="T78" s="5">
        <f t="shared" si="14"/>
        <v>0</v>
      </c>
      <c r="U78" s="5">
        <f t="shared" si="14"/>
        <v>0</v>
      </c>
      <c r="W78" s="1">
        <f t="shared" si="15"/>
        <v>0</v>
      </c>
      <c r="X78" s="7">
        <f t="shared" si="16"/>
        <v>0</v>
      </c>
      <c r="Z78" s="1">
        <f t="shared" si="17"/>
        <v>0</v>
      </c>
      <c r="AA78" s="7">
        <f t="shared" si="18"/>
        <v>0</v>
      </c>
      <c r="AC78" s="1">
        <f t="shared" si="19"/>
        <v>0</v>
      </c>
      <c r="AD78" s="7">
        <f t="shared" si="20"/>
        <v>0</v>
      </c>
      <c r="AF78" s="1">
        <f t="shared" si="21"/>
        <v>0</v>
      </c>
      <c r="AG78" s="7">
        <f t="shared" si="22"/>
        <v>0</v>
      </c>
      <c r="AI78" s="1">
        <f t="shared" si="23"/>
        <v>0</v>
      </c>
      <c r="AJ78" s="7">
        <f t="shared" si="24"/>
        <v>0</v>
      </c>
    </row>
    <row r="79" spans="1:36" x14ac:dyDescent="0.2">
      <c r="A79" s="44"/>
      <c r="B79" s="45" t="s">
        <v>38</v>
      </c>
      <c r="C79" s="45"/>
      <c r="D79" s="45"/>
      <c r="E79" s="48"/>
      <c r="F79" s="46"/>
      <c r="G79" s="46"/>
      <c r="H79" s="46"/>
      <c r="I79" s="47"/>
      <c r="J79" s="48">
        <f>SUM(J54:J78)</f>
        <v>496734.99866982887</v>
      </c>
      <c r="K79" s="46">
        <f>SUM(K54:K78)</f>
        <v>477405.26143764012</v>
      </c>
      <c r="L79" s="46">
        <f>SUM(L54:L78)</f>
        <v>503848.73445324867</v>
      </c>
      <c r="M79" s="46">
        <f>SUM(M54:M78)</f>
        <v>493447.96213542129</v>
      </c>
      <c r="N79" s="47">
        <f>SUM(N54:N78)</f>
        <v>497765.2638522553</v>
      </c>
      <c r="Q79" s="3">
        <f>SUMIF($O54:$O78,"&lt;&gt;Rateio",X54:X78)</f>
        <v>20596.193268804385</v>
      </c>
      <c r="R79" s="3">
        <f>SUMIF($O54:$O78,"&lt;&gt;Rateio",AA54:AA78)</f>
        <v>19794.721649257823</v>
      </c>
      <c r="S79" s="3">
        <f>SUMIF($O54:$O78,"&lt;&gt;Rateio",AD54:AD78)</f>
        <v>20891.151098332935</v>
      </c>
      <c r="T79" s="3">
        <f>SUMIF($O54:$O78,"&lt;&gt;Rateio",AG54:AG78)</f>
        <v>20459.902409642909</v>
      </c>
      <c r="U79" s="3">
        <f>SUMIF($O54:$O78,"&lt;&gt;Rateio",AJ54:AJ78)</f>
        <v>20638.911299287829</v>
      </c>
      <c r="W79" s="36"/>
      <c r="X79" s="215"/>
      <c r="Z79" s="36"/>
      <c r="AA79" s="215"/>
      <c r="AC79" s="36"/>
      <c r="AD79" s="215"/>
      <c r="AF79" s="36"/>
      <c r="AG79" s="215"/>
      <c r="AI79" s="36"/>
      <c r="AJ79" s="215"/>
    </row>
    <row r="80" spans="1:36" ht="12.75" hidden="1" customHeight="1" x14ac:dyDescent="0.2">
      <c r="A80" s="44"/>
      <c r="B80" s="45"/>
      <c r="C80" s="45"/>
      <c r="D80" s="45"/>
      <c r="E80" s="92" t="s">
        <v>30</v>
      </c>
      <c r="F80" s="92" t="s">
        <v>31</v>
      </c>
      <c r="G80" s="92" t="s">
        <v>32</v>
      </c>
      <c r="H80" s="92" t="s">
        <v>33</v>
      </c>
      <c r="I80" s="92" t="s">
        <v>34</v>
      </c>
      <c r="J80" s="46"/>
      <c r="K80" s="46"/>
      <c r="L80" s="46"/>
      <c r="M80" s="46"/>
      <c r="N80" s="46"/>
      <c r="Q80" s="5"/>
      <c r="R80" s="5"/>
      <c r="S80" s="5"/>
      <c r="T80" s="5"/>
      <c r="U80" s="5"/>
      <c r="X80" s="7"/>
      <c r="AA80" s="7"/>
      <c r="AD80" s="7"/>
      <c r="AG80" s="7"/>
      <c r="AJ80" s="7"/>
    </row>
    <row r="81" spans="1:36" s="14" customFormat="1" ht="12.75" hidden="1" customHeight="1" x14ac:dyDescent="0.2">
      <c r="A81" s="30"/>
      <c r="B81" s="123" t="s">
        <v>215</v>
      </c>
      <c r="C81" s="31"/>
      <c r="D81" s="31"/>
      <c r="E81" s="33" t="e">
        <f>(SUMIF(#REF!,"Obras civis",J54:J78)+#REF!)*3.98%</f>
        <v>#REF!</v>
      </c>
      <c r="F81" s="33" t="e">
        <f>(SUMIF(#REF!,"Obras civis",K54:K78)+#REF!)*3.98%</f>
        <v>#REF!</v>
      </c>
      <c r="G81" s="33" t="e">
        <f>(SUMIF(#REF!,"Obras civis",L54:L78)+#REF!)*3.98%</f>
        <v>#REF!</v>
      </c>
      <c r="H81" s="33" t="e">
        <f>(SUMIF(#REF!,"Obras civis",M54:M78)+#REF!)*3.98%</f>
        <v>#REF!</v>
      </c>
      <c r="I81" s="33" t="e">
        <f>(SUMIF(#REF!,"Obras civis",N54:N78)+#REF!)*3.98%</f>
        <v>#REF!</v>
      </c>
      <c r="J81" s="33"/>
      <c r="K81" s="33"/>
      <c r="L81" s="33"/>
      <c r="M81" s="33"/>
      <c r="N81" s="33"/>
      <c r="Q81" s="5"/>
      <c r="R81" s="5"/>
      <c r="S81" s="5"/>
      <c r="T81" s="5"/>
      <c r="U81" s="5"/>
      <c r="W81" s="6"/>
      <c r="X81" s="7"/>
      <c r="Z81" s="6"/>
      <c r="AA81" s="7"/>
      <c r="AC81" s="6"/>
      <c r="AD81" s="7"/>
      <c r="AF81" s="6"/>
      <c r="AG81" s="7"/>
      <c r="AI81" s="6"/>
      <c r="AJ81" s="7"/>
    </row>
    <row r="82" spans="1:36" s="14" customFormat="1" ht="12.75" hidden="1" customHeight="1" x14ac:dyDescent="0.2">
      <c r="A82" s="30"/>
      <c r="B82" s="31" t="s">
        <v>141</v>
      </c>
      <c r="C82" s="41"/>
      <c r="D82" s="41"/>
      <c r="E82" s="35" t="e">
        <f>J79+#REF!+E81</f>
        <v>#REF!</v>
      </c>
      <c r="F82" s="35" t="e">
        <f>K79+#REF!+F81</f>
        <v>#REF!</v>
      </c>
      <c r="G82" s="35" t="e">
        <f>L79+#REF!+G81</f>
        <v>#REF!</v>
      </c>
      <c r="H82" s="35" t="e">
        <f>M79+#REF!+H81</f>
        <v>#REF!</v>
      </c>
      <c r="I82" s="35" t="e">
        <f>N79+#REF!+I81</f>
        <v>#REF!</v>
      </c>
      <c r="J82" s="35"/>
      <c r="K82" s="35"/>
      <c r="L82" s="35"/>
      <c r="M82" s="35"/>
      <c r="N82" s="35"/>
      <c r="Q82" s="5"/>
      <c r="R82" s="5"/>
      <c r="S82" s="5"/>
      <c r="T82" s="5"/>
      <c r="U82" s="5"/>
      <c r="W82" s="6"/>
      <c r="X82" s="7"/>
      <c r="Z82" s="6"/>
      <c r="AA82" s="7"/>
      <c r="AC82" s="6"/>
      <c r="AD82" s="7"/>
      <c r="AF82" s="6"/>
      <c r="AG82" s="7"/>
      <c r="AI82" s="6"/>
      <c r="AJ82" s="7"/>
    </row>
    <row r="83" spans="1:36" s="14" customFormat="1" ht="12.75" hidden="1" customHeight="1" x14ac:dyDescent="0.2">
      <c r="A83" s="30"/>
      <c r="B83" s="31" t="s">
        <v>209</v>
      </c>
      <c r="C83" s="31"/>
      <c r="D83" s="31"/>
      <c r="E83" s="33" t="e">
        <f>E82*2.7%</f>
        <v>#REF!</v>
      </c>
      <c r="F83" s="33" t="e">
        <f>F82*2.7%</f>
        <v>#REF!</v>
      </c>
      <c r="G83" s="33" t="e">
        <f>G82*2.7%</f>
        <v>#REF!</v>
      </c>
      <c r="H83" s="33" t="e">
        <f>H82*2.7%</f>
        <v>#REF!</v>
      </c>
      <c r="I83" s="33" t="e">
        <f>I82*2.7%</f>
        <v>#REF!</v>
      </c>
      <c r="J83" s="33"/>
      <c r="K83" s="33"/>
      <c r="L83" s="33"/>
      <c r="M83" s="33"/>
      <c r="N83" s="33"/>
      <c r="Q83" s="5"/>
      <c r="R83" s="5"/>
      <c r="S83" s="5"/>
      <c r="T83" s="5"/>
      <c r="U83" s="5"/>
      <c r="W83" s="6"/>
      <c r="X83" s="7"/>
      <c r="Z83" s="6"/>
      <c r="AA83" s="7"/>
      <c r="AC83" s="6"/>
      <c r="AD83" s="7"/>
      <c r="AF83" s="6"/>
      <c r="AG83" s="7"/>
      <c r="AI83" s="6"/>
      <c r="AJ83" s="7"/>
    </row>
    <row r="84" spans="1:36" s="14" customFormat="1" ht="12.75" hidden="1" customHeight="1" x14ac:dyDescent="0.2">
      <c r="A84" s="30"/>
      <c r="B84" s="31" t="s">
        <v>210</v>
      </c>
      <c r="C84" s="41"/>
      <c r="D84" s="41"/>
      <c r="E84" s="35" t="e">
        <f>E82*1.4%</f>
        <v>#REF!</v>
      </c>
      <c r="F84" s="35" t="e">
        <f>F82*1.4%</f>
        <v>#REF!</v>
      </c>
      <c r="G84" s="35" t="e">
        <f>G82*1.4%</f>
        <v>#REF!</v>
      </c>
      <c r="H84" s="35" t="e">
        <f>H82*1.4%</f>
        <v>#REF!</v>
      </c>
      <c r="I84" s="35" t="e">
        <f>I82*1.4%</f>
        <v>#REF!</v>
      </c>
      <c r="J84" s="35"/>
      <c r="K84" s="35"/>
      <c r="L84" s="35"/>
      <c r="M84" s="35"/>
      <c r="N84" s="35"/>
      <c r="Q84" s="5"/>
      <c r="R84" s="5"/>
      <c r="S84" s="5"/>
      <c r="T84" s="5"/>
      <c r="U84" s="5"/>
      <c r="W84" s="6"/>
      <c r="X84" s="7"/>
      <c r="Z84" s="6"/>
      <c r="AA84" s="7"/>
      <c r="AC84" s="6"/>
      <c r="AD84" s="7"/>
      <c r="AF84" s="6"/>
      <c r="AG84" s="7"/>
      <c r="AI84" s="6"/>
      <c r="AJ84" s="7"/>
    </row>
    <row r="85" spans="1:36" ht="15" hidden="1" customHeight="1" x14ac:dyDescent="0.2">
      <c r="A85" s="119"/>
      <c r="B85" s="121" t="s">
        <v>213</v>
      </c>
      <c r="C85" s="121"/>
      <c r="D85" s="121"/>
      <c r="E85" s="120" t="e">
        <f>E82*3.99%</f>
        <v>#REF!</v>
      </c>
      <c r="F85" s="120" t="e">
        <f>F82*3.99%</f>
        <v>#REF!</v>
      </c>
      <c r="G85" s="120" t="e">
        <f>G82*3.99%</f>
        <v>#REF!</v>
      </c>
      <c r="H85" s="120" t="e">
        <f>H82*3.99%</f>
        <v>#REF!</v>
      </c>
      <c r="I85" s="120" t="e">
        <f>I82*3.99%</f>
        <v>#REF!</v>
      </c>
      <c r="J85" s="122"/>
      <c r="K85" s="120"/>
      <c r="L85" s="120"/>
      <c r="M85" s="120"/>
      <c r="N85" s="120"/>
      <c r="Q85" s="5"/>
      <c r="R85" s="5"/>
      <c r="S85" s="5"/>
      <c r="T85" s="5"/>
      <c r="U85" s="5"/>
      <c r="X85" s="7"/>
      <c r="AA85" s="7"/>
      <c r="AD85" s="7"/>
      <c r="AG85" s="7"/>
      <c r="AJ85" s="7"/>
    </row>
    <row r="86" spans="1:36" s="14" customFormat="1" ht="12.75" hidden="1" customHeight="1" x14ac:dyDescent="0.2">
      <c r="A86" s="30"/>
      <c r="B86" s="43" t="s">
        <v>211</v>
      </c>
      <c r="C86" s="43"/>
      <c r="D86" s="43"/>
      <c r="E86" s="42" t="e">
        <f>E82*2.7%</f>
        <v>#REF!</v>
      </c>
      <c r="F86" s="42" t="e">
        <f>F82*2.7%</f>
        <v>#REF!</v>
      </c>
      <c r="G86" s="42" t="e">
        <f>G82*2.7%</f>
        <v>#REF!</v>
      </c>
      <c r="H86" s="42" t="e">
        <f>H82*2.7%</f>
        <v>#REF!</v>
      </c>
      <c r="I86" s="42" t="e">
        <f>I82*2.7%</f>
        <v>#REF!</v>
      </c>
      <c r="J86" s="42"/>
      <c r="K86" s="42"/>
      <c r="L86" s="42"/>
      <c r="M86" s="42"/>
      <c r="N86" s="42"/>
      <c r="Q86" s="5"/>
      <c r="R86" s="5"/>
      <c r="S86" s="5"/>
      <c r="T86" s="5"/>
      <c r="U86" s="5"/>
      <c r="W86" s="6"/>
      <c r="X86" s="7"/>
      <c r="Z86" s="6"/>
      <c r="AA86" s="7"/>
      <c r="AC86" s="6"/>
      <c r="AD86" s="7"/>
      <c r="AF86" s="6"/>
      <c r="AG86" s="7"/>
      <c r="AI86" s="6"/>
      <c r="AJ86" s="7"/>
    </row>
    <row r="87" spans="1:36" s="14" customFormat="1" ht="12.75" hidden="1" customHeight="1" x14ac:dyDescent="0.2">
      <c r="A87" s="30"/>
      <c r="B87" s="31" t="s">
        <v>142</v>
      </c>
      <c r="C87" s="31"/>
      <c r="D87" s="31"/>
      <c r="E87" s="33" t="e">
        <f>E82+E83+E84+E85+E86</f>
        <v>#REF!</v>
      </c>
      <c r="F87" s="33" t="e">
        <f>F82+F83+F84+F85+F86</f>
        <v>#REF!</v>
      </c>
      <c r="G87" s="33" t="e">
        <f>G82+G83+G84+G85+G86</f>
        <v>#REF!</v>
      </c>
      <c r="H87" s="33" t="e">
        <f>H82+H83+H84+H85+H86</f>
        <v>#REF!</v>
      </c>
      <c r="I87" s="33" t="e">
        <f>I82+I83+I84+I85+I86</f>
        <v>#REF!</v>
      </c>
      <c r="J87" s="33"/>
      <c r="K87" s="33"/>
      <c r="L87" s="33"/>
      <c r="M87" s="33"/>
      <c r="N87" s="33"/>
      <c r="Q87" s="5"/>
      <c r="R87" s="5"/>
      <c r="S87" s="5"/>
      <c r="T87" s="5"/>
      <c r="U87" s="5"/>
      <c r="W87" s="6"/>
      <c r="X87" s="7"/>
      <c r="Z87" s="6"/>
      <c r="AA87" s="7"/>
      <c r="AC87" s="6"/>
      <c r="AD87" s="7"/>
      <c r="AF87" s="6"/>
      <c r="AG87" s="7"/>
      <c r="AI87" s="6"/>
      <c r="AJ87" s="7"/>
    </row>
    <row r="88" spans="1:36" s="14" customFormat="1" ht="12.75" hidden="1" customHeight="1" x14ac:dyDescent="0.2">
      <c r="A88" s="31"/>
      <c r="B88" s="31" t="s">
        <v>143</v>
      </c>
      <c r="C88" s="31"/>
      <c r="D88" s="31"/>
      <c r="E88" s="33" t="e">
        <f>E87*3%</f>
        <v>#REF!</v>
      </c>
      <c r="F88" s="33" t="e">
        <f>F87*3%</f>
        <v>#REF!</v>
      </c>
      <c r="G88" s="33" t="e">
        <f>G87*3%</f>
        <v>#REF!</v>
      </c>
      <c r="H88" s="33" t="e">
        <f>H87*3%</f>
        <v>#REF!</v>
      </c>
      <c r="I88" s="33" t="e">
        <f>I87*3%</f>
        <v>#REF!</v>
      </c>
      <c r="J88" s="33"/>
      <c r="K88" s="33"/>
      <c r="L88" s="33"/>
      <c r="M88" s="33"/>
      <c r="N88" s="33"/>
      <c r="Q88" s="5"/>
      <c r="R88" s="5"/>
      <c r="S88" s="5"/>
      <c r="T88" s="5"/>
      <c r="U88" s="5"/>
      <c r="W88" s="6"/>
      <c r="X88" s="7"/>
      <c r="Z88" s="6"/>
      <c r="AA88" s="7"/>
      <c r="AC88" s="6"/>
      <c r="AD88" s="7"/>
      <c r="AF88" s="6"/>
      <c r="AG88" s="7"/>
      <c r="AI88" s="6"/>
      <c r="AJ88" s="7"/>
    </row>
    <row r="89" spans="1:36" s="14" customFormat="1" ht="12.75" hidden="1" customHeight="1" x14ac:dyDescent="0.2">
      <c r="A89" s="8"/>
      <c r="B89" s="8" t="s">
        <v>212</v>
      </c>
      <c r="C89" s="8"/>
      <c r="D89" s="8"/>
      <c r="E89" s="4" t="e">
        <f>E87*2.7%</f>
        <v>#REF!</v>
      </c>
      <c r="F89" s="4" t="e">
        <f>F87*2.7%</f>
        <v>#REF!</v>
      </c>
      <c r="G89" s="4" t="e">
        <f>G87*2.7%</f>
        <v>#REF!</v>
      </c>
      <c r="H89" s="4" t="e">
        <f>H87*2.7%</f>
        <v>#REF!</v>
      </c>
      <c r="I89" s="4" t="e">
        <f>I87*2.7%</f>
        <v>#REF!</v>
      </c>
      <c r="J89" s="4"/>
      <c r="K89" s="4"/>
      <c r="L89" s="4"/>
      <c r="M89" s="4"/>
      <c r="N89" s="4"/>
      <c r="Q89" s="5"/>
      <c r="R89" s="5"/>
      <c r="S89" s="5"/>
      <c r="T89" s="5"/>
      <c r="U89" s="5"/>
      <c r="W89" s="6"/>
      <c r="X89" s="7"/>
      <c r="Z89" s="6"/>
      <c r="AA89" s="7"/>
      <c r="AC89" s="6"/>
      <c r="AD89" s="7"/>
      <c r="AF89" s="6"/>
      <c r="AG89" s="7"/>
      <c r="AI89" s="6"/>
      <c r="AJ89" s="7"/>
    </row>
    <row r="90" spans="1:36" x14ac:dyDescent="0.2">
      <c r="A90" s="44"/>
      <c r="B90" s="45" t="s">
        <v>144</v>
      </c>
      <c r="C90" s="45"/>
      <c r="D90" s="45"/>
      <c r="E90" s="46">
        <f>J79*(1+Entrada!$G$13)</f>
        <v>887317.72812391527</v>
      </c>
      <c r="F90" s="46">
        <f>K79*(1+Entrada!$G$13)</f>
        <v>852789.01850605651</v>
      </c>
      <c r="G90" s="46">
        <f>L79*(1+Entrada!$G$13)</f>
        <v>900024.99435383815</v>
      </c>
      <c r="H90" s="46">
        <f>M79*(1+Entrada!$G$13)</f>
        <v>881446.09476250305</v>
      </c>
      <c r="I90" s="46">
        <f>N79*(1+Entrada!$G$13)</f>
        <v>889158.09081928362</v>
      </c>
      <c r="J90" s="46"/>
      <c r="K90" s="46"/>
      <c r="L90" s="46"/>
      <c r="M90" s="46"/>
      <c r="N90" s="46"/>
      <c r="Q90" s="3">
        <f>SUMIF($O54:$O78,"&lt;&gt;Rateio",W54:W78)</f>
        <v>445210.85427731479</v>
      </c>
      <c r="R90" s="3">
        <f>SUMIF($O54:$O78,"&lt;&gt;Rateio",Z54:Z78)</f>
        <v>427886.10597259755</v>
      </c>
      <c r="S90" s="3">
        <f>SUMIF($O54:$O78,"&lt;&gt;Rateio",AC54:AC78)</f>
        <v>451586.71342498995</v>
      </c>
      <c r="T90" s="3">
        <f>SUMIF($O54:$O78,"&lt;&gt;Rateio",AF54:AF78)</f>
        <v>442264.76763666491</v>
      </c>
      <c r="U90" s="3">
        <f>SUMIF($O54:$O78,"&lt;&gt;Rateio",AI54:AI78)</f>
        <v>446134.25456766778</v>
      </c>
      <c r="X90" s="7"/>
      <c r="AA90" s="7"/>
      <c r="AD90" s="7"/>
      <c r="AG90" s="7"/>
      <c r="AJ90" s="7"/>
    </row>
    <row r="91" spans="1:36" x14ac:dyDescent="0.2">
      <c r="E91" s="216">
        <f>Q91</f>
        <v>4.626166022442782E-2</v>
      </c>
      <c r="F91" s="217">
        <f>R91</f>
        <v>4.626166022442782E-2</v>
      </c>
      <c r="G91" s="217">
        <f>S91</f>
        <v>4.6261660224427806E-2</v>
      </c>
      <c r="H91" s="217">
        <f>T91</f>
        <v>4.6261660224427813E-2</v>
      </c>
      <c r="I91" s="218">
        <f>U91</f>
        <v>4.6261660224427813E-2</v>
      </c>
      <c r="Q91" s="24">
        <f>Q79/Q90</f>
        <v>4.626166022442782E-2</v>
      </c>
      <c r="R91" s="24">
        <f>R79/R90</f>
        <v>4.626166022442782E-2</v>
      </c>
      <c r="S91" s="24">
        <f>S79/S90</f>
        <v>4.6261660224427806E-2</v>
      </c>
      <c r="T91" s="24">
        <f>T79/T90</f>
        <v>4.6261660224427813E-2</v>
      </c>
      <c r="U91" s="24">
        <f>U79/U90</f>
        <v>4.6261660224427813E-2</v>
      </c>
      <c r="W91" s="25"/>
      <c r="X91" s="26"/>
      <c r="Z91" s="25"/>
      <c r="AA91" s="26"/>
      <c r="AC91" s="25"/>
      <c r="AD91" s="26"/>
      <c r="AF91" s="25"/>
      <c r="AG91" s="26"/>
      <c r="AI91" s="25"/>
      <c r="AJ91" s="26"/>
    </row>
    <row r="92" spans="1:36" s="14" customFormat="1" x14ac:dyDescent="0.2">
      <c r="E92" s="307"/>
      <c r="F92" s="307"/>
      <c r="G92" s="307"/>
      <c r="H92" s="307"/>
      <c r="I92" s="307"/>
      <c r="J92" s="36"/>
      <c r="K92" s="36"/>
      <c r="L92" s="36"/>
      <c r="M92" s="36"/>
      <c r="N92" s="36"/>
    </row>
    <row r="93" spans="1:36" s="14" customFormat="1" x14ac:dyDescent="0.2">
      <c r="E93" s="307"/>
      <c r="F93" s="307"/>
      <c r="G93" s="307"/>
      <c r="H93" s="307"/>
      <c r="I93" s="307"/>
      <c r="J93" s="36"/>
      <c r="K93" s="36"/>
      <c r="L93" s="36"/>
      <c r="M93" s="36"/>
      <c r="N93" s="36"/>
    </row>
    <row r="95" spans="1:36" s="11" customFormat="1" ht="12.75" customHeight="1" x14ac:dyDescent="0.2">
      <c r="B95" s="378" t="s">
        <v>83</v>
      </c>
      <c r="C95" s="9"/>
      <c r="D95" s="9"/>
      <c r="E95" s="9"/>
      <c r="F95" s="9"/>
      <c r="G95" s="16"/>
      <c r="H95" s="9"/>
      <c r="I95" s="9"/>
      <c r="J95" s="9"/>
      <c r="K95" s="9"/>
      <c r="L95" s="9"/>
      <c r="O95" s="336"/>
      <c r="P95" s="336"/>
      <c r="Q95" s="312" t="s">
        <v>30</v>
      </c>
      <c r="R95" s="312" t="s">
        <v>31</v>
      </c>
      <c r="S95" s="312" t="s">
        <v>32</v>
      </c>
      <c r="T95" s="312" t="s">
        <v>33</v>
      </c>
      <c r="U95" s="312" t="s">
        <v>34</v>
      </c>
      <c r="W95" s="313"/>
      <c r="X95" s="314"/>
      <c r="Z95" s="313"/>
      <c r="AA95" s="314"/>
      <c r="AC95" s="313"/>
      <c r="AD95" s="314"/>
      <c r="AF95" s="313"/>
      <c r="AG95" s="314"/>
      <c r="AI95" s="313"/>
      <c r="AJ95" s="314"/>
    </row>
    <row r="96" spans="1:36" s="11" customFormat="1" ht="12.75" customHeight="1" x14ac:dyDescent="0.2">
      <c r="B96" s="378"/>
      <c r="C96" s="9"/>
      <c r="D96" s="9"/>
      <c r="E96" s="9"/>
      <c r="F96" s="9"/>
      <c r="G96" s="16"/>
      <c r="H96" s="9"/>
      <c r="I96" s="9"/>
      <c r="J96" s="9"/>
      <c r="K96" s="9"/>
      <c r="L96" s="9"/>
      <c r="O96" s="336"/>
      <c r="P96" s="336"/>
      <c r="Q96" s="3">
        <f>SUMIF($O99:$O123,"Rateio",J99:J123)+E135</f>
        <v>2092240.3206292577</v>
      </c>
      <c r="R96" s="3">
        <f>SUMIF($O99:$O123,"Rateio",K99:K123)+F135</f>
        <v>2010823.7590166233</v>
      </c>
      <c r="S96" s="3">
        <f>SUMIF($O99:$O123,"Rateio",L99:L123)+G135</f>
        <v>2122203.2684308626</v>
      </c>
      <c r="T96" s="3">
        <f>SUMIF($O99:$O123,"Rateio",M99:M123)+H135</f>
        <v>2078395.3723347243</v>
      </c>
      <c r="U96" s="3">
        <f>SUMIF($O99:$O123,"Rateio",N99:N123)+I135</f>
        <v>2096579.7820350078</v>
      </c>
      <c r="X96" s="212"/>
      <c r="AA96" s="212"/>
      <c r="AD96" s="212"/>
      <c r="AG96" s="212"/>
      <c r="AJ96" s="212"/>
    </row>
    <row r="97" spans="1:36" s="17" customFormat="1" x14ac:dyDescent="0.2">
      <c r="A97" s="379" t="s">
        <v>35</v>
      </c>
      <c r="B97" s="379" t="s">
        <v>36</v>
      </c>
      <c r="C97" s="379" t="s">
        <v>0</v>
      </c>
      <c r="D97" s="379" t="s">
        <v>37</v>
      </c>
      <c r="E97" s="380" t="str">
        <f>$E$7</f>
        <v>Preço Unitário - Ref. 07/2017</v>
      </c>
      <c r="F97" s="380"/>
      <c r="G97" s="380"/>
      <c r="H97" s="380"/>
      <c r="I97" s="380"/>
      <c r="J97" s="381" t="str">
        <f>$J$7</f>
        <v>Preço Total</v>
      </c>
      <c r="K97" s="381"/>
      <c r="L97" s="381"/>
      <c r="M97" s="381"/>
      <c r="N97" s="381"/>
      <c r="O97" s="337"/>
      <c r="P97" s="337"/>
      <c r="Q97" s="3">
        <f>SUMIF($P99:$P123,"UAR",J99:J123)</f>
        <v>937779.45304012485</v>
      </c>
      <c r="R97" s="3">
        <f>SUMIF($P99:$P123,"UAR",K99:K123)</f>
        <v>901287.09704034135</v>
      </c>
      <c r="S97" s="3">
        <f>SUMIF($P99:$P123,"UAR",L99:L123)</f>
        <v>951209.38100958848</v>
      </c>
      <c r="T97" s="3">
        <f>SUMIF($P99:$P123,"UAR",M99:M123)</f>
        <v>931573.90011630394</v>
      </c>
      <c r="U97" s="3">
        <f>SUMIF($P99:$P123,"UAR",N99:N123)</f>
        <v>939724.47709087504</v>
      </c>
      <c r="X97" s="213"/>
      <c r="AA97" s="213"/>
      <c r="AD97" s="213"/>
      <c r="AG97" s="213"/>
      <c r="AJ97" s="213"/>
    </row>
    <row r="98" spans="1:36" s="18" customFormat="1" x14ac:dyDescent="0.2">
      <c r="A98" s="379"/>
      <c r="B98" s="379"/>
      <c r="C98" s="379"/>
      <c r="D98" s="379"/>
      <c r="E98" s="10" t="s">
        <v>30</v>
      </c>
      <c r="F98" s="10" t="s">
        <v>31</v>
      </c>
      <c r="G98" s="10" t="s">
        <v>32</v>
      </c>
      <c r="H98" s="10" t="s">
        <v>33</v>
      </c>
      <c r="I98" s="10" t="s">
        <v>34</v>
      </c>
      <c r="J98" s="10" t="s">
        <v>30</v>
      </c>
      <c r="K98" s="10" t="s">
        <v>31</v>
      </c>
      <c r="L98" s="10" t="s">
        <v>32</v>
      </c>
      <c r="M98" s="10" t="s">
        <v>33</v>
      </c>
      <c r="N98" s="10" t="s">
        <v>34</v>
      </c>
      <c r="O98" s="338"/>
      <c r="P98" s="338"/>
      <c r="Q98" s="5">
        <f>Q97/Q96</f>
        <v>0.44821784753583199</v>
      </c>
      <c r="R98" s="5">
        <f>R97/R96</f>
        <v>0.44821784753583194</v>
      </c>
      <c r="S98" s="5">
        <f>S97/S96</f>
        <v>0.44821784753583188</v>
      </c>
      <c r="T98" s="5">
        <f>T97/T96</f>
        <v>0.44821784753583188</v>
      </c>
      <c r="U98" s="5">
        <f>U97/U96</f>
        <v>0.44821784753583199</v>
      </c>
      <c r="X98" s="214"/>
      <c r="AA98" s="214"/>
      <c r="AD98" s="214"/>
      <c r="AG98" s="214"/>
      <c r="AJ98" s="214"/>
    </row>
    <row r="99" spans="1:36" ht="13.5" customHeight="1" x14ac:dyDescent="0.2">
      <c r="A99" s="19">
        <v>1</v>
      </c>
      <c r="B99" s="20" t="s">
        <v>1</v>
      </c>
      <c r="C99" s="6" t="str">
        <f>VLOOKUP(B99,Valores!$A$2:$F$300,5,FALSE)</f>
        <v>unid.</v>
      </c>
      <c r="D99" s="6">
        <v>0</v>
      </c>
      <c r="E99" s="27">
        <f>Entrada!$H$27*VLOOKUP($E98,Regional!$A$2:$B$7,2,FALSE)</f>
        <v>305303.44174582278</v>
      </c>
      <c r="F99" s="21">
        <f>Entrada!$H$27*VLOOKUP($F98,Regional!$A$2:$B$7,2,FALSE)</f>
        <v>293422.99176578782</v>
      </c>
      <c r="G99" s="21">
        <f>Entrada!$H$27*VLOOKUP($G98,Regional!$A$2:$B$7,2,FALSE)</f>
        <v>309675.6885658864</v>
      </c>
      <c r="H99" s="21">
        <f>Entrada!$H$27*VLOOKUP($H98,Regional!$A$2:$B$7,2,FALSE)</f>
        <v>303283.16218068992</v>
      </c>
      <c r="I99" s="22">
        <f>Entrada!$H$27*VLOOKUP($I98,Regional!$A$2:$B$7,2,FALSE)</f>
        <v>305936.66369907337</v>
      </c>
      <c r="J99" s="27">
        <f t="shared" ref="J99:N123" si="26">$D99*E99</f>
        <v>0</v>
      </c>
      <c r="K99" s="21">
        <f t="shared" si="26"/>
        <v>0</v>
      </c>
      <c r="L99" s="21">
        <f t="shared" si="26"/>
        <v>0</v>
      </c>
      <c r="M99" s="21">
        <f t="shared" si="26"/>
        <v>0</v>
      </c>
      <c r="N99" s="22">
        <f t="shared" si="26"/>
        <v>0</v>
      </c>
      <c r="O99" s="14">
        <f>VLOOKUP(B99,Valores!$A$2:$O$300,14,FALSE)</f>
        <v>3.0300000000000001E-2</v>
      </c>
      <c r="P99" s="14" t="str">
        <f>VLOOKUP(B99,Valores!$A$2:$O$300,15,FALSE)</f>
        <v>UAR</v>
      </c>
      <c r="Q99" s="5">
        <f>IF($P99="UAR",J99*Q$98,0)</f>
        <v>0</v>
      </c>
      <c r="R99" s="5">
        <f t="shared" ref="R99:U123" si="27">IF($P99="UAR",K99*R$98,0)</f>
        <v>0</v>
      </c>
      <c r="S99" s="5">
        <f t="shared" si="27"/>
        <v>0</v>
      </c>
      <c r="T99" s="5">
        <f t="shared" si="27"/>
        <v>0</v>
      </c>
      <c r="U99" s="5">
        <f t="shared" si="27"/>
        <v>0</v>
      </c>
      <c r="W99" s="1">
        <f t="shared" ref="W99:W123" si="28">J99+Q99</f>
        <v>0</v>
      </c>
      <c r="X99" s="7">
        <f t="shared" ref="X99:X123" si="29">IF($O99="rateio",0,W99*$O99)</f>
        <v>0</v>
      </c>
      <c r="Z99" s="1">
        <f t="shared" ref="Z99:Z123" si="30">K99+R99</f>
        <v>0</v>
      </c>
      <c r="AA99" s="7">
        <f t="shared" ref="AA99:AA123" si="31">IF($O99="rateio",0,Z99*$O99)</f>
        <v>0</v>
      </c>
      <c r="AC99" s="1">
        <f t="shared" ref="AC99:AC123" si="32">L99+S99</f>
        <v>0</v>
      </c>
      <c r="AD99" s="7">
        <f t="shared" ref="AD99:AD123" si="33">IF($O99="rateio",0,AC99*$O99)</f>
        <v>0</v>
      </c>
      <c r="AF99" s="1">
        <f t="shared" ref="AF99:AF123" si="34">M99+T99</f>
        <v>0</v>
      </c>
      <c r="AG99" s="7">
        <f t="shared" ref="AG99:AG123" si="35">IF($O99="rateio",0,AF99*$O99)</f>
        <v>0</v>
      </c>
      <c r="AI99" s="1">
        <f t="shared" ref="AI99:AI123" si="36">N99+U99</f>
        <v>0</v>
      </c>
      <c r="AJ99" s="7">
        <f t="shared" ref="AJ99:AJ123" si="37">IF($O99="rateio",0,AI99*$O99)</f>
        <v>0</v>
      </c>
    </row>
    <row r="100" spans="1:36" x14ac:dyDescent="0.2">
      <c r="A100" s="5">
        <v>2</v>
      </c>
      <c r="B100" s="6" t="s">
        <v>262</v>
      </c>
      <c r="C100" s="6" t="str">
        <f>VLOOKUP(B100,Valores!$A$2:$F$300,5,FALSE)</f>
        <v>unid.</v>
      </c>
      <c r="D100" s="6">
        <v>1</v>
      </c>
      <c r="E100" s="3">
        <f>Entrada!$H$28*VLOOKUP($E98,Regional!$A$2:$B$7,2,FALSE)</f>
        <v>47915.250574962178</v>
      </c>
      <c r="F100" s="1">
        <f>Entrada!$H$28*VLOOKUP($F98,Regional!$A$2:$B$7,2,FALSE)</f>
        <v>46050.696626662415</v>
      </c>
      <c r="G100" s="1">
        <f>Entrada!$H$28*VLOOKUP($G98,Regional!$A$2:$B$7,2,FALSE)</f>
        <v>48601.444286899903</v>
      </c>
      <c r="H100" s="1">
        <f>Entrada!$H$28*VLOOKUP($H98,Regional!$A$2:$B$7,2,FALSE)</f>
        <v>47598.181756342681</v>
      </c>
      <c r="I100" s="2">
        <f>Entrada!$H$28*VLOOKUP($I98,Regional!$A$2:$B$7,2,FALSE)</f>
        <v>48014.630353932473</v>
      </c>
      <c r="J100" s="3">
        <f t="shared" si="26"/>
        <v>47915.250574962178</v>
      </c>
      <c r="K100" s="1">
        <f t="shared" si="26"/>
        <v>46050.696626662415</v>
      </c>
      <c r="L100" s="1">
        <f t="shared" si="26"/>
        <v>48601.444286899903</v>
      </c>
      <c r="M100" s="1">
        <f t="shared" si="26"/>
        <v>47598.181756342681</v>
      </c>
      <c r="N100" s="2">
        <f t="shared" si="26"/>
        <v>48014.630353932473</v>
      </c>
      <c r="O100" s="14">
        <f>VLOOKUP(B100,Valores!$A$2:$O$300,14,FALSE)</f>
        <v>3.3300000000000003E-2</v>
      </c>
      <c r="P100" s="14" t="str">
        <f>VLOOKUP(B100,Valores!$A$2:$O$300,15,FALSE)</f>
        <v>UAR</v>
      </c>
      <c r="Q100" s="5">
        <f t="shared" ref="Q100:Q123" si="38">IF($P100="UAR",J100*Q$98,0)</f>
        <v>21476.470476849583</v>
      </c>
      <c r="R100" s="5">
        <f t="shared" si="27"/>
        <v>20640.744119528223</v>
      </c>
      <c r="S100" s="5">
        <f t="shared" si="27"/>
        <v>21784.034745406927</v>
      </c>
      <c r="T100" s="5">
        <f t="shared" si="27"/>
        <v>21334.354573447217</v>
      </c>
      <c r="U100" s="5">
        <f t="shared" si="27"/>
        <v>21521.014267468236</v>
      </c>
      <c r="W100" s="1">
        <f t="shared" si="28"/>
        <v>69391.721051811764</v>
      </c>
      <c r="X100" s="7">
        <f t="shared" si="29"/>
        <v>2310.7443110253321</v>
      </c>
      <c r="Z100" s="1">
        <f t="shared" si="30"/>
        <v>66691.440746190638</v>
      </c>
      <c r="AA100" s="7">
        <f t="shared" si="31"/>
        <v>2220.8249768481483</v>
      </c>
      <c r="AC100" s="1">
        <f t="shared" si="32"/>
        <v>70385.47903230683</v>
      </c>
      <c r="AD100" s="7">
        <f t="shared" si="33"/>
        <v>2343.8364517758177</v>
      </c>
      <c r="AF100" s="1">
        <f t="shared" si="34"/>
        <v>68932.536329789902</v>
      </c>
      <c r="AG100" s="7">
        <f t="shared" si="35"/>
        <v>2295.4534597820038</v>
      </c>
      <c r="AI100" s="1">
        <f t="shared" si="36"/>
        <v>69535.644621400716</v>
      </c>
      <c r="AJ100" s="7">
        <f t="shared" si="37"/>
        <v>2315.5369658926443</v>
      </c>
    </row>
    <row r="101" spans="1:36" x14ac:dyDescent="0.2">
      <c r="A101" s="5">
        <v>3</v>
      </c>
      <c r="B101" s="6" t="s">
        <v>576</v>
      </c>
      <c r="C101" s="6" t="str">
        <f>VLOOKUP(B101,Valores!$A$2:$F$300,5,FALSE)</f>
        <v>unid.</v>
      </c>
      <c r="D101" s="6">
        <v>3</v>
      </c>
      <c r="E101" s="3">
        <f>Entrada!$H$33*VLOOKUP($E98,Regional!$A$2:$B$7,2,FALSE)</f>
        <v>15994.71776798365</v>
      </c>
      <c r="F101" s="1">
        <f>Entrada!$H$33*VLOOKUP($F98,Regional!$A$2:$B$7,2,FALSE)</f>
        <v>15372.306034592484</v>
      </c>
      <c r="G101" s="1">
        <f>Entrada!$H$33*VLOOKUP($G98,Regional!$A$2:$B$7,2,FALSE)</f>
        <v>16223.777923673291</v>
      </c>
      <c r="H101" s="1">
        <f>Entrada!$H$33*VLOOKUP($H98,Regional!$A$2:$B$7,2,FALSE)</f>
        <v>15888.876178802921</v>
      </c>
      <c r="I101" s="2">
        <f>Entrada!$H$33*VLOOKUP($I98,Regional!$A$2:$B$7,2,FALSE)</f>
        <v>16027.891997428356</v>
      </c>
      <c r="J101" s="3">
        <f t="shared" si="26"/>
        <v>47984.153303950952</v>
      </c>
      <c r="K101" s="1">
        <f t="shared" si="26"/>
        <v>46116.918103777454</v>
      </c>
      <c r="L101" s="1">
        <f t="shared" si="26"/>
        <v>48671.333771019876</v>
      </c>
      <c r="M101" s="1">
        <f t="shared" si="26"/>
        <v>47666.62853640876</v>
      </c>
      <c r="N101" s="2">
        <f t="shared" si="26"/>
        <v>48083.675992285069</v>
      </c>
      <c r="O101" s="14">
        <f>VLOOKUP(B101,Valores!$A$2:$O$300,14,FALSE)</f>
        <v>4.1700000000000001E-2</v>
      </c>
      <c r="P101" s="14" t="str">
        <f>VLOOKUP(B101,Valores!$A$2:$O$300,15,FALSE)</f>
        <v>UAR</v>
      </c>
      <c r="Q101" s="5">
        <f t="shared" si="38"/>
        <v>21507.353909726276</v>
      </c>
      <c r="R101" s="5">
        <f t="shared" si="27"/>
        <v>20670.425767461369</v>
      </c>
      <c r="S101" s="5">
        <f t="shared" si="27"/>
        <v>21815.360459544572</v>
      </c>
      <c r="T101" s="5">
        <f t="shared" si="27"/>
        <v>21365.033641879196</v>
      </c>
      <c r="U101" s="5">
        <f t="shared" si="27"/>
        <v>21551.961754872373</v>
      </c>
      <c r="W101" s="1">
        <f t="shared" si="28"/>
        <v>69491.507213677221</v>
      </c>
      <c r="X101" s="7">
        <f t="shared" si="29"/>
        <v>2897.7958508103402</v>
      </c>
      <c r="Z101" s="1">
        <f t="shared" si="30"/>
        <v>66787.343871238816</v>
      </c>
      <c r="AA101" s="7">
        <f t="shared" si="31"/>
        <v>2785.0322394306586</v>
      </c>
      <c r="AC101" s="1">
        <f t="shared" si="32"/>
        <v>70486.694230564448</v>
      </c>
      <c r="AD101" s="7">
        <f t="shared" si="33"/>
        <v>2939.2951494145377</v>
      </c>
      <c r="AF101" s="1">
        <f t="shared" si="34"/>
        <v>69031.662178287952</v>
      </c>
      <c r="AG101" s="7">
        <f t="shared" si="35"/>
        <v>2878.6203128346078</v>
      </c>
      <c r="AI101" s="1">
        <f t="shared" si="36"/>
        <v>69635.637747157438</v>
      </c>
      <c r="AJ101" s="7">
        <f t="shared" si="37"/>
        <v>2903.8060940564651</v>
      </c>
    </row>
    <row r="102" spans="1:36" x14ac:dyDescent="0.2">
      <c r="A102" s="5">
        <v>4</v>
      </c>
      <c r="B102" s="6" t="s">
        <v>16</v>
      </c>
      <c r="C102" s="6" t="str">
        <f>VLOOKUP(B102,Valores!$A$2:$F$300,5,FALSE)</f>
        <v>unid.</v>
      </c>
      <c r="D102" s="6">
        <v>27</v>
      </c>
      <c r="E102" s="3">
        <f>VLOOKUP($B102,Valores!$A$2:$G$300,6,FALSE)*VLOOKUP(VLOOKUP($B102,Indices_Poder!$B$5:$E$250,3,FALSE),Indices_Poder!$G$6:$N$27,4,FALSE)*VLOOKUP($E$8,Regional!$A$2:$B$7,2,FALSE)</f>
        <v>153.50973269963379</v>
      </c>
      <c r="F102" s="1">
        <f>VLOOKUP($B102,Valores!$A$2:$G$300,6,FALSE)*VLOOKUP(VLOOKUP($B102,Indices_Poder!$B$5:$E$250,3,FALSE),Indices_Poder!$G$6:$N$27,4,FALSE)*VLOOKUP($F$8,Regional!$A$2:$B$7,2,FALSE)</f>
        <v>147.53611939754435</v>
      </c>
      <c r="G102" s="1">
        <f>VLOOKUP($B102,Valores!$A$2:$G$300,6,FALSE)*VLOOKUP(VLOOKUP($B102,Indices_Poder!$B$5:$E$250,3,FALSE),Indices_Poder!$G$6:$N$27,4,FALSE)*VLOOKUP($G$8,Regional!$A$2:$B$7,2,FALSE)</f>
        <v>155.70814368644335</v>
      </c>
      <c r="H102" s="1">
        <f>VLOOKUP($B102,Valores!$A$2:$G$300,6,FALSE)*VLOOKUP(VLOOKUP($B102,Indices_Poder!$B$5:$E$250,3,FALSE),Indices_Poder!$G$6:$N$27,4,FALSE)*VLOOKUP($H$8,Regional!$A$2:$B$7,2,FALSE)</f>
        <v>152.49391520917698</v>
      </c>
      <c r="I102" s="1">
        <f>VLOOKUP($B102,Valores!$A$2:$G$300,6,FALSE)*VLOOKUP(VLOOKUP($B102,Indices_Poder!$B$5:$E$250,3,FALSE),Indices_Poder!$G$6:$N$27,4,FALSE)*VLOOKUP($I$8,Regional!$A$2:$B$7,2,FALSE)</f>
        <v>153.82812325634416</v>
      </c>
      <c r="J102" s="3">
        <f t="shared" si="26"/>
        <v>4144.7627828901122</v>
      </c>
      <c r="K102" s="1">
        <f t="shared" si="26"/>
        <v>3983.4752237336975</v>
      </c>
      <c r="L102" s="1">
        <f t="shared" si="26"/>
        <v>4204.1198795339706</v>
      </c>
      <c r="M102" s="1">
        <f t="shared" si="26"/>
        <v>4117.3357106477779</v>
      </c>
      <c r="N102" s="2">
        <f t="shared" si="26"/>
        <v>4153.3593279212919</v>
      </c>
      <c r="O102" s="14">
        <f>VLOOKUP(B102,Valores!$A$2:$O$300,14,FALSE)</f>
        <v>2.5000000000000001E-2</v>
      </c>
      <c r="P102" s="14" t="str">
        <f>VLOOKUP(B102,Valores!$A$2:$O$300,15,FALSE)</f>
        <v>COM</v>
      </c>
      <c r="Q102" s="5">
        <f t="shared" si="38"/>
        <v>0</v>
      </c>
      <c r="R102" s="5">
        <f t="shared" si="27"/>
        <v>0</v>
      </c>
      <c r="S102" s="5">
        <f t="shared" si="27"/>
        <v>0</v>
      </c>
      <c r="T102" s="5">
        <f t="shared" si="27"/>
        <v>0</v>
      </c>
      <c r="U102" s="5">
        <f t="shared" si="27"/>
        <v>0</v>
      </c>
      <c r="W102" s="1">
        <f t="shared" si="28"/>
        <v>4144.7627828901122</v>
      </c>
      <c r="X102" s="7">
        <f t="shared" si="29"/>
        <v>103.61906957225281</v>
      </c>
      <c r="Z102" s="1">
        <f t="shared" si="30"/>
        <v>3983.4752237336975</v>
      </c>
      <c r="AA102" s="7">
        <f t="shared" si="31"/>
        <v>99.586880593342443</v>
      </c>
      <c r="AC102" s="1">
        <f t="shared" si="32"/>
        <v>4204.1198795339706</v>
      </c>
      <c r="AD102" s="7">
        <f t="shared" si="33"/>
        <v>105.10299698834928</v>
      </c>
      <c r="AF102" s="1">
        <f t="shared" si="34"/>
        <v>4117.3357106477779</v>
      </c>
      <c r="AG102" s="7">
        <f t="shared" si="35"/>
        <v>102.93339276619446</v>
      </c>
      <c r="AI102" s="1">
        <f t="shared" si="36"/>
        <v>4153.3593279212919</v>
      </c>
      <c r="AJ102" s="7">
        <f t="shared" si="37"/>
        <v>103.8339831980323</v>
      </c>
    </row>
    <row r="103" spans="1:36" x14ac:dyDescent="0.2">
      <c r="A103" s="5">
        <v>5</v>
      </c>
      <c r="B103" s="6" t="s">
        <v>348</v>
      </c>
      <c r="C103" s="6" t="str">
        <f>VLOOKUP(B103,Valores!$A$2:$F$300,5,FALSE)</f>
        <v>kg</v>
      </c>
      <c r="D103" s="6">
        <v>520</v>
      </c>
      <c r="E103" s="3">
        <f>VLOOKUP($B103,Valores!$A$2:$G$300,6,FALSE)*VLOOKUP(VLOOKUP($B103,Indices_Poder!$B$5:$E$250,3,FALSE),Indices_Poder!$G$6:$N$27,4,FALSE)*VLOOKUP($E$8,Regional!$A$2:$B$7,2,FALSE)</f>
        <v>63.9384476185</v>
      </c>
      <c r="F103" s="1">
        <f>VLOOKUP($B103,Valores!$A$2:$G$300,6,FALSE)*VLOOKUP(VLOOKUP($B103,Indices_Poder!$B$5:$E$250,3,FALSE),Indices_Poder!$G$6:$N$27,4,FALSE)*VLOOKUP($F$8,Regional!$A$2:$B$7,2,FALSE)</f>
        <v>61.450373706234416</v>
      </c>
      <c r="G103" s="1">
        <f>VLOOKUP($B103,Valores!$A$2:$G$300,6,FALSE)*VLOOKUP(VLOOKUP($B103,Indices_Poder!$B$5:$E$250,3,FALSE),Indices_Poder!$G$6:$N$27,4,FALSE)*VLOOKUP($G$8,Regional!$A$2:$B$7,2,FALSE)</f>
        <v>64.854109337480978</v>
      </c>
      <c r="H103" s="1">
        <f>VLOOKUP($B103,Valores!$A$2:$G$300,6,FALSE)*VLOOKUP(VLOOKUP($B103,Indices_Poder!$B$5:$E$250,3,FALSE),Indices_Poder!$G$6:$N$27,4,FALSE)*VLOOKUP($H$8,Regional!$A$2:$B$7,2,FALSE)</f>
        <v>63.51534875524672</v>
      </c>
      <c r="I103" s="1">
        <f>VLOOKUP($B103,Valores!$A$2:$G$300,6,FALSE)*VLOOKUP(VLOOKUP($B103,Indices_Poder!$B$5:$E$250,3,FALSE),Indices_Poder!$G$6:$N$27,4,FALSE)*VLOOKUP($I$8,Regional!$A$2:$B$7,2,FALSE)</f>
        <v>64.071060695042078</v>
      </c>
      <c r="J103" s="3">
        <f t="shared" si="26"/>
        <v>33247.99276162</v>
      </c>
      <c r="K103" s="1">
        <f t="shared" si="26"/>
        <v>31954.194327241898</v>
      </c>
      <c r="L103" s="1">
        <f t="shared" si="26"/>
        <v>33724.136855490106</v>
      </c>
      <c r="M103" s="1">
        <f t="shared" si="26"/>
        <v>33027.981352728297</v>
      </c>
      <c r="N103" s="2">
        <f t="shared" si="26"/>
        <v>33316.951561421884</v>
      </c>
      <c r="O103" s="14">
        <f>VLOOKUP(B103,Valores!$A$2:$O$300,14,FALSE)</f>
        <v>2.5000000000000001E-2</v>
      </c>
      <c r="P103" s="14" t="str">
        <f>VLOOKUP(B103,Valores!$A$2:$O$300,15,FALSE)</f>
        <v>UAR</v>
      </c>
      <c r="Q103" s="5">
        <f t="shared" si="38"/>
        <v>14902.343750500238</v>
      </c>
      <c r="R103" s="5">
        <f t="shared" si="27"/>
        <v>14322.440201098054</v>
      </c>
      <c r="S103" s="5">
        <f t="shared" si="27"/>
        <v>15115.760031371592</v>
      </c>
      <c r="T103" s="5">
        <f t="shared" si="27"/>
        <v>14803.730710373469</v>
      </c>
      <c r="U103" s="5">
        <f t="shared" si="27"/>
        <v>14933.252315316093</v>
      </c>
      <c r="W103" s="1">
        <f t="shared" si="28"/>
        <v>48150.336512120237</v>
      </c>
      <c r="X103" s="7">
        <f t="shared" si="29"/>
        <v>1203.758412803006</v>
      </c>
      <c r="Z103" s="1">
        <f t="shared" si="30"/>
        <v>46276.63452833995</v>
      </c>
      <c r="AA103" s="7">
        <f t="shared" si="31"/>
        <v>1156.9158632084989</v>
      </c>
      <c r="AC103" s="1">
        <f t="shared" si="32"/>
        <v>48839.896886861694</v>
      </c>
      <c r="AD103" s="7">
        <f t="shared" si="33"/>
        <v>1220.9974221715424</v>
      </c>
      <c r="AF103" s="1">
        <f t="shared" si="34"/>
        <v>47831.712063101768</v>
      </c>
      <c r="AG103" s="7">
        <f t="shared" si="35"/>
        <v>1195.7928015775442</v>
      </c>
      <c r="AI103" s="1">
        <f t="shared" si="36"/>
        <v>48250.203876737978</v>
      </c>
      <c r="AJ103" s="7">
        <f t="shared" si="37"/>
        <v>1206.2550969184495</v>
      </c>
    </row>
    <row r="104" spans="1:36" x14ac:dyDescent="0.2">
      <c r="A104" s="5">
        <v>6</v>
      </c>
      <c r="B104" s="6" t="s">
        <v>27</v>
      </c>
      <c r="C104" s="6" t="str">
        <f>VLOOKUP(B104,Valores!$A$2:$F$300,5,FALSE)</f>
        <v>kg</v>
      </c>
      <c r="D104" s="6">
        <v>0</v>
      </c>
      <c r="E104" s="3">
        <f>VLOOKUP($B104,Valores!$A$2:$G$300,6,FALSE)*VLOOKUP(VLOOKUP($B104,Indices_Poder!$B$5:$E$250,3,FALSE),Indices_Poder!$G$6:$N$27,4,FALSE)*VLOOKUP($E$8,Regional!$A$2:$B$7,2,FALSE)</f>
        <v>51.521045659640038</v>
      </c>
      <c r="F104" s="1">
        <f>VLOOKUP($B104,Valores!$A$2:$G$300,6,FALSE)*VLOOKUP(VLOOKUP($B104,Indices_Poder!$B$5:$E$250,3,FALSE),Indices_Poder!$G$6:$N$27,4,FALSE)*VLOOKUP($F$8,Regional!$A$2:$B$7,2,FALSE)</f>
        <v>49.516177314958739</v>
      </c>
      <c r="G104" s="1">
        <f>VLOOKUP($B104,Valores!$A$2:$G$300,6,FALSE)*VLOOKUP(VLOOKUP($B104,Indices_Poder!$B$5:$E$250,3,FALSE),Indices_Poder!$G$6:$N$27,4,FALSE)*VLOOKUP($G$8,Regional!$A$2:$B$7,2,FALSE)</f>
        <v>52.258877918469452</v>
      </c>
      <c r="H104" s="1">
        <f>VLOOKUP($B104,Valores!$A$2:$G$300,6,FALSE)*VLOOKUP(VLOOKUP($B104,Indices_Poder!$B$5:$E$250,3,FALSE),Indices_Poder!$G$6:$N$27,4,FALSE)*VLOOKUP($H$8,Regional!$A$2:$B$7,2,FALSE)</f>
        <v>51.180116271077488</v>
      </c>
      <c r="I104" s="1">
        <f>VLOOKUP($B104,Valores!$A$2:$G$300,6,FALSE)*VLOOKUP(VLOOKUP($B104,Indices_Poder!$B$5:$E$250,3,FALSE),Indices_Poder!$G$6:$N$27,4,FALSE)*VLOOKUP($I$8,Regional!$A$2:$B$7,2,FALSE)</f>
        <v>51.62790412471189</v>
      </c>
      <c r="J104" s="3">
        <f t="shared" si="26"/>
        <v>0</v>
      </c>
      <c r="K104" s="1">
        <f t="shared" si="26"/>
        <v>0</v>
      </c>
      <c r="L104" s="1">
        <f t="shared" si="26"/>
        <v>0</v>
      </c>
      <c r="M104" s="1">
        <f t="shared" si="26"/>
        <v>0</v>
      </c>
      <c r="N104" s="2">
        <f t="shared" si="26"/>
        <v>0</v>
      </c>
      <c r="O104" s="14" t="str">
        <f>VLOOKUP(B104,Valores!$A$2:$O$300,14,FALSE)</f>
        <v>Rateio</v>
      </c>
      <c r="P104" s="14" t="str">
        <f>VLOOKUP(B104,Valores!$A$2:$O$300,15,FALSE)</f>
        <v>COM</v>
      </c>
      <c r="Q104" s="5">
        <f t="shared" si="38"/>
        <v>0</v>
      </c>
      <c r="R104" s="5">
        <f t="shared" si="27"/>
        <v>0</v>
      </c>
      <c r="S104" s="5">
        <f t="shared" si="27"/>
        <v>0</v>
      </c>
      <c r="T104" s="5">
        <f t="shared" si="27"/>
        <v>0</v>
      </c>
      <c r="U104" s="5">
        <f t="shared" si="27"/>
        <v>0</v>
      </c>
      <c r="W104" s="1">
        <f t="shared" si="28"/>
        <v>0</v>
      </c>
      <c r="X104" s="7">
        <f t="shared" si="29"/>
        <v>0</v>
      </c>
      <c r="Z104" s="1">
        <f t="shared" si="30"/>
        <v>0</v>
      </c>
      <c r="AA104" s="7">
        <f t="shared" si="31"/>
        <v>0</v>
      </c>
      <c r="AC104" s="1">
        <f t="shared" si="32"/>
        <v>0</v>
      </c>
      <c r="AD104" s="7">
        <f t="shared" si="33"/>
        <v>0</v>
      </c>
      <c r="AF104" s="1">
        <f t="shared" si="34"/>
        <v>0</v>
      </c>
      <c r="AG104" s="7">
        <f t="shared" si="35"/>
        <v>0</v>
      </c>
      <c r="AI104" s="1">
        <f t="shared" si="36"/>
        <v>0</v>
      </c>
      <c r="AJ104" s="7">
        <f t="shared" si="37"/>
        <v>0</v>
      </c>
    </row>
    <row r="105" spans="1:36" x14ac:dyDescent="0.2">
      <c r="A105" s="5">
        <v>7</v>
      </c>
      <c r="B105" s="6" t="s">
        <v>11</v>
      </c>
      <c r="C105" s="6" t="str">
        <f>VLOOKUP(B105,Valores!$A$2:$F$300,5,FALSE)</f>
        <v>m</v>
      </c>
      <c r="D105" s="6">
        <v>6918</v>
      </c>
      <c r="E105" s="3">
        <f>VLOOKUP($B105,Valores!$A$2:$G$300,6,FALSE)*VLOOKUP(VLOOKUP($B105,Indices_Poder!$B$5:$E$250,3,FALSE),Indices_Poder!$G$6:$N$27,4,FALSE)*VLOOKUP($E$8,Regional!$A$2:$B$7,2,FALSE)</f>
        <v>39.933598587490515</v>
      </c>
      <c r="F105" s="1">
        <f>VLOOKUP($B105,Valores!$A$2:$G$300,6,FALSE)*VLOOKUP(VLOOKUP($B105,Indices_Poder!$B$5:$E$250,3,FALSE),Indices_Poder!$G$6:$N$27,4,FALSE)*VLOOKUP($F$8,Regional!$A$2:$B$7,2,FALSE)</f>
        <v>38.37963929430817</v>
      </c>
      <c r="G105" s="1">
        <f>VLOOKUP($B105,Valores!$A$2:$G$300,6,FALSE)*VLOOKUP(VLOOKUP($B105,Indices_Poder!$B$5:$E$250,3,FALSE),Indices_Poder!$G$6:$N$27,4,FALSE)*VLOOKUP($G$8,Regional!$A$2:$B$7,2,FALSE)</f>
        <v>40.505487159854574</v>
      </c>
      <c r="H105" s="1">
        <f>VLOOKUP($B105,Valores!$A$2:$G$300,6,FALSE)*VLOOKUP(VLOOKUP($B105,Indices_Poder!$B$5:$E$250,3,FALSE),Indices_Poder!$G$6:$N$27,4,FALSE)*VLOOKUP($H$8,Regional!$A$2:$B$7,2,FALSE)</f>
        <v>39.669346626467124</v>
      </c>
      <c r="I105" s="1">
        <f>VLOOKUP($B105,Valores!$A$2:$G$300,6,FALSE)*VLOOKUP(VLOOKUP($B105,Indices_Poder!$B$5:$E$250,3,FALSE),Indices_Poder!$G$6:$N$27,4,FALSE)*VLOOKUP($I$8,Regional!$A$2:$B$7,2,FALSE)</f>
        <v>40.016423829005312</v>
      </c>
      <c r="J105" s="3">
        <f t="shared" si="26"/>
        <v>276260.63502825936</v>
      </c>
      <c r="K105" s="1">
        <f t="shared" si="26"/>
        <v>265510.34463802393</v>
      </c>
      <c r="L105" s="1">
        <f t="shared" si="26"/>
        <v>280216.96017187397</v>
      </c>
      <c r="M105" s="1">
        <f t="shared" si="26"/>
        <v>274432.53996189957</v>
      </c>
      <c r="N105" s="2">
        <f t="shared" si="26"/>
        <v>276833.62004905875</v>
      </c>
      <c r="O105" s="14" t="str">
        <f>VLOOKUP(B105,Valores!$A$2:$O$300,14,FALSE)</f>
        <v>Rateio</v>
      </c>
      <c r="P105" s="14" t="str">
        <f>VLOOKUP(B105,Valores!$A$2:$O$300,15,FALSE)</f>
        <v>UAR</v>
      </c>
      <c r="Q105" s="5">
        <f t="shared" si="38"/>
        <v>123824.94719124849</v>
      </c>
      <c r="R105" s="5">
        <f t="shared" si="27"/>
        <v>119006.475172152</v>
      </c>
      <c r="S105" s="5">
        <f t="shared" si="27"/>
        <v>125598.24273127128</v>
      </c>
      <c r="T105" s="5">
        <f t="shared" si="27"/>
        <v>123005.56235551379</v>
      </c>
      <c r="U105" s="5">
        <f t="shared" si="27"/>
        <v>124081.76930394146</v>
      </c>
      <c r="W105" s="1">
        <f t="shared" si="28"/>
        <v>400085.58221950784</v>
      </c>
      <c r="X105" s="7">
        <f t="shared" si="29"/>
        <v>0</v>
      </c>
      <c r="Z105" s="1">
        <f t="shared" si="30"/>
        <v>384516.81981017592</v>
      </c>
      <c r="AA105" s="7">
        <f t="shared" si="31"/>
        <v>0</v>
      </c>
      <c r="AC105" s="1">
        <f t="shared" si="32"/>
        <v>405815.20290314523</v>
      </c>
      <c r="AD105" s="7">
        <f t="shared" si="33"/>
        <v>0</v>
      </c>
      <c r="AF105" s="1">
        <f t="shared" si="34"/>
        <v>397438.10231741337</v>
      </c>
      <c r="AG105" s="7">
        <f t="shared" si="35"/>
        <v>0</v>
      </c>
      <c r="AI105" s="1">
        <f t="shared" si="36"/>
        <v>400915.38935300021</v>
      </c>
      <c r="AJ105" s="7">
        <f t="shared" si="37"/>
        <v>0</v>
      </c>
    </row>
    <row r="106" spans="1:36" x14ac:dyDescent="0.2">
      <c r="A106" s="5">
        <v>8</v>
      </c>
      <c r="B106" s="6" t="s">
        <v>589</v>
      </c>
      <c r="C106" s="6" t="str">
        <f>VLOOKUP(B106,Valores!$A$2:$F$300,5,FALSE)</f>
        <v>kg</v>
      </c>
      <c r="D106" s="6">
        <v>4840</v>
      </c>
      <c r="E106" s="3">
        <f>VLOOKUP($B106,Valores!$A$2:$G$300,6,FALSE)*VLOOKUP(VLOOKUP($B106,Indices_Poder!$B$5:$E$250,3,FALSE),Indices_Poder!$G$6:$N$27,4,FALSE)*VLOOKUP($E$8,Regional!$A$2:$B$7,2,FALSE)</f>
        <v>46.691316437230633</v>
      </c>
      <c r="F106" s="1">
        <f>VLOOKUP($B106,Valores!$A$2:$G$300,6,FALSE)*VLOOKUP(VLOOKUP($B106,Indices_Poder!$B$5:$E$250,3,FALSE),Indices_Poder!$G$6:$N$27,4,FALSE)*VLOOKUP($F$8,Regional!$A$2:$B$7,2,FALSE)</f>
        <v>44.87439014821642</v>
      </c>
      <c r="G106" s="1">
        <f>VLOOKUP($B106,Valores!$A$2:$G$300,6,FALSE)*VLOOKUP(VLOOKUP($B106,Indices_Poder!$B$5:$E$250,3,FALSE),Indices_Poder!$G$6:$N$27,4,FALSE)*VLOOKUP($G$8,Regional!$A$2:$B$7,2,FALSE)</f>
        <v>47.359982203492201</v>
      </c>
      <c r="H106" s="1">
        <f>VLOOKUP($B106,Valores!$A$2:$G$300,6,FALSE)*VLOOKUP(VLOOKUP($B106,Indices_Poder!$B$5:$E$250,3,FALSE),Indices_Poder!$G$6:$N$27,4,FALSE)*VLOOKUP($H$8,Regional!$A$2:$B$7,2,FALSE)</f>
        <v>46.382346738337354</v>
      </c>
      <c r="I106" s="1">
        <f>VLOOKUP($B106,Valores!$A$2:$G$300,6,FALSE)*VLOOKUP(VLOOKUP($B106,Indices_Poder!$B$5:$E$250,3,FALSE),Indices_Poder!$G$6:$N$27,4,FALSE)*VLOOKUP($I$8,Regional!$A$2:$B$7,2,FALSE)</f>
        <v>46.788157686137481</v>
      </c>
      <c r="J106" s="3">
        <f t="shared" si="26"/>
        <v>225985.97155619625</v>
      </c>
      <c r="K106" s="1">
        <f t="shared" si="26"/>
        <v>217192.04831736747</v>
      </c>
      <c r="L106" s="1">
        <f t="shared" si="26"/>
        <v>229222.31386490224</v>
      </c>
      <c r="M106" s="1">
        <f t="shared" si="26"/>
        <v>224490.55821355278</v>
      </c>
      <c r="N106" s="2">
        <f t="shared" si="26"/>
        <v>226454.68320090542</v>
      </c>
      <c r="O106" s="14">
        <f>VLOOKUP(B106,Valores!$A$2:$O$300,14,FALSE)</f>
        <v>3.1300000000000001E-2</v>
      </c>
      <c r="P106" s="14" t="str">
        <f>VLOOKUP(B106,Valores!$A$2:$O$300,15,FALSE)</f>
        <v>UAR</v>
      </c>
      <c r="Q106" s="5">
        <f t="shared" si="38"/>
        <v>101290.94574421203</v>
      </c>
      <c r="R106" s="5">
        <f t="shared" si="27"/>
        <v>97349.352398708856</v>
      </c>
      <c r="S106" s="5">
        <f t="shared" si="27"/>
        <v>102741.53212770936</v>
      </c>
      <c r="T106" s="5">
        <f t="shared" si="27"/>
        <v>100620.67479459599</v>
      </c>
      <c r="U106" s="5">
        <f t="shared" si="27"/>
        <v>101501.03066871857</v>
      </c>
      <c r="W106" s="1">
        <f t="shared" si="28"/>
        <v>327276.9173004083</v>
      </c>
      <c r="X106" s="7">
        <f t="shared" si="29"/>
        <v>10243.76751150278</v>
      </c>
      <c r="Z106" s="1">
        <f t="shared" si="30"/>
        <v>314541.40071607631</v>
      </c>
      <c r="AA106" s="7">
        <f t="shared" si="31"/>
        <v>9845.1458424131888</v>
      </c>
      <c r="AC106" s="1">
        <f t="shared" si="32"/>
        <v>331963.8459926116</v>
      </c>
      <c r="AD106" s="7">
        <f t="shared" si="33"/>
        <v>10390.468379568743</v>
      </c>
      <c r="AF106" s="1">
        <f t="shared" si="34"/>
        <v>325111.23300814879</v>
      </c>
      <c r="AG106" s="7">
        <f t="shared" si="35"/>
        <v>10175.981593155058</v>
      </c>
      <c r="AI106" s="1">
        <f t="shared" si="36"/>
        <v>327955.71386962396</v>
      </c>
      <c r="AJ106" s="7">
        <f t="shared" si="37"/>
        <v>10265.01384411923</v>
      </c>
    </row>
    <row r="107" spans="1:36" x14ac:dyDescent="0.2">
      <c r="A107" s="5">
        <v>9</v>
      </c>
      <c r="B107" s="6" t="s">
        <v>7</v>
      </c>
      <c r="C107" s="6" t="str">
        <f>VLOOKUP(B107,Valores!$A$2:$F$300,5,FALSE)</f>
        <v>kg</v>
      </c>
      <c r="D107" s="6">
        <f>210*3.5*D100</f>
        <v>735</v>
      </c>
      <c r="E107" s="3">
        <f>VLOOKUP($B107,Valores!$A$2:$G$300,6,FALSE)*VLOOKUP(VLOOKUP($B107,Indices_Poder!$B$5:$E$250,3,FALSE),Indices_Poder!$G$6:$N$27,4,FALSE)*VLOOKUP($E$8,Regional!$A$2:$B$7,2,FALSE)</f>
        <v>46.691316437230633</v>
      </c>
      <c r="F107" s="1">
        <f>VLOOKUP($B107,Valores!$A$2:$G$300,6,FALSE)*VLOOKUP(VLOOKUP($B107,Indices_Poder!$B$5:$E$250,3,FALSE),Indices_Poder!$G$6:$N$27,4,FALSE)*VLOOKUP($F$8,Regional!$A$2:$B$7,2,FALSE)</f>
        <v>44.87439014821642</v>
      </c>
      <c r="G107" s="1">
        <f>VLOOKUP($B107,Valores!$A$2:$G$300,6,FALSE)*VLOOKUP(VLOOKUP($B107,Indices_Poder!$B$5:$E$250,3,FALSE),Indices_Poder!$G$6:$N$27,4,FALSE)*VLOOKUP($G$8,Regional!$A$2:$B$7,2,FALSE)</f>
        <v>47.359982203492201</v>
      </c>
      <c r="H107" s="1">
        <f>VLOOKUP($B107,Valores!$A$2:$G$300,6,FALSE)*VLOOKUP(VLOOKUP($B107,Indices_Poder!$B$5:$E$250,3,FALSE),Indices_Poder!$G$6:$N$27,4,FALSE)*VLOOKUP($H$8,Regional!$A$2:$B$7,2,FALSE)</f>
        <v>46.382346738337354</v>
      </c>
      <c r="I107" s="1">
        <f>VLOOKUP($B107,Valores!$A$2:$G$300,6,FALSE)*VLOOKUP(VLOOKUP($B107,Indices_Poder!$B$5:$E$250,3,FALSE),Indices_Poder!$G$6:$N$27,4,FALSE)*VLOOKUP($I$8,Regional!$A$2:$B$7,2,FALSE)</f>
        <v>46.788157686137481</v>
      </c>
      <c r="J107" s="3">
        <f t="shared" si="26"/>
        <v>34318.117581364517</v>
      </c>
      <c r="K107" s="1">
        <f t="shared" si="26"/>
        <v>32982.676758939066</v>
      </c>
      <c r="L107" s="1">
        <f t="shared" si="26"/>
        <v>34809.586919566769</v>
      </c>
      <c r="M107" s="1">
        <f t="shared" si="26"/>
        <v>34091.024852677954</v>
      </c>
      <c r="N107" s="2">
        <f t="shared" si="26"/>
        <v>34389.295899311051</v>
      </c>
      <c r="O107" s="14">
        <f>VLOOKUP(B107,Valores!$A$2:$O$300,14,FALSE)</f>
        <v>3.1300000000000001E-2</v>
      </c>
      <c r="P107" s="14" t="str">
        <f>VLOOKUP(B107,Valores!$A$2:$O$300,15,FALSE)</f>
        <v>UAR</v>
      </c>
      <c r="Q107" s="5">
        <f t="shared" si="38"/>
        <v>15381.992793800797</v>
      </c>
      <c r="R107" s="5">
        <f t="shared" si="27"/>
        <v>14783.424382861778</v>
      </c>
      <c r="S107" s="5">
        <f t="shared" si="27"/>
        <v>15602.278122699667</v>
      </c>
      <c r="T107" s="5">
        <f t="shared" si="27"/>
        <v>15280.205779757864</v>
      </c>
      <c r="U107" s="5">
        <f t="shared" si="27"/>
        <v>15413.896186262013</v>
      </c>
      <c r="W107" s="1">
        <f t="shared" si="28"/>
        <v>49700.110375165314</v>
      </c>
      <c r="X107" s="7">
        <f t="shared" si="29"/>
        <v>1555.6134547426743</v>
      </c>
      <c r="Z107" s="1">
        <f t="shared" si="30"/>
        <v>47766.101141800842</v>
      </c>
      <c r="AA107" s="7">
        <f t="shared" si="31"/>
        <v>1495.0789657383664</v>
      </c>
      <c r="AC107" s="1">
        <f t="shared" si="32"/>
        <v>50411.865042266436</v>
      </c>
      <c r="AD107" s="7">
        <f t="shared" si="33"/>
        <v>1577.8913758229396</v>
      </c>
      <c r="AF107" s="1">
        <f t="shared" si="34"/>
        <v>49371.230632435821</v>
      </c>
      <c r="AG107" s="7">
        <f t="shared" si="35"/>
        <v>1545.3195187952413</v>
      </c>
      <c r="AI107" s="1">
        <f t="shared" si="36"/>
        <v>49803.192085573064</v>
      </c>
      <c r="AJ107" s="7">
        <f t="shared" si="37"/>
        <v>1558.8399122784369</v>
      </c>
    </row>
    <row r="108" spans="1:36" x14ac:dyDescent="0.2">
      <c r="A108" s="5">
        <v>10</v>
      </c>
      <c r="B108" s="6" t="s">
        <v>9</v>
      </c>
      <c r="C108" s="6" t="str">
        <f>VLOOKUP(B108,Valores!$A$2:$F$300,5,FALSE)</f>
        <v>kg</v>
      </c>
      <c r="D108" s="6">
        <v>0</v>
      </c>
      <c r="E108" s="3">
        <f>VLOOKUP($B108,Valores!$A$2:$G$300,6,FALSE)*VLOOKUP(VLOOKUP($B108,Indices_Poder!$B$5:$E$250,3,FALSE),Indices_Poder!$G$6:$N$27,4,FALSE)*VLOOKUP($E$8,Regional!$A$2:$B$7,2,FALSE)</f>
        <v>46.691316437230633</v>
      </c>
      <c r="F108" s="1">
        <f>VLOOKUP($B108,Valores!$A$2:$G$300,6,FALSE)*VLOOKUP(VLOOKUP($B108,Indices_Poder!$B$5:$E$250,3,FALSE),Indices_Poder!$G$6:$N$27,4,FALSE)*VLOOKUP($F$8,Regional!$A$2:$B$7,2,FALSE)</f>
        <v>44.87439014821642</v>
      </c>
      <c r="G108" s="1">
        <f>VLOOKUP($B108,Valores!$A$2:$G$300,6,FALSE)*VLOOKUP(VLOOKUP($B108,Indices_Poder!$B$5:$E$250,3,FALSE),Indices_Poder!$G$6:$N$27,4,FALSE)*VLOOKUP($G$8,Regional!$A$2:$B$7,2,FALSE)</f>
        <v>47.359982203492201</v>
      </c>
      <c r="H108" s="1">
        <f>VLOOKUP($B108,Valores!$A$2:$G$300,6,FALSE)*VLOOKUP(VLOOKUP($B108,Indices_Poder!$B$5:$E$250,3,FALSE),Indices_Poder!$G$6:$N$27,4,FALSE)*VLOOKUP($H$8,Regional!$A$2:$B$7,2,FALSE)</f>
        <v>46.382346738337354</v>
      </c>
      <c r="I108" s="1">
        <f>VLOOKUP($B108,Valores!$A$2:$G$300,6,FALSE)*VLOOKUP(VLOOKUP($B108,Indices_Poder!$B$5:$E$250,3,FALSE),Indices_Poder!$G$6:$N$27,4,FALSE)*VLOOKUP($I$8,Regional!$A$2:$B$7,2,FALSE)</f>
        <v>46.788157686137481</v>
      </c>
      <c r="J108" s="3">
        <f t="shared" si="26"/>
        <v>0</v>
      </c>
      <c r="K108" s="1">
        <f t="shared" si="26"/>
        <v>0</v>
      </c>
      <c r="L108" s="1">
        <f t="shared" si="26"/>
        <v>0</v>
      </c>
      <c r="M108" s="1">
        <f t="shared" si="26"/>
        <v>0</v>
      </c>
      <c r="N108" s="2">
        <f t="shared" si="26"/>
        <v>0</v>
      </c>
      <c r="O108" s="14">
        <f>VLOOKUP(B108,Valores!$A$2:$O$300,14,FALSE)</f>
        <v>3.1300000000000001E-2</v>
      </c>
      <c r="P108" s="14" t="str">
        <f>VLOOKUP(B108,Valores!$A$2:$O$300,15,FALSE)</f>
        <v>UAR</v>
      </c>
      <c r="Q108" s="5">
        <f t="shared" si="38"/>
        <v>0</v>
      </c>
      <c r="R108" s="5">
        <f t="shared" si="27"/>
        <v>0</v>
      </c>
      <c r="S108" s="5">
        <f t="shared" si="27"/>
        <v>0</v>
      </c>
      <c r="T108" s="5">
        <f t="shared" si="27"/>
        <v>0</v>
      </c>
      <c r="U108" s="5">
        <f t="shared" si="27"/>
        <v>0</v>
      </c>
      <c r="W108" s="1">
        <f t="shared" si="28"/>
        <v>0</v>
      </c>
      <c r="X108" s="7">
        <f t="shared" si="29"/>
        <v>0</v>
      </c>
      <c r="Z108" s="1">
        <f t="shared" si="30"/>
        <v>0</v>
      </c>
      <c r="AA108" s="7">
        <f t="shared" si="31"/>
        <v>0</v>
      </c>
      <c r="AC108" s="1">
        <f t="shared" si="32"/>
        <v>0</v>
      </c>
      <c r="AD108" s="7">
        <f t="shared" si="33"/>
        <v>0</v>
      </c>
      <c r="AF108" s="1">
        <f t="shared" si="34"/>
        <v>0</v>
      </c>
      <c r="AG108" s="7">
        <f t="shared" si="35"/>
        <v>0</v>
      </c>
      <c r="AI108" s="1">
        <f t="shared" si="36"/>
        <v>0</v>
      </c>
      <c r="AJ108" s="7">
        <f t="shared" si="37"/>
        <v>0</v>
      </c>
    </row>
    <row r="109" spans="1:36" x14ac:dyDescent="0.2">
      <c r="A109" s="5">
        <v>11</v>
      </c>
      <c r="B109" s="6" t="s">
        <v>578</v>
      </c>
      <c r="C109" s="6" t="str">
        <f>VLOOKUP(B109,Valores!$A$2:$F$300,5,FALSE)</f>
        <v>kg</v>
      </c>
      <c r="D109" s="6">
        <v>1260</v>
      </c>
      <c r="E109" s="3">
        <f>VLOOKUP($B109,Valores!$A$2:$G$300,6,FALSE)*VLOOKUP(VLOOKUP($B109,Indices_Poder!$B$5:$E$250,3,FALSE),Indices_Poder!$G$6:$N$27,4,FALSE)*VLOOKUP($E$8,Regional!$A$2:$B$7,2,FALSE)</f>
        <v>46.691316437230633</v>
      </c>
      <c r="F109" s="1">
        <f>VLOOKUP($B109,Valores!$A$2:$G$300,6,FALSE)*VLOOKUP(VLOOKUP($B109,Indices_Poder!$B$5:$E$250,3,FALSE),Indices_Poder!$G$6:$N$27,4,FALSE)*VLOOKUP($F$8,Regional!$A$2:$B$7,2,FALSE)</f>
        <v>44.87439014821642</v>
      </c>
      <c r="G109" s="1">
        <f>VLOOKUP($B109,Valores!$A$2:$G$300,6,FALSE)*VLOOKUP(VLOOKUP($B109,Indices_Poder!$B$5:$E$250,3,FALSE),Indices_Poder!$G$6:$N$27,4,FALSE)*VLOOKUP($G$8,Regional!$A$2:$B$7,2,FALSE)</f>
        <v>47.359982203492201</v>
      </c>
      <c r="H109" s="1">
        <f>VLOOKUP($B109,Valores!$A$2:$G$300,6,FALSE)*VLOOKUP(VLOOKUP($B109,Indices_Poder!$B$5:$E$250,3,FALSE),Indices_Poder!$G$6:$N$27,4,FALSE)*VLOOKUP($H$8,Regional!$A$2:$B$7,2,FALSE)</f>
        <v>46.382346738337354</v>
      </c>
      <c r="I109" s="1">
        <f>VLOOKUP($B109,Valores!$A$2:$G$300,6,FALSE)*VLOOKUP(VLOOKUP($B109,Indices_Poder!$B$5:$E$250,3,FALSE),Indices_Poder!$G$6:$N$27,4,FALSE)*VLOOKUP($I$8,Regional!$A$2:$B$7,2,FALSE)</f>
        <v>46.788157686137481</v>
      </c>
      <c r="J109" s="3">
        <f t="shared" si="26"/>
        <v>58831.058710910598</v>
      </c>
      <c r="K109" s="1">
        <f t="shared" si="26"/>
        <v>56541.731586752692</v>
      </c>
      <c r="L109" s="1">
        <f t="shared" si="26"/>
        <v>59673.577576400174</v>
      </c>
      <c r="M109" s="1">
        <f t="shared" si="26"/>
        <v>58441.756890305063</v>
      </c>
      <c r="N109" s="2">
        <f t="shared" si="26"/>
        <v>58953.078684533226</v>
      </c>
      <c r="O109" s="14">
        <f>VLOOKUP(B109,Valores!$A$2:$O$300,14,FALSE)</f>
        <v>3.1300000000000001E-2</v>
      </c>
      <c r="P109" s="14" t="str">
        <f>VLOOKUP(B109,Valores!$A$2:$O$300,15,FALSE)</f>
        <v>UAR</v>
      </c>
      <c r="Q109" s="5">
        <f t="shared" si="38"/>
        <v>26369.130503658507</v>
      </c>
      <c r="R109" s="5">
        <f t="shared" si="27"/>
        <v>25343.013227763051</v>
      </c>
      <c r="S109" s="5">
        <f t="shared" si="27"/>
        <v>26746.76249605657</v>
      </c>
      <c r="T109" s="5">
        <f t="shared" si="27"/>
        <v>26194.638479584908</v>
      </c>
      <c r="U109" s="5">
        <f t="shared" si="27"/>
        <v>26423.82203359202</v>
      </c>
      <c r="W109" s="1">
        <f t="shared" si="28"/>
        <v>85200.189214569109</v>
      </c>
      <c r="X109" s="7">
        <f t="shared" si="29"/>
        <v>2666.7659224160134</v>
      </c>
      <c r="Z109" s="1">
        <f t="shared" si="30"/>
        <v>81884.74481451574</v>
      </c>
      <c r="AA109" s="7">
        <f t="shared" si="31"/>
        <v>2562.9925126943426</v>
      </c>
      <c r="AC109" s="1">
        <f t="shared" si="32"/>
        <v>86420.340072456747</v>
      </c>
      <c r="AD109" s="7">
        <f t="shared" si="33"/>
        <v>2704.9566442678965</v>
      </c>
      <c r="AF109" s="1">
        <f t="shared" si="34"/>
        <v>84636.395369889971</v>
      </c>
      <c r="AG109" s="7">
        <f t="shared" si="35"/>
        <v>2649.1191750775561</v>
      </c>
      <c r="AI109" s="1">
        <f t="shared" si="36"/>
        <v>85376.900718125253</v>
      </c>
      <c r="AJ109" s="7">
        <f t="shared" si="37"/>
        <v>2672.2969924773206</v>
      </c>
    </row>
    <row r="110" spans="1:36" x14ac:dyDescent="0.2">
      <c r="A110" s="5">
        <v>12</v>
      </c>
      <c r="B110" s="6" t="s">
        <v>10</v>
      </c>
      <c r="C110" s="6" t="str">
        <f>VLOOKUP(B110,Valores!$A$2:$F$300,5,FALSE)</f>
        <v>kg</v>
      </c>
      <c r="D110" s="6">
        <v>630</v>
      </c>
      <c r="E110" s="3">
        <f>VLOOKUP($B110,Valores!$A$2:$G$300,6,FALSE)*VLOOKUP(VLOOKUP($B110,Indices_Poder!$B$5:$E$250,3,FALSE),Indices_Poder!$G$6:$N$27,4,FALSE)*VLOOKUP($E$8,Regional!$A$2:$B$7,2,FALSE)</f>
        <v>46.691316437230633</v>
      </c>
      <c r="F110" s="1">
        <f>VLOOKUP($B110,Valores!$A$2:$G$300,6,FALSE)*VLOOKUP(VLOOKUP($B110,Indices_Poder!$B$5:$E$250,3,FALSE),Indices_Poder!$G$6:$N$27,4,FALSE)*VLOOKUP($F$8,Regional!$A$2:$B$7,2,FALSE)</f>
        <v>44.87439014821642</v>
      </c>
      <c r="G110" s="1">
        <f>VLOOKUP($B110,Valores!$A$2:$G$300,6,FALSE)*VLOOKUP(VLOOKUP($B110,Indices_Poder!$B$5:$E$250,3,FALSE),Indices_Poder!$G$6:$N$27,4,FALSE)*VLOOKUP($G$8,Regional!$A$2:$B$7,2,FALSE)</f>
        <v>47.359982203492201</v>
      </c>
      <c r="H110" s="1">
        <f>VLOOKUP($B110,Valores!$A$2:$G$300,6,FALSE)*VLOOKUP(VLOOKUP($B110,Indices_Poder!$B$5:$E$250,3,FALSE),Indices_Poder!$G$6:$N$27,4,FALSE)*VLOOKUP($H$8,Regional!$A$2:$B$7,2,FALSE)</f>
        <v>46.382346738337354</v>
      </c>
      <c r="I110" s="1">
        <f>VLOOKUP($B110,Valores!$A$2:$G$300,6,FALSE)*VLOOKUP(VLOOKUP($B110,Indices_Poder!$B$5:$E$250,3,FALSE),Indices_Poder!$G$6:$N$27,4,FALSE)*VLOOKUP($I$8,Regional!$A$2:$B$7,2,FALSE)</f>
        <v>46.788157686137481</v>
      </c>
      <c r="J110" s="3">
        <f t="shared" si="26"/>
        <v>29415.529355455299</v>
      </c>
      <c r="K110" s="1">
        <f t="shared" si="26"/>
        <v>28270.865793376346</v>
      </c>
      <c r="L110" s="1">
        <f t="shared" si="26"/>
        <v>29836.788788200087</v>
      </c>
      <c r="M110" s="1">
        <f t="shared" si="26"/>
        <v>29220.878445152532</v>
      </c>
      <c r="N110" s="2">
        <f t="shared" si="26"/>
        <v>29476.539342266613</v>
      </c>
      <c r="O110" s="14">
        <f>VLOOKUP(B110,Valores!$A$2:$O$300,14,FALSE)</f>
        <v>3.1300000000000001E-2</v>
      </c>
      <c r="P110" s="14" t="str">
        <f>VLOOKUP(B110,Valores!$A$2:$O$300,15,FALSE)</f>
        <v>UAR</v>
      </c>
      <c r="Q110" s="5">
        <f t="shared" si="38"/>
        <v>13184.565251829254</v>
      </c>
      <c r="R110" s="5">
        <f t="shared" si="27"/>
        <v>12671.506613881525</v>
      </c>
      <c r="S110" s="5">
        <f t="shared" si="27"/>
        <v>13373.381248028285</v>
      </c>
      <c r="T110" s="5">
        <f t="shared" si="27"/>
        <v>13097.319239792454</v>
      </c>
      <c r="U110" s="5">
        <f t="shared" si="27"/>
        <v>13211.91101679601</v>
      </c>
      <c r="W110" s="1">
        <f t="shared" si="28"/>
        <v>42600.094607284555</v>
      </c>
      <c r="X110" s="7">
        <f t="shared" si="29"/>
        <v>1333.3829612080067</v>
      </c>
      <c r="Z110" s="1">
        <f t="shared" si="30"/>
        <v>40942.37240725787</v>
      </c>
      <c r="AA110" s="7">
        <f t="shared" si="31"/>
        <v>1281.4962563471713</v>
      </c>
      <c r="AC110" s="1">
        <f t="shared" si="32"/>
        <v>43210.170036228374</v>
      </c>
      <c r="AD110" s="7">
        <f t="shared" si="33"/>
        <v>1352.4783221339483</v>
      </c>
      <c r="AF110" s="1">
        <f t="shared" si="34"/>
        <v>42318.197684944986</v>
      </c>
      <c r="AG110" s="7">
        <f t="shared" si="35"/>
        <v>1324.559587538778</v>
      </c>
      <c r="AI110" s="1">
        <f t="shared" si="36"/>
        <v>42688.450359062626</v>
      </c>
      <c r="AJ110" s="7">
        <f t="shared" si="37"/>
        <v>1336.1484962386603</v>
      </c>
    </row>
    <row r="111" spans="1:36" x14ac:dyDescent="0.2">
      <c r="A111" s="5">
        <v>13</v>
      </c>
      <c r="B111" s="6" t="s">
        <v>15</v>
      </c>
      <c r="C111" s="6" t="str">
        <f>VLOOKUP(B111,Valores!$A$2:$F$300,5,FALSE)</f>
        <v>unid.</v>
      </c>
      <c r="D111" s="6">
        <v>3</v>
      </c>
      <c r="E111" s="3">
        <f>VLOOKUP($B111,Valores!$A$2:$G$300,6,FALSE)*VLOOKUP(VLOOKUP($B111,Indices_Poder!$B$5:$E$250,3,FALSE),Indices_Poder!$G$6:$N$27,4,FALSE)*VLOOKUP($E$8,Regional!$A$2:$B$7,2,FALSE)</f>
        <v>1588.2394531952059</v>
      </c>
      <c r="F111" s="1">
        <f>VLOOKUP($B111,Valores!$A$2:$G$300,6,FALSE)*VLOOKUP(VLOOKUP($B111,Indices_Poder!$B$5:$E$250,3,FALSE),Indices_Poder!$G$6:$N$27,4,FALSE)*VLOOKUP($F$8,Regional!$A$2:$B$7,2,FALSE)</f>
        <v>1526.4353697819802</v>
      </c>
      <c r="G111" s="1">
        <f>VLOOKUP($B111,Valores!$A$2:$G$300,6,FALSE)*VLOOKUP(VLOOKUP($B111,Indices_Poder!$B$5:$E$250,3,FALSE),Indices_Poder!$G$6:$N$27,4,FALSE)*VLOOKUP($G$8,Regional!$A$2:$B$7,2,FALSE)</f>
        <v>1610.9846107965197</v>
      </c>
      <c r="H111" s="1">
        <f>VLOOKUP($B111,Valores!$A$2:$G$300,6,FALSE)*VLOOKUP(VLOOKUP($B111,Indices_Poder!$B$5:$E$250,3,FALSE),Indices_Poder!$G$6:$N$27,4,FALSE)*VLOOKUP($H$8,Regional!$A$2:$B$7,2,FALSE)</f>
        <v>1577.7296217518401</v>
      </c>
      <c r="I111" s="1">
        <f>VLOOKUP($B111,Valores!$A$2:$G$300,6,FALSE)*VLOOKUP(VLOOKUP($B111,Indices_Poder!$B$5:$E$250,3,FALSE),Indices_Poder!$G$6:$N$27,4,FALSE)*VLOOKUP($I$8,Regional!$A$2:$B$7,2,FALSE)</f>
        <v>1591.5335794684995</v>
      </c>
      <c r="J111" s="3">
        <f t="shared" si="26"/>
        <v>4764.7183595856177</v>
      </c>
      <c r="K111" s="1">
        <f t="shared" si="26"/>
        <v>4579.3061093459401</v>
      </c>
      <c r="L111" s="1">
        <f t="shared" si="26"/>
        <v>4832.9538323895595</v>
      </c>
      <c r="M111" s="1">
        <f t="shared" si="26"/>
        <v>4733.1888652555208</v>
      </c>
      <c r="N111" s="2">
        <f t="shared" si="26"/>
        <v>4774.6007384054983</v>
      </c>
      <c r="O111" s="14">
        <f>VLOOKUP(B111,Valores!$A$2:$O$300,14,FALSE)</f>
        <v>2.7E-2</v>
      </c>
      <c r="P111" s="14" t="str">
        <f>VLOOKUP(B111,Valores!$A$2:$O$300,15,FALSE)</f>
        <v>COM</v>
      </c>
      <c r="Q111" s="5">
        <f t="shared" si="38"/>
        <v>0</v>
      </c>
      <c r="R111" s="5">
        <f t="shared" si="27"/>
        <v>0</v>
      </c>
      <c r="S111" s="5">
        <f t="shared" si="27"/>
        <v>0</v>
      </c>
      <c r="T111" s="5">
        <f t="shared" si="27"/>
        <v>0</v>
      </c>
      <c r="U111" s="5">
        <f t="shared" si="27"/>
        <v>0</v>
      </c>
      <c r="W111" s="1">
        <f t="shared" si="28"/>
        <v>4764.7183595856177</v>
      </c>
      <c r="X111" s="7">
        <f t="shared" si="29"/>
        <v>128.64739570881167</v>
      </c>
      <c r="Z111" s="1">
        <f t="shared" si="30"/>
        <v>4579.3061093459401</v>
      </c>
      <c r="AA111" s="7">
        <f t="shared" si="31"/>
        <v>123.64126495234038</v>
      </c>
      <c r="AC111" s="1">
        <f t="shared" si="32"/>
        <v>4832.9538323895595</v>
      </c>
      <c r="AD111" s="7">
        <f t="shared" si="33"/>
        <v>130.4897534745181</v>
      </c>
      <c r="AF111" s="1">
        <f t="shared" si="34"/>
        <v>4733.1888652555208</v>
      </c>
      <c r="AG111" s="7">
        <f t="shared" si="35"/>
        <v>127.79609936189907</v>
      </c>
      <c r="AI111" s="1">
        <f t="shared" si="36"/>
        <v>4774.6007384054983</v>
      </c>
      <c r="AJ111" s="7">
        <f t="shared" si="37"/>
        <v>128.91421993694846</v>
      </c>
    </row>
    <row r="112" spans="1:36" x14ac:dyDescent="0.2">
      <c r="A112" s="5">
        <v>14</v>
      </c>
      <c r="B112" s="6" t="s">
        <v>468</v>
      </c>
      <c r="C112" s="6" t="str">
        <f>VLOOKUP(B112,Valores!$A$2:$F$300,5,FALSE)</f>
        <v>cj</v>
      </c>
      <c r="D112" s="6">
        <v>6</v>
      </c>
      <c r="E112" s="3">
        <f>VLOOKUP($B112,Valores!$A$2:$G$300,6,FALSE)*VLOOKUP(VLOOKUP($B112,Indices_Poder!$B$5:$E$250,3,FALSE),Indices_Poder!$G$6:$N$27,4,FALSE)*VLOOKUP($E$8,Regional!$A$2:$B$7,2,FALSE)</f>
        <v>741.3069615421017</v>
      </c>
      <c r="F112" s="1">
        <f>VLOOKUP($B112,Valores!$A$2:$G$300,6,FALSE)*VLOOKUP(VLOOKUP($B112,Indices_Poder!$B$5:$E$250,3,FALSE),Indices_Poder!$G$6:$N$27,4,FALSE)*VLOOKUP($F$8,Regional!$A$2:$B$7,2,FALSE)</f>
        <v>712.46005360653749</v>
      </c>
      <c r="G112" s="1">
        <f>VLOOKUP($B112,Valores!$A$2:$G$300,6,FALSE)*VLOOKUP(VLOOKUP($B112,Indices_Poder!$B$5:$E$250,3,FALSE),Indices_Poder!$G$6:$N$27,4,FALSE)*VLOOKUP($G$8,Regional!$A$2:$B$7,2,FALSE)</f>
        <v>751.9232093864083</v>
      </c>
      <c r="H112" s="1">
        <f>VLOOKUP($B112,Valores!$A$2:$G$300,6,FALSE)*VLOOKUP(VLOOKUP($B112,Indices_Poder!$B$5:$E$250,3,FALSE),Indices_Poder!$G$6:$N$27,4,FALSE)*VLOOKUP($H$8,Regional!$A$2:$B$7,2,FALSE)</f>
        <v>736.4015228830084</v>
      </c>
      <c r="I112" s="1">
        <f>VLOOKUP($B112,Valores!$A$2:$G$300,6,FALSE)*VLOOKUP(VLOOKUP($B112,Indices_Poder!$B$5:$E$250,3,FALSE),Indices_Poder!$G$6:$N$27,4,FALSE)*VLOOKUP($I$8,Regional!$A$2:$B$7,2,FALSE)</f>
        <v>742.84448709196681</v>
      </c>
      <c r="J112" s="3">
        <f t="shared" si="26"/>
        <v>4447.84176925261</v>
      </c>
      <c r="K112" s="1">
        <f t="shared" si="26"/>
        <v>4274.7603216392254</v>
      </c>
      <c r="L112" s="1">
        <f t="shared" si="26"/>
        <v>4511.5392563184496</v>
      </c>
      <c r="M112" s="1">
        <f t="shared" si="26"/>
        <v>4418.4091372980502</v>
      </c>
      <c r="N112" s="2">
        <f t="shared" si="26"/>
        <v>4457.0669225518013</v>
      </c>
      <c r="O112" s="14">
        <f>VLOOKUP(B112,Valores!$A$2:$O$300,14,FALSE)</f>
        <v>2.7E-2</v>
      </c>
      <c r="P112" s="14" t="str">
        <f>VLOOKUP(B112,Valores!$A$2:$O$300,15,FALSE)</f>
        <v>COM</v>
      </c>
      <c r="Q112" s="5">
        <f t="shared" si="38"/>
        <v>0</v>
      </c>
      <c r="R112" s="5">
        <f t="shared" si="27"/>
        <v>0</v>
      </c>
      <c r="S112" s="5">
        <f t="shared" si="27"/>
        <v>0</v>
      </c>
      <c r="T112" s="5">
        <f t="shared" si="27"/>
        <v>0</v>
      </c>
      <c r="U112" s="5">
        <f t="shared" si="27"/>
        <v>0</v>
      </c>
      <c r="W112" s="1">
        <f t="shared" si="28"/>
        <v>4447.84176925261</v>
      </c>
      <c r="X112" s="7">
        <f t="shared" si="29"/>
        <v>120.09172776982047</v>
      </c>
      <c r="Z112" s="1">
        <f t="shared" si="30"/>
        <v>4274.7603216392254</v>
      </c>
      <c r="AA112" s="7">
        <f t="shared" si="31"/>
        <v>115.41852868425909</v>
      </c>
      <c r="AC112" s="1">
        <f t="shared" si="32"/>
        <v>4511.5392563184496</v>
      </c>
      <c r="AD112" s="7">
        <f t="shared" si="33"/>
        <v>121.81155992059814</v>
      </c>
      <c r="AF112" s="1">
        <f t="shared" si="34"/>
        <v>4418.4091372980502</v>
      </c>
      <c r="AG112" s="7">
        <f t="shared" si="35"/>
        <v>119.29704670704736</v>
      </c>
      <c r="AI112" s="1">
        <f t="shared" si="36"/>
        <v>4457.0669225518013</v>
      </c>
      <c r="AJ112" s="7">
        <f t="shared" si="37"/>
        <v>120.34080690889863</v>
      </c>
    </row>
    <row r="113" spans="1:36" x14ac:dyDescent="0.2">
      <c r="A113" s="5">
        <v>15</v>
      </c>
      <c r="B113" s="6" t="s">
        <v>436</v>
      </c>
      <c r="C113" s="6" t="str">
        <f>VLOOKUP(B113,Valores!$A$2:$F$300,5,FALSE)</f>
        <v>m³</v>
      </c>
      <c r="D113" s="6">
        <v>0</v>
      </c>
      <c r="E113" s="3">
        <f>VLOOKUP($B113,Valores!$A$2:$G$300,6,FALSE)*VLOOKUP(VLOOKUP($B113,Indices_Poder!$B$5:$E$250,3,FALSE),Indices_Poder!$G$6:$N$27,4,FALSE)*VLOOKUP($E$8,Regional!$A$2:$B$7,2,FALSE)</f>
        <v>3577.0086142753808</v>
      </c>
      <c r="F113" s="1">
        <f>VLOOKUP($B113,Valores!$A$2:$G$300,6,FALSE)*VLOOKUP(VLOOKUP($B113,Indices_Poder!$B$5:$E$250,3,FALSE),Indices_Poder!$G$6:$N$27,4,FALSE)*VLOOKUP($F$8,Regional!$A$2:$B$7,2,FALSE)</f>
        <v>3437.8144025198744</v>
      </c>
      <c r="G113" s="1">
        <f>VLOOKUP($B113,Valores!$A$2:$G$300,6,FALSE)*VLOOKUP(VLOOKUP($B113,Indices_Poder!$B$5:$E$250,3,FALSE),Indices_Poder!$G$6:$N$27,4,FALSE)*VLOOKUP($G$8,Regional!$A$2:$B$7,2,FALSE)</f>
        <v>3628.2349104798182</v>
      </c>
      <c r="H113" s="1">
        <f>VLOOKUP($B113,Valores!$A$2:$G$300,6,FALSE)*VLOOKUP(VLOOKUP($B113,Indices_Poder!$B$5:$E$250,3,FALSE),Indices_Poder!$G$6:$N$27,4,FALSE)*VLOOKUP($H$8,Regional!$A$2:$B$7,2,FALSE)</f>
        <v>3553.3385325809168</v>
      </c>
      <c r="I113" s="1">
        <f>VLOOKUP($B113,Valores!$A$2:$G$300,6,FALSE)*VLOOKUP(VLOOKUP($B113,Indices_Poder!$B$5:$E$250,3,FALSE),Indices_Poder!$G$6:$N$27,4,FALSE)*VLOOKUP($I$8,Regional!$A$2:$B$7,2,FALSE)</f>
        <v>3584.4275951049885</v>
      </c>
      <c r="J113" s="3">
        <f t="shared" si="26"/>
        <v>0</v>
      </c>
      <c r="K113" s="1">
        <f t="shared" si="26"/>
        <v>0</v>
      </c>
      <c r="L113" s="1">
        <f t="shared" si="26"/>
        <v>0</v>
      </c>
      <c r="M113" s="1">
        <f t="shared" si="26"/>
        <v>0</v>
      </c>
      <c r="N113" s="2">
        <f t="shared" si="26"/>
        <v>0</v>
      </c>
      <c r="O113" s="14">
        <f>VLOOKUP(B113,Valores!$A$2:$O$300,14,FALSE)</f>
        <v>3.1300000000000001E-2</v>
      </c>
      <c r="P113" s="14" t="str">
        <f>VLOOKUP(B113,Valores!$A$2:$O$300,15,FALSE)</f>
        <v>COM</v>
      </c>
      <c r="Q113" s="5">
        <f t="shared" si="38"/>
        <v>0</v>
      </c>
      <c r="R113" s="5">
        <f t="shared" si="27"/>
        <v>0</v>
      </c>
      <c r="S113" s="5">
        <f t="shared" si="27"/>
        <v>0</v>
      </c>
      <c r="T113" s="5">
        <f t="shared" si="27"/>
        <v>0</v>
      </c>
      <c r="U113" s="5">
        <f t="shared" si="27"/>
        <v>0</v>
      </c>
      <c r="W113" s="1">
        <f t="shared" si="28"/>
        <v>0</v>
      </c>
      <c r="X113" s="7">
        <f t="shared" si="29"/>
        <v>0</v>
      </c>
      <c r="Z113" s="1">
        <f t="shared" si="30"/>
        <v>0</v>
      </c>
      <c r="AA113" s="7">
        <f t="shared" si="31"/>
        <v>0</v>
      </c>
      <c r="AC113" s="1">
        <f t="shared" si="32"/>
        <v>0</v>
      </c>
      <c r="AD113" s="7">
        <f t="shared" si="33"/>
        <v>0</v>
      </c>
      <c r="AF113" s="1">
        <f t="shared" si="34"/>
        <v>0</v>
      </c>
      <c r="AG113" s="7">
        <f t="shared" si="35"/>
        <v>0</v>
      </c>
      <c r="AI113" s="1">
        <f t="shared" si="36"/>
        <v>0</v>
      </c>
      <c r="AJ113" s="7">
        <f t="shared" si="37"/>
        <v>0</v>
      </c>
    </row>
    <row r="114" spans="1:36" x14ac:dyDescent="0.2">
      <c r="A114" s="5">
        <v>16</v>
      </c>
      <c r="B114" s="6" t="s">
        <v>438</v>
      </c>
      <c r="C114" s="6" t="str">
        <f>VLOOKUP(B114,Valores!$A$2:$F$300,5,FALSE)</f>
        <v>m³</v>
      </c>
      <c r="D114" s="6">
        <v>1.1599999999999999</v>
      </c>
      <c r="E114" s="3">
        <f>VLOOKUP($B114,Valores!$A$2:$G$300,6,FALSE)*VLOOKUP(VLOOKUP($B114,Indices_Poder!$B$5:$E$250,3,FALSE),Indices_Poder!$G$6:$N$27,4,FALSE)*VLOOKUP($E$8,Regional!$A$2:$B$7,2,FALSE)</f>
        <v>3577.0086142753808</v>
      </c>
      <c r="F114" s="1">
        <f>VLOOKUP($B114,Valores!$A$2:$G$300,6,FALSE)*VLOOKUP(VLOOKUP($B114,Indices_Poder!$B$5:$E$250,3,FALSE),Indices_Poder!$G$6:$N$27,4,FALSE)*VLOOKUP($F$8,Regional!$A$2:$B$7,2,FALSE)</f>
        <v>3437.8144025198744</v>
      </c>
      <c r="G114" s="1">
        <f>VLOOKUP($B114,Valores!$A$2:$G$300,6,FALSE)*VLOOKUP(VLOOKUP($B114,Indices_Poder!$B$5:$E$250,3,FALSE),Indices_Poder!$G$6:$N$27,4,FALSE)*VLOOKUP($G$8,Regional!$A$2:$B$7,2,FALSE)</f>
        <v>3628.2349104798182</v>
      </c>
      <c r="H114" s="1">
        <f>VLOOKUP($B114,Valores!$A$2:$G$300,6,FALSE)*VLOOKUP(VLOOKUP($B114,Indices_Poder!$B$5:$E$250,3,FALSE),Indices_Poder!$G$6:$N$27,4,FALSE)*VLOOKUP($H$8,Regional!$A$2:$B$7,2,FALSE)</f>
        <v>3553.3385325809168</v>
      </c>
      <c r="I114" s="1">
        <f>VLOOKUP($B114,Valores!$A$2:$G$300,6,FALSE)*VLOOKUP(VLOOKUP($B114,Indices_Poder!$B$5:$E$250,3,FALSE),Indices_Poder!$G$6:$N$27,4,FALSE)*VLOOKUP($I$8,Regional!$A$2:$B$7,2,FALSE)</f>
        <v>3584.4275951049885</v>
      </c>
      <c r="J114" s="3">
        <f t="shared" si="26"/>
        <v>4149.3299925594411</v>
      </c>
      <c r="K114" s="1">
        <f t="shared" si="26"/>
        <v>3987.8647069230542</v>
      </c>
      <c r="L114" s="1">
        <f t="shared" si="26"/>
        <v>4208.7524961565887</v>
      </c>
      <c r="M114" s="1">
        <f t="shared" si="26"/>
        <v>4121.8726977938632</v>
      </c>
      <c r="N114" s="2">
        <f t="shared" si="26"/>
        <v>4157.9360103217869</v>
      </c>
      <c r="O114" s="14">
        <f>VLOOKUP(B114,Valores!$A$2:$O$300,14,FALSE)</f>
        <v>3.1300000000000001E-2</v>
      </c>
      <c r="P114" s="14" t="str">
        <f>VLOOKUP(B114,Valores!$A$2:$O$300,15,FALSE)</f>
        <v>COM</v>
      </c>
      <c r="Q114" s="5">
        <f t="shared" si="38"/>
        <v>0</v>
      </c>
      <c r="R114" s="5">
        <f t="shared" si="27"/>
        <v>0</v>
      </c>
      <c r="S114" s="5">
        <f t="shared" si="27"/>
        <v>0</v>
      </c>
      <c r="T114" s="5">
        <f t="shared" si="27"/>
        <v>0</v>
      </c>
      <c r="U114" s="5">
        <f t="shared" si="27"/>
        <v>0</v>
      </c>
      <c r="W114" s="1">
        <f t="shared" si="28"/>
        <v>4149.3299925594411</v>
      </c>
      <c r="X114" s="7">
        <f t="shared" si="29"/>
        <v>129.8740287671105</v>
      </c>
      <c r="Z114" s="1">
        <f t="shared" si="30"/>
        <v>3987.8647069230542</v>
      </c>
      <c r="AA114" s="7">
        <f t="shared" si="31"/>
        <v>124.82016532669161</v>
      </c>
      <c r="AC114" s="1">
        <f t="shared" si="32"/>
        <v>4208.7524961565887</v>
      </c>
      <c r="AD114" s="7">
        <f t="shared" si="33"/>
        <v>131.73395312970123</v>
      </c>
      <c r="AF114" s="1">
        <f t="shared" si="34"/>
        <v>4121.8726977938632</v>
      </c>
      <c r="AG114" s="7">
        <f t="shared" si="35"/>
        <v>129.01461544094792</v>
      </c>
      <c r="AI114" s="1">
        <f t="shared" si="36"/>
        <v>4157.9360103217869</v>
      </c>
      <c r="AJ114" s="7">
        <f t="shared" si="37"/>
        <v>130.14339712307194</v>
      </c>
    </row>
    <row r="115" spans="1:36" x14ac:dyDescent="0.2">
      <c r="A115" s="5">
        <v>17</v>
      </c>
      <c r="B115" s="6" t="s">
        <v>440</v>
      </c>
      <c r="C115" s="6" t="str">
        <f>VLOOKUP(B115,Valores!$A$2:$F$300,5,FALSE)</f>
        <v>m³</v>
      </c>
      <c r="D115" s="6">
        <v>0</v>
      </c>
      <c r="E115" s="3">
        <f>VLOOKUP($B115,Valores!$A$2:$G$300,6,FALSE)*VLOOKUP(VLOOKUP($B115,Indices_Poder!$B$5:$E$250,3,FALSE),Indices_Poder!$G$6:$N$27,4,FALSE)*VLOOKUP($E$8,Regional!$A$2:$B$7,2,FALSE)</f>
        <v>3577.0086142753808</v>
      </c>
      <c r="F115" s="1">
        <f>VLOOKUP($B115,Valores!$A$2:$G$300,6,FALSE)*VLOOKUP(VLOOKUP($B115,Indices_Poder!$B$5:$E$250,3,FALSE),Indices_Poder!$G$6:$N$27,4,FALSE)*VLOOKUP($F$8,Regional!$A$2:$B$7,2,FALSE)</f>
        <v>3437.8144025198744</v>
      </c>
      <c r="G115" s="1">
        <f>VLOOKUP($B115,Valores!$A$2:$G$300,6,FALSE)*VLOOKUP(VLOOKUP($B115,Indices_Poder!$B$5:$E$250,3,FALSE),Indices_Poder!$G$6:$N$27,4,FALSE)*VLOOKUP($G$8,Regional!$A$2:$B$7,2,FALSE)</f>
        <v>3628.2349104798182</v>
      </c>
      <c r="H115" s="1">
        <f>VLOOKUP($B115,Valores!$A$2:$G$300,6,FALSE)*VLOOKUP(VLOOKUP($B115,Indices_Poder!$B$5:$E$250,3,FALSE),Indices_Poder!$G$6:$N$27,4,FALSE)*VLOOKUP($H$8,Regional!$A$2:$B$7,2,FALSE)</f>
        <v>3553.3385325809168</v>
      </c>
      <c r="I115" s="1">
        <f>VLOOKUP($B115,Valores!$A$2:$G$300,6,FALSE)*VLOOKUP(VLOOKUP($B115,Indices_Poder!$B$5:$E$250,3,FALSE),Indices_Poder!$G$6:$N$27,4,FALSE)*VLOOKUP($I$8,Regional!$A$2:$B$7,2,FALSE)</f>
        <v>3584.4275951049885</v>
      </c>
      <c r="J115" s="3">
        <f t="shared" si="26"/>
        <v>0</v>
      </c>
      <c r="K115" s="1">
        <f t="shared" si="26"/>
        <v>0</v>
      </c>
      <c r="L115" s="1">
        <f t="shared" si="26"/>
        <v>0</v>
      </c>
      <c r="M115" s="1">
        <f t="shared" si="26"/>
        <v>0</v>
      </c>
      <c r="N115" s="2">
        <f t="shared" si="26"/>
        <v>0</v>
      </c>
      <c r="O115" s="14">
        <f>VLOOKUP(B115,Valores!$A$2:$O$300,14,FALSE)</f>
        <v>3.1300000000000001E-2</v>
      </c>
      <c r="P115" s="14" t="str">
        <f>VLOOKUP(B115,Valores!$A$2:$O$300,15,FALSE)</f>
        <v>COM</v>
      </c>
      <c r="Q115" s="5">
        <f t="shared" si="38"/>
        <v>0</v>
      </c>
      <c r="R115" s="5">
        <f t="shared" si="27"/>
        <v>0</v>
      </c>
      <c r="S115" s="5">
        <f t="shared" si="27"/>
        <v>0</v>
      </c>
      <c r="T115" s="5">
        <f t="shared" si="27"/>
        <v>0</v>
      </c>
      <c r="U115" s="5">
        <f t="shared" si="27"/>
        <v>0</v>
      </c>
      <c r="W115" s="1">
        <f t="shared" si="28"/>
        <v>0</v>
      </c>
      <c r="X115" s="7">
        <f t="shared" si="29"/>
        <v>0</v>
      </c>
      <c r="Z115" s="1">
        <f t="shared" si="30"/>
        <v>0</v>
      </c>
      <c r="AA115" s="7">
        <f t="shared" si="31"/>
        <v>0</v>
      </c>
      <c r="AC115" s="1">
        <f t="shared" si="32"/>
        <v>0</v>
      </c>
      <c r="AD115" s="7">
        <f t="shared" si="33"/>
        <v>0</v>
      </c>
      <c r="AF115" s="1">
        <f t="shared" si="34"/>
        <v>0</v>
      </c>
      <c r="AG115" s="7">
        <f t="shared" si="35"/>
        <v>0</v>
      </c>
      <c r="AI115" s="1">
        <f t="shared" si="36"/>
        <v>0</v>
      </c>
      <c r="AJ115" s="7">
        <f t="shared" si="37"/>
        <v>0</v>
      </c>
    </row>
    <row r="116" spans="1:36" x14ac:dyDescent="0.2">
      <c r="A116" s="5">
        <v>18</v>
      </c>
      <c r="B116" s="6" t="s">
        <v>577</v>
      </c>
      <c r="C116" s="6" t="str">
        <f>VLOOKUP(B116,Valores!$A$2:$F$300,5,FALSE)</f>
        <v>m³</v>
      </c>
      <c r="D116" s="6">
        <v>1.74</v>
      </c>
      <c r="E116" s="3">
        <f>VLOOKUP($B116,Valores!$A$2:$G$300,6,FALSE)*VLOOKUP(VLOOKUP($B116,Indices_Poder!$B$5:$E$250,3,FALSE),Indices_Poder!$G$6:$N$27,4,FALSE)*VLOOKUP($E$8,Regional!$A$2:$B$7,2,FALSE)</f>
        <v>3577.0086142753808</v>
      </c>
      <c r="F116" s="1">
        <f>VLOOKUP($B116,Valores!$A$2:$G$300,6,FALSE)*VLOOKUP(VLOOKUP($B116,Indices_Poder!$B$5:$E$250,3,FALSE),Indices_Poder!$G$6:$N$27,4,FALSE)*VLOOKUP($F$8,Regional!$A$2:$B$7,2,FALSE)</f>
        <v>3437.8144025198744</v>
      </c>
      <c r="G116" s="1">
        <f>VLOOKUP($B116,Valores!$A$2:$G$300,6,FALSE)*VLOOKUP(VLOOKUP($B116,Indices_Poder!$B$5:$E$250,3,FALSE),Indices_Poder!$G$6:$N$27,4,FALSE)*VLOOKUP($G$8,Regional!$A$2:$B$7,2,FALSE)</f>
        <v>3628.2349104798182</v>
      </c>
      <c r="H116" s="1">
        <f>VLOOKUP($B116,Valores!$A$2:$G$300,6,FALSE)*VLOOKUP(VLOOKUP($B116,Indices_Poder!$B$5:$E$250,3,FALSE),Indices_Poder!$G$6:$N$27,4,FALSE)*VLOOKUP($H$8,Regional!$A$2:$B$7,2,FALSE)</f>
        <v>3553.3385325809168</v>
      </c>
      <c r="I116" s="1">
        <f>VLOOKUP($B116,Valores!$A$2:$G$300,6,FALSE)*VLOOKUP(VLOOKUP($B116,Indices_Poder!$B$5:$E$250,3,FALSE),Indices_Poder!$G$6:$N$27,4,FALSE)*VLOOKUP($I$8,Regional!$A$2:$B$7,2,FALSE)</f>
        <v>3584.4275951049885</v>
      </c>
      <c r="J116" s="3">
        <f t="shared" si="26"/>
        <v>6223.994988839162</v>
      </c>
      <c r="K116" s="1">
        <f t="shared" si="26"/>
        <v>5981.7970603845815</v>
      </c>
      <c r="L116" s="1">
        <f t="shared" si="26"/>
        <v>6313.1287442348839</v>
      </c>
      <c r="M116" s="1">
        <f t="shared" si="26"/>
        <v>6182.8090466907952</v>
      </c>
      <c r="N116" s="2">
        <f t="shared" si="26"/>
        <v>6236.9040154826798</v>
      </c>
      <c r="O116" s="14">
        <f>VLOOKUP(B116,Valores!$A$2:$O$300,14,FALSE)</f>
        <v>3.1300000000000001E-2</v>
      </c>
      <c r="P116" s="14" t="str">
        <f>VLOOKUP(B116,Valores!$A$2:$O$300,15,FALSE)</f>
        <v>COM</v>
      </c>
      <c r="Q116" s="5">
        <f t="shared" si="38"/>
        <v>0</v>
      </c>
      <c r="R116" s="5">
        <f t="shared" si="27"/>
        <v>0</v>
      </c>
      <c r="S116" s="5">
        <f t="shared" si="27"/>
        <v>0</v>
      </c>
      <c r="T116" s="5">
        <f t="shared" si="27"/>
        <v>0</v>
      </c>
      <c r="U116" s="5">
        <f t="shared" si="27"/>
        <v>0</v>
      </c>
      <c r="W116" s="1">
        <f t="shared" si="28"/>
        <v>6223.994988839162</v>
      </c>
      <c r="X116" s="7">
        <f t="shared" si="29"/>
        <v>194.81104315066577</v>
      </c>
      <c r="Z116" s="1">
        <f t="shared" si="30"/>
        <v>5981.7970603845815</v>
      </c>
      <c r="AA116" s="7">
        <f t="shared" si="31"/>
        <v>187.23024799003741</v>
      </c>
      <c r="AC116" s="1">
        <f t="shared" si="32"/>
        <v>6313.1287442348839</v>
      </c>
      <c r="AD116" s="7">
        <f t="shared" si="33"/>
        <v>197.60092969455187</v>
      </c>
      <c r="AF116" s="1">
        <f t="shared" si="34"/>
        <v>6182.8090466907952</v>
      </c>
      <c r="AG116" s="7">
        <f t="shared" si="35"/>
        <v>193.52192316142191</v>
      </c>
      <c r="AI116" s="1">
        <f t="shared" si="36"/>
        <v>6236.9040154826798</v>
      </c>
      <c r="AJ116" s="7">
        <f t="shared" si="37"/>
        <v>195.21509568460789</v>
      </c>
    </row>
    <row r="117" spans="1:36" x14ac:dyDescent="0.2">
      <c r="A117" s="5">
        <v>19</v>
      </c>
      <c r="B117" s="6" t="s">
        <v>594</v>
      </c>
      <c r="C117" s="6" t="str">
        <f>VLOOKUP(B117,Valores!$A$2:$F$300,5,FALSE)</f>
        <v>m³</v>
      </c>
      <c r="D117" s="6">
        <v>17.03</v>
      </c>
      <c r="E117" s="3">
        <f>VLOOKUP($B117,Valores!$A$2:$G$300,6,FALSE)*VLOOKUP(VLOOKUP($B117,Indices_Poder!$B$5:$E$250,3,FALSE),Indices_Poder!$G$6:$N$27,4,FALSE)*VLOOKUP($E$8,Regional!$A$2:$B$7,2,FALSE)</f>
        <v>3577.0086142753808</v>
      </c>
      <c r="F117" s="1">
        <f>VLOOKUP($B117,Valores!$A$2:$G$300,6,FALSE)*VLOOKUP(VLOOKUP($B117,Indices_Poder!$B$5:$E$250,3,FALSE),Indices_Poder!$G$6:$N$27,4,FALSE)*VLOOKUP($F$8,Regional!$A$2:$B$7,2,FALSE)</f>
        <v>3437.8144025198744</v>
      </c>
      <c r="G117" s="1">
        <f>VLOOKUP($B117,Valores!$A$2:$G$300,6,FALSE)*VLOOKUP(VLOOKUP($B117,Indices_Poder!$B$5:$E$250,3,FALSE),Indices_Poder!$G$6:$N$27,4,FALSE)*VLOOKUP($G$8,Regional!$A$2:$B$7,2,FALSE)</f>
        <v>3628.2349104798182</v>
      </c>
      <c r="H117" s="1">
        <f>VLOOKUP($B117,Valores!$A$2:$G$300,6,FALSE)*VLOOKUP(VLOOKUP($B117,Indices_Poder!$B$5:$E$250,3,FALSE),Indices_Poder!$G$6:$N$27,4,FALSE)*VLOOKUP($H$8,Regional!$A$2:$B$7,2,FALSE)</f>
        <v>3553.3385325809168</v>
      </c>
      <c r="I117" s="1">
        <f>VLOOKUP($B117,Valores!$A$2:$G$300,6,FALSE)*VLOOKUP(VLOOKUP($B117,Indices_Poder!$B$5:$E$250,3,FALSE),Indices_Poder!$G$6:$N$27,4,FALSE)*VLOOKUP($I$8,Regional!$A$2:$B$7,2,FALSE)</f>
        <v>3584.4275951049885</v>
      </c>
      <c r="J117" s="3">
        <f t="shared" si="26"/>
        <v>60916.456701109739</v>
      </c>
      <c r="K117" s="1">
        <f t="shared" si="26"/>
        <v>58545.979274913465</v>
      </c>
      <c r="L117" s="1">
        <f t="shared" si="26"/>
        <v>61788.840525471307</v>
      </c>
      <c r="M117" s="1">
        <f t="shared" si="26"/>
        <v>60513.35520985302</v>
      </c>
      <c r="N117" s="2">
        <f t="shared" si="26"/>
        <v>61042.801944637962</v>
      </c>
      <c r="O117" s="14">
        <f>VLOOKUP(B117,Valores!$A$2:$O$300,14,FALSE)</f>
        <v>3.1300000000000001E-2</v>
      </c>
      <c r="P117" s="14" t="str">
        <f>VLOOKUP(B117,Valores!$A$2:$O$300,15,FALSE)</f>
        <v>COM</v>
      </c>
      <c r="Q117" s="5">
        <f t="shared" si="38"/>
        <v>0</v>
      </c>
      <c r="R117" s="5">
        <f t="shared" si="27"/>
        <v>0</v>
      </c>
      <c r="S117" s="5">
        <f t="shared" si="27"/>
        <v>0</v>
      </c>
      <c r="T117" s="5">
        <f t="shared" si="27"/>
        <v>0</v>
      </c>
      <c r="U117" s="5">
        <f t="shared" si="27"/>
        <v>0</v>
      </c>
      <c r="W117" s="1">
        <f t="shared" si="28"/>
        <v>60916.456701109739</v>
      </c>
      <c r="X117" s="7">
        <f t="shared" si="29"/>
        <v>1906.6850947447349</v>
      </c>
      <c r="Z117" s="1">
        <f t="shared" si="30"/>
        <v>58545.979274913465</v>
      </c>
      <c r="AA117" s="7">
        <f t="shared" si="31"/>
        <v>1832.4891513047914</v>
      </c>
      <c r="AC117" s="1">
        <f t="shared" si="32"/>
        <v>61788.840525471307</v>
      </c>
      <c r="AD117" s="7">
        <f t="shared" si="33"/>
        <v>1933.990708447252</v>
      </c>
      <c r="AF117" s="1">
        <f t="shared" si="34"/>
        <v>60513.35520985302</v>
      </c>
      <c r="AG117" s="7">
        <f t="shared" si="35"/>
        <v>1894.0680180683996</v>
      </c>
      <c r="AI117" s="1">
        <f t="shared" si="36"/>
        <v>61042.801944637962</v>
      </c>
      <c r="AJ117" s="7">
        <f t="shared" si="37"/>
        <v>1910.6397008671684</v>
      </c>
    </row>
    <row r="118" spans="1:36" x14ac:dyDescent="0.2">
      <c r="A118" s="5">
        <v>20</v>
      </c>
      <c r="B118" s="6" t="s">
        <v>441</v>
      </c>
      <c r="C118" s="6" t="str">
        <f>VLOOKUP(B118,Valores!$A$2:$F$300,5,FALSE)</f>
        <v>m³</v>
      </c>
      <c r="D118" s="6">
        <v>1.74</v>
      </c>
      <c r="E118" s="3">
        <f>VLOOKUP($B118,Valores!$A$2:$G$300,6,FALSE)*VLOOKUP(VLOOKUP($B118,Indices_Poder!$B$5:$E$250,3,FALSE),Indices_Poder!$G$6:$N$27,4,FALSE)*VLOOKUP($E$8,Regional!$A$2:$B$7,2,FALSE)</f>
        <v>3577.0086142753808</v>
      </c>
      <c r="F118" s="1">
        <f>VLOOKUP($B118,Valores!$A$2:$G$300,6,FALSE)*VLOOKUP(VLOOKUP($B118,Indices_Poder!$B$5:$E$250,3,FALSE),Indices_Poder!$G$6:$N$27,4,FALSE)*VLOOKUP($F$8,Regional!$A$2:$B$7,2,FALSE)</f>
        <v>3437.8144025198744</v>
      </c>
      <c r="G118" s="1">
        <f>VLOOKUP($B118,Valores!$A$2:$G$300,6,FALSE)*VLOOKUP(VLOOKUP($B118,Indices_Poder!$B$5:$E$250,3,FALSE),Indices_Poder!$G$6:$N$27,4,FALSE)*VLOOKUP($G$8,Regional!$A$2:$B$7,2,FALSE)</f>
        <v>3628.2349104798182</v>
      </c>
      <c r="H118" s="1">
        <f>VLOOKUP($B118,Valores!$A$2:$G$300,6,FALSE)*VLOOKUP(VLOOKUP($B118,Indices_Poder!$B$5:$E$250,3,FALSE),Indices_Poder!$G$6:$N$27,4,FALSE)*VLOOKUP($H$8,Regional!$A$2:$B$7,2,FALSE)</f>
        <v>3553.3385325809168</v>
      </c>
      <c r="I118" s="1">
        <f>VLOOKUP($B118,Valores!$A$2:$G$300,6,FALSE)*VLOOKUP(VLOOKUP($B118,Indices_Poder!$B$5:$E$250,3,FALSE),Indices_Poder!$G$6:$N$27,4,FALSE)*VLOOKUP($I$8,Regional!$A$2:$B$7,2,FALSE)</f>
        <v>3584.4275951049885</v>
      </c>
      <c r="J118" s="3">
        <f t="shared" si="26"/>
        <v>6223.994988839162</v>
      </c>
      <c r="K118" s="1">
        <f t="shared" si="26"/>
        <v>5981.7970603845815</v>
      </c>
      <c r="L118" s="1">
        <f t="shared" si="26"/>
        <v>6313.1287442348839</v>
      </c>
      <c r="M118" s="1">
        <f t="shared" si="26"/>
        <v>6182.8090466907952</v>
      </c>
      <c r="N118" s="2">
        <f t="shared" si="26"/>
        <v>6236.9040154826798</v>
      </c>
      <c r="O118" s="14">
        <f>VLOOKUP(B118,Valores!$A$2:$O$300,14,FALSE)</f>
        <v>3.1300000000000001E-2</v>
      </c>
      <c r="P118" s="14" t="str">
        <f>VLOOKUP(B118,Valores!$A$2:$O$300,15,FALSE)</f>
        <v>COM</v>
      </c>
      <c r="Q118" s="5">
        <f t="shared" si="38"/>
        <v>0</v>
      </c>
      <c r="R118" s="5">
        <f t="shared" si="27"/>
        <v>0</v>
      </c>
      <c r="S118" s="5">
        <f t="shared" si="27"/>
        <v>0</v>
      </c>
      <c r="T118" s="5">
        <f t="shared" si="27"/>
        <v>0</v>
      </c>
      <c r="U118" s="5">
        <f t="shared" si="27"/>
        <v>0</v>
      </c>
      <c r="W118" s="1">
        <f t="shared" si="28"/>
        <v>6223.994988839162</v>
      </c>
      <c r="X118" s="7">
        <f t="shared" si="29"/>
        <v>194.81104315066577</v>
      </c>
      <c r="Z118" s="1">
        <f t="shared" si="30"/>
        <v>5981.7970603845815</v>
      </c>
      <c r="AA118" s="7">
        <f t="shared" si="31"/>
        <v>187.23024799003741</v>
      </c>
      <c r="AC118" s="1">
        <f t="shared" si="32"/>
        <v>6313.1287442348839</v>
      </c>
      <c r="AD118" s="7">
        <f t="shared" si="33"/>
        <v>197.60092969455187</v>
      </c>
      <c r="AF118" s="1">
        <f t="shared" si="34"/>
        <v>6182.8090466907952</v>
      </c>
      <c r="AG118" s="7">
        <f t="shared" si="35"/>
        <v>193.52192316142191</v>
      </c>
      <c r="AI118" s="1">
        <f t="shared" si="36"/>
        <v>6236.9040154826798</v>
      </c>
      <c r="AJ118" s="7">
        <f t="shared" si="37"/>
        <v>195.21509568460789</v>
      </c>
    </row>
    <row r="119" spans="1:36" x14ac:dyDescent="0.2">
      <c r="A119" s="5">
        <v>21</v>
      </c>
      <c r="B119" s="6" t="s">
        <v>380</v>
      </c>
      <c r="C119" s="6" t="str">
        <f>VLOOKUP(B119,Valores!$A$2:$F$300,5,FALSE)</f>
        <v>unid.</v>
      </c>
      <c r="D119" s="6">
        <v>1</v>
      </c>
      <c r="E119" s="3">
        <f>VLOOKUP($B119,Valores!$A$2:$G$300,6,FALSE)*VLOOKUP(VLOOKUP($B119,Indices_Poder!$B$5:$E$250,3,FALSE),Indices_Poder!$G$6:$N$27,4,FALSE)*VLOOKUP($E$8,Regional!$A$2:$B$7,2,FALSE)</f>
        <v>57403.64504240363</v>
      </c>
      <c r="F119" s="1">
        <f>VLOOKUP($B119,Valores!$A$2:$G$300,6,FALSE)*VLOOKUP(VLOOKUP($B119,Indices_Poder!$B$5:$E$250,3,FALSE),Indices_Poder!$G$6:$N$27,4,FALSE)*VLOOKUP($F$8,Regional!$A$2:$B$7,2,FALSE)</f>
        <v>55169.863694580716</v>
      </c>
      <c r="G119" s="1">
        <f>VLOOKUP($B119,Valores!$A$2:$G$300,6,FALSE)*VLOOKUP(VLOOKUP($B119,Indices_Poder!$B$5:$E$250,3,FALSE),Indices_Poder!$G$6:$N$27,4,FALSE)*VLOOKUP($G$8,Regional!$A$2:$B$7,2,FALSE)</f>
        <v>58225.721934368914</v>
      </c>
      <c r="H119" s="1">
        <f>VLOOKUP($B119,Valores!$A$2:$G$300,6,FALSE)*VLOOKUP(VLOOKUP($B119,Indices_Poder!$B$5:$E$250,3,FALSE),Indices_Poder!$G$6:$N$27,4,FALSE)*VLOOKUP($H$8,Regional!$A$2:$B$7,2,FALSE)</f>
        <v>57023.788823357609</v>
      </c>
      <c r="I119" s="1">
        <f>VLOOKUP($B119,Valores!$A$2:$G$300,6,FALSE)*VLOOKUP(VLOOKUP($B119,Indices_Poder!$B$5:$E$250,3,FALSE),Indices_Poder!$G$6:$N$27,4,FALSE)*VLOOKUP($I$8,Regional!$A$2:$B$7,2,FALSE)</f>
        <v>57522.704454343431</v>
      </c>
      <c r="J119" s="3">
        <f t="shared" si="26"/>
        <v>57403.64504240363</v>
      </c>
      <c r="K119" s="1">
        <f t="shared" si="26"/>
        <v>55169.863694580716</v>
      </c>
      <c r="L119" s="1">
        <f t="shared" si="26"/>
        <v>58225.721934368914</v>
      </c>
      <c r="M119" s="1">
        <f t="shared" si="26"/>
        <v>57023.788823357609</v>
      </c>
      <c r="N119" s="2">
        <f t="shared" si="26"/>
        <v>57522.704454343431</v>
      </c>
      <c r="O119" s="14">
        <f>VLOOKUP(B119,Valores!$A$2:$O$300,14,FALSE)</f>
        <v>6.6699999999999995E-2</v>
      </c>
      <c r="P119" s="14" t="str">
        <f>VLOOKUP(B119,Valores!$A$2:$O$300,15,FALSE)</f>
        <v>UAR</v>
      </c>
      <c r="Q119" s="5">
        <f t="shared" si="38"/>
        <v>25729.338221617087</v>
      </c>
      <c r="R119" s="5">
        <f t="shared" si="27"/>
        <v>24728.11755403021</v>
      </c>
      <c r="S119" s="5">
        <f t="shared" si="27"/>
        <v>26097.807756642709</v>
      </c>
      <c r="T119" s="5">
        <f t="shared" si="27"/>
        <v>25559.079884743176</v>
      </c>
      <c r="U119" s="5">
        <f t="shared" si="27"/>
        <v>25782.702774965626</v>
      </c>
      <c r="W119" s="1">
        <f t="shared" si="28"/>
        <v>83132.983264020717</v>
      </c>
      <c r="X119" s="7">
        <f t="shared" si="29"/>
        <v>5544.9699837101816</v>
      </c>
      <c r="Z119" s="1">
        <f t="shared" si="30"/>
        <v>79897.981248610929</v>
      </c>
      <c r="AA119" s="7">
        <f t="shared" si="31"/>
        <v>5329.1953492823486</v>
      </c>
      <c r="AC119" s="1">
        <f t="shared" si="32"/>
        <v>84323.529691011616</v>
      </c>
      <c r="AD119" s="7">
        <f t="shared" si="33"/>
        <v>5624.3794303904742</v>
      </c>
      <c r="AF119" s="1">
        <f t="shared" si="34"/>
        <v>82582.868708100781</v>
      </c>
      <c r="AG119" s="7">
        <f t="shared" si="35"/>
        <v>5508.2773428303217</v>
      </c>
      <c r="AI119" s="1">
        <f t="shared" si="36"/>
        <v>83305.407229309058</v>
      </c>
      <c r="AJ119" s="7">
        <f t="shared" si="37"/>
        <v>5556.4706621949135</v>
      </c>
    </row>
    <row r="120" spans="1:36" x14ac:dyDescent="0.2">
      <c r="A120" s="5">
        <v>22</v>
      </c>
      <c r="B120" s="6" t="s">
        <v>505</v>
      </c>
      <c r="C120" s="6" t="str">
        <f>VLOOKUP(B120,Valores!$A$2:$F$300,5,FALSE)</f>
        <v>unid.</v>
      </c>
      <c r="D120" s="6">
        <v>1</v>
      </c>
      <c r="E120" s="3">
        <f>VLOOKUP($B120,Valores!$A$2:$G$300,6,FALSE)*VLOOKUP(VLOOKUP($B120,Indices_Poder!$B$5:$E$250,3,FALSE),Indices_Poder!$G$6:$N$27,4,FALSE)*VLOOKUP($E$8,Regional!$A$2:$B$7,2,FALSE)</f>
        <v>34009.24081113447</v>
      </c>
      <c r="F120" s="1">
        <f>VLOOKUP($B120,Valores!$A$2:$G$300,6,FALSE)*VLOOKUP(VLOOKUP($B120,Indices_Poder!$B$5:$E$250,3,FALSE),Indices_Poder!$G$6:$N$27,4,FALSE)*VLOOKUP($F$8,Regional!$A$2:$B$7,2,FALSE)</f>
        <v>32685.819489693782</v>
      </c>
      <c r="G120" s="1">
        <f>VLOOKUP($B120,Valores!$A$2:$G$300,6,FALSE)*VLOOKUP(VLOOKUP($B120,Indices_Poder!$B$5:$E$250,3,FALSE),Indices_Poder!$G$6:$N$27,4,FALSE)*VLOOKUP($G$8,Regional!$A$2:$B$7,2,FALSE)</f>
        <v>34496.286728923558</v>
      </c>
      <c r="H120" s="1">
        <f>VLOOKUP($B120,Valores!$A$2:$G$300,6,FALSE)*VLOOKUP(VLOOKUP($B120,Indices_Poder!$B$5:$E$250,3,FALSE),Indices_Poder!$G$6:$N$27,4,FALSE)*VLOOKUP($H$8,Regional!$A$2:$B$7,2,FALSE)</f>
        <v>33784.192007742276</v>
      </c>
      <c r="I120" s="1">
        <f>VLOOKUP($B120,Valores!$A$2:$G$300,6,FALSE)*VLOOKUP(VLOOKUP($B120,Indices_Poder!$B$5:$E$250,3,FALSE),Indices_Poder!$G$6:$N$27,4,FALSE)*VLOOKUP($I$8,Regional!$A$2:$B$7,2,FALSE)</f>
        <v>34079.778495779785</v>
      </c>
      <c r="J120" s="3">
        <f t="shared" si="26"/>
        <v>34009.24081113447</v>
      </c>
      <c r="K120" s="1">
        <f t="shared" si="26"/>
        <v>32685.819489693782</v>
      </c>
      <c r="L120" s="1">
        <f t="shared" si="26"/>
        <v>34496.286728923558</v>
      </c>
      <c r="M120" s="1">
        <f t="shared" si="26"/>
        <v>33784.192007742276</v>
      </c>
      <c r="N120" s="2">
        <f t="shared" si="26"/>
        <v>34079.778495779785</v>
      </c>
      <c r="O120" s="14">
        <f>VLOOKUP(B120,Valores!$A$2:$O$300,14,FALSE)</f>
        <v>6.6699999999999995E-2</v>
      </c>
      <c r="P120" s="14" t="str">
        <f>VLOOKUP(B120,Valores!$A$2:$O$300,15,FALSE)</f>
        <v>UAR</v>
      </c>
      <c r="Q120" s="5">
        <f t="shared" si="38"/>
        <v>15243.548712694464</v>
      </c>
      <c r="R120" s="5">
        <f t="shared" si="27"/>
        <v>14650.367656615292</v>
      </c>
      <c r="S120" s="5">
        <f t="shared" si="27"/>
        <v>15461.851385616999</v>
      </c>
      <c r="T120" s="5">
        <f t="shared" si="27"/>
        <v>15142.677822447498</v>
      </c>
      <c r="U120" s="5">
        <f t="shared" si="27"/>
        <v>15275.164961876349</v>
      </c>
      <c r="W120" s="1">
        <f t="shared" si="28"/>
        <v>49252.789523828935</v>
      </c>
      <c r="X120" s="7">
        <f t="shared" si="29"/>
        <v>3285.1610612393897</v>
      </c>
      <c r="Z120" s="1">
        <f t="shared" si="30"/>
        <v>47336.187146309072</v>
      </c>
      <c r="AA120" s="7">
        <f t="shared" si="31"/>
        <v>3157.323682658815</v>
      </c>
      <c r="AC120" s="1">
        <f t="shared" si="32"/>
        <v>49958.138114540561</v>
      </c>
      <c r="AD120" s="7">
        <f t="shared" si="33"/>
        <v>3332.2078122398552</v>
      </c>
      <c r="AF120" s="1">
        <f t="shared" si="34"/>
        <v>48926.869830189775</v>
      </c>
      <c r="AG120" s="7">
        <f t="shared" si="35"/>
        <v>3263.4222176736575</v>
      </c>
      <c r="AI120" s="1">
        <f t="shared" si="36"/>
        <v>49354.943457656133</v>
      </c>
      <c r="AJ120" s="7">
        <f t="shared" si="37"/>
        <v>3291.9747286256638</v>
      </c>
    </row>
    <row r="121" spans="1:36" x14ac:dyDescent="0.2">
      <c r="A121" s="5">
        <v>23</v>
      </c>
      <c r="B121" s="6" t="s">
        <v>498</v>
      </c>
      <c r="C121" s="6" t="str">
        <f>VLOOKUP(B121,Valores!$A$2:$F$300,5,FALSE)</f>
        <v>unid.</v>
      </c>
      <c r="D121" s="6">
        <v>1</v>
      </c>
      <c r="E121" s="3">
        <f>VLOOKUP($B121,Valores!$A$2:$G$300,6,FALSE)*VLOOKUP(VLOOKUP($B121,Indices_Poder!$B$5:$E$250,3,FALSE),Indices_Poder!$G$6:$N$27,4,FALSE)*VLOOKUP($E$8,Regional!$A$2:$B$7,2,FALSE)</f>
        <v>57403.64504240363</v>
      </c>
      <c r="F121" s="1">
        <f>VLOOKUP($B121,Valores!$A$2:$G$300,6,FALSE)*VLOOKUP(VLOOKUP($B121,Indices_Poder!$B$5:$E$250,3,FALSE),Indices_Poder!$G$6:$N$27,4,FALSE)*VLOOKUP($F$8,Regional!$A$2:$B$7,2,FALSE)</f>
        <v>55169.863694580716</v>
      </c>
      <c r="G121" s="1">
        <f>VLOOKUP($B121,Valores!$A$2:$G$300,6,FALSE)*VLOOKUP(VLOOKUP($B121,Indices_Poder!$B$5:$E$250,3,FALSE),Indices_Poder!$G$6:$N$27,4,FALSE)*VLOOKUP($G$8,Regional!$A$2:$B$7,2,FALSE)</f>
        <v>58225.721934368914</v>
      </c>
      <c r="H121" s="1">
        <f>VLOOKUP($B121,Valores!$A$2:$G$300,6,FALSE)*VLOOKUP(VLOOKUP($B121,Indices_Poder!$B$5:$E$250,3,FALSE),Indices_Poder!$G$6:$N$27,4,FALSE)*VLOOKUP($H$8,Regional!$A$2:$B$7,2,FALSE)</f>
        <v>57023.788823357609</v>
      </c>
      <c r="I121" s="1">
        <f>VLOOKUP($B121,Valores!$A$2:$G$300,6,FALSE)*VLOOKUP(VLOOKUP($B121,Indices_Poder!$B$5:$E$250,3,FALSE),Indices_Poder!$G$6:$N$27,4,FALSE)*VLOOKUP($I$8,Regional!$A$2:$B$7,2,FALSE)</f>
        <v>57522.704454343431</v>
      </c>
      <c r="J121" s="3">
        <f t="shared" si="26"/>
        <v>57403.64504240363</v>
      </c>
      <c r="K121" s="1">
        <f t="shared" si="26"/>
        <v>55169.863694580716</v>
      </c>
      <c r="L121" s="1">
        <f t="shared" si="26"/>
        <v>58225.721934368914</v>
      </c>
      <c r="M121" s="1">
        <f t="shared" si="26"/>
        <v>57023.788823357609</v>
      </c>
      <c r="N121" s="2">
        <f t="shared" si="26"/>
        <v>57522.704454343431</v>
      </c>
      <c r="O121" s="14">
        <f>VLOOKUP(B121,Valores!$A$2:$O$300,14,FALSE)</f>
        <v>6.6699999999999995E-2</v>
      </c>
      <c r="P121" s="14" t="str">
        <f>VLOOKUP(B121,Valores!$A$2:$O$300,15,FALSE)</f>
        <v>UAR</v>
      </c>
      <c r="Q121" s="5">
        <f t="shared" si="38"/>
        <v>25729.338221617087</v>
      </c>
      <c r="R121" s="5">
        <f t="shared" si="27"/>
        <v>24728.11755403021</v>
      </c>
      <c r="S121" s="5">
        <f t="shared" si="27"/>
        <v>26097.807756642709</v>
      </c>
      <c r="T121" s="5">
        <f t="shared" si="27"/>
        <v>25559.079884743176</v>
      </c>
      <c r="U121" s="5">
        <f t="shared" si="27"/>
        <v>25782.702774965626</v>
      </c>
      <c r="W121" s="1">
        <f t="shared" si="28"/>
        <v>83132.983264020717</v>
      </c>
      <c r="X121" s="7">
        <f t="shared" si="29"/>
        <v>5544.9699837101816</v>
      </c>
      <c r="Z121" s="1">
        <f t="shared" si="30"/>
        <v>79897.981248610929</v>
      </c>
      <c r="AA121" s="7">
        <f t="shared" si="31"/>
        <v>5329.1953492823486</v>
      </c>
      <c r="AC121" s="1">
        <f t="shared" si="32"/>
        <v>84323.529691011616</v>
      </c>
      <c r="AD121" s="7">
        <f t="shared" si="33"/>
        <v>5624.3794303904742</v>
      </c>
      <c r="AF121" s="1">
        <f t="shared" si="34"/>
        <v>82582.868708100781</v>
      </c>
      <c r="AG121" s="7">
        <f t="shared" si="35"/>
        <v>5508.2773428303217</v>
      </c>
      <c r="AI121" s="1">
        <f t="shared" si="36"/>
        <v>83305.407229309058</v>
      </c>
      <c r="AJ121" s="7">
        <f t="shared" si="37"/>
        <v>5556.4706621949135</v>
      </c>
    </row>
    <row r="122" spans="1:36" x14ac:dyDescent="0.2">
      <c r="A122" s="5">
        <v>24</v>
      </c>
      <c r="B122" s="6" t="s">
        <v>499</v>
      </c>
      <c r="C122" s="6" t="str">
        <f>VLOOKUP(B122,Valores!$A$2:$F$300,5,FALSE)</f>
        <v>unid.</v>
      </c>
      <c r="D122" s="6">
        <v>1</v>
      </c>
      <c r="E122" s="3">
        <f>VLOOKUP($B122,Valores!$A$2:$G$300,6,FALSE)*VLOOKUP(VLOOKUP($B122,Indices_Poder!$B$5:$E$250,3,FALSE),Indices_Poder!$G$6:$N$27,4,FALSE)*VLOOKUP($E$8,Regional!$A$2:$B$7,2,FALSE)</f>
        <v>35004.213271464112</v>
      </c>
      <c r="F122" s="1">
        <f>VLOOKUP($B122,Valores!$A$2:$G$300,6,FALSE)*VLOOKUP(VLOOKUP($B122,Indices_Poder!$B$5:$E$250,3,FALSE),Indices_Poder!$G$6:$N$27,4,FALSE)*VLOOKUP($F$8,Regional!$A$2:$B$7,2,FALSE)</f>
        <v>33642.074009344913</v>
      </c>
      <c r="G122" s="1">
        <f>VLOOKUP($B122,Valores!$A$2:$G$300,6,FALSE)*VLOOKUP(VLOOKUP($B122,Indices_Poder!$B$5:$E$250,3,FALSE),Indices_Poder!$G$6:$N$27,4,FALSE)*VLOOKUP($G$8,Regional!$A$2:$B$7,2,FALSE)</f>
        <v>35505.50817757396</v>
      </c>
      <c r="H122" s="1">
        <f>VLOOKUP($B122,Valores!$A$2:$G$300,6,FALSE)*VLOOKUP(VLOOKUP($B122,Indices_Poder!$B$5:$E$250,3,FALSE),Indices_Poder!$G$6:$N$27,4,FALSE)*VLOOKUP($H$8,Regional!$A$2:$B$7,2,FALSE)</f>
        <v>34772.580452778864</v>
      </c>
      <c r="I122" s="1">
        <f>VLOOKUP($B122,Valores!$A$2:$G$300,6,FALSE)*VLOOKUP(VLOOKUP($B122,Indices_Poder!$B$5:$E$250,3,FALSE),Indices_Poder!$G$6:$N$27,4,FALSE)*VLOOKUP($I$8,Regional!$A$2:$B$7,2,FALSE)</f>
        <v>35076.814602693812</v>
      </c>
      <c r="J122" s="3">
        <f t="shared" si="26"/>
        <v>35004.213271464112</v>
      </c>
      <c r="K122" s="1">
        <f t="shared" si="26"/>
        <v>33642.074009344913</v>
      </c>
      <c r="L122" s="1">
        <f t="shared" si="26"/>
        <v>35505.50817757396</v>
      </c>
      <c r="M122" s="1">
        <f t="shared" si="26"/>
        <v>34772.580452778864</v>
      </c>
      <c r="N122" s="2">
        <f t="shared" si="26"/>
        <v>35076.814602693812</v>
      </c>
      <c r="O122" s="14">
        <f>VLOOKUP(B122,Valores!$A$2:$O$300,14,FALSE)</f>
        <v>6.6699999999999995E-2</v>
      </c>
      <c r="P122" s="14" t="str">
        <f>VLOOKUP(B122,Valores!$A$2:$O$300,15,FALSE)</f>
        <v>UAR</v>
      </c>
      <c r="Q122" s="5">
        <f t="shared" si="38"/>
        <v>15689.513127220847</v>
      </c>
      <c r="R122" s="5">
        <f t="shared" si="27"/>
        <v>15078.977999109733</v>
      </c>
      <c r="S122" s="5">
        <f t="shared" si="27"/>
        <v>15914.202451018078</v>
      </c>
      <c r="T122" s="5">
        <f t="shared" si="27"/>
        <v>15585.691163811085</v>
      </c>
      <c r="U122" s="5">
        <f t="shared" si="27"/>
        <v>15722.054339632859</v>
      </c>
      <c r="W122" s="1">
        <f t="shared" si="28"/>
        <v>50693.726398684958</v>
      </c>
      <c r="X122" s="7">
        <f t="shared" si="29"/>
        <v>3381.2715507922862</v>
      </c>
      <c r="Z122" s="1">
        <f t="shared" si="30"/>
        <v>48721.052008454644</v>
      </c>
      <c r="AA122" s="7">
        <f t="shared" si="31"/>
        <v>3249.6941689639248</v>
      </c>
      <c r="AC122" s="1">
        <f t="shared" si="32"/>
        <v>51419.710628592038</v>
      </c>
      <c r="AD122" s="7">
        <f t="shared" si="33"/>
        <v>3429.6946989270887</v>
      </c>
      <c r="AF122" s="1">
        <f t="shared" si="34"/>
        <v>50358.271616589947</v>
      </c>
      <c r="AG122" s="7">
        <f t="shared" si="35"/>
        <v>3358.8967168265494</v>
      </c>
      <c r="AI122" s="1">
        <f t="shared" si="36"/>
        <v>50798.86894232667</v>
      </c>
      <c r="AJ122" s="7">
        <f t="shared" si="37"/>
        <v>3388.2845584531888</v>
      </c>
    </row>
    <row r="123" spans="1:36" x14ac:dyDescent="0.2">
      <c r="A123" s="24">
        <v>25</v>
      </c>
      <c r="B123" s="25" t="s">
        <v>384</v>
      </c>
      <c r="C123" s="6" t="str">
        <f>VLOOKUP(B123,Valores!$A$2:$F$300,5,FALSE)</f>
        <v>unid.</v>
      </c>
      <c r="D123" s="6">
        <v>0</v>
      </c>
      <c r="E123" s="3">
        <f>VLOOKUP($B123,Valores!$A$2:$G$300,6,FALSE)*VLOOKUP(VLOOKUP($B123,Indices_Poder!$B$5:$E$250,3,FALSE),Indices_Poder!$G$6:$N$27,4,FALSE)*VLOOKUP($E$8,Regional!$A$2:$B$7,2,FALSE)</f>
        <v>57403.64504240363</v>
      </c>
      <c r="F123" s="1">
        <f>VLOOKUP($B123,Valores!$A$2:$G$300,6,FALSE)*VLOOKUP(VLOOKUP($B123,Indices_Poder!$B$5:$E$250,3,FALSE),Indices_Poder!$G$6:$N$27,4,FALSE)*VLOOKUP($F$8,Regional!$A$2:$B$7,2,FALSE)</f>
        <v>55169.863694580716</v>
      </c>
      <c r="G123" s="1">
        <f>VLOOKUP($B123,Valores!$A$2:$G$300,6,FALSE)*VLOOKUP(VLOOKUP($B123,Indices_Poder!$B$5:$E$250,3,FALSE),Indices_Poder!$G$6:$N$27,4,FALSE)*VLOOKUP($G$8,Regional!$A$2:$B$7,2,FALSE)</f>
        <v>58225.721934368914</v>
      </c>
      <c r="H123" s="1">
        <f>VLOOKUP($B123,Valores!$A$2:$G$300,6,FALSE)*VLOOKUP(VLOOKUP($B123,Indices_Poder!$B$5:$E$250,3,FALSE),Indices_Poder!$G$6:$N$27,4,FALSE)*VLOOKUP($H$8,Regional!$A$2:$B$7,2,FALSE)</f>
        <v>57023.788823357609</v>
      </c>
      <c r="I123" s="1">
        <f>VLOOKUP($B123,Valores!$A$2:$G$300,6,FALSE)*VLOOKUP(VLOOKUP($B123,Indices_Poder!$B$5:$E$250,3,FALSE),Indices_Poder!$G$6:$N$27,4,FALSE)*VLOOKUP($I$8,Regional!$A$2:$B$7,2,FALSE)</f>
        <v>57522.704454343431</v>
      </c>
      <c r="J123" s="28">
        <f t="shared" si="26"/>
        <v>0</v>
      </c>
      <c r="K123" s="29">
        <f t="shared" si="26"/>
        <v>0</v>
      </c>
      <c r="L123" s="29">
        <f t="shared" si="26"/>
        <v>0</v>
      </c>
      <c r="M123" s="29">
        <f t="shared" si="26"/>
        <v>0</v>
      </c>
      <c r="N123" s="38">
        <f t="shared" si="26"/>
        <v>0</v>
      </c>
      <c r="O123" s="14">
        <f>VLOOKUP(B123,Valores!$A$2:$O$300,14,FALSE)</f>
        <v>6.6699999999999995E-2</v>
      </c>
      <c r="P123" s="14" t="str">
        <f>VLOOKUP(B123,Valores!$A$2:$O$300,15,FALSE)</f>
        <v>UAR</v>
      </c>
      <c r="Q123" s="5">
        <f t="shared" si="38"/>
        <v>0</v>
      </c>
      <c r="R123" s="5">
        <f t="shared" si="27"/>
        <v>0</v>
      </c>
      <c r="S123" s="5">
        <f t="shared" si="27"/>
        <v>0</v>
      </c>
      <c r="T123" s="5">
        <f t="shared" si="27"/>
        <v>0</v>
      </c>
      <c r="U123" s="5">
        <f t="shared" si="27"/>
        <v>0</v>
      </c>
      <c r="W123" s="1">
        <f t="shared" si="28"/>
        <v>0</v>
      </c>
      <c r="X123" s="7">
        <f t="shared" si="29"/>
        <v>0</v>
      </c>
      <c r="Z123" s="1">
        <f t="shared" si="30"/>
        <v>0</v>
      </c>
      <c r="AA123" s="7">
        <f t="shared" si="31"/>
        <v>0</v>
      </c>
      <c r="AC123" s="1">
        <f t="shared" si="32"/>
        <v>0</v>
      </c>
      <c r="AD123" s="7">
        <f t="shared" si="33"/>
        <v>0</v>
      </c>
      <c r="AF123" s="1">
        <f t="shared" si="34"/>
        <v>0</v>
      </c>
      <c r="AG123" s="7">
        <f t="shared" si="35"/>
        <v>0</v>
      </c>
      <c r="AI123" s="1">
        <f t="shared" si="36"/>
        <v>0</v>
      </c>
      <c r="AJ123" s="7">
        <f t="shared" si="37"/>
        <v>0</v>
      </c>
    </row>
    <row r="124" spans="1:36" x14ac:dyDescent="0.2">
      <c r="A124" s="44"/>
      <c r="B124" s="45" t="s">
        <v>38</v>
      </c>
      <c r="C124" s="45"/>
      <c r="D124" s="45"/>
      <c r="E124" s="48"/>
      <c r="F124" s="46"/>
      <c r="G124" s="46"/>
      <c r="H124" s="46"/>
      <c r="I124" s="47"/>
      <c r="J124" s="48">
        <f>SUM(J99:J123)</f>
        <v>1028650.5526232006</v>
      </c>
      <c r="K124" s="46">
        <f>SUM(K99:K123)</f>
        <v>988622.0767976658</v>
      </c>
      <c r="L124" s="46">
        <f>SUM(L99:L123)</f>
        <v>1043381.8444879282</v>
      </c>
      <c r="M124" s="46">
        <f>SUM(M99:M123)</f>
        <v>1021843.6798305339</v>
      </c>
      <c r="N124" s="47">
        <f>SUM(N99:N123)</f>
        <v>1030784.0500656787</v>
      </c>
      <c r="Q124" s="3">
        <f>SUMIF($O99:$O123,"&lt;&gt;Rateio",X99:X123)</f>
        <v>42746.740406824247</v>
      </c>
      <c r="R124" s="3">
        <f>SUMIF($O99:$O123,"&lt;&gt;Rateio",AA99:AA123)</f>
        <v>41083.311693709315</v>
      </c>
      <c r="S124" s="3">
        <f>SUMIF($O99:$O123,"&lt;&gt;Rateio",AD99:AD123)</f>
        <v>43358.915948452835</v>
      </c>
      <c r="T124" s="3">
        <f>SUMIF($O99:$O123,"&lt;&gt;Rateio",AG99:AG123)</f>
        <v>42463.873087588967</v>
      </c>
      <c r="U124" s="3">
        <f>SUMIF($O99:$O123,"&lt;&gt;Rateio",AJ99:AJ123)</f>
        <v>42835.400312853228</v>
      </c>
      <c r="W124" s="36"/>
      <c r="X124" s="215"/>
      <c r="Z124" s="36"/>
      <c r="AA124" s="215"/>
      <c r="AC124" s="36"/>
      <c r="AD124" s="215"/>
      <c r="AF124" s="36"/>
      <c r="AG124" s="215"/>
      <c r="AI124" s="36"/>
      <c r="AJ124" s="215"/>
    </row>
    <row r="125" spans="1:36" ht="12.75" hidden="1" customHeight="1" x14ac:dyDescent="0.2">
      <c r="A125" s="44"/>
      <c r="B125" s="45"/>
      <c r="C125" s="45"/>
      <c r="D125" s="45"/>
      <c r="E125" s="92" t="s">
        <v>30</v>
      </c>
      <c r="F125" s="92" t="s">
        <v>31</v>
      </c>
      <c r="G125" s="92" t="s">
        <v>32</v>
      </c>
      <c r="H125" s="92" t="s">
        <v>33</v>
      </c>
      <c r="I125" s="92" t="s">
        <v>34</v>
      </c>
      <c r="J125" s="46"/>
      <c r="K125" s="46"/>
      <c r="L125" s="46"/>
      <c r="M125" s="46"/>
      <c r="N125" s="46"/>
      <c r="Q125" s="5"/>
      <c r="R125" s="5"/>
      <c r="S125" s="5"/>
      <c r="T125" s="5"/>
      <c r="U125" s="5"/>
      <c r="X125" s="7"/>
      <c r="AA125" s="7"/>
      <c r="AD125" s="7"/>
      <c r="AG125" s="7"/>
      <c r="AJ125" s="7"/>
    </row>
    <row r="126" spans="1:36" s="14" customFormat="1" ht="12.75" hidden="1" customHeight="1" x14ac:dyDescent="0.2">
      <c r="A126" s="30"/>
      <c r="B126" s="123" t="s">
        <v>215</v>
      </c>
      <c r="C126" s="31"/>
      <c r="D126" s="31"/>
      <c r="E126" s="33" t="e">
        <f>(SUMIF(#REF!,"Obras civis",J99:J123)+#REF!)*3.98%</f>
        <v>#REF!</v>
      </c>
      <c r="F126" s="33" t="e">
        <f>(SUMIF(#REF!,"Obras civis",K99:K123)+#REF!)*3.98%</f>
        <v>#REF!</v>
      </c>
      <c r="G126" s="33" t="e">
        <f>(SUMIF(#REF!,"Obras civis",L99:L123)+#REF!)*3.98%</f>
        <v>#REF!</v>
      </c>
      <c r="H126" s="33" t="e">
        <f>(SUMIF(#REF!,"Obras civis",M99:M123)+#REF!)*3.98%</f>
        <v>#REF!</v>
      </c>
      <c r="I126" s="33" t="e">
        <f>(SUMIF(#REF!,"Obras civis",N99:N123)+#REF!)*3.98%</f>
        <v>#REF!</v>
      </c>
      <c r="J126" s="33"/>
      <c r="K126" s="33"/>
      <c r="L126" s="33"/>
      <c r="M126" s="33"/>
      <c r="N126" s="33"/>
      <c r="Q126" s="5"/>
      <c r="R126" s="5"/>
      <c r="S126" s="5"/>
      <c r="T126" s="5"/>
      <c r="U126" s="5"/>
      <c r="W126" s="6"/>
      <c r="X126" s="7"/>
      <c r="Z126" s="6"/>
      <c r="AA126" s="7"/>
      <c r="AC126" s="6"/>
      <c r="AD126" s="7"/>
      <c r="AF126" s="6"/>
      <c r="AG126" s="7"/>
      <c r="AI126" s="6"/>
      <c r="AJ126" s="7"/>
    </row>
    <row r="127" spans="1:36" s="14" customFormat="1" ht="12.75" hidden="1" customHeight="1" x14ac:dyDescent="0.2">
      <c r="A127" s="30"/>
      <c r="B127" s="31" t="s">
        <v>141</v>
      </c>
      <c r="C127" s="41"/>
      <c r="D127" s="41"/>
      <c r="E127" s="35" t="e">
        <f>J124+#REF!+E126</f>
        <v>#REF!</v>
      </c>
      <c r="F127" s="35" t="e">
        <f>K124+#REF!+F126</f>
        <v>#REF!</v>
      </c>
      <c r="G127" s="35" t="e">
        <f>L124+#REF!+G126</f>
        <v>#REF!</v>
      </c>
      <c r="H127" s="35" t="e">
        <f>M124+#REF!+H126</f>
        <v>#REF!</v>
      </c>
      <c r="I127" s="35" t="e">
        <f>N124+#REF!+I126</f>
        <v>#REF!</v>
      </c>
      <c r="J127" s="35"/>
      <c r="K127" s="35"/>
      <c r="L127" s="35"/>
      <c r="M127" s="35"/>
      <c r="N127" s="35"/>
      <c r="Q127" s="5"/>
      <c r="R127" s="5"/>
      <c r="S127" s="5"/>
      <c r="T127" s="5"/>
      <c r="U127" s="5"/>
      <c r="W127" s="6"/>
      <c r="X127" s="7"/>
      <c r="Z127" s="6"/>
      <c r="AA127" s="7"/>
      <c r="AC127" s="6"/>
      <c r="AD127" s="7"/>
      <c r="AF127" s="6"/>
      <c r="AG127" s="7"/>
      <c r="AI127" s="6"/>
      <c r="AJ127" s="7"/>
    </row>
    <row r="128" spans="1:36" s="14" customFormat="1" ht="12.75" hidden="1" customHeight="1" x14ac:dyDescent="0.2">
      <c r="A128" s="30"/>
      <c r="B128" s="31" t="s">
        <v>209</v>
      </c>
      <c r="C128" s="31"/>
      <c r="D128" s="31"/>
      <c r="E128" s="33" t="e">
        <f>E127*2.7%</f>
        <v>#REF!</v>
      </c>
      <c r="F128" s="33" t="e">
        <f>F127*2.7%</f>
        <v>#REF!</v>
      </c>
      <c r="G128" s="33" t="e">
        <f>G127*2.7%</f>
        <v>#REF!</v>
      </c>
      <c r="H128" s="33" t="e">
        <f>H127*2.7%</f>
        <v>#REF!</v>
      </c>
      <c r="I128" s="33" t="e">
        <f>I127*2.7%</f>
        <v>#REF!</v>
      </c>
      <c r="J128" s="33"/>
      <c r="K128" s="33"/>
      <c r="L128" s="33"/>
      <c r="M128" s="33"/>
      <c r="N128" s="33"/>
      <c r="Q128" s="5"/>
      <c r="R128" s="5"/>
      <c r="S128" s="5"/>
      <c r="T128" s="5"/>
      <c r="U128" s="5"/>
      <c r="W128" s="6"/>
      <c r="X128" s="7"/>
      <c r="Z128" s="6"/>
      <c r="AA128" s="7"/>
      <c r="AC128" s="6"/>
      <c r="AD128" s="7"/>
      <c r="AF128" s="6"/>
      <c r="AG128" s="7"/>
      <c r="AI128" s="6"/>
      <c r="AJ128" s="7"/>
    </row>
    <row r="129" spans="1:36" s="14" customFormat="1" ht="12.75" hidden="1" customHeight="1" x14ac:dyDescent="0.2">
      <c r="A129" s="30"/>
      <c r="B129" s="31" t="s">
        <v>210</v>
      </c>
      <c r="C129" s="41"/>
      <c r="D129" s="41"/>
      <c r="E129" s="35" t="e">
        <f>E127*1.4%</f>
        <v>#REF!</v>
      </c>
      <c r="F129" s="35" t="e">
        <f>F127*1.4%</f>
        <v>#REF!</v>
      </c>
      <c r="G129" s="35" t="e">
        <f>G127*1.4%</f>
        <v>#REF!</v>
      </c>
      <c r="H129" s="35" t="e">
        <f>H127*1.4%</f>
        <v>#REF!</v>
      </c>
      <c r="I129" s="35" t="e">
        <f>I127*1.4%</f>
        <v>#REF!</v>
      </c>
      <c r="J129" s="35"/>
      <c r="K129" s="35"/>
      <c r="L129" s="35"/>
      <c r="M129" s="35"/>
      <c r="N129" s="35"/>
      <c r="Q129" s="5"/>
      <c r="R129" s="5"/>
      <c r="S129" s="5"/>
      <c r="T129" s="5"/>
      <c r="U129" s="5"/>
      <c r="W129" s="6"/>
      <c r="X129" s="7"/>
      <c r="Z129" s="6"/>
      <c r="AA129" s="7"/>
      <c r="AC129" s="6"/>
      <c r="AD129" s="7"/>
      <c r="AF129" s="6"/>
      <c r="AG129" s="7"/>
      <c r="AI129" s="6"/>
      <c r="AJ129" s="7"/>
    </row>
    <row r="130" spans="1:36" ht="15" hidden="1" customHeight="1" x14ac:dyDescent="0.2">
      <c r="A130" s="119"/>
      <c r="B130" s="121" t="s">
        <v>213</v>
      </c>
      <c r="C130" s="121"/>
      <c r="D130" s="121"/>
      <c r="E130" s="120" t="e">
        <f>E127*3.99%</f>
        <v>#REF!</v>
      </c>
      <c r="F130" s="120" t="e">
        <f>F127*3.99%</f>
        <v>#REF!</v>
      </c>
      <c r="G130" s="120" t="e">
        <f>G127*3.99%</f>
        <v>#REF!</v>
      </c>
      <c r="H130" s="120" t="e">
        <f>H127*3.99%</f>
        <v>#REF!</v>
      </c>
      <c r="I130" s="120" t="e">
        <f>I127*3.99%</f>
        <v>#REF!</v>
      </c>
      <c r="J130" s="122"/>
      <c r="K130" s="120"/>
      <c r="L130" s="120"/>
      <c r="M130" s="120"/>
      <c r="N130" s="120"/>
      <c r="Q130" s="5"/>
      <c r="R130" s="5"/>
      <c r="S130" s="5"/>
      <c r="T130" s="5"/>
      <c r="U130" s="5"/>
      <c r="X130" s="7"/>
      <c r="AA130" s="7"/>
      <c r="AD130" s="7"/>
      <c r="AG130" s="7"/>
      <c r="AJ130" s="7"/>
    </row>
    <row r="131" spans="1:36" s="14" customFormat="1" ht="12.75" hidden="1" customHeight="1" x14ac:dyDescent="0.2">
      <c r="A131" s="30"/>
      <c r="B131" s="43" t="s">
        <v>211</v>
      </c>
      <c r="C131" s="43"/>
      <c r="D131" s="43"/>
      <c r="E131" s="42" t="e">
        <f>E127*2.7%</f>
        <v>#REF!</v>
      </c>
      <c r="F131" s="42" t="e">
        <f>F127*2.7%</f>
        <v>#REF!</v>
      </c>
      <c r="G131" s="42" t="e">
        <f>G127*2.7%</f>
        <v>#REF!</v>
      </c>
      <c r="H131" s="42" t="e">
        <f>H127*2.7%</f>
        <v>#REF!</v>
      </c>
      <c r="I131" s="42" t="e">
        <f>I127*2.7%</f>
        <v>#REF!</v>
      </c>
      <c r="J131" s="42"/>
      <c r="K131" s="42"/>
      <c r="L131" s="42"/>
      <c r="M131" s="42"/>
      <c r="N131" s="42"/>
      <c r="Q131" s="5"/>
      <c r="R131" s="5"/>
      <c r="S131" s="5"/>
      <c r="T131" s="5"/>
      <c r="U131" s="5"/>
      <c r="W131" s="6"/>
      <c r="X131" s="7"/>
      <c r="Z131" s="6"/>
      <c r="AA131" s="7"/>
      <c r="AC131" s="6"/>
      <c r="AD131" s="7"/>
      <c r="AF131" s="6"/>
      <c r="AG131" s="7"/>
      <c r="AI131" s="6"/>
      <c r="AJ131" s="7"/>
    </row>
    <row r="132" spans="1:36" s="14" customFormat="1" ht="12.75" hidden="1" customHeight="1" x14ac:dyDescent="0.2">
      <c r="A132" s="30"/>
      <c r="B132" s="31" t="s">
        <v>142</v>
      </c>
      <c r="C132" s="31"/>
      <c r="D132" s="31"/>
      <c r="E132" s="33" t="e">
        <f>E127+E128+E129+E130+E131</f>
        <v>#REF!</v>
      </c>
      <c r="F132" s="33" t="e">
        <f>F127+F128+F129+F130+F131</f>
        <v>#REF!</v>
      </c>
      <c r="G132" s="33" t="e">
        <f>G127+G128+G129+G130+G131</f>
        <v>#REF!</v>
      </c>
      <c r="H132" s="33" t="e">
        <f>H127+H128+H129+H130+H131</f>
        <v>#REF!</v>
      </c>
      <c r="I132" s="33" t="e">
        <f>I127+I128+I129+I130+I131</f>
        <v>#REF!</v>
      </c>
      <c r="J132" s="33"/>
      <c r="K132" s="33"/>
      <c r="L132" s="33"/>
      <c r="M132" s="33"/>
      <c r="N132" s="33"/>
      <c r="Q132" s="5"/>
      <c r="R132" s="5"/>
      <c r="S132" s="5"/>
      <c r="T132" s="5"/>
      <c r="U132" s="5"/>
      <c r="W132" s="6"/>
      <c r="X132" s="7"/>
      <c r="Z132" s="6"/>
      <c r="AA132" s="7"/>
      <c r="AC132" s="6"/>
      <c r="AD132" s="7"/>
      <c r="AF132" s="6"/>
      <c r="AG132" s="7"/>
      <c r="AI132" s="6"/>
      <c r="AJ132" s="7"/>
    </row>
    <row r="133" spans="1:36" s="14" customFormat="1" ht="12.75" hidden="1" customHeight="1" x14ac:dyDescent="0.2">
      <c r="A133" s="31"/>
      <c r="B133" s="31" t="s">
        <v>143</v>
      </c>
      <c r="C133" s="31"/>
      <c r="D133" s="31"/>
      <c r="E133" s="33" t="e">
        <f>E132*3%</f>
        <v>#REF!</v>
      </c>
      <c r="F133" s="33" t="e">
        <f>F132*3%</f>
        <v>#REF!</v>
      </c>
      <c r="G133" s="33" t="e">
        <f>G132*3%</f>
        <v>#REF!</v>
      </c>
      <c r="H133" s="33" t="e">
        <f>H132*3%</f>
        <v>#REF!</v>
      </c>
      <c r="I133" s="33" t="e">
        <f>I132*3%</f>
        <v>#REF!</v>
      </c>
      <c r="J133" s="33"/>
      <c r="K133" s="33"/>
      <c r="L133" s="33"/>
      <c r="M133" s="33"/>
      <c r="N133" s="33"/>
      <c r="Q133" s="5"/>
      <c r="R133" s="5"/>
      <c r="S133" s="5"/>
      <c r="T133" s="5"/>
      <c r="U133" s="5"/>
      <c r="W133" s="6"/>
      <c r="X133" s="7"/>
      <c r="Z133" s="6"/>
      <c r="AA133" s="7"/>
      <c r="AC133" s="6"/>
      <c r="AD133" s="7"/>
      <c r="AF133" s="6"/>
      <c r="AG133" s="7"/>
      <c r="AI133" s="6"/>
      <c r="AJ133" s="7"/>
    </row>
    <row r="134" spans="1:36" s="14" customFormat="1" ht="12.75" hidden="1" customHeight="1" x14ac:dyDescent="0.2">
      <c r="A134" s="8"/>
      <c r="B134" s="8" t="s">
        <v>212</v>
      </c>
      <c r="C134" s="8"/>
      <c r="D134" s="8"/>
      <c r="E134" s="4" t="e">
        <f>E132*2.7%</f>
        <v>#REF!</v>
      </c>
      <c r="F134" s="4" t="e">
        <f>F132*2.7%</f>
        <v>#REF!</v>
      </c>
      <c r="G134" s="4" t="e">
        <f>G132*2.7%</f>
        <v>#REF!</v>
      </c>
      <c r="H134" s="4" t="e">
        <f>H132*2.7%</f>
        <v>#REF!</v>
      </c>
      <c r="I134" s="4" t="e">
        <f>I132*2.7%</f>
        <v>#REF!</v>
      </c>
      <c r="J134" s="4"/>
      <c r="K134" s="4"/>
      <c r="L134" s="4"/>
      <c r="M134" s="4"/>
      <c r="N134" s="4"/>
      <c r="Q134" s="5"/>
      <c r="R134" s="5"/>
      <c r="S134" s="5"/>
      <c r="T134" s="5"/>
      <c r="U134" s="5"/>
      <c r="W134" s="6"/>
      <c r="X134" s="7"/>
      <c r="Z134" s="6"/>
      <c r="AA134" s="7"/>
      <c r="AC134" s="6"/>
      <c r="AD134" s="7"/>
      <c r="AF134" s="6"/>
      <c r="AG134" s="7"/>
      <c r="AI134" s="6"/>
      <c r="AJ134" s="7"/>
    </row>
    <row r="135" spans="1:36" x14ac:dyDescent="0.2">
      <c r="A135" s="44"/>
      <c r="B135" s="45" t="s">
        <v>144</v>
      </c>
      <c r="C135" s="45"/>
      <c r="D135" s="45"/>
      <c r="E135" s="46">
        <f>J124*(1+Entrada!$H$13)</f>
        <v>1815979.6856009983</v>
      </c>
      <c r="F135" s="46">
        <f>K124*(1+Entrada!$H$13)</f>
        <v>1745313.4143785993</v>
      </c>
      <c r="G135" s="46">
        <f>L124*(1+Entrada!$H$13)</f>
        <v>1841986.3082589884</v>
      </c>
      <c r="H135" s="46">
        <f>M124*(1+Entrada!$H$13)</f>
        <v>1803962.8323728247</v>
      </c>
      <c r="I135" s="46">
        <f>N124*(1+Entrada!$H$13)</f>
        <v>1819746.1619859491</v>
      </c>
      <c r="J135" s="46"/>
      <c r="K135" s="46"/>
      <c r="L135" s="46"/>
      <c r="M135" s="46"/>
      <c r="N135" s="46"/>
      <c r="Q135" s="3">
        <f>SUMIF($O99:$O123,"&lt;&gt;Rateio",W99:W123)</f>
        <v>1048894.4583086676</v>
      </c>
      <c r="R135" s="3">
        <f>SUMIF($O99:$O123,"&lt;&gt;Rateio",Z99:Z123)</f>
        <v>1008078.2196347301</v>
      </c>
      <c r="S135" s="3">
        <f>SUMIF($O99:$O123,"&lt;&gt;Rateio",AC99:AC123)</f>
        <v>1063915.6628967917</v>
      </c>
      <c r="T135" s="3">
        <f>SUMIF($O99:$O123,"&lt;&gt;Rateio",AF99:AF123)</f>
        <v>1041953.6258438102</v>
      </c>
      <c r="U135" s="3">
        <f>SUMIF($O99:$O123,"&lt;&gt;Rateio",AI99:AI123)</f>
        <v>1051069.9431110858</v>
      </c>
      <c r="X135" s="7"/>
      <c r="AA135" s="7"/>
      <c r="AD135" s="7"/>
      <c r="AG135" s="7"/>
      <c r="AJ135" s="7"/>
    </row>
    <row r="136" spans="1:36" x14ac:dyDescent="0.2">
      <c r="E136" s="216">
        <f>Q136</f>
        <v>4.0754091194030104E-2</v>
      </c>
      <c r="F136" s="217">
        <f>R136</f>
        <v>4.0754091194030118E-2</v>
      </c>
      <c r="G136" s="217">
        <f>S136</f>
        <v>4.0754091194030097E-2</v>
      </c>
      <c r="H136" s="217">
        <f>T136</f>
        <v>4.0754091194030111E-2</v>
      </c>
      <c r="I136" s="218">
        <f>U136</f>
        <v>4.0754091194030111E-2</v>
      </c>
      <c r="Q136" s="24">
        <f>Q124/Q135</f>
        <v>4.0754091194030104E-2</v>
      </c>
      <c r="R136" s="24">
        <f>R124/R135</f>
        <v>4.0754091194030118E-2</v>
      </c>
      <c r="S136" s="24">
        <f>S124/S135</f>
        <v>4.0754091194030097E-2</v>
      </c>
      <c r="T136" s="24">
        <f>T124/T135</f>
        <v>4.0754091194030111E-2</v>
      </c>
      <c r="U136" s="24">
        <f>U124/U135</f>
        <v>4.0754091194030111E-2</v>
      </c>
      <c r="W136" s="25"/>
      <c r="X136" s="26"/>
      <c r="Z136" s="25"/>
      <c r="AA136" s="26"/>
      <c r="AC136" s="25"/>
      <c r="AD136" s="26"/>
      <c r="AF136" s="25"/>
      <c r="AG136" s="26"/>
      <c r="AI136" s="25"/>
      <c r="AJ136" s="26"/>
    </row>
    <row r="137" spans="1:36" s="14" customFormat="1" x14ac:dyDescent="0.2">
      <c r="E137" s="307"/>
      <c r="F137" s="307"/>
      <c r="G137" s="307"/>
      <c r="H137" s="307"/>
      <c r="I137" s="307"/>
      <c r="J137" s="36"/>
      <c r="K137" s="36"/>
      <c r="L137" s="36"/>
      <c r="M137" s="36"/>
      <c r="N137" s="36"/>
    </row>
    <row r="138" spans="1:36" s="14" customFormat="1" x14ac:dyDescent="0.2">
      <c r="E138" s="307"/>
      <c r="F138" s="307"/>
      <c r="G138" s="307"/>
      <c r="H138" s="307"/>
      <c r="I138" s="307"/>
      <c r="J138" s="36"/>
      <c r="K138" s="36"/>
      <c r="L138" s="36"/>
      <c r="M138" s="36"/>
      <c r="N138" s="36"/>
    </row>
    <row r="140" spans="1:36" s="11" customFormat="1" ht="12.75" customHeight="1" x14ac:dyDescent="0.2">
      <c r="B140" s="378" t="s">
        <v>82</v>
      </c>
      <c r="C140" s="9"/>
      <c r="D140" s="9"/>
      <c r="E140" s="9"/>
      <c r="F140" s="9"/>
      <c r="G140" s="16"/>
      <c r="H140" s="9"/>
      <c r="I140" s="9"/>
      <c r="J140" s="9"/>
      <c r="K140" s="9"/>
      <c r="L140" s="9"/>
      <c r="O140" s="336"/>
      <c r="P140" s="336"/>
      <c r="Q140" s="312" t="s">
        <v>30</v>
      </c>
      <c r="R140" s="312" t="s">
        <v>31</v>
      </c>
      <c r="S140" s="312" t="s">
        <v>32</v>
      </c>
      <c r="T140" s="312" t="s">
        <v>33</v>
      </c>
      <c r="U140" s="312" t="s">
        <v>34</v>
      </c>
      <c r="W140" s="313"/>
      <c r="X140" s="314"/>
      <c r="Z140" s="313"/>
      <c r="AA140" s="314"/>
      <c r="AC140" s="313"/>
      <c r="AD140" s="314"/>
      <c r="AF140" s="313"/>
      <c r="AG140" s="314"/>
      <c r="AI140" s="313"/>
      <c r="AJ140" s="314"/>
    </row>
    <row r="141" spans="1:36" s="11" customFormat="1" ht="12.75" customHeight="1" x14ac:dyDescent="0.2">
      <c r="B141" s="378"/>
      <c r="C141" s="9"/>
      <c r="D141" s="9"/>
      <c r="E141" s="9"/>
      <c r="F141" s="9"/>
      <c r="G141" s="16"/>
      <c r="H141" s="9"/>
      <c r="I141" s="9"/>
      <c r="J141" s="9"/>
      <c r="K141" s="9"/>
      <c r="L141" s="9"/>
      <c r="O141" s="336"/>
      <c r="P141" s="336"/>
      <c r="Q141" s="3">
        <f>SUMIF($O144:$O168,"Rateio",J144:J168)+E180</f>
        <v>2092240.3206292577</v>
      </c>
      <c r="R141" s="3">
        <f>SUMIF($O144:$O168,"Rateio",K144:K168)+F180</f>
        <v>2010823.7590166233</v>
      </c>
      <c r="S141" s="3">
        <f>SUMIF($O144:$O168,"Rateio",L144:L168)+G180</f>
        <v>2122203.2684308626</v>
      </c>
      <c r="T141" s="3">
        <f>SUMIF($O144:$O168,"Rateio",M144:M168)+H180</f>
        <v>2078395.3723347243</v>
      </c>
      <c r="U141" s="3">
        <f>SUMIF($O144:$O168,"Rateio",N144:N168)+I180</f>
        <v>2096579.7820350078</v>
      </c>
      <c r="X141" s="212"/>
      <c r="AA141" s="212"/>
      <c r="AD141" s="212"/>
      <c r="AG141" s="212"/>
      <c r="AJ141" s="212"/>
    </row>
    <row r="142" spans="1:36" s="17" customFormat="1" x14ac:dyDescent="0.2">
      <c r="A142" s="379" t="s">
        <v>35</v>
      </c>
      <c r="B142" s="379" t="s">
        <v>36</v>
      </c>
      <c r="C142" s="379" t="s">
        <v>0</v>
      </c>
      <c r="D142" s="379" t="s">
        <v>37</v>
      </c>
      <c r="E142" s="380" t="str">
        <f>$E$7</f>
        <v>Preço Unitário - Ref. 07/2017</v>
      </c>
      <c r="F142" s="380"/>
      <c r="G142" s="380"/>
      <c r="H142" s="380"/>
      <c r="I142" s="380"/>
      <c r="J142" s="381" t="str">
        <f>$J$7</f>
        <v>Preço Total</v>
      </c>
      <c r="K142" s="381"/>
      <c r="L142" s="381"/>
      <c r="M142" s="381"/>
      <c r="N142" s="381"/>
      <c r="O142" s="337"/>
      <c r="P142" s="337"/>
      <c r="Q142" s="3">
        <f>SUMIF($P144:$P168,"UAR",J144:J168)</f>
        <v>937779.45304012485</v>
      </c>
      <c r="R142" s="3">
        <f>SUMIF($P144:$P168,"UAR",K144:K168)</f>
        <v>901287.09704034135</v>
      </c>
      <c r="S142" s="3">
        <f>SUMIF($P144:$P168,"UAR",L144:L168)</f>
        <v>951209.38100958848</v>
      </c>
      <c r="T142" s="3">
        <f>SUMIF($P144:$P168,"UAR",M144:M168)</f>
        <v>931573.90011630394</v>
      </c>
      <c r="U142" s="3">
        <f>SUMIF($P144:$P168,"UAR",N144:N168)</f>
        <v>939724.47709087504</v>
      </c>
      <c r="X142" s="213"/>
      <c r="AA142" s="213"/>
      <c r="AD142" s="213"/>
      <c r="AG142" s="213"/>
      <c r="AJ142" s="213"/>
    </row>
    <row r="143" spans="1:36" s="18" customFormat="1" x14ac:dyDescent="0.2">
      <c r="A143" s="379"/>
      <c r="B143" s="379"/>
      <c r="C143" s="379"/>
      <c r="D143" s="379"/>
      <c r="E143" s="10" t="s">
        <v>30</v>
      </c>
      <c r="F143" s="10" t="s">
        <v>31</v>
      </c>
      <c r="G143" s="10" t="s">
        <v>32</v>
      </c>
      <c r="H143" s="10" t="s">
        <v>33</v>
      </c>
      <c r="I143" s="10" t="s">
        <v>34</v>
      </c>
      <c r="J143" s="10" t="s">
        <v>30</v>
      </c>
      <c r="K143" s="10" t="s">
        <v>31</v>
      </c>
      <c r="L143" s="10" t="s">
        <v>32</v>
      </c>
      <c r="M143" s="10" t="s">
        <v>33</v>
      </c>
      <c r="N143" s="10" t="s">
        <v>34</v>
      </c>
      <c r="O143" s="338"/>
      <c r="P143" s="338"/>
      <c r="Q143" s="5">
        <f>Q142/Q141</f>
        <v>0.44821784753583199</v>
      </c>
      <c r="R143" s="5">
        <f>R142/R141</f>
        <v>0.44821784753583194</v>
      </c>
      <c r="S143" s="5">
        <f>S142/S141</f>
        <v>0.44821784753583188</v>
      </c>
      <c r="T143" s="5">
        <f>T142/T141</f>
        <v>0.44821784753583188</v>
      </c>
      <c r="U143" s="5">
        <f>U142/U141</f>
        <v>0.44821784753583199</v>
      </c>
      <c r="X143" s="214"/>
      <c r="AA143" s="214"/>
      <c r="AD143" s="214"/>
      <c r="AG143" s="214"/>
      <c r="AJ143" s="214"/>
    </row>
    <row r="144" spans="1:36" ht="13.5" customHeight="1" x14ac:dyDescent="0.2">
      <c r="A144" s="19">
        <v>1</v>
      </c>
      <c r="B144" s="20" t="s">
        <v>1</v>
      </c>
      <c r="C144" s="6" t="str">
        <f>VLOOKUP(B144,Valores!$A$2:$F$300,5,FALSE)</f>
        <v>unid.</v>
      </c>
      <c r="D144" s="6">
        <v>0</v>
      </c>
      <c r="E144" s="27">
        <f>Entrada!$H$27*VLOOKUP($E143,Regional!$A$2:$B$7,2,FALSE)</f>
        <v>305303.44174582278</v>
      </c>
      <c r="F144" s="21">
        <f>Entrada!$H$27*VLOOKUP($F143,Regional!$A$2:$B$7,2,FALSE)</f>
        <v>293422.99176578782</v>
      </c>
      <c r="G144" s="21">
        <f>Entrada!$H$27*VLOOKUP($G143,Regional!$A$2:$B$7,2,FALSE)</f>
        <v>309675.6885658864</v>
      </c>
      <c r="H144" s="21">
        <f>Entrada!$H$27*VLOOKUP($H143,Regional!$A$2:$B$7,2,FALSE)</f>
        <v>303283.16218068992</v>
      </c>
      <c r="I144" s="22">
        <f>Entrada!$H$27*VLOOKUP($I143,Regional!$A$2:$B$7,2,FALSE)</f>
        <v>305936.66369907337</v>
      </c>
      <c r="J144" s="27">
        <f t="shared" ref="J144:N168" si="39">$D144*E144</f>
        <v>0</v>
      </c>
      <c r="K144" s="21">
        <f t="shared" si="39"/>
        <v>0</v>
      </c>
      <c r="L144" s="21">
        <f t="shared" si="39"/>
        <v>0</v>
      </c>
      <c r="M144" s="21">
        <f t="shared" si="39"/>
        <v>0</v>
      </c>
      <c r="N144" s="22">
        <f t="shared" si="39"/>
        <v>0</v>
      </c>
      <c r="O144" s="14">
        <f>VLOOKUP(B144,Valores!$A$2:$O$300,14,FALSE)</f>
        <v>3.0300000000000001E-2</v>
      </c>
      <c r="P144" s="14" t="str">
        <f>VLOOKUP(B144,Valores!$A$2:$O$300,15,FALSE)</f>
        <v>UAR</v>
      </c>
      <c r="Q144" s="5">
        <f>IF($P144="UAR",J144*Q$143,0)</f>
        <v>0</v>
      </c>
      <c r="R144" s="5">
        <f t="shared" ref="R144:U168" si="40">IF($P144="UAR",K144*R$143,0)</f>
        <v>0</v>
      </c>
      <c r="S144" s="5">
        <f t="shared" si="40"/>
        <v>0</v>
      </c>
      <c r="T144" s="5">
        <f t="shared" si="40"/>
        <v>0</v>
      </c>
      <c r="U144" s="5">
        <f t="shared" si="40"/>
        <v>0</v>
      </c>
      <c r="W144" s="1">
        <f t="shared" ref="W144:W168" si="41">J144+Q144</f>
        <v>0</v>
      </c>
      <c r="X144" s="7">
        <f t="shared" ref="X144:X168" si="42">IF($O144="rateio",0,W144*$O144)</f>
        <v>0</v>
      </c>
      <c r="Z144" s="1">
        <f t="shared" ref="Z144:Z168" si="43">K144+R144</f>
        <v>0</v>
      </c>
      <c r="AA144" s="7">
        <f t="shared" ref="AA144:AA168" si="44">IF($O144="rateio",0,Z144*$O144)</f>
        <v>0</v>
      </c>
      <c r="AC144" s="1">
        <f t="shared" ref="AC144:AC168" si="45">L144+S144</f>
        <v>0</v>
      </c>
      <c r="AD144" s="7">
        <f t="shared" ref="AD144:AD168" si="46">IF($O144="rateio",0,AC144*$O144)</f>
        <v>0</v>
      </c>
      <c r="AF144" s="1">
        <f t="shared" ref="AF144:AF168" si="47">M144+T144</f>
        <v>0</v>
      </c>
      <c r="AG144" s="7">
        <f t="shared" ref="AG144:AG168" si="48">IF($O144="rateio",0,AF144*$O144)</f>
        <v>0</v>
      </c>
      <c r="AI144" s="1">
        <f t="shared" ref="AI144:AI168" si="49">N144+U144</f>
        <v>0</v>
      </c>
      <c r="AJ144" s="7">
        <f t="shared" ref="AJ144:AJ168" si="50">IF($O144="rateio",0,AI144*$O144)</f>
        <v>0</v>
      </c>
    </row>
    <row r="145" spans="1:36" x14ac:dyDescent="0.2">
      <c r="A145" s="5">
        <v>2</v>
      </c>
      <c r="B145" s="6" t="s">
        <v>262</v>
      </c>
      <c r="C145" s="6" t="str">
        <f>VLOOKUP(B145,Valores!$A$2:$F$300,5,FALSE)</f>
        <v>unid.</v>
      </c>
      <c r="D145" s="6">
        <v>1</v>
      </c>
      <c r="E145" s="3">
        <f>Entrada!$H$28*VLOOKUP($E143,Regional!$A$2:$B$7,2,FALSE)</f>
        <v>47915.250574962178</v>
      </c>
      <c r="F145" s="1">
        <f>Entrada!$H$28*VLOOKUP($F143,Regional!$A$2:$B$7,2,FALSE)</f>
        <v>46050.696626662415</v>
      </c>
      <c r="G145" s="1">
        <f>Entrada!$H$28*VLOOKUP($G143,Regional!$A$2:$B$7,2,FALSE)</f>
        <v>48601.444286899903</v>
      </c>
      <c r="H145" s="1">
        <f>Entrada!$H$28*VLOOKUP($H143,Regional!$A$2:$B$7,2,FALSE)</f>
        <v>47598.181756342681</v>
      </c>
      <c r="I145" s="2">
        <f>Entrada!$H$28*VLOOKUP($I143,Regional!$A$2:$B$7,2,FALSE)</f>
        <v>48014.630353932473</v>
      </c>
      <c r="J145" s="3">
        <f t="shared" si="39"/>
        <v>47915.250574962178</v>
      </c>
      <c r="K145" s="1">
        <f t="shared" si="39"/>
        <v>46050.696626662415</v>
      </c>
      <c r="L145" s="1">
        <f t="shared" si="39"/>
        <v>48601.444286899903</v>
      </c>
      <c r="M145" s="1">
        <f t="shared" si="39"/>
        <v>47598.181756342681</v>
      </c>
      <c r="N145" s="2">
        <f t="shared" si="39"/>
        <v>48014.630353932473</v>
      </c>
      <c r="O145" s="14">
        <f>VLOOKUP(B145,Valores!$A$2:$O$300,14,FALSE)</f>
        <v>3.3300000000000003E-2</v>
      </c>
      <c r="P145" s="14" t="str">
        <f>VLOOKUP(B145,Valores!$A$2:$O$300,15,FALSE)</f>
        <v>UAR</v>
      </c>
      <c r="Q145" s="5">
        <f t="shared" ref="Q145:Q168" si="51">IF($P145="UAR",J145*Q$143,0)</f>
        <v>21476.470476849583</v>
      </c>
      <c r="R145" s="5">
        <f t="shared" si="40"/>
        <v>20640.744119528223</v>
      </c>
      <c r="S145" s="5">
        <f t="shared" si="40"/>
        <v>21784.034745406927</v>
      </c>
      <c r="T145" s="5">
        <f t="shared" si="40"/>
        <v>21334.354573447217</v>
      </c>
      <c r="U145" s="5">
        <f t="shared" si="40"/>
        <v>21521.014267468236</v>
      </c>
      <c r="W145" s="1">
        <f t="shared" si="41"/>
        <v>69391.721051811764</v>
      </c>
      <c r="X145" s="7">
        <f t="shared" si="42"/>
        <v>2310.7443110253321</v>
      </c>
      <c r="Z145" s="1">
        <f t="shared" si="43"/>
        <v>66691.440746190638</v>
      </c>
      <c r="AA145" s="7">
        <f t="shared" si="44"/>
        <v>2220.8249768481483</v>
      </c>
      <c r="AC145" s="1">
        <f t="shared" si="45"/>
        <v>70385.47903230683</v>
      </c>
      <c r="AD145" s="7">
        <f t="shared" si="46"/>
        <v>2343.8364517758177</v>
      </c>
      <c r="AF145" s="1">
        <f t="shared" si="47"/>
        <v>68932.536329789902</v>
      </c>
      <c r="AG145" s="7">
        <f t="shared" si="48"/>
        <v>2295.4534597820038</v>
      </c>
      <c r="AI145" s="1">
        <f t="shared" si="49"/>
        <v>69535.644621400716</v>
      </c>
      <c r="AJ145" s="7">
        <f t="shared" si="50"/>
        <v>2315.5369658926443</v>
      </c>
    </row>
    <row r="146" spans="1:36" x14ac:dyDescent="0.2">
      <c r="A146" s="5">
        <v>3</v>
      </c>
      <c r="B146" s="6" t="s">
        <v>576</v>
      </c>
      <c r="C146" s="6" t="str">
        <f>VLOOKUP(B146,Valores!$A$2:$F$300,5,FALSE)</f>
        <v>unid.</v>
      </c>
      <c r="D146" s="6">
        <v>3</v>
      </c>
      <c r="E146" s="3">
        <f>Entrada!$H$33*VLOOKUP($E143,Regional!$A$2:$B$7,2,FALSE)</f>
        <v>15994.71776798365</v>
      </c>
      <c r="F146" s="1">
        <f>Entrada!$H$33*VLOOKUP($F143,Regional!$A$2:$B$7,2,FALSE)</f>
        <v>15372.306034592484</v>
      </c>
      <c r="G146" s="1">
        <f>Entrada!$H$33*VLOOKUP($G143,Regional!$A$2:$B$7,2,FALSE)</f>
        <v>16223.777923673291</v>
      </c>
      <c r="H146" s="1">
        <f>Entrada!$H$33*VLOOKUP($H143,Regional!$A$2:$B$7,2,FALSE)</f>
        <v>15888.876178802921</v>
      </c>
      <c r="I146" s="2">
        <f>Entrada!$H$33*VLOOKUP($I143,Regional!$A$2:$B$7,2,FALSE)</f>
        <v>16027.891997428356</v>
      </c>
      <c r="J146" s="3">
        <f t="shared" si="39"/>
        <v>47984.153303950952</v>
      </c>
      <c r="K146" s="1">
        <f t="shared" si="39"/>
        <v>46116.918103777454</v>
      </c>
      <c r="L146" s="1">
        <f t="shared" si="39"/>
        <v>48671.333771019876</v>
      </c>
      <c r="M146" s="1">
        <f t="shared" si="39"/>
        <v>47666.62853640876</v>
      </c>
      <c r="N146" s="2">
        <f t="shared" si="39"/>
        <v>48083.675992285069</v>
      </c>
      <c r="O146" s="14">
        <f>VLOOKUP(B146,Valores!$A$2:$O$300,14,FALSE)</f>
        <v>4.1700000000000001E-2</v>
      </c>
      <c r="P146" s="14" t="str">
        <f>VLOOKUP(B146,Valores!$A$2:$O$300,15,FALSE)</f>
        <v>UAR</v>
      </c>
      <c r="Q146" s="5">
        <f t="shared" si="51"/>
        <v>21507.353909726276</v>
      </c>
      <c r="R146" s="5">
        <f t="shared" si="40"/>
        <v>20670.425767461369</v>
      </c>
      <c r="S146" s="5">
        <f t="shared" si="40"/>
        <v>21815.360459544572</v>
      </c>
      <c r="T146" s="5">
        <f t="shared" si="40"/>
        <v>21365.033641879196</v>
      </c>
      <c r="U146" s="5">
        <f t="shared" si="40"/>
        <v>21551.961754872373</v>
      </c>
      <c r="W146" s="1">
        <f t="shared" si="41"/>
        <v>69491.507213677221</v>
      </c>
      <c r="X146" s="7">
        <f t="shared" si="42"/>
        <v>2897.7958508103402</v>
      </c>
      <c r="Z146" s="1">
        <f t="shared" si="43"/>
        <v>66787.343871238816</v>
      </c>
      <c r="AA146" s="7">
        <f t="shared" si="44"/>
        <v>2785.0322394306586</v>
      </c>
      <c r="AC146" s="1">
        <f t="shared" si="45"/>
        <v>70486.694230564448</v>
      </c>
      <c r="AD146" s="7">
        <f t="shared" si="46"/>
        <v>2939.2951494145377</v>
      </c>
      <c r="AF146" s="1">
        <f t="shared" si="47"/>
        <v>69031.662178287952</v>
      </c>
      <c r="AG146" s="7">
        <f t="shared" si="48"/>
        <v>2878.6203128346078</v>
      </c>
      <c r="AI146" s="1">
        <f t="shared" si="49"/>
        <v>69635.637747157438</v>
      </c>
      <c r="AJ146" s="7">
        <f t="shared" si="50"/>
        <v>2903.8060940564651</v>
      </c>
    </row>
    <row r="147" spans="1:36" x14ac:dyDescent="0.2">
      <c r="A147" s="5">
        <v>4</v>
      </c>
      <c r="B147" s="6" t="s">
        <v>16</v>
      </c>
      <c r="C147" s="6" t="str">
        <f>VLOOKUP(B147,Valores!$A$2:$F$300,5,FALSE)</f>
        <v>unid.</v>
      </c>
      <c r="D147" s="6">
        <v>27</v>
      </c>
      <c r="E147" s="3">
        <f>VLOOKUP($B147,Valores!$A$2:$G$300,6,FALSE)*VLOOKUP(VLOOKUP($B147,Indices_Poder!$B$5:$E$250,3,FALSE),Indices_Poder!$G$6:$N$27,4,FALSE)*VLOOKUP($E$8,Regional!$A$2:$B$7,2,FALSE)</f>
        <v>153.50973269963379</v>
      </c>
      <c r="F147" s="1">
        <f>VLOOKUP($B147,Valores!$A$2:$G$300,6,FALSE)*VLOOKUP(VLOOKUP($B147,Indices_Poder!$B$5:$E$250,3,FALSE),Indices_Poder!$G$6:$N$27,4,FALSE)*VLOOKUP($F$8,Regional!$A$2:$B$7,2,FALSE)</f>
        <v>147.53611939754435</v>
      </c>
      <c r="G147" s="1">
        <f>VLOOKUP($B147,Valores!$A$2:$G$300,6,FALSE)*VLOOKUP(VLOOKUP($B147,Indices_Poder!$B$5:$E$250,3,FALSE),Indices_Poder!$G$6:$N$27,4,FALSE)*VLOOKUP($G$8,Regional!$A$2:$B$7,2,FALSE)</f>
        <v>155.70814368644335</v>
      </c>
      <c r="H147" s="1">
        <f>VLOOKUP($B147,Valores!$A$2:$G$300,6,FALSE)*VLOOKUP(VLOOKUP($B147,Indices_Poder!$B$5:$E$250,3,FALSE),Indices_Poder!$G$6:$N$27,4,FALSE)*VLOOKUP($H$8,Regional!$A$2:$B$7,2,FALSE)</f>
        <v>152.49391520917698</v>
      </c>
      <c r="I147" s="1">
        <f>VLOOKUP($B147,Valores!$A$2:$G$300,6,FALSE)*VLOOKUP(VLOOKUP($B147,Indices_Poder!$B$5:$E$250,3,FALSE),Indices_Poder!$G$6:$N$27,4,FALSE)*VLOOKUP($I$8,Regional!$A$2:$B$7,2,FALSE)</f>
        <v>153.82812325634416</v>
      </c>
      <c r="J147" s="3">
        <f t="shared" si="39"/>
        <v>4144.7627828901122</v>
      </c>
      <c r="K147" s="1">
        <f t="shared" si="39"/>
        <v>3983.4752237336975</v>
      </c>
      <c r="L147" s="1">
        <f t="shared" si="39"/>
        <v>4204.1198795339706</v>
      </c>
      <c r="M147" s="1">
        <f t="shared" si="39"/>
        <v>4117.3357106477779</v>
      </c>
      <c r="N147" s="2">
        <f t="shared" si="39"/>
        <v>4153.3593279212919</v>
      </c>
      <c r="O147" s="14">
        <f>VLOOKUP(B147,Valores!$A$2:$O$300,14,FALSE)</f>
        <v>2.5000000000000001E-2</v>
      </c>
      <c r="P147" s="14" t="str">
        <f>VLOOKUP(B147,Valores!$A$2:$O$300,15,FALSE)</f>
        <v>COM</v>
      </c>
      <c r="Q147" s="5">
        <f t="shared" si="51"/>
        <v>0</v>
      </c>
      <c r="R147" s="5">
        <f t="shared" si="40"/>
        <v>0</v>
      </c>
      <c r="S147" s="5">
        <f t="shared" si="40"/>
        <v>0</v>
      </c>
      <c r="T147" s="5">
        <f t="shared" si="40"/>
        <v>0</v>
      </c>
      <c r="U147" s="5">
        <f t="shared" si="40"/>
        <v>0</v>
      </c>
      <c r="W147" s="1">
        <f t="shared" si="41"/>
        <v>4144.7627828901122</v>
      </c>
      <c r="X147" s="7">
        <f t="shared" si="42"/>
        <v>103.61906957225281</v>
      </c>
      <c r="Z147" s="1">
        <f t="shared" si="43"/>
        <v>3983.4752237336975</v>
      </c>
      <c r="AA147" s="7">
        <f t="shared" si="44"/>
        <v>99.586880593342443</v>
      </c>
      <c r="AC147" s="1">
        <f t="shared" si="45"/>
        <v>4204.1198795339706</v>
      </c>
      <c r="AD147" s="7">
        <f t="shared" si="46"/>
        <v>105.10299698834928</v>
      </c>
      <c r="AF147" s="1">
        <f t="shared" si="47"/>
        <v>4117.3357106477779</v>
      </c>
      <c r="AG147" s="7">
        <f t="shared" si="48"/>
        <v>102.93339276619446</v>
      </c>
      <c r="AI147" s="1">
        <f t="shared" si="49"/>
        <v>4153.3593279212919</v>
      </c>
      <c r="AJ147" s="7">
        <f t="shared" si="50"/>
        <v>103.8339831980323</v>
      </c>
    </row>
    <row r="148" spans="1:36" x14ac:dyDescent="0.2">
      <c r="A148" s="5">
        <v>5</v>
      </c>
      <c r="B148" s="6" t="s">
        <v>348</v>
      </c>
      <c r="C148" s="6" t="str">
        <f>VLOOKUP(B148,Valores!$A$2:$F$300,5,FALSE)</f>
        <v>kg</v>
      </c>
      <c r="D148" s="6">
        <v>520</v>
      </c>
      <c r="E148" s="3">
        <f>VLOOKUP($B148,Valores!$A$2:$G$300,6,FALSE)*VLOOKUP(VLOOKUP($B148,Indices_Poder!$B$5:$E$250,3,FALSE),Indices_Poder!$G$6:$N$27,4,FALSE)*VLOOKUP($E$8,Regional!$A$2:$B$7,2,FALSE)</f>
        <v>63.9384476185</v>
      </c>
      <c r="F148" s="1">
        <f>VLOOKUP($B148,Valores!$A$2:$G$300,6,FALSE)*VLOOKUP(VLOOKUP($B148,Indices_Poder!$B$5:$E$250,3,FALSE),Indices_Poder!$G$6:$N$27,4,FALSE)*VLOOKUP($F$8,Regional!$A$2:$B$7,2,FALSE)</f>
        <v>61.450373706234416</v>
      </c>
      <c r="G148" s="1">
        <f>VLOOKUP($B148,Valores!$A$2:$G$300,6,FALSE)*VLOOKUP(VLOOKUP($B148,Indices_Poder!$B$5:$E$250,3,FALSE),Indices_Poder!$G$6:$N$27,4,FALSE)*VLOOKUP($G$8,Regional!$A$2:$B$7,2,FALSE)</f>
        <v>64.854109337480978</v>
      </c>
      <c r="H148" s="1">
        <f>VLOOKUP($B148,Valores!$A$2:$G$300,6,FALSE)*VLOOKUP(VLOOKUP($B148,Indices_Poder!$B$5:$E$250,3,FALSE),Indices_Poder!$G$6:$N$27,4,FALSE)*VLOOKUP($H$8,Regional!$A$2:$B$7,2,FALSE)</f>
        <v>63.51534875524672</v>
      </c>
      <c r="I148" s="1">
        <f>VLOOKUP($B148,Valores!$A$2:$G$300,6,FALSE)*VLOOKUP(VLOOKUP($B148,Indices_Poder!$B$5:$E$250,3,FALSE),Indices_Poder!$G$6:$N$27,4,FALSE)*VLOOKUP($I$8,Regional!$A$2:$B$7,2,FALSE)</f>
        <v>64.071060695042078</v>
      </c>
      <c r="J148" s="3">
        <f t="shared" si="39"/>
        <v>33247.99276162</v>
      </c>
      <c r="K148" s="1">
        <f t="shared" si="39"/>
        <v>31954.194327241898</v>
      </c>
      <c r="L148" s="1">
        <f t="shared" si="39"/>
        <v>33724.136855490106</v>
      </c>
      <c r="M148" s="1">
        <f t="shared" si="39"/>
        <v>33027.981352728297</v>
      </c>
      <c r="N148" s="2">
        <f t="shared" si="39"/>
        <v>33316.951561421884</v>
      </c>
      <c r="O148" s="14">
        <f>VLOOKUP(B148,Valores!$A$2:$O$300,14,FALSE)</f>
        <v>2.5000000000000001E-2</v>
      </c>
      <c r="P148" s="14" t="str">
        <f>VLOOKUP(B148,Valores!$A$2:$O$300,15,FALSE)</f>
        <v>UAR</v>
      </c>
      <c r="Q148" s="5">
        <f t="shared" si="51"/>
        <v>14902.343750500238</v>
      </c>
      <c r="R148" s="5">
        <f t="shared" si="40"/>
        <v>14322.440201098054</v>
      </c>
      <c r="S148" s="5">
        <f t="shared" si="40"/>
        <v>15115.760031371592</v>
      </c>
      <c r="T148" s="5">
        <f t="shared" si="40"/>
        <v>14803.730710373469</v>
      </c>
      <c r="U148" s="5">
        <f t="shared" si="40"/>
        <v>14933.252315316093</v>
      </c>
      <c r="W148" s="1">
        <f t="shared" si="41"/>
        <v>48150.336512120237</v>
      </c>
      <c r="X148" s="7">
        <f t="shared" si="42"/>
        <v>1203.758412803006</v>
      </c>
      <c r="Z148" s="1">
        <f t="shared" si="43"/>
        <v>46276.63452833995</v>
      </c>
      <c r="AA148" s="7">
        <f t="shared" si="44"/>
        <v>1156.9158632084989</v>
      </c>
      <c r="AC148" s="1">
        <f t="shared" si="45"/>
        <v>48839.896886861694</v>
      </c>
      <c r="AD148" s="7">
        <f t="shared" si="46"/>
        <v>1220.9974221715424</v>
      </c>
      <c r="AF148" s="1">
        <f t="shared" si="47"/>
        <v>47831.712063101768</v>
      </c>
      <c r="AG148" s="7">
        <f t="shared" si="48"/>
        <v>1195.7928015775442</v>
      </c>
      <c r="AI148" s="1">
        <f t="shared" si="49"/>
        <v>48250.203876737978</v>
      </c>
      <c r="AJ148" s="7">
        <f t="shared" si="50"/>
        <v>1206.2550969184495</v>
      </c>
    </row>
    <row r="149" spans="1:36" x14ac:dyDescent="0.2">
      <c r="A149" s="5">
        <v>6</v>
      </c>
      <c r="B149" s="6" t="s">
        <v>27</v>
      </c>
      <c r="C149" s="6" t="str">
        <f>VLOOKUP(B149,Valores!$A$2:$F$300,5,FALSE)</f>
        <v>kg</v>
      </c>
      <c r="D149" s="6">
        <v>0</v>
      </c>
      <c r="E149" s="3">
        <f>VLOOKUP($B149,Valores!$A$2:$G$300,6,FALSE)*VLOOKUP(VLOOKUP($B149,Indices_Poder!$B$5:$E$250,3,FALSE),Indices_Poder!$G$6:$N$27,4,FALSE)*VLOOKUP($E$8,Regional!$A$2:$B$7,2,FALSE)</f>
        <v>51.521045659640038</v>
      </c>
      <c r="F149" s="1">
        <f>VLOOKUP($B149,Valores!$A$2:$G$300,6,FALSE)*VLOOKUP(VLOOKUP($B149,Indices_Poder!$B$5:$E$250,3,FALSE),Indices_Poder!$G$6:$N$27,4,FALSE)*VLOOKUP($F$8,Regional!$A$2:$B$7,2,FALSE)</f>
        <v>49.516177314958739</v>
      </c>
      <c r="G149" s="1">
        <f>VLOOKUP($B149,Valores!$A$2:$G$300,6,FALSE)*VLOOKUP(VLOOKUP($B149,Indices_Poder!$B$5:$E$250,3,FALSE),Indices_Poder!$G$6:$N$27,4,FALSE)*VLOOKUP($G$8,Regional!$A$2:$B$7,2,FALSE)</f>
        <v>52.258877918469452</v>
      </c>
      <c r="H149" s="1">
        <f>VLOOKUP($B149,Valores!$A$2:$G$300,6,FALSE)*VLOOKUP(VLOOKUP($B149,Indices_Poder!$B$5:$E$250,3,FALSE),Indices_Poder!$G$6:$N$27,4,FALSE)*VLOOKUP($H$8,Regional!$A$2:$B$7,2,FALSE)</f>
        <v>51.180116271077488</v>
      </c>
      <c r="I149" s="1">
        <f>VLOOKUP($B149,Valores!$A$2:$G$300,6,FALSE)*VLOOKUP(VLOOKUP($B149,Indices_Poder!$B$5:$E$250,3,FALSE),Indices_Poder!$G$6:$N$27,4,FALSE)*VLOOKUP($I$8,Regional!$A$2:$B$7,2,FALSE)</f>
        <v>51.62790412471189</v>
      </c>
      <c r="J149" s="3">
        <f t="shared" si="39"/>
        <v>0</v>
      </c>
      <c r="K149" s="1">
        <f t="shared" si="39"/>
        <v>0</v>
      </c>
      <c r="L149" s="1">
        <f t="shared" si="39"/>
        <v>0</v>
      </c>
      <c r="M149" s="1">
        <f t="shared" si="39"/>
        <v>0</v>
      </c>
      <c r="N149" s="2">
        <f t="shared" si="39"/>
        <v>0</v>
      </c>
      <c r="O149" s="14" t="str">
        <f>VLOOKUP(B149,Valores!$A$2:$O$300,14,FALSE)</f>
        <v>Rateio</v>
      </c>
      <c r="P149" s="14" t="str">
        <f>VLOOKUP(B149,Valores!$A$2:$O$300,15,FALSE)</f>
        <v>COM</v>
      </c>
      <c r="Q149" s="5">
        <f t="shared" si="51"/>
        <v>0</v>
      </c>
      <c r="R149" s="5">
        <f t="shared" si="40"/>
        <v>0</v>
      </c>
      <c r="S149" s="5">
        <f t="shared" si="40"/>
        <v>0</v>
      </c>
      <c r="T149" s="5">
        <f t="shared" si="40"/>
        <v>0</v>
      </c>
      <c r="U149" s="5">
        <f t="shared" si="40"/>
        <v>0</v>
      </c>
      <c r="W149" s="1">
        <f t="shared" si="41"/>
        <v>0</v>
      </c>
      <c r="X149" s="7">
        <f t="shared" si="42"/>
        <v>0</v>
      </c>
      <c r="Z149" s="1">
        <f t="shared" si="43"/>
        <v>0</v>
      </c>
      <c r="AA149" s="7">
        <f t="shared" si="44"/>
        <v>0</v>
      </c>
      <c r="AC149" s="1">
        <f t="shared" si="45"/>
        <v>0</v>
      </c>
      <c r="AD149" s="7">
        <f t="shared" si="46"/>
        <v>0</v>
      </c>
      <c r="AF149" s="1">
        <f t="shared" si="47"/>
        <v>0</v>
      </c>
      <c r="AG149" s="7">
        <f t="shared" si="48"/>
        <v>0</v>
      </c>
      <c r="AI149" s="1">
        <f t="shared" si="49"/>
        <v>0</v>
      </c>
      <c r="AJ149" s="7">
        <f t="shared" si="50"/>
        <v>0</v>
      </c>
    </row>
    <row r="150" spans="1:36" x14ac:dyDescent="0.2">
      <c r="A150" s="5">
        <v>7</v>
      </c>
      <c r="B150" s="6" t="s">
        <v>11</v>
      </c>
      <c r="C150" s="6" t="str">
        <f>VLOOKUP(B150,Valores!$A$2:$F$300,5,FALSE)</f>
        <v>m</v>
      </c>
      <c r="D150" s="6">
        <v>6918</v>
      </c>
      <c r="E150" s="3">
        <f>VLOOKUP($B150,Valores!$A$2:$G$300,6,FALSE)*VLOOKUP(VLOOKUP($B150,Indices_Poder!$B$5:$E$250,3,FALSE),Indices_Poder!$G$6:$N$27,4,FALSE)*VLOOKUP($E$8,Regional!$A$2:$B$7,2,FALSE)</f>
        <v>39.933598587490515</v>
      </c>
      <c r="F150" s="1">
        <f>VLOOKUP($B150,Valores!$A$2:$G$300,6,FALSE)*VLOOKUP(VLOOKUP($B150,Indices_Poder!$B$5:$E$250,3,FALSE),Indices_Poder!$G$6:$N$27,4,FALSE)*VLOOKUP($F$8,Regional!$A$2:$B$7,2,FALSE)</f>
        <v>38.37963929430817</v>
      </c>
      <c r="G150" s="1">
        <f>VLOOKUP($B150,Valores!$A$2:$G$300,6,FALSE)*VLOOKUP(VLOOKUP($B150,Indices_Poder!$B$5:$E$250,3,FALSE),Indices_Poder!$G$6:$N$27,4,FALSE)*VLOOKUP($G$8,Regional!$A$2:$B$7,2,FALSE)</f>
        <v>40.505487159854574</v>
      </c>
      <c r="H150" s="1">
        <f>VLOOKUP($B150,Valores!$A$2:$G$300,6,FALSE)*VLOOKUP(VLOOKUP($B150,Indices_Poder!$B$5:$E$250,3,FALSE),Indices_Poder!$G$6:$N$27,4,FALSE)*VLOOKUP($H$8,Regional!$A$2:$B$7,2,FALSE)</f>
        <v>39.669346626467124</v>
      </c>
      <c r="I150" s="1">
        <f>VLOOKUP($B150,Valores!$A$2:$G$300,6,FALSE)*VLOOKUP(VLOOKUP($B150,Indices_Poder!$B$5:$E$250,3,FALSE),Indices_Poder!$G$6:$N$27,4,FALSE)*VLOOKUP($I$8,Regional!$A$2:$B$7,2,FALSE)</f>
        <v>40.016423829005312</v>
      </c>
      <c r="J150" s="3">
        <f t="shared" si="39"/>
        <v>276260.63502825936</v>
      </c>
      <c r="K150" s="1">
        <f t="shared" si="39"/>
        <v>265510.34463802393</v>
      </c>
      <c r="L150" s="1">
        <f t="shared" si="39"/>
        <v>280216.96017187397</v>
      </c>
      <c r="M150" s="1">
        <f t="shared" si="39"/>
        <v>274432.53996189957</v>
      </c>
      <c r="N150" s="2">
        <f t="shared" si="39"/>
        <v>276833.62004905875</v>
      </c>
      <c r="O150" s="14" t="str">
        <f>VLOOKUP(B150,Valores!$A$2:$O$300,14,FALSE)</f>
        <v>Rateio</v>
      </c>
      <c r="P150" s="14" t="str">
        <f>VLOOKUP(B150,Valores!$A$2:$O$300,15,FALSE)</f>
        <v>UAR</v>
      </c>
      <c r="Q150" s="5">
        <f t="shared" si="51"/>
        <v>123824.94719124849</v>
      </c>
      <c r="R150" s="5">
        <f t="shared" si="40"/>
        <v>119006.475172152</v>
      </c>
      <c r="S150" s="5">
        <f t="shared" si="40"/>
        <v>125598.24273127128</v>
      </c>
      <c r="T150" s="5">
        <f t="shared" si="40"/>
        <v>123005.56235551379</v>
      </c>
      <c r="U150" s="5">
        <f t="shared" si="40"/>
        <v>124081.76930394146</v>
      </c>
      <c r="W150" s="1">
        <f t="shared" si="41"/>
        <v>400085.58221950784</v>
      </c>
      <c r="X150" s="7">
        <f t="shared" si="42"/>
        <v>0</v>
      </c>
      <c r="Z150" s="1">
        <f t="shared" si="43"/>
        <v>384516.81981017592</v>
      </c>
      <c r="AA150" s="7">
        <f t="shared" si="44"/>
        <v>0</v>
      </c>
      <c r="AC150" s="1">
        <f t="shared" si="45"/>
        <v>405815.20290314523</v>
      </c>
      <c r="AD150" s="7">
        <f t="shared" si="46"/>
        <v>0</v>
      </c>
      <c r="AF150" s="1">
        <f t="shared" si="47"/>
        <v>397438.10231741337</v>
      </c>
      <c r="AG150" s="7">
        <f t="shared" si="48"/>
        <v>0</v>
      </c>
      <c r="AI150" s="1">
        <f t="shared" si="49"/>
        <v>400915.38935300021</v>
      </c>
      <c r="AJ150" s="7">
        <f t="shared" si="50"/>
        <v>0</v>
      </c>
    </row>
    <row r="151" spans="1:36" x14ac:dyDescent="0.2">
      <c r="A151" s="5">
        <v>8</v>
      </c>
      <c r="B151" s="6" t="s">
        <v>589</v>
      </c>
      <c r="C151" s="6" t="str">
        <f>VLOOKUP(B151,Valores!$A$2:$F$300,5,FALSE)</f>
        <v>kg</v>
      </c>
      <c r="D151" s="6">
        <v>4840</v>
      </c>
      <c r="E151" s="3">
        <f>VLOOKUP($B151,Valores!$A$2:$G$300,6,FALSE)*VLOOKUP(VLOOKUP($B151,Indices_Poder!$B$5:$E$250,3,FALSE),Indices_Poder!$G$6:$N$27,4,FALSE)*VLOOKUP($E$8,Regional!$A$2:$B$7,2,FALSE)</f>
        <v>46.691316437230633</v>
      </c>
      <c r="F151" s="1">
        <f>VLOOKUP($B151,Valores!$A$2:$G$300,6,FALSE)*VLOOKUP(VLOOKUP($B151,Indices_Poder!$B$5:$E$250,3,FALSE),Indices_Poder!$G$6:$N$27,4,FALSE)*VLOOKUP($F$8,Regional!$A$2:$B$7,2,FALSE)</f>
        <v>44.87439014821642</v>
      </c>
      <c r="G151" s="1">
        <f>VLOOKUP($B151,Valores!$A$2:$G$300,6,FALSE)*VLOOKUP(VLOOKUP($B151,Indices_Poder!$B$5:$E$250,3,FALSE),Indices_Poder!$G$6:$N$27,4,FALSE)*VLOOKUP($G$8,Regional!$A$2:$B$7,2,FALSE)</f>
        <v>47.359982203492201</v>
      </c>
      <c r="H151" s="1">
        <f>VLOOKUP($B151,Valores!$A$2:$G$300,6,FALSE)*VLOOKUP(VLOOKUP($B151,Indices_Poder!$B$5:$E$250,3,FALSE),Indices_Poder!$G$6:$N$27,4,FALSE)*VLOOKUP($H$8,Regional!$A$2:$B$7,2,FALSE)</f>
        <v>46.382346738337354</v>
      </c>
      <c r="I151" s="1">
        <f>VLOOKUP($B151,Valores!$A$2:$G$300,6,FALSE)*VLOOKUP(VLOOKUP($B151,Indices_Poder!$B$5:$E$250,3,FALSE),Indices_Poder!$G$6:$N$27,4,FALSE)*VLOOKUP($I$8,Regional!$A$2:$B$7,2,FALSE)</f>
        <v>46.788157686137481</v>
      </c>
      <c r="J151" s="3">
        <f t="shared" si="39"/>
        <v>225985.97155619625</v>
      </c>
      <c r="K151" s="1">
        <f t="shared" si="39"/>
        <v>217192.04831736747</v>
      </c>
      <c r="L151" s="1">
        <f t="shared" si="39"/>
        <v>229222.31386490224</v>
      </c>
      <c r="M151" s="1">
        <f t="shared" si="39"/>
        <v>224490.55821355278</v>
      </c>
      <c r="N151" s="2">
        <f t="shared" si="39"/>
        <v>226454.68320090542</v>
      </c>
      <c r="O151" s="14">
        <f>VLOOKUP(B151,Valores!$A$2:$O$300,14,FALSE)</f>
        <v>3.1300000000000001E-2</v>
      </c>
      <c r="P151" s="14" t="str">
        <f>VLOOKUP(B151,Valores!$A$2:$O$300,15,FALSE)</f>
        <v>UAR</v>
      </c>
      <c r="Q151" s="5">
        <f t="shared" si="51"/>
        <v>101290.94574421203</v>
      </c>
      <c r="R151" s="5">
        <f t="shared" si="40"/>
        <v>97349.352398708856</v>
      </c>
      <c r="S151" s="5">
        <f t="shared" si="40"/>
        <v>102741.53212770936</v>
      </c>
      <c r="T151" s="5">
        <f t="shared" si="40"/>
        <v>100620.67479459599</v>
      </c>
      <c r="U151" s="5">
        <f t="shared" si="40"/>
        <v>101501.03066871857</v>
      </c>
      <c r="W151" s="1">
        <f t="shared" si="41"/>
        <v>327276.9173004083</v>
      </c>
      <c r="X151" s="7">
        <f t="shared" si="42"/>
        <v>10243.76751150278</v>
      </c>
      <c r="Z151" s="1">
        <f t="shared" si="43"/>
        <v>314541.40071607631</v>
      </c>
      <c r="AA151" s="7">
        <f t="shared" si="44"/>
        <v>9845.1458424131888</v>
      </c>
      <c r="AC151" s="1">
        <f t="shared" si="45"/>
        <v>331963.8459926116</v>
      </c>
      <c r="AD151" s="7">
        <f t="shared" si="46"/>
        <v>10390.468379568743</v>
      </c>
      <c r="AF151" s="1">
        <f t="shared" si="47"/>
        <v>325111.23300814879</v>
      </c>
      <c r="AG151" s="7">
        <f t="shared" si="48"/>
        <v>10175.981593155058</v>
      </c>
      <c r="AI151" s="1">
        <f t="shared" si="49"/>
        <v>327955.71386962396</v>
      </c>
      <c r="AJ151" s="7">
        <f t="shared" si="50"/>
        <v>10265.01384411923</v>
      </c>
    </row>
    <row r="152" spans="1:36" x14ac:dyDescent="0.2">
      <c r="A152" s="5">
        <v>9</v>
      </c>
      <c r="B152" s="6" t="s">
        <v>7</v>
      </c>
      <c r="C152" s="6" t="str">
        <f>VLOOKUP(B152,Valores!$A$2:$F$300,5,FALSE)</f>
        <v>kg</v>
      </c>
      <c r="D152" s="6">
        <f>210*3.5*D145</f>
        <v>735</v>
      </c>
      <c r="E152" s="3">
        <f>VLOOKUP($B152,Valores!$A$2:$G$300,6,FALSE)*VLOOKUP(VLOOKUP($B152,Indices_Poder!$B$5:$E$250,3,FALSE),Indices_Poder!$G$6:$N$27,4,FALSE)*VLOOKUP($E$8,Regional!$A$2:$B$7,2,FALSE)</f>
        <v>46.691316437230633</v>
      </c>
      <c r="F152" s="1">
        <f>VLOOKUP($B152,Valores!$A$2:$G$300,6,FALSE)*VLOOKUP(VLOOKUP($B152,Indices_Poder!$B$5:$E$250,3,FALSE),Indices_Poder!$G$6:$N$27,4,FALSE)*VLOOKUP($F$8,Regional!$A$2:$B$7,2,FALSE)</f>
        <v>44.87439014821642</v>
      </c>
      <c r="G152" s="1">
        <f>VLOOKUP($B152,Valores!$A$2:$G$300,6,FALSE)*VLOOKUP(VLOOKUP($B152,Indices_Poder!$B$5:$E$250,3,FALSE),Indices_Poder!$G$6:$N$27,4,FALSE)*VLOOKUP($G$8,Regional!$A$2:$B$7,2,FALSE)</f>
        <v>47.359982203492201</v>
      </c>
      <c r="H152" s="1">
        <f>VLOOKUP($B152,Valores!$A$2:$G$300,6,FALSE)*VLOOKUP(VLOOKUP($B152,Indices_Poder!$B$5:$E$250,3,FALSE),Indices_Poder!$G$6:$N$27,4,FALSE)*VLOOKUP($H$8,Regional!$A$2:$B$7,2,FALSE)</f>
        <v>46.382346738337354</v>
      </c>
      <c r="I152" s="1">
        <f>VLOOKUP($B152,Valores!$A$2:$G$300,6,FALSE)*VLOOKUP(VLOOKUP($B152,Indices_Poder!$B$5:$E$250,3,FALSE),Indices_Poder!$G$6:$N$27,4,FALSE)*VLOOKUP($I$8,Regional!$A$2:$B$7,2,FALSE)</f>
        <v>46.788157686137481</v>
      </c>
      <c r="J152" s="3">
        <f t="shared" si="39"/>
        <v>34318.117581364517</v>
      </c>
      <c r="K152" s="1">
        <f t="shared" si="39"/>
        <v>32982.676758939066</v>
      </c>
      <c r="L152" s="1">
        <f t="shared" si="39"/>
        <v>34809.586919566769</v>
      </c>
      <c r="M152" s="1">
        <f t="shared" si="39"/>
        <v>34091.024852677954</v>
      </c>
      <c r="N152" s="2">
        <f t="shared" si="39"/>
        <v>34389.295899311051</v>
      </c>
      <c r="O152" s="14">
        <f>VLOOKUP(B152,Valores!$A$2:$O$300,14,FALSE)</f>
        <v>3.1300000000000001E-2</v>
      </c>
      <c r="P152" s="14" t="str">
        <f>VLOOKUP(B152,Valores!$A$2:$O$300,15,FALSE)</f>
        <v>UAR</v>
      </c>
      <c r="Q152" s="5">
        <f t="shared" si="51"/>
        <v>15381.992793800797</v>
      </c>
      <c r="R152" s="5">
        <f t="shared" si="40"/>
        <v>14783.424382861778</v>
      </c>
      <c r="S152" s="5">
        <f t="shared" si="40"/>
        <v>15602.278122699667</v>
      </c>
      <c r="T152" s="5">
        <f t="shared" si="40"/>
        <v>15280.205779757864</v>
      </c>
      <c r="U152" s="5">
        <f t="shared" si="40"/>
        <v>15413.896186262013</v>
      </c>
      <c r="W152" s="1">
        <f t="shared" si="41"/>
        <v>49700.110375165314</v>
      </c>
      <c r="X152" s="7">
        <f t="shared" si="42"/>
        <v>1555.6134547426743</v>
      </c>
      <c r="Z152" s="1">
        <f t="shared" si="43"/>
        <v>47766.101141800842</v>
      </c>
      <c r="AA152" s="7">
        <f t="shared" si="44"/>
        <v>1495.0789657383664</v>
      </c>
      <c r="AC152" s="1">
        <f t="shared" si="45"/>
        <v>50411.865042266436</v>
      </c>
      <c r="AD152" s="7">
        <f t="shared" si="46"/>
        <v>1577.8913758229396</v>
      </c>
      <c r="AF152" s="1">
        <f t="shared" si="47"/>
        <v>49371.230632435821</v>
      </c>
      <c r="AG152" s="7">
        <f t="shared" si="48"/>
        <v>1545.3195187952413</v>
      </c>
      <c r="AI152" s="1">
        <f t="shared" si="49"/>
        <v>49803.192085573064</v>
      </c>
      <c r="AJ152" s="7">
        <f t="shared" si="50"/>
        <v>1558.8399122784369</v>
      </c>
    </row>
    <row r="153" spans="1:36" x14ac:dyDescent="0.2">
      <c r="A153" s="5">
        <v>10</v>
      </c>
      <c r="B153" s="6" t="s">
        <v>9</v>
      </c>
      <c r="C153" s="6" t="str">
        <f>VLOOKUP(B153,Valores!$A$2:$F$300,5,FALSE)</f>
        <v>kg</v>
      </c>
      <c r="D153" s="6">
        <v>0</v>
      </c>
      <c r="E153" s="3">
        <f>VLOOKUP($B153,Valores!$A$2:$G$300,6,FALSE)*VLOOKUP(VLOOKUP($B153,Indices_Poder!$B$5:$E$250,3,FALSE),Indices_Poder!$G$6:$N$27,4,FALSE)*VLOOKUP($E$8,Regional!$A$2:$B$7,2,FALSE)</f>
        <v>46.691316437230633</v>
      </c>
      <c r="F153" s="1">
        <f>VLOOKUP($B153,Valores!$A$2:$G$300,6,FALSE)*VLOOKUP(VLOOKUP($B153,Indices_Poder!$B$5:$E$250,3,FALSE),Indices_Poder!$G$6:$N$27,4,FALSE)*VLOOKUP($F$8,Regional!$A$2:$B$7,2,FALSE)</f>
        <v>44.87439014821642</v>
      </c>
      <c r="G153" s="1">
        <f>VLOOKUP($B153,Valores!$A$2:$G$300,6,FALSE)*VLOOKUP(VLOOKUP($B153,Indices_Poder!$B$5:$E$250,3,FALSE),Indices_Poder!$G$6:$N$27,4,FALSE)*VLOOKUP($G$8,Regional!$A$2:$B$7,2,FALSE)</f>
        <v>47.359982203492201</v>
      </c>
      <c r="H153" s="1">
        <f>VLOOKUP($B153,Valores!$A$2:$G$300,6,FALSE)*VLOOKUP(VLOOKUP($B153,Indices_Poder!$B$5:$E$250,3,FALSE),Indices_Poder!$G$6:$N$27,4,FALSE)*VLOOKUP($H$8,Regional!$A$2:$B$7,2,FALSE)</f>
        <v>46.382346738337354</v>
      </c>
      <c r="I153" s="1">
        <f>VLOOKUP($B153,Valores!$A$2:$G$300,6,FALSE)*VLOOKUP(VLOOKUP($B153,Indices_Poder!$B$5:$E$250,3,FALSE),Indices_Poder!$G$6:$N$27,4,FALSE)*VLOOKUP($I$8,Regional!$A$2:$B$7,2,FALSE)</f>
        <v>46.788157686137481</v>
      </c>
      <c r="J153" s="3">
        <f t="shared" si="39"/>
        <v>0</v>
      </c>
      <c r="K153" s="1">
        <f t="shared" si="39"/>
        <v>0</v>
      </c>
      <c r="L153" s="1">
        <f t="shared" si="39"/>
        <v>0</v>
      </c>
      <c r="M153" s="1">
        <f t="shared" si="39"/>
        <v>0</v>
      </c>
      <c r="N153" s="2">
        <f t="shared" si="39"/>
        <v>0</v>
      </c>
      <c r="O153" s="14">
        <f>VLOOKUP(B153,Valores!$A$2:$O$300,14,FALSE)</f>
        <v>3.1300000000000001E-2</v>
      </c>
      <c r="P153" s="14" t="str">
        <f>VLOOKUP(B153,Valores!$A$2:$O$300,15,FALSE)</f>
        <v>UAR</v>
      </c>
      <c r="Q153" s="5">
        <f t="shared" si="51"/>
        <v>0</v>
      </c>
      <c r="R153" s="5">
        <f t="shared" si="40"/>
        <v>0</v>
      </c>
      <c r="S153" s="5">
        <f t="shared" si="40"/>
        <v>0</v>
      </c>
      <c r="T153" s="5">
        <f t="shared" si="40"/>
        <v>0</v>
      </c>
      <c r="U153" s="5">
        <f t="shared" si="40"/>
        <v>0</v>
      </c>
      <c r="W153" s="1">
        <f t="shared" si="41"/>
        <v>0</v>
      </c>
      <c r="X153" s="7">
        <f t="shared" si="42"/>
        <v>0</v>
      </c>
      <c r="Z153" s="1">
        <f t="shared" si="43"/>
        <v>0</v>
      </c>
      <c r="AA153" s="7">
        <f t="shared" si="44"/>
        <v>0</v>
      </c>
      <c r="AC153" s="1">
        <f t="shared" si="45"/>
        <v>0</v>
      </c>
      <c r="AD153" s="7">
        <f t="shared" si="46"/>
        <v>0</v>
      </c>
      <c r="AF153" s="1">
        <f t="shared" si="47"/>
        <v>0</v>
      </c>
      <c r="AG153" s="7">
        <f t="shared" si="48"/>
        <v>0</v>
      </c>
      <c r="AI153" s="1">
        <f t="shared" si="49"/>
        <v>0</v>
      </c>
      <c r="AJ153" s="7">
        <f t="shared" si="50"/>
        <v>0</v>
      </c>
    </row>
    <row r="154" spans="1:36" x14ac:dyDescent="0.2">
      <c r="A154" s="5">
        <v>11</v>
      </c>
      <c r="B154" s="6" t="s">
        <v>578</v>
      </c>
      <c r="C154" s="6" t="str">
        <f>VLOOKUP(B154,Valores!$A$2:$F$300,5,FALSE)</f>
        <v>kg</v>
      </c>
      <c r="D154" s="6">
        <v>1260</v>
      </c>
      <c r="E154" s="3">
        <f>VLOOKUP($B154,Valores!$A$2:$G$300,6,FALSE)*VLOOKUP(VLOOKUP($B154,Indices_Poder!$B$5:$E$250,3,FALSE),Indices_Poder!$G$6:$N$27,4,FALSE)*VLOOKUP($E$8,Regional!$A$2:$B$7,2,FALSE)</f>
        <v>46.691316437230633</v>
      </c>
      <c r="F154" s="1">
        <f>VLOOKUP($B154,Valores!$A$2:$G$300,6,FALSE)*VLOOKUP(VLOOKUP($B154,Indices_Poder!$B$5:$E$250,3,FALSE),Indices_Poder!$G$6:$N$27,4,FALSE)*VLOOKUP($F$8,Regional!$A$2:$B$7,2,FALSE)</f>
        <v>44.87439014821642</v>
      </c>
      <c r="G154" s="1">
        <f>VLOOKUP($B154,Valores!$A$2:$G$300,6,FALSE)*VLOOKUP(VLOOKUP($B154,Indices_Poder!$B$5:$E$250,3,FALSE),Indices_Poder!$G$6:$N$27,4,FALSE)*VLOOKUP($G$8,Regional!$A$2:$B$7,2,FALSE)</f>
        <v>47.359982203492201</v>
      </c>
      <c r="H154" s="1">
        <f>VLOOKUP($B154,Valores!$A$2:$G$300,6,FALSE)*VLOOKUP(VLOOKUP($B154,Indices_Poder!$B$5:$E$250,3,FALSE),Indices_Poder!$G$6:$N$27,4,FALSE)*VLOOKUP($H$8,Regional!$A$2:$B$7,2,FALSE)</f>
        <v>46.382346738337354</v>
      </c>
      <c r="I154" s="1">
        <f>VLOOKUP($B154,Valores!$A$2:$G$300,6,FALSE)*VLOOKUP(VLOOKUP($B154,Indices_Poder!$B$5:$E$250,3,FALSE),Indices_Poder!$G$6:$N$27,4,FALSE)*VLOOKUP($I$8,Regional!$A$2:$B$7,2,FALSE)</f>
        <v>46.788157686137481</v>
      </c>
      <c r="J154" s="3">
        <f t="shared" si="39"/>
        <v>58831.058710910598</v>
      </c>
      <c r="K154" s="1">
        <f t="shared" si="39"/>
        <v>56541.731586752692</v>
      </c>
      <c r="L154" s="1">
        <f t="shared" si="39"/>
        <v>59673.577576400174</v>
      </c>
      <c r="M154" s="1">
        <f t="shared" si="39"/>
        <v>58441.756890305063</v>
      </c>
      <c r="N154" s="2">
        <f t="shared" si="39"/>
        <v>58953.078684533226</v>
      </c>
      <c r="O154" s="14">
        <f>VLOOKUP(B154,Valores!$A$2:$O$300,14,FALSE)</f>
        <v>3.1300000000000001E-2</v>
      </c>
      <c r="P154" s="14" t="str">
        <f>VLOOKUP(B154,Valores!$A$2:$O$300,15,FALSE)</f>
        <v>UAR</v>
      </c>
      <c r="Q154" s="5">
        <f t="shared" si="51"/>
        <v>26369.130503658507</v>
      </c>
      <c r="R154" s="5">
        <f t="shared" si="40"/>
        <v>25343.013227763051</v>
      </c>
      <c r="S154" s="5">
        <f t="shared" si="40"/>
        <v>26746.76249605657</v>
      </c>
      <c r="T154" s="5">
        <f t="shared" si="40"/>
        <v>26194.638479584908</v>
      </c>
      <c r="U154" s="5">
        <f t="shared" si="40"/>
        <v>26423.82203359202</v>
      </c>
      <c r="W154" s="1">
        <f t="shared" si="41"/>
        <v>85200.189214569109</v>
      </c>
      <c r="X154" s="7">
        <f t="shared" si="42"/>
        <v>2666.7659224160134</v>
      </c>
      <c r="Z154" s="1">
        <f t="shared" si="43"/>
        <v>81884.74481451574</v>
      </c>
      <c r="AA154" s="7">
        <f t="shared" si="44"/>
        <v>2562.9925126943426</v>
      </c>
      <c r="AC154" s="1">
        <f t="shared" si="45"/>
        <v>86420.340072456747</v>
      </c>
      <c r="AD154" s="7">
        <f t="shared" si="46"/>
        <v>2704.9566442678965</v>
      </c>
      <c r="AF154" s="1">
        <f t="shared" si="47"/>
        <v>84636.395369889971</v>
      </c>
      <c r="AG154" s="7">
        <f t="shared" si="48"/>
        <v>2649.1191750775561</v>
      </c>
      <c r="AI154" s="1">
        <f t="shared" si="49"/>
        <v>85376.900718125253</v>
      </c>
      <c r="AJ154" s="7">
        <f t="shared" si="50"/>
        <v>2672.2969924773206</v>
      </c>
    </row>
    <row r="155" spans="1:36" x14ac:dyDescent="0.2">
      <c r="A155" s="5">
        <v>12</v>
      </c>
      <c r="B155" s="6" t="s">
        <v>10</v>
      </c>
      <c r="C155" s="6" t="str">
        <f>VLOOKUP(B155,Valores!$A$2:$F$300,5,FALSE)</f>
        <v>kg</v>
      </c>
      <c r="D155" s="6">
        <v>630</v>
      </c>
      <c r="E155" s="3">
        <f>VLOOKUP($B155,Valores!$A$2:$G$300,6,FALSE)*VLOOKUP(VLOOKUP($B155,Indices_Poder!$B$5:$E$250,3,FALSE),Indices_Poder!$G$6:$N$27,4,FALSE)*VLOOKUP($E$8,Regional!$A$2:$B$7,2,FALSE)</f>
        <v>46.691316437230633</v>
      </c>
      <c r="F155" s="1">
        <f>VLOOKUP($B155,Valores!$A$2:$G$300,6,FALSE)*VLOOKUP(VLOOKUP($B155,Indices_Poder!$B$5:$E$250,3,FALSE),Indices_Poder!$G$6:$N$27,4,FALSE)*VLOOKUP($F$8,Regional!$A$2:$B$7,2,FALSE)</f>
        <v>44.87439014821642</v>
      </c>
      <c r="G155" s="1">
        <f>VLOOKUP($B155,Valores!$A$2:$G$300,6,FALSE)*VLOOKUP(VLOOKUP($B155,Indices_Poder!$B$5:$E$250,3,FALSE),Indices_Poder!$G$6:$N$27,4,FALSE)*VLOOKUP($G$8,Regional!$A$2:$B$7,2,FALSE)</f>
        <v>47.359982203492201</v>
      </c>
      <c r="H155" s="1">
        <f>VLOOKUP($B155,Valores!$A$2:$G$300,6,FALSE)*VLOOKUP(VLOOKUP($B155,Indices_Poder!$B$5:$E$250,3,FALSE),Indices_Poder!$G$6:$N$27,4,FALSE)*VLOOKUP($H$8,Regional!$A$2:$B$7,2,FALSE)</f>
        <v>46.382346738337354</v>
      </c>
      <c r="I155" s="1">
        <f>VLOOKUP($B155,Valores!$A$2:$G$300,6,FALSE)*VLOOKUP(VLOOKUP($B155,Indices_Poder!$B$5:$E$250,3,FALSE),Indices_Poder!$G$6:$N$27,4,FALSE)*VLOOKUP($I$8,Regional!$A$2:$B$7,2,FALSE)</f>
        <v>46.788157686137481</v>
      </c>
      <c r="J155" s="3">
        <f t="shared" si="39"/>
        <v>29415.529355455299</v>
      </c>
      <c r="K155" s="1">
        <f t="shared" si="39"/>
        <v>28270.865793376346</v>
      </c>
      <c r="L155" s="1">
        <f t="shared" si="39"/>
        <v>29836.788788200087</v>
      </c>
      <c r="M155" s="1">
        <f t="shared" si="39"/>
        <v>29220.878445152532</v>
      </c>
      <c r="N155" s="2">
        <f t="shared" si="39"/>
        <v>29476.539342266613</v>
      </c>
      <c r="O155" s="14">
        <f>VLOOKUP(B155,Valores!$A$2:$O$300,14,FALSE)</f>
        <v>3.1300000000000001E-2</v>
      </c>
      <c r="P155" s="14" t="str">
        <f>VLOOKUP(B155,Valores!$A$2:$O$300,15,FALSE)</f>
        <v>UAR</v>
      </c>
      <c r="Q155" s="5">
        <f t="shared" si="51"/>
        <v>13184.565251829254</v>
      </c>
      <c r="R155" s="5">
        <f t="shared" si="40"/>
        <v>12671.506613881525</v>
      </c>
      <c r="S155" s="5">
        <f t="shared" si="40"/>
        <v>13373.381248028285</v>
      </c>
      <c r="T155" s="5">
        <f t="shared" si="40"/>
        <v>13097.319239792454</v>
      </c>
      <c r="U155" s="5">
        <f t="shared" si="40"/>
        <v>13211.91101679601</v>
      </c>
      <c r="W155" s="1">
        <f t="shared" si="41"/>
        <v>42600.094607284555</v>
      </c>
      <c r="X155" s="7">
        <f t="shared" si="42"/>
        <v>1333.3829612080067</v>
      </c>
      <c r="Z155" s="1">
        <f t="shared" si="43"/>
        <v>40942.37240725787</v>
      </c>
      <c r="AA155" s="7">
        <f t="shared" si="44"/>
        <v>1281.4962563471713</v>
      </c>
      <c r="AC155" s="1">
        <f t="shared" si="45"/>
        <v>43210.170036228374</v>
      </c>
      <c r="AD155" s="7">
        <f t="shared" si="46"/>
        <v>1352.4783221339483</v>
      </c>
      <c r="AF155" s="1">
        <f t="shared" si="47"/>
        <v>42318.197684944986</v>
      </c>
      <c r="AG155" s="7">
        <f t="shared" si="48"/>
        <v>1324.559587538778</v>
      </c>
      <c r="AI155" s="1">
        <f t="shared" si="49"/>
        <v>42688.450359062626</v>
      </c>
      <c r="AJ155" s="7">
        <f t="shared" si="50"/>
        <v>1336.1484962386603</v>
      </c>
    </row>
    <row r="156" spans="1:36" x14ac:dyDescent="0.2">
      <c r="A156" s="5">
        <v>13</v>
      </c>
      <c r="B156" s="6" t="s">
        <v>15</v>
      </c>
      <c r="C156" s="6" t="str">
        <f>VLOOKUP(B156,Valores!$A$2:$F$300,5,FALSE)</f>
        <v>unid.</v>
      </c>
      <c r="D156" s="6">
        <v>3</v>
      </c>
      <c r="E156" s="3">
        <f>VLOOKUP($B156,Valores!$A$2:$G$300,6,FALSE)*VLOOKUP(VLOOKUP($B156,Indices_Poder!$B$5:$E$250,3,FALSE),Indices_Poder!$G$6:$N$27,4,FALSE)*VLOOKUP($E$8,Regional!$A$2:$B$7,2,FALSE)</f>
        <v>1588.2394531952059</v>
      </c>
      <c r="F156" s="1">
        <f>VLOOKUP($B156,Valores!$A$2:$G$300,6,FALSE)*VLOOKUP(VLOOKUP($B156,Indices_Poder!$B$5:$E$250,3,FALSE),Indices_Poder!$G$6:$N$27,4,FALSE)*VLOOKUP($F$8,Regional!$A$2:$B$7,2,FALSE)</f>
        <v>1526.4353697819802</v>
      </c>
      <c r="G156" s="1">
        <f>VLOOKUP($B156,Valores!$A$2:$G$300,6,FALSE)*VLOOKUP(VLOOKUP($B156,Indices_Poder!$B$5:$E$250,3,FALSE),Indices_Poder!$G$6:$N$27,4,FALSE)*VLOOKUP($G$8,Regional!$A$2:$B$7,2,FALSE)</f>
        <v>1610.9846107965197</v>
      </c>
      <c r="H156" s="1">
        <f>VLOOKUP($B156,Valores!$A$2:$G$300,6,FALSE)*VLOOKUP(VLOOKUP($B156,Indices_Poder!$B$5:$E$250,3,FALSE),Indices_Poder!$G$6:$N$27,4,FALSE)*VLOOKUP($H$8,Regional!$A$2:$B$7,2,FALSE)</f>
        <v>1577.7296217518401</v>
      </c>
      <c r="I156" s="1">
        <f>VLOOKUP($B156,Valores!$A$2:$G$300,6,FALSE)*VLOOKUP(VLOOKUP($B156,Indices_Poder!$B$5:$E$250,3,FALSE),Indices_Poder!$G$6:$N$27,4,FALSE)*VLOOKUP($I$8,Regional!$A$2:$B$7,2,FALSE)</f>
        <v>1591.5335794684995</v>
      </c>
      <c r="J156" s="3">
        <f t="shared" si="39"/>
        <v>4764.7183595856177</v>
      </c>
      <c r="K156" s="1">
        <f t="shared" si="39"/>
        <v>4579.3061093459401</v>
      </c>
      <c r="L156" s="1">
        <f t="shared" si="39"/>
        <v>4832.9538323895595</v>
      </c>
      <c r="M156" s="1">
        <f t="shared" si="39"/>
        <v>4733.1888652555208</v>
      </c>
      <c r="N156" s="2">
        <f t="shared" si="39"/>
        <v>4774.6007384054983</v>
      </c>
      <c r="O156" s="14">
        <f>VLOOKUP(B156,Valores!$A$2:$O$300,14,FALSE)</f>
        <v>2.7E-2</v>
      </c>
      <c r="P156" s="14" t="str">
        <f>VLOOKUP(B156,Valores!$A$2:$O$300,15,FALSE)</f>
        <v>COM</v>
      </c>
      <c r="Q156" s="5">
        <f t="shared" si="51"/>
        <v>0</v>
      </c>
      <c r="R156" s="5">
        <f t="shared" si="40"/>
        <v>0</v>
      </c>
      <c r="S156" s="5">
        <f t="shared" si="40"/>
        <v>0</v>
      </c>
      <c r="T156" s="5">
        <f t="shared" si="40"/>
        <v>0</v>
      </c>
      <c r="U156" s="5">
        <f t="shared" si="40"/>
        <v>0</v>
      </c>
      <c r="W156" s="1">
        <f t="shared" si="41"/>
        <v>4764.7183595856177</v>
      </c>
      <c r="X156" s="7">
        <f t="shared" si="42"/>
        <v>128.64739570881167</v>
      </c>
      <c r="Z156" s="1">
        <f t="shared" si="43"/>
        <v>4579.3061093459401</v>
      </c>
      <c r="AA156" s="7">
        <f t="shared" si="44"/>
        <v>123.64126495234038</v>
      </c>
      <c r="AC156" s="1">
        <f t="shared" si="45"/>
        <v>4832.9538323895595</v>
      </c>
      <c r="AD156" s="7">
        <f t="shared" si="46"/>
        <v>130.4897534745181</v>
      </c>
      <c r="AF156" s="1">
        <f t="shared" si="47"/>
        <v>4733.1888652555208</v>
      </c>
      <c r="AG156" s="7">
        <f t="shared" si="48"/>
        <v>127.79609936189907</v>
      </c>
      <c r="AI156" s="1">
        <f t="shared" si="49"/>
        <v>4774.6007384054983</v>
      </c>
      <c r="AJ156" s="7">
        <f t="shared" si="50"/>
        <v>128.91421993694846</v>
      </c>
    </row>
    <row r="157" spans="1:36" x14ac:dyDescent="0.2">
      <c r="A157" s="5">
        <v>14</v>
      </c>
      <c r="B157" s="6" t="s">
        <v>468</v>
      </c>
      <c r="C157" s="6" t="str">
        <f>VLOOKUP(B157,Valores!$A$2:$F$300,5,FALSE)</f>
        <v>cj</v>
      </c>
      <c r="D157" s="6">
        <v>6</v>
      </c>
      <c r="E157" s="3">
        <f>VLOOKUP($B157,Valores!$A$2:$G$300,6,FALSE)*VLOOKUP(VLOOKUP($B157,Indices_Poder!$B$5:$E$250,3,FALSE),Indices_Poder!$G$6:$N$27,4,FALSE)*VLOOKUP($E$8,Regional!$A$2:$B$7,2,FALSE)</f>
        <v>741.3069615421017</v>
      </c>
      <c r="F157" s="1">
        <f>VLOOKUP($B157,Valores!$A$2:$G$300,6,FALSE)*VLOOKUP(VLOOKUP($B157,Indices_Poder!$B$5:$E$250,3,FALSE),Indices_Poder!$G$6:$N$27,4,FALSE)*VLOOKUP($F$8,Regional!$A$2:$B$7,2,FALSE)</f>
        <v>712.46005360653749</v>
      </c>
      <c r="G157" s="1">
        <f>VLOOKUP($B157,Valores!$A$2:$G$300,6,FALSE)*VLOOKUP(VLOOKUP($B157,Indices_Poder!$B$5:$E$250,3,FALSE),Indices_Poder!$G$6:$N$27,4,FALSE)*VLOOKUP($G$8,Regional!$A$2:$B$7,2,FALSE)</f>
        <v>751.9232093864083</v>
      </c>
      <c r="H157" s="1">
        <f>VLOOKUP($B157,Valores!$A$2:$G$300,6,FALSE)*VLOOKUP(VLOOKUP($B157,Indices_Poder!$B$5:$E$250,3,FALSE),Indices_Poder!$G$6:$N$27,4,FALSE)*VLOOKUP($H$8,Regional!$A$2:$B$7,2,FALSE)</f>
        <v>736.4015228830084</v>
      </c>
      <c r="I157" s="1">
        <f>VLOOKUP($B157,Valores!$A$2:$G$300,6,FALSE)*VLOOKUP(VLOOKUP($B157,Indices_Poder!$B$5:$E$250,3,FALSE),Indices_Poder!$G$6:$N$27,4,FALSE)*VLOOKUP($I$8,Regional!$A$2:$B$7,2,FALSE)</f>
        <v>742.84448709196681</v>
      </c>
      <c r="J157" s="3">
        <f t="shared" si="39"/>
        <v>4447.84176925261</v>
      </c>
      <c r="K157" s="1">
        <f t="shared" si="39"/>
        <v>4274.7603216392254</v>
      </c>
      <c r="L157" s="1">
        <f t="shared" si="39"/>
        <v>4511.5392563184496</v>
      </c>
      <c r="M157" s="1">
        <f t="shared" si="39"/>
        <v>4418.4091372980502</v>
      </c>
      <c r="N157" s="2">
        <f t="shared" si="39"/>
        <v>4457.0669225518013</v>
      </c>
      <c r="O157" s="14">
        <f>VLOOKUP(B157,Valores!$A$2:$O$300,14,FALSE)</f>
        <v>2.7E-2</v>
      </c>
      <c r="P157" s="14" t="str">
        <f>VLOOKUP(B157,Valores!$A$2:$O$300,15,FALSE)</f>
        <v>COM</v>
      </c>
      <c r="Q157" s="5">
        <f t="shared" si="51"/>
        <v>0</v>
      </c>
      <c r="R157" s="5">
        <f t="shared" si="40"/>
        <v>0</v>
      </c>
      <c r="S157" s="5">
        <f t="shared" si="40"/>
        <v>0</v>
      </c>
      <c r="T157" s="5">
        <f t="shared" si="40"/>
        <v>0</v>
      </c>
      <c r="U157" s="5">
        <f t="shared" si="40"/>
        <v>0</v>
      </c>
      <c r="W157" s="1">
        <f t="shared" si="41"/>
        <v>4447.84176925261</v>
      </c>
      <c r="X157" s="7">
        <f t="shared" si="42"/>
        <v>120.09172776982047</v>
      </c>
      <c r="Z157" s="1">
        <f t="shared" si="43"/>
        <v>4274.7603216392254</v>
      </c>
      <c r="AA157" s="7">
        <f t="shared" si="44"/>
        <v>115.41852868425909</v>
      </c>
      <c r="AC157" s="1">
        <f t="shared" si="45"/>
        <v>4511.5392563184496</v>
      </c>
      <c r="AD157" s="7">
        <f t="shared" si="46"/>
        <v>121.81155992059814</v>
      </c>
      <c r="AF157" s="1">
        <f t="shared" si="47"/>
        <v>4418.4091372980502</v>
      </c>
      <c r="AG157" s="7">
        <f t="shared" si="48"/>
        <v>119.29704670704736</v>
      </c>
      <c r="AI157" s="1">
        <f t="shared" si="49"/>
        <v>4457.0669225518013</v>
      </c>
      <c r="AJ157" s="7">
        <f t="shared" si="50"/>
        <v>120.34080690889863</v>
      </c>
    </row>
    <row r="158" spans="1:36" x14ac:dyDescent="0.2">
      <c r="A158" s="5">
        <v>15</v>
      </c>
      <c r="B158" s="6" t="s">
        <v>436</v>
      </c>
      <c r="C158" s="6" t="str">
        <f>VLOOKUP(B158,Valores!$A$2:$F$300,5,FALSE)</f>
        <v>m³</v>
      </c>
      <c r="D158" s="6">
        <v>0</v>
      </c>
      <c r="E158" s="3">
        <f>VLOOKUP($B158,Valores!$A$2:$G$300,6,FALSE)*VLOOKUP(VLOOKUP($B158,Indices_Poder!$B$5:$E$250,3,FALSE),Indices_Poder!$G$6:$N$27,4,FALSE)*VLOOKUP($E$8,Regional!$A$2:$B$7,2,FALSE)</f>
        <v>3577.0086142753808</v>
      </c>
      <c r="F158" s="1">
        <f>VLOOKUP($B158,Valores!$A$2:$G$300,6,FALSE)*VLOOKUP(VLOOKUP($B158,Indices_Poder!$B$5:$E$250,3,FALSE),Indices_Poder!$G$6:$N$27,4,FALSE)*VLOOKUP($F$8,Regional!$A$2:$B$7,2,FALSE)</f>
        <v>3437.8144025198744</v>
      </c>
      <c r="G158" s="1">
        <f>VLOOKUP($B158,Valores!$A$2:$G$300,6,FALSE)*VLOOKUP(VLOOKUP($B158,Indices_Poder!$B$5:$E$250,3,FALSE),Indices_Poder!$G$6:$N$27,4,FALSE)*VLOOKUP($G$8,Regional!$A$2:$B$7,2,FALSE)</f>
        <v>3628.2349104798182</v>
      </c>
      <c r="H158" s="1">
        <f>VLOOKUP($B158,Valores!$A$2:$G$300,6,FALSE)*VLOOKUP(VLOOKUP($B158,Indices_Poder!$B$5:$E$250,3,FALSE),Indices_Poder!$G$6:$N$27,4,FALSE)*VLOOKUP($H$8,Regional!$A$2:$B$7,2,FALSE)</f>
        <v>3553.3385325809168</v>
      </c>
      <c r="I158" s="1">
        <f>VLOOKUP($B158,Valores!$A$2:$G$300,6,FALSE)*VLOOKUP(VLOOKUP($B158,Indices_Poder!$B$5:$E$250,3,FALSE),Indices_Poder!$G$6:$N$27,4,FALSE)*VLOOKUP($I$8,Regional!$A$2:$B$7,2,FALSE)</f>
        <v>3584.4275951049885</v>
      </c>
      <c r="J158" s="3">
        <f t="shared" si="39"/>
        <v>0</v>
      </c>
      <c r="K158" s="1">
        <f t="shared" si="39"/>
        <v>0</v>
      </c>
      <c r="L158" s="1">
        <f t="shared" si="39"/>
        <v>0</v>
      </c>
      <c r="M158" s="1">
        <f t="shared" si="39"/>
        <v>0</v>
      </c>
      <c r="N158" s="2">
        <f t="shared" si="39"/>
        <v>0</v>
      </c>
      <c r="O158" s="14">
        <f>VLOOKUP(B158,Valores!$A$2:$O$300,14,FALSE)</f>
        <v>3.1300000000000001E-2</v>
      </c>
      <c r="P158" s="14" t="str">
        <f>VLOOKUP(B158,Valores!$A$2:$O$300,15,FALSE)</f>
        <v>COM</v>
      </c>
      <c r="Q158" s="5">
        <f t="shared" si="51"/>
        <v>0</v>
      </c>
      <c r="R158" s="5">
        <f t="shared" si="40"/>
        <v>0</v>
      </c>
      <c r="S158" s="5">
        <f t="shared" si="40"/>
        <v>0</v>
      </c>
      <c r="T158" s="5">
        <f t="shared" si="40"/>
        <v>0</v>
      </c>
      <c r="U158" s="5">
        <f t="shared" si="40"/>
        <v>0</v>
      </c>
      <c r="W158" s="1">
        <f t="shared" si="41"/>
        <v>0</v>
      </c>
      <c r="X158" s="7">
        <f t="shared" si="42"/>
        <v>0</v>
      </c>
      <c r="Z158" s="1">
        <f t="shared" si="43"/>
        <v>0</v>
      </c>
      <c r="AA158" s="7">
        <f t="shared" si="44"/>
        <v>0</v>
      </c>
      <c r="AC158" s="1">
        <f t="shared" si="45"/>
        <v>0</v>
      </c>
      <c r="AD158" s="7">
        <f t="shared" si="46"/>
        <v>0</v>
      </c>
      <c r="AF158" s="1">
        <f t="shared" si="47"/>
        <v>0</v>
      </c>
      <c r="AG158" s="7">
        <f t="shared" si="48"/>
        <v>0</v>
      </c>
      <c r="AI158" s="1">
        <f t="shared" si="49"/>
        <v>0</v>
      </c>
      <c r="AJ158" s="7">
        <f t="shared" si="50"/>
        <v>0</v>
      </c>
    </row>
    <row r="159" spans="1:36" x14ac:dyDescent="0.2">
      <c r="A159" s="5">
        <v>16</v>
      </c>
      <c r="B159" s="6" t="s">
        <v>438</v>
      </c>
      <c r="C159" s="6" t="str">
        <f>VLOOKUP(B159,Valores!$A$2:$F$300,5,FALSE)</f>
        <v>m³</v>
      </c>
      <c r="D159" s="6">
        <v>1.1599999999999999</v>
      </c>
      <c r="E159" s="3">
        <f>VLOOKUP($B159,Valores!$A$2:$G$300,6,FALSE)*VLOOKUP(VLOOKUP($B159,Indices_Poder!$B$5:$E$250,3,FALSE),Indices_Poder!$G$6:$N$27,4,FALSE)*VLOOKUP($E$8,Regional!$A$2:$B$7,2,FALSE)</f>
        <v>3577.0086142753808</v>
      </c>
      <c r="F159" s="1">
        <f>VLOOKUP($B159,Valores!$A$2:$G$300,6,FALSE)*VLOOKUP(VLOOKUP($B159,Indices_Poder!$B$5:$E$250,3,FALSE),Indices_Poder!$G$6:$N$27,4,FALSE)*VLOOKUP($F$8,Regional!$A$2:$B$7,2,FALSE)</f>
        <v>3437.8144025198744</v>
      </c>
      <c r="G159" s="1">
        <f>VLOOKUP($B159,Valores!$A$2:$G$300,6,FALSE)*VLOOKUP(VLOOKUP($B159,Indices_Poder!$B$5:$E$250,3,FALSE),Indices_Poder!$G$6:$N$27,4,FALSE)*VLOOKUP($G$8,Regional!$A$2:$B$7,2,FALSE)</f>
        <v>3628.2349104798182</v>
      </c>
      <c r="H159" s="1">
        <f>VLOOKUP($B159,Valores!$A$2:$G$300,6,FALSE)*VLOOKUP(VLOOKUP($B159,Indices_Poder!$B$5:$E$250,3,FALSE),Indices_Poder!$G$6:$N$27,4,FALSE)*VLOOKUP($H$8,Regional!$A$2:$B$7,2,FALSE)</f>
        <v>3553.3385325809168</v>
      </c>
      <c r="I159" s="1">
        <f>VLOOKUP($B159,Valores!$A$2:$G$300,6,FALSE)*VLOOKUP(VLOOKUP($B159,Indices_Poder!$B$5:$E$250,3,FALSE),Indices_Poder!$G$6:$N$27,4,FALSE)*VLOOKUP($I$8,Regional!$A$2:$B$7,2,FALSE)</f>
        <v>3584.4275951049885</v>
      </c>
      <c r="J159" s="3">
        <f t="shared" si="39"/>
        <v>4149.3299925594411</v>
      </c>
      <c r="K159" s="1">
        <f t="shared" si="39"/>
        <v>3987.8647069230542</v>
      </c>
      <c r="L159" s="1">
        <f t="shared" si="39"/>
        <v>4208.7524961565887</v>
      </c>
      <c r="M159" s="1">
        <f t="shared" si="39"/>
        <v>4121.8726977938632</v>
      </c>
      <c r="N159" s="2">
        <f t="shared" si="39"/>
        <v>4157.9360103217869</v>
      </c>
      <c r="O159" s="14">
        <f>VLOOKUP(B159,Valores!$A$2:$O$300,14,FALSE)</f>
        <v>3.1300000000000001E-2</v>
      </c>
      <c r="P159" s="14" t="str">
        <f>VLOOKUP(B159,Valores!$A$2:$O$300,15,FALSE)</f>
        <v>COM</v>
      </c>
      <c r="Q159" s="5">
        <f t="shared" si="51"/>
        <v>0</v>
      </c>
      <c r="R159" s="5">
        <f t="shared" si="40"/>
        <v>0</v>
      </c>
      <c r="S159" s="5">
        <f t="shared" si="40"/>
        <v>0</v>
      </c>
      <c r="T159" s="5">
        <f t="shared" si="40"/>
        <v>0</v>
      </c>
      <c r="U159" s="5">
        <f t="shared" si="40"/>
        <v>0</v>
      </c>
      <c r="W159" s="1">
        <f t="shared" si="41"/>
        <v>4149.3299925594411</v>
      </c>
      <c r="X159" s="7">
        <f t="shared" si="42"/>
        <v>129.8740287671105</v>
      </c>
      <c r="Z159" s="1">
        <f t="shared" si="43"/>
        <v>3987.8647069230542</v>
      </c>
      <c r="AA159" s="7">
        <f t="shared" si="44"/>
        <v>124.82016532669161</v>
      </c>
      <c r="AC159" s="1">
        <f t="shared" si="45"/>
        <v>4208.7524961565887</v>
      </c>
      <c r="AD159" s="7">
        <f t="shared" si="46"/>
        <v>131.73395312970123</v>
      </c>
      <c r="AF159" s="1">
        <f t="shared" si="47"/>
        <v>4121.8726977938632</v>
      </c>
      <c r="AG159" s="7">
        <f t="shared" si="48"/>
        <v>129.01461544094792</v>
      </c>
      <c r="AI159" s="1">
        <f t="shared" si="49"/>
        <v>4157.9360103217869</v>
      </c>
      <c r="AJ159" s="7">
        <f t="shared" si="50"/>
        <v>130.14339712307194</v>
      </c>
    </row>
    <row r="160" spans="1:36" x14ac:dyDescent="0.2">
      <c r="A160" s="5">
        <v>17</v>
      </c>
      <c r="B160" s="6" t="s">
        <v>440</v>
      </c>
      <c r="C160" s="6" t="str">
        <f>VLOOKUP(B160,Valores!$A$2:$F$300,5,FALSE)</f>
        <v>m³</v>
      </c>
      <c r="D160" s="6">
        <v>0</v>
      </c>
      <c r="E160" s="3">
        <f>VLOOKUP($B160,Valores!$A$2:$G$300,6,FALSE)*VLOOKUP(VLOOKUP($B160,Indices_Poder!$B$5:$E$250,3,FALSE),Indices_Poder!$G$6:$N$27,4,FALSE)*VLOOKUP($E$8,Regional!$A$2:$B$7,2,FALSE)</f>
        <v>3577.0086142753808</v>
      </c>
      <c r="F160" s="1">
        <f>VLOOKUP($B160,Valores!$A$2:$G$300,6,FALSE)*VLOOKUP(VLOOKUP($B160,Indices_Poder!$B$5:$E$250,3,FALSE),Indices_Poder!$G$6:$N$27,4,FALSE)*VLOOKUP($F$8,Regional!$A$2:$B$7,2,FALSE)</f>
        <v>3437.8144025198744</v>
      </c>
      <c r="G160" s="1">
        <f>VLOOKUP($B160,Valores!$A$2:$G$300,6,FALSE)*VLOOKUP(VLOOKUP($B160,Indices_Poder!$B$5:$E$250,3,FALSE),Indices_Poder!$G$6:$N$27,4,FALSE)*VLOOKUP($G$8,Regional!$A$2:$B$7,2,FALSE)</f>
        <v>3628.2349104798182</v>
      </c>
      <c r="H160" s="1">
        <f>VLOOKUP($B160,Valores!$A$2:$G$300,6,FALSE)*VLOOKUP(VLOOKUP($B160,Indices_Poder!$B$5:$E$250,3,FALSE),Indices_Poder!$G$6:$N$27,4,FALSE)*VLOOKUP($H$8,Regional!$A$2:$B$7,2,FALSE)</f>
        <v>3553.3385325809168</v>
      </c>
      <c r="I160" s="1">
        <f>VLOOKUP($B160,Valores!$A$2:$G$300,6,FALSE)*VLOOKUP(VLOOKUP($B160,Indices_Poder!$B$5:$E$250,3,FALSE),Indices_Poder!$G$6:$N$27,4,FALSE)*VLOOKUP($I$8,Regional!$A$2:$B$7,2,FALSE)</f>
        <v>3584.4275951049885</v>
      </c>
      <c r="J160" s="3">
        <f t="shared" si="39"/>
        <v>0</v>
      </c>
      <c r="K160" s="1">
        <f t="shared" si="39"/>
        <v>0</v>
      </c>
      <c r="L160" s="1">
        <f t="shared" si="39"/>
        <v>0</v>
      </c>
      <c r="M160" s="1">
        <f t="shared" si="39"/>
        <v>0</v>
      </c>
      <c r="N160" s="2">
        <f t="shared" si="39"/>
        <v>0</v>
      </c>
      <c r="O160" s="14">
        <f>VLOOKUP(B160,Valores!$A$2:$O$300,14,FALSE)</f>
        <v>3.1300000000000001E-2</v>
      </c>
      <c r="P160" s="14" t="str">
        <f>VLOOKUP(B160,Valores!$A$2:$O$300,15,FALSE)</f>
        <v>COM</v>
      </c>
      <c r="Q160" s="5">
        <f t="shared" si="51"/>
        <v>0</v>
      </c>
      <c r="R160" s="5">
        <f t="shared" si="40"/>
        <v>0</v>
      </c>
      <c r="S160" s="5">
        <f t="shared" si="40"/>
        <v>0</v>
      </c>
      <c r="T160" s="5">
        <f t="shared" si="40"/>
        <v>0</v>
      </c>
      <c r="U160" s="5">
        <f t="shared" si="40"/>
        <v>0</v>
      </c>
      <c r="W160" s="1">
        <f t="shared" si="41"/>
        <v>0</v>
      </c>
      <c r="X160" s="7">
        <f t="shared" si="42"/>
        <v>0</v>
      </c>
      <c r="Z160" s="1">
        <f t="shared" si="43"/>
        <v>0</v>
      </c>
      <c r="AA160" s="7">
        <f t="shared" si="44"/>
        <v>0</v>
      </c>
      <c r="AC160" s="1">
        <f t="shared" si="45"/>
        <v>0</v>
      </c>
      <c r="AD160" s="7">
        <f t="shared" si="46"/>
        <v>0</v>
      </c>
      <c r="AF160" s="1">
        <f t="shared" si="47"/>
        <v>0</v>
      </c>
      <c r="AG160" s="7">
        <f t="shared" si="48"/>
        <v>0</v>
      </c>
      <c r="AI160" s="1">
        <f t="shared" si="49"/>
        <v>0</v>
      </c>
      <c r="AJ160" s="7">
        <f t="shared" si="50"/>
        <v>0</v>
      </c>
    </row>
    <row r="161" spans="1:36" x14ac:dyDescent="0.2">
      <c r="A161" s="5">
        <v>18</v>
      </c>
      <c r="B161" s="6" t="s">
        <v>577</v>
      </c>
      <c r="C161" s="6" t="str">
        <f>VLOOKUP(B161,Valores!$A$2:$F$300,5,FALSE)</f>
        <v>m³</v>
      </c>
      <c r="D161" s="6">
        <v>1.74</v>
      </c>
      <c r="E161" s="3">
        <f>VLOOKUP($B161,Valores!$A$2:$G$300,6,FALSE)*VLOOKUP(VLOOKUP($B161,Indices_Poder!$B$5:$E$250,3,FALSE),Indices_Poder!$G$6:$N$27,4,FALSE)*VLOOKUP($E$8,Regional!$A$2:$B$7,2,FALSE)</f>
        <v>3577.0086142753808</v>
      </c>
      <c r="F161" s="1">
        <f>VLOOKUP($B161,Valores!$A$2:$G$300,6,FALSE)*VLOOKUP(VLOOKUP($B161,Indices_Poder!$B$5:$E$250,3,FALSE),Indices_Poder!$G$6:$N$27,4,FALSE)*VLOOKUP($F$8,Regional!$A$2:$B$7,2,FALSE)</f>
        <v>3437.8144025198744</v>
      </c>
      <c r="G161" s="1">
        <f>VLOOKUP($B161,Valores!$A$2:$G$300,6,FALSE)*VLOOKUP(VLOOKUP($B161,Indices_Poder!$B$5:$E$250,3,FALSE),Indices_Poder!$G$6:$N$27,4,FALSE)*VLOOKUP($G$8,Regional!$A$2:$B$7,2,FALSE)</f>
        <v>3628.2349104798182</v>
      </c>
      <c r="H161" s="1">
        <f>VLOOKUP($B161,Valores!$A$2:$G$300,6,FALSE)*VLOOKUP(VLOOKUP($B161,Indices_Poder!$B$5:$E$250,3,FALSE),Indices_Poder!$G$6:$N$27,4,FALSE)*VLOOKUP($H$8,Regional!$A$2:$B$7,2,FALSE)</f>
        <v>3553.3385325809168</v>
      </c>
      <c r="I161" s="1">
        <f>VLOOKUP($B161,Valores!$A$2:$G$300,6,FALSE)*VLOOKUP(VLOOKUP($B161,Indices_Poder!$B$5:$E$250,3,FALSE),Indices_Poder!$G$6:$N$27,4,FALSE)*VLOOKUP($I$8,Regional!$A$2:$B$7,2,FALSE)</f>
        <v>3584.4275951049885</v>
      </c>
      <c r="J161" s="3">
        <f t="shared" si="39"/>
        <v>6223.994988839162</v>
      </c>
      <c r="K161" s="1">
        <f t="shared" si="39"/>
        <v>5981.7970603845815</v>
      </c>
      <c r="L161" s="1">
        <f t="shared" si="39"/>
        <v>6313.1287442348839</v>
      </c>
      <c r="M161" s="1">
        <f t="shared" si="39"/>
        <v>6182.8090466907952</v>
      </c>
      <c r="N161" s="2">
        <f t="shared" si="39"/>
        <v>6236.9040154826798</v>
      </c>
      <c r="O161" s="14">
        <f>VLOOKUP(B161,Valores!$A$2:$O$300,14,FALSE)</f>
        <v>3.1300000000000001E-2</v>
      </c>
      <c r="P161" s="14" t="str">
        <f>VLOOKUP(B161,Valores!$A$2:$O$300,15,FALSE)</f>
        <v>COM</v>
      </c>
      <c r="Q161" s="5">
        <f t="shared" si="51"/>
        <v>0</v>
      </c>
      <c r="R161" s="5">
        <f t="shared" si="40"/>
        <v>0</v>
      </c>
      <c r="S161" s="5">
        <f t="shared" si="40"/>
        <v>0</v>
      </c>
      <c r="T161" s="5">
        <f t="shared" si="40"/>
        <v>0</v>
      </c>
      <c r="U161" s="5">
        <f t="shared" si="40"/>
        <v>0</v>
      </c>
      <c r="W161" s="1">
        <f t="shared" si="41"/>
        <v>6223.994988839162</v>
      </c>
      <c r="X161" s="7">
        <f t="shared" si="42"/>
        <v>194.81104315066577</v>
      </c>
      <c r="Z161" s="1">
        <f t="shared" si="43"/>
        <v>5981.7970603845815</v>
      </c>
      <c r="AA161" s="7">
        <f t="shared" si="44"/>
        <v>187.23024799003741</v>
      </c>
      <c r="AC161" s="1">
        <f t="shared" si="45"/>
        <v>6313.1287442348839</v>
      </c>
      <c r="AD161" s="7">
        <f t="shared" si="46"/>
        <v>197.60092969455187</v>
      </c>
      <c r="AF161" s="1">
        <f t="shared" si="47"/>
        <v>6182.8090466907952</v>
      </c>
      <c r="AG161" s="7">
        <f t="shared" si="48"/>
        <v>193.52192316142191</v>
      </c>
      <c r="AI161" s="1">
        <f t="shared" si="49"/>
        <v>6236.9040154826798</v>
      </c>
      <c r="AJ161" s="7">
        <f t="shared" si="50"/>
        <v>195.21509568460789</v>
      </c>
    </row>
    <row r="162" spans="1:36" x14ac:dyDescent="0.2">
      <c r="A162" s="5">
        <v>19</v>
      </c>
      <c r="B162" s="6" t="s">
        <v>594</v>
      </c>
      <c r="C162" s="6" t="str">
        <f>VLOOKUP(B162,Valores!$A$2:$F$300,5,FALSE)</f>
        <v>m³</v>
      </c>
      <c r="D162" s="6">
        <v>17.03</v>
      </c>
      <c r="E162" s="3">
        <f>VLOOKUP($B162,Valores!$A$2:$G$300,6,FALSE)*VLOOKUP(VLOOKUP($B162,Indices_Poder!$B$5:$E$250,3,FALSE),Indices_Poder!$G$6:$N$27,4,FALSE)*VLOOKUP($E$8,Regional!$A$2:$B$7,2,FALSE)</f>
        <v>3577.0086142753808</v>
      </c>
      <c r="F162" s="1">
        <f>VLOOKUP($B162,Valores!$A$2:$G$300,6,FALSE)*VLOOKUP(VLOOKUP($B162,Indices_Poder!$B$5:$E$250,3,FALSE),Indices_Poder!$G$6:$N$27,4,FALSE)*VLOOKUP($F$8,Regional!$A$2:$B$7,2,FALSE)</f>
        <v>3437.8144025198744</v>
      </c>
      <c r="G162" s="1">
        <f>VLOOKUP($B162,Valores!$A$2:$G$300,6,FALSE)*VLOOKUP(VLOOKUP($B162,Indices_Poder!$B$5:$E$250,3,FALSE),Indices_Poder!$G$6:$N$27,4,FALSE)*VLOOKUP($G$8,Regional!$A$2:$B$7,2,FALSE)</f>
        <v>3628.2349104798182</v>
      </c>
      <c r="H162" s="1">
        <f>VLOOKUP($B162,Valores!$A$2:$G$300,6,FALSE)*VLOOKUP(VLOOKUP($B162,Indices_Poder!$B$5:$E$250,3,FALSE),Indices_Poder!$G$6:$N$27,4,FALSE)*VLOOKUP($H$8,Regional!$A$2:$B$7,2,FALSE)</f>
        <v>3553.3385325809168</v>
      </c>
      <c r="I162" s="1">
        <f>VLOOKUP($B162,Valores!$A$2:$G$300,6,FALSE)*VLOOKUP(VLOOKUP($B162,Indices_Poder!$B$5:$E$250,3,FALSE),Indices_Poder!$G$6:$N$27,4,FALSE)*VLOOKUP($I$8,Regional!$A$2:$B$7,2,FALSE)</f>
        <v>3584.4275951049885</v>
      </c>
      <c r="J162" s="3">
        <f t="shared" si="39"/>
        <v>60916.456701109739</v>
      </c>
      <c r="K162" s="1">
        <f t="shared" si="39"/>
        <v>58545.979274913465</v>
      </c>
      <c r="L162" s="1">
        <f t="shared" si="39"/>
        <v>61788.840525471307</v>
      </c>
      <c r="M162" s="1">
        <f t="shared" si="39"/>
        <v>60513.35520985302</v>
      </c>
      <c r="N162" s="2">
        <f t="shared" si="39"/>
        <v>61042.801944637962</v>
      </c>
      <c r="O162" s="14">
        <f>VLOOKUP(B162,Valores!$A$2:$O$300,14,FALSE)</f>
        <v>3.1300000000000001E-2</v>
      </c>
      <c r="P162" s="14" t="str">
        <f>VLOOKUP(B162,Valores!$A$2:$O$300,15,FALSE)</f>
        <v>COM</v>
      </c>
      <c r="Q162" s="5">
        <f t="shared" si="51"/>
        <v>0</v>
      </c>
      <c r="R162" s="5">
        <f t="shared" si="40"/>
        <v>0</v>
      </c>
      <c r="S162" s="5">
        <f t="shared" si="40"/>
        <v>0</v>
      </c>
      <c r="T162" s="5">
        <f t="shared" si="40"/>
        <v>0</v>
      </c>
      <c r="U162" s="5">
        <f t="shared" si="40"/>
        <v>0</v>
      </c>
      <c r="W162" s="1">
        <f t="shared" si="41"/>
        <v>60916.456701109739</v>
      </c>
      <c r="X162" s="7">
        <f t="shared" si="42"/>
        <v>1906.6850947447349</v>
      </c>
      <c r="Z162" s="1">
        <f t="shared" si="43"/>
        <v>58545.979274913465</v>
      </c>
      <c r="AA162" s="7">
        <f t="shared" si="44"/>
        <v>1832.4891513047914</v>
      </c>
      <c r="AC162" s="1">
        <f t="shared" si="45"/>
        <v>61788.840525471307</v>
      </c>
      <c r="AD162" s="7">
        <f t="shared" si="46"/>
        <v>1933.990708447252</v>
      </c>
      <c r="AF162" s="1">
        <f t="shared" si="47"/>
        <v>60513.35520985302</v>
      </c>
      <c r="AG162" s="7">
        <f t="shared" si="48"/>
        <v>1894.0680180683996</v>
      </c>
      <c r="AI162" s="1">
        <f t="shared" si="49"/>
        <v>61042.801944637962</v>
      </c>
      <c r="AJ162" s="7">
        <f t="shared" si="50"/>
        <v>1910.6397008671684</v>
      </c>
    </row>
    <row r="163" spans="1:36" x14ac:dyDescent="0.2">
      <c r="A163" s="5">
        <v>20</v>
      </c>
      <c r="B163" s="6" t="s">
        <v>441</v>
      </c>
      <c r="C163" s="6" t="str">
        <f>VLOOKUP(B163,Valores!$A$2:$F$300,5,FALSE)</f>
        <v>m³</v>
      </c>
      <c r="D163" s="6">
        <v>1.74</v>
      </c>
      <c r="E163" s="3">
        <f>VLOOKUP($B163,Valores!$A$2:$G$300,6,FALSE)*VLOOKUP(VLOOKUP($B163,Indices_Poder!$B$5:$E$250,3,FALSE),Indices_Poder!$G$6:$N$27,4,FALSE)*VLOOKUP($E$8,Regional!$A$2:$B$7,2,FALSE)</f>
        <v>3577.0086142753808</v>
      </c>
      <c r="F163" s="1">
        <f>VLOOKUP($B163,Valores!$A$2:$G$300,6,FALSE)*VLOOKUP(VLOOKUP($B163,Indices_Poder!$B$5:$E$250,3,FALSE),Indices_Poder!$G$6:$N$27,4,FALSE)*VLOOKUP($F$8,Regional!$A$2:$B$7,2,FALSE)</f>
        <v>3437.8144025198744</v>
      </c>
      <c r="G163" s="1">
        <f>VLOOKUP($B163,Valores!$A$2:$G$300,6,FALSE)*VLOOKUP(VLOOKUP($B163,Indices_Poder!$B$5:$E$250,3,FALSE),Indices_Poder!$G$6:$N$27,4,FALSE)*VLOOKUP($G$8,Regional!$A$2:$B$7,2,FALSE)</f>
        <v>3628.2349104798182</v>
      </c>
      <c r="H163" s="1">
        <f>VLOOKUP($B163,Valores!$A$2:$G$300,6,FALSE)*VLOOKUP(VLOOKUP($B163,Indices_Poder!$B$5:$E$250,3,FALSE),Indices_Poder!$G$6:$N$27,4,FALSE)*VLOOKUP($H$8,Regional!$A$2:$B$7,2,FALSE)</f>
        <v>3553.3385325809168</v>
      </c>
      <c r="I163" s="1">
        <f>VLOOKUP($B163,Valores!$A$2:$G$300,6,FALSE)*VLOOKUP(VLOOKUP($B163,Indices_Poder!$B$5:$E$250,3,FALSE),Indices_Poder!$G$6:$N$27,4,FALSE)*VLOOKUP($I$8,Regional!$A$2:$B$7,2,FALSE)</f>
        <v>3584.4275951049885</v>
      </c>
      <c r="J163" s="3">
        <f t="shared" si="39"/>
        <v>6223.994988839162</v>
      </c>
      <c r="K163" s="1">
        <f t="shared" si="39"/>
        <v>5981.7970603845815</v>
      </c>
      <c r="L163" s="1">
        <f t="shared" si="39"/>
        <v>6313.1287442348839</v>
      </c>
      <c r="M163" s="1">
        <f t="shared" si="39"/>
        <v>6182.8090466907952</v>
      </c>
      <c r="N163" s="2">
        <f t="shared" si="39"/>
        <v>6236.9040154826798</v>
      </c>
      <c r="O163" s="14">
        <f>VLOOKUP(B163,Valores!$A$2:$O$300,14,FALSE)</f>
        <v>3.1300000000000001E-2</v>
      </c>
      <c r="P163" s="14" t="str">
        <f>VLOOKUP(B163,Valores!$A$2:$O$300,15,FALSE)</f>
        <v>COM</v>
      </c>
      <c r="Q163" s="5">
        <f t="shared" si="51"/>
        <v>0</v>
      </c>
      <c r="R163" s="5">
        <f t="shared" si="40"/>
        <v>0</v>
      </c>
      <c r="S163" s="5">
        <f t="shared" si="40"/>
        <v>0</v>
      </c>
      <c r="T163" s="5">
        <f t="shared" si="40"/>
        <v>0</v>
      </c>
      <c r="U163" s="5">
        <f t="shared" si="40"/>
        <v>0</v>
      </c>
      <c r="W163" s="1">
        <f t="shared" si="41"/>
        <v>6223.994988839162</v>
      </c>
      <c r="X163" s="7">
        <f t="shared" si="42"/>
        <v>194.81104315066577</v>
      </c>
      <c r="Z163" s="1">
        <f t="shared" si="43"/>
        <v>5981.7970603845815</v>
      </c>
      <c r="AA163" s="7">
        <f t="shared" si="44"/>
        <v>187.23024799003741</v>
      </c>
      <c r="AC163" s="1">
        <f t="shared" si="45"/>
        <v>6313.1287442348839</v>
      </c>
      <c r="AD163" s="7">
        <f t="shared" si="46"/>
        <v>197.60092969455187</v>
      </c>
      <c r="AF163" s="1">
        <f t="shared" si="47"/>
        <v>6182.8090466907952</v>
      </c>
      <c r="AG163" s="7">
        <f t="shared" si="48"/>
        <v>193.52192316142191</v>
      </c>
      <c r="AI163" s="1">
        <f t="shared" si="49"/>
        <v>6236.9040154826798</v>
      </c>
      <c r="AJ163" s="7">
        <f t="shared" si="50"/>
        <v>195.21509568460789</v>
      </c>
    </row>
    <row r="164" spans="1:36" x14ac:dyDescent="0.2">
      <c r="A164" s="5">
        <v>21</v>
      </c>
      <c r="B164" s="6" t="s">
        <v>380</v>
      </c>
      <c r="C164" s="6" t="str">
        <f>VLOOKUP(B164,Valores!$A$2:$F$300,5,FALSE)</f>
        <v>unid.</v>
      </c>
      <c r="D164" s="6">
        <v>1</v>
      </c>
      <c r="E164" s="3">
        <f>VLOOKUP($B164,Valores!$A$2:$G$300,6,FALSE)*VLOOKUP(VLOOKUP($B164,Indices_Poder!$B$5:$E$250,3,FALSE),Indices_Poder!$G$6:$N$27,4,FALSE)*VLOOKUP($E$8,Regional!$A$2:$B$7,2,FALSE)</f>
        <v>57403.64504240363</v>
      </c>
      <c r="F164" s="1">
        <f>VLOOKUP($B164,Valores!$A$2:$G$300,6,FALSE)*VLOOKUP(VLOOKUP($B164,Indices_Poder!$B$5:$E$250,3,FALSE),Indices_Poder!$G$6:$N$27,4,FALSE)*VLOOKUP($F$8,Regional!$A$2:$B$7,2,FALSE)</f>
        <v>55169.863694580716</v>
      </c>
      <c r="G164" s="1">
        <f>VLOOKUP($B164,Valores!$A$2:$G$300,6,FALSE)*VLOOKUP(VLOOKUP($B164,Indices_Poder!$B$5:$E$250,3,FALSE),Indices_Poder!$G$6:$N$27,4,FALSE)*VLOOKUP($G$8,Regional!$A$2:$B$7,2,FALSE)</f>
        <v>58225.721934368914</v>
      </c>
      <c r="H164" s="1">
        <f>VLOOKUP($B164,Valores!$A$2:$G$300,6,FALSE)*VLOOKUP(VLOOKUP($B164,Indices_Poder!$B$5:$E$250,3,FALSE),Indices_Poder!$G$6:$N$27,4,FALSE)*VLOOKUP($H$8,Regional!$A$2:$B$7,2,FALSE)</f>
        <v>57023.788823357609</v>
      </c>
      <c r="I164" s="1">
        <f>VLOOKUP($B164,Valores!$A$2:$G$300,6,FALSE)*VLOOKUP(VLOOKUP($B164,Indices_Poder!$B$5:$E$250,3,FALSE),Indices_Poder!$G$6:$N$27,4,FALSE)*VLOOKUP($I$8,Regional!$A$2:$B$7,2,FALSE)</f>
        <v>57522.704454343431</v>
      </c>
      <c r="J164" s="3">
        <f t="shared" si="39"/>
        <v>57403.64504240363</v>
      </c>
      <c r="K164" s="1">
        <f t="shared" si="39"/>
        <v>55169.863694580716</v>
      </c>
      <c r="L164" s="1">
        <f t="shared" si="39"/>
        <v>58225.721934368914</v>
      </c>
      <c r="M164" s="1">
        <f t="shared" si="39"/>
        <v>57023.788823357609</v>
      </c>
      <c r="N164" s="2">
        <f t="shared" si="39"/>
        <v>57522.704454343431</v>
      </c>
      <c r="O164" s="14">
        <f>VLOOKUP(B164,Valores!$A$2:$O$300,14,FALSE)</f>
        <v>6.6699999999999995E-2</v>
      </c>
      <c r="P164" s="14" t="str">
        <f>VLOOKUP(B164,Valores!$A$2:$O$300,15,FALSE)</f>
        <v>UAR</v>
      </c>
      <c r="Q164" s="5">
        <f t="shared" si="51"/>
        <v>25729.338221617087</v>
      </c>
      <c r="R164" s="5">
        <f t="shared" si="40"/>
        <v>24728.11755403021</v>
      </c>
      <c r="S164" s="5">
        <f t="shared" si="40"/>
        <v>26097.807756642709</v>
      </c>
      <c r="T164" s="5">
        <f t="shared" si="40"/>
        <v>25559.079884743176</v>
      </c>
      <c r="U164" s="5">
        <f t="shared" si="40"/>
        <v>25782.702774965626</v>
      </c>
      <c r="W164" s="1">
        <f t="shared" si="41"/>
        <v>83132.983264020717</v>
      </c>
      <c r="X164" s="7">
        <f t="shared" si="42"/>
        <v>5544.9699837101816</v>
      </c>
      <c r="Z164" s="1">
        <f t="shared" si="43"/>
        <v>79897.981248610929</v>
      </c>
      <c r="AA164" s="7">
        <f t="shared" si="44"/>
        <v>5329.1953492823486</v>
      </c>
      <c r="AC164" s="1">
        <f t="shared" si="45"/>
        <v>84323.529691011616</v>
      </c>
      <c r="AD164" s="7">
        <f t="shared" si="46"/>
        <v>5624.3794303904742</v>
      </c>
      <c r="AF164" s="1">
        <f t="shared" si="47"/>
        <v>82582.868708100781</v>
      </c>
      <c r="AG164" s="7">
        <f t="shared" si="48"/>
        <v>5508.2773428303217</v>
      </c>
      <c r="AI164" s="1">
        <f t="shared" si="49"/>
        <v>83305.407229309058</v>
      </c>
      <c r="AJ164" s="7">
        <f t="shared" si="50"/>
        <v>5556.4706621949135</v>
      </c>
    </row>
    <row r="165" spans="1:36" x14ac:dyDescent="0.2">
      <c r="A165" s="5">
        <v>22</v>
      </c>
      <c r="B165" s="6" t="s">
        <v>505</v>
      </c>
      <c r="C165" s="6" t="str">
        <f>VLOOKUP(B165,Valores!$A$2:$F$300,5,FALSE)</f>
        <v>unid.</v>
      </c>
      <c r="D165" s="6">
        <v>1</v>
      </c>
      <c r="E165" s="3">
        <f>VLOOKUP($B165,Valores!$A$2:$G$300,6,FALSE)*VLOOKUP(VLOOKUP($B165,Indices_Poder!$B$5:$E$250,3,FALSE),Indices_Poder!$G$6:$N$27,4,FALSE)*VLOOKUP($E$8,Regional!$A$2:$B$7,2,FALSE)</f>
        <v>34009.24081113447</v>
      </c>
      <c r="F165" s="1">
        <f>VLOOKUP($B165,Valores!$A$2:$G$300,6,FALSE)*VLOOKUP(VLOOKUP($B165,Indices_Poder!$B$5:$E$250,3,FALSE),Indices_Poder!$G$6:$N$27,4,FALSE)*VLOOKUP($F$8,Regional!$A$2:$B$7,2,FALSE)</f>
        <v>32685.819489693782</v>
      </c>
      <c r="G165" s="1">
        <f>VLOOKUP($B165,Valores!$A$2:$G$300,6,FALSE)*VLOOKUP(VLOOKUP($B165,Indices_Poder!$B$5:$E$250,3,FALSE),Indices_Poder!$G$6:$N$27,4,FALSE)*VLOOKUP($G$8,Regional!$A$2:$B$7,2,FALSE)</f>
        <v>34496.286728923558</v>
      </c>
      <c r="H165" s="1">
        <f>VLOOKUP($B165,Valores!$A$2:$G$300,6,FALSE)*VLOOKUP(VLOOKUP($B165,Indices_Poder!$B$5:$E$250,3,FALSE),Indices_Poder!$G$6:$N$27,4,FALSE)*VLOOKUP($H$8,Regional!$A$2:$B$7,2,FALSE)</f>
        <v>33784.192007742276</v>
      </c>
      <c r="I165" s="1">
        <f>VLOOKUP($B165,Valores!$A$2:$G$300,6,FALSE)*VLOOKUP(VLOOKUP($B165,Indices_Poder!$B$5:$E$250,3,FALSE),Indices_Poder!$G$6:$N$27,4,FALSE)*VLOOKUP($I$8,Regional!$A$2:$B$7,2,FALSE)</f>
        <v>34079.778495779785</v>
      </c>
      <c r="J165" s="3">
        <f t="shared" si="39"/>
        <v>34009.24081113447</v>
      </c>
      <c r="K165" s="1">
        <f t="shared" si="39"/>
        <v>32685.819489693782</v>
      </c>
      <c r="L165" s="1">
        <f t="shared" si="39"/>
        <v>34496.286728923558</v>
      </c>
      <c r="M165" s="1">
        <f t="shared" si="39"/>
        <v>33784.192007742276</v>
      </c>
      <c r="N165" s="2">
        <f t="shared" si="39"/>
        <v>34079.778495779785</v>
      </c>
      <c r="O165" s="14">
        <f>VLOOKUP(B165,Valores!$A$2:$O$300,14,FALSE)</f>
        <v>6.6699999999999995E-2</v>
      </c>
      <c r="P165" s="14" t="str">
        <f>VLOOKUP(B165,Valores!$A$2:$O$300,15,FALSE)</f>
        <v>UAR</v>
      </c>
      <c r="Q165" s="5">
        <f t="shared" si="51"/>
        <v>15243.548712694464</v>
      </c>
      <c r="R165" s="5">
        <f t="shared" si="40"/>
        <v>14650.367656615292</v>
      </c>
      <c r="S165" s="5">
        <f t="shared" si="40"/>
        <v>15461.851385616999</v>
      </c>
      <c r="T165" s="5">
        <f t="shared" si="40"/>
        <v>15142.677822447498</v>
      </c>
      <c r="U165" s="5">
        <f t="shared" si="40"/>
        <v>15275.164961876349</v>
      </c>
      <c r="W165" s="1">
        <f t="shared" si="41"/>
        <v>49252.789523828935</v>
      </c>
      <c r="X165" s="7">
        <f t="shared" si="42"/>
        <v>3285.1610612393897</v>
      </c>
      <c r="Z165" s="1">
        <f t="shared" si="43"/>
        <v>47336.187146309072</v>
      </c>
      <c r="AA165" s="7">
        <f t="shared" si="44"/>
        <v>3157.323682658815</v>
      </c>
      <c r="AC165" s="1">
        <f t="shared" si="45"/>
        <v>49958.138114540561</v>
      </c>
      <c r="AD165" s="7">
        <f t="shared" si="46"/>
        <v>3332.2078122398552</v>
      </c>
      <c r="AF165" s="1">
        <f t="shared" si="47"/>
        <v>48926.869830189775</v>
      </c>
      <c r="AG165" s="7">
        <f t="shared" si="48"/>
        <v>3263.4222176736575</v>
      </c>
      <c r="AI165" s="1">
        <f t="shared" si="49"/>
        <v>49354.943457656133</v>
      </c>
      <c r="AJ165" s="7">
        <f t="shared" si="50"/>
        <v>3291.9747286256638</v>
      </c>
    </row>
    <row r="166" spans="1:36" x14ac:dyDescent="0.2">
      <c r="A166" s="5">
        <v>23</v>
      </c>
      <c r="B166" s="6" t="s">
        <v>498</v>
      </c>
      <c r="C166" s="6" t="str">
        <f>VLOOKUP(B166,Valores!$A$2:$F$300,5,FALSE)</f>
        <v>unid.</v>
      </c>
      <c r="D166" s="6">
        <v>1</v>
      </c>
      <c r="E166" s="3">
        <f>VLOOKUP($B166,Valores!$A$2:$G$300,6,FALSE)*VLOOKUP(VLOOKUP($B166,Indices_Poder!$B$5:$E$250,3,FALSE),Indices_Poder!$G$6:$N$27,4,FALSE)*VLOOKUP($E$8,Regional!$A$2:$B$7,2,FALSE)</f>
        <v>57403.64504240363</v>
      </c>
      <c r="F166" s="1">
        <f>VLOOKUP($B166,Valores!$A$2:$G$300,6,FALSE)*VLOOKUP(VLOOKUP($B166,Indices_Poder!$B$5:$E$250,3,FALSE),Indices_Poder!$G$6:$N$27,4,FALSE)*VLOOKUP($F$8,Regional!$A$2:$B$7,2,FALSE)</f>
        <v>55169.863694580716</v>
      </c>
      <c r="G166" s="1">
        <f>VLOOKUP($B166,Valores!$A$2:$G$300,6,FALSE)*VLOOKUP(VLOOKUP($B166,Indices_Poder!$B$5:$E$250,3,FALSE),Indices_Poder!$G$6:$N$27,4,FALSE)*VLOOKUP($G$8,Regional!$A$2:$B$7,2,FALSE)</f>
        <v>58225.721934368914</v>
      </c>
      <c r="H166" s="1">
        <f>VLOOKUP($B166,Valores!$A$2:$G$300,6,FALSE)*VLOOKUP(VLOOKUP($B166,Indices_Poder!$B$5:$E$250,3,FALSE),Indices_Poder!$G$6:$N$27,4,FALSE)*VLOOKUP($H$8,Regional!$A$2:$B$7,2,FALSE)</f>
        <v>57023.788823357609</v>
      </c>
      <c r="I166" s="1">
        <f>VLOOKUP($B166,Valores!$A$2:$G$300,6,FALSE)*VLOOKUP(VLOOKUP($B166,Indices_Poder!$B$5:$E$250,3,FALSE),Indices_Poder!$G$6:$N$27,4,FALSE)*VLOOKUP($I$8,Regional!$A$2:$B$7,2,FALSE)</f>
        <v>57522.704454343431</v>
      </c>
      <c r="J166" s="3">
        <f t="shared" si="39"/>
        <v>57403.64504240363</v>
      </c>
      <c r="K166" s="1">
        <f t="shared" si="39"/>
        <v>55169.863694580716</v>
      </c>
      <c r="L166" s="1">
        <f t="shared" si="39"/>
        <v>58225.721934368914</v>
      </c>
      <c r="M166" s="1">
        <f t="shared" si="39"/>
        <v>57023.788823357609</v>
      </c>
      <c r="N166" s="2">
        <f t="shared" si="39"/>
        <v>57522.704454343431</v>
      </c>
      <c r="O166" s="14">
        <f>VLOOKUP(B166,Valores!$A$2:$O$300,14,FALSE)</f>
        <v>6.6699999999999995E-2</v>
      </c>
      <c r="P166" s="14" t="str">
        <f>VLOOKUP(B166,Valores!$A$2:$O$300,15,FALSE)</f>
        <v>UAR</v>
      </c>
      <c r="Q166" s="5">
        <f t="shared" si="51"/>
        <v>25729.338221617087</v>
      </c>
      <c r="R166" s="5">
        <f t="shared" si="40"/>
        <v>24728.11755403021</v>
      </c>
      <c r="S166" s="5">
        <f t="shared" si="40"/>
        <v>26097.807756642709</v>
      </c>
      <c r="T166" s="5">
        <f t="shared" si="40"/>
        <v>25559.079884743176</v>
      </c>
      <c r="U166" s="5">
        <f t="shared" si="40"/>
        <v>25782.702774965626</v>
      </c>
      <c r="W166" s="1">
        <f t="shared" si="41"/>
        <v>83132.983264020717</v>
      </c>
      <c r="X166" s="7">
        <f t="shared" si="42"/>
        <v>5544.9699837101816</v>
      </c>
      <c r="Z166" s="1">
        <f t="shared" si="43"/>
        <v>79897.981248610929</v>
      </c>
      <c r="AA166" s="7">
        <f t="shared" si="44"/>
        <v>5329.1953492823486</v>
      </c>
      <c r="AC166" s="1">
        <f t="shared" si="45"/>
        <v>84323.529691011616</v>
      </c>
      <c r="AD166" s="7">
        <f t="shared" si="46"/>
        <v>5624.3794303904742</v>
      </c>
      <c r="AF166" s="1">
        <f t="shared" si="47"/>
        <v>82582.868708100781</v>
      </c>
      <c r="AG166" s="7">
        <f t="shared" si="48"/>
        <v>5508.2773428303217</v>
      </c>
      <c r="AI166" s="1">
        <f t="shared" si="49"/>
        <v>83305.407229309058</v>
      </c>
      <c r="AJ166" s="7">
        <f t="shared" si="50"/>
        <v>5556.4706621949135</v>
      </c>
    </row>
    <row r="167" spans="1:36" x14ac:dyDescent="0.2">
      <c r="A167" s="5">
        <v>24</v>
      </c>
      <c r="B167" s="6" t="s">
        <v>499</v>
      </c>
      <c r="C167" s="6" t="str">
        <f>VLOOKUP(B167,Valores!$A$2:$F$300,5,FALSE)</f>
        <v>unid.</v>
      </c>
      <c r="D167" s="6">
        <v>1</v>
      </c>
      <c r="E167" s="3">
        <f>VLOOKUP($B167,Valores!$A$2:$G$300,6,FALSE)*VLOOKUP(VLOOKUP($B167,Indices_Poder!$B$5:$E$250,3,FALSE),Indices_Poder!$G$6:$N$27,4,FALSE)*VLOOKUP($E$8,Regional!$A$2:$B$7,2,FALSE)</f>
        <v>35004.213271464112</v>
      </c>
      <c r="F167" s="1">
        <f>VLOOKUP($B167,Valores!$A$2:$G$300,6,FALSE)*VLOOKUP(VLOOKUP($B167,Indices_Poder!$B$5:$E$250,3,FALSE),Indices_Poder!$G$6:$N$27,4,FALSE)*VLOOKUP($F$8,Regional!$A$2:$B$7,2,FALSE)</f>
        <v>33642.074009344913</v>
      </c>
      <c r="G167" s="1">
        <f>VLOOKUP($B167,Valores!$A$2:$G$300,6,FALSE)*VLOOKUP(VLOOKUP($B167,Indices_Poder!$B$5:$E$250,3,FALSE),Indices_Poder!$G$6:$N$27,4,FALSE)*VLOOKUP($G$8,Regional!$A$2:$B$7,2,FALSE)</f>
        <v>35505.50817757396</v>
      </c>
      <c r="H167" s="1">
        <f>VLOOKUP($B167,Valores!$A$2:$G$300,6,FALSE)*VLOOKUP(VLOOKUP($B167,Indices_Poder!$B$5:$E$250,3,FALSE),Indices_Poder!$G$6:$N$27,4,FALSE)*VLOOKUP($H$8,Regional!$A$2:$B$7,2,FALSE)</f>
        <v>34772.580452778864</v>
      </c>
      <c r="I167" s="1">
        <f>VLOOKUP($B167,Valores!$A$2:$G$300,6,FALSE)*VLOOKUP(VLOOKUP($B167,Indices_Poder!$B$5:$E$250,3,FALSE),Indices_Poder!$G$6:$N$27,4,FALSE)*VLOOKUP($I$8,Regional!$A$2:$B$7,2,FALSE)</f>
        <v>35076.814602693812</v>
      </c>
      <c r="J167" s="3">
        <f t="shared" si="39"/>
        <v>35004.213271464112</v>
      </c>
      <c r="K167" s="1">
        <f t="shared" si="39"/>
        <v>33642.074009344913</v>
      </c>
      <c r="L167" s="1">
        <f t="shared" si="39"/>
        <v>35505.50817757396</v>
      </c>
      <c r="M167" s="1">
        <f t="shared" si="39"/>
        <v>34772.580452778864</v>
      </c>
      <c r="N167" s="2">
        <f t="shared" si="39"/>
        <v>35076.814602693812</v>
      </c>
      <c r="O167" s="14">
        <f>VLOOKUP(B167,Valores!$A$2:$O$300,14,FALSE)</f>
        <v>6.6699999999999995E-2</v>
      </c>
      <c r="P167" s="14" t="str">
        <f>VLOOKUP(B167,Valores!$A$2:$O$300,15,FALSE)</f>
        <v>UAR</v>
      </c>
      <c r="Q167" s="5">
        <f t="shared" si="51"/>
        <v>15689.513127220847</v>
      </c>
      <c r="R167" s="5">
        <f t="shared" si="40"/>
        <v>15078.977999109733</v>
      </c>
      <c r="S167" s="5">
        <f t="shared" si="40"/>
        <v>15914.202451018078</v>
      </c>
      <c r="T167" s="5">
        <f t="shared" si="40"/>
        <v>15585.691163811085</v>
      </c>
      <c r="U167" s="5">
        <f t="shared" si="40"/>
        <v>15722.054339632859</v>
      </c>
      <c r="W167" s="1">
        <f t="shared" si="41"/>
        <v>50693.726398684958</v>
      </c>
      <c r="X167" s="7">
        <f t="shared" si="42"/>
        <v>3381.2715507922862</v>
      </c>
      <c r="Z167" s="1">
        <f t="shared" si="43"/>
        <v>48721.052008454644</v>
      </c>
      <c r="AA167" s="7">
        <f t="shared" si="44"/>
        <v>3249.6941689639248</v>
      </c>
      <c r="AC167" s="1">
        <f t="shared" si="45"/>
        <v>51419.710628592038</v>
      </c>
      <c r="AD167" s="7">
        <f t="shared" si="46"/>
        <v>3429.6946989270887</v>
      </c>
      <c r="AF167" s="1">
        <f t="shared" si="47"/>
        <v>50358.271616589947</v>
      </c>
      <c r="AG167" s="7">
        <f t="shared" si="48"/>
        <v>3358.8967168265494</v>
      </c>
      <c r="AI167" s="1">
        <f t="shared" si="49"/>
        <v>50798.86894232667</v>
      </c>
      <c r="AJ167" s="7">
        <f t="shared" si="50"/>
        <v>3388.2845584531888</v>
      </c>
    </row>
    <row r="168" spans="1:36" x14ac:dyDescent="0.2">
      <c r="A168" s="24">
        <v>25</v>
      </c>
      <c r="B168" s="25" t="s">
        <v>384</v>
      </c>
      <c r="C168" s="6" t="str">
        <f>VLOOKUP(B168,Valores!$A$2:$F$300,5,FALSE)</f>
        <v>unid.</v>
      </c>
      <c r="D168" s="6">
        <v>0</v>
      </c>
      <c r="E168" s="3">
        <f>VLOOKUP($B168,Valores!$A$2:$G$300,6,FALSE)*VLOOKUP(VLOOKUP($B168,Indices_Poder!$B$5:$E$250,3,FALSE),Indices_Poder!$G$6:$N$27,4,FALSE)*VLOOKUP($E$8,Regional!$A$2:$B$7,2,FALSE)</f>
        <v>57403.64504240363</v>
      </c>
      <c r="F168" s="1">
        <f>VLOOKUP($B168,Valores!$A$2:$G$300,6,FALSE)*VLOOKUP(VLOOKUP($B168,Indices_Poder!$B$5:$E$250,3,FALSE),Indices_Poder!$G$6:$N$27,4,FALSE)*VLOOKUP($F$8,Regional!$A$2:$B$7,2,FALSE)</f>
        <v>55169.863694580716</v>
      </c>
      <c r="G168" s="1">
        <f>VLOOKUP($B168,Valores!$A$2:$G$300,6,FALSE)*VLOOKUP(VLOOKUP($B168,Indices_Poder!$B$5:$E$250,3,FALSE),Indices_Poder!$G$6:$N$27,4,FALSE)*VLOOKUP($G$8,Regional!$A$2:$B$7,2,FALSE)</f>
        <v>58225.721934368914</v>
      </c>
      <c r="H168" s="1">
        <f>VLOOKUP($B168,Valores!$A$2:$G$300,6,FALSE)*VLOOKUP(VLOOKUP($B168,Indices_Poder!$B$5:$E$250,3,FALSE),Indices_Poder!$G$6:$N$27,4,FALSE)*VLOOKUP($H$8,Regional!$A$2:$B$7,2,FALSE)</f>
        <v>57023.788823357609</v>
      </c>
      <c r="I168" s="1">
        <f>VLOOKUP($B168,Valores!$A$2:$G$300,6,FALSE)*VLOOKUP(VLOOKUP($B168,Indices_Poder!$B$5:$E$250,3,FALSE),Indices_Poder!$G$6:$N$27,4,FALSE)*VLOOKUP($I$8,Regional!$A$2:$B$7,2,FALSE)</f>
        <v>57522.704454343431</v>
      </c>
      <c r="J168" s="28">
        <f t="shared" si="39"/>
        <v>0</v>
      </c>
      <c r="K168" s="29">
        <f t="shared" si="39"/>
        <v>0</v>
      </c>
      <c r="L168" s="29">
        <f t="shared" si="39"/>
        <v>0</v>
      </c>
      <c r="M168" s="29">
        <f t="shared" si="39"/>
        <v>0</v>
      </c>
      <c r="N168" s="38">
        <f t="shared" si="39"/>
        <v>0</v>
      </c>
      <c r="O168" s="14">
        <f>VLOOKUP(B168,Valores!$A$2:$O$300,14,FALSE)</f>
        <v>6.6699999999999995E-2</v>
      </c>
      <c r="P168" s="14" t="str">
        <f>VLOOKUP(B168,Valores!$A$2:$O$300,15,FALSE)</f>
        <v>UAR</v>
      </c>
      <c r="Q168" s="5">
        <f t="shared" si="51"/>
        <v>0</v>
      </c>
      <c r="R168" s="5">
        <f t="shared" si="40"/>
        <v>0</v>
      </c>
      <c r="S168" s="5">
        <f t="shared" si="40"/>
        <v>0</v>
      </c>
      <c r="T168" s="5">
        <f t="shared" si="40"/>
        <v>0</v>
      </c>
      <c r="U168" s="5">
        <f t="shared" si="40"/>
        <v>0</v>
      </c>
      <c r="W168" s="1">
        <f t="shared" si="41"/>
        <v>0</v>
      </c>
      <c r="X168" s="7">
        <f t="shared" si="42"/>
        <v>0</v>
      </c>
      <c r="Z168" s="1">
        <f t="shared" si="43"/>
        <v>0</v>
      </c>
      <c r="AA168" s="7">
        <f t="shared" si="44"/>
        <v>0</v>
      </c>
      <c r="AC168" s="1">
        <f t="shared" si="45"/>
        <v>0</v>
      </c>
      <c r="AD168" s="7">
        <f t="shared" si="46"/>
        <v>0</v>
      </c>
      <c r="AF168" s="1">
        <f t="shared" si="47"/>
        <v>0</v>
      </c>
      <c r="AG168" s="7">
        <f t="shared" si="48"/>
        <v>0</v>
      </c>
      <c r="AI168" s="1">
        <f t="shared" si="49"/>
        <v>0</v>
      </c>
      <c r="AJ168" s="7">
        <f t="shared" si="50"/>
        <v>0</v>
      </c>
    </row>
    <row r="169" spans="1:36" x14ac:dyDescent="0.2">
      <c r="A169" s="44"/>
      <c r="B169" s="45" t="s">
        <v>38</v>
      </c>
      <c r="C169" s="45"/>
      <c r="D169" s="45"/>
      <c r="E169" s="48"/>
      <c r="F169" s="46"/>
      <c r="G169" s="46"/>
      <c r="H169" s="46"/>
      <c r="I169" s="47"/>
      <c r="J169" s="48">
        <f>SUM(J144:J168)</f>
        <v>1028650.5526232006</v>
      </c>
      <c r="K169" s="46">
        <f>SUM(K144:K168)</f>
        <v>988622.0767976658</v>
      </c>
      <c r="L169" s="46">
        <f>SUM(L144:L168)</f>
        <v>1043381.8444879282</v>
      </c>
      <c r="M169" s="46">
        <f>SUM(M144:M168)</f>
        <v>1021843.6798305339</v>
      </c>
      <c r="N169" s="47">
        <f>SUM(N144:N168)</f>
        <v>1030784.0500656787</v>
      </c>
      <c r="Q169" s="3">
        <f>SUMIF($O144:$O168,"&lt;&gt;Rateio",X144:X168)</f>
        <v>42746.740406824247</v>
      </c>
      <c r="R169" s="3">
        <f>SUMIF($O144:$O168,"&lt;&gt;Rateio",AA144:AA168)</f>
        <v>41083.311693709315</v>
      </c>
      <c r="S169" s="3">
        <f>SUMIF($O144:$O168,"&lt;&gt;Rateio",AD144:AD168)</f>
        <v>43358.915948452835</v>
      </c>
      <c r="T169" s="3">
        <f>SUMIF($O144:$O168,"&lt;&gt;Rateio",AG144:AG168)</f>
        <v>42463.873087588967</v>
      </c>
      <c r="U169" s="3">
        <f>SUMIF($O144:$O168,"&lt;&gt;Rateio",AJ144:AJ168)</f>
        <v>42835.400312853228</v>
      </c>
      <c r="W169" s="36"/>
      <c r="X169" s="215"/>
      <c r="Z169" s="36"/>
      <c r="AA169" s="215"/>
      <c r="AC169" s="36"/>
      <c r="AD169" s="215"/>
      <c r="AF169" s="36"/>
      <c r="AG169" s="215"/>
      <c r="AI169" s="36"/>
      <c r="AJ169" s="215"/>
    </row>
    <row r="170" spans="1:36" ht="12.75" hidden="1" customHeight="1" x14ac:dyDescent="0.2">
      <c r="A170" s="44"/>
      <c r="B170" s="45"/>
      <c r="C170" s="45"/>
      <c r="D170" s="45"/>
      <c r="E170" s="92" t="s">
        <v>30</v>
      </c>
      <c r="F170" s="92" t="s">
        <v>31</v>
      </c>
      <c r="G170" s="92" t="s">
        <v>32</v>
      </c>
      <c r="H170" s="92" t="s">
        <v>33</v>
      </c>
      <c r="I170" s="92" t="s">
        <v>34</v>
      </c>
      <c r="J170" s="46"/>
      <c r="K170" s="46"/>
      <c r="L170" s="46"/>
      <c r="M170" s="46"/>
      <c r="N170" s="46"/>
      <c r="Q170" s="5"/>
      <c r="R170" s="5"/>
      <c r="S170" s="5"/>
      <c r="T170" s="5"/>
      <c r="U170" s="5"/>
      <c r="X170" s="7"/>
      <c r="AA170" s="7"/>
      <c r="AD170" s="7"/>
      <c r="AG170" s="7"/>
      <c r="AJ170" s="7"/>
    </row>
    <row r="171" spans="1:36" s="14" customFormat="1" ht="12.75" hidden="1" customHeight="1" x14ac:dyDescent="0.2">
      <c r="A171" s="30"/>
      <c r="B171" s="123" t="s">
        <v>215</v>
      </c>
      <c r="C171" s="31"/>
      <c r="D171" s="31"/>
      <c r="E171" s="33" t="e">
        <f>(SUMIF(#REF!,"Obras civis",J144:J168)+#REF!)*3.98%</f>
        <v>#REF!</v>
      </c>
      <c r="F171" s="33" t="e">
        <f>(SUMIF(#REF!,"Obras civis",K144:K168)+#REF!)*3.98%</f>
        <v>#REF!</v>
      </c>
      <c r="G171" s="33" t="e">
        <f>(SUMIF(#REF!,"Obras civis",L144:L168)+#REF!)*3.98%</f>
        <v>#REF!</v>
      </c>
      <c r="H171" s="33" t="e">
        <f>(SUMIF(#REF!,"Obras civis",M144:M168)+#REF!)*3.98%</f>
        <v>#REF!</v>
      </c>
      <c r="I171" s="33" t="e">
        <f>(SUMIF(#REF!,"Obras civis",N144:N168)+#REF!)*3.98%</f>
        <v>#REF!</v>
      </c>
      <c r="J171" s="33"/>
      <c r="K171" s="33"/>
      <c r="L171" s="33"/>
      <c r="M171" s="33"/>
      <c r="N171" s="33"/>
      <c r="Q171" s="5"/>
      <c r="R171" s="5"/>
      <c r="S171" s="5"/>
      <c r="T171" s="5"/>
      <c r="U171" s="5"/>
      <c r="W171" s="6"/>
      <c r="X171" s="7"/>
      <c r="Z171" s="6"/>
      <c r="AA171" s="7"/>
      <c r="AC171" s="6"/>
      <c r="AD171" s="7"/>
      <c r="AF171" s="6"/>
      <c r="AG171" s="7"/>
      <c r="AI171" s="6"/>
      <c r="AJ171" s="7"/>
    </row>
    <row r="172" spans="1:36" s="14" customFormat="1" ht="12.75" hidden="1" customHeight="1" x14ac:dyDescent="0.2">
      <c r="A172" s="30"/>
      <c r="B172" s="31" t="s">
        <v>141</v>
      </c>
      <c r="C172" s="41"/>
      <c r="D172" s="41"/>
      <c r="E172" s="35" t="e">
        <f>J169+#REF!+E171</f>
        <v>#REF!</v>
      </c>
      <c r="F172" s="35" t="e">
        <f>K169+#REF!+F171</f>
        <v>#REF!</v>
      </c>
      <c r="G172" s="35" t="e">
        <f>L169+#REF!+G171</f>
        <v>#REF!</v>
      </c>
      <c r="H172" s="35" t="e">
        <f>M169+#REF!+H171</f>
        <v>#REF!</v>
      </c>
      <c r="I172" s="35" t="e">
        <f>N169+#REF!+I171</f>
        <v>#REF!</v>
      </c>
      <c r="J172" s="35"/>
      <c r="K172" s="35"/>
      <c r="L172" s="35"/>
      <c r="M172" s="35"/>
      <c r="N172" s="35"/>
      <c r="Q172" s="5"/>
      <c r="R172" s="5"/>
      <c r="S172" s="5"/>
      <c r="T172" s="5"/>
      <c r="U172" s="5"/>
      <c r="W172" s="6"/>
      <c r="X172" s="7"/>
      <c r="Z172" s="6"/>
      <c r="AA172" s="7"/>
      <c r="AC172" s="6"/>
      <c r="AD172" s="7"/>
      <c r="AF172" s="6"/>
      <c r="AG172" s="7"/>
      <c r="AI172" s="6"/>
      <c r="AJ172" s="7"/>
    </row>
    <row r="173" spans="1:36" s="14" customFormat="1" ht="12.75" hidden="1" customHeight="1" x14ac:dyDescent="0.2">
      <c r="A173" s="30"/>
      <c r="B173" s="31" t="s">
        <v>209</v>
      </c>
      <c r="C173" s="31"/>
      <c r="D173" s="31"/>
      <c r="E173" s="33" t="e">
        <f>E172*2.7%</f>
        <v>#REF!</v>
      </c>
      <c r="F173" s="33" t="e">
        <f>F172*2.7%</f>
        <v>#REF!</v>
      </c>
      <c r="G173" s="33" t="e">
        <f>G172*2.7%</f>
        <v>#REF!</v>
      </c>
      <c r="H173" s="33" t="e">
        <f>H172*2.7%</f>
        <v>#REF!</v>
      </c>
      <c r="I173" s="33" t="e">
        <f>I172*2.7%</f>
        <v>#REF!</v>
      </c>
      <c r="J173" s="33"/>
      <c r="K173" s="33"/>
      <c r="L173" s="33"/>
      <c r="M173" s="33"/>
      <c r="N173" s="33"/>
      <c r="Q173" s="5"/>
      <c r="R173" s="5"/>
      <c r="S173" s="5"/>
      <c r="T173" s="5"/>
      <c r="U173" s="5"/>
      <c r="W173" s="6"/>
      <c r="X173" s="7"/>
      <c r="Z173" s="6"/>
      <c r="AA173" s="7"/>
      <c r="AC173" s="6"/>
      <c r="AD173" s="7"/>
      <c r="AF173" s="6"/>
      <c r="AG173" s="7"/>
      <c r="AI173" s="6"/>
      <c r="AJ173" s="7"/>
    </row>
    <row r="174" spans="1:36" s="14" customFormat="1" ht="12.75" hidden="1" customHeight="1" x14ac:dyDescent="0.2">
      <c r="A174" s="30"/>
      <c r="B174" s="31" t="s">
        <v>210</v>
      </c>
      <c r="C174" s="41"/>
      <c r="D174" s="41"/>
      <c r="E174" s="35" t="e">
        <f>E172*1.4%</f>
        <v>#REF!</v>
      </c>
      <c r="F174" s="35" t="e">
        <f>F172*1.4%</f>
        <v>#REF!</v>
      </c>
      <c r="G174" s="35" t="e">
        <f>G172*1.4%</f>
        <v>#REF!</v>
      </c>
      <c r="H174" s="35" t="e">
        <f>H172*1.4%</f>
        <v>#REF!</v>
      </c>
      <c r="I174" s="35" t="e">
        <f>I172*1.4%</f>
        <v>#REF!</v>
      </c>
      <c r="J174" s="35"/>
      <c r="K174" s="35"/>
      <c r="L174" s="35"/>
      <c r="M174" s="35"/>
      <c r="N174" s="35"/>
      <c r="Q174" s="5"/>
      <c r="R174" s="5"/>
      <c r="S174" s="5"/>
      <c r="T174" s="5"/>
      <c r="U174" s="5"/>
      <c r="W174" s="6"/>
      <c r="X174" s="7"/>
      <c r="Z174" s="6"/>
      <c r="AA174" s="7"/>
      <c r="AC174" s="6"/>
      <c r="AD174" s="7"/>
      <c r="AF174" s="6"/>
      <c r="AG174" s="7"/>
      <c r="AI174" s="6"/>
      <c r="AJ174" s="7"/>
    </row>
    <row r="175" spans="1:36" ht="15" hidden="1" customHeight="1" x14ac:dyDescent="0.2">
      <c r="A175" s="119"/>
      <c r="B175" s="121" t="s">
        <v>213</v>
      </c>
      <c r="C175" s="121"/>
      <c r="D175" s="121"/>
      <c r="E175" s="120" t="e">
        <f>E172*3.99%</f>
        <v>#REF!</v>
      </c>
      <c r="F175" s="120" t="e">
        <f>F172*3.99%</f>
        <v>#REF!</v>
      </c>
      <c r="G175" s="120" t="e">
        <f>G172*3.99%</f>
        <v>#REF!</v>
      </c>
      <c r="H175" s="120" t="e">
        <f>H172*3.99%</f>
        <v>#REF!</v>
      </c>
      <c r="I175" s="120" t="e">
        <f>I172*3.99%</f>
        <v>#REF!</v>
      </c>
      <c r="J175" s="122"/>
      <c r="K175" s="120"/>
      <c r="L175" s="120"/>
      <c r="M175" s="120"/>
      <c r="N175" s="120"/>
      <c r="Q175" s="5"/>
      <c r="R175" s="5"/>
      <c r="S175" s="5"/>
      <c r="T175" s="5"/>
      <c r="U175" s="5"/>
      <c r="X175" s="7"/>
      <c r="AA175" s="7"/>
      <c r="AD175" s="7"/>
      <c r="AG175" s="7"/>
      <c r="AJ175" s="7"/>
    </row>
    <row r="176" spans="1:36" s="14" customFormat="1" ht="12.75" hidden="1" customHeight="1" x14ac:dyDescent="0.2">
      <c r="A176" s="30"/>
      <c r="B176" s="43" t="s">
        <v>211</v>
      </c>
      <c r="C176" s="43"/>
      <c r="D176" s="43"/>
      <c r="E176" s="42" t="e">
        <f>E172*2.7%</f>
        <v>#REF!</v>
      </c>
      <c r="F176" s="42" t="e">
        <f>F172*2.7%</f>
        <v>#REF!</v>
      </c>
      <c r="G176" s="42" t="e">
        <f>G172*2.7%</f>
        <v>#REF!</v>
      </c>
      <c r="H176" s="42" t="e">
        <f>H172*2.7%</f>
        <v>#REF!</v>
      </c>
      <c r="I176" s="42" t="e">
        <f>I172*2.7%</f>
        <v>#REF!</v>
      </c>
      <c r="J176" s="42"/>
      <c r="K176" s="42"/>
      <c r="L176" s="42"/>
      <c r="M176" s="42"/>
      <c r="N176" s="42"/>
      <c r="Q176" s="5"/>
      <c r="R176" s="5"/>
      <c r="S176" s="5"/>
      <c r="T176" s="5"/>
      <c r="U176" s="5"/>
      <c r="W176" s="6"/>
      <c r="X176" s="7"/>
      <c r="Z176" s="6"/>
      <c r="AA176" s="7"/>
      <c r="AC176" s="6"/>
      <c r="AD176" s="7"/>
      <c r="AF176" s="6"/>
      <c r="AG176" s="7"/>
      <c r="AI176" s="6"/>
      <c r="AJ176" s="7"/>
    </row>
    <row r="177" spans="1:36" s="14" customFormat="1" ht="12.75" hidden="1" customHeight="1" x14ac:dyDescent="0.2">
      <c r="A177" s="30"/>
      <c r="B177" s="31" t="s">
        <v>142</v>
      </c>
      <c r="C177" s="31"/>
      <c r="D177" s="31"/>
      <c r="E177" s="33" t="e">
        <f>E172+E173+E174+E175+E176</f>
        <v>#REF!</v>
      </c>
      <c r="F177" s="33" t="e">
        <f>F172+F173+F174+F175+F176</f>
        <v>#REF!</v>
      </c>
      <c r="G177" s="33" t="e">
        <f>G172+G173+G174+G175+G176</f>
        <v>#REF!</v>
      </c>
      <c r="H177" s="33" t="e">
        <f>H172+H173+H174+H175+H176</f>
        <v>#REF!</v>
      </c>
      <c r="I177" s="33" t="e">
        <f>I172+I173+I174+I175+I176</f>
        <v>#REF!</v>
      </c>
      <c r="J177" s="33"/>
      <c r="K177" s="33"/>
      <c r="L177" s="33"/>
      <c r="M177" s="33"/>
      <c r="N177" s="33"/>
      <c r="Q177" s="5"/>
      <c r="R177" s="5"/>
      <c r="S177" s="5"/>
      <c r="T177" s="5"/>
      <c r="U177" s="5"/>
      <c r="W177" s="6"/>
      <c r="X177" s="7"/>
      <c r="Z177" s="6"/>
      <c r="AA177" s="7"/>
      <c r="AC177" s="6"/>
      <c r="AD177" s="7"/>
      <c r="AF177" s="6"/>
      <c r="AG177" s="7"/>
      <c r="AI177" s="6"/>
      <c r="AJ177" s="7"/>
    </row>
    <row r="178" spans="1:36" s="14" customFormat="1" ht="12.75" hidden="1" customHeight="1" x14ac:dyDescent="0.2">
      <c r="A178" s="31"/>
      <c r="B178" s="31" t="s">
        <v>143</v>
      </c>
      <c r="C178" s="31"/>
      <c r="D178" s="31"/>
      <c r="E178" s="33" t="e">
        <f>E177*3%</f>
        <v>#REF!</v>
      </c>
      <c r="F178" s="33" t="e">
        <f>F177*3%</f>
        <v>#REF!</v>
      </c>
      <c r="G178" s="33" t="e">
        <f>G177*3%</f>
        <v>#REF!</v>
      </c>
      <c r="H178" s="33" t="e">
        <f>H177*3%</f>
        <v>#REF!</v>
      </c>
      <c r="I178" s="33" t="e">
        <f>I177*3%</f>
        <v>#REF!</v>
      </c>
      <c r="J178" s="33"/>
      <c r="K178" s="33"/>
      <c r="L178" s="33"/>
      <c r="M178" s="33"/>
      <c r="N178" s="33"/>
      <c r="Q178" s="5"/>
      <c r="R178" s="5"/>
      <c r="S178" s="5"/>
      <c r="T178" s="5"/>
      <c r="U178" s="5"/>
      <c r="W178" s="6"/>
      <c r="X178" s="7"/>
      <c r="Z178" s="6"/>
      <c r="AA178" s="7"/>
      <c r="AC178" s="6"/>
      <c r="AD178" s="7"/>
      <c r="AF178" s="6"/>
      <c r="AG178" s="7"/>
      <c r="AI178" s="6"/>
      <c r="AJ178" s="7"/>
    </row>
    <row r="179" spans="1:36" s="14" customFormat="1" ht="12.75" hidden="1" customHeight="1" x14ac:dyDescent="0.2">
      <c r="A179" s="8"/>
      <c r="B179" s="8" t="s">
        <v>212</v>
      </c>
      <c r="C179" s="8"/>
      <c r="D179" s="8"/>
      <c r="E179" s="4" t="e">
        <f>E177*2.7%</f>
        <v>#REF!</v>
      </c>
      <c r="F179" s="4" t="e">
        <f>F177*2.7%</f>
        <v>#REF!</v>
      </c>
      <c r="G179" s="4" t="e">
        <f>G177*2.7%</f>
        <v>#REF!</v>
      </c>
      <c r="H179" s="4" t="e">
        <f>H177*2.7%</f>
        <v>#REF!</v>
      </c>
      <c r="I179" s="4" t="e">
        <f>I177*2.7%</f>
        <v>#REF!</v>
      </c>
      <c r="J179" s="4"/>
      <c r="K179" s="4"/>
      <c r="L179" s="4"/>
      <c r="M179" s="4"/>
      <c r="N179" s="4"/>
      <c r="Q179" s="5"/>
      <c r="R179" s="5"/>
      <c r="S179" s="5"/>
      <c r="T179" s="5"/>
      <c r="U179" s="5"/>
      <c r="W179" s="6"/>
      <c r="X179" s="7"/>
      <c r="Z179" s="6"/>
      <c r="AA179" s="7"/>
      <c r="AC179" s="6"/>
      <c r="AD179" s="7"/>
      <c r="AF179" s="6"/>
      <c r="AG179" s="7"/>
      <c r="AI179" s="6"/>
      <c r="AJ179" s="7"/>
    </row>
    <row r="180" spans="1:36" x14ac:dyDescent="0.2">
      <c r="A180" s="44"/>
      <c r="B180" s="45" t="s">
        <v>144</v>
      </c>
      <c r="C180" s="45"/>
      <c r="D180" s="45"/>
      <c r="E180" s="46">
        <f>J169*(1+Entrada!$H$13)</f>
        <v>1815979.6856009983</v>
      </c>
      <c r="F180" s="46">
        <f>K169*(1+Entrada!$H$13)</f>
        <v>1745313.4143785993</v>
      </c>
      <c r="G180" s="46">
        <f>L169*(1+Entrada!$H$13)</f>
        <v>1841986.3082589884</v>
      </c>
      <c r="H180" s="46">
        <f>M169*(1+Entrada!$H$13)</f>
        <v>1803962.8323728247</v>
      </c>
      <c r="I180" s="46">
        <f>N169*(1+Entrada!$H$13)</f>
        <v>1819746.1619859491</v>
      </c>
      <c r="J180" s="46"/>
      <c r="K180" s="46"/>
      <c r="L180" s="46"/>
      <c r="M180" s="46"/>
      <c r="N180" s="46"/>
      <c r="Q180" s="3">
        <f>SUMIF($O144:$O168,"&lt;&gt;Rateio",W144:W168)</f>
        <v>1048894.4583086676</v>
      </c>
      <c r="R180" s="3">
        <f>SUMIF($O144:$O168,"&lt;&gt;Rateio",Z144:Z168)</f>
        <v>1008078.2196347301</v>
      </c>
      <c r="S180" s="3">
        <f>SUMIF($O144:$O168,"&lt;&gt;Rateio",AC144:AC168)</f>
        <v>1063915.6628967917</v>
      </c>
      <c r="T180" s="3">
        <f>SUMIF($O144:$O168,"&lt;&gt;Rateio",AF144:AF168)</f>
        <v>1041953.6258438102</v>
      </c>
      <c r="U180" s="3">
        <f>SUMIF($O144:$O168,"&lt;&gt;Rateio",AI144:AI168)</f>
        <v>1051069.9431110858</v>
      </c>
      <c r="X180" s="7"/>
      <c r="AA180" s="7"/>
      <c r="AD180" s="7"/>
      <c r="AG180" s="7"/>
      <c r="AJ180" s="7"/>
    </row>
    <row r="181" spans="1:36" x14ac:dyDescent="0.2">
      <c r="E181" s="216">
        <f>Q181</f>
        <v>4.0754091194030104E-2</v>
      </c>
      <c r="F181" s="217">
        <f>R181</f>
        <v>4.0754091194030118E-2</v>
      </c>
      <c r="G181" s="217">
        <f>S181</f>
        <v>4.0754091194030097E-2</v>
      </c>
      <c r="H181" s="217">
        <f>T181</f>
        <v>4.0754091194030111E-2</v>
      </c>
      <c r="I181" s="218">
        <f>U181</f>
        <v>4.0754091194030111E-2</v>
      </c>
      <c r="Q181" s="24">
        <f>Q169/Q180</f>
        <v>4.0754091194030104E-2</v>
      </c>
      <c r="R181" s="24">
        <f>R169/R180</f>
        <v>4.0754091194030118E-2</v>
      </c>
      <c r="S181" s="24">
        <f>S169/S180</f>
        <v>4.0754091194030097E-2</v>
      </c>
      <c r="T181" s="24">
        <f>T169/T180</f>
        <v>4.0754091194030111E-2</v>
      </c>
      <c r="U181" s="24">
        <f>U169/U180</f>
        <v>4.0754091194030111E-2</v>
      </c>
      <c r="W181" s="25"/>
      <c r="X181" s="26"/>
      <c r="Z181" s="25"/>
      <c r="AA181" s="26"/>
      <c r="AC181" s="25"/>
      <c r="AD181" s="26"/>
      <c r="AF181" s="25"/>
      <c r="AG181" s="26"/>
      <c r="AI181" s="25"/>
      <c r="AJ181" s="26"/>
    </row>
    <row r="182" spans="1:36" s="14" customFormat="1" x14ac:dyDescent="0.2">
      <c r="E182" s="307"/>
      <c r="F182" s="307"/>
      <c r="G182" s="307"/>
      <c r="H182" s="307"/>
      <c r="I182" s="307"/>
      <c r="J182" s="36"/>
      <c r="K182" s="36"/>
      <c r="L182" s="36"/>
      <c r="M182" s="36"/>
      <c r="N182" s="36"/>
    </row>
    <row r="183" spans="1:36" s="14" customFormat="1" x14ac:dyDescent="0.2">
      <c r="E183" s="307"/>
      <c r="F183" s="307"/>
      <c r="G183" s="307"/>
      <c r="H183" s="307"/>
      <c r="I183" s="307"/>
      <c r="J183" s="36"/>
      <c r="K183" s="36"/>
      <c r="L183" s="36"/>
      <c r="M183" s="36"/>
      <c r="N183" s="36"/>
    </row>
    <row r="185" spans="1:36" s="11" customFormat="1" ht="12.75" customHeight="1" x14ac:dyDescent="0.2">
      <c r="B185" s="378" t="s">
        <v>81</v>
      </c>
      <c r="C185" s="9"/>
      <c r="D185" s="9"/>
      <c r="E185" s="9"/>
      <c r="F185" s="9"/>
      <c r="G185" s="16"/>
      <c r="H185" s="9"/>
      <c r="I185" s="9"/>
      <c r="J185" s="9"/>
      <c r="K185" s="9"/>
      <c r="L185" s="9"/>
      <c r="O185" s="336"/>
      <c r="P185" s="336"/>
      <c r="Q185" s="312" t="s">
        <v>30</v>
      </c>
      <c r="R185" s="312" t="s">
        <v>31</v>
      </c>
      <c r="S185" s="312" t="s">
        <v>32</v>
      </c>
      <c r="T185" s="312" t="s">
        <v>33</v>
      </c>
      <c r="U185" s="312" t="s">
        <v>34</v>
      </c>
      <c r="W185" s="313"/>
      <c r="X185" s="314"/>
      <c r="Z185" s="313"/>
      <c r="AA185" s="314"/>
      <c r="AC185" s="313"/>
      <c r="AD185" s="314"/>
      <c r="AF185" s="313"/>
      <c r="AG185" s="314"/>
      <c r="AI185" s="313"/>
      <c r="AJ185" s="314"/>
    </row>
    <row r="186" spans="1:36" s="11" customFormat="1" ht="12.75" customHeight="1" x14ac:dyDescent="0.2">
      <c r="B186" s="378"/>
      <c r="C186" s="9"/>
      <c r="D186" s="9"/>
      <c r="E186" s="9"/>
      <c r="F186" s="9"/>
      <c r="G186" s="16"/>
      <c r="H186" s="9"/>
      <c r="I186" s="9"/>
      <c r="J186" s="9"/>
      <c r="K186" s="9"/>
      <c r="L186" s="9"/>
      <c r="O186" s="336"/>
      <c r="P186" s="336"/>
      <c r="Q186" s="3">
        <f>SUMIF($O189:$O213,"Rateio",J189:J213)+E225</f>
        <v>2092240.3206292577</v>
      </c>
      <c r="R186" s="3">
        <f>SUMIF($O189:$O213,"Rateio",K189:K213)+F225</f>
        <v>2010823.7590166233</v>
      </c>
      <c r="S186" s="3">
        <f>SUMIF($O189:$O213,"Rateio",L189:L213)+G225</f>
        <v>2122203.2684308626</v>
      </c>
      <c r="T186" s="3">
        <f>SUMIF($O189:$O213,"Rateio",M189:M213)+H225</f>
        <v>2078395.3723347243</v>
      </c>
      <c r="U186" s="3">
        <f>SUMIF($O189:$O213,"Rateio",N189:N213)+I225</f>
        <v>2096579.7820350078</v>
      </c>
      <c r="X186" s="212"/>
      <c r="AA186" s="212"/>
      <c r="AD186" s="212"/>
      <c r="AG186" s="212"/>
      <c r="AJ186" s="212"/>
    </row>
    <row r="187" spans="1:36" s="17" customFormat="1" x14ac:dyDescent="0.2">
      <c r="A187" s="379" t="s">
        <v>35</v>
      </c>
      <c r="B187" s="379" t="s">
        <v>36</v>
      </c>
      <c r="C187" s="379" t="s">
        <v>0</v>
      </c>
      <c r="D187" s="379" t="s">
        <v>37</v>
      </c>
      <c r="E187" s="380" t="str">
        <f>$E$7</f>
        <v>Preço Unitário - Ref. 07/2017</v>
      </c>
      <c r="F187" s="380"/>
      <c r="G187" s="380"/>
      <c r="H187" s="380"/>
      <c r="I187" s="380"/>
      <c r="J187" s="381" t="str">
        <f>$J$7</f>
        <v>Preço Total</v>
      </c>
      <c r="K187" s="381"/>
      <c r="L187" s="381"/>
      <c r="M187" s="381"/>
      <c r="N187" s="381"/>
      <c r="O187" s="337"/>
      <c r="P187" s="337"/>
      <c r="Q187" s="3">
        <f>SUMIF($P189:$P213,"UAR",J189:J213)</f>
        <v>937779.45304012485</v>
      </c>
      <c r="R187" s="3">
        <f>SUMIF($P189:$P213,"UAR",K189:K213)</f>
        <v>901287.09704034135</v>
      </c>
      <c r="S187" s="3">
        <f>SUMIF($P189:$P213,"UAR",L189:L213)</f>
        <v>951209.38100958848</v>
      </c>
      <c r="T187" s="3">
        <f>SUMIF($P189:$P213,"UAR",M189:M213)</f>
        <v>931573.90011630394</v>
      </c>
      <c r="U187" s="3">
        <f>SUMIF($P189:$P213,"UAR",N189:N213)</f>
        <v>939724.47709087504</v>
      </c>
      <c r="X187" s="213"/>
      <c r="AA187" s="213"/>
      <c r="AD187" s="213"/>
      <c r="AG187" s="213"/>
      <c r="AJ187" s="213"/>
    </row>
    <row r="188" spans="1:36" s="18" customFormat="1" x14ac:dyDescent="0.2">
      <c r="A188" s="379"/>
      <c r="B188" s="379"/>
      <c r="C188" s="379"/>
      <c r="D188" s="379"/>
      <c r="E188" s="10" t="s">
        <v>30</v>
      </c>
      <c r="F188" s="10" t="s">
        <v>31</v>
      </c>
      <c r="G188" s="10" t="s">
        <v>32</v>
      </c>
      <c r="H188" s="10" t="s">
        <v>33</v>
      </c>
      <c r="I188" s="10" t="s">
        <v>34</v>
      </c>
      <c r="J188" s="10" t="s">
        <v>30</v>
      </c>
      <c r="K188" s="10" t="s">
        <v>31</v>
      </c>
      <c r="L188" s="10" t="s">
        <v>32</v>
      </c>
      <c r="M188" s="10" t="s">
        <v>33</v>
      </c>
      <c r="N188" s="10" t="s">
        <v>34</v>
      </c>
      <c r="O188" s="338"/>
      <c r="P188" s="338"/>
      <c r="Q188" s="5">
        <f>Q187/Q186</f>
        <v>0.44821784753583199</v>
      </c>
      <c r="R188" s="5">
        <f>R187/R186</f>
        <v>0.44821784753583194</v>
      </c>
      <c r="S188" s="5">
        <f>S187/S186</f>
        <v>0.44821784753583188</v>
      </c>
      <c r="T188" s="5">
        <f>T187/T186</f>
        <v>0.44821784753583188</v>
      </c>
      <c r="U188" s="5">
        <f>U187/U186</f>
        <v>0.44821784753583199</v>
      </c>
      <c r="X188" s="214"/>
      <c r="AA188" s="214"/>
      <c r="AD188" s="214"/>
      <c r="AG188" s="214"/>
      <c r="AJ188" s="214"/>
    </row>
    <row r="189" spans="1:36" ht="13.5" customHeight="1" x14ac:dyDescent="0.2">
      <c r="A189" s="19">
        <v>1</v>
      </c>
      <c r="B189" s="20" t="s">
        <v>1</v>
      </c>
      <c r="C189" s="6" t="str">
        <f>VLOOKUP(B189,Valores!$A$2:$F$300,5,FALSE)</f>
        <v>unid.</v>
      </c>
      <c r="D189" s="6">
        <v>0</v>
      </c>
      <c r="E189" s="27">
        <f>Entrada!$H$27*VLOOKUP($E188,Regional!$A$2:$B$7,2,FALSE)</f>
        <v>305303.44174582278</v>
      </c>
      <c r="F189" s="21">
        <f>Entrada!$H$27*VLOOKUP($F188,Regional!$A$2:$B$7,2,FALSE)</f>
        <v>293422.99176578782</v>
      </c>
      <c r="G189" s="21">
        <f>Entrada!$H$27*VLOOKUP($G188,Regional!$A$2:$B$7,2,FALSE)</f>
        <v>309675.6885658864</v>
      </c>
      <c r="H189" s="21">
        <f>Entrada!$H$27*VLOOKUP($H188,Regional!$A$2:$B$7,2,FALSE)</f>
        <v>303283.16218068992</v>
      </c>
      <c r="I189" s="22">
        <f>Entrada!$H$27*VLOOKUP($I188,Regional!$A$2:$B$7,2,FALSE)</f>
        <v>305936.66369907337</v>
      </c>
      <c r="J189" s="27">
        <f t="shared" ref="J189:N213" si="52">$D189*E189</f>
        <v>0</v>
      </c>
      <c r="K189" s="21">
        <f t="shared" si="52"/>
        <v>0</v>
      </c>
      <c r="L189" s="21">
        <f t="shared" si="52"/>
        <v>0</v>
      </c>
      <c r="M189" s="21">
        <f t="shared" si="52"/>
        <v>0</v>
      </c>
      <c r="N189" s="22">
        <f t="shared" si="52"/>
        <v>0</v>
      </c>
      <c r="O189" s="14">
        <f>VLOOKUP(B189,Valores!$A$2:$O$300,14,FALSE)</f>
        <v>3.0300000000000001E-2</v>
      </c>
      <c r="P189" s="14" t="str">
        <f>VLOOKUP(B189,Valores!$A$2:$O$300,15,FALSE)</f>
        <v>UAR</v>
      </c>
      <c r="Q189" s="5">
        <f>IF($P189="UAR",J189*Q$188,0)</f>
        <v>0</v>
      </c>
      <c r="R189" s="5">
        <f t="shared" ref="R189:U213" si="53">IF($P189="UAR",K189*R$188,0)</f>
        <v>0</v>
      </c>
      <c r="S189" s="5">
        <f t="shared" si="53"/>
        <v>0</v>
      </c>
      <c r="T189" s="5">
        <f t="shared" si="53"/>
        <v>0</v>
      </c>
      <c r="U189" s="5">
        <f t="shared" si="53"/>
        <v>0</v>
      </c>
      <c r="W189" s="1">
        <f t="shared" ref="W189:W213" si="54">J189+Q189</f>
        <v>0</v>
      </c>
      <c r="X189" s="7">
        <f t="shared" ref="X189:X213" si="55">IF($O189="rateio",0,W189*$O189)</f>
        <v>0</v>
      </c>
      <c r="Z189" s="1">
        <f t="shared" ref="Z189:Z213" si="56">K189+R189</f>
        <v>0</v>
      </c>
      <c r="AA189" s="7">
        <f t="shared" ref="AA189:AA213" si="57">IF($O189="rateio",0,Z189*$O189)</f>
        <v>0</v>
      </c>
      <c r="AC189" s="1">
        <f t="shared" ref="AC189:AC213" si="58">L189+S189</f>
        <v>0</v>
      </c>
      <c r="AD189" s="7">
        <f t="shared" ref="AD189:AD213" si="59">IF($O189="rateio",0,AC189*$O189)</f>
        <v>0</v>
      </c>
      <c r="AF189" s="1">
        <f t="shared" ref="AF189:AF213" si="60">M189+T189</f>
        <v>0</v>
      </c>
      <c r="AG189" s="7">
        <f t="shared" ref="AG189:AG213" si="61">IF($O189="rateio",0,AF189*$O189)</f>
        <v>0</v>
      </c>
      <c r="AI189" s="1">
        <f t="shared" ref="AI189:AI213" si="62">N189+U189</f>
        <v>0</v>
      </c>
      <c r="AJ189" s="7">
        <f t="shared" ref="AJ189:AJ213" si="63">IF($O189="rateio",0,AI189*$O189)</f>
        <v>0</v>
      </c>
    </row>
    <row r="190" spans="1:36" x14ac:dyDescent="0.2">
      <c r="A190" s="5">
        <v>2</v>
      </c>
      <c r="B190" s="6" t="s">
        <v>262</v>
      </c>
      <c r="C190" s="6" t="str">
        <f>VLOOKUP(B190,Valores!$A$2:$F$300,5,FALSE)</f>
        <v>unid.</v>
      </c>
      <c r="D190" s="6">
        <v>1</v>
      </c>
      <c r="E190" s="3">
        <f>Entrada!$H$28*VLOOKUP($E188,Regional!$A$2:$B$7,2,FALSE)</f>
        <v>47915.250574962178</v>
      </c>
      <c r="F190" s="1">
        <f>Entrada!$H$28*VLOOKUP($F188,Regional!$A$2:$B$7,2,FALSE)</f>
        <v>46050.696626662415</v>
      </c>
      <c r="G190" s="1">
        <f>Entrada!$H$28*VLOOKUP($G188,Regional!$A$2:$B$7,2,FALSE)</f>
        <v>48601.444286899903</v>
      </c>
      <c r="H190" s="1">
        <f>Entrada!$H$28*VLOOKUP($H188,Regional!$A$2:$B$7,2,FALSE)</f>
        <v>47598.181756342681</v>
      </c>
      <c r="I190" s="2">
        <f>Entrada!$H$28*VLOOKUP($I188,Regional!$A$2:$B$7,2,FALSE)</f>
        <v>48014.630353932473</v>
      </c>
      <c r="J190" s="3">
        <f t="shared" si="52"/>
        <v>47915.250574962178</v>
      </c>
      <c r="K190" s="1">
        <f t="shared" si="52"/>
        <v>46050.696626662415</v>
      </c>
      <c r="L190" s="1">
        <f t="shared" si="52"/>
        <v>48601.444286899903</v>
      </c>
      <c r="M190" s="1">
        <f t="shared" si="52"/>
        <v>47598.181756342681</v>
      </c>
      <c r="N190" s="2">
        <f t="shared" si="52"/>
        <v>48014.630353932473</v>
      </c>
      <c r="O190" s="14">
        <f>VLOOKUP(B190,Valores!$A$2:$O$300,14,FALSE)</f>
        <v>3.3300000000000003E-2</v>
      </c>
      <c r="P190" s="14" t="str">
        <f>VLOOKUP(B190,Valores!$A$2:$O$300,15,FALSE)</f>
        <v>UAR</v>
      </c>
      <c r="Q190" s="5">
        <f t="shared" ref="Q190:Q213" si="64">IF($P190="UAR",J190*Q$188,0)</f>
        <v>21476.470476849583</v>
      </c>
      <c r="R190" s="5">
        <f t="shared" si="53"/>
        <v>20640.744119528223</v>
      </c>
      <c r="S190" s="5">
        <f t="shared" si="53"/>
        <v>21784.034745406927</v>
      </c>
      <c r="T190" s="5">
        <f t="shared" si="53"/>
        <v>21334.354573447217</v>
      </c>
      <c r="U190" s="5">
        <f t="shared" si="53"/>
        <v>21521.014267468236</v>
      </c>
      <c r="W190" s="1">
        <f t="shared" si="54"/>
        <v>69391.721051811764</v>
      </c>
      <c r="X190" s="7">
        <f t="shared" si="55"/>
        <v>2310.7443110253321</v>
      </c>
      <c r="Z190" s="1">
        <f t="shared" si="56"/>
        <v>66691.440746190638</v>
      </c>
      <c r="AA190" s="7">
        <f t="shared" si="57"/>
        <v>2220.8249768481483</v>
      </c>
      <c r="AC190" s="1">
        <f t="shared" si="58"/>
        <v>70385.47903230683</v>
      </c>
      <c r="AD190" s="7">
        <f t="shared" si="59"/>
        <v>2343.8364517758177</v>
      </c>
      <c r="AF190" s="1">
        <f t="shared" si="60"/>
        <v>68932.536329789902</v>
      </c>
      <c r="AG190" s="7">
        <f t="shared" si="61"/>
        <v>2295.4534597820038</v>
      </c>
      <c r="AI190" s="1">
        <f t="shared" si="62"/>
        <v>69535.644621400716</v>
      </c>
      <c r="AJ190" s="7">
        <f t="shared" si="63"/>
        <v>2315.5369658926443</v>
      </c>
    </row>
    <row r="191" spans="1:36" x14ac:dyDescent="0.2">
      <c r="A191" s="5">
        <v>3</v>
      </c>
      <c r="B191" s="6" t="s">
        <v>576</v>
      </c>
      <c r="C191" s="6" t="str">
        <f>VLOOKUP(B191,Valores!$A$2:$F$300,5,FALSE)</f>
        <v>unid.</v>
      </c>
      <c r="D191" s="6">
        <v>3</v>
      </c>
      <c r="E191" s="3">
        <f>Entrada!$H$33*VLOOKUP($E188,Regional!$A$2:$B$7,2,FALSE)</f>
        <v>15994.71776798365</v>
      </c>
      <c r="F191" s="1">
        <f>Entrada!$H$33*VLOOKUP($F188,Regional!$A$2:$B$7,2,FALSE)</f>
        <v>15372.306034592484</v>
      </c>
      <c r="G191" s="1">
        <f>Entrada!$H$33*VLOOKUP($G188,Regional!$A$2:$B$7,2,FALSE)</f>
        <v>16223.777923673291</v>
      </c>
      <c r="H191" s="1">
        <f>Entrada!$H$33*VLOOKUP($H188,Regional!$A$2:$B$7,2,FALSE)</f>
        <v>15888.876178802921</v>
      </c>
      <c r="I191" s="2">
        <f>Entrada!$H$33*VLOOKUP($I188,Regional!$A$2:$B$7,2,FALSE)</f>
        <v>16027.891997428356</v>
      </c>
      <c r="J191" s="3">
        <f t="shared" si="52"/>
        <v>47984.153303950952</v>
      </c>
      <c r="K191" s="1">
        <f t="shared" si="52"/>
        <v>46116.918103777454</v>
      </c>
      <c r="L191" s="1">
        <f t="shared" si="52"/>
        <v>48671.333771019876</v>
      </c>
      <c r="M191" s="1">
        <f t="shared" si="52"/>
        <v>47666.62853640876</v>
      </c>
      <c r="N191" s="2">
        <f t="shared" si="52"/>
        <v>48083.675992285069</v>
      </c>
      <c r="O191" s="14">
        <f>VLOOKUP(B191,Valores!$A$2:$O$300,14,FALSE)</f>
        <v>4.1700000000000001E-2</v>
      </c>
      <c r="P191" s="14" t="str">
        <f>VLOOKUP(B191,Valores!$A$2:$O$300,15,FALSE)</f>
        <v>UAR</v>
      </c>
      <c r="Q191" s="5">
        <f t="shared" si="64"/>
        <v>21507.353909726276</v>
      </c>
      <c r="R191" s="5">
        <f t="shared" si="53"/>
        <v>20670.425767461369</v>
      </c>
      <c r="S191" s="5">
        <f t="shared" si="53"/>
        <v>21815.360459544572</v>
      </c>
      <c r="T191" s="5">
        <f t="shared" si="53"/>
        <v>21365.033641879196</v>
      </c>
      <c r="U191" s="5">
        <f t="shared" si="53"/>
        <v>21551.961754872373</v>
      </c>
      <c r="W191" s="1">
        <f t="shared" si="54"/>
        <v>69491.507213677221</v>
      </c>
      <c r="X191" s="7">
        <f t="shared" si="55"/>
        <v>2897.7958508103402</v>
      </c>
      <c r="Z191" s="1">
        <f t="shared" si="56"/>
        <v>66787.343871238816</v>
      </c>
      <c r="AA191" s="7">
        <f t="shared" si="57"/>
        <v>2785.0322394306586</v>
      </c>
      <c r="AC191" s="1">
        <f t="shared" si="58"/>
        <v>70486.694230564448</v>
      </c>
      <c r="AD191" s="7">
        <f t="shared" si="59"/>
        <v>2939.2951494145377</v>
      </c>
      <c r="AF191" s="1">
        <f t="shared" si="60"/>
        <v>69031.662178287952</v>
      </c>
      <c r="AG191" s="7">
        <f t="shared" si="61"/>
        <v>2878.6203128346078</v>
      </c>
      <c r="AI191" s="1">
        <f t="shared" si="62"/>
        <v>69635.637747157438</v>
      </c>
      <c r="AJ191" s="7">
        <f t="shared" si="63"/>
        <v>2903.8060940564651</v>
      </c>
    </row>
    <row r="192" spans="1:36" x14ac:dyDescent="0.2">
      <c r="A192" s="5">
        <v>4</v>
      </c>
      <c r="B192" s="6" t="s">
        <v>16</v>
      </c>
      <c r="C192" s="6" t="str">
        <f>VLOOKUP(B192,Valores!$A$2:$F$300,5,FALSE)</f>
        <v>unid.</v>
      </c>
      <c r="D192" s="6">
        <v>27</v>
      </c>
      <c r="E192" s="3">
        <f>VLOOKUP($B192,Valores!$A$2:$G$300,6,FALSE)*VLOOKUP(VLOOKUP($B192,Indices_Poder!$B$5:$E$250,3,FALSE),Indices_Poder!$G$6:$N$27,4,FALSE)*VLOOKUP($E$8,Regional!$A$2:$B$7,2,FALSE)</f>
        <v>153.50973269963379</v>
      </c>
      <c r="F192" s="1">
        <f>VLOOKUP($B192,Valores!$A$2:$G$300,6,FALSE)*VLOOKUP(VLOOKUP($B192,Indices_Poder!$B$5:$E$250,3,FALSE),Indices_Poder!$G$6:$N$27,4,FALSE)*VLOOKUP($F$8,Regional!$A$2:$B$7,2,FALSE)</f>
        <v>147.53611939754435</v>
      </c>
      <c r="G192" s="1">
        <f>VLOOKUP($B192,Valores!$A$2:$G$300,6,FALSE)*VLOOKUP(VLOOKUP($B192,Indices_Poder!$B$5:$E$250,3,FALSE),Indices_Poder!$G$6:$N$27,4,FALSE)*VLOOKUP($G$8,Regional!$A$2:$B$7,2,FALSE)</f>
        <v>155.70814368644335</v>
      </c>
      <c r="H192" s="1">
        <f>VLOOKUP($B192,Valores!$A$2:$G$300,6,FALSE)*VLOOKUP(VLOOKUP($B192,Indices_Poder!$B$5:$E$250,3,FALSE),Indices_Poder!$G$6:$N$27,4,FALSE)*VLOOKUP($H$8,Regional!$A$2:$B$7,2,FALSE)</f>
        <v>152.49391520917698</v>
      </c>
      <c r="I192" s="1">
        <f>VLOOKUP($B192,Valores!$A$2:$G$300,6,FALSE)*VLOOKUP(VLOOKUP($B192,Indices_Poder!$B$5:$E$250,3,FALSE),Indices_Poder!$G$6:$N$27,4,FALSE)*VLOOKUP($I$8,Regional!$A$2:$B$7,2,FALSE)</f>
        <v>153.82812325634416</v>
      </c>
      <c r="J192" s="3">
        <f t="shared" si="52"/>
        <v>4144.7627828901122</v>
      </c>
      <c r="K192" s="1">
        <f t="shared" si="52"/>
        <v>3983.4752237336975</v>
      </c>
      <c r="L192" s="1">
        <f t="shared" si="52"/>
        <v>4204.1198795339706</v>
      </c>
      <c r="M192" s="1">
        <f t="shared" si="52"/>
        <v>4117.3357106477779</v>
      </c>
      <c r="N192" s="2">
        <f t="shared" si="52"/>
        <v>4153.3593279212919</v>
      </c>
      <c r="O192" s="14">
        <f>VLOOKUP(B192,Valores!$A$2:$O$300,14,FALSE)</f>
        <v>2.5000000000000001E-2</v>
      </c>
      <c r="P192" s="14" t="str">
        <f>VLOOKUP(B192,Valores!$A$2:$O$300,15,FALSE)</f>
        <v>COM</v>
      </c>
      <c r="Q192" s="5">
        <f t="shared" si="64"/>
        <v>0</v>
      </c>
      <c r="R192" s="5">
        <f t="shared" si="53"/>
        <v>0</v>
      </c>
      <c r="S192" s="5">
        <f t="shared" si="53"/>
        <v>0</v>
      </c>
      <c r="T192" s="5">
        <f t="shared" si="53"/>
        <v>0</v>
      </c>
      <c r="U192" s="5">
        <f t="shared" si="53"/>
        <v>0</v>
      </c>
      <c r="W192" s="1">
        <f t="shared" si="54"/>
        <v>4144.7627828901122</v>
      </c>
      <c r="X192" s="7">
        <f t="shared" si="55"/>
        <v>103.61906957225281</v>
      </c>
      <c r="Z192" s="1">
        <f t="shared" si="56"/>
        <v>3983.4752237336975</v>
      </c>
      <c r="AA192" s="7">
        <f t="shared" si="57"/>
        <v>99.586880593342443</v>
      </c>
      <c r="AC192" s="1">
        <f t="shared" si="58"/>
        <v>4204.1198795339706</v>
      </c>
      <c r="AD192" s="7">
        <f t="shared" si="59"/>
        <v>105.10299698834928</v>
      </c>
      <c r="AF192" s="1">
        <f t="shared" si="60"/>
        <v>4117.3357106477779</v>
      </c>
      <c r="AG192" s="7">
        <f t="shared" si="61"/>
        <v>102.93339276619446</v>
      </c>
      <c r="AI192" s="1">
        <f t="shared" si="62"/>
        <v>4153.3593279212919</v>
      </c>
      <c r="AJ192" s="7">
        <f t="shared" si="63"/>
        <v>103.8339831980323</v>
      </c>
    </row>
    <row r="193" spans="1:36" x14ac:dyDescent="0.2">
      <c r="A193" s="5">
        <v>5</v>
      </c>
      <c r="B193" s="6" t="s">
        <v>348</v>
      </c>
      <c r="C193" s="6" t="str">
        <f>VLOOKUP(B193,Valores!$A$2:$F$300,5,FALSE)</f>
        <v>kg</v>
      </c>
      <c r="D193" s="6">
        <v>520</v>
      </c>
      <c r="E193" s="3">
        <f>VLOOKUP($B193,Valores!$A$2:$G$300,6,FALSE)*VLOOKUP(VLOOKUP($B193,Indices_Poder!$B$5:$E$250,3,FALSE),Indices_Poder!$G$6:$N$27,4,FALSE)*VLOOKUP($E$8,Regional!$A$2:$B$7,2,FALSE)</f>
        <v>63.9384476185</v>
      </c>
      <c r="F193" s="1">
        <f>VLOOKUP($B193,Valores!$A$2:$G$300,6,FALSE)*VLOOKUP(VLOOKUP($B193,Indices_Poder!$B$5:$E$250,3,FALSE),Indices_Poder!$G$6:$N$27,4,FALSE)*VLOOKUP($F$8,Regional!$A$2:$B$7,2,FALSE)</f>
        <v>61.450373706234416</v>
      </c>
      <c r="G193" s="1">
        <f>VLOOKUP($B193,Valores!$A$2:$G$300,6,FALSE)*VLOOKUP(VLOOKUP($B193,Indices_Poder!$B$5:$E$250,3,FALSE),Indices_Poder!$G$6:$N$27,4,FALSE)*VLOOKUP($G$8,Regional!$A$2:$B$7,2,FALSE)</f>
        <v>64.854109337480978</v>
      </c>
      <c r="H193" s="1">
        <f>VLOOKUP($B193,Valores!$A$2:$G$300,6,FALSE)*VLOOKUP(VLOOKUP($B193,Indices_Poder!$B$5:$E$250,3,FALSE),Indices_Poder!$G$6:$N$27,4,FALSE)*VLOOKUP($H$8,Regional!$A$2:$B$7,2,FALSE)</f>
        <v>63.51534875524672</v>
      </c>
      <c r="I193" s="1">
        <f>VLOOKUP($B193,Valores!$A$2:$G$300,6,FALSE)*VLOOKUP(VLOOKUP($B193,Indices_Poder!$B$5:$E$250,3,FALSE),Indices_Poder!$G$6:$N$27,4,FALSE)*VLOOKUP($I$8,Regional!$A$2:$B$7,2,FALSE)</f>
        <v>64.071060695042078</v>
      </c>
      <c r="J193" s="3">
        <f t="shared" si="52"/>
        <v>33247.99276162</v>
      </c>
      <c r="K193" s="1">
        <f t="shared" si="52"/>
        <v>31954.194327241898</v>
      </c>
      <c r="L193" s="1">
        <f t="shared" si="52"/>
        <v>33724.136855490106</v>
      </c>
      <c r="M193" s="1">
        <f t="shared" si="52"/>
        <v>33027.981352728297</v>
      </c>
      <c r="N193" s="2">
        <f t="shared" si="52"/>
        <v>33316.951561421884</v>
      </c>
      <c r="O193" s="14">
        <f>VLOOKUP(B193,Valores!$A$2:$O$300,14,FALSE)</f>
        <v>2.5000000000000001E-2</v>
      </c>
      <c r="P193" s="14" t="str">
        <f>VLOOKUP(B193,Valores!$A$2:$O$300,15,FALSE)</f>
        <v>UAR</v>
      </c>
      <c r="Q193" s="5">
        <f t="shared" si="64"/>
        <v>14902.343750500238</v>
      </c>
      <c r="R193" s="5">
        <f t="shared" si="53"/>
        <v>14322.440201098054</v>
      </c>
      <c r="S193" s="5">
        <f t="shared" si="53"/>
        <v>15115.760031371592</v>
      </c>
      <c r="T193" s="5">
        <f t="shared" si="53"/>
        <v>14803.730710373469</v>
      </c>
      <c r="U193" s="5">
        <f t="shared" si="53"/>
        <v>14933.252315316093</v>
      </c>
      <c r="W193" s="1">
        <f t="shared" si="54"/>
        <v>48150.336512120237</v>
      </c>
      <c r="X193" s="7">
        <f t="shared" si="55"/>
        <v>1203.758412803006</v>
      </c>
      <c r="Z193" s="1">
        <f t="shared" si="56"/>
        <v>46276.63452833995</v>
      </c>
      <c r="AA193" s="7">
        <f t="shared" si="57"/>
        <v>1156.9158632084989</v>
      </c>
      <c r="AC193" s="1">
        <f t="shared" si="58"/>
        <v>48839.896886861694</v>
      </c>
      <c r="AD193" s="7">
        <f t="shared" si="59"/>
        <v>1220.9974221715424</v>
      </c>
      <c r="AF193" s="1">
        <f t="shared" si="60"/>
        <v>47831.712063101768</v>
      </c>
      <c r="AG193" s="7">
        <f t="shared" si="61"/>
        <v>1195.7928015775442</v>
      </c>
      <c r="AI193" s="1">
        <f t="shared" si="62"/>
        <v>48250.203876737978</v>
      </c>
      <c r="AJ193" s="7">
        <f t="shared" si="63"/>
        <v>1206.2550969184495</v>
      </c>
    </row>
    <row r="194" spans="1:36" x14ac:dyDescent="0.2">
      <c r="A194" s="5">
        <v>6</v>
      </c>
      <c r="B194" s="6" t="s">
        <v>27</v>
      </c>
      <c r="C194" s="6" t="str">
        <f>VLOOKUP(B194,Valores!$A$2:$F$300,5,FALSE)</f>
        <v>kg</v>
      </c>
      <c r="D194" s="6">
        <v>0</v>
      </c>
      <c r="E194" s="3">
        <f>VLOOKUP($B194,Valores!$A$2:$G$300,6,FALSE)*VLOOKUP(VLOOKUP($B194,Indices_Poder!$B$5:$E$250,3,FALSE),Indices_Poder!$G$6:$N$27,4,FALSE)*VLOOKUP($E$8,Regional!$A$2:$B$7,2,FALSE)</f>
        <v>51.521045659640038</v>
      </c>
      <c r="F194" s="1">
        <f>VLOOKUP($B194,Valores!$A$2:$G$300,6,FALSE)*VLOOKUP(VLOOKUP($B194,Indices_Poder!$B$5:$E$250,3,FALSE),Indices_Poder!$G$6:$N$27,4,FALSE)*VLOOKUP($F$8,Regional!$A$2:$B$7,2,FALSE)</f>
        <v>49.516177314958739</v>
      </c>
      <c r="G194" s="1">
        <f>VLOOKUP($B194,Valores!$A$2:$G$300,6,FALSE)*VLOOKUP(VLOOKUP($B194,Indices_Poder!$B$5:$E$250,3,FALSE),Indices_Poder!$G$6:$N$27,4,FALSE)*VLOOKUP($G$8,Regional!$A$2:$B$7,2,FALSE)</f>
        <v>52.258877918469452</v>
      </c>
      <c r="H194" s="1">
        <f>VLOOKUP($B194,Valores!$A$2:$G$300,6,FALSE)*VLOOKUP(VLOOKUP($B194,Indices_Poder!$B$5:$E$250,3,FALSE),Indices_Poder!$G$6:$N$27,4,FALSE)*VLOOKUP($H$8,Regional!$A$2:$B$7,2,FALSE)</f>
        <v>51.180116271077488</v>
      </c>
      <c r="I194" s="1">
        <f>VLOOKUP($B194,Valores!$A$2:$G$300,6,FALSE)*VLOOKUP(VLOOKUP($B194,Indices_Poder!$B$5:$E$250,3,FALSE),Indices_Poder!$G$6:$N$27,4,FALSE)*VLOOKUP($I$8,Regional!$A$2:$B$7,2,FALSE)</f>
        <v>51.62790412471189</v>
      </c>
      <c r="J194" s="3">
        <f t="shared" si="52"/>
        <v>0</v>
      </c>
      <c r="K194" s="1">
        <f t="shared" si="52"/>
        <v>0</v>
      </c>
      <c r="L194" s="1">
        <f t="shared" si="52"/>
        <v>0</v>
      </c>
      <c r="M194" s="1">
        <f t="shared" si="52"/>
        <v>0</v>
      </c>
      <c r="N194" s="2">
        <f t="shared" si="52"/>
        <v>0</v>
      </c>
      <c r="O194" s="14" t="str">
        <f>VLOOKUP(B194,Valores!$A$2:$O$300,14,FALSE)</f>
        <v>Rateio</v>
      </c>
      <c r="P194" s="14" t="str">
        <f>VLOOKUP(B194,Valores!$A$2:$O$300,15,FALSE)</f>
        <v>COM</v>
      </c>
      <c r="Q194" s="5">
        <f t="shared" si="64"/>
        <v>0</v>
      </c>
      <c r="R194" s="5">
        <f t="shared" si="53"/>
        <v>0</v>
      </c>
      <c r="S194" s="5">
        <f t="shared" si="53"/>
        <v>0</v>
      </c>
      <c r="T194" s="5">
        <f t="shared" si="53"/>
        <v>0</v>
      </c>
      <c r="U194" s="5">
        <f t="shared" si="53"/>
        <v>0</v>
      </c>
      <c r="W194" s="1">
        <f t="shared" si="54"/>
        <v>0</v>
      </c>
      <c r="X194" s="7">
        <f t="shared" si="55"/>
        <v>0</v>
      </c>
      <c r="Z194" s="1">
        <f t="shared" si="56"/>
        <v>0</v>
      </c>
      <c r="AA194" s="7">
        <f t="shared" si="57"/>
        <v>0</v>
      </c>
      <c r="AC194" s="1">
        <f t="shared" si="58"/>
        <v>0</v>
      </c>
      <c r="AD194" s="7">
        <f t="shared" si="59"/>
        <v>0</v>
      </c>
      <c r="AF194" s="1">
        <f t="shared" si="60"/>
        <v>0</v>
      </c>
      <c r="AG194" s="7">
        <f t="shared" si="61"/>
        <v>0</v>
      </c>
      <c r="AI194" s="1">
        <f t="shared" si="62"/>
        <v>0</v>
      </c>
      <c r="AJ194" s="7">
        <f t="shared" si="63"/>
        <v>0</v>
      </c>
    </row>
    <row r="195" spans="1:36" x14ac:dyDescent="0.2">
      <c r="A195" s="5">
        <v>7</v>
      </c>
      <c r="B195" s="6" t="s">
        <v>11</v>
      </c>
      <c r="C195" s="6" t="str">
        <f>VLOOKUP(B195,Valores!$A$2:$F$300,5,FALSE)</f>
        <v>m</v>
      </c>
      <c r="D195" s="6">
        <v>6918</v>
      </c>
      <c r="E195" s="3">
        <f>VLOOKUP($B195,Valores!$A$2:$G$300,6,FALSE)*VLOOKUP(VLOOKUP($B195,Indices_Poder!$B$5:$E$250,3,FALSE),Indices_Poder!$G$6:$N$27,4,FALSE)*VLOOKUP($E$8,Regional!$A$2:$B$7,2,FALSE)</f>
        <v>39.933598587490515</v>
      </c>
      <c r="F195" s="1">
        <f>VLOOKUP($B195,Valores!$A$2:$G$300,6,FALSE)*VLOOKUP(VLOOKUP($B195,Indices_Poder!$B$5:$E$250,3,FALSE),Indices_Poder!$G$6:$N$27,4,FALSE)*VLOOKUP($F$8,Regional!$A$2:$B$7,2,FALSE)</f>
        <v>38.37963929430817</v>
      </c>
      <c r="G195" s="1">
        <f>VLOOKUP($B195,Valores!$A$2:$G$300,6,FALSE)*VLOOKUP(VLOOKUP($B195,Indices_Poder!$B$5:$E$250,3,FALSE),Indices_Poder!$G$6:$N$27,4,FALSE)*VLOOKUP($G$8,Regional!$A$2:$B$7,2,FALSE)</f>
        <v>40.505487159854574</v>
      </c>
      <c r="H195" s="1">
        <f>VLOOKUP($B195,Valores!$A$2:$G$300,6,FALSE)*VLOOKUP(VLOOKUP($B195,Indices_Poder!$B$5:$E$250,3,FALSE),Indices_Poder!$G$6:$N$27,4,FALSE)*VLOOKUP($H$8,Regional!$A$2:$B$7,2,FALSE)</f>
        <v>39.669346626467124</v>
      </c>
      <c r="I195" s="1">
        <f>VLOOKUP($B195,Valores!$A$2:$G$300,6,FALSE)*VLOOKUP(VLOOKUP($B195,Indices_Poder!$B$5:$E$250,3,FALSE),Indices_Poder!$G$6:$N$27,4,FALSE)*VLOOKUP($I$8,Regional!$A$2:$B$7,2,FALSE)</f>
        <v>40.016423829005312</v>
      </c>
      <c r="J195" s="3">
        <f t="shared" si="52"/>
        <v>276260.63502825936</v>
      </c>
      <c r="K195" s="1">
        <f t="shared" si="52"/>
        <v>265510.34463802393</v>
      </c>
      <c r="L195" s="1">
        <f t="shared" si="52"/>
        <v>280216.96017187397</v>
      </c>
      <c r="M195" s="1">
        <f t="shared" si="52"/>
        <v>274432.53996189957</v>
      </c>
      <c r="N195" s="2">
        <f t="shared" si="52"/>
        <v>276833.62004905875</v>
      </c>
      <c r="O195" s="14" t="str">
        <f>VLOOKUP(B195,Valores!$A$2:$O$300,14,FALSE)</f>
        <v>Rateio</v>
      </c>
      <c r="P195" s="14" t="str">
        <f>VLOOKUP(B195,Valores!$A$2:$O$300,15,FALSE)</f>
        <v>UAR</v>
      </c>
      <c r="Q195" s="5">
        <f t="shared" si="64"/>
        <v>123824.94719124849</v>
      </c>
      <c r="R195" s="5">
        <f t="shared" si="53"/>
        <v>119006.475172152</v>
      </c>
      <c r="S195" s="5">
        <f t="shared" si="53"/>
        <v>125598.24273127128</v>
      </c>
      <c r="T195" s="5">
        <f t="shared" si="53"/>
        <v>123005.56235551379</v>
      </c>
      <c r="U195" s="5">
        <f t="shared" si="53"/>
        <v>124081.76930394146</v>
      </c>
      <c r="W195" s="1">
        <f t="shared" si="54"/>
        <v>400085.58221950784</v>
      </c>
      <c r="X195" s="7">
        <f t="shared" si="55"/>
        <v>0</v>
      </c>
      <c r="Z195" s="1">
        <f t="shared" si="56"/>
        <v>384516.81981017592</v>
      </c>
      <c r="AA195" s="7">
        <f t="shared" si="57"/>
        <v>0</v>
      </c>
      <c r="AC195" s="1">
        <f t="shared" si="58"/>
        <v>405815.20290314523</v>
      </c>
      <c r="AD195" s="7">
        <f t="shared" si="59"/>
        <v>0</v>
      </c>
      <c r="AF195" s="1">
        <f t="shared" si="60"/>
        <v>397438.10231741337</v>
      </c>
      <c r="AG195" s="7">
        <f t="shared" si="61"/>
        <v>0</v>
      </c>
      <c r="AI195" s="1">
        <f t="shared" si="62"/>
        <v>400915.38935300021</v>
      </c>
      <c r="AJ195" s="7">
        <f t="shared" si="63"/>
        <v>0</v>
      </c>
    </row>
    <row r="196" spans="1:36" x14ac:dyDescent="0.2">
      <c r="A196" s="5">
        <v>8</v>
      </c>
      <c r="B196" s="6" t="s">
        <v>589</v>
      </c>
      <c r="C196" s="6" t="str">
        <f>VLOOKUP(B196,Valores!$A$2:$F$300,5,FALSE)</f>
        <v>kg</v>
      </c>
      <c r="D196" s="6">
        <v>4840</v>
      </c>
      <c r="E196" s="3">
        <f>VLOOKUP($B196,Valores!$A$2:$G$300,6,FALSE)*VLOOKUP(VLOOKUP($B196,Indices_Poder!$B$5:$E$250,3,FALSE),Indices_Poder!$G$6:$N$27,4,FALSE)*VLOOKUP($E$8,Regional!$A$2:$B$7,2,FALSE)</f>
        <v>46.691316437230633</v>
      </c>
      <c r="F196" s="1">
        <f>VLOOKUP($B196,Valores!$A$2:$G$300,6,FALSE)*VLOOKUP(VLOOKUP($B196,Indices_Poder!$B$5:$E$250,3,FALSE),Indices_Poder!$G$6:$N$27,4,FALSE)*VLOOKUP($F$8,Regional!$A$2:$B$7,2,FALSE)</f>
        <v>44.87439014821642</v>
      </c>
      <c r="G196" s="1">
        <f>VLOOKUP($B196,Valores!$A$2:$G$300,6,FALSE)*VLOOKUP(VLOOKUP($B196,Indices_Poder!$B$5:$E$250,3,FALSE),Indices_Poder!$G$6:$N$27,4,FALSE)*VLOOKUP($G$8,Regional!$A$2:$B$7,2,FALSE)</f>
        <v>47.359982203492201</v>
      </c>
      <c r="H196" s="1">
        <f>VLOOKUP($B196,Valores!$A$2:$G$300,6,FALSE)*VLOOKUP(VLOOKUP($B196,Indices_Poder!$B$5:$E$250,3,FALSE),Indices_Poder!$G$6:$N$27,4,FALSE)*VLOOKUP($H$8,Regional!$A$2:$B$7,2,FALSE)</f>
        <v>46.382346738337354</v>
      </c>
      <c r="I196" s="1">
        <f>VLOOKUP($B196,Valores!$A$2:$G$300,6,FALSE)*VLOOKUP(VLOOKUP($B196,Indices_Poder!$B$5:$E$250,3,FALSE),Indices_Poder!$G$6:$N$27,4,FALSE)*VLOOKUP($I$8,Regional!$A$2:$B$7,2,FALSE)</f>
        <v>46.788157686137481</v>
      </c>
      <c r="J196" s="3">
        <f t="shared" si="52"/>
        <v>225985.97155619625</v>
      </c>
      <c r="K196" s="1">
        <f t="shared" si="52"/>
        <v>217192.04831736747</v>
      </c>
      <c r="L196" s="1">
        <f t="shared" si="52"/>
        <v>229222.31386490224</v>
      </c>
      <c r="M196" s="1">
        <f t="shared" si="52"/>
        <v>224490.55821355278</v>
      </c>
      <c r="N196" s="2">
        <f t="shared" si="52"/>
        <v>226454.68320090542</v>
      </c>
      <c r="O196" s="14">
        <f>VLOOKUP(B196,Valores!$A$2:$O$300,14,FALSE)</f>
        <v>3.1300000000000001E-2</v>
      </c>
      <c r="P196" s="14" t="str">
        <f>VLOOKUP(B196,Valores!$A$2:$O$300,15,FALSE)</f>
        <v>UAR</v>
      </c>
      <c r="Q196" s="5">
        <f t="shared" si="64"/>
        <v>101290.94574421203</v>
      </c>
      <c r="R196" s="5">
        <f t="shared" si="53"/>
        <v>97349.352398708856</v>
      </c>
      <c r="S196" s="5">
        <f t="shared" si="53"/>
        <v>102741.53212770936</v>
      </c>
      <c r="T196" s="5">
        <f t="shared" si="53"/>
        <v>100620.67479459599</v>
      </c>
      <c r="U196" s="5">
        <f t="shared" si="53"/>
        <v>101501.03066871857</v>
      </c>
      <c r="W196" s="1">
        <f t="shared" si="54"/>
        <v>327276.9173004083</v>
      </c>
      <c r="X196" s="7">
        <f t="shared" si="55"/>
        <v>10243.76751150278</v>
      </c>
      <c r="Z196" s="1">
        <f t="shared" si="56"/>
        <v>314541.40071607631</v>
      </c>
      <c r="AA196" s="7">
        <f t="shared" si="57"/>
        <v>9845.1458424131888</v>
      </c>
      <c r="AC196" s="1">
        <f t="shared" si="58"/>
        <v>331963.8459926116</v>
      </c>
      <c r="AD196" s="7">
        <f t="shared" si="59"/>
        <v>10390.468379568743</v>
      </c>
      <c r="AF196" s="1">
        <f t="shared" si="60"/>
        <v>325111.23300814879</v>
      </c>
      <c r="AG196" s="7">
        <f t="shared" si="61"/>
        <v>10175.981593155058</v>
      </c>
      <c r="AI196" s="1">
        <f t="shared" si="62"/>
        <v>327955.71386962396</v>
      </c>
      <c r="AJ196" s="7">
        <f t="shared" si="63"/>
        <v>10265.01384411923</v>
      </c>
    </row>
    <row r="197" spans="1:36" x14ac:dyDescent="0.2">
      <c r="A197" s="5">
        <v>9</v>
      </c>
      <c r="B197" s="6" t="s">
        <v>7</v>
      </c>
      <c r="C197" s="6" t="str">
        <f>VLOOKUP(B197,Valores!$A$2:$F$300,5,FALSE)</f>
        <v>kg</v>
      </c>
      <c r="D197" s="6">
        <f>210*3.5*D190</f>
        <v>735</v>
      </c>
      <c r="E197" s="3">
        <f>VLOOKUP($B197,Valores!$A$2:$G$300,6,FALSE)*VLOOKUP(VLOOKUP($B197,Indices_Poder!$B$5:$E$250,3,FALSE),Indices_Poder!$G$6:$N$27,4,FALSE)*VLOOKUP($E$8,Regional!$A$2:$B$7,2,FALSE)</f>
        <v>46.691316437230633</v>
      </c>
      <c r="F197" s="1">
        <f>VLOOKUP($B197,Valores!$A$2:$G$300,6,FALSE)*VLOOKUP(VLOOKUP($B197,Indices_Poder!$B$5:$E$250,3,FALSE),Indices_Poder!$G$6:$N$27,4,FALSE)*VLOOKUP($F$8,Regional!$A$2:$B$7,2,FALSE)</f>
        <v>44.87439014821642</v>
      </c>
      <c r="G197" s="1">
        <f>VLOOKUP($B197,Valores!$A$2:$G$300,6,FALSE)*VLOOKUP(VLOOKUP($B197,Indices_Poder!$B$5:$E$250,3,FALSE),Indices_Poder!$G$6:$N$27,4,FALSE)*VLOOKUP($G$8,Regional!$A$2:$B$7,2,FALSE)</f>
        <v>47.359982203492201</v>
      </c>
      <c r="H197" s="1">
        <f>VLOOKUP($B197,Valores!$A$2:$G$300,6,FALSE)*VLOOKUP(VLOOKUP($B197,Indices_Poder!$B$5:$E$250,3,FALSE),Indices_Poder!$G$6:$N$27,4,FALSE)*VLOOKUP($H$8,Regional!$A$2:$B$7,2,FALSE)</f>
        <v>46.382346738337354</v>
      </c>
      <c r="I197" s="1">
        <f>VLOOKUP($B197,Valores!$A$2:$G$300,6,FALSE)*VLOOKUP(VLOOKUP($B197,Indices_Poder!$B$5:$E$250,3,FALSE),Indices_Poder!$G$6:$N$27,4,FALSE)*VLOOKUP($I$8,Regional!$A$2:$B$7,2,FALSE)</f>
        <v>46.788157686137481</v>
      </c>
      <c r="J197" s="3">
        <f t="shared" si="52"/>
        <v>34318.117581364517</v>
      </c>
      <c r="K197" s="1">
        <f t="shared" si="52"/>
        <v>32982.676758939066</v>
      </c>
      <c r="L197" s="1">
        <f t="shared" si="52"/>
        <v>34809.586919566769</v>
      </c>
      <c r="M197" s="1">
        <f t="shared" si="52"/>
        <v>34091.024852677954</v>
      </c>
      <c r="N197" s="2">
        <f t="shared" si="52"/>
        <v>34389.295899311051</v>
      </c>
      <c r="O197" s="14">
        <f>VLOOKUP(B197,Valores!$A$2:$O$300,14,FALSE)</f>
        <v>3.1300000000000001E-2</v>
      </c>
      <c r="P197" s="14" t="str">
        <f>VLOOKUP(B197,Valores!$A$2:$O$300,15,FALSE)</f>
        <v>UAR</v>
      </c>
      <c r="Q197" s="5">
        <f t="shared" si="64"/>
        <v>15381.992793800797</v>
      </c>
      <c r="R197" s="5">
        <f t="shared" si="53"/>
        <v>14783.424382861778</v>
      </c>
      <c r="S197" s="5">
        <f t="shared" si="53"/>
        <v>15602.278122699667</v>
      </c>
      <c r="T197" s="5">
        <f t="shared" si="53"/>
        <v>15280.205779757864</v>
      </c>
      <c r="U197" s="5">
        <f t="shared" si="53"/>
        <v>15413.896186262013</v>
      </c>
      <c r="W197" s="1">
        <f t="shared" si="54"/>
        <v>49700.110375165314</v>
      </c>
      <c r="X197" s="7">
        <f t="shared" si="55"/>
        <v>1555.6134547426743</v>
      </c>
      <c r="Z197" s="1">
        <f t="shared" si="56"/>
        <v>47766.101141800842</v>
      </c>
      <c r="AA197" s="7">
        <f t="shared" si="57"/>
        <v>1495.0789657383664</v>
      </c>
      <c r="AC197" s="1">
        <f t="shared" si="58"/>
        <v>50411.865042266436</v>
      </c>
      <c r="AD197" s="7">
        <f t="shared" si="59"/>
        <v>1577.8913758229396</v>
      </c>
      <c r="AF197" s="1">
        <f t="shared" si="60"/>
        <v>49371.230632435821</v>
      </c>
      <c r="AG197" s="7">
        <f t="shared" si="61"/>
        <v>1545.3195187952413</v>
      </c>
      <c r="AI197" s="1">
        <f t="shared" si="62"/>
        <v>49803.192085573064</v>
      </c>
      <c r="AJ197" s="7">
        <f t="shared" si="63"/>
        <v>1558.8399122784369</v>
      </c>
    </row>
    <row r="198" spans="1:36" x14ac:dyDescent="0.2">
      <c r="A198" s="5">
        <v>10</v>
      </c>
      <c r="B198" s="6" t="s">
        <v>9</v>
      </c>
      <c r="C198" s="6" t="str">
        <f>VLOOKUP(B198,Valores!$A$2:$F$300,5,FALSE)</f>
        <v>kg</v>
      </c>
      <c r="D198" s="6">
        <v>0</v>
      </c>
      <c r="E198" s="3">
        <f>VLOOKUP($B198,Valores!$A$2:$G$300,6,FALSE)*VLOOKUP(VLOOKUP($B198,Indices_Poder!$B$5:$E$250,3,FALSE),Indices_Poder!$G$6:$N$27,4,FALSE)*VLOOKUP($E$8,Regional!$A$2:$B$7,2,FALSE)</f>
        <v>46.691316437230633</v>
      </c>
      <c r="F198" s="1">
        <f>VLOOKUP($B198,Valores!$A$2:$G$300,6,FALSE)*VLOOKUP(VLOOKUP($B198,Indices_Poder!$B$5:$E$250,3,FALSE),Indices_Poder!$G$6:$N$27,4,FALSE)*VLOOKUP($F$8,Regional!$A$2:$B$7,2,FALSE)</f>
        <v>44.87439014821642</v>
      </c>
      <c r="G198" s="1">
        <f>VLOOKUP($B198,Valores!$A$2:$G$300,6,FALSE)*VLOOKUP(VLOOKUP($B198,Indices_Poder!$B$5:$E$250,3,FALSE),Indices_Poder!$G$6:$N$27,4,FALSE)*VLOOKUP($G$8,Regional!$A$2:$B$7,2,FALSE)</f>
        <v>47.359982203492201</v>
      </c>
      <c r="H198" s="1">
        <f>VLOOKUP($B198,Valores!$A$2:$G$300,6,FALSE)*VLOOKUP(VLOOKUP($B198,Indices_Poder!$B$5:$E$250,3,FALSE),Indices_Poder!$G$6:$N$27,4,FALSE)*VLOOKUP($H$8,Regional!$A$2:$B$7,2,FALSE)</f>
        <v>46.382346738337354</v>
      </c>
      <c r="I198" s="1">
        <f>VLOOKUP($B198,Valores!$A$2:$G$300,6,FALSE)*VLOOKUP(VLOOKUP($B198,Indices_Poder!$B$5:$E$250,3,FALSE),Indices_Poder!$G$6:$N$27,4,FALSE)*VLOOKUP($I$8,Regional!$A$2:$B$7,2,FALSE)</f>
        <v>46.788157686137481</v>
      </c>
      <c r="J198" s="3">
        <f t="shared" si="52"/>
        <v>0</v>
      </c>
      <c r="K198" s="1">
        <f t="shared" si="52"/>
        <v>0</v>
      </c>
      <c r="L198" s="1">
        <f t="shared" si="52"/>
        <v>0</v>
      </c>
      <c r="M198" s="1">
        <f t="shared" si="52"/>
        <v>0</v>
      </c>
      <c r="N198" s="2">
        <f t="shared" si="52"/>
        <v>0</v>
      </c>
      <c r="O198" s="14">
        <f>VLOOKUP(B198,Valores!$A$2:$O$300,14,FALSE)</f>
        <v>3.1300000000000001E-2</v>
      </c>
      <c r="P198" s="14" t="str">
        <f>VLOOKUP(B198,Valores!$A$2:$O$300,15,FALSE)</f>
        <v>UAR</v>
      </c>
      <c r="Q198" s="5">
        <f t="shared" si="64"/>
        <v>0</v>
      </c>
      <c r="R198" s="5">
        <f t="shared" si="53"/>
        <v>0</v>
      </c>
      <c r="S198" s="5">
        <f t="shared" si="53"/>
        <v>0</v>
      </c>
      <c r="T198" s="5">
        <f t="shared" si="53"/>
        <v>0</v>
      </c>
      <c r="U198" s="5">
        <f t="shared" si="53"/>
        <v>0</v>
      </c>
      <c r="W198" s="1">
        <f t="shared" si="54"/>
        <v>0</v>
      </c>
      <c r="X198" s="7">
        <f t="shared" si="55"/>
        <v>0</v>
      </c>
      <c r="Z198" s="1">
        <f t="shared" si="56"/>
        <v>0</v>
      </c>
      <c r="AA198" s="7">
        <f t="shared" si="57"/>
        <v>0</v>
      </c>
      <c r="AC198" s="1">
        <f t="shared" si="58"/>
        <v>0</v>
      </c>
      <c r="AD198" s="7">
        <f t="shared" si="59"/>
        <v>0</v>
      </c>
      <c r="AF198" s="1">
        <f t="shared" si="60"/>
        <v>0</v>
      </c>
      <c r="AG198" s="7">
        <f t="shared" si="61"/>
        <v>0</v>
      </c>
      <c r="AI198" s="1">
        <f t="shared" si="62"/>
        <v>0</v>
      </c>
      <c r="AJ198" s="7">
        <f t="shared" si="63"/>
        <v>0</v>
      </c>
    </row>
    <row r="199" spans="1:36" x14ac:dyDescent="0.2">
      <c r="A199" s="5">
        <v>11</v>
      </c>
      <c r="B199" s="6" t="s">
        <v>578</v>
      </c>
      <c r="C199" s="6" t="str">
        <f>VLOOKUP(B199,Valores!$A$2:$F$300,5,FALSE)</f>
        <v>kg</v>
      </c>
      <c r="D199" s="6">
        <v>1260</v>
      </c>
      <c r="E199" s="3">
        <f>VLOOKUP($B199,Valores!$A$2:$G$300,6,FALSE)*VLOOKUP(VLOOKUP($B199,Indices_Poder!$B$5:$E$250,3,FALSE),Indices_Poder!$G$6:$N$27,4,FALSE)*VLOOKUP($E$8,Regional!$A$2:$B$7,2,FALSE)</f>
        <v>46.691316437230633</v>
      </c>
      <c r="F199" s="1">
        <f>VLOOKUP($B199,Valores!$A$2:$G$300,6,FALSE)*VLOOKUP(VLOOKUP($B199,Indices_Poder!$B$5:$E$250,3,FALSE),Indices_Poder!$G$6:$N$27,4,FALSE)*VLOOKUP($F$8,Regional!$A$2:$B$7,2,FALSE)</f>
        <v>44.87439014821642</v>
      </c>
      <c r="G199" s="1">
        <f>VLOOKUP($B199,Valores!$A$2:$G$300,6,FALSE)*VLOOKUP(VLOOKUP($B199,Indices_Poder!$B$5:$E$250,3,FALSE),Indices_Poder!$G$6:$N$27,4,FALSE)*VLOOKUP($G$8,Regional!$A$2:$B$7,2,FALSE)</f>
        <v>47.359982203492201</v>
      </c>
      <c r="H199" s="1">
        <f>VLOOKUP($B199,Valores!$A$2:$G$300,6,FALSE)*VLOOKUP(VLOOKUP($B199,Indices_Poder!$B$5:$E$250,3,FALSE),Indices_Poder!$G$6:$N$27,4,FALSE)*VLOOKUP($H$8,Regional!$A$2:$B$7,2,FALSE)</f>
        <v>46.382346738337354</v>
      </c>
      <c r="I199" s="1">
        <f>VLOOKUP($B199,Valores!$A$2:$G$300,6,FALSE)*VLOOKUP(VLOOKUP($B199,Indices_Poder!$B$5:$E$250,3,FALSE),Indices_Poder!$G$6:$N$27,4,FALSE)*VLOOKUP($I$8,Regional!$A$2:$B$7,2,FALSE)</f>
        <v>46.788157686137481</v>
      </c>
      <c r="J199" s="3">
        <f t="shared" si="52"/>
        <v>58831.058710910598</v>
      </c>
      <c r="K199" s="1">
        <f t="shared" si="52"/>
        <v>56541.731586752692</v>
      </c>
      <c r="L199" s="1">
        <f t="shared" si="52"/>
        <v>59673.577576400174</v>
      </c>
      <c r="M199" s="1">
        <f t="shared" si="52"/>
        <v>58441.756890305063</v>
      </c>
      <c r="N199" s="2">
        <f t="shared" si="52"/>
        <v>58953.078684533226</v>
      </c>
      <c r="O199" s="14">
        <f>VLOOKUP(B199,Valores!$A$2:$O$300,14,FALSE)</f>
        <v>3.1300000000000001E-2</v>
      </c>
      <c r="P199" s="14" t="str">
        <f>VLOOKUP(B199,Valores!$A$2:$O$300,15,FALSE)</f>
        <v>UAR</v>
      </c>
      <c r="Q199" s="5">
        <f t="shared" si="64"/>
        <v>26369.130503658507</v>
      </c>
      <c r="R199" s="5">
        <f t="shared" si="53"/>
        <v>25343.013227763051</v>
      </c>
      <c r="S199" s="5">
        <f t="shared" si="53"/>
        <v>26746.76249605657</v>
      </c>
      <c r="T199" s="5">
        <f t="shared" si="53"/>
        <v>26194.638479584908</v>
      </c>
      <c r="U199" s="5">
        <f t="shared" si="53"/>
        <v>26423.82203359202</v>
      </c>
      <c r="W199" s="1">
        <f t="shared" si="54"/>
        <v>85200.189214569109</v>
      </c>
      <c r="X199" s="7">
        <f t="shared" si="55"/>
        <v>2666.7659224160134</v>
      </c>
      <c r="Z199" s="1">
        <f t="shared" si="56"/>
        <v>81884.74481451574</v>
      </c>
      <c r="AA199" s="7">
        <f t="shared" si="57"/>
        <v>2562.9925126943426</v>
      </c>
      <c r="AC199" s="1">
        <f t="shared" si="58"/>
        <v>86420.340072456747</v>
      </c>
      <c r="AD199" s="7">
        <f t="shared" si="59"/>
        <v>2704.9566442678965</v>
      </c>
      <c r="AF199" s="1">
        <f t="shared" si="60"/>
        <v>84636.395369889971</v>
      </c>
      <c r="AG199" s="7">
        <f t="shared" si="61"/>
        <v>2649.1191750775561</v>
      </c>
      <c r="AI199" s="1">
        <f t="shared" si="62"/>
        <v>85376.900718125253</v>
      </c>
      <c r="AJ199" s="7">
        <f t="shared" si="63"/>
        <v>2672.2969924773206</v>
      </c>
    </row>
    <row r="200" spans="1:36" x14ac:dyDescent="0.2">
      <c r="A200" s="5">
        <v>12</v>
      </c>
      <c r="B200" s="6" t="s">
        <v>10</v>
      </c>
      <c r="C200" s="6" t="str">
        <f>VLOOKUP(B200,Valores!$A$2:$F$300,5,FALSE)</f>
        <v>kg</v>
      </c>
      <c r="D200" s="6">
        <v>630</v>
      </c>
      <c r="E200" s="3">
        <f>VLOOKUP($B200,Valores!$A$2:$G$300,6,FALSE)*VLOOKUP(VLOOKUP($B200,Indices_Poder!$B$5:$E$250,3,FALSE),Indices_Poder!$G$6:$N$27,4,FALSE)*VLOOKUP($E$8,Regional!$A$2:$B$7,2,FALSE)</f>
        <v>46.691316437230633</v>
      </c>
      <c r="F200" s="1">
        <f>VLOOKUP($B200,Valores!$A$2:$G$300,6,FALSE)*VLOOKUP(VLOOKUP($B200,Indices_Poder!$B$5:$E$250,3,FALSE),Indices_Poder!$G$6:$N$27,4,FALSE)*VLOOKUP($F$8,Regional!$A$2:$B$7,2,FALSE)</f>
        <v>44.87439014821642</v>
      </c>
      <c r="G200" s="1">
        <f>VLOOKUP($B200,Valores!$A$2:$G$300,6,FALSE)*VLOOKUP(VLOOKUP($B200,Indices_Poder!$B$5:$E$250,3,FALSE),Indices_Poder!$G$6:$N$27,4,FALSE)*VLOOKUP($G$8,Regional!$A$2:$B$7,2,FALSE)</f>
        <v>47.359982203492201</v>
      </c>
      <c r="H200" s="1">
        <f>VLOOKUP($B200,Valores!$A$2:$G$300,6,FALSE)*VLOOKUP(VLOOKUP($B200,Indices_Poder!$B$5:$E$250,3,FALSE),Indices_Poder!$G$6:$N$27,4,FALSE)*VLOOKUP($H$8,Regional!$A$2:$B$7,2,FALSE)</f>
        <v>46.382346738337354</v>
      </c>
      <c r="I200" s="1">
        <f>VLOOKUP($B200,Valores!$A$2:$G$300,6,FALSE)*VLOOKUP(VLOOKUP($B200,Indices_Poder!$B$5:$E$250,3,FALSE),Indices_Poder!$G$6:$N$27,4,FALSE)*VLOOKUP($I$8,Regional!$A$2:$B$7,2,FALSE)</f>
        <v>46.788157686137481</v>
      </c>
      <c r="J200" s="3">
        <f t="shared" si="52"/>
        <v>29415.529355455299</v>
      </c>
      <c r="K200" s="1">
        <f t="shared" si="52"/>
        <v>28270.865793376346</v>
      </c>
      <c r="L200" s="1">
        <f t="shared" si="52"/>
        <v>29836.788788200087</v>
      </c>
      <c r="M200" s="1">
        <f t="shared" si="52"/>
        <v>29220.878445152532</v>
      </c>
      <c r="N200" s="2">
        <f t="shared" si="52"/>
        <v>29476.539342266613</v>
      </c>
      <c r="O200" s="14">
        <f>VLOOKUP(B200,Valores!$A$2:$O$300,14,FALSE)</f>
        <v>3.1300000000000001E-2</v>
      </c>
      <c r="P200" s="14" t="str">
        <f>VLOOKUP(B200,Valores!$A$2:$O$300,15,FALSE)</f>
        <v>UAR</v>
      </c>
      <c r="Q200" s="5">
        <f t="shared" si="64"/>
        <v>13184.565251829254</v>
      </c>
      <c r="R200" s="5">
        <f t="shared" si="53"/>
        <v>12671.506613881525</v>
      </c>
      <c r="S200" s="5">
        <f t="shared" si="53"/>
        <v>13373.381248028285</v>
      </c>
      <c r="T200" s="5">
        <f t="shared" si="53"/>
        <v>13097.319239792454</v>
      </c>
      <c r="U200" s="5">
        <f t="shared" si="53"/>
        <v>13211.91101679601</v>
      </c>
      <c r="W200" s="1">
        <f t="shared" si="54"/>
        <v>42600.094607284555</v>
      </c>
      <c r="X200" s="7">
        <f t="shared" si="55"/>
        <v>1333.3829612080067</v>
      </c>
      <c r="Z200" s="1">
        <f t="shared" si="56"/>
        <v>40942.37240725787</v>
      </c>
      <c r="AA200" s="7">
        <f t="shared" si="57"/>
        <v>1281.4962563471713</v>
      </c>
      <c r="AC200" s="1">
        <f t="shared" si="58"/>
        <v>43210.170036228374</v>
      </c>
      <c r="AD200" s="7">
        <f t="shared" si="59"/>
        <v>1352.4783221339483</v>
      </c>
      <c r="AF200" s="1">
        <f t="shared" si="60"/>
        <v>42318.197684944986</v>
      </c>
      <c r="AG200" s="7">
        <f t="shared" si="61"/>
        <v>1324.559587538778</v>
      </c>
      <c r="AI200" s="1">
        <f t="shared" si="62"/>
        <v>42688.450359062626</v>
      </c>
      <c r="AJ200" s="7">
        <f t="shared" si="63"/>
        <v>1336.1484962386603</v>
      </c>
    </row>
    <row r="201" spans="1:36" x14ac:dyDescent="0.2">
      <c r="A201" s="5">
        <v>13</v>
      </c>
      <c r="B201" s="6" t="s">
        <v>15</v>
      </c>
      <c r="C201" s="6" t="str">
        <f>VLOOKUP(B201,Valores!$A$2:$F$300,5,FALSE)</f>
        <v>unid.</v>
      </c>
      <c r="D201" s="6">
        <v>3</v>
      </c>
      <c r="E201" s="3">
        <f>VLOOKUP($B201,Valores!$A$2:$G$300,6,FALSE)*VLOOKUP(VLOOKUP($B201,Indices_Poder!$B$5:$E$250,3,FALSE),Indices_Poder!$G$6:$N$27,4,FALSE)*VLOOKUP($E$8,Regional!$A$2:$B$7,2,FALSE)</f>
        <v>1588.2394531952059</v>
      </c>
      <c r="F201" s="1">
        <f>VLOOKUP($B201,Valores!$A$2:$G$300,6,FALSE)*VLOOKUP(VLOOKUP($B201,Indices_Poder!$B$5:$E$250,3,FALSE),Indices_Poder!$G$6:$N$27,4,FALSE)*VLOOKUP($F$8,Regional!$A$2:$B$7,2,FALSE)</f>
        <v>1526.4353697819802</v>
      </c>
      <c r="G201" s="1">
        <f>VLOOKUP($B201,Valores!$A$2:$G$300,6,FALSE)*VLOOKUP(VLOOKUP($B201,Indices_Poder!$B$5:$E$250,3,FALSE),Indices_Poder!$G$6:$N$27,4,FALSE)*VLOOKUP($G$8,Regional!$A$2:$B$7,2,FALSE)</f>
        <v>1610.9846107965197</v>
      </c>
      <c r="H201" s="1">
        <f>VLOOKUP($B201,Valores!$A$2:$G$300,6,FALSE)*VLOOKUP(VLOOKUP($B201,Indices_Poder!$B$5:$E$250,3,FALSE),Indices_Poder!$G$6:$N$27,4,FALSE)*VLOOKUP($H$8,Regional!$A$2:$B$7,2,FALSE)</f>
        <v>1577.7296217518401</v>
      </c>
      <c r="I201" s="1">
        <f>VLOOKUP($B201,Valores!$A$2:$G$300,6,FALSE)*VLOOKUP(VLOOKUP($B201,Indices_Poder!$B$5:$E$250,3,FALSE),Indices_Poder!$G$6:$N$27,4,FALSE)*VLOOKUP($I$8,Regional!$A$2:$B$7,2,FALSE)</f>
        <v>1591.5335794684995</v>
      </c>
      <c r="J201" s="3">
        <f t="shared" si="52"/>
        <v>4764.7183595856177</v>
      </c>
      <c r="K201" s="1">
        <f t="shared" si="52"/>
        <v>4579.3061093459401</v>
      </c>
      <c r="L201" s="1">
        <f t="shared" si="52"/>
        <v>4832.9538323895595</v>
      </c>
      <c r="M201" s="1">
        <f t="shared" si="52"/>
        <v>4733.1888652555208</v>
      </c>
      <c r="N201" s="2">
        <f t="shared" si="52"/>
        <v>4774.6007384054983</v>
      </c>
      <c r="O201" s="14">
        <f>VLOOKUP(B201,Valores!$A$2:$O$300,14,FALSE)</f>
        <v>2.7E-2</v>
      </c>
      <c r="P201" s="14" t="str">
        <f>VLOOKUP(B201,Valores!$A$2:$O$300,15,FALSE)</f>
        <v>COM</v>
      </c>
      <c r="Q201" s="5">
        <f t="shared" si="64"/>
        <v>0</v>
      </c>
      <c r="R201" s="5">
        <f t="shared" si="53"/>
        <v>0</v>
      </c>
      <c r="S201" s="5">
        <f t="shared" si="53"/>
        <v>0</v>
      </c>
      <c r="T201" s="5">
        <f t="shared" si="53"/>
        <v>0</v>
      </c>
      <c r="U201" s="5">
        <f t="shared" si="53"/>
        <v>0</v>
      </c>
      <c r="W201" s="1">
        <f t="shared" si="54"/>
        <v>4764.7183595856177</v>
      </c>
      <c r="X201" s="7">
        <f t="shared" si="55"/>
        <v>128.64739570881167</v>
      </c>
      <c r="Z201" s="1">
        <f t="shared" si="56"/>
        <v>4579.3061093459401</v>
      </c>
      <c r="AA201" s="7">
        <f t="shared" si="57"/>
        <v>123.64126495234038</v>
      </c>
      <c r="AC201" s="1">
        <f t="shared" si="58"/>
        <v>4832.9538323895595</v>
      </c>
      <c r="AD201" s="7">
        <f t="shared" si="59"/>
        <v>130.4897534745181</v>
      </c>
      <c r="AF201" s="1">
        <f t="shared" si="60"/>
        <v>4733.1888652555208</v>
      </c>
      <c r="AG201" s="7">
        <f t="shared" si="61"/>
        <v>127.79609936189907</v>
      </c>
      <c r="AI201" s="1">
        <f t="shared" si="62"/>
        <v>4774.6007384054983</v>
      </c>
      <c r="AJ201" s="7">
        <f t="shared" si="63"/>
        <v>128.91421993694846</v>
      </c>
    </row>
    <row r="202" spans="1:36" x14ac:dyDescent="0.2">
      <c r="A202" s="5">
        <v>14</v>
      </c>
      <c r="B202" s="6" t="s">
        <v>468</v>
      </c>
      <c r="C202" s="6" t="str">
        <f>VLOOKUP(B202,Valores!$A$2:$F$300,5,FALSE)</f>
        <v>cj</v>
      </c>
      <c r="D202" s="6">
        <v>6</v>
      </c>
      <c r="E202" s="3">
        <f>VLOOKUP($B202,Valores!$A$2:$G$300,6,FALSE)*VLOOKUP(VLOOKUP($B202,Indices_Poder!$B$5:$E$250,3,FALSE),Indices_Poder!$G$6:$N$27,4,FALSE)*VLOOKUP($E$8,Regional!$A$2:$B$7,2,FALSE)</f>
        <v>741.3069615421017</v>
      </c>
      <c r="F202" s="1">
        <f>VLOOKUP($B202,Valores!$A$2:$G$300,6,FALSE)*VLOOKUP(VLOOKUP($B202,Indices_Poder!$B$5:$E$250,3,FALSE),Indices_Poder!$G$6:$N$27,4,FALSE)*VLOOKUP($F$8,Regional!$A$2:$B$7,2,FALSE)</f>
        <v>712.46005360653749</v>
      </c>
      <c r="G202" s="1">
        <f>VLOOKUP($B202,Valores!$A$2:$G$300,6,FALSE)*VLOOKUP(VLOOKUP($B202,Indices_Poder!$B$5:$E$250,3,FALSE),Indices_Poder!$G$6:$N$27,4,FALSE)*VLOOKUP($G$8,Regional!$A$2:$B$7,2,FALSE)</f>
        <v>751.9232093864083</v>
      </c>
      <c r="H202" s="1">
        <f>VLOOKUP($B202,Valores!$A$2:$G$300,6,FALSE)*VLOOKUP(VLOOKUP($B202,Indices_Poder!$B$5:$E$250,3,FALSE),Indices_Poder!$G$6:$N$27,4,FALSE)*VLOOKUP($H$8,Regional!$A$2:$B$7,2,FALSE)</f>
        <v>736.4015228830084</v>
      </c>
      <c r="I202" s="1">
        <f>VLOOKUP($B202,Valores!$A$2:$G$300,6,FALSE)*VLOOKUP(VLOOKUP($B202,Indices_Poder!$B$5:$E$250,3,FALSE),Indices_Poder!$G$6:$N$27,4,FALSE)*VLOOKUP($I$8,Regional!$A$2:$B$7,2,FALSE)</f>
        <v>742.84448709196681</v>
      </c>
      <c r="J202" s="3">
        <f t="shared" si="52"/>
        <v>4447.84176925261</v>
      </c>
      <c r="K202" s="1">
        <f t="shared" si="52"/>
        <v>4274.7603216392254</v>
      </c>
      <c r="L202" s="1">
        <f t="shared" si="52"/>
        <v>4511.5392563184496</v>
      </c>
      <c r="M202" s="1">
        <f t="shared" si="52"/>
        <v>4418.4091372980502</v>
      </c>
      <c r="N202" s="2">
        <f t="shared" si="52"/>
        <v>4457.0669225518013</v>
      </c>
      <c r="O202" s="14">
        <f>VLOOKUP(B202,Valores!$A$2:$O$300,14,FALSE)</f>
        <v>2.7E-2</v>
      </c>
      <c r="P202" s="14" t="str">
        <f>VLOOKUP(B202,Valores!$A$2:$O$300,15,FALSE)</f>
        <v>COM</v>
      </c>
      <c r="Q202" s="5">
        <f t="shared" si="64"/>
        <v>0</v>
      </c>
      <c r="R202" s="5">
        <f t="shared" si="53"/>
        <v>0</v>
      </c>
      <c r="S202" s="5">
        <f t="shared" si="53"/>
        <v>0</v>
      </c>
      <c r="T202" s="5">
        <f t="shared" si="53"/>
        <v>0</v>
      </c>
      <c r="U202" s="5">
        <f t="shared" si="53"/>
        <v>0</v>
      </c>
      <c r="W202" s="1">
        <f t="shared" si="54"/>
        <v>4447.84176925261</v>
      </c>
      <c r="X202" s="7">
        <f t="shared" si="55"/>
        <v>120.09172776982047</v>
      </c>
      <c r="Z202" s="1">
        <f t="shared" si="56"/>
        <v>4274.7603216392254</v>
      </c>
      <c r="AA202" s="7">
        <f t="shared" si="57"/>
        <v>115.41852868425909</v>
      </c>
      <c r="AC202" s="1">
        <f t="shared" si="58"/>
        <v>4511.5392563184496</v>
      </c>
      <c r="AD202" s="7">
        <f t="shared" si="59"/>
        <v>121.81155992059814</v>
      </c>
      <c r="AF202" s="1">
        <f t="shared" si="60"/>
        <v>4418.4091372980502</v>
      </c>
      <c r="AG202" s="7">
        <f t="shared" si="61"/>
        <v>119.29704670704736</v>
      </c>
      <c r="AI202" s="1">
        <f t="shared" si="62"/>
        <v>4457.0669225518013</v>
      </c>
      <c r="AJ202" s="7">
        <f t="shared" si="63"/>
        <v>120.34080690889863</v>
      </c>
    </row>
    <row r="203" spans="1:36" x14ac:dyDescent="0.2">
      <c r="A203" s="5">
        <v>15</v>
      </c>
      <c r="B203" s="6" t="s">
        <v>436</v>
      </c>
      <c r="C203" s="6" t="str">
        <f>VLOOKUP(B203,Valores!$A$2:$F$300,5,FALSE)</f>
        <v>m³</v>
      </c>
      <c r="D203" s="6">
        <v>0</v>
      </c>
      <c r="E203" s="3">
        <f>VLOOKUP($B203,Valores!$A$2:$G$300,6,FALSE)*VLOOKUP(VLOOKUP($B203,Indices_Poder!$B$5:$E$250,3,FALSE),Indices_Poder!$G$6:$N$27,4,FALSE)*VLOOKUP($E$8,Regional!$A$2:$B$7,2,FALSE)</f>
        <v>3577.0086142753808</v>
      </c>
      <c r="F203" s="1">
        <f>VLOOKUP($B203,Valores!$A$2:$G$300,6,FALSE)*VLOOKUP(VLOOKUP($B203,Indices_Poder!$B$5:$E$250,3,FALSE),Indices_Poder!$G$6:$N$27,4,FALSE)*VLOOKUP($F$8,Regional!$A$2:$B$7,2,FALSE)</f>
        <v>3437.8144025198744</v>
      </c>
      <c r="G203" s="1">
        <f>VLOOKUP($B203,Valores!$A$2:$G$300,6,FALSE)*VLOOKUP(VLOOKUP($B203,Indices_Poder!$B$5:$E$250,3,FALSE),Indices_Poder!$G$6:$N$27,4,FALSE)*VLOOKUP($G$8,Regional!$A$2:$B$7,2,FALSE)</f>
        <v>3628.2349104798182</v>
      </c>
      <c r="H203" s="1">
        <f>VLOOKUP($B203,Valores!$A$2:$G$300,6,FALSE)*VLOOKUP(VLOOKUP($B203,Indices_Poder!$B$5:$E$250,3,FALSE),Indices_Poder!$G$6:$N$27,4,FALSE)*VLOOKUP($H$8,Regional!$A$2:$B$7,2,FALSE)</f>
        <v>3553.3385325809168</v>
      </c>
      <c r="I203" s="1">
        <f>VLOOKUP($B203,Valores!$A$2:$G$300,6,FALSE)*VLOOKUP(VLOOKUP($B203,Indices_Poder!$B$5:$E$250,3,FALSE),Indices_Poder!$G$6:$N$27,4,FALSE)*VLOOKUP($I$8,Regional!$A$2:$B$7,2,FALSE)</f>
        <v>3584.4275951049885</v>
      </c>
      <c r="J203" s="3">
        <f t="shared" si="52"/>
        <v>0</v>
      </c>
      <c r="K203" s="1">
        <f t="shared" si="52"/>
        <v>0</v>
      </c>
      <c r="L203" s="1">
        <f t="shared" si="52"/>
        <v>0</v>
      </c>
      <c r="M203" s="1">
        <f t="shared" si="52"/>
        <v>0</v>
      </c>
      <c r="N203" s="2">
        <f t="shared" si="52"/>
        <v>0</v>
      </c>
      <c r="O203" s="14">
        <f>VLOOKUP(B203,Valores!$A$2:$O$300,14,FALSE)</f>
        <v>3.1300000000000001E-2</v>
      </c>
      <c r="P203" s="14" t="str">
        <f>VLOOKUP(B203,Valores!$A$2:$O$300,15,FALSE)</f>
        <v>COM</v>
      </c>
      <c r="Q203" s="5">
        <f t="shared" si="64"/>
        <v>0</v>
      </c>
      <c r="R203" s="5">
        <f t="shared" si="53"/>
        <v>0</v>
      </c>
      <c r="S203" s="5">
        <f t="shared" si="53"/>
        <v>0</v>
      </c>
      <c r="T203" s="5">
        <f t="shared" si="53"/>
        <v>0</v>
      </c>
      <c r="U203" s="5">
        <f t="shared" si="53"/>
        <v>0</v>
      </c>
      <c r="W203" s="1">
        <f t="shared" si="54"/>
        <v>0</v>
      </c>
      <c r="X203" s="7">
        <f t="shared" si="55"/>
        <v>0</v>
      </c>
      <c r="Z203" s="1">
        <f t="shared" si="56"/>
        <v>0</v>
      </c>
      <c r="AA203" s="7">
        <f t="shared" si="57"/>
        <v>0</v>
      </c>
      <c r="AC203" s="1">
        <f t="shared" si="58"/>
        <v>0</v>
      </c>
      <c r="AD203" s="7">
        <f t="shared" si="59"/>
        <v>0</v>
      </c>
      <c r="AF203" s="1">
        <f t="shared" si="60"/>
        <v>0</v>
      </c>
      <c r="AG203" s="7">
        <f t="shared" si="61"/>
        <v>0</v>
      </c>
      <c r="AI203" s="1">
        <f t="shared" si="62"/>
        <v>0</v>
      </c>
      <c r="AJ203" s="7">
        <f t="shared" si="63"/>
        <v>0</v>
      </c>
    </row>
    <row r="204" spans="1:36" x14ac:dyDescent="0.2">
      <c r="A204" s="5">
        <v>16</v>
      </c>
      <c r="B204" s="6" t="s">
        <v>438</v>
      </c>
      <c r="C204" s="6" t="str">
        <f>VLOOKUP(B204,Valores!$A$2:$F$300,5,FALSE)</f>
        <v>m³</v>
      </c>
      <c r="D204" s="6">
        <v>1.1599999999999999</v>
      </c>
      <c r="E204" s="3">
        <f>VLOOKUP($B204,Valores!$A$2:$G$300,6,FALSE)*VLOOKUP(VLOOKUP($B204,Indices_Poder!$B$5:$E$250,3,FALSE),Indices_Poder!$G$6:$N$27,4,FALSE)*VLOOKUP($E$8,Regional!$A$2:$B$7,2,FALSE)</f>
        <v>3577.0086142753808</v>
      </c>
      <c r="F204" s="1">
        <f>VLOOKUP($B204,Valores!$A$2:$G$300,6,FALSE)*VLOOKUP(VLOOKUP($B204,Indices_Poder!$B$5:$E$250,3,FALSE),Indices_Poder!$G$6:$N$27,4,FALSE)*VLOOKUP($F$8,Regional!$A$2:$B$7,2,FALSE)</f>
        <v>3437.8144025198744</v>
      </c>
      <c r="G204" s="1">
        <f>VLOOKUP($B204,Valores!$A$2:$G$300,6,FALSE)*VLOOKUP(VLOOKUP($B204,Indices_Poder!$B$5:$E$250,3,FALSE),Indices_Poder!$G$6:$N$27,4,FALSE)*VLOOKUP($G$8,Regional!$A$2:$B$7,2,FALSE)</f>
        <v>3628.2349104798182</v>
      </c>
      <c r="H204" s="1">
        <f>VLOOKUP($B204,Valores!$A$2:$G$300,6,FALSE)*VLOOKUP(VLOOKUP($B204,Indices_Poder!$B$5:$E$250,3,FALSE),Indices_Poder!$G$6:$N$27,4,FALSE)*VLOOKUP($H$8,Regional!$A$2:$B$7,2,FALSE)</f>
        <v>3553.3385325809168</v>
      </c>
      <c r="I204" s="1">
        <f>VLOOKUP($B204,Valores!$A$2:$G$300,6,FALSE)*VLOOKUP(VLOOKUP($B204,Indices_Poder!$B$5:$E$250,3,FALSE),Indices_Poder!$G$6:$N$27,4,FALSE)*VLOOKUP($I$8,Regional!$A$2:$B$7,2,FALSE)</f>
        <v>3584.4275951049885</v>
      </c>
      <c r="J204" s="3">
        <f t="shared" si="52"/>
        <v>4149.3299925594411</v>
      </c>
      <c r="K204" s="1">
        <f t="shared" si="52"/>
        <v>3987.8647069230542</v>
      </c>
      <c r="L204" s="1">
        <f t="shared" si="52"/>
        <v>4208.7524961565887</v>
      </c>
      <c r="M204" s="1">
        <f t="shared" si="52"/>
        <v>4121.8726977938632</v>
      </c>
      <c r="N204" s="2">
        <f t="shared" si="52"/>
        <v>4157.9360103217869</v>
      </c>
      <c r="O204" s="14">
        <f>VLOOKUP(B204,Valores!$A$2:$O$300,14,FALSE)</f>
        <v>3.1300000000000001E-2</v>
      </c>
      <c r="P204" s="14" t="str">
        <f>VLOOKUP(B204,Valores!$A$2:$O$300,15,FALSE)</f>
        <v>COM</v>
      </c>
      <c r="Q204" s="5">
        <f t="shared" si="64"/>
        <v>0</v>
      </c>
      <c r="R204" s="5">
        <f t="shared" si="53"/>
        <v>0</v>
      </c>
      <c r="S204" s="5">
        <f t="shared" si="53"/>
        <v>0</v>
      </c>
      <c r="T204" s="5">
        <f t="shared" si="53"/>
        <v>0</v>
      </c>
      <c r="U204" s="5">
        <f t="shared" si="53"/>
        <v>0</v>
      </c>
      <c r="W204" s="1">
        <f t="shared" si="54"/>
        <v>4149.3299925594411</v>
      </c>
      <c r="X204" s="7">
        <f t="shared" si="55"/>
        <v>129.8740287671105</v>
      </c>
      <c r="Z204" s="1">
        <f t="shared" si="56"/>
        <v>3987.8647069230542</v>
      </c>
      <c r="AA204" s="7">
        <f t="shared" si="57"/>
        <v>124.82016532669161</v>
      </c>
      <c r="AC204" s="1">
        <f t="shared" si="58"/>
        <v>4208.7524961565887</v>
      </c>
      <c r="AD204" s="7">
        <f t="shared" si="59"/>
        <v>131.73395312970123</v>
      </c>
      <c r="AF204" s="1">
        <f t="shared" si="60"/>
        <v>4121.8726977938632</v>
      </c>
      <c r="AG204" s="7">
        <f t="shared" si="61"/>
        <v>129.01461544094792</v>
      </c>
      <c r="AI204" s="1">
        <f t="shared" si="62"/>
        <v>4157.9360103217869</v>
      </c>
      <c r="AJ204" s="7">
        <f t="shared" si="63"/>
        <v>130.14339712307194</v>
      </c>
    </row>
    <row r="205" spans="1:36" x14ac:dyDescent="0.2">
      <c r="A205" s="5">
        <v>17</v>
      </c>
      <c r="B205" s="6" t="s">
        <v>440</v>
      </c>
      <c r="C205" s="6" t="str">
        <f>VLOOKUP(B205,Valores!$A$2:$F$300,5,FALSE)</f>
        <v>m³</v>
      </c>
      <c r="D205" s="6">
        <v>0</v>
      </c>
      <c r="E205" s="3">
        <f>VLOOKUP($B205,Valores!$A$2:$G$300,6,FALSE)*VLOOKUP(VLOOKUP($B205,Indices_Poder!$B$5:$E$250,3,FALSE),Indices_Poder!$G$6:$N$27,4,FALSE)*VLOOKUP($E$8,Regional!$A$2:$B$7,2,FALSE)</f>
        <v>3577.0086142753808</v>
      </c>
      <c r="F205" s="1">
        <f>VLOOKUP($B205,Valores!$A$2:$G$300,6,FALSE)*VLOOKUP(VLOOKUP($B205,Indices_Poder!$B$5:$E$250,3,FALSE),Indices_Poder!$G$6:$N$27,4,FALSE)*VLOOKUP($F$8,Regional!$A$2:$B$7,2,FALSE)</f>
        <v>3437.8144025198744</v>
      </c>
      <c r="G205" s="1">
        <f>VLOOKUP($B205,Valores!$A$2:$G$300,6,FALSE)*VLOOKUP(VLOOKUP($B205,Indices_Poder!$B$5:$E$250,3,FALSE),Indices_Poder!$G$6:$N$27,4,FALSE)*VLOOKUP($G$8,Regional!$A$2:$B$7,2,FALSE)</f>
        <v>3628.2349104798182</v>
      </c>
      <c r="H205" s="1">
        <f>VLOOKUP($B205,Valores!$A$2:$G$300,6,FALSE)*VLOOKUP(VLOOKUP($B205,Indices_Poder!$B$5:$E$250,3,FALSE),Indices_Poder!$G$6:$N$27,4,FALSE)*VLOOKUP($H$8,Regional!$A$2:$B$7,2,FALSE)</f>
        <v>3553.3385325809168</v>
      </c>
      <c r="I205" s="1">
        <f>VLOOKUP($B205,Valores!$A$2:$G$300,6,FALSE)*VLOOKUP(VLOOKUP($B205,Indices_Poder!$B$5:$E$250,3,FALSE),Indices_Poder!$G$6:$N$27,4,FALSE)*VLOOKUP($I$8,Regional!$A$2:$B$7,2,FALSE)</f>
        <v>3584.4275951049885</v>
      </c>
      <c r="J205" s="3">
        <f t="shared" si="52"/>
        <v>0</v>
      </c>
      <c r="K205" s="1">
        <f t="shared" si="52"/>
        <v>0</v>
      </c>
      <c r="L205" s="1">
        <f t="shared" si="52"/>
        <v>0</v>
      </c>
      <c r="M205" s="1">
        <f t="shared" si="52"/>
        <v>0</v>
      </c>
      <c r="N205" s="2">
        <f t="shared" si="52"/>
        <v>0</v>
      </c>
      <c r="O205" s="14">
        <f>VLOOKUP(B205,Valores!$A$2:$O$300,14,FALSE)</f>
        <v>3.1300000000000001E-2</v>
      </c>
      <c r="P205" s="14" t="str">
        <f>VLOOKUP(B205,Valores!$A$2:$O$300,15,FALSE)</f>
        <v>COM</v>
      </c>
      <c r="Q205" s="5">
        <f t="shared" si="64"/>
        <v>0</v>
      </c>
      <c r="R205" s="5">
        <f t="shared" si="53"/>
        <v>0</v>
      </c>
      <c r="S205" s="5">
        <f t="shared" si="53"/>
        <v>0</v>
      </c>
      <c r="T205" s="5">
        <f t="shared" si="53"/>
        <v>0</v>
      </c>
      <c r="U205" s="5">
        <f t="shared" si="53"/>
        <v>0</v>
      </c>
      <c r="W205" s="1">
        <f t="shared" si="54"/>
        <v>0</v>
      </c>
      <c r="X205" s="7">
        <f t="shared" si="55"/>
        <v>0</v>
      </c>
      <c r="Z205" s="1">
        <f t="shared" si="56"/>
        <v>0</v>
      </c>
      <c r="AA205" s="7">
        <f t="shared" si="57"/>
        <v>0</v>
      </c>
      <c r="AC205" s="1">
        <f t="shared" si="58"/>
        <v>0</v>
      </c>
      <c r="AD205" s="7">
        <f t="shared" si="59"/>
        <v>0</v>
      </c>
      <c r="AF205" s="1">
        <f t="shared" si="60"/>
        <v>0</v>
      </c>
      <c r="AG205" s="7">
        <f t="shared" si="61"/>
        <v>0</v>
      </c>
      <c r="AI205" s="1">
        <f t="shared" si="62"/>
        <v>0</v>
      </c>
      <c r="AJ205" s="7">
        <f t="shared" si="63"/>
        <v>0</v>
      </c>
    </row>
    <row r="206" spans="1:36" x14ac:dyDescent="0.2">
      <c r="A206" s="5">
        <v>18</v>
      </c>
      <c r="B206" s="6" t="s">
        <v>577</v>
      </c>
      <c r="C206" s="6" t="str">
        <f>VLOOKUP(B206,Valores!$A$2:$F$300,5,FALSE)</f>
        <v>m³</v>
      </c>
      <c r="D206" s="6">
        <v>1.74</v>
      </c>
      <c r="E206" s="3">
        <f>VLOOKUP($B206,Valores!$A$2:$G$300,6,FALSE)*VLOOKUP(VLOOKUP($B206,Indices_Poder!$B$5:$E$250,3,FALSE),Indices_Poder!$G$6:$N$27,4,FALSE)*VLOOKUP($E$8,Regional!$A$2:$B$7,2,FALSE)</f>
        <v>3577.0086142753808</v>
      </c>
      <c r="F206" s="1">
        <f>VLOOKUP($B206,Valores!$A$2:$G$300,6,FALSE)*VLOOKUP(VLOOKUP($B206,Indices_Poder!$B$5:$E$250,3,FALSE),Indices_Poder!$G$6:$N$27,4,FALSE)*VLOOKUP($F$8,Regional!$A$2:$B$7,2,FALSE)</f>
        <v>3437.8144025198744</v>
      </c>
      <c r="G206" s="1">
        <f>VLOOKUP($B206,Valores!$A$2:$G$300,6,FALSE)*VLOOKUP(VLOOKUP($B206,Indices_Poder!$B$5:$E$250,3,FALSE),Indices_Poder!$G$6:$N$27,4,FALSE)*VLOOKUP($G$8,Regional!$A$2:$B$7,2,FALSE)</f>
        <v>3628.2349104798182</v>
      </c>
      <c r="H206" s="1">
        <f>VLOOKUP($B206,Valores!$A$2:$G$300,6,FALSE)*VLOOKUP(VLOOKUP($B206,Indices_Poder!$B$5:$E$250,3,FALSE),Indices_Poder!$G$6:$N$27,4,FALSE)*VLOOKUP($H$8,Regional!$A$2:$B$7,2,FALSE)</f>
        <v>3553.3385325809168</v>
      </c>
      <c r="I206" s="1">
        <f>VLOOKUP($B206,Valores!$A$2:$G$300,6,FALSE)*VLOOKUP(VLOOKUP($B206,Indices_Poder!$B$5:$E$250,3,FALSE),Indices_Poder!$G$6:$N$27,4,FALSE)*VLOOKUP($I$8,Regional!$A$2:$B$7,2,FALSE)</f>
        <v>3584.4275951049885</v>
      </c>
      <c r="J206" s="3">
        <f t="shared" si="52"/>
        <v>6223.994988839162</v>
      </c>
      <c r="K206" s="1">
        <f t="shared" si="52"/>
        <v>5981.7970603845815</v>
      </c>
      <c r="L206" s="1">
        <f t="shared" si="52"/>
        <v>6313.1287442348839</v>
      </c>
      <c r="M206" s="1">
        <f t="shared" si="52"/>
        <v>6182.8090466907952</v>
      </c>
      <c r="N206" s="2">
        <f t="shared" si="52"/>
        <v>6236.9040154826798</v>
      </c>
      <c r="O206" s="14">
        <f>VLOOKUP(B206,Valores!$A$2:$O$300,14,FALSE)</f>
        <v>3.1300000000000001E-2</v>
      </c>
      <c r="P206" s="14" t="str">
        <f>VLOOKUP(B206,Valores!$A$2:$O$300,15,FALSE)</f>
        <v>COM</v>
      </c>
      <c r="Q206" s="5">
        <f t="shared" si="64"/>
        <v>0</v>
      </c>
      <c r="R206" s="5">
        <f t="shared" si="53"/>
        <v>0</v>
      </c>
      <c r="S206" s="5">
        <f t="shared" si="53"/>
        <v>0</v>
      </c>
      <c r="T206" s="5">
        <f t="shared" si="53"/>
        <v>0</v>
      </c>
      <c r="U206" s="5">
        <f t="shared" si="53"/>
        <v>0</v>
      </c>
      <c r="W206" s="1">
        <f t="shared" si="54"/>
        <v>6223.994988839162</v>
      </c>
      <c r="X206" s="7">
        <f t="shared" si="55"/>
        <v>194.81104315066577</v>
      </c>
      <c r="Z206" s="1">
        <f t="shared" si="56"/>
        <v>5981.7970603845815</v>
      </c>
      <c r="AA206" s="7">
        <f t="shared" si="57"/>
        <v>187.23024799003741</v>
      </c>
      <c r="AC206" s="1">
        <f t="shared" si="58"/>
        <v>6313.1287442348839</v>
      </c>
      <c r="AD206" s="7">
        <f t="shared" si="59"/>
        <v>197.60092969455187</v>
      </c>
      <c r="AF206" s="1">
        <f t="shared" si="60"/>
        <v>6182.8090466907952</v>
      </c>
      <c r="AG206" s="7">
        <f t="shared" si="61"/>
        <v>193.52192316142191</v>
      </c>
      <c r="AI206" s="1">
        <f t="shared" si="62"/>
        <v>6236.9040154826798</v>
      </c>
      <c r="AJ206" s="7">
        <f t="shared" si="63"/>
        <v>195.21509568460789</v>
      </c>
    </row>
    <row r="207" spans="1:36" x14ac:dyDescent="0.2">
      <c r="A207" s="5">
        <v>19</v>
      </c>
      <c r="B207" s="6" t="s">
        <v>594</v>
      </c>
      <c r="C207" s="6" t="str">
        <f>VLOOKUP(B207,Valores!$A$2:$F$300,5,FALSE)</f>
        <v>m³</v>
      </c>
      <c r="D207" s="6">
        <v>17.03</v>
      </c>
      <c r="E207" s="3">
        <f>VLOOKUP($B207,Valores!$A$2:$G$300,6,FALSE)*VLOOKUP(VLOOKUP($B207,Indices_Poder!$B$5:$E$250,3,FALSE),Indices_Poder!$G$6:$N$27,4,FALSE)*VLOOKUP($E$8,Regional!$A$2:$B$7,2,FALSE)</f>
        <v>3577.0086142753808</v>
      </c>
      <c r="F207" s="1">
        <f>VLOOKUP($B207,Valores!$A$2:$G$300,6,FALSE)*VLOOKUP(VLOOKUP($B207,Indices_Poder!$B$5:$E$250,3,FALSE),Indices_Poder!$G$6:$N$27,4,FALSE)*VLOOKUP($F$8,Regional!$A$2:$B$7,2,FALSE)</f>
        <v>3437.8144025198744</v>
      </c>
      <c r="G207" s="1">
        <f>VLOOKUP($B207,Valores!$A$2:$G$300,6,FALSE)*VLOOKUP(VLOOKUP($B207,Indices_Poder!$B$5:$E$250,3,FALSE),Indices_Poder!$G$6:$N$27,4,FALSE)*VLOOKUP($G$8,Regional!$A$2:$B$7,2,FALSE)</f>
        <v>3628.2349104798182</v>
      </c>
      <c r="H207" s="1">
        <f>VLOOKUP($B207,Valores!$A$2:$G$300,6,FALSE)*VLOOKUP(VLOOKUP($B207,Indices_Poder!$B$5:$E$250,3,FALSE),Indices_Poder!$G$6:$N$27,4,FALSE)*VLOOKUP($H$8,Regional!$A$2:$B$7,2,FALSE)</f>
        <v>3553.3385325809168</v>
      </c>
      <c r="I207" s="1">
        <f>VLOOKUP($B207,Valores!$A$2:$G$300,6,FALSE)*VLOOKUP(VLOOKUP($B207,Indices_Poder!$B$5:$E$250,3,FALSE),Indices_Poder!$G$6:$N$27,4,FALSE)*VLOOKUP($I$8,Regional!$A$2:$B$7,2,FALSE)</f>
        <v>3584.4275951049885</v>
      </c>
      <c r="J207" s="3">
        <f t="shared" si="52"/>
        <v>60916.456701109739</v>
      </c>
      <c r="K207" s="1">
        <f t="shared" si="52"/>
        <v>58545.979274913465</v>
      </c>
      <c r="L207" s="1">
        <f t="shared" si="52"/>
        <v>61788.840525471307</v>
      </c>
      <c r="M207" s="1">
        <f t="shared" si="52"/>
        <v>60513.35520985302</v>
      </c>
      <c r="N207" s="2">
        <f t="shared" si="52"/>
        <v>61042.801944637962</v>
      </c>
      <c r="O207" s="14">
        <f>VLOOKUP(B207,Valores!$A$2:$O$300,14,FALSE)</f>
        <v>3.1300000000000001E-2</v>
      </c>
      <c r="P207" s="14" t="str">
        <f>VLOOKUP(B207,Valores!$A$2:$O$300,15,FALSE)</f>
        <v>COM</v>
      </c>
      <c r="Q207" s="5">
        <f t="shared" si="64"/>
        <v>0</v>
      </c>
      <c r="R207" s="5">
        <f t="shared" si="53"/>
        <v>0</v>
      </c>
      <c r="S207" s="5">
        <f t="shared" si="53"/>
        <v>0</v>
      </c>
      <c r="T207" s="5">
        <f t="shared" si="53"/>
        <v>0</v>
      </c>
      <c r="U207" s="5">
        <f t="shared" si="53"/>
        <v>0</v>
      </c>
      <c r="W207" s="1">
        <f t="shared" si="54"/>
        <v>60916.456701109739</v>
      </c>
      <c r="X207" s="7">
        <f t="shared" si="55"/>
        <v>1906.6850947447349</v>
      </c>
      <c r="Z207" s="1">
        <f t="shared" si="56"/>
        <v>58545.979274913465</v>
      </c>
      <c r="AA207" s="7">
        <f t="shared" si="57"/>
        <v>1832.4891513047914</v>
      </c>
      <c r="AC207" s="1">
        <f t="shared" si="58"/>
        <v>61788.840525471307</v>
      </c>
      <c r="AD207" s="7">
        <f t="shared" si="59"/>
        <v>1933.990708447252</v>
      </c>
      <c r="AF207" s="1">
        <f t="shared" si="60"/>
        <v>60513.35520985302</v>
      </c>
      <c r="AG207" s="7">
        <f t="shared" si="61"/>
        <v>1894.0680180683996</v>
      </c>
      <c r="AI207" s="1">
        <f t="shared" si="62"/>
        <v>61042.801944637962</v>
      </c>
      <c r="AJ207" s="7">
        <f t="shared" si="63"/>
        <v>1910.6397008671684</v>
      </c>
    </row>
    <row r="208" spans="1:36" x14ac:dyDescent="0.2">
      <c r="A208" s="5">
        <v>20</v>
      </c>
      <c r="B208" s="6" t="s">
        <v>441</v>
      </c>
      <c r="C208" s="6" t="str">
        <f>VLOOKUP(B208,Valores!$A$2:$F$300,5,FALSE)</f>
        <v>m³</v>
      </c>
      <c r="D208" s="6">
        <v>1.74</v>
      </c>
      <c r="E208" s="3">
        <f>VLOOKUP($B208,Valores!$A$2:$G$300,6,FALSE)*VLOOKUP(VLOOKUP($B208,Indices_Poder!$B$5:$E$250,3,FALSE),Indices_Poder!$G$6:$N$27,4,FALSE)*VLOOKUP($E$8,Regional!$A$2:$B$7,2,FALSE)</f>
        <v>3577.0086142753808</v>
      </c>
      <c r="F208" s="1">
        <f>VLOOKUP($B208,Valores!$A$2:$G$300,6,FALSE)*VLOOKUP(VLOOKUP($B208,Indices_Poder!$B$5:$E$250,3,FALSE),Indices_Poder!$G$6:$N$27,4,FALSE)*VLOOKUP($F$8,Regional!$A$2:$B$7,2,FALSE)</f>
        <v>3437.8144025198744</v>
      </c>
      <c r="G208" s="1">
        <f>VLOOKUP($B208,Valores!$A$2:$G$300,6,FALSE)*VLOOKUP(VLOOKUP($B208,Indices_Poder!$B$5:$E$250,3,FALSE),Indices_Poder!$G$6:$N$27,4,FALSE)*VLOOKUP($G$8,Regional!$A$2:$B$7,2,FALSE)</f>
        <v>3628.2349104798182</v>
      </c>
      <c r="H208" s="1">
        <f>VLOOKUP($B208,Valores!$A$2:$G$300,6,FALSE)*VLOOKUP(VLOOKUP($B208,Indices_Poder!$B$5:$E$250,3,FALSE),Indices_Poder!$G$6:$N$27,4,FALSE)*VLOOKUP($H$8,Regional!$A$2:$B$7,2,FALSE)</f>
        <v>3553.3385325809168</v>
      </c>
      <c r="I208" s="1">
        <f>VLOOKUP($B208,Valores!$A$2:$G$300,6,FALSE)*VLOOKUP(VLOOKUP($B208,Indices_Poder!$B$5:$E$250,3,FALSE),Indices_Poder!$G$6:$N$27,4,FALSE)*VLOOKUP($I$8,Regional!$A$2:$B$7,2,FALSE)</f>
        <v>3584.4275951049885</v>
      </c>
      <c r="J208" s="3">
        <f t="shared" si="52"/>
        <v>6223.994988839162</v>
      </c>
      <c r="K208" s="1">
        <f t="shared" si="52"/>
        <v>5981.7970603845815</v>
      </c>
      <c r="L208" s="1">
        <f t="shared" si="52"/>
        <v>6313.1287442348839</v>
      </c>
      <c r="M208" s="1">
        <f t="shared" si="52"/>
        <v>6182.8090466907952</v>
      </c>
      <c r="N208" s="2">
        <f t="shared" si="52"/>
        <v>6236.9040154826798</v>
      </c>
      <c r="O208" s="14">
        <f>VLOOKUP(B208,Valores!$A$2:$O$300,14,FALSE)</f>
        <v>3.1300000000000001E-2</v>
      </c>
      <c r="P208" s="14" t="str">
        <f>VLOOKUP(B208,Valores!$A$2:$O$300,15,FALSE)</f>
        <v>COM</v>
      </c>
      <c r="Q208" s="5">
        <f t="shared" si="64"/>
        <v>0</v>
      </c>
      <c r="R208" s="5">
        <f t="shared" si="53"/>
        <v>0</v>
      </c>
      <c r="S208" s="5">
        <f t="shared" si="53"/>
        <v>0</v>
      </c>
      <c r="T208" s="5">
        <f t="shared" si="53"/>
        <v>0</v>
      </c>
      <c r="U208" s="5">
        <f t="shared" si="53"/>
        <v>0</v>
      </c>
      <c r="W208" s="1">
        <f t="shared" si="54"/>
        <v>6223.994988839162</v>
      </c>
      <c r="X208" s="7">
        <f t="shared" si="55"/>
        <v>194.81104315066577</v>
      </c>
      <c r="Z208" s="1">
        <f t="shared" si="56"/>
        <v>5981.7970603845815</v>
      </c>
      <c r="AA208" s="7">
        <f t="shared" si="57"/>
        <v>187.23024799003741</v>
      </c>
      <c r="AC208" s="1">
        <f t="shared" si="58"/>
        <v>6313.1287442348839</v>
      </c>
      <c r="AD208" s="7">
        <f t="shared" si="59"/>
        <v>197.60092969455187</v>
      </c>
      <c r="AF208" s="1">
        <f t="shared" si="60"/>
        <v>6182.8090466907952</v>
      </c>
      <c r="AG208" s="7">
        <f t="shared" si="61"/>
        <v>193.52192316142191</v>
      </c>
      <c r="AI208" s="1">
        <f t="shared" si="62"/>
        <v>6236.9040154826798</v>
      </c>
      <c r="AJ208" s="7">
        <f t="shared" si="63"/>
        <v>195.21509568460789</v>
      </c>
    </row>
    <row r="209" spans="1:36" x14ac:dyDescent="0.2">
      <c r="A209" s="5">
        <v>21</v>
      </c>
      <c r="B209" s="6" t="s">
        <v>380</v>
      </c>
      <c r="C209" s="6" t="str">
        <f>VLOOKUP(B209,Valores!$A$2:$F$300,5,FALSE)</f>
        <v>unid.</v>
      </c>
      <c r="D209" s="6">
        <v>1</v>
      </c>
      <c r="E209" s="3">
        <f>VLOOKUP($B209,Valores!$A$2:$G$300,6,FALSE)*VLOOKUP(VLOOKUP($B209,Indices_Poder!$B$5:$E$250,3,FALSE),Indices_Poder!$G$6:$N$27,4,FALSE)*VLOOKUP($E$8,Regional!$A$2:$B$7,2,FALSE)</f>
        <v>57403.64504240363</v>
      </c>
      <c r="F209" s="1">
        <f>VLOOKUP($B209,Valores!$A$2:$G$300,6,FALSE)*VLOOKUP(VLOOKUP($B209,Indices_Poder!$B$5:$E$250,3,FALSE),Indices_Poder!$G$6:$N$27,4,FALSE)*VLOOKUP($F$8,Regional!$A$2:$B$7,2,FALSE)</f>
        <v>55169.863694580716</v>
      </c>
      <c r="G209" s="1">
        <f>VLOOKUP($B209,Valores!$A$2:$G$300,6,FALSE)*VLOOKUP(VLOOKUP($B209,Indices_Poder!$B$5:$E$250,3,FALSE),Indices_Poder!$G$6:$N$27,4,FALSE)*VLOOKUP($G$8,Regional!$A$2:$B$7,2,FALSE)</f>
        <v>58225.721934368914</v>
      </c>
      <c r="H209" s="1">
        <f>VLOOKUP($B209,Valores!$A$2:$G$300,6,FALSE)*VLOOKUP(VLOOKUP($B209,Indices_Poder!$B$5:$E$250,3,FALSE),Indices_Poder!$G$6:$N$27,4,FALSE)*VLOOKUP($H$8,Regional!$A$2:$B$7,2,FALSE)</f>
        <v>57023.788823357609</v>
      </c>
      <c r="I209" s="1">
        <f>VLOOKUP($B209,Valores!$A$2:$G$300,6,FALSE)*VLOOKUP(VLOOKUP($B209,Indices_Poder!$B$5:$E$250,3,FALSE),Indices_Poder!$G$6:$N$27,4,FALSE)*VLOOKUP($I$8,Regional!$A$2:$B$7,2,FALSE)</f>
        <v>57522.704454343431</v>
      </c>
      <c r="J209" s="3">
        <f t="shared" si="52"/>
        <v>57403.64504240363</v>
      </c>
      <c r="K209" s="1">
        <f t="shared" si="52"/>
        <v>55169.863694580716</v>
      </c>
      <c r="L209" s="1">
        <f t="shared" si="52"/>
        <v>58225.721934368914</v>
      </c>
      <c r="M209" s="1">
        <f t="shared" si="52"/>
        <v>57023.788823357609</v>
      </c>
      <c r="N209" s="2">
        <f t="shared" si="52"/>
        <v>57522.704454343431</v>
      </c>
      <c r="O209" s="14">
        <f>VLOOKUP(B209,Valores!$A$2:$O$300,14,FALSE)</f>
        <v>6.6699999999999995E-2</v>
      </c>
      <c r="P209" s="14" t="str">
        <f>VLOOKUP(B209,Valores!$A$2:$O$300,15,FALSE)</f>
        <v>UAR</v>
      </c>
      <c r="Q209" s="5">
        <f t="shared" si="64"/>
        <v>25729.338221617087</v>
      </c>
      <c r="R209" s="5">
        <f t="shared" si="53"/>
        <v>24728.11755403021</v>
      </c>
      <c r="S209" s="5">
        <f t="shared" si="53"/>
        <v>26097.807756642709</v>
      </c>
      <c r="T209" s="5">
        <f t="shared" si="53"/>
        <v>25559.079884743176</v>
      </c>
      <c r="U209" s="5">
        <f t="shared" si="53"/>
        <v>25782.702774965626</v>
      </c>
      <c r="W209" s="1">
        <f t="shared" si="54"/>
        <v>83132.983264020717</v>
      </c>
      <c r="X209" s="7">
        <f t="shared" si="55"/>
        <v>5544.9699837101816</v>
      </c>
      <c r="Z209" s="1">
        <f t="shared" si="56"/>
        <v>79897.981248610929</v>
      </c>
      <c r="AA209" s="7">
        <f t="shared" si="57"/>
        <v>5329.1953492823486</v>
      </c>
      <c r="AC209" s="1">
        <f t="shared" si="58"/>
        <v>84323.529691011616</v>
      </c>
      <c r="AD209" s="7">
        <f t="shared" si="59"/>
        <v>5624.3794303904742</v>
      </c>
      <c r="AF209" s="1">
        <f t="shared" si="60"/>
        <v>82582.868708100781</v>
      </c>
      <c r="AG209" s="7">
        <f t="shared" si="61"/>
        <v>5508.2773428303217</v>
      </c>
      <c r="AI209" s="1">
        <f t="shared" si="62"/>
        <v>83305.407229309058</v>
      </c>
      <c r="AJ209" s="7">
        <f t="shared" si="63"/>
        <v>5556.4706621949135</v>
      </c>
    </row>
    <row r="210" spans="1:36" x14ac:dyDescent="0.2">
      <c r="A210" s="5">
        <v>22</v>
      </c>
      <c r="B210" s="6" t="s">
        <v>505</v>
      </c>
      <c r="C210" s="6" t="str">
        <f>VLOOKUP(B210,Valores!$A$2:$F$300,5,FALSE)</f>
        <v>unid.</v>
      </c>
      <c r="D210" s="6">
        <v>1</v>
      </c>
      <c r="E210" s="3">
        <f>VLOOKUP($B210,Valores!$A$2:$G$300,6,FALSE)*VLOOKUP(VLOOKUP($B210,Indices_Poder!$B$5:$E$250,3,FALSE),Indices_Poder!$G$6:$N$27,4,FALSE)*VLOOKUP($E$8,Regional!$A$2:$B$7,2,FALSE)</f>
        <v>34009.24081113447</v>
      </c>
      <c r="F210" s="1">
        <f>VLOOKUP($B210,Valores!$A$2:$G$300,6,FALSE)*VLOOKUP(VLOOKUP($B210,Indices_Poder!$B$5:$E$250,3,FALSE),Indices_Poder!$G$6:$N$27,4,FALSE)*VLOOKUP($F$8,Regional!$A$2:$B$7,2,FALSE)</f>
        <v>32685.819489693782</v>
      </c>
      <c r="G210" s="1">
        <f>VLOOKUP($B210,Valores!$A$2:$G$300,6,FALSE)*VLOOKUP(VLOOKUP($B210,Indices_Poder!$B$5:$E$250,3,FALSE),Indices_Poder!$G$6:$N$27,4,FALSE)*VLOOKUP($G$8,Regional!$A$2:$B$7,2,FALSE)</f>
        <v>34496.286728923558</v>
      </c>
      <c r="H210" s="1">
        <f>VLOOKUP($B210,Valores!$A$2:$G$300,6,FALSE)*VLOOKUP(VLOOKUP($B210,Indices_Poder!$B$5:$E$250,3,FALSE),Indices_Poder!$G$6:$N$27,4,FALSE)*VLOOKUP($H$8,Regional!$A$2:$B$7,2,FALSE)</f>
        <v>33784.192007742276</v>
      </c>
      <c r="I210" s="1">
        <f>VLOOKUP($B210,Valores!$A$2:$G$300,6,FALSE)*VLOOKUP(VLOOKUP($B210,Indices_Poder!$B$5:$E$250,3,FALSE),Indices_Poder!$G$6:$N$27,4,FALSE)*VLOOKUP($I$8,Regional!$A$2:$B$7,2,FALSE)</f>
        <v>34079.778495779785</v>
      </c>
      <c r="J210" s="3">
        <f t="shared" si="52"/>
        <v>34009.24081113447</v>
      </c>
      <c r="K210" s="1">
        <f t="shared" si="52"/>
        <v>32685.819489693782</v>
      </c>
      <c r="L210" s="1">
        <f t="shared" si="52"/>
        <v>34496.286728923558</v>
      </c>
      <c r="M210" s="1">
        <f t="shared" si="52"/>
        <v>33784.192007742276</v>
      </c>
      <c r="N210" s="2">
        <f t="shared" si="52"/>
        <v>34079.778495779785</v>
      </c>
      <c r="O210" s="14">
        <f>VLOOKUP(B210,Valores!$A$2:$O$300,14,FALSE)</f>
        <v>6.6699999999999995E-2</v>
      </c>
      <c r="P210" s="14" t="str">
        <f>VLOOKUP(B210,Valores!$A$2:$O$300,15,FALSE)</f>
        <v>UAR</v>
      </c>
      <c r="Q210" s="5">
        <f t="shared" si="64"/>
        <v>15243.548712694464</v>
      </c>
      <c r="R210" s="5">
        <f t="shared" si="53"/>
        <v>14650.367656615292</v>
      </c>
      <c r="S210" s="5">
        <f t="shared" si="53"/>
        <v>15461.851385616999</v>
      </c>
      <c r="T210" s="5">
        <f t="shared" si="53"/>
        <v>15142.677822447498</v>
      </c>
      <c r="U210" s="5">
        <f t="shared" si="53"/>
        <v>15275.164961876349</v>
      </c>
      <c r="W210" s="1">
        <f t="shared" si="54"/>
        <v>49252.789523828935</v>
      </c>
      <c r="X210" s="7">
        <f t="shared" si="55"/>
        <v>3285.1610612393897</v>
      </c>
      <c r="Z210" s="1">
        <f t="shared" si="56"/>
        <v>47336.187146309072</v>
      </c>
      <c r="AA210" s="7">
        <f t="shared" si="57"/>
        <v>3157.323682658815</v>
      </c>
      <c r="AC210" s="1">
        <f t="shared" si="58"/>
        <v>49958.138114540561</v>
      </c>
      <c r="AD210" s="7">
        <f t="shared" si="59"/>
        <v>3332.2078122398552</v>
      </c>
      <c r="AF210" s="1">
        <f t="shared" si="60"/>
        <v>48926.869830189775</v>
      </c>
      <c r="AG210" s="7">
        <f t="shared" si="61"/>
        <v>3263.4222176736575</v>
      </c>
      <c r="AI210" s="1">
        <f t="shared" si="62"/>
        <v>49354.943457656133</v>
      </c>
      <c r="AJ210" s="7">
        <f t="shared" si="63"/>
        <v>3291.9747286256638</v>
      </c>
    </row>
    <row r="211" spans="1:36" x14ac:dyDescent="0.2">
      <c r="A211" s="5">
        <v>23</v>
      </c>
      <c r="B211" s="6" t="s">
        <v>498</v>
      </c>
      <c r="C211" s="6" t="str">
        <f>VLOOKUP(B211,Valores!$A$2:$F$300,5,FALSE)</f>
        <v>unid.</v>
      </c>
      <c r="D211" s="6">
        <v>1</v>
      </c>
      <c r="E211" s="3">
        <f>VLOOKUP($B211,Valores!$A$2:$G$300,6,FALSE)*VLOOKUP(VLOOKUP($B211,Indices_Poder!$B$5:$E$250,3,FALSE),Indices_Poder!$G$6:$N$27,4,FALSE)*VLOOKUP($E$8,Regional!$A$2:$B$7,2,FALSE)</f>
        <v>57403.64504240363</v>
      </c>
      <c r="F211" s="1">
        <f>VLOOKUP($B211,Valores!$A$2:$G$300,6,FALSE)*VLOOKUP(VLOOKUP($B211,Indices_Poder!$B$5:$E$250,3,FALSE),Indices_Poder!$G$6:$N$27,4,FALSE)*VLOOKUP($F$8,Regional!$A$2:$B$7,2,FALSE)</f>
        <v>55169.863694580716</v>
      </c>
      <c r="G211" s="1">
        <f>VLOOKUP($B211,Valores!$A$2:$G$300,6,FALSE)*VLOOKUP(VLOOKUP($B211,Indices_Poder!$B$5:$E$250,3,FALSE),Indices_Poder!$G$6:$N$27,4,FALSE)*VLOOKUP($G$8,Regional!$A$2:$B$7,2,FALSE)</f>
        <v>58225.721934368914</v>
      </c>
      <c r="H211" s="1">
        <f>VLOOKUP($B211,Valores!$A$2:$G$300,6,FALSE)*VLOOKUP(VLOOKUP($B211,Indices_Poder!$B$5:$E$250,3,FALSE),Indices_Poder!$G$6:$N$27,4,FALSE)*VLOOKUP($H$8,Regional!$A$2:$B$7,2,FALSE)</f>
        <v>57023.788823357609</v>
      </c>
      <c r="I211" s="1">
        <f>VLOOKUP($B211,Valores!$A$2:$G$300,6,FALSE)*VLOOKUP(VLOOKUP($B211,Indices_Poder!$B$5:$E$250,3,FALSE),Indices_Poder!$G$6:$N$27,4,FALSE)*VLOOKUP($I$8,Regional!$A$2:$B$7,2,FALSE)</f>
        <v>57522.704454343431</v>
      </c>
      <c r="J211" s="3">
        <f t="shared" si="52"/>
        <v>57403.64504240363</v>
      </c>
      <c r="K211" s="1">
        <f t="shared" si="52"/>
        <v>55169.863694580716</v>
      </c>
      <c r="L211" s="1">
        <f t="shared" si="52"/>
        <v>58225.721934368914</v>
      </c>
      <c r="M211" s="1">
        <f t="shared" si="52"/>
        <v>57023.788823357609</v>
      </c>
      <c r="N211" s="2">
        <f t="shared" si="52"/>
        <v>57522.704454343431</v>
      </c>
      <c r="O211" s="14">
        <f>VLOOKUP(B211,Valores!$A$2:$O$300,14,FALSE)</f>
        <v>6.6699999999999995E-2</v>
      </c>
      <c r="P211" s="14" t="str">
        <f>VLOOKUP(B211,Valores!$A$2:$O$300,15,FALSE)</f>
        <v>UAR</v>
      </c>
      <c r="Q211" s="5">
        <f t="shared" si="64"/>
        <v>25729.338221617087</v>
      </c>
      <c r="R211" s="5">
        <f t="shared" si="53"/>
        <v>24728.11755403021</v>
      </c>
      <c r="S211" s="5">
        <f t="shared" si="53"/>
        <v>26097.807756642709</v>
      </c>
      <c r="T211" s="5">
        <f t="shared" si="53"/>
        <v>25559.079884743176</v>
      </c>
      <c r="U211" s="5">
        <f t="shared" si="53"/>
        <v>25782.702774965626</v>
      </c>
      <c r="W211" s="1">
        <f t="shared" si="54"/>
        <v>83132.983264020717</v>
      </c>
      <c r="X211" s="7">
        <f t="shared" si="55"/>
        <v>5544.9699837101816</v>
      </c>
      <c r="Z211" s="1">
        <f t="shared" si="56"/>
        <v>79897.981248610929</v>
      </c>
      <c r="AA211" s="7">
        <f t="shared" si="57"/>
        <v>5329.1953492823486</v>
      </c>
      <c r="AC211" s="1">
        <f t="shared" si="58"/>
        <v>84323.529691011616</v>
      </c>
      <c r="AD211" s="7">
        <f t="shared" si="59"/>
        <v>5624.3794303904742</v>
      </c>
      <c r="AF211" s="1">
        <f t="shared" si="60"/>
        <v>82582.868708100781</v>
      </c>
      <c r="AG211" s="7">
        <f t="shared" si="61"/>
        <v>5508.2773428303217</v>
      </c>
      <c r="AI211" s="1">
        <f t="shared" si="62"/>
        <v>83305.407229309058</v>
      </c>
      <c r="AJ211" s="7">
        <f t="shared" si="63"/>
        <v>5556.4706621949135</v>
      </c>
    </row>
    <row r="212" spans="1:36" x14ac:dyDescent="0.2">
      <c r="A212" s="5">
        <v>24</v>
      </c>
      <c r="B212" s="6" t="s">
        <v>499</v>
      </c>
      <c r="C212" s="6" t="str">
        <f>VLOOKUP(B212,Valores!$A$2:$F$300,5,FALSE)</f>
        <v>unid.</v>
      </c>
      <c r="D212" s="6">
        <v>1</v>
      </c>
      <c r="E212" s="3">
        <f>VLOOKUP($B212,Valores!$A$2:$G$300,6,FALSE)*VLOOKUP(VLOOKUP($B212,Indices_Poder!$B$5:$E$250,3,FALSE),Indices_Poder!$G$6:$N$27,4,FALSE)*VLOOKUP($E$8,Regional!$A$2:$B$7,2,FALSE)</f>
        <v>35004.213271464112</v>
      </c>
      <c r="F212" s="1">
        <f>VLOOKUP($B212,Valores!$A$2:$G$300,6,FALSE)*VLOOKUP(VLOOKUP($B212,Indices_Poder!$B$5:$E$250,3,FALSE),Indices_Poder!$G$6:$N$27,4,FALSE)*VLOOKUP($F$8,Regional!$A$2:$B$7,2,FALSE)</f>
        <v>33642.074009344913</v>
      </c>
      <c r="G212" s="1">
        <f>VLOOKUP($B212,Valores!$A$2:$G$300,6,FALSE)*VLOOKUP(VLOOKUP($B212,Indices_Poder!$B$5:$E$250,3,FALSE),Indices_Poder!$G$6:$N$27,4,FALSE)*VLOOKUP($G$8,Regional!$A$2:$B$7,2,FALSE)</f>
        <v>35505.50817757396</v>
      </c>
      <c r="H212" s="1">
        <f>VLOOKUP($B212,Valores!$A$2:$G$300,6,FALSE)*VLOOKUP(VLOOKUP($B212,Indices_Poder!$B$5:$E$250,3,FALSE),Indices_Poder!$G$6:$N$27,4,FALSE)*VLOOKUP($H$8,Regional!$A$2:$B$7,2,FALSE)</f>
        <v>34772.580452778864</v>
      </c>
      <c r="I212" s="1">
        <f>VLOOKUP($B212,Valores!$A$2:$G$300,6,FALSE)*VLOOKUP(VLOOKUP($B212,Indices_Poder!$B$5:$E$250,3,FALSE),Indices_Poder!$G$6:$N$27,4,FALSE)*VLOOKUP($I$8,Regional!$A$2:$B$7,2,FALSE)</f>
        <v>35076.814602693812</v>
      </c>
      <c r="J212" s="3">
        <f t="shared" si="52"/>
        <v>35004.213271464112</v>
      </c>
      <c r="K212" s="1">
        <f t="shared" si="52"/>
        <v>33642.074009344913</v>
      </c>
      <c r="L212" s="1">
        <f t="shared" si="52"/>
        <v>35505.50817757396</v>
      </c>
      <c r="M212" s="1">
        <f t="shared" si="52"/>
        <v>34772.580452778864</v>
      </c>
      <c r="N212" s="2">
        <f t="shared" si="52"/>
        <v>35076.814602693812</v>
      </c>
      <c r="O212" s="14">
        <f>VLOOKUP(B212,Valores!$A$2:$O$300,14,FALSE)</f>
        <v>6.6699999999999995E-2</v>
      </c>
      <c r="P212" s="14" t="str">
        <f>VLOOKUP(B212,Valores!$A$2:$O$300,15,FALSE)</f>
        <v>UAR</v>
      </c>
      <c r="Q212" s="5">
        <f t="shared" si="64"/>
        <v>15689.513127220847</v>
      </c>
      <c r="R212" s="5">
        <f t="shared" si="53"/>
        <v>15078.977999109733</v>
      </c>
      <c r="S212" s="5">
        <f t="shared" si="53"/>
        <v>15914.202451018078</v>
      </c>
      <c r="T212" s="5">
        <f t="shared" si="53"/>
        <v>15585.691163811085</v>
      </c>
      <c r="U212" s="5">
        <f t="shared" si="53"/>
        <v>15722.054339632859</v>
      </c>
      <c r="W212" s="1">
        <f t="shared" si="54"/>
        <v>50693.726398684958</v>
      </c>
      <c r="X212" s="7">
        <f t="shared" si="55"/>
        <v>3381.2715507922862</v>
      </c>
      <c r="Z212" s="1">
        <f t="shared" si="56"/>
        <v>48721.052008454644</v>
      </c>
      <c r="AA212" s="7">
        <f t="shared" si="57"/>
        <v>3249.6941689639248</v>
      </c>
      <c r="AC212" s="1">
        <f t="shared" si="58"/>
        <v>51419.710628592038</v>
      </c>
      <c r="AD212" s="7">
        <f t="shared" si="59"/>
        <v>3429.6946989270887</v>
      </c>
      <c r="AF212" s="1">
        <f t="shared" si="60"/>
        <v>50358.271616589947</v>
      </c>
      <c r="AG212" s="7">
        <f t="shared" si="61"/>
        <v>3358.8967168265494</v>
      </c>
      <c r="AI212" s="1">
        <f t="shared" si="62"/>
        <v>50798.86894232667</v>
      </c>
      <c r="AJ212" s="7">
        <f t="shared" si="63"/>
        <v>3388.2845584531888</v>
      </c>
    </row>
    <row r="213" spans="1:36" x14ac:dyDescent="0.2">
      <c r="A213" s="24">
        <v>25</v>
      </c>
      <c r="B213" s="25" t="s">
        <v>384</v>
      </c>
      <c r="C213" s="6" t="str">
        <f>VLOOKUP(B213,Valores!$A$2:$F$300,5,FALSE)</f>
        <v>unid.</v>
      </c>
      <c r="D213" s="6">
        <v>0</v>
      </c>
      <c r="E213" s="3">
        <f>VLOOKUP($B213,Valores!$A$2:$G$300,6,FALSE)*VLOOKUP(VLOOKUP($B213,Indices_Poder!$B$5:$E$250,3,FALSE),Indices_Poder!$G$6:$N$27,4,FALSE)*VLOOKUP($E$8,Regional!$A$2:$B$7,2,FALSE)</f>
        <v>57403.64504240363</v>
      </c>
      <c r="F213" s="1">
        <f>VLOOKUP($B213,Valores!$A$2:$G$300,6,FALSE)*VLOOKUP(VLOOKUP($B213,Indices_Poder!$B$5:$E$250,3,FALSE),Indices_Poder!$G$6:$N$27,4,FALSE)*VLOOKUP($F$8,Regional!$A$2:$B$7,2,FALSE)</f>
        <v>55169.863694580716</v>
      </c>
      <c r="G213" s="1">
        <f>VLOOKUP($B213,Valores!$A$2:$G$300,6,FALSE)*VLOOKUP(VLOOKUP($B213,Indices_Poder!$B$5:$E$250,3,FALSE),Indices_Poder!$G$6:$N$27,4,FALSE)*VLOOKUP($G$8,Regional!$A$2:$B$7,2,FALSE)</f>
        <v>58225.721934368914</v>
      </c>
      <c r="H213" s="1">
        <f>VLOOKUP($B213,Valores!$A$2:$G$300,6,FALSE)*VLOOKUP(VLOOKUP($B213,Indices_Poder!$B$5:$E$250,3,FALSE),Indices_Poder!$G$6:$N$27,4,FALSE)*VLOOKUP($H$8,Regional!$A$2:$B$7,2,FALSE)</f>
        <v>57023.788823357609</v>
      </c>
      <c r="I213" s="1">
        <f>VLOOKUP($B213,Valores!$A$2:$G$300,6,FALSE)*VLOOKUP(VLOOKUP($B213,Indices_Poder!$B$5:$E$250,3,FALSE),Indices_Poder!$G$6:$N$27,4,FALSE)*VLOOKUP($I$8,Regional!$A$2:$B$7,2,FALSE)</f>
        <v>57522.704454343431</v>
      </c>
      <c r="J213" s="28">
        <f t="shared" si="52"/>
        <v>0</v>
      </c>
      <c r="K213" s="29">
        <f t="shared" si="52"/>
        <v>0</v>
      </c>
      <c r="L213" s="29">
        <f t="shared" si="52"/>
        <v>0</v>
      </c>
      <c r="M213" s="29">
        <f t="shared" si="52"/>
        <v>0</v>
      </c>
      <c r="N213" s="38">
        <f t="shared" si="52"/>
        <v>0</v>
      </c>
      <c r="O213" s="14">
        <f>VLOOKUP(B213,Valores!$A$2:$O$300,14,FALSE)</f>
        <v>6.6699999999999995E-2</v>
      </c>
      <c r="P213" s="14" t="str">
        <f>VLOOKUP(B213,Valores!$A$2:$O$300,15,FALSE)</f>
        <v>UAR</v>
      </c>
      <c r="Q213" s="5">
        <f t="shared" si="64"/>
        <v>0</v>
      </c>
      <c r="R213" s="5">
        <f t="shared" si="53"/>
        <v>0</v>
      </c>
      <c r="S213" s="5">
        <f t="shared" si="53"/>
        <v>0</v>
      </c>
      <c r="T213" s="5">
        <f t="shared" si="53"/>
        <v>0</v>
      </c>
      <c r="U213" s="5">
        <f t="shared" si="53"/>
        <v>0</v>
      </c>
      <c r="W213" s="1">
        <f t="shared" si="54"/>
        <v>0</v>
      </c>
      <c r="X213" s="7">
        <f t="shared" si="55"/>
        <v>0</v>
      </c>
      <c r="Z213" s="1">
        <f t="shared" si="56"/>
        <v>0</v>
      </c>
      <c r="AA213" s="7">
        <f t="shared" si="57"/>
        <v>0</v>
      </c>
      <c r="AC213" s="1">
        <f t="shared" si="58"/>
        <v>0</v>
      </c>
      <c r="AD213" s="7">
        <f t="shared" si="59"/>
        <v>0</v>
      </c>
      <c r="AF213" s="1">
        <f t="shared" si="60"/>
        <v>0</v>
      </c>
      <c r="AG213" s="7">
        <f t="shared" si="61"/>
        <v>0</v>
      </c>
      <c r="AI213" s="1">
        <f t="shared" si="62"/>
        <v>0</v>
      </c>
      <c r="AJ213" s="7">
        <f t="shared" si="63"/>
        <v>0</v>
      </c>
    </row>
    <row r="214" spans="1:36" x14ac:dyDescent="0.2">
      <c r="A214" s="44"/>
      <c r="B214" s="45" t="s">
        <v>38</v>
      </c>
      <c r="C214" s="45"/>
      <c r="D214" s="45"/>
      <c r="E214" s="48"/>
      <c r="F214" s="46"/>
      <c r="G214" s="46"/>
      <c r="H214" s="46"/>
      <c r="I214" s="47"/>
      <c r="J214" s="48">
        <f>SUM(J189:J213)</f>
        <v>1028650.5526232006</v>
      </c>
      <c r="K214" s="46">
        <f>SUM(K189:K213)</f>
        <v>988622.0767976658</v>
      </c>
      <c r="L214" s="46">
        <f>SUM(L189:L213)</f>
        <v>1043381.8444879282</v>
      </c>
      <c r="M214" s="46">
        <f>SUM(M189:M213)</f>
        <v>1021843.6798305339</v>
      </c>
      <c r="N214" s="47">
        <f>SUM(N189:N213)</f>
        <v>1030784.0500656787</v>
      </c>
      <c r="Q214" s="3">
        <f>SUMIF($O189:$O213,"&lt;&gt;Rateio",X189:X213)</f>
        <v>42746.740406824247</v>
      </c>
      <c r="R214" s="3">
        <f>SUMIF($O189:$O213,"&lt;&gt;Rateio",AA189:AA213)</f>
        <v>41083.311693709315</v>
      </c>
      <c r="S214" s="3">
        <f>SUMIF($O189:$O213,"&lt;&gt;Rateio",AD189:AD213)</f>
        <v>43358.915948452835</v>
      </c>
      <c r="T214" s="3">
        <f>SUMIF($O189:$O213,"&lt;&gt;Rateio",AG189:AG213)</f>
        <v>42463.873087588967</v>
      </c>
      <c r="U214" s="3">
        <f>SUMIF($O189:$O213,"&lt;&gt;Rateio",AJ189:AJ213)</f>
        <v>42835.400312853228</v>
      </c>
      <c r="W214" s="36"/>
      <c r="X214" s="215"/>
      <c r="Z214" s="36"/>
      <c r="AA214" s="215"/>
      <c r="AC214" s="36"/>
      <c r="AD214" s="215"/>
      <c r="AF214" s="36"/>
      <c r="AG214" s="215"/>
      <c r="AI214" s="36"/>
      <c r="AJ214" s="215"/>
    </row>
    <row r="215" spans="1:36" ht="12.75" hidden="1" customHeight="1" x14ac:dyDescent="0.2">
      <c r="A215" s="44"/>
      <c r="B215" s="45"/>
      <c r="C215" s="45"/>
      <c r="D215" s="45"/>
      <c r="E215" s="92" t="s">
        <v>30</v>
      </c>
      <c r="F215" s="92" t="s">
        <v>31</v>
      </c>
      <c r="G215" s="92" t="s">
        <v>32</v>
      </c>
      <c r="H215" s="92" t="s">
        <v>33</v>
      </c>
      <c r="I215" s="92" t="s">
        <v>34</v>
      </c>
      <c r="J215" s="46"/>
      <c r="K215" s="46"/>
      <c r="L215" s="46"/>
      <c r="M215" s="46"/>
      <c r="N215" s="46"/>
      <c r="Q215" s="5"/>
      <c r="R215" s="5"/>
      <c r="S215" s="5"/>
      <c r="T215" s="5"/>
      <c r="U215" s="5"/>
      <c r="X215" s="7"/>
      <c r="AA215" s="7"/>
      <c r="AD215" s="7"/>
      <c r="AG215" s="7"/>
      <c r="AJ215" s="7"/>
    </row>
    <row r="216" spans="1:36" s="14" customFormat="1" ht="12.75" hidden="1" customHeight="1" x14ac:dyDescent="0.2">
      <c r="A216" s="30"/>
      <c r="B216" s="123" t="s">
        <v>215</v>
      </c>
      <c r="C216" s="31"/>
      <c r="D216" s="31"/>
      <c r="E216" s="33" t="e">
        <f>(SUMIF(#REF!,"Obras civis",J189:J213)+#REF!)*3.98%</f>
        <v>#REF!</v>
      </c>
      <c r="F216" s="33" t="e">
        <f>(SUMIF(#REF!,"Obras civis",K189:K213)+#REF!)*3.98%</f>
        <v>#REF!</v>
      </c>
      <c r="G216" s="33" t="e">
        <f>(SUMIF(#REF!,"Obras civis",L189:L213)+#REF!)*3.98%</f>
        <v>#REF!</v>
      </c>
      <c r="H216" s="33" t="e">
        <f>(SUMIF(#REF!,"Obras civis",M189:M213)+#REF!)*3.98%</f>
        <v>#REF!</v>
      </c>
      <c r="I216" s="33" t="e">
        <f>(SUMIF(#REF!,"Obras civis",N189:N213)+#REF!)*3.98%</f>
        <v>#REF!</v>
      </c>
      <c r="J216" s="33"/>
      <c r="K216" s="33"/>
      <c r="L216" s="33"/>
      <c r="M216" s="33"/>
      <c r="N216" s="33"/>
      <c r="Q216" s="5"/>
      <c r="R216" s="5"/>
      <c r="S216" s="5"/>
      <c r="T216" s="5"/>
      <c r="U216" s="5"/>
      <c r="W216" s="6"/>
      <c r="X216" s="7"/>
      <c r="Z216" s="6"/>
      <c r="AA216" s="7"/>
      <c r="AC216" s="6"/>
      <c r="AD216" s="7"/>
      <c r="AF216" s="6"/>
      <c r="AG216" s="7"/>
      <c r="AI216" s="6"/>
      <c r="AJ216" s="7"/>
    </row>
    <row r="217" spans="1:36" s="14" customFormat="1" ht="12.75" hidden="1" customHeight="1" x14ac:dyDescent="0.2">
      <c r="A217" s="30"/>
      <c r="B217" s="31" t="s">
        <v>141</v>
      </c>
      <c r="C217" s="41"/>
      <c r="D217" s="41"/>
      <c r="E217" s="35" t="e">
        <f>J214+#REF!+E216</f>
        <v>#REF!</v>
      </c>
      <c r="F217" s="35" t="e">
        <f>K214+#REF!+F216</f>
        <v>#REF!</v>
      </c>
      <c r="G217" s="35" t="e">
        <f>L214+#REF!+G216</f>
        <v>#REF!</v>
      </c>
      <c r="H217" s="35" t="e">
        <f>M214+#REF!+H216</f>
        <v>#REF!</v>
      </c>
      <c r="I217" s="35" t="e">
        <f>N214+#REF!+I216</f>
        <v>#REF!</v>
      </c>
      <c r="J217" s="35"/>
      <c r="K217" s="35"/>
      <c r="L217" s="35"/>
      <c r="M217" s="35"/>
      <c r="N217" s="35"/>
      <c r="Q217" s="5"/>
      <c r="R217" s="5"/>
      <c r="S217" s="5"/>
      <c r="T217" s="5"/>
      <c r="U217" s="5"/>
      <c r="W217" s="6"/>
      <c r="X217" s="7"/>
      <c r="Z217" s="6"/>
      <c r="AA217" s="7"/>
      <c r="AC217" s="6"/>
      <c r="AD217" s="7"/>
      <c r="AF217" s="6"/>
      <c r="AG217" s="7"/>
      <c r="AI217" s="6"/>
      <c r="AJ217" s="7"/>
    </row>
    <row r="218" spans="1:36" s="14" customFormat="1" ht="12.75" hidden="1" customHeight="1" x14ac:dyDescent="0.2">
      <c r="A218" s="30"/>
      <c r="B218" s="31" t="s">
        <v>209</v>
      </c>
      <c r="C218" s="31"/>
      <c r="D218" s="31"/>
      <c r="E218" s="33" t="e">
        <f>E217*2.7%</f>
        <v>#REF!</v>
      </c>
      <c r="F218" s="33" t="e">
        <f>F217*2.7%</f>
        <v>#REF!</v>
      </c>
      <c r="G218" s="33" t="e">
        <f>G217*2.7%</f>
        <v>#REF!</v>
      </c>
      <c r="H218" s="33" t="e">
        <f>H217*2.7%</f>
        <v>#REF!</v>
      </c>
      <c r="I218" s="33" t="e">
        <f>I217*2.7%</f>
        <v>#REF!</v>
      </c>
      <c r="J218" s="33"/>
      <c r="K218" s="33"/>
      <c r="L218" s="33"/>
      <c r="M218" s="33"/>
      <c r="N218" s="33"/>
      <c r="Q218" s="5"/>
      <c r="R218" s="5"/>
      <c r="S218" s="5"/>
      <c r="T218" s="5"/>
      <c r="U218" s="5"/>
      <c r="W218" s="6"/>
      <c r="X218" s="7"/>
      <c r="Z218" s="6"/>
      <c r="AA218" s="7"/>
      <c r="AC218" s="6"/>
      <c r="AD218" s="7"/>
      <c r="AF218" s="6"/>
      <c r="AG218" s="7"/>
      <c r="AI218" s="6"/>
      <c r="AJ218" s="7"/>
    </row>
    <row r="219" spans="1:36" s="14" customFormat="1" ht="12.75" hidden="1" customHeight="1" x14ac:dyDescent="0.2">
      <c r="A219" s="30"/>
      <c r="B219" s="31" t="s">
        <v>210</v>
      </c>
      <c r="C219" s="41"/>
      <c r="D219" s="41"/>
      <c r="E219" s="35" t="e">
        <f>E217*1.4%</f>
        <v>#REF!</v>
      </c>
      <c r="F219" s="35" t="e">
        <f>F217*1.4%</f>
        <v>#REF!</v>
      </c>
      <c r="G219" s="35" t="e">
        <f>G217*1.4%</f>
        <v>#REF!</v>
      </c>
      <c r="H219" s="35" t="e">
        <f>H217*1.4%</f>
        <v>#REF!</v>
      </c>
      <c r="I219" s="35" t="e">
        <f>I217*1.4%</f>
        <v>#REF!</v>
      </c>
      <c r="J219" s="35"/>
      <c r="K219" s="35"/>
      <c r="L219" s="35"/>
      <c r="M219" s="35"/>
      <c r="N219" s="35"/>
      <c r="Q219" s="5"/>
      <c r="R219" s="5"/>
      <c r="S219" s="5"/>
      <c r="T219" s="5"/>
      <c r="U219" s="5"/>
      <c r="W219" s="6"/>
      <c r="X219" s="7"/>
      <c r="Z219" s="6"/>
      <c r="AA219" s="7"/>
      <c r="AC219" s="6"/>
      <c r="AD219" s="7"/>
      <c r="AF219" s="6"/>
      <c r="AG219" s="7"/>
      <c r="AI219" s="6"/>
      <c r="AJ219" s="7"/>
    </row>
    <row r="220" spans="1:36" ht="15" hidden="1" customHeight="1" x14ac:dyDescent="0.2">
      <c r="A220" s="119"/>
      <c r="B220" s="121" t="s">
        <v>213</v>
      </c>
      <c r="C220" s="121"/>
      <c r="D220" s="121"/>
      <c r="E220" s="120" t="e">
        <f>E217*3.99%</f>
        <v>#REF!</v>
      </c>
      <c r="F220" s="120" t="e">
        <f>F217*3.99%</f>
        <v>#REF!</v>
      </c>
      <c r="G220" s="120" t="e">
        <f>G217*3.99%</f>
        <v>#REF!</v>
      </c>
      <c r="H220" s="120" t="e">
        <f>H217*3.99%</f>
        <v>#REF!</v>
      </c>
      <c r="I220" s="120" t="e">
        <f>I217*3.99%</f>
        <v>#REF!</v>
      </c>
      <c r="J220" s="122"/>
      <c r="K220" s="120"/>
      <c r="L220" s="120"/>
      <c r="M220" s="120"/>
      <c r="N220" s="120"/>
      <c r="Q220" s="5"/>
      <c r="R220" s="5"/>
      <c r="S220" s="5"/>
      <c r="T220" s="5"/>
      <c r="U220" s="5"/>
      <c r="X220" s="7"/>
      <c r="AA220" s="7"/>
      <c r="AD220" s="7"/>
      <c r="AG220" s="7"/>
      <c r="AJ220" s="7"/>
    </row>
    <row r="221" spans="1:36" s="14" customFormat="1" ht="12.75" hidden="1" customHeight="1" x14ac:dyDescent="0.2">
      <c r="A221" s="30"/>
      <c r="B221" s="43" t="s">
        <v>211</v>
      </c>
      <c r="C221" s="43"/>
      <c r="D221" s="43"/>
      <c r="E221" s="42" t="e">
        <f>E217*2.7%</f>
        <v>#REF!</v>
      </c>
      <c r="F221" s="42" t="e">
        <f>F217*2.7%</f>
        <v>#REF!</v>
      </c>
      <c r="G221" s="42" t="e">
        <f>G217*2.7%</f>
        <v>#REF!</v>
      </c>
      <c r="H221" s="42" t="e">
        <f>H217*2.7%</f>
        <v>#REF!</v>
      </c>
      <c r="I221" s="42" t="e">
        <f>I217*2.7%</f>
        <v>#REF!</v>
      </c>
      <c r="J221" s="42"/>
      <c r="K221" s="42"/>
      <c r="L221" s="42"/>
      <c r="M221" s="42"/>
      <c r="N221" s="42"/>
      <c r="Q221" s="5"/>
      <c r="R221" s="5"/>
      <c r="S221" s="5"/>
      <c r="T221" s="5"/>
      <c r="U221" s="5"/>
      <c r="W221" s="6"/>
      <c r="X221" s="7"/>
      <c r="Z221" s="6"/>
      <c r="AA221" s="7"/>
      <c r="AC221" s="6"/>
      <c r="AD221" s="7"/>
      <c r="AF221" s="6"/>
      <c r="AG221" s="7"/>
      <c r="AI221" s="6"/>
      <c r="AJ221" s="7"/>
    </row>
    <row r="222" spans="1:36" s="14" customFormat="1" ht="12.75" hidden="1" customHeight="1" x14ac:dyDescent="0.2">
      <c r="A222" s="30"/>
      <c r="B222" s="31" t="s">
        <v>142</v>
      </c>
      <c r="C222" s="31"/>
      <c r="D222" s="31"/>
      <c r="E222" s="33" t="e">
        <f>E217+E218+E219+E220+E221</f>
        <v>#REF!</v>
      </c>
      <c r="F222" s="33" t="e">
        <f>F217+F218+F219+F220+F221</f>
        <v>#REF!</v>
      </c>
      <c r="G222" s="33" t="e">
        <f>G217+G218+G219+G220+G221</f>
        <v>#REF!</v>
      </c>
      <c r="H222" s="33" t="e">
        <f>H217+H218+H219+H220+H221</f>
        <v>#REF!</v>
      </c>
      <c r="I222" s="33" t="e">
        <f>I217+I218+I219+I220+I221</f>
        <v>#REF!</v>
      </c>
      <c r="J222" s="33"/>
      <c r="K222" s="33"/>
      <c r="L222" s="33"/>
      <c r="M222" s="33"/>
      <c r="N222" s="33"/>
      <c r="Q222" s="5"/>
      <c r="R222" s="5"/>
      <c r="S222" s="5"/>
      <c r="T222" s="5"/>
      <c r="U222" s="5"/>
      <c r="W222" s="6"/>
      <c r="X222" s="7"/>
      <c r="Z222" s="6"/>
      <c r="AA222" s="7"/>
      <c r="AC222" s="6"/>
      <c r="AD222" s="7"/>
      <c r="AF222" s="6"/>
      <c r="AG222" s="7"/>
      <c r="AI222" s="6"/>
      <c r="AJ222" s="7"/>
    </row>
    <row r="223" spans="1:36" s="14" customFormat="1" ht="12.75" hidden="1" customHeight="1" x14ac:dyDescent="0.2">
      <c r="A223" s="31"/>
      <c r="B223" s="31" t="s">
        <v>143</v>
      </c>
      <c r="C223" s="31"/>
      <c r="D223" s="31"/>
      <c r="E223" s="33" t="e">
        <f>E222*3%</f>
        <v>#REF!</v>
      </c>
      <c r="F223" s="33" t="e">
        <f>F222*3%</f>
        <v>#REF!</v>
      </c>
      <c r="G223" s="33" t="e">
        <f>G222*3%</f>
        <v>#REF!</v>
      </c>
      <c r="H223" s="33" t="e">
        <f>H222*3%</f>
        <v>#REF!</v>
      </c>
      <c r="I223" s="33" t="e">
        <f>I222*3%</f>
        <v>#REF!</v>
      </c>
      <c r="J223" s="33"/>
      <c r="K223" s="33"/>
      <c r="L223" s="33"/>
      <c r="M223" s="33"/>
      <c r="N223" s="33"/>
      <c r="Q223" s="5"/>
      <c r="R223" s="5"/>
      <c r="S223" s="5"/>
      <c r="T223" s="5"/>
      <c r="U223" s="5"/>
      <c r="W223" s="6"/>
      <c r="X223" s="7"/>
      <c r="Z223" s="6"/>
      <c r="AA223" s="7"/>
      <c r="AC223" s="6"/>
      <c r="AD223" s="7"/>
      <c r="AF223" s="6"/>
      <c r="AG223" s="7"/>
      <c r="AI223" s="6"/>
      <c r="AJ223" s="7"/>
    </row>
    <row r="224" spans="1:36" s="14" customFormat="1" ht="12.75" hidden="1" customHeight="1" x14ac:dyDescent="0.2">
      <c r="A224" s="8"/>
      <c r="B224" s="8" t="s">
        <v>212</v>
      </c>
      <c r="C224" s="8"/>
      <c r="D224" s="8"/>
      <c r="E224" s="4" t="e">
        <f>E222*2.7%</f>
        <v>#REF!</v>
      </c>
      <c r="F224" s="4" t="e">
        <f>F222*2.7%</f>
        <v>#REF!</v>
      </c>
      <c r="G224" s="4" t="e">
        <f>G222*2.7%</f>
        <v>#REF!</v>
      </c>
      <c r="H224" s="4" t="e">
        <f>H222*2.7%</f>
        <v>#REF!</v>
      </c>
      <c r="I224" s="4" t="e">
        <f>I222*2.7%</f>
        <v>#REF!</v>
      </c>
      <c r="J224" s="4"/>
      <c r="K224" s="4"/>
      <c r="L224" s="4"/>
      <c r="M224" s="4"/>
      <c r="N224" s="4"/>
      <c r="Q224" s="5"/>
      <c r="R224" s="5"/>
      <c r="S224" s="5"/>
      <c r="T224" s="5"/>
      <c r="U224" s="5"/>
      <c r="W224" s="6"/>
      <c r="X224" s="7"/>
      <c r="Z224" s="6"/>
      <c r="AA224" s="7"/>
      <c r="AC224" s="6"/>
      <c r="AD224" s="7"/>
      <c r="AF224" s="6"/>
      <c r="AG224" s="7"/>
      <c r="AI224" s="6"/>
      <c r="AJ224" s="7"/>
    </row>
    <row r="225" spans="1:36" x14ac:dyDescent="0.2">
      <c r="A225" s="44"/>
      <c r="B225" s="45" t="s">
        <v>144</v>
      </c>
      <c r="C225" s="45"/>
      <c r="D225" s="45"/>
      <c r="E225" s="46">
        <f>J214*(1+Entrada!$H$13)</f>
        <v>1815979.6856009983</v>
      </c>
      <c r="F225" s="46">
        <f>K214*(1+Entrada!$H$13)</f>
        <v>1745313.4143785993</v>
      </c>
      <c r="G225" s="46">
        <f>L214*(1+Entrada!$H$13)</f>
        <v>1841986.3082589884</v>
      </c>
      <c r="H225" s="46">
        <f>M214*(1+Entrada!$H$13)</f>
        <v>1803962.8323728247</v>
      </c>
      <c r="I225" s="46">
        <f>N214*(1+Entrada!$H$13)</f>
        <v>1819746.1619859491</v>
      </c>
      <c r="J225" s="46"/>
      <c r="K225" s="46"/>
      <c r="L225" s="46"/>
      <c r="M225" s="46"/>
      <c r="N225" s="46"/>
      <c r="Q225" s="3">
        <f>SUMIF($O189:$O213,"&lt;&gt;Rateio",W189:W213)</f>
        <v>1048894.4583086676</v>
      </c>
      <c r="R225" s="3">
        <f>SUMIF($O189:$O213,"&lt;&gt;Rateio",Z189:Z213)</f>
        <v>1008078.2196347301</v>
      </c>
      <c r="S225" s="3">
        <f>SUMIF($O189:$O213,"&lt;&gt;Rateio",AC189:AC213)</f>
        <v>1063915.6628967917</v>
      </c>
      <c r="T225" s="3">
        <f>SUMIF($O189:$O213,"&lt;&gt;Rateio",AF189:AF213)</f>
        <v>1041953.6258438102</v>
      </c>
      <c r="U225" s="3">
        <f>SUMIF($O189:$O213,"&lt;&gt;Rateio",AI189:AI213)</f>
        <v>1051069.9431110858</v>
      </c>
      <c r="X225" s="7"/>
      <c r="AA225" s="7"/>
      <c r="AD225" s="7"/>
      <c r="AG225" s="7"/>
      <c r="AJ225" s="7"/>
    </row>
    <row r="226" spans="1:36" x14ac:dyDescent="0.2">
      <c r="E226" s="216">
        <f>Q226</f>
        <v>4.0754091194030104E-2</v>
      </c>
      <c r="F226" s="217">
        <f>R226</f>
        <v>4.0754091194030118E-2</v>
      </c>
      <c r="G226" s="217">
        <f>S226</f>
        <v>4.0754091194030097E-2</v>
      </c>
      <c r="H226" s="217">
        <f>T226</f>
        <v>4.0754091194030111E-2</v>
      </c>
      <c r="I226" s="218">
        <f>U226</f>
        <v>4.0754091194030111E-2</v>
      </c>
      <c r="Q226" s="24">
        <f>Q214/Q225</f>
        <v>4.0754091194030104E-2</v>
      </c>
      <c r="R226" s="24">
        <f>R214/R225</f>
        <v>4.0754091194030118E-2</v>
      </c>
      <c r="S226" s="24">
        <f>S214/S225</f>
        <v>4.0754091194030097E-2</v>
      </c>
      <c r="T226" s="24">
        <f>T214/T225</f>
        <v>4.0754091194030111E-2</v>
      </c>
      <c r="U226" s="24">
        <f>U214/U225</f>
        <v>4.0754091194030111E-2</v>
      </c>
      <c r="W226" s="25"/>
      <c r="X226" s="26"/>
      <c r="Z226" s="25"/>
      <c r="AA226" s="26"/>
      <c r="AC226" s="25"/>
      <c r="AD226" s="26"/>
      <c r="AF226" s="25"/>
      <c r="AG226" s="26"/>
      <c r="AI226" s="25"/>
      <c r="AJ226" s="26"/>
    </row>
    <row r="227" spans="1:36" s="14" customFormat="1" x14ac:dyDescent="0.2">
      <c r="E227" s="307"/>
      <c r="F227" s="307"/>
      <c r="G227" s="307"/>
      <c r="H227" s="307"/>
      <c r="I227" s="307"/>
      <c r="J227" s="36"/>
      <c r="K227" s="36"/>
      <c r="L227" s="36"/>
      <c r="M227" s="36"/>
      <c r="N227" s="36"/>
    </row>
    <row r="228" spans="1:36" s="14" customFormat="1" x14ac:dyDescent="0.2">
      <c r="E228" s="307"/>
      <c r="F228" s="307"/>
      <c r="G228" s="307"/>
      <c r="H228" s="307"/>
      <c r="I228" s="307"/>
      <c r="J228" s="36"/>
      <c r="K228" s="36"/>
      <c r="L228" s="36"/>
      <c r="M228" s="36"/>
      <c r="N228" s="36"/>
    </row>
    <row r="230" spans="1:36" s="11" customFormat="1" ht="12.75" customHeight="1" x14ac:dyDescent="0.2">
      <c r="B230" s="378" t="s">
        <v>85</v>
      </c>
      <c r="C230" s="9"/>
      <c r="D230" s="9"/>
      <c r="E230" s="9"/>
      <c r="F230" s="9"/>
      <c r="G230" s="16"/>
      <c r="H230" s="9"/>
      <c r="I230" s="9"/>
      <c r="J230" s="9"/>
      <c r="K230" s="9"/>
      <c r="L230" s="9"/>
      <c r="O230" s="336"/>
      <c r="P230" s="336"/>
      <c r="Q230" s="312" t="s">
        <v>30</v>
      </c>
      <c r="R230" s="312" t="s">
        <v>31</v>
      </c>
      <c r="S230" s="312" t="s">
        <v>32</v>
      </c>
      <c r="T230" s="312" t="s">
        <v>33</v>
      </c>
      <c r="U230" s="312" t="s">
        <v>34</v>
      </c>
      <c r="W230" s="313"/>
      <c r="X230" s="314"/>
      <c r="Z230" s="313"/>
      <c r="AA230" s="314"/>
      <c r="AC230" s="313"/>
      <c r="AD230" s="314"/>
      <c r="AF230" s="313"/>
      <c r="AG230" s="314"/>
      <c r="AI230" s="313"/>
      <c r="AJ230" s="314"/>
    </row>
    <row r="231" spans="1:36" s="11" customFormat="1" ht="12.75" customHeight="1" x14ac:dyDescent="0.2">
      <c r="B231" s="378"/>
      <c r="C231" s="9"/>
      <c r="D231" s="9"/>
      <c r="E231" s="9"/>
      <c r="F231" s="9"/>
      <c r="G231" s="16"/>
      <c r="H231" s="9"/>
      <c r="I231" s="9"/>
      <c r="J231" s="9"/>
      <c r="K231" s="9"/>
      <c r="L231" s="9"/>
      <c r="O231" s="336"/>
      <c r="P231" s="336"/>
      <c r="Q231" s="3">
        <f>SUMIF($O234:$O258,"Rateio",J234:J258)+E270</f>
        <v>2702385.0065934416</v>
      </c>
      <c r="R231" s="3">
        <f>SUMIF($O234:$O258,"Rateio",K234:K258)+F270</f>
        <v>2597225.5307813114</v>
      </c>
      <c r="S231" s="3">
        <f>SUMIF($O234:$O258,"Rateio",L234:L258)+G270</f>
        <v>2741085.8289100877</v>
      </c>
      <c r="T231" s="3">
        <f>SUMIF($O234:$O258,"Rateio",M234:M258)+H270</f>
        <v>2684502.5576609224</v>
      </c>
      <c r="U231" s="3">
        <f>SUMIF($O234:$O258,"Rateio",N234:N258)+I270</f>
        <v>2707989.9532737834</v>
      </c>
      <c r="X231" s="212"/>
      <c r="AA231" s="212"/>
      <c r="AD231" s="212"/>
      <c r="AG231" s="212"/>
      <c r="AJ231" s="212"/>
    </row>
    <row r="232" spans="1:36" s="17" customFormat="1" x14ac:dyDescent="0.2">
      <c r="A232" s="379" t="s">
        <v>35</v>
      </c>
      <c r="B232" s="379" t="s">
        <v>36</v>
      </c>
      <c r="C232" s="379" t="s">
        <v>0</v>
      </c>
      <c r="D232" s="379" t="s">
        <v>37</v>
      </c>
      <c r="E232" s="380" t="str">
        <f>$E$7</f>
        <v>Preço Unitário - Ref. 07/2017</v>
      </c>
      <c r="F232" s="380"/>
      <c r="G232" s="380"/>
      <c r="H232" s="380"/>
      <c r="I232" s="380"/>
      <c r="J232" s="381" t="str">
        <f>$J$7</f>
        <v>Preço Total</v>
      </c>
      <c r="K232" s="381"/>
      <c r="L232" s="381"/>
      <c r="M232" s="381"/>
      <c r="N232" s="381"/>
      <c r="O232" s="337"/>
      <c r="P232" s="337"/>
      <c r="Q232" s="3">
        <f>SUMIF($P234:$P258,"UAR",J234:J258)</f>
        <v>1209341.7117274718</v>
      </c>
      <c r="R232" s="3">
        <f>SUMIF($P234:$P258,"UAR",K234:K258)</f>
        <v>1162281.895982225</v>
      </c>
      <c r="S232" s="3">
        <f>SUMIF($P234:$P258,"UAR",L234:L258)</f>
        <v>1226660.679450976</v>
      </c>
      <c r="T232" s="3">
        <f>SUMIF($P234:$P258,"UAR",M234:M258)</f>
        <v>1201339.1542276456</v>
      </c>
      <c r="U232" s="3">
        <f>SUMIF($P234:$P258,"UAR",N234:N258)</f>
        <v>1211849.9760184621</v>
      </c>
      <c r="X232" s="213"/>
      <c r="AA232" s="213"/>
      <c r="AD232" s="213"/>
      <c r="AG232" s="213"/>
      <c r="AJ232" s="213"/>
    </row>
    <row r="233" spans="1:36" s="18" customFormat="1" x14ac:dyDescent="0.2">
      <c r="A233" s="379"/>
      <c r="B233" s="379"/>
      <c r="C233" s="379"/>
      <c r="D233" s="379"/>
      <c r="E233" s="10" t="s">
        <v>30</v>
      </c>
      <c r="F233" s="10" t="s">
        <v>31</v>
      </c>
      <c r="G233" s="10" t="s">
        <v>32</v>
      </c>
      <c r="H233" s="10" t="s">
        <v>33</v>
      </c>
      <c r="I233" s="10" t="s">
        <v>34</v>
      </c>
      <c r="J233" s="10" t="s">
        <v>30</v>
      </c>
      <c r="K233" s="10" t="s">
        <v>31</v>
      </c>
      <c r="L233" s="10" t="s">
        <v>32</v>
      </c>
      <c r="M233" s="10" t="s">
        <v>33</v>
      </c>
      <c r="N233" s="10" t="s">
        <v>34</v>
      </c>
      <c r="O233" s="338"/>
      <c r="P233" s="338"/>
      <c r="Q233" s="5">
        <f>Q232/Q231</f>
        <v>0.4475090369347251</v>
      </c>
      <c r="R233" s="5">
        <f>R232/R231</f>
        <v>0.4475090369347251</v>
      </c>
      <c r="S233" s="5">
        <f>S232/S231</f>
        <v>0.4475090369347251</v>
      </c>
      <c r="T233" s="5">
        <f>T232/T231</f>
        <v>0.44750903693472505</v>
      </c>
      <c r="U233" s="5">
        <f>U232/U231</f>
        <v>0.4475090369347251</v>
      </c>
      <c r="X233" s="214"/>
      <c r="AA233" s="214"/>
      <c r="AD233" s="214"/>
      <c r="AG233" s="214"/>
      <c r="AJ233" s="214"/>
    </row>
    <row r="234" spans="1:36" x14ac:dyDescent="0.2">
      <c r="A234" s="19">
        <v>1</v>
      </c>
      <c r="B234" s="20" t="s">
        <v>1</v>
      </c>
      <c r="C234" s="6" t="str">
        <f>VLOOKUP(B234,Valores!$A$2:$F$300,5,FALSE)</f>
        <v>unid.</v>
      </c>
      <c r="D234" s="6">
        <v>0</v>
      </c>
      <c r="E234" s="27">
        <f>Entrada!$I$27*VLOOKUP($E233,Regional!$A$2:$B$7,2,FALSE)</f>
        <v>397305.67820463743</v>
      </c>
      <c r="F234" s="21">
        <f>Entrada!$I$27*VLOOKUP($F233,Regional!$A$2:$B$7,2,FALSE)</f>
        <v>381845.09181326686</v>
      </c>
      <c r="G234" s="21">
        <f>Entrada!$I$27*VLOOKUP($G233,Regional!$A$2:$B$7,2,FALSE)</f>
        <v>402995.48791719764</v>
      </c>
      <c r="H234" s="21">
        <f>Entrada!$I$27*VLOOKUP($H233,Regional!$A$2:$B$7,2,FALSE)</f>
        <v>394676.59371676476</v>
      </c>
      <c r="I234" s="22">
        <f>Entrada!$I$27*VLOOKUP($I233,Regional!$A$2:$B$7,2,FALSE)</f>
        <v>398129.71961128409</v>
      </c>
      <c r="J234" s="27">
        <f t="shared" ref="J234:N258" si="65">$D234*E234</f>
        <v>0</v>
      </c>
      <c r="K234" s="21">
        <f t="shared" si="65"/>
        <v>0</v>
      </c>
      <c r="L234" s="21">
        <f t="shared" si="65"/>
        <v>0</v>
      </c>
      <c r="M234" s="21">
        <f t="shared" si="65"/>
        <v>0</v>
      </c>
      <c r="N234" s="22">
        <f t="shared" si="65"/>
        <v>0</v>
      </c>
      <c r="O234" s="14">
        <f>VLOOKUP(B234,Valores!$A$2:$O$300,14,FALSE)</f>
        <v>3.0300000000000001E-2</v>
      </c>
      <c r="P234" s="14" t="str">
        <f>VLOOKUP(B234,Valores!$A$2:$O$300,15,FALSE)</f>
        <v>UAR</v>
      </c>
      <c r="Q234" s="5">
        <f>IF($P234="UAR",J234*Q$233,0)</f>
        <v>0</v>
      </c>
      <c r="R234" s="5">
        <f t="shared" ref="R234:U258" si="66">IF($P234="UAR",K234*R$233,0)</f>
        <v>0</v>
      </c>
      <c r="S234" s="5">
        <f t="shared" si="66"/>
        <v>0</v>
      </c>
      <c r="T234" s="5">
        <f t="shared" si="66"/>
        <v>0</v>
      </c>
      <c r="U234" s="5">
        <f t="shared" si="66"/>
        <v>0</v>
      </c>
      <c r="W234" s="1">
        <f t="shared" ref="W234:W258" si="67">J234+Q234</f>
        <v>0</v>
      </c>
      <c r="X234" s="7">
        <f t="shared" ref="X234:X258" si="68">IF($O234="rateio",0,W234*$O234)</f>
        <v>0</v>
      </c>
      <c r="Z234" s="1">
        <f t="shared" ref="Z234:Z258" si="69">K234+R234</f>
        <v>0</v>
      </c>
      <c r="AA234" s="7">
        <f t="shared" ref="AA234:AA258" si="70">IF($O234="rateio",0,Z234*$O234)</f>
        <v>0</v>
      </c>
      <c r="AC234" s="1">
        <f t="shared" ref="AC234:AC258" si="71">L234+S234</f>
        <v>0</v>
      </c>
      <c r="AD234" s="7">
        <f t="shared" ref="AD234:AD258" si="72">IF($O234="rateio",0,AC234*$O234)</f>
        <v>0</v>
      </c>
      <c r="AF234" s="1">
        <f t="shared" ref="AF234:AF258" si="73">M234+T234</f>
        <v>0</v>
      </c>
      <c r="AG234" s="7">
        <f t="shared" ref="AG234:AG258" si="74">IF($O234="rateio",0,AF234*$O234)</f>
        <v>0</v>
      </c>
      <c r="AI234" s="1">
        <f t="shared" ref="AI234:AI258" si="75">N234+U234</f>
        <v>0</v>
      </c>
      <c r="AJ234" s="7">
        <f t="shared" ref="AJ234:AJ258" si="76">IF($O234="rateio",0,AI234*$O234)</f>
        <v>0</v>
      </c>
    </row>
    <row r="235" spans="1:36" x14ac:dyDescent="0.2">
      <c r="A235" s="5">
        <v>2</v>
      </c>
      <c r="B235" s="6" t="s">
        <v>262</v>
      </c>
      <c r="C235" s="6" t="str">
        <f>VLOOKUP(B235,Valores!$A$2:$F$300,5,FALSE)</f>
        <v>unid.</v>
      </c>
      <c r="D235" s="6">
        <v>1</v>
      </c>
      <c r="E235" s="3">
        <f>Entrada!$I$28*VLOOKUP($E233,Regional!$A$2:$B$7,2,FALSE)</f>
        <v>71827.187258561709</v>
      </c>
      <c r="F235" s="1">
        <f>Entrada!$I$28*VLOOKUP($F233,Regional!$A$2:$B$7,2,FALSE)</f>
        <v>69032.13424326558</v>
      </c>
      <c r="G235" s="1">
        <f>Entrada!$I$28*VLOOKUP($G233,Regional!$A$2:$B$7,2,FALSE)</f>
        <v>72855.823520536156</v>
      </c>
      <c r="H235" s="1">
        <f>Entrada!$I$28*VLOOKUP($H233,Regional!$A$2:$B$7,2,FALSE)</f>
        <v>71351.886365097642</v>
      </c>
      <c r="I235" s="2">
        <f>Entrada!$I$28*VLOOKUP($I233,Regional!$A$2:$B$7,2,FALSE)</f>
        <v>71976.162165468355</v>
      </c>
      <c r="J235" s="3">
        <f t="shared" si="65"/>
        <v>71827.187258561709</v>
      </c>
      <c r="K235" s="1">
        <f t="shared" si="65"/>
        <v>69032.13424326558</v>
      </c>
      <c r="L235" s="1">
        <f t="shared" si="65"/>
        <v>72855.823520536156</v>
      </c>
      <c r="M235" s="1">
        <f t="shared" si="65"/>
        <v>71351.886365097642</v>
      </c>
      <c r="N235" s="2">
        <f t="shared" si="65"/>
        <v>71976.162165468355</v>
      </c>
      <c r="O235" s="14">
        <f>VLOOKUP(B235,Valores!$A$2:$O$300,14,FALSE)</f>
        <v>3.3300000000000003E-2</v>
      </c>
      <c r="P235" s="14" t="str">
        <f>VLOOKUP(B235,Valores!$A$2:$O$300,15,FALSE)</f>
        <v>UAR</v>
      </c>
      <c r="Q235" s="5">
        <f t="shared" ref="Q235:Q258" si="77">IF($P235="UAR",J235*Q$233,0)</f>
        <v>32143.31539580911</v>
      </c>
      <c r="R235" s="5">
        <f t="shared" si="66"/>
        <v>30892.50391275244</v>
      </c>
      <c r="S235" s="5">
        <f t="shared" si="66"/>
        <v>32603.639418761428</v>
      </c>
      <c r="T235" s="5">
        <f t="shared" si="66"/>
        <v>31930.613950720784</v>
      </c>
      <c r="U235" s="5">
        <f t="shared" si="66"/>
        <v>32209.983012926343</v>
      </c>
      <c r="W235" s="1">
        <f t="shared" si="67"/>
        <v>103970.50265437082</v>
      </c>
      <c r="X235" s="7">
        <f t="shared" si="68"/>
        <v>3462.2177383905487</v>
      </c>
      <c r="Z235" s="1">
        <f t="shared" si="69"/>
        <v>99924.638156018016</v>
      </c>
      <c r="AA235" s="7">
        <f t="shared" si="70"/>
        <v>3327.4904505954</v>
      </c>
      <c r="AC235" s="1">
        <f t="shared" si="71"/>
        <v>105459.46293929758</v>
      </c>
      <c r="AD235" s="7">
        <f t="shared" si="72"/>
        <v>3511.8001158786096</v>
      </c>
      <c r="AF235" s="1">
        <f t="shared" si="73"/>
        <v>103282.50031581843</v>
      </c>
      <c r="AG235" s="7">
        <f t="shared" si="74"/>
        <v>3439.307260516754</v>
      </c>
      <c r="AI235" s="1">
        <f t="shared" si="75"/>
        <v>104186.1451783947</v>
      </c>
      <c r="AJ235" s="7">
        <f t="shared" si="76"/>
        <v>3469.3986344405439</v>
      </c>
    </row>
    <row r="236" spans="1:36" x14ac:dyDescent="0.2">
      <c r="A236" s="5">
        <v>3</v>
      </c>
      <c r="B236" s="6" t="s">
        <v>576</v>
      </c>
      <c r="C236" s="6" t="str">
        <f>VLOOKUP(B236,Valores!$A$2:$F$300,5,FALSE)</f>
        <v>unid.</v>
      </c>
      <c r="D236" s="6">
        <v>3</v>
      </c>
      <c r="E236" s="3">
        <f>Entrada!$I$33*VLOOKUP($E233,Regional!$A$2:$B$7,2,FALSE)</f>
        <v>26257.950563520535</v>
      </c>
      <c r="F236" s="1">
        <f>Entrada!$I$33*VLOOKUP($F233,Regional!$A$2:$B$7,2,FALSE)</f>
        <v>25236.15969714749</v>
      </c>
      <c r="G236" s="1">
        <f>Entrada!$I$33*VLOOKUP($G233,Regional!$A$2:$B$7,2,FALSE)</f>
        <v>26633.990349368483</v>
      </c>
      <c r="H236" s="1">
        <f>Entrada!$I$33*VLOOKUP($H233,Regional!$A$2:$B$7,2,FALSE)</f>
        <v>26084.194248680451</v>
      </c>
      <c r="I236" s="2">
        <f>Entrada!$I$33*VLOOKUP($I233,Regional!$A$2:$B$7,2,FALSE)</f>
        <v>26312.411498022651</v>
      </c>
      <c r="J236" s="3">
        <f t="shared" si="65"/>
        <v>78773.851690561598</v>
      </c>
      <c r="K236" s="1">
        <f t="shared" si="65"/>
        <v>75708.479091442467</v>
      </c>
      <c r="L236" s="1">
        <f t="shared" si="65"/>
        <v>79901.97104810545</v>
      </c>
      <c r="M236" s="1">
        <f t="shared" si="65"/>
        <v>78252.582746041357</v>
      </c>
      <c r="N236" s="2">
        <f t="shared" si="65"/>
        <v>78937.234494067961</v>
      </c>
      <c r="O236" s="14">
        <f>VLOOKUP(B236,Valores!$A$2:$O$300,14,FALSE)</f>
        <v>4.1700000000000001E-2</v>
      </c>
      <c r="P236" s="14" t="str">
        <f>VLOOKUP(B236,Valores!$A$2:$O$300,15,FALSE)</f>
        <v>UAR</v>
      </c>
      <c r="Q236" s="5">
        <f t="shared" si="77"/>
        <v>35252.01050568209</v>
      </c>
      <c r="R236" s="5">
        <f t="shared" si="66"/>
        <v>33880.228566004189</v>
      </c>
      <c r="S236" s="5">
        <f t="shared" si="66"/>
        <v>35756.85411292396</v>
      </c>
      <c r="T236" s="5">
        <f t="shared" si="66"/>
        <v>35018.737942335851</v>
      </c>
      <c r="U236" s="5">
        <f t="shared" si="66"/>
        <v>35325.125786730918</v>
      </c>
      <c r="W236" s="1">
        <f t="shared" si="67"/>
        <v>114025.86219624369</v>
      </c>
      <c r="X236" s="7">
        <f t="shared" si="68"/>
        <v>4754.878453583362</v>
      </c>
      <c r="Z236" s="1">
        <f t="shared" si="69"/>
        <v>109588.70765744665</v>
      </c>
      <c r="AA236" s="7">
        <f t="shared" si="70"/>
        <v>4569.8491093155253</v>
      </c>
      <c r="AC236" s="1">
        <f t="shared" si="71"/>
        <v>115658.82516102941</v>
      </c>
      <c r="AD236" s="7">
        <f t="shared" si="72"/>
        <v>4822.9730092149266</v>
      </c>
      <c r="AF236" s="1">
        <f t="shared" si="73"/>
        <v>113271.32068837721</v>
      </c>
      <c r="AG236" s="7">
        <f t="shared" si="74"/>
        <v>4723.41407270533</v>
      </c>
      <c r="AI236" s="1">
        <f t="shared" si="75"/>
        <v>114262.36028079888</v>
      </c>
      <c r="AJ236" s="7">
        <f t="shared" si="76"/>
        <v>4764.7404237093133</v>
      </c>
    </row>
    <row r="237" spans="1:36" x14ac:dyDescent="0.2">
      <c r="A237" s="5">
        <v>4</v>
      </c>
      <c r="B237" s="6" t="s">
        <v>16</v>
      </c>
      <c r="C237" s="6" t="str">
        <f>VLOOKUP(B237,Valores!$A$2:$F$300,5,FALSE)</f>
        <v>unid.</v>
      </c>
      <c r="D237" s="6">
        <v>21</v>
      </c>
      <c r="E237" s="3">
        <f>VLOOKUP($B237,Valores!$A$2:$G$300,6,FALSE)*VLOOKUP(VLOOKUP($B237,Indices_Poder!$B$5:$E$250,3,FALSE),Indices_Poder!$G$6:$N$27,4,FALSE)*VLOOKUP($E$8,Regional!$A$2:$B$7,2,FALSE)</f>
        <v>153.50973269963379</v>
      </c>
      <c r="F237" s="1">
        <f>VLOOKUP($B237,Valores!$A$2:$G$300,6,FALSE)*VLOOKUP(VLOOKUP($B237,Indices_Poder!$B$5:$E$250,3,FALSE),Indices_Poder!$G$6:$N$27,4,FALSE)*VLOOKUP($F$8,Regional!$A$2:$B$7,2,FALSE)</f>
        <v>147.53611939754435</v>
      </c>
      <c r="G237" s="1">
        <f>VLOOKUP($B237,Valores!$A$2:$G$300,6,FALSE)*VLOOKUP(VLOOKUP($B237,Indices_Poder!$B$5:$E$250,3,FALSE),Indices_Poder!$G$6:$N$27,4,FALSE)*VLOOKUP($G$8,Regional!$A$2:$B$7,2,FALSE)</f>
        <v>155.70814368644335</v>
      </c>
      <c r="H237" s="1">
        <f>VLOOKUP($B237,Valores!$A$2:$G$300,6,FALSE)*VLOOKUP(VLOOKUP($B237,Indices_Poder!$B$5:$E$250,3,FALSE),Indices_Poder!$G$6:$N$27,4,FALSE)*VLOOKUP($H$8,Regional!$A$2:$B$7,2,FALSE)</f>
        <v>152.49391520917698</v>
      </c>
      <c r="I237" s="1">
        <f>VLOOKUP($B237,Valores!$A$2:$G$300,6,FALSE)*VLOOKUP(VLOOKUP($B237,Indices_Poder!$B$5:$E$250,3,FALSE),Indices_Poder!$G$6:$N$27,4,FALSE)*VLOOKUP($I$8,Regional!$A$2:$B$7,2,FALSE)</f>
        <v>153.82812325634416</v>
      </c>
      <c r="J237" s="3">
        <f t="shared" si="65"/>
        <v>3223.7043866923095</v>
      </c>
      <c r="K237" s="1">
        <f t="shared" si="65"/>
        <v>3098.2585073484315</v>
      </c>
      <c r="L237" s="1">
        <f t="shared" si="65"/>
        <v>3269.8710174153102</v>
      </c>
      <c r="M237" s="1">
        <f t="shared" si="65"/>
        <v>3202.3722193927165</v>
      </c>
      <c r="N237" s="2">
        <f t="shared" si="65"/>
        <v>3230.3905883832272</v>
      </c>
      <c r="O237" s="14">
        <f>VLOOKUP(B237,Valores!$A$2:$O$300,14,FALSE)</f>
        <v>2.5000000000000001E-2</v>
      </c>
      <c r="P237" s="14" t="str">
        <f>VLOOKUP(B237,Valores!$A$2:$O$300,15,FALSE)</f>
        <v>COM</v>
      </c>
      <c r="Q237" s="5">
        <f t="shared" si="77"/>
        <v>0</v>
      </c>
      <c r="R237" s="5">
        <f t="shared" si="66"/>
        <v>0</v>
      </c>
      <c r="S237" s="5">
        <f t="shared" si="66"/>
        <v>0</v>
      </c>
      <c r="T237" s="5">
        <f t="shared" si="66"/>
        <v>0</v>
      </c>
      <c r="U237" s="5">
        <f t="shared" si="66"/>
        <v>0</v>
      </c>
      <c r="W237" s="1">
        <f t="shared" si="67"/>
        <v>3223.7043866923095</v>
      </c>
      <c r="X237" s="7">
        <f t="shared" si="68"/>
        <v>80.592609667307741</v>
      </c>
      <c r="Z237" s="1">
        <f t="shared" si="69"/>
        <v>3098.2585073484315</v>
      </c>
      <c r="AA237" s="7">
        <f t="shared" si="70"/>
        <v>77.456462683710797</v>
      </c>
      <c r="AC237" s="1">
        <f t="shared" si="71"/>
        <v>3269.8710174153102</v>
      </c>
      <c r="AD237" s="7">
        <f t="shared" si="72"/>
        <v>81.746775435382759</v>
      </c>
      <c r="AF237" s="1">
        <f t="shared" si="73"/>
        <v>3202.3722193927165</v>
      </c>
      <c r="AG237" s="7">
        <f t="shared" si="74"/>
        <v>80.059305484817912</v>
      </c>
      <c r="AI237" s="1">
        <f t="shared" si="75"/>
        <v>3230.3905883832272</v>
      </c>
      <c r="AJ237" s="7">
        <f t="shared" si="76"/>
        <v>80.759764709580679</v>
      </c>
    </row>
    <row r="238" spans="1:36" x14ac:dyDescent="0.2">
      <c r="A238" s="5">
        <v>5</v>
      </c>
      <c r="B238" s="6" t="s">
        <v>348</v>
      </c>
      <c r="C238" s="6" t="str">
        <f>VLOOKUP(B238,Valores!$A$2:$F$300,5,FALSE)</f>
        <v>kg</v>
      </c>
      <c r="D238" s="6">
        <v>298</v>
      </c>
      <c r="E238" s="3">
        <f>VLOOKUP($B238,Valores!$A$2:$G$300,6,FALSE)*VLOOKUP(VLOOKUP($B238,Indices_Poder!$B$5:$E$250,3,FALSE),Indices_Poder!$G$6:$N$27,4,FALSE)*VLOOKUP($E$8,Regional!$A$2:$B$7,2,FALSE)</f>
        <v>63.9384476185</v>
      </c>
      <c r="F238" s="1">
        <f>VLOOKUP($B238,Valores!$A$2:$G$300,6,FALSE)*VLOOKUP(VLOOKUP($B238,Indices_Poder!$B$5:$E$250,3,FALSE),Indices_Poder!$G$6:$N$27,4,FALSE)*VLOOKUP($F$8,Regional!$A$2:$B$7,2,FALSE)</f>
        <v>61.450373706234416</v>
      </c>
      <c r="G238" s="1">
        <f>VLOOKUP($B238,Valores!$A$2:$G$300,6,FALSE)*VLOOKUP(VLOOKUP($B238,Indices_Poder!$B$5:$E$250,3,FALSE),Indices_Poder!$G$6:$N$27,4,FALSE)*VLOOKUP($G$8,Regional!$A$2:$B$7,2,FALSE)</f>
        <v>64.854109337480978</v>
      </c>
      <c r="H238" s="1">
        <f>VLOOKUP($B238,Valores!$A$2:$G$300,6,FALSE)*VLOOKUP(VLOOKUP($B238,Indices_Poder!$B$5:$E$250,3,FALSE),Indices_Poder!$G$6:$N$27,4,FALSE)*VLOOKUP($H$8,Regional!$A$2:$B$7,2,FALSE)</f>
        <v>63.51534875524672</v>
      </c>
      <c r="I238" s="1">
        <f>VLOOKUP($B238,Valores!$A$2:$G$300,6,FALSE)*VLOOKUP(VLOOKUP($B238,Indices_Poder!$B$5:$E$250,3,FALSE),Indices_Poder!$G$6:$N$27,4,FALSE)*VLOOKUP($I$8,Regional!$A$2:$B$7,2,FALSE)</f>
        <v>64.071060695042078</v>
      </c>
      <c r="J238" s="3">
        <f t="shared" si="65"/>
        <v>19053.657390313001</v>
      </c>
      <c r="K238" s="1">
        <f t="shared" si="65"/>
        <v>18312.211364457857</v>
      </c>
      <c r="L238" s="1">
        <f t="shared" si="65"/>
        <v>19326.524582569331</v>
      </c>
      <c r="M238" s="1">
        <f t="shared" si="65"/>
        <v>18927.573929063521</v>
      </c>
      <c r="N238" s="2">
        <f t="shared" si="65"/>
        <v>19093.176087122538</v>
      </c>
      <c r="O238" s="14">
        <f>VLOOKUP(B238,Valores!$A$2:$O$300,14,FALSE)</f>
        <v>2.5000000000000001E-2</v>
      </c>
      <c r="P238" s="14" t="str">
        <f>VLOOKUP(B238,Valores!$A$2:$O$300,15,FALSE)</f>
        <v>UAR</v>
      </c>
      <c r="Q238" s="5">
        <f t="shared" si="77"/>
        <v>8526.6838688231783</v>
      </c>
      <c r="R238" s="5">
        <f t="shared" si="66"/>
        <v>8194.880071853664</v>
      </c>
      <c r="S238" s="5">
        <f t="shared" si="66"/>
        <v>8648.7944032408905</v>
      </c>
      <c r="T238" s="5">
        <f t="shared" si="66"/>
        <v>8470.2603805060262</v>
      </c>
      <c r="U238" s="5">
        <f t="shared" si="66"/>
        <v>8544.3688427733305</v>
      </c>
      <c r="W238" s="1">
        <f t="shared" si="67"/>
        <v>27580.341259136178</v>
      </c>
      <c r="X238" s="7">
        <f t="shared" si="68"/>
        <v>689.50853147840451</v>
      </c>
      <c r="Z238" s="1">
        <f t="shared" si="69"/>
        <v>26507.091436311523</v>
      </c>
      <c r="AA238" s="7">
        <f t="shared" si="70"/>
        <v>662.67728590778813</v>
      </c>
      <c r="AC238" s="1">
        <f t="shared" si="71"/>
        <v>27975.31898581022</v>
      </c>
      <c r="AD238" s="7">
        <f t="shared" si="72"/>
        <v>699.38297464525556</v>
      </c>
      <c r="AF238" s="1">
        <f t="shared" si="73"/>
        <v>27397.834309569545</v>
      </c>
      <c r="AG238" s="7">
        <f t="shared" si="74"/>
        <v>684.9458577392387</v>
      </c>
      <c r="AI238" s="1">
        <f t="shared" si="75"/>
        <v>27637.54492989587</v>
      </c>
      <c r="AJ238" s="7">
        <f t="shared" si="76"/>
        <v>690.93862324739678</v>
      </c>
    </row>
    <row r="239" spans="1:36" x14ac:dyDescent="0.2">
      <c r="A239" s="5">
        <v>6</v>
      </c>
      <c r="B239" s="6" t="s">
        <v>27</v>
      </c>
      <c r="C239" s="6" t="str">
        <f>VLOOKUP(B239,Valores!$A$2:$F$300,5,FALSE)</f>
        <v>kg</v>
      </c>
      <c r="D239" s="6">
        <v>0</v>
      </c>
      <c r="E239" s="3">
        <f>VLOOKUP($B239,Valores!$A$2:$G$300,6,FALSE)*VLOOKUP(VLOOKUP($B239,Indices_Poder!$B$5:$E$250,3,FALSE),Indices_Poder!$G$6:$N$27,4,FALSE)*VLOOKUP($E$8,Regional!$A$2:$B$7,2,FALSE)</f>
        <v>51.521045659640038</v>
      </c>
      <c r="F239" s="1">
        <f>VLOOKUP($B239,Valores!$A$2:$G$300,6,FALSE)*VLOOKUP(VLOOKUP($B239,Indices_Poder!$B$5:$E$250,3,FALSE),Indices_Poder!$G$6:$N$27,4,FALSE)*VLOOKUP($F$8,Regional!$A$2:$B$7,2,FALSE)</f>
        <v>49.516177314958739</v>
      </c>
      <c r="G239" s="1">
        <f>VLOOKUP($B239,Valores!$A$2:$G$300,6,FALSE)*VLOOKUP(VLOOKUP($B239,Indices_Poder!$B$5:$E$250,3,FALSE),Indices_Poder!$G$6:$N$27,4,FALSE)*VLOOKUP($G$8,Regional!$A$2:$B$7,2,FALSE)</f>
        <v>52.258877918469452</v>
      </c>
      <c r="H239" s="1">
        <f>VLOOKUP($B239,Valores!$A$2:$G$300,6,FALSE)*VLOOKUP(VLOOKUP($B239,Indices_Poder!$B$5:$E$250,3,FALSE),Indices_Poder!$G$6:$N$27,4,FALSE)*VLOOKUP($H$8,Regional!$A$2:$B$7,2,FALSE)</f>
        <v>51.180116271077488</v>
      </c>
      <c r="I239" s="1">
        <f>VLOOKUP($B239,Valores!$A$2:$G$300,6,FALSE)*VLOOKUP(VLOOKUP($B239,Indices_Poder!$B$5:$E$250,3,FALSE),Indices_Poder!$G$6:$N$27,4,FALSE)*VLOOKUP($I$8,Regional!$A$2:$B$7,2,FALSE)</f>
        <v>51.62790412471189</v>
      </c>
      <c r="J239" s="3">
        <f t="shared" si="65"/>
        <v>0</v>
      </c>
      <c r="K239" s="1">
        <f t="shared" si="65"/>
        <v>0</v>
      </c>
      <c r="L239" s="1">
        <f t="shared" si="65"/>
        <v>0</v>
      </c>
      <c r="M239" s="1">
        <f t="shared" si="65"/>
        <v>0</v>
      </c>
      <c r="N239" s="2">
        <f t="shared" si="65"/>
        <v>0</v>
      </c>
      <c r="O239" s="14" t="str">
        <f>VLOOKUP(B239,Valores!$A$2:$O$300,14,FALSE)</f>
        <v>Rateio</v>
      </c>
      <c r="P239" s="14" t="str">
        <f>VLOOKUP(B239,Valores!$A$2:$O$300,15,FALSE)</f>
        <v>COM</v>
      </c>
      <c r="Q239" s="5">
        <f t="shared" si="77"/>
        <v>0</v>
      </c>
      <c r="R239" s="5">
        <f t="shared" si="66"/>
        <v>0</v>
      </c>
      <c r="S239" s="5">
        <f t="shared" si="66"/>
        <v>0</v>
      </c>
      <c r="T239" s="5">
        <f t="shared" si="66"/>
        <v>0</v>
      </c>
      <c r="U239" s="5">
        <f t="shared" si="66"/>
        <v>0</v>
      </c>
      <c r="W239" s="1">
        <f t="shared" si="67"/>
        <v>0</v>
      </c>
      <c r="X239" s="7">
        <f t="shared" si="68"/>
        <v>0</v>
      </c>
      <c r="Z239" s="1">
        <f t="shared" si="69"/>
        <v>0</v>
      </c>
      <c r="AA239" s="7">
        <f t="shared" si="70"/>
        <v>0</v>
      </c>
      <c r="AC239" s="1">
        <f t="shared" si="71"/>
        <v>0</v>
      </c>
      <c r="AD239" s="7">
        <f t="shared" si="72"/>
        <v>0</v>
      </c>
      <c r="AF239" s="1">
        <f t="shared" si="73"/>
        <v>0</v>
      </c>
      <c r="AG239" s="7">
        <f t="shared" si="74"/>
        <v>0</v>
      </c>
      <c r="AI239" s="1">
        <f t="shared" si="75"/>
        <v>0</v>
      </c>
      <c r="AJ239" s="7">
        <f t="shared" si="76"/>
        <v>0</v>
      </c>
    </row>
    <row r="240" spans="1:36" x14ac:dyDescent="0.2">
      <c r="A240" s="5">
        <v>7</v>
      </c>
      <c r="B240" s="6" t="s">
        <v>11</v>
      </c>
      <c r="C240" s="6" t="str">
        <f>VLOOKUP(B240,Valores!$A$2:$F$300,5,FALSE)</f>
        <v>m</v>
      </c>
      <c r="D240" s="6">
        <v>9132</v>
      </c>
      <c r="E240" s="3">
        <f>VLOOKUP($B240,Valores!$A$2:$G$300,6,FALSE)*VLOOKUP(VLOOKUP($B240,Indices_Poder!$B$5:$E$250,3,FALSE),Indices_Poder!$G$6:$N$27,4,FALSE)*VLOOKUP($E$8,Regional!$A$2:$B$7,2,FALSE)</f>
        <v>39.933598587490515</v>
      </c>
      <c r="F240" s="1">
        <f>VLOOKUP($B240,Valores!$A$2:$G$300,6,FALSE)*VLOOKUP(VLOOKUP($B240,Indices_Poder!$B$5:$E$250,3,FALSE),Indices_Poder!$G$6:$N$27,4,FALSE)*VLOOKUP($F$8,Regional!$A$2:$B$7,2,FALSE)</f>
        <v>38.37963929430817</v>
      </c>
      <c r="G240" s="1">
        <f>VLOOKUP($B240,Valores!$A$2:$G$300,6,FALSE)*VLOOKUP(VLOOKUP($B240,Indices_Poder!$B$5:$E$250,3,FALSE),Indices_Poder!$G$6:$N$27,4,FALSE)*VLOOKUP($G$8,Regional!$A$2:$B$7,2,FALSE)</f>
        <v>40.505487159854574</v>
      </c>
      <c r="H240" s="1">
        <f>VLOOKUP($B240,Valores!$A$2:$G$300,6,FALSE)*VLOOKUP(VLOOKUP($B240,Indices_Poder!$B$5:$E$250,3,FALSE),Indices_Poder!$G$6:$N$27,4,FALSE)*VLOOKUP($H$8,Regional!$A$2:$B$7,2,FALSE)</f>
        <v>39.669346626467124</v>
      </c>
      <c r="I240" s="1">
        <f>VLOOKUP($B240,Valores!$A$2:$G$300,6,FALSE)*VLOOKUP(VLOOKUP($B240,Indices_Poder!$B$5:$E$250,3,FALSE),Indices_Poder!$G$6:$N$27,4,FALSE)*VLOOKUP($I$8,Regional!$A$2:$B$7,2,FALSE)</f>
        <v>40.016423829005312</v>
      </c>
      <c r="J240" s="3">
        <f t="shared" si="65"/>
        <v>364673.62230096338</v>
      </c>
      <c r="K240" s="1">
        <f t="shared" si="65"/>
        <v>350482.8660356222</v>
      </c>
      <c r="L240" s="1">
        <f t="shared" si="65"/>
        <v>369896.10874379199</v>
      </c>
      <c r="M240" s="1">
        <f t="shared" si="65"/>
        <v>362260.47339289775</v>
      </c>
      <c r="N240" s="2">
        <f t="shared" si="65"/>
        <v>365429.98240647651</v>
      </c>
      <c r="O240" s="14" t="str">
        <f>VLOOKUP(B240,Valores!$A$2:$O$300,14,FALSE)</f>
        <v>Rateio</v>
      </c>
      <c r="P240" s="14" t="str">
        <f>VLOOKUP(B240,Valores!$A$2:$O$300,15,FALSE)</f>
        <v>UAR</v>
      </c>
      <c r="Q240" s="5">
        <f t="shared" si="77"/>
        <v>163194.74151140181</v>
      </c>
      <c r="R240" s="5">
        <f t="shared" si="66"/>
        <v>156844.24984172356</v>
      </c>
      <c r="S240" s="5">
        <f t="shared" si="66"/>
        <v>165531.85138983669</v>
      </c>
      <c r="T240" s="5">
        <f t="shared" si="66"/>
        <v>162114.83556757326</v>
      </c>
      <c r="U240" s="5">
        <f t="shared" si="66"/>
        <v>163533.21949379586</v>
      </c>
      <c r="W240" s="1">
        <f t="shared" si="67"/>
        <v>527868.36381236522</v>
      </c>
      <c r="X240" s="7">
        <f t="shared" si="68"/>
        <v>0</v>
      </c>
      <c r="Z240" s="1">
        <f t="shared" si="69"/>
        <v>507327.11587734579</v>
      </c>
      <c r="AA240" s="7">
        <f t="shared" si="70"/>
        <v>0</v>
      </c>
      <c r="AC240" s="1">
        <f t="shared" si="71"/>
        <v>535427.96013362869</v>
      </c>
      <c r="AD240" s="7">
        <f t="shared" si="72"/>
        <v>0</v>
      </c>
      <c r="AF240" s="1">
        <f t="shared" si="73"/>
        <v>524375.30896047107</v>
      </c>
      <c r="AG240" s="7">
        <f t="shared" si="74"/>
        <v>0</v>
      </c>
      <c r="AI240" s="1">
        <f t="shared" si="75"/>
        <v>528963.2019002724</v>
      </c>
      <c r="AJ240" s="7">
        <f t="shared" si="76"/>
        <v>0</v>
      </c>
    </row>
    <row r="241" spans="1:36" x14ac:dyDescent="0.2">
      <c r="A241" s="5">
        <v>8</v>
      </c>
      <c r="B241" s="6" t="s">
        <v>589</v>
      </c>
      <c r="C241" s="6" t="str">
        <f>VLOOKUP(B241,Valores!$A$2:$F$300,5,FALSE)</f>
        <v>kg</v>
      </c>
      <c r="D241" s="6">
        <v>7220</v>
      </c>
      <c r="E241" s="3">
        <f>VLOOKUP($B241,Valores!$A$2:$G$300,6,FALSE)*VLOOKUP(VLOOKUP($B241,Indices_Poder!$B$5:$E$250,3,FALSE),Indices_Poder!$G$6:$N$27,4,FALSE)*VLOOKUP($E$8,Regional!$A$2:$B$7,2,FALSE)</f>
        <v>46.691316437230633</v>
      </c>
      <c r="F241" s="1">
        <f>VLOOKUP($B241,Valores!$A$2:$G$300,6,FALSE)*VLOOKUP(VLOOKUP($B241,Indices_Poder!$B$5:$E$250,3,FALSE),Indices_Poder!$G$6:$N$27,4,FALSE)*VLOOKUP($F$8,Regional!$A$2:$B$7,2,FALSE)</f>
        <v>44.87439014821642</v>
      </c>
      <c r="G241" s="1">
        <f>VLOOKUP($B241,Valores!$A$2:$G$300,6,FALSE)*VLOOKUP(VLOOKUP($B241,Indices_Poder!$B$5:$E$250,3,FALSE),Indices_Poder!$G$6:$N$27,4,FALSE)*VLOOKUP($G$8,Regional!$A$2:$B$7,2,FALSE)</f>
        <v>47.359982203492201</v>
      </c>
      <c r="H241" s="1">
        <f>VLOOKUP($B241,Valores!$A$2:$G$300,6,FALSE)*VLOOKUP(VLOOKUP($B241,Indices_Poder!$B$5:$E$250,3,FALSE),Indices_Poder!$G$6:$N$27,4,FALSE)*VLOOKUP($H$8,Regional!$A$2:$B$7,2,FALSE)</f>
        <v>46.382346738337354</v>
      </c>
      <c r="I241" s="1">
        <f>VLOOKUP($B241,Valores!$A$2:$G$300,6,FALSE)*VLOOKUP(VLOOKUP($B241,Indices_Poder!$B$5:$E$250,3,FALSE),Indices_Poder!$G$6:$N$27,4,FALSE)*VLOOKUP($I$8,Regional!$A$2:$B$7,2,FALSE)</f>
        <v>46.788157686137481</v>
      </c>
      <c r="J241" s="3">
        <f t="shared" si="65"/>
        <v>337111.30467680516</v>
      </c>
      <c r="K241" s="1">
        <f t="shared" si="65"/>
        <v>323993.09687012254</v>
      </c>
      <c r="L241" s="1">
        <f t="shared" si="65"/>
        <v>341939.07150921371</v>
      </c>
      <c r="M241" s="1">
        <f t="shared" si="65"/>
        <v>334880.5434507957</v>
      </c>
      <c r="N241" s="2">
        <f t="shared" si="65"/>
        <v>337810.49849391263</v>
      </c>
      <c r="O241" s="14">
        <f>VLOOKUP(B241,Valores!$A$2:$O$300,14,FALSE)</f>
        <v>3.1300000000000001E-2</v>
      </c>
      <c r="P241" s="14" t="str">
        <f>VLOOKUP(B241,Valores!$A$2:$O$300,15,FALSE)</f>
        <v>UAR</v>
      </c>
      <c r="Q241" s="5">
        <f t="shared" si="77"/>
        <v>150860.35529572578</v>
      </c>
      <c r="R241" s="5">
        <f t="shared" si="66"/>
        <v>144989.83875384764</v>
      </c>
      <c r="S241" s="5">
        <f t="shared" si="66"/>
        <v>153020.82458144231</v>
      </c>
      <c r="T241" s="5">
        <f t="shared" si="66"/>
        <v>149862.06948784293</v>
      </c>
      <c r="U241" s="5">
        <f t="shared" si="66"/>
        <v>151173.25084745025</v>
      </c>
      <c r="W241" s="1">
        <f t="shared" si="67"/>
        <v>487971.65997253091</v>
      </c>
      <c r="X241" s="7">
        <f t="shared" si="68"/>
        <v>15273.512957140218</v>
      </c>
      <c r="Z241" s="1">
        <f t="shared" si="69"/>
        <v>468982.93562397017</v>
      </c>
      <c r="AA241" s="7">
        <f t="shared" si="70"/>
        <v>14679.165885030267</v>
      </c>
      <c r="AC241" s="1">
        <f t="shared" si="71"/>
        <v>494959.89609065605</v>
      </c>
      <c r="AD241" s="7">
        <f t="shared" si="72"/>
        <v>15492.244747637535</v>
      </c>
      <c r="AF241" s="1">
        <f t="shared" si="73"/>
        <v>484742.61293863866</v>
      </c>
      <c r="AG241" s="7">
        <f t="shared" si="74"/>
        <v>15172.44378497939</v>
      </c>
      <c r="AI241" s="1">
        <f t="shared" si="75"/>
        <v>488983.74934136285</v>
      </c>
      <c r="AJ241" s="7">
        <f t="shared" si="76"/>
        <v>15305.191354384659</v>
      </c>
    </row>
    <row r="242" spans="1:36" x14ac:dyDescent="0.2">
      <c r="A242" s="5">
        <v>9</v>
      </c>
      <c r="B242" s="6" t="s">
        <v>7</v>
      </c>
      <c r="C242" s="6" t="str">
        <f>VLOOKUP(B242,Valores!$A$2:$F$300,5,FALSE)</f>
        <v>kg</v>
      </c>
      <c r="D242" s="6">
        <f>220*6*D235</f>
        <v>1320</v>
      </c>
      <c r="E242" s="3">
        <f>VLOOKUP($B242,Valores!$A$2:$G$300,6,FALSE)*VLOOKUP(VLOOKUP($B242,Indices_Poder!$B$5:$E$250,3,FALSE),Indices_Poder!$G$6:$N$27,4,FALSE)*VLOOKUP($E$8,Regional!$A$2:$B$7,2,FALSE)</f>
        <v>46.691316437230633</v>
      </c>
      <c r="F242" s="1">
        <f>VLOOKUP($B242,Valores!$A$2:$G$300,6,FALSE)*VLOOKUP(VLOOKUP($B242,Indices_Poder!$B$5:$E$250,3,FALSE),Indices_Poder!$G$6:$N$27,4,FALSE)*VLOOKUP($F$8,Regional!$A$2:$B$7,2,FALSE)</f>
        <v>44.87439014821642</v>
      </c>
      <c r="G242" s="1">
        <f>VLOOKUP($B242,Valores!$A$2:$G$300,6,FALSE)*VLOOKUP(VLOOKUP($B242,Indices_Poder!$B$5:$E$250,3,FALSE),Indices_Poder!$G$6:$N$27,4,FALSE)*VLOOKUP($G$8,Regional!$A$2:$B$7,2,FALSE)</f>
        <v>47.359982203492201</v>
      </c>
      <c r="H242" s="1">
        <f>VLOOKUP($B242,Valores!$A$2:$G$300,6,FALSE)*VLOOKUP(VLOOKUP($B242,Indices_Poder!$B$5:$E$250,3,FALSE),Indices_Poder!$G$6:$N$27,4,FALSE)*VLOOKUP($H$8,Regional!$A$2:$B$7,2,FALSE)</f>
        <v>46.382346738337354</v>
      </c>
      <c r="I242" s="1">
        <f>VLOOKUP($B242,Valores!$A$2:$G$300,6,FALSE)*VLOOKUP(VLOOKUP($B242,Indices_Poder!$B$5:$E$250,3,FALSE),Indices_Poder!$G$6:$N$27,4,FALSE)*VLOOKUP($I$8,Regional!$A$2:$B$7,2,FALSE)</f>
        <v>46.788157686137481</v>
      </c>
      <c r="J242" s="3">
        <f t="shared" si="65"/>
        <v>61632.537697144435</v>
      </c>
      <c r="K242" s="1">
        <f t="shared" si="65"/>
        <v>59234.194995645674</v>
      </c>
      <c r="L242" s="1">
        <f t="shared" si="65"/>
        <v>62515.176508609708</v>
      </c>
      <c r="M242" s="1">
        <f t="shared" si="65"/>
        <v>61224.697694605304</v>
      </c>
      <c r="N242" s="2">
        <f t="shared" si="65"/>
        <v>61760.368145701475</v>
      </c>
      <c r="O242" s="14">
        <f>VLOOKUP(B242,Valores!$A$2:$O$300,14,FALSE)</f>
        <v>3.1300000000000001E-2</v>
      </c>
      <c r="P242" s="14" t="str">
        <f>VLOOKUP(B242,Valores!$A$2:$O$300,15,FALSE)</f>
        <v>UAR</v>
      </c>
      <c r="Q242" s="5">
        <f t="shared" si="77"/>
        <v>27581.117588692246</v>
      </c>
      <c r="R242" s="5">
        <f t="shared" si="66"/>
        <v>26507.837556105107</v>
      </c>
      <c r="S242" s="5">
        <f t="shared" si="66"/>
        <v>27976.106433172281</v>
      </c>
      <c r="T242" s="5">
        <f t="shared" si="66"/>
        <v>27398.605501932499</v>
      </c>
      <c r="U242" s="5">
        <f t="shared" si="66"/>
        <v>27638.322869616943</v>
      </c>
      <c r="W242" s="1">
        <f t="shared" si="67"/>
        <v>89213.655285836678</v>
      </c>
      <c r="X242" s="7">
        <f t="shared" si="68"/>
        <v>2792.3874104466881</v>
      </c>
      <c r="Z242" s="1">
        <f t="shared" si="69"/>
        <v>85742.032551750774</v>
      </c>
      <c r="AA242" s="7">
        <f t="shared" si="70"/>
        <v>2683.7256188697993</v>
      </c>
      <c r="AC242" s="1">
        <f t="shared" si="71"/>
        <v>90491.282941781988</v>
      </c>
      <c r="AD242" s="7">
        <f t="shared" si="72"/>
        <v>2832.3771560777764</v>
      </c>
      <c r="AF242" s="1">
        <f t="shared" si="73"/>
        <v>88623.303196537803</v>
      </c>
      <c r="AG242" s="7">
        <f t="shared" si="74"/>
        <v>2773.9093900516332</v>
      </c>
      <c r="AI242" s="1">
        <f t="shared" si="75"/>
        <v>89398.691015318414</v>
      </c>
      <c r="AJ242" s="7">
        <f t="shared" si="76"/>
        <v>2798.1790287794665</v>
      </c>
    </row>
    <row r="243" spans="1:36" x14ac:dyDescent="0.2">
      <c r="A243" s="5">
        <v>10</v>
      </c>
      <c r="B243" s="6" t="s">
        <v>9</v>
      </c>
      <c r="C243" s="6" t="str">
        <f>VLOOKUP(B243,Valores!$A$2:$F$300,5,FALSE)</f>
        <v>kg</v>
      </c>
      <c r="D243" s="6">
        <v>0</v>
      </c>
      <c r="E243" s="3">
        <f>VLOOKUP($B243,Valores!$A$2:$G$300,6,FALSE)*VLOOKUP(VLOOKUP($B243,Indices_Poder!$B$5:$E$250,3,FALSE),Indices_Poder!$G$6:$N$27,4,FALSE)*VLOOKUP($E$8,Regional!$A$2:$B$7,2,FALSE)</f>
        <v>46.691316437230633</v>
      </c>
      <c r="F243" s="1">
        <f>VLOOKUP($B243,Valores!$A$2:$G$300,6,FALSE)*VLOOKUP(VLOOKUP($B243,Indices_Poder!$B$5:$E$250,3,FALSE),Indices_Poder!$G$6:$N$27,4,FALSE)*VLOOKUP($F$8,Regional!$A$2:$B$7,2,FALSE)</f>
        <v>44.87439014821642</v>
      </c>
      <c r="G243" s="1">
        <f>VLOOKUP($B243,Valores!$A$2:$G$300,6,FALSE)*VLOOKUP(VLOOKUP($B243,Indices_Poder!$B$5:$E$250,3,FALSE),Indices_Poder!$G$6:$N$27,4,FALSE)*VLOOKUP($G$8,Regional!$A$2:$B$7,2,FALSE)</f>
        <v>47.359982203492201</v>
      </c>
      <c r="H243" s="1">
        <f>VLOOKUP($B243,Valores!$A$2:$G$300,6,FALSE)*VLOOKUP(VLOOKUP($B243,Indices_Poder!$B$5:$E$250,3,FALSE),Indices_Poder!$G$6:$N$27,4,FALSE)*VLOOKUP($H$8,Regional!$A$2:$B$7,2,FALSE)</f>
        <v>46.382346738337354</v>
      </c>
      <c r="I243" s="1">
        <f>VLOOKUP($B243,Valores!$A$2:$G$300,6,FALSE)*VLOOKUP(VLOOKUP($B243,Indices_Poder!$B$5:$E$250,3,FALSE),Indices_Poder!$G$6:$N$27,4,FALSE)*VLOOKUP($I$8,Regional!$A$2:$B$7,2,FALSE)</f>
        <v>46.788157686137481</v>
      </c>
      <c r="J243" s="3">
        <f t="shared" si="65"/>
        <v>0</v>
      </c>
      <c r="K243" s="1">
        <f t="shared" si="65"/>
        <v>0</v>
      </c>
      <c r="L243" s="1">
        <f t="shared" si="65"/>
        <v>0</v>
      </c>
      <c r="M243" s="1">
        <f t="shared" si="65"/>
        <v>0</v>
      </c>
      <c r="N243" s="2">
        <f t="shared" si="65"/>
        <v>0</v>
      </c>
      <c r="O243" s="14">
        <f>VLOOKUP(B243,Valores!$A$2:$O$300,14,FALSE)</f>
        <v>3.1300000000000001E-2</v>
      </c>
      <c r="P243" s="14" t="str">
        <f>VLOOKUP(B243,Valores!$A$2:$O$300,15,FALSE)</f>
        <v>UAR</v>
      </c>
      <c r="Q243" s="5">
        <f t="shared" si="77"/>
        <v>0</v>
      </c>
      <c r="R243" s="5">
        <f t="shared" si="66"/>
        <v>0</v>
      </c>
      <c r="S243" s="5">
        <f t="shared" si="66"/>
        <v>0</v>
      </c>
      <c r="T243" s="5">
        <f t="shared" si="66"/>
        <v>0</v>
      </c>
      <c r="U243" s="5">
        <f t="shared" si="66"/>
        <v>0</v>
      </c>
      <c r="W243" s="1">
        <f t="shared" si="67"/>
        <v>0</v>
      </c>
      <c r="X243" s="7">
        <f t="shared" si="68"/>
        <v>0</v>
      </c>
      <c r="Z243" s="1">
        <f t="shared" si="69"/>
        <v>0</v>
      </c>
      <c r="AA243" s="7">
        <f t="shared" si="70"/>
        <v>0</v>
      </c>
      <c r="AC243" s="1">
        <f t="shared" si="71"/>
        <v>0</v>
      </c>
      <c r="AD243" s="7">
        <f t="shared" si="72"/>
        <v>0</v>
      </c>
      <c r="AF243" s="1">
        <f t="shared" si="73"/>
        <v>0</v>
      </c>
      <c r="AG243" s="7">
        <f t="shared" si="74"/>
        <v>0</v>
      </c>
      <c r="AI243" s="1">
        <f t="shared" si="75"/>
        <v>0</v>
      </c>
      <c r="AJ243" s="7">
        <f t="shared" si="76"/>
        <v>0</v>
      </c>
    </row>
    <row r="244" spans="1:36" x14ac:dyDescent="0.2">
      <c r="A244" s="5">
        <v>11</v>
      </c>
      <c r="B244" s="6" t="s">
        <v>578</v>
      </c>
      <c r="C244" s="6" t="str">
        <f>VLOOKUP(B244,Valores!$A$2:$F$300,5,FALSE)</f>
        <v>kg</v>
      </c>
      <c r="D244" s="6">
        <f>660+660</f>
        <v>1320</v>
      </c>
      <c r="E244" s="3">
        <f>VLOOKUP($B244,Valores!$A$2:$G$300,6,FALSE)*VLOOKUP(VLOOKUP($B244,Indices_Poder!$B$5:$E$250,3,FALSE),Indices_Poder!$G$6:$N$27,4,FALSE)*VLOOKUP($E$8,Regional!$A$2:$B$7,2,FALSE)</f>
        <v>46.691316437230633</v>
      </c>
      <c r="F244" s="1">
        <f>VLOOKUP($B244,Valores!$A$2:$G$300,6,FALSE)*VLOOKUP(VLOOKUP($B244,Indices_Poder!$B$5:$E$250,3,FALSE),Indices_Poder!$G$6:$N$27,4,FALSE)*VLOOKUP($F$8,Regional!$A$2:$B$7,2,FALSE)</f>
        <v>44.87439014821642</v>
      </c>
      <c r="G244" s="1">
        <f>VLOOKUP($B244,Valores!$A$2:$G$300,6,FALSE)*VLOOKUP(VLOOKUP($B244,Indices_Poder!$B$5:$E$250,3,FALSE),Indices_Poder!$G$6:$N$27,4,FALSE)*VLOOKUP($G$8,Regional!$A$2:$B$7,2,FALSE)</f>
        <v>47.359982203492201</v>
      </c>
      <c r="H244" s="1">
        <f>VLOOKUP($B244,Valores!$A$2:$G$300,6,FALSE)*VLOOKUP(VLOOKUP($B244,Indices_Poder!$B$5:$E$250,3,FALSE),Indices_Poder!$G$6:$N$27,4,FALSE)*VLOOKUP($H$8,Regional!$A$2:$B$7,2,FALSE)</f>
        <v>46.382346738337354</v>
      </c>
      <c r="I244" s="1">
        <f>VLOOKUP($B244,Valores!$A$2:$G$300,6,FALSE)*VLOOKUP(VLOOKUP($B244,Indices_Poder!$B$5:$E$250,3,FALSE),Indices_Poder!$G$6:$N$27,4,FALSE)*VLOOKUP($I$8,Regional!$A$2:$B$7,2,FALSE)</f>
        <v>46.788157686137481</v>
      </c>
      <c r="J244" s="3">
        <f t="shared" si="65"/>
        <v>61632.537697144435</v>
      </c>
      <c r="K244" s="1">
        <f t="shared" si="65"/>
        <v>59234.194995645674</v>
      </c>
      <c r="L244" s="1">
        <f t="shared" si="65"/>
        <v>62515.176508609708</v>
      </c>
      <c r="M244" s="1">
        <f t="shared" si="65"/>
        <v>61224.697694605304</v>
      </c>
      <c r="N244" s="2">
        <f t="shared" si="65"/>
        <v>61760.368145701475</v>
      </c>
      <c r="O244" s="14">
        <f>VLOOKUP(B244,Valores!$A$2:$O$300,14,FALSE)</f>
        <v>3.1300000000000001E-2</v>
      </c>
      <c r="P244" s="14" t="str">
        <f>VLOOKUP(B244,Valores!$A$2:$O$300,15,FALSE)</f>
        <v>UAR</v>
      </c>
      <c r="Q244" s="5">
        <f t="shared" si="77"/>
        <v>27581.117588692246</v>
      </c>
      <c r="R244" s="5">
        <f t="shared" si="66"/>
        <v>26507.837556105107</v>
      </c>
      <c r="S244" s="5">
        <f t="shared" si="66"/>
        <v>27976.106433172281</v>
      </c>
      <c r="T244" s="5">
        <f t="shared" si="66"/>
        <v>27398.605501932499</v>
      </c>
      <c r="U244" s="5">
        <f t="shared" si="66"/>
        <v>27638.322869616943</v>
      </c>
      <c r="W244" s="1">
        <f t="shared" si="67"/>
        <v>89213.655285836678</v>
      </c>
      <c r="X244" s="7">
        <f t="shared" si="68"/>
        <v>2792.3874104466881</v>
      </c>
      <c r="Z244" s="1">
        <f t="shared" si="69"/>
        <v>85742.032551750774</v>
      </c>
      <c r="AA244" s="7">
        <f t="shared" si="70"/>
        <v>2683.7256188697993</v>
      </c>
      <c r="AC244" s="1">
        <f t="shared" si="71"/>
        <v>90491.282941781988</v>
      </c>
      <c r="AD244" s="7">
        <f t="shared" si="72"/>
        <v>2832.3771560777764</v>
      </c>
      <c r="AF244" s="1">
        <f t="shared" si="73"/>
        <v>88623.303196537803</v>
      </c>
      <c r="AG244" s="7">
        <f t="shared" si="74"/>
        <v>2773.9093900516332</v>
      </c>
      <c r="AI244" s="1">
        <f t="shared" si="75"/>
        <v>89398.691015318414</v>
      </c>
      <c r="AJ244" s="7">
        <f t="shared" si="76"/>
        <v>2798.1790287794665</v>
      </c>
    </row>
    <row r="245" spans="1:36" x14ac:dyDescent="0.2">
      <c r="A245" s="5">
        <v>12</v>
      </c>
      <c r="B245" s="6" t="s">
        <v>10</v>
      </c>
      <c r="C245" s="6" t="str">
        <f>VLOOKUP(B245,Valores!$A$2:$F$300,5,FALSE)</f>
        <v>kg</v>
      </c>
      <c r="D245" s="6">
        <v>660</v>
      </c>
      <c r="E245" s="3">
        <f>VLOOKUP($B245,Valores!$A$2:$G$300,6,FALSE)*VLOOKUP(VLOOKUP($B245,Indices_Poder!$B$5:$E$250,3,FALSE),Indices_Poder!$G$6:$N$27,4,FALSE)*VLOOKUP($E$8,Regional!$A$2:$B$7,2,FALSE)</f>
        <v>46.691316437230633</v>
      </c>
      <c r="F245" s="1">
        <f>VLOOKUP($B245,Valores!$A$2:$G$300,6,FALSE)*VLOOKUP(VLOOKUP($B245,Indices_Poder!$B$5:$E$250,3,FALSE),Indices_Poder!$G$6:$N$27,4,FALSE)*VLOOKUP($F$8,Regional!$A$2:$B$7,2,FALSE)</f>
        <v>44.87439014821642</v>
      </c>
      <c r="G245" s="1">
        <f>VLOOKUP($B245,Valores!$A$2:$G$300,6,FALSE)*VLOOKUP(VLOOKUP($B245,Indices_Poder!$B$5:$E$250,3,FALSE),Indices_Poder!$G$6:$N$27,4,FALSE)*VLOOKUP($G$8,Regional!$A$2:$B$7,2,FALSE)</f>
        <v>47.359982203492201</v>
      </c>
      <c r="H245" s="1">
        <f>VLOOKUP($B245,Valores!$A$2:$G$300,6,FALSE)*VLOOKUP(VLOOKUP($B245,Indices_Poder!$B$5:$E$250,3,FALSE),Indices_Poder!$G$6:$N$27,4,FALSE)*VLOOKUP($H$8,Regional!$A$2:$B$7,2,FALSE)</f>
        <v>46.382346738337354</v>
      </c>
      <c r="I245" s="1">
        <f>VLOOKUP($B245,Valores!$A$2:$G$300,6,FALSE)*VLOOKUP(VLOOKUP($B245,Indices_Poder!$B$5:$E$250,3,FALSE),Indices_Poder!$G$6:$N$27,4,FALSE)*VLOOKUP($I$8,Regional!$A$2:$B$7,2,FALSE)</f>
        <v>46.788157686137481</v>
      </c>
      <c r="J245" s="3">
        <f t="shared" si="65"/>
        <v>30816.268848572217</v>
      </c>
      <c r="K245" s="1">
        <f t="shared" si="65"/>
        <v>29617.097497822837</v>
      </c>
      <c r="L245" s="1">
        <f t="shared" si="65"/>
        <v>31257.588254304854</v>
      </c>
      <c r="M245" s="1">
        <f t="shared" si="65"/>
        <v>30612.348847302652</v>
      </c>
      <c r="N245" s="2">
        <f t="shared" si="65"/>
        <v>30880.184072850738</v>
      </c>
      <c r="O245" s="14">
        <f>VLOOKUP(B245,Valores!$A$2:$O$300,14,FALSE)</f>
        <v>3.1300000000000001E-2</v>
      </c>
      <c r="P245" s="14" t="str">
        <f>VLOOKUP(B245,Valores!$A$2:$O$300,15,FALSE)</f>
        <v>UAR</v>
      </c>
      <c r="Q245" s="5">
        <f t="shared" si="77"/>
        <v>13790.558794346123</v>
      </c>
      <c r="R245" s="5">
        <f t="shared" si="66"/>
        <v>13253.918778052554</v>
      </c>
      <c r="S245" s="5">
        <f t="shared" si="66"/>
        <v>13988.05321658614</v>
      </c>
      <c r="T245" s="5">
        <f t="shared" si="66"/>
        <v>13699.30275096625</v>
      </c>
      <c r="U245" s="5">
        <f t="shared" si="66"/>
        <v>13819.161434808471</v>
      </c>
      <c r="W245" s="1">
        <f t="shared" si="67"/>
        <v>44606.827642918339</v>
      </c>
      <c r="X245" s="7">
        <f t="shared" si="68"/>
        <v>1396.1937052233441</v>
      </c>
      <c r="Z245" s="1">
        <f t="shared" si="69"/>
        <v>42871.016275875387</v>
      </c>
      <c r="AA245" s="7">
        <f t="shared" si="70"/>
        <v>1341.8628094348996</v>
      </c>
      <c r="AC245" s="1">
        <f t="shared" si="71"/>
        <v>45245.641470890994</v>
      </c>
      <c r="AD245" s="7">
        <f t="shared" si="72"/>
        <v>1416.1885780388882</v>
      </c>
      <c r="AF245" s="1">
        <f t="shared" si="73"/>
        <v>44311.651598268902</v>
      </c>
      <c r="AG245" s="7">
        <f t="shared" si="74"/>
        <v>1386.9546950258166</v>
      </c>
      <c r="AI245" s="1">
        <f t="shared" si="75"/>
        <v>44699.345507659207</v>
      </c>
      <c r="AJ245" s="7">
        <f t="shared" si="76"/>
        <v>1399.0895143897333</v>
      </c>
    </row>
    <row r="246" spans="1:36" x14ac:dyDescent="0.2">
      <c r="A246" s="5">
        <v>13</v>
      </c>
      <c r="B246" s="6" t="s">
        <v>15</v>
      </c>
      <c r="C246" s="6" t="str">
        <f>VLOOKUP(B246,Valores!$A$2:$F$300,5,FALSE)</f>
        <v>unid.</v>
      </c>
      <c r="D246" s="6">
        <v>3</v>
      </c>
      <c r="E246" s="3">
        <f>VLOOKUP($B246,Valores!$A$2:$G$300,6,FALSE)*VLOOKUP(VLOOKUP($B246,Indices_Poder!$B$5:$E$250,3,FALSE),Indices_Poder!$G$6:$N$27,4,FALSE)*VLOOKUP($E$8,Regional!$A$2:$B$7,2,FALSE)</f>
        <v>1588.2394531952059</v>
      </c>
      <c r="F246" s="1">
        <f>VLOOKUP($B246,Valores!$A$2:$G$300,6,FALSE)*VLOOKUP(VLOOKUP($B246,Indices_Poder!$B$5:$E$250,3,FALSE),Indices_Poder!$G$6:$N$27,4,FALSE)*VLOOKUP($F$8,Regional!$A$2:$B$7,2,FALSE)</f>
        <v>1526.4353697819802</v>
      </c>
      <c r="G246" s="1">
        <f>VLOOKUP($B246,Valores!$A$2:$G$300,6,FALSE)*VLOOKUP(VLOOKUP($B246,Indices_Poder!$B$5:$E$250,3,FALSE),Indices_Poder!$G$6:$N$27,4,FALSE)*VLOOKUP($G$8,Regional!$A$2:$B$7,2,FALSE)</f>
        <v>1610.9846107965197</v>
      </c>
      <c r="H246" s="1">
        <f>VLOOKUP($B246,Valores!$A$2:$G$300,6,FALSE)*VLOOKUP(VLOOKUP($B246,Indices_Poder!$B$5:$E$250,3,FALSE),Indices_Poder!$G$6:$N$27,4,FALSE)*VLOOKUP($H$8,Regional!$A$2:$B$7,2,FALSE)</f>
        <v>1577.7296217518401</v>
      </c>
      <c r="I246" s="1">
        <f>VLOOKUP($B246,Valores!$A$2:$G$300,6,FALSE)*VLOOKUP(VLOOKUP($B246,Indices_Poder!$B$5:$E$250,3,FALSE),Indices_Poder!$G$6:$N$27,4,FALSE)*VLOOKUP($I$8,Regional!$A$2:$B$7,2,FALSE)</f>
        <v>1591.5335794684995</v>
      </c>
      <c r="J246" s="3">
        <f t="shared" si="65"/>
        <v>4764.7183595856177</v>
      </c>
      <c r="K246" s="1">
        <f t="shared" si="65"/>
        <v>4579.3061093459401</v>
      </c>
      <c r="L246" s="1">
        <f t="shared" si="65"/>
        <v>4832.9538323895595</v>
      </c>
      <c r="M246" s="1">
        <f t="shared" si="65"/>
        <v>4733.1888652555208</v>
      </c>
      <c r="N246" s="2">
        <f t="shared" si="65"/>
        <v>4774.6007384054983</v>
      </c>
      <c r="O246" s="14">
        <f>VLOOKUP(B246,Valores!$A$2:$O$300,14,FALSE)</f>
        <v>2.7E-2</v>
      </c>
      <c r="P246" s="14" t="str">
        <f>VLOOKUP(B246,Valores!$A$2:$O$300,15,FALSE)</f>
        <v>COM</v>
      </c>
      <c r="Q246" s="5">
        <f t="shared" si="77"/>
        <v>0</v>
      </c>
      <c r="R246" s="5">
        <f t="shared" si="66"/>
        <v>0</v>
      </c>
      <c r="S246" s="5">
        <f t="shared" si="66"/>
        <v>0</v>
      </c>
      <c r="T246" s="5">
        <f t="shared" si="66"/>
        <v>0</v>
      </c>
      <c r="U246" s="5">
        <f t="shared" si="66"/>
        <v>0</v>
      </c>
      <c r="W246" s="1">
        <f t="shared" si="67"/>
        <v>4764.7183595856177</v>
      </c>
      <c r="X246" s="7">
        <f t="shared" si="68"/>
        <v>128.64739570881167</v>
      </c>
      <c r="Z246" s="1">
        <f t="shared" si="69"/>
        <v>4579.3061093459401</v>
      </c>
      <c r="AA246" s="7">
        <f t="shared" si="70"/>
        <v>123.64126495234038</v>
      </c>
      <c r="AC246" s="1">
        <f t="shared" si="71"/>
        <v>4832.9538323895595</v>
      </c>
      <c r="AD246" s="7">
        <f t="shared" si="72"/>
        <v>130.4897534745181</v>
      </c>
      <c r="AF246" s="1">
        <f t="shared" si="73"/>
        <v>4733.1888652555208</v>
      </c>
      <c r="AG246" s="7">
        <f t="shared" si="74"/>
        <v>127.79609936189907</v>
      </c>
      <c r="AI246" s="1">
        <f t="shared" si="75"/>
        <v>4774.6007384054983</v>
      </c>
      <c r="AJ246" s="7">
        <f t="shared" si="76"/>
        <v>128.91421993694846</v>
      </c>
    </row>
    <row r="247" spans="1:36" x14ac:dyDescent="0.2">
      <c r="A247" s="5">
        <v>14</v>
      </c>
      <c r="B247" s="6" t="s">
        <v>467</v>
      </c>
      <c r="C247" s="6" t="str">
        <f>VLOOKUP(B247,Valores!$A$2:$F$300,5,FALSE)</f>
        <v>cj</v>
      </c>
      <c r="D247" s="6">
        <v>6</v>
      </c>
      <c r="E247" s="3">
        <f>VLOOKUP($B247,Valores!$A$2:$G$300,6,FALSE)*VLOOKUP(VLOOKUP($B247,Indices_Poder!$B$5:$E$250,3,FALSE),Indices_Poder!$G$6:$N$27,4,FALSE)*VLOOKUP($E$8,Regional!$A$2:$B$7,2,FALSE)</f>
        <v>1025.218357147126</v>
      </c>
      <c r="F247" s="1">
        <f>VLOOKUP($B247,Valores!$A$2:$G$300,6,FALSE)*VLOOKUP(VLOOKUP($B247,Indices_Poder!$B$5:$E$250,3,FALSE),Indices_Poder!$G$6:$N$27,4,FALSE)*VLOOKUP($F$8,Regional!$A$2:$B$7,2,FALSE)</f>
        <v>985.32344033567233</v>
      </c>
      <c r="G247" s="1">
        <f>VLOOKUP($B247,Valores!$A$2:$G$300,6,FALSE)*VLOOKUP(VLOOKUP($B247,Indices_Poder!$B$5:$E$250,3,FALSE),Indices_Poder!$G$6:$N$27,4,FALSE)*VLOOKUP($G$8,Regional!$A$2:$B$7,2,FALSE)</f>
        <v>1039.900496582813</v>
      </c>
      <c r="H247" s="1">
        <f>VLOOKUP($B247,Valores!$A$2:$G$300,6,FALSE)*VLOOKUP(VLOOKUP($B247,Indices_Poder!$B$5:$E$250,3,FALSE),Indices_Poder!$G$6:$N$27,4,FALSE)*VLOOKUP($H$8,Regional!$A$2:$B$7,2,FALSE)</f>
        <v>1018.4341961664982</v>
      </c>
      <c r="I247" s="1">
        <f>VLOOKUP($B247,Valores!$A$2:$G$300,6,FALSE)*VLOOKUP(VLOOKUP($B247,Indices_Poder!$B$5:$E$250,3,FALSE),Indices_Poder!$G$6:$N$27,4,FALSE)*VLOOKUP($I$8,Regional!$A$2:$B$7,2,FALSE)</f>
        <v>1027.3447359619497</v>
      </c>
      <c r="J247" s="3">
        <f t="shared" si="65"/>
        <v>6151.3101428827558</v>
      </c>
      <c r="K247" s="1">
        <f t="shared" si="65"/>
        <v>5911.940642014034</v>
      </c>
      <c r="L247" s="1">
        <f t="shared" si="65"/>
        <v>6239.4029794968783</v>
      </c>
      <c r="M247" s="1">
        <f t="shared" si="65"/>
        <v>6110.605176998989</v>
      </c>
      <c r="N247" s="2">
        <f t="shared" si="65"/>
        <v>6164.0684157716987</v>
      </c>
      <c r="O247" s="14">
        <f>VLOOKUP(B247,Valores!$A$2:$O$300,14,FALSE)</f>
        <v>2.7E-2</v>
      </c>
      <c r="P247" s="14" t="str">
        <f>VLOOKUP(B247,Valores!$A$2:$O$300,15,FALSE)</f>
        <v>COM</v>
      </c>
      <c r="Q247" s="5">
        <f t="shared" si="77"/>
        <v>0</v>
      </c>
      <c r="R247" s="5">
        <f t="shared" si="66"/>
        <v>0</v>
      </c>
      <c r="S247" s="5">
        <f t="shared" si="66"/>
        <v>0</v>
      </c>
      <c r="T247" s="5">
        <f t="shared" si="66"/>
        <v>0</v>
      </c>
      <c r="U247" s="5">
        <f t="shared" si="66"/>
        <v>0</v>
      </c>
      <c r="W247" s="1">
        <f t="shared" si="67"/>
        <v>6151.3101428827558</v>
      </c>
      <c r="X247" s="7">
        <f t="shared" si="68"/>
        <v>166.08537385783441</v>
      </c>
      <c r="Z247" s="1">
        <f t="shared" si="69"/>
        <v>5911.940642014034</v>
      </c>
      <c r="AA247" s="7">
        <f t="shared" si="70"/>
        <v>159.62239733437892</v>
      </c>
      <c r="AC247" s="1">
        <f t="shared" si="71"/>
        <v>6239.4029794968783</v>
      </c>
      <c r="AD247" s="7">
        <f t="shared" si="72"/>
        <v>168.46388044641571</v>
      </c>
      <c r="AF247" s="1">
        <f t="shared" si="73"/>
        <v>6110.605176998989</v>
      </c>
      <c r="AG247" s="7">
        <f t="shared" si="74"/>
        <v>164.98633977897271</v>
      </c>
      <c r="AI247" s="1">
        <f t="shared" si="75"/>
        <v>6164.0684157716987</v>
      </c>
      <c r="AJ247" s="7">
        <f t="shared" si="76"/>
        <v>166.42984722583586</v>
      </c>
    </row>
    <row r="248" spans="1:36" x14ac:dyDescent="0.2">
      <c r="A248" s="5">
        <v>15</v>
      </c>
      <c r="B248" s="6" t="s">
        <v>436</v>
      </c>
      <c r="C248" s="6" t="str">
        <f>VLOOKUP(B248,Valores!$A$2:$F$300,5,FALSE)</f>
        <v>m³</v>
      </c>
      <c r="D248" s="6">
        <v>0</v>
      </c>
      <c r="E248" s="3">
        <f>VLOOKUP($B248,Valores!$A$2:$G$300,6,FALSE)*VLOOKUP(VLOOKUP($B248,Indices_Poder!$B$5:$E$250,3,FALSE),Indices_Poder!$G$6:$N$27,4,FALSE)*VLOOKUP($E$8,Regional!$A$2:$B$7,2,FALSE)</f>
        <v>3577.0086142753808</v>
      </c>
      <c r="F248" s="1">
        <f>VLOOKUP($B248,Valores!$A$2:$G$300,6,FALSE)*VLOOKUP(VLOOKUP($B248,Indices_Poder!$B$5:$E$250,3,FALSE),Indices_Poder!$G$6:$N$27,4,FALSE)*VLOOKUP($F$8,Regional!$A$2:$B$7,2,FALSE)</f>
        <v>3437.8144025198744</v>
      </c>
      <c r="G248" s="1">
        <f>VLOOKUP($B248,Valores!$A$2:$G$300,6,FALSE)*VLOOKUP(VLOOKUP($B248,Indices_Poder!$B$5:$E$250,3,FALSE),Indices_Poder!$G$6:$N$27,4,FALSE)*VLOOKUP($G$8,Regional!$A$2:$B$7,2,FALSE)</f>
        <v>3628.2349104798182</v>
      </c>
      <c r="H248" s="1">
        <f>VLOOKUP($B248,Valores!$A$2:$G$300,6,FALSE)*VLOOKUP(VLOOKUP($B248,Indices_Poder!$B$5:$E$250,3,FALSE),Indices_Poder!$G$6:$N$27,4,FALSE)*VLOOKUP($H$8,Regional!$A$2:$B$7,2,FALSE)</f>
        <v>3553.3385325809168</v>
      </c>
      <c r="I248" s="1">
        <f>VLOOKUP($B248,Valores!$A$2:$G$300,6,FALSE)*VLOOKUP(VLOOKUP($B248,Indices_Poder!$B$5:$E$250,3,FALSE),Indices_Poder!$G$6:$N$27,4,FALSE)*VLOOKUP($I$8,Regional!$A$2:$B$7,2,FALSE)</f>
        <v>3584.4275951049885</v>
      </c>
      <c r="J248" s="3">
        <f t="shared" si="65"/>
        <v>0</v>
      </c>
      <c r="K248" s="1">
        <f t="shared" si="65"/>
        <v>0</v>
      </c>
      <c r="L248" s="1">
        <f t="shared" si="65"/>
        <v>0</v>
      </c>
      <c r="M248" s="1">
        <f t="shared" si="65"/>
        <v>0</v>
      </c>
      <c r="N248" s="2">
        <f t="shared" si="65"/>
        <v>0</v>
      </c>
      <c r="O248" s="14">
        <f>VLOOKUP(B248,Valores!$A$2:$O$300,14,FALSE)</f>
        <v>3.1300000000000001E-2</v>
      </c>
      <c r="P248" s="14" t="str">
        <f>VLOOKUP(B248,Valores!$A$2:$O$300,15,FALSE)</f>
        <v>COM</v>
      </c>
      <c r="Q248" s="5">
        <f t="shared" si="77"/>
        <v>0</v>
      </c>
      <c r="R248" s="5">
        <f t="shared" si="66"/>
        <v>0</v>
      </c>
      <c r="S248" s="5">
        <f t="shared" si="66"/>
        <v>0</v>
      </c>
      <c r="T248" s="5">
        <f t="shared" si="66"/>
        <v>0</v>
      </c>
      <c r="U248" s="5">
        <f t="shared" si="66"/>
        <v>0</v>
      </c>
      <c r="W248" s="1">
        <f t="shared" si="67"/>
        <v>0</v>
      </c>
      <c r="X248" s="7">
        <f t="shared" si="68"/>
        <v>0</v>
      </c>
      <c r="Z248" s="1">
        <f t="shared" si="69"/>
        <v>0</v>
      </c>
      <c r="AA248" s="7">
        <f t="shared" si="70"/>
        <v>0</v>
      </c>
      <c r="AC248" s="1">
        <f t="shared" si="71"/>
        <v>0</v>
      </c>
      <c r="AD248" s="7">
        <f t="shared" si="72"/>
        <v>0</v>
      </c>
      <c r="AF248" s="1">
        <f t="shared" si="73"/>
        <v>0</v>
      </c>
      <c r="AG248" s="7">
        <f t="shared" si="74"/>
        <v>0</v>
      </c>
      <c r="AI248" s="1">
        <f t="shared" si="75"/>
        <v>0</v>
      </c>
      <c r="AJ248" s="7">
        <f t="shared" si="76"/>
        <v>0</v>
      </c>
    </row>
    <row r="249" spans="1:36" x14ac:dyDescent="0.2">
      <c r="A249" s="5">
        <v>16</v>
      </c>
      <c r="B249" s="6" t="s">
        <v>438</v>
      </c>
      <c r="C249" s="6" t="str">
        <f>VLOOKUP(B249,Valores!$A$2:$F$300,5,FALSE)</f>
        <v>m³</v>
      </c>
      <c r="D249" s="6">
        <v>3.48</v>
      </c>
      <c r="E249" s="3">
        <f>VLOOKUP($B249,Valores!$A$2:$G$300,6,FALSE)*VLOOKUP(VLOOKUP($B249,Indices_Poder!$B$5:$E$250,3,FALSE),Indices_Poder!$G$6:$N$27,4,FALSE)*VLOOKUP($E$8,Regional!$A$2:$B$7,2,FALSE)</f>
        <v>3577.0086142753808</v>
      </c>
      <c r="F249" s="1">
        <f>VLOOKUP($B249,Valores!$A$2:$G$300,6,FALSE)*VLOOKUP(VLOOKUP($B249,Indices_Poder!$B$5:$E$250,3,FALSE),Indices_Poder!$G$6:$N$27,4,FALSE)*VLOOKUP($F$8,Regional!$A$2:$B$7,2,FALSE)</f>
        <v>3437.8144025198744</v>
      </c>
      <c r="G249" s="1">
        <f>VLOOKUP($B249,Valores!$A$2:$G$300,6,FALSE)*VLOOKUP(VLOOKUP($B249,Indices_Poder!$B$5:$E$250,3,FALSE),Indices_Poder!$G$6:$N$27,4,FALSE)*VLOOKUP($G$8,Regional!$A$2:$B$7,2,FALSE)</f>
        <v>3628.2349104798182</v>
      </c>
      <c r="H249" s="1">
        <f>VLOOKUP($B249,Valores!$A$2:$G$300,6,FALSE)*VLOOKUP(VLOOKUP($B249,Indices_Poder!$B$5:$E$250,3,FALSE),Indices_Poder!$G$6:$N$27,4,FALSE)*VLOOKUP($H$8,Regional!$A$2:$B$7,2,FALSE)</f>
        <v>3553.3385325809168</v>
      </c>
      <c r="I249" s="1">
        <f>VLOOKUP($B249,Valores!$A$2:$G$300,6,FALSE)*VLOOKUP(VLOOKUP($B249,Indices_Poder!$B$5:$E$250,3,FALSE),Indices_Poder!$G$6:$N$27,4,FALSE)*VLOOKUP($I$8,Regional!$A$2:$B$7,2,FALSE)</f>
        <v>3584.4275951049885</v>
      </c>
      <c r="J249" s="3">
        <f t="shared" si="65"/>
        <v>12447.989977678324</v>
      </c>
      <c r="K249" s="1">
        <f t="shared" si="65"/>
        <v>11963.594120769163</v>
      </c>
      <c r="L249" s="1">
        <f t="shared" si="65"/>
        <v>12626.257488469768</v>
      </c>
      <c r="M249" s="1">
        <f t="shared" si="65"/>
        <v>12365.61809338159</v>
      </c>
      <c r="N249" s="2">
        <f t="shared" si="65"/>
        <v>12473.80803096536</v>
      </c>
      <c r="O249" s="14">
        <f>VLOOKUP(B249,Valores!$A$2:$O$300,14,FALSE)</f>
        <v>3.1300000000000001E-2</v>
      </c>
      <c r="P249" s="14" t="str">
        <f>VLOOKUP(B249,Valores!$A$2:$O$300,15,FALSE)</f>
        <v>COM</v>
      </c>
      <c r="Q249" s="5">
        <f t="shared" si="77"/>
        <v>0</v>
      </c>
      <c r="R249" s="5">
        <f t="shared" si="66"/>
        <v>0</v>
      </c>
      <c r="S249" s="5">
        <f t="shared" si="66"/>
        <v>0</v>
      </c>
      <c r="T249" s="5">
        <f t="shared" si="66"/>
        <v>0</v>
      </c>
      <c r="U249" s="5">
        <f t="shared" si="66"/>
        <v>0</v>
      </c>
      <c r="W249" s="1">
        <f t="shared" si="67"/>
        <v>12447.989977678324</v>
      </c>
      <c r="X249" s="7">
        <f t="shared" si="68"/>
        <v>389.62208630133154</v>
      </c>
      <c r="Z249" s="1">
        <f t="shared" si="69"/>
        <v>11963.594120769163</v>
      </c>
      <c r="AA249" s="7">
        <f t="shared" si="70"/>
        <v>374.46049598007482</v>
      </c>
      <c r="AC249" s="1">
        <f t="shared" si="71"/>
        <v>12626.257488469768</v>
      </c>
      <c r="AD249" s="7">
        <f t="shared" si="72"/>
        <v>395.20185938910373</v>
      </c>
      <c r="AF249" s="1">
        <f t="shared" si="73"/>
        <v>12365.61809338159</v>
      </c>
      <c r="AG249" s="7">
        <f t="shared" si="74"/>
        <v>387.04384632284382</v>
      </c>
      <c r="AI249" s="1">
        <f t="shared" si="75"/>
        <v>12473.80803096536</v>
      </c>
      <c r="AJ249" s="7">
        <f t="shared" si="76"/>
        <v>390.43019136921578</v>
      </c>
    </row>
    <row r="250" spans="1:36" x14ac:dyDescent="0.2">
      <c r="A250" s="5">
        <v>17</v>
      </c>
      <c r="B250" s="6" t="s">
        <v>440</v>
      </c>
      <c r="C250" s="6" t="str">
        <f>VLOOKUP(B250,Valores!$A$2:$F$300,5,FALSE)</f>
        <v>m³</v>
      </c>
      <c r="D250" s="6">
        <v>0</v>
      </c>
      <c r="E250" s="3">
        <f>VLOOKUP($B250,Valores!$A$2:$G$300,6,FALSE)*VLOOKUP(VLOOKUP($B250,Indices_Poder!$B$5:$E$250,3,FALSE),Indices_Poder!$G$6:$N$27,4,FALSE)*VLOOKUP($E$8,Regional!$A$2:$B$7,2,FALSE)</f>
        <v>3577.0086142753808</v>
      </c>
      <c r="F250" s="1">
        <f>VLOOKUP($B250,Valores!$A$2:$G$300,6,FALSE)*VLOOKUP(VLOOKUP($B250,Indices_Poder!$B$5:$E$250,3,FALSE),Indices_Poder!$G$6:$N$27,4,FALSE)*VLOOKUP($F$8,Regional!$A$2:$B$7,2,FALSE)</f>
        <v>3437.8144025198744</v>
      </c>
      <c r="G250" s="1">
        <f>VLOOKUP($B250,Valores!$A$2:$G$300,6,FALSE)*VLOOKUP(VLOOKUP($B250,Indices_Poder!$B$5:$E$250,3,FALSE),Indices_Poder!$G$6:$N$27,4,FALSE)*VLOOKUP($G$8,Regional!$A$2:$B$7,2,FALSE)</f>
        <v>3628.2349104798182</v>
      </c>
      <c r="H250" s="1">
        <f>VLOOKUP($B250,Valores!$A$2:$G$300,6,FALSE)*VLOOKUP(VLOOKUP($B250,Indices_Poder!$B$5:$E$250,3,FALSE),Indices_Poder!$G$6:$N$27,4,FALSE)*VLOOKUP($H$8,Regional!$A$2:$B$7,2,FALSE)</f>
        <v>3553.3385325809168</v>
      </c>
      <c r="I250" s="1">
        <f>VLOOKUP($B250,Valores!$A$2:$G$300,6,FALSE)*VLOOKUP(VLOOKUP($B250,Indices_Poder!$B$5:$E$250,3,FALSE),Indices_Poder!$G$6:$N$27,4,FALSE)*VLOOKUP($I$8,Regional!$A$2:$B$7,2,FALSE)</f>
        <v>3584.4275951049885</v>
      </c>
      <c r="J250" s="3">
        <f t="shared" si="65"/>
        <v>0</v>
      </c>
      <c r="K250" s="1">
        <f t="shared" si="65"/>
        <v>0</v>
      </c>
      <c r="L250" s="1">
        <f t="shared" si="65"/>
        <v>0</v>
      </c>
      <c r="M250" s="1">
        <f t="shared" si="65"/>
        <v>0</v>
      </c>
      <c r="N250" s="2">
        <f t="shared" si="65"/>
        <v>0</v>
      </c>
      <c r="O250" s="14">
        <f>VLOOKUP(B250,Valores!$A$2:$O$300,14,FALSE)</f>
        <v>3.1300000000000001E-2</v>
      </c>
      <c r="P250" s="14" t="str">
        <f>VLOOKUP(B250,Valores!$A$2:$O$300,15,FALSE)</f>
        <v>COM</v>
      </c>
      <c r="Q250" s="5">
        <f t="shared" si="77"/>
        <v>0</v>
      </c>
      <c r="R250" s="5">
        <f t="shared" si="66"/>
        <v>0</v>
      </c>
      <c r="S250" s="5">
        <f t="shared" si="66"/>
        <v>0</v>
      </c>
      <c r="T250" s="5">
        <f t="shared" si="66"/>
        <v>0</v>
      </c>
      <c r="U250" s="5">
        <f t="shared" si="66"/>
        <v>0</v>
      </c>
      <c r="W250" s="1">
        <f t="shared" si="67"/>
        <v>0</v>
      </c>
      <c r="X250" s="7">
        <f t="shared" si="68"/>
        <v>0</v>
      </c>
      <c r="Z250" s="1">
        <f t="shared" si="69"/>
        <v>0</v>
      </c>
      <c r="AA250" s="7">
        <f t="shared" si="70"/>
        <v>0</v>
      </c>
      <c r="AC250" s="1">
        <f t="shared" si="71"/>
        <v>0</v>
      </c>
      <c r="AD250" s="7">
        <f t="shared" si="72"/>
        <v>0</v>
      </c>
      <c r="AF250" s="1">
        <f t="shared" si="73"/>
        <v>0</v>
      </c>
      <c r="AG250" s="7">
        <f t="shared" si="74"/>
        <v>0</v>
      </c>
      <c r="AI250" s="1">
        <f t="shared" si="75"/>
        <v>0</v>
      </c>
      <c r="AJ250" s="7">
        <f t="shared" si="76"/>
        <v>0</v>
      </c>
    </row>
    <row r="251" spans="1:36" x14ac:dyDescent="0.2">
      <c r="A251" s="5">
        <v>18</v>
      </c>
      <c r="B251" s="6" t="s">
        <v>577</v>
      </c>
      <c r="C251" s="6" t="str">
        <f>VLOOKUP(B251,Valores!$A$2:$F$300,5,FALSE)</f>
        <v>m³</v>
      </c>
      <c r="D251" s="6">
        <v>1.74</v>
      </c>
      <c r="E251" s="3">
        <f>VLOOKUP($B251,Valores!$A$2:$G$300,6,FALSE)*VLOOKUP(VLOOKUP($B251,Indices_Poder!$B$5:$E$250,3,FALSE),Indices_Poder!$G$6:$N$27,4,FALSE)*VLOOKUP($E$8,Regional!$A$2:$B$7,2,FALSE)</f>
        <v>3577.0086142753808</v>
      </c>
      <c r="F251" s="1">
        <f>VLOOKUP($B251,Valores!$A$2:$G$300,6,FALSE)*VLOOKUP(VLOOKUP($B251,Indices_Poder!$B$5:$E$250,3,FALSE),Indices_Poder!$G$6:$N$27,4,FALSE)*VLOOKUP($F$8,Regional!$A$2:$B$7,2,FALSE)</f>
        <v>3437.8144025198744</v>
      </c>
      <c r="G251" s="1">
        <f>VLOOKUP($B251,Valores!$A$2:$G$300,6,FALSE)*VLOOKUP(VLOOKUP($B251,Indices_Poder!$B$5:$E$250,3,FALSE),Indices_Poder!$G$6:$N$27,4,FALSE)*VLOOKUP($G$8,Regional!$A$2:$B$7,2,FALSE)</f>
        <v>3628.2349104798182</v>
      </c>
      <c r="H251" s="1">
        <f>VLOOKUP($B251,Valores!$A$2:$G$300,6,FALSE)*VLOOKUP(VLOOKUP($B251,Indices_Poder!$B$5:$E$250,3,FALSE),Indices_Poder!$G$6:$N$27,4,FALSE)*VLOOKUP($H$8,Regional!$A$2:$B$7,2,FALSE)</f>
        <v>3553.3385325809168</v>
      </c>
      <c r="I251" s="1">
        <f>VLOOKUP($B251,Valores!$A$2:$G$300,6,FALSE)*VLOOKUP(VLOOKUP($B251,Indices_Poder!$B$5:$E$250,3,FALSE),Indices_Poder!$G$6:$N$27,4,FALSE)*VLOOKUP($I$8,Regional!$A$2:$B$7,2,FALSE)</f>
        <v>3584.4275951049885</v>
      </c>
      <c r="J251" s="3">
        <f t="shared" si="65"/>
        <v>6223.994988839162</v>
      </c>
      <c r="K251" s="1">
        <f t="shared" si="65"/>
        <v>5981.7970603845815</v>
      </c>
      <c r="L251" s="1">
        <f t="shared" si="65"/>
        <v>6313.1287442348839</v>
      </c>
      <c r="M251" s="1">
        <f t="shared" si="65"/>
        <v>6182.8090466907952</v>
      </c>
      <c r="N251" s="2">
        <f t="shared" si="65"/>
        <v>6236.9040154826798</v>
      </c>
      <c r="O251" s="14">
        <f>VLOOKUP(B251,Valores!$A$2:$O$300,14,FALSE)</f>
        <v>3.1300000000000001E-2</v>
      </c>
      <c r="P251" s="14" t="str">
        <f>VLOOKUP(B251,Valores!$A$2:$O$300,15,FALSE)</f>
        <v>COM</v>
      </c>
      <c r="Q251" s="5">
        <f t="shared" si="77"/>
        <v>0</v>
      </c>
      <c r="R251" s="5">
        <f t="shared" si="66"/>
        <v>0</v>
      </c>
      <c r="S251" s="5">
        <f t="shared" si="66"/>
        <v>0</v>
      </c>
      <c r="T251" s="5">
        <f t="shared" si="66"/>
        <v>0</v>
      </c>
      <c r="U251" s="5">
        <f t="shared" si="66"/>
        <v>0</v>
      </c>
      <c r="W251" s="1">
        <f t="shared" si="67"/>
        <v>6223.994988839162</v>
      </c>
      <c r="X251" s="7">
        <f t="shared" si="68"/>
        <v>194.81104315066577</v>
      </c>
      <c r="Z251" s="1">
        <f t="shared" si="69"/>
        <v>5981.7970603845815</v>
      </c>
      <c r="AA251" s="7">
        <f t="shared" si="70"/>
        <v>187.23024799003741</v>
      </c>
      <c r="AC251" s="1">
        <f t="shared" si="71"/>
        <v>6313.1287442348839</v>
      </c>
      <c r="AD251" s="7">
        <f t="shared" si="72"/>
        <v>197.60092969455187</v>
      </c>
      <c r="AF251" s="1">
        <f t="shared" si="73"/>
        <v>6182.8090466907952</v>
      </c>
      <c r="AG251" s="7">
        <f t="shared" si="74"/>
        <v>193.52192316142191</v>
      </c>
      <c r="AI251" s="1">
        <f t="shared" si="75"/>
        <v>6236.9040154826798</v>
      </c>
      <c r="AJ251" s="7">
        <f t="shared" si="76"/>
        <v>195.21509568460789</v>
      </c>
    </row>
    <row r="252" spans="1:36" x14ac:dyDescent="0.2">
      <c r="A252" s="5">
        <v>19</v>
      </c>
      <c r="B252" s="6" t="s">
        <v>594</v>
      </c>
      <c r="C252" s="6" t="str">
        <f>VLOOKUP(B252,Valores!$A$2:$F$300,5,FALSE)</f>
        <v>m³</v>
      </c>
      <c r="D252" s="6">
        <v>25.52</v>
      </c>
      <c r="E252" s="3">
        <f>VLOOKUP($B252,Valores!$A$2:$G$300,6,FALSE)*VLOOKUP(VLOOKUP($B252,Indices_Poder!$B$5:$E$250,3,FALSE),Indices_Poder!$G$6:$N$27,4,FALSE)*VLOOKUP($E$8,Regional!$A$2:$B$7,2,FALSE)</f>
        <v>3577.0086142753808</v>
      </c>
      <c r="F252" s="1">
        <f>VLOOKUP($B252,Valores!$A$2:$G$300,6,FALSE)*VLOOKUP(VLOOKUP($B252,Indices_Poder!$B$5:$E$250,3,FALSE),Indices_Poder!$G$6:$N$27,4,FALSE)*VLOOKUP($F$8,Regional!$A$2:$B$7,2,FALSE)</f>
        <v>3437.8144025198744</v>
      </c>
      <c r="G252" s="1">
        <f>VLOOKUP($B252,Valores!$A$2:$G$300,6,FALSE)*VLOOKUP(VLOOKUP($B252,Indices_Poder!$B$5:$E$250,3,FALSE),Indices_Poder!$G$6:$N$27,4,FALSE)*VLOOKUP($G$8,Regional!$A$2:$B$7,2,FALSE)</f>
        <v>3628.2349104798182</v>
      </c>
      <c r="H252" s="1">
        <f>VLOOKUP($B252,Valores!$A$2:$G$300,6,FALSE)*VLOOKUP(VLOOKUP($B252,Indices_Poder!$B$5:$E$250,3,FALSE),Indices_Poder!$G$6:$N$27,4,FALSE)*VLOOKUP($H$8,Regional!$A$2:$B$7,2,FALSE)</f>
        <v>3553.3385325809168</v>
      </c>
      <c r="I252" s="1">
        <f>VLOOKUP($B252,Valores!$A$2:$G$300,6,FALSE)*VLOOKUP(VLOOKUP($B252,Indices_Poder!$B$5:$E$250,3,FALSE),Indices_Poder!$G$6:$N$27,4,FALSE)*VLOOKUP($I$8,Regional!$A$2:$B$7,2,FALSE)</f>
        <v>3584.4275951049885</v>
      </c>
      <c r="J252" s="3">
        <f t="shared" si="65"/>
        <v>91285.259836307712</v>
      </c>
      <c r="K252" s="1">
        <f t="shared" si="65"/>
        <v>87733.02355230719</v>
      </c>
      <c r="L252" s="1">
        <f t="shared" si="65"/>
        <v>92592.554915444955</v>
      </c>
      <c r="M252" s="1">
        <f t="shared" si="65"/>
        <v>90681.199351464995</v>
      </c>
      <c r="N252" s="2">
        <f t="shared" si="65"/>
        <v>91474.592227079309</v>
      </c>
      <c r="O252" s="14">
        <f>VLOOKUP(B252,Valores!$A$2:$O$300,14,FALSE)</f>
        <v>3.1300000000000001E-2</v>
      </c>
      <c r="P252" s="14" t="str">
        <f>VLOOKUP(B252,Valores!$A$2:$O$300,15,FALSE)</f>
        <v>COM</v>
      </c>
      <c r="Q252" s="5">
        <f t="shared" si="77"/>
        <v>0</v>
      </c>
      <c r="R252" s="5">
        <f t="shared" si="66"/>
        <v>0</v>
      </c>
      <c r="S252" s="5">
        <f t="shared" si="66"/>
        <v>0</v>
      </c>
      <c r="T252" s="5">
        <f t="shared" si="66"/>
        <v>0</v>
      </c>
      <c r="U252" s="5">
        <f t="shared" si="66"/>
        <v>0</v>
      </c>
      <c r="W252" s="1">
        <f t="shared" si="67"/>
        <v>91285.259836307712</v>
      </c>
      <c r="X252" s="7">
        <f t="shared" si="68"/>
        <v>2857.2286328764317</v>
      </c>
      <c r="Z252" s="1">
        <f t="shared" si="69"/>
        <v>87733.02355230719</v>
      </c>
      <c r="AA252" s="7">
        <f t="shared" si="70"/>
        <v>2746.0436371872152</v>
      </c>
      <c r="AC252" s="1">
        <f t="shared" si="71"/>
        <v>92592.554915444955</v>
      </c>
      <c r="AD252" s="7">
        <f t="shared" si="72"/>
        <v>2898.1469688534271</v>
      </c>
      <c r="AF252" s="1">
        <f t="shared" si="73"/>
        <v>90681.199351464995</v>
      </c>
      <c r="AG252" s="7">
        <f t="shared" si="74"/>
        <v>2838.3215397008544</v>
      </c>
      <c r="AI252" s="1">
        <f t="shared" si="75"/>
        <v>91474.592227079309</v>
      </c>
      <c r="AJ252" s="7">
        <f t="shared" si="76"/>
        <v>2863.1547367075823</v>
      </c>
    </row>
    <row r="253" spans="1:36" x14ac:dyDescent="0.2">
      <c r="A253" s="5">
        <v>20</v>
      </c>
      <c r="B253" s="6" t="s">
        <v>441</v>
      </c>
      <c r="C253" s="6" t="str">
        <f>VLOOKUP(B253,Valores!$A$2:$F$300,5,FALSE)</f>
        <v>m³</v>
      </c>
      <c r="D253" s="6">
        <v>1.74</v>
      </c>
      <c r="E253" s="3">
        <f>VLOOKUP($B253,Valores!$A$2:$G$300,6,FALSE)*VLOOKUP(VLOOKUP($B253,Indices_Poder!$B$5:$E$250,3,FALSE),Indices_Poder!$G$6:$N$27,4,FALSE)*VLOOKUP($E$8,Regional!$A$2:$B$7,2,FALSE)</f>
        <v>3577.0086142753808</v>
      </c>
      <c r="F253" s="1">
        <f>VLOOKUP($B253,Valores!$A$2:$G$300,6,FALSE)*VLOOKUP(VLOOKUP($B253,Indices_Poder!$B$5:$E$250,3,FALSE),Indices_Poder!$G$6:$N$27,4,FALSE)*VLOOKUP($F$8,Regional!$A$2:$B$7,2,FALSE)</f>
        <v>3437.8144025198744</v>
      </c>
      <c r="G253" s="1">
        <f>VLOOKUP($B253,Valores!$A$2:$G$300,6,FALSE)*VLOOKUP(VLOOKUP($B253,Indices_Poder!$B$5:$E$250,3,FALSE),Indices_Poder!$G$6:$N$27,4,FALSE)*VLOOKUP($G$8,Regional!$A$2:$B$7,2,FALSE)</f>
        <v>3628.2349104798182</v>
      </c>
      <c r="H253" s="1">
        <f>VLOOKUP($B253,Valores!$A$2:$G$300,6,FALSE)*VLOOKUP(VLOOKUP($B253,Indices_Poder!$B$5:$E$250,3,FALSE),Indices_Poder!$G$6:$N$27,4,FALSE)*VLOOKUP($H$8,Regional!$A$2:$B$7,2,FALSE)</f>
        <v>3553.3385325809168</v>
      </c>
      <c r="I253" s="1">
        <f>VLOOKUP($B253,Valores!$A$2:$G$300,6,FALSE)*VLOOKUP(VLOOKUP($B253,Indices_Poder!$B$5:$E$250,3,FALSE),Indices_Poder!$G$6:$N$27,4,FALSE)*VLOOKUP($I$8,Regional!$A$2:$B$7,2,FALSE)</f>
        <v>3584.4275951049885</v>
      </c>
      <c r="J253" s="3">
        <f t="shared" si="65"/>
        <v>6223.994988839162</v>
      </c>
      <c r="K253" s="1">
        <f t="shared" si="65"/>
        <v>5981.7970603845815</v>
      </c>
      <c r="L253" s="1">
        <f t="shared" si="65"/>
        <v>6313.1287442348839</v>
      </c>
      <c r="M253" s="1">
        <f t="shared" si="65"/>
        <v>6182.8090466907952</v>
      </c>
      <c r="N253" s="2">
        <f t="shared" si="65"/>
        <v>6236.9040154826798</v>
      </c>
      <c r="O253" s="14">
        <f>VLOOKUP(B253,Valores!$A$2:$O$300,14,FALSE)</f>
        <v>3.1300000000000001E-2</v>
      </c>
      <c r="P253" s="14" t="str">
        <f>VLOOKUP(B253,Valores!$A$2:$O$300,15,FALSE)</f>
        <v>COM</v>
      </c>
      <c r="Q253" s="5">
        <f t="shared" si="77"/>
        <v>0</v>
      </c>
      <c r="R253" s="5">
        <f t="shared" si="66"/>
        <v>0</v>
      </c>
      <c r="S253" s="5">
        <f t="shared" si="66"/>
        <v>0</v>
      </c>
      <c r="T253" s="5">
        <f t="shared" si="66"/>
        <v>0</v>
      </c>
      <c r="U253" s="5">
        <f t="shared" si="66"/>
        <v>0</v>
      </c>
      <c r="W253" s="1">
        <f t="shared" si="67"/>
        <v>6223.994988839162</v>
      </c>
      <c r="X253" s="7">
        <f t="shared" si="68"/>
        <v>194.81104315066577</v>
      </c>
      <c r="Z253" s="1">
        <f t="shared" si="69"/>
        <v>5981.7970603845815</v>
      </c>
      <c r="AA253" s="7">
        <f t="shared" si="70"/>
        <v>187.23024799003741</v>
      </c>
      <c r="AC253" s="1">
        <f t="shared" si="71"/>
        <v>6313.1287442348839</v>
      </c>
      <c r="AD253" s="7">
        <f t="shared" si="72"/>
        <v>197.60092969455187</v>
      </c>
      <c r="AF253" s="1">
        <f t="shared" si="73"/>
        <v>6182.8090466907952</v>
      </c>
      <c r="AG253" s="7">
        <f t="shared" si="74"/>
        <v>193.52192316142191</v>
      </c>
      <c r="AI253" s="1">
        <f t="shared" si="75"/>
        <v>6236.9040154826798</v>
      </c>
      <c r="AJ253" s="7">
        <f t="shared" si="76"/>
        <v>195.21509568460789</v>
      </c>
    </row>
    <row r="254" spans="1:36" x14ac:dyDescent="0.2">
      <c r="A254" s="5">
        <v>21</v>
      </c>
      <c r="B254" s="6" t="s">
        <v>380</v>
      </c>
      <c r="C254" s="6" t="str">
        <f>VLOOKUP(B254,Valores!$A$2:$F$300,5,FALSE)</f>
        <v>unid.</v>
      </c>
      <c r="D254" s="6">
        <v>1</v>
      </c>
      <c r="E254" s="3">
        <f>VLOOKUP($B254,Valores!$A$2:$G$300,6,FALSE)*VLOOKUP(VLOOKUP($B254,Indices_Poder!$B$5:$E$250,3,FALSE),Indices_Poder!$G$6:$N$27,4,FALSE)*VLOOKUP($E$8,Regional!$A$2:$B$7,2,FALSE)</f>
        <v>57403.64504240363</v>
      </c>
      <c r="F254" s="1">
        <f>VLOOKUP($B254,Valores!$A$2:$G$300,6,FALSE)*VLOOKUP(VLOOKUP($B254,Indices_Poder!$B$5:$E$250,3,FALSE),Indices_Poder!$G$6:$N$27,4,FALSE)*VLOOKUP($F$8,Regional!$A$2:$B$7,2,FALSE)</f>
        <v>55169.863694580716</v>
      </c>
      <c r="G254" s="1">
        <f>VLOOKUP($B254,Valores!$A$2:$G$300,6,FALSE)*VLOOKUP(VLOOKUP($B254,Indices_Poder!$B$5:$E$250,3,FALSE),Indices_Poder!$G$6:$N$27,4,FALSE)*VLOOKUP($G$8,Regional!$A$2:$B$7,2,FALSE)</f>
        <v>58225.721934368914</v>
      </c>
      <c r="H254" s="1">
        <f>VLOOKUP($B254,Valores!$A$2:$G$300,6,FALSE)*VLOOKUP(VLOOKUP($B254,Indices_Poder!$B$5:$E$250,3,FALSE),Indices_Poder!$G$6:$N$27,4,FALSE)*VLOOKUP($H$8,Regional!$A$2:$B$7,2,FALSE)</f>
        <v>57023.788823357609</v>
      </c>
      <c r="I254" s="1">
        <f>VLOOKUP($B254,Valores!$A$2:$G$300,6,FALSE)*VLOOKUP(VLOOKUP($B254,Indices_Poder!$B$5:$E$250,3,FALSE),Indices_Poder!$G$6:$N$27,4,FALSE)*VLOOKUP($I$8,Regional!$A$2:$B$7,2,FALSE)</f>
        <v>57522.704454343431</v>
      </c>
      <c r="J254" s="3">
        <f t="shared" si="65"/>
        <v>57403.64504240363</v>
      </c>
      <c r="K254" s="1">
        <f t="shared" si="65"/>
        <v>55169.863694580716</v>
      </c>
      <c r="L254" s="1">
        <f t="shared" si="65"/>
        <v>58225.721934368914</v>
      </c>
      <c r="M254" s="1">
        <f t="shared" si="65"/>
        <v>57023.788823357609</v>
      </c>
      <c r="N254" s="2">
        <f t="shared" si="65"/>
        <v>57522.704454343431</v>
      </c>
      <c r="O254" s="14">
        <f>VLOOKUP(B254,Valores!$A$2:$O$300,14,FALSE)</f>
        <v>6.6699999999999995E-2</v>
      </c>
      <c r="P254" s="14" t="str">
        <f>VLOOKUP(B254,Valores!$A$2:$O$300,15,FALSE)</f>
        <v>UAR</v>
      </c>
      <c r="Q254" s="5">
        <f t="shared" si="77"/>
        <v>25688.649909468855</v>
      </c>
      <c r="R254" s="5">
        <f t="shared" si="66"/>
        <v>24689.012569781869</v>
      </c>
      <c r="S254" s="5">
        <f t="shared" si="66"/>
        <v>26056.536747678532</v>
      </c>
      <c r="T254" s="5">
        <f t="shared" si="66"/>
        <v>25518.660818709901</v>
      </c>
      <c r="U254" s="5">
        <f t="shared" si="66"/>
        <v>25741.930072244049</v>
      </c>
      <c r="W254" s="1">
        <f t="shared" si="67"/>
        <v>83092.294951872493</v>
      </c>
      <c r="X254" s="7">
        <f t="shared" si="68"/>
        <v>5542.2560732898946</v>
      </c>
      <c r="Z254" s="1">
        <f t="shared" si="69"/>
        <v>79858.876264362581</v>
      </c>
      <c r="AA254" s="7">
        <f t="shared" si="70"/>
        <v>5326.587046832984</v>
      </c>
      <c r="AC254" s="1">
        <f t="shared" si="71"/>
        <v>84282.258682047453</v>
      </c>
      <c r="AD254" s="7">
        <f t="shared" si="72"/>
        <v>5621.6266540925644</v>
      </c>
      <c r="AF254" s="1">
        <f t="shared" si="73"/>
        <v>82542.449642067513</v>
      </c>
      <c r="AG254" s="7">
        <f t="shared" si="74"/>
        <v>5505.5813911259029</v>
      </c>
      <c r="AI254" s="1">
        <f t="shared" si="75"/>
        <v>83264.634526587484</v>
      </c>
      <c r="AJ254" s="7">
        <f t="shared" si="76"/>
        <v>5553.7511229233851</v>
      </c>
    </row>
    <row r="255" spans="1:36" x14ac:dyDescent="0.2">
      <c r="A255" s="5">
        <v>22</v>
      </c>
      <c r="B255" s="6" t="s">
        <v>505</v>
      </c>
      <c r="C255" s="6" t="str">
        <f>VLOOKUP(B255,Valores!$A$2:$F$300,5,FALSE)</f>
        <v>unid.</v>
      </c>
      <c r="D255" s="6">
        <v>1</v>
      </c>
      <c r="E255" s="3">
        <f>VLOOKUP($B255,Valores!$A$2:$G$300,6,FALSE)*VLOOKUP(VLOOKUP($B255,Indices_Poder!$B$5:$E$250,3,FALSE),Indices_Poder!$G$6:$N$27,4,FALSE)*VLOOKUP($E$8,Regional!$A$2:$B$7,2,FALSE)</f>
        <v>34009.24081113447</v>
      </c>
      <c r="F255" s="1">
        <f>VLOOKUP($B255,Valores!$A$2:$G$300,6,FALSE)*VLOOKUP(VLOOKUP($B255,Indices_Poder!$B$5:$E$250,3,FALSE),Indices_Poder!$G$6:$N$27,4,FALSE)*VLOOKUP($F$8,Regional!$A$2:$B$7,2,FALSE)</f>
        <v>32685.819489693782</v>
      </c>
      <c r="G255" s="1">
        <f>VLOOKUP($B255,Valores!$A$2:$G$300,6,FALSE)*VLOOKUP(VLOOKUP($B255,Indices_Poder!$B$5:$E$250,3,FALSE),Indices_Poder!$G$6:$N$27,4,FALSE)*VLOOKUP($G$8,Regional!$A$2:$B$7,2,FALSE)</f>
        <v>34496.286728923558</v>
      </c>
      <c r="H255" s="1">
        <f>VLOOKUP($B255,Valores!$A$2:$G$300,6,FALSE)*VLOOKUP(VLOOKUP($B255,Indices_Poder!$B$5:$E$250,3,FALSE),Indices_Poder!$G$6:$N$27,4,FALSE)*VLOOKUP($H$8,Regional!$A$2:$B$7,2,FALSE)</f>
        <v>33784.192007742276</v>
      </c>
      <c r="I255" s="1">
        <f>VLOOKUP($B255,Valores!$A$2:$G$300,6,FALSE)*VLOOKUP(VLOOKUP($B255,Indices_Poder!$B$5:$E$250,3,FALSE),Indices_Poder!$G$6:$N$27,4,FALSE)*VLOOKUP($I$8,Regional!$A$2:$B$7,2,FALSE)</f>
        <v>34079.778495779785</v>
      </c>
      <c r="J255" s="3">
        <f t="shared" si="65"/>
        <v>34009.24081113447</v>
      </c>
      <c r="K255" s="1">
        <f t="shared" si="65"/>
        <v>32685.819489693782</v>
      </c>
      <c r="L255" s="1">
        <f t="shared" si="65"/>
        <v>34496.286728923558</v>
      </c>
      <c r="M255" s="1">
        <f t="shared" si="65"/>
        <v>33784.192007742276</v>
      </c>
      <c r="N255" s="2">
        <f t="shared" si="65"/>
        <v>34079.778495779785</v>
      </c>
      <c r="O255" s="14">
        <f>VLOOKUP(B255,Valores!$A$2:$O$300,14,FALSE)</f>
        <v>6.6699999999999995E-2</v>
      </c>
      <c r="P255" s="14" t="str">
        <f>VLOOKUP(B255,Valores!$A$2:$O$300,15,FALSE)</f>
        <v>UAR</v>
      </c>
      <c r="Q255" s="5">
        <f t="shared" si="77"/>
        <v>15219.442602271936</v>
      </c>
      <c r="R255" s="5">
        <f t="shared" si="66"/>
        <v>14627.199601255132</v>
      </c>
      <c r="S255" s="5">
        <f t="shared" si="66"/>
        <v>15437.400051884721</v>
      </c>
      <c r="T255" s="5">
        <f t="shared" si="66"/>
        <v>15118.73122900258</v>
      </c>
      <c r="U255" s="5">
        <f t="shared" si="66"/>
        <v>15251.008853595165</v>
      </c>
      <c r="W255" s="1">
        <f t="shared" si="67"/>
        <v>49228.683413406405</v>
      </c>
      <c r="X255" s="7">
        <f t="shared" si="68"/>
        <v>3283.553183674207</v>
      </c>
      <c r="Z255" s="1">
        <f t="shared" si="69"/>
        <v>47313.019090948917</v>
      </c>
      <c r="AA255" s="7">
        <f t="shared" si="70"/>
        <v>3155.7783733662927</v>
      </c>
      <c r="AC255" s="1">
        <f t="shared" si="71"/>
        <v>49933.686780808275</v>
      </c>
      <c r="AD255" s="7">
        <f t="shared" si="72"/>
        <v>3330.5769082799115</v>
      </c>
      <c r="AF255" s="1">
        <f t="shared" si="73"/>
        <v>48902.923236744857</v>
      </c>
      <c r="AG255" s="7">
        <f t="shared" si="74"/>
        <v>3261.8249798908819</v>
      </c>
      <c r="AI255" s="1">
        <f t="shared" si="75"/>
        <v>49330.78734937495</v>
      </c>
      <c r="AJ255" s="7">
        <f t="shared" si="76"/>
        <v>3290.3635162033088</v>
      </c>
    </row>
    <row r="256" spans="1:36" x14ac:dyDescent="0.2">
      <c r="A256" s="5">
        <v>23</v>
      </c>
      <c r="B256" s="6" t="s">
        <v>498</v>
      </c>
      <c r="C256" s="6" t="str">
        <f>VLOOKUP(B256,Valores!$A$2:$F$300,5,FALSE)</f>
        <v>unid.</v>
      </c>
      <c r="D256" s="6">
        <v>1</v>
      </c>
      <c r="E256" s="3">
        <f>VLOOKUP($B256,Valores!$A$2:$G$300,6,FALSE)*VLOOKUP(VLOOKUP($B256,Indices_Poder!$B$5:$E$250,3,FALSE),Indices_Poder!$G$6:$N$27,4,FALSE)*VLOOKUP($E$8,Regional!$A$2:$B$7,2,FALSE)</f>
        <v>57403.64504240363</v>
      </c>
      <c r="F256" s="1">
        <f>VLOOKUP($B256,Valores!$A$2:$G$300,6,FALSE)*VLOOKUP(VLOOKUP($B256,Indices_Poder!$B$5:$E$250,3,FALSE),Indices_Poder!$G$6:$N$27,4,FALSE)*VLOOKUP($F$8,Regional!$A$2:$B$7,2,FALSE)</f>
        <v>55169.863694580716</v>
      </c>
      <c r="G256" s="1">
        <f>VLOOKUP($B256,Valores!$A$2:$G$300,6,FALSE)*VLOOKUP(VLOOKUP($B256,Indices_Poder!$B$5:$E$250,3,FALSE),Indices_Poder!$G$6:$N$27,4,FALSE)*VLOOKUP($G$8,Regional!$A$2:$B$7,2,FALSE)</f>
        <v>58225.721934368914</v>
      </c>
      <c r="H256" s="1">
        <f>VLOOKUP($B256,Valores!$A$2:$G$300,6,FALSE)*VLOOKUP(VLOOKUP($B256,Indices_Poder!$B$5:$E$250,3,FALSE),Indices_Poder!$G$6:$N$27,4,FALSE)*VLOOKUP($H$8,Regional!$A$2:$B$7,2,FALSE)</f>
        <v>57023.788823357609</v>
      </c>
      <c r="I256" s="1">
        <f>VLOOKUP($B256,Valores!$A$2:$G$300,6,FALSE)*VLOOKUP(VLOOKUP($B256,Indices_Poder!$B$5:$E$250,3,FALSE),Indices_Poder!$G$6:$N$27,4,FALSE)*VLOOKUP($I$8,Regional!$A$2:$B$7,2,FALSE)</f>
        <v>57522.704454343431</v>
      </c>
      <c r="J256" s="3">
        <f t="shared" si="65"/>
        <v>57403.64504240363</v>
      </c>
      <c r="K256" s="1">
        <f t="shared" si="65"/>
        <v>55169.863694580716</v>
      </c>
      <c r="L256" s="1">
        <f t="shared" si="65"/>
        <v>58225.721934368914</v>
      </c>
      <c r="M256" s="1">
        <f t="shared" si="65"/>
        <v>57023.788823357609</v>
      </c>
      <c r="N256" s="2">
        <f t="shared" si="65"/>
        <v>57522.704454343431</v>
      </c>
      <c r="O256" s="14">
        <f>VLOOKUP(B256,Valores!$A$2:$O$300,14,FALSE)</f>
        <v>6.6699999999999995E-2</v>
      </c>
      <c r="P256" s="14" t="str">
        <f>VLOOKUP(B256,Valores!$A$2:$O$300,15,FALSE)</f>
        <v>UAR</v>
      </c>
      <c r="Q256" s="5">
        <f t="shared" si="77"/>
        <v>25688.649909468855</v>
      </c>
      <c r="R256" s="5">
        <f t="shared" si="66"/>
        <v>24689.012569781869</v>
      </c>
      <c r="S256" s="5">
        <f t="shared" si="66"/>
        <v>26056.536747678532</v>
      </c>
      <c r="T256" s="5">
        <f t="shared" si="66"/>
        <v>25518.660818709901</v>
      </c>
      <c r="U256" s="5">
        <f t="shared" si="66"/>
        <v>25741.930072244049</v>
      </c>
      <c r="W256" s="1">
        <f t="shared" si="67"/>
        <v>83092.294951872493</v>
      </c>
      <c r="X256" s="7">
        <f t="shared" si="68"/>
        <v>5542.2560732898946</v>
      </c>
      <c r="Z256" s="1">
        <f t="shared" si="69"/>
        <v>79858.876264362581</v>
      </c>
      <c r="AA256" s="7">
        <f t="shared" si="70"/>
        <v>5326.587046832984</v>
      </c>
      <c r="AC256" s="1">
        <f t="shared" si="71"/>
        <v>84282.258682047453</v>
      </c>
      <c r="AD256" s="7">
        <f t="shared" si="72"/>
        <v>5621.6266540925644</v>
      </c>
      <c r="AF256" s="1">
        <f t="shared" si="73"/>
        <v>82542.449642067513</v>
      </c>
      <c r="AG256" s="7">
        <f t="shared" si="74"/>
        <v>5505.5813911259029</v>
      </c>
      <c r="AI256" s="1">
        <f t="shared" si="75"/>
        <v>83264.634526587484</v>
      </c>
      <c r="AJ256" s="7">
        <f t="shared" si="76"/>
        <v>5553.7511229233851</v>
      </c>
    </row>
    <row r="257" spans="1:36" x14ac:dyDescent="0.2">
      <c r="A257" s="5">
        <v>24</v>
      </c>
      <c r="B257" s="6" t="s">
        <v>499</v>
      </c>
      <c r="C257" s="6" t="str">
        <f>VLOOKUP(B257,Valores!$A$2:$F$300,5,FALSE)</f>
        <v>unid.</v>
      </c>
      <c r="D257" s="6">
        <v>1</v>
      </c>
      <c r="E257" s="3">
        <f>VLOOKUP($B257,Valores!$A$2:$G$300,6,FALSE)*VLOOKUP(VLOOKUP($B257,Indices_Poder!$B$5:$E$250,3,FALSE),Indices_Poder!$G$6:$N$27,4,FALSE)*VLOOKUP($E$8,Regional!$A$2:$B$7,2,FALSE)</f>
        <v>35004.213271464112</v>
      </c>
      <c r="F257" s="1">
        <f>VLOOKUP($B257,Valores!$A$2:$G$300,6,FALSE)*VLOOKUP(VLOOKUP($B257,Indices_Poder!$B$5:$E$250,3,FALSE),Indices_Poder!$G$6:$N$27,4,FALSE)*VLOOKUP($F$8,Regional!$A$2:$B$7,2,FALSE)</f>
        <v>33642.074009344913</v>
      </c>
      <c r="G257" s="1">
        <f>VLOOKUP($B257,Valores!$A$2:$G$300,6,FALSE)*VLOOKUP(VLOOKUP($B257,Indices_Poder!$B$5:$E$250,3,FALSE),Indices_Poder!$G$6:$N$27,4,FALSE)*VLOOKUP($G$8,Regional!$A$2:$B$7,2,FALSE)</f>
        <v>35505.50817757396</v>
      </c>
      <c r="H257" s="1">
        <f>VLOOKUP($B257,Valores!$A$2:$G$300,6,FALSE)*VLOOKUP(VLOOKUP($B257,Indices_Poder!$B$5:$E$250,3,FALSE),Indices_Poder!$G$6:$N$27,4,FALSE)*VLOOKUP($H$8,Regional!$A$2:$B$7,2,FALSE)</f>
        <v>34772.580452778864</v>
      </c>
      <c r="I257" s="1">
        <f>VLOOKUP($B257,Valores!$A$2:$G$300,6,FALSE)*VLOOKUP(VLOOKUP($B257,Indices_Poder!$B$5:$E$250,3,FALSE),Indices_Poder!$G$6:$N$27,4,FALSE)*VLOOKUP($I$8,Regional!$A$2:$B$7,2,FALSE)</f>
        <v>35076.814602693812</v>
      </c>
      <c r="J257" s="3">
        <f t="shared" si="65"/>
        <v>35004.213271464112</v>
      </c>
      <c r="K257" s="1">
        <f t="shared" si="65"/>
        <v>33642.074009344913</v>
      </c>
      <c r="L257" s="1">
        <f t="shared" si="65"/>
        <v>35505.50817757396</v>
      </c>
      <c r="M257" s="1">
        <f t="shared" si="65"/>
        <v>34772.580452778864</v>
      </c>
      <c r="N257" s="2">
        <f t="shared" si="65"/>
        <v>35076.814602693812</v>
      </c>
      <c r="O257" s="14">
        <f>VLOOKUP(B257,Valores!$A$2:$O$300,14,FALSE)</f>
        <v>6.6699999999999995E-2</v>
      </c>
      <c r="P257" s="14" t="str">
        <f>VLOOKUP(B257,Valores!$A$2:$O$300,15,FALSE)</f>
        <v>UAR</v>
      </c>
      <c r="Q257" s="5">
        <f t="shared" si="77"/>
        <v>15664.701769770629</v>
      </c>
      <c r="R257" s="5">
        <f t="shared" si="66"/>
        <v>15055.132140408688</v>
      </c>
      <c r="S257" s="5">
        <f t="shared" si="66"/>
        <v>15889.035770424129</v>
      </c>
      <c r="T257" s="5">
        <f t="shared" si="66"/>
        <v>15561.043990158314</v>
      </c>
      <c r="U257" s="5">
        <f t="shared" si="66"/>
        <v>15697.19152158941</v>
      </c>
      <c r="W257" s="1">
        <f t="shared" si="67"/>
        <v>50668.915041234737</v>
      </c>
      <c r="X257" s="7">
        <f t="shared" si="68"/>
        <v>3379.6166332503567</v>
      </c>
      <c r="Z257" s="1">
        <f t="shared" si="69"/>
        <v>48697.206149753605</v>
      </c>
      <c r="AA257" s="7">
        <f t="shared" si="70"/>
        <v>3248.1036501885651</v>
      </c>
      <c r="AC257" s="1">
        <f t="shared" si="71"/>
        <v>51394.543947998085</v>
      </c>
      <c r="AD257" s="7">
        <f t="shared" si="72"/>
        <v>3428.0160813314719</v>
      </c>
      <c r="AF257" s="1">
        <f t="shared" si="73"/>
        <v>50333.62444293718</v>
      </c>
      <c r="AG257" s="7">
        <f t="shared" si="74"/>
        <v>3357.2527503439096</v>
      </c>
      <c r="AI257" s="1">
        <f t="shared" si="75"/>
        <v>50774.006124283223</v>
      </c>
      <c r="AJ257" s="7">
        <f t="shared" si="76"/>
        <v>3386.6262084896907</v>
      </c>
    </row>
    <row r="258" spans="1:36" x14ac:dyDescent="0.2">
      <c r="A258" s="5">
        <v>25</v>
      </c>
      <c r="B258" s="25" t="s">
        <v>384</v>
      </c>
      <c r="C258" s="6" t="str">
        <f>VLOOKUP(B258,Valores!$A$2:$F$300,5,FALSE)</f>
        <v>unid.</v>
      </c>
      <c r="D258" s="6">
        <v>0</v>
      </c>
      <c r="E258" s="3">
        <f>VLOOKUP($B258,Valores!$A$2:$G$300,6,FALSE)*VLOOKUP(VLOOKUP($B258,Indices_Poder!$B$5:$E$250,3,FALSE),Indices_Poder!$G$6:$N$27,4,FALSE)*VLOOKUP($E$8,Regional!$A$2:$B$7,2,FALSE)</f>
        <v>57403.64504240363</v>
      </c>
      <c r="F258" s="1">
        <f>VLOOKUP($B258,Valores!$A$2:$G$300,6,FALSE)*VLOOKUP(VLOOKUP($B258,Indices_Poder!$B$5:$E$250,3,FALSE),Indices_Poder!$G$6:$N$27,4,FALSE)*VLOOKUP($F$8,Regional!$A$2:$B$7,2,FALSE)</f>
        <v>55169.863694580716</v>
      </c>
      <c r="G258" s="1">
        <f>VLOOKUP($B258,Valores!$A$2:$G$300,6,FALSE)*VLOOKUP(VLOOKUP($B258,Indices_Poder!$B$5:$E$250,3,FALSE),Indices_Poder!$G$6:$N$27,4,FALSE)*VLOOKUP($G$8,Regional!$A$2:$B$7,2,FALSE)</f>
        <v>58225.721934368914</v>
      </c>
      <c r="H258" s="1">
        <f>VLOOKUP($B258,Valores!$A$2:$G$300,6,FALSE)*VLOOKUP(VLOOKUP($B258,Indices_Poder!$B$5:$E$250,3,FALSE),Indices_Poder!$G$6:$N$27,4,FALSE)*VLOOKUP($H$8,Regional!$A$2:$B$7,2,FALSE)</f>
        <v>57023.788823357609</v>
      </c>
      <c r="I258" s="1">
        <f>VLOOKUP($B258,Valores!$A$2:$G$300,6,FALSE)*VLOOKUP(VLOOKUP($B258,Indices_Poder!$B$5:$E$250,3,FALSE),Indices_Poder!$G$6:$N$27,4,FALSE)*VLOOKUP($I$8,Regional!$A$2:$B$7,2,FALSE)</f>
        <v>57522.704454343431</v>
      </c>
      <c r="J258" s="3">
        <f t="shared" si="65"/>
        <v>0</v>
      </c>
      <c r="K258" s="1">
        <f t="shared" si="65"/>
        <v>0</v>
      </c>
      <c r="L258" s="1">
        <f t="shared" si="65"/>
        <v>0</v>
      </c>
      <c r="M258" s="1">
        <f t="shared" si="65"/>
        <v>0</v>
      </c>
      <c r="N258" s="2">
        <f t="shared" si="65"/>
        <v>0</v>
      </c>
      <c r="O258" s="14">
        <f>VLOOKUP(B258,Valores!$A$2:$O$300,14,FALSE)</f>
        <v>6.6699999999999995E-2</v>
      </c>
      <c r="P258" s="14" t="str">
        <f>VLOOKUP(B258,Valores!$A$2:$O$300,15,FALSE)</f>
        <v>UAR</v>
      </c>
      <c r="Q258" s="5">
        <f t="shared" si="77"/>
        <v>0</v>
      </c>
      <c r="R258" s="5">
        <f t="shared" si="66"/>
        <v>0</v>
      </c>
      <c r="S258" s="5">
        <f t="shared" si="66"/>
        <v>0</v>
      </c>
      <c r="T258" s="5">
        <f t="shared" si="66"/>
        <v>0</v>
      </c>
      <c r="U258" s="5">
        <f t="shared" si="66"/>
        <v>0</v>
      </c>
      <c r="W258" s="1">
        <f t="shared" si="67"/>
        <v>0</v>
      </c>
      <c r="X258" s="7">
        <f t="shared" si="68"/>
        <v>0</v>
      </c>
      <c r="Z258" s="1">
        <f t="shared" si="69"/>
        <v>0</v>
      </c>
      <c r="AA258" s="7">
        <f t="shared" si="70"/>
        <v>0</v>
      </c>
      <c r="AC258" s="1">
        <f t="shared" si="71"/>
        <v>0</v>
      </c>
      <c r="AD258" s="7">
        <f t="shared" si="72"/>
        <v>0</v>
      </c>
      <c r="AF258" s="1">
        <f t="shared" si="73"/>
        <v>0</v>
      </c>
      <c r="AG258" s="7">
        <f t="shared" si="74"/>
        <v>0</v>
      </c>
      <c r="AI258" s="1">
        <f t="shared" si="75"/>
        <v>0</v>
      </c>
      <c r="AJ258" s="7">
        <f t="shared" si="76"/>
        <v>0</v>
      </c>
    </row>
    <row r="259" spans="1:36" x14ac:dyDescent="0.2">
      <c r="A259" s="44"/>
      <c r="B259" s="45" t="s">
        <v>38</v>
      </c>
      <c r="C259" s="45"/>
      <c r="D259" s="45"/>
      <c r="E259" s="48"/>
      <c r="F259" s="46"/>
      <c r="G259" s="46"/>
      <c r="H259" s="46"/>
      <c r="I259" s="47"/>
      <c r="J259" s="48">
        <f>SUM(J234:J258)</f>
        <v>1339662.6844082968</v>
      </c>
      <c r="K259" s="46">
        <f>SUM(K234:K258)</f>
        <v>1287531.613034779</v>
      </c>
      <c r="L259" s="46">
        <f>SUM(L234:L258)</f>
        <v>1358847.9771726623</v>
      </c>
      <c r="M259" s="46">
        <f>SUM(M234:M258)</f>
        <v>1330797.7560275211</v>
      </c>
      <c r="N259" s="47">
        <f>SUM(N234:N258)</f>
        <v>1342441.2440500325</v>
      </c>
      <c r="Q259" s="3">
        <f>SUMIF($O234:$O258,"&lt;&gt;Rateio",X234:X258)</f>
        <v>52920.566354926654</v>
      </c>
      <c r="R259" s="3">
        <f>SUMIF($O234:$O258,"&lt;&gt;Rateio",AA234:AA258)</f>
        <v>50861.237649362105</v>
      </c>
      <c r="S259" s="3">
        <f>SUMIF($O234:$O258,"&lt;&gt;Rateio",AD234:AD258)</f>
        <v>53678.441132355227</v>
      </c>
      <c r="T259" s="3">
        <f>SUMIF($O234:$O258,"&lt;&gt;Rateio",AG234:AG258)</f>
        <v>52570.375940528633</v>
      </c>
      <c r="U259" s="3">
        <f>SUMIF($O234:$O258,"&lt;&gt;Rateio",AJ234:AJ258)</f>
        <v>53030.327529588722</v>
      </c>
      <c r="W259" s="36"/>
      <c r="X259" s="215"/>
      <c r="Z259" s="36"/>
      <c r="AA259" s="215"/>
      <c r="AC259" s="36"/>
      <c r="AD259" s="215"/>
      <c r="AF259" s="36"/>
      <c r="AG259" s="215"/>
      <c r="AI259" s="36"/>
      <c r="AJ259" s="215"/>
    </row>
    <row r="260" spans="1:36" ht="12.75" hidden="1" customHeight="1" x14ac:dyDescent="0.2">
      <c r="A260" s="44"/>
      <c r="B260" s="45"/>
      <c r="C260" s="45"/>
      <c r="D260" s="45"/>
      <c r="E260" s="92" t="s">
        <v>30</v>
      </c>
      <c r="F260" s="92" t="s">
        <v>31</v>
      </c>
      <c r="G260" s="92" t="s">
        <v>32</v>
      </c>
      <c r="H260" s="92" t="s">
        <v>33</v>
      </c>
      <c r="I260" s="92" t="s">
        <v>34</v>
      </c>
      <c r="J260" s="46"/>
      <c r="K260" s="46"/>
      <c r="L260" s="46"/>
      <c r="M260" s="46"/>
      <c r="N260" s="46"/>
      <c r="Q260" s="5"/>
      <c r="R260" s="5"/>
      <c r="S260" s="5"/>
      <c r="T260" s="5"/>
      <c r="U260" s="5"/>
      <c r="X260" s="7"/>
      <c r="AA260" s="7"/>
      <c r="AD260" s="7"/>
      <c r="AG260" s="7"/>
      <c r="AJ260" s="7"/>
    </row>
    <row r="261" spans="1:36" s="14" customFormat="1" ht="12.75" hidden="1" customHeight="1" x14ac:dyDescent="0.2">
      <c r="A261" s="30"/>
      <c r="B261" s="123" t="s">
        <v>215</v>
      </c>
      <c r="C261" s="31"/>
      <c r="D261" s="31"/>
      <c r="E261" s="33" t="e">
        <f>(SUMIF(#REF!,"Obras civis",J234:J258)+#REF!)*3.98%</f>
        <v>#REF!</v>
      </c>
      <c r="F261" s="33" t="e">
        <f>(SUMIF(#REF!,"Obras civis",K234:K258)+#REF!)*3.98%</f>
        <v>#REF!</v>
      </c>
      <c r="G261" s="33" t="e">
        <f>(SUMIF(#REF!,"Obras civis",L234:L258)+#REF!)*3.98%</f>
        <v>#REF!</v>
      </c>
      <c r="H261" s="33" t="e">
        <f>(SUMIF(#REF!,"Obras civis",M234:M258)+#REF!)*3.98%</f>
        <v>#REF!</v>
      </c>
      <c r="I261" s="33" t="e">
        <f>(SUMIF(#REF!,"Obras civis",N234:N258)+#REF!)*3.98%</f>
        <v>#REF!</v>
      </c>
      <c r="J261" s="33"/>
      <c r="K261" s="33"/>
      <c r="L261" s="33"/>
      <c r="M261" s="33"/>
      <c r="N261" s="33"/>
      <c r="Q261" s="5"/>
      <c r="R261" s="5"/>
      <c r="S261" s="5"/>
      <c r="T261" s="5"/>
      <c r="U261" s="5"/>
      <c r="W261" s="6"/>
      <c r="X261" s="7"/>
      <c r="Z261" s="6"/>
      <c r="AA261" s="7"/>
      <c r="AC261" s="6"/>
      <c r="AD261" s="7"/>
      <c r="AF261" s="6"/>
      <c r="AG261" s="7"/>
      <c r="AI261" s="6"/>
      <c r="AJ261" s="7"/>
    </row>
    <row r="262" spans="1:36" s="14" customFormat="1" ht="12.75" hidden="1" customHeight="1" x14ac:dyDescent="0.2">
      <c r="A262" s="30"/>
      <c r="B262" s="31" t="s">
        <v>141</v>
      </c>
      <c r="C262" s="41"/>
      <c r="D262" s="41"/>
      <c r="E262" s="35" t="e">
        <f>J259+#REF!+E261</f>
        <v>#REF!</v>
      </c>
      <c r="F262" s="35" t="e">
        <f>K259+#REF!+F261</f>
        <v>#REF!</v>
      </c>
      <c r="G262" s="35" t="e">
        <f>L259+#REF!+G261</f>
        <v>#REF!</v>
      </c>
      <c r="H262" s="35" t="e">
        <f>M259+#REF!+H261</f>
        <v>#REF!</v>
      </c>
      <c r="I262" s="35" t="e">
        <f>N259+#REF!+I261</f>
        <v>#REF!</v>
      </c>
      <c r="J262" s="35"/>
      <c r="K262" s="35"/>
      <c r="L262" s="35"/>
      <c r="M262" s="35"/>
      <c r="N262" s="35"/>
      <c r="Q262" s="5"/>
      <c r="R262" s="5"/>
      <c r="S262" s="5"/>
      <c r="T262" s="5"/>
      <c r="U262" s="5"/>
      <c r="W262" s="6"/>
      <c r="X262" s="7"/>
      <c r="Z262" s="6"/>
      <c r="AA262" s="7"/>
      <c r="AC262" s="6"/>
      <c r="AD262" s="7"/>
      <c r="AF262" s="6"/>
      <c r="AG262" s="7"/>
      <c r="AI262" s="6"/>
      <c r="AJ262" s="7"/>
    </row>
    <row r="263" spans="1:36" s="14" customFormat="1" ht="12.75" hidden="1" customHeight="1" x14ac:dyDescent="0.2">
      <c r="A263" s="30"/>
      <c r="B263" s="31" t="s">
        <v>209</v>
      </c>
      <c r="C263" s="31"/>
      <c r="D263" s="31"/>
      <c r="E263" s="33" t="e">
        <f>E262*2.7%</f>
        <v>#REF!</v>
      </c>
      <c r="F263" s="33" t="e">
        <f>F262*2.7%</f>
        <v>#REF!</v>
      </c>
      <c r="G263" s="33" t="e">
        <f>G262*2.7%</f>
        <v>#REF!</v>
      </c>
      <c r="H263" s="33" t="e">
        <f>H262*2.7%</f>
        <v>#REF!</v>
      </c>
      <c r="I263" s="33" t="e">
        <f>I262*2.7%</f>
        <v>#REF!</v>
      </c>
      <c r="J263" s="33"/>
      <c r="K263" s="33"/>
      <c r="L263" s="33"/>
      <c r="M263" s="33"/>
      <c r="N263" s="33"/>
      <c r="Q263" s="5"/>
      <c r="R263" s="5"/>
      <c r="S263" s="5"/>
      <c r="T263" s="5"/>
      <c r="U263" s="5"/>
      <c r="W263" s="6"/>
      <c r="X263" s="7"/>
      <c r="Z263" s="6"/>
      <c r="AA263" s="7"/>
      <c r="AC263" s="6"/>
      <c r="AD263" s="7"/>
      <c r="AF263" s="6"/>
      <c r="AG263" s="7"/>
      <c r="AI263" s="6"/>
      <c r="AJ263" s="7"/>
    </row>
    <row r="264" spans="1:36" s="14" customFormat="1" ht="12.75" hidden="1" customHeight="1" x14ac:dyDescent="0.2">
      <c r="A264" s="30"/>
      <c r="B264" s="31" t="s">
        <v>210</v>
      </c>
      <c r="C264" s="41"/>
      <c r="D264" s="41"/>
      <c r="E264" s="35" t="e">
        <f>E262*1.4%</f>
        <v>#REF!</v>
      </c>
      <c r="F264" s="35" t="e">
        <f>F262*1.4%</f>
        <v>#REF!</v>
      </c>
      <c r="G264" s="35" t="e">
        <f>G262*1.4%</f>
        <v>#REF!</v>
      </c>
      <c r="H264" s="35" t="e">
        <f>H262*1.4%</f>
        <v>#REF!</v>
      </c>
      <c r="I264" s="35" t="e">
        <f>I262*1.4%</f>
        <v>#REF!</v>
      </c>
      <c r="J264" s="35"/>
      <c r="K264" s="35"/>
      <c r="L264" s="35"/>
      <c r="M264" s="35"/>
      <c r="N264" s="35"/>
      <c r="Q264" s="5"/>
      <c r="R264" s="5"/>
      <c r="S264" s="5"/>
      <c r="T264" s="5"/>
      <c r="U264" s="5"/>
      <c r="W264" s="6"/>
      <c r="X264" s="7"/>
      <c r="Z264" s="6"/>
      <c r="AA264" s="7"/>
      <c r="AC264" s="6"/>
      <c r="AD264" s="7"/>
      <c r="AF264" s="6"/>
      <c r="AG264" s="7"/>
      <c r="AI264" s="6"/>
      <c r="AJ264" s="7"/>
    </row>
    <row r="265" spans="1:36" ht="15" hidden="1" customHeight="1" x14ac:dyDescent="0.2">
      <c r="A265" s="119"/>
      <c r="B265" s="121" t="s">
        <v>213</v>
      </c>
      <c r="C265" s="121"/>
      <c r="D265" s="121"/>
      <c r="E265" s="120" t="e">
        <f>E262*3.99%</f>
        <v>#REF!</v>
      </c>
      <c r="F265" s="120" t="e">
        <f>F262*3.99%</f>
        <v>#REF!</v>
      </c>
      <c r="G265" s="120" t="e">
        <f>G262*3.99%</f>
        <v>#REF!</v>
      </c>
      <c r="H265" s="120" t="e">
        <f>H262*3.99%</f>
        <v>#REF!</v>
      </c>
      <c r="I265" s="120" t="e">
        <f>I262*3.99%</f>
        <v>#REF!</v>
      </c>
      <c r="J265" s="122"/>
      <c r="K265" s="120"/>
      <c r="L265" s="120"/>
      <c r="M265" s="120"/>
      <c r="N265" s="120"/>
      <c r="Q265" s="5"/>
      <c r="R265" s="5"/>
      <c r="S265" s="5"/>
      <c r="T265" s="5"/>
      <c r="U265" s="5"/>
      <c r="X265" s="7"/>
      <c r="AA265" s="7"/>
      <c r="AD265" s="7"/>
      <c r="AG265" s="7"/>
      <c r="AJ265" s="7"/>
    </row>
    <row r="266" spans="1:36" s="14" customFormat="1" ht="12.75" hidden="1" customHeight="1" x14ac:dyDescent="0.2">
      <c r="A266" s="30"/>
      <c r="B266" s="43" t="s">
        <v>211</v>
      </c>
      <c r="C266" s="43"/>
      <c r="D266" s="43"/>
      <c r="E266" s="42" t="e">
        <f>E262*2.7%</f>
        <v>#REF!</v>
      </c>
      <c r="F266" s="42" t="e">
        <f>F262*2.7%</f>
        <v>#REF!</v>
      </c>
      <c r="G266" s="42" t="e">
        <f>G262*2.7%</f>
        <v>#REF!</v>
      </c>
      <c r="H266" s="42" t="e">
        <f>H262*2.7%</f>
        <v>#REF!</v>
      </c>
      <c r="I266" s="42" t="e">
        <f>I262*2.7%</f>
        <v>#REF!</v>
      </c>
      <c r="J266" s="42"/>
      <c r="K266" s="42"/>
      <c r="L266" s="42"/>
      <c r="M266" s="42"/>
      <c r="N266" s="42"/>
      <c r="Q266" s="5"/>
      <c r="R266" s="5"/>
      <c r="S266" s="5"/>
      <c r="T266" s="5"/>
      <c r="U266" s="5"/>
      <c r="W266" s="6"/>
      <c r="X266" s="7"/>
      <c r="Z266" s="6"/>
      <c r="AA266" s="7"/>
      <c r="AC266" s="6"/>
      <c r="AD266" s="7"/>
      <c r="AF266" s="6"/>
      <c r="AG266" s="7"/>
      <c r="AI266" s="6"/>
      <c r="AJ266" s="7"/>
    </row>
    <row r="267" spans="1:36" s="14" customFormat="1" ht="12.75" hidden="1" customHeight="1" x14ac:dyDescent="0.2">
      <c r="A267" s="30"/>
      <c r="B267" s="31" t="s">
        <v>142</v>
      </c>
      <c r="C267" s="31"/>
      <c r="D267" s="31"/>
      <c r="E267" s="33" t="e">
        <f>E262+E263+E264+E265+E266</f>
        <v>#REF!</v>
      </c>
      <c r="F267" s="33" t="e">
        <f>F262+F263+F264+F265+F266</f>
        <v>#REF!</v>
      </c>
      <c r="G267" s="33" t="e">
        <f>G262+G263+G264+G265+G266</f>
        <v>#REF!</v>
      </c>
      <c r="H267" s="33" t="e">
        <f>H262+H263+H264+H265+H266</f>
        <v>#REF!</v>
      </c>
      <c r="I267" s="33" t="e">
        <f>I262+I263+I264+I265+I266</f>
        <v>#REF!</v>
      </c>
      <c r="J267" s="33"/>
      <c r="K267" s="33"/>
      <c r="L267" s="33"/>
      <c r="M267" s="33"/>
      <c r="N267" s="33"/>
      <c r="Q267" s="5"/>
      <c r="R267" s="5"/>
      <c r="S267" s="5"/>
      <c r="T267" s="5"/>
      <c r="U267" s="5"/>
      <c r="W267" s="6"/>
      <c r="X267" s="7"/>
      <c r="Z267" s="6"/>
      <c r="AA267" s="7"/>
      <c r="AC267" s="6"/>
      <c r="AD267" s="7"/>
      <c r="AF267" s="6"/>
      <c r="AG267" s="7"/>
      <c r="AI267" s="6"/>
      <c r="AJ267" s="7"/>
    </row>
    <row r="268" spans="1:36" s="14" customFormat="1" ht="12.75" hidden="1" customHeight="1" x14ac:dyDescent="0.2">
      <c r="A268" s="31"/>
      <c r="B268" s="31" t="s">
        <v>143</v>
      </c>
      <c r="C268" s="31"/>
      <c r="D268" s="31"/>
      <c r="E268" s="33" t="e">
        <f>E267*3%</f>
        <v>#REF!</v>
      </c>
      <c r="F268" s="33" t="e">
        <f>F267*3%</f>
        <v>#REF!</v>
      </c>
      <c r="G268" s="33" t="e">
        <f>G267*3%</f>
        <v>#REF!</v>
      </c>
      <c r="H268" s="33" t="e">
        <f>H267*3%</f>
        <v>#REF!</v>
      </c>
      <c r="I268" s="33" t="e">
        <f>I267*3%</f>
        <v>#REF!</v>
      </c>
      <c r="J268" s="33"/>
      <c r="K268" s="33"/>
      <c r="L268" s="33"/>
      <c r="M268" s="33"/>
      <c r="N268" s="33"/>
      <c r="Q268" s="5"/>
      <c r="R268" s="5"/>
      <c r="S268" s="5"/>
      <c r="T268" s="5"/>
      <c r="U268" s="5"/>
      <c r="W268" s="6"/>
      <c r="X268" s="7"/>
      <c r="Z268" s="6"/>
      <c r="AA268" s="7"/>
      <c r="AC268" s="6"/>
      <c r="AD268" s="7"/>
      <c r="AF268" s="6"/>
      <c r="AG268" s="7"/>
      <c r="AI268" s="6"/>
      <c r="AJ268" s="7"/>
    </row>
    <row r="269" spans="1:36" s="14" customFormat="1" ht="12.75" hidden="1" customHeight="1" x14ac:dyDescent="0.2">
      <c r="A269" s="8"/>
      <c r="B269" s="8" t="s">
        <v>212</v>
      </c>
      <c r="C269" s="8"/>
      <c r="D269" s="8"/>
      <c r="E269" s="4" t="e">
        <f>E267*2.7%</f>
        <v>#REF!</v>
      </c>
      <c r="F269" s="4" t="e">
        <f>F267*2.7%</f>
        <v>#REF!</v>
      </c>
      <c r="G269" s="4" t="e">
        <f>G267*2.7%</f>
        <v>#REF!</v>
      </c>
      <c r="H269" s="4" t="e">
        <f>H267*2.7%</f>
        <v>#REF!</v>
      </c>
      <c r="I269" s="4" t="e">
        <f>I267*2.7%</f>
        <v>#REF!</v>
      </c>
      <c r="J269" s="4"/>
      <c r="K269" s="4"/>
      <c r="L269" s="4"/>
      <c r="M269" s="4"/>
      <c r="N269" s="4"/>
      <c r="Q269" s="5"/>
      <c r="R269" s="5"/>
      <c r="S269" s="5"/>
      <c r="T269" s="5"/>
      <c r="U269" s="5"/>
      <c r="W269" s="6"/>
      <c r="X269" s="7"/>
      <c r="Z269" s="6"/>
      <c r="AA269" s="7"/>
      <c r="AC269" s="6"/>
      <c r="AD269" s="7"/>
      <c r="AF269" s="6"/>
      <c r="AG269" s="7"/>
      <c r="AI269" s="6"/>
      <c r="AJ269" s="7"/>
    </row>
    <row r="270" spans="1:36" x14ac:dyDescent="0.2">
      <c r="A270" s="44"/>
      <c r="B270" s="45" t="s">
        <v>144</v>
      </c>
      <c r="C270" s="45"/>
      <c r="D270" s="45"/>
      <c r="E270" s="46">
        <f>J259*(1+Entrada!$I$13)</f>
        <v>2337711.3842924782</v>
      </c>
      <c r="F270" s="46">
        <f>K259*(1+Entrada!$I$13)</f>
        <v>2246742.6647456894</v>
      </c>
      <c r="G270" s="46">
        <f>L259*(1+Entrada!$I$13)</f>
        <v>2371189.7201662958</v>
      </c>
      <c r="H270" s="46">
        <f>M259*(1+Entrada!$I$13)</f>
        <v>2322242.0842680247</v>
      </c>
      <c r="I270" s="46">
        <f>N259*(1+Entrada!$I$13)</f>
        <v>2342559.9708673069</v>
      </c>
      <c r="J270" s="46"/>
      <c r="K270" s="46"/>
      <c r="L270" s="46"/>
      <c r="M270" s="46"/>
      <c r="N270" s="46"/>
      <c r="Q270" s="3">
        <f>SUMIF($O234:$O258,"&lt;&gt;Rateio",W234:W258)</f>
        <v>1352985.6653360843</v>
      </c>
      <c r="R270" s="3">
        <f>SUMIF($O234:$O258,"&lt;&gt;Rateio",Z234:Z258)</f>
        <v>1300336.1490751049</v>
      </c>
      <c r="S270" s="3">
        <f>SUMIF($O234:$O258,"&lt;&gt;Rateio",AC234:AC258)</f>
        <v>1372361.756345836</v>
      </c>
      <c r="T270" s="3">
        <f>SUMIF($O234:$O258,"&lt;&gt;Rateio",AF234:AF258)</f>
        <v>1344032.575007441</v>
      </c>
      <c r="U270" s="3">
        <f>SUMIF($O234:$O258,"&lt;&gt;Rateio",AI234:AI258)</f>
        <v>1355791.8578271519</v>
      </c>
      <c r="X270" s="7"/>
      <c r="AA270" s="7"/>
      <c r="AD270" s="7"/>
      <c r="AG270" s="7"/>
      <c r="AJ270" s="7"/>
    </row>
    <row r="271" spans="1:36" x14ac:dyDescent="0.2">
      <c r="E271" s="216">
        <f>Q271</f>
        <v>3.9113915033076922E-2</v>
      </c>
      <c r="F271" s="217">
        <f>R271</f>
        <v>3.9113915033076929E-2</v>
      </c>
      <c r="G271" s="217">
        <f>S271</f>
        <v>3.9113915033076908E-2</v>
      </c>
      <c r="H271" s="217">
        <f>T271</f>
        <v>3.9113915033076922E-2</v>
      </c>
      <c r="I271" s="218">
        <f>U271</f>
        <v>3.9113915033076922E-2</v>
      </c>
      <c r="Q271" s="24">
        <f>Q259/Q270</f>
        <v>3.9113915033076922E-2</v>
      </c>
      <c r="R271" s="24">
        <f>R259/R270</f>
        <v>3.9113915033076929E-2</v>
      </c>
      <c r="S271" s="24">
        <f>S259/S270</f>
        <v>3.9113915033076908E-2</v>
      </c>
      <c r="T271" s="24">
        <f>T259/T270</f>
        <v>3.9113915033076922E-2</v>
      </c>
      <c r="U271" s="24">
        <f>U259/U270</f>
        <v>3.9113915033076922E-2</v>
      </c>
      <c r="W271" s="25"/>
      <c r="X271" s="26"/>
      <c r="Z271" s="25"/>
      <c r="AA271" s="26"/>
      <c r="AC271" s="25"/>
      <c r="AD271" s="26"/>
      <c r="AF271" s="25"/>
      <c r="AG271" s="26"/>
      <c r="AI271" s="25"/>
      <c r="AJ271" s="26"/>
    </row>
    <row r="272" spans="1:36" s="14" customFormat="1" x14ac:dyDescent="0.2">
      <c r="E272" s="307"/>
      <c r="F272" s="307"/>
      <c r="G272" s="307"/>
      <c r="H272" s="307"/>
      <c r="I272" s="307"/>
      <c r="J272" s="36"/>
      <c r="K272" s="36"/>
      <c r="L272" s="36"/>
      <c r="M272" s="36"/>
      <c r="N272" s="36"/>
    </row>
    <row r="273" spans="1:36" s="14" customFormat="1" x14ac:dyDescent="0.2">
      <c r="E273" s="307"/>
      <c r="F273" s="307"/>
      <c r="G273" s="307"/>
      <c r="H273" s="307"/>
      <c r="I273" s="307"/>
      <c r="J273" s="36"/>
      <c r="K273" s="36"/>
      <c r="L273" s="36"/>
      <c r="M273" s="36"/>
      <c r="N273" s="36"/>
    </row>
    <row r="275" spans="1:36" s="11" customFormat="1" ht="12.75" customHeight="1" x14ac:dyDescent="0.2">
      <c r="B275" s="382" t="s">
        <v>84</v>
      </c>
      <c r="C275" s="9"/>
      <c r="D275" s="9"/>
      <c r="E275" s="9"/>
      <c r="F275" s="9"/>
      <c r="G275" s="16"/>
      <c r="H275" s="9"/>
      <c r="I275" s="9"/>
      <c r="J275" s="9"/>
      <c r="K275" s="9"/>
      <c r="L275" s="9"/>
      <c r="O275" s="336"/>
      <c r="P275" s="336"/>
      <c r="Q275" s="312" t="s">
        <v>30</v>
      </c>
      <c r="R275" s="312" t="s">
        <v>31</v>
      </c>
      <c r="S275" s="312" t="s">
        <v>32</v>
      </c>
      <c r="T275" s="312" t="s">
        <v>33</v>
      </c>
      <c r="U275" s="312" t="s">
        <v>34</v>
      </c>
      <c r="W275" s="313"/>
      <c r="X275" s="314"/>
      <c r="Z275" s="313"/>
      <c r="AA275" s="314"/>
      <c r="AC275" s="313"/>
      <c r="AD275" s="314"/>
      <c r="AF275" s="313"/>
      <c r="AG275" s="314"/>
      <c r="AI275" s="313"/>
      <c r="AJ275" s="314"/>
    </row>
    <row r="276" spans="1:36" s="11" customFormat="1" ht="12.75" customHeight="1" x14ac:dyDescent="0.2">
      <c r="B276" s="382"/>
      <c r="C276" s="9"/>
      <c r="D276" s="9"/>
      <c r="E276" s="9"/>
      <c r="F276" s="9"/>
      <c r="G276" s="16"/>
      <c r="H276" s="9"/>
      <c r="I276" s="9"/>
      <c r="J276" s="9"/>
      <c r="K276" s="9"/>
      <c r="L276" s="9"/>
      <c r="O276" s="14" t="s">
        <v>571</v>
      </c>
      <c r="P276" s="336"/>
      <c r="Q276" s="3">
        <f>SUMIF($O279:$O303,"Rateio",J279:J303)+E315</f>
        <v>2702385.0065934416</v>
      </c>
      <c r="R276" s="3">
        <f>SUMIF($O279:$O303,"Rateio",K279:K303)+F315</f>
        <v>2597225.5307813114</v>
      </c>
      <c r="S276" s="3">
        <f>SUMIF($O279:$O303,"Rateio",L279:L303)+G315</f>
        <v>2741085.8289100877</v>
      </c>
      <c r="T276" s="3">
        <f>SUMIF($O279:$O303,"Rateio",M279:M303)+H315</f>
        <v>2684502.5576609224</v>
      </c>
      <c r="U276" s="3">
        <f>SUMIF($O279:$O303,"Rateio",N279:N303)+I315</f>
        <v>2707989.9532737834</v>
      </c>
      <c r="X276" s="212"/>
      <c r="AA276" s="212"/>
      <c r="AD276" s="212"/>
      <c r="AG276" s="212"/>
      <c r="AJ276" s="212"/>
    </row>
    <row r="277" spans="1:36" s="17" customFormat="1" x14ac:dyDescent="0.2">
      <c r="A277" s="379" t="s">
        <v>35</v>
      </c>
      <c r="B277" s="379" t="s">
        <v>36</v>
      </c>
      <c r="C277" s="379" t="s">
        <v>0</v>
      </c>
      <c r="D277" s="379" t="s">
        <v>37</v>
      </c>
      <c r="E277" s="380" t="str">
        <f>$E$7</f>
        <v>Preço Unitário - Ref. 07/2017</v>
      </c>
      <c r="F277" s="380"/>
      <c r="G277" s="380"/>
      <c r="H277" s="380"/>
      <c r="I277" s="380"/>
      <c r="J277" s="381" t="str">
        <f>$J$7</f>
        <v>Preço Total</v>
      </c>
      <c r="K277" s="381"/>
      <c r="L277" s="381"/>
      <c r="M277" s="381"/>
      <c r="N277" s="381"/>
      <c r="O277" s="339" t="s">
        <v>572</v>
      </c>
      <c r="P277" s="337"/>
      <c r="Q277" s="3">
        <f>SUMIF($P279:$P303,"UAR",J279:J303)</f>
        <v>1209341.7117274718</v>
      </c>
      <c r="R277" s="3">
        <f>SUMIF($P279:$P303,"UAR",K279:K303)</f>
        <v>1162281.895982225</v>
      </c>
      <c r="S277" s="3">
        <f>SUMIF($P279:$P303,"UAR",L279:L303)</f>
        <v>1226660.679450976</v>
      </c>
      <c r="T277" s="3">
        <f>SUMIF($P279:$P303,"UAR",M279:M303)</f>
        <v>1201339.1542276456</v>
      </c>
      <c r="U277" s="3">
        <f>SUMIF($P279:$P303,"UAR",N279:N303)</f>
        <v>1211849.9760184621</v>
      </c>
      <c r="X277" s="213"/>
      <c r="AA277" s="213"/>
      <c r="AD277" s="213"/>
      <c r="AG277" s="213"/>
      <c r="AJ277" s="213"/>
    </row>
    <row r="278" spans="1:36" s="18" customFormat="1" x14ac:dyDescent="0.2">
      <c r="A278" s="379"/>
      <c r="B278" s="379"/>
      <c r="C278" s="379"/>
      <c r="D278" s="379"/>
      <c r="E278" s="10" t="s">
        <v>30</v>
      </c>
      <c r="F278" s="10" t="s">
        <v>31</v>
      </c>
      <c r="G278" s="10" t="s">
        <v>32</v>
      </c>
      <c r="H278" s="10" t="s">
        <v>33</v>
      </c>
      <c r="I278" s="10" t="s">
        <v>34</v>
      </c>
      <c r="J278" s="10" t="s">
        <v>30</v>
      </c>
      <c r="K278" s="10" t="s">
        <v>31</v>
      </c>
      <c r="L278" s="10" t="s">
        <v>32</v>
      </c>
      <c r="M278" s="10" t="s">
        <v>33</v>
      </c>
      <c r="N278" s="10" t="s">
        <v>34</v>
      </c>
      <c r="O278" s="339" t="s">
        <v>573</v>
      </c>
      <c r="P278" s="338"/>
      <c r="Q278" s="5">
        <f>Q277/Q276</f>
        <v>0.4475090369347251</v>
      </c>
      <c r="R278" s="5">
        <f>R277/R276</f>
        <v>0.4475090369347251</v>
      </c>
      <c r="S278" s="5">
        <f>S277/S276</f>
        <v>0.4475090369347251</v>
      </c>
      <c r="T278" s="5">
        <f>T277/T276</f>
        <v>0.44750903693472505</v>
      </c>
      <c r="U278" s="5">
        <f>U277/U276</f>
        <v>0.4475090369347251</v>
      </c>
      <c r="X278" s="214"/>
      <c r="AA278" s="214"/>
      <c r="AD278" s="214"/>
      <c r="AG278" s="214"/>
      <c r="AJ278" s="214"/>
    </row>
    <row r="279" spans="1:36" x14ac:dyDescent="0.2">
      <c r="A279" s="19">
        <v>1</v>
      </c>
      <c r="B279" s="20" t="s">
        <v>1</v>
      </c>
      <c r="C279" s="6" t="str">
        <f>VLOOKUP(B279,Valores!$A$2:$F$300,5,FALSE)</f>
        <v>unid.</v>
      </c>
      <c r="D279" s="6">
        <v>0</v>
      </c>
      <c r="E279" s="27">
        <f>Entrada!$I$27*VLOOKUP($E278,Regional!$A$2:$B$7,2,FALSE)</f>
        <v>397305.67820463743</v>
      </c>
      <c r="F279" s="21">
        <f>Entrada!$I$27*VLOOKUP($F278,Regional!$A$2:$B$7,2,FALSE)</f>
        <v>381845.09181326686</v>
      </c>
      <c r="G279" s="21">
        <f>Entrada!$I$27*VLOOKUP($G278,Regional!$A$2:$B$7,2,FALSE)</f>
        <v>402995.48791719764</v>
      </c>
      <c r="H279" s="21">
        <f>Entrada!$I$27*VLOOKUP($H278,Regional!$A$2:$B$7,2,FALSE)</f>
        <v>394676.59371676476</v>
      </c>
      <c r="I279" s="22">
        <f>Entrada!$I$27*VLOOKUP($I278,Regional!$A$2:$B$7,2,FALSE)</f>
        <v>398129.71961128409</v>
      </c>
      <c r="J279" s="27">
        <f t="shared" ref="J279:N303" si="78">$D279*E279</f>
        <v>0</v>
      </c>
      <c r="K279" s="21">
        <f t="shared" si="78"/>
        <v>0</v>
      </c>
      <c r="L279" s="21">
        <f t="shared" si="78"/>
        <v>0</v>
      </c>
      <c r="M279" s="21">
        <f t="shared" si="78"/>
        <v>0</v>
      </c>
      <c r="N279" s="22">
        <f t="shared" si="78"/>
        <v>0</v>
      </c>
      <c r="O279" s="14">
        <f>VLOOKUP(B279,Valores!$A$2:$O$300,14,FALSE)</f>
        <v>3.0300000000000001E-2</v>
      </c>
      <c r="P279" s="14" t="str">
        <f>VLOOKUP(B279,Valores!$A$2:$O$300,15,FALSE)</f>
        <v>UAR</v>
      </c>
      <c r="Q279" s="5">
        <f>IF($P279="UAR",J279*Q$278,0)</f>
        <v>0</v>
      </c>
      <c r="R279" s="5">
        <f>IF($P279="UAR",K279*R$278,0)</f>
        <v>0</v>
      </c>
      <c r="S279" s="5">
        <f>IF($P279="UAR",L279*S$278,0)</f>
        <v>0</v>
      </c>
      <c r="T279" s="5">
        <f>IF($P279="UAR",M279*T$278,0)</f>
        <v>0</v>
      </c>
      <c r="U279" s="5">
        <f>IF($P279="UAR",N279*U$278,0)</f>
        <v>0</v>
      </c>
      <c r="W279" s="1">
        <f t="shared" ref="W279:W303" si="79">J279+Q279</f>
        <v>0</v>
      </c>
      <c r="X279" s="7">
        <f t="shared" ref="X279:X303" si="80">IF($O279="rateio",0,W279*$O279)</f>
        <v>0</v>
      </c>
      <c r="Z279" s="1">
        <f t="shared" ref="Z279:Z303" si="81">K279+R279</f>
        <v>0</v>
      </c>
      <c r="AA279" s="7">
        <f t="shared" ref="AA279:AA303" si="82">IF($O279="rateio",0,Z279*$O279)</f>
        <v>0</v>
      </c>
      <c r="AC279" s="1">
        <f t="shared" ref="AC279:AC303" si="83">L279+S279</f>
        <v>0</v>
      </c>
      <c r="AD279" s="7">
        <f t="shared" ref="AD279:AD303" si="84">IF($O279="rateio",0,AC279*$O279)</f>
        <v>0</v>
      </c>
      <c r="AF279" s="1">
        <f t="shared" ref="AF279:AF303" si="85">M279+T279</f>
        <v>0</v>
      </c>
      <c r="AG279" s="7">
        <f t="shared" ref="AG279:AG303" si="86">IF($O279="rateio",0,AF279*$O279)</f>
        <v>0</v>
      </c>
      <c r="AI279" s="1">
        <f t="shared" ref="AI279:AI303" si="87">N279+U279</f>
        <v>0</v>
      </c>
      <c r="AJ279" s="7">
        <f t="shared" ref="AJ279:AJ303" si="88">IF($O279="rateio",0,AI279*$O279)</f>
        <v>0</v>
      </c>
    </row>
    <row r="280" spans="1:36" x14ac:dyDescent="0.2">
      <c r="A280" s="5">
        <v>2</v>
      </c>
      <c r="B280" s="6" t="s">
        <v>262</v>
      </c>
      <c r="C280" s="6" t="str">
        <f>VLOOKUP(B280,Valores!$A$2:$F$300,5,FALSE)</f>
        <v>unid.</v>
      </c>
      <c r="D280" s="6">
        <v>1</v>
      </c>
      <c r="E280" s="3">
        <f>Entrada!$I$28*VLOOKUP($E278,Regional!$A$2:$B$7,2,FALSE)</f>
        <v>71827.187258561709</v>
      </c>
      <c r="F280" s="1">
        <f>Entrada!$I$28*VLOOKUP($F278,Regional!$A$2:$B$7,2,FALSE)</f>
        <v>69032.13424326558</v>
      </c>
      <c r="G280" s="1">
        <f>Entrada!$I$28*VLOOKUP($G278,Regional!$A$2:$B$7,2,FALSE)</f>
        <v>72855.823520536156</v>
      </c>
      <c r="H280" s="1">
        <f>Entrada!$I$28*VLOOKUP($H278,Regional!$A$2:$B$7,2,FALSE)</f>
        <v>71351.886365097642</v>
      </c>
      <c r="I280" s="2">
        <f>Entrada!$I$28*VLOOKUP($I278,Regional!$A$2:$B$7,2,FALSE)</f>
        <v>71976.162165468355</v>
      </c>
      <c r="J280" s="3">
        <f t="shared" si="78"/>
        <v>71827.187258561709</v>
      </c>
      <c r="K280" s="1">
        <f t="shared" si="78"/>
        <v>69032.13424326558</v>
      </c>
      <c r="L280" s="1">
        <f t="shared" si="78"/>
        <v>72855.823520536156</v>
      </c>
      <c r="M280" s="1">
        <f t="shared" si="78"/>
        <v>71351.886365097642</v>
      </c>
      <c r="N280" s="2">
        <f t="shared" si="78"/>
        <v>71976.162165468355</v>
      </c>
      <c r="O280" s="14">
        <f>VLOOKUP(B280,Valores!$A$2:$O$300,14,FALSE)</f>
        <v>3.3300000000000003E-2</v>
      </c>
      <c r="P280" s="14" t="str">
        <f>VLOOKUP(B280,Valores!$A$2:$O$300,15,FALSE)</f>
        <v>UAR</v>
      </c>
      <c r="Q280" s="5">
        <f t="shared" ref="Q280:U303" si="89">IF($P280="UAR",J280*Q$278,0)</f>
        <v>32143.31539580911</v>
      </c>
      <c r="R280" s="5">
        <f t="shared" si="89"/>
        <v>30892.50391275244</v>
      </c>
      <c r="S280" s="5">
        <f t="shared" si="89"/>
        <v>32603.639418761428</v>
      </c>
      <c r="T280" s="5">
        <f t="shared" si="89"/>
        <v>31930.613950720784</v>
      </c>
      <c r="U280" s="5">
        <f t="shared" si="89"/>
        <v>32209.983012926343</v>
      </c>
      <c r="W280" s="1">
        <f t="shared" si="79"/>
        <v>103970.50265437082</v>
      </c>
      <c r="X280" s="7">
        <f t="shared" si="80"/>
        <v>3462.2177383905487</v>
      </c>
      <c r="Z280" s="1">
        <f t="shared" si="81"/>
        <v>99924.638156018016</v>
      </c>
      <c r="AA280" s="7">
        <f t="shared" si="82"/>
        <v>3327.4904505954</v>
      </c>
      <c r="AC280" s="1">
        <f t="shared" si="83"/>
        <v>105459.46293929758</v>
      </c>
      <c r="AD280" s="7">
        <f t="shared" si="84"/>
        <v>3511.8001158786096</v>
      </c>
      <c r="AF280" s="1">
        <f t="shared" si="85"/>
        <v>103282.50031581843</v>
      </c>
      <c r="AG280" s="7">
        <f t="shared" si="86"/>
        <v>3439.307260516754</v>
      </c>
      <c r="AI280" s="1">
        <f t="shared" si="87"/>
        <v>104186.1451783947</v>
      </c>
      <c r="AJ280" s="7">
        <f t="shared" si="88"/>
        <v>3469.3986344405439</v>
      </c>
    </row>
    <row r="281" spans="1:36" x14ac:dyDescent="0.2">
      <c r="A281" s="24">
        <v>3</v>
      </c>
      <c r="B281" s="25" t="s">
        <v>576</v>
      </c>
      <c r="C281" s="25" t="str">
        <f>VLOOKUP(B281,Valores!$A$2:$F$300,5,FALSE)</f>
        <v>unid.</v>
      </c>
      <c r="D281" s="25">
        <v>3</v>
      </c>
      <c r="E281" s="28">
        <f>Entrada!$I$33*VLOOKUP($E278,Regional!$A$2:$B$7,2,FALSE)</f>
        <v>26257.950563520535</v>
      </c>
      <c r="F281" s="29">
        <f>Entrada!$I$33*VLOOKUP($F278,Regional!$A$2:$B$7,2,FALSE)</f>
        <v>25236.15969714749</v>
      </c>
      <c r="G281" s="29">
        <f>Entrada!$I$33*VLOOKUP($G278,Regional!$A$2:$B$7,2,FALSE)</f>
        <v>26633.990349368483</v>
      </c>
      <c r="H281" s="29">
        <f>Entrada!$I$33*VLOOKUP($H278,Regional!$A$2:$B$7,2,FALSE)</f>
        <v>26084.194248680451</v>
      </c>
      <c r="I281" s="38">
        <f>Entrada!$I$33*VLOOKUP($I278,Regional!$A$2:$B$7,2,FALSE)</f>
        <v>26312.411498022651</v>
      </c>
      <c r="J281" s="28">
        <f t="shared" si="78"/>
        <v>78773.851690561598</v>
      </c>
      <c r="K281" s="29">
        <f t="shared" si="78"/>
        <v>75708.479091442467</v>
      </c>
      <c r="L281" s="29">
        <f t="shared" si="78"/>
        <v>79901.97104810545</v>
      </c>
      <c r="M281" s="29">
        <f t="shared" si="78"/>
        <v>78252.582746041357</v>
      </c>
      <c r="N281" s="38">
        <f t="shared" si="78"/>
        <v>78937.234494067961</v>
      </c>
      <c r="O281" s="14">
        <f>VLOOKUP(B281,Valores!$A$2:$O$300,14,FALSE)</f>
        <v>4.1700000000000001E-2</v>
      </c>
      <c r="P281" s="14" t="str">
        <f>VLOOKUP(B281,Valores!$A$2:$O$300,15,FALSE)</f>
        <v>UAR</v>
      </c>
      <c r="Q281" s="5">
        <f t="shared" si="89"/>
        <v>35252.01050568209</v>
      </c>
      <c r="R281" s="5">
        <f t="shared" si="89"/>
        <v>33880.228566004189</v>
      </c>
      <c r="S281" s="5">
        <f t="shared" si="89"/>
        <v>35756.85411292396</v>
      </c>
      <c r="T281" s="5">
        <f t="shared" si="89"/>
        <v>35018.737942335851</v>
      </c>
      <c r="U281" s="5">
        <f t="shared" si="89"/>
        <v>35325.125786730918</v>
      </c>
      <c r="W281" s="1">
        <f t="shared" si="79"/>
        <v>114025.86219624369</v>
      </c>
      <c r="X281" s="7">
        <f t="shared" si="80"/>
        <v>4754.878453583362</v>
      </c>
      <c r="Z281" s="1">
        <f t="shared" si="81"/>
        <v>109588.70765744665</v>
      </c>
      <c r="AA281" s="7">
        <f t="shared" si="82"/>
        <v>4569.8491093155253</v>
      </c>
      <c r="AC281" s="1">
        <f t="shared" si="83"/>
        <v>115658.82516102941</v>
      </c>
      <c r="AD281" s="7">
        <f t="shared" si="84"/>
        <v>4822.9730092149266</v>
      </c>
      <c r="AF281" s="1">
        <f t="shared" si="85"/>
        <v>113271.32068837721</v>
      </c>
      <c r="AG281" s="7">
        <f t="shared" si="86"/>
        <v>4723.41407270533</v>
      </c>
      <c r="AI281" s="1">
        <f t="shared" si="87"/>
        <v>114262.36028079888</v>
      </c>
      <c r="AJ281" s="7">
        <f t="shared" si="88"/>
        <v>4764.7404237093133</v>
      </c>
    </row>
    <row r="282" spans="1:36" x14ac:dyDescent="0.2">
      <c r="A282" s="5">
        <v>4</v>
      </c>
      <c r="B282" s="6" t="s">
        <v>16</v>
      </c>
      <c r="C282" s="6" t="str">
        <f>VLOOKUP(B282,Valores!$A$2:$F$300,5,FALSE)</f>
        <v>unid.</v>
      </c>
      <c r="D282" s="6">
        <v>21</v>
      </c>
      <c r="E282" s="3">
        <f>VLOOKUP($B282,Valores!$A$2:$G$300,6,FALSE)*VLOOKUP(VLOOKUP($B282,Indices_Poder!$B$5:$E$250,3,FALSE),Indices_Poder!$G$6:$N$27,4,FALSE)*VLOOKUP($E$8,Regional!$A$2:$B$7,2,FALSE)</f>
        <v>153.50973269963379</v>
      </c>
      <c r="F282" s="1">
        <f>VLOOKUP($B282,Valores!$A$2:$G$300,6,FALSE)*VLOOKUP(VLOOKUP($B282,Indices_Poder!$B$5:$E$250,3,FALSE),Indices_Poder!$G$6:$N$27,4,FALSE)*VLOOKUP($F$8,Regional!$A$2:$B$7,2,FALSE)</f>
        <v>147.53611939754435</v>
      </c>
      <c r="G282" s="1">
        <f>VLOOKUP($B282,Valores!$A$2:$G$300,6,FALSE)*VLOOKUP(VLOOKUP($B282,Indices_Poder!$B$5:$E$250,3,FALSE),Indices_Poder!$G$6:$N$27,4,FALSE)*VLOOKUP($G$8,Regional!$A$2:$B$7,2,FALSE)</f>
        <v>155.70814368644335</v>
      </c>
      <c r="H282" s="1">
        <f>VLOOKUP($B282,Valores!$A$2:$G$300,6,FALSE)*VLOOKUP(VLOOKUP($B282,Indices_Poder!$B$5:$E$250,3,FALSE),Indices_Poder!$G$6:$N$27,4,FALSE)*VLOOKUP($H$8,Regional!$A$2:$B$7,2,FALSE)</f>
        <v>152.49391520917698</v>
      </c>
      <c r="I282" s="1">
        <f>VLOOKUP($B282,Valores!$A$2:$G$300,6,FALSE)*VLOOKUP(VLOOKUP($B282,Indices_Poder!$B$5:$E$250,3,FALSE),Indices_Poder!$G$6:$N$27,4,FALSE)*VLOOKUP($I$8,Regional!$A$2:$B$7,2,FALSE)</f>
        <v>153.82812325634416</v>
      </c>
      <c r="J282" s="3">
        <f t="shared" si="78"/>
        <v>3223.7043866923095</v>
      </c>
      <c r="K282" s="1">
        <f t="shared" si="78"/>
        <v>3098.2585073484315</v>
      </c>
      <c r="L282" s="1">
        <f t="shared" si="78"/>
        <v>3269.8710174153102</v>
      </c>
      <c r="M282" s="1">
        <f t="shared" si="78"/>
        <v>3202.3722193927165</v>
      </c>
      <c r="N282" s="2">
        <f t="shared" si="78"/>
        <v>3230.3905883832272</v>
      </c>
      <c r="O282" s="14">
        <f>VLOOKUP(B282,Valores!$A$2:$O$300,14,FALSE)</f>
        <v>2.5000000000000001E-2</v>
      </c>
      <c r="P282" s="14" t="str">
        <f>VLOOKUP(B282,Valores!$A$2:$O$300,15,FALSE)</f>
        <v>COM</v>
      </c>
      <c r="Q282" s="5">
        <f t="shared" si="89"/>
        <v>0</v>
      </c>
      <c r="R282" s="5">
        <f t="shared" si="89"/>
        <v>0</v>
      </c>
      <c r="S282" s="5">
        <f t="shared" si="89"/>
        <v>0</v>
      </c>
      <c r="T282" s="5">
        <f t="shared" si="89"/>
        <v>0</v>
      </c>
      <c r="U282" s="5">
        <f t="shared" si="89"/>
        <v>0</v>
      </c>
      <c r="W282" s="1">
        <f t="shared" si="79"/>
        <v>3223.7043866923095</v>
      </c>
      <c r="X282" s="7">
        <f t="shared" si="80"/>
        <v>80.592609667307741</v>
      </c>
      <c r="Z282" s="1">
        <f t="shared" si="81"/>
        <v>3098.2585073484315</v>
      </c>
      <c r="AA282" s="7">
        <f t="shared" si="82"/>
        <v>77.456462683710797</v>
      </c>
      <c r="AC282" s="1">
        <f t="shared" si="83"/>
        <v>3269.8710174153102</v>
      </c>
      <c r="AD282" s="7">
        <f t="shared" si="84"/>
        <v>81.746775435382759</v>
      </c>
      <c r="AF282" s="1">
        <f t="shared" si="85"/>
        <v>3202.3722193927165</v>
      </c>
      <c r="AG282" s="7">
        <f t="shared" si="86"/>
        <v>80.059305484817912</v>
      </c>
      <c r="AI282" s="1">
        <f t="shared" si="87"/>
        <v>3230.3905883832272</v>
      </c>
      <c r="AJ282" s="7">
        <f t="shared" si="88"/>
        <v>80.759764709580679</v>
      </c>
    </row>
    <row r="283" spans="1:36" x14ac:dyDescent="0.2">
      <c r="A283" s="5">
        <v>5</v>
      </c>
      <c r="B283" s="6" t="s">
        <v>348</v>
      </c>
      <c r="C283" s="6" t="str">
        <f>VLOOKUP(B283,Valores!$A$2:$F$300,5,FALSE)</f>
        <v>kg</v>
      </c>
      <c r="D283" s="6">
        <v>298</v>
      </c>
      <c r="E283" s="3">
        <f>VLOOKUP($B283,Valores!$A$2:$G$300,6,FALSE)*VLOOKUP(VLOOKUP($B283,Indices_Poder!$B$5:$E$250,3,FALSE),Indices_Poder!$G$6:$N$27,4,FALSE)*VLOOKUP($E$8,Regional!$A$2:$B$7,2,FALSE)</f>
        <v>63.9384476185</v>
      </c>
      <c r="F283" s="1">
        <f>VLOOKUP($B283,Valores!$A$2:$G$300,6,FALSE)*VLOOKUP(VLOOKUP($B283,Indices_Poder!$B$5:$E$250,3,FALSE),Indices_Poder!$G$6:$N$27,4,FALSE)*VLOOKUP($F$8,Regional!$A$2:$B$7,2,FALSE)</f>
        <v>61.450373706234416</v>
      </c>
      <c r="G283" s="1">
        <f>VLOOKUP($B283,Valores!$A$2:$G$300,6,FALSE)*VLOOKUP(VLOOKUP($B283,Indices_Poder!$B$5:$E$250,3,FALSE),Indices_Poder!$G$6:$N$27,4,FALSE)*VLOOKUP($G$8,Regional!$A$2:$B$7,2,FALSE)</f>
        <v>64.854109337480978</v>
      </c>
      <c r="H283" s="1">
        <f>VLOOKUP($B283,Valores!$A$2:$G$300,6,FALSE)*VLOOKUP(VLOOKUP($B283,Indices_Poder!$B$5:$E$250,3,FALSE),Indices_Poder!$G$6:$N$27,4,FALSE)*VLOOKUP($H$8,Regional!$A$2:$B$7,2,FALSE)</f>
        <v>63.51534875524672</v>
      </c>
      <c r="I283" s="1">
        <f>VLOOKUP($B283,Valores!$A$2:$G$300,6,FALSE)*VLOOKUP(VLOOKUP($B283,Indices_Poder!$B$5:$E$250,3,FALSE),Indices_Poder!$G$6:$N$27,4,FALSE)*VLOOKUP($I$8,Regional!$A$2:$B$7,2,FALSE)</f>
        <v>64.071060695042078</v>
      </c>
      <c r="J283" s="3">
        <f t="shared" si="78"/>
        <v>19053.657390313001</v>
      </c>
      <c r="K283" s="1">
        <f t="shared" si="78"/>
        <v>18312.211364457857</v>
      </c>
      <c r="L283" s="1">
        <f t="shared" si="78"/>
        <v>19326.524582569331</v>
      </c>
      <c r="M283" s="1">
        <f t="shared" si="78"/>
        <v>18927.573929063521</v>
      </c>
      <c r="N283" s="2">
        <f t="shared" si="78"/>
        <v>19093.176087122538</v>
      </c>
      <c r="O283" s="14">
        <f>VLOOKUP(B283,Valores!$A$2:$O$300,14,FALSE)</f>
        <v>2.5000000000000001E-2</v>
      </c>
      <c r="P283" s="14" t="str">
        <f>VLOOKUP(B283,Valores!$A$2:$O$300,15,FALSE)</f>
        <v>UAR</v>
      </c>
      <c r="Q283" s="5">
        <f t="shared" si="89"/>
        <v>8526.6838688231783</v>
      </c>
      <c r="R283" s="5">
        <f t="shared" si="89"/>
        <v>8194.880071853664</v>
      </c>
      <c r="S283" s="5">
        <f t="shared" si="89"/>
        <v>8648.7944032408905</v>
      </c>
      <c r="T283" s="5">
        <f t="shared" si="89"/>
        <v>8470.2603805060262</v>
      </c>
      <c r="U283" s="5">
        <f t="shared" si="89"/>
        <v>8544.3688427733305</v>
      </c>
      <c r="W283" s="1">
        <f t="shared" si="79"/>
        <v>27580.341259136178</v>
      </c>
      <c r="X283" s="7">
        <f t="shared" si="80"/>
        <v>689.50853147840451</v>
      </c>
      <c r="Z283" s="1">
        <f t="shared" si="81"/>
        <v>26507.091436311523</v>
      </c>
      <c r="AA283" s="7">
        <f t="shared" si="82"/>
        <v>662.67728590778813</v>
      </c>
      <c r="AC283" s="1">
        <f t="shared" si="83"/>
        <v>27975.31898581022</v>
      </c>
      <c r="AD283" s="7">
        <f t="shared" si="84"/>
        <v>699.38297464525556</v>
      </c>
      <c r="AF283" s="1">
        <f t="shared" si="85"/>
        <v>27397.834309569545</v>
      </c>
      <c r="AG283" s="7">
        <f t="shared" si="86"/>
        <v>684.9458577392387</v>
      </c>
      <c r="AI283" s="1">
        <f t="shared" si="87"/>
        <v>27637.54492989587</v>
      </c>
      <c r="AJ283" s="7">
        <f t="shared" si="88"/>
        <v>690.93862324739678</v>
      </c>
    </row>
    <row r="284" spans="1:36" x14ac:dyDescent="0.2">
      <c r="A284" s="24">
        <v>6</v>
      </c>
      <c r="B284" s="25" t="s">
        <v>27</v>
      </c>
      <c r="C284" s="25" t="str">
        <f>VLOOKUP(B284,Valores!$A$2:$F$300,5,FALSE)</f>
        <v>kg</v>
      </c>
      <c r="D284" s="25">
        <v>0</v>
      </c>
      <c r="E284" s="28">
        <f>VLOOKUP($B284,Valores!$A$2:$G$300,6,FALSE)*VLOOKUP(VLOOKUP($B284,Indices_Poder!$B$5:$E$250,3,FALSE),Indices_Poder!$G$6:$N$27,4,FALSE)*VLOOKUP($E$8,Regional!$A$2:$B$7,2,FALSE)</f>
        <v>51.521045659640038</v>
      </c>
      <c r="F284" s="29">
        <f>VLOOKUP($B284,Valores!$A$2:$G$300,6,FALSE)*VLOOKUP(VLOOKUP($B284,Indices_Poder!$B$5:$E$250,3,FALSE),Indices_Poder!$G$6:$N$27,4,FALSE)*VLOOKUP($F$8,Regional!$A$2:$B$7,2,FALSE)</f>
        <v>49.516177314958739</v>
      </c>
      <c r="G284" s="29">
        <f>VLOOKUP($B284,Valores!$A$2:$G$300,6,FALSE)*VLOOKUP(VLOOKUP($B284,Indices_Poder!$B$5:$E$250,3,FALSE),Indices_Poder!$G$6:$N$27,4,FALSE)*VLOOKUP($G$8,Regional!$A$2:$B$7,2,FALSE)</f>
        <v>52.258877918469452</v>
      </c>
      <c r="H284" s="29">
        <f>VLOOKUP($B284,Valores!$A$2:$G$300,6,FALSE)*VLOOKUP(VLOOKUP($B284,Indices_Poder!$B$5:$E$250,3,FALSE),Indices_Poder!$G$6:$N$27,4,FALSE)*VLOOKUP($H$8,Regional!$A$2:$B$7,2,FALSE)</f>
        <v>51.180116271077488</v>
      </c>
      <c r="I284" s="29">
        <f>VLOOKUP($B284,Valores!$A$2:$G$300,6,FALSE)*VLOOKUP(VLOOKUP($B284,Indices_Poder!$B$5:$E$250,3,FALSE),Indices_Poder!$G$6:$N$27,4,FALSE)*VLOOKUP($I$8,Regional!$A$2:$B$7,2,FALSE)</f>
        <v>51.62790412471189</v>
      </c>
      <c r="J284" s="28">
        <f t="shared" si="78"/>
        <v>0</v>
      </c>
      <c r="K284" s="29">
        <f t="shared" si="78"/>
        <v>0</v>
      </c>
      <c r="L284" s="29">
        <f t="shared" si="78"/>
        <v>0</v>
      </c>
      <c r="M284" s="29">
        <f t="shared" si="78"/>
        <v>0</v>
      </c>
      <c r="N284" s="38">
        <f t="shared" si="78"/>
        <v>0</v>
      </c>
      <c r="O284" s="14" t="str">
        <f>VLOOKUP(B284,Valores!$A$2:$O$300,14,FALSE)</f>
        <v>Rateio</v>
      </c>
      <c r="P284" s="14" t="str">
        <f>VLOOKUP(B284,Valores!$A$2:$O$300,15,FALSE)</f>
        <v>COM</v>
      </c>
      <c r="Q284" s="5">
        <f t="shared" si="89"/>
        <v>0</v>
      </c>
      <c r="R284" s="5">
        <f t="shared" si="89"/>
        <v>0</v>
      </c>
      <c r="S284" s="5">
        <f t="shared" si="89"/>
        <v>0</v>
      </c>
      <c r="T284" s="5">
        <f t="shared" si="89"/>
        <v>0</v>
      </c>
      <c r="U284" s="5">
        <f t="shared" si="89"/>
        <v>0</v>
      </c>
      <c r="W284" s="1">
        <f t="shared" si="79"/>
        <v>0</v>
      </c>
      <c r="X284" s="7">
        <f t="shared" si="80"/>
        <v>0</v>
      </c>
      <c r="Z284" s="1">
        <f t="shared" si="81"/>
        <v>0</v>
      </c>
      <c r="AA284" s="7">
        <f t="shared" si="82"/>
        <v>0</v>
      </c>
      <c r="AC284" s="1">
        <f t="shared" si="83"/>
        <v>0</v>
      </c>
      <c r="AD284" s="7">
        <f t="shared" si="84"/>
        <v>0</v>
      </c>
      <c r="AF284" s="1">
        <f t="shared" si="85"/>
        <v>0</v>
      </c>
      <c r="AG284" s="7">
        <f t="shared" si="86"/>
        <v>0</v>
      </c>
      <c r="AI284" s="1">
        <f t="shared" si="87"/>
        <v>0</v>
      </c>
      <c r="AJ284" s="7">
        <f t="shared" si="88"/>
        <v>0</v>
      </c>
    </row>
    <row r="285" spans="1:36" x14ac:dyDescent="0.2">
      <c r="A285" s="207">
        <v>7</v>
      </c>
      <c r="B285" s="208" t="s">
        <v>11</v>
      </c>
      <c r="C285" s="208" t="str">
        <f>VLOOKUP(B285,Valores!$A$2:$F$300,5,FALSE)</f>
        <v>m</v>
      </c>
      <c r="D285" s="208">
        <v>9132</v>
      </c>
      <c r="E285" s="209">
        <f>VLOOKUP($B285,Valores!$A$2:$G$300,6,FALSE)*VLOOKUP(VLOOKUP($B285,Indices_Poder!$B$5:$E$250,3,FALSE),Indices_Poder!$G$6:$N$27,4,FALSE)*VLOOKUP($E$8,Regional!$A$2:$B$7,2,FALSE)</f>
        <v>39.933598587490515</v>
      </c>
      <c r="F285" s="210">
        <f>VLOOKUP($B285,Valores!$A$2:$G$300,6,FALSE)*VLOOKUP(VLOOKUP($B285,Indices_Poder!$B$5:$E$250,3,FALSE),Indices_Poder!$G$6:$N$27,4,FALSE)*VLOOKUP($F$8,Regional!$A$2:$B$7,2,FALSE)</f>
        <v>38.37963929430817</v>
      </c>
      <c r="G285" s="210">
        <f>VLOOKUP($B285,Valores!$A$2:$G$300,6,FALSE)*VLOOKUP(VLOOKUP($B285,Indices_Poder!$B$5:$E$250,3,FALSE),Indices_Poder!$G$6:$N$27,4,FALSE)*VLOOKUP($G$8,Regional!$A$2:$B$7,2,FALSE)</f>
        <v>40.505487159854574</v>
      </c>
      <c r="H285" s="210">
        <f>VLOOKUP($B285,Valores!$A$2:$G$300,6,FALSE)*VLOOKUP(VLOOKUP($B285,Indices_Poder!$B$5:$E$250,3,FALSE),Indices_Poder!$G$6:$N$27,4,FALSE)*VLOOKUP($H$8,Regional!$A$2:$B$7,2,FALSE)</f>
        <v>39.669346626467124</v>
      </c>
      <c r="I285" s="210">
        <f>VLOOKUP($B285,Valores!$A$2:$G$300,6,FALSE)*VLOOKUP(VLOOKUP($B285,Indices_Poder!$B$5:$E$250,3,FALSE),Indices_Poder!$G$6:$N$27,4,FALSE)*VLOOKUP($I$8,Regional!$A$2:$B$7,2,FALSE)</f>
        <v>40.016423829005312</v>
      </c>
      <c r="J285" s="209">
        <f t="shared" si="78"/>
        <v>364673.62230096338</v>
      </c>
      <c r="K285" s="210">
        <f t="shared" si="78"/>
        <v>350482.8660356222</v>
      </c>
      <c r="L285" s="210">
        <f t="shared" si="78"/>
        <v>369896.10874379199</v>
      </c>
      <c r="M285" s="210">
        <f t="shared" si="78"/>
        <v>362260.47339289775</v>
      </c>
      <c r="N285" s="211">
        <f t="shared" si="78"/>
        <v>365429.98240647651</v>
      </c>
      <c r="O285" s="14" t="str">
        <f>VLOOKUP(B285,Valores!$A$2:$O$300,14,FALSE)</f>
        <v>Rateio</v>
      </c>
      <c r="P285" s="14" t="str">
        <f>VLOOKUP(B285,Valores!$A$2:$O$300,15,FALSE)</f>
        <v>UAR</v>
      </c>
      <c r="Q285" s="5">
        <f t="shared" si="89"/>
        <v>163194.74151140181</v>
      </c>
      <c r="R285" s="5">
        <f t="shared" si="89"/>
        <v>156844.24984172356</v>
      </c>
      <c r="S285" s="5">
        <f t="shared" si="89"/>
        <v>165531.85138983669</v>
      </c>
      <c r="T285" s="5">
        <f t="shared" si="89"/>
        <v>162114.83556757326</v>
      </c>
      <c r="U285" s="5">
        <f t="shared" si="89"/>
        <v>163533.21949379586</v>
      </c>
      <c r="W285" s="1">
        <f t="shared" si="79"/>
        <v>527868.36381236522</v>
      </c>
      <c r="X285" s="7">
        <f t="shared" si="80"/>
        <v>0</v>
      </c>
      <c r="Z285" s="1">
        <f t="shared" si="81"/>
        <v>507327.11587734579</v>
      </c>
      <c r="AA285" s="7">
        <f t="shared" si="82"/>
        <v>0</v>
      </c>
      <c r="AC285" s="1">
        <f t="shared" si="83"/>
        <v>535427.96013362869</v>
      </c>
      <c r="AD285" s="7">
        <f t="shared" si="84"/>
        <v>0</v>
      </c>
      <c r="AF285" s="1">
        <f t="shared" si="85"/>
        <v>524375.30896047107</v>
      </c>
      <c r="AG285" s="7">
        <f t="shared" si="86"/>
        <v>0</v>
      </c>
      <c r="AI285" s="1">
        <f t="shared" si="87"/>
        <v>528963.2019002724</v>
      </c>
      <c r="AJ285" s="7">
        <f t="shared" si="88"/>
        <v>0</v>
      </c>
    </row>
    <row r="286" spans="1:36" x14ac:dyDescent="0.2">
      <c r="A286" s="5">
        <v>8</v>
      </c>
      <c r="B286" s="6" t="s">
        <v>589</v>
      </c>
      <c r="C286" s="6" t="str">
        <f>VLOOKUP(B286,Valores!$A$2:$F$300,5,FALSE)</f>
        <v>kg</v>
      </c>
      <c r="D286" s="6">
        <v>7220</v>
      </c>
      <c r="E286" s="3">
        <f>VLOOKUP($B286,Valores!$A$2:$G$300,6,FALSE)*VLOOKUP(VLOOKUP($B286,Indices_Poder!$B$5:$E$250,3,FALSE),Indices_Poder!$G$6:$N$27,4,FALSE)*VLOOKUP($E$8,Regional!$A$2:$B$7,2,FALSE)</f>
        <v>46.691316437230633</v>
      </c>
      <c r="F286" s="1">
        <f>VLOOKUP($B286,Valores!$A$2:$G$300,6,FALSE)*VLOOKUP(VLOOKUP($B286,Indices_Poder!$B$5:$E$250,3,FALSE),Indices_Poder!$G$6:$N$27,4,FALSE)*VLOOKUP($F$8,Regional!$A$2:$B$7,2,FALSE)</f>
        <v>44.87439014821642</v>
      </c>
      <c r="G286" s="1">
        <f>VLOOKUP($B286,Valores!$A$2:$G$300,6,FALSE)*VLOOKUP(VLOOKUP($B286,Indices_Poder!$B$5:$E$250,3,FALSE),Indices_Poder!$G$6:$N$27,4,FALSE)*VLOOKUP($G$8,Regional!$A$2:$B$7,2,FALSE)</f>
        <v>47.359982203492201</v>
      </c>
      <c r="H286" s="1">
        <f>VLOOKUP($B286,Valores!$A$2:$G$300,6,FALSE)*VLOOKUP(VLOOKUP($B286,Indices_Poder!$B$5:$E$250,3,FALSE),Indices_Poder!$G$6:$N$27,4,FALSE)*VLOOKUP($H$8,Regional!$A$2:$B$7,2,FALSE)</f>
        <v>46.382346738337354</v>
      </c>
      <c r="I286" s="1">
        <f>VLOOKUP($B286,Valores!$A$2:$G$300,6,FALSE)*VLOOKUP(VLOOKUP($B286,Indices_Poder!$B$5:$E$250,3,FALSE),Indices_Poder!$G$6:$N$27,4,FALSE)*VLOOKUP($I$8,Regional!$A$2:$B$7,2,FALSE)</f>
        <v>46.788157686137481</v>
      </c>
      <c r="J286" s="3">
        <f t="shared" si="78"/>
        <v>337111.30467680516</v>
      </c>
      <c r="K286" s="1">
        <f t="shared" si="78"/>
        <v>323993.09687012254</v>
      </c>
      <c r="L286" s="1">
        <f t="shared" si="78"/>
        <v>341939.07150921371</v>
      </c>
      <c r="M286" s="1">
        <f t="shared" si="78"/>
        <v>334880.5434507957</v>
      </c>
      <c r="N286" s="2">
        <f t="shared" si="78"/>
        <v>337810.49849391263</v>
      </c>
      <c r="O286" s="14">
        <f>VLOOKUP(B286,Valores!$A$2:$O$300,14,FALSE)</f>
        <v>3.1300000000000001E-2</v>
      </c>
      <c r="P286" s="14" t="str">
        <f>VLOOKUP(B286,Valores!$A$2:$O$300,15,FALSE)</f>
        <v>UAR</v>
      </c>
      <c r="Q286" s="5">
        <f t="shared" si="89"/>
        <v>150860.35529572578</v>
      </c>
      <c r="R286" s="5">
        <f t="shared" si="89"/>
        <v>144989.83875384764</v>
      </c>
      <c r="S286" s="5">
        <f t="shared" si="89"/>
        <v>153020.82458144231</v>
      </c>
      <c r="T286" s="5">
        <f t="shared" si="89"/>
        <v>149862.06948784293</v>
      </c>
      <c r="U286" s="5">
        <f t="shared" si="89"/>
        <v>151173.25084745025</v>
      </c>
      <c r="W286" s="1">
        <f t="shared" si="79"/>
        <v>487971.65997253091</v>
      </c>
      <c r="X286" s="7">
        <f t="shared" si="80"/>
        <v>15273.512957140218</v>
      </c>
      <c r="Z286" s="1">
        <f t="shared" si="81"/>
        <v>468982.93562397017</v>
      </c>
      <c r="AA286" s="7">
        <f t="shared" si="82"/>
        <v>14679.165885030267</v>
      </c>
      <c r="AC286" s="1">
        <f t="shared" si="83"/>
        <v>494959.89609065605</v>
      </c>
      <c r="AD286" s="7">
        <f t="shared" si="84"/>
        <v>15492.244747637535</v>
      </c>
      <c r="AF286" s="1">
        <f t="shared" si="85"/>
        <v>484742.61293863866</v>
      </c>
      <c r="AG286" s="7">
        <f t="shared" si="86"/>
        <v>15172.44378497939</v>
      </c>
      <c r="AI286" s="1">
        <f t="shared" si="87"/>
        <v>488983.74934136285</v>
      </c>
      <c r="AJ286" s="7">
        <f t="shared" si="88"/>
        <v>15305.191354384659</v>
      </c>
    </row>
    <row r="287" spans="1:36" x14ac:dyDescent="0.2">
      <c r="A287" s="5">
        <v>9</v>
      </c>
      <c r="B287" s="6" t="s">
        <v>7</v>
      </c>
      <c r="C287" s="6" t="str">
        <f>VLOOKUP(B287,Valores!$A$2:$F$300,5,FALSE)</f>
        <v>kg</v>
      </c>
      <c r="D287" s="6">
        <f>220*6*D280</f>
        <v>1320</v>
      </c>
      <c r="E287" s="3">
        <f>VLOOKUP($B287,Valores!$A$2:$G$300,6,FALSE)*VLOOKUP(VLOOKUP($B287,Indices_Poder!$B$5:$E$250,3,FALSE),Indices_Poder!$G$6:$N$27,4,FALSE)*VLOOKUP($E$8,Regional!$A$2:$B$7,2,FALSE)</f>
        <v>46.691316437230633</v>
      </c>
      <c r="F287" s="1">
        <f>VLOOKUP($B287,Valores!$A$2:$G$300,6,FALSE)*VLOOKUP(VLOOKUP($B287,Indices_Poder!$B$5:$E$250,3,FALSE),Indices_Poder!$G$6:$N$27,4,FALSE)*VLOOKUP($F$8,Regional!$A$2:$B$7,2,FALSE)</f>
        <v>44.87439014821642</v>
      </c>
      <c r="G287" s="1">
        <f>VLOOKUP($B287,Valores!$A$2:$G$300,6,FALSE)*VLOOKUP(VLOOKUP($B287,Indices_Poder!$B$5:$E$250,3,FALSE),Indices_Poder!$G$6:$N$27,4,FALSE)*VLOOKUP($G$8,Regional!$A$2:$B$7,2,FALSE)</f>
        <v>47.359982203492201</v>
      </c>
      <c r="H287" s="1">
        <f>VLOOKUP($B287,Valores!$A$2:$G$300,6,FALSE)*VLOOKUP(VLOOKUP($B287,Indices_Poder!$B$5:$E$250,3,FALSE),Indices_Poder!$G$6:$N$27,4,FALSE)*VLOOKUP($H$8,Regional!$A$2:$B$7,2,FALSE)</f>
        <v>46.382346738337354</v>
      </c>
      <c r="I287" s="1">
        <f>VLOOKUP($B287,Valores!$A$2:$G$300,6,FALSE)*VLOOKUP(VLOOKUP($B287,Indices_Poder!$B$5:$E$250,3,FALSE),Indices_Poder!$G$6:$N$27,4,FALSE)*VLOOKUP($I$8,Regional!$A$2:$B$7,2,FALSE)</f>
        <v>46.788157686137481</v>
      </c>
      <c r="J287" s="3">
        <f t="shared" si="78"/>
        <v>61632.537697144435</v>
      </c>
      <c r="K287" s="1">
        <f t="shared" si="78"/>
        <v>59234.194995645674</v>
      </c>
      <c r="L287" s="1">
        <f t="shared" si="78"/>
        <v>62515.176508609708</v>
      </c>
      <c r="M287" s="1">
        <f t="shared" si="78"/>
        <v>61224.697694605304</v>
      </c>
      <c r="N287" s="2">
        <f t="shared" si="78"/>
        <v>61760.368145701475</v>
      </c>
      <c r="O287" s="14">
        <f>VLOOKUP(B287,Valores!$A$2:$O$300,14,FALSE)</f>
        <v>3.1300000000000001E-2</v>
      </c>
      <c r="P287" s="14" t="str">
        <f>VLOOKUP(B287,Valores!$A$2:$O$300,15,FALSE)</f>
        <v>UAR</v>
      </c>
      <c r="Q287" s="5">
        <f t="shared" si="89"/>
        <v>27581.117588692246</v>
      </c>
      <c r="R287" s="5">
        <f t="shared" si="89"/>
        <v>26507.837556105107</v>
      </c>
      <c r="S287" s="5">
        <f t="shared" si="89"/>
        <v>27976.106433172281</v>
      </c>
      <c r="T287" s="5">
        <f t="shared" si="89"/>
        <v>27398.605501932499</v>
      </c>
      <c r="U287" s="5">
        <f t="shared" si="89"/>
        <v>27638.322869616943</v>
      </c>
      <c r="W287" s="1">
        <f t="shared" si="79"/>
        <v>89213.655285836678</v>
      </c>
      <c r="X287" s="7">
        <f t="shared" si="80"/>
        <v>2792.3874104466881</v>
      </c>
      <c r="Z287" s="1">
        <f t="shared" si="81"/>
        <v>85742.032551750774</v>
      </c>
      <c r="AA287" s="7">
        <f t="shared" si="82"/>
        <v>2683.7256188697993</v>
      </c>
      <c r="AC287" s="1">
        <f t="shared" si="83"/>
        <v>90491.282941781988</v>
      </c>
      <c r="AD287" s="7">
        <f t="shared" si="84"/>
        <v>2832.3771560777764</v>
      </c>
      <c r="AF287" s="1">
        <f t="shared" si="85"/>
        <v>88623.303196537803</v>
      </c>
      <c r="AG287" s="7">
        <f t="shared" si="86"/>
        <v>2773.9093900516332</v>
      </c>
      <c r="AI287" s="1">
        <f t="shared" si="87"/>
        <v>89398.691015318414</v>
      </c>
      <c r="AJ287" s="7">
        <f t="shared" si="88"/>
        <v>2798.1790287794665</v>
      </c>
    </row>
    <row r="288" spans="1:36" x14ac:dyDescent="0.2">
      <c r="A288" s="5">
        <v>10</v>
      </c>
      <c r="B288" s="6" t="s">
        <v>9</v>
      </c>
      <c r="C288" s="6" t="str">
        <f>VLOOKUP(B288,Valores!$A$2:$F$300,5,FALSE)</f>
        <v>kg</v>
      </c>
      <c r="D288" s="6">
        <v>0</v>
      </c>
      <c r="E288" s="3">
        <f>VLOOKUP($B288,Valores!$A$2:$G$300,6,FALSE)*VLOOKUP(VLOOKUP($B288,Indices_Poder!$B$5:$E$250,3,FALSE),Indices_Poder!$G$6:$N$27,4,FALSE)*VLOOKUP($E$8,Regional!$A$2:$B$7,2,FALSE)</f>
        <v>46.691316437230633</v>
      </c>
      <c r="F288" s="1">
        <f>VLOOKUP($B288,Valores!$A$2:$G$300,6,FALSE)*VLOOKUP(VLOOKUP($B288,Indices_Poder!$B$5:$E$250,3,FALSE),Indices_Poder!$G$6:$N$27,4,FALSE)*VLOOKUP($F$8,Regional!$A$2:$B$7,2,FALSE)</f>
        <v>44.87439014821642</v>
      </c>
      <c r="G288" s="1">
        <f>VLOOKUP($B288,Valores!$A$2:$G$300,6,FALSE)*VLOOKUP(VLOOKUP($B288,Indices_Poder!$B$5:$E$250,3,FALSE),Indices_Poder!$G$6:$N$27,4,FALSE)*VLOOKUP($G$8,Regional!$A$2:$B$7,2,FALSE)</f>
        <v>47.359982203492201</v>
      </c>
      <c r="H288" s="1">
        <f>VLOOKUP($B288,Valores!$A$2:$G$300,6,FALSE)*VLOOKUP(VLOOKUP($B288,Indices_Poder!$B$5:$E$250,3,FALSE),Indices_Poder!$G$6:$N$27,4,FALSE)*VLOOKUP($H$8,Regional!$A$2:$B$7,2,FALSE)</f>
        <v>46.382346738337354</v>
      </c>
      <c r="I288" s="1">
        <f>VLOOKUP($B288,Valores!$A$2:$G$300,6,FALSE)*VLOOKUP(VLOOKUP($B288,Indices_Poder!$B$5:$E$250,3,FALSE),Indices_Poder!$G$6:$N$27,4,FALSE)*VLOOKUP($I$8,Regional!$A$2:$B$7,2,FALSE)</f>
        <v>46.788157686137481</v>
      </c>
      <c r="J288" s="3">
        <f t="shared" si="78"/>
        <v>0</v>
      </c>
      <c r="K288" s="1">
        <f t="shared" si="78"/>
        <v>0</v>
      </c>
      <c r="L288" s="1">
        <f t="shared" si="78"/>
        <v>0</v>
      </c>
      <c r="M288" s="1">
        <f t="shared" si="78"/>
        <v>0</v>
      </c>
      <c r="N288" s="2">
        <f t="shared" si="78"/>
        <v>0</v>
      </c>
      <c r="O288" s="14">
        <f>VLOOKUP(B288,Valores!$A$2:$O$300,14,FALSE)</f>
        <v>3.1300000000000001E-2</v>
      </c>
      <c r="P288" s="14" t="str">
        <f>VLOOKUP(B288,Valores!$A$2:$O$300,15,FALSE)</f>
        <v>UAR</v>
      </c>
      <c r="Q288" s="5">
        <f t="shared" si="89"/>
        <v>0</v>
      </c>
      <c r="R288" s="5">
        <f t="shared" si="89"/>
        <v>0</v>
      </c>
      <c r="S288" s="5">
        <f t="shared" si="89"/>
        <v>0</v>
      </c>
      <c r="T288" s="5">
        <f t="shared" si="89"/>
        <v>0</v>
      </c>
      <c r="U288" s="5">
        <f t="shared" si="89"/>
        <v>0</v>
      </c>
      <c r="W288" s="1">
        <f t="shared" si="79"/>
        <v>0</v>
      </c>
      <c r="X288" s="7">
        <f t="shared" si="80"/>
        <v>0</v>
      </c>
      <c r="Z288" s="1">
        <f t="shared" si="81"/>
        <v>0</v>
      </c>
      <c r="AA288" s="7">
        <f t="shared" si="82"/>
        <v>0</v>
      </c>
      <c r="AC288" s="1">
        <f t="shared" si="83"/>
        <v>0</v>
      </c>
      <c r="AD288" s="7">
        <f t="shared" si="84"/>
        <v>0</v>
      </c>
      <c r="AF288" s="1">
        <f t="shared" si="85"/>
        <v>0</v>
      </c>
      <c r="AG288" s="7">
        <f t="shared" si="86"/>
        <v>0</v>
      </c>
      <c r="AI288" s="1">
        <f t="shared" si="87"/>
        <v>0</v>
      </c>
      <c r="AJ288" s="7">
        <f t="shared" si="88"/>
        <v>0</v>
      </c>
    </row>
    <row r="289" spans="1:36" x14ac:dyDescent="0.2">
      <c r="A289" s="5">
        <v>11</v>
      </c>
      <c r="B289" s="6" t="s">
        <v>578</v>
      </c>
      <c r="C289" s="6" t="str">
        <f>VLOOKUP(B289,Valores!$A$2:$F$300,5,FALSE)</f>
        <v>kg</v>
      </c>
      <c r="D289" s="6">
        <v>1320</v>
      </c>
      <c r="E289" s="3">
        <f>VLOOKUP($B289,Valores!$A$2:$G$300,6,FALSE)*VLOOKUP(VLOOKUP($B289,Indices_Poder!$B$5:$E$250,3,FALSE),Indices_Poder!$G$6:$N$27,4,FALSE)*VLOOKUP($E$8,Regional!$A$2:$B$7,2,FALSE)</f>
        <v>46.691316437230633</v>
      </c>
      <c r="F289" s="1">
        <f>VLOOKUP($B289,Valores!$A$2:$G$300,6,FALSE)*VLOOKUP(VLOOKUP($B289,Indices_Poder!$B$5:$E$250,3,FALSE),Indices_Poder!$G$6:$N$27,4,FALSE)*VLOOKUP($F$8,Regional!$A$2:$B$7,2,FALSE)</f>
        <v>44.87439014821642</v>
      </c>
      <c r="G289" s="1">
        <f>VLOOKUP($B289,Valores!$A$2:$G$300,6,FALSE)*VLOOKUP(VLOOKUP($B289,Indices_Poder!$B$5:$E$250,3,FALSE),Indices_Poder!$G$6:$N$27,4,FALSE)*VLOOKUP($G$8,Regional!$A$2:$B$7,2,FALSE)</f>
        <v>47.359982203492201</v>
      </c>
      <c r="H289" s="1">
        <f>VLOOKUP($B289,Valores!$A$2:$G$300,6,FALSE)*VLOOKUP(VLOOKUP($B289,Indices_Poder!$B$5:$E$250,3,FALSE),Indices_Poder!$G$6:$N$27,4,FALSE)*VLOOKUP($H$8,Regional!$A$2:$B$7,2,FALSE)</f>
        <v>46.382346738337354</v>
      </c>
      <c r="I289" s="1">
        <f>VLOOKUP($B289,Valores!$A$2:$G$300,6,FALSE)*VLOOKUP(VLOOKUP($B289,Indices_Poder!$B$5:$E$250,3,FALSE),Indices_Poder!$G$6:$N$27,4,FALSE)*VLOOKUP($I$8,Regional!$A$2:$B$7,2,FALSE)</f>
        <v>46.788157686137481</v>
      </c>
      <c r="J289" s="3">
        <f t="shared" si="78"/>
        <v>61632.537697144435</v>
      </c>
      <c r="K289" s="1">
        <f t="shared" si="78"/>
        <v>59234.194995645674</v>
      </c>
      <c r="L289" s="1">
        <f t="shared" si="78"/>
        <v>62515.176508609708</v>
      </c>
      <c r="M289" s="1">
        <f t="shared" si="78"/>
        <v>61224.697694605304</v>
      </c>
      <c r="N289" s="2">
        <f t="shared" si="78"/>
        <v>61760.368145701475</v>
      </c>
      <c r="O289" s="14">
        <f>VLOOKUP(B289,Valores!$A$2:$O$300,14,FALSE)</f>
        <v>3.1300000000000001E-2</v>
      </c>
      <c r="P289" s="14" t="str">
        <f>VLOOKUP(B289,Valores!$A$2:$O$300,15,FALSE)</f>
        <v>UAR</v>
      </c>
      <c r="Q289" s="5">
        <f t="shared" si="89"/>
        <v>27581.117588692246</v>
      </c>
      <c r="R289" s="5">
        <f t="shared" si="89"/>
        <v>26507.837556105107</v>
      </c>
      <c r="S289" s="5">
        <f t="shared" si="89"/>
        <v>27976.106433172281</v>
      </c>
      <c r="T289" s="5">
        <f t="shared" si="89"/>
        <v>27398.605501932499</v>
      </c>
      <c r="U289" s="5">
        <f t="shared" si="89"/>
        <v>27638.322869616943</v>
      </c>
      <c r="W289" s="1">
        <f t="shared" si="79"/>
        <v>89213.655285836678</v>
      </c>
      <c r="X289" s="7">
        <f t="shared" si="80"/>
        <v>2792.3874104466881</v>
      </c>
      <c r="Z289" s="1">
        <f t="shared" si="81"/>
        <v>85742.032551750774</v>
      </c>
      <c r="AA289" s="7">
        <f t="shared" si="82"/>
        <v>2683.7256188697993</v>
      </c>
      <c r="AC289" s="1">
        <f t="shared" si="83"/>
        <v>90491.282941781988</v>
      </c>
      <c r="AD289" s="7">
        <f t="shared" si="84"/>
        <v>2832.3771560777764</v>
      </c>
      <c r="AF289" s="1">
        <f t="shared" si="85"/>
        <v>88623.303196537803</v>
      </c>
      <c r="AG289" s="7">
        <f t="shared" si="86"/>
        <v>2773.9093900516332</v>
      </c>
      <c r="AI289" s="1">
        <f t="shared" si="87"/>
        <v>89398.691015318414</v>
      </c>
      <c r="AJ289" s="7">
        <f t="shared" si="88"/>
        <v>2798.1790287794665</v>
      </c>
    </row>
    <row r="290" spans="1:36" x14ac:dyDescent="0.2">
      <c r="A290" s="24">
        <v>12</v>
      </c>
      <c r="B290" s="25" t="s">
        <v>10</v>
      </c>
      <c r="C290" s="25" t="str">
        <f>VLOOKUP(B290,Valores!$A$2:$F$300,5,FALSE)</f>
        <v>kg</v>
      </c>
      <c r="D290" s="25">
        <v>660</v>
      </c>
      <c r="E290" s="28">
        <f>VLOOKUP($B290,Valores!$A$2:$G$300,6,FALSE)*VLOOKUP(VLOOKUP($B290,Indices_Poder!$B$5:$E$250,3,FALSE),Indices_Poder!$G$6:$N$27,4,FALSE)*VLOOKUP($E$8,Regional!$A$2:$B$7,2,FALSE)</f>
        <v>46.691316437230633</v>
      </c>
      <c r="F290" s="29">
        <f>VLOOKUP($B290,Valores!$A$2:$G$300,6,FALSE)*VLOOKUP(VLOOKUP($B290,Indices_Poder!$B$5:$E$250,3,FALSE),Indices_Poder!$G$6:$N$27,4,FALSE)*VLOOKUP($F$8,Regional!$A$2:$B$7,2,FALSE)</f>
        <v>44.87439014821642</v>
      </c>
      <c r="G290" s="29">
        <f>VLOOKUP($B290,Valores!$A$2:$G$300,6,FALSE)*VLOOKUP(VLOOKUP($B290,Indices_Poder!$B$5:$E$250,3,FALSE),Indices_Poder!$G$6:$N$27,4,FALSE)*VLOOKUP($G$8,Regional!$A$2:$B$7,2,FALSE)</f>
        <v>47.359982203492201</v>
      </c>
      <c r="H290" s="29">
        <f>VLOOKUP($B290,Valores!$A$2:$G$300,6,FALSE)*VLOOKUP(VLOOKUP($B290,Indices_Poder!$B$5:$E$250,3,FALSE),Indices_Poder!$G$6:$N$27,4,FALSE)*VLOOKUP($H$8,Regional!$A$2:$B$7,2,FALSE)</f>
        <v>46.382346738337354</v>
      </c>
      <c r="I290" s="29">
        <f>VLOOKUP($B290,Valores!$A$2:$G$300,6,FALSE)*VLOOKUP(VLOOKUP($B290,Indices_Poder!$B$5:$E$250,3,FALSE),Indices_Poder!$G$6:$N$27,4,FALSE)*VLOOKUP($I$8,Regional!$A$2:$B$7,2,FALSE)</f>
        <v>46.788157686137481</v>
      </c>
      <c r="J290" s="28">
        <f t="shared" si="78"/>
        <v>30816.268848572217</v>
      </c>
      <c r="K290" s="29">
        <f t="shared" si="78"/>
        <v>29617.097497822837</v>
      </c>
      <c r="L290" s="29">
        <f t="shared" si="78"/>
        <v>31257.588254304854</v>
      </c>
      <c r="M290" s="29">
        <f t="shared" si="78"/>
        <v>30612.348847302652</v>
      </c>
      <c r="N290" s="38">
        <f t="shared" si="78"/>
        <v>30880.184072850738</v>
      </c>
      <c r="O290" s="14">
        <f>VLOOKUP(B290,Valores!$A$2:$O$300,14,FALSE)</f>
        <v>3.1300000000000001E-2</v>
      </c>
      <c r="P290" s="14" t="str">
        <f>VLOOKUP(B290,Valores!$A$2:$O$300,15,FALSE)</f>
        <v>UAR</v>
      </c>
      <c r="Q290" s="5">
        <f t="shared" si="89"/>
        <v>13790.558794346123</v>
      </c>
      <c r="R290" s="5">
        <f t="shared" si="89"/>
        <v>13253.918778052554</v>
      </c>
      <c r="S290" s="5">
        <f t="shared" si="89"/>
        <v>13988.05321658614</v>
      </c>
      <c r="T290" s="5">
        <f t="shared" si="89"/>
        <v>13699.30275096625</v>
      </c>
      <c r="U290" s="5">
        <f t="shared" si="89"/>
        <v>13819.161434808471</v>
      </c>
      <c r="W290" s="1">
        <f t="shared" si="79"/>
        <v>44606.827642918339</v>
      </c>
      <c r="X290" s="7">
        <f t="shared" si="80"/>
        <v>1396.1937052233441</v>
      </c>
      <c r="Z290" s="1">
        <f t="shared" si="81"/>
        <v>42871.016275875387</v>
      </c>
      <c r="AA290" s="7">
        <f t="shared" si="82"/>
        <v>1341.8628094348996</v>
      </c>
      <c r="AC290" s="1">
        <f t="shared" si="83"/>
        <v>45245.641470890994</v>
      </c>
      <c r="AD290" s="7">
        <f t="shared" si="84"/>
        <v>1416.1885780388882</v>
      </c>
      <c r="AF290" s="1">
        <f t="shared" si="85"/>
        <v>44311.651598268902</v>
      </c>
      <c r="AG290" s="7">
        <f t="shared" si="86"/>
        <v>1386.9546950258166</v>
      </c>
      <c r="AI290" s="1">
        <f t="shared" si="87"/>
        <v>44699.345507659207</v>
      </c>
      <c r="AJ290" s="7">
        <f t="shared" si="88"/>
        <v>1399.0895143897333</v>
      </c>
    </row>
    <row r="291" spans="1:36" x14ac:dyDescent="0.2">
      <c r="A291" s="5">
        <v>13</v>
      </c>
      <c r="B291" s="6" t="s">
        <v>15</v>
      </c>
      <c r="C291" s="6" t="str">
        <f>VLOOKUP(B291,Valores!$A$2:$F$300,5,FALSE)</f>
        <v>unid.</v>
      </c>
      <c r="D291" s="6">
        <v>3</v>
      </c>
      <c r="E291" s="3">
        <f>VLOOKUP($B291,Valores!$A$2:$G$300,6,FALSE)*VLOOKUP(VLOOKUP($B291,Indices_Poder!$B$5:$E$250,3,FALSE),Indices_Poder!$G$6:$N$27,4,FALSE)*VLOOKUP($E$8,Regional!$A$2:$B$7,2,FALSE)</f>
        <v>1588.2394531952059</v>
      </c>
      <c r="F291" s="1">
        <f>VLOOKUP($B291,Valores!$A$2:$G$300,6,FALSE)*VLOOKUP(VLOOKUP($B291,Indices_Poder!$B$5:$E$250,3,FALSE),Indices_Poder!$G$6:$N$27,4,FALSE)*VLOOKUP($F$8,Regional!$A$2:$B$7,2,FALSE)</f>
        <v>1526.4353697819802</v>
      </c>
      <c r="G291" s="1">
        <f>VLOOKUP($B291,Valores!$A$2:$G$300,6,FALSE)*VLOOKUP(VLOOKUP($B291,Indices_Poder!$B$5:$E$250,3,FALSE),Indices_Poder!$G$6:$N$27,4,FALSE)*VLOOKUP($G$8,Regional!$A$2:$B$7,2,FALSE)</f>
        <v>1610.9846107965197</v>
      </c>
      <c r="H291" s="1">
        <f>VLOOKUP($B291,Valores!$A$2:$G$300,6,FALSE)*VLOOKUP(VLOOKUP($B291,Indices_Poder!$B$5:$E$250,3,FALSE),Indices_Poder!$G$6:$N$27,4,FALSE)*VLOOKUP($H$8,Regional!$A$2:$B$7,2,FALSE)</f>
        <v>1577.7296217518401</v>
      </c>
      <c r="I291" s="1">
        <f>VLOOKUP($B291,Valores!$A$2:$G$300,6,FALSE)*VLOOKUP(VLOOKUP($B291,Indices_Poder!$B$5:$E$250,3,FALSE),Indices_Poder!$G$6:$N$27,4,FALSE)*VLOOKUP($I$8,Regional!$A$2:$B$7,2,FALSE)</f>
        <v>1591.5335794684995</v>
      </c>
      <c r="J291" s="3">
        <f t="shared" si="78"/>
        <v>4764.7183595856177</v>
      </c>
      <c r="K291" s="1">
        <f t="shared" si="78"/>
        <v>4579.3061093459401</v>
      </c>
      <c r="L291" s="1">
        <f t="shared" si="78"/>
        <v>4832.9538323895595</v>
      </c>
      <c r="M291" s="1">
        <f t="shared" si="78"/>
        <v>4733.1888652555208</v>
      </c>
      <c r="N291" s="2">
        <f t="shared" si="78"/>
        <v>4774.6007384054983</v>
      </c>
      <c r="O291" s="14">
        <f>VLOOKUP(B291,Valores!$A$2:$O$300,14,FALSE)</f>
        <v>2.7E-2</v>
      </c>
      <c r="P291" s="14" t="str">
        <f>VLOOKUP(B291,Valores!$A$2:$O$300,15,FALSE)</f>
        <v>COM</v>
      </c>
      <c r="Q291" s="5">
        <f t="shared" si="89"/>
        <v>0</v>
      </c>
      <c r="R291" s="5">
        <f t="shared" si="89"/>
        <v>0</v>
      </c>
      <c r="S291" s="5">
        <f t="shared" si="89"/>
        <v>0</v>
      </c>
      <c r="T291" s="5">
        <f t="shared" si="89"/>
        <v>0</v>
      </c>
      <c r="U291" s="5">
        <f t="shared" si="89"/>
        <v>0</v>
      </c>
      <c r="W291" s="1">
        <f t="shared" si="79"/>
        <v>4764.7183595856177</v>
      </c>
      <c r="X291" s="7">
        <f t="shared" si="80"/>
        <v>128.64739570881167</v>
      </c>
      <c r="Z291" s="1">
        <f t="shared" si="81"/>
        <v>4579.3061093459401</v>
      </c>
      <c r="AA291" s="7">
        <f t="shared" si="82"/>
        <v>123.64126495234038</v>
      </c>
      <c r="AC291" s="1">
        <f t="shared" si="83"/>
        <v>4832.9538323895595</v>
      </c>
      <c r="AD291" s="7">
        <f t="shared" si="84"/>
        <v>130.4897534745181</v>
      </c>
      <c r="AF291" s="1">
        <f t="shared" si="85"/>
        <v>4733.1888652555208</v>
      </c>
      <c r="AG291" s="7">
        <f t="shared" si="86"/>
        <v>127.79609936189907</v>
      </c>
      <c r="AI291" s="1">
        <f t="shared" si="87"/>
        <v>4774.6007384054983</v>
      </c>
      <c r="AJ291" s="7">
        <f t="shared" si="88"/>
        <v>128.91421993694846</v>
      </c>
    </row>
    <row r="292" spans="1:36" x14ac:dyDescent="0.2">
      <c r="A292" s="24">
        <v>14</v>
      </c>
      <c r="B292" s="25" t="s">
        <v>467</v>
      </c>
      <c r="C292" s="25" t="str">
        <f>VLOOKUP(B292,Valores!$A$2:$F$300,5,FALSE)</f>
        <v>cj</v>
      </c>
      <c r="D292" s="25">
        <v>6</v>
      </c>
      <c r="E292" s="28">
        <f>VLOOKUP($B292,Valores!$A$2:$G$300,6,FALSE)*VLOOKUP(VLOOKUP($B292,Indices_Poder!$B$5:$E$250,3,FALSE),Indices_Poder!$G$6:$N$27,4,FALSE)*VLOOKUP($E$8,Regional!$A$2:$B$7,2,FALSE)</f>
        <v>1025.218357147126</v>
      </c>
      <c r="F292" s="29">
        <f>VLOOKUP($B292,Valores!$A$2:$G$300,6,FALSE)*VLOOKUP(VLOOKUP($B292,Indices_Poder!$B$5:$E$250,3,FALSE),Indices_Poder!$G$6:$N$27,4,FALSE)*VLOOKUP($F$8,Regional!$A$2:$B$7,2,FALSE)</f>
        <v>985.32344033567233</v>
      </c>
      <c r="G292" s="29">
        <f>VLOOKUP($B292,Valores!$A$2:$G$300,6,FALSE)*VLOOKUP(VLOOKUP($B292,Indices_Poder!$B$5:$E$250,3,FALSE),Indices_Poder!$G$6:$N$27,4,FALSE)*VLOOKUP($G$8,Regional!$A$2:$B$7,2,FALSE)</f>
        <v>1039.900496582813</v>
      </c>
      <c r="H292" s="29">
        <f>VLOOKUP($B292,Valores!$A$2:$G$300,6,FALSE)*VLOOKUP(VLOOKUP($B292,Indices_Poder!$B$5:$E$250,3,FALSE),Indices_Poder!$G$6:$N$27,4,FALSE)*VLOOKUP($H$8,Regional!$A$2:$B$7,2,FALSE)</f>
        <v>1018.4341961664982</v>
      </c>
      <c r="I292" s="29">
        <f>VLOOKUP($B292,Valores!$A$2:$G$300,6,FALSE)*VLOOKUP(VLOOKUP($B292,Indices_Poder!$B$5:$E$250,3,FALSE),Indices_Poder!$G$6:$N$27,4,FALSE)*VLOOKUP($I$8,Regional!$A$2:$B$7,2,FALSE)</f>
        <v>1027.3447359619497</v>
      </c>
      <c r="J292" s="28">
        <f t="shared" si="78"/>
        <v>6151.3101428827558</v>
      </c>
      <c r="K292" s="29">
        <f t="shared" si="78"/>
        <v>5911.940642014034</v>
      </c>
      <c r="L292" s="29">
        <f t="shared" si="78"/>
        <v>6239.4029794968783</v>
      </c>
      <c r="M292" s="29">
        <f t="shared" si="78"/>
        <v>6110.605176998989</v>
      </c>
      <c r="N292" s="38">
        <f t="shared" si="78"/>
        <v>6164.0684157716987</v>
      </c>
      <c r="O292" s="14">
        <f>VLOOKUP(B292,Valores!$A$2:$O$300,14,FALSE)</f>
        <v>2.7E-2</v>
      </c>
      <c r="P292" s="14" t="str">
        <f>VLOOKUP(B292,Valores!$A$2:$O$300,15,FALSE)</f>
        <v>COM</v>
      </c>
      <c r="Q292" s="5">
        <f t="shared" si="89"/>
        <v>0</v>
      </c>
      <c r="R292" s="5">
        <f t="shared" si="89"/>
        <v>0</v>
      </c>
      <c r="S292" s="5">
        <f t="shared" si="89"/>
        <v>0</v>
      </c>
      <c r="T292" s="5">
        <f t="shared" si="89"/>
        <v>0</v>
      </c>
      <c r="U292" s="5">
        <f t="shared" si="89"/>
        <v>0</v>
      </c>
      <c r="W292" s="1">
        <f t="shared" si="79"/>
        <v>6151.3101428827558</v>
      </c>
      <c r="X292" s="7">
        <f t="shared" si="80"/>
        <v>166.08537385783441</v>
      </c>
      <c r="Z292" s="1">
        <f t="shared" si="81"/>
        <v>5911.940642014034</v>
      </c>
      <c r="AA292" s="7">
        <f t="shared" si="82"/>
        <v>159.62239733437892</v>
      </c>
      <c r="AC292" s="1">
        <f t="shared" si="83"/>
        <v>6239.4029794968783</v>
      </c>
      <c r="AD292" s="7">
        <f t="shared" si="84"/>
        <v>168.46388044641571</v>
      </c>
      <c r="AF292" s="1">
        <f t="shared" si="85"/>
        <v>6110.605176998989</v>
      </c>
      <c r="AG292" s="7">
        <f t="shared" si="86"/>
        <v>164.98633977897271</v>
      </c>
      <c r="AI292" s="1">
        <f t="shared" si="87"/>
        <v>6164.0684157716987</v>
      </c>
      <c r="AJ292" s="7">
        <f t="shared" si="88"/>
        <v>166.42984722583586</v>
      </c>
    </row>
    <row r="293" spans="1:36" x14ac:dyDescent="0.2">
      <c r="A293" s="5">
        <v>15</v>
      </c>
      <c r="B293" s="6" t="s">
        <v>436</v>
      </c>
      <c r="C293" s="6" t="str">
        <f>VLOOKUP(B293,Valores!$A$2:$F$300,5,FALSE)</f>
        <v>m³</v>
      </c>
      <c r="D293" s="6">
        <v>0</v>
      </c>
      <c r="E293" s="3">
        <f>VLOOKUP($B293,Valores!$A$2:$G$300,6,FALSE)*VLOOKUP(VLOOKUP($B293,Indices_Poder!$B$5:$E$250,3,FALSE),Indices_Poder!$G$6:$N$27,4,FALSE)*VLOOKUP($E$8,Regional!$A$2:$B$7,2,FALSE)</f>
        <v>3577.0086142753808</v>
      </c>
      <c r="F293" s="1">
        <f>VLOOKUP($B293,Valores!$A$2:$G$300,6,FALSE)*VLOOKUP(VLOOKUP($B293,Indices_Poder!$B$5:$E$250,3,FALSE),Indices_Poder!$G$6:$N$27,4,FALSE)*VLOOKUP($F$8,Regional!$A$2:$B$7,2,FALSE)</f>
        <v>3437.8144025198744</v>
      </c>
      <c r="G293" s="1">
        <f>VLOOKUP($B293,Valores!$A$2:$G$300,6,FALSE)*VLOOKUP(VLOOKUP($B293,Indices_Poder!$B$5:$E$250,3,FALSE),Indices_Poder!$G$6:$N$27,4,FALSE)*VLOOKUP($G$8,Regional!$A$2:$B$7,2,FALSE)</f>
        <v>3628.2349104798182</v>
      </c>
      <c r="H293" s="1">
        <f>VLOOKUP($B293,Valores!$A$2:$G$300,6,FALSE)*VLOOKUP(VLOOKUP($B293,Indices_Poder!$B$5:$E$250,3,FALSE),Indices_Poder!$G$6:$N$27,4,FALSE)*VLOOKUP($H$8,Regional!$A$2:$B$7,2,FALSE)</f>
        <v>3553.3385325809168</v>
      </c>
      <c r="I293" s="1">
        <f>VLOOKUP($B293,Valores!$A$2:$G$300,6,FALSE)*VLOOKUP(VLOOKUP($B293,Indices_Poder!$B$5:$E$250,3,FALSE),Indices_Poder!$G$6:$N$27,4,FALSE)*VLOOKUP($I$8,Regional!$A$2:$B$7,2,FALSE)</f>
        <v>3584.4275951049885</v>
      </c>
      <c r="J293" s="3">
        <f t="shared" si="78"/>
        <v>0</v>
      </c>
      <c r="K293" s="1">
        <f t="shared" si="78"/>
        <v>0</v>
      </c>
      <c r="L293" s="1">
        <f t="shared" si="78"/>
        <v>0</v>
      </c>
      <c r="M293" s="1">
        <f t="shared" si="78"/>
        <v>0</v>
      </c>
      <c r="N293" s="2">
        <f t="shared" si="78"/>
        <v>0</v>
      </c>
      <c r="O293" s="14">
        <f>VLOOKUP(B293,Valores!$A$2:$O$300,14,FALSE)</f>
        <v>3.1300000000000001E-2</v>
      </c>
      <c r="P293" s="14" t="str">
        <f>VLOOKUP(B293,Valores!$A$2:$O$300,15,FALSE)</f>
        <v>COM</v>
      </c>
      <c r="Q293" s="5">
        <f t="shared" si="89"/>
        <v>0</v>
      </c>
      <c r="R293" s="5">
        <f t="shared" si="89"/>
        <v>0</v>
      </c>
      <c r="S293" s="5">
        <f t="shared" si="89"/>
        <v>0</v>
      </c>
      <c r="T293" s="5">
        <f t="shared" si="89"/>
        <v>0</v>
      </c>
      <c r="U293" s="5">
        <f t="shared" si="89"/>
        <v>0</v>
      </c>
      <c r="W293" s="1">
        <f t="shared" si="79"/>
        <v>0</v>
      </c>
      <c r="X293" s="7">
        <f t="shared" si="80"/>
        <v>0</v>
      </c>
      <c r="Z293" s="1">
        <f t="shared" si="81"/>
        <v>0</v>
      </c>
      <c r="AA293" s="7">
        <f t="shared" si="82"/>
        <v>0</v>
      </c>
      <c r="AC293" s="1">
        <f t="shared" si="83"/>
        <v>0</v>
      </c>
      <c r="AD293" s="7">
        <f t="shared" si="84"/>
        <v>0</v>
      </c>
      <c r="AF293" s="1">
        <f t="shared" si="85"/>
        <v>0</v>
      </c>
      <c r="AG293" s="7">
        <f t="shared" si="86"/>
        <v>0</v>
      </c>
      <c r="AI293" s="1">
        <f t="shared" si="87"/>
        <v>0</v>
      </c>
      <c r="AJ293" s="7">
        <f t="shared" si="88"/>
        <v>0</v>
      </c>
    </row>
    <row r="294" spans="1:36" x14ac:dyDescent="0.2">
      <c r="A294" s="5">
        <v>16</v>
      </c>
      <c r="B294" s="6" t="s">
        <v>438</v>
      </c>
      <c r="C294" s="6" t="str">
        <f>VLOOKUP(B294,Valores!$A$2:$F$300,5,FALSE)</f>
        <v>m³</v>
      </c>
      <c r="D294" s="6">
        <v>3.48</v>
      </c>
      <c r="E294" s="3">
        <f>VLOOKUP($B294,Valores!$A$2:$G$300,6,FALSE)*VLOOKUP(VLOOKUP($B294,Indices_Poder!$B$5:$E$250,3,FALSE),Indices_Poder!$G$6:$N$27,4,FALSE)*VLOOKUP($E$8,Regional!$A$2:$B$7,2,FALSE)</f>
        <v>3577.0086142753808</v>
      </c>
      <c r="F294" s="1">
        <f>VLOOKUP($B294,Valores!$A$2:$G$300,6,FALSE)*VLOOKUP(VLOOKUP($B294,Indices_Poder!$B$5:$E$250,3,FALSE),Indices_Poder!$G$6:$N$27,4,FALSE)*VLOOKUP($F$8,Regional!$A$2:$B$7,2,FALSE)</f>
        <v>3437.8144025198744</v>
      </c>
      <c r="G294" s="1">
        <f>VLOOKUP($B294,Valores!$A$2:$G$300,6,FALSE)*VLOOKUP(VLOOKUP($B294,Indices_Poder!$B$5:$E$250,3,FALSE),Indices_Poder!$G$6:$N$27,4,FALSE)*VLOOKUP($G$8,Regional!$A$2:$B$7,2,FALSE)</f>
        <v>3628.2349104798182</v>
      </c>
      <c r="H294" s="1">
        <f>VLOOKUP($B294,Valores!$A$2:$G$300,6,FALSE)*VLOOKUP(VLOOKUP($B294,Indices_Poder!$B$5:$E$250,3,FALSE),Indices_Poder!$G$6:$N$27,4,FALSE)*VLOOKUP($H$8,Regional!$A$2:$B$7,2,FALSE)</f>
        <v>3553.3385325809168</v>
      </c>
      <c r="I294" s="1">
        <f>VLOOKUP($B294,Valores!$A$2:$G$300,6,FALSE)*VLOOKUP(VLOOKUP($B294,Indices_Poder!$B$5:$E$250,3,FALSE),Indices_Poder!$G$6:$N$27,4,FALSE)*VLOOKUP($I$8,Regional!$A$2:$B$7,2,FALSE)</f>
        <v>3584.4275951049885</v>
      </c>
      <c r="J294" s="3">
        <f t="shared" si="78"/>
        <v>12447.989977678324</v>
      </c>
      <c r="K294" s="1">
        <f t="shared" si="78"/>
        <v>11963.594120769163</v>
      </c>
      <c r="L294" s="1">
        <f t="shared" si="78"/>
        <v>12626.257488469768</v>
      </c>
      <c r="M294" s="1">
        <f t="shared" si="78"/>
        <v>12365.61809338159</v>
      </c>
      <c r="N294" s="2">
        <f t="shared" si="78"/>
        <v>12473.80803096536</v>
      </c>
      <c r="O294" s="14">
        <f>VLOOKUP(B294,Valores!$A$2:$O$300,14,FALSE)</f>
        <v>3.1300000000000001E-2</v>
      </c>
      <c r="P294" s="14" t="str">
        <f>VLOOKUP(B294,Valores!$A$2:$O$300,15,FALSE)</f>
        <v>COM</v>
      </c>
      <c r="Q294" s="5">
        <f t="shared" si="89"/>
        <v>0</v>
      </c>
      <c r="R294" s="5">
        <f t="shared" si="89"/>
        <v>0</v>
      </c>
      <c r="S294" s="5">
        <f t="shared" si="89"/>
        <v>0</v>
      </c>
      <c r="T294" s="5">
        <f t="shared" si="89"/>
        <v>0</v>
      </c>
      <c r="U294" s="5">
        <f t="shared" si="89"/>
        <v>0</v>
      </c>
      <c r="W294" s="1">
        <f t="shared" si="79"/>
        <v>12447.989977678324</v>
      </c>
      <c r="X294" s="7">
        <f t="shared" si="80"/>
        <v>389.62208630133154</v>
      </c>
      <c r="Z294" s="1">
        <f t="shared" si="81"/>
        <v>11963.594120769163</v>
      </c>
      <c r="AA294" s="7">
        <f t="shared" si="82"/>
        <v>374.46049598007482</v>
      </c>
      <c r="AC294" s="1">
        <f t="shared" si="83"/>
        <v>12626.257488469768</v>
      </c>
      <c r="AD294" s="7">
        <f t="shared" si="84"/>
        <v>395.20185938910373</v>
      </c>
      <c r="AF294" s="1">
        <f t="shared" si="85"/>
        <v>12365.61809338159</v>
      </c>
      <c r="AG294" s="7">
        <f t="shared" si="86"/>
        <v>387.04384632284382</v>
      </c>
      <c r="AI294" s="1">
        <f t="shared" si="87"/>
        <v>12473.80803096536</v>
      </c>
      <c r="AJ294" s="7">
        <f t="shared" si="88"/>
        <v>390.43019136921578</v>
      </c>
    </row>
    <row r="295" spans="1:36" x14ac:dyDescent="0.2">
      <c r="A295" s="5">
        <v>17</v>
      </c>
      <c r="B295" s="6" t="s">
        <v>440</v>
      </c>
      <c r="C295" s="6" t="str">
        <f>VLOOKUP(B295,Valores!$A$2:$F$300,5,FALSE)</f>
        <v>m³</v>
      </c>
      <c r="D295" s="6">
        <v>0</v>
      </c>
      <c r="E295" s="3">
        <f>VLOOKUP($B295,Valores!$A$2:$G$300,6,FALSE)*VLOOKUP(VLOOKUP($B295,Indices_Poder!$B$5:$E$250,3,FALSE),Indices_Poder!$G$6:$N$27,4,FALSE)*VLOOKUP($E$8,Regional!$A$2:$B$7,2,FALSE)</f>
        <v>3577.0086142753808</v>
      </c>
      <c r="F295" s="1">
        <f>VLOOKUP($B295,Valores!$A$2:$G$300,6,FALSE)*VLOOKUP(VLOOKUP($B295,Indices_Poder!$B$5:$E$250,3,FALSE),Indices_Poder!$G$6:$N$27,4,FALSE)*VLOOKUP($F$8,Regional!$A$2:$B$7,2,FALSE)</f>
        <v>3437.8144025198744</v>
      </c>
      <c r="G295" s="1">
        <f>VLOOKUP($B295,Valores!$A$2:$G$300,6,FALSE)*VLOOKUP(VLOOKUP($B295,Indices_Poder!$B$5:$E$250,3,FALSE),Indices_Poder!$G$6:$N$27,4,FALSE)*VLOOKUP($G$8,Regional!$A$2:$B$7,2,FALSE)</f>
        <v>3628.2349104798182</v>
      </c>
      <c r="H295" s="1">
        <f>VLOOKUP($B295,Valores!$A$2:$G$300,6,FALSE)*VLOOKUP(VLOOKUP($B295,Indices_Poder!$B$5:$E$250,3,FALSE),Indices_Poder!$G$6:$N$27,4,FALSE)*VLOOKUP($H$8,Regional!$A$2:$B$7,2,FALSE)</f>
        <v>3553.3385325809168</v>
      </c>
      <c r="I295" s="1">
        <f>VLOOKUP($B295,Valores!$A$2:$G$300,6,FALSE)*VLOOKUP(VLOOKUP($B295,Indices_Poder!$B$5:$E$250,3,FALSE),Indices_Poder!$G$6:$N$27,4,FALSE)*VLOOKUP($I$8,Regional!$A$2:$B$7,2,FALSE)</f>
        <v>3584.4275951049885</v>
      </c>
      <c r="J295" s="3">
        <f t="shared" si="78"/>
        <v>0</v>
      </c>
      <c r="K295" s="1">
        <f t="shared" si="78"/>
        <v>0</v>
      </c>
      <c r="L295" s="1">
        <f t="shared" si="78"/>
        <v>0</v>
      </c>
      <c r="M295" s="1">
        <f t="shared" si="78"/>
        <v>0</v>
      </c>
      <c r="N295" s="2">
        <f t="shared" si="78"/>
        <v>0</v>
      </c>
      <c r="O295" s="14">
        <f>VLOOKUP(B295,Valores!$A$2:$O$300,14,FALSE)</f>
        <v>3.1300000000000001E-2</v>
      </c>
      <c r="P295" s="14" t="str">
        <f>VLOOKUP(B295,Valores!$A$2:$O$300,15,FALSE)</f>
        <v>COM</v>
      </c>
      <c r="Q295" s="5">
        <f t="shared" si="89"/>
        <v>0</v>
      </c>
      <c r="R295" s="5">
        <f t="shared" si="89"/>
        <v>0</v>
      </c>
      <c r="S295" s="5">
        <f t="shared" si="89"/>
        <v>0</v>
      </c>
      <c r="T295" s="5">
        <f t="shared" si="89"/>
        <v>0</v>
      </c>
      <c r="U295" s="5">
        <f t="shared" si="89"/>
        <v>0</v>
      </c>
      <c r="W295" s="1">
        <f t="shared" si="79"/>
        <v>0</v>
      </c>
      <c r="X295" s="7">
        <f t="shared" si="80"/>
        <v>0</v>
      </c>
      <c r="Z295" s="1">
        <f t="shared" si="81"/>
        <v>0</v>
      </c>
      <c r="AA295" s="7">
        <f t="shared" si="82"/>
        <v>0</v>
      </c>
      <c r="AC295" s="1">
        <f t="shared" si="83"/>
        <v>0</v>
      </c>
      <c r="AD295" s="7">
        <f t="shared" si="84"/>
        <v>0</v>
      </c>
      <c r="AF295" s="1">
        <f t="shared" si="85"/>
        <v>0</v>
      </c>
      <c r="AG295" s="7">
        <f t="shared" si="86"/>
        <v>0</v>
      </c>
      <c r="AI295" s="1">
        <f t="shared" si="87"/>
        <v>0</v>
      </c>
      <c r="AJ295" s="7">
        <f t="shared" si="88"/>
        <v>0</v>
      </c>
    </row>
    <row r="296" spans="1:36" x14ac:dyDescent="0.2">
      <c r="A296" s="5">
        <v>18</v>
      </c>
      <c r="B296" s="6" t="s">
        <v>577</v>
      </c>
      <c r="C296" s="6" t="str">
        <f>VLOOKUP(B296,Valores!$A$2:$F$300,5,FALSE)</f>
        <v>m³</v>
      </c>
      <c r="D296" s="6">
        <v>1.74</v>
      </c>
      <c r="E296" s="3">
        <f>VLOOKUP($B296,Valores!$A$2:$G$300,6,FALSE)*VLOOKUP(VLOOKUP($B296,Indices_Poder!$B$5:$E$250,3,FALSE),Indices_Poder!$G$6:$N$27,4,FALSE)*VLOOKUP($E$8,Regional!$A$2:$B$7,2,FALSE)</f>
        <v>3577.0086142753808</v>
      </c>
      <c r="F296" s="1">
        <f>VLOOKUP($B296,Valores!$A$2:$G$300,6,FALSE)*VLOOKUP(VLOOKUP($B296,Indices_Poder!$B$5:$E$250,3,FALSE),Indices_Poder!$G$6:$N$27,4,FALSE)*VLOOKUP($F$8,Regional!$A$2:$B$7,2,FALSE)</f>
        <v>3437.8144025198744</v>
      </c>
      <c r="G296" s="1">
        <f>VLOOKUP($B296,Valores!$A$2:$G$300,6,FALSE)*VLOOKUP(VLOOKUP($B296,Indices_Poder!$B$5:$E$250,3,FALSE),Indices_Poder!$G$6:$N$27,4,FALSE)*VLOOKUP($G$8,Regional!$A$2:$B$7,2,FALSE)</f>
        <v>3628.2349104798182</v>
      </c>
      <c r="H296" s="1">
        <f>VLOOKUP($B296,Valores!$A$2:$G$300,6,FALSE)*VLOOKUP(VLOOKUP($B296,Indices_Poder!$B$5:$E$250,3,FALSE),Indices_Poder!$G$6:$N$27,4,FALSE)*VLOOKUP($H$8,Regional!$A$2:$B$7,2,FALSE)</f>
        <v>3553.3385325809168</v>
      </c>
      <c r="I296" s="1">
        <f>VLOOKUP($B296,Valores!$A$2:$G$300,6,FALSE)*VLOOKUP(VLOOKUP($B296,Indices_Poder!$B$5:$E$250,3,FALSE),Indices_Poder!$G$6:$N$27,4,FALSE)*VLOOKUP($I$8,Regional!$A$2:$B$7,2,FALSE)</f>
        <v>3584.4275951049885</v>
      </c>
      <c r="J296" s="3">
        <f t="shared" si="78"/>
        <v>6223.994988839162</v>
      </c>
      <c r="K296" s="1">
        <f t="shared" si="78"/>
        <v>5981.7970603845815</v>
      </c>
      <c r="L296" s="1">
        <f t="shared" si="78"/>
        <v>6313.1287442348839</v>
      </c>
      <c r="M296" s="1">
        <f t="shared" si="78"/>
        <v>6182.8090466907952</v>
      </c>
      <c r="N296" s="2">
        <f t="shared" si="78"/>
        <v>6236.9040154826798</v>
      </c>
      <c r="O296" s="14">
        <f>VLOOKUP(B296,Valores!$A$2:$O$300,14,FALSE)</f>
        <v>3.1300000000000001E-2</v>
      </c>
      <c r="P296" s="14" t="str">
        <f>VLOOKUP(B296,Valores!$A$2:$O$300,15,FALSE)</f>
        <v>COM</v>
      </c>
      <c r="Q296" s="5">
        <f t="shared" si="89"/>
        <v>0</v>
      </c>
      <c r="R296" s="5">
        <f t="shared" si="89"/>
        <v>0</v>
      </c>
      <c r="S296" s="5">
        <f t="shared" si="89"/>
        <v>0</v>
      </c>
      <c r="T296" s="5">
        <f t="shared" si="89"/>
        <v>0</v>
      </c>
      <c r="U296" s="5">
        <f t="shared" si="89"/>
        <v>0</v>
      </c>
      <c r="W296" s="1">
        <f t="shared" si="79"/>
        <v>6223.994988839162</v>
      </c>
      <c r="X296" s="7">
        <f t="shared" si="80"/>
        <v>194.81104315066577</v>
      </c>
      <c r="Z296" s="1">
        <f t="shared" si="81"/>
        <v>5981.7970603845815</v>
      </c>
      <c r="AA296" s="7">
        <f t="shared" si="82"/>
        <v>187.23024799003741</v>
      </c>
      <c r="AC296" s="1">
        <f t="shared" si="83"/>
        <v>6313.1287442348839</v>
      </c>
      <c r="AD296" s="7">
        <f t="shared" si="84"/>
        <v>197.60092969455187</v>
      </c>
      <c r="AF296" s="1">
        <f t="shared" si="85"/>
        <v>6182.8090466907952</v>
      </c>
      <c r="AG296" s="7">
        <f t="shared" si="86"/>
        <v>193.52192316142191</v>
      </c>
      <c r="AI296" s="1">
        <f t="shared" si="87"/>
        <v>6236.9040154826798</v>
      </c>
      <c r="AJ296" s="7">
        <f t="shared" si="88"/>
        <v>195.21509568460789</v>
      </c>
    </row>
    <row r="297" spans="1:36" x14ac:dyDescent="0.2">
      <c r="A297" s="5">
        <v>19</v>
      </c>
      <c r="B297" s="6" t="s">
        <v>594</v>
      </c>
      <c r="C297" s="6" t="str">
        <f>VLOOKUP(B297,Valores!$A$2:$F$300,5,FALSE)</f>
        <v>m³</v>
      </c>
      <c r="D297" s="6">
        <v>25.52</v>
      </c>
      <c r="E297" s="3">
        <f>VLOOKUP($B297,Valores!$A$2:$G$300,6,FALSE)*VLOOKUP(VLOOKUP($B297,Indices_Poder!$B$5:$E$250,3,FALSE),Indices_Poder!$G$6:$N$27,4,FALSE)*VLOOKUP($E$8,Regional!$A$2:$B$7,2,FALSE)</f>
        <v>3577.0086142753808</v>
      </c>
      <c r="F297" s="1">
        <f>VLOOKUP($B297,Valores!$A$2:$G$300,6,FALSE)*VLOOKUP(VLOOKUP($B297,Indices_Poder!$B$5:$E$250,3,FALSE),Indices_Poder!$G$6:$N$27,4,FALSE)*VLOOKUP($F$8,Regional!$A$2:$B$7,2,FALSE)</f>
        <v>3437.8144025198744</v>
      </c>
      <c r="G297" s="1">
        <f>VLOOKUP($B297,Valores!$A$2:$G$300,6,FALSE)*VLOOKUP(VLOOKUP($B297,Indices_Poder!$B$5:$E$250,3,FALSE),Indices_Poder!$G$6:$N$27,4,FALSE)*VLOOKUP($G$8,Regional!$A$2:$B$7,2,FALSE)</f>
        <v>3628.2349104798182</v>
      </c>
      <c r="H297" s="1">
        <f>VLOOKUP($B297,Valores!$A$2:$G$300,6,FALSE)*VLOOKUP(VLOOKUP($B297,Indices_Poder!$B$5:$E$250,3,FALSE),Indices_Poder!$G$6:$N$27,4,FALSE)*VLOOKUP($H$8,Regional!$A$2:$B$7,2,FALSE)</f>
        <v>3553.3385325809168</v>
      </c>
      <c r="I297" s="1">
        <f>VLOOKUP($B297,Valores!$A$2:$G$300,6,FALSE)*VLOOKUP(VLOOKUP($B297,Indices_Poder!$B$5:$E$250,3,FALSE),Indices_Poder!$G$6:$N$27,4,FALSE)*VLOOKUP($I$8,Regional!$A$2:$B$7,2,FALSE)</f>
        <v>3584.4275951049885</v>
      </c>
      <c r="J297" s="3">
        <f t="shared" si="78"/>
        <v>91285.259836307712</v>
      </c>
      <c r="K297" s="1">
        <f t="shared" si="78"/>
        <v>87733.02355230719</v>
      </c>
      <c r="L297" s="1">
        <f t="shared" si="78"/>
        <v>92592.554915444955</v>
      </c>
      <c r="M297" s="1">
        <f t="shared" si="78"/>
        <v>90681.199351464995</v>
      </c>
      <c r="N297" s="2">
        <f t="shared" si="78"/>
        <v>91474.592227079309</v>
      </c>
      <c r="O297" s="14">
        <f>VLOOKUP(B297,Valores!$A$2:$O$300,14,FALSE)</f>
        <v>3.1300000000000001E-2</v>
      </c>
      <c r="P297" s="14" t="str">
        <f>VLOOKUP(B297,Valores!$A$2:$O$300,15,FALSE)</f>
        <v>COM</v>
      </c>
      <c r="Q297" s="5">
        <f t="shared" si="89"/>
        <v>0</v>
      </c>
      <c r="R297" s="5">
        <f t="shared" si="89"/>
        <v>0</v>
      </c>
      <c r="S297" s="5">
        <f t="shared" si="89"/>
        <v>0</v>
      </c>
      <c r="T297" s="5">
        <f t="shared" si="89"/>
        <v>0</v>
      </c>
      <c r="U297" s="5">
        <f t="shared" si="89"/>
        <v>0</v>
      </c>
      <c r="W297" s="1">
        <f t="shared" si="79"/>
        <v>91285.259836307712</v>
      </c>
      <c r="X297" s="7">
        <f t="shared" si="80"/>
        <v>2857.2286328764317</v>
      </c>
      <c r="Z297" s="1">
        <f t="shared" si="81"/>
        <v>87733.02355230719</v>
      </c>
      <c r="AA297" s="7">
        <f t="shared" si="82"/>
        <v>2746.0436371872152</v>
      </c>
      <c r="AC297" s="1">
        <f t="shared" si="83"/>
        <v>92592.554915444955</v>
      </c>
      <c r="AD297" s="7">
        <f t="shared" si="84"/>
        <v>2898.1469688534271</v>
      </c>
      <c r="AF297" s="1">
        <f t="shared" si="85"/>
        <v>90681.199351464995</v>
      </c>
      <c r="AG297" s="7">
        <f t="shared" si="86"/>
        <v>2838.3215397008544</v>
      </c>
      <c r="AI297" s="1">
        <f t="shared" si="87"/>
        <v>91474.592227079309</v>
      </c>
      <c r="AJ297" s="7">
        <f t="shared" si="88"/>
        <v>2863.1547367075823</v>
      </c>
    </row>
    <row r="298" spans="1:36" x14ac:dyDescent="0.2">
      <c r="A298" s="24">
        <v>20</v>
      </c>
      <c r="B298" s="25" t="s">
        <v>441</v>
      </c>
      <c r="C298" s="25" t="str">
        <f>VLOOKUP(B298,Valores!$A$2:$F$300,5,FALSE)</f>
        <v>m³</v>
      </c>
      <c r="D298" s="25">
        <v>1.74</v>
      </c>
      <c r="E298" s="28">
        <f>VLOOKUP($B298,Valores!$A$2:$G$300,6,FALSE)*VLOOKUP(VLOOKUP($B298,Indices_Poder!$B$5:$E$250,3,FALSE),Indices_Poder!$G$6:$N$27,4,FALSE)*VLOOKUP($E$8,Regional!$A$2:$B$7,2,FALSE)</f>
        <v>3577.0086142753808</v>
      </c>
      <c r="F298" s="29">
        <f>VLOOKUP($B298,Valores!$A$2:$G$300,6,FALSE)*VLOOKUP(VLOOKUP($B298,Indices_Poder!$B$5:$E$250,3,FALSE),Indices_Poder!$G$6:$N$27,4,FALSE)*VLOOKUP($F$8,Regional!$A$2:$B$7,2,FALSE)</f>
        <v>3437.8144025198744</v>
      </c>
      <c r="G298" s="29">
        <f>VLOOKUP($B298,Valores!$A$2:$G$300,6,FALSE)*VLOOKUP(VLOOKUP($B298,Indices_Poder!$B$5:$E$250,3,FALSE),Indices_Poder!$G$6:$N$27,4,FALSE)*VLOOKUP($G$8,Regional!$A$2:$B$7,2,FALSE)</f>
        <v>3628.2349104798182</v>
      </c>
      <c r="H298" s="29">
        <f>VLOOKUP($B298,Valores!$A$2:$G$300,6,FALSE)*VLOOKUP(VLOOKUP($B298,Indices_Poder!$B$5:$E$250,3,FALSE),Indices_Poder!$G$6:$N$27,4,FALSE)*VLOOKUP($H$8,Regional!$A$2:$B$7,2,FALSE)</f>
        <v>3553.3385325809168</v>
      </c>
      <c r="I298" s="29">
        <f>VLOOKUP($B298,Valores!$A$2:$G$300,6,FALSE)*VLOOKUP(VLOOKUP($B298,Indices_Poder!$B$5:$E$250,3,FALSE),Indices_Poder!$G$6:$N$27,4,FALSE)*VLOOKUP($I$8,Regional!$A$2:$B$7,2,FALSE)</f>
        <v>3584.4275951049885</v>
      </c>
      <c r="J298" s="28">
        <f t="shared" si="78"/>
        <v>6223.994988839162</v>
      </c>
      <c r="K298" s="29">
        <f t="shared" si="78"/>
        <v>5981.7970603845815</v>
      </c>
      <c r="L298" s="29">
        <f t="shared" si="78"/>
        <v>6313.1287442348839</v>
      </c>
      <c r="M298" s="29">
        <f t="shared" si="78"/>
        <v>6182.8090466907952</v>
      </c>
      <c r="N298" s="38">
        <f t="shared" si="78"/>
        <v>6236.9040154826798</v>
      </c>
      <c r="O298" s="14">
        <f>VLOOKUP(B298,Valores!$A$2:$O$300,14,FALSE)</f>
        <v>3.1300000000000001E-2</v>
      </c>
      <c r="P298" s="14" t="str">
        <f>VLOOKUP(B298,Valores!$A$2:$O$300,15,FALSE)</f>
        <v>COM</v>
      </c>
      <c r="Q298" s="5">
        <f t="shared" si="89"/>
        <v>0</v>
      </c>
      <c r="R298" s="5">
        <f t="shared" si="89"/>
        <v>0</v>
      </c>
      <c r="S298" s="5">
        <f t="shared" si="89"/>
        <v>0</v>
      </c>
      <c r="T298" s="5">
        <f t="shared" si="89"/>
        <v>0</v>
      </c>
      <c r="U298" s="5">
        <f t="shared" si="89"/>
        <v>0</v>
      </c>
      <c r="W298" s="1">
        <f t="shared" si="79"/>
        <v>6223.994988839162</v>
      </c>
      <c r="X298" s="7">
        <f t="shared" si="80"/>
        <v>194.81104315066577</v>
      </c>
      <c r="Z298" s="1">
        <f t="shared" si="81"/>
        <v>5981.7970603845815</v>
      </c>
      <c r="AA298" s="7">
        <f t="shared" si="82"/>
        <v>187.23024799003741</v>
      </c>
      <c r="AC298" s="1">
        <f t="shared" si="83"/>
        <v>6313.1287442348839</v>
      </c>
      <c r="AD298" s="7">
        <f t="shared" si="84"/>
        <v>197.60092969455187</v>
      </c>
      <c r="AF298" s="1">
        <f t="shared" si="85"/>
        <v>6182.8090466907952</v>
      </c>
      <c r="AG298" s="7">
        <f t="shared" si="86"/>
        <v>193.52192316142191</v>
      </c>
      <c r="AI298" s="1">
        <f t="shared" si="87"/>
        <v>6236.9040154826798</v>
      </c>
      <c r="AJ298" s="7">
        <f t="shared" si="88"/>
        <v>195.21509568460789</v>
      </c>
    </row>
    <row r="299" spans="1:36" x14ac:dyDescent="0.2">
      <c r="A299" s="5">
        <v>21</v>
      </c>
      <c r="B299" s="6" t="s">
        <v>380</v>
      </c>
      <c r="C299" s="6" t="str">
        <f>VLOOKUP(B299,Valores!$A$2:$F$300,5,FALSE)</f>
        <v>unid.</v>
      </c>
      <c r="D299" s="6">
        <v>1</v>
      </c>
      <c r="E299" s="3">
        <f>VLOOKUP($B299,Valores!$A$2:$G$300,6,FALSE)*VLOOKUP(VLOOKUP($B299,Indices_Poder!$B$5:$E$250,3,FALSE),Indices_Poder!$G$6:$N$27,4,FALSE)*VLOOKUP($E$8,Regional!$A$2:$B$7,2,FALSE)</f>
        <v>57403.64504240363</v>
      </c>
      <c r="F299" s="1">
        <f>VLOOKUP($B299,Valores!$A$2:$G$300,6,FALSE)*VLOOKUP(VLOOKUP($B299,Indices_Poder!$B$5:$E$250,3,FALSE),Indices_Poder!$G$6:$N$27,4,FALSE)*VLOOKUP($F$8,Regional!$A$2:$B$7,2,FALSE)</f>
        <v>55169.863694580716</v>
      </c>
      <c r="G299" s="1">
        <f>VLOOKUP($B299,Valores!$A$2:$G$300,6,FALSE)*VLOOKUP(VLOOKUP($B299,Indices_Poder!$B$5:$E$250,3,FALSE),Indices_Poder!$G$6:$N$27,4,FALSE)*VLOOKUP($G$8,Regional!$A$2:$B$7,2,FALSE)</f>
        <v>58225.721934368914</v>
      </c>
      <c r="H299" s="1">
        <f>VLOOKUP($B299,Valores!$A$2:$G$300,6,FALSE)*VLOOKUP(VLOOKUP($B299,Indices_Poder!$B$5:$E$250,3,FALSE),Indices_Poder!$G$6:$N$27,4,FALSE)*VLOOKUP($H$8,Regional!$A$2:$B$7,2,FALSE)</f>
        <v>57023.788823357609</v>
      </c>
      <c r="I299" s="1">
        <f>VLOOKUP($B299,Valores!$A$2:$G$300,6,FALSE)*VLOOKUP(VLOOKUP($B299,Indices_Poder!$B$5:$E$250,3,FALSE),Indices_Poder!$G$6:$N$27,4,FALSE)*VLOOKUP($I$8,Regional!$A$2:$B$7,2,FALSE)</f>
        <v>57522.704454343431</v>
      </c>
      <c r="J299" s="3">
        <f t="shared" si="78"/>
        <v>57403.64504240363</v>
      </c>
      <c r="K299" s="1">
        <f t="shared" si="78"/>
        <v>55169.863694580716</v>
      </c>
      <c r="L299" s="1">
        <f t="shared" si="78"/>
        <v>58225.721934368914</v>
      </c>
      <c r="M299" s="1">
        <f t="shared" si="78"/>
        <v>57023.788823357609</v>
      </c>
      <c r="N299" s="2">
        <f t="shared" si="78"/>
        <v>57522.704454343431</v>
      </c>
      <c r="O299" s="14">
        <f>VLOOKUP(B299,Valores!$A$2:$O$300,14,FALSE)</f>
        <v>6.6699999999999995E-2</v>
      </c>
      <c r="P299" s="14" t="str">
        <f>VLOOKUP(B299,Valores!$A$2:$O$300,15,FALSE)</f>
        <v>UAR</v>
      </c>
      <c r="Q299" s="5">
        <f t="shared" si="89"/>
        <v>25688.649909468855</v>
      </c>
      <c r="R299" s="5">
        <f t="shared" si="89"/>
        <v>24689.012569781869</v>
      </c>
      <c r="S299" s="5">
        <f t="shared" si="89"/>
        <v>26056.536747678532</v>
      </c>
      <c r="T299" s="5">
        <f t="shared" si="89"/>
        <v>25518.660818709901</v>
      </c>
      <c r="U299" s="5">
        <f t="shared" si="89"/>
        <v>25741.930072244049</v>
      </c>
      <c r="W299" s="1">
        <f t="shared" si="79"/>
        <v>83092.294951872493</v>
      </c>
      <c r="X299" s="7">
        <f t="shared" si="80"/>
        <v>5542.2560732898946</v>
      </c>
      <c r="Z299" s="1">
        <f t="shared" si="81"/>
        <v>79858.876264362581</v>
      </c>
      <c r="AA299" s="7">
        <f t="shared" si="82"/>
        <v>5326.587046832984</v>
      </c>
      <c r="AC299" s="1">
        <f t="shared" si="83"/>
        <v>84282.258682047453</v>
      </c>
      <c r="AD299" s="7">
        <f t="shared" si="84"/>
        <v>5621.6266540925644</v>
      </c>
      <c r="AF299" s="1">
        <f t="shared" si="85"/>
        <v>82542.449642067513</v>
      </c>
      <c r="AG299" s="7">
        <f t="shared" si="86"/>
        <v>5505.5813911259029</v>
      </c>
      <c r="AI299" s="1">
        <f t="shared" si="87"/>
        <v>83264.634526587484</v>
      </c>
      <c r="AJ299" s="7">
        <f t="shared" si="88"/>
        <v>5553.7511229233851</v>
      </c>
    </row>
    <row r="300" spans="1:36" x14ac:dyDescent="0.2">
      <c r="A300" s="5">
        <v>22</v>
      </c>
      <c r="B300" s="6" t="s">
        <v>505</v>
      </c>
      <c r="C300" s="6" t="str">
        <f>VLOOKUP(B300,Valores!$A$2:$F$300,5,FALSE)</f>
        <v>unid.</v>
      </c>
      <c r="D300" s="6">
        <v>1</v>
      </c>
      <c r="E300" s="3">
        <f>VLOOKUP($B300,Valores!$A$2:$G$300,6,FALSE)*VLOOKUP(VLOOKUP($B300,Indices_Poder!$B$5:$E$250,3,FALSE),Indices_Poder!$G$6:$N$27,4,FALSE)*VLOOKUP($E$8,Regional!$A$2:$B$7,2,FALSE)</f>
        <v>34009.24081113447</v>
      </c>
      <c r="F300" s="1">
        <f>VLOOKUP($B300,Valores!$A$2:$G$300,6,FALSE)*VLOOKUP(VLOOKUP($B300,Indices_Poder!$B$5:$E$250,3,FALSE),Indices_Poder!$G$6:$N$27,4,FALSE)*VLOOKUP($F$8,Regional!$A$2:$B$7,2,FALSE)</f>
        <v>32685.819489693782</v>
      </c>
      <c r="G300" s="1">
        <f>VLOOKUP($B300,Valores!$A$2:$G$300,6,FALSE)*VLOOKUP(VLOOKUP($B300,Indices_Poder!$B$5:$E$250,3,FALSE),Indices_Poder!$G$6:$N$27,4,FALSE)*VLOOKUP($G$8,Regional!$A$2:$B$7,2,FALSE)</f>
        <v>34496.286728923558</v>
      </c>
      <c r="H300" s="1">
        <f>VLOOKUP($B300,Valores!$A$2:$G$300,6,FALSE)*VLOOKUP(VLOOKUP($B300,Indices_Poder!$B$5:$E$250,3,FALSE),Indices_Poder!$G$6:$N$27,4,FALSE)*VLOOKUP($H$8,Regional!$A$2:$B$7,2,FALSE)</f>
        <v>33784.192007742276</v>
      </c>
      <c r="I300" s="1">
        <f>VLOOKUP($B300,Valores!$A$2:$G$300,6,FALSE)*VLOOKUP(VLOOKUP($B300,Indices_Poder!$B$5:$E$250,3,FALSE),Indices_Poder!$G$6:$N$27,4,FALSE)*VLOOKUP($I$8,Regional!$A$2:$B$7,2,FALSE)</f>
        <v>34079.778495779785</v>
      </c>
      <c r="J300" s="3">
        <f t="shared" si="78"/>
        <v>34009.24081113447</v>
      </c>
      <c r="K300" s="1">
        <f t="shared" si="78"/>
        <v>32685.819489693782</v>
      </c>
      <c r="L300" s="1">
        <f t="shared" si="78"/>
        <v>34496.286728923558</v>
      </c>
      <c r="M300" s="1">
        <f t="shared" si="78"/>
        <v>33784.192007742276</v>
      </c>
      <c r="N300" s="2">
        <f t="shared" si="78"/>
        <v>34079.778495779785</v>
      </c>
      <c r="O300" s="14">
        <f>VLOOKUP(B300,Valores!$A$2:$O$300,14,FALSE)</f>
        <v>6.6699999999999995E-2</v>
      </c>
      <c r="P300" s="14" t="str">
        <f>VLOOKUP(B300,Valores!$A$2:$O$300,15,FALSE)</f>
        <v>UAR</v>
      </c>
      <c r="Q300" s="5">
        <f t="shared" si="89"/>
        <v>15219.442602271936</v>
      </c>
      <c r="R300" s="5">
        <f t="shared" si="89"/>
        <v>14627.199601255132</v>
      </c>
      <c r="S300" s="5">
        <f t="shared" si="89"/>
        <v>15437.400051884721</v>
      </c>
      <c r="T300" s="5">
        <f t="shared" si="89"/>
        <v>15118.73122900258</v>
      </c>
      <c r="U300" s="5">
        <f t="shared" si="89"/>
        <v>15251.008853595165</v>
      </c>
      <c r="W300" s="1">
        <f t="shared" si="79"/>
        <v>49228.683413406405</v>
      </c>
      <c r="X300" s="7">
        <f t="shared" si="80"/>
        <v>3283.553183674207</v>
      </c>
      <c r="Z300" s="1">
        <f t="shared" si="81"/>
        <v>47313.019090948917</v>
      </c>
      <c r="AA300" s="7">
        <f t="shared" si="82"/>
        <v>3155.7783733662927</v>
      </c>
      <c r="AC300" s="1">
        <f t="shared" si="83"/>
        <v>49933.686780808275</v>
      </c>
      <c r="AD300" s="7">
        <f t="shared" si="84"/>
        <v>3330.5769082799115</v>
      </c>
      <c r="AF300" s="1">
        <f t="shared" si="85"/>
        <v>48902.923236744857</v>
      </c>
      <c r="AG300" s="7">
        <f t="shared" si="86"/>
        <v>3261.8249798908819</v>
      </c>
      <c r="AI300" s="1">
        <f t="shared" si="87"/>
        <v>49330.78734937495</v>
      </c>
      <c r="AJ300" s="7">
        <f t="shared" si="88"/>
        <v>3290.3635162033088</v>
      </c>
    </row>
    <row r="301" spans="1:36" x14ac:dyDescent="0.2">
      <c r="A301" s="24">
        <v>23</v>
      </c>
      <c r="B301" s="25" t="s">
        <v>498</v>
      </c>
      <c r="C301" s="25" t="str">
        <f>VLOOKUP(B301,Valores!$A$2:$F$300,5,FALSE)</f>
        <v>unid.</v>
      </c>
      <c r="D301" s="25">
        <v>1</v>
      </c>
      <c r="E301" s="28">
        <f>VLOOKUP($B301,Valores!$A$2:$G$300,6,FALSE)*VLOOKUP(VLOOKUP($B301,Indices_Poder!$B$5:$E$250,3,FALSE),Indices_Poder!$G$6:$N$27,4,FALSE)*VLOOKUP($E$8,Regional!$A$2:$B$7,2,FALSE)</f>
        <v>57403.64504240363</v>
      </c>
      <c r="F301" s="29">
        <f>VLOOKUP($B301,Valores!$A$2:$G$300,6,FALSE)*VLOOKUP(VLOOKUP($B301,Indices_Poder!$B$5:$E$250,3,FALSE),Indices_Poder!$G$6:$N$27,4,FALSE)*VLOOKUP($F$8,Regional!$A$2:$B$7,2,FALSE)</f>
        <v>55169.863694580716</v>
      </c>
      <c r="G301" s="29">
        <f>VLOOKUP($B301,Valores!$A$2:$G$300,6,FALSE)*VLOOKUP(VLOOKUP($B301,Indices_Poder!$B$5:$E$250,3,FALSE),Indices_Poder!$G$6:$N$27,4,FALSE)*VLOOKUP($G$8,Regional!$A$2:$B$7,2,FALSE)</f>
        <v>58225.721934368914</v>
      </c>
      <c r="H301" s="29">
        <f>VLOOKUP($B301,Valores!$A$2:$G$300,6,FALSE)*VLOOKUP(VLOOKUP($B301,Indices_Poder!$B$5:$E$250,3,FALSE),Indices_Poder!$G$6:$N$27,4,FALSE)*VLOOKUP($H$8,Regional!$A$2:$B$7,2,FALSE)</f>
        <v>57023.788823357609</v>
      </c>
      <c r="I301" s="29">
        <f>VLOOKUP($B301,Valores!$A$2:$G$300,6,FALSE)*VLOOKUP(VLOOKUP($B301,Indices_Poder!$B$5:$E$250,3,FALSE),Indices_Poder!$G$6:$N$27,4,FALSE)*VLOOKUP($I$8,Regional!$A$2:$B$7,2,FALSE)</f>
        <v>57522.704454343431</v>
      </c>
      <c r="J301" s="28">
        <f t="shared" si="78"/>
        <v>57403.64504240363</v>
      </c>
      <c r="K301" s="29">
        <f t="shared" si="78"/>
        <v>55169.863694580716</v>
      </c>
      <c r="L301" s="29">
        <f t="shared" si="78"/>
        <v>58225.721934368914</v>
      </c>
      <c r="M301" s="29">
        <f t="shared" si="78"/>
        <v>57023.788823357609</v>
      </c>
      <c r="N301" s="38">
        <f t="shared" si="78"/>
        <v>57522.704454343431</v>
      </c>
      <c r="O301" s="14">
        <f>VLOOKUP(B301,Valores!$A$2:$O$300,14,FALSE)</f>
        <v>6.6699999999999995E-2</v>
      </c>
      <c r="P301" s="14" t="str">
        <f>VLOOKUP(B301,Valores!$A$2:$O$300,15,FALSE)</f>
        <v>UAR</v>
      </c>
      <c r="Q301" s="5">
        <f t="shared" si="89"/>
        <v>25688.649909468855</v>
      </c>
      <c r="R301" s="5">
        <f t="shared" si="89"/>
        <v>24689.012569781869</v>
      </c>
      <c r="S301" s="5">
        <f t="shared" si="89"/>
        <v>26056.536747678532</v>
      </c>
      <c r="T301" s="5">
        <f t="shared" si="89"/>
        <v>25518.660818709901</v>
      </c>
      <c r="U301" s="5">
        <f t="shared" si="89"/>
        <v>25741.930072244049</v>
      </c>
      <c r="W301" s="1">
        <f t="shared" si="79"/>
        <v>83092.294951872493</v>
      </c>
      <c r="X301" s="7">
        <f t="shared" si="80"/>
        <v>5542.2560732898946</v>
      </c>
      <c r="Z301" s="1">
        <f t="shared" si="81"/>
        <v>79858.876264362581</v>
      </c>
      <c r="AA301" s="7">
        <f t="shared" si="82"/>
        <v>5326.587046832984</v>
      </c>
      <c r="AC301" s="1">
        <f t="shared" si="83"/>
        <v>84282.258682047453</v>
      </c>
      <c r="AD301" s="7">
        <f t="shared" si="84"/>
        <v>5621.6266540925644</v>
      </c>
      <c r="AF301" s="1">
        <f t="shared" si="85"/>
        <v>82542.449642067513</v>
      </c>
      <c r="AG301" s="7">
        <f t="shared" si="86"/>
        <v>5505.5813911259029</v>
      </c>
      <c r="AI301" s="1">
        <f t="shared" si="87"/>
        <v>83264.634526587484</v>
      </c>
      <c r="AJ301" s="7">
        <f t="shared" si="88"/>
        <v>5553.7511229233851</v>
      </c>
    </row>
    <row r="302" spans="1:36" x14ac:dyDescent="0.2">
      <c r="A302" s="5">
        <v>24</v>
      </c>
      <c r="B302" s="6" t="s">
        <v>499</v>
      </c>
      <c r="C302" s="6" t="str">
        <f>VLOOKUP(B302,Valores!$A$2:$F$300,5,FALSE)</f>
        <v>unid.</v>
      </c>
      <c r="D302" s="6">
        <v>1</v>
      </c>
      <c r="E302" s="3">
        <f>VLOOKUP($B302,Valores!$A$2:$G$300,6,FALSE)*VLOOKUP(VLOOKUP($B302,Indices_Poder!$B$5:$E$250,3,FALSE),Indices_Poder!$G$6:$N$27,4,FALSE)*VLOOKUP($E$8,Regional!$A$2:$B$7,2,FALSE)</f>
        <v>35004.213271464112</v>
      </c>
      <c r="F302" s="1">
        <f>VLOOKUP($B302,Valores!$A$2:$G$300,6,FALSE)*VLOOKUP(VLOOKUP($B302,Indices_Poder!$B$5:$E$250,3,FALSE),Indices_Poder!$G$6:$N$27,4,FALSE)*VLOOKUP($F$8,Regional!$A$2:$B$7,2,FALSE)</f>
        <v>33642.074009344913</v>
      </c>
      <c r="G302" s="1">
        <f>VLOOKUP($B302,Valores!$A$2:$G$300,6,FALSE)*VLOOKUP(VLOOKUP($B302,Indices_Poder!$B$5:$E$250,3,FALSE),Indices_Poder!$G$6:$N$27,4,FALSE)*VLOOKUP($G$8,Regional!$A$2:$B$7,2,FALSE)</f>
        <v>35505.50817757396</v>
      </c>
      <c r="H302" s="1">
        <f>VLOOKUP($B302,Valores!$A$2:$G$300,6,FALSE)*VLOOKUP(VLOOKUP($B302,Indices_Poder!$B$5:$E$250,3,FALSE),Indices_Poder!$G$6:$N$27,4,FALSE)*VLOOKUP($H$8,Regional!$A$2:$B$7,2,FALSE)</f>
        <v>34772.580452778864</v>
      </c>
      <c r="I302" s="1">
        <f>VLOOKUP($B302,Valores!$A$2:$G$300,6,FALSE)*VLOOKUP(VLOOKUP($B302,Indices_Poder!$B$5:$E$250,3,FALSE),Indices_Poder!$G$6:$N$27,4,FALSE)*VLOOKUP($I$8,Regional!$A$2:$B$7,2,FALSE)</f>
        <v>35076.814602693812</v>
      </c>
      <c r="J302" s="3">
        <f t="shared" si="78"/>
        <v>35004.213271464112</v>
      </c>
      <c r="K302" s="1">
        <f t="shared" si="78"/>
        <v>33642.074009344913</v>
      </c>
      <c r="L302" s="1">
        <f t="shared" si="78"/>
        <v>35505.50817757396</v>
      </c>
      <c r="M302" s="1">
        <f t="shared" si="78"/>
        <v>34772.580452778864</v>
      </c>
      <c r="N302" s="2">
        <f t="shared" si="78"/>
        <v>35076.814602693812</v>
      </c>
      <c r="O302" s="14">
        <f>VLOOKUP(B302,Valores!$A$2:$O$300,14,FALSE)</f>
        <v>6.6699999999999995E-2</v>
      </c>
      <c r="P302" s="14" t="str">
        <f>VLOOKUP(B302,Valores!$A$2:$O$300,15,FALSE)</f>
        <v>UAR</v>
      </c>
      <c r="Q302" s="5">
        <f t="shared" si="89"/>
        <v>15664.701769770629</v>
      </c>
      <c r="R302" s="5">
        <f t="shared" si="89"/>
        <v>15055.132140408688</v>
      </c>
      <c r="S302" s="5">
        <f t="shared" si="89"/>
        <v>15889.035770424129</v>
      </c>
      <c r="T302" s="5">
        <f t="shared" si="89"/>
        <v>15561.043990158314</v>
      </c>
      <c r="U302" s="5">
        <f t="shared" si="89"/>
        <v>15697.19152158941</v>
      </c>
      <c r="W302" s="1">
        <f t="shared" si="79"/>
        <v>50668.915041234737</v>
      </c>
      <c r="X302" s="7">
        <f t="shared" si="80"/>
        <v>3379.6166332503567</v>
      </c>
      <c r="Z302" s="1">
        <f t="shared" si="81"/>
        <v>48697.206149753605</v>
      </c>
      <c r="AA302" s="7">
        <f t="shared" si="82"/>
        <v>3248.1036501885651</v>
      </c>
      <c r="AC302" s="1">
        <f t="shared" si="83"/>
        <v>51394.543947998085</v>
      </c>
      <c r="AD302" s="7">
        <f t="shared" si="84"/>
        <v>3428.0160813314719</v>
      </c>
      <c r="AF302" s="1">
        <f t="shared" si="85"/>
        <v>50333.62444293718</v>
      </c>
      <c r="AG302" s="7">
        <f t="shared" si="86"/>
        <v>3357.2527503439096</v>
      </c>
      <c r="AI302" s="1">
        <f t="shared" si="87"/>
        <v>50774.006124283223</v>
      </c>
      <c r="AJ302" s="7">
        <f t="shared" si="88"/>
        <v>3386.6262084896907</v>
      </c>
    </row>
    <row r="303" spans="1:36" x14ac:dyDescent="0.2">
      <c r="A303" s="24">
        <v>25</v>
      </c>
      <c r="B303" s="25" t="s">
        <v>384</v>
      </c>
      <c r="C303" s="6" t="str">
        <f>VLOOKUP(B303,Valores!$A$2:$F$300,5,FALSE)</f>
        <v>unid.</v>
      </c>
      <c r="D303" s="6">
        <v>0</v>
      </c>
      <c r="E303" s="3">
        <f>VLOOKUP($B303,Valores!$A$2:$G$300,6,FALSE)*VLOOKUP(VLOOKUP($B303,Indices_Poder!$B$5:$E$250,3,FALSE),Indices_Poder!$G$6:$N$27,4,FALSE)*VLOOKUP($E$8,Regional!$A$2:$B$7,2,FALSE)</f>
        <v>57403.64504240363</v>
      </c>
      <c r="F303" s="1">
        <f>VLOOKUP($B303,Valores!$A$2:$G$300,6,FALSE)*VLOOKUP(VLOOKUP($B303,Indices_Poder!$B$5:$E$250,3,FALSE),Indices_Poder!$G$6:$N$27,4,FALSE)*VLOOKUP($F$8,Regional!$A$2:$B$7,2,FALSE)</f>
        <v>55169.863694580716</v>
      </c>
      <c r="G303" s="1">
        <f>VLOOKUP($B303,Valores!$A$2:$G$300,6,FALSE)*VLOOKUP(VLOOKUP($B303,Indices_Poder!$B$5:$E$250,3,FALSE),Indices_Poder!$G$6:$N$27,4,FALSE)*VLOOKUP($G$8,Regional!$A$2:$B$7,2,FALSE)</f>
        <v>58225.721934368914</v>
      </c>
      <c r="H303" s="1">
        <f>VLOOKUP($B303,Valores!$A$2:$G$300,6,FALSE)*VLOOKUP(VLOOKUP($B303,Indices_Poder!$B$5:$E$250,3,FALSE),Indices_Poder!$G$6:$N$27,4,FALSE)*VLOOKUP($H$8,Regional!$A$2:$B$7,2,FALSE)</f>
        <v>57023.788823357609</v>
      </c>
      <c r="I303" s="1">
        <f>VLOOKUP($B303,Valores!$A$2:$G$300,6,FALSE)*VLOOKUP(VLOOKUP($B303,Indices_Poder!$B$5:$E$250,3,FALSE),Indices_Poder!$G$6:$N$27,4,FALSE)*VLOOKUP($I$8,Regional!$A$2:$B$7,2,FALSE)</f>
        <v>57522.704454343431</v>
      </c>
      <c r="J303" s="3">
        <f t="shared" si="78"/>
        <v>0</v>
      </c>
      <c r="K303" s="1">
        <f t="shared" si="78"/>
        <v>0</v>
      </c>
      <c r="L303" s="1">
        <f t="shared" si="78"/>
        <v>0</v>
      </c>
      <c r="M303" s="1">
        <f t="shared" si="78"/>
        <v>0</v>
      </c>
      <c r="N303" s="2">
        <f t="shared" si="78"/>
        <v>0</v>
      </c>
      <c r="O303" s="14">
        <f>VLOOKUP(B303,Valores!$A$2:$O$300,14,FALSE)</f>
        <v>6.6699999999999995E-2</v>
      </c>
      <c r="P303" s="14" t="str">
        <f>VLOOKUP(B303,Valores!$A$2:$O$300,15,FALSE)</f>
        <v>UAR</v>
      </c>
      <c r="Q303" s="5">
        <f t="shared" si="89"/>
        <v>0</v>
      </c>
      <c r="R303" s="5">
        <f t="shared" si="89"/>
        <v>0</v>
      </c>
      <c r="S303" s="5">
        <f t="shared" si="89"/>
        <v>0</v>
      </c>
      <c r="T303" s="5">
        <f t="shared" si="89"/>
        <v>0</v>
      </c>
      <c r="U303" s="5">
        <f t="shared" si="89"/>
        <v>0</v>
      </c>
      <c r="W303" s="1">
        <f t="shared" si="79"/>
        <v>0</v>
      </c>
      <c r="X303" s="7">
        <f t="shared" si="80"/>
        <v>0</v>
      </c>
      <c r="Z303" s="1">
        <f t="shared" si="81"/>
        <v>0</v>
      </c>
      <c r="AA303" s="7">
        <f t="shared" si="82"/>
        <v>0</v>
      </c>
      <c r="AC303" s="1">
        <f t="shared" si="83"/>
        <v>0</v>
      </c>
      <c r="AD303" s="7">
        <f t="shared" si="84"/>
        <v>0</v>
      </c>
      <c r="AF303" s="1">
        <f t="shared" si="85"/>
        <v>0</v>
      </c>
      <c r="AG303" s="7">
        <f t="shared" si="86"/>
        <v>0</v>
      </c>
      <c r="AI303" s="1">
        <f t="shared" si="87"/>
        <v>0</v>
      </c>
      <c r="AJ303" s="7">
        <f t="shared" si="88"/>
        <v>0</v>
      </c>
    </row>
    <row r="304" spans="1:36" x14ac:dyDescent="0.2">
      <c r="A304" s="44"/>
      <c r="B304" s="45" t="s">
        <v>38</v>
      </c>
      <c r="C304" s="45"/>
      <c r="D304" s="45"/>
      <c r="E304" s="48"/>
      <c r="F304" s="46"/>
      <c r="G304" s="46"/>
      <c r="H304" s="46"/>
      <c r="I304" s="47"/>
      <c r="J304" s="48">
        <f>SUM(J279:J303)</f>
        <v>1339662.6844082968</v>
      </c>
      <c r="K304" s="46">
        <f>SUM(K279:K303)</f>
        <v>1287531.613034779</v>
      </c>
      <c r="L304" s="46">
        <f>SUM(L279:L303)</f>
        <v>1358847.9771726623</v>
      </c>
      <c r="M304" s="46">
        <f>SUM(M279:M303)</f>
        <v>1330797.7560275211</v>
      </c>
      <c r="N304" s="47">
        <f>SUM(N279:N303)</f>
        <v>1342441.2440500325</v>
      </c>
      <c r="Q304" s="3">
        <f>SUMIF($O279:$O303,"&lt;&gt;Rateio",X279:X303)</f>
        <v>52920.566354926654</v>
      </c>
      <c r="R304" s="3">
        <f>SUMIF($O279:$O303,"&lt;&gt;Rateio",AA279:AA303)</f>
        <v>50861.237649362105</v>
      </c>
      <c r="S304" s="3">
        <f>SUMIF($O279:$O303,"&lt;&gt;Rateio",AD279:AD303)</f>
        <v>53678.441132355227</v>
      </c>
      <c r="T304" s="3">
        <f>SUMIF($O279:$O303,"&lt;&gt;Rateio",AG279:AG303)</f>
        <v>52570.375940528633</v>
      </c>
      <c r="U304" s="3">
        <f>SUMIF($O279:$O303,"&lt;&gt;Rateio",AJ279:AJ303)</f>
        <v>53030.327529588722</v>
      </c>
      <c r="W304" s="36"/>
      <c r="X304" s="215"/>
      <c r="Z304" s="36"/>
      <c r="AA304" s="215"/>
      <c r="AC304" s="36"/>
      <c r="AD304" s="215"/>
      <c r="AF304" s="36"/>
      <c r="AG304" s="215"/>
      <c r="AI304" s="36"/>
      <c r="AJ304" s="215"/>
    </row>
    <row r="305" spans="1:36" ht="12.75" hidden="1" customHeight="1" x14ac:dyDescent="0.2">
      <c r="A305" s="44"/>
      <c r="B305" s="45"/>
      <c r="C305" s="45"/>
      <c r="D305" s="45"/>
      <c r="E305" s="92" t="s">
        <v>30</v>
      </c>
      <c r="F305" s="92" t="s">
        <v>31</v>
      </c>
      <c r="G305" s="92" t="s">
        <v>32</v>
      </c>
      <c r="H305" s="92" t="s">
        <v>33</v>
      </c>
      <c r="I305" s="92" t="s">
        <v>34</v>
      </c>
      <c r="J305" s="46"/>
      <c r="K305" s="46"/>
      <c r="L305" s="46"/>
      <c r="M305" s="46"/>
      <c r="N305" s="46"/>
      <c r="Q305" s="5"/>
      <c r="R305" s="5"/>
      <c r="S305" s="5"/>
      <c r="T305" s="5"/>
      <c r="U305" s="5"/>
      <c r="X305" s="7"/>
      <c r="AA305" s="7"/>
      <c r="AD305" s="7"/>
      <c r="AG305" s="7"/>
      <c r="AJ305" s="7"/>
    </row>
    <row r="306" spans="1:36" s="14" customFormat="1" ht="12.75" hidden="1" customHeight="1" x14ac:dyDescent="0.2">
      <c r="A306" s="30"/>
      <c r="B306" s="123" t="s">
        <v>215</v>
      </c>
      <c r="C306" s="31"/>
      <c r="D306" s="31"/>
      <c r="E306" s="33" t="e">
        <f>(SUMIF(#REF!,"Obras civis",J279:J303)+#REF!)*3.98%</f>
        <v>#REF!</v>
      </c>
      <c r="F306" s="33" t="e">
        <f>(SUMIF(#REF!,"Obras civis",K279:K303)+#REF!)*3.98%</f>
        <v>#REF!</v>
      </c>
      <c r="G306" s="33" t="e">
        <f>(SUMIF(#REF!,"Obras civis",L279:L303)+#REF!)*3.98%</f>
        <v>#REF!</v>
      </c>
      <c r="H306" s="33" t="e">
        <f>(SUMIF(#REF!,"Obras civis",M279:M303)+#REF!)*3.98%</f>
        <v>#REF!</v>
      </c>
      <c r="I306" s="33" t="e">
        <f>(SUMIF(#REF!,"Obras civis",N279:N303)+#REF!)*3.98%</f>
        <v>#REF!</v>
      </c>
      <c r="J306" s="33"/>
      <c r="K306" s="33"/>
      <c r="L306" s="33"/>
      <c r="M306" s="33"/>
      <c r="N306" s="33"/>
      <c r="Q306" s="5"/>
      <c r="R306" s="5"/>
      <c r="S306" s="5"/>
      <c r="T306" s="5"/>
      <c r="U306" s="5"/>
      <c r="W306" s="6"/>
      <c r="X306" s="7"/>
      <c r="Z306" s="6"/>
      <c r="AA306" s="7"/>
      <c r="AC306" s="6"/>
      <c r="AD306" s="7"/>
      <c r="AF306" s="6"/>
      <c r="AG306" s="7"/>
      <c r="AI306" s="6"/>
      <c r="AJ306" s="7"/>
    </row>
    <row r="307" spans="1:36" s="14" customFormat="1" ht="12.75" hidden="1" customHeight="1" x14ac:dyDescent="0.2">
      <c r="A307" s="30"/>
      <c r="B307" s="31" t="s">
        <v>141</v>
      </c>
      <c r="C307" s="41"/>
      <c r="D307" s="41"/>
      <c r="E307" s="35" t="e">
        <f>J304+#REF!+E306</f>
        <v>#REF!</v>
      </c>
      <c r="F307" s="35" t="e">
        <f>K304+#REF!+F306</f>
        <v>#REF!</v>
      </c>
      <c r="G307" s="35" t="e">
        <f>L304+#REF!+G306</f>
        <v>#REF!</v>
      </c>
      <c r="H307" s="35" t="e">
        <f>M304+#REF!+H306</f>
        <v>#REF!</v>
      </c>
      <c r="I307" s="35" t="e">
        <f>N304+#REF!+I306</f>
        <v>#REF!</v>
      </c>
      <c r="J307" s="35"/>
      <c r="K307" s="35"/>
      <c r="L307" s="35"/>
      <c r="M307" s="35"/>
      <c r="N307" s="35"/>
      <c r="Q307" s="5"/>
      <c r="R307" s="5"/>
      <c r="S307" s="5"/>
      <c r="T307" s="5"/>
      <c r="U307" s="5"/>
      <c r="W307" s="6"/>
      <c r="X307" s="7"/>
      <c r="Z307" s="6"/>
      <c r="AA307" s="7"/>
      <c r="AC307" s="6"/>
      <c r="AD307" s="7"/>
      <c r="AF307" s="6"/>
      <c r="AG307" s="7"/>
      <c r="AI307" s="6"/>
      <c r="AJ307" s="7"/>
    </row>
    <row r="308" spans="1:36" s="14" customFormat="1" ht="12.75" hidden="1" customHeight="1" x14ac:dyDescent="0.2">
      <c r="A308" s="30"/>
      <c r="B308" s="31" t="s">
        <v>209</v>
      </c>
      <c r="C308" s="31"/>
      <c r="D308" s="31"/>
      <c r="E308" s="33" t="e">
        <f>E307*2.7%</f>
        <v>#REF!</v>
      </c>
      <c r="F308" s="33" t="e">
        <f>F307*2.7%</f>
        <v>#REF!</v>
      </c>
      <c r="G308" s="33" t="e">
        <f>G307*2.7%</f>
        <v>#REF!</v>
      </c>
      <c r="H308" s="33" t="e">
        <f>H307*2.7%</f>
        <v>#REF!</v>
      </c>
      <c r="I308" s="33" t="e">
        <f>I307*2.7%</f>
        <v>#REF!</v>
      </c>
      <c r="J308" s="33"/>
      <c r="K308" s="33"/>
      <c r="L308" s="33"/>
      <c r="M308" s="33"/>
      <c r="N308" s="33"/>
      <c r="Q308" s="5"/>
      <c r="R308" s="5"/>
      <c r="S308" s="5"/>
      <c r="T308" s="5"/>
      <c r="U308" s="5"/>
      <c r="W308" s="6"/>
      <c r="X308" s="7"/>
      <c r="Z308" s="6"/>
      <c r="AA308" s="7"/>
      <c r="AC308" s="6"/>
      <c r="AD308" s="7"/>
      <c r="AF308" s="6"/>
      <c r="AG308" s="7"/>
      <c r="AI308" s="6"/>
      <c r="AJ308" s="7"/>
    </row>
    <row r="309" spans="1:36" s="14" customFormat="1" ht="12.75" hidden="1" customHeight="1" x14ac:dyDescent="0.2">
      <c r="A309" s="30"/>
      <c r="B309" s="31" t="s">
        <v>210</v>
      </c>
      <c r="C309" s="41"/>
      <c r="D309" s="41"/>
      <c r="E309" s="35" t="e">
        <f>E307*1.4%</f>
        <v>#REF!</v>
      </c>
      <c r="F309" s="35" t="e">
        <f>F307*1.4%</f>
        <v>#REF!</v>
      </c>
      <c r="G309" s="35" t="e">
        <f>G307*1.4%</f>
        <v>#REF!</v>
      </c>
      <c r="H309" s="35" t="e">
        <f>H307*1.4%</f>
        <v>#REF!</v>
      </c>
      <c r="I309" s="35" t="e">
        <f>I307*1.4%</f>
        <v>#REF!</v>
      </c>
      <c r="J309" s="35"/>
      <c r="K309" s="35"/>
      <c r="L309" s="35"/>
      <c r="M309" s="35"/>
      <c r="N309" s="35"/>
      <c r="Q309" s="5"/>
      <c r="R309" s="5"/>
      <c r="S309" s="5"/>
      <c r="T309" s="5"/>
      <c r="U309" s="5"/>
      <c r="W309" s="6"/>
      <c r="X309" s="7"/>
      <c r="Z309" s="6"/>
      <c r="AA309" s="7"/>
      <c r="AC309" s="6"/>
      <c r="AD309" s="7"/>
      <c r="AF309" s="6"/>
      <c r="AG309" s="7"/>
      <c r="AI309" s="6"/>
      <c r="AJ309" s="7"/>
    </row>
    <row r="310" spans="1:36" ht="12.75" hidden="1" customHeight="1" x14ac:dyDescent="0.2">
      <c r="A310" s="119"/>
      <c r="B310" s="121" t="s">
        <v>213</v>
      </c>
      <c r="C310" s="121"/>
      <c r="D310" s="121"/>
      <c r="E310" s="120" t="e">
        <f>E307*3.99%</f>
        <v>#REF!</v>
      </c>
      <c r="F310" s="120" t="e">
        <f>F307*3.99%</f>
        <v>#REF!</v>
      </c>
      <c r="G310" s="120" t="e">
        <f>G307*3.99%</f>
        <v>#REF!</v>
      </c>
      <c r="H310" s="120" t="e">
        <f>H307*3.99%</f>
        <v>#REF!</v>
      </c>
      <c r="I310" s="120" t="e">
        <f>I307*3.99%</f>
        <v>#REF!</v>
      </c>
      <c r="J310" s="122"/>
      <c r="K310" s="120"/>
      <c r="L310" s="120"/>
      <c r="M310" s="120"/>
      <c r="N310" s="120"/>
      <c r="Q310" s="5"/>
      <c r="R310" s="5"/>
      <c r="S310" s="5"/>
      <c r="T310" s="5"/>
      <c r="U310" s="5"/>
      <c r="X310" s="7"/>
      <c r="AA310" s="7"/>
      <c r="AD310" s="7"/>
      <c r="AG310" s="7"/>
      <c r="AJ310" s="7"/>
    </row>
    <row r="311" spans="1:36" s="14" customFormat="1" ht="12.75" hidden="1" customHeight="1" x14ac:dyDescent="0.2">
      <c r="A311" s="30"/>
      <c r="B311" s="43" t="s">
        <v>211</v>
      </c>
      <c r="C311" s="43"/>
      <c r="D311" s="43"/>
      <c r="E311" s="42" t="e">
        <f>E307*2.7%</f>
        <v>#REF!</v>
      </c>
      <c r="F311" s="42" t="e">
        <f>F307*2.7%</f>
        <v>#REF!</v>
      </c>
      <c r="G311" s="42" t="e">
        <f>G307*2.7%</f>
        <v>#REF!</v>
      </c>
      <c r="H311" s="42" t="e">
        <f>H307*2.7%</f>
        <v>#REF!</v>
      </c>
      <c r="I311" s="42" t="e">
        <f>I307*2.7%</f>
        <v>#REF!</v>
      </c>
      <c r="J311" s="42"/>
      <c r="K311" s="42"/>
      <c r="L311" s="42"/>
      <c r="M311" s="42"/>
      <c r="N311" s="42"/>
      <c r="Q311" s="5"/>
      <c r="R311" s="5"/>
      <c r="S311" s="5"/>
      <c r="T311" s="5"/>
      <c r="U311" s="5"/>
      <c r="W311" s="6"/>
      <c r="X311" s="7"/>
      <c r="Z311" s="6"/>
      <c r="AA311" s="7"/>
      <c r="AC311" s="6"/>
      <c r="AD311" s="7"/>
      <c r="AF311" s="6"/>
      <c r="AG311" s="7"/>
      <c r="AI311" s="6"/>
      <c r="AJ311" s="7"/>
    </row>
    <row r="312" spans="1:36" s="14" customFormat="1" ht="12.75" hidden="1" customHeight="1" x14ac:dyDescent="0.2">
      <c r="A312" s="30"/>
      <c r="B312" s="31" t="s">
        <v>142</v>
      </c>
      <c r="C312" s="31"/>
      <c r="D312" s="31"/>
      <c r="E312" s="33" t="e">
        <f>E307+E308+E309+E310+E311</f>
        <v>#REF!</v>
      </c>
      <c r="F312" s="33" t="e">
        <f>F307+F308+F309+F310+F311</f>
        <v>#REF!</v>
      </c>
      <c r="G312" s="33" t="e">
        <f>G307+G308+G309+G310+G311</f>
        <v>#REF!</v>
      </c>
      <c r="H312" s="33" t="e">
        <f>H307+H308+H309+H310+H311</f>
        <v>#REF!</v>
      </c>
      <c r="I312" s="33" t="e">
        <f>I307+I308+I309+I310+I311</f>
        <v>#REF!</v>
      </c>
      <c r="J312" s="33"/>
      <c r="K312" s="33"/>
      <c r="L312" s="33"/>
      <c r="M312" s="33"/>
      <c r="N312" s="33"/>
      <c r="Q312" s="5"/>
      <c r="R312" s="5"/>
      <c r="S312" s="5"/>
      <c r="T312" s="5"/>
      <c r="U312" s="5"/>
      <c r="W312" s="6"/>
      <c r="X312" s="7"/>
      <c r="Z312" s="6"/>
      <c r="AA312" s="7"/>
      <c r="AC312" s="6"/>
      <c r="AD312" s="7"/>
      <c r="AF312" s="6"/>
      <c r="AG312" s="7"/>
      <c r="AI312" s="6"/>
      <c r="AJ312" s="7"/>
    </row>
    <row r="313" spans="1:36" s="14" customFormat="1" ht="12.75" hidden="1" customHeight="1" x14ac:dyDescent="0.2">
      <c r="A313" s="31"/>
      <c r="B313" s="31" t="s">
        <v>143</v>
      </c>
      <c r="C313" s="31"/>
      <c r="D313" s="31"/>
      <c r="E313" s="33" t="e">
        <f>E312*3%</f>
        <v>#REF!</v>
      </c>
      <c r="F313" s="33" t="e">
        <f>F312*3%</f>
        <v>#REF!</v>
      </c>
      <c r="G313" s="33" t="e">
        <f>G312*3%</f>
        <v>#REF!</v>
      </c>
      <c r="H313" s="33" t="e">
        <f>H312*3%</f>
        <v>#REF!</v>
      </c>
      <c r="I313" s="33" t="e">
        <f>I312*3%</f>
        <v>#REF!</v>
      </c>
      <c r="J313" s="33"/>
      <c r="K313" s="33"/>
      <c r="L313" s="33"/>
      <c r="M313" s="33"/>
      <c r="N313" s="33"/>
      <c r="Q313" s="5"/>
      <c r="R313" s="5"/>
      <c r="S313" s="5"/>
      <c r="T313" s="5"/>
      <c r="U313" s="5"/>
      <c r="W313" s="6"/>
      <c r="X313" s="7"/>
      <c r="Z313" s="6"/>
      <c r="AA313" s="7"/>
      <c r="AC313" s="6"/>
      <c r="AD313" s="7"/>
      <c r="AF313" s="6"/>
      <c r="AG313" s="7"/>
      <c r="AI313" s="6"/>
      <c r="AJ313" s="7"/>
    </row>
    <row r="314" spans="1:36" s="14" customFormat="1" ht="12.75" hidden="1" customHeight="1" x14ac:dyDescent="0.2">
      <c r="A314" s="8"/>
      <c r="B314" s="8" t="s">
        <v>212</v>
      </c>
      <c r="C314" s="8"/>
      <c r="D314" s="8"/>
      <c r="E314" s="4" t="e">
        <f>E312*2.7%</f>
        <v>#REF!</v>
      </c>
      <c r="F314" s="4" t="e">
        <f>F312*2.7%</f>
        <v>#REF!</v>
      </c>
      <c r="G314" s="4" t="e">
        <f>G312*2.7%</f>
        <v>#REF!</v>
      </c>
      <c r="H314" s="4" t="e">
        <f>H312*2.7%</f>
        <v>#REF!</v>
      </c>
      <c r="I314" s="4" t="e">
        <f>I312*2.7%</f>
        <v>#REF!</v>
      </c>
      <c r="J314" s="4"/>
      <c r="K314" s="4"/>
      <c r="L314" s="4"/>
      <c r="M314" s="4"/>
      <c r="N314" s="4"/>
      <c r="Q314" s="5"/>
      <c r="R314" s="5"/>
      <c r="S314" s="5"/>
      <c r="T314" s="5"/>
      <c r="U314" s="5"/>
      <c r="W314" s="6"/>
      <c r="X314" s="7"/>
      <c r="Z314" s="6"/>
      <c r="AA314" s="7"/>
      <c r="AC314" s="6"/>
      <c r="AD314" s="7"/>
      <c r="AF314" s="6"/>
      <c r="AG314" s="7"/>
      <c r="AI314" s="6"/>
      <c r="AJ314" s="7"/>
    </row>
    <row r="315" spans="1:36" x14ac:dyDescent="0.2">
      <c r="A315" s="44"/>
      <c r="B315" s="45" t="s">
        <v>144</v>
      </c>
      <c r="C315" s="45"/>
      <c r="D315" s="45"/>
      <c r="E315" s="46">
        <f>J304*(1+Entrada!$I$13)</f>
        <v>2337711.3842924782</v>
      </c>
      <c r="F315" s="46">
        <f>K304*(1+Entrada!$I$13)</f>
        <v>2246742.6647456894</v>
      </c>
      <c r="G315" s="46">
        <f>L304*(1+Entrada!$I$13)</f>
        <v>2371189.7201662958</v>
      </c>
      <c r="H315" s="46">
        <f>M304*(1+Entrada!$I$13)</f>
        <v>2322242.0842680247</v>
      </c>
      <c r="I315" s="46">
        <f>N304*(1+Entrada!$I$13)</f>
        <v>2342559.9708673069</v>
      </c>
      <c r="J315" s="46"/>
      <c r="K315" s="46"/>
      <c r="L315" s="46"/>
      <c r="M315" s="46"/>
      <c r="N315" s="46"/>
      <c r="Q315" s="3">
        <f>SUMIF($O279:$O303,"&lt;&gt;Rateio",W279:W303)</f>
        <v>1352985.6653360843</v>
      </c>
      <c r="R315" s="3">
        <f>SUMIF($O279:$O303,"&lt;&gt;Rateio",Z279:Z303)</f>
        <v>1300336.1490751049</v>
      </c>
      <c r="S315" s="3">
        <f>SUMIF($O279:$O303,"&lt;&gt;Rateio",AC279:AC303)</f>
        <v>1372361.756345836</v>
      </c>
      <c r="T315" s="3">
        <f>SUMIF($O279:$O303,"&lt;&gt;Rateio",AF279:AF303)</f>
        <v>1344032.575007441</v>
      </c>
      <c r="U315" s="3">
        <f>SUMIF($O279:$O303,"&lt;&gt;Rateio",AI279:AI303)</f>
        <v>1355791.8578271519</v>
      </c>
      <c r="X315" s="7"/>
      <c r="AA315" s="7"/>
      <c r="AD315" s="7"/>
      <c r="AG315" s="7"/>
      <c r="AJ315" s="7"/>
    </row>
    <row r="316" spans="1:36" x14ac:dyDescent="0.2">
      <c r="E316" s="216">
        <f>Q316</f>
        <v>3.9113915033076922E-2</v>
      </c>
      <c r="F316" s="217">
        <f>R316</f>
        <v>3.9113915033076929E-2</v>
      </c>
      <c r="G316" s="217">
        <f>S316</f>
        <v>3.9113915033076908E-2</v>
      </c>
      <c r="H316" s="217">
        <f>T316</f>
        <v>3.9113915033076922E-2</v>
      </c>
      <c r="I316" s="218">
        <f>U316</f>
        <v>3.9113915033076922E-2</v>
      </c>
      <c r="Q316" s="24">
        <f>Q304/Q315</f>
        <v>3.9113915033076922E-2</v>
      </c>
      <c r="R316" s="24">
        <f>R304/R315</f>
        <v>3.9113915033076929E-2</v>
      </c>
      <c r="S316" s="24">
        <f>S304/S315</f>
        <v>3.9113915033076908E-2</v>
      </c>
      <c r="T316" s="24">
        <f>T304/T315</f>
        <v>3.9113915033076922E-2</v>
      </c>
      <c r="U316" s="24">
        <f>U304/U315</f>
        <v>3.9113915033076922E-2</v>
      </c>
      <c r="W316" s="25"/>
      <c r="X316" s="26"/>
      <c r="Z316" s="25"/>
      <c r="AA316" s="26"/>
      <c r="AC316" s="25"/>
      <c r="AD316" s="26"/>
      <c r="AF316" s="25"/>
      <c r="AG316" s="26"/>
      <c r="AI316" s="25"/>
      <c r="AJ316" s="26"/>
    </row>
    <row r="317" spans="1:36" s="14" customFormat="1" x14ac:dyDescent="0.2">
      <c r="E317" s="307"/>
      <c r="F317" s="307"/>
      <c r="G317" s="307"/>
      <c r="H317" s="307"/>
      <c r="I317" s="307"/>
      <c r="J317" s="36"/>
      <c r="K317" s="36"/>
      <c r="L317" s="36"/>
      <c r="M317" s="36"/>
      <c r="N317" s="36"/>
    </row>
    <row r="318" spans="1:36" s="14" customFormat="1" x14ac:dyDescent="0.2">
      <c r="E318" s="307"/>
      <c r="F318" s="307"/>
      <c r="G318" s="307"/>
      <c r="H318" s="307"/>
      <c r="I318" s="307"/>
      <c r="J318" s="36"/>
      <c r="K318" s="36"/>
      <c r="L318" s="36"/>
      <c r="M318" s="36"/>
      <c r="N318" s="36"/>
    </row>
    <row r="319" spans="1:36" s="11" customFormat="1" ht="12.75" customHeight="1" x14ac:dyDescent="0.2">
      <c r="B319" s="378" t="s">
        <v>86</v>
      </c>
      <c r="C319" s="9"/>
      <c r="D319" s="9"/>
      <c r="E319" s="9"/>
      <c r="F319" s="9"/>
      <c r="G319" s="16"/>
      <c r="H319" s="9"/>
      <c r="I319" s="9"/>
      <c r="J319" s="9"/>
      <c r="K319" s="9"/>
      <c r="L319" s="9"/>
      <c r="O319" s="14"/>
      <c r="P319" s="14"/>
      <c r="Q319" s="312" t="s">
        <v>30</v>
      </c>
      <c r="R319" s="312" t="s">
        <v>31</v>
      </c>
      <c r="S319" s="312" t="s">
        <v>32</v>
      </c>
      <c r="T319" s="312" t="s">
        <v>33</v>
      </c>
      <c r="U319" s="312" t="s">
        <v>34</v>
      </c>
      <c r="W319" s="313"/>
      <c r="X319" s="314"/>
      <c r="Z319" s="313"/>
      <c r="AA319" s="314"/>
      <c r="AC319" s="313"/>
      <c r="AD319" s="314"/>
      <c r="AF319" s="313"/>
      <c r="AG319" s="314"/>
      <c r="AI319" s="313"/>
      <c r="AJ319" s="314"/>
    </row>
    <row r="320" spans="1:36" s="11" customFormat="1" ht="12.75" customHeight="1" x14ac:dyDescent="0.2">
      <c r="B320" s="378"/>
      <c r="C320" s="9"/>
      <c r="D320" s="9"/>
      <c r="E320" s="9"/>
      <c r="F320" s="9"/>
      <c r="G320" s="16"/>
      <c r="H320" s="9"/>
      <c r="I320" s="9"/>
      <c r="J320" s="9"/>
      <c r="K320" s="9"/>
      <c r="L320" s="9"/>
      <c r="O320" s="14"/>
      <c r="P320" s="14"/>
      <c r="Q320" s="3">
        <f>SUMIF($O323:$O347,"Rateio",J323:J347)+E359</f>
        <v>2509532.3427028442</v>
      </c>
      <c r="R320" s="3">
        <f>SUMIF($O323:$O347,"Rateio",K323:K347)+F359</f>
        <v>2411877.4545028517</v>
      </c>
      <c r="S320" s="3">
        <f>SUMIF($O323:$O347,"Rateio",L323:L347)+G359</f>
        <v>2545471.3244008096</v>
      </c>
      <c r="T320" s="3">
        <f>SUMIF($O323:$O347,"Rateio",M323:M347)+H359</f>
        <v>2492926.0546079213</v>
      </c>
      <c r="U320" s="3">
        <f>SUMIF($O323:$O347,"Rateio",N323:N347)+I359</f>
        <v>2514737.298672894</v>
      </c>
      <c r="X320" s="212"/>
      <c r="AA320" s="212"/>
      <c r="AD320" s="212"/>
      <c r="AG320" s="212"/>
      <c r="AJ320" s="212"/>
    </row>
    <row r="321" spans="1:36" s="17" customFormat="1" x14ac:dyDescent="0.2">
      <c r="A321" s="379" t="s">
        <v>35</v>
      </c>
      <c r="B321" s="379" t="s">
        <v>36</v>
      </c>
      <c r="C321" s="379" t="s">
        <v>0</v>
      </c>
      <c r="D321" s="379" t="s">
        <v>37</v>
      </c>
      <c r="E321" s="380" t="str">
        <f>$E$7</f>
        <v>Preço Unitário - Ref. 07/2017</v>
      </c>
      <c r="F321" s="380"/>
      <c r="G321" s="380"/>
      <c r="H321" s="380"/>
      <c r="I321" s="380"/>
      <c r="J321" s="381" t="str">
        <f>$J$7</f>
        <v>Preço Total</v>
      </c>
      <c r="K321" s="381"/>
      <c r="L321" s="381"/>
      <c r="M321" s="381"/>
      <c r="N321" s="381"/>
      <c r="O321" s="14"/>
      <c r="P321" s="14"/>
      <c r="Q321" s="3">
        <f>SUMIF($P323:$P347,"UAR",J323:J347)</f>
        <v>1117424.9783686248</v>
      </c>
      <c r="R321" s="3">
        <f>SUMIF($P323:$P347,"UAR",K323:K347)</f>
        <v>1073941.9718029713</v>
      </c>
      <c r="S321" s="3">
        <f>SUMIF($P323:$P347,"UAR",L323:L347)</f>
        <v>1133427.6076884714</v>
      </c>
      <c r="T321" s="3">
        <f>SUMIF($P323:$P347,"UAR",M323:M347)</f>
        <v>1110030.6599932471</v>
      </c>
      <c r="U321" s="3">
        <f>SUMIF($P323:$P347,"UAR",N323:N347)</f>
        <v>1119742.6005459817</v>
      </c>
      <c r="X321" s="213"/>
      <c r="AA321" s="213"/>
      <c r="AD321" s="213"/>
      <c r="AG321" s="213"/>
      <c r="AJ321" s="213"/>
    </row>
    <row r="322" spans="1:36" s="18" customFormat="1" x14ac:dyDescent="0.2">
      <c r="A322" s="379"/>
      <c r="B322" s="379"/>
      <c r="C322" s="379"/>
      <c r="D322" s="379"/>
      <c r="E322" s="10" t="s">
        <v>30</v>
      </c>
      <c r="F322" s="10" t="s">
        <v>31</v>
      </c>
      <c r="G322" s="10" t="s">
        <v>32</v>
      </c>
      <c r="H322" s="10" t="s">
        <v>33</v>
      </c>
      <c r="I322" s="10" t="s">
        <v>34</v>
      </c>
      <c r="J322" s="10" t="s">
        <v>30</v>
      </c>
      <c r="K322" s="10" t="s">
        <v>31</v>
      </c>
      <c r="L322" s="10" t="s">
        <v>32</v>
      </c>
      <c r="M322" s="10" t="s">
        <v>33</v>
      </c>
      <c r="N322" s="10" t="s">
        <v>34</v>
      </c>
      <c r="O322" s="336"/>
      <c r="P322" s="336"/>
      <c r="Q322" s="5">
        <f>Q321/Q320</f>
        <v>0.44527219647829819</v>
      </c>
      <c r="R322" s="5">
        <f>R321/R320</f>
        <v>0.44527219647829813</v>
      </c>
      <c r="S322" s="5">
        <f>S321/S320</f>
        <v>0.4452721964782983</v>
      </c>
      <c r="T322" s="5">
        <f>T321/T320</f>
        <v>0.44527219647829824</v>
      </c>
      <c r="U322" s="5">
        <f>U321/U320</f>
        <v>0.44527219647829819</v>
      </c>
      <c r="X322" s="214"/>
      <c r="AA322" s="214"/>
      <c r="AD322" s="214"/>
      <c r="AG322" s="214"/>
      <c r="AJ322" s="214"/>
    </row>
    <row r="323" spans="1:36" x14ac:dyDescent="0.2">
      <c r="A323" s="19">
        <v>1</v>
      </c>
      <c r="B323" s="20" t="s">
        <v>1</v>
      </c>
      <c r="C323" s="6" t="str">
        <f>VLOOKUP(B323,Valores!$A$2:$F$300,5,FALSE)</f>
        <v>unid.</v>
      </c>
      <c r="D323" s="6">
        <v>0</v>
      </c>
      <c r="E323" s="27">
        <f>Entrada!$J$27*VLOOKUP($E322,Regional!$A$2:$B$7,2,FALSE)</f>
        <v>486110.90029370895</v>
      </c>
      <c r="F323" s="21">
        <f>Entrada!$J$27*VLOOKUP($F322,Regional!$A$2:$B$7,2,FALSE)</f>
        <v>467194.58476623031</v>
      </c>
      <c r="G323" s="21">
        <f>Entrada!$J$27*VLOOKUP($G322,Regional!$A$2:$B$7,2,FALSE)</f>
        <v>493072.48849544598</v>
      </c>
      <c r="H323" s="21">
        <f>Entrada!$J$27*VLOOKUP($H322,Regional!$A$2:$B$7,2,FALSE)</f>
        <v>482894.16643497528</v>
      </c>
      <c r="I323" s="22">
        <f>Entrada!$J$27*VLOOKUP($I322,Regional!$A$2:$B$7,2,FALSE)</f>
        <v>487119.13030913292</v>
      </c>
      <c r="J323" s="27">
        <f t="shared" ref="J323:N347" si="90">$D323*E323</f>
        <v>0</v>
      </c>
      <c r="K323" s="21">
        <f t="shared" si="90"/>
        <v>0</v>
      </c>
      <c r="L323" s="21">
        <f t="shared" si="90"/>
        <v>0</v>
      </c>
      <c r="M323" s="21">
        <f t="shared" si="90"/>
        <v>0</v>
      </c>
      <c r="N323" s="22">
        <f t="shared" si="90"/>
        <v>0</v>
      </c>
      <c r="O323" s="14">
        <f>VLOOKUP(B323,Valores!$A$2:$O$300,14,FALSE)</f>
        <v>3.0300000000000001E-2</v>
      </c>
      <c r="P323" s="14" t="str">
        <f>VLOOKUP(B323,Valores!$A$2:$O$300,15,FALSE)</f>
        <v>UAR</v>
      </c>
      <c r="Q323" s="5">
        <f>IF($P323="UAR",J323*Q$322,0)</f>
        <v>0</v>
      </c>
      <c r="R323" s="5">
        <f t="shared" ref="R323:U347" si="91">IF($P323="UAR",K323*R$322,0)</f>
        <v>0</v>
      </c>
      <c r="S323" s="5">
        <f t="shared" si="91"/>
        <v>0</v>
      </c>
      <c r="T323" s="5">
        <f t="shared" si="91"/>
        <v>0</v>
      </c>
      <c r="U323" s="5">
        <f t="shared" si="91"/>
        <v>0</v>
      </c>
      <c r="W323" s="1">
        <f t="shared" ref="W323:W347" si="92">J323+Q323</f>
        <v>0</v>
      </c>
      <c r="X323" s="7">
        <f t="shared" ref="X323:X347" si="93">IF($O323="rateio",0,W323*$O323)</f>
        <v>0</v>
      </c>
      <c r="Z323" s="1">
        <f t="shared" ref="Z323:Z347" si="94">K323+R323</f>
        <v>0</v>
      </c>
      <c r="AA323" s="7">
        <f t="shared" ref="AA323:AA347" si="95">IF($O323="rateio",0,Z323*$O323)</f>
        <v>0</v>
      </c>
      <c r="AC323" s="1">
        <f t="shared" ref="AC323:AC347" si="96">L323+S323</f>
        <v>0</v>
      </c>
      <c r="AD323" s="7">
        <f t="shared" ref="AD323:AD347" si="97">IF($O323="rateio",0,AC323*$O323)</f>
        <v>0</v>
      </c>
      <c r="AF323" s="1">
        <f t="shared" ref="AF323:AF347" si="98">M323+T323</f>
        <v>0</v>
      </c>
      <c r="AG323" s="7">
        <f t="shared" ref="AG323:AG347" si="99">IF($O323="rateio",0,AF323*$O323)</f>
        <v>0</v>
      </c>
      <c r="AI323" s="1">
        <f t="shared" ref="AI323:AI347" si="100">N323+U323</f>
        <v>0</v>
      </c>
      <c r="AJ323" s="7">
        <f t="shared" ref="AJ323:AJ347" si="101">IF($O323="rateio",0,AI323*$O323)</f>
        <v>0</v>
      </c>
    </row>
    <row r="324" spans="1:36" x14ac:dyDescent="0.2">
      <c r="A324" s="5">
        <v>2</v>
      </c>
      <c r="B324" s="6" t="s">
        <v>262</v>
      </c>
      <c r="C324" s="6" t="str">
        <f>VLOOKUP(B324,Valores!$A$2:$F$300,5,FALSE)</f>
        <v>unid.</v>
      </c>
      <c r="D324" s="6">
        <v>1</v>
      </c>
      <c r="E324" s="3">
        <f>Entrada!$J$28*VLOOKUP($E322,Regional!$A$2:$B$7,2,FALSE)</f>
        <v>87438.698769593975</v>
      </c>
      <c r="F324" s="1">
        <f>Entrada!$J$28*VLOOKUP($F322,Regional!$A$2:$B$7,2,FALSE)</f>
        <v>84036.145948337682</v>
      </c>
      <c r="G324" s="1">
        <f>Entrada!$J$28*VLOOKUP($G322,Regional!$A$2:$B$7,2,FALSE)</f>
        <v>88690.90729518322</v>
      </c>
      <c r="H324" s="1">
        <f>Entrada!$J$28*VLOOKUP($H322,Regional!$A$2:$B$7,2,FALSE)</f>
        <v>86860.092071563093</v>
      </c>
      <c r="I324" s="2">
        <f>Entrada!$J$28*VLOOKUP($I322,Regional!$A$2:$B$7,2,FALSE)</f>
        <v>87620.053107782762</v>
      </c>
      <c r="J324" s="3">
        <f t="shared" si="90"/>
        <v>87438.698769593975</v>
      </c>
      <c r="K324" s="1">
        <f t="shared" si="90"/>
        <v>84036.145948337682</v>
      </c>
      <c r="L324" s="1">
        <f t="shared" si="90"/>
        <v>88690.90729518322</v>
      </c>
      <c r="M324" s="1">
        <f t="shared" si="90"/>
        <v>86860.092071563093</v>
      </c>
      <c r="N324" s="2">
        <f t="shared" si="90"/>
        <v>87620.053107782762</v>
      </c>
      <c r="O324" s="14">
        <f>VLOOKUP(B324,Valores!$A$2:$O$300,14,FALSE)</f>
        <v>3.3300000000000003E-2</v>
      </c>
      <c r="P324" s="14" t="str">
        <f>VLOOKUP(B324,Valores!$A$2:$O$300,15,FALSE)</f>
        <v>UAR</v>
      </c>
      <c r="Q324" s="5">
        <f t="shared" ref="Q324:Q347" si="102">IF($P324="UAR",J324*Q$322,0)</f>
        <v>38934.021458341376</v>
      </c>
      <c r="R324" s="5">
        <f t="shared" si="91"/>
        <v>37418.959289987157</v>
      </c>
      <c r="S324" s="5">
        <f t="shared" si="91"/>
        <v>39491.595098979364</v>
      </c>
      <c r="T324" s="5">
        <f t="shared" si="91"/>
        <v>38676.383983012114</v>
      </c>
      <c r="U324" s="5">
        <f t="shared" si="91"/>
        <v>39014.773502847565</v>
      </c>
      <c r="W324" s="1">
        <f t="shared" si="92"/>
        <v>126372.72022793535</v>
      </c>
      <c r="X324" s="7">
        <f t="shared" si="93"/>
        <v>4208.2115835902478</v>
      </c>
      <c r="Z324" s="1">
        <f t="shared" si="94"/>
        <v>121455.10523832485</v>
      </c>
      <c r="AA324" s="7">
        <f t="shared" si="95"/>
        <v>4044.4550044362177</v>
      </c>
      <c r="AC324" s="1">
        <f t="shared" si="96"/>
        <v>128182.50239416258</v>
      </c>
      <c r="AD324" s="7">
        <f t="shared" si="97"/>
        <v>4268.4773297256143</v>
      </c>
      <c r="AF324" s="1">
        <f t="shared" si="98"/>
        <v>125536.47605457521</v>
      </c>
      <c r="AG324" s="7">
        <f t="shared" si="99"/>
        <v>4180.3646526173552</v>
      </c>
      <c r="AI324" s="1">
        <f t="shared" si="100"/>
        <v>126634.82661063032</v>
      </c>
      <c r="AJ324" s="7">
        <f t="shared" si="101"/>
        <v>4216.93972613399</v>
      </c>
    </row>
    <row r="325" spans="1:36" x14ac:dyDescent="0.2">
      <c r="A325" s="5">
        <v>3</v>
      </c>
      <c r="B325" s="6" t="s">
        <v>576</v>
      </c>
      <c r="C325" s="6" t="str">
        <f>VLOOKUP(B325,Valores!$A$2:$F$300,5,FALSE)</f>
        <v>unid.</v>
      </c>
      <c r="D325" s="6">
        <v>3</v>
      </c>
      <c r="E325" s="3">
        <f>Entrada!$J$33*VLOOKUP($E322,Regional!$A$2:$B$7,2,FALSE)</f>
        <v>38917.196305393336</v>
      </c>
      <c r="F325" s="1">
        <f>Entrada!$J$33*VLOOKUP($F322,Regional!$A$2:$B$7,2,FALSE)</f>
        <v>37402.788863978523</v>
      </c>
      <c r="G325" s="1">
        <f>Entrada!$J$33*VLOOKUP($G322,Regional!$A$2:$B$7,2,FALSE)</f>
        <v>39474.528993223663</v>
      </c>
      <c r="H325" s="1">
        <f>Entrada!$J$33*VLOOKUP($H322,Regional!$A$2:$B$7,2,FALSE)</f>
        <v>38659.670166878641</v>
      </c>
      <c r="I325" s="2">
        <f>Entrada!$J$33*VLOOKUP($I322,Regional!$A$2:$B$7,2,FALSE)</f>
        <v>38997.913453286004</v>
      </c>
      <c r="J325" s="3">
        <f t="shared" si="90"/>
        <v>116751.58891618002</v>
      </c>
      <c r="K325" s="1">
        <f t="shared" si="90"/>
        <v>112208.36659193557</v>
      </c>
      <c r="L325" s="1">
        <f t="shared" si="90"/>
        <v>118423.58697967099</v>
      </c>
      <c r="M325" s="1">
        <f t="shared" si="90"/>
        <v>115979.01050063592</v>
      </c>
      <c r="N325" s="2">
        <f t="shared" si="90"/>
        <v>116993.74035985801</v>
      </c>
      <c r="O325" s="14">
        <f>VLOOKUP(B325,Valores!$A$2:$O$300,14,FALSE)</f>
        <v>4.1700000000000001E-2</v>
      </c>
      <c r="P325" s="14" t="str">
        <f>VLOOKUP(B325,Valores!$A$2:$O$300,15,FALSE)</f>
        <v>UAR</v>
      </c>
      <c r="Q325" s="5">
        <f t="shared" si="102"/>
        <v>51986.23643903881</v>
      </c>
      <c r="R325" s="5">
        <f t="shared" si="91"/>
        <v>49963.265855633239</v>
      </c>
      <c r="S325" s="5">
        <f t="shared" si="91"/>
        <v>52730.730689276912</v>
      </c>
      <c r="T325" s="5">
        <f t="shared" si="91"/>
        <v>51642.228750997776</v>
      </c>
      <c r="U325" s="5">
        <f t="shared" si="91"/>
        <v>52094.0597442457</v>
      </c>
      <c r="W325" s="1">
        <f t="shared" si="92"/>
        <v>168737.82535521884</v>
      </c>
      <c r="X325" s="7">
        <f t="shared" si="93"/>
        <v>7036.3673173126253</v>
      </c>
      <c r="Z325" s="1">
        <f t="shared" si="94"/>
        <v>162171.63244756882</v>
      </c>
      <c r="AA325" s="7">
        <f t="shared" si="95"/>
        <v>6762.55707306362</v>
      </c>
      <c r="AC325" s="1">
        <f t="shared" si="96"/>
        <v>171154.31766894792</v>
      </c>
      <c r="AD325" s="7">
        <f t="shared" si="97"/>
        <v>7137.1350467951279</v>
      </c>
      <c r="AF325" s="1">
        <f t="shared" si="98"/>
        <v>167621.2392516337</v>
      </c>
      <c r="AG325" s="7">
        <f t="shared" si="99"/>
        <v>6989.8056767931257</v>
      </c>
      <c r="AI325" s="1">
        <f t="shared" si="100"/>
        <v>169087.80010410372</v>
      </c>
      <c r="AJ325" s="7">
        <f t="shared" si="101"/>
        <v>7050.9612643411256</v>
      </c>
    </row>
    <row r="326" spans="1:36" x14ac:dyDescent="0.2">
      <c r="A326" s="5">
        <v>4</v>
      </c>
      <c r="B326" s="6" t="s">
        <v>16</v>
      </c>
      <c r="C326" s="6" t="str">
        <f>VLOOKUP(B326,Valores!$A$2:$F$300,5,FALSE)</f>
        <v>unid.</v>
      </c>
      <c r="D326" s="6">
        <v>30</v>
      </c>
      <c r="E326" s="3">
        <f>VLOOKUP($B326,Valores!$A$2:$G$300,6,FALSE)*VLOOKUP(VLOOKUP($B326,Indices_Poder!$B$5:$E$250,3,FALSE),Indices_Poder!$G$6:$N$27,4,FALSE)*VLOOKUP($E$8,Regional!$A$2:$B$7,2,FALSE)</f>
        <v>153.50973269963379</v>
      </c>
      <c r="F326" s="1">
        <f>VLOOKUP($B326,Valores!$A$2:$G$300,6,FALSE)*VLOOKUP(VLOOKUP($B326,Indices_Poder!$B$5:$E$250,3,FALSE),Indices_Poder!$G$6:$N$27,4,FALSE)*VLOOKUP($F$8,Regional!$A$2:$B$7,2,FALSE)</f>
        <v>147.53611939754435</v>
      </c>
      <c r="G326" s="1">
        <f>VLOOKUP($B326,Valores!$A$2:$G$300,6,FALSE)*VLOOKUP(VLOOKUP($B326,Indices_Poder!$B$5:$E$250,3,FALSE),Indices_Poder!$G$6:$N$27,4,FALSE)*VLOOKUP($G$8,Regional!$A$2:$B$7,2,FALSE)</f>
        <v>155.70814368644335</v>
      </c>
      <c r="H326" s="1">
        <f>VLOOKUP($B326,Valores!$A$2:$G$300,6,FALSE)*VLOOKUP(VLOOKUP($B326,Indices_Poder!$B$5:$E$250,3,FALSE),Indices_Poder!$G$6:$N$27,4,FALSE)*VLOOKUP($H$8,Regional!$A$2:$B$7,2,FALSE)</f>
        <v>152.49391520917698</v>
      </c>
      <c r="I326" s="1">
        <f>VLOOKUP($B326,Valores!$A$2:$G$300,6,FALSE)*VLOOKUP(VLOOKUP($B326,Indices_Poder!$B$5:$E$250,3,FALSE),Indices_Poder!$G$6:$N$27,4,FALSE)*VLOOKUP($I$8,Regional!$A$2:$B$7,2,FALSE)</f>
        <v>153.82812325634416</v>
      </c>
      <c r="J326" s="3">
        <f t="shared" si="90"/>
        <v>4605.2919809890136</v>
      </c>
      <c r="K326" s="1">
        <f t="shared" si="90"/>
        <v>4426.0835819263302</v>
      </c>
      <c r="L326" s="1">
        <f t="shared" si="90"/>
        <v>4671.2443105933007</v>
      </c>
      <c r="M326" s="1">
        <f t="shared" si="90"/>
        <v>4574.8174562753093</v>
      </c>
      <c r="N326" s="2">
        <f t="shared" si="90"/>
        <v>4614.8436976903249</v>
      </c>
      <c r="O326" s="14">
        <f>VLOOKUP(B326,Valores!$A$2:$O$300,14,FALSE)</f>
        <v>2.5000000000000001E-2</v>
      </c>
      <c r="P326" s="14" t="str">
        <f>VLOOKUP(B326,Valores!$A$2:$O$300,15,FALSE)</f>
        <v>COM</v>
      </c>
      <c r="Q326" s="5">
        <f t="shared" si="102"/>
        <v>0</v>
      </c>
      <c r="R326" s="5">
        <f t="shared" si="91"/>
        <v>0</v>
      </c>
      <c r="S326" s="5">
        <f t="shared" si="91"/>
        <v>0</v>
      </c>
      <c r="T326" s="5">
        <f t="shared" si="91"/>
        <v>0</v>
      </c>
      <c r="U326" s="5">
        <f t="shared" si="91"/>
        <v>0</v>
      </c>
      <c r="W326" s="1">
        <f t="shared" si="92"/>
        <v>4605.2919809890136</v>
      </c>
      <c r="X326" s="7">
        <f t="shared" si="93"/>
        <v>115.13229952472534</v>
      </c>
      <c r="Z326" s="1">
        <f t="shared" si="94"/>
        <v>4426.0835819263302</v>
      </c>
      <c r="AA326" s="7">
        <f t="shared" si="95"/>
        <v>110.65208954815826</v>
      </c>
      <c r="AC326" s="1">
        <f t="shared" si="96"/>
        <v>4671.2443105933007</v>
      </c>
      <c r="AD326" s="7">
        <f t="shared" si="97"/>
        <v>116.78110776483253</v>
      </c>
      <c r="AF326" s="1">
        <f t="shared" si="98"/>
        <v>4574.8174562753093</v>
      </c>
      <c r="AG326" s="7">
        <f t="shared" si="99"/>
        <v>114.37043640688273</v>
      </c>
      <c r="AI326" s="1">
        <f t="shared" si="100"/>
        <v>4614.8436976903249</v>
      </c>
      <c r="AJ326" s="7">
        <f t="shared" si="101"/>
        <v>115.37109244225813</v>
      </c>
    </row>
    <row r="327" spans="1:36" x14ac:dyDescent="0.2">
      <c r="A327" s="5">
        <v>5</v>
      </c>
      <c r="B327" s="6" t="s">
        <v>348</v>
      </c>
      <c r="C327" s="6" t="str">
        <f>VLOOKUP(B327,Valores!$A$2:$F$300,5,FALSE)</f>
        <v>kg</v>
      </c>
      <c r="D327" s="6">
        <v>1164</v>
      </c>
      <c r="E327" s="3">
        <f>VLOOKUP($B327,Valores!$A$2:$G$300,6,FALSE)*VLOOKUP(VLOOKUP($B327,Indices_Poder!$B$5:$E$250,3,FALSE),Indices_Poder!$G$6:$N$27,4,FALSE)*VLOOKUP($E$8,Regional!$A$2:$B$7,2,FALSE)</f>
        <v>63.9384476185</v>
      </c>
      <c r="F327" s="1">
        <f>VLOOKUP($B327,Valores!$A$2:$G$300,6,FALSE)*VLOOKUP(VLOOKUP($B327,Indices_Poder!$B$5:$E$250,3,FALSE),Indices_Poder!$G$6:$N$27,4,FALSE)*VLOOKUP($F$8,Regional!$A$2:$B$7,2,FALSE)</f>
        <v>61.450373706234416</v>
      </c>
      <c r="G327" s="1">
        <f>VLOOKUP($B327,Valores!$A$2:$G$300,6,FALSE)*VLOOKUP(VLOOKUP($B327,Indices_Poder!$B$5:$E$250,3,FALSE),Indices_Poder!$G$6:$N$27,4,FALSE)*VLOOKUP($G$8,Regional!$A$2:$B$7,2,FALSE)</f>
        <v>64.854109337480978</v>
      </c>
      <c r="H327" s="1">
        <f>VLOOKUP($B327,Valores!$A$2:$G$300,6,FALSE)*VLOOKUP(VLOOKUP($B327,Indices_Poder!$B$5:$E$250,3,FALSE),Indices_Poder!$G$6:$N$27,4,FALSE)*VLOOKUP($H$8,Regional!$A$2:$B$7,2,FALSE)</f>
        <v>63.51534875524672</v>
      </c>
      <c r="I327" s="1">
        <f>VLOOKUP($B327,Valores!$A$2:$G$300,6,FALSE)*VLOOKUP(VLOOKUP($B327,Indices_Poder!$B$5:$E$250,3,FALSE),Indices_Poder!$G$6:$N$27,4,FALSE)*VLOOKUP($I$8,Regional!$A$2:$B$7,2,FALSE)</f>
        <v>64.071060695042078</v>
      </c>
      <c r="J327" s="3">
        <f t="shared" si="90"/>
        <v>74424.353027934005</v>
      </c>
      <c r="K327" s="1">
        <f t="shared" si="90"/>
        <v>71528.234994056853</v>
      </c>
      <c r="L327" s="1">
        <f t="shared" si="90"/>
        <v>75490.183268827852</v>
      </c>
      <c r="M327" s="1">
        <f t="shared" si="90"/>
        <v>73931.865951107175</v>
      </c>
      <c r="N327" s="2">
        <f t="shared" si="90"/>
        <v>74578.714649028974</v>
      </c>
      <c r="O327" s="14">
        <f>VLOOKUP(B327,Valores!$A$2:$O$300,14,FALSE)</f>
        <v>2.5000000000000001E-2</v>
      </c>
      <c r="P327" s="14" t="str">
        <f>VLOOKUP(B327,Valores!$A$2:$O$300,15,FALSE)</f>
        <v>UAR</v>
      </c>
      <c r="Q327" s="5">
        <f t="shared" si="102"/>
        <v>33139.095144224455</v>
      </c>
      <c r="R327" s="5">
        <f t="shared" si="91"/>
        <v>31849.534306019563</v>
      </c>
      <c r="S327" s="5">
        <f t="shared" si="91"/>
        <v>33613.679716660263</v>
      </c>
      <c r="T327" s="5">
        <f t="shared" si="91"/>
        <v>32919.8043417886</v>
      </c>
      <c r="U327" s="5">
        <f t="shared" si="91"/>
        <v>33207.828082301363</v>
      </c>
      <c r="W327" s="1">
        <f t="shared" si="92"/>
        <v>107563.44817215846</v>
      </c>
      <c r="X327" s="7">
        <f t="shared" si="93"/>
        <v>2689.0862043039615</v>
      </c>
      <c r="Z327" s="1">
        <f t="shared" si="94"/>
        <v>103377.76930007641</v>
      </c>
      <c r="AA327" s="7">
        <f t="shared" si="95"/>
        <v>2584.4442325019104</v>
      </c>
      <c r="AC327" s="1">
        <f t="shared" si="96"/>
        <v>109103.86298548811</v>
      </c>
      <c r="AD327" s="7">
        <f t="shared" si="97"/>
        <v>2727.596574637203</v>
      </c>
      <c r="AF327" s="1">
        <f t="shared" si="98"/>
        <v>106851.67029289578</v>
      </c>
      <c r="AG327" s="7">
        <f t="shared" si="99"/>
        <v>2671.2917573223949</v>
      </c>
      <c r="AI327" s="1">
        <f t="shared" si="100"/>
        <v>107786.54273133034</v>
      </c>
      <c r="AJ327" s="7">
        <f t="shared" si="101"/>
        <v>2694.6635682832584</v>
      </c>
    </row>
    <row r="328" spans="1:36" x14ac:dyDescent="0.2">
      <c r="A328" s="5">
        <v>6</v>
      </c>
      <c r="B328" s="6" t="s">
        <v>27</v>
      </c>
      <c r="C328" s="6" t="str">
        <f>VLOOKUP(B328,Valores!$A$2:$F$300,5,FALSE)</f>
        <v>kg</v>
      </c>
      <c r="D328" s="6">
        <v>0</v>
      </c>
      <c r="E328" s="3">
        <f>VLOOKUP($B328,Valores!$A$2:$G$300,6,FALSE)*VLOOKUP(VLOOKUP($B328,Indices_Poder!$B$5:$E$250,3,FALSE),Indices_Poder!$G$6:$N$27,4,FALSE)*VLOOKUP($E$8,Regional!$A$2:$B$7,2,FALSE)</f>
        <v>51.521045659640038</v>
      </c>
      <c r="F328" s="1">
        <f>VLOOKUP($B328,Valores!$A$2:$G$300,6,FALSE)*VLOOKUP(VLOOKUP($B328,Indices_Poder!$B$5:$E$250,3,FALSE),Indices_Poder!$G$6:$N$27,4,FALSE)*VLOOKUP($F$8,Regional!$A$2:$B$7,2,FALSE)</f>
        <v>49.516177314958739</v>
      </c>
      <c r="G328" s="1">
        <f>VLOOKUP($B328,Valores!$A$2:$G$300,6,FALSE)*VLOOKUP(VLOOKUP($B328,Indices_Poder!$B$5:$E$250,3,FALSE),Indices_Poder!$G$6:$N$27,4,FALSE)*VLOOKUP($G$8,Regional!$A$2:$B$7,2,FALSE)</f>
        <v>52.258877918469452</v>
      </c>
      <c r="H328" s="1">
        <f>VLOOKUP($B328,Valores!$A$2:$G$300,6,FALSE)*VLOOKUP(VLOOKUP($B328,Indices_Poder!$B$5:$E$250,3,FALSE),Indices_Poder!$G$6:$N$27,4,FALSE)*VLOOKUP($H$8,Regional!$A$2:$B$7,2,FALSE)</f>
        <v>51.180116271077488</v>
      </c>
      <c r="I328" s="1">
        <f>VLOOKUP($B328,Valores!$A$2:$G$300,6,FALSE)*VLOOKUP(VLOOKUP($B328,Indices_Poder!$B$5:$E$250,3,FALSE),Indices_Poder!$G$6:$N$27,4,FALSE)*VLOOKUP($I$8,Regional!$A$2:$B$7,2,FALSE)</f>
        <v>51.62790412471189</v>
      </c>
      <c r="J328" s="3">
        <f t="shared" si="90"/>
        <v>0</v>
      </c>
      <c r="K328" s="1">
        <f t="shared" si="90"/>
        <v>0</v>
      </c>
      <c r="L328" s="1">
        <f t="shared" si="90"/>
        <v>0</v>
      </c>
      <c r="M328" s="1">
        <f t="shared" si="90"/>
        <v>0</v>
      </c>
      <c r="N328" s="2">
        <f t="shared" si="90"/>
        <v>0</v>
      </c>
      <c r="O328" s="14" t="str">
        <f>VLOOKUP(B328,Valores!$A$2:$O$300,14,FALSE)</f>
        <v>Rateio</v>
      </c>
      <c r="P328" s="14" t="str">
        <f>VLOOKUP(B328,Valores!$A$2:$O$300,15,FALSE)</f>
        <v>COM</v>
      </c>
      <c r="Q328" s="5">
        <f t="shared" si="102"/>
        <v>0</v>
      </c>
      <c r="R328" s="5">
        <f t="shared" si="91"/>
        <v>0</v>
      </c>
      <c r="S328" s="5">
        <f t="shared" si="91"/>
        <v>0</v>
      </c>
      <c r="T328" s="5">
        <f t="shared" si="91"/>
        <v>0</v>
      </c>
      <c r="U328" s="5">
        <f t="shared" si="91"/>
        <v>0</v>
      </c>
      <c r="W328" s="1">
        <f t="shared" si="92"/>
        <v>0</v>
      </c>
      <c r="X328" s="7">
        <f t="shared" si="93"/>
        <v>0</v>
      </c>
      <c r="Z328" s="1">
        <f t="shared" si="94"/>
        <v>0</v>
      </c>
      <c r="AA328" s="7">
        <f t="shared" si="95"/>
        <v>0</v>
      </c>
      <c r="AC328" s="1">
        <f t="shared" si="96"/>
        <v>0</v>
      </c>
      <c r="AD328" s="7">
        <f t="shared" si="97"/>
        <v>0</v>
      </c>
      <c r="AF328" s="1">
        <f t="shared" si="98"/>
        <v>0</v>
      </c>
      <c r="AG328" s="7">
        <f t="shared" si="99"/>
        <v>0</v>
      </c>
      <c r="AI328" s="1">
        <f t="shared" si="100"/>
        <v>0</v>
      </c>
      <c r="AJ328" s="7">
        <f t="shared" si="101"/>
        <v>0</v>
      </c>
    </row>
    <row r="329" spans="1:36" x14ac:dyDescent="0.2">
      <c r="A329" s="5">
        <v>7</v>
      </c>
      <c r="B329" s="6" t="s">
        <v>11</v>
      </c>
      <c r="C329" s="6" t="str">
        <f>VLOOKUP(B329,Valores!$A$2:$F$300,5,FALSE)</f>
        <v>m</v>
      </c>
      <c r="D329" s="6">
        <v>10930</v>
      </c>
      <c r="E329" s="3">
        <f>VLOOKUP($B329,Valores!$A$2:$G$300,6,FALSE)*VLOOKUP(VLOOKUP($B329,Indices_Poder!$B$5:$E$250,3,FALSE),Indices_Poder!$G$6:$N$27,4,FALSE)*VLOOKUP($E$8,Regional!$A$2:$B$7,2,FALSE)</f>
        <v>39.933598587490515</v>
      </c>
      <c r="F329" s="1">
        <f>VLOOKUP($B329,Valores!$A$2:$G$300,6,FALSE)*VLOOKUP(VLOOKUP($B329,Indices_Poder!$B$5:$E$250,3,FALSE),Indices_Poder!$G$6:$N$27,4,FALSE)*VLOOKUP($F$8,Regional!$A$2:$B$7,2,FALSE)</f>
        <v>38.37963929430817</v>
      </c>
      <c r="G329" s="1">
        <f>VLOOKUP($B329,Valores!$A$2:$G$300,6,FALSE)*VLOOKUP(VLOOKUP($B329,Indices_Poder!$B$5:$E$250,3,FALSE),Indices_Poder!$G$6:$N$27,4,FALSE)*VLOOKUP($G$8,Regional!$A$2:$B$7,2,FALSE)</f>
        <v>40.505487159854574</v>
      </c>
      <c r="H329" s="1">
        <f>VLOOKUP($B329,Valores!$A$2:$G$300,6,FALSE)*VLOOKUP(VLOOKUP($B329,Indices_Poder!$B$5:$E$250,3,FALSE),Indices_Poder!$G$6:$N$27,4,FALSE)*VLOOKUP($H$8,Regional!$A$2:$B$7,2,FALSE)</f>
        <v>39.669346626467124</v>
      </c>
      <c r="I329" s="1">
        <f>VLOOKUP($B329,Valores!$A$2:$G$300,6,FALSE)*VLOOKUP(VLOOKUP($B329,Indices_Poder!$B$5:$E$250,3,FALSE),Indices_Poder!$G$6:$N$27,4,FALSE)*VLOOKUP($I$8,Regional!$A$2:$B$7,2,FALSE)</f>
        <v>40.016423829005312</v>
      </c>
      <c r="J329" s="3">
        <f t="shared" si="90"/>
        <v>436474.23256127135</v>
      </c>
      <c r="K329" s="1">
        <f t="shared" si="90"/>
        <v>419489.45748678828</v>
      </c>
      <c r="L329" s="1">
        <f t="shared" si="90"/>
        <v>442724.97465721052</v>
      </c>
      <c r="M329" s="1">
        <f t="shared" si="90"/>
        <v>433585.95862728567</v>
      </c>
      <c r="N329" s="2">
        <f t="shared" si="90"/>
        <v>437379.51245102804</v>
      </c>
      <c r="O329" s="14" t="str">
        <f>VLOOKUP(B329,Valores!$A$2:$O$300,14,FALSE)</f>
        <v>Rateio</v>
      </c>
      <c r="P329" s="14" t="str">
        <f>VLOOKUP(B329,Valores!$A$2:$O$300,15,FALSE)</f>
        <v>UAR</v>
      </c>
      <c r="Q329" s="5">
        <f t="shared" si="102"/>
        <v>194349.84023873683</v>
      </c>
      <c r="R329" s="5">
        <f t="shared" si="91"/>
        <v>186786.99213463187</v>
      </c>
      <c r="S329" s="5">
        <f t="shared" si="91"/>
        <v>197133.12190141508</v>
      </c>
      <c r="T329" s="5">
        <f t="shared" si="91"/>
        <v>193063.77216012005</v>
      </c>
      <c r="U329" s="5">
        <f t="shared" si="91"/>
        <v>194752.93620367642</v>
      </c>
      <c r="W329" s="1">
        <f t="shared" si="92"/>
        <v>630824.07280000811</v>
      </c>
      <c r="X329" s="7">
        <f t="shared" si="93"/>
        <v>0</v>
      </c>
      <c r="Z329" s="1">
        <f t="shared" si="94"/>
        <v>606276.44962142012</v>
      </c>
      <c r="AA329" s="7">
        <f t="shared" si="95"/>
        <v>0</v>
      </c>
      <c r="AC329" s="1">
        <f t="shared" si="96"/>
        <v>639858.09655862558</v>
      </c>
      <c r="AD329" s="7">
        <f t="shared" si="97"/>
        <v>0</v>
      </c>
      <c r="AF329" s="1">
        <f t="shared" si="98"/>
        <v>626649.73078740574</v>
      </c>
      <c r="AG329" s="7">
        <f t="shared" si="99"/>
        <v>0</v>
      </c>
      <c r="AI329" s="1">
        <f t="shared" si="100"/>
        <v>632132.44865470449</v>
      </c>
      <c r="AJ329" s="7">
        <f t="shared" si="101"/>
        <v>0</v>
      </c>
    </row>
    <row r="330" spans="1:36" x14ac:dyDescent="0.2">
      <c r="A330" s="5">
        <v>8</v>
      </c>
      <c r="B330" s="6" t="s">
        <v>589</v>
      </c>
      <c r="C330" s="6" t="str">
        <f>VLOOKUP(B330,Valores!$A$2:$F$300,5,FALSE)</f>
        <v>kg</v>
      </c>
      <c r="E330" s="3">
        <f>VLOOKUP($B330,Valores!$A$2:$G$300,6,FALSE)*VLOOKUP(VLOOKUP($B330,Indices_Poder!$B$5:$E$250,3,FALSE),Indices_Poder!$G$6:$N$27,4,FALSE)*VLOOKUP($E$8,Regional!$A$2:$B$7,2,FALSE)</f>
        <v>46.691316437230633</v>
      </c>
      <c r="F330" s="1">
        <f>VLOOKUP($B330,Valores!$A$2:$G$300,6,FALSE)*VLOOKUP(VLOOKUP($B330,Indices_Poder!$B$5:$E$250,3,FALSE),Indices_Poder!$G$6:$N$27,4,FALSE)*VLOOKUP($F$8,Regional!$A$2:$B$7,2,FALSE)</f>
        <v>44.87439014821642</v>
      </c>
      <c r="G330" s="1">
        <f>VLOOKUP($B330,Valores!$A$2:$G$300,6,FALSE)*VLOOKUP(VLOOKUP($B330,Indices_Poder!$B$5:$E$250,3,FALSE),Indices_Poder!$G$6:$N$27,4,FALSE)*VLOOKUP($G$8,Regional!$A$2:$B$7,2,FALSE)</f>
        <v>47.359982203492201</v>
      </c>
      <c r="H330" s="1">
        <f>VLOOKUP($B330,Valores!$A$2:$G$300,6,FALSE)*VLOOKUP(VLOOKUP($B330,Indices_Poder!$B$5:$E$250,3,FALSE),Indices_Poder!$G$6:$N$27,4,FALSE)*VLOOKUP($H$8,Regional!$A$2:$B$7,2,FALSE)</f>
        <v>46.382346738337354</v>
      </c>
      <c r="I330" s="1">
        <f>VLOOKUP($B330,Valores!$A$2:$G$300,6,FALSE)*VLOOKUP(VLOOKUP($B330,Indices_Poder!$B$5:$E$250,3,FALSE),Indices_Poder!$G$6:$N$27,4,FALSE)*VLOOKUP($I$8,Regional!$A$2:$B$7,2,FALSE)</f>
        <v>46.788157686137481</v>
      </c>
      <c r="J330" s="3">
        <f t="shared" si="90"/>
        <v>0</v>
      </c>
      <c r="K330" s="1">
        <f t="shared" si="90"/>
        <v>0</v>
      </c>
      <c r="L330" s="1">
        <f t="shared" si="90"/>
        <v>0</v>
      </c>
      <c r="M330" s="1">
        <f t="shared" si="90"/>
        <v>0</v>
      </c>
      <c r="N330" s="2">
        <f t="shared" si="90"/>
        <v>0</v>
      </c>
      <c r="O330" s="14">
        <f>VLOOKUP(B330,Valores!$A$2:$O$300,14,FALSE)</f>
        <v>3.1300000000000001E-2</v>
      </c>
      <c r="P330" s="14" t="str">
        <f>VLOOKUP(B330,Valores!$A$2:$O$300,15,FALSE)</f>
        <v>UAR</v>
      </c>
      <c r="Q330" s="5">
        <f t="shared" si="102"/>
        <v>0</v>
      </c>
      <c r="R330" s="5">
        <f t="shared" si="91"/>
        <v>0</v>
      </c>
      <c r="S330" s="5">
        <f t="shared" si="91"/>
        <v>0</v>
      </c>
      <c r="T330" s="5">
        <f t="shared" si="91"/>
        <v>0</v>
      </c>
      <c r="U330" s="5">
        <f t="shared" si="91"/>
        <v>0</v>
      </c>
      <c r="W330" s="1">
        <f t="shared" si="92"/>
        <v>0</v>
      </c>
      <c r="X330" s="7">
        <f t="shared" si="93"/>
        <v>0</v>
      </c>
      <c r="Z330" s="1">
        <f t="shared" si="94"/>
        <v>0</v>
      </c>
      <c r="AA330" s="7">
        <f t="shared" si="95"/>
        <v>0</v>
      </c>
      <c r="AC330" s="1">
        <f t="shared" si="96"/>
        <v>0</v>
      </c>
      <c r="AD330" s="7">
        <f t="shared" si="97"/>
        <v>0</v>
      </c>
      <c r="AF330" s="1">
        <f t="shared" si="98"/>
        <v>0</v>
      </c>
      <c r="AG330" s="7">
        <f t="shared" si="99"/>
        <v>0</v>
      </c>
      <c r="AI330" s="1">
        <f t="shared" si="100"/>
        <v>0</v>
      </c>
      <c r="AJ330" s="7">
        <f t="shared" si="101"/>
        <v>0</v>
      </c>
    </row>
    <row r="331" spans="1:36" x14ac:dyDescent="0.2">
      <c r="A331" s="5">
        <v>9</v>
      </c>
      <c r="B331" s="6" t="s">
        <v>7</v>
      </c>
      <c r="C331" s="6" t="str">
        <f>VLOOKUP(B331,Valores!$A$2:$F$300,5,FALSE)</f>
        <v>kg</v>
      </c>
      <c r="D331" s="6">
        <f>260*6*D324</f>
        <v>1560</v>
      </c>
      <c r="E331" s="3">
        <f>VLOOKUP($B331,Valores!$A$2:$G$300,6,FALSE)*VLOOKUP(VLOOKUP($B331,Indices_Poder!$B$5:$E$250,3,FALSE),Indices_Poder!$G$6:$N$27,4,FALSE)*VLOOKUP($E$8,Regional!$A$2:$B$7,2,FALSE)</f>
        <v>46.691316437230633</v>
      </c>
      <c r="F331" s="1">
        <f>VLOOKUP($B331,Valores!$A$2:$G$300,6,FALSE)*VLOOKUP(VLOOKUP($B331,Indices_Poder!$B$5:$E$250,3,FALSE),Indices_Poder!$G$6:$N$27,4,FALSE)*VLOOKUP($F$8,Regional!$A$2:$B$7,2,FALSE)</f>
        <v>44.87439014821642</v>
      </c>
      <c r="G331" s="1">
        <f>VLOOKUP($B331,Valores!$A$2:$G$300,6,FALSE)*VLOOKUP(VLOOKUP($B331,Indices_Poder!$B$5:$E$250,3,FALSE),Indices_Poder!$G$6:$N$27,4,FALSE)*VLOOKUP($G$8,Regional!$A$2:$B$7,2,FALSE)</f>
        <v>47.359982203492201</v>
      </c>
      <c r="H331" s="1">
        <f>VLOOKUP($B331,Valores!$A$2:$G$300,6,FALSE)*VLOOKUP(VLOOKUP($B331,Indices_Poder!$B$5:$E$250,3,FALSE),Indices_Poder!$G$6:$N$27,4,FALSE)*VLOOKUP($H$8,Regional!$A$2:$B$7,2,FALSE)</f>
        <v>46.382346738337354</v>
      </c>
      <c r="I331" s="1">
        <f>VLOOKUP($B331,Valores!$A$2:$G$300,6,FALSE)*VLOOKUP(VLOOKUP($B331,Indices_Poder!$B$5:$E$250,3,FALSE),Indices_Poder!$G$6:$N$27,4,FALSE)*VLOOKUP($I$8,Regional!$A$2:$B$7,2,FALSE)</f>
        <v>46.788157686137481</v>
      </c>
      <c r="J331" s="3">
        <f t="shared" si="90"/>
        <v>72838.453642079781</v>
      </c>
      <c r="K331" s="1">
        <f t="shared" si="90"/>
        <v>70004.048631217622</v>
      </c>
      <c r="L331" s="1">
        <f t="shared" si="90"/>
        <v>73881.572237447836</v>
      </c>
      <c r="M331" s="1">
        <f t="shared" si="90"/>
        <v>72356.460911806265</v>
      </c>
      <c r="N331" s="2">
        <f t="shared" si="90"/>
        <v>72989.525990374474</v>
      </c>
      <c r="O331" s="14">
        <f>VLOOKUP(B331,Valores!$A$2:$O$300,14,FALSE)</f>
        <v>3.1300000000000001E-2</v>
      </c>
      <c r="P331" s="14" t="str">
        <f>VLOOKUP(B331,Valores!$A$2:$O$300,15,FALSE)</f>
        <v>UAR</v>
      </c>
      <c r="Q331" s="5">
        <f t="shared" si="102"/>
        <v>32432.938241291562</v>
      </c>
      <c r="R331" s="5">
        <f t="shared" si="91"/>
        <v>31170.856496395871</v>
      </c>
      <c r="S331" s="5">
        <f t="shared" si="91"/>
        <v>32897.409949438465</v>
      </c>
      <c r="T331" s="5">
        <f t="shared" si="91"/>
        <v>32218.320279596108</v>
      </c>
      <c r="U331" s="5">
        <f t="shared" si="91"/>
        <v>32500.206557643876</v>
      </c>
      <c r="W331" s="1">
        <f t="shared" si="92"/>
        <v>105271.39188337134</v>
      </c>
      <c r="X331" s="7">
        <f t="shared" si="93"/>
        <v>3294.9945659495229</v>
      </c>
      <c r="Z331" s="1">
        <f t="shared" si="94"/>
        <v>101174.90512761349</v>
      </c>
      <c r="AA331" s="7">
        <f t="shared" si="95"/>
        <v>3166.7745304943023</v>
      </c>
      <c r="AC331" s="1">
        <f t="shared" si="96"/>
        <v>106778.98218688631</v>
      </c>
      <c r="AD331" s="7">
        <f t="shared" si="97"/>
        <v>3342.1821424495415</v>
      </c>
      <c r="AF331" s="1">
        <f t="shared" si="98"/>
        <v>104574.78119140238</v>
      </c>
      <c r="AG331" s="7">
        <f t="shared" si="99"/>
        <v>3273.1906512908945</v>
      </c>
      <c r="AI331" s="1">
        <f t="shared" si="100"/>
        <v>105489.73254801835</v>
      </c>
      <c r="AJ331" s="7">
        <f t="shared" si="101"/>
        <v>3301.8286287529745</v>
      </c>
    </row>
    <row r="332" spans="1:36" x14ac:dyDescent="0.2">
      <c r="A332" s="5">
        <v>10</v>
      </c>
      <c r="B332" s="6" t="s">
        <v>9</v>
      </c>
      <c r="C332" s="6" t="str">
        <f>VLOOKUP(B332,Valores!$A$2:$F$300,5,FALSE)</f>
        <v>kg</v>
      </c>
      <c r="E332" s="3">
        <f>VLOOKUP($B332,Valores!$A$2:$G$300,6,FALSE)*VLOOKUP(VLOOKUP($B332,Indices_Poder!$B$5:$E$250,3,FALSE),Indices_Poder!$G$6:$N$27,4,FALSE)*VLOOKUP($E$8,Regional!$A$2:$B$7,2,FALSE)</f>
        <v>46.691316437230633</v>
      </c>
      <c r="F332" s="1">
        <f>VLOOKUP($B332,Valores!$A$2:$G$300,6,FALSE)*VLOOKUP(VLOOKUP($B332,Indices_Poder!$B$5:$E$250,3,FALSE),Indices_Poder!$G$6:$N$27,4,FALSE)*VLOOKUP($F$8,Regional!$A$2:$B$7,2,FALSE)</f>
        <v>44.87439014821642</v>
      </c>
      <c r="G332" s="1">
        <f>VLOOKUP($B332,Valores!$A$2:$G$300,6,FALSE)*VLOOKUP(VLOOKUP($B332,Indices_Poder!$B$5:$E$250,3,FALSE),Indices_Poder!$G$6:$N$27,4,FALSE)*VLOOKUP($G$8,Regional!$A$2:$B$7,2,FALSE)</f>
        <v>47.359982203492201</v>
      </c>
      <c r="H332" s="1">
        <f>VLOOKUP($B332,Valores!$A$2:$G$300,6,FALSE)*VLOOKUP(VLOOKUP($B332,Indices_Poder!$B$5:$E$250,3,FALSE),Indices_Poder!$G$6:$N$27,4,FALSE)*VLOOKUP($H$8,Regional!$A$2:$B$7,2,FALSE)</f>
        <v>46.382346738337354</v>
      </c>
      <c r="I332" s="1">
        <f>VLOOKUP($B332,Valores!$A$2:$G$300,6,FALSE)*VLOOKUP(VLOOKUP($B332,Indices_Poder!$B$5:$E$250,3,FALSE),Indices_Poder!$G$6:$N$27,4,FALSE)*VLOOKUP($I$8,Regional!$A$2:$B$7,2,FALSE)</f>
        <v>46.788157686137481</v>
      </c>
      <c r="J332" s="3">
        <f t="shared" si="90"/>
        <v>0</v>
      </c>
      <c r="K332" s="1">
        <f t="shared" si="90"/>
        <v>0</v>
      </c>
      <c r="L332" s="1">
        <f t="shared" si="90"/>
        <v>0</v>
      </c>
      <c r="M332" s="1">
        <f t="shared" si="90"/>
        <v>0</v>
      </c>
      <c r="N332" s="2">
        <f t="shared" si="90"/>
        <v>0</v>
      </c>
      <c r="O332" s="14">
        <f>VLOOKUP(B332,Valores!$A$2:$O$300,14,FALSE)</f>
        <v>3.1300000000000001E-2</v>
      </c>
      <c r="P332" s="14" t="str">
        <f>VLOOKUP(B332,Valores!$A$2:$O$300,15,FALSE)</f>
        <v>UAR</v>
      </c>
      <c r="Q332" s="5">
        <f t="shared" si="102"/>
        <v>0</v>
      </c>
      <c r="R332" s="5">
        <f t="shared" si="91"/>
        <v>0</v>
      </c>
      <c r="S332" s="5">
        <f t="shared" si="91"/>
        <v>0</v>
      </c>
      <c r="T332" s="5">
        <f t="shared" si="91"/>
        <v>0</v>
      </c>
      <c r="U332" s="5">
        <f t="shared" si="91"/>
        <v>0</v>
      </c>
      <c r="W332" s="1">
        <f t="shared" si="92"/>
        <v>0</v>
      </c>
      <c r="X332" s="7">
        <f t="shared" si="93"/>
        <v>0</v>
      </c>
      <c r="Z332" s="1">
        <f t="shared" si="94"/>
        <v>0</v>
      </c>
      <c r="AA332" s="7">
        <f t="shared" si="95"/>
        <v>0</v>
      </c>
      <c r="AC332" s="1">
        <f t="shared" si="96"/>
        <v>0</v>
      </c>
      <c r="AD332" s="7">
        <f t="shared" si="97"/>
        <v>0</v>
      </c>
      <c r="AF332" s="1">
        <f t="shared" si="98"/>
        <v>0</v>
      </c>
      <c r="AG332" s="7">
        <f t="shared" si="99"/>
        <v>0</v>
      </c>
      <c r="AI332" s="1">
        <f t="shared" si="100"/>
        <v>0</v>
      </c>
      <c r="AJ332" s="7">
        <f t="shared" si="101"/>
        <v>0</v>
      </c>
    </row>
    <row r="333" spans="1:36" x14ac:dyDescent="0.2">
      <c r="A333" s="5">
        <v>11</v>
      </c>
      <c r="B333" s="6" t="s">
        <v>578</v>
      </c>
      <c r="C333" s="6" t="str">
        <f>VLOOKUP(B333,Valores!$A$2:$F$300,5,FALSE)</f>
        <v>kg</v>
      </c>
      <c r="D333" s="6">
        <f>260*D325*3</f>
        <v>2340</v>
      </c>
      <c r="E333" s="3">
        <f>VLOOKUP($B333,Valores!$A$2:$G$300,6,FALSE)*VLOOKUP(VLOOKUP($B333,Indices_Poder!$B$5:$E$250,3,FALSE),Indices_Poder!$G$6:$N$27,4,FALSE)*VLOOKUP($E$8,Regional!$A$2:$B$7,2,FALSE)</f>
        <v>46.691316437230633</v>
      </c>
      <c r="F333" s="1">
        <f>VLOOKUP($B333,Valores!$A$2:$G$300,6,FALSE)*VLOOKUP(VLOOKUP($B333,Indices_Poder!$B$5:$E$250,3,FALSE),Indices_Poder!$G$6:$N$27,4,FALSE)*VLOOKUP($F$8,Regional!$A$2:$B$7,2,FALSE)</f>
        <v>44.87439014821642</v>
      </c>
      <c r="G333" s="1">
        <f>VLOOKUP($B333,Valores!$A$2:$G$300,6,FALSE)*VLOOKUP(VLOOKUP($B333,Indices_Poder!$B$5:$E$250,3,FALSE),Indices_Poder!$G$6:$N$27,4,FALSE)*VLOOKUP($G$8,Regional!$A$2:$B$7,2,FALSE)</f>
        <v>47.359982203492201</v>
      </c>
      <c r="H333" s="1">
        <f>VLOOKUP($B333,Valores!$A$2:$G$300,6,FALSE)*VLOOKUP(VLOOKUP($B333,Indices_Poder!$B$5:$E$250,3,FALSE),Indices_Poder!$G$6:$N$27,4,FALSE)*VLOOKUP($H$8,Regional!$A$2:$B$7,2,FALSE)</f>
        <v>46.382346738337354</v>
      </c>
      <c r="I333" s="1">
        <f>VLOOKUP($B333,Valores!$A$2:$G$300,6,FALSE)*VLOOKUP(VLOOKUP($B333,Indices_Poder!$B$5:$E$250,3,FALSE),Indices_Poder!$G$6:$N$27,4,FALSE)*VLOOKUP($I$8,Regional!$A$2:$B$7,2,FALSE)</f>
        <v>46.788157686137481</v>
      </c>
      <c r="J333" s="3">
        <f t="shared" si="90"/>
        <v>109257.68046311969</v>
      </c>
      <c r="K333" s="1">
        <f t="shared" si="90"/>
        <v>105006.07294682642</v>
      </c>
      <c r="L333" s="1">
        <f t="shared" si="90"/>
        <v>110822.35835617175</v>
      </c>
      <c r="M333" s="1">
        <f t="shared" si="90"/>
        <v>108534.69136770941</v>
      </c>
      <c r="N333" s="2">
        <f t="shared" si="90"/>
        <v>109484.28898556171</v>
      </c>
      <c r="O333" s="14">
        <f>VLOOKUP(B333,Valores!$A$2:$O$300,14,FALSE)</f>
        <v>3.1300000000000001E-2</v>
      </c>
      <c r="P333" s="14" t="str">
        <f>VLOOKUP(B333,Valores!$A$2:$O$300,15,FALSE)</f>
        <v>UAR</v>
      </c>
      <c r="Q333" s="5">
        <f t="shared" si="102"/>
        <v>48649.407361937352</v>
      </c>
      <c r="R333" s="5">
        <f t="shared" si="91"/>
        <v>46756.284744593802</v>
      </c>
      <c r="S333" s="5">
        <f t="shared" si="91"/>
        <v>49346.114924157693</v>
      </c>
      <c r="T333" s="5">
        <f t="shared" si="91"/>
        <v>48327.480419394167</v>
      </c>
      <c r="U333" s="5">
        <f t="shared" si="91"/>
        <v>48750.309836465814</v>
      </c>
      <c r="W333" s="1">
        <f t="shared" si="92"/>
        <v>157907.08782505704</v>
      </c>
      <c r="X333" s="7">
        <f t="shared" si="93"/>
        <v>4942.4918489242855</v>
      </c>
      <c r="Z333" s="1">
        <f t="shared" si="94"/>
        <v>151762.35769142021</v>
      </c>
      <c r="AA333" s="7">
        <f t="shared" si="95"/>
        <v>4750.1617957414528</v>
      </c>
      <c r="AC333" s="1">
        <f t="shared" si="96"/>
        <v>160168.47328032943</v>
      </c>
      <c r="AD333" s="7">
        <f t="shared" si="97"/>
        <v>5013.2732136743116</v>
      </c>
      <c r="AF333" s="1">
        <f t="shared" si="98"/>
        <v>156862.17178710358</v>
      </c>
      <c r="AG333" s="7">
        <f t="shared" si="99"/>
        <v>4909.7859769363422</v>
      </c>
      <c r="AI333" s="1">
        <f t="shared" si="100"/>
        <v>158234.59882202753</v>
      </c>
      <c r="AJ333" s="7">
        <f t="shared" si="101"/>
        <v>4952.7429431294622</v>
      </c>
    </row>
    <row r="334" spans="1:36" x14ac:dyDescent="0.2">
      <c r="A334" s="5">
        <v>12</v>
      </c>
      <c r="B334" s="6" t="s">
        <v>10</v>
      </c>
      <c r="C334" s="6" t="str">
        <f>VLOOKUP(B334,Valores!$A$2:$F$300,5,FALSE)</f>
        <v>kg</v>
      </c>
      <c r="D334" s="6">
        <f>260*3</f>
        <v>780</v>
      </c>
      <c r="E334" s="3">
        <f>VLOOKUP($B334,Valores!$A$2:$G$300,6,FALSE)*VLOOKUP(VLOOKUP($B334,Indices_Poder!$B$5:$E$250,3,FALSE),Indices_Poder!$G$6:$N$27,4,FALSE)*VLOOKUP($E$8,Regional!$A$2:$B$7,2,FALSE)</f>
        <v>46.691316437230633</v>
      </c>
      <c r="F334" s="1">
        <f>VLOOKUP($B334,Valores!$A$2:$G$300,6,FALSE)*VLOOKUP(VLOOKUP($B334,Indices_Poder!$B$5:$E$250,3,FALSE),Indices_Poder!$G$6:$N$27,4,FALSE)*VLOOKUP($F$8,Regional!$A$2:$B$7,2,FALSE)</f>
        <v>44.87439014821642</v>
      </c>
      <c r="G334" s="1">
        <f>VLOOKUP($B334,Valores!$A$2:$G$300,6,FALSE)*VLOOKUP(VLOOKUP($B334,Indices_Poder!$B$5:$E$250,3,FALSE),Indices_Poder!$G$6:$N$27,4,FALSE)*VLOOKUP($G$8,Regional!$A$2:$B$7,2,FALSE)</f>
        <v>47.359982203492201</v>
      </c>
      <c r="H334" s="1">
        <f>VLOOKUP($B334,Valores!$A$2:$G$300,6,FALSE)*VLOOKUP(VLOOKUP($B334,Indices_Poder!$B$5:$E$250,3,FALSE),Indices_Poder!$G$6:$N$27,4,FALSE)*VLOOKUP($H$8,Regional!$A$2:$B$7,2,FALSE)</f>
        <v>46.382346738337354</v>
      </c>
      <c r="I334" s="1">
        <f>VLOOKUP($B334,Valores!$A$2:$G$300,6,FALSE)*VLOOKUP(VLOOKUP($B334,Indices_Poder!$B$5:$E$250,3,FALSE),Indices_Poder!$G$6:$N$27,4,FALSE)*VLOOKUP($I$8,Regional!$A$2:$B$7,2,FALSE)</f>
        <v>46.788157686137481</v>
      </c>
      <c r="J334" s="3">
        <f t="shared" si="90"/>
        <v>36419.226821039891</v>
      </c>
      <c r="K334" s="1">
        <f t="shared" si="90"/>
        <v>35002.024315608811</v>
      </c>
      <c r="L334" s="1">
        <f t="shared" si="90"/>
        <v>36940.786118723918</v>
      </c>
      <c r="M334" s="1">
        <f t="shared" si="90"/>
        <v>36178.230455903133</v>
      </c>
      <c r="N334" s="2">
        <f t="shared" si="90"/>
        <v>36494.762995187237</v>
      </c>
      <c r="O334" s="14">
        <f>VLOOKUP(B334,Valores!$A$2:$O$300,14,FALSE)</f>
        <v>3.1300000000000001E-2</v>
      </c>
      <c r="P334" s="14" t="str">
        <f>VLOOKUP(B334,Valores!$A$2:$O$300,15,FALSE)</f>
        <v>UAR</v>
      </c>
      <c r="Q334" s="5">
        <f t="shared" si="102"/>
        <v>16216.469120645781</v>
      </c>
      <c r="R334" s="5">
        <f t="shared" si="91"/>
        <v>15585.428248197935</v>
      </c>
      <c r="S334" s="5">
        <f t="shared" si="91"/>
        <v>16448.704974719232</v>
      </c>
      <c r="T334" s="5">
        <f t="shared" si="91"/>
        <v>16109.160139798054</v>
      </c>
      <c r="U334" s="5">
        <f t="shared" si="91"/>
        <v>16250.103278821938</v>
      </c>
      <c r="W334" s="1">
        <f t="shared" si="92"/>
        <v>52635.69594168567</v>
      </c>
      <c r="X334" s="7">
        <f t="shared" si="93"/>
        <v>1647.4972829747614</v>
      </c>
      <c r="Z334" s="1">
        <f t="shared" si="94"/>
        <v>50587.452563806743</v>
      </c>
      <c r="AA334" s="7">
        <f t="shared" si="95"/>
        <v>1583.3872652471512</v>
      </c>
      <c r="AC334" s="1">
        <f t="shared" si="96"/>
        <v>53389.491093443154</v>
      </c>
      <c r="AD334" s="7">
        <f t="shared" si="97"/>
        <v>1671.0910712247708</v>
      </c>
      <c r="AF334" s="1">
        <f t="shared" si="98"/>
        <v>52287.390595701188</v>
      </c>
      <c r="AG334" s="7">
        <f t="shared" si="99"/>
        <v>1636.5953256454472</v>
      </c>
      <c r="AI334" s="1">
        <f t="shared" si="100"/>
        <v>52744.866274009175</v>
      </c>
      <c r="AJ334" s="7">
        <f t="shared" si="101"/>
        <v>1650.9143143764873</v>
      </c>
    </row>
    <row r="335" spans="1:36" x14ac:dyDescent="0.2">
      <c r="A335" s="5">
        <v>13</v>
      </c>
      <c r="B335" s="6" t="s">
        <v>15</v>
      </c>
      <c r="C335" s="6" t="str">
        <f>VLOOKUP(B335,Valores!$A$2:$F$300,5,FALSE)</f>
        <v>unid.</v>
      </c>
      <c r="D335" s="6">
        <v>3</v>
      </c>
      <c r="E335" s="3">
        <f>VLOOKUP($B335,Valores!$A$2:$G$300,6,FALSE)*VLOOKUP(VLOOKUP($B335,Indices_Poder!$B$5:$E$250,3,FALSE),Indices_Poder!$G$6:$N$27,4,FALSE)*VLOOKUP($E$8,Regional!$A$2:$B$7,2,FALSE)</f>
        <v>1588.2394531952059</v>
      </c>
      <c r="F335" s="1">
        <f>VLOOKUP($B335,Valores!$A$2:$G$300,6,FALSE)*VLOOKUP(VLOOKUP($B335,Indices_Poder!$B$5:$E$250,3,FALSE),Indices_Poder!$G$6:$N$27,4,FALSE)*VLOOKUP($F$8,Regional!$A$2:$B$7,2,FALSE)</f>
        <v>1526.4353697819802</v>
      </c>
      <c r="G335" s="1">
        <f>VLOOKUP($B335,Valores!$A$2:$G$300,6,FALSE)*VLOOKUP(VLOOKUP($B335,Indices_Poder!$B$5:$E$250,3,FALSE),Indices_Poder!$G$6:$N$27,4,FALSE)*VLOOKUP($G$8,Regional!$A$2:$B$7,2,FALSE)</f>
        <v>1610.9846107965197</v>
      </c>
      <c r="H335" s="1">
        <f>VLOOKUP($B335,Valores!$A$2:$G$300,6,FALSE)*VLOOKUP(VLOOKUP($B335,Indices_Poder!$B$5:$E$250,3,FALSE),Indices_Poder!$G$6:$N$27,4,FALSE)*VLOOKUP($H$8,Regional!$A$2:$B$7,2,FALSE)</f>
        <v>1577.7296217518401</v>
      </c>
      <c r="I335" s="1">
        <f>VLOOKUP($B335,Valores!$A$2:$G$300,6,FALSE)*VLOOKUP(VLOOKUP($B335,Indices_Poder!$B$5:$E$250,3,FALSE),Indices_Poder!$G$6:$N$27,4,FALSE)*VLOOKUP($I$8,Regional!$A$2:$B$7,2,FALSE)</f>
        <v>1591.5335794684995</v>
      </c>
      <c r="J335" s="3">
        <f t="shared" si="90"/>
        <v>4764.7183595856177</v>
      </c>
      <c r="K335" s="1">
        <f t="shared" si="90"/>
        <v>4579.3061093459401</v>
      </c>
      <c r="L335" s="1">
        <f t="shared" si="90"/>
        <v>4832.9538323895595</v>
      </c>
      <c r="M335" s="1">
        <f t="shared" si="90"/>
        <v>4733.1888652555208</v>
      </c>
      <c r="N335" s="2">
        <f t="shared" si="90"/>
        <v>4774.6007384054983</v>
      </c>
      <c r="O335" s="14">
        <f>VLOOKUP(B335,Valores!$A$2:$O$300,14,FALSE)</f>
        <v>2.7E-2</v>
      </c>
      <c r="P335" s="14" t="str">
        <f>VLOOKUP(B335,Valores!$A$2:$O$300,15,FALSE)</f>
        <v>COM</v>
      </c>
      <c r="Q335" s="5">
        <f t="shared" si="102"/>
        <v>0</v>
      </c>
      <c r="R335" s="5">
        <f t="shared" si="91"/>
        <v>0</v>
      </c>
      <c r="S335" s="5">
        <f t="shared" si="91"/>
        <v>0</v>
      </c>
      <c r="T335" s="5">
        <f t="shared" si="91"/>
        <v>0</v>
      </c>
      <c r="U335" s="5">
        <f t="shared" si="91"/>
        <v>0</v>
      </c>
      <c r="W335" s="1">
        <f t="shared" si="92"/>
        <v>4764.7183595856177</v>
      </c>
      <c r="X335" s="7">
        <f t="shared" si="93"/>
        <v>128.64739570881167</v>
      </c>
      <c r="Z335" s="1">
        <f t="shared" si="94"/>
        <v>4579.3061093459401</v>
      </c>
      <c r="AA335" s="7">
        <f t="shared" si="95"/>
        <v>123.64126495234038</v>
      </c>
      <c r="AC335" s="1">
        <f t="shared" si="96"/>
        <v>4832.9538323895595</v>
      </c>
      <c r="AD335" s="7">
        <f t="shared" si="97"/>
        <v>130.4897534745181</v>
      </c>
      <c r="AF335" s="1">
        <f t="shared" si="98"/>
        <v>4733.1888652555208</v>
      </c>
      <c r="AG335" s="7">
        <f t="shared" si="99"/>
        <v>127.79609936189907</v>
      </c>
      <c r="AI335" s="1">
        <f t="shared" si="100"/>
        <v>4774.6007384054983</v>
      </c>
      <c r="AJ335" s="7">
        <f t="shared" si="101"/>
        <v>128.91421993694846</v>
      </c>
    </row>
    <row r="336" spans="1:36" x14ac:dyDescent="0.2">
      <c r="A336" s="5">
        <v>14</v>
      </c>
      <c r="B336" s="6" t="s">
        <v>466</v>
      </c>
      <c r="C336" s="6" t="str">
        <f>VLOOKUP(B336,Valores!$A$2:$F$300,5,FALSE)</f>
        <v>cj</v>
      </c>
      <c r="E336" s="3">
        <f>VLOOKUP($B336,Valores!$A$2:$G$300,6,FALSE)*VLOOKUP(VLOOKUP($B336,Indices_Poder!$B$5:$E$250,3,FALSE),Indices_Poder!$G$6:$N$27,4,FALSE)*VLOOKUP($E$8,Regional!$A$2:$B$7,2,FALSE)</f>
        <v>2826.2441523498101</v>
      </c>
      <c r="F336" s="1">
        <f>VLOOKUP($B336,Valores!$A$2:$G$300,6,FALSE)*VLOOKUP(VLOOKUP($B336,Indices_Poder!$B$5:$E$250,3,FALSE),Indices_Poder!$G$6:$N$27,4,FALSE)*VLOOKUP($F$8,Regional!$A$2:$B$7,2,FALSE)</f>
        <v>2716.2648737299755</v>
      </c>
      <c r="G336" s="1">
        <f>VLOOKUP($B336,Valores!$A$2:$G$300,6,FALSE)*VLOOKUP(VLOOKUP($B336,Indices_Poder!$B$5:$E$250,3,FALSE),Indices_Poder!$G$6:$N$27,4,FALSE)*VLOOKUP($G$8,Regional!$A$2:$B$7,2,FALSE)</f>
        <v>2866.7187599637086</v>
      </c>
      <c r="H336" s="1">
        <f>VLOOKUP($B336,Valores!$A$2:$G$300,6,FALSE)*VLOOKUP(VLOOKUP($B336,Indices_Poder!$B$5:$E$250,3,FALSE),Indices_Poder!$G$6:$N$27,4,FALSE)*VLOOKUP($H$8,Regional!$A$2:$B$7,2,FALSE)</f>
        <v>2807.5420922799399</v>
      </c>
      <c r="I336" s="1">
        <f>VLOOKUP($B336,Valores!$A$2:$G$300,6,FALSE)*VLOOKUP(VLOOKUP($B336,Indices_Poder!$B$5:$E$250,3,FALSE),Indices_Poder!$G$6:$N$27,4,FALSE)*VLOOKUP($I$8,Regional!$A$2:$B$7,2,FALSE)</f>
        <v>2832.1059920732023</v>
      </c>
      <c r="J336" s="3">
        <f t="shared" si="90"/>
        <v>0</v>
      </c>
      <c r="K336" s="1">
        <f t="shared" si="90"/>
        <v>0</v>
      </c>
      <c r="L336" s="1">
        <f t="shared" si="90"/>
        <v>0</v>
      </c>
      <c r="M336" s="1">
        <f t="shared" si="90"/>
        <v>0</v>
      </c>
      <c r="N336" s="2">
        <f t="shared" si="90"/>
        <v>0</v>
      </c>
      <c r="O336" s="14">
        <f>VLOOKUP(B336,Valores!$A$2:$O$300,14,FALSE)</f>
        <v>2.7E-2</v>
      </c>
      <c r="P336" s="14" t="str">
        <f>VLOOKUP(B336,Valores!$A$2:$O$300,15,FALSE)</f>
        <v>COM</v>
      </c>
      <c r="Q336" s="5">
        <f t="shared" si="102"/>
        <v>0</v>
      </c>
      <c r="R336" s="5">
        <f t="shared" si="91"/>
        <v>0</v>
      </c>
      <c r="S336" s="5">
        <f t="shared" si="91"/>
        <v>0</v>
      </c>
      <c r="T336" s="5">
        <f t="shared" si="91"/>
        <v>0</v>
      </c>
      <c r="U336" s="5">
        <f t="shared" si="91"/>
        <v>0</v>
      </c>
      <c r="W336" s="1">
        <f t="shared" si="92"/>
        <v>0</v>
      </c>
      <c r="X336" s="7">
        <f t="shared" si="93"/>
        <v>0</v>
      </c>
      <c r="Z336" s="1">
        <f t="shared" si="94"/>
        <v>0</v>
      </c>
      <c r="AA336" s="7">
        <f t="shared" si="95"/>
        <v>0</v>
      </c>
      <c r="AC336" s="1">
        <f t="shared" si="96"/>
        <v>0</v>
      </c>
      <c r="AD336" s="7">
        <f t="shared" si="97"/>
        <v>0</v>
      </c>
      <c r="AF336" s="1">
        <f t="shared" si="98"/>
        <v>0</v>
      </c>
      <c r="AG336" s="7">
        <f t="shared" si="99"/>
        <v>0</v>
      </c>
      <c r="AI336" s="1">
        <f t="shared" si="100"/>
        <v>0</v>
      </c>
      <c r="AJ336" s="7">
        <f t="shared" si="101"/>
        <v>0</v>
      </c>
    </row>
    <row r="337" spans="1:36" x14ac:dyDescent="0.2">
      <c r="A337" s="5">
        <v>15</v>
      </c>
      <c r="B337" s="6" t="s">
        <v>436</v>
      </c>
      <c r="C337" s="6" t="str">
        <f>VLOOKUP(B337,Valores!$A$2:$F$300,5,FALSE)</f>
        <v>m³</v>
      </c>
      <c r="D337" s="6">
        <v>0</v>
      </c>
      <c r="E337" s="3">
        <f>VLOOKUP($B337,Valores!$A$2:$G$300,6,FALSE)*VLOOKUP(VLOOKUP($B337,Indices_Poder!$B$5:$E$250,3,FALSE),Indices_Poder!$G$6:$N$27,4,FALSE)*VLOOKUP($E$8,Regional!$A$2:$B$7,2,FALSE)</f>
        <v>3577.0086142753808</v>
      </c>
      <c r="F337" s="1">
        <f>VLOOKUP($B337,Valores!$A$2:$G$300,6,FALSE)*VLOOKUP(VLOOKUP($B337,Indices_Poder!$B$5:$E$250,3,FALSE),Indices_Poder!$G$6:$N$27,4,FALSE)*VLOOKUP($F$8,Regional!$A$2:$B$7,2,FALSE)</f>
        <v>3437.8144025198744</v>
      </c>
      <c r="G337" s="1">
        <f>VLOOKUP($B337,Valores!$A$2:$G$300,6,FALSE)*VLOOKUP(VLOOKUP($B337,Indices_Poder!$B$5:$E$250,3,FALSE),Indices_Poder!$G$6:$N$27,4,FALSE)*VLOOKUP($G$8,Regional!$A$2:$B$7,2,FALSE)</f>
        <v>3628.2349104798182</v>
      </c>
      <c r="H337" s="1">
        <f>VLOOKUP($B337,Valores!$A$2:$G$300,6,FALSE)*VLOOKUP(VLOOKUP($B337,Indices_Poder!$B$5:$E$250,3,FALSE),Indices_Poder!$G$6:$N$27,4,FALSE)*VLOOKUP($H$8,Regional!$A$2:$B$7,2,FALSE)</f>
        <v>3553.3385325809168</v>
      </c>
      <c r="I337" s="1">
        <f>VLOOKUP($B337,Valores!$A$2:$G$300,6,FALSE)*VLOOKUP(VLOOKUP($B337,Indices_Poder!$B$5:$E$250,3,FALSE),Indices_Poder!$G$6:$N$27,4,FALSE)*VLOOKUP($I$8,Regional!$A$2:$B$7,2,FALSE)</f>
        <v>3584.4275951049885</v>
      </c>
      <c r="J337" s="3">
        <f t="shared" si="90"/>
        <v>0</v>
      </c>
      <c r="K337" s="1">
        <f t="shared" si="90"/>
        <v>0</v>
      </c>
      <c r="L337" s="1">
        <f t="shared" si="90"/>
        <v>0</v>
      </c>
      <c r="M337" s="1">
        <f t="shared" si="90"/>
        <v>0</v>
      </c>
      <c r="N337" s="2">
        <f t="shared" si="90"/>
        <v>0</v>
      </c>
      <c r="O337" s="14">
        <f>VLOOKUP(B337,Valores!$A$2:$O$300,14,FALSE)</f>
        <v>3.1300000000000001E-2</v>
      </c>
      <c r="P337" s="14" t="str">
        <f>VLOOKUP(B337,Valores!$A$2:$O$300,15,FALSE)</f>
        <v>COM</v>
      </c>
      <c r="Q337" s="5">
        <f t="shared" si="102"/>
        <v>0</v>
      </c>
      <c r="R337" s="5">
        <f t="shared" si="91"/>
        <v>0</v>
      </c>
      <c r="S337" s="5">
        <f t="shared" si="91"/>
        <v>0</v>
      </c>
      <c r="T337" s="5">
        <f t="shared" si="91"/>
        <v>0</v>
      </c>
      <c r="U337" s="5">
        <f t="shared" si="91"/>
        <v>0</v>
      </c>
      <c r="W337" s="1">
        <f t="shared" si="92"/>
        <v>0</v>
      </c>
      <c r="X337" s="7">
        <f t="shared" si="93"/>
        <v>0</v>
      </c>
      <c r="Z337" s="1">
        <f t="shared" si="94"/>
        <v>0</v>
      </c>
      <c r="AA337" s="7">
        <f t="shared" si="95"/>
        <v>0</v>
      </c>
      <c r="AC337" s="1">
        <f t="shared" si="96"/>
        <v>0</v>
      </c>
      <c r="AD337" s="7">
        <f t="shared" si="97"/>
        <v>0</v>
      </c>
      <c r="AF337" s="1">
        <f t="shared" si="98"/>
        <v>0</v>
      </c>
      <c r="AG337" s="7">
        <f t="shared" si="99"/>
        <v>0</v>
      </c>
      <c r="AI337" s="1">
        <f t="shared" si="100"/>
        <v>0</v>
      </c>
      <c r="AJ337" s="7">
        <f t="shared" si="101"/>
        <v>0</v>
      </c>
    </row>
    <row r="338" spans="1:36" x14ac:dyDescent="0.2">
      <c r="A338" s="5">
        <v>16</v>
      </c>
      <c r="B338" s="6" t="s">
        <v>438</v>
      </c>
      <c r="C338" s="6" t="str">
        <f>VLOOKUP(B338,Valores!$A$2:$F$300,5,FALSE)</f>
        <v>m³</v>
      </c>
      <c r="D338" s="6">
        <v>10.5</v>
      </c>
      <c r="E338" s="3">
        <f>VLOOKUP($B338,Valores!$A$2:$G$300,6,FALSE)*VLOOKUP(VLOOKUP($B338,Indices_Poder!$B$5:$E$250,3,FALSE),Indices_Poder!$G$6:$N$27,4,FALSE)*VLOOKUP($E$8,Regional!$A$2:$B$7,2,FALSE)</f>
        <v>3577.0086142753808</v>
      </c>
      <c r="F338" s="1">
        <f>VLOOKUP($B338,Valores!$A$2:$G$300,6,FALSE)*VLOOKUP(VLOOKUP($B338,Indices_Poder!$B$5:$E$250,3,FALSE),Indices_Poder!$G$6:$N$27,4,FALSE)*VLOOKUP($F$8,Regional!$A$2:$B$7,2,FALSE)</f>
        <v>3437.8144025198744</v>
      </c>
      <c r="G338" s="1">
        <f>VLOOKUP($B338,Valores!$A$2:$G$300,6,FALSE)*VLOOKUP(VLOOKUP($B338,Indices_Poder!$B$5:$E$250,3,FALSE),Indices_Poder!$G$6:$N$27,4,FALSE)*VLOOKUP($G$8,Regional!$A$2:$B$7,2,FALSE)</f>
        <v>3628.2349104798182</v>
      </c>
      <c r="H338" s="1">
        <f>VLOOKUP($B338,Valores!$A$2:$G$300,6,FALSE)*VLOOKUP(VLOOKUP($B338,Indices_Poder!$B$5:$E$250,3,FALSE),Indices_Poder!$G$6:$N$27,4,FALSE)*VLOOKUP($H$8,Regional!$A$2:$B$7,2,FALSE)</f>
        <v>3553.3385325809168</v>
      </c>
      <c r="I338" s="1">
        <f>VLOOKUP($B338,Valores!$A$2:$G$300,6,FALSE)*VLOOKUP(VLOOKUP($B338,Indices_Poder!$B$5:$E$250,3,FALSE),Indices_Poder!$G$6:$N$27,4,FALSE)*VLOOKUP($I$8,Regional!$A$2:$B$7,2,FALSE)</f>
        <v>3584.4275951049885</v>
      </c>
      <c r="J338" s="3">
        <f t="shared" si="90"/>
        <v>37558.590449891497</v>
      </c>
      <c r="K338" s="1">
        <f t="shared" si="90"/>
        <v>36097.05122645868</v>
      </c>
      <c r="L338" s="1">
        <f t="shared" si="90"/>
        <v>38096.46656003809</v>
      </c>
      <c r="M338" s="1">
        <f t="shared" si="90"/>
        <v>37310.054592099623</v>
      </c>
      <c r="N338" s="2">
        <f t="shared" si="90"/>
        <v>37636.489748602376</v>
      </c>
      <c r="O338" s="14">
        <f>VLOOKUP(B338,Valores!$A$2:$O$300,14,FALSE)</f>
        <v>3.1300000000000001E-2</v>
      </c>
      <c r="P338" s="14" t="str">
        <f>VLOOKUP(B338,Valores!$A$2:$O$300,15,FALSE)</f>
        <v>COM</v>
      </c>
      <c r="Q338" s="5">
        <f t="shared" si="102"/>
        <v>0</v>
      </c>
      <c r="R338" s="5">
        <f t="shared" si="91"/>
        <v>0</v>
      </c>
      <c r="S338" s="5">
        <f t="shared" si="91"/>
        <v>0</v>
      </c>
      <c r="T338" s="5">
        <f t="shared" si="91"/>
        <v>0</v>
      </c>
      <c r="U338" s="5">
        <f t="shared" si="91"/>
        <v>0</v>
      </c>
      <c r="W338" s="1">
        <f t="shared" si="92"/>
        <v>37558.590449891497</v>
      </c>
      <c r="X338" s="7">
        <f t="shared" si="93"/>
        <v>1175.583881081604</v>
      </c>
      <c r="Z338" s="1">
        <f t="shared" si="94"/>
        <v>36097.05122645868</v>
      </c>
      <c r="AA338" s="7">
        <f t="shared" si="95"/>
        <v>1129.8377033881568</v>
      </c>
      <c r="AC338" s="1">
        <f t="shared" si="96"/>
        <v>38096.46656003809</v>
      </c>
      <c r="AD338" s="7">
        <f t="shared" si="97"/>
        <v>1192.4194033291924</v>
      </c>
      <c r="AF338" s="1">
        <f t="shared" si="98"/>
        <v>37310.054592099623</v>
      </c>
      <c r="AG338" s="7">
        <f t="shared" si="99"/>
        <v>1167.8047087327182</v>
      </c>
      <c r="AI338" s="1">
        <f t="shared" si="100"/>
        <v>37636.489748602376</v>
      </c>
      <c r="AJ338" s="7">
        <f t="shared" si="101"/>
        <v>1178.0221291312544</v>
      </c>
    </row>
    <row r="339" spans="1:36" x14ac:dyDescent="0.2">
      <c r="A339" s="5">
        <v>17</v>
      </c>
      <c r="B339" s="6" t="s">
        <v>440</v>
      </c>
      <c r="C339" s="6" t="str">
        <f>VLOOKUP(B339,Valores!$A$2:$F$300,5,FALSE)</f>
        <v>m³</v>
      </c>
      <c r="D339" s="6">
        <v>0</v>
      </c>
      <c r="E339" s="3">
        <f>VLOOKUP($B339,Valores!$A$2:$G$300,6,FALSE)*VLOOKUP(VLOOKUP($B339,Indices_Poder!$B$5:$E$250,3,FALSE),Indices_Poder!$G$6:$N$27,4,FALSE)*VLOOKUP($E$8,Regional!$A$2:$B$7,2,FALSE)</f>
        <v>3577.0086142753808</v>
      </c>
      <c r="F339" s="1">
        <f>VLOOKUP($B339,Valores!$A$2:$G$300,6,FALSE)*VLOOKUP(VLOOKUP($B339,Indices_Poder!$B$5:$E$250,3,FALSE),Indices_Poder!$G$6:$N$27,4,FALSE)*VLOOKUP($F$8,Regional!$A$2:$B$7,2,FALSE)</f>
        <v>3437.8144025198744</v>
      </c>
      <c r="G339" s="1">
        <f>VLOOKUP($B339,Valores!$A$2:$G$300,6,FALSE)*VLOOKUP(VLOOKUP($B339,Indices_Poder!$B$5:$E$250,3,FALSE),Indices_Poder!$G$6:$N$27,4,FALSE)*VLOOKUP($G$8,Regional!$A$2:$B$7,2,FALSE)</f>
        <v>3628.2349104798182</v>
      </c>
      <c r="H339" s="1">
        <f>VLOOKUP($B339,Valores!$A$2:$G$300,6,FALSE)*VLOOKUP(VLOOKUP($B339,Indices_Poder!$B$5:$E$250,3,FALSE),Indices_Poder!$G$6:$N$27,4,FALSE)*VLOOKUP($H$8,Regional!$A$2:$B$7,2,FALSE)</f>
        <v>3553.3385325809168</v>
      </c>
      <c r="I339" s="1">
        <f>VLOOKUP($B339,Valores!$A$2:$G$300,6,FALSE)*VLOOKUP(VLOOKUP($B339,Indices_Poder!$B$5:$E$250,3,FALSE),Indices_Poder!$G$6:$N$27,4,FALSE)*VLOOKUP($I$8,Regional!$A$2:$B$7,2,FALSE)</f>
        <v>3584.4275951049885</v>
      </c>
      <c r="J339" s="3">
        <f t="shared" si="90"/>
        <v>0</v>
      </c>
      <c r="K339" s="1">
        <f t="shared" si="90"/>
        <v>0</v>
      </c>
      <c r="L339" s="1">
        <f t="shared" si="90"/>
        <v>0</v>
      </c>
      <c r="M339" s="1">
        <f t="shared" si="90"/>
        <v>0</v>
      </c>
      <c r="N339" s="2">
        <f t="shared" si="90"/>
        <v>0</v>
      </c>
      <c r="O339" s="14">
        <f>VLOOKUP(B339,Valores!$A$2:$O$300,14,FALSE)</f>
        <v>3.1300000000000001E-2</v>
      </c>
      <c r="P339" s="14" t="str">
        <f>VLOOKUP(B339,Valores!$A$2:$O$300,15,FALSE)</f>
        <v>COM</v>
      </c>
      <c r="Q339" s="5">
        <f t="shared" si="102"/>
        <v>0</v>
      </c>
      <c r="R339" s="5">
        <f t="shared" si="91"/>
        <v>0</v>
      </c>
      <c r="S339" s="5">
        <f t="shared" si="91"/>
        <v>0</v>
      </c>
      <c r="T339" s="5">
        <f t="shared" si="91"/>
        <v>0</v>
      </c>
      <c r="U339" s="5">
        <f t="shared" si="91"/>
        <v>0</v>
      </c>
      <c r="W339" s="1">
        <f t="shared" si="92"/>
        <v>0</v>
      </c>
      <c r="X339" s="7">
        <f t="shared" si="93"/>
        <v>0</v>
      </c>
      <c r="Z339" s="1">
        <f t="shared" si="94"/>
        <v>0</v>
      </c>
      <c r="AA339" s="7">
        <f t="shared" si="95"/>
        <v>0</v>
      </c>
      <c r="AC339" s="1">
        <f t="shared" si="96"/>
        <v>0</v>
      </c>
      <c r="AD339" s="7">
        <f t="shared" si="97"/>
        <v>0</v>
      </c>
      <c r="AF339" s="1">
        <f t="shared" si="98"/>
        <v>0</v>
      </c>
      <c r="AG339" s="7">
        <f t="shared" si="99"/>
        <v>0</v>
      </c>
      <c r="AI339" s="1">
        <f t="shared" si="100"/>
        <v>0</v>
      </c>
      <c r="AJ339" s="7">
        <f t="shared" si="101"/>
        <v>0</v>
      </c>
    </row>
    <row r="340" spans="1:36" x14ac:dyDescent="0.2">
      <c r="A340" s="5">
        <v>18</v>
      </c>
      <c r="B340" s="6" t="s">
        <v>577</v>
      </c>
      <c r="C340" s="6" t="str">
        <f>VLOOKUP(B340,Valores!$A$2:$F$300,5,FALSE)</f>
        <v>m³</v>
      </c>
      <c r="D340" s="6">
        <v>5.25</v>
      </c>
      <c r="E340" s="3">
        <f>VLOOKUP($B340,Valores!$A$2:$G$300,6,FALSE)*VLOOKUP(VLOOKUP($B340,Indices_Poder!$B$5:$E$250,3,FALSE),Indices_Poder!$G$6:$N$27,4,FALSE)*VLOOKUP($E$8,Regional!$A$2:$B$7,2,FALSE)</f>
        <v>3577.0086142753808</v>
      </c>
      <c r="F340" s="1">
        <f>VLOOKUP($B340,Valores!$A$2:$G$300,6,FALSE)*VLOOKUP(VLOOKUP($B340,Indices_Poder!$B$5:$E$250,3,FALSE),Indices_Poder!$G$6:$N$27,4,FALSE)*VLOOKUP($F$8,Regional!$A$2:$B$7,2,FALSE)</f>
        <v>3437.8144025198744</v>
      </c>
      <c r="G340" s="1">
        <f>VLOOKUP($B340,Valores!$A$2:$G$300,6,FALSE)*VLOOKUP(VLOOKUP($B340,Indices_Poder!$B$5:$E$250,3,FALSE),Indices_Poder!$G$6:$N$27,4,FALSE)*VLOOKUP($G$8,Regional!$A$2:$B$7,2,FALSE)</f>
        <v>3628.2349104798182</v>
      </c>
      <c r="H340" s="1">
        <f>VLOOKUP($B340,Valores!$A$2:$G$300,6,FALSE)*VLOOKUP(VLOOKUP($B340,Indices_Poder!$B$5:$E$250,3,FALSE),Indices_Poder!$G$6:$N$27,4,FALSE)*VLOOKUP($H$8,Regional!$A$2:$B$7,2,FALSE)</f>
        <v>3553.3385325809168</v>
      </c>
      <c r="I340" s="1">
        <f>VLOOKUP($B340,Valores!$A$2:$G$300,6,FALSE)*VLOOKUP(VLOOKUP($B340,Indices_Poder!$B$5:$E$250,3,FALSE),Indices_Poder!$G$6:$N$27,4,FALSE)*VLOOKUP($I$8,Regional!$A$2:$B$7,2,FALSE)</f>
        <v>3584.4275951049885</v>
      </c>
      <c r="J340" s="3">
        <f t="shared" si="90"/>
        <v>18779.295224945748</v>
      </c>
      <c r="K340" s="1">
        <f t="shared" si="90"/>
        <v>18048.52561322934</v>
      </c>
      <c r="L340" s="1">
        <f t="shared" si="90"/>
        <v>19048.233280019045</v>
      </c>
      <c r="M340" s="1">
        <f t="shared" si="90"/>
        <v>18655.027296049811</v>
      </c>
      <c r="N340" s="2">
        <f t="shared" si="90"/>
        <v>18818.244874301188</v>
      </c>
      <c r="O340" s="14">
        <f>VLOOKUP(B340,Valores!$A$2:$O$300,14,FALSE)</f>
        <v>3.1300000000000001E-2</v>
      </c>
      <c r="P340" s="14" t="str">
        <f>VLOOKUP(B340,Valores!$A$2:$O$300,15,FALSE)</f>
        <v>COM</v>
      </c>
      <c r="Q340" s="5">
        <f t="shared" si="102"/>
        <v>0</v>
      </c>
      <c r="R340" s="5">
        <f t="shared" si="91"/>
        <v>0</v>
      </c>
      <c r="S340" s="5">
        <f t="shared" si="91"/>
        <v>0</v>
      </c>
      <c r="T340" s="5">
        <f t="shared" si="91"/>
        <v>0</v>
      </c>
      <c r="U340" s="5">
        <f t="shared" si="91"/>
        <v>0</v>
      </c>
      <c r="W340" s="1">
        <f t="shared" si="92"/>
        <v>18779.295224945748</v>
      </c>
      <c r="X340" s="7">
        <f t="shared" si="93"/>
        <v>587.79194054080199</v>
      </c>
      <c r="Z340" s="1">
        <f t="shared" si="94"/>
        <v>18048.52561322934</v>
      </c>
      <c r="AA340" s="7">
        <f t="shared" si="95"/>
        <v>564.9188516940784</v>
      </c>
      <c r="AC340" s="1">
        <f t="shared" si="96"/>
        <v>19048.233280019045</v>
      </c>
      <c r="AD340" s="7">
        <f t="shared" si="97"/>
        <v>596.2097016645962</v>
      </c>
      <c r="AF340" s="1">
        <f t="shared" si="98"/>
        <v>18655.027296049811</v>
      </c>
      <c r="AG340" s="7">
        <f t="shared" si="99"/>
        <v>583.90235436635908</v>
      </c>
      <c r="AI340" s="1">
        <f t="shared" si="100"/>
        <v>18818.244874301188</v>
      </c>
      <c r="AJ340" s="7">
        <f t="shared" si="101"/>
        <v>589.01106456562718</v>
      </c>
    </row>
    <row r="341" spans="1:36" x14ac:dyDescent="0.2">
      <c r="A341" s="5">
        <v>19</v>
      </c>
      <c r="B341" s="6" t="s">
        <v>594</v>
      </c>
      <c r="C341" s="6" t="str">
        <f>VLOOKUP(B341,Valores!$A$2:$F$300,5,FALSE)</f>
        <v>m³</v>
      </c>
      <c r="D341" s="6">
        <v>0</v>
      </c>
      <c r="E341" s="3">
        <f>VLOOKUP($B341,Valores!$A$2:$G$300,6,FALSE)*VLOOKUP(VLOOKUP($B341,Indices_Poder!$B$5:$E$250,3,FALSE),Indices_Poder!$G$6:$N$27,4,FALSE)*VLOOKUP($E$8,Regional!$A$2:$B$7,2,FALSE)</f>
        <v>3577.0086142753808</v>
      </c>
      <c r="F341" s="1">
        <f>VLOOKUP($B341,Valores!$A$2:$G$300,6,FALSE)*VLOOKUP(VLOOKUP($B341,Indices_Poder!$B$5:$E$250,3,FALSE),Indices_Poder!$G$6:$N$27,4,FALSE)*VLOOKUP($F$8,Regional!$A$2:$B$7,2,FALSE)</f>
        <v>3437.8144025198744</v>
      </c>
      <c r="G341" s="1">
        <f>VLOOKUP($B341,Valores!$A$2:$G$300,6,FALSE)*VLOOKUP(VLOOKUP($B341,Indices_Poder!$B$5:$E$250,3,FALSE),Indices_Poder!$G$6:$N$27,4,FALSE)*VLOOKUP($G$8,Regional!$A$2:$B$7,2,FALSE)</f>
        <v>3628.2349104798182</v>
      </c>
      <c r="H341" s="1">
        <f>VLOOKUP($B341,Valores!$A$2:$G$300,6,FALSE)*VLOOKUP(VLOOKUP($B341,Indices_Poder!$B$5:$E$250,3,FALSE),Indices_Poder!$G$6:$N$27,4,FALSE)*VLOOKUP($H$8,Regional!$A$2:$B$7,2,FALSE)</f>
        <v>3553.3385325809168</v>
      </c>
      <c r="I341" s="1">
        <f>VLOOKUP($B341,Valores!$A$2:$G$300,6,FALSE)*VLOOKUP(VLOOKUP($B341,Indices_Poder!$B$5:$E$250,3,FALSE),Indices_Poder!$G$6:$N$27,4,FALSE)*VLOOKUP($I$8,Regional!$A$2:$B$7,2,FALSE)</f>
        <v>3584.4275951049885</v>
      </c>
      <c r="J341" s="3">
        <f t="shared" si="90"/>
        <v>0</v>
      </c>
      <c r="K341" s="1">
        <f t="shared" si="90"/>
        <v>0</v>
      </c>
      <c r="L341" s="1">
        <f t="shared" si="90"/>
        <v>0</v>
      </c>
      <c r="M341" s="1">
        <f t="shared" si="90"/>
        <v>0</v>
      </c>
      <c r="N341" s="2">
        <f t="shared" si="90"/>
        <v>0</v>
      </c>
      <c r="O341" s="14">
        <f>VLOOKUP(B341,Valores!$A$2:$O$300,14,FALSE)</f>
        <v>3.1300000000000001E-2</v>
      </c>
      <c r="P341" s="14" t="str">
        <f>VLOOKUP(B341,Valores!$A$2:$O$300,15,FALSE)</f>
        <v>COM</v>
      </c>
      <c r="Q341" s="5">
        <f t="shared" si="102"/>
        <v>0</v>
      </c>
      <c r="R341" s="5">
        <f t="shared" si="91"/>
        <v>0</v>
      </c>
      <c r="S341" s="5">
        <f t="shared" si="91"/>
        <v>0</v>
      </c>
      <c r="T341" s="5">
        <f t="shared" si="91"/>
        <v>0</v>
      </c>
      <c r="U341" s="5">
        <f t="shared" si="91"/>
        <v>0</v>
      </c>
      <c r="W341" s="1">
        <f t="shared" si="92"/>
        <v>0</v>
      </c>
      <c r="X341" s="7">
        <f t="shared" si="93"/>
        <v>0</v>
      </c>
      <c r="Z341" s="1">
        <f t="shared" si="94"/>
        <v>0</v>
      </c>
      <c r="AA341" s="7">
        <f t="shared" si="95"/>
        <v>0</v>
      </c>
      <c r="AC341" s="1">
        <f t="shared" si="96"/>
        <v>0</v>
      </c>
      <c r="AD341" s="7">
        <f t="shared" si="97"/>
        <v>0</v>
      </c>
      <c r="AF341" s="1">
        <f t="shared" si="98"/>
        <v>0</v>
      </c>
      <c r="AG341" s="7">
        <f t="shared" si="99"/>
        <v>0</v>
      </c>
      <c r="AI341" s="1">
        <f t="shared" si="100"/>
        <v>0</v>
      </c>
      <c r="AJ341" s="7">
        <f t="shared" si="101"/>
        <v>0</v>
      </c>
    </row>
    <row r="342" spans="1:36" x14ac:dyDescent="0.2">
      <c r="A342" s="5">
        <v>20</v>
      </c>
      <c r="B342" s="6" t="s">
        <v>441</v>
      </c>
      <c r="C342" s="6" t="str">
        <f>VLOOKUP(B342,Valores!$A$2:$F$300,5,FALSE)</f>
        <v>m³</v>
      </c>
      <c r="D342" s="6">
        <v>5.25</v>
      </c>
      <c r="E342" s="3">
        <f>VLOOKUP($B342,Valores!$A$2:$G$300,6,FALSE)*VLOOKUP(VLOOKUP($B342,Indices_Poder!$B$5:$E$250,3,FALSE),Indices_Poder!$G$6:$N$27,4,FALSE)*VLOOKUP($E$8,Regional!$A$2:$B$7,2,FALSE)</f>
        <v>3577.0086142753808</v>
      </c>
      <c r="F342" s="1">
        <f>VLOOKUP($B342,Valores!$A$2:$G$300,6,FALSE)*VLOOKUP(VLOOKUP($B342,Indices_Poder!$B$5:$E$250,3,FALSE),Indices_Poder!$G$6:$N$27,4,FALSE)*VLOOKUP($F$8,Regional!$A$2:$B$7,2,FALSE)</f>
        <v>3437.8144025198744</v>
      </c>
      <c r="G342" s="1">
        <f>VLOOKUP($B342,Valores!$A$2:$G$300,6,FALSE)*VLOOKUP(VLOOKUP($B342,Indices_Poder!$B$5:$E$250,3,FALSE),Indices_Poder!$G$6:$N$27,4,FALSE)*VLOOKUP($G$8,Regional!$A$2:$B$7,2,FALSE)</f>
        <v>3628.2349104798182</v>
      </c>
      <c r="H342" s="1">
        <f>VLOOKUP($B342,Valores!$A$2:$G$300,6,FALSE)*VLOOKUP(VLOOKUP($B342,Indices_Poder!$B$5:$E$250,3,FALSE),Indices_Poder!$G$6:$N$27,4,FALSE)*VLOOKUP($H$8,Regional!$A$2:$B$7,2,FALSE)</f>
        <v>3553.3385325809168</v>
      </c>
      <c r="I342" s="1">
        <f>VLOOKUP($B342,Valores!$A$2:$G$300,6,FALSE)*VLOOKUP(VLOOKUP($B342,Indices_Poder!$B$5:$E$250,3,FALSE),Indices_Poder!$G$6:$N$27,4,FALSE)*VLOOKUP($I$8,Regional!$A$2:$B$7,2,FALSE)</f>
        <v>3584.4275951049885</v>
      </c>
      <c r="J342" s="3">
        <f t="shared" si="90"/>
        <v>18779.295224945748</v>
      </c>
      <c r="K342" s="1">
        <f t="shared" si="90"/>
        <v>18048.52561322934</v>
      </c>
      <c r="L342" s="1">
        <f t="shared" si="90"/>
        <v>19048.233280019045</v>
      </c>
      <c r="M342" s="1">
        <f t="shared" si="90"/>
        <v>18655.027296049811</v>
      </c>
      <c r="N342" s="2">
        <f t="shared" si="90"/>
        <v>18818.244874301188</v>
      </c>
      <c r="O342" s="14">
        <f>VLOOKUP(B342,Valores!$A$2:$O$300,14,FALSE)</f>
        <v>3.1300000000000001E-2</v>
      </c>
      <c r="P342" s="14" t="str">
        <f>VLOOKUP(B342,Valores!$A$2:$O$300,15,FALSE)</f>
        <v>COM</v>
      </c>
      <c r="Q342" s="5">
        <f t="shared" si="102"/>
        <v>0</v>
      </c>
      <c r="R342" s="5">
        <f t="shared" si="91"/>
        <v>0</v>
      </c>
      <c r="S342" s="5">
        <f t="shared" si="91"/>
        <v>0</v>
      </c>
      <c r="T342" s="5">
        <f t="shared" si="91"/>
        <v>0</v>
      </c>
      <c r="U342" s="5">
        <f t="shared" si="91"/>
        <v>0</v>
      </c>
      <c r="W342" s="1">
        <f t="shared" si="92"/>
        <v>18779.295224945748</v>
      </c>
      <c r="X342" s="7">
        <f t="shared" si="93"/>
        <v>587.79194054080199</v>
      </c>
      <c r="Z342" s="1">
        <f t="shared" si="94"/>
        <v>18048.52561322934</v>
      </c>
      <c r="AA342" s="7">
        <f t="shared" si="95"/>
        <v>564.9188516940784</v>
      </c>
      <c r="AC342" s="1">
        <f t="shared" si="96"/>
        <v>19048.233280019045</v>
      </c>
      <c r="AD342" s="7">
        <f t="shared" si="97"/>
        <v>596.2097016645962</v>
      </c>
      <c r="AF342" s="1">
        <f t="shared" si="98"/>
        <v>18655.027296049811</v>
      </c>
      <c r="AG342" s="7">
        <f t="shared" si="99"/>
        <v>583.90235436635908</v>
      </c>
      <c r="AI342" s="1">
        <f t="shared" si="100"/>
        <v>18818.244874301188</v>
      </c>
      <c r="AJ342" s="7">
        <f t="shared" si="101"/>
        <v>589.01106456562718</v>
      </c>
    </row>
    <row r="343" spans="1:36" x14ac:dyDescent="0.2">
      <c r="A343" s="5">
        <v>21</v>
      </c>
      <c r="B343" s="6" t="s">
        <v>380</v>
      </c>
      <c r="C343" s="6" t="str">
        <f>VLOOKUP(B343,Valores!$A$2:$F$300,5,FALSE)</f>
        <v>unid.</v>
      </c>
      <c r="D343" s="6">
        <v>1</v>
      </c>
      <c r="E343" s="3">
        <f>VLOOKUP($B343,Valores!$A$2:$G$300,6,FALSE)*VLOOKUP(VLOOKUP($B343,Indices_Poder!$B$5:$E$250,3,FALSE),Indices_Poder!$G$6:$N$27,4,FALSE)*VLOOKUP($E$8,Regional!$A$2:$B$7,2,FALSE)</f>
        <v>57403.64504240363</v>
      </c>
      <c r="F343" s="1">
        <f>VLOOKUP($B343,Valores!$A$2:$G$300,6,FALSE)*VLOOKUP(VLOOKUP($B343,Indices_Poder!$B$5:$E$250,3,FALSE),Indices_Poder!$G$6:$N$27,4,FALSE)*VLOOKUP($F$8,Regional!$A$2:$B$7,2,FALSE)</f>
        <v>55169.863694580716</v>
      </c>
      <c r="G343" s="1">
        <f>VLOOKUP($B343,Valores!$A$2:$G$300,6,FALSE)*VLOOKUP(VLOOKUP($B343,Indices_Poder!$B$5:$E$250,3,FALSE),Indices_Poder!$G$6:$N$27,4,FALSE)*VLOOKUP($G$8,Regional!$A$2:$B$7,2,FALSE)</f>
        <v>58225.721934368914</v>
      </c>
      <c r="H343" s="1">
        <f>VLOOKUP($B343,Valores!$A$2:$G$300,6,FALSE)*VLOOKUP(VLOOKUP($B343,Indices_Poder!$B$5:$E$250,3,FALSE),Indices_Poder!$G$6:$N$27,4,FALSE)*VLOOKUP($H$8,Regional!$A$2:$B$7,2,FALSE)</f>
        <v>57023.788823357609</v>
      </c>
      <c r="I343" s="1">
        <f>VLOOKUP($B343,Valores!$A$2:$G$300,6,FALSE)*VLOOKUP(VLOOKUP($B343,Indices_Poder!$B$5:$E$250,3,FALSE),Indices_Poder!$G$6:$N$27,4,FALSE)*VLOOKUP($I$8,Regional!$A$2:$B$7,2,FALSE)</f>
        <v>57522.704454343431</v>
      </c>
      <c r="J343" s="3">
        <f t="shared" si="90"/>
        <v>57403.64504240363</v>
      </c>
      <c r="K343" s="1">
        <f t="shared" si="90"/>
        <v>55169.863694580716</v>
      </c>
      <c r="L343" s="1">
        <f t="shared" si="90"/>
        <v>58225.721934368914</v>
      </c>
      <c r="M343" s="1">
        <f t="shared" si="90"/>
        <v>57023.788823357609</v>
      </c>
      <c r="N343" s="2">
        <f t="shared" si="90"/>
        <v>57522.704454343431</v>
      </c>
      <c r="O343" s="14">
        <f>VLOOKUP(B343,Valores!$A$2:$O$300,14,FALSE)</f>
        <v>6.6699999999999995E-2</v>
      </c>
      <c r="P343" s="14" t="str">
        <f>VLOOKUP(B343,Valores!$A$2:$O$300,15,FALSE)</f>
        <v>UAR</v>
      </c>
      <c r="Q343" s="5">
        <f t="shared" si="102"/>
        <v>25560.247113891637</v>
      </c>
      <c r="R343" s="5">
        <f t="shared" si="91"/>
        <v>24565.606386694271</v>
      </c>
      <c r="S343" s="5">
        <f t="shared" si="91"/>
        <v>25926.295097251077</v>
      </c>
      <c r="T343" s="5">
        <f t="shared" si="91"/>
        <v>25391.107700891076</v>
      </c>
      <c r="U343" s="5">
        <f t="shared" si="91"/>
        <v>25613.260959757488</v>
      </c>
      <c r="W343" s="1">
        <f t="shared" si="92"/>
        <v>82963.892156295275</v>
      </c>
      <c r="X343" s="7">
        <f t="shared" si="93"/>
        <v>5533.6916068248947</v>
      </c>
      <c r="Z343" s="1">
        <f t="shared" si="94"/>
        <v>79735.47008127498</v>
      </c>
      <c r="AA343" s="7">
        <f t="shared" si="95"/>
        <v>5318.3558544210409</v>
      </c>
      <c r="AC343" s="1">
        <f t="shared" si="96"/>
        <v>84152.017031619995</v>
      </c>
      <c r="AD343" s="7">
        <f t="shared" si="97"/>
        <v>5612.939536009053</v>
      </c>
      <c r="AF343" s="1">
        <f t="shared" si="98"/>
        <v>82414.896524248688</v>
      </c>
      <c r="AG343" s="7">
        <f t="shared" si="99"/>
        <v>5497.073598167387</v>
      </c>
      <c r="AI343" s="1">
        <f t="shared" si="100"/>
        <v>83135.965414100923</v>
      </c>
      <c r="AJ343" s="7">
        <f t="shared" si="101"/>
        <v>5545.1688931205308</v>
      </c>
    </row>
    <row r="344" spans="1:36" x14ac:dyDescent="0.2">
      <c r="A344" s="5">
        <v>22</v>
      </c>
      <c r="B344" s="6" t="s">
        <v>505</v>
      </c>
      <c r="C344" s="6" t="str">
        <f>VLOOKUP(B344,Valores!$A$2:$F$300,5,FALSE)</f>
        <v>unid.</v>
      </c>
      <c r="D344" s="6">
        <v>1</v>
      </c>
      <c r="E344" s="3">
        <f>VLOOKUP($B344,Valores!$A$2:$G$300,6,FALSE)*VLOOKUP(VLOOKUP($B344,Indices_Poder!$B$5:$E$250,3,FALSE),Indices_Poder!$G$6:$N$27,4,FALSE)*VLOOKUP($E$8,Regional!$A$2:$B$7,2,FALSE)</f>
        <v>34009.24081113447</v>
      </c>
      <c r="F344" s="1">
        <f>VLOOKUP($B344,Valores!$A$2:$G$300,6,FALSE)*VLOOKUP(VLOOKUP($B344,Indices_Poder!$B$5:$E$250,3,FALSE),Indices_Poder!$G$6:$N$27,4,FALSE)*VLOOKUP($F$8,Regional!$A$2:$B$7,2,FALSE)</f>
        <v>32685.819489693782</v>
      </c>
      <c r="G344" s="1">
        <f>VLOOKUP($B344,Valores!$A$2:$G$300,6,FALSE)*VLOOKUP(VLOOKUP($B344,Indices_Poder!$B$5:$E$250,3,FALSE),Indices_Poder!$G$6:$N$27,4,FALSE)*VLOOKUP($G$8,Regional!$A$2:$B$7,2,FALSE)</f>
        <v>34496.286728923558</v>
      </c>
      <c r="H344" s="1">
        <f>VLOOKUP($B344,Valores!$A$2:$G$300,6,FALSE)*VLOOKUP(VLOOKUP($B344,Indices_Poder!$B$5:$E$250,3,FALSE),Indices_Poder!$G$6:$N$27,4,FALSE)*VLOOKUP($H$8,Regional!$A$2:$B$7,2,FALSE)</f>
        <v>33784.192007742276</v>
      </c>
      <c r="I344" s="1">
        <f>VLOOKUP($B344,Valores!$A$2:$G$300,6,FALSE)*VLOOKUP(VLOOKUP($B344,Indices_Poder!$B$5:$E$250,3,FALSE),Indices_Poder!$G$6:$N$27,4,FALSE)*VLOOKUP($I$8,Regional!$A$2:$B$7,2,FALSE)</f>
        <v>34079.778495779785</v>
      </c>
      <c r="J344" s="3">
        <f t="shared" si="90"/>
        <v>34009.24081113447</v>
      </c>
      <c r="K344" s="1">
        <f t="shared" si="90"/>
        <v>32685.819489693782</v>
      </c>
      <c r="L344" s="1">
        <f t="shared" si="90"/>
        <v>34496.286728923558</v>
      </c>
      <c r="M344" s="1">
        <f t="shared" si="90"/>
        <v>33784.192007742276</v>
      </c>
      <c r="N344" s="2">
        <f t="shared" si="90"/>
        <v>34079.778495779785</v>
      </c>
      <c r="O344" s="14">
        <f>VLOOKUP(B344,Valores!$A$2:$O$300,14,FALSE)</f>
        <v>6.6699999999999995E-2</v>
      </c>
      <c r="P344" s="14" t="str">
        <f>VLOOKUP(B344,Valores!$A$2:$O$300,15,FALSE)</f>
        <v>UAR</v>
      </c>
      <c r="Q344" s="5">
        <f t="shared" si="102"/>
        <v>15143.369356533225</v>
      </c>
      <c r="R344" s="5">
        <f t="shared" si="91"/>
        <v>14554.086637869115</v>
      </c>
      <c r="S344" s="5">
        <f t="shared" si="91"/>
        <v>15360.237362132964</v>
      </c>
      <c r="T344" s="5">
        <f t="shared" si="91"/>
        <v>15043.161381531972</v>
      </c>
      <c r="U344" s="5">
        <f t="shared" si="91"/>
        <v>15174.777826309737</v>
      </c>
      <c r="W344" s="1">
        <f t="shared" si="92"/>
        <v>49152.610167667692</v>
      </c>
      <c r="X344" s="7">
        <f t="shared" si="93"/>
        <v>3278.4790981834349</v>
      </c>
      <c r="Z344" s="1">
        <f t="shared" si="94"/>
        <v>47239.906127562899</v>
      </c>
      <c r="AA344" s="7">
        <f t="shared" si="95"/>
        <v>3150.901738708445</v>
      </c>
      <c r="AC344" s="1">
        <f t="shared" si="96"/>
        <v>49856.524091056519</v>
      </c>
      <c r="AD344" s="7">
        <f t="shared" si="97"/>
        <v>3325.4301568734695</v>
      </c>
      <c r="AF344" s="1">
        <f t="shared" si="98"/>
        <v>48827.353389274249</v>
      </c>
      <c r="AG344" s="7">
        <f t="shared" si="99"/>
        <v>3256.7844710645923</v>
      </c>
      <c r="AI344" s="1">
        <f t="shared" si="100"/>
        <v>49254.55632208952</v>
      </c>
      <c r="AJ344" s="7">
        <f t="shared" si="101"/>
        <v>3285.2789066833707</v>
      </c>
    </row>
    <row r="345" spans="1:36" x14ac:dyDescent="0.2">
      <c r="A345" s="5">
        <v>23</v>
      </c>
      <c r="B345" s="6" t="s">
        <v>498</v>
      </c>
      <c r="C345" s="6" t="str">
        <f>VLOOKUP(B345,Valores!$A$2:$F$300,5,FALSE)</f>
        <v>unid.</v>
      </c>
      <c r="D345" s="6">
        <v>1</v>
      </c>
      <c r="E345" s="3">
        <f>VLOOKUP($B345,Valores!$A$2:$G$300,6,FALSE)*VLOOKUP(VLOOKUP($B345,Indices_Poder!$B$5:$E$250,3,FALSE),Indices_Poder!$G$6:$N$27,4,FALSE)*VLOOKUP($E$8,Regional!$A$2:$B$7,2,FALSE)</f>
        <v>57403.64504240363</v>
      </c>
      <c r="F345" s="1">
        <f>VLOOKUP($B345,Valores!$A$2:$G$300,6,FALSE)*VLOOKUP(VLOOKUP($B345,Indices_Poder!$B$5:$E$250,3,FALSE),Indices_Poder!$G$6:$N$27,4,FALSE)*VLOOKUP($F$8,Regional!$A$2:$B$7,2,FALSE)</f>
        <v>55169.863694580716</v>
      </c>
      <c r="G345" s="1">
        <f>VLOOKUP($B345,Valores!$A$2:$G$300,6,FALSE)*VLOOKUP(VLOOKUP($B345,Indices_Poder!$B$5:$E$250,3,FALSE),Indices_Poder!$G$6:$N$27,4,FALSE)*VLOOKUP($G$8,Regional!$A$2:$B$7,2,FALSE)</f>
        <v>58225.721934368914</v>
      </c>
      <c r="H345" s="1">
        <f>VLOOKUP($B345,Valores!$A$2:$G$300,6,FALSE)*VLOOKUP(VLOOKUP($B345,Indices_Poder!$B$5:$E$250,3,FALSE),Indices_Poder!$G$6:$N$27,4,FALSE)*VLOOKUP($H$8,Regional!$A$2:$B$7,2,FALSE)</f>
        <v>57023.788823357609</v>
      </c>
      <c r="I345" s="1">
        <f>VLOOKUP($B345,Valores!$A$2:$G$300,6,FALSE)*VLOOKUP(VLOOKUP($B345,Indices_Poder!$B$5:$E$250,3,FALSE),Indices_Poder!$G$6:$N$27,4,FALSE)*VLOOKUP($I$8,Regional!$A$2:$B$7,2,FALSE)</f>
        <v>57522.704454343431</v>
      </c>
      <c r="J345" s="3">
        <f t="shared" si="90"/>
        <v>57403.64504240363</v>
      </c>
      <c r="K345" s="1">
        <f t="shared" si="90"/>
        <v>55169.863694580716</v>
      </c>
      <c r="L345" s="1">
        <f t="shared" si="90"/>
        <v>58225.721934368914</v>
      </c>
      <c r="M345" s="1">
        <f t="shared" si="90"/>
        <v>57023.788823357609</v>
      </c>
      <c r="N345" s="2">
        <f t="shared" si="90"/>
        <v>57522.704454343431</v>
      </c>
      <c r="O345" s="14">
        <f>VLOOKUP(B345,Valores!$A$2:$O$300,14,FALSE)</f>
        <v>6.6699999999999995E-2</v>
      </c>
      <c r="P345" s="14" t="str">
        <f>VLOOKUP(B345,Valores!$A$2:$O$300,15,FALSE)</f>
        <v>UAR</v>
      </c>
      <c r="Q345" s="5">
        <f t="shared" si="102"/>
        <v>25560.247113891637</v>
      </c>
      <c r="R345" s="5">
        <f t="shared" si="91"/>
        <v>24565.606386694271</v>
      </c>
      <c r="S345" s="5">
        <f t="shared" si="91"/>
        <v>25926.295097251077</v>
      </c>
      <c r="T345" s="5">
        <f t="shared" si="91"/>
        <v>25391.107700891076</v>
      </c>
      <c r="U345" s="5">
        <f t="shared" si="91"/>
        <v>25613.260959757488</v>
      </c>
      <c r="W345" s="1">
        <f t="shared" si="92"/>
        <v>82963.892156295275</v>
      </c>
      <c r="X345" s="7">
        <f t="shared" si="93"/>
        <v>5533.6916068248947</v>
      </c>
      <c r="Z345" s="1">
        <f t="shared" si="94"/>
        <v>79735.47008127498</v>
      </c>
      <c r="AA345" s="7">
        <f t="shared" si="95"/>
        <v>5318.3558544210409</v>
      </c>
      <c r="AC345" s="1">
        <f t="shared" si="96"/>
        <v>84152.017031619995</v>
      </c>
      <c r="AD345" s="7">
        <f t="shared" si="97"/>
        <v>5612.939536009053</v>
      </c>
      <c r="AF345" s="1">
        <f t="shared" si="98"/>
        <v>82414.896524248688</v>
      </c>
      <c r="AG345" s="7">
        <f t="shared" si="99"/>
        <v>5497.073598167387</v>
      </c>
      <c r="AI345" s="1">
        <f t="shared" si="100"/>
        <v>83135.965414100923</v>
      </c>
      <c r="AJ345" s="7">
        <f t="shared" si="101"/>
        <v>5545.1688931205308</v>
      </c>
    </row>
    <row r="346" spans="1:36" x14ac:dyDescent="0.2">
      <c r="A346" s="5">
        <v>24</v>
      </c>
      <c r="B346" s="6" t="s">
        <v>499</v>
      </c>
      <c r="C346" s="6" t="str">
        <f>VLOOKUP(B346,Valores!$A$2:$F$300,5,FALSE)</f>
        <v>unid.</v>
      </c>
      <c r="D346" s="6">
        <v>1</v>
      </c>
      <c r="E346" s="3">
        <f>VLOOKUP($B346,Valores!$A$2:$G$300,6,FALSE)*VLOOKUP(VLOOKUP($B346,Indices_Poder!$B$5:$E$250,3,FALSE),Indices_Poder!$G$6:$N$27,4,FALSE)*VLOOKUP($E$8,Regional!$A$2:$B$7,2,FALSE)</f>
        <v>35004.213271464112</v>
      </c>
      <c r="F346" s="1">
        <f>VLOOKUP($B346,Valores!$A$2:$G$300,6,FALSE)*VLOOKUP(VLOOKUP($B346,Indices_Poder!$B$5:$E$250,3,FALSE),Indices_Poder!$G$6:$N$27,4,FALSE)*VLOOKUP($F$8,Regional!$A$2:$B$7,2,FALSE)</f>
        <v>33642.074009344913</v>
      </c>
      <c r="G346" s="1">
        <f>VLOOKUP($B346,Valores!$A$2:$G$300,6,FALSE)*VLOOKUP(VLOOKUP($B346,Indices_Poder!$B$5:$E$250,3,FALSE),Indices_Poder!$G$6:$N$27,4,FALSE)*VLOOKUP($G$8,Regional!$A$2:$B$7,2,FALSE)</f>
        <v>35505.50817757396</v>
      </c>
      <c r="H346" s="1">
        <f>VLOOKUP($B346,Valores!$A$2:$G$300,6,FALSE)*VLOOKUP(VLOOKUP($B346,Indices_Poder!$B$5:$E$250,3,FALSE),Indices_Poder!$G$6:$N$27,4,FALSE)*VLOOKUP($H$8,Regional!$A$2:$B$7,2,FALSE)</f>
        <v>34772.580452778864</v>
      </c>
      <c r="I346" s="1">
        <f>VLOOKUP($B346,Valores!$A$2:$G$300,6,FALSE)*VLOOKUP(VLOOKUP($B346,Indices_Poder!$B$5:$E$250,3,FALSE),Indices_Poder!$G$6:$N$27,4,FALSE)*VLOOKUP($I$8,Regional!$A$2:$B$7,2,FALSE)</f>
        <v>35076.814602693812</v>
      </c>
      <c r="J346" s="3">
        <f t="shared" si="90"/>
        <v>35004.213271464112</v>
      </c>
      <c r="K346" s="1">
        <f t="shared" si="90"/>
        <v>33642.074009344913</v>
      </c>
      <c r="L346" s="1">
        <f t="shared" si="90"/>
        <v>35505.50817757396</v>
      </c>
      <c r="M346" s="1">
        <f t="shared" si="90"/>
        <v>34772.580452778864</v>
      </c>
      <c r="N346" s="2">
        <f t="shared" si="90"/>
        <v>35076.814602693812</v>
      </c>
      <c r="O346" s="14">
        <f>VLOOKUP(B346,Valores!$A$2:$O$300,14,FALSE)</f>
        <v>6.6699999999999995E-2</v>
      </c>
      <c r="P346" s="14" t="str">
        <f>VLOOKUP(B346,Valores!$A$2:$O$300,15,FALSE)</f>
        <v>UAR</v>
      </c>
      <c r="Q346" s="5">
        <f t="shared" si="102"/>
        <v>15586.402929379621</v>
      </c>
      <c r="R346" s="5">
        <f t="shared" si="91"/>
        <v>14979.880188226474</v>
      </c>
      <c r="S346" s="5">
        <f t="shared" si="91"/>
        <v>15809.61561330654</v>
      </c>
      <c r="T346" s="5">
        <f t="shared" si="91"/>
        <v>15483.263275427184</v>
      </c>
      <c r="U346" s="5">
        <f t="shared" si="91"/>
        <v>15618.730283603518</v>
      </c>
      <c r="W346" s="1">
        <f t="shared" si="92"/>
        <v>50590.616200843731</v>
      </c>
      <c r="X346" s="7">
        <f t="shared" si="93"/>
        <v>3374.3941005962765</v>
      </c>
      <c r="Z346" s="1">
        <f t="shared" si="94"/>
        <v>48621.954197571387</v>
      </c>
      <c r="AA346" s="7">
        <f t="shared" si="95"/>
        <v>3243.0843449780114</v>
      </c>
      <c r="AC346" s="1">
        <f t="shared" si="96"/>
        <v>51315.123790880498</v>
      </c>
      <c r="AD346" s="7">
        <f t="shared" si="97"/>
        <v>3422.7187568517288</v>
      </c>
      <c r="AF346" s="1">
        <f t="shared" si="98"/>
        <v>50255.843728206048</v>
      </c>
      <c r="AG346" s="7">
        <f t="shared" si="99"/>
        <v>3352.0647766713432</v>
      </c>
      <c r="AI346" s="1">
        <f t="shared" si="100"/>
        <v>50695.544886297328</v>
      </c>
      <c r="AJ346" s="7">
        <f t="shared" si="101"/>
        <v>3381.3928439160313</v>
      </c>
    </row>
    <row r="347" spans="1:36" x14ac:dyDescent="0.2">
      <c r="A347" s="5">
        <v>25</v>
      </c>
      <c r="B347" s="25" t="s">
        <v>384</v>
      </c>
      <c r="C347" s="6" t="str">
        <f>VLOOKUP(B347,Valores!$A$2:$F$300,5,FALSE)</f>
        <v>unid.</v>
      </c>
      <c r="D347" s="6">
        <v>0</v>
      </c>
      <c r="E347" s="3">
        <f>VLOOKUP($B347,Valores!$A$2:$G$300,6,FALSE)*VLOOKUP(VLOOKUP($B347,Indices_Poder!$B$5:$E$250,3,FALSE),Indices_Poder!$G$6:$N$27,4,FALSE)*VLOOKUP($E$8,Regional!$A$2:$B$7,2,FALSE)</f>
        <v>57403.64504240363</v>
      </c>
      <c r="F347" s="1">
        <f>VLOOKUP($B347,Valores!$A$2:$G$300,6,FALSE)*VLOOKUP(VLOOKUP($B347,Indices_Poder!$B$5:$E$250,3,FALSE),Indices_Poder!$G$6:$N$27,4,FALSE)*VLOOKUP($F$8,Regional!$A$2:$B$7,2,FALSE)</f>
        <v>55169.863694580716</v>
      </c>
      <c r="G347" s="1">
        <f>VLOOKUP($B347,Valores!$A$2:$G$300,6,FALSE)*VLOOKUP(VLOOKUP($B347,Indices_Poder!$B$5:$E$250,3,FALSE),Indices_Poder!$G$6:$N$27,4,FALSE)*VLOOKUP($G$8,Regional!$A$2:$B$7,2,FALSE)</f>
        <v>58225.721934368914</v>
      </c>
      <c r="H347" s="1">
        <f>VLOOKUP($B347,Valores!$A$2:$G$300,6,FALSE)*VLOOKUP(VLOOKUP($B347,Indices_Poder!$B$5:$E$250,3,FALSE),Indices_Poder!$G$6:$N$27,4,FALSE)*VLOOKUP($H$8,Regional!$A$2:$B$7,2,FALSE)</f>
        <v>57023.788823357609</v>
      </c>
      <c r="I347" s="1">
        <f>VLOOKUP($B347,Valores!$A$2:$G$300,6,FALSE)*VLOOKUP(VLOOKUP($B347,Indices_Poder!$B$5:$E$250,3,FALSE),Indices_Poder!$G$6:$N$27,4,FALSE)*VLOOKUP($I$8,Regional!$A$2:$B$7,2,FALSE)</f>
        <v>57522.704454343431</v>
      </c>
      <c r="J347" s="3">
        <f t="shared" si="90"/>
        <v>0</v>
      </c>
      <c r="K347" s="1">
        <f t="shared" si="90"/>
        <v>0</v>
      </c>
      <c r="L347" s="1">
        <f t="shared" si="90"/>
        <v>0</v>
      </c>
      <c r="M347" s="1">
        <f t="shared" si="90"/>
        <v>0</v>
      </c>
      <c r="N347" s="2">
        <f t="shared" si="90"/>
        <v>0</v>
      </c>
      <c r="O347" s="14">
        <f>VLOOKUP(B347,Valores!$A$2:$O$300,14,FALSE)</f>
        <v>6.6699999999999995E-2</v>
      </c>
      <c r="P347" s="14" t="str">
        <f>VLOOKUP(B347,Valores!$A$2:$O$300,15,FALSE)</f>
        <v>UAR</v>
      </c>
      <c r="Q347" s="5">
        <f t="shared" si="102"/>
        <v>0</v>
      </c>
      <c r="R347" s="5">
        <f t="shared" si="91"/>
        <v>0</v>
      </c>
      <c r="S347" s="5">
        <f t="shared" si="91"/>
        <v>0</v>
      </c>
      <c r="T347" s="5">
        <f t="shared" si="91"/>
        <v>0</v>
      </c>
      <c r="U347" s="5">
        <f t="shared" si="91"/>
        <v>0</v>
      </c>
      <c r="W347" s="1">
        <f t="shared" si="92"/>
        <v>0</v>
      </c>
      <c r="X347" s="7">
        <f t="shared" si="93"/>
        <v>0</v>
      </c>
      <c r="Z347" s="1">
        <f t="shared" si="94"/>
        <v>0</v>
      </c>
      <c r="AA347" s="7">
        <f t="shared" si="95"/>
        <v>0</v>
      </c>
      <c r="AC347" s="1">
        <f t="shared" si="96"/>
        <v>0</v>
      </c>
      <c r="AD347" s="7">
        <f t="shared" si="97"/>
        <v>0</v>
      </c>
      <c r="AF347" s="1">
        <f t="shared" si="98"/>
        <v>0</v>
      </c>
      <c r="AG347" s="7">
        <f t="shared" si="99"/>
        <v>0</v>
      </c>
      <c r="AI347" s="1">
        <f t="shared" si="100"/>
        <v>0</v>
      </c>
      <c r="AJ347" s="7">
        <f t="shared" si="101"/>
        <v>0</v>
      </c>
    </row>
    <row r="348" spans="1:36" x14ac:dyDescent="0.2">
      <c r="A348" s="44"/>
      <c r="B348" s="45" t="s">
        <v>38</v>
      </c>
      <c r="C348" s="45"/>
      <c r="D348" s="45"/>
      <c r="E348" s="48"/>
      <c r="F348" s="46"/>
      <c r="G348" s="46"/>
      <c r="H348" s="46"/>
      <c r="I348" s="47"/>
      <c r="J348" s="48">
        <f>SUM(J323:J347)</f>
        <v>1201912.1696089823</v>
      </c>
      <c r="K348" s="46">
        <f>SUM(K323:K347)</f>
        <v>1155141.4639471611</v>
      </c>
      <c r="L348" s="46">
        <f>SUM(L323:L347)</f>
        <v>1219124.7389515301</v>
      </c>
      <c r="M348" s="46">
        <f>SUM(M323:M347)</f>
        <v>1193958.7754989769</v>
      </c>
      <c r="N348" s="47">
        <f>SUM(N323:N347)</f>
        <v>1204405.0244792821</v>
      </c>
      <c r="Q348" s="3">
        <f>SUMIF($O323:$O347,"&lt;&gt;Rateio",X323:X347)</f>
        <v>44133.852672881651</v>
      </c>
      <c r="R348" s="3">
        <f>SUMIF($O323:$O347,"&lt;&gt;Rateio",AA323:AA347)</f>
        <v>42416.446455290003</v>
      </c>
      <c r="S348" s="3">
        <f>SUMIF($O323:$O347,"&lt;&gt;Rateio",AD323:AD347)</f>
        <v>44765.893032147607</v>
      </c>
      <c r="T348" s="3">
        <f>SUMIF($O323:$O347,"&lt;&gt;Rateio",AG323:AG347)</f>
        <v>43841.806437910491</v>
      </c>
      <c r="U348" s="3">
        <f>SUMIF($O323:$O347,"&lt;&gt;Rateio",AJ323:AJ347)</f>
        <v>44225.389552499473</v>
      </c>
      <c r="W348" s="36"/>
      <c r="X348" s="215"/>
      <c r="Z348" s="36"/>
      <c r="AA348" s="215"/>
      <c r="AC348" s="36"/>
      <c r="AD348" s="215"/>
      <c r="AF348" s="36"/>
      <c r="AG348" s="215"/>
      <c r="AI348" s="36"/>
      <c r="AJ348" s="215"/>
    </row>
    <row r="349" spans="1:36" ht="12.75" hidden="1" customHeight="1" x14ac:dyDescent="0.2">
      <c r="A349" s="44"/>
      <c r="B349" s="45"/>
      <c r="C349" s="45"/>
      <c r="D349" s="45"/>
      <c r="E349" s="92" t="s">
        <v>30</v>
      </c>
      <c r="F349" s="92" t="s">
        <v>31</v>
      </c>
      <c r="G349" s="92" t="s">
        <v>32</v>
      </c>
      <c r="H349" s="92" t="s">
        <v>33</v>
      </c>
      <c r="I349" s="92" t="s">
        <v>34</v>
      </c>
      <c r="J349" s="46"/>
      <c r="K349" s="46"/>
      <c r="L349" s="46"/>
      <c r="M349" s="46"/>
      <c r="N349" s="46"/>
      <c r="Q349" s="5"/>
      <c r="R349" s="5"/>
      <c r="S349" s="5"/>
      <c r="T349" s="5"/>
      <c r="U349" s="5"/>
      <c r="X349" s="7"/>
      <c r="AA349" s="7"/>
      <c r="AD349" s="7"/>
      <c r="AG349" s="7"/>
      <c r="AJ349" s="7"/>
    </row>
    <row r="350" spans="1:36" s="14" customFormat="1" ht="12.75" hidden="1" customHeight="1" x14ac:dyDescent="0.2">
      <c r="A350" s="30"/>
      <c r="B350" s="123" t="s">
        <v>215</v>
      </c>
      <c r="C350" s="31"/>
      <c r="D350" s="31"/>
      <c r="E350" s="33" t="e">
        <f>(SUMIF(#REF!,"Obras civis",J323:J347)+#REF!)*3.98%</f>
        <v>#REF!</v>
      </c>
      <c r="F350" s="33" t="e">
        <f>(SUMIF(#REF!,"Obras civis",K323:K347)+#REF!)*3.98%</f>
        <v>#REF!</v>
      </c>
      <c r="G350" s="33" t="e">
        <f>(SUMIF(#REF!,"Obras civis",L323:L347)+#REF!)*3.98%</f>
        <v>#REF!</v>
      </c>
      <c r="H350" s="33" t="e">
        <f>(SUMIF(#REF!,"Obras civis",M323:M347)+#REF!)*3.98%</f>
        <v>#REF!</v>
      </c>
      <c r="I350" s="33" t="e">
        <f>(SUMIF(#REF!,"Obras civis",N323:N347)+#REF!)*3.98%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W350" s="6"/>
      <c r="X350" s="7"/>
      <c r="Z350" s="6"/>
      <c r="AA350" s="7"/>
      <c r="AC350" s="6"/>
      <c r="AD350" s="7"/>
      <c r="AF350" s="6"/>
      <c r="AG350" s="7"/>
      <c r="AI350" s="6"/>
      <c r="AJ350" s="7"/>
    </row>
    <row r="351" spans="1:36" s="14" customFormat="1" ht="12.75" hidden="1" customHeight="1" x14ac:dyDescent="0.2">
      <c r="A351" s="30"/>
      <c r="B351" s="31" t="s">
        <v>141</v>
      </c>
      <c r="C351" s="41"/>
      <c r="D351" s="41"/>
      <c r="E351" s="35" t="e">
        <f>J348+#REF!+E350</f>
        <v>#REF!</v>
      </c>
      <c r="F351" s="35" t="e">
        <f>K348+#REF!+F350</f>
        <v>#REF!</v>
      </c>
      <c r="G351" s="35" t="e">
        <f>L348+#REF!+G350</f>
        <v>#REF!</v>
      </c>
      <c r="H351" s="35" t="e">
        <f>M348+#REF!+H350</f>
        <v>#REF!</v>
      </c>
      <c r="I351" s="35" t="e">
        <f>N348+#REF!+I350</f>
        <v>#REF!</v>
      </c>
      <c r="J351" s="35"/>
      <c r="K351" s="35"/>
      <c r="L351" s="35"/>
      <c r="M351" s="35"/>
      <c r="N351" s="35"/>
      <c r="Q351" s="5"/>
      <c r="R351" s="5"/>
      <c r="S351" s="5"/>
      <c r="T351" s="5"/>
      <c r="U351" s="5"/>
      <c r="W351" s="6"/>
      <c r="X351" s="7"/>
      <c r="Z351" s="6"/>
      <c r="AA351" s="7"/>
      <c r="AC351" s="6"/>
      <c r="AD351" s="7"/>
      <c r="AF351" s="6"/>
      <c r="AG351" s="7"/>
      <c r="AI351" s="6"/>
      <c r="AJ351" s="7"/>
    </row>
    <row r="352" spans="1:36" s="14" customFormat="1" ht="12.75" hidden="1" customHeight="1" x14ac:dyDescent="0.2">
      <c r="A352" s="30"/>
      <c r="B352" s="31" t="s">
        <v>209</v>
      </c>
      <c r="C352" s="31"/>
      <c r="D352" s="31"/>
      <c r="E352" s="33" t="e">
        <f>E351*2.7%</f>
        <v>#REF!</v>
      </c>
      <c r="F352" s="33" t="e">
        <f>F351*2.7%</f>
        <v>#REF!</v>
      </c>
      <c r="G352" s="33" t="e">
        <f>G351*2.7%</f>
        <v>#REF!</v>
      </c>
      <c r="H352" s="33" t="e">
        <f>H351*2.7%</f>
        <v>#REF!</v>
      </c>
      <c r="I352" s="33" t="e">
        <f>I351*2.7%</f>
        <v>#REF!</v>
      </c>
      <c r="J352" s="33"/>
      <c r="K352" s="33"/>
      <c r="L352" s="33"/>
      <c r="M352" s="33"/>
      <c r="N352" s="33"/>
      <c r="Q352" s="5"/>
      <c r="R352" s="5"/>
      <c r="S352" s="5"/>
      <c r="T352" s="5"/>
      <c r="U352" s="5"/>
      <c r="W352" s="6"/>
      <c r="X352" s="7"/>
      <c r="Z352" s="6"/>
      <c r="AA352" s="7"/>
      <c r="AC352" s="6"/>
      <c r="AD352" s="7"/>
      <c r="AF352" s="6"/>
      <c r="AG352" s="7"/>
      <c r="AI352" s="6"/>
      <c r="AJ352" s="7"/>
    </row>
    <row r="353" spans="1:36" s="14" customFormat="1" ht="12.75" hidden="1" customHeight="1" x14ac:dyDescent="0.2">
      <c r="A353" s="30"/>
      <c r="B353" s="31" t="s">
        <v>210</v>
      </c>
      <c r="C353" s="41"/>
      <c r="D353" s="41"/>
      <c r="E353" s="35" t="e">
        <f>E351*1.4%</f>
        <v>#REF!</v>
      </c>
      <c r="F353" s="35" t="e">
        <f>F351*1.4%</f>
        <v>#REF!</v>
      </c>
      <c r="G353" s="35" t="e">
        <f>G351*1.4%</f>
        <v>#REF!</v>
      </c>
      <c r="H353" s="35" t="e">
        <f>H351*1.4%</f>
        <v>#REF!</v>
      </c>
      <c r="I353" s="35" t="e">
        <f>I351*1.4%</f>
        <v>#REF!</v>
      </c>
      <c r="J353" s="35"/>
      <c r="K353" s="35"/>
      <c r="L353" s="35"/>
      <c r="M353" s="35"/>
      <c r="N353" s="35"/>
      <c r="Q353" s="5"/>
      <c r="R353" s="5"/>
      <c r="S353" s="5"/>
      <c r="T353" s="5"/>
      <c r="U353" s="5"/>
      <c r="W353" s="6"/>
      <c r="X353" s="7"/>
      <c r="Z353" s="6"/>
      <c r="AA353" s="7"/>
      <c r="AC353" s="6"/>
      <c r="AD353" s="7"/>
      <c r="AF353" s="6"/>
      <c r="AG353" s="7"/>
      <c r="AI353" s="6"/>
      <c r="AJ353" s="7"/>
    </row>
    <row r="354" spans="1:36" ht="15" hidden="1" customHeight="1" x14ac:dyDescent="0.2">
      <c r="A354" s="119"/>
      <c r="B354" s="121" t="s">
        <v>213</v>
      </c>
      <c r="C354" s="121"/>
      <c r="D354" s="121"/>
      <c r="E354" s="120" t="e">
        <f>E351*3.99%</f>
        <v>#REF!</v>
      </c>
      <c r="F354" s="120" t="e">
        <f>F351*3.99%</f>
        <v>#REF!</v>
      </c>
      <c r="G354" s="120" t="e">
        <f>G351*3.99%</f>
        <v>#REF!</v>
      </c>
      <c r="H354" s="120" t="e">
        <f>H351*3.99%</f>
        <v>#REF!</v>
      </c>
      <c r="I354" s="120" t="e">
        <f>I351*3.99%</f>
        <v>#REF!</v>
      </c>
      <c r="J354" s="122"/>
      <c r="K354" s="120"/>
      <c r="L354" s="120"/>
      <c r="M354" s="120"/>
      <c r="N354" s="120"/>
      <c r="Q354" s="5"/>
      <c r="R354" s="5"/>
      <c r="S354" s="5"/>
      <c r="T354" s="5"/>
      <c r="U354" s="5"/>
      <c r="X354" s="7"/>
      <c r="AA354" s="7"/>
      <c r="AD354" s="7"/>
      <c r="AG354" s="7"/>
      <c r="AJ354" s="7"/>
    </row>
    <row r="355" spans="1:36" s="14" customFormat="1" ht="12.75" hidden="1" customHeight="1" x14ac:dyDescent="0.2">
      <c r="A355" s="30"/>
      <c r="B355" s="43" t="s">
        <v>211</v>
      </c>
      <c r="C355" s="43"/>
      <c r="D355" s="43"/>
      <c r="E355" s="42" t="e">
        <f>E351*2.7%</f>
        <v>#REF!</v>
      </c>
      <c r="F355" s="42" t="e">
        <f>F351*2.7%</f>
        <v>#REF!</v>
      </c>
      <c r="G355" s="42" t="e">
        <f>G351*2.7%</f>
        <v>#REF!</v>
      </c>
      <c r="H355" s="42" t="e">
        <f>H351*2.7%</f>
        <v>#REF!</v>
      </c>
      <c r="I355" s="42" t="e">
        <f>I351*2.7%</f>
        <v>#REF!</v>
      </c>
      <c r="J355" s="42"/>
      <c r="K355" s="42"/>
      <c r="L355" s="42"/>
      <c r="M355" s="42"/>
      <c r="N355" s="42"/>
      <c r="Q355" s="5"/>
      <c r="R355" s="5"/>
      <c r="S355" s="5"/>
      <c r="T355" s="5"/>
      <c r="U355" s="5"/>
      <c r="W355" s="6"/>
      <c r="X355" s="7"/>
      <c r="Z355" s="6"/>
      <c r="AA355" s="7"/>
      <c r="AC355" s="6"/>
      <c r="AD355" s="7"/>
      <c r="AF355" s="6"/>
      <c r="AG355" s="7"/>
      <c r="AI355" s="6"/>
      <c r="AJ355" s="7"/>
    </row>
    <row r="356" spans="1:36" s="14" customFormat="1" ht="12.75" hidden="1" customHeight="1" x14ac:dyDescent="0.2">
      <c r="A356" s="30"/>
      <c r="B356" s="31" t="s">
        <v>142</v>
      </c>
      <c r="C356" s="31"/>
      <c r="D356" s="31"/>
      <c r="E356" s="33" t="e">
        <f>E351+E352+E353+E354+E355</f>
        <v>#REF!</v>
      </c>
      <c r="F356" s="33" t="e">
        <f>F351+F352+F353+F354+F355</f>
        <v>#REF!</v>
      </c>
      <c r="G356" s="33" t="e">
        <f>G351+G352+G353+G354+G355</f>
        <v>#REF!</v>
      </c>
      <c r="H356" s="33" t="e">
        <f>H351+H352+H353+H354+H355</f>
        <v>#REF!</v>
      </c>
      <c r="I356" s="33" t="e">
        <f>I351+I352+I353+I354+I355</f>
        <v>#REF!</v>
      </c>
      <c r="J356" s="33"/>
      <c r="K356" s="33"/>
      <c r="L356" s="33"/>
      <c r="M356" s="33"/>
      <c r="N356" s="33"/>
      <c r="Q356" s="5"/>
      <c r="R356" s="5"/>
      <c r="S356" s="5"/>
      <c r="T356" s="5"/>
      <c r="U356" s="5"/>
      <c r="W356" s="6"/>
      <c r="X356" s="7"/>
      <c r="Z356" s="6"/>
      <c r="AA356" s="7"/>
      <c r="AC356" s="6"/>
      <c r="AD356" s="7"/>
      <c r="AF356" s="6"/>
      <c r="AG356" s="7"/>
      <c r="AI356" s="6"/>
      <c r="AJ356" s="7"/>
    </row>
    <row r="357" spans="1:36" s="14" customFormat="1" ht="12.75" hidden="1" customHeight="1" x14ac:dyDescent="0.2">
      <c r="A357" s="31"/>
      <c r="B357" s="31" t="s">
        <v>143</v>
      </c>
      <c r="C357" s="31"/>
      <c r="D357" s="31"/>
      <c r="E357" s="33" t="e">
        <f>E356*3%</f>
        <v>#REF!</v>
      </c>
      <c r="F357" s="33" t="e">
        <f>F356*3%</f>
        <v>#REF!</v>
      </c>
      <c r="G357" s="33" t="e">
        <f>G356*3%</f>
        <v>#REF!</v>
      </c>
      <c r="H357" s="33" t="e">
        <f>H356*3%</f>
        <v>#REF!</v>
      </c>
      <c r="I357" s="33" t="e">
        <f>I356*3%</f>
        <v>#REF!</v>
      </c>
      <c r="J357" s="33"/>
      <c r="K357" s="33"/>
      <c r="L357" s="33"/>
      <c r="M357" s="33"/>
      <c r="N357" s="33"/>
      <c r="Q357" s="5"/>
      <c r="R357" s="5"/>
      <c r="S357" s="5"/>
      <c r="T357" s="5"/>
      <c r="U357" s="5"/>
      <c r="W357" s="6"/>
      <c r="X357" s="7"/>
      <c r="Z357" s="6"/>
      <c r="AA357" s="7"/>
      <c r="AC357" s="6"/>
      <c r="AD357" s="7"/>
      <c r="AF357" s="6"/>
      <c r="AG357" s="7"/>
      <c r="AI357" s="6"/>
      <c r="AJ357" s="7"/>
    </row>
    <row r="358" spans="1:36" s="14" customFormat="1" ht="12.75" hidden="1" customHeight="1" x14ac:dyDescent="0.2">
      <c r="A358" s="8"/>
      <c r="B358" s="8" t="s">
        <v>212</v>
      </c>
      <c r="C358" s="8"/>
      <c r="D358" s="8"/>
      <c r="E358" s="4" t="e">
        <f>E356*2.7%</f>
        <v>#REF!</v>
      </c>
      <c r="F358" s="4" t="e">
        <f>F356*2.7%</f>
        <v>#REF!</v>
      </c>
      <c r="G358" s="4" t="e">
        <f>G356*2.7%</f>
        <v>#REF!</v>
      </c>
      <c r="H358" s="4" t="e">
        <f>H356*2.7%</f>
        <v>#REF!</v>
      </c>
      <c r="I358" s="4" t="e">
        <f>I356*2.7%</f>
        <v>#REF!</v>
      </c>
      <c r="J358" s="4"/>
      <c r="K358" s="4"/>
      <c r="L358" s="4"/>
      <c r="M358" s="4"/>
      <c r="N358" s="4"/>
      <c r="Q358" s="5"/>
      <c r="R358" s="5"/>
      <c r="S358" s="5"/>
      <c r="T358" s="5"/>
      <c r="U358" s="5"/>
      <c r="W358" s="6"/>
      <c r="X358" s="7"/>
      <c r="Z358" s="6"/>
      <c r="AA358" s="7"/>
      <c r="AC358" s="6"/>
      <c r="AD358" s="7"/>
      <c r="AF358" s="6"/>
      <c r="AG358" s="7"/>
      <c r="AI358" s="6"/>
      <c r="AJ358" s="7"/>
    </row>
    <row r="359" spans="1:36" x14ac:dyDescent="0.2">
      <c r="A359" s="44"/>
      <c r="B359" s="45" t="s">
        <v>144</v>
      </c>
      <c r="C359" s="45"/>
      <c r="D359" s="45"/>
      <c r="E359" s="46">
        <f>J348*(1+Entrada!$J$13)</f>
        <v>2073058.1101415728</v>
      </c>
      <c r="F359" s="46">
        <f>K348*(1+Entrada!$J$13)</f>
        <v>1992387.9970160637</v>
      </c>
      <c r="G359" s="46">
        <f>L348*(1+Entrada!$J$13)</f>
        <v>2102746.3497435991</v>
      </c>
      <c r="H359" s="46">
        <f>M348*(1+Entrada!$J$13)</f>
        <v>2059340.0959806356</v>
      </c>
      <c r="I359" s="46">
        <f>N348*(1+Entrada!$J$13)</f>
        <v>2077357.7862218658</v>
      </c>
      <c r="J359" s="46"/>
      <c r="K359" s="46"/>
      <c r="L359" s="46"/>
      <c r="M359" s="46"/>
      <c r="N359" s="46"/>
      <c r="Q359" s="3">
        <f>SUMIF($O323:$O347,"&lt;&gt;Rateio",W323:W347)</f>
        <v>1068646.3713268864</v>
      </c>
      <c r="R359" s="3">
        <f>SUMIF($O323:$O347,"&lt;&gt;Rateio",Z323:Z347)</f>
        <v>1027061.5150006844</v>
      </c>
      <c r="S359" s="3">
        <f>SUMIF($O323:$O347,"&lt;&gt;Rateio",AC323:AC347)</f>
        <v>1083950.4428174936</v>
      </c>
      <c r="T359" s="3">
        <f>SUMIF($O323:$O347,"&lt;&gt;Rateio",AF323:AF347)</f>
        <v>1061574.8348450193</v>
      </c>
      <c r="U359" s="3">
        <f>SUMIF($O323:$O347,"&lt;&gt;Rateio",AI323:AI347)</f>
        <v>1070862.8230600087</v>
      </c>
      <c r="X359" s="7"/>
      <c r="AA359" s="7"/>
      <c r="AD359" s="7"/>
      <c r="AG359" s="7"/>
      <c r="AJ359" s="7"/>
    </row>
    <row r="360" spans="1:36" x14ac:dyDescent="0.2">
      <c r="E360" s="216">
        <f>Q360</f>
        <v>4.1298837348862923E-2</v>
      </c>
      <c r="F360" s="217">
        <f>R360</f>
        <v>4.1298837348862923E-2</v>
      </c>
      <c r="G360" s="217">
        <f>S360</f>
        <v>4.1298837348862923E-2</v>
      </c>
      <c r="H360" s="217">
        <f>T360</f>
        <v>4.1298837348862943E-2</v>
      </c>
      <c r="I360" s="218">
        <f>U360</f>
        <v>4.1298837348862923E-2</v>
      </c>
      <c r="Q360" s="24">
        <f>Q348/Q359</f>
        <v>4.1298837348862923E-2</v>
      </c>
      <c r="R360" s="24">
        <f>R348/R359</f>
        <v>4.1298837348862923E-2</v>
      </c>
      <c r="S360" s="24">
        <f>S348/S359</f>
        <v>4.1298837348862923E-2</v>
      </c>
      <c r="T360" s="24">
        <f>T348/T359</f>
        <v>4.1298837348862943E-2</v>
      </c>
      <c r="U360" s="24">
        <f>U348/U359</f>
        <v>4.1298837348862923E-2</v>
      </c>
      <c r="W360" s="25"/>
      <c r="X360" s="26"/>
      <c r="Z360" s="25"/>
      <c r="AA360" s="26"/>
      <c r="AC360" s="25"/>
      <c r="AD360" s="26"/>
      <c r="AF360" s="25"/>
      <c r="AG360" s="26"/>
      <c r="AI360" s="25"/>
      <c r="AJ360" s="26"/>
    </row>
    <row r="361" spans="1:36" s="14" customFormat="1" x14ac:dyDescent="0.2">
      <c r="E361" s="307"/>
      <c r="F361" s="307"/>
      <c r="G361" s="307"/>
      <c r="H361" s="307"/>
      <c r="I361" s="307"/>
      <c r="J361" s="36"/>
      <c r="K361" s="36"/>
      <c r="L361" s="36"/>
      <c r="M361" s="36"/>
      <c r="N361" s="36"/>
    </row>
    <row r="362" spans="1:36" s="14" customFormat="1" x14ac:dyDescent="0.2">
      <c r="E362" s="307"/>
      <c r="F362" s="307"/>
      <c r="G362" s="307"/>
      <c r="H362" s="307"/>
      <c r="I362" s="307"/>
      <c r="J362" s="36"/>
      <c r="K362" s="36"/>
      <c r="L362" s="36"/>
      <c r="M362" s="36"/>
      <c r="N362" s="36"/>
    </row>
    <row r="363" spans="1:36" x14ac:dyDescent="0.2">
      <c r="Q363" s="14"/>
      <c r="W363" s="14"/>
      <c r="X363" s="14"/>
    </row>
    <row r="364" spans="1:36" s="11" customFormat="1" ht="12.75" customHeight="1" x14ac:dyDescent="0.2">
      <c r="B364" s="378" t="s">
        <v>87</v>
      </c>
      <c r="C364" s="9"/>
      <c r="D364" s="9"/>
      <c r="E364" s="9"/>
      <c r="F364" s="9"/>
      <c r="G364" s="16"/>
      <c r="H364" s="9"/>
      <c r="I364" s="9"/>
      <c r="J364" s="9"/>
      <c r="K364" s="9"/>
      <c r="L364" s="9"/>
      <c r="O364" s="14"/>
      <c r="P364" s="14"/>
      <c r="Q364" s="312" t="s">
        <v>30</v>
      </c>
      <c r="R364" s="312" t="s">
        <v>31</v>
      </c>
      <c r="S364" s="312" t="s">
        <v>32</v>
      </c>
      <c r="T364" s="312" t="s">
        <v>33</v>
      </c>
      <c r="U364" s="312" t="s">
        <v>34</v>
      </c>
      <c r="W364" s="313"/>
      <c r="X364" s="314"/>
      <c r="Z364" s="313"/>
      <c r="AA364" s="314"/>
      <c r="AC364" s="313"/>
      <c r="AD364" s="314"/>
      <c r="AF364" s="313"/>
      <c r="AG364" s="314"/>
      <c r="AI364" s="313"/>
      <c r="AJ364" s="314"/>
    </row>
    <row r="365" spans="1:36" s="11" customFormat="1" ht="12.75" customHeight="1" x14ac:dyDescent="0.2">
      <c r="B365" s="378"/>
      <c r="C365" s="9"/>
      <c r="D365" s="9"/>
      <c r="E365" s="9"/>
      <c r="F365" s="9"/>
      <c r="G365" s="16"/>
      <c r="H365" s="9"/>
      <c r="I365" s="9"/>
      <c r="J365" s="9"/>
      <c r="K365" s="9"/>
      <c r="L365" s="9"/>
      <c r="O365" s="14"/>
      <c r="P365" s="14"/>
      <c r="Q365" s="3">
        <f>SUMIF($O368:$O392,"Rateio",J368:J392)+E404</f>
        <v>2509532.3427028442</v>
      </c>
      <c r="R365" s="3">
        <f>SUMIF($O368:$O392,"Rateio",K368:K392)+F404</f>
        <v>2411877.4545028517</v>
      </c>
      <c r="S365" s="3">
        <f>SUMIF($O368:$O392,"Rateio",L368:L392)+G404</f>
        <v>2545471.3244008096</v>
      </c>
      <c r="T365" s="3">
        <f>SUMIF($O368:$O392,"Rateio",M368:M392)+H404</f>
        <v>2492926.0546079213</v>
      </c>
      <c r="U365" s="3">
        <f>SUMIF($O368:$O392,"Rateio",N368:N392)+I404</f>
        <v>2514737.298672894</v>
      </c>
      <c r="X365" s="212"/>
      <c r="AA365" s="212"/>
      <c r="AD365" s="212"/>
      <c r="AG365" s="212"/>
      <c r="AJ365" s="212"/>
    </row>
    <row r="366" spans="1:36" s="17" customFormat="1" x14ac:dyDescent="0.2">
      <c r="A366" s="379" t="s">
        <v>35</v>
      </c>
      <c r="B366" s="379" t="s">
        <v>36</v>
      </c>
      <c r="C366" s="379" t="s">
        <v>0</v>
      </c>
      <c r="D366" s="379" t="s">
        <v>37</v>
      </c>
      <c r="E366" s="380" t="str">
        <f>$E$7</f>
        <v>Preço Unitário - Ref. 07/2017</v>
      </c>
      <c r="F366" s="380"/>
      <c r="G366" s="380"/>
      <c r="H366" s="380"/>
      <c r="I366" s="380"/>
      <c r="J366" s="381" t="str">
        <f>$J$7</f>
        <v>Preço Total</v>
      </c>
      <c r="K366" s="381"/>
      <c r="L366" s="381"/>
      <c r="M366" s="381"/>
      <c r="N366" s="381"/>
      <c r="O366" s="14"/>
      <c r="P366" s="14"/>
      <c r="Q366" s="3">
        <f>SUMIF($P368:$P392,"UAR",J368:J392)</f>
        <v>1117424.9783686248</v>
      </c>
      <c r="R366" s="3">
        <f>SUMIF($P368:$P392,"UAR",K368:K392)</f>
        <v>1073941.9718029713</v>
      </c>
      <c r="S366" s="3">
        <f>SUMIF($P368:$P392,"UAR",L368:L392)</f>
        <v>1133427.6076884714</v>
      </c>
      <c r="T366" s="3">
        <f>SUMIF($P368:$P392,"UAR",M368:M392)</f>
        <v>1110030.6599932471</v>
      </c>
      <c r="U366" s="3">
        <f>SUMIF($P368:$P392,"UAR",N368:N392)</f>
        <v>1119742.6005459817</v>
      </c>
      <c r="X366" s="213"/>
      <c r="AA366" s="213"/>
      <c r="AD366" s="213"/>
      <c r="AG366" s="213"/>
      <c r="AJ366" s="213"/>
    </row>
    <row r="367" spans="1:36" s="18" customFormat="1" x14ac:dyDescent="0.2">
      <c r="A367" s="379"/>
      <c r="B367" s="379"/>
      <c r="C367" s="379"/>
      <c r="D367" s="379"/>
      <c r="E367" s="10" t="s">
        <v>30</v>
      </c>
      <c r="F367" s="10" t="s">
        <v>31</v>
      </c>
      <c r="G367" s="10" t="s">
        <v>32</v>
      </c>
      <c r="H367" s="10" t="s">
        <v>33</v>
      </c>
      <c r="I367" s="10" t="s">
        <v>34</v>
      </c>
      <c r="J367" s="10" t="s">
        <v>30</v>
      </c>
      <c r="K367" s="10" t="s">
        <v>31</v>
      </c>
      <c r="L367" s="10" t="s">
        <v>32</v>
      </c>
      <c r="M367" s="10" t="s">
        <v>33</v>
      </c>
      <c r="N367" s="10" t="s">
        <v>34</v>
      </c>
      <c r="O367" s="336"/>
      <c r="P367" s="336"/>
      <c r="Q367" s="5">
        <f>Q366/Q365</f>
        <v>0.44527219647829819</v>
      </c>
      <c r="R367" s="5">
        <f>R366/R365</f>
        <v>0.44527219647829813</v>
      </c>
      <c r="S367" s="5">
        <f>S366/S365</f>
        <v>0.4452721964782983</v>
      </c>
      <c r="T367" s="5">
        <f>T366/T365</f>
        <v>0.44527219647829824</v>
      </c>
      <c r="U367" s="5">
        <f>U366/U365</f>
        <v>0.44527219647829819</v>
      </c>
      <c r="X367" s="214"/>
      <c r="AA367" s="214"/>
      <c r="AD367" s="214"/>
      <c r="AG367" s="214"/>
      <c r="AJ367" s="214"/>
    </row>
    <row r="368" spans="1:36" x14ac:dyDescent="0.2">
      <c r="A368" s="19">
        <v>1</v>
      </c>
      <c r="B368" s="20" t="s">
        <v>1</v>
      </c>
      <c r="C368" s="6" t="str">
        <f>VLOOKUP(B368,Valores!$A$2:$F$300,5,FALSE)</f>
        <v>unid.</v>
      </c>
      <c r="D368" s="6">
        <v>0</v>
      </c>
      <c r="E368" s="27">
        <f>Entrada!$J$27*VLOOKUP($E367,Regional!$A$2:$B$7,2,FALSE)</f>
        <v>486110.90029370895</v>
      </c>
      <c r="F368" s="21">
        <f>Entrada!$J$27*VLOOKUP($F367,Regional!$A$2:$B$7,2,FALSE)</f>
        <v>467194.58476623031</v>
      </c>
      <c r="G368" s="21">
        <f>Entrada!$J$27*VLOOKUP($G367,Regional!$A$2:$B$7,2,FALSE)</f>
        <v>493072.48849544598</v>
      </c>
      <c r="H368" s="21">
        <f>Entrada!$J$27*VLOOKUP($H367,Regional!$A$2:$B$7,2,FALSE)</f>
        <v>482894.16643497528</v>
      </c>
      <c r="I368" s="22">
        <f>Entrada!$J$27*VLOOKUP($I367,Regional!$A$2:$B$7,2,FALSE)</f>
        <v>487119.13030913292</v>
      </c>
      <c r="J368" s="27">
        <f t="shared" ref="J368:N392" si="103">$D368*E368</f>
        <v>0</v>
      </c>
      <c r="K368" s="21">
        <f t="shared" si="103"/>
        <v>0</v>
      </c>
      <c r="L368" s="21">
        <f t="shared" si="103"/>
        <v>0</v>
      </c>
      <c r="M368" s="21">
        <f t="shared" si="103"/>
        <v>0</v>
      </c>
      <c r="N368" s="22">
        <f t="shared" si="103"/>
        <v>0</v>
      </c>
      <c r="O368" s="14">
        <f>VLOOKUP(B368,Valores!$A$2:$O$300,14,FALSE)</f>
        <v>3.0300000000000001E-2</v>
      </c>
      <c r="P368" s="14" t="str">
        <f>VLOOKUP(B368,Valores!$A$2:$O$300,15,FALSE)</f>
        <v>UAR</v>
      </c>
      <c r="Q368" s="5">
        <f>IF($P368="UAR",J368*Q$367,0)</f>
        <v>0</v>
      </c>
      <c r="R368" s="5">
        <f t="shared" ref="R368:U392" si="104">IF($P368="UAR",K368*R$367,0)</f>
        <v>0</v>
      </c>
      <c r="S368" s="5">
        <f t="shared" si="104"/>
        <v>0</v>
      </c>
      <c r="T368" s="5">
        <f t="shared" si="104"/>
        <v>0</v>
      </c>
      <c r="U368" s="5">
        <f t="shared" si="104"/>
        <v>0</v>
      </c>
      <c r="W368" s="1">
        <f t="shared" ref="W368:W392" si="105">J368+Q368</f>
        <v>0</v>
      </c>
      <c r="X368" s="7">
        <f t="shared" ref="X368:X392" si="106">IF($O368="rateio",0,W368*$O368)</f>
        <v>0</v>
      </c>
      <c r="Z368" s="1">
        <f t="shared" ref="Z368:Z392" si="107">K368+R368</f>
        <v>0</v>
      </c>
      <c r="AA368" s="7">
        <f t="shared" ref="AA368:AA392" si="108">IF($O368="rateio",0,Z368*$O368)</f>
        <v>0</v>
      </c>
      <c r="AC368" s="1">
        <f t="shared" ref="AC368:AC392" si="109">L368+S368</f>
        <v>0</v>
      </c>
      <c r="AD368" s="7">
        <f t="shared" ref="AD368:AD392" si="110">IF($O368="rateio",0,AC368*$O368)</f>
        <v>0</v>
      </c>
      <c r="AF368" s="1">
        <f t="shared" ref="AF368:AF392" si="111">M368+T368</f>
        <v>0</v>
      </c>
      <c r="AG368" s="7">
        <f t="shared" ref="AG368:AG392" si="112">IF($O368="rateio",0,AF368*$O368)</f>
        <v>0</v>
      </c>
      <c r="AI368" s="1">
        <f t="shared" ref="AI368:AI392" si="113">N368+U368</f>
        <v>0</v>
      </c>
      <c r="AJ368" s="7">
        <f t="shared" ref="AJ368:AJ392" si="114">IF($O368="rateio",0,AI368*$O368)</f>
        <v>0</v>
      </c>
    </row>
    <row r="369" spans="1:36" x14ac:dyDescent="0.2">
      <c r="A369" s="5">
        <v>2</v>
      </c>
      <c r="B369" s="6" t="s">
        <v>262</v>
      </c>
      <c r="C369" s="6" t="str">
        <f>VLOOKUP(B369,Valores!$A$2:$F$300,5,FALSE)</f>
        <v>unid.</v>
      </c>
      <c r="D369" s="6">
        <v>1</v>
      </c>
      <c r="E369" s="3">
        <f>Entrada!$J$28*VLOOKUP($E367,Regional!$A$2:$B$7,2,FALSE)</f>
        <v>87438.698769593975</v>
      </c>
      <c r="F369" s="1">
        <f>Entrada!$J$28*VLOOKUP($F367,Regional!$A$2:$B$7,2,FALSE)</f>
        <v>84036.145948337682</v>
      </c>
      <c r="G369" s="1">
        <f>Entrada!$J$28*VLOOKUP($G367,Regional!$A$2:$B$7,2,FALSE)</f>
        <v>88690.90729518322</v>
      </c>
      <c r="H369" s="1">
        <f>Entrada!$J$28*VLOOKUP($H367,Regional!$A$2:$B$7,2,FALSE)</f>
        <v>86860.092071563093</v>
      </c>
      <c r="I369" s="2">
        <f>Entrada!$J$28*VLOOKUP($I367,Regional!$A$2:$B$7,2,FALSE)</f>
        <v>87620.053107782762</v>
      </c>
      <c r="J369" s="3">
        <f t="shared" si="103"/>
        <v>87438.698769593975</v>
      </c>
      <c r="K369" s="1">
        <f t="shared" si="103"/>
        <v>84036.145948337682</v>
      </c>
      <c r="L369" s="1">
        <f t="shared" si="103"/>
        <v>88690.90729518322</v>
      </c>
      <c r="M369" s="1">
        <f t="shared" si="103"/>
        <v>86860.092071563093</v>
      </c>
      <c r="N369" s="2">
        <f t="shared" si="103"/>
        <v>87620.053107782762</v>
      </c>
      <c r="O369" s="14">
        <f>VLOOKUP(B369,Valores!$A$2:$O$300,14,FALSE)</f>
        <v>3.3300000000000003E-2</v>
      </c>
      <c r="P369" s="14" t="str">
        <f>VLOOKUP(B369,Valores!$A$2:$O$300,15,FALSE)</f>
        <v>UAR</v>
      </c>
      <c r="Q369" s="5">
        <f t="shared" ref="Q369:Q392" si="115">IF($P369="UAR",J369*Q$367,0)</f>
        <v>38934.021458341376</v>
      </c>
      <c r="R369" s="5">
        <f t="shared" si="104"/>
        <v>37418.959289987157</v>
      </c>
      <c r="S369" s="5">
        <f t="shared" si="104"/>
        <v>39491.595098979364</v>
      </c>
      <c r="T369" s="5">
        <f t="shared" si="104"/>
        <v>38676.383983012114</v>
      </c>
      <c r="U369" s="5">
        <f t="shared" si="104"/>
        <v>39014.773502847565</v>
      </c>
      <c r="W369" s="1">
        <f t="shared" si="105"/>
        <v>126372.72022793535</v>
      </c>
      <c r="X369" s="7">
        <f t="shared" si="106"/>
        <v>4208.2115835902478</v>
      </c>
      <c r="Z369" s="1">
        <f t="shared" si="107"/>
        <v>121455.10523832485</v>
      </c>
      <c r="AA369" s="7">
        <f t="shared" si="108"/>
        <v>4044.4550044362177</v>
      </c>
      <c r="AC369" s="1">
        <f t="shared" si="109"/>
        <v>128182.50239416258</v>
      </c>
      <c r="AD369" s="7">
        <f t="shared" si="110"/>
        <v>4268.4773297256143</v>
      </c>
      <c r="AF369" s="1">
        <f t="shared" si="111"/>
        <v>125536.47605457521</v>
      </c>
      <c r="AG369" s="7">
        <f t="shared" si="112"/>
        <v>4180.3646526173552</v>
      </c>
      <c r="AI369" s="1">
        <f t="shared" si="113"/>
        <v>126634.82661063032</v>
      </c>
      <c r="AJ369" s="7">
        <f t="shared" si="114"/>
        <v>4216.93972613399</v>
      </c>
    </row>
    <row r="370" spans="1:36" x14ac:dyDescent="0.2">
      <c r="A370" s="5">
        <v>3</v>
      </c>
      <c r="B370" s="6" t="s">
        <v>576</v>
      </c>
      <c r="C370" s="6" t="str">
        <f>VLOOKUP(B370,Valores!$A$2:$F$300,5,FALSE)</f>
        <v>unid.</v>
      </c>
      <c r="D370" s="6">
        <v>3</v>
      </c>
      <c r="E370" s="3">
        <f>Entrada!$J$33*VLOOKUP($E367,Regional!$A$2:$B$7,2,FALSE)</f>
        <v>38917.196305393336</v>
      </c>
      <c r="F370" s="1">
        <f>Entrada!$J$33*VLOOKUP($F367,Regional!$A$2:$B$7,2,FALSE)</f>
        <v>37402.788863978523</v>
      </c>
      <c r="G370" s="1">
        <f>Entrada!$J$33*VLOOKUP($G367,Regional!$A$2:$B$7,2,FALSE)</f>
        <v>39474.528993223663</v>
      </c>
      <c r="H370" s="1">
        <f>Entrada!$J$33*VLOOKUP($H367,Regional!$A$2:$B$7,2,FALSE)</f>
        <v>38659.670166878641</v>
      </c>
      <c r="I370" s="2">
        <f>Entrada!$J$33*VLOOKUP($I367,Regional!$A$2:$B$7,2,FALSE)</f>
        <v>38997.913453286004</v>
      </c>
      <c r="J370" s="3">
        <f t="shared" si="103"/>
        <v>116751.58891618002</v>
      </c>
      <c r="K370" s="1">
        <f t="shared" si="103"/>
        <v>112208.36659193557</v>
      </c>
      <c r="L370" s="1">
        <f t="shared" si="103"/>
        <v>118423.58697967099</v>
      </c>
      <c r="M370" s="1">
        <f t="shared" si="103"/>
        <v>115979.01050063592</v>
      </c>
      <c r="N370" s="2">
        <f t="shared" si="103"/>
        <v>116993.74035985801</v>
      </c>
      <c r="O370" s="14">
        <f>VLOOKUP(B370,Valores!$A$2:$O$300,14,FALSE)</f>
        <v>4.1700000000000001E-2</v>
      </c>
      <c r="P370" s="14" t="str">
        <f>VLOOKUP(B370,Valores!$A$2:$O$300,15,FALSE)</f>
        <v>UAR</v>
      </c>
      <c r="Q370" s="5">
        <f t="shared" si="115"/>
        <v>51986.23643903881</v>
      </c>
      <c r="R370" s="5">
        <f t="shared" si="104"/>
        <v>49963.265855633239</v>
      </c>
      <c r="S370" s="5">
        <f t="shared" si="104"/>
        <v>52730.730689276912</v>
      </c>
      <c r="T370" s="5">
        <f t="shared" si="104"/>
        <v>51642.228750997776</v>
      </c>
      <c r="U370" s="5">
        <f t="shared" si="104"/>
        <v>52094.0597442457</v>
      </c>
      <c r="W370" s="1">
        <f t="shared" si="105"/>
        <v>168737.82535521884</v>
      </c>
      <c r="X370" s="7">
        <f t="shared" si="106"/>
        <v>7036.3673173126253</v>
      </c>
      <c r="Z370" s="1">
        <f t="shared" si="107"/>
        <v>162171.63244756882</v>
      </c>
      <c r="AA370" s="7">
        <f t="shared" si="108"/>
        <v>6762.55707306362</v>
      </c>
      <c r="AC370" s="1">
        <f t="shared" si="109"/>
        <v>171154.31766894792</v>
      </c>
      <c r="AD370" s="7">
        <f t="shared" si="110"/>
        <v>7137.1350467951279</v>
      </c>
      <c r="AF370" s="1">
        <f t="shared" si="111"/>
        <v>167621.2392516337</v>
      </c>
      <c r="AG370" s="7">
        <f t="shared" si="112"/>
        <v>6989.8056767931257</v>
      </c>
      <c r="AI370" s="1">
        <f t="shared" si="113"/>
        <v>169087.80010410372</v>
      </c>
      <c r="AJ370" s="7">
        <f t="shared" si="114"/>
        <v>7050.9612643411256</v>
      </c>
    </row>
    <row r="371" spans="1:36" x14ac:dyDescent="0.2">
      <c r="A371" s="5">
        <v>4</v>
      </c>
      <c r="B371" s="6" t="s">
        <v>16</v>
      </c>
      <c r="C371" s="6" t="str">
        <f>VLOOKUP(B371,Valores!$A$2:$F$300,5,FALSE)</f>
        <v>unid.</v>
      </c>
      <c r="D371" s="6">
        <v>30</v>
      </c>
      <c r="E371" s="3">
        <f>VLOOKUP($B371,Valores!$A$2:$G$300,6,FALSE)*VLOOKUP(VLOOKUP($B371,Indices_Poder!$B$5:$E$250,3,FALSE),Indices_Poder!$G$6:$N$27,4,FALSE)*VLOOKUP($E$8,Regional!$A$2:$B$7,2,FALSE)</f>
        <v>153.50973269963379</v>
      </c>
      <c r="F371" s="1">
        <f>VLOOKUP($B371,Valores!$A$2:$G$300,6,FALSE)*VLOOKUP(VLOOKUP($B371,Indices_Poder!$B$5:$E$250,3,FALSE),Indices_Poder!$G$6:$N$27,4,FALSE)*VLOOKUP($F$8,Regional!$A$2:$B$7,2,FALSE)</f>
        <v>147.53611939754435</v>
      </c>
      <c r="G371" s="1">
        <f>VLOOKUP($B371,Valores!$A$2:$G$300,6,FALSE)*VLOOKUP(VLOOKUP($B371,Indices_Poder!$B$5:$E$250,3,FALSE),Indices_Poder!$G$6:$N$27,4,FALSE)*VLOOKUP($G$8,Regional!$A$2:$B$7,2,FALSE)</f>
        <v>155.70814368644335</v>
      </c>
      <c r="H371" s="1">
        <f>VLOOKUP($B371,Valores!$A$2:$G$300,6,FALSE)*VLOOKUP(VLOOKUP($B371,Indices_Poder!$B$5:$E$250,3,FALSE),Indices_Poder!$G$6:$N$27,4,FALSE)*VLOOKUP($H$8,Regional!$A$2:$B$7,2,FALSE)</f>
        <v>152.49391520917698</v>
      </c>
      <c r="I371" s="1">
        <f>VLOOKUP($B371,Valores!$A$2:$G$300,6,FALSE)*VLOOKUP(VLOOKUP($B371,Indices_Poder!$B$5:$E$250,3,FALSE),Indices_Poder!$G$6:$N$27,4,FALSE)*VLOOKUP($I$8,Regional!$A$2:$B$7,2,FALSE)</f>
        <v>153.82812325634416</v>
      </c>
      <c r="J371" s="3">
        <f t="shared" si="103"/>
        <v>4605.2919809890136</v>
      </c>
      <c r="K371" s="1">
        <f t="shared" si="103"/>
        <v>4426.0835819263302</v>
      </c>
      <c r="L371" s="1">
        <f t="shared" si="103"/>
        <v>4671.2443105933007</v>
      </c>
      <c r="M371" s="1">
        <f t="shared" si="103"/>
        <v>4574.8174562753093</v>
      </c>
      <c r="N371" s="2">
        <f t="shared" si="103"/>
        <v>4614.8436976903249</v>
      </c>
      <c r="O371" s="14">
        <f>VLOOKUP(B371,Valores!$A$2:$O$300,14,FALSE)</f>
        <v>2.5000000000000001E-2</v>
      </c>
      <c r="P371" s="14" t="str">
        <f>VLOOKUP(B371,Valores!$A$2:$O$300,15,FALSE)</f>
        <v>COM</v>
      </c>
      <c r="Q371" s="5">
        <f t="shared" si="115"/>
        <v>0</v>
      </c>
      <c r="R371" s="5">
        <f t="shared" si="104"/>
        <v>0</v>
      </c>
      <c r="S371" s="5">
        <f t="shared" si="104"/>
        <v>0</v>
      </c>
      <c r="T371" s="5">
        <f t="shared" si="104"/>
        <v>0</v>
      </c>
      <c r="U371" s="5">
        <f t="shared" si="104"/>
        <v>0</v>
      </c>
      <c r="W371" s="1">
        <f t="shared" si="105"/>
        <v>4605.2919809890136</v>
      </c>
      <c r="X371" s="7">
        <f t="shared" si="106"/>
        <v>115.13229952472534</v>
      </c>
      <c r="Z371" s="1">
        <f t="shared" si="107"/>
        <v>4426.0835819263302</v>
      </c>
      <c r="AA371" s="7">
        <f t="shared" si="108"/>
        <v>110.65208954815826</v>
      </c>
      <c r="AC371" s="1">
        <f t="shared" si="109"/>
        <v>4671.2443105933007</v>
      </c>
      <c r="AD371" s="7">
        <f t="shared" si="110"/>
        <v>116.78110776483253</v>
      </c>
      <c r="AF371" s="1">
        <f t="shared" si="111"/>
        <v>4574.8174562753093</v>
      </c>
      <c r="AG371" s="7">
        <f t="shared" si="112"/>
        <v>114.37043640688273</v>
      </c>
      <c r="AI371" s="1">
        <f t="shared" si="113"/>
        <v>4614.8436976903249</v>
      </c>
      <c r="AJ371" s="7">
        <f t="shared" si="114"/>
        <v>115.37109244225813</v>
      </c>
    </row>
    <row r="372" spans="1:36" x14ac:dyDescent="0.2">
      <c r="A372" s="5">
        <v>5</v>
      </c>
      <c r="B372" s="6" t="s">
        <v>348</v>
      </c>
      <c r="C372" s="6" t="str">
        <f>VLOOKUP(B372,Valores!$A$2:$F$300,5,FALSE)</f>
        <v>kg</v>
      </c>
      <c r="D372" s="6">
        <v>1164</v>
      </c>
      <c r="E372" s="3">
        <f>VLOOKUP($B372,Valores!$A$2:$G$300,6,FALSE)*VLOOKUP(VLOOKUP($B372,Indices_Poder!$B$5:$E$250,3,FALSE),Indices_Poder!$G$6:$N$27,4,FALSE)*VLOOKUP($E$8,Regional!$A$2:$B$7,2,FALSE)</f>
        <v>63.9384476185</v>
      </c>
      <c r="F372" s="1">
        <f>VLOOKUP($B372,Valores!$A$2:$G$300,6,FALSE)*VLOOKUP(VLOOKUP($B372,Indices_Poder!$B$5:$E$250,3,FALSE),Indices_Poder!$G$6:$N$27,4,FALSE)*VLOOKUP($F$8,Regional!$A$2:$B$7,2,FALSE)</f>
        <v>61.450373706234416</v>
      </c>
      <c r="G372" s="1">
        <f>VLOOKUP($B372,Valores!$A$2:$G$300,6,FALSE)*VLOOKUP(VLOOKUP($B372,Indices_Poder!$B$5:$E$250,3,FALSE),Indices_Poder!$G$6:$N$27,4,FALSE)*VLOOKUP($G$8,Regional!$A$2:$B$7,2,FALSE)</f>
        <v>64.854109337480978</v>
      </c>
      <c r="H372" s="1">
        <f>VLOOKUP($B372,Valores!$A$2:$G$300,6,FALSE)*VLOOKUP(VLOOKUP($B372,Indices_Poder!$B$5:$E$250,3,FALSE),Indices_Poder!$G$6:$N$27,4,FALSE)*VLOOKUP($H$8,Regional!$A$2:$B$7,2,FALSE)</f>
        <v>63.51534875524672</v>
      </c>
      <c r="I372" s="1">
        <f>VLOOKUP($B372,Valores!$A$2:$G$300,6,FALSE)*VLOOKUP(VLOOKUP($B372,Indices_Poder!$B$5:$E$250,3,FALSE),Indices_Poder!$G$6:$N$27,4,FALSE)*VLOOKUP($I$8,Regional!$A$2:$B$7,2,FALSE)</f>
        <v>64.071060695042078</v>
      </c>
      <c r="J372" s="3">
        <f t="shared" si="103"/>
        <v>74424.353027934005</v>
      </c>
      <c r="K372" s="1">
        <f t="shared" si="103"/>
        <v>71528.234994056853</v>
      </c>
      <c r="L372" s="1">
        <f t="shared" si="103"/>
        <v>75490.183268827852</v>
      </c>
      <c r="M372" s="1">
        <f t="shared" si="103"/>
        <v>73931.865951107175</v>
      </c>
      <c r="N372" s="2">
        <f t="shared" si="103"/>
        <v>74578.714649028974</v>
      </c>
      <c r="O372" s="14">
        <f>VLOOKUP(B372,Valores!$A$2:$O$300,14,FALSE)</f>
        <v>2.5000000000000001E-2</v>
      </c>
      <c r="P372" s="14" t="str">
        <f>VLOOKUP(B372,Valores!$A$2:$O$300,15,FALSE)</f>
        <v>UAR</v>
      </c>
      <c r="Q372" s="5">
        <f t="shared" si="115"/>
        <v>33139.095144224455</v>
      </c>
      <c r="R372" s="5">
        <f t="shared" si="104"/>
        <v>31849.534306019563</v>
      </c>
      <c r="S372" s="5">
        <f t="shared" si="104"/>
        <v>33613.679716660263</v>
      </c>
      <c r="T372" s="5">
        <f t="shared" si="104"/>
        <v>32919.8043417886</v>
      </c>
      <c r="U372" s="5">
        <f t="shared" si="104"/>
        <v>33207.828082301363</v>
      </c>
      <c r="W372" s="1">
        <f t="shared" si="105"/>
        <v>107563.44817215846</v>
      </c>
      <c r="X372" s="7">
        <f t="shared" si="106"/>
        <v>2689.0862043039615</v>
      </c>
      <c r="Z372" s="1">
        <f t="shared" si="107"/>
        <v>103377.76930007641</v>
      </c>
      <c r="AA372" s="7">
        <f t="shared" si="108"/>
        <v>2584.4442325019104</v>
      </c>
      <c r="AC372" s="1">
        <f t="shared" si="109"/>
        <v>109103.86298548811</v>
      </c>
      <c r="AD372" s="7">
        <f t="shared" si="110"/>
        <v>2727.596574637203</v>
      </c>
      <c r="AF372" s="1">
        <f t="shared" si="111"/>
        <v>106851.67029289578</v>
      </c>
      <c r="AG372" s="7">
        <f t="shared" si="112"/>
        <v>2671.2917573223949</v>
      </c>
      <c r="AI372" s="1">
        <f t="shared" si="113"/>
        <v>107786.54273133034</v>
      </c>
      <c r="AJ372" s="7">
        <f t="shared" si="114"/>
        <v>2694.6635682832584</v>
      </c>
    </row>
    <row r="373" spans="1:36" x14ac:dyDescent="0.2">
      <c r="A373" s="5">
        <v>6</v>
      </c>
      <c r="B373" s="6" t="s">
        <v>27</v>
      </c>
      <c r="C373" s="6" t="str">
        <f>VLOOKUP(B373,Valores!$A$2:$F$300,5,FALSE)</f>
        <v>kg</v>
      </c>
      <c r="D373" s="6">
        <v>0</v>
      </c>
      <c r="E373" s="3">
        <f>VLOOKUP($B373,Valores!$A$2:$G$300,6,FALSE)*VLOOKUP(VLOOKUP($B373,Indices_Poder!$B$5:$E$250,3,FALSE),Indices_Poder!$G$6:$N$27,4,FALSE)*VLOOKUP($E$8,Regional!$A$2:$B$7,2,FALSE)</f>
        <v>51.521045659640038</v>
      </c>
      <c r="F373" s="1">
        <f>VLOOKUP($B373,Valores!$A$2:$G$300,6,FALSE)*VLOOKUP(VLOOKUP($B373,Indices_Poder!$B$5:$E$250,3,FALSE),Indices_Poder!$G$6:$N$27,4,FALSE)*VLOOKUP($F$8,Regional!$A$2:$B$7,2,FALSE)</f>
        <v>49.516177314958739</v>
      </c>
      <c r="G373" s="1">
        <f>VLOOKUP($B373,Valores!$A$2:$G$300,6,FALSE)*VLOOKUP(VLOOKUP($B373,Indices_Poder!$B$5:$E$250,3,FALSE),Indices_Poder!$G$6:$N$27,4,FALSE)*VLOOKUP($G$8,Regional!$A$2:$B$7,2,FALSE)</f>
        <v>52.258877918469452</v>
      </c>
      <c r="H373" s="1">
        <f>VLOOKUP($B373,Valores!$A$2:$G$300,6,FALSE)*VLOOKUP(VLOOKUP($B373,Indices_Poder!$B$5:$E$250,3,FALSE),Indices_Poder!$G$6:$N$27,4,FALSE)*VLOOKUP($H$8,Regional!$A$2:$B$7,2,FALSE)</f>
        <v>51.180116271077488</v>
      </c>
      <c r="I373" s="1">
        <f>VLOOKUP($B373,Valores!$A$2:$G$300,6,FALSE)*VLOOKUP(VLOOKUP($B373,Indices_Poder!$B$5:$E$250,3,FALSE),Indices_Poder!$G$6:$N$27,4,FALSE)*VLOOKUP($I$8,Regional!$A$2:$B$7,2,FALSE)</f>
        <v>51.62790412471189</v>
      </c>
      <c r="J373" s="3">
        <f t="shared" si="103"/>
        <v>0</v>
      </c>
      <c r="K373" s="1">
        <f t="shared" si="103"/>
        <v>0</v>
      </c>
      <c r="L373" s="1">
        <f t="shared" si="103"/>
        <v>0</v>
      </c>
      <c r="M373" s="1">
        <f t="shared" si="103"/>
        <v>0</v>
      </c>
      <c r="N373" s="2">
        <f t="shared" si="103"/>
        <v>0</v>
      </c>
      <c r="O373" s="14" t="str">
        <f>VLOOKUP(B373,Valores!$A$2:$O$300,14,FALSE)</f>
        <v>Rateio</v>
      </c>
      <c r="P373" s="14" t="str">
        <f>VLOOKUP(B373,Valores!$A$2:$O$300,15,FALSE)</f>
        <v>COM</v>
      </c>
      <c r="Q373" s="5">
        <f t="shared" si="115"/>
        <v>0</v>
      </c>
      <c r="R373" s="5">
        <f t="shared" si="104"/>
        <v>0</v>
      </c>
      <c r="S373" s="5">
        <f t="shared" si="104"/>
        <v>0</v>
      </c>
      <c r="T373" s="5">
        <f t="shared" si="104"/>
        <v>0</v>
      </c>
      <c r="U373" s="5">
        <f t="shared" si="104"/>
        <v>0</v>
      </c>
      <c r="W373" s="1">
        <f t="shared" si="105"/>
        <v>0</v>
      </c>
      <c r="X373" s="7">
        <f t="shared" si="106"/>
        <v>0</v>
      </c>
      <c r="Z373" s="1">
        <f t="shared" si="107"/>
        <v>0</v>
      </c>
      <c r="AA373" s="7">
        <f t="shared" si="108"/>
        <v>0</v>
      </c>
      <c r="AC373" s="1">
        <f t="shared" si="109"/>
        <v>0</v>
      </c>
      <c r="AD373" s="7">
        <f t="shared" si="110"/>
        <v>0</v>
      </c>
      <c r="AF373" s="1">
        <f t="shared" si="111"/>
        <v>0</v>
      </c>
      <c r="AG373" s="7">
        <f t="shared" si="112"/>
        <v>0</v>
      </c>
      <c r="AI373" s="1">
        <f t="shared" si="113"/>
        <v>0</v>
      </c>
      <c r="AJ373" s="7">
        <f t="shared" si="114"/>
        <v>0</v>
      </c>
    </row>
    <row r="374" spans="1:36" x14ac:dyDescent="0.2">
      <c r="A374" s="5">
        <v>7</v>
      </c>
      <c r="B374" s="6" t="s">
        <v>11</v>
      </c>
      <c r="C374" s="6" t="str">
        <f>VLOOKUP(B374,Valores!$A$2:$F$300,5,FALSE)</f>
        <v>m</v>
      </c>
      <c r="D374" s="6">
        <v>10930</v>
      </c>
      <c r="E374" s="3">
        <f>VLOOKUP($B374,Valores!$A$2:$G$300,6,FALSE)*VLOOKUP(VLOOKUP($B374,Indices_Poder!$B$5:$E$250,3,FALSE),Indices_Poder!$G$6:$N$27,4,FALSE)*VLOOKUP($E$8,Regional!$A$2:$B$7,2,FALSE)</f>
        <v>39.933598587490515</v>
      </c>
      <c r="F374" s="1">
        <f>VLOOKUP($B374,Valores!$A$2:$G$300,6,FALSE)*VLOOKUP(VLOOKUP($B374,Indices_Poder!$B$5:$E$250,3,FALSE),Indices_Poder!$G$6:$N$27,4,FALSE)*VLOOKUP($F$8,Regional!$A$2:$B$7,2,FALSE)</f>
        <v>38.37963929430817</v>
      </c>
      <c r="G374" s="1">
        <f>VLOOKUP($B374,Valores!$A$2:$G$300,6,FALSE)*VLOOKUP(VLOOKUP($B374,Indices_Poder!$B$5:$E$250,3,FALSE),Indices_Poder!$G$6:$N$27,4,FALSE)*VLOOKUP($G$8,Regional!$A$2:$B$7,2,FALSE)</f>
        <v>40.505487159854574</v>
      </c>
      <c r="H374" s="1">
        <f>VLOOKUP($B374,Valores!$A$2:$G$300,6,FALSE)*VLOOKUP(VLOOKUP($B374,Indices_Poder!$B$5:$E$250,3,FALSE),Indices_Poder!$G$6:$N$27,4,FALSE)*VLOOKUP($H$8,Regional!$A$2:$B$7,2,FALSE)</f>
        <v>39.669346626467124</v>
      </c>
      <c r="I374" s="1">
        <f>VLOOKUP($B374,Valores!$A$2:$G$300,6,FALSE)*VLOOKUP(VLOOKUP($B374,Indices_Poder!$B$5:$E$250,3,FALSE),Indices_Poder!$G$6:$N$27,4,FALSE)*VLOOKUP($I$8,Regional!$A$2:$B$7,2,FALSE)</f>
        <v>40.016423829005312</v>
      </c>
      <c r="J374" s="3">
        <f t="shared" si="103"/>
        <v>436474.23256127135</v>
      </c>
      <c r="K374" s="1">
        <f t="shared" si="103"/>
        <v>419489.45748678828</v>
      </c>
      <c r="L374" s="1">
        <f t="shared" si="103"/>
        <v>442724.97465721052</v>
      </c>
      <c r="M374" s="1">
        <f t="shared" si="103"/>
        <v>433585.95862728567</v>
      </c>
      <c r="N374" s="2">
        <f t="shared" si="103"/>
        <v>437379.51245102804</v>
      </c>
      <c r="O374" s="14" t="str">
        <f>VLOOKUP(B374,Valores!$A$2:$O$300,14,FALSE)</f>
        <v>Rateio</v>
      </c>
      <c r="P374" s="14" t="str">
        <f>VLOOKUP(B374,Valores!$A$2:$O$300,15,FALSE)</f>
        <v>UAR</v>
      </c>
      <c r="Q374" s="5">
        <f t="shared" si="115"/>
        <v>194349.84023873683</v>
      </c>
      <c r="R374" s="5">
        <f t="shared" si="104"/>
        <v>186786.99213463187</v>
      </c>
      <c r="S374" s="5">
        <f t="shared" si="104"/>
        <v>197133.12190141508</v>
      </c>
      <c r="T374" s="5">
        <f t="shared" si="104"/>
        <v>193063.77216012005</v>
      </c>
      <c r="U374" s="5">
        <f t="shared" si="104"/>
        <v>194752.93620367642</v>
      </c>
      <c r="W374" s="1">
        <f t="shared" si="105"/>
        <v>630824.07280000811</v>
      </c>
      <c r="X374" s="7">
        <f t="shared" si="106"/>
        <v>0</v>
      </c>
      <c r="Z374" s="1">
        <f t="shared" si="107"/>
        <v>606276.44962142012</v>
      </c>
      <c r="AA374" s="7">
        <f t="shared" si="108"/>
        <v>0</v>
      </c>
      <c r="AC374" s="1">
        <f t="shared" si="109"/>
        <v>639858.09655862558</v>
      </c>
      <c r="AD374" s="7">
        <f t="shared" si="110"/>
        <v>0</v>
      </c>
      <c r="AF374" s="1">
        <f t="shared" si="111"/>
        <v>626649.73078740574</v>
      </c>
      <c r="AG374" s="7">
        <f t="shared" si="112"/>
        <v>0</v>
      </c>
      <c r="AI374" s="1">
        <f t="shared" si="113"/>
        <v>632132.44865470449</v>
      </c>
      <c r="AJ374" s="7">
        <f t="shared" si="114"/>
        <v>0</v>
      </c>
    </row>
    <row r="375" spans="1:36" x14ac:dyDescent="0.2">
      <c r="A375" s="5">
        <v>8</v>
      </c>
      <c r="B375" s="6" t="s">
        <v>589</v>
      </c>
      <c r="C375" s="6" t="str">
        <f>VLOOKUP(B375,Valores!$A$2:$F$300,5,FALSE)</f>
        <v>kg</v>
      </c>
      <c r="E375" s="3">
        <f>VLOOKUP($B375,Valores!$A$2:$G$300,6,FALSE)*VLOOKUP(VLOOKUP($B375,Indices_Poder!$B$5:$E$250,3,FALSE),Indices_Poder!$G$6:$N$27,4,FALSE)*VLOOKUP($E$8,Regional!$A$2:$B$7,2,FALSE)</f>
        <v>46.691316437230633</v>
      </c>
      <c r="F375" s="1">
        <f>VLOOKUP($B375,Valores!$A$2:$G$300,6,FALSE)*VLOOKUP(VLOOKUP($B375,Indices_Poder!$B$5:$E$250,3,FALSE),Indices_Poder!$G$6:$N$27,4,FALSE)*VLOOKUP($F$8,Regional!$A$2:$B$7,2,FALSE)</f>
        <v>44.87439014821642</v>
      </c>
      <c r="G375" s="1">
        <f>VLOOKUP($B375,Valores!$A$2:$G$300,6,FALSE)*VLOOKUP(VLOOKUP($B375,Indices_Poder!$B$5:$E$250,3,FALSE),Indices_Poder!$G$6:$N$27,4,FALSE)*VLOOKUP($G$8,Regional!$A$2:$B$7,2,FALSE)</f>
        <v>47.359982203492201</v>
      </c>
      <c r="H375" s="1">
        <f>VLOOKUP($B375,Valores!$A$2:$G$300,6,FALSE)*VLOOKUP(VLOOKUP($B375,Indices_Poder!$B$5:$E$250,3,FALSE),Indices_Poder!$G$6:$N$27,4,FALSE)*VLOOKUP($H$8,Regional!$A$2:$B$7,2,FALSE)</f>
        <v>46.382346738337354</v>
      </c>
      <c r="I375" s="1">
        <f>VLOOKUP($B375,Valores!$A$2:$G$300,6,FALSE)*VLOOKUP(VLOOKUP($B375,Indices_Poder!$B$5:$E$250,3,FALSE),Indices_Poder!$G$6:$N$27,4,FALSE)*VLOOKUP($I$8,Regional!$A$2:$B$7,2,FALSE)</f>
        <v>46.788157686137481</v>
      </c>
      <c r="J375" s="3">
        <f t="shared" si="103"/>
        <v>0</v>
      </c>
      <c r="K375" s="1">
        <f t="shared" si="103"/>
        <v>0</v>
      </c>
      <c r="L375" s="1">
        <f t="shared" si="103"/>
        <v>0</v>
      </c>
      <c r="M375" s="1">
        <f t="shared" si="103"/>
        <v>0</v>
      </c>
      <c r="N375" s="2">
        <f t="shared" si="103"/>
        <v>0</v>
      </c>
      <c r="O375" s="14">
        <f>VLOOKUP(B375,Valores!$A$2:$O$300,14,FALSE)</f>
        <v>3.1300000000000001E-2</v>
      </c>
      <c r="P375" s="14" t="str">
        <f>VLOOKUP(B375,Valores!$A$2:$O$300,15,FALSE)</f>
        <v>UAR</v>
      </c>
      <c r="Q375" s="5">
        <f t="shared" si="115"/>
        <v>0</v>
      </c>
      <c r="R375" s="5">
        <f t="shared" si="104"/>
        <v>0</v>
      </c>
      <c r="S375" s="5">
        <f t="shared" si="104"/>
        <v>0</v>
      </c>
      <c r="T375" s="5">
        <f t="shared" si="104"/>
        <v>0</v>
      </c>
      <c r="U375" s="5">
        <f t="shared" si="104"/>
        <v>0</v>
      </c>
      <c r="W375" s="1">
        <f t="shared" si="105"/>
        <v>0</v>
      </c>
      <c r="X375" s="7">
        <f t="shared" si="106"/>
        <v>0</v>
      </c>
      <c r="Z375" s="1">
        <f t="shared" si="107"/>
        <v>0</v>
      </c>
      <c r="AA375" s="7">
        <f t="shared" si="108"/>
        <v>0</v>
      </c>
      <c r="AC375" s="1">
        <f t="shared" si="109"/>
        <v>0</v>
      </c>
      <c r="AD375" s="7">
        <f t="shared" si="110"/>
        <v>0</v>
      </c>
      <c r="AF375" s="1">
        <f t="shared" si="111"/>
        <v>0</v>
      </c>
      <c r="AG375" s="7">
        <f t="shared" si="112"/>
        <v>0</v>
      </c>
      <c r="AI375" s="1">
        <f t="shared" si="113"/>
        <v>0</v>
      </c>
      <c r="AJ375" s="7">
        <f t="shared" si="114"/>
        <v>0</v>
      </c>
    </row>
    <row r="376" spans="1:36" x14ac:dyDescent="0.2">
      <c r="A376" s="5">
        <v>9</v>
      </c>
      <c r="B376" s="6" t="s">
        <v>7</v>
      </c>
      <c r="C376" s="6" t="str">
        <f>VLOOKUP(B376,Valores!$A$2:$F$300,5,FALSE)</f>
        <v>kg</v>
      </c>
      <c r="D376" s="6">
        <f>260*6*D369</f>
        <v>1560</v>
      </c>
      <c r="E376" s="3">
        <f>VLOOKUP($B376,Valores!$A$2:$G$300,6,FALSE)*VLOOKUP(VLOOKUP($B376,Indices_Poder!$B$5:$E$250,3,FALSE),Indices_Poder!$G$6:$N$27,4,FALSE)*VLOOKUP($E$8,Regional!$A$2:$B$7,2,FALSE)</f>
        <v>46.691316437230633</v>
      </c>
      <c r="F376" s="1">
        <f>VLOOKUP($B376,Valores!$A$2:$G$300,6,FALSE)*VLOOKUP(VLOOKUP($B376,Indices_Poder!$B$5:$E$250,3,FALSE),Indices_Poder!$G$6:$N$27,4,FALSE)*VLOOKUP($F$8,Regional!$A$2:$B$7,2,FALSE)</f>
        <v>44.87439014821642</v>
      </c>
      <c r="G376" s="1">
        <f>VLOOKUP($B376,Valores!$A$2:$G$300,6,FALSE)*VLOOKUP(VLOOKUP($B376,Indices_Poder!$B$5:$E$250,3,FALSE),Indices_Poder!$G$6:$N$27,4,FALSE)*VLOOKUP($G$8,Regional!$A$2:$B$7,2,FALSE)</f>
        <v>47.359982203492201</v>
      </c>
      <c r="H376" s="1">
        <f>VLOOKUP($B376,Valores!$A$2:$G$300,6,FALSE)*VLOOKUP(VLOOKUP($B376,Indices_Poder!$B$5:$E$250,3,FALSE),Indices_Poder!$G$6:$N$27,4,FALSE)*VLOOKUP($H$8,Regional!$A$2:$B$7,2,FALSE)</f>
        <v>46.382346738337354</v>
      </c>
      <c r="I376" s="1">
        <f>VLOOKUP($B376,Valores!$A$2:$G$300,6,FALSE)*VLOOKUP(VLOOKUP($B376,Indices_Poder!$B$5:$E$250,3,FALSE),Indices_Poder!$G$6:$N$27,4,FALSE)*VLOOKUP($I$8,Regional!$A$2:$B$7,2,FALSE)</f>
        <v>46.788157686137481</v>
      </c>
      <c r="J376" s="3">
        <f t="shared" si="103"/>
        <v>72838.453642079781</v>
      </c>
      <c r="K376" s="1">
        <f t="shared" si="103"/>
        <v>70004.048631217622</v>
      </c>
      <c r="L376" s="1">
        <f t="shared" si="103"/>
        <v>73881.572237447836</v>
      </c>
      <c r="M376" s="1">
        <f t="shared" si="103"/>
        <v>72356.460911806265</v>
      </c>
      <c r="N376" s="2">
        <f t="shared" si="103"/>
        <v>72989.525990374474</v>
      </c>
      <c r="O376" s="14">
        <f>VLOOKUP(B376,Valores!$A$2:$O$300,14,FALSE)</f>
        <v>3.1300000000000001E-2</v>
      </c>
      <c r="P376" s="14" t="str">
        <f>VLOOKUP(B376,Valores!$A$2:$O$300,15,FALSE)</f>
        <v>UAR</v>
      </c>
      <c r="Q376" s="5">
        <f t="shared" si="115"/>
        <v>32432.938241291562</v>
      </c>
      <c r="R376" s="5">
        <f t="shared" si="104"/>
        <v>31170.856496395871</v>
      </c>
      <c r="S376" s="5">
        <f t="shared" si="104"/>
        <v>32897.409949438465</v>
      </c>
      <c r="T376" s="5">
        <f t="shared" si="104"/>
        <v>32218.320279596108</v>
      </c>
      <c r="U376" s="5">
        <f t="shared" si="104"/>
        <v>32500.206557643876</v>
      </c>
      <c r="W376" s="1">
        <f t="shared" si="105"/>
        <v>105271.39188337134</v>
      </c>
      <c r="X376" s="7">
        <f t="shared" si="106"/>
        <v>3294.9945659495229</v>
      </c>
      <c r="Z376" s="1">
        <f t="shared" si="107"/>
        <v>101174.90512761349</v>
      </c>
      <c r="AA376" s="7">
        <f t="shared" si="108"/>
        <v>3166.7745304943023</v>
      </c>
      <c r="AC376" s="1">
        <f t="shared" si="109"/>
        <v>106778.98218688631</v>
      </c>
      <c r="AD376" s="7">
        <f t="shared" si="110"/>
        <v>3342.1821424495415</v>
      </c>
      <c r="AF376" s="1">
        <f t="shared" si="111"/>
        <v>104574.78119140238</v>
      </c>
      <c r="AG376" s="7">
        <f t="shared" si="112"/>
        <v>3273.1906512908945</v>
      </c>
      <c r="AI376" s="1">
        <f t="shared" si="113"/>
        <v>105489.73254801835</v>
      </c>
      <c r="AJ376" s="7">
        <f t="shared" si="114"/>
        <v>3301.8286287529745</v>
      </c>
    </row>
    <row r="377" spans="1:36" x14ac:dyDescent="0.2">
      <c r="A377" s="5">
        <v>10</v>
      </c>
      <c r="B377" s="6" t="s">
        <v>9</v>
      </c>
      <c r="C377" s="6" t="str">
        <f>VLOOKUP(B377,Valores!$A$2:$F$300,5,FALSE)</f>
        <v>kg</v>
      </c>
      <c r="E377" s="3">
        <f>VLOOKUP($B377,Valores!$A$2:$G$300,6,FALSE)*VLOOKUP(VLOOKUP($B377,Indices_Poder!$B$5:$E$250,3,FALSE),Indices_Poder!$G$6:$N$27,4,FALSE)*VLOOKUP($E$8,Regional!$A$2:$B$7,2,FALSE)</f>
        <v>46.691316437230633</v>
      </c>
      <c r="F377" s="1">
        <f>VLOOKUP($B377,Valores!$A$2:$G$300,6,FALSE)*VLOOKUP(VLOOKUP($B377,Indices_Poder!$B$5:$E$250,3,FALSE),Indices_Poder!$G$6:$N$27,4,FALSE)*VLOOKUP($F$8,Regional!$A$2:$B$7,2,FALSE)</f>
        <v>44.87439014821642</v>
      </c>
      <c r="G377" s="1">
        <f>VLOOKUP($B377,Valores!$A$2:$G$300,6,FALSE)*VLOOKUP(VLOOKUP($B377,Indices_Poder!$B$5:$E$250,3,FALSE),Indices_Poder!$G$6:$N$27,4,FALSE)*VLOOKUP($G$8,Regional!$A$2:$B$7,2,FALSE)</f>
        <v>47.359982203492201</v>
      </c>
      <c r="H377" s="1">
        <f>VLOOKUP($B377,Valores!$A$2:$G$300,6,FALSE)*VLOOKUP(VLOOKUP($B377,Indices_Poder!$B$5:$E$250,3,FALSE),Indices_Poder!$G$6:$N$27,4,FALSE)*VLOOKUP($H$8,Regional!$A$2:$B$7,2,FALSE)</f>
        <v>46.382346738337354</v>
      </c>
      <c r="I377" s="1">
        <f>VLOOKUP($B377,Valores!$A$2:$G$300,6,FALSE)*VLOOKUP(VLOOKUP($B377,Indices_Poder!$B$5:$E$250,3,FALSE),Indices_Poder!$G$6:$N$27,4,FALSE)*VLOOKUP($I$8,Regional!$A$2:$B$7,2,FALSE)</f>
        <v>46.788157686137481</v>
      </c>
      <c r="J377" s="3">
        <f t="shared" si="103"/>
        <v>0</v>
      </c>
      <c r="K377" s="1">
        <f t="shared" si="103"/>
        <v>0</v>
      </c>
      <c r="L377" s="1">
        <f t="shared" si="103"/>
        <v>0</v>
      </c>
      <c r="M377" s="1">
        <f t="shared" si="103"/>
        <v>0</v>
      </c>
      <c r="N377" s="2">
        <f t="shared" si="103"/>
        <v>0</v>
      </c>
      <c r="O377" s="14">
        <f>VLOOKUP(B377,Valores!$A$2:$O$300,14,FALSE)</f>
        <v>3.1300000000000001E-2</v>
      </c>
      <c r="P377" s="14" t="str">
        <f>VLOOKUP(B377,Valores!$A$2:$O$300,15,FALSE)</f>
        <v>UAR</v>
      </c>
      <c r="Q377" s="5">
        <f t="shared" si="115"/>
        <v>0</v>
      </c>
      <c r="R377" s="5">
        <f t="shared" si="104"/>
        <v>0</v>
      </c>
      <c r="S377" s="5">
        <f t="shared" si="104"/>
        <v>0</v>
      </c>
      <c r="T377" s="5">
        <f t="shared" si="104"/>
        <v>0</v>
      </c>
      <c r="U377" s="5">
        <f t="shared" si="104"/>
        <v>0</v>
      </c>
      <c r="W377" s="1">
        <f t="shared" si="105"/>
        <v>0</v>
      </c>
      <c r="X377" s="7">
        <f t="shared" si="106"/>
        <v>0</v>
      </c>
      <c r="Z377" s="1">
        <f t="shared" si="107"/>
        <v>0</v>
      </c>
      <c r="AA377" s="7">
        <f t="shared" si="108"/>
        <v>0</v>
      </c>
      <c r="AC377" s="1">
        <f t="shared" si="109"/>
        <v>0</v>
      </c>
      <c r="AD377" s="7">
        <f t="shared" si="110"/>
        <v>0</v>
      </c>
      <c r="AF377" s="1">
        <f t="shared" si="111"/>
        <v>0</v>
      </c>
      <c r="AG377" s="7">
        <f t="shared" si="112"/>
        <v>0</v>
      </c>
      <c r="AI377" s="1">
        <f t="shared" si="113"/>
        <v>0</v>
      </c>
      <c r="AJ377" s="7">
        <f t="shared" si="114"/>
        <v>0</v>
      </c>
    </row>
    <row r="378" spans="1:36" x14ac:dyDescent="0.2">
      <c r="A378" s="5">
        <v>11</v>
      </c>
      <c r="B378" s="6" t="s">
        <v>578</v>
      </c>
      <c r="C378" s="6" t="str">
        <f>VLOOKUP(B378,Valores!$A$2:$F$300,5,FALSE)</f>
        <v>kg</v>
      </c>
      <c r="D378" s="6">
        <f>260*D370*3</f>
        <v>2340</v>
      </c>
      <c r="E378" s="3">
        <f>VLOOKUP($B378,Valores!$A$2:$G$300,6,FALSE)*VLOOKUP(VLOOKUP($B378,Indices_Poder!$B$5:$E$250,3,FALSE),Indices_Poder!$G$6:$N$27,4,FALSE)*VLOOKUP($E$8,Regional!$A$2:$B$7,2,FALSE)</f>
        <v>46.691316437230633</v>
      </c>
      <c r="F378" s="1">
        <f>VLOOKUP($B378,Valores!$A$2:$G$300,6,FALSE)*VLOOKUP(VLOOKUP($B378,Indices_Poder!$B$5:$E$250,3,FALSE),Indices_Poder!$G$6:$N$27,4,FALSE)*VLOOKUP($F$8,Regional!$A$2:$B$7,2,FALSE)</f>
        <v>44.87439014821642</v>
      </c>
      <c r="G378" s="1">
        <f>VLOOKUP($B378,Valores!$A$2:$G$300,6,FALSE)*VLOOKUP(VLOOKUP($B378,Indices_Poder!$B$5:$E$250,3,FALSE),Indices_Poder!$G$6:$N$27,4,FALSE)*VLOOKUP($G$8,Regional!$A$2:$B$7,2,FALSE)</f>
        <v>47.359982203492201</v>
      </c>
      <c r="H378" s="1">
        <f>VLOOKUP($B378,Valores!$A$2:$G$300,6,FALSE)*VLOOKUP(VLOOKUP($B378,Indices_Poder!$B$5:$E$250,3,FALSE),Indices_Poder!$G$6:$N$27,4,FALSE)*VLOOKUP($H$8,Regional!$A$2:$B$7,2,FALSE)</f>
        <v>46.382346738337354</v>
      </c>
      <c r="I378" s="1">
        <f>VLOOKUP($B378,Valores!$A$2:$G$300,6,FALSE)*VLOOKUP(VLOOKUP($B378,Indices_Poder!$B$5:$E$250,3,FALSE),Indices_Poder!$G$6:$N$27,4,FALSE)*VLOOKUP($I$8,Regional!$A$2:$B$7,2,FALSE)</f>
        <v>46.788157686137481</v>
      </c>
      <c r="J378" s="3">
        <f t="shared" si="103"/>
        <v>109257.68046311969</v>
      </c>
      <c r="K378" s="1">
        <f t="shared" si="103"/>
        <v>105006.07294682642</v>
      </c>
      <c r="L378" s="1">
        <f t="shared" si="103"/>
        <v>110822.35835617175</v>
      </c>
      <c r="M378" s="1">
        <f t="shared" si="103"/>
        <v>108534.69136770941</v>
      </c>
      <c r="N378" s="2">
        <f t="shared" si="103"/>
        <v>109484.28898556171</v>
      </c>
      <c r="O378" s="14">
        <f>VLOOKUP(B378,Valores!$A$2:$O$300,14,FALSE)</f>
        <v>3.1300000000000001E-2</v>
      </c>
      <c r="P378" s="14" t="str">
        <f>VLOOKUP(B378,Valores!$A$2:$O$300,15,FALSE)</f>
        <v>UAR</v>
      </c>
      <c r="Q378" s="5">
        <f t="shared" si="115"/>
        <v>48649.407361937352</v>
      </c>
      <c r="R378" s="5">
        <f t="shared" si="104"/>
        <v>46756.284744593802</v>
      </c>
      <c r="S378" s="5">
        <f t="shared" si="104"/>
        <v>49346.114924157693</v>
      </c>
      <c r="T378" s="5">
        <f t="shared" si="104"/>
        <v>48327.480419394167</v>
      </c>
      <c r="U378" s="5">
        <f t="shared" si="104"/>
        <v>48750.309836465814</v>
      </c>
      <c r="W378" s="1">
        <f t="shared" si="105"/>
        <v>157907.08782505704</v>
      </c>
      <c r="X378" s="7">
        <f t="shared" si="106"/>
        <v>4942.4918489242855</v>
      </c>
      <c r="Z378" s="1">
        <f t="shared" si="107"/>
        <v>151762.35769142021</v>
      </c>
      <c r="AA378" s="7">
        <f t="shared" si="108"/>
        <v>4750.1617957414528</v>
      </c>
      <c r="AC378" s="1">
        <f t="shared" si="109"/>
        <v>160168.47328032943</v>
      </c>
      <c r="AD378" s="7">
        <f t="shared" si="110"/>
        <v>5013.2732136743116</v>
      </c>
      <c r="AF378" s="1">
        <f t="shared" si="111"/>
        <v>156862.17178710358</v>
      </c>
      <c r="AG378" s="7">
        <f t="shared" si="112"/>
        <v>4909.7859769363422</v>
      </c>
      <c r="AI378" s="1">
        <f t="shared" si="113"/>
        <v>158234.59882202753</v>
      </c>
      <c r="AJ378" s="7">
        <f t="shared" si="114"/>
        <v>4952.7429431294622</v>
      </c>
    </row>
    <row r="379" spans="1:36" x14ac:dyDescent="0.2">
      <c r="A379" s="5">
        <v>12</v>
      </c>
      <c r="B379" s="6" t="s">
        <v>10</v>
      </c>
      <c r="C379" s="6" t="str">
        <f>VLOOKUP(B379,Valores!$A$2:$F$300,5,FALSE)</f>
        <v>kg</v>
      </c>
      <c r="D379" s="6">
        <f>260*3</f>
        <v>780</v>
      </c>
      <c r="E379" s="3">
        <f>VLOOKUP($B379,Valores!$A$2:$G$300,6,FALSE)*VLOOKUP(VLOOKUP($B379,Indices_Poder!$B$5:$E$250,3,FALSE),Indices_Poder!$G$6:$N$27,4,FALSE)*VLOOKUP($E$8,Regional!$A$2:$B$7,2,FALSE)</f>
        <v>46.691316437230633</v>
      </c>
      <c r="F379" s="1">
        <f>VLOOKUP($B379,Valores!$A$2:$G$300,6,FALSE)*VLOOKUP(VLOOKUP($B379,Indices_Poder!$B$5:$E$250,3,FALSE),Indices_Poder!$G$6:$N$27,4,FALSE)*VLOOKUP($F$8,Regional!$A$2:$B$7,2,FALSE)</f>
        <v>44.87439014821642</v>
      </c>
      <c r="G379" s="1">
        <f>VLOOKUP($B379,Valores!$A$2:$G$300,6,FALSE)*VLOOKUP(VLOOKUP($B379,Indices_Poder!$B$5:$E$250,3,FALSE),Indices_Poder!$G$6:$N$27,4,FALSE)*VLOOKUP($G$8,Regional!$A$2:$B$7,2,FALSE)</f>
        <v>47.359982203492201</v>
      </c>
      <c r="H379" s="1">
        <f>VLOOKUP($B379,Valores!$A$2:$G$300,6,FALSE)*VLOOKUP(VLOOKUP($B379,Indices_Poder!$B$5:$E$250,3,FALSE),Indices_Poder!$G$6:$N$27,4,FALSE)*VLOOKUP($H$8,Regional!$A$2:$B$7,2,FALSE)</f>
        <v>46.382346738337354</v>
      </c>
      <c r="I379" s="1">
        <f>VLOOKUP($B379,Valores!$A$2:$G$300,6,FALSE)*VLOOKUP(VLOOKUP($B379,Indices_Poder!$B$5:$E$250,3,FALSE),Indices_Poder!$G$6:$N$27,4,FALSE)*VLOOKUP($I$8,Regional!$A$2:$B$7,2,FALSE)</f>
        <v>46.788157686137481</v>
      </c>
      <c r="J379" s="3">
        <f t="shared" si="103"/>
        <v>36419.226821039891</v>
      </c>
      <c r="K379" s="1">
        <f t="shared" si="103"/>
        <v>35002.024315608811</v>
      </c>
      <c r="L379" s="1">
        <f t="shared" si="103"/>
        <v>36940.786118723918</v>
      </c>
      <c r="M379" s="1">
        <f t="shared" si="103"/>
        <v>36178.230455903133</v>
      </c>
      <c r="N379" s="2">
        <f t="shared" si="103"/>
        <v>36494.762995187237</v>
      </c>
      <c r="O379" s="14">
        <f>VLOOKUP(B379,Valores!$A$2:$O$300,14,FALSE)</f>
        <v>3.1300000000000001E-2</v>
      </c>
      <c r="P379" s="14" t="str">
        <f>VLOOKUP(B379,Valores!$A$2:$O$300,15,FALSE)</f>
        <v>UAR</v>
      </c>
      <c r="Q379" s="5">
        <f t="shared" si="115"/>
        <v>16216.469120645781</v>
      </c>
      <c r="R379" s="5">
        <f t="shared" si="104"/>
        <v>15585.428248197935</v>
      </c>
      <c r="S379" s="5">
        <f t="shared" si="104"/>
        <v>16448.704974719232</v>
      </c>
      <c r="T379" s="5">
        <f t="shared" si="104"/>
        <v>16109.160139798054</v>
      </c>
      <c r="U379" s="5">
        <f t="shared" si="104"/>
        <v>16250.103278821938</v>
      </c>
      <c r="W379" s="1">
        <f t="shared" si="105"/>
        <v>52635.69594168567</v>
      </c>
      <c r="X379" s="7">
        <f t="shared" si="106"/>
        <v>1647.4972829747614</v>
      </c>
      <c r="Z379" s="1">
        <f t="shared" si="107"/>
        <v>50587.452563806743</v>
      </c>
      <c r="AA379" s="7">
        <f t="shared" si="108"/>
        <v>1583.3872652471512</v>
      </c>
      <c r="AC379" s="1">
        <f t="shared" si="109"/>
        <v>53389.491093443154</v>
      </c>
      <c r="AD379" s="7">
        <f t="shared" si="110"/>
        <v>1671.0910712247708</v>
      </c>
      <c r="AF379" s="1">
        <f t="shared" si="111"/>
        <v>52287.390595701188</v>
      </c>
      <c r="AG379" s="7">
        <f t="shared" si="112"/>
        <v>1636.5953256454472</v>
      </c>
      <c r="AI379" s="1">
        <f t="shared" si="113"/>
        <v>52744.866274009175</v>
      </c>
      <c r="AJ379" s="7">
        <f t="shared" si="114"/>
        <v>1650.9143143764873</v>
      </c>
    </row>
    <row r="380" spans="1:36" x14ac:dyDescent="0.2">
      <c r="A380" s="5">
        <v>13</v>
      </c>
      <c r="B380" s="6" t="s">
        <v>15</v>
      </c>
      <c r="C380" s="6" t="str">
        <f>VLOOKUP(B380,Valores!$A$2:$F$300,5,FALSE)</f>
        <v>unid.</v>
      </c>
      <c r="D380" s="6">
        <v>3</v>
      </c>
      <c r="E380" s="3">
        <f>VLOOKUP($B380,Valores!$A$2:$G$300,6,FALSE)*VLOOKUP(VLOOKUP($B380,Indices_Poder!$B$5:$E$250,3,FALSE),Indices_Poder!$G$6:$N$27,4,FALSE)*VLOOKUP($E$8,Regional!$A$2:$B$7,2,FALSE)</f>
        <v>1588.2394531952059</v>
      </c>
      <c r="F380" s="1">
        <f>VLOOKUP($B380,Valores!$A$2:$G$300,6,FALSE)*VLOOKUP(VLOOKUP($B380,Indices_Poder!$B$5:$E$250,3,FALSE),Indices_Poder!$G$6:$N$27,4,FALSE)*VLOOKUP($F$8,Regional!$A$2:$B$7,2,FALSE)</f>
        <v>1526.4353697819802</v>
      </c>
      <c r="G380" s="1">
        <f>VLOOKUP($B380,Valores!$A$2:$G$300,6,FALSE)*VLOOKUP(VLOOKUP($B380,Indices_Poder!$B$5:$E$250,3,FALSE),Indices_Poder!$G$6:$N$27,4,FALSE)*VLOOKUP($G$8,Regional!$A$2:$B$7,2,FALSE)</f>
        <v>1610.9846107965197</v>
      </c>
      <c r="H380" s="1">
        <f>VLOOKUP($B380,Valores!$A$2:$G$300,6,FALSE)*VLOOKUP(VLOOKUP($B380,Indices_Poder!$B$5:$E$250,3,FALSE),Indices_Poder!$G$6:$N$27,4,FALSE)*VLOOKUP($H$8,Regional!$A$2:$B$7,2,FALSE)</f>
        <v>1577.7296217518401</v>
      </c>
      <c r="I380" s="1">
        <f>VLOOKUP($B380,Valores!$A$2:$G$300,6,FALSE)*VLOOKUP(VLOOKUP($B380,Indices_Poder!$B$5:$E$250,3,FALSE),Indices_Poder!$G$6:$N$27,4,FALSE)*VLOOKUP($I$8,Regional!$A$2:$B$7,2,FALSE)</f>
        <v>1591.5335794684995</v>
      </c>
      <c r="J380" s="3">
        <f t="shared" si="103"/>
        <v>4764.7183595856177</v>
      </c>
      <c r="K380" s="1">
        <f t="shared" si="103"/>
        <v>4579.3061093459401</v>
      </c>
      <c r="L380" s="1">
        <f t="shared" si="103"/>
        <v>4832.9538323895595</v>
      </c>
      <c r="M380" s="1">
        <f t="shared" si="103"/>
        <v>4733.1888652555208</v>
      </c>
      <c r="N380" s="2">
        <f t="shared" si="103"/>
        <v>4774.6007384054983</v>
      </c>
      <c r="O380" s="14">
        <f>VLOOKUP(B380,Valores!$A$2:$O$300,14,FALSE)</f>
        <v>2.7E-2</v>
      </c>
      <c r="P380" s="14" t="str">
        <f>VLOOKUP(B380,Valores!$A$2:$O$300,15,FALSE)</f>
        <v>COM</v>
      </c>
      <c r="Q380" s="5">
        <f t="shared" si="115"/>
        <v>0</v>
      </c>
      <c r="R380" s="5">
        <f t="shared" si="104"/>
        <v>0</v>
      </c>
      <c r="S380" s="5">
        <f t="shared" si="104"/>
        <v>0</v>
      </c>
      <c r="T380" s="5">
        <f t="shared" si="104"/>
        <v>0</v>
      </c>
      <c r="U380" s="5">
        <f t="shared" si="104"/>
        <v>0</v>
      </c>
      <c r="W380" s="1">
        <f t="shared" si="105"/>
        <v>4764.7183595856177</v>
      </c>
      <c r="X380" s="7">
        <f t="shared" si="106"/>
        <v>128.64739570881167</v>
      </c>
      <c r="Z380" s="1">
        <f t="shared" si="107"/>
        <v>4579.3061093459401</v>
      </c>
      <c r="AA380" s="7">
        <f t="shared" si="108"/>
        <v>123.64126495234038</v>
      </c>
      <c r="AC380" s="1">
        <f t="shared" si="109"/>
        <v>4832.9538323895595</v>
      </c>
      <c r="AD380" s="7">
        <f t="shared" si="110"/>
        <v>130.4897534745181</v>
      </c>
      <c r="AF380" s="1">
        <f t="shared" si="111"/>
        <v>4733.1888652555208</v>
      </c>
      <c r="AG380" s="7">
        <f t="shared" si="112"/>
        <v>127.79609936189907</v>
      </c>
      <c r="AI380" s="1">
        <f t="shared" si="113"/>
        <v>4774.6007384054983</v>
      </c>
      <c r="AJ380" s="7">
        <f t="shared" si="114"/>
        <v>128.91421993694846</v>
      </c>
    </row>
    <row r="381" spans="1:36" x14ac:dyDescent="0.2">
      <c r="A381" s="5">
        <v>14</v>
      </c>
      <c r="B381" s="6" t="s">
        <v>466</v>
      </c>
      <c r="C381" s="6" t="str">
        <f>VLOOKUP(B381,Valores!$A$2:$F$300,5,FALSE)</f>
        <v>cj</v>
      </c>
      <c r="E381" s="3">
        <f>VLOOKUP($B381,Valores!$A$2:$G$300,6,FALSE)*VLOOKUP(VLOOKUP($B381,Indices_Poder!$B$5:$E$250,3,FALSE),Indices_Poder!$G$6:$N$27,4,FALSE)*VLOOKUP($E$8,Regional!$A$2:$B$7,2,FALSE)</f>
        <v>2826.2441523498101</v>
      </c>
      <c r="F381" s="1">
        <f>VLOOKUP($B381,Valores!$A$2:$G$300,6,FALSE)*VLOOKUP(VLOOKUP($B381,Indices_Poder!$B$5:$E$250,3,FALSE),Indices_Poder!$G$6:$N$27,4,FALSE)*VLOOKUP($F$8,Regional!$A$2:$B$7,2,FALSE)</f>
        <v>2716.2648737299755</v>
      </c>
      <c r="G381" s="1">
        <f>VLOOKUP($B381,Valores!$A$2:$G$300,6,FALSE)*VLOOKUP(VLOOKUP($B381,Indices_Poder!$B$5:$E$250,3,FALSE),Indices_Poder!$G$6:$N$27,4,FALSE)*VLOOKUP($G$8,Regional!$A$2:$B$7,2,FALSE)</f>
        <v>2866.7187599637086</v>
      </c>
      <c r="H381" s="1">
        <f>VLOOKUP($B381,Valores!$A$2:$G$300,6,FALSE)*VLOOKUP(VLOOKUP($B381,Indices_Poder!$B$5:$E$250,3,FALSE),Indices_Poder!$G$6:$N$27,4,FALSE)*VLOOKUP($H$8,Regional!$A$2:$B$7,2,FALSE)</f>
        <v>2807.5420922799399</v>
      </c>
      <c r="I381" s="1">
        <f>VLOOKUP($B381,Valores!$A$2:$G$300,6,FALSE)*VLOOKUP(VLOOKUP($B381,Indices_Poder!$B$5:$E$250,3,FALSE),Indices_Poder!$G$6:$N$27,4,FALSE)*VLOOKUP($I$8,Regional!$A$2:$B$7,2,FALSE)</f>
        <v>2832.1059920732023</v>
      </c>
      <c r="J381" s="3">
        <f t="shared" si="103"/>
        <v>0</v>
      </c>
      <c r="K381" s="1">
        <f t="shared" si="103"/>
        <v>0</v>
      </c>
      <c r="L381" s="1">
        <f t="shared" si="103"/>
        <v>0</v>
      </c>
      <c r="M381" s="1">
        <f t="shared" si="103"/>
        <v>0</v>
      </c>
      <c r="N381" s="2">
        <f t="shared" si="103"/>
        <v>0</v>
      </c>
      <c r="O381" s="14">
        <f>VLOOKUP(B381,Valores!$A$2:$O$300,14,FALSE)</f>
        <v>2.7E-2</v>
      </c>
      <c r="P381" s="14" t="str">
        <f>VLOOKUP(B381,Valores!$A$2:$O$300,15,FALSE)</f>
        <v>COM</v>
      </c>
      <c r="Q381" s="5">
        <f t="shared" si="115"/>
        <v>0</v>
      </c>
      <c r="R381" s="5">
        <f t="shared" si="104"/>
        <v>0</v>
      </c>
      <c r="S381" s="5">
        <f t="shared" si="104"/>
        <v>0</v>
      </c>
      <c r="T381" s="5">
        <f t="shared" si="104"/>
        <v>0</v>
      </c>
      <c r="U381" s="5">
        <f t="shared" si="104"/>
        <v>0</v>
      </c>
      <c r="W381" s="1">
        <f t="shared" si="105"/>
        <v>0</v>
      </c>
      <c r="X381" s="7">
        <f t="shared" si="106"/>
        <v>0</v>
      </c>
      <c r="Z381" s="1">
        <f t="shared" si="107"/>
        <v>0</v>
      </c>
      <c r="AA381" s="7">
        <f t="shared" si="108"/>
        <v>0</v>
      </c>
      <c r="AC381" s="1">
        <f t="shared" si="109"/>
        <v>0</v>
      </c>
      <c r="AD381" s="7">
        <f t="shared" si="110"/>
        <v>0</v>
      </c>
      <c r="AF381" s="1">
        <f t="shared" si="111"/>
        <v>0</v>
      </c>
      <c r="AG381" s="7">
        <f t="shared" si="112"/>
        <v>0</v>
      </c>
      <c r="AI381" s="1">
        <f t="shared" si="113"/>
        <v>0</v>
      </c>
      <c r="AJ381" s="7">
        <f t="shared" si="114"/>
        <v>0</v>
      </c>
    </row>
    <row r="382" spans="1:36" x14ac:dyDescent="0.2">
      <c r="A382" s="5">
        <v>15</v>
      </c>
      <c r="B382" s="6" t="s">
        <v>436</v>
      </c>
      <c r="C382" s="6" t="str">
        <f>VLOOKUP(B382,Valores!$A$2:$F$300,5,FALSE)</f>
        <v>m³</v>
      </c>
      <c r="D382" s="6">
        <v>0</v>
      </c>
      <c r="E382" s="3">
        <f>VLOOKUP($B382,Valores!$A$2:$G$300,6,FALSE)*VLOOKUP(VLOOKUP($B382,Indices_Poder!$B$5:$E$250,3,FALSE),Indices_Poder!$G$6:$N$27,4,FALSE)*VLOOKUP($E$8,Regional!$A$2:$B$7,2,FALSE)</f>
        <v>3577.0086142753808</v>
      </c>
      <c r="F382" s="1">
        <f>VLOOKUP($B382,Valores!$A$2:$G$300,6,FALSE)*VLOOKUP(VLOOKUP($B382,Indices_Poder!$B$5:$E$250,3,FALSE),Indices_Poder!$G$6:$N$27,4,FALSE)*VLOOKUP($F$8,Regional!$A$2:$B$7,2,FALSE)</f>
        <v>3437.8144025198744</v>
      </c>
      <c r="G382" s="1">
        <f>VLOOKUP($B382,Valores!$A$2:$G$300,6,FALSE)*VLOOKUP(VLOOKUP($B382,Indices_Poder!$B$5:$E$250,3,FALSE),Indices_Poder!$G$6:$N$27,4,FALSE)*VLOOKUP($G$8,Regional!$A$2:$B$7,2,FALSE)</f>
        <v>3628.2349104798182</v>
      </c>
      <c r="H382" s="1">
        <f>VLOOKUP($B382,Valores!$A$2:$G$300,6,FALSE)*VLOOKUP(VLOOKUP($B382,Indices_Poder!$B$5:$E$250,3,FALSE),Indices_Poder!$G$6:$N$27,4,FALSE)*VLOOKUP($H$8,Regional!$A$2:$B$7,2,FALSE)</f>
        <v>3553.3385325809168</v>
      </c>
      <c r="I382" s="1">
        <f>VLOOKUP($B382,Valores!$A$2:$G$300,6,FALSE)*VLOOKUP(VLOOKUP($B382,Indices_Poder!$B$5:$E$250,3,FALSE),Indices_Poder!$G$6:$N$27,4,FALSE)*VLOOKUP($I$8,Regional!$A$2:$B$7,2,FALSE)</f>
        <v>3584.4275951049885</v>
      </c>
      <c r="J382" s="3">
        <f t="shared" si="103"/>
        <v>0</v>
      </c>
      <c r="K382" s="1">
        <f t="shared" si="103"/>
        <v>0</v>
      </c>
      <c r="L382" s="1">
        <f t="shared" si="103"/>
        <v>0</v>
      </c>
      <c r="M382" s="1">
        <f t="shared" si="103"/>
        <v>0</v>
      </c>
      <c r="N382" s="2">
        <f t="shared" si="103"/>
        <v>0</v>
      </c>
      <c r="O382" s="14">
        <f>VLOOKUP(B382,Valores!$A$2:$O$300,14,FALSE)</f>
        <v>3.1300000000000001E-2</v>
      </c>
      <c r="P382" s="14" t="str">
        <f>VLOOKUP(B382,Valores!$A$2:$O$300,15,FALSE)</f>
        <v>COM</v>
      </c>
      <c r="Q382" s="5">
        <f t="shared" si="115"/>
        <v>0</v>
      </c>
      <c r="R382" s="5">
        <f t="shared" si="104"/>
        <v>0</v>
      </c>
      <c r="S382" s="5">
        <f t="shared" si="104"/>
        <v>0</v>
      </c>
      <c r="T382" s="5">
        <f t="shared" si="104"/>
        <v>0</v>
      </c>
      <c r="U382" s="5">
        <f t="shared" si="104"/>
        <v>0</v>
      </c>
      <c r="W382" s="1">
        <f t="shared" si="105"/>
        <v>0</v>
      </c>
      <c r="X382" s="7">
        <f t="shared" si="106"/>
        <v>0</v>
      </c>
      <c r="Z382" s="1">
        <f t="shared" si="107"/>
        <v>0</v>
      </c>
      <c r="AA382" s="7">
        <f t="shared" si="108"/>
        <v>0</v>
      </c>
      <c r="AC382" s="1">
        <f t="shared" si="109"/>
        <v>0</v>
      </c>
      <c r="AD382" s="7">
        <f t="shared" si="110"/>
        <v>0</v>
      </c>
      <c r="AF382" s="1">
        <f t="shared" si="111"/>
        <v>0</v>
      </c>
      <c r="AG382" s="7">
        <f t="shared" si="112"/>
        <v>0</v>
      </c>
      <c r="AI382" s="1">
        <f t="shared" si="113"/>
        <v>0</v>
      </c>
      <c r="AJ382" s="7">
        <f t="shared" si="114"/>
        <v>0</v>
      </c>
    </row>
    <row r="383" spans="1:36" x14ac:dyDescent="0.2">
      <c r="A383" s="5">
        <v>16</v>
      </c>
      <c r="B383" s="6" t="s">
        <v>438</v>
      </c>
      <c r="C383" s="6" t="str">
        <f>VLOOKUP(B383,Valores!$A$2:$F$300,5,FALSE)</f>
        <v>m³</v>
      </c>
      <c r="D383" s="6">
        <v>10.5</v>
      </c>
      <c r="E383" s="3">
        <f>VLOOKUP($B383,Valores!$A$2:$G$300,6,FALSE)*VLOOKUP(VLOOKUP($B383,Indices_Poder!$B$5:$E$250,3,FALSE),Indices_Poder!$G$6:$N$27,4,FALSE)*VLOOKUP($E$8,Regional!$A$2:$B$7,2,FALSE)</f>
        <v>3577.0086142753808</v>
      </c>
      <c r="F383" s="1">
        <f>VLOOKUP($B383,Valores!$A$2:$G$300,6,FALSE)*VLOOKUP(VLOOKUP($B383,Indices_Poder!$B$5:$E$250,3,FALSE),Indices_Poder!$G$6:$N$27,4,FALSE)*VLOOKUP($F$8,Regional!$A$2:$B$7,2,FALSE)</f>
        <v>3437.8144025198744</v>
      </c>
      <c r="G383" s="1">
        <f>VLOOKUP($B383,Valores!$A$2:$G$300,6,FALSE)*VLOOKUP(VLOOKUP($B383,Indices_Poder!$B$5:$E$250,3,FALSE),Indices_Poder!$G$6:$N$27,4,FALSE)*VLOOKUP($G$8,Regional!$A$2:$B$7,2,FALSE)</f>
        <v>3628.2349104798182</v>
      </c>
      <c r="H383" s="1">
        <f>VLOOKUP($B383,Valores!$A$2:$G$300,6,FALSE)*VLOOKUP(VLOOKUP($B383,Indices_Poder!$B$5:$E$250,3,FALSE),Indices_Poder!$G$6:$N$27,4,FALSE)*VLOOKUP($H$8,Regional!$A$2:$B$7,2,FALSE)</f>
        <v>3553.3385325809168</v>
      </c>
      <c r="I383" s="1">
        <f>VLOOKUP($B383,Valores!$A$2:$G$300,6,FALSE)*VLOOKUP(VLOOKUP($B383,Indices_Poder!$B$5:$E$250,3,FALSE),Indices_Poder!$G$6:$N$27,4,FALSE)*VLOOKUP($I$8,Regional!$A$2:$B$7,2,FALSE)</f>
        <v>3584.4275951049885</v>
      </c>
      <c r="J383" s="3">
        <f t="shared" si="103"/>
        <v>37558.590449891497</v>
      </c>
      <c r="K383" s="1">
        <f t="shared" si="103"/>
        <v>36097.05122645868</v>
      </c>
      <c r="L383" s="1">
        <f t="shared" si="103"/>
        <v>38096.46656003809</v>
      </c>
      <c r="M383" s="1">
        <f t="shared" si="103"/>
        <v>37310.054592099623</v>
      </c>
      <c r="N383" s="2">
        <f t="shared" si="103"/>
        <v>37636.489748602376</v>
      </c>
      <c r="O383" s="14">
        <f>VLOOKUP(B383,Valores!$A$2:$O$300,14,FALSE)</f>
        <v>3.1300000000000001E-2</v>
      </c>
      <c r="P383" s="14" t="str">
        <f>VLOOKUP(B383,Valores!$A$2:$O$300,15,FALSE)</f>
        <v>COM</v>
      </c>
      <c r="Q383" s="5">
        <f t="shared" si="115"/>
        <v>0</v>
      </c>
      <c r="R383" s="5">
        <f t="shared" si="104"/>
        <v>0</v>
      </c>
      <c r="S383" s="5">
        <f t="shared" si="104"/>
        <v>0</v>
      </c>
      <c r="T383" s="5">
        <f t="shared" si="104"/>
        <v>0</v>
      </c>
      <c r="U383" s="5">
        <f t="shared" si="104"/>
        <v>0</v>
      </c>
      <c r="W383" s="1">
        <f t="shared" si="105"/>
        <v>37558.590449891497</v>
      </c>
      <c r="X383" s="7">
        <f t="shared" si="106"/>
        <v>1175.583881081604</v>
      </c>
      <c r="Z383" s="1">
        <f t="shared" si="107"/>
        <v>36097.05122645868</v>
      </c>
      <c r="AA383" s="7">
        <f t="shared" si="108"/>
        <v>1129.8377033881568</v>
      </c>
      <c r="AC383" s="1">
        <f t="shared" si="109"/>
        <v>38096.46656003809</v>
      </c>
      <c r="AD383" s="7">
        <f t="shared" si="110"/>
        <v>1192.4194033291924</v>
      </c>
      <c r="AF383" s="1">
        <f t="shared" si="111"/>
        <v>37310.054592099623</v>
      </c>
      <c r="AG383" s="7">
        <f t="shared" si="112"/>
        <v>1167.8047087327182</v>
      </c>
      <c r="AI383" s="1">
        <f t="shared" si="113"/>
        <v>37636.489748602376</v>
      </c>
      <c r="AJ383" s="7">
        <f t="shared" si="114"/>
        <v>1178.0221291312544</v>
      </c>
    </row>
    <row r="384" spans="1:36" x14ac:dyDescent="0.2">
      <c r="A384" s="5">
        <v>17</v>
      </c>
      <c r="B384" s="6" t="s">
        <v>440</v>
      </c>
      <c r="C384" s="6" t="str">
        <f>VLOOKUP(B384,Valores!$A$2:$F$300,5,FALSE)</f>
        <v>m³</v>
      </c>
      <c r="D384" s="6">
        <v>0</v>
      </c>
      <c r="E384" s="3">
        <f>VLOOKUP($B384,Valores!$A$2:$G$300,6,FALSE)*VLOOKUP(VLOOKUP($B384,Indices_Poder!$B$5:$E$250,3,FALSE),Indices_Poder!$G$6:$N$27,4,FALSE)*VLOOKUP($E$8,Regional!$A$2:$B$7,2,FALSE)</f>
        <v>3577.0086142753808</v>
      </c>
      <c r="F384" s="1">
        <f>VLOOKUP($B384,Valores!$A$2:$G$300,6,FALSE)*VLOOKUP(VLOOKUP($B384,Indices_Poder!$B$5:$E$250,3,FALSE),Indices_Poder!$G$6:$N$27,4,FALSE)*VLOOKUP($F$8,Regional!$A$2:$B$7,2,FALSE)</f>
        <v>3437.8144025198744</v>
      </c>
      <c r="G384" s="1">
        <f>VLOOKUP($B384,Valores!$A$2:$G$300,6,FALSE)*VLOOKUP(VLOOKUP($B384,Indices_Poder!$B$5:$E$250,3,FALSE),Indices_Poder!$G$6:$N$27,4,FALSE)*VLOOKUP($G$8,Regional!$A$2:$B$7,2,FALSE)</f>
        <v>3628.2349104798182</v>
      </c>
      <c r="H384" s="1">
        <f>VLOOKUP($B384,Valores!$A$2:$G$300,6,FALSE)*VLOOKUP(VLOOKUP($B384,Indices_Poder!$B$5:$E$250,3,FALSE),Indices_Poder!$G$6:$N$27,4,FALSE)*VLOOKUP($H$8,Regional!$A$2:$B$7,2,FALSE)</f>
        <v>3553.3385325809168</v>
      </c>
      <c r="I384" s="1">
        <f>VLOOKUP($B384,Valores!$A$2:$G$300,6,FALSE)*VLOOKUP(VLOOKUP($B384,Indices_Poder!$B$5:$E$250,3,FALSE),Indices_Poder!$G$6:$N$27,4,FALSE)*VLOOKUP($I$8,Regional!$A$2:$B$7,2,FALSE)</f>
        <v>3584.4275951049885</v>
      </c>
      <c r="J384" s="3">
        <f t="shared" si="103"/>
        <v>0</v>
      </c>
      <c r="K384" s="1">
        <f t="shared" si="103"/>
        <v>0</v>
      </c>
      <c r="L384" s="1">
        <f t="shared" si="103"/>
        <v>0</v>
      </c>
      <c r="M384" s="1">
        <f t="shared" si="103"/>
        <v>0</v>
      </c>
      <c r="N384" s="2">
        <f t="shared" si="103"/>
        <v>0</v>
      </c>
      <c r="O384" s="14">
        <f>VLOOKUP(B384,Valores!$A$2:$O$300,14,FALSE)</f>
        <v>3.1300000000000001E-2</v>
      </c>
      <c r="P384" s="14" t="str">
        <f>VLOOKUP(B384,Valores!$A$2:$O$300,15,FALSE)</f>
        <v>COM</v>
      </c>
      <c r="Q384" s="5">
        <f t="shared" si="115"/>
        <v>0</v>
      </c>
      <c r="R384" s="5">
        <f t="shared" si="104"/>
        <v>0</v>
      </c>
      <c r="S384" s="5">
        <f t="shared" si="104"/>
        <v>0</v>
      </c>
      <c r="T384" s="5">
        <f t="shared" si="104"/>
        <v>0</v>
      </c>
      <c r="U384" s="5">
        <f t="shared" si="104"/>
        <v>0</v>
      </c>
      <c r="W384" s="1">
        <f t="shared" si="105"/>
        <v>0</v>
      </c>
      <c r="X384" s="7">
        <f t="shared" si="106"/>
        <v>0</v>
      </c>
      <c r="Z384" s="1">
        <f t="shared" si="107"/>
        <v>0</v>
      </c>
      <c r="AA384" s="7">
        <f t="shared" si="108"/>
        <v>0</v>
      </c>
      <c r="AC384" s="1">
        <f t="shared" si="109"/>
        <v>0</v>
      </c>
      <c r="AD384" s="7">
        <f t="shared" si="110"/>
        <v>0</v>
      </c>
      <c r="AF384" s="1">
        <f t="shared" si="111"/>
        <v>0</v>
      </c>
      <c r="AG384" s="7">
        <f t="shared" si="112"/>
        <v>0</v>
      </c>
      <c r="AI384" s="1">
        <f t="shared" si="113"/>
        <v>0</v>
      </c>
      <c r="AJ384" s="7">
        <f t="shared" si="114"/>
        <v>0</v>
      </c>
    </row>
    <row r="385" spans="1:36" x14ac:dyDescent="0.2">
      <c r="A385" s="5">
        <v>18</v>
      </c>
      <c r="B385" s="6" t="s">
        <v>577</v>
      </c>
      <c r="C385" s="6" t="str">
        <f>VLOOKUP(B385,Valores!$A$2:$F$300,5,FALSE)</f>
        <v>m³</v>
      </c>
      <c r="D385" s="6">
        <v>5.25</v>
      </c>
      <c r="E385" s="3">
        <f>VLOOKUP($B385,Valores!$A$2:$G$300,6,FALSE)*VLOOKUP(VLOOKUP($B385,Indices_Poder!$B$5:$E$250,3,FALSE),Indices_Poder!$G$6:$N$27,4,FALSE)*VLOOKUP($E$8,Regional!$A$2:$B$7,2,FALSE)</f>
        <v>3577.0086142753808</v>
      </c>
      <c r="F385" s="1">
        <f>VLOOKUP($B385,Valores!$A$2:$G$300,6,FALSE)*VLOOKUP(VLOOKUP($B385,Indices_Poder!$B$5:$E$250,3,FALSE),Indices_Poder!$G$6:$N$27,4,FALSE)*VLOOKUP($F$8,Regional!$A$2:$B$7,2,FALSE)</f>
        <v>3437.8144025198744</v>
      </c>
      <c r="G385" s="1">
        <f>VLOOKUP($B385,Valores!$A$2:$G$300,6,FALSE)*VLOOKUP(VLOOKUP($B385,Indices_Poder!$B$5:$E$250,3,FALSE),Indices_Poder!$G$6:$N$27,4,FALSE)*VLOOKUP($G$8,Regional!$A$2:$B$7,2,FALSE)</f>
        <v>3628.2349104798182</v>
      </c>
      <c r="H385" s="1">
        <f>VLOOKUP($B385,Valores!$A$2:$G$300,6,FALSE)*VLOOKUP(VLOOKUP($B385,Indices_Poder!$B$5:$E$250,3,FALSE),Indices_Poder!$G$6:$N$27,4,FALSE)*VLOOKUP($H$8,Regional!$A$2:$B$7,2,FALSE)</f>
        <v>3553.3385325809168</v>
      </c>
      <c r="I385" s="1">
        <f>VLOOKUP($B385,Valores!$A$2:$G$300,6,FALSE)*VLOOKUP(VLOOKUP($B385,Indices_Poder!$B$5:$E$250,3,FALSE),Indices_Poder!$G$6:$N$27,4,FALSE)*VLOOKUP($I$8,Regional!$A$2:$B$7,2,FALSE)</f>
        <v>3584.4275951049885</v>
      </c>
      <c r="J385" s="3">
        <f t="shared" si="103"/>
        <v>18779.295224945748</v>
      </c>
      <c r="K385" s="1">
        <f t="shared" si="103"/>
        <v>18048.52561322934</v>
      </c>
      <c r="L385" s="1">
        <f t="shared" si="103"/>
        <v>19048.233280019045</v>
      </c>
      <c r="M385" s="1">
        <f t="shared" si="103"/>
        <v>18655.027296049811</v>
      </c>
      <c r="N385" s="2">
        <f t="shared" si="103"/>
        <v>18818.244874301188</v>
      </c>
      <c r="O385" s="14">
        <f>VLOOKUP(B385,Valores!$A$2:$O$300,14,FALSE)</f>
        <v>3.1300000000000001E-2</v>
      </c>
      <c r="P385" s="14" t="str">
        <f>VLOOKUP(B385,Valores!$A$2:$O$300,15,FALSE)</f>
        <v>COM</v>
      </c>
      <c r="Q385" s="5">
        <f t="shared" si="115"/>
        <v>0</v>
      </c>
      <c r="R385" s="5">
        <f t="shared" si="104"/>
        <v>0</v>
      </c>
      <c r="S385" s="5">
        <f t="shared" si="104"/>
        <v>0</v>
      </c>
      <c r="T385" s="5">
        <f t="shared" si="104"/>
        <v>0</v>
      </c>
      <c r="U385" s="5">
        <f t="shared" si="104"/>
        <v>0</v>
      </c>
      <c r="W385" s="1">
        <f t="shared" si="105"/>
        <v>18779.295224945748</v>
      </c>
      <c r="X385" s="7">
        <f t="shared" si="106"/>
        <v>587.79194054080199</v>
      </c>
      <c r="Z385" s="1">
        <f t="shared" si="107"/>
        <v>18048.52561322934</v>
      </c>
      <c r="AA385" s="7">
        <f t="shared" si="108"/>
        <v>564.9188516940784</v>
      </c>
      <c r="AC385" s="1">
        <f t="shared" si="109"/>
        <v>19048.233280019045</v>
      </c>
      <c r="AD385" s="7">
        <f t="shared" si="110"/>
        <v>596.2097016645962</v>
      </c>
      <c r="AF385" s="1">
        <f t="shared" si="111"/>
        <v>18655.027296049811</v>
      </c>
      <c r="AG385" s="7">
        <f t="shared" si="112"/>
        <v>583.90235436635908</v>
      </c>
      <c r="AI385" s="1">
        <f t="shared" si="113"/>
        <v>18818.244874301188</v>
      </c>
      <c r="AJ385" s="7">
        <f t="shared" si="114"/>
        <v>589.01106456562718</v>
      </c>
    </row>
    <row r="386" spans="1:36" x14ac:dyDescent="0.2">
      <c r="A386" s="5">
        <v>19</v>
      </c>
      <c r="B386" s="6" t="s">
        <v>594</v>
      </c>
      <c r="C386" s="6" t="str">
        <f>VLOOKUP(B386,Valores!$A$2:$F$300,5,FALSE)</f>
        <v>m³</v>
      </c>
      <c r="D386" s="6">
        <v>0</v>
      </c>
      <c r="E386" s="3">
        <f>VLOOKUP($B386,Valores!$A$2:$G$300,6,FALSE)*VLOOKUP(VLOOKUP($B386,Indices_Poder!$B$5:$E$250,3,FALSE),Indices_Poder!$G$6:$N$27,4,FALSE)*VLOOKUP($E$8,Regional!$A$2:$B$7,2,FALSE)</f>
        <v>3577.0086142753808</v>
      </c>
      <c r="F386" s="1">
        <f>VLOOKUP($B386,Valores!$A$2:$G$300,6,FALSE)*VLOOKUP(VLOOKUP($B386,Indices_Poder!$B$5:$E$250,3,FALSE),Indices_Poder!$G$6:$N$27,4,FALSE)*VLOOKUP($F$8,Regional!$A$2:$B$7,2,FALSE)</f>
        <v>3437.8144025198744</v>
      </c>
      <c r="G386" s="1">
        <f>VLOOKUP($B386,Valores!$A$2:$G$300,6,FALSE)*VLOOKUP(VLOOKUP($B386,Indices_Poder!$B$5:$E$250,3,FALSE),Indices_Poder!$G$6:$N$27,4,FALSE)*VLOOKUP($G$8,Regional!$A$2:$B$7,2,FALSE)</f>
        <v>3628.2349104798182</v>
      </c>
      <c r="H386" s="1">
        <f>VLOOKUP($B386,Valores!$A$2:$G$300,6,FALSE)*VLOOKUP(VLOOKUP($B386,Indices_Poder!$B$5:$E$250,3,FALSE),Indices_Poder!$G$6:$N$27,4,FALSE)*VLOOKUP($H$8,Regional!$A$2:$B$7,2,FALSE)</f>
        <v>3553.3385325809168</v>
      </c>
      <c r="I386" s="1">
        <f>VLOOKUP($B386,Valores!$A$2:$G$300,6,FALSE)*VLOOKUP(VLOOKUP($B386,Indices_Poder!$B$5:$E$250,3,FALSE),Indices_Poder!$G$6:$N$27,4,FALSE)*VLOOKUP($I$8,Regional!$A$2:$B$7,2,FALSE)</f>
        <v>3584.4275951049885</v>
      </c>
      <c r="J386" s="3">
        <f t="shared" si="103"/>
        <v>0</v>
      </c>
      <c r="K386" s="1">
        <f t="shared" si="103"/>
        <v>0</v>
      </c>
      <c r="L386" s="1">
        <f t="shared" si="103"/>
        <v>0</v>
      </c>
      <c r="M386" s="1">
        <f t="shared" si="103"/>
        <v>0</v>
      </c>
      <c r="N386" s="2">
        <f t="shared" si="103"/>
        <v>0</v>
      </c>
      <c r="O386" s="14">
        <f>VLOOKUP(B386,Valores!$A$2:$O$300,14,FALSE)</f>
        <v>3.1300000000000001E-2</v>
      </c>
      <c r="P386" s="14" t="str">
        <f>VLOOKUP(B386,Valores!$A$2:$O$300,15,FALSE)</f>
        <v>COM</v>
      </c>
      <c r="Q386" s="5">
        <f t="shared" si="115"/>
        <v>0</v>
      </c>
      <c r="R386" s="5">
        <f t="shared" si="104"/>
        <v>0</v>
      </c>
      <c r="S386" s="5">
        <f t="shared" si="104"/>
        <v>0</v>
      </c>
      <c r="T386" s="5">
        <f t="shared" si="104"/>
        <v>0</v>
      </c>
      <c r="U386" s="5">
        <f t="shared" si="104"/>
        <v>0</v>
      </c>
      <c r="W386" s="1">
        <f t="shared" si="105"/>
        <v>0</v>
      </c>
      <c r="X386" s="7">
        <f t="shared" si="106"/>
        <v>0</v>
      </c>
      <c r="Z386" s="1">
        <f t="shared" si="107"/>
        <v>0</v>
      </c>
      <c r="AA386" s="7">
        <f t="shared" si="108"/>
        <v>0</v>
      </c>
      <c r="AC386" s="1">
        <f t="shared" si="109"/>
        <v>0</v>
      </c>
      <c r="AD386" s="7">
        <f t="shared" si="110"/>
        <v>0</v>
      </c>
      <c r="AF386" s="1">
        <f t="shared" si="111"/>
        <v>0</v>
      </c>
      <c r="AG386" s="7">
        <f t="shared" si="112"/>
        <v>0</v>
      </c>
      <c r="AI386" s="1">
        <f t="shared" si="113"/>
        <v>0</v>
      </c>
      <c r="AJ386" s="7">
        <f t="shared" si="114"/>
        <v>0</v>
      </c>
    </row>
    <row r="387" spans="1:36" x14ac:dyDescent="0.2">
      <c r="A387" s="5">
        <v>20</v>
      </c>
      <c r="B387" s="6" t="s">
        <v>441</v>
      </c>
      <c r="C387" s="6" t="str">
        <f>VLOOKUP(B387,Valores!$A$2:$F$300,5,FALSE)</f>
        <v>m³</v>
      </c>
      <c r="D387" s="6">
        <v>5.25</v>
      </c>
      <c r="E387" s="3">
        <f>VLOOKUP($B387,Valores!$A$2:$G$300,6,FALSE)*VLOOKUP(VLOOKUP($B387,Indices_Poder!$B$5:$E$250,3,FALSE),Indices_Poder!$G$6:$N$27,4,FALSE)*VLOOKUP($E$8,Regional!$A$2:$B$7,2,FALSE)</f>
        <v>3577.0086142753808</v>
      </c>
      <c r="F387" s="1">
        <f>VLOOKUP($B387,Valores!$A$2:$G$300,6,FALSE)*VLOOKUP(VLOOKUP($B387,Indices_Poder!$B$5:$E$250,3,FALSE),Indices_Poder!$G$6:$N$27,4,FALSE)*VLOOKUP($F$8,Regional!$A$2:$B$7,2,FALSE)</f>
        <v>3437.8144025198744</v>
      </c>
      <c r="G387" s="1">
        <f>VLOOKUP($B387,Valores!$A$2:$G$300,6,FALSE)*VLOOKUP(VLOOKUP($B387,Indices_Poder!$B$5:$E$250,3,FALSE),Indices_Poder!$G$6:$N$27,4,FALSE)*VLOOKUP($G$8,Regional!$A$2:$B$7,2,FALSE)</f>
        <v>3628.2349104798182</v>
      </c>
      <c r="H387" s="1">
        <f>VLOOKUP($B387,Valores!$A$2:$G$300,6,FALSE)*VLOOKUP(VLOOKUP($B387,Indices_Poder!$B$5:$E$250,3,FALSE),Indices_Poder!$G$6:$N$27,4,FALSE)*VLOOKUP($H$8,Regional!$A$2:$B$7,2,FALSE)</f>
        <v>3553.3385325809168</v>
      </c>
      <c r="I387" s="1">
        <f>VLOOKUP($B387,Valores!$A$2:$G$300,6,FALSE)*VLOOKUP(VLOOKUP($B387,Indices_Poder!$B$5:$E$250,3,FALSE),Indices_Poder!$G$6:$N$27,4,FALSE)*VLOOKUP($I$8,Regional!$A$2:$B$7,2,FALSE)</f>
        <v>3584.4275951049885</v>
      </c>
      <c r="J387" s="3">
        <f t="shared" si="103"/>
        <v>18779.295224945748</v>
      </c>
      <c r="K387" s="1">
        <f t="shared" si="103"/>
        <v>18048.52561322934</v>
      </c>
      <c r="L387" s="1">
        <f t="shared" si="103"/>
        <v>19048.233280019045</v>
      </c>
      <c r="M387" s="1">
        <f t="shared" si="103"/>
        <v>18655.027296049811</v>
      </c>
      <c r="N387" s="2">
        <f t="shared" si="103"/>
        <v>18818.244874301188</v>
      </c>
      <c r="O387" s="14">
        <f>VLOOKUP(B387,Valores!$A$2:$O$300,14,FALSE)</f>
        <v>3.1300000000000001E-2</v>
      </c>
      <c r="P387" s="14" t="str">
        <f>VLOOKUP(B387,Valores!$A$2:$O$300,15,FALSE)</f>
        <v>COM</v>
      </c>
      <c r="Q387" s="5">
        <f t="shared" si="115"/>
        <v>0</v>
      </c>
      <c r="R387" s="5">
        <f t="shared" si="104"/>
        <v>0</v>
      </c>
      <c r="S387" s="5">
        <f t="shared" si="104"/>
        <v>0</v>
      </c>
      <c r="T387" s="5">
        <f t="shared" si="104"/>
        <v>0</v>
      </c>
      <c r="U387" s="5">
        <f t="shared" si="104"/>
        <v>0</v>
      </c>
      <c r="W387" s="1">
        <f t="shared" si="105"/>
        <v>18779.295224945748</v>
      </c>
      <c r="X387" s="7">
        <f t="shared" si="106"/>
        <v>587.79194054080199</v>
      </c>
      <c r="Z387" s="1">
        <f t="shared" si="107"/>
        <v>18048.52561322934</v>
      </c>
      <c r="AA387" s="7">
        <f t="shared" si="108"/>
        <v>564.9188516940784</v>
      </c>
      <c r="AC387" s="1">
        <f t="shared" si="109"/>
        <v>19048.233280019045</v>
      </c>
      <c r="AD387" s="7">
        <f t="shared" si="110"/>
        <v>596.2097016645962</v>
      </c>
      <c r="AF387" s="1">
        <f t="shared" si="111"/>
        <v>18655.027296049811</v>
      </c>
      <c r="AG387" s="7">
        <f t="shared" si="112"/>
        <v>583.90235436635908</v>
      </c>
      <c r="AI387" s="1">
        <f t="shared" si="113"/>
        <v>18818.244874301188</v>
      </c>
      <c r="AJ387" s="7">
        <f t="shared" si="114"/>
        <v>589.01106456562718</v>
      </c>
    </row>
    <row r="388" spans="1:36" x14ac:dyDescent="0.2">
      <c r="A388" s="5">
        <v>21</v>
      </c>
      <c r="B388" s="6" t="s">
        <v>380</v>
      </c>
      <c r="C388" s="6" t="str">
        <f>VLOOKUP(B388,Valores!$A$2:$F$300,5,FALSE)</f>
        <v>unid.</v>
      </c>
      <c r="D388" s="6">
        <v>1</v>
      </c>
      <c r="E388" s="3">
        <f>VLOOKUP($B388,Valores!$A$2:$G$300,6,FALSE)*VLOOKUP(VLOOKUP($B388,Indices_Poder!$B$5:$E$250,3,FALSE),Indices_Poder!$G$6:$N$27,4,FALSE)*VLOOKUP($E$8,Regional!$A$2:$B$7,2,FALSE)</f>
        <v>57403.64504240363</v>
      </c>
      <c r="F388" s="1">
        <f>VLOOKUP($B388,Valores!$A$2:$G$300,6,FALSE)*VLOOKUP(VLOOKUP($B388,Indices_Poder!$B$5:$E$250,3,FALSE),Indices_Poder!$G$6:$N$27,4,FALSE)*VLOOKUP($F$8,Regional!$A$2:$B$7,2,FALSE)</f>
        <v>55169.863694580716</v>
      </c>
      <c r="G388" s="1">
        <f>VLOOKUP($B388,Valores!$A$2:$G$300,6,FALSE)*VLOOKUP(VLOOKUP($B388,Indices_Poder!$B$5:$E$250,3,FALSE),Indices_Poder!$G$6:$N$27,4,FALSE)*VLOOKUP($G$8,Regional!$A$2:$B$7,2,FALSE)</f>
        <v>58225.721934368914</v>
      </c>
      <c r="H388" s="1">
        <f>VLOOKUP($B388,Valores!$A$2:$G$300,6,FALSE)*VLOOKUP(VLOOKUP($B388,Indices_Poder!$B$5:$E$250,3,FALSE),Indices_Poder!$G$6:$N$27,4,FALSE)*VLOOKUP($H$8,Regional!$A$2:$B$7,2,FALSE)</f>
        <v>57023.788823357609</v>
      </c>
      <c r="I388" s="1">
        <f>VLOOKUP($B388,Valores!$A$2:$G$300,6,FALSE)*VLOOKUP(VLOOKUP($B388,Indices_Poder!$B$5:$E$250,3,FALSE),Indices_Poder!$G$6:$N$27,4,FALSE)*VLOOKUP($I$8,Regional!$A$2:$B$7,2,FALSE)</f>
        <v>57522.704454343431</v>
      </c>
      <c r="J388" s="3">
        <f t="shared" si="103"/>
        <v>57403.64504240363</v>
      </c>
      <c r="K388" s="1">
        <f t="shared" si="103"/>
        <v>55169.863694580716</v>
      </c>
      <c r="L388" s="1">
        <f t="shared" si="103"/>
        <v>58225.721934368914</v>
      </c>
      <c r="M388" s="1">
        <f t="shared" si="103"/>
        <v>57023.788823357609</v>
      </c>
      <c r="N388" s="2">
        <f t="shared" si="103"/>
        <v>57522.704454343431</v>
      </c>
      <c r="O388" s="14">
        <f>VLOOKUP(B388,Valores!$A$2:$O$300,14,FALSE)</f>
        <v>6.6699999999999995E-2</v>
      </c>
      <c r="P388" s="14" t="str">
        <f>VLOOKUP(B388,Valores!$A$2:$O$300,15,FALSE)</f>
        <v>UAR</v>
      </c>
      <c r="Q388" s="5">
        <f t="shared" si="115"/>
        <v>25560.247113891637</v>
      </c>
      <c r="R388" s="5">
        <f t="shared" si="104"/>
        <v>24565.606386694271</v>
      </c>
      <c r="S388" s="5">
        <f t="shared" si="104"/>
        <v>25926.295097251077</v>
      </c>
      <c r="T388" s="5">
        <f t="shared" si="104"/>
        <v>25391.107700891076</v>
      </c>
      <c r="U388" s="5">
        <f t="shared" si="104"/>
        <v>25613.260959757488</v>
      </c>
      <c r="W388" s="1">
        <f t="shared" si="105"/>
        <v>82963.892156295275</v>
      </c>
      <c r="X388" s="7">
        <f t="shared" si="106"/>
        <v>5533.6916068248947</v>
      </c>
      <c r="Z388" s="1">
        <f t="shared" si="107"/>
        <v>79735.47008127498</v>
      </c>
      <c r="AA388" s="7">
        <f t="shared" si="108"/>
        <v>5318.3558544210409</v>
      </c>
      <c r="AC388" s="1">
        <f t="shared" si="109"/>
        <v>84152.017031619995</v>
      </c>
      <c r="AD388" s="7">
        <f t="shared" si="110"/>
        <v>5612.939536009053</v>
      </c>
      <c r="AF388" s="1">
        <f t="shared" si="111"/>
        <v>82414.896524248688</v>
      </c>
      <c r="AG388" s="7">
        <f t="shared" si="112"/>
        <v>5497.073598167387</v>
      </c>
      <c r="AI388" s="1">
        <f t="shared" si="113"/>
        <v>83135.965414100923</v>
      </c>
      <c r="AJ388" s="7">
        <f t="shared" si="114"/>
        <v>5545.1688931205308</v>
      </c>
    </row>
    <row r="389" spans="1:36" x14ac:dyDescent="0.2">
      <c r="A389" s="5">
        <v>22</v>
      </c>
      <c r="B389" s="6" t="s">
        <v>505</v>
      </c>
      <c r="C389" s="6" t="str">
        <f>VLOOKUP(B389,Valores!$A$2:$F$300,5,FALSE)</f>
        <v>unid.</v>
      </c>
      <c r="D389" s="6">
        <v>1</v>
      </c>
      <c r="E389" s="3">
        <f>VLOOKUP($B389,Valores!$A$2:$G$300,6,FALSE)*VLOOKUP(VLOOKUP($B389,Indices_Poder!$B$5:$E$250,3,FALSE),Indices_Poder!$G$6:$N$27,4,FALSE)*VLOOKUP($E$8,Regional!$A$2:$B$7,2,FALSE)</f>
        <v>34009.24081113447</v>
      </c>
      <c r="F389" s="1">
        <f>VLOOKUP($B389,Valores!$A$2:$G$300,6,FALSE)*VLOOKUP(VLOOKUP($B389,Indices_Poder!$B$5:$E$250,3,FALSE),Indices_Poder!$G$6:$N$27,4,FALSE)*VLOOKUP($F$8,Regional!$A$2:$B$7,2,FALSE)</f>
        <v>32685.819489693782</v>
      </c>
      <c r="G389" s="1">
        <f>VLOOKUP($B389,Valores!$A$2:$G$300,6,FALSE)*VLOOKUP(VLOOKUP($B389,Indices_Poder!$B$5:$E$250,3,FALSE),Indices_Poder!$G$6:$N$27,4,FALSE)*VLOOKUP($G$8,Regional!$A$2:$B$7,2,FALSE)</f>
        <v>34496.286728923558</v>
      </c>
      <c r="H389" s="1">
        <f>VLOOKUP($B389,Valores!$A$2:$G$300,6,FALSE)*VLOOKUP(VLOOKUP($B389,Indices_Poder!$B$5:$E$250,3,FALSE),Indices_Poder!$G$6:$N$27,4,FALSE)*VLOOKUP($H$8,Regional!$A$2:$B$7,2,FALSE)</f>
        <v>33784.192007742276</v>
      </c>
      <c r="I389" s="1">
        <f>VLOOKUP($B389,Valores!$A$2:$G$300,6,FALSE)*VLOOKUP(VLOOKUP($B389,Indices_Poder!$B$5:$E$250,3,FALSE),Indices_Poder!$G$6:$N$27,4,FALSE)*VLOOKUP($I$8,Regional!$A$2:$B$7,2,FALSE)</f>
        <v>34079.778495779785</v>
      </c>
      <c r="J389" s="3">
        <f t="shared" si="103"/>
        <v>34009.24081113447</v>
      </c>
      <c r="K389" s="1">
        <f t="shared" si="103"/>
        <v>32685.819489693782</v>
      </c>
      <c r="L389" s="1">
        <f t="shared" si="103"/>
        <v>34496.286728923558</v>
      </c>
      <c r="M389" s="1">
        <f t="shared" si="103"/>
        <v>33784.192007742276</v>
      </c>
      <c r="N389" s="2">
        <f t="shared" si="103"/>
        <v>34079.778495779785</v>
      </c>
      <c r="O389" s="14">
        <f>VLOOKUP(B389,Valores!$A$2:$O$300,14,FALSE)</f>
        <v>6.6699999999999995E-2</v>
      </c>
      <c r="P389" s="14" t="str">
        <f>VLOOKUP(B389,Valores!$A$2:$O$300,15,FALSE)</f>
        <v>UAR</v>
      </c>
      <c r="Q389" s="5">
        <f t="shared" si="115"/>
        <v>15143.369356533225</v>
      </c>
      <c r="R389" s="5">
        <f t="shared" si="104"/>
        <v>14554.086637869115</v>
      </c>
      <c r="S389" s="5">
        <f t="shared" si="104"/>
        <v>15360.237362132964</v>
      </c>
      <c r="T389" s="5">
        <f t="shared" si="104"/>
        <v>15043.161381531972</v>
      </c>
      <c r="U389" s="5">
        <f t="shared" si="104"/>
        <v>15174.777826309737</v>
      </c>
      <c r="W389" s="1">
        <f t="shared" si="105"/>
        <v>49152.610167667692</v>
      </c>
      <c r="X389" s="7">
        <f t="shared" si="106"/>
        <v>3278.4790981834349</v>
      </c>
      <c r="Z389" s="1">
        <f t="shared" si="107"/>
        <v>47239.906127562899</v>
      </c>
      <c r="AA389" s="7">
        <f t="shared" si="108"/>
        <v>3150.901738708445</v>
      </c>
      <c r="AC389" s="1">
        <f t="shared" si="109"/>
        <v>49856.524091056519</v>
      </c>
      <c r="AD389" s="7">
        <f t="shared" si="110"/>
        <v>3325.4301568734695</v>
      </c>
      <c r="AF389" s="1">
        <f t="shared" si="111"/>
        <v>48827.353389274249</v>
      </c>
      <c r="AG389" s="7">
        <f t="shared" si="112"/>
        <v>3256.7844710645923</v>
      </c>
      <c r="AI389" s="1">
        <f t="shared" si="113"/>
        <v>49254.55632208952</v>
      </c>
      <c r="AJ389" s="7">
        <f t="shared" si="114"/>
        <v>3285.2789066833707</v>
      </c>
    </row>
    <row r="390" spans="1:36" x14ac:dyDescent="0.2">
      <c r="A390" s="5">
        <v>23</v>
      </c>
      <c r="B390" s="6" t="s">
        <v>498</v>
      </c>
      <c r="C390" s="6" t="str">
        <f>VLOOKUP(B390,Valores!$A$2:$F$300,5,FALSE)</f>
        <v>unid.</v>
      </c>
      <c r="D390" s="6">
        <v>1</v>
      </c>
      <c r="E390" s="3">
        <f>VLOOKUP($B390,Valores!$A$2:$G$300,6,FALSE)*VLOOKUP(VLOOKUP($B390,Indices_Poder!$B$5:$E$250,3,FALSE),Indices_Poder!$G$6:$N$27,4,FALSE)*VLOOKUP($E$8,Regional!$A$2:$B$7,2,FALSE)</f>
        <v>57403.64504240363</v>
      </c>
      <c r="F390" s="1">
        <f>VLOOKUP($B390,Valores!$A$2:$G$300,6,FALSE)*VLOOKUP(VLOOKUP($B390,Indices_Poder!$B$5:$E$250,3,FALSE),Indices_Poder!$G$6:$N$27,4,FALSE)*VLOOKUP($F$8,Regional!$A$2:$B$7,2,FALSE)</f>
        <v>55169.863694580716</v>
      </c>
      <c r="G390" s="1">
        <f>VLOOKUP($B390,Valores!$A$2:$G$300,6,FALSE)*VLOOKUP(VLOOKUP($B390,Indices_Poder!$B$5:$E$250,3,FALSE),Indices_Poder!$G$6:$N$27,4,FALSE)*VLOOKUP($G$8,Regional!$A$2:$B$7,2,FALSE)</f>
        <v>58225.721934368914</v>
      </c>
      <c r="H390" s="1">
        <f>VLOOKUP($B390,Valores!$A$2:$G$300,6,FALSE)*VLOOKUP(VLOOKUP($B390,Indices_Poder!$B$5:$E$250,3,FALSE),Indices_Poder!$G$6:$N$27,4,FALSE)*VLOOKUP($H$8,Regional!$A$2:$B$7,2,FALSE)</f>
        <v>57023.788823357609</v>
      </c>
      <c r="I390" s="1">
        <f>VLOOKUP($B390,Valores!$A$2:$G$300,6,FALSE)*VLOOKUP(VLOOKUP($B390,Indices_Poder!$B$5:$E$250,3,FALSE),Indices_Poder!$G$6:$N$27,4,FALSE)*VLOOKUP($I$8,Regional!$A$2:$B$7,2,FALSE)</f>
        <v>57522.704454343431</v>
      </c>
      <c r="J390" s="3">
        <f t="shared" si="103"/>
        <v>57403.64504240363</v>
      </c>
      <c r="K390" s="1">
        <f t="shared" si="103"/>
        <v>55169.863694580716</v>
      </c>
      <c r="L390" s="1">
        <f t="shared" si="103"/>
        <v>58225.721934368914</v>
      </c>
      <c r="M390" s="1">
        <f t="shared" si="103"/>
        <v>57023.788823357609</v>
      </c>
      <c r="N390" s="2">
        <f t="shared" si="103"/>
        <v>57522.704454343431</v>
      </c>
      <c r="O390" s="14">
        <f>VLOOKUP(B390,Valores!$A$2:$O$300,14,FALSE)</f>
        <v>6.6699999999999995E-2</v>
      </c>
      <c r="P390" s="14" t="str">
        <f>VLOOKUP(B390,Valores!$A$2:$O$300,15,FALSE)</f>
        <v>UAR</v>
      </c>
      <c r="Q390" s="5">
        <f t="shared" si="115"/>
        <v>25560.247113891637</v>
      </c>
      <c r="R390" s="5">
        <f t="shared" si="104"/>
        <v>24565.606386694271</v>
      </c>
      <c r="S390" s="5">
        <f t="shared" si="104"/>
        <v>25926.295097251077</v>
      </c>
      <c r="T390" s="5">
        <f t="shared" si="104"/>
        <v>25391.107700891076</v>
      </c>
      <c r="U390" s="5">
        <f t="shared" si="104"/>
        <v>25613.260959757488</v>
      </c>
      <c r="W390" s="1">
        <f t="shared" si="105"/>
        <v>82963.892156295275</v>
      </c>
      <c r="X390" s="7">
        <f t="shared" si="106"/>
        <v>5533.6916068248947</v>
      </c>
      <c r="Z390" s="1">
        <f t="shared" si="107"/>
        <v>79735.47008127498</v>
      </c>
      <c r="AA390" s="7">
        <f t="shared" si="108"/>
        <v>5318.3558544210409</v>
      </c>
      <c r="AC390" s="1">
        <f t="shared" si="109"/>
        <v>84152.017031619995</v>
      </c>
      <c r="AD390" s="7">
        <f t="shared" si="110"/>
        <v>5612.939536009053</v>
      </c>
      <c r="AF390" s="1">
        <f t="shared" si="111"/>
        <v>82414.896524248688</v>
      </c>
      <c r="AG390" s="7">
        <f t="shared" si="112"/>
        <v>5497.073598167387</v>
      </c>
      <c r="AI390" s="1">
        <f t="shared" si="113"/>
        <v>83135.965414100923</v>
      </c>
      <c r="AJ390" s="7">
        <f t="shared" si="114"/>
        <v>5545.1688931205308</v>
      </c>
    </row>
    <row r="391" spans="1:36" x14ac:dyDescent="0.2">
      <c r="A391" s="5">
        <v>24</v>
      </c>
      <c r="B391" s="6" t="s">
        <v>499</v>
      </c>
      <c r="C391" s="6" t="str">
        <f>VLOOKUP(B391,Valores!$A$2:$F$300,5,FALSE)</f>
        <v>unid.</v>
      </c>
      <c r="D391" s="6">
        <v>1</v>
      </c>
      <c r="E391" s="3">
        <f>VLOOKUP($B391,Valores!$A$2:$G$300,6,FALSE)*VLOOKUP(VLOOKUP($B391,Indices_Poder!$B$5:$E$250,3,FALSE),Indices_Poder!$G$6:$N$27,4,FALSE)*VLOOKUP($E$8,Regional!$A$2:$B$7,2,FALSE)</f>
        <v>35004.213271464112</v>
      </c>
      <c r="F391" s="1">
        <f>VLOOKUP($B391,Valores!$A$2:$G$300,6,FALSE)*VLOOKUP(VLOOKUP($B391,Indices_Poder!$B$5:$E$250,3,FALSE),Indices_Poder!$G$6:$N$27,4,FALSE)*VLOOKUP($F$8,Regional!$A$2:$B$7,2,FALSE)</f>
        <v>33642.074009344913</v>
      </c>
      <c r="G391" s="1">
        <f>VLOOKUP($B391,Valores!$A$2:$G$300,6,FALSE)*VLOOKUP(VLOOKUP($B391,Indices_Poder!$B$5:$E$250,3,FALSE),Indices_Poder!$G$6:$N$27,4,FALSE)*VLOOKUP($G$8,Regional!$A$2:$B$7,2,FALSE)</f>
        <v>35505.50817757396</v>
      </c>
      <c r="H391" s="1">
        <f>VLOOKUP($B391,Valores!$A$2:$G$300,6,FALSE)*VLOOKUP(VLOOKUP($B391,Indices_Poder!$B$5:$E$250,3,FALSE),Indices_Poder!$G$6:$N$27,4,FALSE)*VLOOKUP($H$8,Regional!$A$2:$B$7,2,FALSE)</f>
        <v>34772.580452778864</v>
      </c>
      <c r="I391" s="1">
        <f>VLOOKUP($B391,Valores!$A$2:$G$300,6,FALSE)*VLOOKUP(VLOOKUP($B391,Indices_Poder!$B$5:$E$250,3,FALSE),Indices_Poder!$G$6:$N$27,4,FALSE)*VLOOKUP($I$8,Regional!$A$2:$B$7,2,FALSE)</f>
        <v>35076.814602693812</v>
      </c>
      <c r="J391" s="3">
        <f t="shared" si="103"/>
        <v>35004.213271464112</v>
      </c>
      <c r="K391" s="1">
        <f t="shared" si="103"/>
        <v>33642.074009344913</v>
      </c>
      <c r="L391" s="1">
        <f t="shared" si="103"/>
        <v>35505.50817757396</v>
      </c>
      <c r="M391" s="1">
        <f t="shared" si="103"/>
        <v>34772.580452778864</v>
      </c>
      <c r="N391" s="2">
        <f t="shared" si="103"/>
        <v>35076.814602693812</v>
      </c>
      <c r="O391" s="14">
        <f>VLOOKUP(B391,Valores!$A$2:$O$300,14,FALSE)</f>
        <v>6.6699999999999995E-2</v>
      </c>
      <c r="P391" s="14" t="str">
        <f>VLOOKUP(B391,Valores!$A$2:$O$300,15,FALSE)</f>
        <v>UAR</v>
      </c>
      <c r="Q391" s="5">
        <f t="shared" si="115"/>
        <v>15586.402929379621</v>
      </c>
      <c r="R391" s="5">
        <f t="shared" si="104"/>
        <v>14979.880188226474</v>
      </c>
      <c r="S391" s="5">
        <f t="shared" si="104"/>
        <v>15809.61561330654</v>
      </c>
      <c r="T391" s="5">
        <f t="shared" si="104"/>
        <v>15483.263275427184</v>
      </c>
      <c r="U391" s="5">
        <f t="shared" si="104"/>
        <v>15618.730283603518</v>
      </c>
      <c r="W391" s="1">
        <f t="shared" si="105"/>
        <v>50590.616200843731</v>
      </c>
      <c r="X391" s="7">
        <f t="shared" si="106"/>
        <v>3374.3941005962765</v>
      </c>
      <c r="Z391" s="1">
        <f t="shared" si="107"/>
        <v>48621.954197571387</v>
      </c>
      <c r="AA391" s="7">
        <f t="shared" si="108"/>
        <v>3243.0843449780114</v>
      </c>
      <c r="AC391" s="1">
        <f t="shared" si="109"/>
        <v>51315.123790880498</v>
      </c>
      <c r="AD391" s="7">
        <f t="shared" si="110"/>
        <v>3422.7187568517288</v>
      </c>
      <c r="AF391" s="1">
        <f t="shared" si="111"/>
        <v>50255.843728206048</v>
      </c>
      <c r="AG391" s="7">
        <f t="shared" si="112"/>
        <v>3352.0647766713432</v>
      </c>
      <c r="AI391" s="1">
        <f t="shared" si="113"/>
        <v>50695.544886297328</v>
      </c>
      <c r="AJ391" s="7">
        <f t="shared" si="114"/>
        <v>3381.3928439160313</v>
      </c>
    </row>
    <row r="392" spans="1:36" x14ac:dyDescent="0.2">
      <c r="A392" s="24">
        <v>25</v>
      </c>
      <c r="B392" s="25" t="s">
        <v>384</v>
      </c>
      <c r="C392" s="6" t="str">
        <f>VLOOKUP(B392,Valores!$A$2:$F$300,5,FALSE)</f>
        <v>unid.</v>
      </c>
      <c r="D392" s="6">
        <v>0</v>
      </c>
      <c r="E392" s="3">
        <f>VLOOKUP($B392,Valores!$A$2:$G$300,6,FALSE)*VLOOKUP(VLOOKUP($B392,Indices_Poder!$B$5:$E$250,3,FALSE),Indices_Poder!$G$6:$N$27,4,FALSE)*VLOOKUP($E$8,Regional!$A$2:$B$7,2,FALSE)</f>
        <v>57403.64504240363</v>
      </c>
      <c r="F392" s="1">
        <f>VLOOKUP($B392,Valores!$A$2:$G$300,6,FALSE)*VLOOKUP(VLOOKUP($B392,Indices_Poder!$B$5:$E$250,3,FALSE),Indices_Poder!$G$6:$N$27,4,FALSE)*VLOOKUP($F$8,Regional!$A$2:$B$7,2,FALSE)</f>
        <v>55169.863694580716</v>
      </c>
      <c r="G392" s="1">
        <f>VLOOKUP($B392,Valores!$A$2:$G$300,6,FALSE)*VLOOKUP(VLOOKUP($B392,Indices_Poder!$B$5:$E$250,3,FALSE),Indices_Poder!$G$6:$N$27,4,FALSE)*VLOOKUP($G$8,Regional!$A$2:$B$7,2,FALSE)</f>
        <v>58225.721934368914</v>
      </c>
      <c r="H392" s="1">
        <f>VLOOKUP($B392,Valores!$A$2:$G$300,6,FALSE)*VLOOKUP(VLOOKUP($B392,Indices_Poder!$B$5:$E$250,3,FALSE),Indices_Poder!$G$6:$N$27,4,FALSE)*VLOOKUP($H$8,Regional!$A$2:$B$7,2,FALSE)</f>
        <v>57023.788823357609</v>
      </c>
      <c r="I392" s="1">
        <f>VLOOKUP($B392,Valores!$A$2:$G$300,6,FALSE)*VLOOKUP(VLOOKUP($B392,Indices_Poder!$B$5:$E$250,3,FALSE),Indices_Poder!$G$6:$N$27,4,FALSE)*VLOOKUP($I$8,Regional!$A$2:$B$7,2,FALSE)</f>
        <v>57522.704454343431</v>
      </c>
      <c r="J392" s="3">
        <f t="shared" si="103"/>
        <v>0</v>
      </c>
      <c r="K392" s="1">
        <f t="shared" si="103"/>
        <v>0</v>
      </c>
      <c r="L392" s="1">
        <f t="shared" si="103"/>
        <v>0</v>
      </c>
      <c r="M392" s="1">
        <f t="shared" si="103"/>
        <v>0</v>
      </c>
      <c r="N392" s="2">
        <f t="shared" si="103"/>
        <v>0</v>
      </c>
      <c r="O392" s="14">
        <f>VLOOKUP(B392,Valores!$A$2:$O$300,14,FALSE)</f>
        <v>6.6699999999999995E-2</v>
      </c>
      <c r="P392" s="14" t="str">
        <f>VLOOKUP(B392,Valores!$A$2:$O$300,15,FALSE)</f>
        <v>UAR</v>
      </c>
      <c r="Q392" s="5">
        <f t="shared" si="115"/>
        <v>0</v>
      </c>
      <c r="R392" s="5">
        <f t="shared" si="104"/>
        <v>0</v>
      </c>
      <c r="S392" s="5">
        <f t="shared" si="104"/>
        <v>0</v>
      </c>
      <c r="T392" s="5">
        <f t="shared" si="104"/>
        <v>0</v>
      </c>
      <c r="U392" s="5">
        <f t="shared" si="104"/>
        <v>0</v>
      </c>
      <c r="W392" s="1">
        <f t="shared" si="105"/>
        <v>0</v>
      </c>
      <c r="X392" s="7">
        <f t="shared" si="106"/>
        <v>0</v>
      </c>
      <c r="Z392" s="1">
        <f t="shared" si="107"/>
        <v>0</v>
      </c>
      <c r="AA392" s="7">
        <f t="shared" si="108"/>
        <v>0</v>
      </c>
      <c r="AC392" s="1">
        <f t="shared" si="109"/>
        <v>0</v>
      </c>
      <c r="AD392" s="7">
        <f t="shared" si="110"/>
        <v>0</v>
      </c>
      <c r="AF392" s="1">
        <f t="shared" si="111"/>
        <v>0</v>
      </c>
      <c r="AG392" s="7">
        <f t="shared" si="112"/>
        <v>0</v>
      </c>
      <c r="AI392" s="1">
        <f t="shared" si="113"/>
        <v>0</v>
      </c>
      <c r="AJ392" s="7">
        <f t="shared" si="114"/>
        <v>0</v>
      </c>
    </row>
    <row r="393" spans="1:36" x14ac:dyDescent="0.2">
      <c r="A393" s="44"/>
      <c r="B393" s="45" t="s">
        <v>38</v>
      </c>
      <c r="C393" s="45"/>
      <c r="D393" s="45"/>
      <c r="E393" s="48"/>
      <c r="F393" s="46"/>
      <c r="G393" s="46"/>
      <c r="H393" s="46"/>
      <c r="I393" s="47"/>
      <c r="J393" s="48">
        <f>SUM(J368:J392)</f>
        <v>1201912.1696089823</v>
      </c>
      <c r="K393" s="46">
        <f>SUM(K368:K392)</f>
        <v>1155141.4639471611</v>
      </c>
      <c r="L393" s="46">
        <f>SUM(L368:L392)</f>
        <v>1219124.7389515301</v>
      </c>
      <c r="M393" s="46">
        <f>SUM(M368:M392)</f>
        <v>1193958.7754989769</v>
      </c>
      <c r="N393" s="47">
        <f>SUM(N368:N392)</f>
        <v>1204405.0244792821</v>
      </c>
      <c r="Q393" s="3">
        <f>SUMIF($O368:$O392,"&lt;&gt;Rateio",X368:X392)</f>
        <v>44133.852672881651</v>
      </c>
      <c r="R393" s="3">
        <f>SUMIF($O368:$O392,"&lt;&gt;Rateio",AA368:AA392)</f>
        <v>42416.446455290003</v>
      </c>
      <c r="S393" s="3">
        <f>SUMIF($O368:$O392,"&lt;&gt;Rateio",AD368:AD392)</f>
        <v>44765.893032147607</v>
      </c>
      <c r="T393" s="3">
        <f>SUMIF($O368:$O392,"&lt;&gt;Rateio",AG368:AG392)</f>
        <v>43841.806437910491</v>
      </c>
      <c r="U393" s="3">
        <f>SUMIF($O368:$O392,"&lt;&gt;Rateio",AJ368:AJ392)</f>
        <v>44225.389552499473</v>
      </c>
      <c r="W393" s="36"/>
      <c r="X393" s="215"/>
      <c r="Z393" s="36"/>
      <c r="AA393" s="215"/>
      <c r="AC393" s="36"/>
      <c r="AD393" s="215"/>
      <c r="AF393" s="36"/>
      <c r="AG393" s="215"/>
      <c r="AI393" s="36"/>
      <c r="AJ393" s="215"/>
    </row>
    <row r="394" spans="1:36" ht="12.75" hidden="1" customHeight="1" x14ac:dyDescent="0.2">
      <c r="A394" s="44"/>
      <c r="B394" s="45"/>
      <c r="C394" s="45"/>
      <c r="D394" s="45"/>
      <c r="E394" s="92" t="s">
        <v>30</v>
      </c>
      <c r="F394" s="92" t="s">
        <v>31</v>
      </c>
      <c r="G394" s="92" t="s">
        <v>32</v>
      </c>
      <c r="H394" s="92" t="s">
        <v>33</v>
      </c>
      <c r="I394" s="92" t="s">
        <v>34</v>
      </c>
      <c r="J394" s="46"/>
      <c r="K394" s="46"/>
      <c r="L394" s="46"/>
      <c r="M394" s="46"/>
      <c r="N394" s="46"/>
      <c r="Q394" s="5"/>
      <c r="R394" s="5"/>
      <c r="S394" s="5"/>
      <c r="T394" s="5"/>
      <c r="U394" s="5"/>
      <c r="X394" s="7"/>
      <c r="AA394" s="7"/>
      <c r="AD394" s="7"/>
      <c r="AG394" s="7"/>
      <c r="AJ394" s="7"/>
    </row>
    <row r="395" spans="1:36" s="14" customFormat="1" ht="12.75" hidden="1" customHeight="1" x14ac:dyDescent="0.2">
      <c r="A395" s="30"/>
      <c r="B395" s="123" t="s">
        <v>215</v>
      </c>
      <c r="C395" s="31"/>
      <c r="D395" s="31"/>
      <c r="E395" s="33" t="e">
        <f>(SUMIF(#REF!,"Obras civis",J368:J392)+#REF!)*3.98%</f>
        <v>#REF!</v>
      </c>
      <c r="F395" s="33" t="e">
        <f>(SUMIF(#REF!,"Obras civis",K368:K392)+#REF!)*3.98%</f>
        <v>#REF!</v>
      </c>
      <c r="G395" s="33" t="e">
        <f>(SUMIF(#REF!,"Obras civis",L368:L392)+#REF!)*3.98%</f>
        <v>#REF!</v>
      </c>
      <c r="H395" s="33" t="e">
        <f>(SUMIF(#REF!,"Obras civis",M368:M392)+#REF!)*3.98%</f>
        <v>#REF!</v>
      </c>
      <c r="I395" s="33" t="e">
        <f>(SUMIF(#REF!,"Obras civis",N368:N392)+#REF!)*3.98%</f>
        <v>#REF!</v>
      </c>
      <c r="J395" s="33"/>
      <c r="K395" s="33"/>
      <c r="L395" s="33"/>
      <c r="M395" s="33"/>
      <c r="N395" s="33"/>
      <c r="Q395" s="5"/>
      <c r="R395" s="5"/>
      <c r="S395" s="5"/>
      <c r="T395" s="5"/>
      <c r="U395" s="5"/>
      <c r="W395" s="6"/>
      <c r="X395" s="7"/>
      <c r="Z395" s="6"/>
      <c r="AA395" s="7"/>
      <c r="AC395" s="6"/>
      <c r="AD395" s="7"/>
      <c r="AF395" s="6"/>
      <c r="AG395" s="7"/>
      <c r="AI395" s="6"/>
      <c r="AJ395" s="7"/>
    </row>
    <row r="396" spans="1:36" s="14" customFormat="1" ht="12.75" hidden="1" customHeight="1" x14ac:dyDescent="0.2">
      <c r="A396" s="30"/>
      <c r="B396" s="31" t="s">
        <v>141</v>
      </c>
      <c r="C396" s="41"/>
      <c r="D396" s="41"/>
      <c r="E396" s="35" t="e">
        <f>J393+#REF!+E395</f>
        <v>#REF!</v>
      </c>
      <c r="F396" s="35" t="e">
        <f>K393+#REF!+F395</f>
        <v>#REF!</v>
      </c>
      <c r="G396" s="35" t="e">
        <f>L393+#REF!+G395</f>
        <v>#REF!</v>
      </c>
      <c r="H396" s="35" t="e">
        <f>M393+#REF!+H395</f>
        <v>#REF!</v>
      </c>
      <c r="I396" s="35" t="e">
        <f>N393+#REF!+I395</f>
        <v>#REF!</v>
      </c>
      <c r="J396" s="35"/>
      <c r="K396" s="35"/>
      <c r="L396" s="35"/>
      <c r="M396" s="35"/>
      <c r="N396" s="35"/>
      <c r="Q396" s="5"/>
      <c r="R396" s="5"/>
      <c r="S396" s="5"/>
      <c r="T396" s="5"/>
      <c r="U396" s="5"/>
      <c r="W396" s="6"/>
      <c r="X396" s="7"/>
      <c r="Z396" s="6"/>
      <c r="AA396" s="7"/>
      <c r="AC396" s="6"/>
      <c r="AD396" s="7"/>
      <c r="AF396" s="6"/>
      <c r="AG396" s="7"/>
      <c r="AI396" s="6"/>
      <c r="AJ396" s="7"/>
    </row>
    <row r="397" spans="1:36" s="14" customFormat="1" ht="12.75" hidden="1" customHeight="1" x14ac:dyDescent="0.2">
      <c r="A397" s="30"/>
      <c r="B397" s="31" t="s">
        <v>209</v>
      </c>
      <c r="C397" s="31"/>
      <c r="D397" s="31"/>
      <c r="E397" s="33" t="e">
        <f>E396*2.7%</f>
        <v>#REF!</v>
      </c>
      <c r="F397" s="33" t="e">
        <f>F396*2.7%</f>
        <v>#REF!</v>
      </c>
      <c r="G397" s="33" t="e">
        <f>G396*2.7%</f>
        <v>#REF!</v>
      </c>
      <c r="H397" s="33" t="e">
        <f>H396*2.7%</f>
        <v>#REF!</v>
      </c>
      <c r="I397" s="33" t="e">
        <f>I396*2.7%</f>
        <v>#REF!</v>
      </c>
      <c r="J397" s="33"/>
      <c r="K397" s="33"/>
      <c r="L397" s="33"/>
      <c r="M397" s="33"/>
      <c r="N397" s="33"/>
      <c r="Q397" s="5"/>
      <c r="R397" s="5"/>
      <c r="S397" s="5"/>
      <c r="T397" s="5"/>
      <c r="U397" s="5"/>
      <c r="W397" s="6"/>
      <c r="X397" s="7"/>
      <c r="Z397" s="6"/>
      <c r="AA397" s="7"/>
      <c r="AC397" s="6"/>
      <c r="AD397" s="7"/>
      <c r="AF397" s="6"/>
      <c r="AG397" s="7"/>
      <c r="AI397" s="6"/>
      <c r="AJ397" s="7"/>
    </row>
    <row r="398" spans="1:36" s="14" customFormat="1" ht="12.75" hidden="1" customHeight="1" x14ac:dyDescent="0.2">
      <c r="A398" s="30"/>
      <c r="B398" s="31" t="s">
        <v>210</v>
      </c>
      <c r="C398" s="41"/>
      <c r="D398" s="41"/>
      <c r="E398" s="35" t="e">
        <f>E396*1.4%</f>
        <v>#REF!</v>
      </c>
      <c r="F398" s="35" t="e">
        <f>F396*1.4%</f>
        <v>#REF!</v>
      </c>
      <c r="G398" s="35" t="e">
        <f>G396*1.4%</f>
        <v>#REF!</v>
      </c>
      <c r="H398" s="35" t="e">
        <f>H396*1.4%</f>
        <v>#REF!</v>
      </c>
      <c r="I398" s="35" t="e">
        <f>I396*1.4%</f>
        <v>#REF!</v>
      </c>
      <c r="J398" s="35"/>
      <c r="K398" s="35"/>
      <c r="L398" s="35"/>
      <c r="M398" s="35"/>
      <c r="N398" s="35"/>
      <c r="Q398" s="5"/>
      <c r="R398" s="5"/>
      <c r="S398" s="5"/>
      <c r="T398" s="5"/>
      <c r="U398" s="5"/>
      <c r="W398" s="6"/>
      <c r="X398" s="7"/>
      <c r="Z398" s="6"/>
      <c r="AA398" s="7"/>
      <c r="AC398" s="6"/>
      <c r="AD398" s="7"/>
      <c r="AF398" s="6"/>
      <c r="AG398" s="7"/>
      <c r="AI398" s="6"/>
      <c r="AJ398" s="7"/>
    </row>
    <row r="399" spans="1:36" ht="15" hidden="1" customHeight="1" x14ac:dyDescent="0.2">
      <c r="A399" s="119"/>
      <c r="B399" s="121" t="s">
        <v>213</v>
      </c>
      <c r="C399" s="121"/>
      <c r="D399" s="121"/>
      <c r="E399" s="120" t="e">
        <f>E396*3.99%</f>
        <v>#REF!</v>
      </c>
      <c r="F399" s="120" t="e">
        <f>F396*3.99%</f>
        <v>#REF!</v>
      </c>
      <c r="G399" s="120" t="e">
        <f>G396*3.99%</f>
        <v>#REF!</v>
      </c>
      <c r="H399" s="120" t="e">
        <f>H396*3.99%</f>
        <v>#REF!</v>
      </c>
      <c r="I399" s="120" t="e">
        <f>I396*3.99%</f>
        <v>#REF!</v>
      </c>
      <c r="J399" s="122"/>
      <c r="K399" s="120"/>
      <c r="L399" s="120"/>
      <c r="M399" s="120"/>
      <c r="N399" s="120"/>
      <c r="Q399" s="5"/>
      <c r="R399" s="5"/>
      <c r="S399" s="5"/>
      <c r="T399" s="5"/>
      <c r="U399" s="5"/>
      <c r="X399" s="7"/>
      <c r="AA399" s="7"/>
      <c r="AD399" s="7"/>
      <c r="AG399" s="7"/>
      <c r="AJ399" s="7"/>
    </row>
    <row r="400" spans="1:36" s="14" customFormat="1" ht="12.75" hidden="1" customHeight="1" x14ac:dyDescent="0.2">
      <c r="A400" s="30"/>
      <c r="B400" s="43" t="s">
        <v>211</v>
      </c>
      <c r="C400" s="43"/>
      <c r="D400" s="43"/>
      <c r="E400" s="42" t="e">
        <f>E396*2.7%</f>
        <v>#REF!</v>
      </c>
      <c r="F400" s="42" t="e">
        <f>F396*2.7%</f>
        <v>#REF!</v>
      </c>
      <c r="G400" s="42" t="e">
        <f>G396*2.7%</f>
        <v>#REF!</v>
      </c>
      <c r="H400" s="42" t="e">
        <f>H396*2.7%</f>
        <v>#REF!</v>
      </c>
      <c r="I400" s="42" t="e">
        <f>I396*2.7%</f>
        <v>#REF!</v>
      </c>
      <c r="J400" s="42"/>
      <c r="K400" s="42"/>
      <c r="L400" s="42"/>
      <c r="M400" s="42"/>
      <c r="N400" s="42"/>
      <c r="Q400" s="5"/>
      <c r="R400" s="5"/>
      <c r="S400" s="5"/>
      <c r="T400" s="5"/>
      <c r="U400" s="5"/>
      <c r="W400" s="6"/>
      <c r="X400" s="7"/>
      <c r="Z400" s="6"/>
      <c r="AA400" s="7"/>
      <c r="AC400" s="6"/>
      <c r="AD400" s="7"/>
      <c r="AF400" s="6"/>
      <c r="AG400" s="7"/>
      <c r="AI400" s="6"/>
      <c r="AJ400" s="7"/>
    </row>
    <row r="401" spans="1:36" s="14" customFormat="1" ht="12.75" hidden="1" customHeight="1" x14ac:dyDescent="0.2">
      <c r="A401" s="30"/>
      <c r="B401" s="31" t="s">
        <v>142</v>
      </c>
      <c r="C401" s="31"/>
      <c r="D401" s="31"/>
      <c r="E401" s="33" t="e">
        <f>E396+E397+E398+E399+E400</f>
        <v>#REF!</v>
      </c>
      <c r="F401" s="33" t="e">
        <f>F396+F397+F398+F399+F400</f>
        <v>#REF!</v>
      </c>
      <c r="G401" s="33" t="e">
        <f>G396+G397+G398+G399+G400</f>
        <v>#REF!</v>
      </c>
      <c r="H401" s="33" t="e">
        <f>H396+H397+H398+H399+H400</f>
        <v>#REF!</v>
      </c>
      <c r="I401" s="33" t="e">
        <f>I396+I397+I398+I399+I400</f>
        <v>#REF!</v>
      </c>
      <c r="J401" s="33"/>
      <c r="K401" s="33"/>
      <c r="L401" s="33"/>
      <c r="M401" s="33"/>
      <c r="N401" s="33"/>
      <c r="Q401" s="5"/>
      <c r="R401" s="5"/>
      <c r="S401" s="5"/>
      <c r="T401" s="5"/>
      <c r="U401" s="5"/>
      <c r="W401" s="6"/>
      <c r="X401" s="7"/>
      <c r="Z401" s="6"/>
      <c r="AA401" s="7"/>
      <c r="AC401" s="6"/>
      <c r="AD401" s="7"/>
      <c r="AF401" s="6"/>
      <c r="AG401" s="7"/>
      <c r="AI401" s="6"/>
      <c r="AJ401" s="7"/>
    </row>
    <row r="402" spans="1:36" s="14" customFormat="1" ht="12.75" hidden="1" customHeight="1" x14ac:dyDescent="0.2">
      <c r="A402" s="31"/>
      <c r="B402" s="31" t="s">
        <v>143</v>
      </c>
      <c r="C402" s="31"/>
      <c r="D402" s="31"/>
      <c r="E402" s="33" t="e">
        <f>E401*3%</f>
        <v>#REF!</v>
      </c>
      <c r="F402" s="33" t="e">
        <f>F401*3%</f>
        <v>#REF!</v>
      </c>
      <c r="G402" s="33" t="e">
        <f>G401*3%</f>
        <v>#REF!</v>
      </c>
      <c r="H402" s="33" t="e">
        <f>H401*3%</f>
        <v>#REF!</v>
      </c>
      <c r="I402" s="33" t="e">
        <f>I401*3%</f>
        <v>#REF!</v>
      </c>
      <c r="J402" s="33"/>
      <c r="K402" s="33"/>
      <c r="L402" s="33"/>
      <c r="M402" s="33"/>
      <c r="N402" s="33"/>
      <c r="Q402" s="5"/>
      <c r="R402" s="5"/>
      <c r="S402" s="5"/>
      <c r="T402" s="5"/>
      <c r="U402" s="5"/>
      <c r="W402" s="6"/>
      <c r="X402" s="7"/>
      <c r="Z402" s="6"/>
      <c r="AA402" s="7"/>
      <c r="AC402" s="6"/>
      <c r="AD402" s="7"/>
      <c r="AF402" s="6"/>
      <c r="AG402" s="7"/>
      <c r="AI402" s="6"/>
      <c r="AJ402" s="7"/>
    </row>
    <row r="403" spans="1:36" s="14" customFormat="1" ht="12.75" hidden="1" customHeight="1" x14ac:dyDescent="0.2">
      <c r="A403" s="8"/>
      <c r="B403" s="8" t="s">
        <v>212</v>
      </c>
      <c r="C403" s="8"/>
      <c r="D403" s="8"/>
      <c r="E403" s="4" t="e">
        <f>E401*2.7%</f>
        <v>#REF!</v>
      </c>
      <c r="F403" s="4" t="e">
        <f>F401*2.7%</f>
        <v>#REF!</v>
      </c>
      <c r="G403" s="4" t="e">
        <f>G401*2.7%</f>
        <v>#REF!</v>
      </c>
      <c r="H403" s="4" t="e">
        <f>H401*2.7%</f>
        <v>#REF!</v>
      </c>
      <c r="I403" s="4" t="e">
        <f>I401*2.7%</f>
        <v>#REF!</v>
      </c>
      <c r="J403" s="4"/>
      <c r="K403" s="4"/>
      <c r="L403" s="4"/>
      <c r="M403" s="4"/>
      <c r="N403" s="4"/>
      <c r="Q403" s="5"/>
      <c r="R403" s="5"/>
      <c r="S403" s="5"/>
      <c r="T403" s="5"/>
      <c r="U403" s="5"/>
      <c r="W403" s="6"/>
      <c r="X403" s="7"/>
      <c r="Z403" s="6"/>
      <c r="AA403" s="7"/>
      <c r="AC403" s="6"/>
      <c r="AD403" s="7"/>
      <c r="AF403" s="6"/>
      <c r="AG403" s="7"/>
      <c r="AI403" s="6"/>
      <c r="AJ403" s="7"/>
    </row>
    <row r="404" spans="1:36" x14ac:dyDescent="0.2">
      <c r="A404" s="44"/>
      <c r="B404" s="45" t="s">
        <v>144</v>
      </c>
      <c r="C404" s="45"/>
      <c r="D404" s="45"/>
      <c r="E404" s="46">
        <f>J393*(1+Entrada!$J$13)</f>
        <v>2073058.1101415728</v>
      </c>
      <c r="F404" s="46">
        <f>K393*(1+Entrada!$J$13)</f>
        <v>1992387.9970160637</v>
      </c>
      <c r="G404" s="46">
        <f>L393*(1+Entrada!$J$13)</f>
        <v>2102746.3497435991</v>
      </c>
      <c r="H404" s="46">
        <f>M393*(1+Entrada!$J$13)</f>
        <v>2059340.0959806356</v>
      </c>
      <c r="I404" s="46">
        <f>N393*(1+Entrada!$J$13)</f>
        <v>2077357.7862218658</v>
      </c>
      <c r="J404" s="46"/>
      <c r="K404" s="46"/>
      <c r="L404" s="46"/>
      <c r="M404" s="46"/>
      <c r="N404" s="46"/>
      <c r="Q404" s="3">
        <f>SUMIF($O368:$O392,"&lt;&gt;Rateio",W368:W392)</f>
        <v>1068646.3713268864</v>
      </c>
      <c r="R404" s="3">
        <f>SUMIF($O368:$O392,"&lt;&gt;Rateio",Z368:Z392)</f>
        <v>1027061.5150006844</v>
      </c>
      <c r="S404" s="3">
        <f>SUMIF($O368:$O392,"&lt;&gt;Rateio",AC368:AC392)</f>
        <v>1083950.4428174936</v>
      </c>
      <c r="T404" s="3">
        <f>SUMIF($O368:$O392,"&lt;&gt;Rateio",AF368:AF392)</f>
        <v>1061574.8348450193</v>
      </c>
      <c r="U404" s="3">
        <f>SUMIF($O368:$O392,"&lt;&gt;Rateio",AI368:AI392)</f>
        <v>1070862.8230600087</v>
      </c>
      <c r="X404" s="7"/>
      <c r="AA404" s="7"/>
      <c r="AD404" s="7"/>
      <c r="AG404" s="7"/>
      <c r="AJ404" s="7"/>
    </row>
    <row r="405" spans="1:36" x14ac:dyDescent="0.2">
      <c r="E405" s="216">
        <f>Q405</f>
        <v>4.1298837348862923E-2</v>
      </c>
      <c r="F405" s="217">
        <f>R405</f>
        <v>4.1298837348862923E-2</v>
      </c>
      <c r="G405" s="217">
        <f>S405</f>
        <v>4.1298837348862923E-2</v>
      </c>
      <c r="H405" s="217">
        <f>T405</f>
        <v>4.1298837348862943E-2</v>
      </c>
      <c r="I405" s="218">
        <f>U405</f>
        <v>4.1298837348862923E-2</v>
      </c>
      <c r="Q405" s="24">
        <f>Q393/Q404</f>
        <v>4.1298837348862923E-2</v>
      </c>
      <c r="R405" s="24">
        <f>R393/R404</f>
        <v>4.1298837348862923E-2</v>
      </c>
      <c r="S405" s="24">
        <f>S393/S404</f>
        <v>4.1298837348862923E-2</v>
      </c>
      <c r="T405" s="24">
        <f>T393/T404</f>
        <v>4.1298837348862943E-2</v>
      </c>
      <c r="U405" s="24">
        <f>U393/U404</f>
        <v>4.1298837348862923E-2</v>
      </c>
      <c r="W405" s="25"/>
      <c r="X405" s="26"/>
      <c r="Z405" s="25"/>
      <c r="AA405" s="26"/>
      <c r="AC405" s="25"/>
      <c r="AD405" s="26"/>
      <c r="AF405" s="25"/>
      <c r="AG405" s="26"/>
      <c r="AI405" s="25"/>
      <c r="AJ405" s="26"/>
    </row>
    <row r="406" spans="1:36" s="14" customFormat="1" x14ac:dyDescent="0.2">
      <c r="E406" s="307"/>
      <c r="F406" s="307"/>
      <c r="G406" s="307"/>
      <c r="H406" s="307"/>
      <c r="I406" s="307"/>
      <c r="J406" s="36"/>
      <c r="K406" s="36"/>
      <c r="L406" s="36"/>
      <c r="M406" s="36"/>
      <c r="N406" s="36"/>
    </row>
    <row r="407" spans="1:36" s="14" customFormat="1" x14ac:dyDescent="0.2">
      <c r="E407" s="307"/>
      <c r="F407" s="307"/>
      <c r="G407" s="307"/>
      <c r="H407" s="307"/>
      <c r="I407" s="307"/>
      <c r="J407" s="36"/>
      <c r="K407" s="36"/>
      <c r="L407" s="36"/>
      <c r="M407" s="36"/>
      <c r="N407" s="36"/>
    </row>
    <row r="408" spans="1:36" x14ac:dyDescent="0.2">
      <c r="Q408" s="14"/>
      <c r="W408" s="14"/>
      <c r="X408" s="14"/>
    </row>
    <row r="409" spans="1:36" s="11" customFormat="1" ht="12.75" customHeight="1" x14ac:dyDescent="0.2">
      <c r="B409" s="378" t="s">
        <v>88</v>
      </c>
      <c r="C409" s="9"/>
      <c r="D409" s="9"/>
      <c r="E409" s="9"/>
      <c r="F409" s="9"/>
      <c r="G409" s="16"/>
      <c r="H409" s="9"/>
      <c r="I409" s="9"/>
      <c r="J409" s="9"/>
      <c r="K409" s="9"/>
      <c r="L409" s="9"/>
      <c r="O409" s="14"/>
      <c r="P409" s="14"/>
      <c r="Q409" s="312" t="s">
        <v>30</v>
      </c>
      <c r="R409" s="312" t="s">
        <v>31</v>
      </c>
      <c r="S409" s="312" t="s">
        <v>32</v>
      </c>
      <c r="T409" s="312" t="s">
        <v>33</v>
      </c>
      <c r="U409" s="312" t="s">
        <v>34</v>
      </c>
      <c r="W409" s="313"/>
      <c r="X409" s="314"/>
      <c r="Z409" s="313"/>
      <c r="AA409" s="314"/>
      <c r="AC409" s="313"/>
      <c r="AD409" s="314"/>
      <c r="AF409" s="313"/>
      <c r="AG409" s="314"/>
      <c r="AI409" s="313"/>
      <c r="AJ409" s="314"/>
    </row>
    <row r="410" spans="1:36" s="11" customFormat="1" ht="12.75" customHeight="1" x14ac:dyDescent="0.2">
      <c r="B410" s="378"/>
      <c r="C410" s="9"/>
      <c r="D410" s="9"/>
      <c r="E410" s="9"/>
      <c r="F410" s="9"/>
      <c r="G410" s="16"/>
      <c r="H410" s="9"/>
      <c r="I410" s="9"/>
      <c r="J410" s="9"/>
      <c r="K410" s="9"/>
      <c r="L410" s="9"/>
      <c r="O410" s="14"/>
      <c r="P410" s="14"/>
      <c r="Q410" s="3">
        <f>SUMIF($O413:$O437,"Rateio",J413:J437)+E449</f>
        <v>2901601.8641967741</v>
      </c>
      <c r="R410" s="3">
        <f>SUMIF($O413:$O437,"Rateio",K413:K437)+F449</f>
        <v>2788690.1472097584</v>
      </c>
      <c r="S410" s="3">
        <f>SUMIF($O413:$O437,"Rateio",L413:L437)+G449</f>
        <v>2943155.6686716904</v>
      </c>
      <c r="T410" s="3">
        <f>SUMIF($O413:$O437,"Rateio",M413:M437)+H449</f>
        <v>2882401.1407497427</v>
      </c>
      <c r="U410" s="3">
        <f>SUMIF($O413:$O437,"Rateio",N413:N437)+I449</f>
        <v>2907620.0013965885</v>
      </c>
      <c r="X410" s="212"/>
      <c r="AA410" s="212"/>
      <c r="AD410" s="212"/>
      <c r="AG410" s="212"/>
      <c r="AJ410" s="212"/>
    </row>
    <row r="411" spans="1:36" s="17" customFormat="1" x14ac:dyDescent="0.2">
      <c r="A411" s="379" t="s">
        <v>35</v>
      </c>
      <c r="B411" s="379" t="s">
        <v>36</v>
      </c>
      <c r="C411" s="379" t="s">
        <v>0</v>
      </c>
      <c r="D411" s="379" t="s">
        <v>37</v>
      </c>
      <c r="E411" s="380" t="str">
        <f>$E$7</f>
        <v>Preço Unitário - Ref. 07/2017</v>
      </c>
      <c r="F411" s="380"/>
      <c r="G411" s="380"/>
      <c r="H411" s="380"/>
      <c r="I411" s="380"/>
      <c r="J411" s="381" t="str">
        <f>$J$7</f>
        <v>Preço Total</v>
      </c>
      <c r="K411" s="381"/>
      <c r="L411" s="381"/>
      <c r="M411" s="381"/>
      <c r="N411" s="381"/>
      <c r="O411" s="14"/>
      <c r="P411" s="14"/>
      <c r="Q411" s="3">
        <f>SUMIF($P413:$P437,"UAR",J413:J437)</f>
        <v>1320129.8762959968</v>
      </c>
      <c r="R411" s="3">
        <f>SUMIF($P413:$P437,"UAR",K413:K437)</f>
        <v>1268758.8964184045</v>
      </c>
      <c r="S411" s="3">
        <f>SUMIF($P413:$P437,"UAR",L413:L437)</f>
        <v>1339035.4399565321</v>
      </c>
      <c r="T411" s="3">
        <f>SUMIF($P413:$P437,"UAR",M413:M437)</f>
        <v>1311394.2020528528</v>
      </c>
      <c r="U411" s="3">
        <f>SUMIF($P413:$P437,"UAR",N413:N437)</f>
        <v>1322867.9234468329</v>
      </c>
      <c r="X411" s="213"/>
      <c r="AA411" s="213"/>
      <c r="AD411" s="213"/>
      <c r="AG411" s="213"/>
      <c r="AJ411" s="213"/>
    </row>
    <row r="412" spans="1:36" s="18" customFormat="1" x14ac:dyDescent="0.2">
      <c r="A412" s="379"/>
      <c r="B412" s="379"/>
      <c r="C412" s="379"/>
      <c r="D412" s="379"/>
      <c r="E412" s="10" t="s">
        <v>30</v>
      </c>
      <c r="F412" s="10" t="s">
        <v>31</v>
      </c>
      <c r="G412" s="10" t="s">
        <v>32</v>
      </c>
      <c r="H412" s="10" t="s">
        <v>33</v>
      </c>
      <c r="I412" s="10" t="s">
        <v>34</v>
      </c>
      <c r="J412" s="10" t="s">
        <v>30</v>
      </c>
      <c r="K412" s="10" t="s">
        <v>31</v>
      </c>
      <c r="L412" s="10" t="s">
        <v>32</v>
      </c>
      <c r="M412" s="10" t="s">
        <v>33</v>
      </c>
      <c r="N412" s="10" t="s">
        <v>34</v>
      </c>
      <c r="O412" s="336"/>
      <c r="P412" s="336"/>
      <c r="Q412" s="5">
        <f>Q411/Q410</f>
        <v>0.45496589059486187</v>
      </c>
      <c r="R412" s="5">
        <f>R411/R410</f>
        <v>0.45496589059486198</v>
      </c>
      <c r="S412" s="5">
        <f>S411/S410</f>
        <v>0.45496589059486198</v>
      </c>
      <c r="T412" s="5">
        <f>T411/T410</f>
        <v>0.45496589059486198</v>
      </c>
      <c r="U412" s="5">
        <f>U411/U410</f>
        <v>0.45496589059486203</v>
      </c>
      <c r="X412" s="214"/>
      <c r="AA412" s="214"/>
      <c r="AD412" s="214"/>
      <c r="AG412" s="214"/>
      <c r="AJ412" s="214"/>
    </row>
    <row r="413" spans="1:36" x14ac:dyDescent="0.2">
      <c r="A413" s="19">
        <v>1</v>
      </c>
      <c r="B413" s="20" t="s">
        <v>1</v>
      </c>
      <c r="C413" s="6" t="str">
        <f>VLOOKUP(B413,Valores!$A$2:$F$300,5,FALSE)</f>
        <v>unid.</v>
      </c>
      <c r="D413" s="6">
        <v>0</v>
      </c>
      <c r="E413" s="27">
        <f>Entrada!$K$27*VLOOKUP($E412,Regional!$A$2:$B$7,2,FALSE)</f>
        <v>641177.72134352103</v>
      </c>
      <c r="F413" s="21">
        <f>Entrada!$K$27*VLOOKUP($F412,Regional!$A$2:$B$7,2,FALSE)</f>
        <v>616227.20063148683</v>
      </c>
      <c r="G413" s="21">
        <f>Entrada!$K$27*VLOOKUP($G412,Regional!$A$2:$B$7,2,FALSE)</f>
        <v>650360.01957510726</v>
      </c>
      <c r="H413" s="21">
        <f>Entrada!$K$27*VLOOKUP($H412,Regional!$A$2:$B$7,2,FALSE)</f>
        <v>636934.86629858124</v>
      </c>
      <c r="I413" s="22">
        <f>Entrada!$K$27*VLOOKUP($I412,Regional!$A$2:$B$7,2,FALSE)</f>
        <v>642507.57143223356</v>
      </c>
      <c r="J413" s="27">
        <f t="shared" ref="J413:N437" si="116">$D413*E413</f>
        <v>0</v>
      </c>
      <c r="K413" s="21">
        <f t="shared" si="116"/>
        <v>0</v>
      </c>
      <c r="L413" s="21">
        <f t="shared" si="116"/>
        <v>0</v>
      </c>
      <c r="M413" s="21">
        <f t="shared" si="116"/>
        <v>0</v>
      </c>
      <c r="N413" s="22">
        <f t="shared" si="116"/>
        <v>0</v>
      </c>
      <c r="O413" s="14">
        <f>VLOOKUP(B413,Valores!$A$2:$O$300,14,FALSE)</f>
        <v>3.0300000000000001E-2</v>
      </c>
      <c r="P413" s="14" t="str">
        <f>VLOOKUP(B413,Valores!$A$2:$O$300,15,FALSE)</f>
        <v>UAR</v>
      </c>
      <c r="Q413" s="5">
        <f>IF($P413="UAR",J413*Q$412,0)</f>
        <v>0</v>
      </c>
      <c r="R413" s="5">
        <f t="shared" ref="R413:U437" si="117">IF($P413="UAR",K413*R$412,0)</f>
        <v>0</v>
      </c>
      <c r="S413" s="5">
        <f t="shared" si="117"/>
        <v>0</v>
      </c>
      <c r="T413" s="5">
        <f t="shared" si="117"/>
        <v>0</v>
      </c>
      <c r="U413" s="5">
        <f t="shared" si="117"/>
        <v>0</v>
      </c>
      <c r="W413" s="1">
        <f t="shared" ref="W413:W437" si="118">J413+Q413</f>
        <v>0</v>
      </c>
      <c r="X413" s="7">
        <f t="shared" ref="X413:X437" si="119">IF($O413="rateio",0,W413*$O413)</f>
        <v>0</v>
      </c>
      <c r="Z413" s="1">
        <f t="shared" ref="Z413:Z437" si="120">K413+R413</f>
        <v>0</v>
      </c>
      <c r="AA413" s="7">
        <f t="shared" ref="AA413:AA437" si="121">IF($O413="rateio",0,Z413*$O413)</f>
        <v>0</v>
      </c>
      <c r="AC413" s="1">
        <f t="shared" ref="AC413:AC437" si="122">L413+S413</f>
        <v>0</v>
      </c>
      <c r="AD413" s="7">
        <f t="shared" ref="AD413:AD437" si="123">IF($O413="rateio",0,AC413*$O413)</f>
        <v>0</v>
      </c>
      <c r="AF413" s="1">
        <f t="shared" ref="AF413:AF437" si="124">M413+T413</f>
        <v>0</v>
      </c>
      <c r="AG413" s="7">
        <f t="shared" ref="AG413:AG437" si="125">IF($O413="rateio",0,AF413*$O413)</f>
        <v>0</v>
      </c>
      <c r="AI413" s="1">
        <f t="shared" ref="AI413:AI437" si="126">N413+U413</f>
        <v>0</v>
      </c>
      <c r="AJ413" s="7">
        <f t="shared" ref="AJ413:AJ437" si="127">IF($O413="rateio",0,AI413*$O413)</f>
        <v>0</v>
      </c>
    </row>
    <row r="414" spans="1:36" x14ac:dyDescent="0.2">
      <c r="A414" s="5">
        <v>2</v>
      </c>
      <c r="B414" s="6" t="s">
        <v>262</v>
      </c>
      <c r="C414" s="6" t="str">
        <f>VLOOKUP(B414,Valores!$A$2:$F$300,5,FALSE)</f>
        <v>unid.</v>
      </c>
      <c r="D414" s="6">
        <v>1</v>
      </c>
      <c r="E414" s="3">
        <f>Entrada!$K$28*VLOOKUP($E412,Regional!$A$2:$B$7,2,FALSE)</f>
        <v>134119.29903900079</v>
      </c>
      <c r="F414" s="1">
        <f>Entrada!$K$28*VLOOKUP($F412,Regional!$A$2:$B$7,2,FALSE)</f>
        <v>128900.23693318684</v>
      </c>
      <c r="G414" s="1">
        <f>Entrada!$K$28*VLOOKUP($G412,Regional!$A$2:$B$7,2,FALSE)</f>
        <v>136040.01986474451</v>
      </c>
      <c r="H414" s="1">
        <f>Entrada!$K$28*VLOOKUP($H412,Regional!$A$2:$B$7,2,FALSE)</f>
        <v>133231.79355400198</v>
      </c>
      <c r="I414" s="2">
        <f>Entrada!$K$28*VLOOKUP($I412,Regional!$A$2:$B$7,2,FALSE)</f>
        <v>134397.47239997057</v>
      </c>
      <c r="J414" s="3">
        <f t="shared" si="116"/>
        <v>134119.29903900079</v>
      </c>
      <c r="K414" s="1">
        <f t="shared" si="116"/>
        <v>128900.23693318684</v>
      </c>
      <c r="L414" s="1">
        <f t="shared" si="116"/>
        <v>136040.01986474451</v>
      </c>
      <c r="M414" s="1">
        <f t="shared" si="116"/>
        <v>133231.79355400198</v>
      </c>
      <c r="N414" s="2">
        <f t="shared" si="116"/>
        <v>134397.47239997057</v>
      </c>
      <c r="O414" s="14">
        <f>VLOOKUP(B414,Valores!$A$2:$O$300,14,FALSE)</f>
        <v>3.3300000000000003E-2</v>
      </c>
      <c r="P414" s="14" t="str">
        <f>VLOOKUP(B414,Valores!$A$2:$O$300,15,FALSE)</f>
        <v>UAR</v>
      </c>
      <c r="Q414" s="5">
        <f t="shared" ref="Q414:Q437" si="128">IF($P414="UAR",J414*Q$412,0)</f>
        <v>61019.706333237598</v>
      </c>
      <c r="R414" s="5">
        <f t="shared" si="117"/>
        <v>58645.211094196071</v>
      </c>
      <c r="S414" s="5">
        <f t="shared" si="117"/>
        <v>61893.5687943062</v>
      </c>
      <c r="T414" s="5">
        <f t="shared" si="117"/>
        <v>60615.921609847304</v>
      </c>
      <c r="U414" s="5">
        <f t="shared" si="117"/>
        <v>61146.265724151002</v>
      </c>
      <c r="W414" s="1">
        <f t="shared" si="118"/>
        <v>195139.0053722384</v>
      </c>
      <c r="X414" s="7">
        <f t="shared" si="119"/>
        <v>6498.1288788955399</v>
      </c>
      <c r="Z414" s="1">
        <f t="shared" si="120"/>
        <v>187545.4480273829</v>
      </c>
      <c r="AA414" s="7">
        <f t="shared" si="121"/>
        <v>6245.2634193118511</v>
      </c>
      <c r="AC414" s="1">
        <f t="shared" si="122"/>
        <v>197933.5886590507</v>
      </c>
      <c r="AD414" s="7">
        <f t="shared" si="123"/>
        <v>6591.1885023463892</v>
      </c>
      <c r="AF414" s="1">
        <f t="shared" si="124"/>
        <v>193847.71516384929</v>
      </c>
      <c r="AG414" s="7">
        <f t="shared" si="125"/>
        <v>6455.1289149561817</v>
      </c>
      <c r="AI414" s="1">
        <f t="shared" si="126"/>
        <v>195543.73812412156</v>
      </c>
      <c r="AJ414" s="7">
        <f t="shared" si="127"/>
        <v>6511.6064795332486</v>
      </c>
    </row>
    <row r="415" spans="1:36" x14ac:dyDescent="0.2">
      <c r="A415" s="5">
        <v>3</v>
      </c>
      <c r="B415" s="6" t="s">
        <v>576</v>
      </c>
      <c r="C415" s="6" t="str">
        <f>VLOOKUP(B415,Valores!$A$2:$F$300,5,FALSE)</f>
        <v>unid.</v>
      </c>
      <c r="D415" s="6">
        <v>3</v>
      </c>
      <c r="E415" s="3">
        <f>Entrada!$K$33*VLOOKUP($E412,Regional!$A$2:$B$7,2,FALSE)</f>
        <v>55785.842826343804</v>
      </c>
      <c r="F415" s="1">
        <f>Entrada!$K$33*VLOOKUP($F412,Regional!$A$2:$B$7,2,FALSE)</f>
        <v>53615.015954879163</v>
      </c>
      <c r="G415" s="1">
        <f>Entrada!$K$33*VLOOKUP($G412,Regional!$A$2:$B$7,2,FALSE)</f>
        <v>56584.75119274576</v>
      </c>
      <c r="H415" s="1">
        <f>Entrada!$K$33*VLOOKUP($H412,Regional!$A$2:$B$7,2,FALSE)</f>
        <v>55416.692063937378</v>
      </c>
      <c r="I415" s="2">
        <f>Entrada!$K$33*VLOOKUP($I412,Regional!$A$2:$B$7,2,FALSE)</f>
        <v>55901.546796650291</v>
      </c>
      <c r="J415" s="3">
        <f t="shared" si="116"/>
        <v>167357.5284790314</v>
      </c>
      <c r="K415" s="1">
        <f t="shared" si="116"/>
        <v>160845.04786463748</v>
      </c>
      <c r="L415" s="1">
        <f t="shared" si="116"/>
        <v>169754.25357823729</v>
      </c>
      <c r="M415" s="1">
        <f t="shared" si="116"/>
        <v>166250.07619181214</v>
      </c>
      <c r="N415" s="2">
        <f t="shared" si="116"/>
        <v>167704.64038995089</v>
      </c>
      <c r="O415" s="14">
        <f>VLOOKUP(B415,Valores!$A$2:$O$300,14,FALSE)</f>
        <v>4.1700000000000001E-2</v>
      </c>
      <c r="P415" s="14" t="str">
        <f>VLOOKUP(B415,Valores!$A$2:$O$300,15,FALSE)</f>
        <v>UAR</v>
      </c>
      <c r="Q415" s="5">
        <f t="shared" si="128"/>
        <v>76141.96699221748</v>
      </c>
      <c r="R415" s="5">
        <f t="shared" si="117"/>
        <v>73179.010449508001</v>
      </c>
      <c r="S415" s="5">
        <f t="shared" si="117"/>
        <v>77232.395161488763</v>
      </c>
      <c r="T415" s="5">
        <f t="shared" si="117"/>
        <v>75638.113976071472</v>
      </c>
      <c r="U415" s="5">
        <f t="shared" si="117"/>
        <v>76299.891071905076</v>
      </c>
      <c r="W415" s="1">
        <f t="shared" si="118"/>
        <v>243499.49547124887</v>
      </c>
      <c r="X415" s="7">
        <f t="shared" si="119"/>
        <v>10153.928961151078</v>
      </c>
      <c r="Z415" s="1">
        <f t="shared" si="120"/>
        <v>234024.05831414548</v>
      </c>
      <c r="AA415" s="7">
        <f t="shared" si="121"/>
        <v>9758.803231699867</v>
      </c>
      <c r="AC415" s="1">
        <f t="shared" si="122"/>
        <v>246986.64873972605</v>
      </c>
      <c r="AD415" s="7">
        <f t="shared" si="123"/>
        <v>10299.343252446577</v>
      </c>
      <c r="AF415" s="1">
        <f t="shared" si="124"/>
        <v>241888.19016788361</v>
      </c>
      <c r="AG415" s="7">
        <f t="shared" si="125"/>
        <v>10086.737530000746</v>
      </c>
      <c r="AI415" s="1">
        <f t="shared" si="126"/>
        <v>244004.53146185598</v>
      </c>
      <c r="AJ415" s="7">
        <f t="shared" si="127"/>
        <v>10174.988961959394</v>
      </c>
    </row>
    <row r="416" spans="1:36" x14ac:dyDescent="0.2">
      <c r="A416" s="5">
        <v>4</v>
      </c>
      <c r="B416" s="6" t="s">
        <v>16</v>
      </c>
      <c r="C416" s="6" t="str">
        <f>VLOOKUP(B416,Valores!$A$2:$F$300,5,FALSE)</f>
        <v>unid.</v>
      </c>
      <c r="D416" s="6">
        <v>30</v>
      </c>
      <c r="E416" s="3">
        <f>VLOOKUP($B416,Valores!$A$2:$G$300,6,FALSE)*VLOOKUP(VLOOKUP($B416,Indices_Poder!$B$5:$E$250,3,FALSE),Indices_Poder!$G$6:$N$27,4,FALSE)*VLOOKUP($E$8,Regional!$A$2:$B$7,2,FALSE)</f>
        <v>153.50973269963379</v>
      </c>
      <c r="F416" s="1">
        <f>VLOOKUP($B416,Valores!$A$2:$G$300,6,FALSE)*VLOOKUP(VLOOKUP($B416,Indices_Poder!$B$5:$E$250,3,FALSE),Indices_Poder!$G$6:$N$27,4,FALSE)*VLOOKUP($F$8,Regional!$A$2:$B$7,2,FALSE)</f>
        <v>147.53611939754435</v>
      </c>
      <c r="G416" s="1">
        <f>VLOOKUP($B416,Valores!$A$2:$G$300,6,FALSE)*VLOOKUP(VLOOKUP($B416,Indices_Poder!$B$5:$E$250,3,FALSE),Indices_Poder!$G$6:$N$27,4,FALSE)*VLOOKUP($G$8,Regional!$A$2:$B$7,2,FALSE)</f>
        <v>155.70814368644335</v>
      </c>
      <c r="H416" s="1">
        <f>VLOOKUP($B416,Valores!$A$2:$G$300,6,FALSE)*VLOOKUP(VLOOKUP($B416,Indices_Poder!$B$5:$E$250,3,FALSE),Indices_Poder!$G$6:$N$27,4,FALSE)*VLOOKUP($H$8,Regional!$A$2:$B$7,2,FALSE)</f>
        <v>152.49391520917698</v>
      </c>
      <c r="I416" s="1">
        <f>VLOOKUP($B416,Valores!$A$2:$G$300,6,FALSE)*VLOOKUP(VLOOKUP($B416,Indices_Poder!$B$5:$E$250,3,FALSE),Indices_Poder!$G$6:$N$27,4,FALSE)*VLOOKUP($I$8,Regional!$A$2:$B$7,2,FALSE)</f>
        <v>153.82812325634416</v>
      </c>
      <c r="J416" s="3">
        <f t="shared" si="116"/>
        <v>4605.2919809890136</v>
      </c>
      <c r="K416" s="1">
        <f t="shared" si="116"/>
        <v>4426.0835819263302</v>
      </c>
      <c r="L416" s="1">
        <f t="shared" si="116"/>
        <v>4671.2443105933007</v>
      </c>
      <c r="M416" s="1">
        <f t="shared" si="116"/>
        <v>4574.8174562753093</v>
      </c>
      <c r="N416" s="2">
        <f t="shared" si="116"/>
        <v>4614.8436976903249</v>
      </c>
      <c r="O416" s="14">
        <f>VLOOKUP(B416,Valores!$A$2:$O$300,14,FALSE)</f>
        <v>2.5000000000000001E-2</v>
      </c>
      <c r="P416" s="14" t="str">
        <f>VLOOKUP(B416,Valores!$A$2:$O$300,15,FALSE)</f>
        <v>COM</v>
      </c>
      <c r="Q416" s="5">
        <f t="shared" si="128"/>
        <v>0</v>
      </c>
      <c r="R416" s="5">
        <f t="shared" si="117"/>
        <v>0</v>
      </c>
      <c r="S416" s="5">
        <f t="shared" si="117"/>
        <v>0</v>
      </c>
      <c r="T416" s="5">
        <f t="shared" si="117"/>
        <v>0</v>
      </c>
      <c r="U416" s="5">
        <f t="shared" si="117"/>
        <v>0</v>
      </c>
      <c r="W416" s="1">
        <f t="shared" si="118"/>
        <v>4605.2919809890136</v>
      </c>
      <c r="X416" s="7">
        <f t="shared" si="119"/>
        <v>115.13229952472534</v>
      </c>
      <c r="Z416" s="1">
        <f t="shared" si="120"/>
        <v>4426.0835819263302</v>
      </c>
      <c r="AA416" s="7">
        <f t="shared" si="121"/>
        <v>110.65208954815826</v>
      </c>
      <c r="AC416" s="1">
        <f t="shared" si="122"/>
        <v>4671.2443105933007</v>
      </c>
      <c r="AD416" s="7">
        <f t="shared" si="123"/>
        <v>116.78110776483253</v>
      </c>
      <c r="AF416" s="1">
        <f t="shared" si="124"/>
        <v>4574.8174562753093</v>
      </c>
      <c r="AG416" s="7">
        <f t="shared" si="125"/>
        <v>114.37043640688273</v>
      </c>
      <c r="AI416" s="1">
        <f t="shared" si="126"/>
        <v>4614.8436976903249</v>
      </c>
      <c r="AJ416" s="7">
        <f t="shared" si="127"/>
        <v>115.37109244225813</v>
      </c>
    </row>
    <row r="417" spans="1:36" x14ac:dyDescent="0.2">
      <c r="A417" s="5">
        <v>5</v>
      </c>
      <c r="B417" s="6" t="s">
        <v>348</v>
      </c>
      <c r="C417" s="6" t="str">
        <f>VLOOKUP(B417,Valores!$A$2:$F$300,5,FALSE)</f>
        <v>kg</v>
      </c>
      <c r="D417" s="6">
        <v>1164</v>
      </c>
      <c r="E417" s="3">
        <f>VLOOKUP($B417,Valores!$A$2:$G$300,6,FALSE)*VLOOKUP(VLOOKUP($B417,Indices_Poder!$B$5:$E$250,3,FALSE),Indices_Poder!$G$6:$N$27,4,FALSE)*VLOOKUP($E$8,Regional!$A$2:$B$7,2,FALSE)</f>
        <v>63.9384476185</v>
      </c>
      <c r="F417" s="1">
        <f>VLOOKUP($B417,Valores!$A$2:$G$300,6,FALSE)*VLOOKUP(VLOOKUP($B417,Indices_Poder!$B$5:$E$250,3,FALSE),Indices_Poder!$G$6:$N$27,4,FALSE)*VLOOKUP($F$8,Regional!$A$2:$B$7,2,FALSE)</f>
        <v>61.450373706234416</v>
      </c>
      <c r="G417" s="1">
        <f>VLOOKUP($B417,Valores!$A$2:$G$300,6,FALSE)*VLOOKUP(VLOOKUP($B417,Indices_Poder!$B$5:$E$250,3,FALSE),Indices_Poder!$G$6:$N$27,4,FALSE)*VLOOKUP($G$8,Regional!$A$2:$B$7,2,FALSE)</f>
        <v>64.854109337480978</v>
      </c>
      <c r="H417" s="1">
        <f>VLOOKUP($B417,Valores!$A$2:$G$300,6,FALSE)*VLOOKUP(VLOOKUP($B417,Indices_Poder!$B$5:$E$250,3,FALSE),Indices_Poder!$G$6:$N$27,4,FALSE)*VLOOKUP($H$8,Regional!$A$2:$B$7,2,FALSE)</f>
        <v>63.51534875524672</v>
      </c>
      <c r="I417" s="1">
        <f>VLOOKUP($B417,Valores!$A$2:$G$300,6,FALSE)*VLOOKUP(VLOOKUP($B417,Indices_Poder!$B$5:$E$250,3,FALSE),Indices_Poder!$G$6:$N$27,4,FALSE)*VLOOKUP($I$8,Regional!$A$2:$B$7,2,FALSE)</f>
        <v>64.071060695042078</v>
      </c>
      <c r="J417" s="3">
        <f t="shared" si="116"/>
        <v>74424.353027934005</v>
      </c>
      <c r="K417" s="1">
        <f t="shared" si="116"/>
        <v>71528.234994056853</v>
      </c>
      <c r="L417" s="1">
        <f t="shared" si="116"/>
        <v>75490.183268827852</v>
      </c>
      <c r="M417" s="1">
        <f t="shared" si="116"/>
        <v>73931.865951107175</v>
      </c>
      <c r="N417" s="2">
        <f t="shared" si="116"/>
        <v>74578.714649028974</v>
      </c>
      <c r="O417" s="14">
        <f>VLOOKUP(B417,Valores!$A$2:$O$300,14,FALSE)</f>
        <v>2.5000000000000001E-2</v>
      </c>
      <c r="P417" s="14" t="str">
        <f>VLOOKUP(B417,Valores!$A$2:$O$300,15,FALSE)</f>
        <v>UAR</v>
      </c>
      <c r="Q417" s="5">
        <f t="shared" si="128"/>
        <v>33860.542057300401</v>
      </c>
      <c r="R417" s="5">
        <f t="shared" si="117"/>
        <v>32542.907136749647</v>
      </c>
      <c r="S417" s="5">
        <f t="shared" si="117"/>
        <v>34345.458462071612</v>
      </c>
      <c r="T417" s="5">
        <f t="shared" si="117"/>
        <v>33636.477235785431</v>
      </c>
      <c r="U417" s="5">
        <f t="shared" si="117"/>
        <v>33930.77132971555</v>
      </c>
      <c r="W417" s="1">
        <f t="shared" si="118"/>
        <v>108284.8950852344</v>
      </c>
      <c r="X417" s="7">
        <f t="shared" si="119"/>
        <v>2707.1223771308601</v>
      </c>
      <c r="Z417" s="1">
        <f t="shared" si="120"/>
        <v>104071.1421308065</v>
      </c>
      <c r="AA417" s="7">
        <f t="shared" si="121"/>
        <v>2601.7785532701628</v>
      </c>
      <c r="AC417" s="1">
        <f t="shared" si="122"/>
        <v>109835.64173089946</v>
      </c>
      <c r="AD417" s="7">
        <f t="shared" si="123"/>
        <v>2745.8910432724865</v>
      </c>
      <c r="AF417" s="1">
        <f t="shared" si="124"/>
        <v>107568.3431868926</v>
      </c>
      <c r="AG417" s="7">
        <f t="shared" si="125"/>
        <v>2689.208579672315</v>
      </c>
      <c r="AI417" s="1">
        <f t="shared" si="126"/>
        <v>108509.48597874452</v>
      </c>
      <c r="AJ417" s="7">
        <f t="shared" si="127"/>
        <v>2712.7371494686131</v>
      </c>
    </row>
    <row r="418" spans="1:36" x14ac:dyDescent="0.2">
      <c r="A418" s="5">
        <v>6</v>
      </c>
      <c r="B418" s="6" t="s">
        <v>27</v>
      </c>
      <c r="C418" s="6" t="str">
        <f>VLOOKUP(B418,Valores!$A$2:$F$300,5,FALSE)</f>
        <v>kg</v>
      </c>
      <c r="D418" s="6">
        <v>0</v>
      </c>
      <c r="E418" s="3">
        <f>VLOOKUP($B418,Valores!$A$2:$G$300,6,FALSE)*VLOOKUP(VLOOKUP($B418,Indices_Poder!$B$5:$E$250,3,FALSE),Indices_Poder!$G$6:$N$27,4,FALSE)*VLOOKUP($E$8,Regional!$A$2:$B$7,2,FALSE)</f>
        <v>51.521045659640038</v>
      </c>
      <c r="F418" s="1">
        <f>VLOOKUP($B418,Valores!$A$2:$G$300,6,FALSE)*VLOOKUP(VLOOKUP($B418,Indices_Poder!$B$5:$E$250,3,FALSE),Indices_Poder!$G$6:$N$27,4,FALSE)*VLOOKUP($F$8,Regional!$A$2:$B$7,2,FALSE)</f>
        <v>49.516177314958739</v>
      </c>
      <c r="G418" s="1">
        <f>VLOOKUP($B418,Valores!$A$2:$G$300,6,FALSE)*VLOOKUP(VLOOKUP($B418,Indices_Poder!$B$5:$E$250,3,FALSE),Indices_Poder!$G$6:$N$27,4,FALSE)*VLOOKUP($G$8,Regional!$A$2:$B$7,2,FALSE)</f>
        <v>52.258877918469452</v>
      </c>
      <c r="H418" s="1">
        <f>VLOOKUP($B418,Valores!$A$2:$G$300,6,FALSE)*VLOOKUP(VLOOKUP($B418,Indices_Poder!$B$5:$E$250,3,FALSE),Indices_Poder!$G$6:$N$27,4,FALSE)*VLOOKUP($H$8,Regional!$A$2:$B$7,2,FALSE)</f>
        <v>51.180116271077488</v>
      </c>
      <c r="I418" s="1">
        <f>VLOOKUP($B418,Valores!$A$2:$G$300,6,FALSE)*VLOOKUP(VLOOKUP($B418,Indices_Poder!$B$5:$E$250,3,FALSE),Indices_Poder!$G$6:$N$27,4,FALSE)*VLOOKUP($I$8,Regional!$A$2:$B$7,2,FALSE)</f>
        <v>51.62790412471189</v>
      </c>
      <c r="J418" s="3">
        <f t="shared" si="116"/>
        <v>0</v>
      </c>
      <c r="K418" s="1">
        <f t="shared" si="116"/>
        <v>0</v>
      </c>
      <c r="L418" s="1">
        <f t="shared" si="116"/>
        <v>0</v>
      </c>
      <c r="M418" s="1">
        <f t="shared" si="116"/>
        <v>0</v>
      </c>
      <c r="N418" s="2">
        <f t="shared" si="116"/>
        <v>0</v>
      </c>
      <c r="O418" s="14" t="str">
        <f>VLOOKUP(B418,Valores!$A$2:$O$300,14,FALSE)</f>
        <v>Rateio</v>
      </c>
      <c r="P418" s="14" t="str">
        <f>VLOOKUP(B418,Valores!$A$2:$O$300,15,FALSE)</f>
        <v>COM</v>
      </c>
      <c r="Q418" s="5">
        <f t="shared" si="128"/>
        <v>0</v>
      </c>
      <c r="R418" s="5">
        <f t="shared" si="117"/>
        <v>0</v>
      </c>
      <c r="S418" s="5">
        <f t="shared" si="117"/>
        <v>0</v>
      </c>
      <c r="T418" s="5">
        <f t="shared" si="117"/>
        <v>0</v>
      </c>
      <c r="U418" s="5">
        <f t="shared" si="117"/>
        <v>0</v>
      </c>
      <c r="W418" s="1">
        <f t="shared" si="118"/>
        <v>0</v>
      </c>
      <c r="X418" s="7">
        <f t="shared" si="119"/>
        <v>0</v>
      </c>
      <c r="Z418" s="1">
        <f t="shared" si="120"/>
        <v>0</v>
      </c>
      <c r="AA418" s="7">
        <f t="shared" si="121"/>
        <v>0</v>
      </c>
      <c r="AC418" s="1">
        <f t="shared" si="122"/>
        <v>0</v>
      </c>
      <c r="AD418" s="7">
        <f t="shared" si="123"/>
        <v>0</v>
      </c>
      <c r="AF418" s="1">
        <f t="shared" si="124"/>
        <v>0</v>
      </c>
      <c r="AG418" s="7">
        <f t="shared" si="125"/>
        <v>0</v>
      </c>
      <c r="AI418" s="1">
        <f t="shared" si="126"/>
        <v>0</v>
      </c>
      <c r="AJ418" s="7">
        <f t="shared" si="127"/>
        <v>0</v>
      </c>
    </row>
    <row r="419" spans="1:36" x14ac:dyDescent="0.2">
      <c r="A419" s="5">
        <v>7</v>
      </c>
      <c r="B419" s="6" t="s">
        <v>11</v>
      </c>
      <c r="C419" s="6" t="str">
        <f>VLOOKUP(B419,Valores!$A$2:$F$300,5,FALSE)</f>
        <v>m</v>
      </c>
      <c r="D419" s="6">
        <v>12728</v>
      </c>
      <c r="E419" s="3">
        <f>VLOOKUP($B419,Valores!$A$2:$G$300,6,FALSE)*VLOOKUP(VLOOKUP($B419,Indices_Poder!$B$5:$E$250,3,FALSE),Indices_Poder!$G$6:$N$27,4,FALSE)*VLOOKUP($E$8,Regional!$A$2:$B$7,2,FALSE)</f>
        <v>39.933598587490515</v>
      </c>
      <c r="F419" s="1">
        <f>VLOOKUP($B419,Valores!$A$2:$G$300,6,FALSE)*VLOOKUP(VLOOKUP($B419,Indices_Poder!$B$5:$E$250,3,FALSE),Indices_Poder!$G$6:$N$27,4,FALSE)*VLOOKUP($F$8,Regional!$A$2:$B$7,2,FALSE)</f>
        <v>38.37963929430817</v>
      </c>
      <c r="G419" s="1">
        <f>VLOOKUP($B419,Valores!$A$2:$G$300,6,FALSE)*VLOOKUP(VLOOKUP($B419,Indices_Poder!$B$5:$E$250,3,FALSE),Indices_Poder!$G$6:$N$27,4,FALSE)*VLOOKUP($G$8,Regional!$A$2:$B$7,2,FALSE)</f>
        <v>40.505487159854574</v>
      </c>
      <c r="H419" s="1">
        <f>VLOOKUP($B419,Valores!$A$2:$G$300,6,FALSE)*VLOOKUP(VLOOKUP($B419,Indices_Poder!$B$5:$E$250,3,FALSE),Indices_Poder!$G$6:$N$27,4,FALSE)*VLOOKUP($H$8,Regional!$A$2:$B$7,2,FALSE)</f>
        <v>39.669346626467124</v>
      </c>
      <c r="I419" s="1">
        <f>VLOOKUP($B419,Valores!$A$2:$G$300,6,FALSE)*VLOOKUP(VLOOKUP($B419,Indices_Poder!$B$5:$E$250,3,FALSE),Indices_Poder!$G$6:$N$27,4,FALSE)*VLOOKUP($I$8,Regional!$A$2:$B$7,2,FALSE)</f>
        <v>40.016423829005312</v>
      </c>
      <c r="J419" s="3">
        <f t="shared" si="116"/>
        <v>508274.84282157925</v>
      </c>
      <c r="K419" s="1">
        <f t="shared" si="116"/>
        <v>488496.04893795436</v>
      </c>
      <c r="L419" s="1">
        <f t="shared" si="116"/>
        <v>515553.84057062905</v>
      </c>
      <c r="M419" s="1">
        <f t="shared" si="116"/>
        <v>504911.44386167359</v>
      </c>
      <c r="N419" s="2">
        <f t="shared" si="116"/>
        <v>509329.04249557963</v>
      </c>
      <c r="O419" s="14" t="str">
        <f>VLOOKUP(B419,Valores!$A$2:$O$300,14,FALSE)</f>
        <v>Rateio</v>
      </c>
      <c r="P419" s="14" t="str">
        <f>VLOOKUP(B419,Valores!$A$2:$O$300,15,FALSE)</f>
        <v>UAR</v>
      </c>
      <c r="Q419" s="5">
        <f t="shared" si="128"/>
        <v>231247.71653128325</v>
      </c>
      <c r="R419" s="5">
        <f t="shared" si="117"/>
        <v>222249.03995712768</v>
      </c>
      <c r="S419" s="5">
        <f t="shared" si="117"/>
        <v>234559.41222481773</v>
      </c>
      <c r="T419" s="5">
        <f t="shared" si="117"/>
        <v>229717.48472806398</v>
      </c>
      <c r="U419" s="5">
        <f t="shared" si="117"/>
        <v>231727.3414248297</v>
      </c>
      <c r="W419" s="1">
        <f t="shared" si="118"/>
        <v>739522.55935286253</v>
      </c>
      <c r="X419" s="7">
        <f t="shared" si="119"/>
        <v>0</v>
      </c>
      <c r="Z419" s="1">
        <f t="shared" si="120"/>
        <v>710745.08889508201</v>
      </c>
      <c r="AA419" s="7">
        <f t="shared" si="121"/>
        <v>0</v>
      </c>
      <c r="AC419" s="1">
        <f t="shared" si="122"/>
        <v>750113.25279544678</v>
      </c>
      <c r="AD419" s="7">
        <f t="shared" si="123"/>
        <v>0</v>
      </c>
      <c r="AF419" s="1">
        <f t="shared" si="124"/>
        <v>734628.92858973751</v>
      </c>
      <c r="AG419" s="7">
        <f t="shared" si="125"/>
        <v>0</v>
      </c>
      <c r="AI419" s="1">
        <f t="shared" si="126"/>
        <v>741056.38392040937</v>
      </c>
      <c r="AJ419" s="7">
        <f t="shared" si="127"/>
        <v>0</v>
      </c>
    </row>
    <row r="420" spans="1:36" x14ac:dyDescent="0.2">
      <c r="A420" s="5">
        <v>8</v>
      </c>
      <c r="B420" s="6" t="s">
        <v>589</v>
      </c>
      <c r="C420" s="6" t="str">
        <f>VLOOKUP(B420,Valores!$A$2:$F$300,5,FALSE)</f>
        <v>kg</v>
      </c>
      <c r="E420" s="3">
        <f>VLOOKUP($B420,Valores!$A$2:$G$300,6,FALSE)*VLOOKUP(VLOOKUP($B420,Indices_Poder!$B$5:$E$250,3,FALSE),Indices_Poder!$G$6:$N$27,4,FALSE)*VLOOKUP($E$8,Regional!$A$2:$B$7,2,FALSE)</f>
        <v>46.691316437230633</v>
      </c>
      <c r="F420" s="1">
        <f>VLOOKUP($B420,Valores!$A$2:$G$300,6,FALSE)*VLOOKUP(VLOOKUP($B420,Indices_Poder!$B$5:$E$250,3,FALSE),Indices_Poder!$G$6:$N$27,4,FALSE)*VLOOKUP($F$8,Regional!$A$2:$B$7,2,FALSE)</f>
        <v>44.87439014821642</v>
      </c>
      <c r="G420" s="1">
        <f>VLOOKUP($B420,Valores!$A$2:$G$300,6,FALSE)*VLOOKUP(VLOOKUP($B420,Indices_Poder!$B$5:$E$250,3,FALSE),Indices_Poder!$G$6:$N$27,4,FALSE)*VLOOKUP($G$8,Regional!$A$2:$B$7,2,FALSE)</f>
        <v>47.359982203492201</v>
      </c>
      <c r="H420" s="1">
        <f>VLOOKUP($B420,Valores!$A$2:$G$300,6,FALSE)*VLOOKUP(VLOOKUP($B420,Indices_Poder!$B$5:$E$250,3,FALSE),Indices_Poder!$G$6:$N$27,4,FALSE)*VLOOKUP($H$8,Regional!$A$2:$B$7,2,FALSE)</f>
        <v>46.382346738337354</v>
      </c>
      <c r="I420" s="1">
        <f>VLOOKUP($B420,Valores!$A$2:$G$300,6,FALSE)*VLOOKUP(VLOOKUP($B420,Indices_Poder!$B$5:$E$250,3,FALSE),Indices_Poder!$G$6:$N$27,4,FALSE)*VLOOKUP($I$8,Regional!$A$2:$B$7,2,FALSE)</f>
        <v>46.788157686137481</v>
      </c>
      <c r="J420" s="3">
        <f t="shared" si="116"/>
        <v>0</v>
      </c>
      <c r="K420" s="1">
        <f t="shared" si="116"/>
        <v>0</v>
      </c>
      <c r="L420" s="1">
        <f t="shared" si="116"/>
        <v>0</v>
      </c>
      <c r="M420" s="1">
        <f t="shared" si="116"/>
        <v>0</v>
      </c>
      <c r="N420" s="2">
        <f t="shared" si="116"/>
        <v>0</v>
      </c>
      <c r="O420" s="14">
        <f>VLOOKUP(B420,Valores!$A$2:$O$300,14,FALSE)</f>
        <v>3.1300000000000001E-2</v>
      </c>
      <c r="P420" s="14" t="str">
        <f>VLOOKUP(B420,Valores!$A$2:$O$300,15,FALSE)</f>
        <v>UAR</v>
      </c>
      <c r="Q420" s="5">
        <f t="shared" si="128"/>
        <v>0</v>
      </c>
      <c r="R420" s="5">
        <f t="shared" si="117"/>
        <v>0</v>
      </c>
      <c r="S420" s="5">
        <f t="shared" si="117"/>
        <v>0</v>
      </c>
      <c r="T420" s="5">
        <f t="shared" si="117"/>
        <v>0</v>
      </c>
      <c r="U420" s="5">
        <f t="shared" si="117"/>
        <v>0</v>
      </c>
      <c r="W420" s="1">
        <f t="shared" si="118"/>
        <v>0</v>
      </c>
      <c r="X420" s="7">
        <f t="shared" si="119"/>
        <v>0</v>
      </c>
      <c r="Z420" s="1">
        <f t="shared" si="120"/>
        <v>0</v>
      </c>
      <c r="AA420" s="7">
        <f t="shared" si="121"/>
        <v>0</v>
      </c>
      <c r="AC420" s="1">
        <f t="shared" si="122"/>
        <v>0</v>
      </c>
      <c r="AD420" s="7">
        <f t="shared" si="123"/>
        <v>0</v>
      </c>
      <c r="AF420" s="1">
        <f t="shared" si="124"/>
        <v>0</v>
      </c>
      <c r="AG420" s="7">
        <f t="shared" si="125"/>
        <v>0</v>
      </c>
      <c r="AI420" s="1">
        <f t="shared" si="126"/>
        <v>0</v>
      </c>
      <c r="AJ420" s="7">
        <f t="shared" si="127"/>
        <v>0</v>
      </c>
    </row>
    <row r="421" spans="1:36" x14ac:dyDescent="0.2">
      <c r="A421" s="5">
        <v>9</v>
      </c>
      <c r="B421" s="6" t="s">
        <v>7</v>
      </c>
      <c r="C421" s="6" t="str">
        <f>VLOOKUP(B421,Valores!$A$2:$F$300,5,FALSE)</f>
        <v>kg</v>
      </c>
      <c r="D421" s="6">
        <f>300*6*D414</f>
        <v>1800</v>
      </c>
      <c r="E421" s="3">
        <f>VLOOKUP($B421,Valores!$A$2:$G$300,6,FALSE)*VLOOKUP(VLOOKUP($B421,Indices_Poder!$B$5:$E$250,3,FALSE),Indices_Poder!$G$6:$N$27,4,FALSE)*VLOOKUP($E$8,Regional!$A$2:$B$7,2,FALSE)</f>
        <v>46.691316437230633</v>
      </c>
      <c r="F421" s="1">
        <f>VLOOKUP($B421,Valores!$A$2:$G$300,6,FALSE)*VLOOKUP(VLOOKUP($B421,Indices_Poder!$B$5:$E$250,3,FALSE),Indices_Poder!$G$6:$N$27,4,FALSE)*VLOOKUP($F$8,Regional!$A$2:$B$7,2,FALSE)</f>
        <v>44.87439014821642</v>
      </c>
      <c r="G421" s="1">
        <f>VLOOKUP($B421,Valores!$A$2:$G$300,6,FALSE)*VLOOKUP(VLOOKUP($B421,Indices_Poder!$B$5:$E$250,3,FALSE),Indices_Poder!$G$6:$N$27,4,FALSE)*VLOOKUP($G$8,Regional!$A$2:$B$7,2,FALSE)</f>
        <v>47.359982203492201</v>
      </c>
      <c r="H421" s="1">
        <f>VLOOKUP($B421,Valores!$A$2:$G$300,6,FALSE)*VLOOKUP(VLOOKUP($B421,Indices_Poder!$B$5:$E$250,3,FALSE),Indices_Poder!$G$6:$N$27,4,FALSE)*VLOOKUP($H$8,Regional!$A$2:$B$7,2,FALSE)</f>
        <v>46.382346738337354</v>
      </c>
      <c r="I421" s="1">
        <f>VLOOKUP($B421,Valores!$A$2:$G$300,6,FALSE)*VLOOKUP(VLOOKUP($B421,Indices_Poder!$B$5:$E$250,3,FALSE),Indices_Poder!$G$6:$N$27,4,FALSE)*VLOOKUP($I$8,Regional!$A$2:$B$7,2,FALSE)</f>
        <v>46.788157686137481</v>
      </c>
      <c r="J421" s="3">
        <f t="shared" si="116"/>
        <v>84044.369587015142</v>
      </c>
      <c r="K421" s="1">
        <f t="shared" si="116"/>
        <v>80773.902266789562</v>
      </c>
      <c r="L421" s="1">
        <f t="shared" si="116"/>
        <v>85247.967966285956</v>
      </c>
      <c r="M421" s="1">
        <f t="shared" si="116"/>
        <v>83488.224129007242</v>
      </c>
      <c r="N421" s="2">
        <f t="shared" si="116"/>
        <v>84218.683835047472</v>
      </c>
      <c r="O421" s="14">
        <f>VLOOKUP(B421,Valores!$A$2:$O$300,14,FALSE)</f>
        <v>3.1300000000000001E-2</v>
      </c>
      <c r="P421" s="14" t="str">
        <f>VLOOKUP(B421,Valores!$A$2:$O$300,15,FALSE)</f>
        <v>UAR</v>
      </c>
      <c r="Q421" s="5">
        <f t="shared" si="128"/>
        <v>38237.321458640065</v>
      </c>
      <c r="R421" s="5">
        <f t="shared" si="117"/>
        <v>36749.370381632252</v>
      </c>
      <c r="S421" s="5">
        <f t="shared" si="117"/>
        <v>38784.917667183552</v>
      </c>
      <c r="T421" s="5">
        <f t="shared" si="117"/>
        <v>37984.294245037221</v>
      </c>
      <c r="U421" s="5">
        <f t="shared" si="117"/>
        <v>38316.628495739482</v>
      </c>
      <c r="W421" s="1">
        <f t="shared" si="118"/>
        <v>122281.6910456552</v>
      </c>
      <c r="X421" s="7">
        <f t="shared" si="119"/>
        <v>3827.4169297290077</v>
      </c>
      <c r="Z421" s="1">
        <f t="shared" si="120"/>
        <v>117523.27264842181</v>
      </c>
      <c r="AA421" s="7">
        <f t="shared" si="121"/>
        <v>3678.4784338956028</v>
      </c>
      <c r="AC421" s="1">
        <f t="shared" si="122"/>
        <v>124032.8856334695</v>
      </c>
      <c r="AD421" s="7">
        <f t="shared" si="123"/>
        <v>3882.2293203275954</v>
      </c>
      <c r="AF421" s="1">
        <f t="shared" si="124"/>
        <v>121472.51837404446</v>
      </c>
      <c r="AG421" s="7">
        <f t="shared" si="125"/>
        <v>3802.0898251075919</v>
      </c>
      <c r="AI421" s="1">
        <f t="shared" si="126"/>
        <v>122535.31233078695</v>
      </c>
      <c r="AJ421" s="7">
        <f t="shared" si="127"/>
        <v>3835.3552759536319</v>
      </c>
    </row>
    <row r="422" spans="1:36" x14ac:dyDescent="0.2">
      <c r="A422" s="5">
        <v>10</v>
      </c>
      <c r="B422" s="6" t="s">
        <v>9</v>
      </c>
      <c r="C422" s="6" t="str">
        <f>VLOOKUP(B422,Valores!$A$2:$F$300,5,FALSE)</f>
        <v>kg</v>
      </c>
      <c r="E422" s="3">
        <f>VLOOKUP($B422,Valores!$A$2:$G$300,6,FALSE)*VLOOKUP(VLOOKUP($B422,Indices_Poder!$B$5:$E$250,3,FALSE),Indices_Poder!$G$6:$N$27,4,FALSE)*VLOOKUP($E$8,Regional!$A$2:$B$7,2,FALSE)</f>
        <v>46.691316437230633</v>
      </c>
      <c r="F422" s="1">
        <f>VLOOKUP($B422,Valores!$A$2:$G$300,6,FALSE)*VLOOKUP(VLOOKUP($B422,Indices_Poder!$B$5:$E$250,3,FALSE),Indices_Poder!$G$6:$N$27,4,FALSE)*VLOOKUP($F$8,Regional!$A$2:$B$7,2,FALSE)</f>
        <v>44.87439014821642</v>
      </c>
      <c r="G422" s="1">
        <f>VLOOKUP($B422,Valores!$A$2:$G$300,6,FALSE)*VLOOKUP(VLOOKUP($B422,Indices_Poder!$B$5:$E$250,3,FALSE),Indices_Poder!$G$6:$N$27,4,FALSE)*VLOOKUP($G$8,Regional!$A$2:$B$7,2,FALSE)</f>
        <v>47.359982203492201</v>
      </c>
      <c r="H422" s="1">
        <f>VLOOKUP($B422,Valores!$A$2:$G$300,6,FALSE)*VLOOKUP(VLOOKUP($B422,Indices_Poder!$B$5:$E$250,3,FALSE),Indices_Poder!$G$6:$N$27,4,FALSE)*VLOOKUP($H$8,Regional!$A$2:$B$7,2,FALSE)</f>
        <v>46.382346738337354</v>
      </c>
      <c r="I422" s="1">
        <f>VLOOKUP($B422,Valores!$A$2:$G$300,6,FALSE)*VLOOKUP(VLOOKUP($B422,Indices_Poder!$B$5:$E$250,3,FALSE),Indices_Poder!$G$6:$N$27,4,FALSE)*VLOOKUP($I$8,Regional!$A$2:$B$7,2,FALSE)</f>
        <v>46.788157686137481</v>
      </c>
      <c r="J422" s="3">
        <f t="shared" si="116"/>
        <v>0</v>
      </c>
      <c r="K422" s="1">
        <f t="shared" si="116"/>
        <v>0</v>
      </c>
      <c r="L422" s="1">
        <f t="shared" si="116"/>
        <v>0</v>
      </c>
      <c r="M422" s="1">
        <f t="shared" si="116"/>
        <v>0</v>
      </c>
      <c r="N422" s="2">
        <f t="shared" si="116"/>
        <v>0</v>
      </c>
      <c r="O422" s="14">
        <f>VLOOKUP(B422,Valores!$A$2:$O$300,14,FALSE)</f>
        <v>3.1300000000000001E-2</v>
      </c>
      <c r="P422" s="14" t="str">
        <f>VLOOKUP(B422,Valores!$A$2:$O$300,15,FALSE)</f>
        <v>UAR</v>
      </c>
      <c r="Q422" s="5">
        <f t="shared" si="128"/>
        <v>0</v>
      </c>
      <c r="R422" s="5">
        <f t="shared" si="117"/>
        <v>0</v>
      </c>
      <c r="S422" s="5">
        <f t="shared" si="117"/>
        <v>0</v>
      </c>
      <c r="T422" s="5">
        <f t="shared" si="117"/>
        <v>0</v>
      </c>
      <c r="U422" s="5">
        <f t="shared" si="117"/>
        <v>0</v>
      </c>
      <c r="W422" s="1">
        <f t="shared" si="118"/>
        <v>0</v>
      </c>
      <c r="X422" s="7">
        <f t="shared" si="119"/>
        <v>0</v>
      </c>
      <c r="Z422" s="1">
        <f t="shared" si="120"/>
        <v>0</v>
      </c>
      <c r="AA422" s="7">
        <f t="shared" si="121"/>
        <v>0</v>
      </c>
      <c r="AC422" s="1">
        <f t="shared" si="122"/>
        <v>0</v>
      </c>
      <c r="AD422" s="7">
        <f t="shared" si="123"/>
        <v>0</v>
      </c>
      <c r="AF422" s="1">
        <f t="shared" si="124"/>
        <v>0</v>
      </c>
      <c r="AG422" s="7">
        <f t="shared" si="125"/>
        <v>0</v>
      </c>
      <c r="AI422" s="1">
        <f t="shared" si="126"/>
        <v>0</v>
      </c>
      <c r="AJ422" s="7">
        <f t="shared" si="127"/>
        <v>0</v>
      </c>
    </row>
    <row r="423" spans="1:36" x14ac:dyDescent="0.2">
      <c r="A423" s="5">
        <v>11</v>
      </c>
      <c r="B423" s="6" t="s">
        <v>578</v>
      </c>
      <c r="C423" s="6" t="str">
        <f>VLOOKUP(B423,Valores!$A$2:$F$300,5,FALSE)</f>
        <v>kg</v>
      </c>
      <c r="D423" s="6">
        <f>300*D415*3</f>
        <v>2700</v>
      </c>
      <c r="E423" s="3">
        <f>VLOOKUP($B423,Valores!$A$2:$G$300,6,FALSE)*VLOOKUP(VLOOKUP($B423,Indices_Poder!$B$5:$E$250,3,FALSE),Indices_Poder!$G$6:$N$27,4,FALSE)*VLOOKUP($E$8,Regional!$A$2:$B$7,2,FALSE)</f>
        <v>46.691316437230633</v>
      </c>
      <c r="F423" s="1">
        <f>VLOOKUP($B423,Valores!$A$2:$G$300,6,FALSE)*VLOOKUP(VLOOKUP($B423,Indices_Poder!$B$5:$E$250,3,FALSE),Indices_Poder!$G$6:$N$27,4,FALSE)*VLOOKUP($F$8,Regional!$A$2:$B$7,2,FALSE)</f>
        <v>44.87439014821642</v>
      </c>
      <c r="G423" s="1">
        <f>VLOOKUP($B423,Valores!$A$2:$G$300,6,FALSE)*VLOOKUP(VLOOKUP($B423,Indices_Poder!$B$5:$E$250,3,FALSE),Indices_Poder!$G$6:$N$27,4,FALSE)*VLOOKUP($G$8,Regional!$A$2:$B$7,2,FALSE)</f>
        <v>47.359982203492201</v>
      </c>
      <c r="H423" s="1">
        <f>VLOOKUP($B423,Valores!$A$2:$G$300,6,FALSE)*VLOOKUP(VLOOKUP($B423,Indices_Poder!$B$5:$E$250,3,FALSE),Indices_Poder!$G$6:$N$27,4,FALSE)*VLOOKUP($H$8,Regional!$A$2:$B$7,2,FALSE)</f>
        <v>46.382346738337354</v>
      </c>
      <c r="I423" s="1">
        <f>VLOOKUP($B423,Valores!$A$2:$G$300,6,FALSE)*VLOOKUP(VLOOKUP($B423,Indices_Poder!$B$5:$E$250,3,FALSE),Indices_Poder!$G$6:$N$27,4,FALSE)*VLOOKUP($I$8,Regional!$A$2:$B$7,2,FALSE)</f>
        <v>46.788157686137481</v>
      </c>
      <c r="J423" s="3">
        <f t="shared" si="116"/>
        <v>126066.55438052271</v>
      </c>
      <c r="K423" s="1">
        <f t="shared" si="116"/>
        <v>121160.85340018434</v>
      </c>
      <c r="L423" s="1">
        <f t="shared" si="116"/>
        <v>127871.95194942894</v>
      </c>
      <c r="M423" s="1">
        <f t="shared" si="116"/>
        <v>125232.33619351086</v>
      </c>
      <c r="N423" s="2">
        <f t="shared" si="116"/>
        <v>126328.02575257119</v>
      </c>
      <c r="O423" s="14">
        <f>VLOOKUP(B423,Valores!$A$2:$O$300,14,FALSE)</f>
        <v>3.1300000000000001E-2</v>
      </c>
      <c r="P423" s="14" t="str">
        <f>VLOOKUP(B423,Valores!$A$2:$O$300,15,FALSE)</f>
        <v>UAR</v>
      </c>
      <c r="Q423" s="5">
        <f t="shared" si="128"/>
        <v>57355.9821879601</v>
      </c>
      <c r="R423" s="5">
        <f t="shared" si="117"/>
        <v>55124.055572448378</v>
      </c>
      <c r="S423" s="5">
        <f t="shared" si="117"/>
        <v>58177.376500775339</v>
      </c>
      <c r="T423" s="5">
        <f t="shared" si="117"/>
        <v>56976.441367555832</v>
      </c>
      <c r="U423" s="5">
        <f t="shared" si="117"/>
        <v>57474.942743609216</v>
      </c>
      <c r="W423" s="1">
        <f t="shared" si="118"/>
        <v>183422.53656848281</v>
      </c>
      <c r="X423" s="7">
        <f t="shared" si="119"/>
        <v>5741.1253945935123</v>
      </c>
      <c r="Z423" s="1">
        <f t="shared" si="120"/>
        <v>176284.90897263272</v>
      </c>
      <c r="AA423" s="7">
        <f t="shared" si="121"/>
        <v>5517.717650843404</v>
      </c>
      <c r="AC423" s="1">
        <f t="shared" si="122"/>
        <v>186049.32845020428</v>
      </c>
      <c r="AD423" s="7">
        <f t="shared" si="123"/>
        <v>5823.3439804913942</v>
      </c>
      <c r="AF423" s="1">
        <f t="shared" si="124"/>
        <v>182208.77756106667</v>
      </c>
      <c r="AG423" s="7">
        <f t="shared" si="125"/>
        <v>5703.1347376613867</v>
      </c>
      <c r="AI423" s="1">
        <f t="shared" si="126"/>
        <v>183802.9684961804</v>
      </c>
      <c r="AJ423" s="7">
        <f t="shared" si="127"/>
        <v>5753.0329139304467</v>
      </c>
    </row>
    <row r="424" spans="1:36" x14ac:dyDescent="0.2">
      <c r="A424" s="5">
        <v>12</v>
      </c>
      <c r="B424" s="6" t="s">
        <v>10</v>
      </c>
      <c r="C424" s="6" t="str">
        <f>VLOOKUP(B424,Valores!$A$2:$F$300,5,FALSE)</f>
        <v>kg</v>
      </c>
      <c r="D424" s="6">
        <f>300*3</f>
        <v>900</v>
      </c>
      <c r="E424" s="3">
        <f>VLOOKUP($B424,Valores!$A$2:$G$300,6,FALSE)*VLOOKUP(VLOOKUP($B424,Indices_Poder!$B$5:$E$250,3,FALSE),Indices_Poder!$G$6:$N$27,4,FALSE)*VLOOKUP($E$8,Regional!$A$2:$B$7,2,FALSE)</f>
        <v>46.691316437230633</v>
      </c>
      <c r="F424" s="1">
        <f>VLOOKUP($B424,Valores!$A$2:$G$300,6,FALSE)*VLOOKUP(VLOOKUP($B424,Indices_Poder!$B$5:$E$250,3,FALSE),Indices_Poder!$G$6:$N$27,4,FALSE)*VLOOKUP($F$8,Regional!$A$2:$B$7,2,FALSE)</f>
        <v>44.87439014821642</v>
      </c>
      <c r="G424" s="1">
        <f>VLOOKUP($B424,Valores!$A$2:$G$300,6,FALSE)*VLOOKUP(VLOOKUP($B424,Indices_Poder!$B$5:$E$250,3,FALSE),Indices_Poder!$G$6:$N$27,4,FALSE)*VLOOKUP($G$8,Regional!$A$2:$B$7,2,FALSE)</f>
        <v>47.359982203492201</v>
      </c>
      <c r="H424" s="1">
        <f>VLOOKUP($B424,Valores!$A$2:$G$300,6,FALSE)*VLOOKUP(VLOOKUP($B424,Indices_Poder!$B$5:$E$250,3,FALSE),Indices_Poder!$G$6:$N$27,4,FALSE)*VLOOKUP($H$8,Regional!$A$2:$B$7,2,FALSE)</f>
        <v>46.382346738337354</v>
      </c>
      <c r="I424" s="1">
        <f>VLOOKUP($B424,Valores!$A$2:$G$300,6,FALSE)*VLOOKUP(VLOOKUP($B424,Indices_Poder!$B$5:$E$250,3,FALSE),Indices_Poder!$G$6:$N$27,4,FALSE)*VLOOKUP($I$8,Regional!$A$2:$B$7,2,FALSE)</f>
        <v>46.788157686137481</v>
      </c>
      <c r="J424" s="3">
        <f t="shared" si="116"/>
        <v>42022.184793507571</v>
      </c>
      <c r="K424" s="1">
        <f t="shared" si="116"/>
        <v>40386.951133394781</v>
      </c>
      <c r="L424" s="1">
        <f t="shared" si="116"/>
        <v>42623.983983142978</v>
      </c>
      <c r="M424" s="1">
        <f t="shared" si="116"/>
        <v>41744.112064503621</v>
      </c>
      <c r="N424" s="2">
        <f t="shared" si="116"/>
        <v>42109.341917523736</v>
      </c>
      <c r="O424" s="14">
        <f>VLOOKUP(B424,Valores!$A$2:$O$300,14,FALSE)</f>
        <v>3.1300000000000001E-2</v>
      </c>
      <c r="P424" s="14" t="str">
        <f>VLOOKUP(B424,Valores!$A$2:$O$300,15,FALSE)</f>
        <v>UAR</v>
      </c>
      <c r="Q424" s="5">
        <f t="shared" si="128"/>
        <v>19118.660729320032</v>
      </c>
      <c r="R424" s="5">
        <f t="shared" si="117"/>
        <v>18374.685190816126</v>
      </c>
      <c r="S424" s="5">
        <f t="shared" si="117"/>
        <v>19392.458833591776</v>
      </c>
      <c r="T424" s="5">
        <f t="shared" si="117"/>
        <v>18992.147122518611</v>
      </c>
      <c r="U424" s="5">
        <f t="shared" si="117"/>
        <v>19158.314247869741</v>
      </c>
      <c r="W424" s="1">
        <f t="shared" si="118"/>
        <v>61140.8455228276</v>
      </c>
      <c r="X424" s="7">
        <f t="shared" si="119"/>
        <v>1913.7084648645039</v>
      </c>
      <c r="Z424" s="1">
        <f t="shared" si="120"/>
        <v>58761.636324210907</v>
      </c>
      <c r="AA424" s="7">
        <f t="shared" si="121"/>
        <v>1839.2392169478014</v>
      </c>
      <c r="AC424" s="1">
        <f t="shared" si="122"/>
        <v>62016.442816734751</v>
      </c>
      <c r="AD424" s="7">
        <f t="shared" si="123"/>
        <v>1941.1146601637977</v>
      </c>
      <c r="AF424" s="1">
        <f t="shared" si="124"/>
        <v>60736.259187022231</v>
      </c>
      <c r="AG424" s="7">
        <f t="shared" si="125"/>
        <v>1901.0449125537959</v>
      </c>
      <c r="AI424" s="1">
        <f t="shared" si="126"/>
        <v>61267.656165393477</v>
      </c>
      <c r="AJ424" s="7">
        <f t="shared" si="127"/>
        <v>1917.677637976816</v>
      </c>
    </row>
    <row r="425" spans="1:36" x14ac:dyDescent="0.2">
      <c r="A425" s="5">
        <v>13</v>
      </c>
      <c r="B425" s="6" t="s">
        <v>15</v>
      </c>
      <c r="C425" s="6" t="str">
        <f>VLOOKUP(B425,Valores!$A$2:$F$300,5,FALSE)</f>
        <v>unid.</v>
      </c>
      <c r="D425" s="6">
        <v>3</v>
      </c>
      <c r="E425" s="3">
        <f>VLOOKUP($B425,Valores!$A$2:$G$300,6,FALSE)*VLOOKUP(VLOOKUP($B425,Indices_Poder!$B$5:$E$250,3,FALSE),Indices_Poder!$G$6:$N$27,4,FALSE)*VLOOKUP($E$8,Regional!$A$2:$B$7,2,FALSE)</f>
        <v>1588.2394531952059</v>
      </c>
      <c r="F425" s="1">
        <f>VLOOKUP($B425,Valores!$A$2:$G$300,6,FALSE)*VLOOKUP(VLOOKUP($B425,Indices_Poder!$B$5:$E$250,3,FALSE),Indices_Poder!$G$6:$N$27,4,FALSE)*VLOOKUP($F$8,Regional!$A$2:$B$7,2,FALSE)</f>
        <v>1526.4353697819802</v>
      </c>
      <c r="G425" s="1">
        <f>VLOOKUP($B425,Valores!$A$2:$G$300,6,FALSE)*VLOOKUP(VLOOKUP($B425,Indices_Poder!$B$5:$E$250,3,FALSE),Indices_Poder!$G$6:$N$27,4,FALSE)*VLOOKUP($G$8,Regional!$A$2:$B$7,2,FALSE)</f>
        <v>1610.9846107965197</v>
      </c>
      <c r="H425" s="1">
        <f>VLOOKUP($B425,Valores!$A$2:$G$300,6,FALSE)*VLOOKUP(VLOOKUP($B425,Indices_Poder!$B$5:$E$250,3,FALSE),Indices_Poder!$G$6:$N$27,4,FALSE)*VLOOKUP($H$8,Regional!$A$2:$B$7,2,FALSE)</f>
        <v>1577.7296217518401</v>
      </c>
      <c r="I425" s="1">
        <f>VLOOKUP($B425,Valores!$A$2:$G$300,6,FALSE)*VLOOKUP(VLOOKUP($B425,Indices_Poder!$B$5:$E$250,3,FALSE),Indices_Poder!$G$6:$N$27,4,FALSE)*VLOOKUP($I$8,Regional!$A$2:$B$7,2,FALSE)</f>
        <v>1591.5335794684995</v>
      </c>
      <c r="J425" s="3">
        <f t="shared" si="116"/>
        <v>4764.7183595856177</v>
      </c>
      <c r="K425" s="1">
        <f t="shared" si="116"/>
        <v>4579.3061093459401</v>
      </c>
      <c r="L425" s="1">
        <f t="shared" si="116"/>
        <v>4832.9538323895595</v>
      </c>
      <c r="M425" s="1">
        <f t="shared" si="116"/>
        <v>4733.1888652555208</v>
      </c>
      <c r="N425" s="2">
        <f t="shared" si="116"/>
        <v>4774.6007384054983</v>
      </c>
      <c r="O425" s="14">
        <f>VLOOKUP(B425,Valores!$A$2:$O$300,14,FALSE)</f>
        <v>2.7E-2</v>
      </c>
      <c r="P425" s="14" t="str">
        <f>VLOOKUP(B425,Valores!$A$2:$O$300,15,FALSE)</f>
        <v>COM</v>
      </c>
      <c r="Q425" s="5">
        <f t="shared" si="128"/>
        <v>0</v>
      </c>
      <c r="R425" s="5">
        <f t="shared" si="117"/>
        <v>0</v>
      </c>
      <c r="S425" s="5">
        <f t="shared" si="117"/>
        <v>0</v>
      </c>
      <c r="T425" s="5">
        <f t="shared" si="117"/>
        <v>0</v>
      </c>
      <c r="U425" s="5">
        <f t="shared" si="117"/>
        <v>0</v>
      </c>
      <c r="W425" s="1">
        <f t="shared" si="118"/>
        <v>4764.7183595856177</v>
      </c>
      <c r="X425" s="7">
        <f t="shared" si="119"/>
        <v>128.64739570881167</v>
      </c>
      <c r="Z425" s="1">
        <f t="shared" si="120"/>
        <v>4579.3061093459401</v>
      </c>
      <c r="AA425" s="7">
        <f t="shared" si="121"/>
        <v>123.64126495234038</v>
      </c>
      <c r="AC425" s="1">
        <f t="shared" si="122"/>
        <v>4832.9538323895595</v>
      </c>
      <c r="AD425" s="7">
        <f t="shared" si="123"/>
        <v>130.4897534745181</v>
      </c>
      <c r="AF425" s="1">
        <f t="shared" si="124"/>
        <v>4733.1888652555208</v>
      </c>
      <c r="AG425" s="7">
        <f t="shared" si="125"/>
        <v>127.79609936189907</v>
      </c>
      <c r="AI425" s="1">
        <f t="shared" si="126"/>
        <v>4774.6007384054983</v>
      </c>
      <c r="AJ425" s="7">
        <f t="shared" si="127"/>
        <v>128.91421993694846</v>
      </c>
    </row>
    <row r="426" spans="1:36" x14ac:dyDescent="0.2">
      <c r="A426" s="5">
        <v>14</v>
      </c>
      <c r="B426" s="6" t="s">
        <v>465</v>
      </c>
      <c r="C426" s="6" t="str">
        <f>VLOOKUP(B426,Valores!$A$2:$F$300,5,FALSE)</f>
        <v>cj</v>
      </c>
      <c r="E426" s="3">
        <f>VLOOKUP($B426,Valores!$A$2:$G$300,6,FALSE)*VLOOKUP(VLOOKUP($B426,Indices_Poder!$B$5:$E$250,3,FALSE),Indices_Poder!$G$6:$N$27,4,FALSE)*VLOOKUP($E$8,Regional!$A$2:$B$7,2,FALSE)</f>
        <v>2826.2441523498101</v>
      </c>
      <c r="F426" s="1">
        <f>VLOOKUP($B426,Valores!$A$2:$G$300,6,FALSE)*VLOOKUP(VLOOKUP($B426,Indices_Poder!$B$5:$E$250,3,FALSE),Indices_Poder!$G$6:$N$27,4,FALSE)*VLOOKUP($F$8,Regional!$A$2:$B$7,2,FALSE)</f>
        <v>2716.2648737299755</v>
      </c>
      <c r="G426" s="1">
        <f>VLOOKUP($B426,Valores!$A$2:$G$300,6,FALSE)*VLOOKUP(VLOOKUP($B426,Indices_Poder!$B$5:$E$250,3,FALSE),Indices_Poder!$G$6:$N$27,4,FALSE)*VLOOKUP($G$8,Regional!$A$2:$B$7,2,FALSE)</f>
        <v>2866.7187599637086</v>
      </c>
      <c r="H426" s="1">
        <f>VLOOKUP($B426,Valores!$A$2:$G$300,6,FALSE)*VLOOKUP(VLOOKUP($B426,Indices_Poder!$B$5:$E$250,3,FALSE),Indices_Poder!$G$6:$N$27,4,FALSE)*VLOOKUP($H$8,Regional!$A$2:$B$7,2,FALSE)</f>
        <v>2807.5420922799399</v>
      </c>
      <c r="I426" s="1">
        <f>VLOOKUP($B426,Valores!$A$2:$G$300,6,FALSE)*VLOOKUP(VLOOKUP($B426,Indices_Poder!$B$5:$E$250,3,FALSE),Indices_Poder!$G$6:$N$27,4,FALSE)*VLOOKUP($I$8,Regional!$A$2:$B$7,2,FALSE)</f>
        <v>2832.1059920732023</v>
      </c>
      <c r="J426" s="3">
        <f t="shared" si="116"/>
        <v>0</v>
      </c>
      <c r="K426" s="1">
        <f t="shared" si="116"/>
        <v>0</v>
      </c>
      <c r="L426" s="1">
        <f t="shared" si="116"/>
        <v>0</v>
      </c>
      <c r="M426" s="1">
        <f t="shared" si="116"/>
        <v>0</v>
      </c>
      <c r="N426" s="2">
        <f t="shared" si="116"/>
        <v>0</v>
      </c>
      <c r="O426" s="14">
        <f>VLOOKUP(B426,Valores!$A$2:$O$300,14,FALSE)</f>
        <v>2.7E-2</v>
      </c>
      <c r="P426" s="14" t="str">
        <f>VLOOKUP(B426,Valores!$A$2:$O$300,15,FALSE)</f>
        <v>COM</v>
      </c>
      <c r="Q426" s="5">
        <f t="shared" si="128"/>
        <v>0</v>
      </c>
      <c r="R426" s="5">
        <f t="shared" si="117"/>
        <v>0</v>
      </c>
      <c r="S426" s="5">
        <f t="shared" si="117"/>
        <v>0</v>
      </c>
      <c r="T426" s="5">
        <f t="shared" si="117"/>
        <v>0</v>
      </c>
      <c r="U426" s="5">
        <f t="shared" si="117"/>
        <v>0</v>
      </c>
      <c r="W426" s="1">
        <f t="shared" si="118"/>
        <v>0</v>
      </c>
      <c r="X426" s="7">
        <f t="shared" si="119"/>
        <v>0</v>
      </c>
      <c r="Z426" s="1">
        <f t="shared" si="120"/>
        <v>0</v>
      </c>
      <c r="AA426" s="7">
        <f t="shared" si="121"/>
        <v>0</v>
      </c>
      <c r="AC426" s="1">
        <f t="shared" si="122"/>
        <v>0</v>
      </c>
      <c r="AD426" s="7">
        <f t="shared" si="123"/>
        <v>0</v>
      </c>
      <c r="AF426" s="1">
        <f t="shared" si="124"/>
        <v>0</v>
      </c>
      <c r="AG426" s="7">
        <f t="shared" si="125"/>
        <v>0</v>
      </c>
      <c r="AI426" s="1">
        <f t="shared" si="126"/>
        <v>0</v>
      </c>
      <c r="AJ426" s="7">
        <f t="shared" si="127"/>
        <v>0</v>
      </c>
    </row>
    <row r="427" spans="1:36" x14ac:dyDescent="0.2">
      <c r="A427" s="5">
        <v>15</v>
      </c>
      <c r="B427" s="6" t="s">
        <v>436</v>
      </c>
      <c r="C427" s="6" t="str">
        <f>VLOOKUP(B427,Valores!$A$2:$F$300,5,FALSE)</f>
        <v>m³</v>
      </c>
      <c r="D427" s="6">
        <v>0</v>
      </c>
      <c r="E427" s="3">
        <f>VLOOKUP($B427,Valores!$A$2:$G$300,6,FALSE)*VLOOKUP(VLOOKUP($B427,Indices_Poder!$B$5:$E$250,3,FALSE),Indices_Poder!$G$6:$N$27,4,FALSE)*VLOOKUP($E$8,Regional!$A$2:$B$7,2,FALSE)</f>
        <v>3577.0086142753808</v>
      </c>
      <c r="F427" s="1">
        <f>VLOOKUP($B427,Valores!$A$2:$G$300,6,FALSE)*VLOOKUP(VLOOKUP($B427,Indices_Poder!$B$5:$E$250,3,FALSE),Indices_Poder!$G$6:$N$27,4,FALSE)*VLOOKUP($F$8,Regional!$A$2:$B$7,2,FALSE)</f>
        <v>3437.8144025198744</v>
      </c>
      <c r="G427" s="1">
        <f>VLOOKUP($B427,Valores!$A$2:$G$300,6,FALSE)*VLOOKUP(VLOOKUP($B427,Indices_Poder!$B$5:$E$250,3,FALSE),Indices_Poder!$G$6:$N$27,4,FALSE)*VLOOKUP($G$8,Regional!$A$2:$B$7,2,FALSE)</f>
        <v>3628.2349104798182</v>
      </c>
      <c r="H427" s="1">
        <f>VLOOKUP($B427,Valores!$A$2:$G$300,6,FALSE)*VLOOKUP(VLOOKUP($B427,Indices_Poder!$B$5:$E$250,3,FALSE),Indices_Poder!$G$6:$N$27,4,FALSE)*VLOOKUP($H$8,Regional!$A$2:$B$7,2,FALSE)</f>
        <v>3553.3385325809168</v>
      </c>
      <c r="I427" s="1">
        <f>VLOOKUP($B427,Valores!$A$2:$G$300,6,FALSE)*VLOOKUP(VLOOKUP($B427,Indices_Poder!$B$5:$E$250,3,FALSE),Indices_Poder!$G$6:$N$27,4,FALSE)*VLOOKUP($I$8,Regional!$A$2:$B$7,2,FALSE)</f>
        <v>3584.4275951049885</v>
      </c>
      <c r="J427" s="3">
        <f t="shared" si="116"/>
        <v>0</v>
      </c>
      <c r="K427" s="1">
        <f t="shared" si="116"/>
        <v>0</v>
      </c>
      <c r="L427" s="1">
        <f t="shared" si="116"/>
        <v>0</v>
      </c>
      <c r="M427" s="1">
        <f t="shared" si="116"/>
        <v>0</v>
      </c>
      <c r="N427" s="2">
        <f t="shared" si="116"/>
        <v>0</v>
      </c>
      <c r="O427" s="14">
        <f>VLOOKUP(B427,Valores!$A$2:$O$300,14,FALSE)</f>
        <v>3.1300000000000001E-2</v>
      </c>
      <c r="P427" s="14" t="str">
        <f>VLOOKUP(B427,Valores!$A$2:$O$300,15,FALSE)</f>
        <v>COM</v>
      </c>
      <c r="Q427" s="5">
        <f t="shared" si="128"/>
        <v>0</v>
      </c>
      <c r="R427" s="5">
        <f t="shared" si="117"/>
        <v>0</v>
      </c>
      <c r="S427" s="5">
        <f t="shared" si="117"/>
        <v>0</v>
      </c>
      <c r="T427" s="5">
        <f t="shared" si="117"/>
        <v>0</v>
      </c>
      <c r="U427" s="5">
        <f t="shared" si="117"/>
        <v>0</v>
      </c>
      <c r="W427" s="1">
        <f t="shared" si="118"/>
        <v>0</v>
      </c>
      <c r="X427" s="7">
        <f t="shared" si="119"/>
        <v>0</v>
      </c>
      <c r="Z427" s="1">
        <f t="shared" si="120"/>
        <v>0</v>
      </c>
      <c r="AA427" s="7">
        <f t="shared" si="121"/>
        <v>0</v>
      </c>
      <c r="AC427" s="1">
        <f t="shared" si="122"/>
        <v>0</v>
      </c>
      <c r="AD427" s="7">
        <f t="shared" si="123"/>
        <v>0</v>
      </c>
      <c r="AF427" s="1">
        <f t="shared" si="124"/>
        <v>0</v>
      </c>
      <c r="AG427" s="7">
        <f t="shared" si="125"/>
        <v>0</v>
      </c>
      <c r="AI427" s="1">
        <f t="shared" si="126"/>
        <v>0</v>
      </c>
      <c r="AJ427" s="7">
        <f t="shared" si="127"/>
        <v>0</v>
      </c>
    </row>
    <row r="428" spans="1:36" x14ac:dyDescent="0.2">
      <c r="A428" s="5">
        <v>16</v>
      </c>
      <c r="B428" s="6" t="s">
        <v>438</v>
      </c>
      <c r="C428" s="6" t="str">
        <f>VLOOKUP(B428,Valores!$A$2:$F$300,5,FALSE)</f>
        <v>m³</v>
      </c>
      <c r="D428" s="6">
        <v>10.5</v>
      </c>
      <c r="E428" s="3">
        <f>VLOOKUP($B428,Valores!$A$2:$G$300,6,FALSE)*VLOOKUP(VLOOKUP($B428,Indices_Poder!$B$5:$E$250,3,FALSE),Indices_Poder!$G$6:$N$27,4,FALSE)*VLOOKUP($E$8,Regional!$A$2:$B$7,2,FALSE)</f>
        <v>3577.0086142753808</v>
      </c>
      <c r="F428" s="1">
        <f>VLOOKUP($B428,Valores!$A$2:$G$300,6,FALSE)*VLOOKUP(VLOOKUP($B428,Indices_Poder!$B$5:$E$250,3,FALSE),Indices_Poder!$G$6:$N$27,4,FALSE)*VLOOKUP($F$8,Regional!$A$2:$B$7,2,FALSE)</f>
        <v>3437.8144025198744</v>
      </c>
      <c r="G428" s="1">
        <f>VLOOKUP($B428,Valores!$A$2:$G$300,6,FALSE)*VLOOKUP(VLOOKUP($B428,Indices_Poder!$B$5:$E$250,3,FALSE),Indices_Poder!$G$6:$N$27,4,FALSE)*VLOOKUP($G$8,Regional!$A$2:$B$7,2,FALSE)</f>
        <v>3628.2349104798182</v>
      </c>
      <c r="H428" s="1">
        <f>VLOOKUP($B428,Valores!$A$2:$G$300,6,FALSE)*VLOOKUP(VLOOKUP($B428,Indices_Poder!$B$5:$E$250,3,FALSE),Indices_Poder!$G$6:$N$27,4,FALSE)*VLOOKUP($H$8,Regional!$A$2:$B$7,2,FALSE)</f>
        <v>3553.3385325809168</v>
      </c>
      <c r="I428" s="1">
        <f>VLOOKUP($B428,Valores!$A$2:$G$300,6,FALSE)*VLOOKUP(VLOOKUP($B428,Indices_Poder!$B$5:$E$250,3,FALSE),Indices_Poder!$G$6:$N$27,4,FALSE)*VLOOKUP($I$8,Regional!$A$2:$B$7,2,FALSE)</f>
        <v>3584.4275951049885</v>
      </c>
      <c r="J428" s="3">
        <f t="shared" si="116"/>
        <v>37558.590449891497</v>
      </c>
      <c r="K428" s="1">
        <f t="shared" si="116"/>
        <v>36097.05122645868</v>
      </c>
      <c r="L428" s="1">
        <f t="shared" si="116"/>
        <v>38096.46656003809</v>
      </c>
      <c r="M428" s="1">
        <f t="shared" si="116"/>
        <v>37310.054592099623</v>
      </c>
      <c r="N428" s="2">
        <f t="shared" si="116"/>
        <v>37636.489748602376</v>
      </c>
      <c r="O428" s="14">
        <f>VLOOKUP(B428,Valores!$A$2:$O$300,14,FALSE)</f>
        <v>3.1300000000000001E-2</v>
      </c>
      <c r="P428" s="14" t="str">
        <f>VLOOKUP(B428,Valores!$A$2:$O$300,15,FALSE)</f>
        <v>COM</v>
      </c>
      <c r="Q428" s="5">
        <f t="shared" si="128"/>
        <v>0</v>
      </c>
      <c r="R428" s="5">
        <f t="shared" si="117"/>
        <v>0</v>
      </c>
      <c r="S428" s="5">
        <f t="shared" si="117"/>
        <v>0</v>
      </c>
      <c r="T428" s="5">
        <f t="shared" si="117"/>
        <v>0</v>
      </c>
      <c r="U428" s="5">
        <f t="shared" si="117"/>
        <v>0</v>
      </c>
      <c r="W428" s="1">
        <f t="shared" si="118"/>
        <v>37558.590449891497</v>
      </c>
      <c r="X428" s="7">
        <f t="shared" si="119"/>
        <v>1175.583881081604</v>
      </c>
      <c r="Z428" s="1">
        <f t="shared" si="120"/>
        <v>36097.05122645868</v>
      </c>
      <c r="AA428" s="7">
        <f t="shared" si="121"/>
        <v>1129.8377033881568</v>
      </c>
      <c r="AC428" s="1">
        <f t="shared" si="122"/>
        <v>38096.46656003809</v>
      </c>
      <c r="AD428" s="7">
        <f t="shared" si="123"/>
        <v>1192.4194033291924</v>
      </c>
      <c r="AF428" s="1">
        <f t="shared" si="124"/>
        <v>37310.054592099623</v>
      </c>
      <c r="AG428" s="7">
        <f t="shared" si="125"/>
        <v>1167.8047087327182</v>
      </c>
      <c r="AI428" s="1">
        <f t="shared" si="126"/>
        <v>37636.489748602376</v>
      </c>
      <c r="AJ428" s="7">
        <f t="shared" si="127"/>
        <v>1178.0221291312544</v>
      </c>
    </row>
    <row r="429" spans="1:36" x14ac:dyDescent="0.2">
      <c r="A429" s="5">
        <v>17</v>
      </c>
      <c r="B429" s="6" t="s">
        <v>440</v>
      </c>
      <c r="C429" s="6" t="str">
        <f>VLOOKUP(B429,Valores!$A$2:$F$300,5,FALSE)</f>
        <v>m³</v>
      </c>
      <c r="D429" s="6">
        <v>0</v>
      </c>
      <c r="E429" s="3">
        <f>VLOOKUP($B429,Valores!$A$2:$G$300,6,FALSE)*VLOOKUP(VLOOKUP($B429,Indices_Poder!$B$5:$E$250,3,FALSE),Indices_Poder!$G$6:$N$27,4,FALSE)*VLOOKUP($E$8,Regional!$A$2:$B$7,2,FALSE)</f>
        <v>3577.0086142753808</v>
      </c>
      <c r="F429" s="1">
        <f>VLOOKUP($B429,Valores!$A$2:$G$300,6,FALSE)*VLOOKUP(VLOOKUP($B429,Indices_Poder!$B$5:$E$250,3,FALSE),Indices_Poder!$G$6:$N$27,4,FALSE)*VLOOKUP($F$8,Regional!$A$2:$B$7,2,FALSE)</f>
        <v>3437.8144025198744</v>
      </c>
      <c r="G429" s="1">
        <f>VLOOKUP($B429,Valores!$A$2:$G$300,6,FALSE)*VLOOKUP(VLOOKUP($B429,Indices_Poder!$B$5:$E$250,3,FALSE),Indices_Poder!$G$6:$N$27,4,FALSE)*VLOOKUP($G$8,Regional!$A$2:$B$7,2,FALSE)</f>
        <v>3628.2349104798182</v>
      </c>
      <c r="H429" s="1">
        <f>VLOOKUP($B429,Valores!$A$2:$G$300,6,FALSE)*VLOOKUP(VLOOKUP($B429,Indices_Poder!$B$5:$E$250,3,FALSE),Indices_Poder!$G$6:$N$27,4,FALSE)*VLOOKUP($H$8,Regional!$A$2:$B$7,2,FALSE)</f>
        <v>3553.3385325809168</v>
      </c>
      <c r="I429" s="1">
        <f>VLOOKUP($B429,Valores!$A$2:$G$300,6,FALSE)*VLOOKUP(VLOOKUP($B429,Indices_Poder!$B$5:$E$250,3,FALSE),Indices_Poder!$G$6:$N$27,4,FALSE)*VLOOKUP($I$8,Regional!$A$2:$B$7,2,FALSE)</f>
        <v>3584.4275951049885</v>
      </c>
      <c r="J429" s="3">
        <f t="shared" si="116"/>
        <v>0</v>
      </c>
      <c r="K429" s="1">
        <f t="shared" si="116"/>
        <v>0</v>
      </c>
      <c r="L429" s="1">
        <f t="shared" si="116"/>
        <v>0</v>
      </c>
      <c r="M429" s="1">
        <f t="shared" si="116"/>
        <v>0</v>
      </c>
      <c r="N429" s="2">
        <f t="shared" si="116"/>
        <v>0</v>
      </c>
      <c r="O429" s="14">
        <f>VLOOKUP(B429,Valores!$A$2:$O$300,14,FALSE)</f>
        <v>3.1300000000000001E-2</v>
      </c>
      <c r="P429" s="14" t="str">
        <f>VLOOKUP(B429,Valores!$A$2:$O$300,15,FALSE)</f>
        <v>COM</v>
      </c>
      <c r="Q429" s="5">
        <f t="shared" si="128"/>
        <v>0</v>
      </c>
      <c r="R429" s="5">
        <f t="shared" si="117"/>
        <v>0</v>
      </c>
      <c r="S429" s="5">
        <f t="shared" si="117"/>
        <v>0</v>
      </c>
      <c r="T429" s="5">
        <f t="shared" si="117"/>
        <v>0</v>
      </c>
      <c r="U429" s="5">
        <f t="shared" si="117"/>
        <v>0</v>
      </c>
      <c r="W429" s="1">
        <f t="shared" si="118"/>
        <v>0</v>
      </c>
      <c r="X429" s="7">
        <f t="shared" si="119"/>
        <v>0</v>
      </c>
      <c r="Z429" s="1">
        <f t="shared" si="120"/>
        <v>0</v>
      </c>
      <c r="AA429" s="7">
        <f t="shared" si="121"/>
        <v>0</v>
      </c>
      <c r="AC429" s="1">
        <f t="shared" si="122"/>
        <v>0</v>
      </c>
      <c r="AD429" s="7">
        <f t="shared" si="123"/>
        <v>0</v>
      </c>
      <c r="AF429" s="1">
        <f t="shared" si="124"/>
        <v>0</v>
      </c>
      <c r="AG429" s="7">
        <f t="shared" si="125"/>
        <v>0</v>
      </c>
      <c r="AI429" s="1">
        <f t="shared" si="126"/>
        <v>0</v>
      </c>
      <c r="AJ429" s="7">
        <f t="shared" si="127"/>
        <v>0</v>
      </c>
    </row>
    <row r="430" spans="1:36" x14ac:dyDescent="0.2">
      <c r="A430" s="5">
        <v>18</v>
      </c>
      <c r="B430" s="6" t="s">
        <v>577</v>
      </c>
      <c r="C430" s="6" t="str">
        <f>VLOOKUP(B430,Valores!$A$2:$F$300,5,FALSE)</f>
        <v>m³</v>
      </c>
      <c r="D430" s="6">
        <v>5.25</v>
      </c>
      <c r="E430" s="3">
        <f>VLOOKUP($B430,Valores!$A$2:$G$300,6,FALSE)*VLOOKUP(VLOOKUP($B430,Indices_Poder!$B$5:$E$250,3,FALSE),Indices_Poder!$G$6:$N$27,4,FALSE)*VLOOKUP($E$8,Regional!$A$2:$B$7,2,FALSE)</f>
        <v>3577.0086142753808</v>
      </c>
      <c r="F430" s="1">
        <f>VLOOKUP($B430,Valores!$A$2:$G$300,6,FALSE)*VLOOKUP(VLOOKUP($B430,Indices_Poder!$B$5:$E$250,3,FALSE),Indices_Poder!$G$6:$N$27,4,FALSE)*VLOOKUP($F$8,Regional!$A$2:$B$7,2,FALSE)</f>
        <v>3437.8144025198744</v>
      </c>
      <c r="G430" s="1">
        <f>VLOOKUP($B430,Valores!$A$2:$G$300,6,FALSE)*VLOOKUP(VLOOKUP($B430,Indices_Poder!$B$5:$E$250,3,FALSE),Indices_Poder!$G$6:$N$27,4,FALSE)*VLOOKUP($G$8,Regional!$A$2:$B$7,2,FALSE)</f>
        <v>3628.2349104798182</v>
      </c>
      <c r="H430" s="1">
        <f>VLOOKUP($B430,Valores!$A$2:$G$300,6,FALSE)*VLOOKUP(VLOOKUP($B430,Indices_Poder!$B$5:$E$250,3,FALSE),Indices_Poder!$G$6:$N$27,4,FALSE)*VLOOKUP($H$8,Regional!$A$2:$B$7,2,FALSE)</f>
        <v>3553.3385325809168</v>
      </c>
      <c r="I430" s="1">
        <f>VLOOKUP($B430,Valores!$A$2:$G$300,6,FALSE)*VLOOKUP(VLOOKUP($B430,Indices_Poder!$B$5:$E$250,3,FALSE),Indices_Poder!$G$6:$N$27,4,FALSE)*VLOOKUP($I$8,Regional!$A$2:$B$7,2,FALSE)</f>
        <v>3584.4275951049885</v>
      </c>
      <c r="J430" s="3">
        <f t="shared" si="116"/>
        <v>18779.295224945748</v>
      </c>
      <c r="K430" s="1">
        <f t="shared" si="116"/>
        <v>18048.52561322934</v>
      </c>
      <c r="L430" s="1">
        <f t="shared" si="116"/>
        <v>19048.233280019045</v>
      </c>
      <c r="M430" s="1">
        <f t="shared" si="116"/>
        <v>18655.027296049811</v>
      </c>
      <c r="N430" s="2">
        <f t="shared" si="116"/>
        <v>18818.244874301188</v>
      </c>
      <c r="O430" s="14">
        <f>VLOOKUP(B430,Valores!$A$2:$O$300,14,FALSE)</f>
        <v>3.1300000000000001E-2</v>
      </c>
      <c r="P430" s="14" t="str">
        <f>VLOOKUP(B430,Valores!$A$2:$O$300,15,FALSE)</f>
        <v>COM</v>
      </c>
      <c r="Q430" s="5">
        <f t="shared" si="128"/>
        <v>0</v>
      </c>
      <c r="R430" s="5">
        <f t="shared" si="117"/>
        <v>0</v>
      </c>
      <c r="S430" s="5">
        <f t="shared" si="117"/>
        <v>0</v>
      </c>
      <c r="T430" s="5">
        <f t="shared" si="117"/>
        <v>0</v>
      </c>
      <c r="U430" s="5">
        <f t="shared" si="117"/>
        <v>0</v>
      </c>
      <c r="W430" s="1">
        <f t="shared" si="118"/>
        <v>18779.295224945748</v>
      </c>
      <c r="X430" s="7">
        <f t="shared" si="119"/>
        <v>587.79194054080199</v>
      </c>
      <c r="Z430" s="1">
        <f t="shared" si="120"/>
        <v>18048.52561322934</v>
      </c>
      <c r="AA430" s="7">
        <f t="shared" si="121"/>
        <v>564.9188516940784</v>
      </c>
      <c r="AC430" s="1">
        <f t="shared" si="122"/>
        <v>19048.233280019045</v>
      </c>
      <c r="AD430" s="7">
        <f t="shared" si="123"/>
        <v>596.2097016645962</v>
      </c>
      <c r="AF430" s="1">
        <f t="shared" si="124"/>
        <v>18655.027296049811</v>
      </c>
      <c r="AG430" s="7">
        <f t="shared" si="125"/>
        <v>583.90235436635908</v>
      </c>
      <c r="AI430" s="1">
        <f t="shared" si="126"/>
        <v>18818.244874301188</v>
      </c>
      <c r="AJ430" s="7">
        <f t="shared" si="127"/>
        <v>589.01106456562718</v>
      </c>
    </row>
    <row r="431" spans="1:36" x14ac:dyDescent="0.2">
      <c r="A431" s="5">
        <v>19</v>
      </c>
      <c r="B431" s="6" t="s">
        <v>594</v>
      </c>
      <c r="C431" s="6" t="str">
        <f>VLOOKUP(B431,Valores!$A$2:$F$300,5,FALSE)</f>
        <v>m³</v>
      </c>
      <c r="D431" s="6">
        <v>0</v>
      </c>
      <c r="E431" s="3">
        <f>VLOOKUP($B431,Valores!$A$2:$G$300,6,FALSE)*VLOOKUP(VLOOKUP($B431,Indices_Poder!$B$5:$E$250,3,FALSE),Indices_Poder!$G$6:$N$27,4,FALSE)*VLOOKUP($E$8,Regional!$A$2:$B$7,2,FALSE)</f>
        <v>3577.0086142753808</v>
      </c>
      <c r="F431" s="1">
        <f>VLOOKUP($B431,Valores!$A$2:$G$300,6,FALSE)*VLOOKUP(VLOOKUP($B431,Indices_Poder!$B$5:$E$250,3,FALSE),Indices_Poder!$G$6:$N$27,4,FALSE)*VLOOKUP($F$8,Regional!$A$2:$B$7,2,FALSE)</f>
        <v>3437.8144025198744</v>
      </c>
      <c r="G431" s="1">
        <f>VLOOKUP($B431,Valores!$A$2:$G$300,6,FALSE)*VLOOKUP(VLOOKUP($B431,Indices_Poder!$B$5:$E$250,3,FALSE),Indices_Poder!$G$6:$N$27,4,FALSE)*VLOOKUP($G$8,Regional!$A$2:$B$7,2,FALSE)</f>
        <v>3628.2349104798182</v>
      </c>
      <c r="H431" s="1">
        <f>VLOOKUP($B431,Valores!$A$2:$G$300,6,FALSE)*VLOOKUP(VLOOKUP($B431,Indices_Poder!$B$5:$E$250,3,FALSE),Indices_Poder!$G$6:$N$27,4,FALSE)*VLOOKUP($H$8,Regional!$A$2:$B$7,2,FALSE)</f>
        <v>3553.3385325809168</v>
      </c>
      <c r="I431" s="1">
        <f>VLOOKUP($B431,Valores!$A$2:$G$300,6,FALSE)*VLOOKUP(VLOOKUP($B431,Indices_Poder!$B$5:$E$250,3,FALSE),Indices_Poder!$G$6:$N$27,4,FALSE)*VLOOKUP($I$8,Regional!$A$2:$B$7,2,FALSE)</f>
        <v>3584.4275951049885</v>
      </c>
      <c r="J431" s="3">
        <f t="shared" si="116"/>
        <v>0</v>
      </c>
      <c r="K431" s="1">
        <f t="shared" si="116"/>
        <v>0</v>
      </c>
      <c r="L431" s="1">
        <f t="shared" si="116"/>
        <v>0</v>
      </c>
      <c r="M431" s="1">
        <f t="shared" si="116"/>
        <v>0</v>
      </c>
      <c r="N431" s="2">
        <f t="shared" si="116"/>
        <v>0</v>
      </c>
      <c r="O431" s="14">
        <f>VLOOKUP(B431,Valores!$A$2:$O$300,14,FALSE)</f>
        <v>3.1300000000000001E-2</v>
      </c>
      <c r="P431" s="14" t="str">
        <f>VLOOKUP(B431,Valores!$A$2:$O$300,15,FALSE)</f>
        <v>COM</v>
      </c>
      <c r="Q431" s="5">
        <f t="shared" si="128"/>
        <v>0</v>
      </c>
      <c r="R431" s="5">
        <f t="shared" si="117"/>
        <v>0</v>
      </c>
      <c r="S431" s="5">
        <f t="shared" si="117"/>
        <v>0</v>
      </c>
      <c r="T431" s="5">
        <f t="shared" si="117"/>
        <v>0</v>
      </c>
      <c r="U431" s="5">
        <f t="shared" si="117"/>
        <v>0</v>
      </c>
      <c r="W431" s="1">
        <f t="shared" si="118"/>
        <v>0</v>
      </c>
      <c r="X431" s="7">
        <f t="shared" si="119"/>
        <v>0</v>
      </c>
      <c r="Z431" s="1">
        <f t="shared" si="120"/>
        <v>0</v>
      </c>
      <c r="AA431" s="7">
        <f t="shared" si="121"/>
        <v>0</v>
      </c>
      <c r="AC431" s="1">
        <f t="shared" si="122"/>
        <v>0</v>
      </c>
      <c r="AD431" s="7">
        <f t="shared" si="123"/>
        <v>0</v>
      </c>
      <c r="AF431" s="1">
        <f t="shared" si="124"/>
        <v>0</v>
      </c>
      <c r="AG431" s="7">
        <f t="shared" si="125"/>
        <v>0</v>
      </c>
      <c r="AI431" s="1">
        <f t="shared" si="126"/>
        <v>0</v>
      </c>
      <c r="AJ431" s="7">
        <f t="shared" si="127"/>
        <v>0</v>
      </c>
    </row>
    <row r="432" spans="1:36" x14ac:dyDescent="0.2">
      <c r="A432" s="5">
        <v>20</v>
      </c>
      <c r="B432" s="6" t="s">
        <v>441</v>
      </c>
      <c r="C432" s="6" t="str">
        <f>VLOOKUP(B432,Valores!$A$2:$F$300,5,FALSE)</f>
        <v>m³</v>
      </c>
      <c r="D432" s="6">
        <v>5.25</v>
      </c>
      <c r="E432" s="3">
        <f>VLOOKUP($B432,Valores!$A$2:$G$300,6,FALSE)*VLOOKUP(VLOOKUP($B432,Indices_Poder!$B$5:$E$250,3,FALSE),Indices_Poder!$G$6:$N$27,4,FALSE)*VLOOKUP($E$8,Regional!$A$2:$B$7,2,FALSE)</f>
        <v>3577.0086142753808</v>
      </c>
      <c r="F432" s="1">
        <f>VLOOKUP($B432,Valores!$A$2:$G$300,6,FALSE)*VLOOKUP(VLOOKUP($B432,Indices_Poder!$B$5:$E$250,3,FALSE),Indices_Poder!$G$6:$N$27,4,FALSE)*VLOOKUP($F$8,Regional!$A$2:$B$7,2,FALSE)</f>
        <v>3437.8144025198744</v>
      </c>
      <c r="G432" s="1">
        <f>VLOOKUP($B432,Valores!$A$2:$G$300,6,FALSE)*VLOOKUP(VLOOKUP($B432,Indices_Poder!$B$5:$E$250,3,FALSE),Indices_Poder!$G$6:$N$27,4,FALSE)*VLOOKUP($G$8,Regional!$A$2:$B$7,2,FALSE)</f>
        <v>3628.2349104798182</v>
      </c>
      <c r="H432" s="1">
        <f>VLOOKUP($B432,Valores!$A$2:$G$300,6,FALSE)*VLOOKUP(VLOOKUP($B432,Indices_Poder!$B$5:$E$250,3,FALSE),Indices_Poder!$G$6:$N$27,4,FALSE)*VLOOKUP($H$8,Regional!$A$2:$B$7,2,FALSE)</f>
        <v>3553.3385325809168</v>
      </c>
      <c r="I432" s="1">
        <f>VLOOKUP($B432,Valores!$A$2:$G$300,6,FALSE)*VLOOKUP(VLOOKUP($B432,Indices_Poder!$B$5:$E$250,3,FALSE),Indices_Poder!$G$6:$N$27,4,FALSE)*VLOOKUP($I$8,Regional!$A$2:$B$7,2,FALSE)</f>
        <v>3584.4275951049885</v>
      </c>
      <c r="J432" s="3">
        <f t="shared" si="116"/>
        <v>18779.295224945748</v>
      </c>
      <c r="K432" s="1">
        <f t="shared" si="116"/>
        <v>18048.52561322934</v>
      </c>
      <c r="L432" s="1">
        <f t="shared" si="116"/>
        <v>19048.233280019045</v>
      </c>
      <c r="M432" s="1">
        <f t="shared" si="116"/>
        <v>18655.027296049811</v>
      </c>
      <c r="N432" s="2">
        <f t="shared" si="116"/>
        <v>18818.244874301188</v>
      </c>
      <c r="O432" s="14">
        <f>VLOOKUP(B432,Valores!$A$2:$O$300,14,FALSE)</f>
        <v>3.1300000000000001E-2</v>
      </c>
      <c r="P432" s="14" t="str">
        <f>VLOOKUP(B432,Valores!$A$2:$O$300,15,FALSE)</f>
        <v>COM</v>
      </c>
      <c r="Q432" s="5">
        <f t="shared" si="128"/>
        <v>0</v>
      </c>
      <c r="R432" s="5">
        <f t="shared" si="117"/>
        <v>0</v>
      </c>
      <c r="S432" s="5">
        <f t="shared" si="117"/>
        <v>0</v>
      </c>
      <c r="T432" s="5">
        <f t="shared" si="117"/>
        <v>0</v>
      </c>
      <c r="U432" s="5">
        <f t="shared" si="117"/>
        <v>0</v>
      </c>
      <c r="W432" s="1">
        <f t="shared" si="118"/>
        <v>18779.295224945748</v>
      </c>
      <c r="X432" s="7">
        <f t="shared" si="119"/>
        <v>587.79194054080199</v>
      </c>
      <c r="Z432" s="1">
        <f t="shared" si="120"/>
        <v>18048.52561322934</v>
      </c>
      <c r="AA432" s="7">
        <f t="shared" si="121"/>
        <v>564.9188516940784</v>
      </c>
      <c r="AC432" s="1">
        <f t="shared" si="122"/>
        <v>19048.233280019045</v>
      </c>
      <c r="AD432" s="7">
        <f t="shared" si="123"/>
        <v>596.2097016645962</v>
      </c>
      <c r="AF432" s="1">
        <f t="shared" si="124"/>
        <v>18655.027296049811</v>
      </c>
      <c r="AG432" s="7">
        <f t="shared" si="125"/>
        <v>583.90235436635908</v>
      </c>
      <c r="AI432" s="1">
        <f t="shared" si="126"/>
        <v>18818.244874301188</v>
      </c>
      <c r="AJ432" s="7">
        <f t="shared" si="127"/>
        <v>589.01106456562718</v>
      </c>
    </row>
    <row r="433" spans="1:36" x14ac:dyDescent="0.2">
      <c r="A433" s="5">
        <v>21</v>
      </c>
      <c r="B433" s="6" t="s">
        <v>380</v>
      </c>
      <c r="C433" s="6" t="str">
        <f>VLOOKUP(B433,Valores!$A$2:$F$300,5,FALSE)</f>
        <v>unid.</v>
      </c>
      <c r="D433" s="6">
        <v>1</v>
      </c>
      <c r="E433" s="3">
        <f>VLOOKUP($B433,Valores!$A$2:$G$300,6,FALSE)*VLOOKUP(VLOOKUP($B433,Indices_Poder!$B$5:$E$250,3,FALSE),Indices_Poder!$G$6:$N$27,4,FALSE)*VLOOKUP($E$8,Regional!$A$2:$B$7,2,FALSE)</f>
        <v>57403.64504240363</v>
      </c>
      <c r="F433" s="1">
        <f>VLOOKUP($B433,Valores!$A$2:$G$300,6,FALSE)*VLOOKUP(VLOOKUP($B433,Indices_Poder!$B$5:$E$250,3,FALSE),Indices_Poder!$G$6:$N$27,4,FALSE)*VLOOKUP($F$8,Regional!$A$2:$B$7,2,FALSE)</f>
        <v>55169.863694580716</v>
      </c>
      <c r="G433" s="1">
        <f>VLOOKUP($B433,Valores!$A$2:$G$300,6,FALSE)*VLOOKUP(VLOOKUP($B433,Indices_Poder!$B$5:$E$250,3,FALSE),Indices_Poder!$G$6:$N$27,4,FALSE)*VLOOKUP($G$8,Regional!$A$2:$B$7,2,FALSE)</f>
        <v>58225.721934368914</v>
      </c>
      <c r="H433" s="1">
        <f>VLOOKUP($B433,Valores!$A$2:$G$300,6,FALSE)*VLOOKUP(VLOOKUP($B433,Indices_Poder!$B$5:$E$250,3,FALSE),Indices_Poder!$G$6:$N$27,4,FALSE)*VLOOKUP($H$8,Regional!$A$2:$B$7,2,FALSE)</f>
        <v>57023.788823357609</v>
      </c>
      <c r="I433" s="1">
        <f>VLOOKUP($B433,Valores!$A$2:$G$300,6,FALSE)*VLOOKUP(VLOOKUP($B433,Indices_Poder!$B$5:$E$250,3,FALSE),Indices_Poder!$G$6:$N$27,4,FALSE)*VLOOKUP($I$8,Regional!$A$2:$B$7,2,FALSE)</f>
        <v>57522.704454343431</v>
      </c>
      <c r="J433" s="3">
        <f t="shared" si="116"/>
        <v>57403.64504240363</v>
      </c>
      <c r="K433" s="1">
        <f t="shared" si="116"/>
        <v>55169.863694580716</v>
      </c>
      <c r="L433" s="1">
        <f t="shared" si="116"/>
        <v>58225.721934368914</v>
      </c>
      <c r="M433" s="1">
        <f t="shared" si="116"/>
        <v>57023.788823357609</v>
      </c>
      <c r="N433" s="2">
        <f t="shared" si="116"/>
        <v>57522.704454343431</v>
      </c>
      <c r="O433" s="14">
        <f>VLOOKUP(B433,Valores!$A$2:$O$300,14,FALSE)</f>
        <v>6.6699999999999995E-2</v>
      </c>
      <c r="P433" s="14" t="str">
        <f>VLOOKUP(B433,Valores!$A$2:$O$300,15,FALSE)</f>
        <v>UAR</v>
      </c>
      <c r="Q433" s="5">
        <f t="shared" si="128"/>
        <v>26116.700490108495</v>
      </c>
      <c r="R433" s="5">
        <f t="shared" si="117"/>
        <v>25100.406169802056</v>
      </c>
      <c r="S433" s="5">
        <f t="shared" si="117"/>
        <v>26490.717435398943</v>
      </c>
      <c r="T433" s="5">
        <f t="shared" si="117"/>
        <v>25943.878867112231</v>
      </c>
      <c r="U433" s="5">
        <f t="shared" si="117"/>
        <v>26170.868461495396</v>
      </c>
      <c r="W433" s="1">
        <f t="shared" si="118"/>
        <v>83520.345532512118</v>
      </c>
      <c r="X433" s="7">
        <f t="shared" si="119"/>
        <v>5570.8070470185576</v>
      </c>
      <c r="Z433" s="1">
        <f t="shared" si="120"/>
        <v>80270.269864382775</v>
      </c>
      <c r="AA433" s="7">
        <f t="shared" si="121"/>
        <v>5354.0269999543307</v>
      </c>
      <c r="AC433" s="1">
        <f t="shared" si="122"/>
        <v>84716.439369767861</v>
      </c>
      <c r="AD433" s="7">
        <f t="shared" si="123"/>
        <v>5650.5865059635162</v>
      </c>
      <c r="AF433" s="1">
        <f t="shared" si="124"/>
        <v>82967.66769046984</v>
      </c>
      <c r="AG433" s="7">
        <f t="shared" si="125"/>
        <v>5533.943434954338</v>
      </c>
      <c r="AI433" s="1">
        <f t="shared" si="126"/>
        <v>83693.572915838828</v>
      </c>
      <c r="AJ433" s="7">
        <f t="shared" si="127"/>
        <v>5582.361313486449</v>
      </c>
    </row>
    <row r="434" spans="1:36" x14ac:dyDescent="0.2">
      <c r="A434" s="5">
        <v>22</v>
      </c>
      <c r="B434" s="6" t="s">
        <v>505</v>
      </c>
      <c r="C434" s="6" t="str">
        <f>VLOOKUP(B434,Valores!$A$2:$F$300,5,FALSE)</f>
        <v>unid.</v>
      </c>
      <c r="D434" s="6">
        <v>1</v>
      </c>
      <c r="E434" s="3">
        <f>VLOOKUP($B434,Valores!$A$2:$G$300,6,FALSE)*VLOOKUP(VLOOKUP($B434,Indices_Poder!$B$5:$E$250,3,FALSE),Indices_Poder!$G$6:$N$27,4,FALSE)*VLOOKUP($E$8,Regional!$A$2:$B$7,2,FALSE)</f>
        <v>34009.24081113447</v>
      </c>
      <c r="F434" s="1">
        <f>VLOOKUP($B434,Valores!$A$2:$G$300,6,FALSE)*VLOOKUP(VLOOKUP($B434,Indices_Poder!$B$5:$E$250,3,FALSE),Indices_Poder!$G$6:$N$27,4,FALSE)*VLOOKUP($F$8,Regional!$A$2:$B$7,2,FALSE)</f>
        <v>32685.819489693782</v>
      </c>
      <c r="G434" s="1">
        <f>VLOOKUP($B434,Valores!$A$2:$G$300,6,FALSE)*VLOOKUP(VLOOKUP($B434,Indices_Poder!$B$5:$E$250,3,FALSE),Indices_Poder!$G$6:$N$27,4,FALSE)*VLOOKUP($G$8,Regional!$A$2:$B$7,2,FALSE)</f>
        <v>34496.286728923558</v>
      </c>
      <c r="H434" s="1">
        <f>VLOOKUP($B434,Valores!$A$2:$G$300,6,FALSE)*VLOOKUP(VLOOKUP($B434,Indices_Poder!$B$5:$E$250,3,FALSE),Indices_Poder!$G$6:$N$27,4,FALSE)*VLOOKUP($H$8,Regional!$A$2:$B$7,2,FALSE)</f>
        <v>33784.192007742276</v>
      </c>
      <c r="I434" s="1">
        <f>VLOOKUP($B434,Valores!$A$2:$G$300,6,FALSE)*VLOOKUP(VLOOKUP($B434,Indices_Poder!$B$5:$E$250,3,FALSE),Indices_Poder!$G$6:$N$27,4,FALSE)*VLOOKUP($I$8,Regional!$A$2:$B$7,2,FALSE)</f>
        <v>34079.778495779785</v>
      </c>
      <c r="J434" s="3">
        <f t="shared" si="116"/>
        <v>34009.24081113447</v>
      </c>
      <c r="K434" s="1">
        <f t="shared" si="116"/>
        <v>32685.819489693782</v>
      </c>
      <c r="L434" s="1">
        <f t="shared" si="116"/>
        <v>34496.286728923558</v>
      </c>
      <c r="M434" s="1">
        <f t="shared" si="116"/>
        <v>33784.192007742276</v>
      </c>
      <c r="N434" s="2">
        <f t="shared" si="116"/>
        <v>34079.778495779785</v>
      </c>
      <c r="O434" s="14">
        <f>VLOOKUP(B434,Valores!$A$2:$O$300,14,FALSE)</f>
        <v>6.6699999999999995E-2</v>
      </c>
      <c r="P434" s="14" t="str">
        <f>VLOOKUP(B434,Valores!$A$2:$O$300,15,FALSE)</f>
        <v>UAR</v>
      </c>
      <c r="Q434" s="5">
        <f t="shared" si="128"/>
        <v>15473.044534092916</v>
      </c>
      <c r="R434" s="5">
        <f t="shared" si="117"/>
        <v>14870.932973951429</v>
      </c>
      <c r="S434" s="5">
        <f t="shared" si="117"/>
        <v>15694.633813840424</v>
      </c>
      <c r="T434" s="5">
        <f t="shared" si="117"/>
        <v>15370.655004830283</v>
      </c>
      <c r="U434" s="5">
        <f t="shared" si="117"/>
        <v>15505.136774608078</v>
      </c>
      <c r="W434" s="1">
        <f t="shared" si="118"/>
        <v>49482.285345227385</v>
      </c>
      <c r="X434" s="7">
        <f t="shared" si="119"/>
        <v>3300.4684325266662</v>
      </c>
      <c r="Z434" s="1">
        <f t="shared" si="120"/>
        <v>47556.752463645214</v>
      </c>
      <c r="AA434" s="7">
        <f t="shared" si="121"/>
        <v>3172.0353893251354</v>
      </c>
      <c r="AC434" s="1">
        <f t="shared" si="122"/>
        <v>50190.920542763983</v>
      </c>
      <c r="AD434" s="7">
        <f t="shared" si="123"/>
        <v>3347.7344002023574</v>
      </c>
      <c r="AF434" s="1">
        <f t="shared" si="124"/>
        <v>49154.847012572558</v>
      </c>
      <c r="AG434" s="7">
        <f t="shared" si="125"/>
        <v>3278.6282957385893</v>
      </c>
      <c r="AI434" s="1">
        <f t="shared" si="126"/>
        <v>49584.915270387864</v>
      </c>
      <c r="AJ434" s="7">
        <f t="shared" si="127"/>
        <v>3307.3138485348704</v>
      </c>
    </row>
    <row r="435" spans="1:36" x14ac:dyDescent="0.2">
      <c r="A435" s="5">
        <v>23</v>
      </c>
      <c r="B435" s="6" t="s">
        <v>498</v>
      </c>
      <c r="C435" s="6" t="str">
        <f>VLOOKUP(B435,Valores!$A$2:$F$300,5,FALSE)</f>
        <v>unid.</v>
      </c>
      <c r="D435" s="6">
        <v>1</v>
      </c>
      <c r="E435" s="3">
        <f>VLOOKUP($B435,Valores!$A$2:$G$300,6,FALSE)*VLOOKUP(VLOOKUP($B435,Indices_Poder!$B$5:$E$250,3,FALSE),Indices_Poder!$G$6:$N$27,4,FALSE)*VLOOKUP($E$8,Regional!$A$2:$B$7,2,FALSE)</f>
        <v>57403.64504240363</v>
      </c>
      <c r="F435" s="1">
        <f>VLOOKUP($B435,Valores!$A$2:$G$300,6,FALSE)*VLOOKUP(VLOOKUP($B435,Indices_Poder!$B$5:$E$250,3,FALSE),Indices_Poder!$G$6:$N$27,4,FALSE)*VLOOKUP($F$8,Regional!$A$2:$B$7,2,FALSE)</f>
        <v>55169.863694580716</v>
      </c>
      <c r="G435" s="1">
        <f>VLOOKUP($B435,Valores!$A$2:$G$300,6,FALSE)*VLOOKUP(VLOOKUP($B435,Indices_Poder!$B$5:$E$250,3,FALSE),Indices_Poder!$G$6:$N$27,4,FALSE)*VLOOKUP($G$8,Regional!$A$2:$B$7,2,FALSE)</f>
        <v>58225.721934368914</v>
      </c>
      <c r="H435" s="1">
        <f>VLOOKUP($B435,Valores!$A$2:$G$300,6,FALSE)*VLOOKUP(VLOOKUP($B435,Indices_Poder!$B$5:$E$250,3,FALSE),Indices_Poder!$G$6:$N$27,4,FALSE)*VLOOKUP($H$8,Regional!$A$2:$B$7,2,FALSE)</f>
        <v>57023.788823357609</v>
      </c>
      <c r="I435" s="1">
        <f>VLOOKUP($B435,Valores!$A$2:$G$300,6,FALSE)*VLOOKUP(VLOOKUP($B435,Indices_Poder!$B$5:$E$250,3,FALSE),Indices_Poder!$G$6:$N$27,4,FALSE)*VLOOKUP($I$8,Regional!$A$2:$B$7,2,FALSE)</f>
        <v>57522.704454343431</v>
      </c>
      <c r="J435" s="3">
        <f t="shared" si="116"/>
        <v>57403.64504240363</v>
      </c>
      <c r="K435" s="1">
        <f t="shared" si="116"/>
        <v>55169.863694580716</v>
      </c>
      <c r="L435" s="1">
        <f t="shared" si="116"/>
        <v>58225.721934368914</v>
      </c>
      <c r="M435" s="1">
        <f t="shared" si="116"/>
        <v>57023.788823357609</v>
      </c>
      <c r="N435" s="2">
        <f t="shared" si="116"/>
        <v>57522.704454343431</v>
      </c>
      <c r="O435" s="14">
        <f>VLOOKUP(B435,Valores!$A$2:$O$300,14,FALSE)</f>
        <v>6.6699999999999995E-2</v>
      </c>
      <c r="P435" s="14" t="str">
        <f>VLOOKUP(B435,Valores!$A$2:$O$300,15,FALSE)</f>
        <v>UAR</v>
      </c>
      <c r="Q435" s="5">
        <f t="shared" si="128"/>
        <v>26116.700490108495</v>
      </c>
      <c r="R435" s="5">
        <f t="shared" si="117"/>
        <v>25100.406169802056</v>
      </c>
      <c r="S435" s="5">
        <f t="shared" si="117"/>
        <v>26490.717435398943</v>
      </c>
      <c r="T435" s="5">
        <f t="shared" si="117"/>
        <v>25943.878867112231</v>
      </c>
      <c r="U435" s="5">
        <f t="shared" si="117"/>
        <v>26170.868461495396</v>
      </c>
      <c r="W435" s="1">
        <f t="shared" si="118"/>
        <v>83520.345532512118</v>
      </c>
      <c r="X435" s="7">
        <f t="shared" si="119"/>
        <v>5570.8070470185576</v>
      </c>
      <c r="Z435" s="1">
        <f t="shared" si="120"/>
        <v>80270.269864382775</v>
      </c>
      <c r="AA435" s="7">
        <f t="shared" si="121"/>
        <v>5354.0269999543307</v>
      </c>
      <c r="AC435" s="1">
        <f t="shared" si="122"/>
        <v>84716.439369767861</v>
      </c>
      <c r="AD435" s="7">
        <f t="shared" si="123"/>
        <v>5650.5865059635162</v>
      </c>
      <c r="AF435" s="1">
        <f t="shared" si="124"/>
        <v>82967.66769046984</v>
      </c>
      <c r="AG435" s="7">
        <f t="shared" si="125"/>
        <v>5533.943434954338</v>
      </c>
      <c r="AI435" s="1">
        <f t="shared" si="126"/>
        <v>83693.572915838828</v>
      </c>
      <c r="AJ435" s="7">
        <f t="shared" si="127"/>
        <v>5582.361313486449</v>
      </c>
    </row>
    <row r="436" spans="1:36" x14ac:dyDescent="0.2">
      <c r="A436" s="5">
        <v>24</v>
      </c>
      <c r="B436" s="6" t="s">
        <v>499</v>
      </c>
      <c r="C436" s="6" t="str">
        <f>VLOOKUP(B436,Valores!$A$2:$F$300,5,FALSE)</f>
        <v>unid.</v>
      </c>
      <c r="D436" s="6">
        <v>1</v>
      </c>
      <c r="E436" s="3">
        <f>VLOOKUP($B436,Valores!$A$2:$G$300,6,FALSE)*VLOOKUP(VLOOKUP($B436,Indices_Poder!$B$5:$E$250,3,FALSE),Indices_Poder!$G$6:$N$27,4,FALSE)*VLOOKUP($E$8,Regional!$A$2:$B$7,2,FALSE)</f>
        <v>35004.213271464112</v>
      </c>
      <c r="F436" s="1">
        <f>VLOOKUP($B436,Valores!$A$2:$G$300,6,FALSE)*VLOOKUP(VLOOKUP($B436,Indices_Poder!$B$5:$E$250,3,FALSE),Indices_Poder!$G$6:$N$27,4,FALSE)*VLOOKUP($F$8,Regional!$A$2:$B$7,2,FALSE)</f>
        <v>33642.074009344913</v>
      </c>
      <c r="G436" s="1">
        <f>VLOOKUP($B436,Valores!$A$2:$G$300,6,FALSE)*VLOOKUP(VLOOKUP($B436,Indices_Poder!$B$5:$E$250,3,FALSE),Indices_Poder!$G$6:$N$27,4,FALSE)*VLOOKUP($G$8,Regional!$A$2:$B$7,2,FALSE)</f>
        <v>35505.50817757396</v>
      </c>
      <c r="H436" s="1">
        <f>VLOOKUP($B436,Valores!$A$2:$G$300,6,FALSE)*VLOOKUP(VLOOKUP($B436,Indices_Poder!$B$5:$E$250,3,FALSE),Indices_Poder!$G$6:$N$27,4,FALSE)*VLOOKUP($H$8,Regional!$A$2:$B$7,2,FALSE)</f>
        <v>34772.580452778864</v>
      </c>
      <c r="I436" s="1">
        <f>VLOOKUP($B436,Valores!$A$2:$G$300,6,FALSE)*VLOOKUP(VLOOKUP($B436,Indices_Poder!$B$5:$E$250,3,FALSE),Indices_Poder!$G$6:$N$27,4,FALSE)*VLOOKUP($I$8,Regional!$A$2:$B$7,2,FALSE)</f>
        <v>35076.814602693812</v>
      </c>
      <c r="J436" s="3">
        <f t="shared" si="116"/>
        <v>35004.213271464112</v>
      </c>
      <c r="K436" s="1">
        <f t="shared" si="116"/>
        <v>33642.074009344913</v>
      </c>
      <c r="L436" s="1">
        <f t="shared" si="116"/>
        <v>35505.50817757396</v>
      </c>
      <c r="M436" s="1">
        <f t="shared" si="116"/>
        <v>34772.580452778864</v>
      </c>
      <c r="N436" s="2">
        <f t="shared" si="116"/>
        <v>35076.814602693812</v>
      </c>
      <c r="O436" s="14">
        <f>VLOOKUP(B436,Valores!$A$2:$O$300,14,FALSE)</f>
        <v>6.6699999999999995E-2</v>
      </c>
      <c r="P436" s="14" t="str">
        <f>VLOOKUP(B436,Valores!$A$2:$O$300,15,FALSE)</f>
        <v>UAR</v>
      </c>
      <c r="Q436" s="5">
        <f t="shared" si="128"/>
        <v>15925.723065624154</v>
      </c>
      <c r="R436" s="5">
        <f t="shared" si="117"/>
        <v>15305.996163119868</v>
      </c>
      <c r="S436" s="5">
        <f t="shared" si="117"/>
        <v>16153.795149033091</v>
      </c>
      <c r="T436" s="5">
        <f t="shared" si="117"/>
        <v>15820.338033980024</v>
      </c>
      <c r="U436" s="5">
        <f t="shared" si="117"/>
        <v>15958.754194945452</v>
      </c>
      <c r="W436" s="1">
        <f t="shared" si="118"/>
        <v>50929.936337088264</v>
      </c>
      <c r="X436" s="7">
        <f t="shared" si="119"/>
        <v>3397.0267536837869</v>
      </c>
      <c r="Z436" s="1">
        <f t="shared" si="120"/>
        <v>48948.070172464781</v>
      </c>
      <c r="AA436" s="7">
        <f t="shared" si="121"/>
        <v>3264.8362805034008</v>
      </c>
      <c r="AC436" s="1">
        <f t="shared" si="122"/>
        <v>51659.303326607049</v>
      </c>
      <c r="AD436" s="7">
        <f t="shared" si="123"/>
        <v>3445.6755318846899</v>
      </c>
      <c r="AF436" s="1">
        <f t="shared" si="124"/>
        <v>50592.918486758892</v>
      </c>
      <c r="AG436" s="7">
        <f t="shared" si="125"/>
        <v>3374.5476630668177</v>
      </c>
      <c r="AI436" s="1">
        <f t="shared" si="126"/>
        <v>51035.568797639266</v>
      </c>
      <c r="AJ436" s="7">
        <f t="shared" si="127"/>
        <v>3404.0724388025387</v>
      </c>
    </row>
    <row r="437" spans="1:36" x14ac:dyDescent="0.2">
      <c r="A437" s="24">
        <v>25</v>
      </c>
      <c r="B437" s="25" t="s">
        <v>384</v>
      </c>
      <c r="C437" s="6" t="str">
        <f>VLOOKUP(B437,Valores!$A$2:$F$300,5,FALSE)</f>
        <v>unid.</v>
      </c>
      <c r="D437" s="6">
        <v>0</v>
      </c>
      <c r="E437" s="3">
        <f>VLOOKUP($B437,Valores!$A$2:$G$300,6,FALSE)*VLOOKUP(VLOOKUP($B437,Indices_Poder!$B$5:$E$250,3,FALSE),Indices_Poder!$G$6:$N$27,4,FALSE)*VLOOKUP($E$8,Regional!$A$2:$B$7,2,FALSE)</f>
        <v>57403.64504240363</v>
      </c>
      <c r="F437" s="1">
        <f>VLOOKUP($B437,Valores!$A$2:$G$300,6,FALSE)*VLOOKUP(VLOOKUP($B437,Indices_Poder!$B$5:$E$250,3,FALSE),Indices_Poder!$G$6:$N$27,4,FALSE)*VLOOKUP($F$8,Regional!$A$2:$B$7,2,FALSE)</f>
        <v>55169.863694580716</v>
      </c>
      <c r="G437" s="1">
        <f>VLOOKUP($B437,Valores!$A$2:$G$300,6,FALSE)*VLOOKUP(VLOOKUP($B437,Indices_Poder!$B$5:$E$250,3,FALSE),Indices_Poder!$G$6:$N$27,4,FALSE)*VLOOKUP($G$8,Regional!$A$2:$B$7,2,FALSE)</f>
        <v>58225.721934368914</v>
      </c>
      <c r="H437" s="1">
        <f>VLOOKUP($B437,Valores!$A$2:$G$300,6,FALSE)*VLOOKUP(VLOOKUP($B437,Indices_Poder!$B$5:$E$250,3,FALSE),Indices_Poder!$G$6:$N$27,4,FALSE)*VLOOKUP($H$8,Regional!$A$2:$B$7,2,FALSE)</f>
        <v>57023.788823357609</v>
      </c>
      <c r="I437" s="1">
        <f>VLOOKUP($B437,Valores!$A$2:$G$300,6,FALSE)*VLOOKUP(VLOOKUP($B437,Indices_Poder!$B$5:$E$250,3,FALSE),Indices_Poder!$G$6:$N$27,4,FALSE)*VLOOKUP($I$8,Regional!$A$2:$B$7,2,FALSE)</f>
        <v>57522.704454343431</v>
      </c>
      <c r="J437" s="3">
        <f t="shared" si="116"/>
        <v>0</v>
      </c>
      <c r="K437" s="1">
        <f t="shared" si="116"/>
        <v>0</v>
      </c>
      <c r="L437" s="1">
        <f t="shared" si="116"/>
        <v>0</v>
      </c>
      <c r="M437" s="1">
        <f t="shared" si="116"/>
        <v>0</v>
      </c>
      <c r="N437" s="2">
        <f t="shared" si="116"/>
        <v>0</v>
      </c>
      <c r="O437" s="14">
        <f>VLOOKUP(B437,Valores!$A$2:$O$300,14,FALSE)</f>
        <v>6.6699999999999995E-2</v>
      </c>
      <c r="P437" s="14" t="str">
        <f>VLOOKUP(B437,Valores!$A$2:$O$300,15,FALSE)</f>
        <v>UAR</v>
      </c>
      <c r="Q437" s="5">
        <f t="shared" si="128"/>
        <v>0</v>
      </c>
      <c r="R437" s="5">
        <f t="shared" si="117"/>
        <v>0</v>
      </c>
      <c r="S437" s="5">
        <f t="shared" si="117"/>
        <v>0</v>
      </c>
      <c r="T437" s="5">
        <f t="shared" si="117"/>
        <v>0</v>
      </c>
      <c r="U437" s="5">
        <f t="shared" si="117"/>
        <v>0</v>
      </c>
      <c r="W437" s="1">
        <f t="shared" si="118"/>
        <v>0</v>
      </c>
      <c r="X437" s="7">
        <f t="shared" si="119"/>
        <v>0</v>
      </c>
      <c r="Z437" s="1">
        <f t="shared" si="120"/>
        <v>0</v>
      </c>
      <c r="AA437" s="7">
        <f t="shared" si="121"/>
        <v>0</v>
      </c>
      <c r="AC437" s="1">
        <f t="shared" si="122"/>
        <v>0</v>
      </c>
      <c r="AD437" s="7">
        <f t="shared" si="123"/>
        <v>0</v>
      </c>
      <c r="AF437" s="1">
        <f t="shared" si="124"/>
        <v>0</v>
      </c>
      <c r="AG437" s="7">
        <f t="shared" si="125"/>
        <v>0</v>
      </c>
      <c r="AI437" s="1">
        <f t="shared" si="126"/>
        <v>0</v>
      </c>
      <c r="AJ437" s="7">
        <f t="shared" si="127"/>
        <v>0</v>
      </c>
    </row>
    <row r="438" spans="1:36" x14ac:dyDescent="0.2">
      <c r="A438" s="44"/>
      <c r="B438" s="45" t="s">
        <v>38</v>
      </c>
      <c r="C438" s="45"/>
      <c r="D438" s="45"/>
      <c r="E438" s="48"/>
      <c r="F438" s="46"/>
      <c r="G438" s="46"/>
      <c r="H438" s="46"/>
      <c r="I438" s="47"/>
      <c r="J438" s="48">
        <f>SUM(J413:J437)</f>
        <v>1404617.0675363545</v>
      </c>
      <c r="K438" s="46">
        <f>SUM(K413:K437)</f>
        <v>1349958.3885625941</v>
      </c>
      <c r="L438" s="46">
        <f>SUM(L413:L437)</f>
        <v>1424732.5712195912</v>
      </c>
      <c r="M438" s="46">
        <f>SUM(M413:M437)</f>
        <v>1395322.3175585829</v>
      </c>
      <c r="N438" s="47">
        <f>SUM(N413:N437)</f>
        <v>1407530.3473801333</v>
      </c>
      <c r="Q438" s="3">
        <f>SUMIF($O413:$O437,"&lt;&gt;Rateio",X413:X437)</f>
        <v>51275.487744008809</v>
      </c>
      <c r="R438" s="3">
        <f>SUMIF($O413:$O437,"&lt;&gt;Rateio",AA413:AA437)</f>
        <v>49280.174936982701</v>
      </c>
      <c r="S438" s="3">
        <f>SUMIF($O413:$O437,"&lt;&gt;Rateio",AD413:AD437)</f>
        <v>52009.803370960064</v>
      </c>
      <c r="T438" s="3">
        <f>SUMIF($O413:$O437,"&lt;&gt;Rateio",AG413:AG437)</f>
        <v>50936.183281900325</v>
      </c>
      <c r="U438" s="3">
        <f>SUMIF($O413:$O437,"&lt;&gt;Rateio",AJ413:AJ437)</f>
        <v>51381.836903774172</v>
      </c>
      <c r="W438" s="36"/>
      <c r="X438" s="215"/>
      <c r="Z438" s="36"/>
      <c r="AA438" s="215"/>
      <c r="AC438" s="36"/>
      <c r="AD438" s="215"/>
      <c r="AF438" s="36"/>
      <c r="AG438" s="215"/>
      <c r="AI438" s="36"/>
      <c r="AJ438" s="215"/>
    </row>
    <row r="439" spans="1:36" ht="12.75" hidden="1" customHeight="1" x14ac:dyDescent="0.2">
      <c r="A439" s="44"/>
      <c r="B439" s="45"/>
      <c r="C439" s="45"/>
      <c r="D439" s="45"/>
      <c r="E439" s="92" t="s">
        <v>30</v>
      </c>
      <c r="F439" s="92" t="s">
        <v>31</v>
      </c>
      <c r="G439" s="92" t="s">
        <v>32</v>
      </c>
      <c r="H439" s="92" t="s">
        <v>33</v>
      </c>
      <c r="I439" s="92" t="s">
        <v>34</v>
      </c>
      <c r="J439" s="46"/>
      <c r="K439" s="46"/>
      <c r="L439" s="46"/>
      <c r="M439" s="46"/>
      <c r="N439" s="46"/>
      <c r="Q439" s="5"/>
      <c r="R439" s="5"/>
      <c r="S439" s="5"/>
      <c r="T439" s="5"/>
      <c r="U439" s="5"/>
      <c r="X439" s="7"/>
      <c r="AA439" s="7"/>
      <c r="AD439" s="7"/>
      <c r="AG439" s="7"/>
      <c r="AJ439" s="7"/>
    </row>
    <row r="440" spans="1:36" s="14" customFormat="1" ht="12.75" hidden="1" customHeight="1" x14ac:dyDescent="0.2">
      <c r="A440" s="30"/>
      <c r="B440" s="123" t="s">
        <v>215</v>
      </c>
      <c r="C440" s="31"/>
      <c r="D440" s="31"/>
      <c r="E440" s="33" t="e">
        <f>(SUMIF(#REF!,"Obras civis",J413:J437)+#REF!)*3.98%</f>
        <v>#REF!</v>
      </c>
      <c r="F440" s="33" t="e">
        <f>(SUMIF(#REF!,"Obras civis",K413:K437)+#REF!)*3.98%</f>
        <v>#REF!</v>
      </c>
      <c r="G440" s="33" t="e">
        <f>(SUMIF(#REF!,"Obras civis",L413:L437)+#REF!)*3.98%</f>
        <v>#REF!</v>
      </c>
      <c r="H440" s="33" t="e">
        <f>(SUMIF(#REF!,"Obras civis",M413:M437)+#REF!)*3.98%</f>
        <v>#REF!</v>
      </c>
      <c r="I440" s="33" t="e">
        <f>(SUMIF(#REF!,"Obras civis",N413:N437)+#REF!)*3.98%</f>
        <v>#REF!</v>
      </c>
      <c r="J440" s="33"/>
      <c r="K440" s="33"/>
      <c r="L440" s="33"/>
      <c r="M440" s="33"/>
      <c r="N440" s="33"/>
      <c r="Q440" s="5"/>
      <c r="R440" s="5"/>
      <c r="S440" s="5"/>
      <c r="T440" s="5"/>
      <c r="U440" s="5"/>
      <c r="W440" s="6"/>
      <c r="X440" s="7"/>
      <c r="Z440" s="6"/>
      <c r="AA440" s="7"/>
      <c r="AC440" s="6"/>
      <c r="AD440" s="7"/>
      <c r="AF440" s="6"/>
      <c r="AG440" s="7"/>
      <c r="AI440" s="6"/>
      <c r="AJ440" s="7"/>
    </row>
    <row r="441" spans="1:36" s="14" customFormat="1" ht="12.75" hidden="1" customHeight="1" x14ac:dyDescent="0.2">
      <c r="A441" s="30"/>
      <c r="B441" s="31" t="s">
        <v>141</v>
      </c>
      <c r="C441" s="41"/>
      <c r="D441" s="41"/>
      <c r="E441" s="35" t="e">
        <f>J438+#REF!+E440</f>
        <v>#REF!</v>
      </c>
      <c r="F441" s="35" t="e">
        <f>K438+#REF!+F440</f>
        <v>#REF!</v>
      </c>
      <c r="G441" s="35" t="e">
        <f>L438+#REF!+G440</f>
        <v>#REF!</v>
      </c>
      <c r="H441" s="35" t="e">
        <f>M438+#REF!+H440</f>
        <v>#REF!</v>
      </c>
      <c r="I441" s="35" t="e">
        <f>N438+#REF!+I440</f>
        <v>#REF!</v>
      </c>
      <c r="J441" s="35"/>
      <c r="K441" s="35"/>
      <c r="L441" s="35"/>
      <c r="M441" s="35"/>
      <c r="N441" s="35"/>
      <c r="Q441" s="5"/>
      <c r="R441" s="5"/>
      <c r="S441" s="5"/>
      <c r="T441" s="5"/>
      <c r="U441" s="5"/>
      <c r="W441" s="6"/>
      <c r="X441" s="7"/>
      <c r="Z441" s="6"/>
      <c r="AA441" s="7"/>
      <c r="AC441" s="6"/>
      <c r="AD441" s="7"/>
      <c r="AF441" s="6"/>
      <c r="AG441" s="7"/>
      <c r="AI441" s="6"/>
      <c r="AJ441" s="7"/>
    </row>
    <row r="442" spans="1:36" s="14" customFormat="1" ht="12.75" hidden="1" customHeight="1" x14ac:dyDescent="0.2">
      <c r="A442" s="30"/>
      <c r="B442" s="31" t="s">
        <v>209</v>
      </c>
      <c r="C442" s="31"/>
      <c r="D442" s="31"/>
      <c r="E442" s="33" t="e">
        <f>E441*2.7%</f>
        <v>#REF!</v>
      </c>
      <c r="F442" s="33" t="e">
        <f>F441*2.7%</f>
        <v>#REF!</v>
      </c>
      <c r="G442" s="33" t="e">
        <f>G441*2.7%</f>
        <v>#REF!</v>
      </c>
      <c r="H442" s="33" t="e">
        <f>H441*2.7%</f>
        <v>#REF!</v>
      </c>
      <c r="I442" s="33" t="e">
        <f>I441*2.7%</f>
        <v>#REF!</v>
      </c>
      <c r="J442" s="33"/>
      <c r="K442" s="33"/>
      <c r="L442" s="33"/>
      <c r="M442" s="33"/>
      <c r="N442" s="33"/>
      <c r="Q442" s="5"/>
      <c r="R442" s="5"/>
      <c r="S442" s="5"/>
      <c r="T442" s="5"/>
      <c r="U442" s="5"/>
      <c r="W442" s="6"/>
      <c r="X442" s="7"/>
      <c r="Z442" s="6"/>
      <c r="AA442" s="7"/>
      <c r="AC442" s="6"/>
      <c r="AD442" s="7"/>
      <c r="AF442" s="6"/>
      <c r="AG442" s="7"/>
      <c r="AI442" s="6"/>
      <c r="AJ442" s="7"/>
    </row>
    <row r="443" spans="1:36" s="14" customFormat="1" ht="12.75" hidden="1" customHeight="1" x14ac:dyDescent="0.2">
      <c r="A443" s="30"/>
      <c r="B443" s="31" t="s">
        <v>210</v>
      </c>
      <c r="C443" s="41"/>
      <c r="D443" s="41"/>
      <c r="E443" s="35" t="e">
        <f>E441*1.4%</f>
        <v>#REF!</v>
      </c>
      <c r="F443" s="35" t="e">
        <f>F441*1.4%</f>
        <v>#REF!</v>
      </c>
      <c r="G443" s="35" t="e">
        <f>G441*1.4%</f>
        <v>#REF!</v>
      </c>
      <c r="H443" s="35" t="e">
        <f>H441*1.4%</f>
        <v>#REF!</v>
      </c>
      <c r="I443" s="35" t="e">
        <f>I441*1.4%</f>
        <v>#REF!</v>
      </c>
      <c r="J443" s="35"/>
      <c r="K443" s="35"/>
      <c r="L443" s="35"/>
      <c r="M443" s="35"/>
      <c r="N443" s="35"/>
      <c r="Q443" s="5"/>
      <c r="R443" s="5"/>
      <c r="S443" s="5"/>
      <c r="T443" s="5"/>
      <c r="U443" s="5"/>
      <c r="W443" s="6"/>
      <c r="X443" s="7"/>
      <c r="Z443" s="6"/>
      <c r="AA443" s="7"/>
      <c r="AC443" s="6"/>
      <c r="AD443" s="7"/>
      <c r="AF443" s="6"/>
      <c r="AG443" s="7"/>
      <c r="AI443" s="6"/>
      <c r="AJ443" s="7"/>
    </row>
    <row r="444" spans="1:36" ht="15" hidden="1" customHeight="1" x14ac:dyDescent="0.2">
      <c r="A444" s="119"/>
      <c r="B444" s="121" t="s">
        <v>213</v>
      </c>
      <c r="C444" s="121"/>
      <c r="D444" s="121"/>
      <c r="E444" s="120" t="e">
        <f>E441*3.99%</f>
        <v>#REF!</v>
      </c>
      <c r="F444" s="120" t="e">
        <f>F441*3.99%</f>
        <v>#REF!</v>
      </c>
      <c r="G444" s="120" t="e">
        <f>G441*3.99%</f>
        <v>#REF!</v>
      </c>
      <c r="H444" s="120" t="e">
        <f>H441*3.99%</f>
        <v>#REF!</v>
      </c>
      <c r="I444" s="120" t="e">
        <f>I441*3.99%</f>
        <v>#REF!</v>
      </c>
      <c r="J444" s="122"/>
      <c r="K444" s="120"/>
      <c r="L444" s="120"/>
      <c r="M444" s="120"/>
      <c r="N444" s="120"/>
      <c r="Q444" s="5"/>
      <c r="R444" s="5"/>
      <c r="S444" s="5"/>
      <c r="T444" s="5"/>
      <c r="U444" s="5"/>
      <c r="X444" s="7"/>
      <c r="AA444" s="7"/>
      <c r="AD444" s="7"/>
      <c r="AG444" s="7"/>
      <c r="AJ444" s="7"/>
    </row>
    <row r="445" spans="1:36" s="14" customFormat="1" ht="12.75" hidden="1" customHeight="1" x14ac:dyDescent="0.2">
      <c r="A445" s="30"/>
      <c r="B445" s="43" t="s">
        <v>211</v>
      </c>
      <c r="C445" s="43"/>
      <c r="D445" s="43"/>
      <c r="E445" s="42" t="e">
        <f>E441*2.7%</f>
        <v>#REF!</v>
      </c>
      <c r="F445" s="42" t="e">
        <f>F441*2.7%</f>
        <v>#REF!</v>
      </c>
      <c r="G445" s="42" t="e">
        <f>G441*2.7%</f>
        <v>#REF!</v>
      </c>
      <c r="H445" s="42" t="e">
        <f>H441*2.7%</f>
        <v>#REF!</v>
      </c>
      <c r="I445" s="42" t="e">
        <f>I441*2.7%</f>
        <v>#REF!</v>
      </c>
      <c r="J445" s="42"/>
      <c r="K445" s="42"/>
      <c r="L445" s="42"/>
      <c r="M445" s="42"/>
      <c r="N445" s="42"/>
      <c r="Q445" s="5"/>
      <c r="R445" s="5"/>
      <c r="S445" s="5"/>
      <c r="T445" s="5"/>
      <c r="U445" s="5"/>
      <c r="W445" s="6"/>
      <c r="X445" s="7"/>
      <c r="Z445" s="6"/>
      <c r="AA445" s="7"/>
      <c r="AC445" s="6"/>
      <c r="AD445" s="7"/>
      <c r="AF445" s="6"/>
      <c r="AG445" s="7"/>
      <c r="AI445" s="6"/>
      <c r="AJ445" s="7"/>
    </row>
    <row r="446" spans="1:36" s="14" customFormat="1" ht="12.75" hidden="1" customHeight="1" x14ac:dyDescent="0.2">
      <c r="A446" s="30"/>
      <c r="B446" s="31" t="s">
        <v>142</v>
      </c>
      <c r="C446" s="31"/>
      <c r="D446" s="31"/>
      <c r="E446" s="33" t="e">
        <f>E441+E442+E443+E444+E445</f>
        <v>#REF!</v>
      </c>
      <c r="F446" s="33" t="e">
        <f>F441+F442+F443+F444+F445</f>
        <v>#REF!</v>
      </c>
      <c r="G446" s="33" t="e">
        <f>G441+G442+G443+G444+G445</f>
        <v>#REF!</v>
      </c>
      <c r="H446" s="33" t="e">
        <f>H441+H442+H443+H444+H445</f>
        <v>#REF!</v>
      </c>
      <c r="I446" s="33" t="e">
        <f>I441+I442+I443+I444+I445</f>
        <v>#REF!</v>
      </c>
      <c r="J446" s="33"/>
      <c r="K446" s="33"/>
      <c r="L446" s="33"/>
      <c r="M446" s="33"/>
      <c r="N446" s="33"/>
      <c r="Q446" s="5"/>
      <c r="R446" s="5"/>
      <c r="S446" s="5"/>
      <c r="T446" s="5"/>
      <c r="U446" s="5"/>
      <c r="W446" s="6"/>
      <c r="X446" s="7"/>
      <c r="Z446" s="6"/>
      <c r="AA446" s="7"/>
      <c r="AC446" s="6"/>
      <c r="AD446" s="7"/>
      <c r="AF446" s="6"/>
      <c r="AG446" s="7"/>
      <c r="AI446" s="6"/>
      <c r="AJ446" s="7"/>
    </row>
    <row r="447" spans="1:36" s="14" customFormat="1" ht="12.75" hidden="1" customHeight="1" x14ac:dyDescent="0.2">
      <c r="A447" s="31"/>
      <c r="B447" s="31" t="s">
        <v>143</v>
      </c>
      <c r="C447" s="31"/>
      <c r="D447" s="31"/>
      <c r="E447" s="33" t="e">
        <f>E446*3%</f>
        <v>#REF!</v>
      </c>
      <c r="F447" s="33" t="e">
        <f>F446*3%</f>
        <v>#REF!</v>
      </c>
      <c r="G447" s="33" t="e">
        <f>G446*3%</f>
        <v>#REF!</v>
      </c>
      <c r="H447" s="33" t="e">
        <f>H446*3%</f>
        <v>#REF!</v>
      </c>
      <c r="I447" s="33" t="e">
        <f>I446*3%</f>
        <v>#REF!</v>
      </c>
      <c r="J447" s="33"/>
      <c r="K447" s="33"/>
      <c r="L447" s="33"/>
      <c r="M447" s="33"/>
      <c r="N447" s="33"/>
      <c r="Q447" s="5"/>
      <c r="R447" s="5"/>
      <c r="S447" s="5"/>
      <c r="T447" s="5"/>
      <c r="U447" s="5"/>
      <c r="W447" s="6"/>
      <c r="X447" s="7"/>
      <c r="Z447" s="6"/>
      <c r="AA447" s="7"/>
      <c r="AC447" s="6"/>
      <c r="AD447" s="7"/>
      <c r="AF447" s="6"/>
      <c r="AG447" s="7"/>
      <c r="AI447" s="6"/>
      <c r="AJ447" s="7"/>
    </row>
    <row r="448" spans="1:36" s="14" customFormat="1" ht="12.75" hidden="1" customHeight="1" x14ac:dyDescent="0.2">
      <c r="A448" s="8"/>
      <c r="B448" s="8" t="s">
        <v>212</v>
      </c>
      <c r="C448" s="8"/>
      <c r="D448" s="8"/>
      <c r="E448" s="4" t="e">
        <f>E446*2.7%</f>
        <v>#REF!</v>
      </c>
      <c r="F448" s="4" t="e">
        <f>F446*2.7%</f>
        <v>#REF!</v>
      </c>
      <c r="G448" s="4" t="e">
        <f>G446*2.7%</f>
        <v>#REF!</v>
      </c>
      <c r="H448" s="4" t="e">
        <f>H446*2.7%</f>
        <v>#REF!</v>
      </c>
      <c r="I448" s="4" t="e">
        <f>I446*2.7%</f>
        <v>#REF!</v>
      </c>
      <c r="J448" s="4"/>
      <c r="K448" s="4"/>
      <c r="L448" s="4"/>
      <c r="M448" s="4"/>
      <c r="N448" s="4"/>
      <c r="Q448" s="5"/>
      <c r="R448" s="5"/>
      <c r="S448" s="5"/>
      <c r="T448" s="5"/>
      <c r="U448" s="5"/>
      <c r="W448" s="6"/>
      <c r="X448" s="7"/>
      <c r="Z448" s="6"/>
      <c r="AA448" s="7"/>
      <c r="AC448" s="6"/>
      <c r="AD448" s="7"/>
      <c r="AF448" s="6"/>
      <c r="AG448" s="7"/>
      <c r="AI448" s="6"/>
      <c r="AJ448" s="7"/>
    </row>
    <row r="449" spans="1:36" x14ac:dyDescent="0.2">
      <c r="A449" s="44"/>
      <c r="B449" s="45" t="s">
        <v>144</v>
      </c>
      <c r="C449" s="45"/>
      <c r="D449" s="45"/>
      <c r="E449" s="46">
        <f>J438*(1+Entrada!$K$13)</f>
        <v>2393327.0213751947</v>
      </c>
      <c r="F449" s="46">
        <f>K438*(1+Entrada!$K$13)</f>
        <v>2300194.0982718039</v>
      </c>
      <c r="G449" s="46">
        <f>L438*(1+Entrada!$K$13)</f>
        <v>2427601.8281010613</v>
      </c>
      <c r="H449" s="46">
        <f>M438*(1+Entrada!$K$13)</f>
        <v>2377489.6968880692</v>
      </c>
      <c r="I449" s="46">
        <f>N438*(1+Entrada!$K$13)</f>
        <v>2398290.9589010091</v>
      </c>
      <c r="J449" s="46"/>
      <c r="K449" s="46"/>
      <c r="L449" s="46"/>
      <c r="M449" s="46"/>
      <c r="N449" s="46"/>
      <c r="Q449" s="3">
        <f>SUMIF($O413:$O437,"&lt;&gt;Rateio",W413:W437)</f>
        <v>1265708.5730533849</v>
      </c>
      <c r="R449" s="3">
        <f>SUMIF($O413:$O437,"&lt;&gt;Rateio",Z413:Z437)</f>
        <v>1216455.3209266653</v>
      </c>
      <c r="S449" s="3">
        <f>SUMIF($O413:$O437,"&lt;&gt;Rateio",AC413:AC437)</f>
        <v>1283834.7699020505</v>
      </c>
      <c r="T449" s="3">
        <f>SUMIF($O413:$O437,"&lt;&gt;Rateio",AF413:AF437)</f>
        <v>1257333.0200267599</v>
      </c>
      <c r="U449" s="3">
        <f>SUMIF($O413:$O437,"&lt;&gt;Rateio",AI413:AI437)</f>
        <v>1268333.7463900882</v>
      </c>
      <c r="X449" s="7"/>
      <c r="AA449" s="7"/>
      <c r="AD449" s="7"/>
      <c r="AG449" s="7"/>
      <c r="AJ449" s="7"/>
    </row>
    <row r="450" spans="1:36" x14ac:dyDescent="0.2">
      <c r="E450" s="216">
        <f>Q450</f>
        <v>4.0511290541638857E-2</v>
      </c>
      <c r="F450" s="217">
        <f>R450</f>
        <v>4.0511290541638878E-2</v>
      </c>
      <c r="G450" s="217">
        <f>S450</f>
        <v>4.0511290541638878E-2</v>
      </c>
      <c r="H450" s="217">
        <f>T450</f>
        <v>4.0511290541638878E-2</v>
      </c>
      <c r="I450" s="218">
        <f>U450</f>
        <v>4.0511290541638871E-2</v>
      </c>
      <c r="Q450" s="24">
        <f>Q438/Q449</f>
        <v>4.0511290541638857E-2</v>
      </c>
      <c r="R450" s="24">
        <f>R438/R449</f>
        <v>4.0511290541638878E-2</v>
      </c>
      <c r="S450" s="24">
        <f>S438/S449</f>
        <v>4.0511290541638878E-2</v>
      </c>
      <c r="T450" s="24">
        <f>T438/T449</f>
        <v>4.0511290541638878E-2</v>
      </c>
      <c r="U450" s="24">
        <f>U438/U449</f>
        <v>4.0511290541638871E-2</v>
      </c>
      <c r="W450" s="25"/>
      <c r="X450" s="26"/>
      <c r="Z450" s="25"/>
      <c r="AA450" s="26"/>
      <c r="AC450" s="25"/>
      <c r="AD450" s="26"/>
      <c r="AF450" s="25"/>
      <c r="AG450" s="26"/>
      <c r="AI450" s="25"/>
      <c r="AJ450" s="26"/>
    </row>
    <row r="451" spans="1:36" s="14" customFormat="1" x14ac:dyDescent="0.2">
      <c r="E451" s="307"/>
      <c r="F451" s="307"/>
      <c r="G451" s="307"/>
      <c r="H451" s="307"/>
      <c r="I451" s="307"/>
      <c r="J451" s="36"/>
      <c r="K451" s="36"/>
      <c r="L451" s="36"/>
      <c r="M451" s="36"/>
      <c r="N451" s="36"/>
    </row>
    <row r="452" spans="1:36" s="14" customFormat="1" x14ac:dyDescent="0.2">
      <c r="E452" s="307"/>
      <c r="F452" s="307"/>
      <c r="G452" s="307"/>
      <c r="H452" s="307"/>
      <c r="I452" s="307"/>
      <c r="J452" s="36"/>
      <c r="K452" s="36"/>
      <c r="L452" s="36"/>
      <c r="M452" s="36"/>
      <c r="N452" s="36"/>
    </row>
    <row r="453" spans="1:36" x14ac:dyDescent="0.2">
      <c r="Q453" s="14"/>
      <c r="W453" s="14"/>
      <c r="X453" s="14"/>
    </row>
    <row r="454" spans="1:36" s="11" customFormat="1" ht="12.75" customHeight="1" x14ac:dyDescent="0.2">
      <c r="B454" s="378" t="s">
        <v>89</v>
      </c>
      <c r="C454" s="9"/>
      <c r="D454" s="9"/>
      <c r="E454" s="9"/>
      <c r="F454" s="9"/>
      <c r="G454" s="16"/>
      <c r="H454" s="9"/>
      <c r="I454" s="9"/>
      <c r="J454" s="9"/>
      <c r="K454" s="9"/>
      <c r="L454" s="9"/>
      <c r="O454" s="14"/>
      <c r="P454" s="14"/>
      <c r="Q454" s="312" t="s">
        <v>30</v>
      </c>
      <c r="R454" s="312" t="s">
        <v>31</v>
      </c>
      <c r="S454" s="312" t="s">
        <v>32</v>
      </c>
      <c r="T454" s="312" t="s">
        <v>33</v>
      </c>
      <c r="U454" s="312" t="s">
        <v>34</v>
      </c>
      <c r="W454" s="313"/>
      <c r="X454" s="314"/>
      <c r="Z454" s="313"/>
      <c r="AA454" s="314"/>
      <c r="AC454" s="313"/>
      <c r="AD454" s="314"/>
      <c r="AF454" s="313"/>
      <c r="AG454" s="314"/>
      <c r="AI454" s="313"/>
      <c r="AJ454" s="314"/>
    </row>
    <row r="455" spans="1:36" s="11" customFormat="1" ht="12.75" customHeight="1" x14ac:dyDescent="0.2">
      <c r="B455" s="378"/>
      <c r="C455" s="9"/>
      <c r="D455" s="9"/>
      <c r="E455" s="9"/>
      <c r="F455" s="9"/>
      <c r="G455" s="16"/>
      <c r="H455" s="9"/>
      <c r="I455" s="9"/>
      <c r="J455" s="9"/>
      <c r="K455" s="9"/>
      <c r="L455" s="9"/>
      <c r="O455" s="14"/>
      <c r="P455" s="14"/>
      <c r="Q455" s="3">
        <f>SUMIF($O458:$O482,"Rateio",J458:J482)+E494</f>
        <v>2901601.8641967741</v>
      </c>
      <c r="R455" s="3">
        <f>SUMIF($O458:$O482,"Rateio",K458:K482)+F494</f>
        <v>2788690.1472097584</v>
      </c>
      <c r="S455" s="3">
        <f>SUMIF($O458:$O482,"Rateio",L458:L482)+G494</f>
        <v>2943155.6686716904</v>
      </c>
      <c r="T455" s="3">
        <f>SUMIF($O458:$O482,"Rateio",M458:M482)+H494</f>
        <v>2882401.1407497427</v>
      </c>
      <c r="U455" s="3">
        <f>SUMIF($O458:$O482,"Rateio",N458:N482)+I494</f>
        <v>2907620.0013965885</v>
      </c>
      <c r="X455" s="212"/>
      <c r="AA455" s="212"/>
      <c r="AD455" s="212"/>
      <c r="AG455" s="212"/>
      <c r="AJ455" s="212"/>
    </row>
    <row r="456" spans="1:36" s="17" customFormat="1" x14ac:dyDescent="0.2">
      <c r="A456" s="379" t="s">
        <v>35</v>
      </c>
      <c r="B456" s="379" t="s">
        <v>36</v>
      </c>
      <c r="C456" s="379" t="s">
        <v>0</v>
      </c>
      <c r="D456" s="379" t="s">
        <v>37</v>
      </c>
      <c r="E456" s="380" t="str">
        <f>$E$7</f>
        <v>Preço Unitário - Ref. 07/2017</v>
      </c>
      <c r="F456" s="380"/>
      <c r="G456" s="380"/>
      <c r="H456" s="380"/>
      <c r="I456" s="380"/>
      <c r="J456" s="381" t="str">
        <f>$J$7</f>
        <v>Preço Total</v>
      </c>
      <c r="K456" s="381"/>
      <c r="L456" s="381"/>
      <c r="M456" s="381"/>
      <c r="N456" s="381"/>
      <c r="O456" s="14"/>
      <c r="P456" s="14"/>
      <c r="Q456" s="3">
        <f>SUMIF($P458:$P482,"UAR",J458:J482)</f>
        <v>1320129.8762959968</v>
      </c>
      <c r="R456" s="3">
        <f>SUMIF($P458:$P482,"UAR",K458:K482)</f>
        <v>1268758.8964184045</v>
      </c>
      <c r="S456" s="3">
        <f>SUMIF($P458:$P482,"UAR",L458:L482)</f>
        <v>1339035.4399565321</v>
      </c>
      <c r="T456" s="3">
        <f>SUMIF($P458:$P482,"UAR",M458:M482)</f>
        <v>1311394.2020528528</v>
      </c>
      <c r="U456" s="3">
        <f>SUMIF($P458:$P482,"UAR",N458:N482)</f>
        <v>1322867.9234468329</v>
      </c>
      <c r="X456" s="213"/>
      <c r="AA456" s="213"/>
      <c r="AD456" s="213"/>
      <c r="AG456" s="213"/>
      <c r="AJ456" s="213"/>
    </row>
    <row r="457" spans="1:36" s="18" customFormat="1" x14ac:dyDescent="0.2">
      <c r="A457" s="379"/>
      <c r="B457" s="379"/>
      <c r="C457" s="379"/>
      <c r="D457" s="379"/>
      <c r="E457" s="10" t="s">
        <v>30</v>
      </c>
      <c r="F457" s="10" t="s">
        <v>31</v>
      </c>
      <c r="G457" s="10" t="s">
        <v>32</v>
      </c>
      <c r="H457" s="10" t="s">
        <v>33</v>
      </c>
      <c r="I457" s="10" t="s">
        <v>34</v>
      </c>
      <c r="J457" s="10" t="s">
        <v>30</v>
      </c>
      <c r="K457" s="10" t="s">
        <v>31</v>
      </c>
      <c r="L457" s="10" t="s">
        <v>32</v>
      </c>
      <c r="M457" s="10" t="s">
        <v>33</v>
      </c>
      <c r="N457" s="10" t="s">
        <v>34</v>
      </c>
      <c r="O457" s="336"/>
      <c r="P457" s="336"/>
      <c r="Q457" s="5">
        <f>Q456/Q455</f>
        <v>0.45496589059486187</v>
      </c>
      <c r="R457" s="5">
        <f>R456/R455</f>
        <v>0.45496589059486198</v>
      </c>
      <c r="S457" s="5">
        <f>S456/S455</f>
        <v>0.45496589059486198</v>
      </c>
      <c r="T457" s="5">
        <f>T456/T455</f>
        <v>0.45496589059486198</v>
      </c>
      <c r="U457" s="5">
        <f>U456/U455</f>
        <v>0.45496589059486203</v>
      </c>
      <c r="X457" s="214"/>
      <c r="AA457" s="214"/>
      <c r="AD457" s="214"/>
      <c r="AG457" s="214"/>
      <c r="AJ457" s="214"/>
    </row>
    <row r="458" spans="1:36" x14ac:dyDescent="0.2">
      <c r="A458" s="19">
        <v>1</v>
      </c>
      <c r="B458" s="20" t="s">
        <v>1</v>
      </c>
      <c r="C458" s="6" t="str">
        <f>VLOOKUP(B458,Valores!$A$2:$F$300,5,FALSE)</f>
        <v>unid.</v>
      </c>
      <c r="D458" s="6">
        <v>0</v>
      </c>
      <c r="E458" s="27">
        <f>Entrada!$K$27*VLOOKUP($E457,Regional!$A$2:$B$7,2,FALSE)</f>
        <v>641177.72134352103</v>
      </c>
      <c r="F458" s="21">
        <f>Entrada!$K$27*VLOOKUP($F457,Regional!$A$2:$B$7,2,FALSE)</f>
        <v>616227.20063148683</v>
      </c>
      <c r="G458" s="21">
        <f>Entrada!$K$27*VLOOKUP($G457,Regional!$A$2:$B$7,2,FALSE)</f>
        <v>650360.01957510726</v>
      </c>
      <c r="H458" s="21">
        <f>Entrada!$K$27*VLOOKUP($H457,Regional!$A$2:$B$7,2,FALSE)</f>
        <v>636934.86629858124</v>
      </c>
      <c r="I458" s="22">
        <f>Entrada!$K$27*VLOOKUP($I457,Regional!$A$2:$B$7,2,FALSE)</f>
        <v>642507.57143223356</v>
      </c>
      <c r="J458" s="27">
        <f t="shared" ref="J458:N482" si="129">$D458*E458</f>
        <v>0</v>
      </c>
      <c r="K458" s="21">
        <f t="shared" si="129"/>
        <v>0</v>
      </c>
      <c r="L458" s="21">
        <f t="shared" si="129"/>
        <v>0</v>
      </c>
      <c r="M458" s="21">
        <f t="shared" si="129"/>
        <v>0</v>
      </c>
      <c r="N458" s="22">
        <f t="shared" si="129"/>
        <v>0</v>
      </c>
      <c r="O458" s="14">
        <f>VLOOKUP(B458,Valores!$A$2:$O$300,14,FALSE)</f>
        <v>3.0300000000000001E-2</v>
      </c>
      <c r="P458" s="14" t="str">
        <f>VLOOKUP(B458,Valores!$A$2:$O$300,15,FALSE)</f>
        <v>UAR</v>
      </c>
      <c r="Q458" s="5">
        <f>IF($P458="UAR",J458*Q$457,0)</f>
        <v>0</v>
      </c>
      <c r="R458" s="5">
        <f t="shared" ref="R458:U482" si="130">IF($P458="UAR",K458*R$457,0)</f>
        <v>0</v>
      </c>
      <c r="S458" s="5">
        <f t="shared" si="130"/>
        <v>0</v>
      </c>
      <c r="T458" s="5">
        <f t="shared" si="130"/>
        <v>0</v>
      </c>
      <c r="U458" s="5">
        <f t="shared" si="130"/>
        <v>0</v>
      </c>
      <c r="W458" s="1">
        <f t="shared" ref="W458:W482" si="131">J458+Q458</f>
        <v>0</v>
      </c>
      <c r="X458" s="7">
        <f t="shared" ref="X458:X482" si="132">IF($O458="rateio",0,W458*$O458)</f>
        <v>0</v>
      </c>
      <c r="Z458" s="1">
        <f t="shared" ref="Z458:Z482" si="133">K458+R458</f>
        <v>0</v>
      </c>
      <c r="AA458" s="7">
        <f t="shared" ref="AA458:AA482" si="134">IF($O458="rateio",0,Z458*$O458)</f>
        <v>0</v>
      </c>
      <c r="AC458" s="1">
        <f t="shared" ref="AC458:AC482" si="135">L458+S458</f>
        <v>0</v>
      </c>
      <c r="AD458" s="7">
        <f t="shared" ref="AD458:AD482" si="136">IF($O458="rateio",0,AC458*$O458)</f>
        <v>0</v>
      </c>
      <c r="AF458" s="1">
        <f t="shared" ref="AF458:AF482" si="137">M458+T458</f>
        <v>0</v>
      </c>
      <c r="AG458" s="7">
        <f t="shared" ref="AG458:AG482" si="138">IF($O458="rateio",0,AF458*$O458)</f>
        <v>0</v>
      </c>
      <c r="AI458" s="1">
        <f t="shared" ref="AI458:AI482" si="139">N458+U458</f>
        <v>0</v>
      </c>
      <c r="AJ458" s="7">
        <f t="shared" ref="AJ458:AJ482" si="140">IF($O458="rateio",0,AI458*$O458)</f>
        <v>0</v>
      </c>
    </row>
    <row r="459" spans="1:36" x14ac:dyDescent="0.2">
      <c r="A459" s="5">
        <v>2</v>
      </c>
      <c r="B459" s="6" t="s">
        <v>262</v>
      </c>
      <c r="C459" s="6" t="str">
        <f>VLOOKUP(B459,Valores!$A$2:$F$300,5,FALSE)</f>
        <v>unid.</v>
      </c>
      <c r="D459" s="6">
        <v>1</v>
      </c>
      <c r="E459" s="3">
        <f>Entrada!$K$28*VLOOKUP($E457,Regional!$A$2:$B$7,2,FALSE)</f>
        <v>134119.29903900079</v>
      </c>
      <c r="F459" s="1">
        <f>Entrada!$K$28*VLOOKUP($F457,Regional!$A$2:$B$7,2,FALSE)</f>
        <v>128900.23693318684</v>
      </c>
      <c r="G459" s="1">
        <f>Entrada!$K$28*VLOOKUP($G457,Regional!$A$2:$B$7,2,FALSE)</f>
        <v>136040.01986474451</v>
      </c>
      <c r="H459" s="1">
        <f>Entrada!$K$28*VLOOKUP($H457,Regional!$A$2:$B$7,2,FALSE)</f>
        <v>133231.79355400198</v>
      </c>
      <c r="I459" s="2">
        <f>Entrada!$K$28*VLOOKUP($I457,Regional!$A$2:$B$7,2,FALSE)</f>
        <v>134397.47239997057</v>
      </c>
      <c r="J459" s="3">
        <f t="shared" si="129"/>
        <v>134119.29903900079</v>
      </c>
      <c r="K459" s="1">
        <f t="shared" si="129"/>
        <v>128900.23693318684</v>
      </c>
      <c r="L459" s="1">
        <f t="shared" si="129"/>
        <v>136040.01986474451</v>
      </c>
      <c r="M459" s="1">
        <f t="shared" si="129"/>
        <v>133231.79355400198</v>
      </c>
      <c r="N459" s="2">
        <f t="shared" si="129"/>
        <v>134397.47239997057</v>
      </c>
      <c r="O459" s="14">
        <f>VLOOKUP(B459,Valores!$A$2:$O$300,14,FALSE)</f>
        <v>3.3300000000000003E-2</v>
      </c>
      <c r="P459" s="14" t="str">
        <f>VLOOKUP(B459,Valores!$A$2:$O$300,15,FALSE)</f>
        <v>UAR</v>
      </c>
      <c r="Q459" s="5">
        <f t="shared" ref="Q459:Q482" si="141">IF($P459="UAR",J459*Q$457,0)</f>
        <v>61019.706333237598</v>
      </c>
      <c r="R459" s="5">
        <f t="shared" si="130"/>
        <v>58645.211094196071</v>
      </c>
      <c r="S459" s="5">
        <f t="shared" si="130"/>
        <v>61893.5687943062</v>
      </c>
      <c r="T459" s="5">
        <f t="shared" si="130"/>
        <v>60615.921609847304</v>
      </c>
      <c r="U459" s="5">
        <f t="shared" si="130"/>
        <v>61146.265724151002</v>
      </c>
      <c r="W459" s="1">
        <f t="shared" si="131"/>
        <v>195139.0053722384</v>
      </c>
      <c r="X459" s="7">
        <f t="shared" si="132"/>
        <v>6498.1288788955399</v>
      </c>
      <c r="Z459" s="1">
        <f t="shared" si="133"/>
        <v>187545.4480273829</v>
      </c>
      <c r="AA459" s="7">
        <f t="shared" si="134"/>
        <v>6245.2634193118511</v>
      </c>
      <c r="AC459" s="1">
        <f t="shared" si="135"/>
        <v>197933.5886590507</v>
      </c>
      <c r="AD459" s="7">
        <f t="shared" si="136"/>
        <v>6591.1885023463892</v>
      </c>
      <c r="AF459" s="1">
        <f t="shared" si="137"/>
        <v>193847.71516384929</v>
      </c>
      <c r="AG459" s="7">
        <f t="shared" si="138"/>
        <v>6455.1289149561817</v>
      </c>
      <c r="AI459" s="1">
        <f t="shared" si="139"/>
        <v>195543.73812412156</v>
      </c>
      <c r="AJ459" s="7">
        <f t="shared" si="140"/>
        <v>6511.6064795332486</v>
      </c>
    </row>
    <row r="460" spans="1:36" x14ac:dyDescent="0.2">
      <c r="A460" s="5">
        <v>3</v>
      </c>
      <c r="B460" s="6" t="s">
        <v>576</v>
      </c>
      <c r="C460" s="6" t="str">
        <f>VLOOKUP(B460,Valores!$A$2:$F$300,5,FALSE)</f>
        <v>unid.</v>
      </c>
      <c r="D460" s="6">
        <v>3</v>
      </c>
      <c r="E460" s="3">
        <f>Entrada!$K$33*VLOOKUP($E457,Regional!$A$2:$B$7,2,FALSE)</f>
        <v>55785.842826343804</v>
      </c>
      <c r="F460" s="1">
        <f>Entrada!$K$33*VLOOKUP($F457,Regional!$A$2:$B$7,2,FALSE)</f>
        <v>53615.015954879163</v>
      </c>
      <c r="G460" s="1">
        <f>Entrada!$K$33*VLOOKUP($G457,Regional!$A$2:$B$7,2,FALSE)</f>
        <v>56584.75119274576</v>
      </c>
      <c r="H460" s="1">
        <f>Entrada!$K$33*VLOOKUP($H457,Regional!$A$2:$B$7,2,FALSE)</f>
        <v>55416.692063937378</v>
      </c>
      <c r="I460" s="2">
        <f>Entrada!$K$33*VLOOKUP($I457,Regional!$A$2:$B$7,2,FALSE)</f>
        <v>55901.546796650291</v>
      </c>
      <c r="J460" s="3">
        <f t="shared" si="129"/>
        <v>167357.5284790314</v>
      </c>
      <c r="K460" s="1">
        <f t="shared" si="129"/>
        <v>160845.04786463748</v>
      </c>
      <c r="L460" s="1">
        <f t="shared" si="129"/>
        <v>169754.25357823729</v>
      </c>
      <c r="M460" s="1">
        <f t="shared" si="129"/>
        <v>166250.07619181214</v>
      </c>
      <c r="N460" s="2">
        <f t="shared" si="129"/>
        <v>167704.64038995089</v>
      </c>
      <c r="O460" s="14">
        <f>VLOOKUP(B460,Valores!$A$2:$O$300,14,FALSE)</f>
        <v>4.1700000000000001E-2</v>
      </c>
      <c r="P460" s="14" t="str">
        <f>VLOOKUP(B460,Valores!$A$2:$O$300,15,FALSE)</f>
        <v>UAR</v>
      </c>
      <c r="Q460" s="5">
        <f t="shared" si="141"/>
        <v>76141.96699221748</v>
      </c>
      <c r="R460" s="5">
        <f t="shared" si="130"/>
        <v>73179.010449508001</v>
      </c>
      <c r="S460" s="5">
        <f t="shared" si="130"/>
        <v>77232.395161488763</v>
      </c>
      <c r="T460" s="5">
        <f t="shared" si="130"/>
        <v>75638.113976071472</v>
      </c>
      <c r="U460" s="5">
        <f t="shared" si="130"/>
        <v>76299.891071905076</v>
      </c>
      <c r="W460" s="1">
        <f t="shared" si="131"/>
        <v>243499.49547124887</v>
      </c>
      <c r="X460" s="7">
        <f t="shared" si="132"/>
        <v>10153.928961151078</v>
      </c>
      <c r="Z460" s="1">
        <f t="shared" si="133"/>
        <v>234024.05831414548</v>
      </c>
      <c r="AA460" s="7">
        <f t="shared" si="134"/>
        <v>9758.803231699867</v>
      </c>
      <c r="AC460" s="1">
        <f t="shared" si="135"/>
        <v>246986.64873972605</v>
      </c>
      <c r="AD460" s="7">
        <f t="shared" si="136"/>
        <v>10299.343252446577</v>
      </c>
      <c r="AF460" s="1">
        <f t="shared" si="137"/>
        <v>241888.19016788361</v>
      </c>
      <c r="AG460" s="7">
        <f t="shared" si="138"/>
        <v>10086.737530000746</v>
      </c>
      <c r="AI460" s="1">
        <f t="shared" si="139"/>
        <v>244004.53146185598</v>
      </c>
      <c r="AJ460" s="7">
        <f t="shared" si="140"/>
        <v>10174.988961959394</v>
      </c>
    </row>
    <row r="461" spans="1:36" x14ac:dyDescent="0.2">
      <c r="A461" s="5">
        <v>4</v>
      </c>
      <c r="B461" s="6" t="s">
        <v>16</v>
      </c>
      <c r="C461" s="6" t="str">
        <f>VLOOKUP(B461,Valores!$A$2:$F$300,5,FALSE)</f>
        <v>unid.</v>
      </c>
      <c r="D461" s="6">
        <v>30</v>
      </c>
      <c r="E461" s="3">
        <f>VLOOKUP($B461,Valores!$A$2:$G$300,6,FALSE)*VLOOKUP(VLOOKUP($B461,Indices_Poder!$B$5:$E$250,3,FALSE),Indices_Poder!$G$6:$N$27,4,FALSE)*VLOOKUP($E$8,Regional!$A$2:$B$7,2,FALSE)</f>
        <v>153.50973269963379</v>
      </c>
      <c r="F461" s="1">
        <f>VLOOKUP($B461,Valores!$A$2:$G$300,6,FALSE)*VLOOKUP(VLOOKUP($B461,Indices_Poder!$B$5:$E$250,3,FALSE),Indices_Poder!$G$6:$N$27,4,FALSE)*VLOOKUP($F$8,Regional!$A$2:$B$7,2,FALSE)</f>
        <v>147.53611939754435</v>
      </c>
      <c r="G461" s="1">
        <f>VLOOKUP($B461,Valores!$A$2:$G$300,6,FALSE)*VLOOKUP(VLOOKUP($B461,Indices_Poder!$B$5:$E$250,3,FALSE),Indices_Poder!$G$6:$N$27,4,FALSE)*VLOOKUP($G$8,Regional!$A$2:$B$7,2,FALSE)</f>
        <v>155.70814368644335</v>
      </c>
      <c r="H461" s="1">
        <f>VLOOKUP($B461,Valores!$A$2:$G$300,6,FALSE)*VLOOKUP(VLOOKUP($B461,Indices_Poder!$B$5:$E$250,3,FALSE),Indices_Poder!$G$6:$N$27,4,FALSE)*VLOOKUP($H$8,Regional!$A$2:$B$7,2,FALSE)</f>
        <v>152.49391520917698</v>
      </c>
      <c r="I461" s="1">
        <f>VLOOKUP($B461,Valores!$A$2:$G$300,6,FALSE)*VLOOKUP(VLOOKUP($B461,Indices_Poder!$B$5:$E$250,3,FALSE),Indices_Poder!$G$6:$N$27,4,FALSE)*VLOOKUP($I$8,Regional!$A$2:$B$7,2,FALSE)</f>
        <v>153.82812325634416</v>
      </c>
      <c r="J461" s="3">
        <f t="shared" si="129"/>
        <v>4605.2919809890136</v>
      </c>
      <c r="K461" s="1">
        <f t="shared" si="129"/>
        <v>4426.0835819263302</v>
      </c>
      <c r="L461" s="1">
        <f t="shared" si="129"/>
        <v>4671.2443105933007</v>
      </c>
      <c r="M461" s="1">
        <f t="shared" si="129"/>
        <v>4574.8174562753093</v>
      </c>
      <c r="N461" s="2">
        <f t="shared" si="129"/>
        <v>4614.8436976903249</v>
      </c>
      <c r="O461" s="14">
        <f>VLOOKUP(B461,Valores!$A$2:$O$300,14,FALSE)</f>
        <v>2.5000000000000001E-2</v>
      </c>
      <c r="P461" s="14" t="str">
        <f>VLOOKUP(B461,Valores!$A$2:$O$300,15,FALSE)</f>
        <v>COM</v>
      </c>
      <c r="Q461" s="5">
        <f t="shared" si="141"/>
        <v>0</v>
      </c>
      <c r="R461" s="5">
        <f t="shared" si="130"/>
        <v>0</v>
      </c>
      <c r="S461" s="5">
        <f t="shared" si="130"/>
        <v>0</v>
      </c>
      <c r="T461" s="5">
        <f t="shared" si="130"/>
        <v>0</v>
      </c>
      <c r="U461" s="5">
        <f t="shared" si="130"/>
        <v>0</v>
      </c>
      <c r="W461" s="1">
        <f t="shared" si="131"/>
        <v>4605.2919809890136</v>
      </c>
      <c r="X461" s="7">
        <f t="shared" si="132"/>
        <v>115.13229952472534</v>
      </c>
      <c r="Z461" s="1">
        <f t="shared" si="133"/>
        <v>4426.0835819263302</v>
      </c>
      <c r="AA461" s="7">
        <f t="shared" si="134"/>
        <v>110.65208954815826</v>
      </c>
      <c r="AC461" s="1">
        <f t="shared" si="135"/>
        <v>4671.2443105933007</v>
      </c>
      <c r="AD461" s="7">
        <f t="shared" si="136"/>
        <v>116.78110776483253</v>
      </c>
      <c r="AF461" s="1">
        <f t="shared" si="137"/>
        <v>4574.8174562753093</v>
      </c>
      <c r="AG461" s="7">
        <f t="shared" si="138"/>
        <v>114.37043640688273</v>
      </c>
      <c r="AI461" s="1">
        <f t="shared" si="139"/>
        <v>4614.8436976903249</v>
      </c>
      <c r="AJ461" s="7">
        <f t="shared" si="140"/>
        <v>115.37109244225813</v>
      </c>
    </row>
    <row r="462" spans="1:36" x14ac:dyDescent="0.2">
      <c r="A462" s="5">
        <v>5</v>
      </c>
      <c r="B462" s="6" t="s">
        <v>348</v>
      </c>
      <c r="C462" s="6" t="str">
        <f>VLOOKUP(B462,Valores!$A$2:$F$300,5,FALSE)</f>
        <v>kg</v>
      </c>
      <c r="D462" s="6">
        <v>1164</v>
      </c>
      <c r="E462" s="3">
        <f>VLOOKUP($B462,Valores!$A$2:$G$300,6,FALSE)*VLOOKUP(VLOOKUP($B462,Indices_Poder!$B$5:$E$250,3,FALSE),Indices_Poder!$G$6:$N$27,4,FALSE)*VLOOKUP($E$8,Regional!$A$2:$B$7,2,FALSE)</f>
        <v>63.9384476185</v>
      </c>
      <c r="F462" s="1">
        <f>VLOOKUP($B462,Valores!$A$2:$G$300,6,FALSE)*VLOOKUP(VLOOKUP($B462,Indices_Poder!$B$5:$E$250,3,FALSE),Indices_Poder!$G$6:$N$27,4,FALSE)*VLOOKUP($F$8,Regional!$A$2:$B$7,2,FALSE)</f>
        <v>61.450373706234416</v>
      </c>
      <c r="G462" s="1">
        <f>VLOOKUP($B462,Valores!$A$2:$G$300,6,FALSE)*VLOOKUP(VLOOKUP($B462,Indices_Poder!$B$5:$E$250,3,FALSE),Indices_Poder!$G$6:$N$27,4,FALSE)*VLOOKUP($G$8,Regional!$A$2:$B$7,2,FALSE)</f>
        <v>64.854109337480978</v>
      </c>
      <c r="H462" s="1">
        <f>VLOOKUP($B462,Valores!$A$2:$G$300,6,FALSE)*VLOOKUP(VLOOKUP($B462,Indices_Poder!$B$5:$E$250,3,FALSE),Indices_Poder!$G$6:$N$27,4,FALSE)*VLOOKUP($H$8,Regional!$A$2:$B$7,2,FALSE)</f>
        <v>63.51534875524672</v>
      </c>
      <c r="I462" s="1">
        <f>VLOOKUP($B462,Valores!$A$2:$G$300,6,FALSE)*VLOOKUP(VLOOKUP($B462,Indices_Poder!$B$5:$E$250,3,FALSE),Indices_Poder!$G$6:$N$27,4,FALSE)*VLOOKUP($I$8,Regional!$A$2:$B$7,2,FALSE)</f>
        <v>64.071060695042078</v>
      </c>
      <c r="J462" s="3">
        <f t="shared" si="129"/>
        <v>74424.353027934005</v>
      </c>
      <c r="K462" s="1">
        <f t="shared" si="129"/>
        <v>71528.234994056853</v>
      </c>
      <c r="L462" s="1">
        <f t="shared" si="129"/>
        <v>75490.183268827852</v>
      </c>
      <c r="M462" s="1">
        <f t="shared" si="129"/>
        <v>73931.865951107175</v>
      </c>
      <c r="N462" s="2">
        <f t="shared" si="129"/>
        <v>74578.714649028974</v>
      </c>
      <c r="O462" s="14">
        <f>VLOOKUP(B462,Valores!$A$2:$O$300,14,FALSE)</f>
        <v>2.5000000000000001E-2</v>
      </c>
      <c r="P462" s="14" t="str">
        <f>VLOOKUP(B462,Valores!$A$2:$O$300,15,FALSE)</f>
        <v>UAR</v>
      </c>
      <c r="Q462" s="5">
        <f t="shared" si="141"/>
        <v>33860.542057300401</v>
      </c>
      <c r="R462" s="5">
        <f t="shared" si="130"/>
        <v>32542.907136749647</v>
      </c>
      <c r="S462" s="5">
        <f t="shared" si="130"/>
        <v>34345.458462071612</v>
      </c>
      <c r="T462" s="5">
        <f t="shared" si="130"/>
        <v>33636.477235785431</v>
      </c>
      <c r="U462" s="5">
        <f t="shared" si="130"/>
        <v>33930.77132971555</v>
      </c>
      <c r="W462" s="1">
        <f t="shared" si="131"/>
        <v>108284.8950852344</v>
      </c>
      <c r="X462" s="7">
        <f t="shared" si="132"/>
        <v>2707.1223771308601</v>
      </c>
      <c r="Z462" s="1">
        <f t="shared" si="133"/>
        <v>104071.1421308065</v>
      </c>
      <c r="AA462" s="7">
        <f t="shared" si="134"/>
        <v>2601.7785532701628</v>
      </c>
      <c r="AC462" s="1">
        <f t="shared" si="135"/>
        <v>109835.64173089946</v>
      </c>
      <c r="AD462" s="7">
        <f t="shared" si="136"/>
        <v>2745.8910432724865</v>
      </c>
      <c r="AF462" s="1">
        <f t="shared" si="137"/>
        <v>107568.3431868926</v>
      </c>
      <c r="AG462" s="7">
        <f t="shared" si="138"/>
        <v>2689.208579672315</v>
      </c>
      <c r="AI462" s="1">
        <f t="shared" si="139"/>
        <v>108509.48597874452</v>
      </c>
      <c r="AJ462" s="7">
        <f t="shared" si="140"/>
        <v>2712.7371494686131</v>
      </c>
    </row>
    <row r="463" spans="1:36" x14ac:dyDescent="0.2">
      <c r="A463" s="5">
        <v>6</v>
      </c>
      <c r="B463" s="6" t="s">
        <v>27</v>
      </c>
      <c r="C463" s="6" t="str">
        <f>VLOOKUP(B463,Valores!$A$2:$F$300,5,FALSE)</f>
        <v>kg</v>
      </c>
      <c r="D463" s="6">
        <v>0</v>
      </c>
      <c r="E463" s="3">
        <f>VLOOKUP($B463,Valores!$A$2:$G$300,6,FALSE)*VLOOKUP(VLOOKUP($B463,Indices_Poder!$B$5:$E$250,3,FALSE),Indices_Poder!$G$6:$N$27,4,FALSE)*VLOOKUP($E$8,Regional!$A$2:$B$7,2,FALSE)</f>
        <v>51.521045659640038</v>
      </c>
      <c r="F463" s="1">
        <f>VLOOKUP($B463,Valores!$A$2:$G$300,6,FALSE)*VLOOKUP(VLOOKUP($B463,Indices_Poder!$B$5:$E$250,3,FALSE),Indices_Poder!$G$6:$N$27,4,FALSE)*VLOOKUP($F$8,Regional!$A$2:$B$7,2,FALSE)</f>
        <v>49.516177314958739</v>
      </c>
      <c r="G463" s="1">
        <f>VLOOKUP($B463,Valores!$A$2:$G$300,6,FALSE)*VLOOKUP(VLOOKUP($B463,Indices_Poder!$B$5:$E$250,3,FALSE),Indices_Poder!$G$6:$N$27,4,FALSE)*VLOOKUP($G$8,Regional!$A$2:$B$7,2,FALSE)</f>
        <v>52.258877918469452</v>
      </c>
      <c r="H463" s="1">
        <f>VLOOKUP($B463,Valores!$A$2:$G$300,6,FALSE)*VLOOKUP(VLOOKUP($B463,Indices_Poder!$B$5:$E$250,3,FALSE),Indices_Poder!$G$6:$N$27,4,FALSE)*VLOOKUP($H$8,Regional!$A$2:$B$7,2,FALSE)</f>
        <v>51.180116271077488</v>
      </c>
      <c r="I463" s="1">
        <f>VLOOKUP($B463,Valores!$A$2:$G$300,6,FALSE)*VLOOKUP(VLOOKUP($B463,Indices_Poder!$B$5:$E$250,3,FALSE),Indices_Poder!$G$6:$N$27,4,FALSE)*VLOOKUP($I$8,Regional!$A$2:$B$7,2,FALSE)</f>
        <v>51.62790412471189</v>
      </c>
      <c r="J463" s="3">
        <f t="shared" si="129"/>
        <v>0</v>
      </c>
      <c r="K463" s="1">
        <f t="shared" si="129"/>
        <v>0</v>
      </c>
      <c r="L463" s="1">
        <f t="shared" si="129"/>
        <v>0</v>
      </c>
      <c r="M463" s="1">
        <f t="shared" si="129"/>
        <v>0</v>
      </c>
      <c r="N463" s="2">
        <f t="shared" si="129"/>
        <v>0</v>
      </c>
      <c r="O463" s="14" t="str">
        <f>VLOOKUP(B463,Valores!$A$2:$O$300,14,FALSE)</f>
        <v>Rateio</v>
      </c>
      <c r="P463" s="14" t="str">
        <f>VLOOKUP(B463,Valores!$A$2:$O$300,15,FALSE)</f>
        <v>COM</v>
      </c>
      <c r="Q463" s="5">
        <f t="shared" si="141"/>
        <v>0</v>
      </c>
      <c r="R463" s="5">
        <f t="shared" si="130"/>
        <v>0</v>
      </c>
      <c r="S463" s="5">
        <f t="shared" si="130"/>
        <v>0</v>
      </c>
      <c r="T463" s="5">
        <f t="shared" si="130"/>
        <v>0</v>
      </c>
      <c r="U463" s="5">
        <f t="shared" si="130"/>
        <v>0</v>
      </c>
      <c r="W463" s="1">
        <f t="shared" si="131"/>
        <v>0</v>
      </c>
      <c r="X463" s="7">
        <f t="shared" si="132"/>
        <v>0</v>
      </c>
      <c r="Z463" s="1">
        <f t="shared" si="133"/>
        <v>0</v>
      </c>
      <c r="AA463" s="7">
        <f t="shared" si="134"/>
        <v>0</v>
      </c>
      <c r="AC463" s="1">
        <f t="shared" si="135"/>
        <v>0</v>
      </c>
      <c r="AD463" s="7">
        <f t="shared" si="136"/>
        <v>0</v>
      </c>
      <c r="AF463" s="1">
        <f t="shared" si="137"/>
        <v>0</v>
      </c>
      <c r="AG463" s="7">
        <f t="shared" si="138"/>
        <v>0</v>
      </c>
      <c r="AI463" s="1">
        <f t="shared" si="139"/>
        <v>0</v>
      </c>
      <c r="AJ463" s="7">
        <f t="shared" si="140"/>
        <v>0</v>
      </c>
    </row>
    <row r="464" spans="1:36" x14ac:dyDescent="0.2">
      <c r="A464" s="5">
        <v>7</v>
      </c>
      <c r="B464" s="6" t="s">
        <v>11</v>
      </c>
      <c r="C464" s="6" t="str">
        <f>VLOOKUP(B464,Valores!$A$2:$F$300,5,FALSE)</f>
        <v>m</v>
      </c>
      <c r="D464" s="6">
        <v>12728</v>
      </c>
      <c r="E464" s="3">
        <f>VLOOKUP($B464,Valores!$A$2:$G$300,6,FALSE)*VLOOKUP(VLOOKUP($B464,Indices_Poder!$B$5:$E$250,3,FALSE),Indices_Poder!$G$6:$N$27,4,FALSE)*VLOOKUP($E$8,Regional!$A$2:$B$7,2,FALSE)</f>
        <v>39.933598587490515</v>
      </c>
      <c r="F464" s="1">
        <f>VLOOKUP($B464,Valores!$A$2:$G$300,6,FALSE)*VLOOKUP(VLOOKUP($B464,Indices_Poder!$B$5:$E$250,3,FALSE),Indices_Poder!$G$6:$N$27,4,FALSE)*VLOOKUP($F$8,Regional!$A$2:$B$7,2,FALSE)</f>
        <v>38.37963929430817</v>
      </c>
      <c r="G464" s="1">
        <f>VLOOKUP($B464,Valores!$A$2:$G$300,6,FALSE)*VLOOKUP(VLOOKUP($B464,Indices_Poder!$B$5:$E$250,3,FALSE),Indices_Poder!$G$6:$N$27,4,FALSE)*VLOOKUP($G$8,Regional!$A$2:$B$7,2,FALSE)</f>
        <v>40.505487159854574</v>
      </c>
      <c r="H464" s="1">
        <f>VLOOKUP($B464,Valores!$A$2:$G$300,6,FALSE)*VLOOKUP(VLOOKUP($B464,Indices_Poder!$B$5:$E$250,3,FALSE),Indices_Poder!$G$6:$N$27,4,FALSE)*VLOOKUP($H$8,Regional!$A$2:$B$7,2,FALSE)</f>
        <v>39.669346626467124</v>
      </c>
      <c r="I464" s="1">
        <f>VLOOKUP($B464,Valores!$A$2:$G$300,6,FALSE)*VLOOKUP(VLOOKUP($B464,Indices_Poder!$B$5:$E$250,3,FALSE),Indices_Poder!$G$6:$N$27,4,FALSE)*VLOOKUP($I$8,Regional!$A$2:$B$7,2,FALSE)</f>
        <v>40.016423829005312</v>
      </c>
      <c r="J464" s="3">
        <f t="shared" si="129"/>
        <v>508274.84282157925</v>
      </c>
      <c r="K464" s="1">
        <f t="shared" si="129"/>
        <v>488496.04893795436</v>
      </c>
      <c r="L464" s="1">
        <f t="shared" si="129"/>
        <v>515553.84057062905</v>
      </c>
      <c r="M464" s="1">
        <f t="shared" si="129"/>
        <v>504911.44386167359</v>
      </c>
      <c r="N464" s="2">
        <f t="shared" si="129"/>
        <v>509329.04249557963</v>
      </c>
      <c r="O464" s="14" t="str">
        <f>VLOOKUP(B464,Valores!$A$2:$O$300,14,FALSE)</f>
        <v>Rateio</v>
      </c>
      <c r="P464" s="14" t="str">
        <f>VLOOKUP(B464,Valores!$A$2:$O$300,15,FALSE)</f>
        <v>UAR</v>
      </c>
      <c r="Q464" s="5">
        <f t="shared" si="141"/>
        <v>231247.71653128325</v>
      </c>
      <c r="R464" s="5">
        <f t="shared" si="130"/>
        <v>222249.03995712768</v>
      </c>
      <c r="S464" s="5">
        <f t="shared" si="130"/>
        <v>234559.41222481773</v>
      </c>
      <c r="T464" s="5">
        <f t="shared" si="130"/>
        <v>229717.48472806398</v>
      </c>
      <c r="U464" s="5">
        <f t="shared" si="130"/>
        <v>231727.3414248297</v>
      </c>
      <c r="W464" s="1">
        <f t="shared" si="131"/>
        <v>739522.55935286253</v>
      </c>
      <c r="X464" s="7">
        <f t="shared" si="132"/>
        <v>0</v>
      </c>
      <c r="Z464" s="1">
        <f t="shared" si="133"/>
        <v>710745.08889508201</v>
      </c>
      <c r="AA464" s="7">
        <f t="shared" si="134"/>
        <v>0</v>
      </c>
      <c r="AC464" s="1">
        <f t="shared" si="135"/>
        <v>750113.25279544678</v>
      </c>
      <c r="AD464" s="7">
        <f t="shared" si="136"/>
        <v>0</v>
      </c>
      <c r="AF464" s="1">
        <f t="shared" si="137"/>
        <v>734628.92858973751</v>
      </c>
      <c r="AG464" s="7">
        <f t="shared" si="138"/>
        <v>0</v>
      </c>
      <c r="AI464" s="1">
        <f t="shared" si="139"/>
        <v>741056.38392040937</v>
      </c>
      <c r="AJ464" s="7">
        <f t="shared" si="140"/>
        <v>0</v>
      </c>
    </row>
    <row r="465" spans="1:36" x14ac:dyDescent="0.2">
      <c r="A465" s="5">
        <v>8</v>
      </c>
      <c r="B465" s="6" t="s">
        <v>589</v>
      </c>
      <c r="C465" s="6" t="str">
        <f>VLOOKUP(B465,Valores!$A$2:$F$300,5,FALSE)</f>
        <v>kg</v>
      </c>
      <c r="E465" s="3">
        <f>VLOOKUP($B465,Valores!$A$2:$G$300,6,FALSE)*VLOOKUP(VLOOKUP($B465,Indices_Poder!$B$5:$E$250,3,FALSE),Indices_Poder!$G$6:$N$27,4,FALSE)*VLOOKUP($E$8,Regional!$A$2:$B$7,2,FALSE)</f>
        <v>46.691316437230633</v>
      </c>
      <c r="F465" s="1">
        <f>VLOOKUP($B465,Valores!$A$2:$G$300,6,FALSE)*VLOOKUP(VLOOKUP($B465,Indices_Poder!$B$5:$E$250,3,FALSE),Indices_Poder!$G$6:$N$27,4,FALSE)*VLOOKUP($F$8,Regional!$A$2:$B$7,2,FALSE)</f>
        <v>44.87439014821642</v>
      </c>
      <c r="G465" s="1">
        <f>VLOOKUP($B465,Valores!$A$2:$G$300,6,FALSE)*VLOOKUP(VLOOKUP($B465,Indices_Poder!$B$5:$E$250,3,FALSE),Indices_Poder!$G$6:$N$27,4,FALSE)*VLOOKUP($G$8,Regional!$A$2:$B$7,2,FALSE)</f>
        <v>47.359982203492201</v>
      </c>
      <c r="H465" s="1">
        <f>VLOOKUP($B465,Valores!$A$2:$G$300,6,FALSE)*VLOOKUP(VLOOKUP($B465,Indices_Poder!$B$5:$E$250,3,FALSE),Indices_Poder!$G$6:$N$27,4,FALSE)*VLOOKUP($H$8,Regional!$A$2:$B$7,2,FALSE)</f>
        <v>46.382346738337354</v>
      </c>
      <c r="I465" s="1">
        <f>VLOOKUP($B465,Valores!$A$2:$G$300,6,FALSE)*VLOOKUP(VLOOKUP($B465,Indices_Poder!$B$5:$E$250,3,FALSE),Indices_Poder!$G$6:$N$27,4,FALSE)*VLOOKUP($I$8,Regional!$A$2:$B$7,2,FALSE)</f>
        <v>46.788157686137481</v>
      </c>
      <c r="J465" s="3">
        <f t="shared" si="129"/>
        <v>0</v>
      </c>
      <c r="K465" s="1">
        <f t="shared" si="129"/>
        <v>0</v>
      </c>
      <c r="L465" s="1">
        <f t="shared" si="129"/>
        <v>0</v>
      </c>
      <c r="M465" s="1">
        <f t="shared" si="129"/>
        <v>0</v>
      </c>
      <c r="N465" s="2">
        <f t="shared" si="129"/>
        <v>0</v>
      </c>
      <c r="O465" s="14">
        <f>VLOOKUP(B465,Valores!$A$2:$O$300,14,FALSE)</f>
        <v>3.1300000000000001E-2</v>
      </c>
      <c r="P465" s="14" t="str">
        <f>VLOOKUP(B465,Valores!$A$2:$O$300,15,FALSE)</f>
        <v>UAR</v>
      </c>
      <c r="Q465" s="5">
        <f t="shared" si="141"/>
        <v>0</v>
      </c>
      <c r="R465" s="5">
        <f t="shared" si="130"/>
        <v>0</v>
      </c>
      <c r="S465" s="5">
        <f t="shared" si="130"/>
        <v>0</v>
      </c>
      <c r="T465" s="5">
        <f t="shared" si="130"/>
        <v>0</v>
      </c>
      <c r="U465" s="5">
        <f t="shared" si="130"/>
        <v>0</v>
      </c>
      <c r="W465" s="1">
        <f t="shared" si="131"/>
        <v>0</v>
      </c>
      <c r="X465" s="7">
        <f t="shared" si="132"/>
        <v>0</v>
      </c>
      <c r="Z465" s="1">
        <f t="shared" si="133"/>
        <v>0</v>
      </c>
      <c r="AA465" s="7">
        <f t="shared" si="134"/>
        <v>0</v>
      </c>
      <c r="AC465" s="1">
        <f t="shared" si="135"/>
        <v>0</v>
      </c>
      <c r="AD465" s="7">
        <f t="shared" si="136"/>
        <v>0</v>
      </c>
      <c r="AF465" s="1">
        <f t="shared" si="137"/>
        <v>0</v>
      </c>
      <c r="AG465" s="7">
        <f t="shared" si="138"/>
        <v>0</v>
      </c>
      <c r="AI465" s="1">
        <f t="shared" si="139"/>
        <v>0</v>
      </c>
      <c r="AJ465" s="7">
        <f t="shared" si="140"/>
        <v>0</v>
      </c>
    </row>
    <row r="466" spans="1:36" x14ac:dyDescent="0.2">
      <c r="A466" s="5">
        <v>9</v>
      </c>
      <c r="B466" s="6" t="s">
        <v>7</v>
      </c>
      <c r="C466" s="6" t="str">
        <f>VLOOKUP(B466,Valores!$A$2:$F$300,5,FALSE)</f>
        <v>kg</v>
      </c>
      <c r="D466" s="6">
        <f>300*6*D459</f>
        <v>1800</v>
      </c>
      <c r="E466" s="3">
        <f>VLOOKUP($B466,Valores!$A$2:$G$300,6,FALSE)*VLOOKUP(VLOOKUP($B466,Indices_Poder!$B$5:$E$250,3,FALSE),Indices_Poder!$G$6:$N$27,4,FALSE)*VLOOKUP($E$8,Regional!$A$2:$B$7,2,FALSE)</f>
        <v>46.691316437230633</v>
      </c>
      <c r="F466" s="1">
        <f>VLOOKUP($B466,Valores!$A$2:$G$300,6,FALSE)*VLOOKUP(VLOOKUP($B466,Indices_Poder!$B$5:$E$250,3,FALSE),Indices_Poder!$G$6:$N$27,4,FALSE)*VLOOKUP($F$8,Regional!$A$2:$B$7,2,FALSE)</f>
        <v>44.87439014821642</v>
      </c>
      <c r="G466" s="1">
        <f>VLOOKUP($B466,Valores!$A$2:$G$300,6,FALSE)*VLOOKUP(VLOOKUP($B466,Indices_Poder!$B$5:$E$250,3,FALSE),Indices_Poder!$G$6:$N$27,4,FALSE)*VLOOKUP($G$8,Regional!$A$2:$B$7,2,FALSE)</f>
        <v>47.359982203492201</v>
      </c>
      <c r="H466" s="1">
        <f>VLOOKUP($B466,Valores!$A$2:$G$300,6,FALSE)*VLOOKUP(VLOOKUP($B466,Indices_Poder!$B$5:$E$250,3,FALSE),Indices_Poder!$G$6:$N$27,4,FALSE)*VLOOKUP($H$8,Regional!$A$2:$B$7,2,FALSE)</f>
        <v>46.382346738337354</v>
      </c>
      <c r="I466" s="1">
        <f>VLOOKUP($B466,Valores!$A$2:$G$300,6,FALSE)*VLOOKUP(VLOOKUP($B466,Indices_Poder!$B$5:$E$250,3,FALSE),Indices_Poder!$G$6:$N$27,4,FALSE)*VLOOKUP($I$8,Regional!$A$2:$B$7,2,FALSE)</f>
        <v>46.788157686137481</v>
      </c>
      <c r="J466" s="3">
        <f t="shared" si="129"/>
        <v>84044.369587015142</v>
      </c>
      <c r="K466" s="1">
        <f t="shared" si="129"/>
        <v>80773.902266789562</v>
      </c>
      <c r="L466" s="1">
        <f t="shared" si="129"/>
        <v>85247.967966285956</v>
      </c>
      <c r="M466" s="1">
        <f t="shared" si="129"/>
        <v>83488.224129007242</v>
      </c>
      <c r="N466" s="2">
        <f t="shared" si="129"/>
        <v>84218.683835047472</v>
      </c>
      <c r="O466" s="14">
        <f>VLOOKUP(B466,Valores!$A$2:$O$300,14,FALSE)</f>
        <v>3.1300000000000001E-2</v>
      </c>
      <c r="P466" s="14" t="str">
        <f>VLOOKUP(B466,Valores!$A$2:$O$300,15,FALSE)</f>
        <v>UAR</v>
      </c>
      <c r="Q466" s="5">
        <f t="shared" si="141"/>
        <v>38237.321458640065</v>
      </c>
      <c r="R466" s="5">
        <f t="shared" si="130"/>
        <v>36749.370381632252</v>
      </c>
      <c r="S466" s="5">
        <f t="shared" si="130"/>
        <v>38784.917667183552</v>
      </c>
      <c r="T466" s="5">
        <f t="shared" si="130"/>
        <v>37984.294245037221</v>
      </c>
      <c r="U466" s="5">
        <f t="shared" si="130"/>
        <v>38316.628495739482</v>
      </c>
      <c r="W466" s="1">
        <f t="shared" si="131"/>
        <v>122281.6910456552</v>
      </c>
      <c r="X466" s="7">
        <f t="shared" si="132"/>
        <v>3827.4169297290077</v>
      </c>
      <c r="Z466" s="1">
        <f t="shared" si="133"/>
        <v>117523.27264842181</v>
      </c>
      <c r="AA466" s="7">
        <f t="shared" si="134"/>
        <v>3678.4784338956028</v>
      </c>
      <c r="AC466" s="1">
        <f t="shared" si="135"/>
        <v>124032.8856334695</v>
      </c>
      <c r="AD466" s="7">
        <f t="shared" si="136"/>
        <v>3882.2293203275954</v>
      </c>
      <c r="AF466" s="1">
        <f t="shared" si="137"/>
        <v>121472.51837404446</v>
      </c>
      <c r="AG466" s="7">
        <f t="shared" si="138"/>
        <v>3802.0898251075919</v>
      </c>
      <c r="AI466" s="1">
        <f t="shared" si="139"/>
        <v>122535.31233078695</v>
      </c>
      <c r="AJ466" s="7">
        <f t="shared" si="140"/>
        <v>3835.3552759536319</v>
      </c>
    </row>
    <row r="467" spans="1:36" x14ac:dyDescent="0.2">
      <c r="A467" s="5">
        <v>10</v>
      </c>
      <c r="B467" s="6" t="s">
        <v>9</v>
      </c>
      <c r="C467" s="6" t="str">
        <f>VLOOKUP(B467,Valores!$A$2:$F$300,5,FALSE)</f>
        <v>kg</v>
      </c>
      <c r="E467" s="3">
        <f>VLOOKUP($B467,Valores!$A$2:$G$300,6,FALSE)*VLOOKUP(VLOOKUP($B467,Indices_Poder!$B$5:$E$250,3,FALSE),Indices_Poder!$G$6:$N$27,4,FALSE)*VLOOKUP($E$8,Regional!$A$2:$B$7,2,FALSE)</f>
        <v>46.691316437230633</v>
      </c>
      <c r="F467" s="1">
        <f>VLOOKUP($B467,Valores!$A$2:$G$300,6,FALSE)*VLOOKUP(VLOOKUP($B467,Indices_Poder!$B$5:$E$250,3,FALSE),Indices_Poder!$G$6:$N$27,4,FALSE)*VLOOKUP($F$8,Regional!$A$2:$B$7,2,FALSE)</f>
        <v>44.87439014821642</v>
      </c>
      <c r="G467" s="1">
        <f>VLOOKUP($B467,Valores!$A$2:$G$300,6,FALSE)*VLOOKUP(VLOOKUP($B467,Indices_Poder!$B$5:$E$250,3,FALSE),Indices_Poder!$G$6:$N$27,4,FALSE)*VLOOKUP($G$8,Regional!$A$2:$B$7,2,FALSE)</f>
        <v>47.359982203492201</v>
      </c>
      <c r="H467" s="1">
        <f>VLOOKUP($B467,Valores!$A$2:$G$300,6,FALSE)*VLOOKUP(VLOOKUP($B467,Indices_Poder!$B$5:$E$250,3,FALSE),Indices_Poder!$G$6:$N$27,4,FALSE)*VLOOKUP($H$8,Regional!$A$2:$B$7,2,FALSE)</f>
        <v>46.382346738337354</v>
      </c>
      <c r="I467" s="1">
        <f>VLOOKUP($B467,Valores!$A$2:$G$300,6,FALSE)*VLOOKUP(VLOOKUP($B467,Indices_Poder!$B$5:$E$250,3,FALSE),Indices_Poder!$G$6:$N$27,4,FALSE)*VLOOKUP($I$8,Regional!$A$2:$B$7,2,FALSE)</f>
        <v>46.788157686137481</v>
      </c>
      <c r="J467" s="3">
        <f t="shared" si="129"/>
        <v>0</v>
      </c>
      <c r="K467" s="1">
        <f t="shared" si="129"/>
        <v>0</v>
      </c>
      <c r="L467" s="1">
        <f t="shared" si="129"/>
        <v>0</v>
      </c>
      <c r="M467" s="1">
        <f t="shared" si="129"/>
        <v>0</v>
      </c>
      <c r="N467" s="2">
        <f t="shared" si="129"/>
        <v>0</v>
      </c>
      <c r="O467" s="14">
        <f>VLOOKUP(B467,Valores!$A$2:$O$300,14,FALSE)</f>
        <v>3.1300000000000001E-2</v>
      </c>
      <c r="P467" s="14" t="str">
        <f>VLOOKUP(B467,Valores!$A$2:$O$300,15,FALSE)</f>
        <v>UAR</v>
      </c>
      <c r="Q467" s="5">
        <f t="shared" si="141"/>
        <v>0</v>
      </c>
      <c r="R467" s="5">
        <f t="shared" si="130"/>
        <v>0</v>
      </c>
      <c r="S467" s="5">
        <f t="shared" si="130"/>
        <v>0</v>
      </c>
      <c r="T467" s="5">
        <f t="shared" si="130"/>
        <v>0</v>
      </c>
      <c r="U467" s="5">
        <f t="shared" si="130"/>
        <v>0</v>
      </c>
      <c r="W467" s="1">
        <f t="shared" si="131"/>
        <v>0</v>
      </c>
      <c r="X467" s="7">
        <f t="shared" si="132"/>
        <v>0</v>
      </c>
      <c r="Z467" s="1">
        <f t="shared" si="133"/>
        <v>0</v>
      </c>
      <c r="AA467" s="7">
        <f t="shared" si="134"/>
        <v>0</v>
      </c>
      <c r="AC467" s="1">
        <f t="shared" si="135"/>
        <v>0</v>
      </c>
      <c r="AD467" s="7">
        <f t="shared" si="136"/>
        <v>0</v>
      </c>
      <c r="AF467" s="1">
        <f t="shared" si="137"/>
        <v>0</v>
      </c>
      <c r="AG467" s="7">
        <f t="shared" si="138"/>
        <v>0</v>
      </c>
      <c r="AI467" s="1">
        <f t="shared" si="139"/>
        <v>0</v>
      </c>
      <c r="AJ467" s="7">
        <f t="shared" si="140"/>
        <v>0</v>
      </c>
    </row>
    <row r="468" spans="1:36" x14ac:dyDescent="0.2">
      <c r="A468" s="5">
        <v>11</v>
      </c>
      <c r="B468" s="6" t="s">
        <v>578</v>
      </c>
      <c r="C468" s="6" t="str">
        <f>VLOOKUP(B468,Valores!$A$2:$F$300,5,FALSE)</f>
        <v>kg</v>
      </c>
      <c r="D468" s="6">
        <f>300*D460*3</f>
        <v>2700</v>
      </c>
      <c r="E468" s="3">
        <f>VLOOKUP($B468,Valores!$A$2:$G$300,6,FALSE)*VLOOKUP(VLOOKUP($B468,Indices_Poder!$B$5:$E$250,3,FALSE),Indices_Poder!$G$6:$N$27,4,FALSE)*VLOOKUP($E$8,Regional!$A$2:$B$7,2,FALSE)</f>
        <v>46.691316437230633</v>
      </c>
      <c r="F468" s="1">
        <f>VLOOKUP($B468,Valores!$A$2:$G$300,6,FALSE)*VLOOKUP(VLOOKUP($B468,Indices_Poder!$B$5:$E$250,3,FALSE),Indices_Poder!$G$6:$N$27,4,FALSE)*VLOOKUP($F$8,Regional!$A$2:$B$7,2,FALSE)</f>
        <v>44.87439014821642</v>
      </c>
      <c r="G468" s="1">
        <f>VLOOKUP($B468,Valores!$A$2:$G$300,6,FALSE)*VLOOKUP(VLOOKUP($B468,Indices_Poder!$B$5:$E$250,3,FALSE),Indices_Poder!$G$6:$N$27,4,FALSE)*VLOOKUP($G$8,Regional!$A$2:$B$7,2,FALSE)</f>
        <v>47.359982203492201</v>
      </c>
      <c r="H468" s="1">
        <f>VLOOKUP($B468,Valores!$A$2:$G$300,6,FALSE)*VLOOKUP(VLOOKUP($B468,Indices_Poder!$B$5:$E$250,3,FALSE),Indices_Poder!$G$6:$N$27,4,FALSE)*VLOOKUP($H$8,Regional!$A$2:$B$7,2,FALSE)</f>
        <v>46.382346738337354</v>
      </c>
      <c r="I468" s="1">
        <f>VLOOKUP($B468,Valores!$A$2:$G$300,6,FALSE)*VLOOKUP(VLOOKUP($B468,Indices_Poder!$B$5:$E$250,3,FALSE),Indices_Poder!$G$6:$N$27,4,FALSE)*VLOOKUP($I$8,Regional!$A$2:$B$7,2,FALSE)</f>
        <v>46.788157686137481</v>
      </c>
      <c r="J468" s="3">
        <f t="shared" si="129"/>
        <v>126066.55438052271</v>
      </c>
      <c r="K468" s="1">
        <f t="shared" si="129"/>
        <v>121160.85340018434</v>
      </c>
      <c r="L468" s="1">
        <f t="shared" si="129"/>
        <v>127871.95194942894</v>
      </c>
      <c r="M468" s="1">
        <f t="shared" si="129"/>
        <v>125232.33619351086</v>
      </c>
      <c r="N468" s="2">
        <f t="shared" si="129"/>
        <v>126328.02575257119</v>
      </c>
      <c r="O468" s="14">
        <f>VLOOKUP(B468,Valores!$A$2:$O$300,14,FALSE)</f>
        <v>3.1300000000000001E-2</v>
      </c>
      <c r="P468" s="14" t="str">
        <f>VLOOKUP(B468,Valores!$A$2:$O$300,15,FALSE)</f>
        <v>UAR</v>
      </c>
      <c r="Q468" s="5">
        <f t="shared" si="141"/>
        <v>57355.9821879601</v>
      </c>
      <c r="R468" s="5">
        <f t="shared" si="130"/>
        <v>55124.055572448378</v>
      </c>
      <c r="S468" s="5">
        <f t="shared" si="130"/>
        <v>58177.376500775339</v>
      </c>
      <c r="T468" s="5">
        <f t="shared" si="130"/>
        <v>56976.441367555832</v>
      </c>
      <c r="U468" s="5">
        <f t="shared" si="130"/>
        <v>57474.942743609216</v>
      </c>
      <c r="W468" s="1">
        <f t="shared" si="131"/>
        <v>183422.53656848281</v>
      </c>
      <c r="X468" s="7">
        <f t="shared" si="132"/>
        <v>5741.1253945935123</v>
      </c>
      <c r="Z468" s="1">
        <f t="shared" si="133"/>
        <v>176284.90897263272</v>
      </c>
      <c r="AA468" s="7">
        <f t="shared" si="134"/>
        <v>5517.717650843404</v>
      </c>
      <c r="AC468" s="1">
        <f t="shared" si="135"/>
        <v>186049.32845020428</v>
      </c>
      <c r="AD468" s="7">
        <f t="shared" si="136"/>
        <v>5823.3439804913942</v>
      </c>
      <c r="AF468" s="1">
        <f t="shared" si="137"/>
        <v>182208.77756106667</v>
      </c>
      <c r="AG468" s="7">
        <f t="shared" si="138"/>
        <v>5703.1347376613867</v>
      </c>
      <c r="AI468" s="1">
        <f t="shared" si="139"/>
        <v>183802.9684961804</v>
      </c>
      <c r="AJ468" s="7">
        <f t="shared" si="140"/>
        <v>5753.0329139304467</v>
      </c>
    </row>
    <row r="469" spans="1:36" x14ac:dyDescent="0.2">
      <c r="A469" s="5">
        <v>12</v>
      </c>
      <c r="B469" s="6" t="s">
        <v>10</v>
      </c>
      <c r="C469" s="6" t="str">
        <f>VLOOKUP(B469,Valores!$A$2:$F$300,5,FALSE)</f>
        <v>kg</v>
      </c>
      <c r="D469" s="6">
        <f>300*3</f>
        <v>900</v>
      </c>
      <c r="E469" s="3">
        <f>VLOOKUP($B469,Valores!$A$2:$G$300,6,FALSE)*VLOOKUP(VLOOKUP($B469,Indices_Poder!$B$5:$E$250,3,FALSE),Indices_Poder!$G$6:$N$27,4,FALSE)*VLOOKUP($E$8,Regional!$A$2:$B$7,2,FALSE)</f>
        <v>46.691316437230633</v>
      </c>
      <c r="F469" s="1">
        <f>VLOOKUP($B469,Valores!$A$2:$G$300,6,FALSE)*VLOOKUP(VLOOKUP($B469,Indices_Poder!$B$5:$E$250,3,FALSE),Indices_Poder!$G$6:$N$27,4,FALSE)*VLOOKUP($F$8,Regional!$A$2:$B$7,2,FALSE)</f>
        <v>44.87439014821642</v>
      </c>
      <c r="G469" s="1">
        <f>VLOOKUP($B469,Valores!$A$2:$G$300,6,FALSE)*VLOOKUP(VLOOKUP($B469,Indices_Poder!$B$5:$E$250,3,FALSE),Indices_Poder!$G$6:$N$27,4,FALSE)*VLOOKUP($G$8,Regional!$A$2:$B$7,2,FALSE)</f>
        <v>47.359982203492201</v>
      </c>
      <c r="H469" s="1">
        <f>VLOOKUP($B469,Valores!$A$2:$G$300,6,FALSE)*VLOOKUP(VLOOKUP($B469,Indices_Poder!$B$5:$E$250,3,FALSE),Indices_Poder!$G$6:$N$27,4,FALSE)*VLOOKUP($H$8,Regional!$A$2:$B$7,2,FALSE)</f>
        <v>46.382346738337354</v>
      </c>
      <c r="I469" s="1">
        <f>VLOOKUP($B469,Valores!$A$2:$G$300,6,FALSE)*VLOOKUP(VLOOKUP($B469,Indices_Poder!$B$5:$E$250,3,FALSE),Indices_Poder!$G$6:$N$27,4,FALSE)*VLOOKUP($I$8,Regional!$A$2:$B$7,2,FALSE)</f>
        <v>46.788157686137481</v>
      </c>
      <c r="J469" s="3">
        <f t="shared" si="129"/>
        <v>42022.184793507571</v>
      </c>
      <c r="K469" s="1">
        <f t="shared" si="129"/>
        <v>40386.951133394781</v>
      </c>
      <c r="L469" s="1">
        <f t="shared" si="129"/>
        <v>42623.983983142978</v>
      </c>
      <c r="M469" s="1">
        <f t="shared" si="129"/>
        <v>41744.112064503621</v>
      </c>
      <c r="N469" s="2">
        <f t="shared" si="129"/>
        <v>42109.341917523736</v>
      </c>
      <c r="O469" s="14">
        <f>VLOOKUP(B469,Valores!$A$2:$O$300,14,FALSE)</f>
        <v>3.1300000000000001E-2</v>
      </c>
      <c r="P469" s="14" t="str">
        <f>VLOOKUP(B469,Valores!$A$2:$O$300,15,FALSE)</f>
        <v>UAR</v>
      </c>
      <c r="Q469" s="5">
        <f t="shared" si="141"/>
        <v>19118.660729320032</v>
      </c>
      <c r="R469" s="5">
        <f t="shared" si="130"/>
        <v>18374.685190816126</v>
      </c>
      <c r="S469" s="5">
        <f t="shared" si="130"/>
        <v>19392.458833591776</v>
      </c>
      <c r="T469" s="5">
        <f t="shared" si="130"/>
        <v>18992.147122518611</v>
      </c>
      <c r="U469" s="5">
        <f t="shared" si="130"/>
        <v>19158.314247869741</v>
      </c>
      <c r="W469" s="1">
        <f t="shared" si="131"/>
        <v>61140.8455228276</v>
      </c>
      <c r="X469" s="7">
        <f t="shared" si="132"/>
        <v>1913.7084648645039</v>
      </c>
      <c r="Z469" s="1">
        <f t="shared" si="133"/>
        <v>58761.636324210907</v>
      </c>
      <c r="AA469" s="7">
        <f t="shared" si="134"/>
        <v>1839.2392169478014</v>
      </c>
      <c r="AC469" s="1">
        <f t="shared" si="135"/>
        <v>62016.442816734751</v>
      </c>
      <c r="AD469" s="7">
        <f t="shared" si="136"/>
        <v>1941.1146601637977</v>
      </c>
      <c r="AF469" s="1">
        <f t="shared" si="137"/>
        <v>60736.259187022231</v>
      </c>
      <c r="AG469" s="7">
        <f t="shared" si="138"/>
        <v>1901.0449125537959</v>
      </c>
      <c r="AI469" s="1">
        <f t="shared" si="139"/>
        <v>61267.656165393477</v>
      </c>
      <c r="AJ469" s="7">
        <f t="shared" si="140"/>
        <v>1917.677637976816</v>
      </c>
    </row>
    <row r="470" spans="1:36" x14ac:dyDescent="0.2">
      <c r="A470" s="5">
        <v>13</v>
      </c>
      <c r="B470" s="6" t="s">
        <v>15</v>
      </c>
      <c r="C470" s="6" t="str">
        <f>VLOOKUP(B470,Valores!$A$2:$F$300,5,FALSE)</f>
        <v>unid.</v>
      </c>
      <c r="D470" s="6">
        <v>3</v>
      </c>
      <c r="E470" s="3">
        <f>VLOOKUP($B470,Valores!$A$2:$G$300,6,FALSE)*VLOOKUP(VLOOKUP($B470,Indices_Poder!$B$5:$E$250,3,FALSE),Indices_Poder!$G$6:$N$27,4,FALSE)*VLOOKUP($E$8,Regional!$A$2:$B$7,2,FALSE)</f>
        <v>1588.2394531952059</v>
      </c>
      <c r="F470" s="1">
        <f>VLOOKUP($B470,Valores!$A$2:$G$300,6,FALSE)*VLOOKUP(VLOOKUP($B470,Indices_Poder!$B$5:$E$250,3,FALSE),Indices_Poder!$G$6:$N$27,4,FALSE)*VLOOKUP($F$8,Regional!$A$2:$B$7,2,FALSE)</f>
        <v>1526.4353697819802</v>
      </c>
      <c r="G470" s="1">
        <f>VLOOKUP($B470,Valores!$A$2:$G$300,6,FALSE)*VLOOKUP(VLOOKUP($B470,Indices_Poder!$B$5:$E$250,3,FALSE),Indices_Poder!$G$6:$N$27,4,FALSE)*VLOOKUP($G$8,Regional!$A$2:$B$7,2,FALSE)</f>
        <v>1610.9846107965197</v>
      </c>
      <c r="H470" s="1">
        <f>VLOOKUP($B470,Valores!$A$2:$G$300,6,FALSE)*VLOOKUP(VLOOKUP($B470,Indices_Poder!$B$5:$E$250,3,FALSE),Indices_Poder!$G$6:$N$27,4,FALSE)*VLOOKUP($H$8,Regional!$A$2:$B$7,2,FALSE)</f>
        <v>1577.7296217518401</v>
      </c>
      <c r="I470" s="1">
        <f>VLOOKUP($B470,Valores!$A$2:$G$300,6,FALSE)*VLOOKUP(VLOOKUP($B470,Indices_Poder!$B$5:$E$250,3,FALSE),Indices_Poder!$G$6:$N$27,4,FALSE)*VLOOKUP($I$8,Regional!$A$2:$B$7,2,FALSE)</f>
        <v>1591.5335794684995</v>
      </c>
      <c r="J470" s="3">
        <f t="shared" si="129"/>
        <v>4764.7183595856177</v>
      </c>
      <c r="K470" s="1">
        <f t="shared" si="129"/>
        <v>4579.3061093459401</v>
      </c>
      <c r="L470" s="1">
        <f t="shared" si="129"/>
        <v>4832.9538323895595</v>
      </c>
      <c r="M470" s="1">
        <f t="shared" si="129"/>
        <v>4733.1888652555208</v>
      </c>
      <c r="N470" s="2">
        <f t="shared" si="129"/>
        <v>4774.6007384054983</v>
      </c>
      <c r="O470" s="14">
        <f>VLOOKUP(B470,Valores!$A$2:$O$300,14,FALSE)</f>
        <v>2.7E-2</v>
      </c>
      <c r="P470" s="14" t="str">
        <f>VLOOKUP(B470,Valores!$A$2:$O$300,15,FALSE)</f>
        <v>COM</v>
      </c>
      <c r="Q470" s="5">
        <f t="shared" si="141"/>
        <v>0</v>
      </c>
      <c r="R470" s="5">
        <f t="shared" si="130"/>
        <v>0</v>
      </c>
      <c r="S470" s="5">
        <f t="shared" si="130"/>
        <v>0</v>
      </c>
      <c r="T470" s="5">
        <f t="shared" si="130"/>
        <v>0</v>
      </c>
      <c r="U470" s="5">
        <f t="shared" si="130"/>
        <v>0</v>
      </c>
      <c r="W470" s="1">
        <f t="shared" si="131"/>
        <v>4764.7183595856177</v>
      </c>
      <c r="X470" s="7">
        <f t="shared" si="132"/>
        <v>128.64739570881167</v>
      </c>
      <c r="Z470" s="1">
        <f t="shared" si="133"/>
        <v>4579.3061093459401</v>
      </c>
      <c r="AA470" s="7">
        <f t="shared" si="134"/>
        <v>123.64126495234038</v>
      </c>
      <c r="AC470" s="1">
        <f t="shared" si="135"/>
        <v>4832.9538323895595</v>
      </c>
      <c r="AD470" s="7">
        <f t="shared" si="136"/>
        <v>130.4897534745181</v>
      </c>
      <c r="AF470" s="1">
        <f t="shared" si="137"/>
        <v>4733.1888652555208</v>
      </c>
      <c r="AG470" s="7">
        <f t="shared" si="138"/>
        <v>127.79609936189907</v>
      </c>
      <c r="AI470" s="1">
        <f t="shared" si="139"/>
        <v>4774.6007384054983</v>
      </c>
      <c r="AJ470" s="7">
        <f t="shared" si="140"/>
        <v>128.91421993694846</v>
      </c>
    </row>
    <row r="471" spans="1:36" x14ac:dyDescent="0.2">
      <c r="A471" s="5">
        <v>14</v>
      </c>
      <c r="B471" s="6" t="s">
        <v>465</v>
      </c>
      <c r="C471" s="6" t="str">
        <f>VLOOKUP(B471,Valores!$A$2:$F$300,5,FALSE)</f>
        <v>cj</v>
      </c>
      <c r="E471" s="3">
        <f>VLOOKUP($B471,Valores!$A$2:$G$300,6,FALSE)*VLOOKUP(VLOOKUP($B471,Indices_Poder!$B$5:$E$250,3,FALSE),Indices_Poder!$G$6:$N$27,4,FALSE)*VLOOKUP($E$8,Regional!$A$2:$B$7,2,FALSE)</f>
        <v>2826.2441523498101</v>
      </c>
      <c r="F471" s="1">
        <f>VLOOKUP($B471,Valores!$A$2:$G$300,6,FALSE)*VLOOKUP(VLOOKUP($B471,Indices_Poder!$B$5:$E$250,3,FALSE),Indices_Poder!$G$6:$N$27,4,FALSE)*VLOOKUP($F$8,Regional!$A$2:$B$7,2,FALSE)</f>
        <v>2716.2648737299755</v>
      </c>
      <c r="G471" s="1">
        <f>VLOOKUP($B471,Valores!$A$2:$G$300,6,FALSE)*VLOOKUP(VLOOKUP($B471,Indices_Poder!$B$5:$E$250,3,FALSE),Indices_Poder!$G$6:$N$27,4,FALSE)*VLOOKUP($G$8,Regional!$A$2:$B$7,2,FALSE)</f>
        <v>2866.7187599637086</v>
      </c>
      <c r="H471" s="1">
        <f>VLOOKUP($B471,Valores!$A$2:$G$300,6,FALSE)*VLOOKUP(VLOOKUP($B471,Indices_Poder!$B$5:$E$250,3,FALSE),Indices_Poder!$G$6:$N$27,4,FALSE)*VLOOKUP($H$8,Regional!$A$2:$B$7,2,FALSE)</f>
        <v>2807.5420922799399</v>
      </c>
      <c r="I471" s="1">
        <f>VLOOKUP($B471,Valores!$A$2:$G$300,6,FALSE)*VLOOKUP(VLOOKUP($B471,Indices_Poder!$B$5:$E$250,3,FALSE),Indices_Poder!$G$6:$N$27,4,FALSE)*VLOOKUP($I$8,Regional!$A$2:$B$7,2,FALSE)</f>
        <v>2832.1059920732023</v>
      </c>
      <c r="J471" s="3">
        <f t="shared" si="129"/>
        <v>0</v>
      </c>
      <c r="K471" s="1">
        <f t="shared" si="129"/>
        <v>0</v>
      </c>
      <c r="L471" s="1">
        <f t="shared" si="129"/>
        <v>0</v>
      </c>
      <c r="M471" s="1">
        <f t="shared" si="129"/>
        <v>0</v>
      </c>
      <c r="N471" s="2">
        <f t="shared" si="129"/>
        <v>0</v>
      </c>
      <c r="O471" s="14">
        <f>VLOOKUP(B471,Valores!$A$2:$O$300,14,FALSE)</f>
        <v>2.7E-2</v>
      </c>
      <c r="P471" s="14" t="str">
        <f>VLOOKUP(B471,Valores!$A$2:$O$300,15,FALSE)</f>
        <v>COM</v>
      </c>
      <c r="Q471" s="5">
        <f t="shared" si="141"/>
        <v>0</v>
      </c>
      <c r="R471" s="5">
        <f t="shared" si="130"/>
        <v>0</v>
      </c>
      <c r="S471" s="5">
        <f t="shared" si="130"/>
        <v>0</v>
      </c>
      <c r="T471" s="5">
        <f t="shared" si="130"/>
        <v>0</v>
      </c>
      <c r="U471" s="5">
        <f t="shared" si="130"/>
        <v>0</v>
      </c>
      <c r="W471" s="1">
        <f t="shared" si="131"/>
        <v>0</v>
      </c>
      <c r="X471" s="7">
        <f t="shared" si="132"/>
        <v>0</v>
      </c>
      <c r="Z471" s="1">
        <f t="shared" si="133"/>
        <v>0</v>
      </c>
      <c r="AA471" s="7">
        <f t="shared" si="134"/>
        <v>0</v>
      </c>
      <c r="AC471" s="1">
        <f t="shared" si="135"/>
        <v>0</v>
      </c>
      <c r="AD471" s="7">
        <f t="shared" si="136"/>
        <v>0</v>
      </c>
      <c r="AF471" s="1">
        <f t="shared" si="137"/>
        <v>0</v>
      </c>
      <c r="AG471" s="7">
        <f t="shared" si="138"/>
        <v>0</v>
      </c>
      <c r="AI471" s="1">
        <f t="shared" si="139"/>
        <v>0</v>
      </c>
      <c r="AJ471" s="7">
        <f t="shared" si="140"/>
        <v>0</v>
      </c>
    </row>
    <row r="472" spans="1:36" x14ac:dyDescent="0.2">
      <c r="A472" s="5">
        <v>15</v>
      </c>
      <c r="B472" s="6" t="s">
        <v>436</v>
      </c>
      <c r="C472" s="6" t="str">
        <f>VLOOKUP(B472,Valores!$A$2:$F$300,5,FALSE)</f>
        <v>m³</v>
      </c>
      <c r="D472" s="6">
        <v>0</v>
      </c>
      <c r="E472" s="3">
        <f>VLOOKUP($B472,Valores!$A$2:$G$300,6,FALSE)*VLOOKUP(VLOOKUP($B472,Indices_Poder!$B$5:$E$250,3,FALSE),Indices_Poder!$G$6:$N$27,4,FALSE)*VLOOKUP($E$8,Regional!$A$2:$B$7,2,FALSE)</f>
        <v>3577.0086142753808</v>
      </c>
      <c r="F472" s="1">
        <f>VLOOKUP($B472,Valores!$A$2:$G$300,6,FALSE)*VLOOKUP(VLOOKUP($B472,Indices_Poder!$B$5:$E$250,3,FALSE),Indices_Poder!$G$6:$N$27,4,FALSE)*VLOOKUP($F$8,Regional!$A$2:$B$7,2,FALSE)</f>
        <v>3437.8144025198744</v>
      </c>
      <c r="G472" s="1">
        <f>VLOOKUP($B472,Valores!$A$2:$G$300,6,FALSE)*VLOOKUP(VLOOKUP($B472,Indices_Poder!$B$5:$E$250,3,FALSE),Indices_Poder!$G$6:$N$27,4,FALSE)*VLOOKUP($G$8,Regional!$A$2:$B$7,2,FALSE)</f>
        <v>3628.2349104798182</v>
      </c>
      <c r="H472" s="1">
        <f>VLOOKUP($B472,Valores!$A$2:$G$300,6,FALSE)*VLOOKUP(VLOOKUP($B472,Indices_Poder!$B$5:$E$250,3,FALSE),Indices_Poder!$G$6:$N$27,4,FALSE)*VLOOKUP($H$8,Regional!$A$2:$B$7,2,FALSE)</f>
        <v>3553.3385325809168</v>
      </c>
      <c r="I472" s="1">
        <f>VLOOKUP($B472,Valores!$A$2:$G$300,6,FALSE)*VLOOKUP(VLOOKUP($B472,Indices_Poder!$B$5:$E$250,3,FALSE),Indices_Poder!$G$6:$N$27,4,FALSE)*VLOOKUP($I$8,Regional!$A$2:$B$7,2,FALSE)</f>
        <v>3584.4275951049885</v>
      </c>
      <c r="J472" s="3">
        <f t="shared" si="129"/>
        <v>0</v>
      </c>
      <c r="K472" s="1">
        <f t="shared" si="129"/>
        <v>0</v>
      </c>
      <c r="L472" s="1">
        <f t="shared" si="129"/>
        <v>0</v>
      </c>
      <c r="M472" s="1">
        <f t="shared" si="129"/>
        <v>0</v>
      </c>
      <c r="N472" s="2">
        <f t="shared" si="129"/>
        <v>0</v>
      </c>
      <c r="O472" s="14">
        <f>VLOOKUP(B472,Valores!$A$2:$O$300,14,FALSE)</f>
        <v>3.1300000000000001E-2</v>
      </c>
      <c r="P472" s="14" t="str">
        <f>VLOOKUP(B472,Valores!$A$2:$O$300,15,FALSE)</f>
        <v>COM</v>
      </c>
      <c r="Q472" s="5">
        <f t="shared" si="141"/>
        <v>0</v>
      </c>
      <c r="R472" s="5">
        <f t="shared" si="130"/>
        <v>0</v>
      </c>
      <c r="S472" s="5">
        <f t="shared" si="130"/>
        <v>0</v>
      </c>
      <c r="T472" s="5">
        <f t="shared" si="130"/>
        <v>0</v>
      </c>
      <c r="U472" s="5">
        <f t="shared" si="130"/>
        <v>0</v>
      </c>
      <c r="W472" s="1">
        <f t="shared" si="131"/>
        <v>0</v>
      </c>
      <c r="X472" s="7">
        <f t="shared" si="132"/>
        <v>0</v>
      </c>
      <c r="Z472" s="1">
        <f t="shared" si="133"/>
        <v>0</v>
      </c>
      <c r="AA472" s="7">
        <f t="shared" si="134"/>
        <v>0</v>
      </c>
      <c r="AC472" s="1">
        <f t="shared" si="135"/>
        <v>0</v>
      </c>
      <c r="AD472" s="7">
        <f t="shared" si="136"/>
        <v>0</v>
      </c>
      <c r="AF472" s="1">
        <f t="shared" si="137"/>
        <v>0</v>
      </c>
      <c r="AG472" s="7">
        <f t="shared" si="138"/>
        <v>0</v>
      </c>
      <c r="AI472" s="1">
        <f t="shared" si="139"/>
        <v>0</v>
      </c>
      <c r="AJ472" s="7">
        <f t="shared" si="140"/>
        <v>0</v>
      </c>
    </row>
    <row r="473" spans="1:36" x14ac:dyDescent="0.2">
      <c r="A473" s="5">
        <v>16</v>
      </c>
      <c r="B473" s="6" t="s">
        <v>438</v>
      </c>
      <c r="C473" s="6" t="str">
        <f>VLOOKUP(B473,Valores!$A$2:$F$300,5,FALSE)</f>
        <v>m³</v>
      </c>
      <c r="D473" s="6">
        <v>10.5</v>
      </c>
      <c r="E473" s="3">
        <f>VLOOKUP($B473,Valores!$A$2:$G$300,6,FALSE)*VLOOKUP(VLOOKUP($B473,Indices_Poder!$B$5:$E$250,3,FALSE),Indices_Poder!$G$6:$N$27,4,FALSE)*VLOOKUP($E$8,Regional!$A$2:$B$7,2,FALSE)</f>
        <v>3577.0086142753808</v>
      </c>
      <c r="F473" s="1">
        <f>VLOOKUP($B473,Valores!$A$2:$G$300,6,FALSE)*VLOOKUP(VLOOKUP($B473,Indices_Poder!$B$5:$E$250,3,FALSE),Indices_Poder!$G$6:$N$27,4,FALSE)*VLOOKUP($F$8,Regional!$A$2:$B$7,2,FALSE)</f>
        <v>3437.8144025198744</v>
      </c>
      <c r="G473" s="1">
        <f>VLOOKUP($B473,Valores!$A$2:$G$300,6,FALSE)*VLOOKUP(VLOOKUP($B473,Indices_Poder!$B$5:$E$250,3,FALSE),Indices_Poder!$G$6:$N$27,4,FALSE)*VLOOKUP($G$8,Regional!$A$2:$B$7,2,FALSE)</f>
        <v>3628.2349104798182</v>
      </c>
      <c r="H473" s="1">
        <f>VLOOKUP($B473,Valores!$A$2:$G$300,6,FALSE)*VLOOKUP(VLOOKUP($B473,Indices_Poder!$B$5:$E$250,3,FALSE),Indices_Poder!$G$6:$N$27,4,FALSE)*VLOOKUP($H$8,Regional!$A$2:$B$7,2,FALSE)</f>
        <v>3553.3385325809168</v>
      </c>
      <c r="I473" s="1">
        <f>VLOOKUP($B473,Valores!$A$2:$G$300,6,FALSE)*VLOOKUP(VLOOKUP($B473,Indices_Poder!$B$5:$E$250,3,FALSE),Indices_Poder!$G$6:$N$27,4,FALSE)*VLOOKUP($I$8,Regional!$A$2:$B$7,2,FALSE)</f>
        <v>3584.4275951049885</v>
      </c>
      <c r="J473" s="3">
        <f t="shared" si="129"/>
        <v>37558.590449891497</v>
      </c>
      <c r="K473" s="1">
        <f t="shared" si="129"/>
        <v>36097.05122645868</v>
      </c>
      <c r="L473" s="1">
        <f t="shared" si="129"/>
        <v>38096.46656003809</v>
      </c>
      <c r="M473" s="1">
        <f t="shared" si="129"/>
        <v>37310.054592099623</v>
      </c>
      <c r="N473" s="2">
        <f t="shared" si="129"/>
        <v>37636.489748602376</v>
      </c>
      <c r="O473" s="14">
        <f>VLOOKUP(B473,Valores!$A$2:$O$300,14,FALSE)</f>
        <v>3.1300000000000001E-2</v>
      </c>
      <c r="P473" s="14" t="str">
        <f>VLOOKUP(B473,Valores!$A$2:$O$300,15,FALSE)</f>
        <v>COM</v>
      </c>
      <c r="Q473" s="5">
        <f t="shared" si="141"/>
        <v>0</v>
      </c>
      <c r="R473" s="5">
        <f t="shared" si="130"/>
        <v>0</v>
      </c>
      <c r="S473" s="5">
        <f t="shared" si="130"/>
        <v>0</v>
      </c>
      <c r="T473" s="5">
        <f t="shared" si="130"/>
        <v>0</v>
      </c>
      <c r="U473" s="5">
        <f t="shared" si="130"/>
        <v>0</v>
      </c>
      <c r="W473" s="1">
        <f t="shared" si="131"/>
        <v>37558.590449891497</v>
      </c>
      <c r="X473" s="7">
        <f t="shared" si="132"/>
        <v>1175.583881081604</v>
      </c>
      <c r="Z473" s="1">
        <f t="shared" si="133"/>
        <v>36097.05122645868</v>
      </c>
      <c r="AA473" s="7">
        <f t="shared" si="134"/>
        <v>1129.8377033881568</v>
      </c>
      <c r="AC473" s="1">
        <f t="shared" si="135"/>
        <v>38096.46656003809</v>
      </c>
      <c r="AD473" s="7">
        <f t="shared" si="136"/>
        <v>1192.4194033291924</v>
      </c>
      <c r="AF473" s="1">
        <f t="shared" si="137"/>
        <v>37310.054592099623</v>
      </c>
      <c r="AG473" s="7">
        <f t="shared" si="138"/>
        <v>1167.8047087327182</v>
      </c>
      <c r="AI473" s="1">
        <f t="shared" si="139"/>
        <v>37636.489748602376</v>
      </c>
      <c r="AJ473" s="7">
        <f t="shared" si="140"/>
        <v>1178.0221291312544</v>
      </c>
    </row>
    <row r="474" spans="1:36" x14ac:dyDescent="0.2">
      <c r="A474" s="5">
        <v>17</v>
      </c>
      <c r="B474" s="6" t="s">
        <v>440</v>
      </c>
      <c r="C474" s="6" t="str">
        <f>VLOOKUP(B474,Valores!$A$2:$F$300,5,FALSE)</f>
        <v>m³</v>
      </c>
      <c r="D474" s="6">
        <v>0</v>
      </c>
      <c r="E474" s="3">
        <f>VLOOKUP($B474,Valores!$A$2:$G$300,6,FALSE)*VLOOKUP(VLOOKUP($B474,Indices_Poder!$B$5:$E$250,3,FALSE),Indices_Poder!$G$6:$N$27,4,FALSE)*VLOOKUP($E$8,Regional!$A$2:$B$7,2,FALSE)</f>
        <v>3577.0086142753808</v>
      </c>
      <c r="F474" s="1">
        <f>VLOOKUP($B474,Valores!$A$2:$G$300,6,FALSE)*VLOOKUP(VLOOKUP($B474,Indices_Poder!$B$5:$E$250,3,FALSE),Indices_Poder!$G$6:$N$27,4,FALSE)*VLOOKUP($F$8,Regional!$A$2:$B$7,2,FALSE)</f>
        <v>3437.8144025198744</v>
      </c>
      <c r="G474" s="1">
        <f>VLOOKUP($B474,Valores!$A$2:$G$300,6,FALSE)*VLOOKUP(VLOOKUP($B474,Indices_Poder!$B$5:$E$250,3,FALSE),Indices_Poder!$G$6:$N$27,4,FALSE)*VLOOKUP($G$8,Regional!$A$2:$B$7,2,FALSE)</f>
        <v>3628.2349104798182</v>
      </c>
      <c r="H474" s="1">
        <f>VLOOKUP($B474,Valores!$A$2:$G$300,6,FALSE)*VLOOKUP(VLOOKUP($B474,Indices_Poder!$B$5:$E$250,3,FALSE),Indices_Poder!$G$6:$N$27,4,FALSE)*VLOOKUP($H$8,Regional!$A$2:$B$7,2,FALSE)</f>
        <v>3553.3385325809168</v>
      </c>
      <c r="I474" s="1">
        <f>VLOOKUP($B474,Valores!$A$2:$G$300,6,FALSE)*VLOOKUP(VLOOKUP($B474,Indices_Poder!$B$5:$E$250,3,FALSE),Indices_Poder!$G$6:$N$27,4,FALSE)*VLOOKUP($I$8,Regional!$A$2:$B$7,2,FALSE)</f>
        <v>3584.4275951049885</v>
      </c>
      <c r="J474" s="3">
        <f t="shared" si="129"/>
        <v>0</v>
      </c>
      <c r="K474" s="1">
        <f t="shared" si="129"/>
        <v>0</v>
      </c>
      <c r="L474" s="1">
        <f t="shared" si="129"/>
        <v>0</v>
      </c>
      <c r="M474" s="1">
        <f t="shared" si="129"/>
        <v>0</v>
      </c>
      <c r="N474" s="2">
        <f t="shared" si="129"/>
        <v>0</v>
      </c>
      <c r="O474" s="14">
        <f>VLOOKUP(B474,Valores!$A$2:$O$300,14,FALSE)</f>
        <v>3.1300000000000001E-2</v>
      </c>
      <c r="P474" s="14" t="str">
        <f>VLOOKUP(B474,Valores!$A$2:$O$300,15,FALSE)</f>
        <v>COM</v>
      </c>
      <c r="Q474" s="5">
        <f t="shared" si="141"/>
        <v>0</v>
      </c>
      <c r="R474" s="5">
        <f t="shared" si="130"/>
        <v>0</v>
      </c>
      <c r="S474" s="5">
        <f t="shared" si="130"/>
        <v>0</v>
      </c>
      <c r="T474" s="5">
        <f t="shared" si="130"/>
        <v>0</v>
      </c>
      <c r="U474" s="5">
        <f t="shared" si="130"/>
        <v>0</v>
      </c>
      <c r="W474" s="1">
        <f t="shared" si="131"/>
        <v>0</v>
      </c>
      <c r="X474" s="7">
        <f t="shared" si="132"/>
        <v>0</v>
      </c>
      <c r="Z474" s="1">
        <f t="shared" si="133"/>
        <v>0</v>
      </c>
      <c r="AA474" s="7">
        <f t="shared" si="134"/>
        <v>0</v>
      </c>
      <c r="AC474" s="1">
        <f t="shared" si="135"/>
        <v>0</v>
      </c>
      <c r="AD474" s="7">
        <f t="shared" si="136"/>
        <v>0</v>
      </c>
      <c r="AF474" s="1">
        <f t="shared" si="137"/>
        <v>0</v>
      </c>
      <c r="AG474" s="7">
        <f t="shared" si="138"/>
        <v>0</v>
      </c>
      <c r="AI474" s="1">
        <f t="shared" si="139"/>
        <v>0</v>
      </c>
      <c r="AJ474" s="7">
        <f t="shared" si="140"/>
        <v>0</v>
      </c>
    </row>
    <row r="475" spans="1:36" x14ac:dyDescent="0.2">
      <c r="A475" s="5">
        <v>18</v>
      </c>
      <c r="B475" s="6" t="s">
        <v>577</v>
      </c>
      <c r="C475" s="6" t="str">
        <f>VLOOKUP(B475,Valores!$A$2:$F$300,5,FALSE)</f>
        <v>m³</v>
      </c>
      <c r="D475" s="6">
        <v>5.25</v>
      </c>
      <c r="E475" s="3">
        <f>VLOOKUP($B475,Valores!$A$2:$G$300,6,FALSE)*VLOOKUP(VLOOKUP($B475,Indices_Poder!$B$5:$E$250,3,FALSE),Indices_Poder!$G$6:$N$27,4,FALSE)*VLOOKUP($E$8,Regional!$A$2:$B$7,2,FALSE)</f>
        <v>3577.0086142753808</v>
      </c>
      <c r="F475" s="1">
        <f>VLOOKUP($B475,Valores!$A$2:$G$300,6,FALSE)*VLOOKUP(VLOOKUP($B475,Indices_Poder!$B$5:$E$250,3,FALSE),Indices_Poder!$G$6:$N$27,4,FALSE)*VLOOKUP($F$8,Regional!$A$2:$B$7,2,FALSE)</f>
        <v>3437.8144025198744</v>
      </c>
      <c r="G475" s="1">
        <f>VLOOKUP($B475,Valores!$A$2:$G$300,6,FALSE)*VLOOKUP(VLOOKUP($B475,Indices_Poder!$B$5:$E$250,3,FALSE),Indices_Poder!$G$6:$N$27,4,FALSE)*VLOOKUP($G$8,Regional!$A$2:$B$7,2,FALSE)</f>
        <v>3628.2349104798182</v>
      </c>
      <c r="H475" s="1">
        <f>VLOOKUP($B475,Valores!$A$2:$G$300,6,FALSE)*VLOOKUP(VLOOKUP($B475,Indices_Poder!$B$5:$E$250,3,FALSE),Indices_Poder!$G$6:$N$27,4,FALSE)*VLOOKUP($H$8,Regional!$A$2:$B$7,2,FALSE)</f>
        <v>3553.3385325809168</v>
      </c>
      <c r="I475" s="1">
        <f>VLOOKUP($B475,Valores!$A$2:$G$300,6,FALSE)*VLOOKUP(VLOOKUP($B475,Indices_Poder!$B$5:$E$250,3,FALSE),Indices_Poder!$G$6:$N$27,4,FALSE)*VLOOKUP($I$8,Regional!$A$2:$B$7,2,FALSE)</f>
        <v>3584.4275951049885</v>
      </c>
      <c r="J475" s="3">
        <f t="shared" si="129"/>
        <v>18779.295224945748</v>
      </c>
      <c r="K475" s="1">
        <f t="shared" si="129"/>
        <v>18048.52561322934</v>
      </c>
      <c r="L475" s="1">
        <f t="shared" si="129"/>
        <v>19048.233280019045</v>
      </c>
      <c r="M475" s="1">
        <f t="shared" si="129"/>
        <v>18655.027296049811</v>
      </c>
      <c r="N475" s="2">
        <f t="shared" si="129"/>
        <v>18818.244874301188</v>
      </c>
      <c r="O475" s="14">
        <f>VLOOKUP(B475,Valores!$A$2:$O$300,14,FALSE)</f>
        <v>3.1300000000000001E-2</v>
      </c>
      <c r="P475" s="14" t="str">
        <f>VLOOKUP(B475,Valores!$A$2:$O$300,15,FALSE)</f>
        <v>COM</v>
      </c>
      <c r="Q475" s="5">
        <f t="shared" si="141"/>
        <v>0</v>
      </c>
      <c r="R475" s="5">
        <f t="shared" si="130"/>
        <v>0</v>
      </c>
      <c r="S475" s="5">
        <f t="shared" si="130"/>
        <v>0</v>
      </c>
      <c r="T475" s="5">
        <f t="shared" si="130"/>
        <v>0</v>
      </c>
      <c r="U475" s="5">
        <f t="shared" si="130"/>
        <v>0</v>
      </c>
      <c r="W475" s="1">
        <f t="shared" si="131"/>
        <v>18779.295224945748</v>
      </c>
      <c r="X475" s="7">
        <f t="shared" si="132"/>
        <v>587.79194054080199</v>
      </c>
      <c r="Z475" s="1">
        <f t="shared" si="133"/>
        <v>18048.52561322934</v>
      </c>
      <c r="AA475" s="7">
        <f t="shared" si="134"/>
        <v>564.9188516940784</v>
      </c>
      <c r="AC475" s="1">
        <f t="shared" si="135"/>
        <v>19048.233280019045</v>
      </c>
      <c r="AD475" s="7">
        <f t="shared" si="136"/>
        <v>596.2097016645962</v>
      </c>
      <c r="AF475" s="1">
        <f t="shared" si="137"/>
        <v>18655.027296049811</v>
      </c>
      <c r="AG475" s="7">
        <f t="shared" si="138"/>
        <v>583.90235436635908</v>
      </c>
      <c r="AI475" s="1">
        <f t="shared" si="139"/>
        <v>18818.244874301188</v>
      </c>
      <c r="AJ475" s="7">
        <f t="shared" si="140"/>
        <v>589.01106456562718</v>
      </c>
    </row>
    <row r="476" spans="1:36" x14ac:dyDescent="0.2">
      <c r="A476" s="5">
        <v>19</v>
      </c>
      <c r="B476" s="6" t="s">
        <v>594</v>
      </c>
      <c r="C476" s="6" t="str">
        <f>VLOOKUP(B476,Valores!$A$2:$F$300,5,FALSE)</f>
        <v>m³</v>
      </c>
      <c r="D476" s="6">
        <v>0</v>
      </c>
      <c r="E476" s="3">
        <f>VLOOKUP($B476,Valores!$A$2:$G$300,6,FALSE)*VLOOKUP(VLOOKUP($B476,Indices_Poder!$B$5:$E$250,3,FALSE),Indices_Poder!$G$6:$N$27,4,FALSE)*VLOOKUP($E$8,Regional!$A$2:$B$7,2,FALSE)</f>
        <v>3577.0086142753808</v>
      </c>
      <c r="F476" s="1">
        <f>VLOOKUP($B476,Valores!$A$2:$G$300,6,FALSE)*VLOOKUP(VLOOKUP($B476,Indices_Poder!$B$5:$E$250,3,FALSE),Indices_Poder!$G$6:$N$27,4,FALSE)*VLOOKUP($F$8,Regional!$A$2:$B$7,2,FALSE)</f>
        <v>3437.8144025198744</v>
      </c>
      <c r="G476" s="1">
        <f>VLOOKUP($B476,Valores!$A$2:$G$300,6,FALSE)*VLOOKUP(VLOOKUP($B476,Indices_Poder!$B$5:$E$250,3,FALSE),Indices_Poder!$G$6:$N$27,4,FALSE)*VLOOKUP($G$8,Regional!$A$2:$B$7,2,FALSE)</f>
        <v>3628.2349104798182</v>
      </c>
      <c r="H476" s="1">
        <f>VLOOKUP($B476,Valores!$A$2:$G$300,6,FALSE)*VLOOKUP(VLOOKUP($B476,Indices_Poder!$B$5:$E$250,3,FALSE),Indices_Poder!$G$6:$N$27,4,FALSE)*VLOOKUP($H$8,Regional!$A$2:$B$7,2,FALSE)</f>
        <v>3553.3385325809168</v>
      </c>
      <c r="I476" s="1">
        <f>VLOOKUP($B476,Valores!$A$2:$G$300,6,FALSE)*VLOOKUP(VLOOKUP($B476,Indices_Poder!$B$5:$E$250,3,FALSE),Indices_Poder!$G$6:$N$27,4,FALSE)*VLOOKUP($I$8,Regional!$A$2:$B$7,2,FALSE)</f>
        <v>3584.4275951049885</v>
      </c>
      <c r="J476" s="3">
        <f t="shared" si="129"/>
        <v>0</v>
      </c>
      <c r="K476" s="1">
        <f t="shared" si="129"/>
        <v>0</v>
      </c>
      <c r="L476" s="1">
        <f t="shared" si="129"/>
        <v>0</v>
      </c>
      <c r="M476" s="1">
        <f t="shared" si="129"/>
        <v>0</v>
      </c>
      <c r="N476" s="2">
        <f t="shared" si="129"/>
        <v>0</v>
      </c>
      <c r="O476" s="14">
        <f>VLOOKUP(B476,Valores!$A$2:$O$300,14,FALSE)</f>
        <v>3.1300000000000001E-2</v>
      </c>
      <c r="P476" s="14" t="str">
        <f>VLOOKUP(B476,Valores!$A$2:$O$300,15,FALSE)</f>
        <v>COM</v>
      </c>
      <c r="Q476" s="5">
        <f t="shared" si="141"/>
        <v>0</v>
      </c>
      <c r="R476" s="5">
        <f t="shared" si="130"/>
        <v>0</v>
      </c>
      <c r="S476" s="5">
        <f t="shared" si="130"/>
        <v>0</v>
      </c>
      <c r="T476" s="5">
        <f t="shared" si="130"/>
        <v>0</v>
      </c>
      <c r="U476" s="5">
        <f t="shared" si="130"/>
        <v>0</v>
      </c>
      <c r="W476" s="1">
        <f t="shared" si="131"/>
        <v>0</v>
      </c>
      <c r="X476" s="7">
        <f t="shared" si="132"/>
        <v>0</v>
      </c>
      <c r="Z476" s="1">
        <f t="shared" si="133"/>
        <v>0</v>
      </c>
      <c r="AA476" s="7">
        <f t="shared" si="134"/>
        <v>0</v>
      </c>
      <c r="AC476" s="1">
        <f t="shared" si="135"/>
        <v>0</v>
      </c>
      <c r="AD476" s="7">
        <f t="shared" si="136"/>
        <v>0</v>
      </c>
      <c r="AF476" s="1">
        <f t="shared" si="137"/>
        <v>0</v>
      </c>
      <c r="AG476" s="7">
        <f t="shared" si="138"/>
        <v>0</v>
      </c>
      <c r="AI476" s="1">
        <f t="shared" si="139"/>
        <v>0</v>
      </c>
      <c r="AJ476" s="7">
        <f t="shared" si="140"/>
        <v>0</v>
      </c>
    </row>
    <row r="477" spans="1:36" x14ac:dyDescent="0.2">
      <c r="A477" s="5">
        <v>20</v>
      </c>
      <c r="B477" s="6" t="s">
        <v>441</v>
      </c>
      <c r="C477" s="6" t="str">
        <f>VLOOKUP(B477,Valores!$A$2:$F$300,5,FALSE)</f>
        <v>m³</v>
      </c>
      <c r="D477" s="6">
        <v>5.25</v>
      </c>
      <c r="E477" s="3">
        <f>VLOOKUP($B477,Valores!$A$2:$G$300,6,FALSE)*VLOOKUP(VLOOKUP($B477,Indices_Poder!$B$5:$E$250,3,FALSE),Indices_Poder!$G$6:$N$27,4,FALSE)*VLOOKUP($E$8,Regional!$A$2:$B$7,2,FALSE)</f>
        <v>3577.0086142753808</v>
      </c>
      <c r="F477" s="1">
        <f>VLOOKUP($B477,Valores!$A$2:$G$300,6,FALSE)*VLOOKUP(VLOOKUP($B477,Indices_Poder!$B$5:$E$250,3,FALSE),Indices_Poder!$G$6:$N$27,4,FALSE)*VLOOKUP($F$8,Regional!$A$2:$B$7,2,FALSE)</f>
        <v>3437.8144025198744</v>
      </c>
      <c r="G477" s="1">
        <f>VLOOKUP($B477,Valores!$A$2:$G$300,6,FALSE)*VLOOKUP(VLOOKUP($B477,Indices_Poder!$B$5:$E$250,3,FALSE),Indices_Poder!$G$6:$N$27,4,FALSE)*VLOOKUP($G$8,Regional!$A$2:$B$7,2,FALSE)</f>
        <v>3628.2349104798182</v>
      </c>
      <c r="H477" s="1">
        <f>VLOOKUP($B477,Valores!$A$2:$G$300,6,FALSE)*VLOOKUP(VLOOKUP($B477,Indices_Poder!$B$5:$E$250,3,FALSE),Indices_Poder!$G$6:$N$27,4,FALSE)*VLOOKUP($H$8,Regional!$A$2:$B$7,2,FALSE)</f>
        <v>3553.3385325809168</v>
      </c>
      <c r="I477" s="1">
        <f>VLOOKUP($B477,Valores!$A$2:$G$300,6,FALSE)*VLOOKUP(VLOOKUP($B477,Indices_Poder!$B$5:$E$250,3,FALSE),Indices_Poder!$G$6:$N$27,4,FALSE)*VLOOKUP($I$8,Regional!$A$2:$B$7,2,FALSE)</f>
        <v>3584.4275951049885</v>
      </c>
      <c r="J477" s="3">
        <f t="shared" si="129"/>
        <v>18779.295224945748</v>
      </c>
      <c r="K477" s="1">
        <f t="shared" si="129"/>
        <v>18048.52561322934</v>
      </c>
      <c r="L477" s="1">
        <f t="shared" si="129"/>
        <v>19048.233280019045</v>
      </c>
      <c r="M477" s="1">
        <f t="shared" si="129"/>
        <v>18655.027296049811</v>
      </c>
      <c r="N477" s="2">
        <f t="shared" si="129"/>
        <v>18818.244874301188</v>
      </c>
      <c r="O477" s="14">
        <f>VLOOKUP(B477,Valores!$A$2:$O$300,14,FALSE)</f>
        <v>3.1300000000000001E-2</v>
      </c>
      <c r="P477" s="14" t="str">
        <f>VLOOKUP(B477,Valores!$A$2:$O$300,15,FALSE)</f>
        <v>COM</v>
      </c>
      <c r="Q477" s="5">
        <f t="shared" si="141"/>
        <v>0</v>
      </c>
      <c r="R477" s="5">
        <f t="shared" si="130"/>
        <v>0</v>
      </c>
      <c r="S477" s="5">
        <f t="shared" si="130"/>
        <v>0</v>
      </c>
      <c r="T477" s="5">
        <f t="shared" si="130"/>
        <v>0</v>
      </c>
      <c r="U477" s="5">
        <f t="shared" si="130"/>
        <v>0</v>
      </c>
      <c r="W477" s="1">
        <f t="shared" si="131"/>
        <v>18779.295224945748</v>
      </c>
      <c r="X477" s="7">
        <f t="shared" si="132"/>
        <v>587.79194054080199</v>
      </c>
      <c r="Z477" s="1">
        <f t="shared" si="133"/>
        <v>18048.52561322934</v>
      </c>
      <c r="AA477" s="7">
        <f t="shared" si="134"/>
        <v>564.9188516940784</v>
      </c>
      <c r="AC477" s="1">
        <f t="shared" si="135"/>
        <v>19048.233280019045</v>
      </c>
      <c r="AD477" s="7">
        <f t="shared" si="136"/>
        <v>596.2097016645962</v>
      </c>
      <c r="AF477" s="1">
        <f t="shared" si="137"/>
        <v>18655.027296049811</v>
      </c>
      <c r="AG477" s="7">
        <f t="shared" si="138"/>
        <v>583.90235436635908</v>
      </c>
      <c r="AI477" s="1">
        <f t="shared" si="139"/>
        <v>18818.244874301188</v>
      </c>
      <c r="AJ477" s="7">
        <f t="shared" si="140"/>
        <v>589.01106456562718</v>
      </c>
    </row>
    <row r="478" spans="1:36" x14ac:dyDescent="0.2">
      <c r="A478" s="5">
        <v>21</v>
      </c>
      <c r="B478" s="6" t="s">
        <v>380</v>
      </c>
      <c r="C478" s="6" t="str">
        <f>VLOOKUP(B478,Valores!$A$2:$F$300,5,FALSE)</f>
        <v>unid.</v>
      </c>
      <c r="D478" s="6">
        <v>1</v>
      </c>
      <c r="E478" s="3">
        <f>VLOOKUP($B478,Valores!$A$2:$G$300,6,FALSE)*VLOOKUP(VLOOKUP($B478,Indices_Poder!$B$5:$E$250,3,FALSE),Indices_Poder!$G$6:$N$27,4,FALSE)*VLOOKUP($E$8,Regional!$A$2:$B$7,2,FALSE)</f>
        <v>57403.64504240363</v>
      </c>
      <c r="F478" s="1">
        <f>VLOOKUP($B478,Valores!$A$2:$G$300,6,FALSE)*VLOOKUP(VLOOKUP($B478,Indices_Poder!$B$5:$E$250,3,FALSE),Indices_Poder!$G$6:$N$27,4,FALSE)*VLOOKUP($F$8,Regional!$A$2:$B$7,2,FALSE)</f>
        <v>55169.863694580716</v>
      </c>
      <c r="G478" s="1">
        <f>VLOOKUP($B478,Valores!$A$2:$G$300,6,FALSE)*VLOOKUP(VLOOKUP($B478,Indices_Poder!$B$5:$E$250,3,FALSE),Indices_Poder!$G$6:$N$27,4,FALSE)*VLOOKUP($G$8,Regional!$A$2:$B$7,2,FALSE)</f>
        <v>58225.721934368914</v>
      </c>
      <c r="H478" s="1">
        <f>VLOOKUP($B478,Valores!$A$2:$G$300,6,FALSE)*VLOOKUP(VLOOKUP($B478,Indices_Poder!$B$5:$E$250,3,FALSE),Indices_Poder!$G$6:$N$27,4,FALSE)*VLOOKUP($H$8,Regional!$A$2:$B$7,2,FALSE)</f>
        <v>57023.788823357609</v>
      </c>
      <c r="I478" s="1">
        <f>VLOOKUP($B478,Valores!$A$2:$G$300,6,FALSE)*VLOOKUP(VLOOKUP($B478,Indices_Poder!$B$5:$E$250,3,FALSE),Indices_Poder!$G$6:$N$27,4,FALSE)*VLOOKUP($I$8,Regional!$A$2:$B$7,2,FALSE)</f>
        <v>57522.704454343431</v>
      </c>
      <c r="J478" s="3">
        <f t="shared" si="129"/>
        <v>57403.64504240363</v>
      </c>
      <c r="K478" s="1">
        <f t="shared" si="129"/>
        <v>55169.863694580716</v>
      </c>
      <c r="L478" s="1">
        <f t="shared" si="129"/>
        <v>58225.721934368914</v>
      </c>
      <c r="M478" s="1">
        <f t="shared" si="129"/>
        <v>57023.788823357609</v>
      </c>
      <c r="N478" s="2">
        <f t="shared" si="129"/>
        <v>57522.704454343431</v>
      </c>
      <c r="O478" s="14">
        <f>VLOOKUP(B478,Valores!$A$2:$O$300,14,FALSE)</f>
        <v>6.6699999999999995E-2</v>
      </c>
      <c r="P478" s="14" t="str">
        <f>VLOOKUP(B478,Valores!$A$2:$O$300,15,FALSE)</f>
        <v>UAR</v>
      </c>
      <c r="Q478" s="5">
        <f t="shared" si="141"/>
        <v>26116.700490108495</v>
      </c>
      <c r="R478" s="5">
        <f t="shared" si="130"/>
        <v>25100.406169802056</v>
      </c>
      <c r="S478" s="5">
        <f t="shared" si="130"/>
        <v>26490.717435398943</v>
      </c>
      <c r="T478" s="5">
        <f t="shared" si="130"/>
        <v>25943.878867112231</v>
      </c>
      <c r="U478" s="5">
        <f t="shared" si="130"/>
        <v>26170.868461495396</v>
      </c>
      <c r="W478" s="1">
        <f t="shared" si="131"/>
        <v>83520.345532512118</v>
      </c>
      <c r="X478" s="7">
        <f t="shared" si="132"/>
        <v>5570.8070470185576</v>
      </c>
      <c r="Z478" s="1">
        <f t="shared" si="133"/>
        <v>80270.269864382775</v>
      </c>
      <c r="AA478" s="7">
        <f t="shared" si="134"/>
        <v>5354.0269999543307</v>
      </c>
      <c r="AC478" s="1">
        <f t="shared" si="135"/>
        <v>84716.439369767861</v>
      </c>
      <c r="AD478" s="7">
        <f t="shared" si="136"/>
        <v>5650.5865059635162</v>
      </c>
      <c r="AF478" s="1">
        <f t="shared" si="137"/>
        <v>82967.66769046984</v>
      </c>
      <c r="AG478" s="7">
        <f t="shared" si="138"/>
        <v>5533.943434954338</v>
      </c>
      <c r="AI478" s="1">
        <f t="shared" si="139"/>
        <v>83693.572915838828</v>
      </c>
      <c r="AJ478" s="7">
        <f t="shared" si="140"/>
        <v>5582.361313486449</v>
      </c>
    </row>
    <row r="479" spans="1:36" x14ac:dyDescent="0.2">
      <c r="A479" s="5">
        <v>22</v>
      </c>
      <c r="B479" s="6" t="s">
        <v>505</v>
      </c>
      <c r="C479" s="6" t="str">
        <f>VLOOKUP(B479,Valores!$A$2:$F$300,5,FALSE)</f>
        <v>unid.</v>
      </c>
      <c r="D479" s="6">
        <v>1</v>
      </c>
      <c r="E479" s="3">
        <f>VLOOKUP($B479,Valores!$A$2:$G$300,6,FALSE)*VLOOKUP(VLOOKUP($B479,Indices_Poder!$B$5:$E$250,3,FALSE),Indices_Poder!$G$6:$N$27,4,FALSE)*VLOOKUP($E$8,Regional!$A$2:$B$7,2,FALSE)</f>
        <v>34009.24081113447</v>
      </c>
      <c r="F479" s="1">
        <f>VLOOKUP($B479,Valores!$A$2:$G$300,6,FALSE)*VLOOKUP(VLOOKUP($B479,Indices_Poder!$B$5:$E$250,3,FALSE),Indices_Poder!$G$6:$N$27,4,FALSE)*VLOOKUP($F$8,Regional!$A$2:$B$7,2,FALSE)</f>
        <v>32685.819489693782</v>
      </c>
      <c r="G479" s="1">
        <f>VLOOKUP($B479,Valores!$A$2:$G$300,6,FALSE)*VLOOKUP(VLOOKUP($B479,Indices_Poder!$B$5:$E$250,3,FALSE),Indices_Poder!$G$6:$N$27,4,FALSE)*VLOOKUP($G$8,Regional!$A$2:$B$7,2,FALSE)</f>
        <v>34496.286728923558</v>
      </c>
      <c r="H479" s="1">
        <f>VLOOKUP($B479,Valores!$A$2:$G$300,6,FALSE)*VLOOKUP(VLOOKUP($B479,Indices_Poder!$B$5:$E$250,3,FALSE),Indices_Poder!$G$6:$N$27,4,FALSE)*VLOOKUP($H$8,Regional!$A$2:$B$7,2,FALSE)</f>
        <v>33784.192007742276</v>
      </c>
      <c r="I479" s="1">
        <f>VLOOKUP($B479,Valores!$A$2:$G$300,6,FALSE)*VLOOKUP(VLOOKUP($B479,Indices_Poder!$B$5:$E$250,3,FALSE),Indices_Poder!$G$6:$N$27,4,FALSE)*VLOOKUP($I$8,Regional!$A$2:$B$7,2,FALSE)</f>
        <v>34079.778495779785</v>
      </c>
      <c r="J479" s="3">
        <f t="shared" si="129"/>
        <v>34009.24081113447</v>
      </c>
      <c r="K479" s="1">
        <f t="shared" si="129"/>
        <v>32685.819489693782</v>
      </c>
      <c r="L479" s="1">
        <f t="shared" si="129"/>
        <v>34496.286728923558</v>
      </c>
      <c r="M479" s="1">
        <f t="shared" si="129"/>
        <v>33784.192007742276</v>
      </c>
      <c r="N479" s="2">
        <f t="shared" si="129"/>
        <v>34079.778495779785</v>
      </c>
      <c r="O479" s="14">
        <f>VLOOKUP(B479,Valores!$A$2:$O$300,14,FALSE)</f>
        <v>6.6699999999999995E-2</v>
      </c>
      <c r="P479" s="14" t="str">
        <f>VLOOKUP(B479,Valores!$A$2:$O$300,15,FALSE)</f>
        <v>UAR</v>
      </c>
      <c r="Q479" s="5">
        <f t="shared" si="141"/>
        <v>15473.044534092916</v>
      </c>
      <c r="R479" s="5">
        <f t="shared" si="130"/>
        <v>14870.932973951429</v>
      </c>
      <c r="S479" s="5">
        <f t="shared" si="130"/>
        <v>15694.633813840424</v>
      </c>
      <c r="T479" s="5">
        <f t="shared" si="130"/>
        <v>15370.655004830283</v>
      </c>
      <c r="U479" s="5">
        <f t="shared" si="130"/>
        <v>15505.136774608078</v>
      </c>
      <c r="W479" s="1">
        <f t="shared" si="131"/>
        <v>49482.285345227385</v>
      </c>
      <c r="X479" s="7">
        <f t="shared" si="132"/>
        <v>3300.4684325266662</v>
      </c>
      <c r="Z479" s="1">
        <f t="shared" si="133"/>
        <v>47556.752463645214</v>
      </c>
      <c r="AA479" s="7">
        <f t="shared" si="134"/>
        <v>3172.0353893251354</v>
      </c>
      <c r="AC479" s="1">
        <f t="shared" si="135"/>
        <v>50190.920542763983</v>
      </c>
      <c r="AD479" s="7">
        <f t="shared" si="136"/>
        <v>3347.7344002023574</v>
      </c>
      <c r="AF479" s="1">
        <f t="shared" si="137"/>
        <v>49154.847012572558</v>
      </c>
      <c r="AG479" s="7">
        <f t="shared" si="138"/>
        <v>3278.6282957385893</v>
      </c>
      <c r="AI479" s="1">
        <f t="shared" si="139"/>
        <v>49584.915270387864</v>
      </c>
      <c r="AJ479" s="7">
        <f t="shared" si="140"/>
        <v>3307.3138485348704</v>
      </c>
    </row>
    <row r="480" spans="1:36" x14ac:dyDescent="0.2">
      <c r="A480" s="5">
        <v>23</v>
      </c>
      <c r="B480" s="6" t="s">
        <v>498</v>
      </c>
      <c r="C480" s="6" t="str">
        <f>VLOOKUP(B480,Valores!$A$2:$F$300,5,FALSE)</f>
        <v>unid.</v>
      </c>
      <c r="D480" s="6">
        <v>1</v>
      </c>
      <c r="E480" s="3">
        <f>VLOOKUP($B480,Valores!$A$2:$G$300,6,FALSE)*VLOOKUP(VLOOKUP($B480,Indices_Poder!$B$5:$E$250,3,FALSE),Indices_Poder!$G$6:$N$27,4,FALSE)*VLOOKUP($E$8,Regional!$A$2:$B$7,2,FALSE)</f>
        <v>57403.64504240363</v>
      </c>
      <c r="F480" s="1">
        <f>VLOOKUP($B480,Valores!$A$2:$G$300,6,FALSE)*VLOOKUP(VLOOKUP($B480,Indices_Poder!$B$5:$E$250,3,FALSE),Indices_Poder!$G$6:$N$27,4,FALSE)*VLOOKUP($F$8,Regional!$A$2:$B$7,2,FALSE)</f>
        <v>55169.863694580716</v>
      </c>
      <c r="G480" s="1">
        <f>VLOOKUP($B480,Valores!$A$2:$G$300,6,FALSE)*VLOOKUP(VLOOKUP($B480,Indices_Poder!$B$5:$E$250,3,FALSE),Indices_Poder!$G$6:$N$27,4,FALSE)*VLOOKUP($G$8,Regional!$A$2:$B$7,2,FALSE)</f>
        <v>58225.721934368914</v>
      </c>
      <c r="H480" s="1">
        <f>VLOOKUP($B480,Valores!$A$2:$G$300,6,FALSE)*VLOOKUP(VLOOKUP($B480,Indices_Poder!$B$5:$E$250,3,FALSE),Indices_Poder!$G$6:$N$27,4,FALSE)*VLOOKUP($H$8,Regional!$A$2:$B$7,2,FALSE)</f>
        <v>57023.788823357609</v>
      </c>
      <c r="I480" s="1">
        <f>VLOOKUP($B480,Valores!$A$2:$G$300,6,FALSE)*VLOOKUP(VLOOKUP($B480,Indices_Poder!$B$5:$E$250,3,FALSE),Indices_Poder!$G$6:$N$27,4,FALSE)*VLOOKUP($I$8,Regional!$A$2:$B$7,2,FALSE)</f>
        <v>57522.704454343431</v>
      </c>
      <c r="J480" s="3">
        <f t="shared" si="129"/>
        <v>57403.64504240363</v>
      </c>
      <c r="K480" s="1">
        <f t="shared" si="129"/>
        <v>55169.863694580716</v>
      </c>
      <c r="L480" s="1">
        <f t="shared" si="129"/>
        <v>58225.721934368914</v>
      </c>
      <c r="M480" s="1">
        <f t="shared" si="129"/>
        <v>57023.788823357609</v>
      </c>
      <c r="N480" s="2">
        <f t="shared" si="129"/>
        <v>57522.704454343431</v>
      </c>
      <c r="O480" s="14">
        <f>VLOOKUP(B480,Valores!$A$2:$O$300,14,FALSE)</f>
        <v>6.6699999999999995E-2</v>
      </c>
      <c r="P480" s="14" t="str">
        <f>VLOOKUP(B480,Valores!$A$2:$O$300,15,FALSE)</f>
        <v>UAR</v>
      </c>
      <c r="Q480" s="5">
        <f t="shared" si="141"/>
        <v>26116.700490108495</v>
      </c>
      <c r="R480" s="5">
        <f t="shared" si="130"/>
        <v>25100.406169802056</v>
      </c>
      <c r="S480" s="5">
        <f t="shared" si="130"/>
        <v>26490.717435398943</v>
      </c>
      <c r="T480" s="5">
        <f t="shared" si="130"/>
        <v>25943.878867112231</v>
      </c>
      <c r="U480" s="5">
        <f t="shared" si="130"/>
        <v>26170.868461495396</v>
      </c>
      <c r="W480" s="1">
        <f t="shared" si="131"/>
        <v>83520.345532512118</v>
      </c>
      <c r="X480" s="7">
        <f t="shared" si="132"/>
        <v>5570.8070470185576</v>
      </c>
      <c r="Z480" s="1">
        <f t="shared" si="133"/>
        <v>80270.269864382775</v>
      </c>
      <c r="AA480" s="7">
        <f t="shared" si="134"/>
        <v>5354.0269999543307</v>
      </c>
      <c r="AC480" s="1">
        <f t="shared" si="135"/>
        <v>84716.439369767861</v>
      </c>
      <c r="AD480" s="7">
        <f t="shared" si="136"/>
        <v>5650.5865059635162</v>
      </c>
      <c r="AF480" s="1">
        <f t="shared" si="137"/>
        <v>82967.66769046984</v>
      </c>
      <c r="AG480" s="7">
        <f t="shared" si="138"/>
        <v>5533.943434954338</v>
      </c>
      <c r="AI480" s="1">
        <f t="shared" si="139"/>
        <v>83693.572915838828</v>
      </c>
      <c r="AJ480" s="7">
        <f t="shared" si="140"/>
        <v>5582.361313486449</v>
      </c>
    </row>
    <row r="481" spans="1:36" x14ac:dyDescent="0.2">
      <c r="A481" s="5">
        <v>24</v>
      </c>
      <c r="B481" s="6" t="s">
        <v>499</v>
      </c>
      <c r="C481" s="6" t="str">
        <f>VLOOKUP(B481,Valores!$A$2:$F$300,5,FALSE)</f>
        <v>unid.</v>
      </c>
      <c r="D481" s="6">
        <v>1</v>
      </c>
      <c r="E481" s="3">
        <f>VLOOKUP($B481,Valores!$A$2:$G$300,6,FALSE)*VLOOKUP(VLOOKUP($B481,Indices_Poder!$B$5:$E$250,3,FALSE),Indices_Poder!$G$6:$N$27,4,FALSE)*VLOOKUP($E$8,Regional!$A$2:$B$7,2,FALSE)</f>
        <v>35004.213271464112</v>
      </c>
      <c r="F481" s="1">
        <f>VLOOKUP($B481,Valores!$A$2:$G$300,6,FALSE)*VLOOKUP(VLOOKUP($B481,Indices_Poder!$B$5:$E$250,3,FALSE),Indices_Poder!$G$6:$N$27,4,FALSE)*VLOOKUP($F$8,Regional!$A$2:$B$7,2,FALSE)</f>
        <v>33642.074009344913</v>
      </c>
      <c r="G481" s="1">
        <f>VLOOKUP($B481,Valores!$A$2:$G$300,6,FALSE)*VLOOKUP(VLOOKUP($B481,Indices_Poder!$B$5:$E$250,3,FALSE),Indices_Poder!$G$6:$N$27,4,FALSE)*VLOOKUP($G$8,Regional!$A$2:$B$7,2,FALSE)</f>
        <v>35505.50817757396</v>
      </c>
      <c r="H481" s="1">
        <f>VLOOKUP($B481,Valores!$A$2:$G$300,6,FALSE)*VLOOKUP(VLOOKUP($B481,Indices_Poder!$B$5:$E$250,3,FALSE),Indices_Poder!$G$6:$N$27,4,FALSE)*VLOOKUP($H$8,Regional!$A$2:$B$7,2,FALSE)</f>
        <v>34772.580452778864</v>
      </c>
      <c r="I481" s="1">
        <f>VLOOKUP($B481,Valores!$A$2:$G$300,6,FALSE)*VLOOKUP(VLOOKUP($B481,Indices_Poder!$B$5:$E$250,3,FALSE),Indices_Poder!$G$6:$N$27,4,FALSE)*VLOOKUP($I$8,Regional!$A$2:$B$7,2,FALSE)</f>
        <v>35076.814602693812</v>
      </c>
      <c r="J481" s="3">
        <f t="shared" si="129"/>
        <v>35004.213271464112</v>
      </c>
      <c r="K481" s="1">
        <f t="shared" si="129"/>
        <v>33642.074009344913</v>
      </c>
      <c r="L481" s="1">
        <f t="shared" si="129"/>
        <v>35505.50817757396</v>
      </c>
      <c r="M481" s="1">
        <f t="shared" si="129"/>
        <v>34772.580452778864</v>
      </c>
      <c r="N481" s="2">
        <f t="shared" si="129"/>
        <v>35076.814602693812</v>
      </c>
      <c r="O481" s="14">
        <f>VLOOKUP(B481,Valores!$A$2:$O$300,14,FALSE)</f>
        <v>6.6699999999999995E-2</v>
      </c>
      <c r="P481" s="14" t="str">
        <f>VLOOKUP(B481,Valores!$A$2:$O$300,15,FALSE)</f>
        <v>UAR</v>
      </c>
      <c r="Q481" s="5">
        <f t="shared" si="141"/>
        <v>15925.723065624154</v>
      </c>
      <c r="R481" s="5">
        <f t="shared" si="130"/>
        <v>15305.996163119868</v>
      </c>
      <c r="S481" s="5">
        <f t="shared" si="130"/>
        <v>16153.795149033091</v>
      </c>
      <c r="T481" s="5">
        <f t="shared" si="130"/>
        <v>15820.338033980024</v>
      </c>
      <c r="U481" s="5">
        <f t="shared" si="130"/>
        <v>15958.754194945452</v>
      </c>
      <c r="W481" s="1">
        <f t="shared" si="131"/>
        <v>50929.936337088264</v>
      </c>
      <c r="X481" s="7">
        <f t="shared" si="132"/>
        <v>3397.0267536837869</v>
      </c>
      <c r="Z481" s="1">
        <f t="shared" si="133"/>
        <v>48948.070172464781</v>
      </c>
      <c r="AA481" s="7">
        <f t="shared" si="134"/>
        <v>3264.8362805034008</v>
      </c>
      <c r="AC481" s="1">
        <f t="shared" si="135"/>
        <v>51659.303326607049</v>
      </c>
      <c r="AD481" s="7">
        <f t="shared" si="136"/>
        <v>3445.6755318846899</v>
      </c>
      <c r="AF481" s="1">
        <f t="shared" si="137"/>
        <v>50592.918486758892</v>
      </c>
      <c r="AG481" s="7">
        <f t="shared" si="138"/>
        <v>3374.5476630668177</v>
      </c>
      <c r="AI481" s="1">
        <f t="shared" si="139"/>
        <v>51035.568797639266</v>
      </c>
      <c r="AJ481" s="7">
        <f t="shared" si="140"/>
        <v>3404.0724388025387</v>
      </c>
    </row>
    <row r="482" spans="1:36" x14ac:dyDescent="0.2">
      <c r="A482" s="24">
        <v>25</v>
      </c>
      <c r="B482" s="25" t="s">
        <v>384</v>
      </c>
      <c r="C482" s="6" t="str">
        <f>VLOOKUP(B482,Valores!$A$2:$F$300,5,FALSE)</f>
        <v>unid.</v>
      </c>
      <c r="D482" s="6">
        <v>0</v>
      </c>
      <c r="E482" s="3">
        <f>VLOOKUP($B482,Valores!$A$2:$G$300,6,FALSE)*VLOOKUP(VLOOKUP($B482,Indices_Poder!$B$5:$E$250,3,FALSE),Indices_Poder!$G$6:$N$27,4,FALSE)*VLOOKUP($E$8,Regional!$A$2:$B$7,2,FALSE)</f>
        <v>57403.64504240363</v>
      </c>
      <c r="F482" s="1">
        <f>VLOOKUP($B482,Valores!$A$2:$G$300,6,FALSE)*VLOOKUP(VLOOKUP($B482,Indices_Poder!$B$5:$E$250,3,FALSE),Indices_Poder!$G$6:$N$27,4,FALSE)*VLOOKUP($F$8,Regional!$A$2:$B$7,2,FALSE)</f>
        <v>55169.863694580716</v>
      </c>
      <c r="G482" s="1">
        <f>VLOOKUP($B482,Valores!$A$2:$G$300,6,FALSE)*VLOOKUP(VLOOKUP($B482,Indices_Poder!$B$5:$E$250,3,FALSE),Indices_Poder!$G$6:$N$27,4,FALSE)*VLOOKUP($G$8,Regional!$A$2:$B$7,2,FALSE)</f>
        <v>58225.721934368914</v>
      </c>
      <c r="H482" s="1">
        <f>VLOOKUP($B482,Valores!$A$2:$G$300,6,FALSE)*VLOOKUP(VLOOKUP($B482,Indices_Poder!$B$5:$E$250,3,FALSE),Indices_Poder!$G$6:$N$27,4,FALSE)*VLOOKUP($H$8,Regional!$A$2:$B$7,2,FALSE)</f>
        <v>57023.788823357609</v>
      </c>
      <c r="I482" s="1">
        <f>VLOOKUP($B482,Valores!$A$2:$G$300,6,FALSE)*VLOOKUP(VLOOKUP($B482,Indices_Poder!$B$5:$E$250,3,FALSE),Indices_Poder!$G$6:$N$27,4,FALSE)*VLOOKUP($I$8,Regional!$A$2:$B$7,2,FALSE)</f>
        <v>57522.704454343431</v>
      </c>
      <c r="J482" s="3">
        <f t="shared" si="129"/>
        <v>0</v>
      </c>
      <c r="K482" s="1">
        <f t="shared" si="129"/>
        <v>0</v>
      </c>
      <c r="L482" s="1">
        <f t="shared" si="129"/>
        <v>0</v>
      </c>
      <c r="M482" s="1">
        <f t="shared" si="129"/>
        <v>0</v>
      </c>
      <c r="N482" s="2">
        <f t="shared" si="129"/>
        <v>0</v>
      </c>
      <c r="O482" s="14">
        <f>VLOOKUP(B482,Valores!$A$2:$O$300,14,FALSE)</f>
        <v>6.6699999999999995E-2</v>
      </c>
      <c r="P482" s="14" t="str">
        <f>VLOOKUP(B482,Valores!$A$2:$O$300,15,FALSE)</f>
        <v>UAR</v>
      </c>
      <c r="Q482" s="5">
        <f t="shared" si="141"/>
        <v>0</v>
      </c>
      <c r="R482" s="5">
        <f t="shared" si="130"/>
        <v>0</v>
      </c>
      <c r="S482" s="5">
        <f t="shared" si="130"/>
        <v>0</v>
      </c>
      <c r="T482" s="5">
        <f t="shared" si="130"/>
        <v>0</v>
      </c>
      <c r="U482" s="5">
        <f t="shared" si="130"/>
        <v>0</v>
      </c>
      <c r="W482" s="1">
        <f t="shared" si="131"/>
        <v>0</v>
      </c>
      <c r="X482" s="7">
        <f t="shared" si="132"/>
        <v>0</v>
      </c>
      <c r="Z482" s="1">
        <f t="shared" si="133"/>
        <v>0</v>
      </c>
      <c r="AA482" s="7">
        <f t="shared" si="134"/>
        <v>0</v>
      </c>
      <c r="AC482" s="1">
        <f t="shared" si="135"/>
        <v>0</v>
      </c>
      <c r="AD482" s="7">
        <f t="shared" si="136"/>
        <v>0</v>
      </c>
      <c r="AF482" s="1">
        <f t="shared" si="137"/>
        <v>0</v>
      </c>
      <c r="AG482" s="7">
        <f t="shared" si="138"/>
        <v>0</v>
      </c>
      <c r="AI482" s="1">
        <f t="shared" si="139"/>
        <v>0</v>
      </c>
      <c r="AJ482" s="7">
        <f t="shared" si="140"/>
        <v>0</v>
      </c>
    </row>
    <row r="483" spans="1:36" x14ac:dyDescent="0.2">
      <c r="A483" s="44"/>
      <c r="B483" s="45" t="s">
        <v>38</v>
      </c>
      <c r="C483" s="45"/>
      <c r="D483" s="45"/>
      <c r="E483" s="48"/>
      <c r="F483" s="46"/>
      <c r="G483" s="46"/>
      <c r="H483" s="46"/>
      <c r="I483" s="47"/>
      <c r="J483" s="48">
        <f>SUM(J458:J482)</f>
        <v>1404617.0675363545</v>
      </c>
      <c r="K483" s="46">
        <f>SUM(K458:K482)</f>
        <v>1349958.3885625941</v>
      </c>
      <c r="L483" s="46">
        <f>SUM(L458:L482)</f>
        <v>1424732.5712195912</v>
      </c>
      <c r="M483" s="46">
        <f>SUM(M458:M482)</f>
        <v>1395322.3175585829</v>
      </c>
      <c r="N483" s="47">
        <f>SUM(N458:N482)</f>
        <v>1407530.3473801333</v>
      </c>
      <c r="Q483" s="3">
        <f>SUMIF($O458:$O482,"&lt;&gt;Rateio",X458:X482)</f>
        <v>51275.487744008809</v>
      </c>
      <c r="R483" s="3">
        <f>SUMIF($O458:$O482,"&lt;&gt;Rateio",AA458:AA482)</f>
        <v>49280.174936982701</v>
      </c>
      <c r="S483" s="3">
        <f>SUMIF($O458:$O482,"&lt;&gt;Rateio",AD458:AD482)</f>
        <v>52009.803370960064</v>
      </c>
      <c r="T483" s="3">
        <f>SUMIF($O458:$O482,"&lt;&gt;Rateio",AG458:AG482)</f>
        <v>50936.183281900325</v>
      </c>
      <c r="U483" s="3">
        <f>SUMIF($O458:$O482,"&lt;&gt;Rateio",AJ458:AJ482)</f>
        <v>51381.836903774172</v>
      </c>
      <c r="W483" s="36"/>
      <c r="X483" s="215"/>
      <c r="Z483" s="36"/>
      <c r="AA483" s="215"/>
      <c r="AC483" s="36"/>
      <c r="AD483" s="215"/>
      <c r="AF483" s="36"/>
      <c r="AG483" s="215"/>
      <c r="AI483" s="36"/>
      <c r="AJ483" s="215"/>
    </row>
    <row r="484" spans="1:36" ht="12.75" hidden="1" customHeight="1" x14ac:dyDescent="0.2">
      <c r="A484" s="44"/>
      <c r="B484" s="45"/>
      <c r="C484" s="45"/>
      <c r="D484" s="45"/>
      <c r="E484" s="92" t="s">
        <v>30</v>
      </c>
      <c r="F484" s="92" t="s">
        <v>31</v>
      </c>
      <c r="G484" s="92" t="s">
        <v>32</v>
      </c>
      <c r="H484" s="92" t="s">
        <v>33</v>
      </c>
      <c r="I484" s="92" t="s">
        <v>34</v>
      </c>
      <c r="J484" s="46"/>
      <c r="K484" s="46"/>
      <c r="L484" s="46"/>
      <c r="M484" s="46"/>
      <c r="N484" s="46"/>
      <c r="Q484" s="5"/>
      <c r="R484" s="5"/>
      <c r="S484" s="5"/>
      <c r="T484" s="5"/>
      <c r="U484" s="5"/>
      <c r="X484" s="7"/>
      <c r="AA484" s="7"/>
      <c r="AD484" s="7"/>
      <c r="AG484" s="7"/>
      <c r="AJ484" s="7"/>
    </row>
    <row r="485" spans="1:36" s="14" customFormat="1" ht="12.75" hidden="1" customHeight="1" x14ac:dyDescent="0.2">
      <c r="A485" s="30"/>
      <c r="B485" s="123" t="s">
        <v>215</v>
      </c>
      <c r="C485" s="31"/>
      <c r="D485" s="31"/>
      <c r="E485" s="33" t="e">
        <f>(SUMIF(#REF!,"Obras civis",J458:J482)+#REF!)*3.98%</f>
        <v>#REF!</v>
      </c>
      <c r="F485" s="33" t="e">
        <f>(SUMIF(#REF!,"Obras civis",K458:K482)+#REF!)*3.98%</f>
        <v>#REF!</v>
      </c>
      <c r="G485" s="33" t="e">
        <f>(SUMIF(#REF!,"Obras civis",L458:L482)+#REF!)*3.98%</f>
        <v>#REF!</v>
      </c>
      <c r="H485" s="33" t="e">
        <f>(SUMIF(#REF!,"Obras civis",M458:M482)+#REF!)*3.98%</f>
        <v>#REF!</v>
      </c>
      <c r="I485" s="33" t="e">
        <f>(SUMIF(#REF!,"Obras civis",N458:N482)+#REF!)*3.98%</f>
        <v>#REF!</v>
      </c>
      <c r="J485" s="33"/>
      <c r="K485" s="33"/>
      <c r="L485" s="33"/>
      <c r="M485" s="33"/>
      <c r="N485" s="33"/>
      <c r="Q485" s="5"/>
      <c r="R485" s="5"/>
      <c r="S485" s="5"/>
      <c r="T485" s="5"/>
      <c r="U485" s="5"/>
      <c r="W485" s="6"/>
      <c r="X485" s="7"/>
      <c r="Z485" s="6"/>
      <c r="AA485" s="7"/>
      <c r="AC485" s="6"/>
      <c r="AD485" s="7"/>
      <c r="AF485" s="6"/>
      <c r="AG485" s="7"/>
      <c r="AI485" s="6"/>
      <c r="AJ485" s="7"/>
    </row>
    <row r="486" spans="1:36" s="14" customFormat="1" ht="12.75" hidden="1" customHeight="1" x14ac:dyDescent="0.2">
      <c r="A486" s="30"/>
      <c r="B486" s="31" t="s">
        <v>141</v>
      </c>
      <c r="C486" s="41"/>
      <c r="D486" s="41"/>
      <c r="E486" s="35" t="e">
        <f>J483+#REF!+E485</f>
        <v>#REF!</v>
      </c>
      <c r="F486" s="35" t="e">
        <f>K483+#REF!+F485</f>
        <v>#REF!</v>
      </c>
      <c r="G486" s="35" t="e">
        <f>L483+#REF!+G485</f>
        <v>#REF!</v>
      </c>
      <c r="H486" s="35" t="e">
        <f>M483+#REF!+H485</f>
        <v>#REF!</v>
      </c>
      <c r="I486" s="35" t="e">
        <f>N483+#REF!+I485</f>
        <v>#REF!</v>
      </c>
      <c r="J486" s="35"/>
      <c r="K486" s="35"/>
      <c r="L486" s="35"/>
      <c r="M486" s="35"/>
      <c r="N486" s="35"/>
      <c r="Q486" s="5"/>
      <c r="R486" s="5"/>
      <c r="S486" s="5"/>
      <c r="T486" s="5"/>
      <c r="U486" s="5"/>
      <c r="W486" s="6"/>
      <c r="X486" s="7"/>
      <c r="Z486" s="6"/>
      <c r="AA486" s="7"/>
      <c r="AC486" s="6"/>
      <c r="AD486" s="7"/>
      <c r="AF486" s="6"/>
      <c r="AG486" s="7"/>
      <c r="AI486" s="6"/>
      <c r="AJ486" s="7"/>
    </row>
    <row r="487" spans="1:36" s="14" customFormat="1" ht="12.75" hidden="1" customHeight="1" x14ac:dyDescent="0.2">
      <c r="A487" s="30"/>
      <c r="B487" s="31" t="s">
        <v>209</v>
      </c>
      <c r="C487" s="31"/>
      <c r="D487" s="31"/>
      <c r="E487" s="33" t="e">
        <f>E486*2.7%</f>
        <v>#REF!</v>
      </c>
      <c r="F487" s="33" t="e">
        <f>F486*2.7%</f>
        <v>#REF!</v>
      </c>
      <c r="G487" s="33" t="e">
        <f>G486*2.7%</f>
        <v>#REF!</v>
      </c>
      <c r="H487" s="33" t="e">
        <f>H486*2.7%</f>
        <v>#REF!</v>
      </c>
      <c r="I487" s="33" t="e">
        <f>I486*2.7%</f>
        <v>#REF!</v>
      </c>
      <c r="J487" s="33"/>
      <c r="K487" s="33"/>
      <c r="L487" s="33"/>
      <c r="M487" s="33"/>
      <c r="N487" s="33"/>
      <c r="Q487" s="5"/>
      <c r="R487" s="5"/>
      <c r="S487" s="5"/>
      <c r="T487" s="5"/>
      <c r="U487" s="5"/>
      <c r="W487" s="6"/>
      <c r="X487" s="7"/>
      <c r="Z487" s="6"/>
      <c r="AA487" s="7"/>
      <c r="AC487" s="6"/>
      <c r="AD487" s="7"/>
      <c r="AF487" s="6"/>
      <c r="AG487" s="7"/>
      <c r="AI487" s="6"/>
      <c r="AJ487" s="7"/>
    </row>
    <row r="488" spans="1:36" s="14" customFormat="1" ht="12.75" hidden="1" customHeight="1" x14ac:dyDescent="0.2">
      <c r="A488" s="30"/>
      <c r="B488" s="31" t="s">
        <v>210</v>
      </c>
      <c r="C488" s="41"/>
      <c r="D488" s="41"/>
      <c r="E488" s="35" t="e">
        <f>E486*1.4%</f>
        <v>#REF!</v>
      </c>
      <c r="F488" s="35" t="e">
        <f>F486*1.4%</f>
        <v>#REF!</v>
      </c>
      <c r="G488" s="35" t="e">
        <f>G486*1.4%</f>
        <v>#REF!</v>
      </c>
      <c r="H488" s="35" t="e">
        <f>H486*1.4%</f>
        <v>#REF!</v>
      </c>
      <c r="I488" s="35" t="e">
        <f>I486*1.4%</f>
        <v>#REF!</v>
      </c>
      <c r="J488" s="35"/>
      <c r="K488" s="35"/>
      <c r="L488" s="35"/>
      <c r="M488" s="35"/>
      <c r="N488" s="35"/>
      <c r="Q488" s="5"/>
      <c r="R488" s="5"/>
      <c r="S488" s="5"/>
      <c r="T488" s="5"/>
      <c r="U488" s="5"/>
      <c r="W488" s="6"/>
      <c r="X488" s="7"/>
      <c r="Z488" s="6"/>
      <c r="AA488" s="7"/>
      <c r="AC488" s="6"/>
      <c r="AD488" s="7"/>
      <c r="AF488" s="6"/>
      <c r="AG488" s="7"/>
      <c r="AI488" s="6"/>
      <c r="AJ488" s="7"/>
    </row>
    <row r="489" spans="1:36" ht="15" hidden="1" customHeight="1" x14ac:dyDescent="0.2">
      <c r="A489" s="119"/>
      <c r="B489" s="121" t="s">
        <v>213</v>
      </c>
      <c r="C489" s="121"/>
      <c r="D489" s="121"/>
      <c r="E489" s="120" t="e">
        <f>E486*3.99%</f>
        <v>#REF!</v>
      </c>
      <c r="F489" s="120" t="e">
        <f>F486*3.99%</f>
        <v>#REF!</v>
      </c>
      <c r="G489" s="120" t="e">
        <f>G486*3.99%</f>
        <v>#REF!</v>
      </c>
      <c r="H489" s="120" t="e">
        <f>H486*3.99%</f>
        <v>#REF!</v>
      </c>
      <c r="I489" s="120" t="e">
        <f>I486*3.99%</f>
        <v>#REF!</v>
      </c>
      <c r="J489" s="122"/>
      <c r="K489" s="120"/>
      <c r="L489" s="120"/>
      <c r="M489" s="120"/>
      <c r="N489" s="120"/>
      <c r="Q489" s="5"/>
      <c r="R489" s="5"/>
      <c r="S489" s="5"/>
      <c r="T489" s="5"/>
      <c r="U489" s="5"/>
      <c r="X489" s="7"/>
      <c r="AA489" s="7"/>
      <c r="AD489" s="7"/>
      <c r="AG489" s="7"/>
      <c r="AJ489" s="7"/>
    </row>
    <row r="490" spans="1:36" s="14" customFormat="1" ht="12.75" hidden="1" customHeight="1" x14ac:dyDescent="0.2">
      <c r="A490" s="30"/>
      <c r="B490" s="43" t="s">
        <v>211</v>
      </c>
      <c r="C490" s="43"/>
      <c r="D490" s="43"/>
      <c r="E490" s="42" t="e">
        <f>E486*2.7%</f>
        <v>#REF!</v>
      </c>
      <c r="F490" s="42" t="e">
        <f>F486*2.7%</f>
        <v>#REF!</v>
      </c>
      <c r="G490" s="42" t="e">
        <f>G486*2.7%</f>
        <v>#REF!</v>
      </c>
      <c r="H490" s="42" t="e">
        <f>H486*2.7%</f>
        <v>#REF!</v>
      </c>
      <c r="I490" s="42" t="e">
        <f>I486*2.7%</f>
        <v>#REF!</v>
      </c>
      <c r="J490" s="42"/>
      <c r="K490" s="42"/>
      <c r="L490" s="42"/>
      <c r="M490" s="42"/>
      <c r="N490" s="42"/>
      <c r="Q490" s="5"/>
      <c r="R490" s="5"/>
      <c r="S490" s="5"/>
      <c r="T490" s="5"/>
      <c r="U490" s="5"/>
      <c r="W490" s="6"/>
      <c r="X490" s="7"/>
      <c r="Z490" s="6"/>
      <c r="AA490" s="7"/>
      <c r="AC490" s="6"/>
      <c r="AD490" s="7"/>
      <c r="AF490" s="6"/>
      <c r="AG490" s="7"/>
      <c r="AI490" s="6"/>
      <c r="AJ490" s="7"/>
    </row>
    <row r="491" spans="1:36" s="14" customFormat="1" ht="12.75" hidden="1" customHeight="1" x14ac:dyDescent="0.2">
      <c r="A491" s="30"/>
      <c r="B491" s="31" t="s">
        <v>142</v>
      </c>
      <c r="C491" s="31"/>
      <c r="D491" s="31"/>
      <c r="E491" s="33" t="e">
        <f>E486+E487+E488+E489+E490</f>
        <v>#REF!</v>
      </c>
      <c r="F491" s="33" t="e">
        <f>F486+F487+F488+F489+F490</f>
        <v>#REF!</v>
      </c>
      <c r="G491" s="33" t="e">
        <f>G486+G487+G488+G489+G490</f>
        <v>#REF!</v>
      </c>
      <c r="H491" s="33" t="e">
        <f>H486+H487+H488+H489+H490</f>
        <v>#REF!</v>
      </c>
      <c r="I491" s="33" t="e">
        <f>I486+I487+I488+I489+I490</f>
        <v>#REF!</v>
      </c>
      <c r="J491" s="33"/>
      <c r="K491" s="33"/>
      <c r="L491" s="33"/>
      <c r="M491" s="33"/>
      <c r="N491" s="33"/>
      <c r="Q491" s="5"/>
      <c r="R491" s="5"/>
      <c r="S491" s="5"/>
      <c r="T491" s="5"/>
      <c r="U491" s="5"/>
      <c r="W491" s="6"/>
      <c r="X491" s="7"/>
      <c r="Z491" s="6"/>
      <c r="AA491" s="7"/>
      <c r="AC491" s="6"/>
      <c r="AD491" s="7"/>
      <c r="AF491" s="6"/>
      <c r="AG491" s="7"/>
      <c r="AI491" s="6"/>
      <c r="AJ491" s="7"/>
    </row>
    <row r="492" spans="1:36" s="14" customFormat="1" ht="12.75" hidden="1" customHeight="1" x14ac:dyDescent="0.2">
      <c r="A492" s="31"/>
      <c r="B492" s="31" t="s">
        <v>143</v>
      </c>
      <c r="C492" s="31"/>
      <c r="D492" s="31"/>
      <c r="E492" s="33" t="e">
        <f>E491*3%</f>
        <v>#REF!</v>
      </c>
      <c r="F492" s="33" t="e">
        <f>F491*3%</f>
        <v>#REF!</v>
      </c>
      <c r="G492" s="33" t="e">
        <f>G491*3%</f>
        <v>#REF!</v>
      </c>
      <c r="H492" s="33" t="e">
        <f>H491*3%</f>
        <v>#REF!</v>
      </c>
      <c r="I492" s="33" t="e">
        <f>I491*3%</f>
        <v>#REF!</v>
      </c>
      <c r="J492" s="33"/>
      <c r="K492" s="33"/>
      <c r="L492" s="33"/>
      <c r="M492" s="33"/>
      <c r="N492" s="33"/>
      <c r="Q492" s="5"/>
      <c r="R492" s="5"/>
      <c r="S492" s="5"/>
      <c r="T492" s="5"/>
      <c r="U492" s="5"/>
      <c r="W492" s="6"/>
      <c r="X492" s="7"/>
      <c r="Z492" s="6"/>
      <c r="AA492" s="7"/>
      <c r="AC492" s="6"/>
      <c r="AD492" s="7"/>
      <c r="AF492" s="6"/>
      <c r="AG492" s="7"/>
      <c r="AI492" s="6"/>
      <c r="AJ492" s="7"/>
    </row>
    <row r="493" spans="1:36" s="14" customFormat="1" ht="12.75" hidden="1" customHeight="1" x14ac:dyDescent="0.2">
      <c r="A493" s="8"/>
      <c r="B493" s="8" t="s">
        <v>212</v>
      </c>
      <c r="C493" s="8"/>
      <c r="D493" s="8"/>
      <c r="E493" s="4" t="e">
        <f>E491*2.7%</f>
        <v>#REF!</v>
      </c>
      <c r="F493" s="4" t="e">
        <f>F491*2.7%</f>
        <v>#REF!</v>
      </c>
      <c r="G493" s="4" t="e">
        <f>G491*2.7%</f>
        <v>#REF!</v>
      </c>
      <c r="H493" s="4" t="e">
        <f>H491*2.7%</f>
        <v>#REF!</v>
      </c>
      <c r="I493" s="4" t="e">
        <f>I491*2.7%</f>
        <v>#REF!</v>
      </c>
      <c r="J493" s="4"/>
      <c r="K493" s="4"/>
      <c r="L493" s="4"/>
      <c r="M493" s="4"/>
      <c r="N493" s="4"/>
      <c r="Q493" s="5"/>
      <c r="R493" s="5"/>
      <c r="S493" s="5"/>
      <c r="T493" s="5"/>
      <c r="U493" s="5"/>
      <c r="W493" s="6"/>
      <c r="X493" s="7"/>
      <c r="Z493" s="6"/>
      <c r="AA493" s="7"/>
      <c r="AC493" s="6"/>
      <c r="AD493" s="7"/>
      <c r="AF493" s="6"/>
      <c r="AG493" s="7"/>
      <c r="AI493" s="6"/>
      <c r="AJ493" s="7"/>
    </row>
    <row r="494" spans="1:36" x14ac:dyDescent="0.2">
      <c r="A494" s="44"/>
      <c r="B494" s="45" t="s">
        <v>144</v>
      </c>
      <c r="C494" s="45"/>
      <c r="D494" s="45"/>
      <c r="E494" s="46">
        <f>J483*(1+Entrada!$K$13)</f>
        <v>2393327.0213751947</v>
      </c>
      <c r="F494" s="46">
        <f>K483*(1+Entrada!$K$13)</f>
        <v>2300194.0982718039</v>
      </c>
      <c r="G494" s="46">
        <f>L483*(1+Entrada!$K$13)</f>
        <v>2427601.8281010613</v>
      </c>
      <c r="H494" s="46">
        <f>M483*(1+Entrada!$K$13)</f>
        <v>2377489.6968880692</v>
      </c>
      <c r="I494" s="46">
        <f>N483*(1+Entrada!$K$13)</f>
        <v>2398290.9589010091</v>
      </c>
      <c r="J494" s="46"/>
      <c r="K494" s="46"/>
      <c r="L494" s="46"/>
      <c r="M494" s="46"/>
      <c r="N494" s="46"/>
      <c r="Q494" s="3">
        <f>SUMIF($O458:$O482,"&lt;&gt;Rateio",W458:W482)</f>
        <v>1265708.5730533849</v>
      </c>
      <c r="R494" s="3">
        <f>SUMIF($O458:$O482,"&lt;&gt;Rateio",Z458:Z482)</f>
        <v>1216455.3209266653</v>
      </c>
      <c r="S494" s="3">
        <f>SUMIF($O458:$O482,"&lt;&gt;Rateio",AC458:AC482)</f>
        <v>1283834.7699020505</v>
      </c>
      <c r="T494" s="3">
        <f>SUMIF($O458:$O482,"&lt;&gt;Rateio",AF458:AF482)</f>
        <v>1257333.0200267599</v>
      </c>
      <c r="U494" s="3">
        <f>SUMIF($O458:$O482,"&lt;&gt;Rateio",AI458:AI482)</f>
        <v>1268333.7463900882</v>
      </c>
      <c r="X494" s="7"/>
      <c r="AA494" s="7"/>
      <c r="AD494" s="7"/>
      <c r="AG494" s="7"/>
      <c r="AJ494" s="7"/>
    </row>
    <row r="495" spans="1:36" x14ac:dyDescent="0.2">
      <c r="E495" s="216">
        <f>Q495</f>
        <v>4.0511290541638857E-2</v>
      </c>
      <c r="F495" s="217">
        <f>R495</f>
        <v>4.0511290541638878E-2</v>
      </c>
      <c r="G495" s="217">
        <f>S495</f>
        <v>4.0511290541638878E-2</v>
      </c>
      <c r="H495" s="217">
        <f>T495</f>
        <v>4.0511290541638878E-2</v>
      </c>
      <c r="I495" s="218">
        <f>U495</f>
        <v>4.0511290541638871E-2</v>
      </c>
      <c r="Q495" s="24">
        <f>Q483/Q494</f>
        <v>4.0511290541638857E-2</v>
      </c>
      <c r="R495" s="24">
        <f>R483/R494</f>
        <v>4.0511290541638878E-2</v>
      </c>
      <c r="S495" s="24">
        <f>S483/S494</f>
        <v>4.0511290541638878E-2</v>
      </c>
      <c r="T495" s="24">
        <f>T483/T494</f>
        <v>4.0511290541638878E-2</v>
      </c>
      <c r="U495" s="24">
        <f>U483/U494</f>
        <v>4.0511290541638871E-2</v>
      </c>
      <c r="W495" s="25"/>
      <c r="X495" s="26"/>
      <c r="Z495" s="25"/>
      <c r="AA495" s="26"/>
      <c r="AC495" s="25"/>
      <c r="AD495" s="26"/>
      <c r="AF495" s="25"/>
      <c r="AG495" s="26"/>
      <c r="AI495" s="25"/>
      <c r="AJ495" s="26"/>
    </row>
    <row r="496" spans="1:36" s="14" customFormat="1" x14ac:dyDescent="0.2">
      <c r="E496" s="307"/>
      <c r="F496" s="307"/>
      <c r="G496" s="307"/>
      <c r="H496" s="307"/>
      <c r="I496" s="307"/>
      <c r="J496" s="36"/>
      <c r="K496" s="36"/>
      <c r="L496" s="36"/>
      <c r="M496" s="36"/>
      <c r="N496" s="36"/>
    </row>
    <row r="497" spans="1:36" s="14" customFormat="1" x14ac:dyDescent="0.2">
      <c r="E497" s="307"/>
      <c r="F497" s="307"/>
      <c r="G497" s="307"/>
      <c r="H497" s="307"/>
      <c r="I497" s="307"/>
      <c r="J497" s="36"/>
      <c r="K497" s="36"/>
      <c r="L497" s="36"/>
      <c r="M497" s="36"/>
      <c r="N497" s="36"/>
    </row>
    <row r="498" spans="1:36" x14ac:dyDescent="0.2">
      <c r="Q498" s="14"/>
      <c r="W498" s="14"/>
      <c r="X498" s="14"/>
    </row>
    <row r="499" spans="1:36" s="11" customFormat="1" ht="12.75" customHeight="1" x14ac:dyDescent="0.2">
      <c r="B499" s="378" t="s">
        <v>92</v>
      </c>
      <c r="C499" s="9"/>
      <c r="D499" s="9"/>
      <c r="E499" s="9"/>
      <c r="F499" s="9"/>
      <c r="G499" s="16"/>
      <c r="H499" s="9"/>
      <c r="I499" s="9"/>
      <c r="J499" s="9"/>
      <c r="K499" s="9"/>
      <c r="L499" s="9"/>
      <c r="O499" s="14"/>
      <c r="P499" s="14"/>
      <c r="Q499" s="312" t="s">
        <v>30</v>
      </c>
      <c r="R499" s="312" t="s">
        <v>31</v>
      </c>
      <c r="S499" s="312" t="s">
        <v>32</v>
      </c>
      <c r="T499" s="312" t="s">
        <v>33</v>
      </c>
      <c r="U499" s="312" t="s">
        <v>34</v>
      </c>
      <c r="W499" s="313"/>
      <c r="X499" s="314"/>
      <c r="Z499" s="313"/>
      <c r="AA499" s="314"/>
      <c r="AC499" s="313"/>
      <c r="AD499" s="314"/>
      <c r="AF499" s="313"/>
      <c r="AG499" s="314"/>
      <c r="AI499" s="313"/>
      <c r="AJ499" s="314"/>
    </row>
    <row r="500" spans="1:36" s="11" customFormat="1" ht="12.75" customHeight="1" x14ac:dyDescent="0.2">
      <c r="B500" s="378"/>
      <c r="C500" s="9"/>
      <c r="D500" s="9"/>
      <c r="E500" s="9"/>
      <c r="F500" s="9"/>
      <c r="G500" s="16"/>
      <c r="H500" s="9"/>
      <c r="I500" s="9"/>
      <c r="J500" s="9"/>
      <c r="K500" s="9"/>
      <c r="L500" s="9"/>
      <c r="O500" s="14"/>
      <c r="P500" s="14"/>
      <c r="Q500" s="3">
        <f>SUMIF($O503:$O527,"Rateio",J503:J527)+E539</f>
        <v>3571897.0286343447</v>
      </c>
      <c r="R500" s="3">
        <f>SUMIF($O503:$O527,"Rateio",K503:K527)+F539</f>
        <v>3432901.7269768701</v>
      </c>
      <c r="S500" s="3">
        <f>SUMIF($O503:$O527,"Rateio",L503:L527)+G539</f>
        <v>3623050.1218839237</v>
      </c>
      <c r="T500" s="3">
        <f>SUMIF($O503:$O527,"Rateio",M503:M527)+H539</f>
        <v>3548260.7717535067</v>
      </c>
      <c r="U500" s="3">
        <f>SUMIF($O503:$O527,"Rateio",N503:N527)+I539</f>
        <v>3579305.4076566976</v>
      </c>
      <c r="X500" s="212"/>
      <c r="AA500" s="212"/>
      <c r="AD500" s="212"/>
      <c r="AG500" s="212"/>
      <c r="AJ500" s="212"/>
    </row>
    <row r="501" spans="1:36" s="17" customFormat="1" x14ac:dyDescent="0.2">
      <c r="A501" s="379" t="s">
        <v>35</v>
      </c>
      <c r="B501" s="379" t="s">
        <v>36</v>
      </c>
      <c r="C501" s="379" t="s">
        <v>0</v>
      </c>
      <c r="D501" s="379" t="s">
        <v>37</v>
      </c>
      <c r="E501" s="380" t="str">
        <f>$E$7</f>
        <v>Preço Unitário - Ref. 07/2017</v>
      </c>
      <c r="F501" s="380"/>
      <c r="G501" s="380"/>
      <c r="H501" s="380"/>
      <c r="I501" s="380"/>
      <c r="J501" s="381" t="str">
        <f>$J$7</f>
        <v>Preço Total</v>
      </c>
      <c r="K501" s="381"/>
      <c r="L501" s="381"/>
      <c r="M501" s="381"/>
      <c r="N501" s="381"/>
      <c r="O501" s="14"/>
      <c r="P501" s="14"/>
      <c r="Q501" s="3">
        <f>SUMIF($P503:$P527,"UAR",J503:J527)</f>
        <v>1697272.250164378</v>
      </c>
      <c r="R501" s="3">
        <f>SUMIF($P503:$P527,"UAR",K503:K527)</f>
        <v>1631225.3102567471</v>
      </c>
      <c r="S501" s="3">
        <f>SUMIF($P503:$P527,"UAR",L503:L527)</f>
        <v>1721578.8651050038</v>
      </c>
      <c r="T501" s="3">
        <f>SUMIF($P503:$P527,"UAR",M503:M527)</f>
        <v>1686040.9177435378</v>
      </c>
      <c r="U501" s="3">
        <f>SUMIF($P503:$P527,"UAR",N503:N527)</f>
        <v>1700792.5185350897</v>
      </c>
      <c r="X501" s="213"/>
      <c r="AA501" s="213"/>
      <c r="AD501" s="213"/>
      <c r="AG501" s="213"/>
      <c r="AJ501" s="213"/>
    </row>
    <row r="502" spans="1:36" s="18" customFormat="1" x14ac:dyDescent="0.2">
      <c r="A502" s="379"/>
      <c r="B502" s="379"/>
      <c r="C502" s="379"/>
      <c r="D502" s="379"/>
      <c r="E502" s="10" t="s">
        <v>30</v>
      </c>
      <c r="F502" s="10" t="s">
        <v>31</v>
      </c>
      <c r="G502" s="10" t="s">
        <v>32</v>
      </c>
      <c r="H502" s="10" t="s">
        <v>33</v>
      </c>
      <c r="I502" s="10" t="s">
        <v>34</v>
      </c>
      <c r="J502" s="10" t="s">
        <v>30</v>
      </c>
      <c r="K502" s="10" t="s">
        <v>31</v>
      </c>
      <c r="L502" s="10" t="s">
        <v>32</v>
      </c>
      <c r="M502" s="10" t="s">
        <v>33</v>
      </c>
      <c r="N502" s="10" t="s">
        <v>34</v>
      </c>
      <c r="O502" s="336"/>
      <c r="P502" s="336"/>
      <c r="Q502" s="5">
        <f>Q501/Q500</f>
        <v>0.47517390242722135</v>
      </c>
      <c r="R502" s="5">
        <f>R501/R500</f>
        <v>0.47517390242722141</v>
      </c>
      <c r="S502" s="5">
        <f>S501/S500</f>
        <v>0.4751739024272213</v>
      </c>
      <c r="T502" s="5">
        <f>T501/T500</f>
        <v>0.4751739024272213</v>
      </c>
      <c r="U502" s="5">
        <f>U501/U500</f>
        <v>0.47517390242722146</v>
      </c>
      <c r="X502" s="214"/>
      <c r="AA502" s="214"/>
      <c r="AD502" s="214"/>
      <c r="AG502" s="214"/>
      <c r="AJ502" s="214"/>
    </row>
    <row r="503" spans="1:36" x14ac:dyDescent="0.2">
      <c r="A503" s="19">
        <v>1</v>
      </c>
      <c r="B503" s="20" t="s">
        <v>1</v>
      </c>
      <c r="C503" s="6" t="str">
        <f>VLOOKUP(B503,Valores!$A$2:$F$300,5,FALSE)</f>
        <v>unid.</v>
      </c>
      <c r="D503" s="6">
        <v>0</v>
      </c>
      <c r="E503" s="27">
        <f>Entrada!$L$27*VLOOKUP($E502,Regional!$A$2:$B$7,2,FALSE)</f>
        <v>737451.44331815199</v>
      </c>
      <c r="F503" s="21">
        <f>Entrada!$L$27*VLOOKUP($F502,Regional!$A$2:$B$7,2,FALSE)</f>
        <v>708754.56740038877</v>
      </c>
      <c r="G503" s="21">
        <f>Entrada!$L$27*VLOOKUP($G502,Regional!$A$2:$B$7,2,FALSE)</f>
        <v>748012.47633357241</v>
      </c>
      <c r="H503" s="21">
        <f>Entrada!$L$27*VLOOKUP($H502,Regional!$A$2:$B$7,2,FALSE)</f>
        <v>732571.51771792327</v>
      </c>
      <c r="I503" s="22">
        <f>Entrada!$L$27*VLOOKUP($I502,Regional!$A$2:$B$7,2,FALSE)</f>
        <v>738980.97223762667</v>
      </c>
      <c r="J503" s="27">
        <f t="shared" ref="J503:N527" si="142">$D503*E503</f>
        <v>0</v>
      </c>
      <c r="K503" s="21">
        <f t="shared" si="142"/>
        <v>0</v>
      </c>
      <c r="L503" s="21">
        <f t="shared" si="142"/>
        <v>0</v>
      </c>
      <c r="M503" s="21">
        <f t="shared" si="142"/>
        <v>0</v>
      </c>
      <c r="N503" s="22">
        <f t="shared" si="142"/>
        <v>0</v>
      </c>
      <c r="O503" s="14">
        <f>VLOOKUP(B503,Valores!$A$2:$O$300,14,FALSE)</f>
        <v>3.0300000000000001E-2</v>
      </c>
      <c r="P503" s="14" t="str">
        <f>VLOOKUP(B503,Valores!$A$2:$O$300,15,FALSE)</f>
        <v>UAR</v>
      </c>
      <c r="Q503" s="5">
        <f>IF($P503="UAR",J503*Q$502,0)</f>
        <v>0</v>
      </c>
      <c r="R503" s="5">
        <f t="shared" ref="R503:U527" si="143">IF($P503="UAR",K503*R$502,0)</f>
        <v>0</v>
      </c>
      <c r="S503" s="5">
        <f t="shared" si="143"/>
        <v>0</v>
      </c>
      <c r="T503" s="5">
        <f t="shared" si="143"/>
        <v>0</v>
      </c>
      <c r="U503" s="5">
        <f t="shared" si="143"/>
        <v>0</v>
      </c>
      <c r="W503" s="1">
        <f t="shared" ref="W503:W527" si="144">J503+Q503</f>
        <v>0</v>
      </c>
      <c r="X503" s="7">
        <f t="shared" ref="X503:X527" si="145">IF($O503="rateio",0,W503*$O503)</f>
        <v>0</v>
      </c>
      <c r="Z503" s="1">
        <f t="shared" ref="Z503:Z527" si="146">K503+R503</f>
        <v>0</v>
      </c>
      <c r="AA503" s="7">
        <f t="shared" ref="AA503:AA527" si="147">IF($O503="rateio",0,Z503*$O503)</f>
        <v>0</v>
      </c>
      <c r="AC503" s="1">
        <f t="shared" ref="AC503:AC527" si="148">L503+S503</f>
        <v>0</v>
      </c>
      <c r="AD503" s="7">
        <f t="shared" ref="AD503:AD527" si="149">IF($O503="rateio",0,AC503*$O503)</f>
        <v>0</v>
      </c>
      <c r="AF503" s="1">
        <f t="shared" ref="AF503:AF527" si="150">M503+T503</f>
        <v>0</v>
      </c>
      <c r="AG503" s="7">
        <f t="shared" ref="AG503:AG527" si="151">IF($O503="rateio",0,AF503*$O503)</f>
        <v>0</v>
      </c>
      <c r="AI503" s="1">
        <f t="shared" ref="AI503:AI527" si="152">N503+U503</f>
        <v>0</v>
      </c>
      <c r="AJ503" s="7">
        <f t="shared" ref="AJ503:AJ527" si="153">IF($O503="rateio",0,AI503*$O503)</f>
        <v>0</v>
      </c>
    </row>
    <row r="504" spans="1:36" x14ac:dyDescent="0.2">
      <c r="A504" s="5">
        <v>2</v>
      </c>
      <c r="B504" s="6" t="s">
        <v>262</v>
      </c>
      <c r="C504" s="6" t="str">
        <f>VLOOKUP(B504,Valores!$A$2:$F$300,5,FALSE)</f>
        <v>unid.</v>
      </c>
      <c r="D504" s="6">
        <v>1</v>
      </c>
      <c r="E504" s="3">
        <f>Entrada!$L$28*VLOOKUP($E502,Regional!$A$2:$B$7,2,FALSE)</f>
        <v>296624.70461688313</v>
      </c>
      <c r="F504" s="1">
        <f>Entrada!$L$28*VLOOKUP($F502,Regional!$A$2:$B$7,2,FALSE)</f>
        <v>285081.97537055699</v>
      </c>
      <c r="G504" s="1">
        <f>Entrada!$L$28*VLOOKUP($G502,Regional!$A$2:$B$7,2,FALSE)</f>
        <v>300872.66334966809</v>
      </c>
      <c r="H504" s="1">
        <f>Entrada!$L$28*VLOOKUP($H502,Regional!$A$2:$B$7,2,FALSE)</f>
        <v>294661.85471966525</v>
      </c>
      <c r="I504" s="2">
        <f>Entrada!$L$28*VLOOKUP($I502,Regional!$A$2:$B$7,2,FALSE)</f>
        <v>297239.92622645886</v>
      </c>
      <c r="J504" s="3">
        <f t="shared" si="142"/>
        <v>296624.70461688313</v>
      </c>
      <c r="K504" s="1">
        <f t="shared" si="142"/>
        <v>285081.97537055699</v>
      </c>
      <c r="L504" s="1">
        <f t="shared" si="142"/>
        <v>300872.66334966809</v>
      </c>
      <c r="M504" s="1">
        <f t="shared" si="142"/>
        <v>294661.85471966525</v>
      </c>
      <c r="N504" s="2">
        <f t="shared" si="142"/>
        <v>297239.92622645886</v>
      </c>
      <c r="O504" s="14">
        <f>VLOOKUP(B504,Valores!$A$2:$O$300,14,FALSE)</f>
        <v>3.3300000000000003E-2</v>
      </c>
      <c r="P504" s="14" t="str">
        <f>VLOOKUP(B504,Valores!$A$2:$O$300,15,FALSE)</f>
        <v>UAR</v>
      </c>
      <c r="Q504" s="5">
        <f t="shared" ref="Q504:Q527" si="154">IF($P504="UAR",J504*Q$502,0)</f>
        <v>140948.31844912618</v>
      </c>
      <c r="R504" s="5">
        <f t="shared" si="143"/>
        <v>135463.51474848858</v>
      </c>
      <c r="S504" s="5">
        <f t="shared" si="143"/>
        <v>142966.83757753338</v>
      </c>
      <c r="T504" s="5">
        <f t="shared" si="143"/>
        <v>140015.62340358627</v>
      </c>
      <c r="U504" s="5">
        <f t="shared" si="143"/>
        <v>141240.65570220587</v>
      </c>
      <c r="W504" s="1">
        <f t="shared" si="144"/>
        <v>437573.02306600928</v>
      </c>
      <c r="X504" s="7">
        <f t="shared" si="145"/>
        <v>14571.18166809811</v>
      </c>
      <c r="Z504" s="1">
        <f t="shared" si="146"/>
        <v>420545.4901190456</v>
      </c>
      <c r="AA504" s="7">
        <f t="shared" si="147"/>
        <v>14004.164820964219</v>
      </c>
      <c r="AC504" s="1">
        <f t="shared" si="148"/>
        <v>443839.50092720147</v>
      </c>
      <c r="AD504" s="7">
        <f t="shared" si="149"/>
        <v>14779.85538087581</v>
      </c>
      <c r="AF504" s="1">
        <f t="shared" si="150"/>
        <v>434677.47812325152</v>
      </c>
      <c r="AG504" s="7">
        <f t="shared" si="151"/>
        <v>14474.760021504277</v>
      </c>
      <c r="AI504" s="1">
        <f t="shared" si="152"/>
        <v>438480.5819286647</v>
      </c>
      <c r="AJ504" s="7">
        <f t="shared" si="153"/>
        <v>14601.403378224535</v>
      </c>
    </row>
    <row r="505" spans="1:36" x14ac:dyDescent="0.2">
      <c r="A505" s="5">
        <v>3</v>
      </c>
      <c r="B505" s="6" t="s">
        <v>576</v>
      </c>
      <c r="C505" s="6" t="str">
        <f>VLOOKUP(B505,Valores!$A$2:$F$300,5,FALSE)</f>
        <v>unid.</v>
      </c>
      <c r="D505" s="6">
        <v>3</v>
      </c>
      <c r="E505" s="3">
        <f>Entrada!$L$33*VLOOKUP($E502,Regional!$A$2:$B$7,2,FALSE)</f>
        <v>82680.809040397464</v>
      </c>
      <c r="F505" s="1">
        <f>Entrada!$L$33*VLOOKUP($F502,Regional!$A$2:$B$7,2,FALSE)</f>
        <v>79463.402742924227</v>
      </c>
      <c r="G505" s="1">
        <f>Entrada!$L$33*VLOOKUP($G502,Regional!$A$2:$B$7,2,FALSE)</f>
        <v>83864.87988591427</v>
      </c>
      <c r="H505" s="1">
        <f>Entrada!$L$33*VLOOKUP($H502,Regional!$A$2:$B$7,2,FALSE)</f>
        <v>82133.686649710391</v>
      </c>
      <c r="I505" s="2">
        <f>Entrada!$L$33*VLOOKUP($I502,Regional!$A$2:$B$7,2,FALSE)</f>
        <v>82852.295162851617</v>
      </c>
      <c r="J505" s="3">
        <f t="shared" si="142"/>
        <v>248042.42712119239</v>
      </c>
      <c r="K505" s="1">
        <f t="shared" si="142"/>
        <v>238390.20822877268</v>
      </c>
      <c r="L505" s="1">
        <f t="shared" si="142"/>
        <v>251594.63965774281</v>
      </c>
      <c r="M505" s="1">
        <f t="shared" si="142"/>
        <v>246401.05994913116</v>
      </c>
      <c r="N505" s="2">
        <f t="shared" si="142"/>
        <v>248556.88548855484</v>
      </c>
      <c r="O505" s="14">
        <f>VLOOKUP(B505,Valores!$A$2:$O$300,14,FALSE)</f>
        <v>4.1700000000000001E-2</v>
      </c>
      <c r="P505" s="14" t="str">
        <f>VLOOKUP(B505,Valores!$A$2:$O$300,15,FALSE)</f>
        <v>UAR</v>
      </c>
      <c r="Q505" s="5">
        <f t="shared" si="154"/>
        <v>117863.28806269664</v>
      </c>
      <c r="R505" s="5">
        <f t="shared" si="143"/>
        <v>113276.80554450382</v>
      </c>
      <c r="S505" s="5">
        <f t="shared" si="143"/>
        <v>119551.20675594018</v>
      </c>
      <c r="T505" s="5">
        <f t="shared" si="143"/>
        <v>117083.35321823235</v>
      </c>
      <c r="U505" s="5">
        <f t="shared" si="143"/>
        <v>118107.74525275262</v>
      </c>
      <c r="W505" s="1">
        <f t="shared" si="144"/>
        <v>365905.71518388903</v>
      </c>
      <c r="X505" s="7">
        <f t="shared" si="145"/>
        <v>15258.268323168173</v>
      </c>
      <c r="Z505" s="1">
        <f t="shared" si="146"/>
        <v>351667.01377327647</v>
      </c>
      <c r="AA505" s="7">
        <f t="shared" si="147"/>
        <v>14664.514474345629</v>
      </c>
      <c r="AC505" s="1">
        <f t="shared" si="148"/>
        <v>371145.84641368297</v>
      </c>
      <c r="AD505" s="7">
        <f t="shared" si="149"/>
        <v>15476.781795450581</v>
      </c>
      <c r="AF505" s="1">
        <f t="shared" si="150"/>
        <v>363484.4131673635</v>
      </c>
      <c r="AG505" s="7">
        <f t="shared" si="151"/>
        <v>15157.300029079059</v>
      </c>
      <c r="AI505" s="1">
        <f t="shared" si="152"/>
        <v>366664.63074130745</v>
      </c>
      <c r="AJ505" s="7">
        <f t="shared" si="153"/>
        <v>15289.915101912522</v>
      </c>
    </row>
    <row r="506" spans="1:36" x14ac:dyDescent="0.2">
      <c r="A506" s="5">
        <v>4</v>
      </c>
      <c r="B506" s="6" t="s">
        <v>16</v>
      </c>
      <c r="C506" s="6" t="str">
        <f>VLOOKUP(B506,Valores!$A$2:$F$300,5,FALSE)</f>
        <v>unid.</v>
      </c>
      <c r="D506" s="6">
        <v>30</v>
      </c>
      <c r="E506" s="3">
        <f>VLOOKUP($B506,Valores!$A$2:$G$300,6,FALSE)*VLOOKUP(VLOOKUP($B506,Indices_Poder!$B$5:$E$250,3,FALSE),Indices_Poder!$G$6:$N$27,4,FALSE)*VLOOKUP($E$8,Regional!$A$2:$B$7,2,FALSE)</f>
        <v>153.50973269963379</v>
      </c>
      <c r="F506" s="1">
        <f>VLOOKUP($B506,Valores!$A$2:$G$300,6,FALSE)*VLOOKUP(VLOOKUP($B506,Indices_Poder!$B$5:$E$250,3,FALSE),Indices_Poder!$G$6:$N$27,4,FALSE)*VLOOKUP($F$8,Regional!$A$2:$B$7,2,FALSE)</f>
        <v>147.53611939754435</v>
      </c>
      <c r="G506" s="1">
        <f>VLOOKUP($B506,Valores!$A$2:$G$300,6,FALSE)*VLOOKUP(VLOOKUP($B506,Indices_Poder!$B$5:$E$250,3,FALSE),Indices_Poder!$G$6:$N$27,4,FALSE)*VLOOKUP($G$8,Regional!$A$2:$B$7,2,FALSE)</f>
        <v>155.70814368644335</v>
      </c>
      <c r="H506" s="1">
        <f>VLOOKUP($B506,Valores!$A$2:$G$300,6,FALSE)*VLOOKUP(VLOOKUP($B506,Indices_Poder!$B$5:$E$250,3,FALSE),Indices_Poder!$G$6:$N$27,4,FALSE)*VLOOKUP($H$8,Regional!$A$2:$B$7,2,FALSE)</f>
        <v>152.49391520917698</v>
      </c>
      <c r="I506" s="1">
        <f>VLOOKUP($B506,Valores!$A$2:$G$300,6,FALSE)*VLOOKUP(VLOOKUP($B506,Indices_Poder!$B$5:$E$250,3,FALSE),Indices_Poder!$G$6:$N$27,4,FALSE)*VLOOKUP($I$8,Regional!$A$2:$B$7,2,FALSE)</f>
        <v>153.82812325634416</v>
      </c>
      <c r="J506" s="3">
        <f t="shared" si="142"/>
        <v>4605.2919809890136</v>
      </c>
      <c r="K506" s="1">
        <f t="shared" si="142"/>
        <v>4426.0835819263302</v>
      </c>
      <c r="L506" s="1">
        <f t="shared" si="142"/>
        <v>4671.2443105933007</v>
      </c>
      <c r="M506" s="1">
        <f t="shared" si="142"/>
        <v>4574.8174562753093</v>
      </c>
      <c r="N506" s="2">
        <f t="shared" si="142"/>
        <v>4614.8436976903249</v>
      </c>
      <c r="O506" s="14">
        <f>VLOOKUP(B506,Valores!$A$2:$O$300,14,FALSE)</f>
        <v>2.5000000000000001E-2</v>
      </c>
      <c r="P506" s="14" t="str">
        <f>VLOOKUP(B506,Valores!$A$2:$O$300,15,FALSE)</f>
        <v>COM</v>
      </c>
      <c r="Q506" s="5">
        <f t="shared" si="154"/>
        <v>0</v>
      </c>
      <c r="R506" s="5">
        <f t="shared" si="143"/>
        <v>0</v>
      </c>
      <c r="S506" s="5">
        <f t="shared" si="143"/>
        <v>0</v>
      </c>
      <c r="T506" s="5">
        <f t="shared" si="143"/>
        <v>0</v>
      </c>
      <c r="U506" s="5">
        <f t="shared" si="143"/>
        <v>0</v>
      </c>
      <c r="W506" s="1">
        <f t="shared" si="144"/>
        <v>4605.2919809890136</v>
      </c>
      <c r="X506" s="7">
        <f t="shared" si="145"/>
        <v>115.13229952472534</v>
      </c>
      <c r="Z506" s="1">
        <f t="shared" si="146"/>
        <v>4426.0835819263302</v>
      </c>
      <c r="AA506" s="7">
        <f t="shared" si="147"/>
        <v>110.65208954815826</v>
      </c>
      <c r="AC506" s="1">
        <f t="shared" si="148"/>
        <v>4671.2443105933007</v>
      </c>
      <c r="AD506" s="7">
        <f t="shared" si="149"/>
        <v>116.78110776483253</v>
      </c>
      <c r="AF506" s="1">
        <f t="shared" si="150"/>
        <v>4574.8174562753093</v>
      </c>
      <c r="AG506" s="7">
        <f t="shared" si="151"/>
        <v>114.37043640688273</v>
      </c>
      <c r="AI506" s="1">
        <f t="shared" si="152"/>
        <v>4614.8436976903249</v>
      </c>
      <c r="AJ506" s="7">
        <f t="shared" si="153"/>
        <v>115.37109244225813</v>
      </c>
    </row>
    <row r="507" spans="1:36" x14ac:dyDescent="0.2">
      <c r="A507" s="5">
        <v>5</v>
      </c>
      <c r="B507" s="6" t="s">
        <v>348</v>
      </c>
      <c r="C507" s="6" t="str">
        <f>VLOOKUP(B507,Valores!$A$2:$F$300,5,FALSE)</f>
        <v>kg</v>
      </c>
      <c r="D507" s="6">
        <v>1164</v>
      </c>
      <c r="E507" s="3">
        <f>VLOOKUP($B507,Valores!$A$2:$G$300,6,FALSE)*VLOOKUP(VLOOKUP($B507,Indices_Poder!$B$5:$E$250,3,FALSE),Indices_Poder!$G$6:$N$27,4,FALSE)*VLOOKUP($E$8,Regional!$A$2:$B$7,2,FALSE)</f>
        <v>63.9384476185</v>
      </c>
      <c r="F507" s="1">
        <f>VLOOKUP($B507,Valores!$A$2:$G$300,6,FALSE)*VLOOKUP(VLOOKUP($B507,Indices_Poder!$B$5:$E$250,3,FALSE),Indices_Poder!$G$6:$N$27,4,FALSE)*VLOOKUP($F$8,Regional!$A$2:$B$7,2,FALSE)</f>
        <v>61.450373706234416</v>
      </c>
      <c r="G507" s="1">
        <f>VLOOKUP($B507,Valores!$A$2:$G$300,6,FALSE)*VLOOKUP(VLOOKUP($B507,Indices_Poder!$B$5:$E$250,3,FALSE),Indices_Poder!$G$6:$N$27,4,FALSE)*VLOOKUP($G$8,Regional!$A$2:$B$7,2,FALSE)</f>
        <v>64.854109337480978</v>
      </c>
      <c r="H507" s="1">
        <f>VLOOKUP($B507,Valores!$A$2:$G$300,6,FALSE)*VLOOKUP(VLOOKUP($B507,Indices_Poder!$B$5:$E$250,3,FALSE),Indices_Poder!$G$6:$N$27,4,FALSE)*VLOOKUP($H$8,Regional!$A$2:$B$7,2,FALSE)</f>
        <v>63.51534875524672</v>
      </c>
      <c r="I507" s="1">
        <f>VLOOKUP($B507,Valores!$A$2:$G$300,6,FALSE)*VLOOKUP(VLOOKUP($B507,Indices_Poder!$B$5:$E$250,3,FALSE),Indices_Poder!$G$6:$N$27,4,FALSE)*VLOOKUP($I$8,Regional!$A$2:$B$7,2,FALSE)</f>
        <v>64.071060695042078</v>
      </c>
      <c r="J507" s="3">
        <f t="shared" si="142"/>
        <v>74424.353027934005</v>
      </c>
      <c r="K507" s="1">
        <f t="shared" si="142"/>
        <v>71528.234994056853</v>
      </c>
      <c r="L507" s="1">
        <f t="shared" si="142"/>
        <v>75490.183268827852</v>
      </c>
      <c r="M507" s="1">
        <f t="shared" si="142"/>
        <v>73931.865951107175</v>
      </c>
      <c r="N507" s="2">
        <f t="shared" si="142"/>
        <v>74578.714649028974</v>
      </c>
      <c r="O507" s="14">
        <f>VLOOKUP(B507,Valores!$A$2:$O$300,14,FALSE)</f>
        <v>2.5000000000000001E-2</v>
      </c>
      <c r="P507" s="14" t="str">
        <f>VLOOKUP(B507,Valores!$A$2:$O$300,15,FALSE)</f>
        <v>UAR</v>
      </c>
      <c r="Q507" s="5">
        <f t="shared" si="154"/>
        <v>35364.510263904587</v>
      </c>
      <c r="R507" s="5">
        <f t="shared" si="143"/>
        <v>33988.350555857338</v>
      </c>
      <c r="S507" s="5">
        <f t="shared" si="143"/>
        <v>35870.964978795062</v>
      </c>
      <c r="T507" s="5">
        <f t="shared" si="143"/>
        <v>35130.493257713802</v>
      </c>
      <c r="U507" s="5">
        <f t="shared" si="143"/>
        <v>35437.858877785286</v>
      </c>
      <c r="W507" s="1">
        <f t="shared" si="144"/>
        <v>109788.86329183858</v>
      </c>
      <c r="X507" s="7">
        <f t="shared" si="145"/>
        <v>2744.7215822959647</v>
      </c>
      <c r="Z507" s="1">
        <f t="shared" si="146"/>
        <v>105516.58554991419</v>
      </c>
      <c r="AA507" s="7">
        <f t="shared" si="147"/>
        <v>2637.914638747855</v>
      </c>
      <c r="AC507" s="1">
        <f t="shared" si="148"/>
        <v>111361.14824762291</v>
      </c>
      <c r="AD507" s="7">
        <f t="shared" si="149"/>
        <v>2784.0287061905728</v>
      </c>
      <c r="AF507" s="1">
        <f t="shared" si="150"/>
        <v>109062.35920882097</v>
      </c>
      <c r="AG507" s="7">
        <f t="shared" si="151"/>
        <v>2726.5589802205245</v>
      </c>
      <c r="AI507" s="1">
        <f t="shared" si="152"/>
        <v>110016.57352681426</v>
      </c>
      <c r="AJ507" s="7">
        <f t="shared" si="153"/>
        <v>2750.4143381703566</v>
      </c>
    </row>
    <row r="508" spans="1:36" x14ac:dyDescent="0.2">
      <c r="A508" s="5">
        <v>6</v>
      </c>
      <c r="B508" s="6" t="s">
        <v>27</v>
      </c>
      <c r="C508" s="6" t="str">
        <f>VLOOKUP(B508,Valores!$A$2:$F$300,5,FALSE)</f>
        <v>kg</v>
      </c>
      <c r="D508" s="6">
        <v>0</v>
      </c>
      <c r="E508" s="3">
        <f>VLOOKUP($B508,Valores!$A$2:$G$300,6,FALSE)*VLOOKUP(VLOOKUP($B508,Indices_Poder!$B$5:$E$250,3,FALSE),Indices_Poder!$G$6:$N$27,4,FALSE)*VLOOKUP($E$8,Regional!$A$2:$B$7,2,FALSE)</f>
        <v>51.521045659640038</v>
      </c>
      <c r="F508" s="1">
        <f>VLOOKUP($B508,Valores!$A$2:$G$300,6,FALSE)*VLOOKUP(VLOOKUP($B508,Indices_Poder!$B$5:$E$250,3,FALSE),Indices_Poder!$G$6:$N$27,4,FALSE)*VLOOKUP($F$8,Regional!$A$2:$B$7,2,FALSE)</f>
        <v>49.516177314958739</v>
      </c>
      <c r="G508" s="1">
        <f>VLOOKUP($B508,Valores!$A$2:$G$300,6,FALSE)*VLOOKUP(VLOOKUP($B508,Indices_Poder!$B$5:$E$250,3,FALSE),Indices_Poder!$G$6:$N$27,4,FALSE)*VLOOKUP($G$8,Regional!$A$2:$B$7,2,FALSE)</f>
        <v>52.258877918469452</v>
      </c>
      <c r="H508" s="1">
        <f>VLOOKUP($B508,Valores!$A$2:$G$300,6,FALSE)*VLOOKUP(VLOOKUP($B508,Indices_Poder!$B$5:$E$250,3,FALSE),Indices_Poder!$G$6:$N$27,4,FALSE)*VLOOKUP($H$8,Regional!$A$2:$B$7,2,FALSE)</f>
        <v>51.180116271077488</v>
      </c>
      <c r="I508" s="1">
        <f>VLOOKUP($B508,Valores!$A$2:$G$300,6,FALSE)*VLOOKUP(VLOOKUP($B508,Indices_Poder!$B$5:$E$250,3,FALSE),Indices_Poder!$G$6:$N$27,4,FALSE)*VLOOKUP($I$8,Regional!$A$2:$B$7,2,FALSE)</f>
        <v>51.62790412471189</v>
      </c>
      <c r="J508" s="3">
        <f t="shared" si="142"/>
        <v>0</v>
      </c>
      <c r="K508" s="1">
        <f t="shared" si="142"/>
        <v>0</v>
      </c>
      <c r="L508" s="1">
        <f t="shared" si="142"/>
        <v>0</v>
      </c>
      <c r="M508" s="1">
        <f t="shared" si="142"/>
        <v>0</v>
      </c>
      <c r="N508" s="2">
        <f t="shared" si="142"/>
        <v>0</v>
      </c>
      <c r="O508" s="14" t="str">
        <f>VLOOKUP(B508,Valores!$A$2:$O$300,14,FALSE)</f>
        <v>Rateio</v>
      </c>
      <c r="P508" s="14" t="str">
        <f>VLOOKUP(B508,Valores!$A$2:$O$300,15,FALSE)</f>
        <v>COM</v>
      </c>
      <c r="Q508" s="5">
        <f t="shared" si="154"/>
        <v>0</v>
      </c>
      <c r="R508" s="5">
        <f t="shared" si="143"/>
        <v>0</v>
      </c>
      <c r="S508" s="5">
        <f t="shared" si="143"/>
        <v>0</v>
      </c>
      <c r="T508" s="5">
        <f t="shared" si="143"/>
        <v>0</v>
      </c>
      <c r="U508" s="5">
        <f t="shared" si="143"/>
        <v>0</v>
      </c>
      <c r="W508" s="1">
        <f t="shared" si="144"/>
        <v>0</v>
      </c>
      <c r="X508" s="7">
        <f t="shared" si="145"/>
        <v>0</v>
      </c>
      <c r="Z508" s="1">
        <f t="shared" si="146"/>
        <v>0</v>
      </c>
      <c r="AA508" s="7">
        <f t="shared" si="147"/>
        <v>0</v>
      </c>
      <c r="AC508" s="1">
        <f t="shared" si="148"/>
        <v>0</v>
      </c>
      <c r="AD508" s="7">
        <f t="shared" si="149"/>
        <v>0</v>
      </c>
      <c r="AF508" s="1">
        <f t="shared" si="150"/>
        <v>0</v>
      </c>
      <c r="AG508" s="7">
        <f t="shared" si="151"/>
        <v>0</v>
      </c>
      <c r="AI508" s="1">
        <f t="shared" si="152"/>
        <v>0</v>
      </c>
      <c r="AJ508" s="7">
        <f t="shared" si="153"/>
        <v>0</v>
      </c>
    </row>
    <row r="509" spans="1:36" x14ac:dyDescent="0.2">
      <c r="A509" s="5">
        <v>7</v>
      </c>
      <c r="B509" s="6" t="s">
        <v>11</v>
      </c>
      <c r="C509" s="6" t="str">
        <f>VLOOKUP(B509,Valores!$A$2:$F$300,5,FALSE)</f>
        <v>m</v>
      </c>
      <c r="D509" s="6">
        <v>13627</v>
      </c>
      <c r="E509" s="3">
        <f>VLOOKUP($B509,Valores!$A$2:$G$300,6,FALSE)*VLOOKUP(VLOOKUP($B509,Indices_Poder!$B$5:$E$250,3,FALSE),Indices_Poder!$G$6:$N$27,4,FALSE)*VLOOKUP($E$8,Regional!$A$2:$B$7,2,FALSE)</f>
        <v>39.933598587490515</v>
      </c>
      <c r="F509" s="1">
        <f>VLOOKUP($B509,Valores!$A$2:$G$300,6,FALSE)*VLOOKUP(VLOOKUP($B509,Indices_Poder!$B$5:$E$250,3,FALSE),Indices_Poder!$G$6:$N$27,4,FALSE)*VLOOKUP($F$8,Regional!$A$2:$B$7,2,FALSE)</f>
        <v>38.37963929430817</v>
      </c>
      <c r="G509" s="1">
        <f>VLOOKUP($B509,Valores!$A$2:$G$300,6,FALSE)*VLOOKUP(VLOOKUP($B509,Indices_Poder!$B$5:$E$250,3,FALSE),Indices_Poder!$G$6:$N$27,4,FALSE)*VLOOKUP($G$8,Regional!$A$2:$B$7,2,FALSE)</f>
        <v>40.505487159854574</v>
      </c>
      <c r="H509" s="1">
        <f>VLOOKUP($B509,Valores!$A$2:$G$300,6,FALSE)*VLOOKUP(VLOOKUP($B509,Indices_Poder!$B$5:$E$250,3,FALSE),Indices_Poder!$G$6:$N$27,4,FALSE)*VLOOKUP($H$8,Regional!$A$2:$B$7,2,FALSE)</f>
        <v>39.669346626467124</v>
      </c>
      <c r="I509" s="1">
        <f>VLOOKUP($B509,Valores!$A$2:$G$300,6,FALSE)*VLOOKUP(VLOOKUP($B509,Indices_Poder!$B$5:$E$250,3,FALSE),Indices_Poder!$G$6:$N$27,4,FALSE)*VLOOKUP($I$8,Regional!$A$2:$B$7,2,FALSE)</f>
        <v>40.016423829005312</v>
      </c>
      <c r="J509" s="3">
        <f t="shared" si="142"/>
        <v>544175.1479517332</v>
      </c>
      <c r="K509" s="1">
        <f t="shared" si="142"/>
        <v>522999.34466353746</v>
      </c>
      <c r="L509" s="1">
        <f t="shared" si="142"/>
        <v>551968.27352733829</v>
      </c>
      <c r="M509" s="1">
        <f t="shared" si="142"/>
        <v>540574.18647886754</v>
      </c>
      <c r="N509" s="2">
        <f t="shared" si="142"/>
        <v>545303.80751785543</v>
      </c>
      <c r="O509" s="14" t="str">
        <f>VLOOKUP(B509,Valores!$A$2:$O$300,14,FALSE)</f>
        <v>Rateio</v>
      </c>
      <c r="P509" s="14" t="str">
        <f>VLOOKUP(B509,Valores!$A$2:$O$300,15,FALSE)</f>
        <v>UAR</v>
      </c>
      <c r="Q509" s="5">
        <f t="shared" si="154"/>
        <v>258577.82865613562</v>
      </c>
      <c r="R509" s="5">
        <f t="shared" si="143"/>
        <v>248515.63957065248</v>
      </c>
      <c r="S509" s="5">
        <f t="shared" si="143"/>
        <v>262280.91854800121</v>
      </c>
      <c r="T509" s="5">
        <f t="shared" si="143"/>
        <v>256866.74574058392</v>
      </c>
      <c r="U509" s="5">
        <f t="shared" si="143"/>
        <v>259114.1382266818</v>
      </c>
      <c r="W509" s="1">
        <f t="shared" si="144"/>
        <v>802752.9766078688</v>
      </c>
      <c r="X509" s="7">
        <f t="shared" si="145"/>
        <v>0</v>
      </c>
      <c r="Z509" s="1">
        <f t="shared" si="146"/>
        <v>771514.98423418996</v>
      </c>
      <c r="AA509" s="7">
        <f t="shared" si="147"/>
        <v>0</v>
      </c>
      <c r="AC509" s="1">
        <f t="shared" si="148"/>
        <v>814249.1920753395</v>
      </c>
      <c r="AD509" s="7">
        <f t="shared" si="149"/>
        <v>0</v>
      </c>
      <c r="AF509" s="1">
        <f t="shared" si="150"/>
        <v>797440.93221945153</v>
      </c>
      <c r="AG509" s="7">
        <f t="shared" si="151"/>
        <v>0</v>
      </c>
      <c r="AI509" s="1">
        <f t="shared" si="152"/>
        <v>804417.94574453728</v>
      </c>
      <c r="AJ509" s="7">
        <f t="shared" si="153"/>
        <v>0</v>
      </c>
    </row>
    <row r="510" spans="1:36" x14ac:dyDescent="0.2">
      <c r="A510" s="5">
        <v>8</v>
      </c>
      <c r="B510" s="6" t="s">
        <v>589</v>
      </c>
      <c r="C510" s="6" t="str">
        <f>VLOOKUP(B510,Valores!$A$2:$F$300,5,FALSE)</f>
        <v>kg</v>
      </c>
      <c r="E510" s="3">
        <f>VLOOKUP($B510,Valores!$A$2:$G$300,6,FALSE)*VLOOKUP(VLOOKUP($B510,Indices_Poder!$B$5:$E$250,3,FALSE),Indices_Poder!$G$6:$N$27,4,FALSE)*VLOOKUP($E$8,Regional!$A$2:$B$7,2,FALSE)</f>
        <v>46.691316437230633</v>
      </c>
      <c r="F510" s="1">
        <f>VLOOKUP($B510,Valores!$A$2:$G$300,6,FALSE)*VLOOKUP(VLOOKUP($B510,Indices_Poder!$B$5:$E$250,3,FALSE),Indices_Poder!$G$6:$N$27,4,FALSE)*VLOOKUP($F$8,Regional!$A$2:$B$7,2,FALSE)</f>
        <v>44.87439014821642</v>
      </c>
      <c r="G510" s="1">
        <f>VLOOKUP($B510,Valores!$A$2:$G$300,6,FALSE)*VLOOKUP(VLOOKUP($B510,Indices_Poder!$B$5:$E$250,3,FALSE),Indices_Poder!$G$6:$N$27,4,FALSE)*VLOOKUP($G$8,Regional!$A$2:$B$7,2,FALSE)</f>
        <v>47.359982203492201</v>
      </c>
      <c r="H510" s="1">
        <f>VLOOKUP($B510,Valores!$A$2:$G$300,6,FALSE)*VLOOKUP(VLOOKUP($B510,Indices_Poder!$B$5:$E$250,3,FALSE),Indices_Poder!$G$6:$N$27,4,FALSE)*VLOOKUP($H$8,Regional!$A$2:$B$7,2,FALSE)</f>
        <v>46.382346738337354</v>
      </c>
      <c r="I510" s="1">
        <f>VLOOKUP($B510,Valores!$A$2:$G$300,6,FALSE)*VLOOKUP(VLOOKUP($B510,Indices_Poder!$B$5:$E$250,3,FALSE),Indices_Poder!$G$6:$N$27,4,FALSE)*VLOOKUP($I$8,Regional!$A$2:$B$7,2,FALSE)</f>
        <v>46.788157686137481</v>
      </c>
      <c r="J510" s="3">
        <f t="shared" si="142"/>
        <v>0</v>
      </c>
      <c r="K510" s="1">
        <f t="shared" si="142"/>
        <v>0</v>
      </c>
      <c r="L510" s="1">
        <f t="shared" si="142"/>
        <v>0</v>
      </c>
      <c r="M510" s="1">
        <f t="shared" si="142"/>
        <v>0</v>
      </c>
      <c r="N510" s="2">
        <f t="shared" si="142"/>
        <v>0</v>
      </c>
      <c r="O510" s="14">
        <f>VLOOKUP(B510,Valores!$A$2:$O$300,14,FALSE)</f>
        <v>3.1300000000000001E-2</v>
      </c>
      <c r="P510" s="14" t="str">
        <f>VLOOKUP(B510,Valores!$A$2:$O$300,15,FALSE)</f>
        <v>UAR</v>
      </c>
      <c r="Q510" s="5">
        <f t="shared" si="154"/>
        <v>0</v>
      </c>
      <c r="R510" s="5">
        <f t="shared" si="143"/>
        <v>0</v>
      </c>
      <c r="S510" s="5">
        <f t="shared" si="143"/>
        <v>0</v>
      </c>
      <c r="T510" s="5">
        <f t="shared" si="143"/>
        <v>0</v>
      </c>
      <c r="U510" s="5">
        <f t="shared" si="143"/>
        <v>0</v>
      </c>
      <c r="W510" s="1">
        <f t="shared" si="144"/>
        <v>0</v>
      </c>
      <c r="X510" s="7">
        <f t="shared" si="145"/>
        <v>0</v>
      </c>
      <c r="Z510" s="1">
        <f t="shared" si="146"/>
        <v>0</v>
      </c>
      <c r="AA510" s="7">
        <f t="shared" si="147"/>
        <v>0</v>
      </c>
      <c r="AC510" s="1">
        <f t="shared" si="148"/>
        <v>0</v>
      </c>
      <c r="AD510" s="7">
        <f t="shared" si="149"/>
        <v>0</v>
      </c>
      <c r="AF510" s="1">
        <f t="shared" si="150"/>
        <v>0</v>
      </c>
      <c r="AG510" s="7">
        <f t="shared" si="151"/>
        <v>0</v>
      </c>
      <c r="AI510" s="1">
        <f t="shared" si="152"/>
        <v>0</v>
      </c>
      <c r="AJ510" s="7">
        <f t="shared" si="153"/>
        <v>0</v>
      </c>
    </row>
    <row r="511" spans="1:36" x14ac:dyDescent="0.2">
      <c r="A511" s="5">
        <v>9</v>
      </c>
      <c r="B511" s="6" t="s">
        <v>7</v>
      </c>
      <c r="C511" s="6" t="str">
        <f>VLOOKUP(B511,Valores!$A$2:$F$300,5,FALSE)</f>
        <v>kg</v>
      </c>
      <c r="D511" s="6">
        <f>500*6*D504</f>
        <v>3000</v>
      </c>
      <c r="E511" s="3">
        <f>VLOOKUP($B511,Valores!$A$2:$G$300,6,FALSE)*VLOOKUP(VLOOKUP($B511,Indices_Poder!$B$5:$E$250,3,FALSE),Indices_Poder!$G$6:$N$27,4,FALSE)*VLOOKUP($E$8,Regional!$A$2:$B$7,2,FALSE)</f>
        <v>46.691316437230633</v>
      </c>
      <c r="F511" s="1">
        <f>VLOOKUP($B511,Valores!$A$2:$G$300,6,FALSE)*VLOOKUP(VLOOKUP($B511,Indices_Poder!$B$5:$E$250,3,FALSE),Indices_Poder!$G$6:$N$27,4,FALSE)*VLOOKUP($F$8,Regional!$A$2:$B$7,2,FALSE)</f>
        <v>44.87439014821642</v>
      </c>
      <c r="G511" s="1">
        <f>VLOOKUP($B511,Valores!$A$2:$G$300,6,FALSE)*VLOOKUP(VLOOKUP($B511,Indices_Poder!$B$5:$E$250,3,FALSE),Indices_Poder!$G$6:$N$27,4,FALSE)*VLOOKUP($G$8,Regional!$A$2:$B$7,2,FALSE)</f>
        <v>47.359982203492201</v>
      </c>
      <c r="H511" s="1">
        <f>VLOOKUP($B511,Valores!$A$2:$G$300,6,FALSE)*VLOOKUP(VLOOKUP($B511,Indices_Poder!$B$5:$E$250,3,FALSE),Indices_Poder!$G$6:$N$27,4,FALSE)*VLOOKUP($H$8,Regional!$A$2:$B$7,2,FALSE)</f>
        <v>46.382346738337354</v>
      </c>
      <c r="I511" s="1">
        <f>VLOOKUP($B511,Valores!$A$2:$G$300,6,FALSE)*VLOOKUP(VLOOKUP($B511,Indices_Poder!$B$5:$E$250,3,FALSE),Indices_Poder!$G$6:$N$27,4,FALSE)*VLOOKUP($I$8,Regional!$A$2:$B$7,2,FALSE)</f>
        <v>46.788157686137481</v>
      </c>
      <c r="J511" s="3">
        <f t="shared" si="142"/>
        <v>140073.94931169189</v>
      </c>
      <c r="K511" s="1">
        <f t="shared" si="142"/>
        <v>134623.17044464927</v>
      </c>
      <c r="L511" s="1">
        <f t="shared" si="142"/>
        <v>142079.94661047662</v>
      </c>
      <c r="M511" s="1">
        <f t="shared" si="142"/>
        <v>139147.04021501206</v>
      </c>
      <c r="N511" s="2">
        <f t="shared" si="142"/>
        <v>140364.47305841243</v>
      </c>
      <c r="O511" s="14">
        <f>VLOOKUP(B511,Valores!$A$2:$O$300,14,FALSE)</f>
        <v>3.1300000000000001E-2</v>
      </c>
      <c r="P511" s="14" t="str">
        <f>VLOOKUP(B511,Valores!$A$2:$O$300,15,FALSE)</f>
        <v>UAR</v>
      </c>
      <c r="Q511" s="5">
        <f t="shared" si="154"/>
        <v>66559.485122829428</v>
      </c>
      <c r="R511" s="5">
        <f t="shared" si="143"/>
        <v>63969.417257308967</v>
      </c>
      <c r="S511" s="5">
        <f t="shared" si="143"/>
        <v>67512.682687551423</v>
      </c>
      <c r="T511" s="5">
        <f t="shared" si="143"/>
        <v>66119.042110164781</v>
      </c>
      <c r="U511" s="5">
        <f t="shared" si="143"/>
        <v>66697.534425306425</v>
      </c>
      <c r="W511" s="1">
        <f t="shared" si="144"/>
        <v>206633.4344345213</v>
      </c>
      <c r="X511" s="7">
        <f t="shared" si="145"/>
        <v>6467.6264978005174</v>
      </c>
      <c r="Z511" s="1">
        <f t="shared" si="146"/>
        <v>198592.58770195823</v>
      </c>
      <c r="AA511" s="7">
        <f t="shared" si="147"/>
        <v>6215.947995071293</v>
      </c>
      <c r="AC511" s="1">
        <f t="shared" si="148"/>
        <v>209592.62929802804</v>
      </c>
      <c r="AD511" s="7">
        <f t="shared" si="149"/>
        <v>6560.2492970282783</v>
      </c>
      <c r="AF511" s="1">
        <f t="shared" si="150"/>
        <v>205266.08232517686</v>
      </c>
      <c r="AG511" s="7">
        <f t="shared" si="151"/>
        <v>6424.8283767780358</v>
      </c>
      <c r="AI511" s="1">
        <f t="shared" si="152"/>
        <v>207062.00748371886</v>
      </c>
      <c r="AJ511" s="7">
        <f t="shared" si="153"/>
        <v>6481.0408342404007</v>
      </c>
    </row>
    <row r="512" spans="1:36" x14ac:dyDescent="0.2">
      <c r="A512" s="5">
        <v>10</v>
      </c>
      <c r="B512" s="6" t="s">
        <v>9</v>
      </c>
      <c r="C512" s="6" t="str">
        <f>VLOOKUP(B512,Valores!$A$2:$F$300,5,FALSE)</f>
        <v>kg</v>
      </c>
      <c r="E512" s="3">
        <f>VLOOKUP($B512,Valores!$A$2:$G$300,6,FALSE)*VLOOKUP(VLOOKUP($B512,Indices_Poder!$B$5:$E$250,3,FALSE),Indices_Poder!$G$6:$N$27,4,FALSE)*VLOOKUP($E$8,Regional!$A$2:$B$7,2,FALSE)</f>
        <v>46.691316437230633</v>
      </c>
      <c r="F512" s="1">
        <f>VLOOKUP($B512,Valores!$A$2:$G$300,6,FALSE)*VLOOKUP(VLOOKUP($B512,Indices_Poder!$B$5:$E$250,3,FALSE),Indices_Poder!$G$6:$N$27,4,FALSE)*VLOOKUP($F$8,Regional!$A$2:$B$7,2,FALSE)</f>
        <v>44.87439014821642</v>
      </c>
      <c r="G512" s="1">
        <f>VLOOKUP($B512,Valores!$A$2:$G$300,6,FALSE)*VLOOKUP(VLOOKUP($B512,Indices_Poder!$B$5:$E$250,3,FALSE),Indices_Poder!$G$6:$N$27,4,FALSE)*VLOOKUP($G$8,Regional!$A$2:$B$7,2,FALSE)</f>
        <v>47.359982203492201</v>
      </c>
      <c r="H512" s="1">
        <f>VLOOKUP($B512,Valores!$A$2:$G$300,6,FALSE)*VLOOKUP(VLOOKUP($B512,Indices_Poder!$B$5:$E$250,3,FALSE),Indices_Poder!$G$6:$N$27,4,FALSE)*VLOOKUP($H$8,Regional!$A$2:$B$7,2,FALSE)</f>
        <v>46.382346738337354</v>
      </c>
      <c r="I512" s="1">
        <f>VLOOKUP($B512,Valores!$A$2:$G$300,6,FALSE)*VLOOKUP(VLOOKUP($B512,Indices_Poder!$B$5:$E$250,3,FALSE),Indices_Poder!$G$6:$N$27,4,FALSE)*VLOOKUP($I$8,Regional!$A$2:$B$7,2,FALSE)</f>
        <v>46.788157686137481</v>
      </c>
      <c r="J512" s="3">
        <f t="shared" si="142"/>
        <v>0</v>
      </c>
      <c r="K512" s="1">
        <f t="shared" si="142"/>
        <v>0</v>
      </c>
      <c r="L512" s="1">
        <f t="shared" si="142"/>
        <v>0</v>
      </c>
      <c r="M512" s="1">
        <f t="shared" si="142"/>
        <v>0</v>
      </c>
      <c r="N512" s="2">
        <f t="shared" si="142"/>
        <v>0</v>
      </c>
      <c r="O512" s="14">
        <f>VLOOKUP(B512,Valores!$A$2:$O$300,14,FALSE)</f>
        <v>3.1300000000000001E-2</v>
      </c>
      <c r="P512" s="14" t="str">
        <f>VLOOKUP(B512,Valores!$A$2:$O$300,15,FALSE)</f>
        <v>UAR</v>
      </c>
      <c r="Q512" s="5">
        <f t="shared" si="154"/>
        <v>0</v>
      </c>
      <c r="R512" s="5">
        <f t="shared" si="143"/>
        <v>0</v>
      </c>
      <c r="S512" s="5">
        <f t="shared" si="143"/>
        <v>0</v>
      </c>
      <c r="T512" s="5">
        <f t="shared" si="143"/>
        <v>0</v>
      </c>
      <c r="U512" s="5">
        <f t="shared" si="143"/>
        <v>0</v>
      </c>
      <c r="W512" s="1">
        <f t="shared" si="144"/>
        <v>0</v>
      </c>
      <c r="X512" s="7">
        <f t="shared" si="145"/>
        <v>0</v>
      </c>
      <c r="Z512" s="1">
        <f t="shared" si="146"/>
        <v>0</v>
      </c>
      <c r="AA512" s="7">
        <f t="shared" si="147"/>
        <v>0</v>
      </c>
      <c r="AC512" s="1">
        <f t="shared" si="148"/>
        <v>0</v>
      </c>
      <c r="AD512" s="7">
        <f t="shared" si="149"/>
        <v>0</v>
      </c>
      <c r="AF512" s="1">
        <f t="shared" si="150"/>
        <v>0</v>
      </c>
      <c r="AG512" s="7">
        <f t="shared" si="151"/>
        <v>0</v>
      </c>
      <c r="AI512" s="1">
        <f t="shared" si="152"/>
        <v>0</v>
      </c>
      <c r="AJ512" s="7">
        <f t="shared" si="153"/>
        <v>0</v>
      </c>
    </row>
    <row r="513" spans="1:36" x14ac:dyDescent="0.2">
      <c r="A513" s="5">
        <v>11</v>
      </c>
      <c r="B513" s="6" t="s">
        <v>578</v>
      </c>
      <c r="C513" s="6" t="str">
        <f>VLOOKUP(B513,Valores!$A$2:$F$300,5,FALSE)</f>
        <v>kg</v>
      </c>
      <c r="D513" s="6">
        <f>500*D505*2</f>
        <v>3000</v>
      </c>
      <c r="E513" s="3">
        <f>VLOOKUP($B513,Valores!$A$2:$G$300,6,FALSE)*VLOOKUP(VLOOKUP($B513,Indices_Poder!$B$5:$E$250,3,FALSE),Indices_Poder!$G$6:$N$27,4,FALSE)*VLOOKUP($E$8,Regional!$A$2:$B$7,2,FALSE)</f>
        <v>46.691316437230633</v>
      </c>
      <c r="F513" s="1">
        <f>VLOOKUP($B513,Valores!$A$2:$G$300,6,FALSE)*VLOOKUP(VLOOKUP($B513,Indices_Poder!$B$5:$E$250,3,FALSE),Indices_Poder!$G$6:$N$27,4,FALSE)*VLOOKUP($F$8,Regional!$A$2:$B$7,2,FALSE)</f>
        <v>44.87439014821642</v>
      </c>
      <c r="G513" s="1">
        <f>VLOOKUP($B513,Valores!$A$2:$G$300,6,FALSE)*VLOOKUP(VLOOKUP($B513,Indices_Poder!$B$5:$E$250,3,FALSE),Indices_Poder!$G$6:$N$27,4,FALSE)*VLOOKUP($G$8,Regional!$A$2:$B$7,2,FALSE)</f>
        <v>47.359982203492201</v>
      </c>
      <c r="H513" s="1">
        <f>VLOOKUP($B513,Valores!$A$2:$G$300,6,FALSE)*VLOOKUP(VLOOKUP($B513,Indices_Poder!$B$5:$E$250,3,FALSE),Indices_Poder!$G$6:$N$27,4,FALSE)*VLOOKUP($H$8,Regional!$A$2:$B$7,2,FALSE)</f>
        <v>46.382346738337354</v>
      </c>
      <c r="I513" s="1">
        <f>VLOOKUP($B513,Valores!$A$2:$G$300,6,FALSE)*VLOOKUP(VLOOKUP($B513,Indices_Poder!$B$5:$E$250,3,FALSE),Indices_Poder!$G$6:$N$27,4,FALSE)*VLOOKUP($I$8,Regional!$A$2:$B$7,2,FALSE)</f>
        <v>46.788157686137481</v>
      </c>
      <c r="J513" s="3">
        <f t="shared" si="142"/>
        <v>140073.94931169189</v>
      </c>
      <c r="K513" s="1">
        <f t="shared" si="142"/>
        <v>134623.17044464927</v>
      </c>
      <c r="L513" s="1">
        <f t="shared" si="142"/>
        <v>142079.94661047662</v>
      </c>
      <c r="M513" s="1">
        <f t="shared" si="142"/>
        <v>139147.04021501206</v>
      </c>
      <c r="N513" s="2">
        <f t="shared" si="142"/>
        <v>140364.47305841243</v>
      </c>
      <c r="O513" s="14">
        <f>VLOOKUP(B513,Valores!$A$2:$O$300,14,FALSE)</f>
        <v>3.1300000000000001E-2</v>
      </c>
      <c r="P513" s="14" t="str">
        <f>VLOOKUP(B513,Valores!$A$2:$O$300,15,FALSE)</f>
        <v>UAR</v>
      </c>
      <c r="Q513" s="5">
        <f t="shared" si="154"/>
        <v>66559.485122829428</v>
      </c>
      <c r="R513" s="5">
        <f t="shared" si="143"/>
        <v>63969.417257308967</v>
      </c>
      <c r="S513" s="5">
        <f t="shared" si="143"/>
        <v>67512.682687551423</v>
      </c>
      <c r="T513" s="5">
        <f t="shared" si="143"/>
        <v>66119.042110164781</v>
      </c>
      <c r="U513" s="5">
        <f t="shared" si="143"/>
        <v>66697.534425306425</v>
      </c>
      <c r="W513" s="1">
        <f t="shared" si="144"/>
        <v>206633.4344345213</v>
      </c>
      <c r="X513" s="7">
        <f t="shared" si="145"/>
        <v>6467.6264978005174</v>
      </c>
      <c r="Z513" s="1">
        <f t="shared" si="146"/>
        <v>198592.58770195823</v>
      </c>
      <c r="AA513" s="7">
        <f t="shared" si="147"/>
        <v>6215.947995071293</v>
      </c>
      <c r="AC513" s="1">
        <f t="shared" si="148"/>
        <v>209592.62929802804</v>
      </c>
      <c r="AD513" s="7">
        <f t="shared" si="149"/>
        <v>6560.2492970282783</v>
      </c>
      <c r="AF513" s="1">
        <f t="shared" si="150"/>
        <v>205266.08232517686</v>
      </c>
      <c r="AG513" s="7">
        <f t="shared" si="151"/>
        <v>6424.8283767780358</v>
      </c>
      <c r="AI513" s="1">
        <f t="shared" si="152"/>
        <v>207062.00748371886</v>
      </c>
      <c r="AJ513" s="7">
        <f t="shared" si="153"/>
        <v>6481.0408342404007</v>
      </c>
    </row>
    <row r="514" spans="1:36" x14ac:dyDescent="0.2">
      <c r="A514" s="5">
        <v>12</v>
      </c>
      <c r="B514" s="6" t="s">
        <v>10</v>
      </c>
      <c r="C514" s="6" t="str">
        <f>VLOOKUP(B514,Valores!$A$2:$F$300,5,FALSE)</f>
        <v>kg</v>
      </c>
      <c r="D514" s="6">
        <f>500*3</f>
        <v>1500</v>
      </c>
      <c r="E514" s="3">
        <f>VLOOKUP($B514,Valores!$A$2:$G$300,6,FALSE)*VLOOKUP(VLOOKUP($B514,Indices_Poder!$B$5:$E$250,3,FALSE),Indices_Poder!$G$6:$N$27,4,FALSE)*VLOOKUP($E$8,Regional!$A$2:$B$7,2,FALSE)</f>
        <v>46.691316437230633</v>
      </c>
      <c r="F514" s="1">
        <f>VLOOKUP($B514,Valores!$A$2:$G$300,6,FALSE)*VLOOKUP(VLOOKUP($B514,Indices_Poder!$B$5:$E$250,3,FALSE),Indices_Poder!$G$6:$N$27,4,FALSE)*VLOOKUP($F$8,Regional!$A$2:$B$7,2,FALSE)</f>
        <v>44.87439014821642</v>
      </c>
      <c r="G514" s="1">
        <f>VLOOKUP($B514,Valores!$A$2:$G$300,6,FALSE)*VLOOKUP(VLOOKUP($B514,Indices_Poder!$B$5:$E$250,3,FALSE),Indices_Poder!$G$6:$N$27,4,FALSE)*VLOOKUP($G$8,Regional!$A$2:$B$7,2,FALSE)</f>
        <v>47.359982203492201</v>
      </c>
      <c r="H514" s="1">
        <f>VLOOKUP($B514,Valores!$A$2:$G$300,6,FALSE)*VLOOKUP(VLOOKUP($B514,Indices_Poder!$B$5:$E$250,3,FALSE),Indices_Poder!$G$6:$N$27,4,FALSE)*VLOOKUP($H$8,Regional!$A$2:$B$7,2,FALSE)</f>
        <v>46.382346738337354</v>
      </c>
      <c r="I514" s="1">
        <f>VLOOKUP($B514,Valores!$A$2:$G$300,6,FALSE)*VLOOKUP(VLOOKUP($B514,Indices_Poder!$B$5:$E$250,3,FALSE),Indices_Poder!$G$6:$N$27,4,FALSE)*VLOOKUP($I$8,Regional!$A$2:$B$7,2,FALSE)</f>
        <v>46.788157686137481</v>
      </c>
      <c r="J514" s="3">
        <f t="shared" si="142"/>
        <v>70036.974655845945</v>
      </c>
      <c r="K514" s="1">
        <f t="shared" si="142"/>
        <v>67311.585222324633</v>
      </c>
      <c r="L514" s="1">
        <f t="shared" si="142"/>
        <v>71039.973305238309</v>
      </c>
      <c r="M514" s="1">
        <f t="shared" si="142"/>
        <v>69573.520107506032</v>
      </c>
      <c r="N514" s="2">
        <f t="shared" si="142"/>
        <v>70182.236529206217</v>
      </c>
      <c r="O514" s="14">
        <f>VLOOKUP(B514,Valores!$A$2:$O$300,14,FALSE)</f>
        <v>3.1300000000000001E-2</v>
      </c>
      <c r="P514" s="14" t="str">
        <f>VLOOKUP(B514,Valores!$A$2:$O$300,15,FALSE)</f>
        <v>UAR</v>
      </c>
      <c r="Q514" s="5">
        <f t="shared" si="154"/>
        <v>33279.742561414714</v>
      </c>
      <c r="R514" s="5">
        <f t="shared" si="143"/>
        <v>31984.708628654484</v>
      </c>
      <c r="S514" s="5">
        <f t="shared" si="143"/>
        <v>33756.341343775712</v>
      </c>
      <c r="T514" s="5">
        <f t="shared" si="143"/>
        <v>33059.52105508239</v>
      </c>
      <c r="U514" s="5">
        <f t="shared" si="143"/>
        <v>33348.767212653212</v>
      </c>
      <c r="W514" s="1">
        <f t="shared" si="144"/>
        <v>103316.71721726065</v>
      </c>
      <c r="X514" s="7">
        <f t="shared" si="145"/>
        <v>3233.8132489002587</v>
      </c>
      <c r="Z514" s="1">
        <f t="shared" si="146"/>
        <v>99296.293850979113</v>
      </c>
      <c r="AA514" s="7">
        <f t="shared" si="147"/>
        <v>3107.9739975356465</v>
      </c>
      <c r="AC514" s="1">
        <f t="shared" si="148"/>
        <v>104796.31464901402</v>
      </c>
      <c r="AD514" s="7">
        <f t="shared" si="149"/>
        <v>3280.1246485141392</v>
      </c>
      <c r="AF514" s="1">
        <f t="shared" si="150"/>
        <v>102633.04116258843</v>
      </c>
      <c r="AG514" s="7">
        <f t="shared" si="151"/>
        <v>3212.4141883890179</v>
      </c>
      <c r="AI514" s="1">
        <f t="shared" si="152"/>
        <v>103531.00374185943</v>
      </c>
      <c r="AJ514" s="7">
        <f t="shared" si="153"/>
        <v>3240.5204171202004</v>
      </c>
    </row>
    <row r="515" spans="1:36" x14ac:dyDescent="0.2">
      <c r="A515" s="5">
        <v>13</v>
      </c>
      <c r="B515" s="6" t="s">
        <v>15</v>
      </c>
      <c r="C515" s="6" t="str">
        <f>VLOOKUP(B515,Valores!$A$2:$F$300,5,FALSE)</f>
        <v>unid.</v>
      </c>
      <c r="D515" s="6">
        <v>3</v>
      </c>
      <c r="E515" s="3">
        <f>VLOOKUP($B515,Valores!$A$2:$G$300,6,FALSE)*VLOOKUP(VLOOKUP($B515,Indices_Poder!$B$5:$E$250,3,FALSE),Indices_Poder!$G$6:$N$27,4,FALSE)*VLOOKUP($E$8,Regional!$A$2:$B$7,2,FALSE)</f>
        <v>1588.2394531952059</v>
      </c>
      <c r="F515" s="1">
        <f>VLOOKUP($B515,Valores!$A$2:$G$300,6,FALSE)*VLOOKUP(VLOOKUP($B515,Indices_Poder!$B$5:$E$250,3,FALSE),Indices_Poder!$G$6:$N$27,4,FALSE)*VLOOKUP($F$8,Regional!$A$2:$B$7,2,FALSE)</f>
        <v>1526.4353697819802</v>
      </c>
      <c r="G515" s="1">
        <f>VLOOKUP($B515,Valores!$A$2:$G$300,6,FALSE)*VLOOKUP(VLOOKUP($B515,Indices_Poder!$B$5:$E$250,3,FALSE),Indices_Poder!$G$6:$N$27,4,FALSE)*VLOOKUP($G$8,Regional!$A$2:$B$7,2,FALSE)</f>
        <v>1610.9846107965197</v>
      </c>
      <c r="H515" s="1">
        <f>VLOOKUP($B515,Valores!$A$2:$G$300,6,FALSE)*VLOOKUP(VLOOKUP($B515,Indices_Poder!$B$5:$E$250,3,FALSE),Indices_Poder!$G$6:$N$27,4,FALSE)*VLOOKUP($H$8,Regional!$A$2:$B$7,2,FALSE)</f>
        <v>1577.7296217518401</v>
      </c>
      <c r="I515" s="1">
        <f>VLOOKUP($B515,Valores!$A$2:$G$300,6,FALSE)*VLOOKUP(VLOOKUP($B515,Indices_Poder!$B$5:$E$250,3,FALSE),Indices_Poder!$G$6:$N$27,4,FALSE)*VLOOKUP($I$8,Regional!$A$2:$B$7,2,FALSE)</f>
        <v>1591.5335794684995</v>
      </c>
      <c r="J515" s="3">
        <f t="shared" si="142"/>
        <v>4764.7183595856177</v>
      </c>
      <c r="K515" s="1">
        <f t="shared" si="142"/>
        <v>4579.3061093459401</v>
      </c>
      <c r="L515" s="1">
        <f t="shared" si="142"/>
        <v>4832.9538323895595</v>
      </c>
      <c r="M515" s="1">
        <f t="shared" si="142"/>
        <v>4733.1888652555208</v>
      </c>
      <c r="N515" s="2">
        <f t="shared" si="142"/>
        <v>4774.6007384054983</v>
      </c>
      <c r="O515" s="14">
        <f>VLOOKUP(B515,Valores!$A$2:$O$300,14,FALSE)</f>
        <v>2.7E-2</v>
      </c>
      <c r="P515" s="14" t="str">
        <f>VLOOKUP(B515,Valores!$A$2:$O$300,15,FALSE)</f>
        <v>COM</v>
      </c>
      <c r="Q515" s="5">
        <f t="shared" si="154"/>
        <v>0</v>
      </c>
      <c r="R515" s="5">
        <f t="shared" si="143"/>
        <v>0</v>
      </c>
      <c r="S515" s="5">
        <f t="shared" si="143"/>
        <v>0</v>
      </c>
      <c r="T515" s="5">
        <f t="shared" si="143"/>
        <v>0</v>
      </c>
      <c r="U515" s="5">
        <f t="shared" si="143"/>
        <v>0</v>
      </c>
      <c r="W515" s="1">
        <f t="shared" si="144"/>
        <v>4764.7183595856177</v>
      </c>
      <c r="X515" s="7">
        <f t="shared" si="145"/>
        <v>128.64739570881167</v>
      </c>
      <c r="Z515" s="1">
        <f t="shared" si="146"/>
        <v>4579.3061093459401</v>
      </c>
      <c r="AA515" s="7">
        <f t="shared" si="147"/>
        <v>123.64126495234038</v>
      </c>
      <c r="AC515" s="1">
        <f t="shared" si="148"/>
        <v>4832.9538323895595</v>
      </c>
      <c r="AD515" s="7">
        <f t="shared" si="149"/>
        <v>130.4897534745181</v>
      </c>
      <c r="AF515" s="1">
        <f t="shared" si="150"/>
        <v>4733.1888652555208</v>
      </c>
      <c r="AG515" s="7">
        <f t="shared" si="151"/>
        <v>127.79609936189907</v>
      </c>
      <c r="AI515" s="1">
        <f t="shared" si="152"/>
        <v>4774.6007384054983</v>
      </c>
      <c r="AJ515" s="7">
        <f t="shared" si="153"/>
        <v>128.91421993694846</v>
      </c>
    </row>
    <row r="516" spans="1:36" x14ac:dyDescent="0.2">
      <c r="A516" s="5">
        <v>14</v>
      </c>
      <c r="B516" s="6" t="s">
        <v>472</v>
      </c>
      <c r="C516" s="6" t="str">
        <f>VLOOKUP(B516,Valores!$A$2:$F$300,5,FALSE)</f>
        <v>cj</v>
      </c>
      <c r="E516" s="3">
        <f>VLOOKUP($B516,Valores!$A$2:$G$300,6,FALSE)*VLOOKUP(VLOOKUP($B516,Indices_Poder!$B$5:$E$250,3,FALSE),Indices_Poder!$G$6:$N$27,4,FALSE)*VLOOKUP($E$8,Regional!$A$2:$B$7,2,FALSE)</f>
        <v>2826.2441523498101</v>
      </c>
      <c r="F516" s="1">
        <f>VLOOKUP($B516,Valores!$A$2:$G$300,6,FALSE)*VLOOKUP(VLOOKUP($B516,Indices_Poder!$B$5:$E$250,3,FALSE),Indices_Poder!$G$6:$N$27,4,FALSE)*VLOOKUP($F$8,Regional!$A$2:$B$7,2,FALSE)</f>
        <v>2716.2648737299755</v>
      </c>
      <c r="G516" s="1">
        <f>VLOOKUP($B516,Valores!$A$2:$G$300,6,FALSE)*VLOOKUP(VLOOKUP($B516,Indices_Poder!$B$5:$E$250,3,FALSE),Indices_Poder!$G$6:$N$27,4,FALSE)*VLOOKUP($G$8,Regional!$A$2:$B$7,2,FALSE)</f>
        <v>2866.7187599637086</v>
      </c>
      <c r="H516" s="1">
        <f>VLOOKUP($B516,Valores!$A$2:$G$300,6,FALSE)*VLOOKUP(VLOOKUP($B516,Indices_Poder!$B$5:$E$250,3,FALSE),Indices_Poder!$G$6:$N$27,4,FALSE)*VLOOKUP($H$8,Regional!$A$2:$B$7,2,FALSE)</f>
        <v>2807.5420922799399</v>
      </c>
      <c r="I516" s="1">
        <f>VLOOKUP($B516,Valores!$A$2:$G$300,6,FALSE)*VLOOKUP(VLOOKUP($B516,Indices_Poder!$B$5:$E$250,3,FALSE),Indices_Poder!$G$6:$N$27,4,FALSE)*VLOOKUP($I$8,Regional!$A$2:$B$7,2,FALSE)</f>
        <v>2832.1059920732023</v>
      </c>
      <c r="J516" s="3">
        <f t="shared" si="142"/>
        <v>0</v>
      </c>
      <c r="K516" s="1">
        <f t="shared" si="142"/>
        <v>0</v>
      </c>
      <c r="L516" s="1">
        <f t="shared" si="142"/>
        <v>0</v>
      </c>
      <c r="M516" s="1">
        <f t="shared" si="142"/>
        <v>0</v>
      </c>
      <c r="N516" s="2">
        <f t="shared" si="142"/>
        <v>0</v>
      </c>
      <c r="O516" s="14">
        <f>VLOOKUP(B516,Valores!$A$2:$O$300,14,FALSE)</f>
        <v>2.7E-2</v>
      </c>
      <c r="P516" s="14" t="str">
        <f>VLOOKUP(B516,Valores!$A$2:$O$300,15,FALSE)</f>
        <v>COM</v>
      </c>
      <c r="Q516" s="5">
        <f t="shared" si="154"/>
        <v>0</v>
      </c>
      <c r="R516" s="5">
        <f t="shared" si="143"/>
        <v>0</v>
      </c>
      <c r="S516" s="5">
        <f t="shared" si="143"/>
        <v>0</v>
      </c>
      <c r="T516" s="5">
        <f t="shared" si="143"/>
        <v>0</v>
      </c>
      <c r="U516" s="5">
        <f t="shared" si="143"/>
        <v>0</v>
      </c>
      <c r="W516" s="1">
        <f t="shared" si="144"/>
        <v>0</v>
      </c>
      <c r="X516" s="7">
        <f t="shared" si="145"/>
        <v>0</v>
      </c>
      <c r="Z516" s="1">
        <f t="shared" si="146"/>
        <v>0</v>
      </c>
      <c r="AA516" s="7">
        <f t="shared" si="147"/>
        <v>0</v>
      </c>
      <c r="AC516" s="1">
        <f t="shared" si="148"/>
        <v>0</v>
      </c>
      <c r="AD516" s="7">
        <f t="shared" si="149"/>
        <v>0</v>
      </c>
      <c r="AF516" s="1">
        <f t="shared" si="150"/>
        <v>0</v>
      </c>
      <c r="AG516" s="7">
        <f t="shared" si="151"/>
        <v>0</v>
      </c>
      <c r="AI516" s="1">
        <f t="shared" si="152"/>
        <v>0</v>
      </c>
      <c r="AJ516" s="7">
        <f t="shared" si="153"/>
        <v>0</v>
      </c>
    </row>
    <row r="517" spans="1:36" x14ac:dyDescent="0.2">
      <c r="A517" s="5">
        <v>15</v>
      </c>
      <c r="B517" s="6" t="s">
        <v>436</v>
      </c>
      <c r="C517" s="6" t="str">
        <f>VLOOKUP(B517,Valores!$A$2:$F$300,5,FALSE)</f>
        <v>m³</v>
      </c>
      <c r="D517" s="6">
        <v>0</v>
      </c>
      <c r="E517" s="3">
        <f>VLOOKUP($B517,Valores!$A$2:$G$300,6,FALSE)*VLOOKUP(VLOOKUP($B517,Indices_Poder!$B$5:$E$250,3,FALSE),Indices_Poder!$G$6:$N$27,4,FALSE)*VLOOKUP($E$8,Regional!$A$2:$B$7,2,FALSE)</f>
        <v>3577.0086142753808</v>
      </c>
      <c r="F517" s="1">
        <f>VLOOKUP($B517,Valores!$A$2:$G$300,6,FALSE)*VLOOKUP(VLOOKUP($B517,Indices_Poder!$B$5:$E$250,3,FALSE),Indices_Poder!$G$6:$N$27,4,FALSE)*VLOOKUP($F$8,Regional!$A$2:$B$7,2,FALSE)</f>
        <v>3437.8144025198744</v>
      </c>
      <c r="G517" s="1">
        <f>VLOOKUP($B517,Valores!$A$2:$G$300,6,FALSE)*VLOOKUP(VLOOKUP($B517,Indices_Poder!$B$5:$E$250,3,FALSE),Indices_Poder!$G$6:$N$27,4,FALSE)*VLOOKUP($G$8,Regional!$A$2:$B$7,2,FALSE)</f>
        <v>3628.2349104798182</v>
      </c>
      <c r="H517" s="1">
        <f>VLOOKUP($B517,Valores!$A$2:$G$300,6,FALSE)*VLOOKUP(VLOOKUP($B517,Indices_Poder!$B$5:$E$250,3,FALSE),Indices_Poder!$G$6:$N$27,4,FALSE)*VLOOKUP($H$8,Regional!$A$2:$B$7,2,FALSE)</f>
        <v>3553.3385325809168</v>
      </c>
      <c r="I517" s="1">
        <f>VLOOKUP($B517,Valores!$A$2:$G$300,6,FALSE)*VLOOKUP(VLOOKUP($B517,Indices_Poder!$B$5:$E$250,3,FALSE),Indices_Poder!$G$6:$N$27,4,FALSE)*VLOOKUP($I$8,Regional!$A$2:$B$7,2,FALSE)</f>
        <v>3584.4275951049885</v>
      </c>
      <c r="J517" s="3">
        <f t="shared" si="142"/>
        <v>0</v>
      </c>
      <c r="K517" s="1">
        <f t="shared" si="142"/>
        <v>0</v>
      </c>
      <c r="L517" s="1">
        <f t="shared" si="142"/>
        <v>0</v>
      </c>
      <c r="M517" s="1">
        <f t="shared" si="142"/>
        <v>0</v>
      </c>
      <c r="N517" s="2">
        <f t="shared" si="142"/>
        <v>0</v>
      </c>
      <c r="O517" s="14">
        <f>VLOOKUP(B517,Valores!$A$2:$O$300,14,FALSE)</f>
        <v>3.1300000000000001E-2</v>
      </c>
      <c r="P517" s="14" t="str">
        <f>VLOOKUP(B517,Valores!$A$2:$O$300,15,FALSE)</f>
        <v>COM</v>
      </c>
      <c r="Q517" s="5">
        <f t="shared" si="154"/>
        <v>0</v>
      </c>
      <c r="R517" s="5">
        <f t="shared" si="143"/>
        <v>0</v>
      </c>
      <c r="S517" s="5">
        <f t="shared" si="143"/>
        <v>0</v>
      </c>
      <c r="T517" s="5">
        <f t="shared" si="143"/>
        <v>0</v>
      </c>
      <c r="U517" s="5">
        <f t="shared" si="143"/>
        <v>0</v>
      </c>
      <c r="W517" s="1">
        <f t="shared" si="144"/>
        <v>0</v>
      </c>
      <c r="X517" s="7">
        <f t="shared" si="145"/>
        <v>0</v>
      </c>
      <c r="Z517" s="1">
        <f t="shared" si="146"/>
        <v>0</v>
      </c>
      <c r="AA517" s="7">
        <f t="shared" si="147"/>
        <v>0</v>
      </c>
      <c r="AC517" s="1">
        <f t="shared" si="148"/>
        <v>0</v>
      </c>
      <c r="AD517" s="7">
        <f t="shared" si="149"/>
        <v>0</v>
      </c>
      <c r="AF517" s="1">
        <f t="shared" si="150"/>
        <v>0</v>
      </c>
      <c r="AG517" s="7">
        <f t="shared" si="151"/>
        <v>0</v>
      </c>
      <c r="AI517" s="1">
        <f t="shared" si="152"/>
        <v>0</v>
      </c>
      <c r="AJ517" s="7">
        <f t="shared" si="153"/>
        <v>0</v>
      </c>
    </row>
    <row r="518" spans="1:36" x14ac:dyDescent="0.2">
      <c r="A518" s="5">
        <v>16</v>
      </c>
      <c r="B518" s="6" t="s">
        <v>438</v>
      </c>
      <c r="C518" s="6" t="str">
        <f>VLOOKUP(B518,Valores!$A$2:$F$300,5,FALSE)</f>
        <v>m³</v>
      </c>
      <c r="D518" s="6">
        <v>12</v>
      </c>
      <c r="E518" s="3">
        <f>VLOOKUP($B518,Valores!$A$2:$G$300,6,FALSE)*VLOOKUP(VLOOKUP($B518,Indices_Poder!$B$5:$E$250,3,FALSE),Indices_Poder!$G$6:$N$27,4,FALSE)*VLOOKUP($E$8,Regional!$A$2:$B$7,2,FALSE)</f>
        <v>3577.0086142753808</v>
      </c>
      <c r="F518" s="1">
        <f>VLOOKUP($B518,Valores!$A$2:$G$300,6,FALSE)*VLOOKUP(VLOOKUP($B518,Indices_Poder!$B$5:$E$250,3,FALSE),Indices_Poder!$G$6:$N$27,4,FALSE)*VLOOKUP($F$8,Regional!$A$2:$B$7,2,FALSE)</f>
        <v>3437.8144025198744</v>
      </c>
      <c r="G518" s="1">
        <f>VLOOKUP($B518,Valores!$A$2:$G$300,6,FALSE)*VLOOKUP(VLOOKUP($B518,Indices_Poder!$B$5:$E$250,3,FALSE),Indices_Poder!$G$6:$N$27,4,FALSE)*VLOOKUP($G$8,Regional!$A$2:$B$7,2,FALSE)</f>
        <v>3628.2349104798182</v>
      </c>
      <c r="H518" s="1">
        <f>VLOOKUP($B518,Valores!$A$2:$G$300,6,FALSE)*VLOOKUP(VLOOKUP($B518,Indices_Poder!$B$5:$E$250,3,FALSE),Indices_Poder!$G$6:$N$27,4,FALSE)*VLOOKUP($H$8,Regional!$A$2:$B$7,2,FALSE)</f>
        <v>3553.3385325809168</v>
      </c>
      <c r="I518" s="1">
        <f>VLOOKUP($B518,Valores!$A$2:$G$300,6,FALSE)*VLOOKUP(VLOOKUP($B518,Indices_Poder!$B$5:$E$250,3,FALSE),Indices_Poder!$G$6:$N$27,4,FALSE)*VLOOKUP($I$8,Regional!$A$2:$B$7,2,FALSE)</f>
        <v>3584.4275951049885</v>
      </c>
      <c r="J518" s="3">
        <f t="shared" si="142"/>
        <v>42924.103371304569</v>
      </c>
      <c r="K518" s="1">
        <f t="shared" si="142"/>
        <v>41253.772830238493</v>
      </c>
      <c r="L518" s="1">
        <f t="shared" si="142"/>
        <v>43538.81892575782</v>
      </c>
      <c r="M518" s="1">
        <f t="shared" si="142"/>
        <v>42640.062390970998</v>
      </c>
      <c r="N518" s="2">
        <f t="shared" si="142"/>
        <v>43013.131141259859</v>
      </c>
      <c r="O518" s="14">
        <f>VLOOKUP(B518,Valores!$A$2:$O$300,14,FALSE)</f>
        <v>3.1300000000000001E-2</v>
      </c>
      <c r="P518" s="14" t="str">
        <f>VLOOKUP(B518,Valores!$A$2:$O$300,15,FALSE)</f>
        <v>COM</v>
      </c>
      <c r="Q518" s="5">
        <f t="shared" si="154"/>
        <v>0</v>
      </c>
      <c r="R518" s="5">
        <f t="shared" si="143"/>
        <v>0</v>
      </c>
      <c r="S518" s="5">
        <f t="shared" si="143"/>
        <v>0</v>
      </c>
      <c r="T518" s="5">
        <f t="shared" si="143"/>
        <v>0</v>
      </c>
      <c r="U518" s="5">
        <f t="shared" si="143"/>
        <v>0</v>
      </c>
      <c r="W518" s="1">
        <f t="shared" si="144"/>
        <v>42924.103371304569</v>
      </c>
      <c r="X518" s="7">
        <f t="shared" si="145"/>
        <v>1343.5244355218331</v>
      </c>
      <c r="Z518" s="1">
        <f t="shared" si="146"/>
        <v>41253.772830238493</v>
      </c>
      <c r="AA518" s="7">
        <f t="shared" si="147"/>
        <v>1291.243089586465</v>
      </c>
      <c r="AC518" s="1">
        <f t="shared" si="148"/>
        <v>43538.81892575782</v>
      </c>
      <c r="AD518" s="7">
        <f t="shared" si="149"/>
        <v>1362.7650323762198</v>
      </c>
      <c r="AF518" s="1">
        <f t="shared" si="150"/>
        <v>42640.062390970998</v>
      </c>
      <c r="AG518" s="7">
        <f t="shared" si="151"/>
        <v>1334.6339528373924</v>
      </c>
      <c r="AI518" s="1">
        <f t="shared" si="152"/>
        <v>43013.131141259859</v>
      </c>
      <c r="AJ518" s="7">
        <f t="shared" si="153"/>
        <v>1346.3110047214336</v>
      </c>
    </row>
    <row r="519" spans="1:36" x14ac:dyDescent="0.2">
      <c r="A519" s="5">
        <v>17</v>
      </c>
      <c r="B519" s="6" t="s">
        <v>440</v>
      </c>
      <c r="C519" s="6" t="str">
        <f>VLOOKUP(B519,Valores!$A$2:$F$300,5,FALSE)</f>
        <v>m³</v>
      </c>
      <c r="D519" s="6">
        <v>0</v>
      </c>
      <c r="E519" s="3">
        <f>VLOOKUP($B519,Valores!$A$2:$G$300,6,FALSE)*VLOOKUP(VLOOKUP($B519,Indices_Poder!$B$5:$E$250,3,FALSE),Indices_Poder!$G$6:$N$27,4,FALSE)*VLOOKUP($E$8,Regional!$A$2:$B$7,2,FALSE)</f>
        <v>3577.0086142753808</v>
      </c>
      <c r="F519" s="1">
        <f>VLOOKUP($B519,Valores!$A$2:$G$300,6,FALSE)*VLOOKUP(VLOOKUP($B519,Indices_Poder!$B$5:$E$250,3,FALSE),Indices_Poder!$G$6:$N$27,4,FALSE)*VLOOKUP($F$8,Regional!$A$2:$B$7,2,FALSE)</f>
        <v>3437.8144025198744</v>
      </c>
      <c r="G519" s="1">
        <f>VLOOKUP($B519,Valores!$A$2:$G$300,6,FALSE)*VLOOKUP(VLOOKUP($B519,Indices_Poder!$B$5:$E$250,3,FALSE),Indices_Poder!$G$6:$N$27,4,FALSE)*VLOOKUP($G$8,Regional!$A$2:$B$7,2,FALSE)</f>
        <v>3628.2349104798182</v>
      </c>
      <c r="H519" s="1">
        <f>VLOOKUP($B519,Valores!$A$2:$G$300,6,FALSE)*VLOOKUP(VLOOKUP($B519,Indices_Poder!$B$5:$E$250,3,FALSE),Indices_Poder!$G$6:$N$27,4,FALSE)*VLOOKUP($H$8,Regional!$A$2:$B$7,2,FALSE)</f>
        <v>3553.3385325809168</v>
      </c>
      <c r="I519" s="1">
        <f>VLOOKUP($B519,Valores!$A$2:$G$300,6,FALSE)*VLOOKUP(VLOOKUP($B519,Indices_Poder!$B$5:$E$250,3,FALSE),Indices_Poder!$G$6:$N$27,4,FALSE)*VLOOKUP($I$8,Regional!$A$2:$B$7,2,FALSE)</f>
        <v>3584.4275951049885</v>
      </c>
      <c r="J519" s="3">
        <f t="shared" si="142"/>
        <v>0</v>
      </c>
      <c r="K519" s="1">
        <f t="shared" si="142"/>
        <v>0</v>
      </c>
      <c r="L519" s="1">
        <f t="shared" si="142"/>
        <v>0</v>
      </c>
      <c r="M519" s="1">
        <f t="shared" si="142"/>
        <v>0</v>
      </c>
      <c r="N519" s="2">
        <f t="shared" si="142"/>
        <v>0</v>
      </c>
      <c r="O519" s="14">
        <f>VLOOKUP(B519,Valores!$A$2:$O$300,14,FALSE)</f>
        <v>3.1300000000000001E-2</v>
      </c>
      <c r="P519" s="14" t="str">
        <f>VLOOKUP(B519,Valores!$A$2:$O$300,15,FALSE)</f>
        <v>COM</v>
      </c>
      <c r="Q519" s="5">
        <f t="shared" si="154"/>
        <v>0</v>
      </c>
      <c r="R519" s="5">
        <f t="shared" si="143"/>
        <v>0</v>
      </c>
      <c r="S519" s="5">
        <f t="shared" si="143"/>
        <v>0</v>
      </c>
      <c r="T519" s="5">
        <f t="shared" si="143"/>
        <v>0</v>
      </c>
      <c r="U519" s="5">
        <f t="shared" si="143"/>
        <v>0</v>
      </c>
      <c r="W519" s="1">
        <f t="shared" si="144"/>
        <v>0</v>
      </c>
      <c r="X519" s="7">
        <f t="shared" si="145"/>
        <v>0</v>
      </c>
      <c r="Z519" s="1">
        <f t="shared" si="146"/>
        <v>0</v>
      </c>
      <c r="AA519" s="7">
        <f t="shared" si="147"/>
        <v>0</v>
      </c>
      <c r="AC519" s="1">
        <f t="shared" si="148"/>
        <v>0</v>
      </c>
      <c r="AD519" s="7">
        <f t="shared" si="149"/>
        <v>0</v>
      </c>
      <c r="AF519" s="1">
        <f t="shared" si="150"/>
        <v>0</v>
      </c>
      <c r="AG519" s="7">
        <f t="shared" si="151"/>
        <v>0</v>
      </c>
      <c r="AI519" s="1">
        <f t="shared" si="152"/>
        <v>0</v>
      </c>
      <c r="AJ519" s="7">
        <f t="shared" si="153"/>
        <v>0</v>
      </c>
    </row>
    <row r="520" spans="1:36" x14ac:dyDescent="0.2">
      <c r="A520" s="5">
        <v>18</v>
      </c>
      <c r="B520" s="6" t="s">
        <v>577</v>
      </c>
      <c r="C520" s="6" t="str">
        <f>VLOOKUP(B520,Valores!$A$2:$F$300,5,FALSE)</f>
        <v>m³</v>
      </c>
      <c r="D520" s="6">
        <v>7</v>
      </c>
      <c r="E520" s="3">
        <f>VLOOKUP($B520,Valores!$A$2:$G$300,6,FALSE)*VLOOKUP(VLOOKUP($B520,Indices_Poder!$B$5:$E$250,3,FALSE),Indices_Poder!$G$6:$N$27,4,FALSE)*VLOOKUP($E$8,Regional!$A$2:$B$7,2,FALSE)</f>
        <v>3577.0086142753808</v>
      </c>
      <c r="F520" s="1">
        <f>VLOOKUP($B520,Valores!$A$2:$G$300,6,FALSE)*VLOOKUP(VLOOKUP($B520,Indices_Poder!$B$5:$E$250,3,FALSE),Indices_Poder!$G$6:$N$27,4,FALSE)*VLOOKUP($F$8,Regional!$A$2:$B$7,2,FALSE)</f>
        <v>3437.8144025198744</v>
      </c>
      <c r="G520" s="1">
        <f>VLOOKUP($B520,Valores!$A$2:$G$300,6,FALSE)*VLOOKUP(VLOOKUP($B520,Indices_Poder!$B$5:$E$250,3,FALSE),Indices_Poder!$G$6:$N$27,4,FALSE)*VLOOKUP($G$8,Regional!$A$2:$B$7,2,FALSE)</f>
        <v>3628.2349104798182</v>
      </c>
      <c r="H520" s="1">
        <f>VLOOKUP($B520,Valores!$A$2:$G$300,6,FALSE)*VLOOKUP(VLOOKUP($B520,Indices_Poder!$B$5:$E$250,3,FALSE),Indices_Poder!$G$6:$N$27,4,FALSE)*VLOOKUP($H$8,Regional!$A$2:$B$7,2,FALSE)</f>
        <v>3553.3385325809168</v>
      </c>
      <c r="I520" s="1">
        <f>VLOOKUP($B520,Valores!$A$2:$G$300,6,FALSE)*VLOOKUP(VLOOKUP($B520,Indices_Poder!$B$5:$E$250,3,FALSE),Indices_Poder!$G$6:$N$27,4,FALSE)*VLOOKUP($I$8,Regional!$A$2:$B$7,2,FALSE)</f>
        <v>3584.4275951049885</v>
      </c>
      <c r="J520" s="3">
        <f t="shared" si="142"/>
        <v>25039.060299927667</v>
      </c>
      <c r="K520" s="1">
        <f t="shared" si="142"/>
        <v>24064.700817639121</v>
      </c>
      <c r="L520" s="1">
        <f t="shared" si="142"/>
        <v>25397.644373358726</v>
      </c>
      <c r="M520" s="1">
        <f t="shared" si="142"/>
        <v>24873.369728066416</v>
      </c>
      <c r="N520" s="2">
        <f t="shared" si="142"/>
        <v>25090.993165734919</v>
      </c>
      <c r="O520" s="14">
        <f>VLOOKUP(B520,Valores!$A$2:$O$300,14,FALSE)</f>
        <v>3.1300000000000001E-2</v>
      </c>
      <c r="P520" s="14" t="str">
        <f>VLOOKUP(B520,Valores!$A$2:$O$300,15,FALSE)</f>
        <v>COM</v>
      </c>
      <c r="Q520" s="5">
        <f t="shared" si="154"/>
        <v>0</v>
      </c>
      <c r="R520" s="5">
        <f t="shared" si="143"/>
        <v>0</v>
      </c>
      <c r="S520" s="5">
        <f t="shared" si="143"/>
        <v>0</v>
      </c>
      <c r="T520" s="5">
        <f t="shared" si="143"/>
        <v>0</v>
      </c>
      <c r="U520" s="5">
        <f t="shared" si="143"/>
        <v>0</v>
      </c>
      <c r="W520" s="1">
        <f t="shared" si="144"/>
        <v>25039.060299927667</v>
      </c>
      <c r="X520" s="7">
        <f t="shared" si="145"/>
        <v>783.72258738773598</v>
      </c>
      <c r="Z520" s="1">
        <f t="shared" si="146"/>
        <v>24064.700817639121</v>
      </c>
      <c r="AA520" s="7">
        <f t="shared" si="147"/>
        <v>753.22513559210449</v>
      </c>
      <c r="AC520" s="1">
        <f t="shared" si="148"/>
        <v>25397.644373358726</v>
      </c>
      <c r="AD520" s="7">
        <f t="shared" si="149"/>
        <v>794.94626888612811</v>
      </c>
      <c r="AF520" s="1">
        <f t="shared" si="150"/>
        <v>24873.369728066416</v>
      </c>
      <c r="AG520" s="7">
        <f t="shared" si="151"/>
        <v>778.53647248847892</v>
      </c>
      <c r="AI520" s="1">
        <f t="shared" si="152"/>
        <v>25090.993165734919</v>
      </c>
      <c r="AJ520" s="7">
        <f t="shared" si="153"/>
        <v>785.34808608750302</v>
      </c>
    </row>
    <row r="521" spans="1:36" x14ac:dyDescent="0.2">
      <c r="A521" s="5">
        <v>19</v>
      </c>
      <c r="B521" s="6" t="s">
        <v>594</v>
      </c>
      <c r="C521" s="6" t="str">
        <f>VLOOKUP(B521,Valores!$A$2:$F$300,5,FALSE)</f>
        <v>m³</v>
      </c>
      <c r="D521" s="6">
        <v>0</v>
      </c>
      <c r="E521" s="3">
        <f>VLOOKUP($B521,Valores!$A$2:$G$300,6,FALSE)*VLOOKUP(VLOOKUP($B521,Indices_Poder!$B$5:$E$250,3,FALSE),Indices_Poder!$G$6:$N$27,4,FALSE)*VLOOKUP($E$8,Regional!$A$2:$B$7,2,FALSE)</f>
        <v>3577.0086142753808</v>
      </c>
      <c r="F521" s="1">
        <f>VLOOKUP($B521,Valores!$A$2:$G$300,6,FALSE)*VLOOKUP(VLOOKUP($B521,Indices_Poder!$B$5:$E$250,3,FALSE),Indices_Poder!$G$6:$N$27,4,FALSE)*VLOOKUP($F$8,Regional!$A$2:$B$7,2,FALSE)</f>
        <v>3437.8144025198744</v>
      </c>
      <c r="G521" s="1">
        <f>VLOOKUP($B521,Valores!$A$2:$G$300,6,FALSE)*VLOOKUP(VLOOKUP($B521,Indices_Poder!$B$5:$E$250,3,FALSE),Indices_Poder!$G$6:$N$27,4,FALSE)*VLOOKUP($G$8,Regional!$A$2:$B$7,2,FALSE)</f>
        <v>3628.2349104798182</v>
      </c>
      <c r="H521" s="1">
        <f>VLOOKUP($B521,Valores!$A$2:$G$300,6,FALSE)*VLOOKUP(VLOOKUP($B521,Indices_Poder!$B$5:$E$250,3,FALSE),Indices_Poder!$G$6:$N$27,4,FALSE)*VLOOKUP($H$8,Regional!$A$2:$B$7,2,FALSE)</f>
        <v>3553.3385325809168</v>
      </c>
      <c r="I521" s="1">
        <f>VLOOKUP($B521,Valores!$A$2:$G$300,6,FALSE)*VLOOKUP(VLOOKUP($B521,Indices_Poder!$B$5:$E$250,3,FALSE),Indices_Poder!$G$6:$N$27,4,FALSE)*VLOOKUP($I$8,Regional!$A$2:$B$7,2,FALSE)</f>
        <v>3584.4275951049885</v>
      </c>
      <c r="J521" s="3">
        <f t="shared" si="142"/>
        <v>0</v>
      </c>
      <c r="K521" s="1">
        <f t="shared" si="142"/>
        <v>0</v>
      </c>
      <c r="L521" s="1">
        <f t="shared" si="142"/>
        <v>0</v>
      </c>
      <c r="M521" s="1">
        <f t="shared" si="142"/>
        <v>0</v>
      </c>
      <c r="N521" s="2">
        <f t="shared" si="142"/>
        <v>0</v>
      </c>
      <c r="O521" s="14">
        <f>VLOOKUP(B521,Valores!$A$2:$O$300,14,FALSE)</f>
        <v>3.1300000000000001E-2</v>
      </c>
      <c r="P521" s="14" t="str">
        <f>VLOOKUP(B521,Valores!$A$2:$O$300,15,FALSE)</f>
        <v>COM</v>
      </c>
      <c r="Q521" s="5">
        <f t="shared" si="154"/>
        <v>0</v>
      </c>
      <c r="R521" s="5">
        <f t="shared" si="143"/>
        <v>0</v>
      </c>
      <c r="S521" s="5">
        <f t="shared" si="143"/>
        <v>0</v>
      </c>
      <c r="T521" s="5">
        <f t="shared" si="143"/>
        <v>0</v>
      </c>
      <c r="U521" s="5">
        <f t="shared" si="143"/>
        <v>0</v>
      </c>
      <c r="W521" s="1">
        <f t="shared" si="144"/>
        <v>0</v>
      </c>
      <c r="X521" s="7">
        <f t="shared" si="145"/>
        <v>0</v>
      </c>
      <c r="Z521" s="1">
        <f t="shared" si="146"/>
        <v>0</v>
      </c>
      <c r="AA521" s="7">
        <f t="shared" si="147"/>
        <v>0</v>
      </c>
      <c r="AC521" s="1">
        <f t="shared" si="148"/>
        <v>0</v>
      </c>
      <c r="AD521" s="7">
        <f t="shared" si="149"/>
        <v>0</v>
      </c>
      <c r="AF521" s="1">
        <f t="shared" si="150"/>
        <v>0</v>
      </c>
      <c r="AG521" s="7">
        <f t="shared" si="151"/>
        <v>0</v>
      </c>
      <c r="AI521" s="1">
        <f t="shared" si="152"/>
        <v>0</v>
      </c>
      <c r="AJ521" s="7">
        <f t="shared" si="153"/>
        <v>0</v>
      </c>
    </row>
    <row r="522" spans="1:36" x14ac:dyDescent="0.2">
      <c r="A522" s="5">
        <v>20</v>
      </c>
      <c r="B522" s="6" t="s">
        <v>441</v>
      </c>
      <c r="C522" s="6" t="str">
        <f>VLOOKUP(B522,Valores!$A$2:$F$300,5,FALSE)</f>
        <v>m³</v>
      </c>
      <c r="D522" s="6">
        <v>7</v>
      </c>
      <c r="E522" s="3">
        <f>VLOOKUP($B522,Valores!$A$2:$G$300,6,FALSE)*VLOOKUP(VLOOKUP($B522,Indices_Poder!$B$5:$E$250,3,FALSE),Indices_Poder!$G$6:$N$27,4,FALSE)*VLOOKUP($E$8,Regional!$A$2:$B$7,2,FALSE)</f>
        <v>3577.0086142753808</v>
      </c>
      <c r="F522" s="1">
        <f>VLOOKUP($B522,Valores!$A$2:$G$300,6,FALSE)*VLOOKUP(VLOOKUP($B522,Indices_Poder!$B$5:$E$250,3,FALSE),Indices_Poder!$G$6:$N$27,4,FALSE)*VLOOKUP($F$8,Regional!$A$2:$B$7,2,FALSE)</f>
        <v>3437.8144025198744</v>
      </c>
      <c r="G522" s="1">
        <f>VLOOKUP($B522,Valores!$A$2:$G$300,6,FALSE)*VLOOKUP(VLOOKUP($B522,Indices_Poder!$B$5:$E$250,3,FALSE),Indices_Poder!$G$6:$N$27,4,FALSE)*VLOOKUP($G$8,Regional!$A$2:$B$7,2,FALSE)</f>
        <v>3628.2349104798182</v>
      </c>
      <c r="H522" s="1">
        <f>VLOOKUP($B522,Valores!$A$2:$G$300,6,FALSE)*VLOOKUP(VLOOKUP($B522,Indices_Poder!$B$5:$E$250,3,FALSE),Indices_Poder!$G$6:$N$27,4,FALSE)*VLOOKUP($H$8,Regional!$A$2:$B$7,2,FALSE)</f>
        <v>3553.3385325809168</v>
      </c>
      <c r="I522" s="1">
        <f>VLOOKUP($B522,Valores!$A$2:$G$300,6,FALSE)*VLOOKUP(VLOOKUP($B522,Indices_Poder!$B$5:$E$250,3,FALSE),Indices_Poder!$G$6:$N$27,4,FALSE)*VLOOKUP($I$8,Regional!$A$2:$B$7,2,FALSE)</f>
        <v>3584.4275951049885</v>
      </c>
      <c r="J522" s="3">
        <f t="shared" si="142"/>
        <v>25039.060299927667</v>
      </c>
      <c r="K522" s="1">
        <f t="shared" si="142"/>
        <v>24064.700817639121</v>
      </c>
      <c r="L522" s="1">
        <f t="shared" si="142"/>
        <v>25397.644373358726</v>
      </c>
      <c r="M522" s="1">
        <f t="shared" si="142"/>
        <v>24873.369728066416</v>
      </c>
      <c r="N522" s="2">
        <f t="shared" si="142"/>
        <v>25090.993165734919</v>
      </c>
      <c r="O522" s="14">
        <f>VLOOKUP(B522,Valores!$A$2:$O$300,14,FALSE)</f>
        <v>3.1300000000000001E-2</v>
      </c>
      <c r="P522" s="14" t="str">
        <f>VLOOKUP(B522,Valores!$A$2:$O$300,15,FALSE)</f>
        <v>COM</v>
      </c>
      <c r="Q522" s="5">
        <f t="shared" si="154"/>
        <v>0</v>
      </c>
      <c r="R522" s="5">
        <f t="shared" si="143"/>
        <v>0</v>
      </c>
      <c r="S522" s="5">
        <f t="shared" si="143"/>
        <v>0</v>
      </c>
      <c r="T522" s="5">
        <f t="shared" si="143"/>
        <v>0</v>
      </c>
      <c r="U522" s="5">
        <f t="shared" si="143"/>
        <v>0</v>
      </c>
      <c r="W522" s="1">
        <f t="shared" si="144"/>
        <v>25039.060299927667</v>
      </c>
      <c r="X522" s="7">
        <f t="shared" si="145"/>
        <v>783.72258738773598</v>
      </c>
      <c r="Z522" s="1">
        <f t="shared" si="146"/>
        <v>24064.700817639121</v>
      </c>
      <c r="AA522" s="7">
        <f t="shared" si="147"/>
        <v>753.22513559210449</v>
      </c>
      <c r="AC522" s="1">
        <f t="shared" si="148"/>
        <v>25397.644373358726</v>
      </c>
      <c r="AD522" s="7">
        <f t="shared" si="149"/>
        <v>794.94626888612811</v>
      </c>
      <c r="AF522" s="1">
        <f t="shared" si="150"/>
        <v>24873.369728066416</v>
      </c>
      <c r="AG522" s="7">
        <f t="shared" si="151"/>
        <v>778.53647248847892</v>
      </c>
      <c r="AI522" s="1">
        <f t="shared" si="152"/>
        <v>25090.993165734919</v>
      </c>
      <c r="AJ522" s="7">
        <f t="shared" si="153"/>
        <v>785.34808608750302</v>
      </c>
    </row>
    <row r="523" spans="1:36" x14ac:dyDescent="0.2">
      <c r="A523" s="5">
        <v>21</v>
      </c>
      <c r="B523" s="6" t="s">
        <v>380</v>
      </c>
      <c r="C523" s="6" t="str">
        <f>VLOOKUP(B523,Valores!$A$2:$F$300,5,FALSE)</f>
        <v>unid.</v>
      </c>
      <c r="D523" s="6">
        <v>1</v>
      </c>
      <c r="E523" s="3">
        <f>VLOOKUP($B523,Valores!$A$2:$G$300,6,FALSE)*VLOOKUP(VLOOKUP($B523,Indices_Poder!$B$5:$E$250,3,FALSE),Indices_Poder!$G$6:$N$27,4,FALSE)*VLOOKUP($E$8,Regional!$A$2:$B$7,2,FALSE)</f>
        <v>57403.64504240363</v>
      </c>
      <c r="F523" s="1">
        <f>VLOOKUP($B523,Valores!$A$2:$G$300,6,FALSE)*VLOOKUP(VLOOKUP($B523,Indices_Poder!$B$5:$E$250,3,FALSE),Indices_Poder!$G$6:$N$27,4,FALSE)*VLOOKUP($F$8,Regional!$A$2:$B$7,2,FALSE)</f>
        <v>55169.863694580716</v>
      </c>
      <c r="G523" s="1">
        <f>VLOOKUP($B523,Valores!$A$2:$G$300,6,FALSE)*VLOOKUP(VLOOKUP($B523,Indices_Poder!$B$5:$E$250,3,FALSE),Indices_Poder!$G$6:$N$27,4,FALSE)*VLOOKUP($G$8,Regional!$A$2:$B$7,2,FALSE)</f>
        <v>58225.721934368914</v>
      </c>
      <c r="H523" s="1">
        <f>VLOOKUP($B523,Valores!$A$2:$G$300,6,FALSE)*VLOOKUP(VLOOKUP($B523,Indices_Poder!$B$5:$E$250,3,FALSE),Indices_Poder!$G$6:$N$27,4,FALSE)*VLOOKUP($H$8,Regional!$A$2:$B$7,2,FALSE)</f>
        <v>57023.788823357609</v>
      </c>
      <c r="I523" s="1">
        <f>VLOOKUP($B523,Valores!$A$2:$G$300,6,FALSE)*VLOOKUP(VLOOKUP($B523,Indices_Poder!$B$5:$E$250,3,FALSE),Indices_Poder!$G$6:$N$27,4,FALSE)*VLOOKUP($I$8,Regional!$A$2:$B$7,2,FALSE)</f>
        <v>57522.704454343431</v>
      </c>
      <c r="J523" s="3">
        <f t="shared" si="142"/>
        <v>57403.64504240363</v>
      </c>
      <c r="K523" s="1">
        <f t="shared" si="142"/>
        <v>55169.863694580716</v>
      </c>
      <c r="L523" s="1">
        <f t="shared" si="142"/>
        <v>58225.721934368914</v>
      </c>
      <c r="M523" s="1">
        <f t="shared" si="142"/>
        <v>57023.788823357609</v>
      </c>
      <c r="N523" s="2">
        <f t="shared" si="142"/>
        <v>57522.704454343431</v>
      </c>
      <c r="O523" s="14">
        <f>VLOOKUP(B523,Valores!$A$2:$O$300,14,FALSE)</f>
        <v>6.6699999999999995E-2</v>
      </c>
      <c r="P523" s="14" t="str">
        <f>VLOOKUP(B523,Valores!$A$2:$O$300,15,FALSE)</f>
        <v>UAR</v>
      </c>
      <c r="Q523" s="5">
        <f t="shared" si="154"/>
        <v>27276.714028345952</v>
      </c>
      <c r="R523" s="5">
        <f t="shared" si="143"/>
        <v>26215.279428131802</v>
      </c>
      <c r="S523" s="5">
        <f t="shared" si="143"/>
        <v>27667.343513196334</v>
      </c>
      <c r="T523" s="5">
        <f t="shared" si="143"/>
        <v>27096.216266380601</v>
      </c>
      <c r="U523" s="5">
        <f t="shared" si="143"/>
        <v>27333.287953738083</v>
      </c>
      <c r="W523" s="1">
        <f t="shared" si="144"/>
        <v>84680.359070749575</v>
      </c>
      <c r="X523" s="7">
        <f t="shared" si="145"/>
        <v>5648.1799500189964</v>
      </c>
      <c r="Z523" s="1">
        <f t="shared" si="146"/>
        <v>81385.143122712514</v>
      </c>
      <c r="AA523" s="7">
        <f t="shared" si="147"/>
        <v>5428.389046284924</v>
      </c>
      <c r="AC523" s="1">
        <f t="shared" si="148"/>
        <v>85893.065447565255</v>
      </c>
      <c r="AD523" s="7">
        <f t="shared" si="149"/>
        <v>5729.0674653526021</v>
      </c>
      <c r="AF523" s="1">
        <f t="shared" si="150"/>
        <v>84120.005089738203</v>
      </c>
      <c r="AG523" s="7">
        <f t="shared" si="151"/>
        <v>5610.8043394855376</v>
      </c>
      <c r="AI523" s="1">
        <f t="shared" si="152"/>
        <v>84855.992408081511</v>
      </c>
      <c r="AJ523" s="7">
        <f t="shared" si="153"/>
        <v>5659.8946936190359</v>
      </c>
    </row>
    <row r="524" spans="1:36" x14ac:dyDescent="0.2">
      <c r="A524" s="5">
        <v>22</v>
      </c>
      <c r="B524" s="6" t="s">
        <v>505</v>
      </c>
      <c r="C524" s="6" t="str">
        <f>VLOOKUP(B524,Valores!$A$2:$F$300,5,FALSE)</f>
        <v>unid.</v>
      </c>
      <c r="D524" s="6">
        <v>1</v>
      </c>
      <c r="E524" s="3">
        <f>VLOOKUP($B524,Valores!$A$2:$G$300,6,FALSE)*VLOOKUP(VLOOKUP($B524,Indices_Poder!$B$5:$E$250,3,FALSE),Indices_Poder!$G$6:$N$27,4,FALSE)*VLOOKUP($E$8,Regional!$A$2:$B$7,2,FALSE)</f>
        <v>34009.24081113447</v>
      </c>
      <c r="F524" s="1">
        <f>VLOOKUP($B524,Valores!$A$2:$G$300,6,FALSE)*VLOOKUP(VLOOKUP($B524,Indices_Poder!$B$5:$E$250,3,FALSE),Indices_Poder!$G$6:$N$27,4,FALSE)*VLOOKUP($F$8,Regional!$A$2:$B$7,2,FALSE)</f>
        <v>32685.819489693782</v>
      </c>
      <c r="G524" s="1">
        <f>VLOOKUP($B524,Valores!$A$2:$G$300,6,FALSE)*VLOOKUP(VLOOKUP($B524,Indices_Poder!$B$5:$E$250,3,FALSE),Indices_Poder!$G$6:$N$27,4,FALSE)*VLOOKUP($G$8,Regional!$A$2:$B$7,2,FALSE)</f>
        <v>34496.286728923558</v>
      </c>
      <c r="H524" s="1">
        <f>VLOOKUP($B524,Valores!$A$2:$G$300,6,FALSE)*VLOOKUP(VLOOKUP($B524,Indices_Poder!$B$5:$E$250,3,FALSE),Indices_Poder!$G$6:$N$27,4,FALSE)*VLOOKUP($H$8,Regional!$A$2:$B$7,2,FALSE)</f>
        <v>33784.192007742276</v>
      </c>
      <c r="I524" s="1">
        <f>VLOOKUP($B524,Valores!$A$2:$G$300,6,FALSE)*VLOOKUP(VLOOKUP($B524,Indices_Poder!$B$5:$E$250,3,FALSE),Indices_Poder!$G$6:$N$27,4,FALSE)*VLOOKUP($I$8,Regional!$A$2:$B$7,2,FALSE)</f>
        <v>34079.778495779785</v>
      </c>
      <c r="J524" s="3">
        <f t="shared" si="142"/>
        <v>34009.24081113447</v>
      </c>
      <c r="K524" s="1">
        <f t="shared" si="142"/>
        <v>32685.819489693782</v>
      </c>
      <c r="L524" s="1">
        <f t="shared" si="142"/>
        <v>34496.286728923558</v>
      </c>
      <c r="M524" s="1">
        <f t="shared" si="142"/>
        <v>33784.192007742276</v>
      </c>
      <c r="N524" s="2">
        <f t="shared" si="142"/>
        <v>34079.778495779785</v>
      </c>
      <c r="O524" s="14">
        <f>VLOOKUP(B524,Valores!$A$2:$O$300,14,FALSE)</f>
        <v>6.6699999999999995E-2</v>
      </c>
      <c r="P524" s="14" t="str">
        <f>VLOOKUP(B524,Valores!$A$2:$O$300,15,FALSE)</f>
        <v>UAR</v>
      </c>
      <c r="Q524" s="5">
        <f t="shared" si="154"/>
        <v>16160.303674813886</v>
      </c>
      <c r="R524" s="5">
        <f t="shared" si="143"/>
        <v>15531.448400949525</v>
      </c>
      <c r="S524" s="5">
        <f t="shared" si="143"/>
        <v>16391.735184230973</v>
      </c>
      <c r="T524" s="5">
        <f t="shared" si="143"/>
        <v>16053.366356669438</v>
      </c>
      <c r="U524" s="5">
        <f t="shared" si="143"/>
        <v>16193.821341694984</v>
      </c>
      <c r="W524" s="1">
        <f t="shared" si="144"/>
        <v>50169.544485948354</v>
      </c>
      <c r="X524" s="7">
        <f t="shared" si="145"/>
        <v>3346.3086172127551</v>
      </c>
      <c r="Z524" s="1">
        <f t="shared" si="146"/>
        <v>48217.267890643307</v>
      </c>
      <c r="AA524" s="7">
        <f t="shared" si="147"/>
        <v>3216.0917683059083</v>
      </c>
      <c r="AC524" s="1">
        <f t="shared" si="148"/>
        <v>50888.021913154531</v>
      </c>
      <c r="AD524" s="7">
        <f t="shared" si="149"/>
        <v>3394.2310616074069</v>
      </c>
      <c r="AF524" s="1">
        <f t="shared" si="150"/>
        <v>49837.558364411714</v>
      </c>
      <c r="AG524" s="7">
        <f t="shared" si="151"/>
        <v>3324.1651429062613</v>
      </c>
      <c r="AI524" s="1">
        <f t="shared" si="152"/>
        <v>50273.599837474772</v>
      </c>
      <c r="AJ524" s="7">
        <f t="shared" si="153"/>
        <v>3353.2491091595671</v>
      </c>
    </row>
    <row r="525" spans="1:36" x14ac:dyDescent="0.2">
      <c r="A525" s="5">
        <v>23</v>
      </c>
      <c r="B525" s="6" t="s">
        <v>498</v>
      </c>
      <c r="C525" s="6" t="str">
        <f>VLOOKUP(B525,Valores!$A$2:$F$300,5,FALSE)</f>
        <v>unid.</v>
      </c>
      <c r="D525" s="6">
        <v>1</v>
      </c>
      <c r="E525" s="3">
        <f>VLOOKUP($B525,Valores!$A$2:$G$300,6,FALSE)*VLOOKUP(VLOOKUP($B525,Indices_Poder!$B$5:$E$250,3,FALSE),Indices_Poder!$G$6:$N$27,4,FALSE)*VLOOKUP($E$8,Regional!$A$2:$B$7,2,FALSE)</f>
        <v>57403.64504240363</v>
      </c>
      <c r="F525" s="1">
        <f>VLOOKUP($B525,Valores!$A$2:$G$300,6,FALSE)*VLOOKUP(VLOOKUP($B525,Indices_Poder!$B$5:$E$250,3,FALSE),Indices_Poder!$G$6:$N$27,4,FALSE)*VLOOKUP($F$8,Regional!$A$2:$B$7,2,FALSE)</f>
        <v>55169.863694580716</v>
      </c>
      <c r="G525" s="1">
        <f>VLOOKUP($B525,Valores!$A$2:$G$300,6,FALSE)*VLOOKUP(VLOOKUP($B525,Indices_Poder!$B$5:$E$250,3,FALSE),Indices_Poder!$G$6:$N$27,4,FALSE)*VLOOKUP($G$8,Regional!$A$2:$B$7,2,FALSE)</f>
        <v>58225.721934368914</v>
      </c>
      <c r="H525" s="1">
        <f>VLOOKUP($B525,Valores!$A$2:$G$300,6,FALSE)*VLOOKUP(VLOOKUP($B525,Indices_Poder!$B$5:$E$250,3,FALSE),Indices_Poder!$G$6:$N$27,4,FALSE)*VLOOKUP($H$8,Regional!$A$2:$B$7,2,FALSE)</f>
        <v>57023.788823357609</v>
      </c>
      <c r="I525" s="1">
        <f>VLOOKUP($B525,Valores!$A$2:$G$300,6,FALSE)*VLOOKUP(VLOOKUP($B525,Indices_Poder!$B$5:$E$250,3,FALSE),Indices_Poder!$G$6:$N$27,4,FALSE)*VLOOKUP($I$8,Regional!$A$2:$B$7,2,FALSE)</f>
        <v>57522.704454343431</v>
      </c>
      <c r="J525" s="3">
        <f t="shared" si="142"/>
        <v>57403.64504240363</v>
      </c>
      <c r="K525" s="1">
        <f t="shared" si="142"/>
        <v>55169.863694580716</v>
      </c>
      <c r="L525" s="1">
        <f t="shared" si="142"/>
        <v>58225.721934368914</v>
      </c>
      <c r="M525" s="1">
        <f t="shared" si="142"/>
        <v>57023.788823357609</v>
      </c>
      <c r="N525" s="2">
        <f t="shared" si="142"/>
        <v>57522.704454343431</v>
      </c>
      <c r="O525" s="14">
        <f>VLOOKUP(B525,Valores!$A$2:$O$300,14,FALSE)</f>
        <v>6.6699999999999995E-2</v>
      </c>
      <c r="P525" s="14" t="str">
        <f>VLOOKUP(B525,Valores!$A$2:$O$300,15,FALSE)</f>
        <v>UAR</v>
      </c>
      <c r="Q525" s="5">
        <f t="shared" si="154"/>
        <v>27276.714028345952</v>
      </c>
      <c r="R525" s="5">
        <f t="shared" si="143"/>
        <v>26215.279428131802</v>
      </c>
      <c r="S525" s="5">
        <f t="shared" si="143"/>
        <v>27667.343513196334</v>
      </c>
      <c r="T525" s="5">
        <f t="shared" si="143"/>
        <v>27096.216266380601</v>
      </c>
      <c r="U525" s="5">
        <f t="shared" si="143"/>
        <v>27333.287953738083</v>
      </c>
      <c r="W525" s="1">
        <f t="shared" si="144"/>
        <v>84680.359070749575</v>
      </c>
      <c r="X525" s="7">
        <f t="shared" si="145"/>
        <v>5648.1799500189964</v>
      </c>
      <c r="Z525" s="1">
        <f t="shared" si="146"/>
        <v>81385.143122712514</v>
      </c>
      <c r="AA525" s="7">
        <f t="shared" si="147"/>
        <v>5428.389046284924</v>
      </c>
      <c r="AC525" s="1">
        <f t="shared" si="148"/>
        <v>85893.065447565255</v>
      </c>
      <c r="AD525" s="7">
        <f t="shared" si="149"/>
        <v>5729.0674653526021</v>
      </c>
      <c r="AF525" s="1">
        <f t="shared" si="150"/>
        <v>84120.005089738203</v>
      </c>
      <c r="AG525" s="7">
        <f t="shared" si="151"/>
        <v>5610.8043394855376</v>
      </c>
      <c r="AI525" s="1">
        <f t="shared" si="152"/>
        <v>84855.992408081511</v>
      </c>
      <c r="AJ525" s="7">
        <f t="shared" si="153"/>
        <v>5659.8946936190359</v>
      </c>
    </row>
    <row r="526" spans="1:36" x14ac:dyDescent="0.2">
      <c r="A526" s="5">
        <v>24</v>
      </c>
      <c r="B526" s="6" t="s">
        <v>499</v>
      </c>
      <c r="C526" s="6" t="str">
        <f>VLOOKUP(B526,Valores!$A$2:$F$300,5,FALSE)</f>
        <v>unid.</v>
      </c>
      <c r="D526" s="6">
        <v>1</v>
      </c>
      <c r="E526" s="3">
        <f>VLOOKUP($B526,Valores!$A$2:$G$300,6,FALSE)*VLOOKUP(VLOOKUP($B526,Indices_Poder!$B$5:$E$250,3,FALSE),Indices_Poder!$G$6:$N$27,4,FALSE)*VLOOKUP($E$8,Regional!$A$2:$B$7,2,FALSE)</f>
        <v>35004.213271464112</v>
      </c>
      <c r="F526" s="1">
        <f>VLOOKUP($B526,Valores!$A$2:$G$300,6,FALSE)*VLOOKUP(VLOOKUP($B526,Indices_Poder!$B$5:$E$250,3,FALSE),Indices_Poder!$G$6:$N$27,4,FALSE)*VLOOKUP($F$8,Regional!$A$2:$B$7,2,FALSE)</f>
        <v>33642.074009344913</v>
      </c>
      <c r="G526" s="1">
        <f>VLOOKUP($B526,Valores!$A$2:$G$300,6,FALSE)*VLOOKUP(VLOOKUP($B526,Indices_Poder!$B$5:$E$250,3,FALSE),Indices_Poder!$G$6:$N$27,4,FALSE)*VLOOKUP($G$8,Regional!$A$2:$B$7,2,FALSE)</f>
        <v>35505.50817757396</v>
      </c>
      <c r="H526" s="1">
        <f>VLOOKUP($B526,Valores!$A$2:$G$300,6,FALSE)*VLOOKUP(VLOOKUP($B526,Indices_Poder!$B$5:$E$250,3,FALSE),Indices_Poder!$G$6:$N$27,4,FALSE)*VLOOKUP($H$8,Regional!$A$2:$B$7,2,FALSE)</f>
        <v>34772.580452778864</v>
      </c>
      <c r="I526" s="1">
        <f>VLOOKUP($B526,Valores!$A$2:$G$300,6,FALSE)*VLOOKUP(VLOOKUP($B526,Indices_Poder!$B$5:$E$250,3,FALSE),Indices_Poder!$G$6:$N$27,4,FALSE)*VLOOKUP($I$8,Regional!$A$2:$B$7,2,FALSE)</f>
        <v>35076.814602693812</v>
      </c>
      <c r="J526" s="3">
        <f t="shared" si="142"/>
        <v>35004.213271464112</v>
      </c>
      <c r="K526" s="1">
        <f t="shared" si="142"/>
        <v>33642.074009344913</v>
      </c>
      <c r="L526" s="1">
        <f t="shared" si="142"/>
        <v>35505.50817757396</v>
      </c>
      <c r="M526" s="1">
        <f t="shared" si="142"/>
        <v>34772.580452778864</v>
      </c>
      <c r="N526" s="2">
        <f t="shared" si="142"/>
        <v>35076.814602693812</v>
      </c>
      <c r="O526" s="14">
        <f>VLOOKUP(B526,Valores!$A$2:$O$300,14,FALSE)</f>
        <v>6.6699999999999995E-2</v>
      </c>
      <c r="P526" s="14" t="str">
        <f>VLOOKUP(B526,Valores!$A$2:$O$300,15,FALSE)</f>
        <v>UAR</v>
      </c>
      <c r="Q526" s="5">
        <f t="shared" si="154"/>
        <v>16633.088621596336</v>
      </c>
      <c r="R526" s="5">
        <f t="shared" si="143"/>
        <v>15985.835592765821</v>
      </c>
      <c r="S526" s="5">
        <f t="shared" si="143"/>
        <v>16871.290878399435</v>
      </c>
      <c r="T526" s="5">
        <f t="shared" si="143"/>
        <v>16523.022751211447</v>
      </c>
      <c r="U526" s="5">
        <f t="shared" si="143"/>
        <v>16667.586879478167</v>
      </c>
      <c r="W526" s="1">
        <f t="shared" si="144"/>
        <v>51637.301893060445</v>
      </c>
      <c r="X526" s="7">
        <f t="shared" si="145"/>
        <v>3444.2080362671313</v>
      </c>
      <c r="Z526" s="1">
        <f t="shared" si="146"/>
        <v>49627.909602110733</v>
      </c>
      <c r="AA526" s="7">
        <f t="shared" si="147"/>
        <v>3310.1815704607857</v>
      </c>
      <c r="AC526" s="1">
        <f t="shared" si="148"/>
        <v>52376.799055973395</v>
      </c>
      <c r="AD526" s="7">
        <f t="shared" si="149"/>
        <v>3493.5324970334254</v>
      </c>
      <c r="AF526" s="1">
        <f t="shared" si="150"/>
        <v>51295.603203990308</v>
      </c>
      <c r="AG526" s="7">
        <f t="shared" si="151"/>
        <v>3421.4167337061531</v>
      </c>
      <c r="AI526" s="1">
        <f t="shared" si="152"/>
        <v>51744.401482171976</v>
      </c>
      <c r="AJ526" s="7">
        <f t="shared" si="153"/>
        <v>3451.3515788608706</v>
      </c>
    </row>
    <row r="527" spans="1:36" x14ac:dyDescent="0.2">
      <c r="A527" s="24">
        <v>25</v>
      </c>
      <c r="B527" s="25" t="s">
        <v>384</v>
      </c>
      <c r="C527" s="6" t="str">
        <f>VLOOKUP(B527,Valores!$A$2:$F$300,5,FALSE)</f>
        <v>unid.</v>
      </c>
      <c r="D527" s="6">
        <v>0</v>
      </c>
      <c r="E527" s="3">
        <f>VLOOKUP($B527,Valores!$A$2:$G$300,6,FALSE)*VLOOKUP(VLOOKUP($B527,Indices_Poder!$B$5:$E$250,3,FALSE),Indices_Poder!$G$6:$N$27,4,FALSE)*VLOOKUP($E$8,Regional!$A$2:$B$7,2,FALSE)</f>
        <v>57403.64504240363</v>
      </c>
      <c r="F527" s="1">
        <f>VLOOKUP($B527,Valores!$A$2:$G$300,6,FALSE)*VLOOKUP(VLOOKUP($B527,Indices_Poder!$B$5:$E$250,3,FALSE),Indices_Poder!$G$6:$N$27,4,FALSE)*VLOOKUP($F$8,Regional!$A$2:$B$7,2,FALSE)</f>
        <v>55169.863694580716</v>
      </c>
      <c r="G527" s="1">
        <f>VLOOKUP($B527,Valores!$A$2:$G$300,6,FALSE)*VLOOKUP(VLOOKUP($B527,Indices_Poder!$B$5:$E$250,3,FALSE),Indices_Poder!$G$6:$N$27,4,FALSE)*VLOOKUP($G$8,Regional!$A$2:$B$7,2,FALSE)</f>
        <v>58225.721934368914</v>
      </c>
      <c r="H527" s="1">
        <f>VLOOKUP($B527,Valores!$A$2:$G$300,6,FALSE)*VLOOKUP(VLOOKUP($B527,Indices_Poder!$B$5:$E$250,3,FALSE),Indices_Poder!$G$6:$N$27,4,FALSE)*VLOOKUP($H$8,Regional!$A$2:$B$7,2,FALSE)</f>
        <v>57023.788823357609</v>
      </c>
      <c r="I527" s="1">
        <f>VLOOKUP($B527,Valores!$A$2:$G$300,6,FALSE)*VLOOKUP(VLOOKUP($B527,Indices_Poder!$B$5:$E$250,3,FALSE),Indices_Poder!$G$6:$N$27,4,FALSE)*VLOOKUP($I$8,Regional!$A$2:$B$7,2,FALSE)</f>
        <v>57522.704454343431</v>
      </c>
      <c r="J527" s="3">
        <f t="shared" si="142"/>
        <v>0</v>
      </c>
      <c r="K527" s="1">
        <f t="shared" si="142"/>
        <v>0</v>
      </c>
      <c r="L527" s="1">
        <f t="shared" si="142"/>
        <v>0</v>
      </c>
      <c r="M527" s="1">
        <f t="shared" si="142"/>
        <v>0</v>
      </c>
      <c r="N527" s="2">
        <f t="shared" si="142"/>
        <v>0</v>
      </c>
      <c r="O527" s="14">
        <f>VLOOKUP(B527,Valores!$A$2:$O$300,14,FALSE)</f>
        <v>6.6699999999999995E-2</v>
      </c>
      <c r="P527" s="14" t="str">
        <f>VLOOKUP(B527,Valores!$A$2:$O$300,15,FALSE)</f>
        <v>UAR</v>
      </c>
      <c r="Q527" s="5">
        <f t="shared" si="154"/>
        <v>0</v>
      </c>
      <c r="R527" s="5">
        <f t="shared" si="143"/>
        <v>0</v>
      </c>
      <c r="S527" s="5">
        <f t="shared" si="143"/>
        <v>0</v>
      </c>
      <c r="T527" s="5">
        <f t="shared" si="143"/>
        <v>0</v>
      </c>
      <c r="U527" s="5">
        <f t="shared" si="143"/>
        <v>0</v>
      </c>
      <c r="W527" s="1">
        <f t="shared" si="144"/>
        <v>0</v>
      </c>
      <c r="X527" s="7">
        <f t="shared" si="145"/>
        <v>0</v>
      </c>
      <c r="Z527" s="1">
        <f t="shared" si="146"/>
        <v>0</v>
      </c>
      <c r="AA527" s="7">
        <f t="shared" si="147"/>
        <v>0</v>
      </c>
      <c r="AC527" s="1">
        <f t="shared" si="148"/>
        <v>0</v>
      </c>
      <c r="AD527" s="7">
        <f t="shared" si="149"/>
        <v>0</v>
      </c>
      <c r="AF527" s="1">
        <f t="shared" si="150"/>
        <v>0</v>
      </c>
      <c r="AG527" s="7">
        <f t="shared" si="151"/>
        <v>0</v>
      </c>
      <c r="AI527" s="1">
        <f t="shared" si="152"/>
        <v>0</v>
      </c>
      <c r="AJ527" s="7">
        <f t="shared" si="153"/>
        <v>0</v>
      </c>
    </row>
    <row r="528" spans="1:36" x14ac:dyDescent="0.2">
      <c r="A528" s="44"/>
      <c r="B528" s="45" t="s">
        <v>38</v>
      </c>
      <c r="C528" s="45"/>
      <c r="D528" s="45"/>
      <c r="E528" s="48"/>
      <c r="F528" s="46"/>
      <c r="G528" s="46"/>
      <c r="H528" s="46"/>
      <c r="I528" s="47"/>
      <c r="J528" s="48">
        <f>SUM(J503:J527)</f>
        <v>1799644.4844761125</v>
      </c>
      <c r="K528" s="46">
        <f>SUM(K503:K527)</f>
        <v>1729613.8744135359</v>
      </c>
      <c r="L528" s="46">
        <f>SUM(L503:L527)</f>
        <v>1825417.1709204621</v>
      </c>
      <c r="M528" s="46">
        <f>SUM(M503:M527)</f>
        <v>1787735.7259121726</v>
      </c>
      <c r="N528" s="46">
        <f>SUM(N503:N527)</f>
        <v>1803377.0804439147</v>
      </c>
      <c r="Q528" s="3">
        <f>SUMIF($O503:$O527,"&lt;&gt;Rateio",X503:X527)</f>
        <v>69984.863677112255</v>
      </c>
      <c r="R528" s="3">
        <f>SUMIF($O503:$O527,"&lt;&gt;Rateio",AA503:AA527)</f>
        <v>67261.502068343645</v>
      </c>
      <c r="S528" s="3">
        <f>SUMIF($O503:$O527,"&lt;&gt;Rateio",AD503:AD527)</f>
        <v>70987.116045821516</v>
      </c>
      <c r="T528" s="3">
        <f>SUMIF($O503:$O527,"&lt;&gt;Rateio",AG503:AG527)</f>
        <v>69521.753961915572</v>
      </c>
      <c r="U528" s="3">
        <f>SUMIF($O503:$O527,"&lt;&gt;Rateio",AJ503:AJ527)</f>
        <v>70130.017468442558</v>
      </c>
      <c r="W528" s="36"/>
      <c r="X528" s="215"/>
      <c r="Z528" s="36"/>
      <c r="AA528" s="215"/>
      <c r="AC528" s="36"/>
      <c r="AD528" s="215"/>
      <c r="AF528" s="36"/>
      <c r="AG528" s="215"/>
      <c r="AI528" s="36"/>
      <c r="AJ528" s="215"/>
    </row>
    <row r="529" spans="1:36" ht="12.75" hidden="1" customHeight="1" x14ac:dyDescent="0.2">
      <c r="A529" s="44"/>
      <c r="B529" s="45"/>
      <c r="C529" s="45"/>
      <c r="D529" s="45"/>
      <c r="E529" s="92" t="s">
        <v>30</v>
      </c>
      <c r="F529" s="92" t="s">
        <v>31</v>
      </c>
      <c r="G529" s="92" t="s">
        <v>32</v>
      </c>
      <c r="H529" s="92" t="s">
        <v>33</v>
      </c>
      <c r="I529" s="92" t="s">
        <v>34</v>
      </c>
      <c r="J529" s="46"/>
      <c r="K529" s="46"/>
      <c r="L529" s="46"/>
      <c r="M529" s="46"/>
      <c r="N529" s="46"/>
      <c r="Q529" s="5"/>
      <c r="R529" s="5"/>
      <c r="S529" s="5"/>
      <c r="T529" s="5"/>
      <c r="U529" s="5"/>
      <c r="X529" s="7"/>
      <c r="AA529" s="7"/>
      <c r="AD529" s="7"/>
      <c r="AG529" s="7"/>
      <c r="AJ529" s="7"/>
    </row>
    <row r="530" spans="1:36" s="14" customFormat="1" ht="12.75" hidden="1" customHeight="1" x14ac:dyDescent="0.2">
      <c r="A530" s="30"/>
      <c r="B530" s="123" t="s">
        <v>215</v>
      </c>
      <c r="C530" s="31"/>
      <c r="D530" s="31"/>
      <c r="E530" s="33" t="e">
        <f>(SUMIF(#REF!,"Obras civis",J503:J527)+#REF!)*3.98%</f>
        <v>#REF!</v>
      </c>
      <c r="F530" s="33" t="e">
        <f>(SUMIF(#REF!,"Obras civis",K503:K527)+#REF!)*3.98%</f>
        <v>#REF!</v>
      </c>
      <c r="G530" s="33" t="e">
        <f>(SUMIF(#REF!,"Obras civis",L503:L527)+#REF!)*3.98%</f>
        <v>#REF!</v>
      </c>
      <c r="H530" s="33" t="e">
        <f>(SUMIF(#REF!,"Obras civis",M503:M527)+#REF!)*3.98%</f>
        <v>#REF!</v>
      </c>
      <c r="I530" s="33" t="e">
        <f>(SUMIF(#REF!,"Obras civis",N503:N527)+#REF!)*3.98%</f>
        <v>#REF!</v>
      </c>
      <c r="J530" s="33"/>
      <c r="K530" s="33"/>
      <c r="L530" s="33"/>
      <c r="M530" s="33"/>
      <c r="N530" s="33"/>
      <c r="Q530" s="5"/>
      <c r="R530" s="5"/>
      <c r="S530" s="5"/>
      <c r="T530" s="5"/>
      <c r="U530" s="5"/>
      <c r="W530" s="6"/>
      <c r="X530" s="7"/>
      <c r="Z530" s="6"/>
      <c r="AA530" s="7"/>
      <c r="AC530" s="6"/>
      <c r="AD530" s="7"/>
      <c r="AF530" s="6"/>
      <c r="AG530" s="7"/>
      <c r="AI530" s="6"/>
      <c r="AJ530" s="7"/>
    </row>
    <row r="531" spans="1:36" s="14" customFormat="1" ht="12.75" hidden="1" customHeight="1" x14ac:dyDescent="0.2">
      <c r="A531" s="30"/>
      <c r="B531" s="31" t="s">
        <v>141</v>
      </c>
      <c r="C531" s="41"/>
      <c r="D531" s="41"/>
      <c r="E531" s="35" t="e">
        <f>J528+#REF!+E530</f>
        <v>#REF!</v>
      </c>
      <c r="F531" s="35" t="e">
        <f>K528+#REF!+F530</f>
        <v>#REF!</v>
      </c>
      <c r="G531" s="35" t="e">
        <f>L528+#REF!+G530</f>
        <v>#REF!</v>
      </c>
      <c r="H531" s="35" t="e">
        <f>M528+#REF!+H530</f>
        <v>#REF!</v>
      </c>
      <c r="I531" s="35" t="e">
        <f>N528+#REF!+I530</f>
        <v>#REF!</v>
      </c>
      <c r="J531" s="35"/>
      <c r="K531" s="35"/>
      <c r="L531" s="35"/>
      <c r="M531" s="35"/>
      <c r="N531" s="35"/>
      <c r="Q531" s="5"/>
      <c r="R531" s="5"/>
      <c r="S531" s="5"/>
      <c r="T531" s="5"/>
      <c r="U531" s="5"/>
      <c r="W531" s="6"/>
      <c r="X531" s="7"/>
      <c r="Z531" s="6"/>
      <c r="AA531" s="7"/>
      <c r="AC531" s="6"/>
      <c r="AD531" s="7"/>
      <c r="AF531" s="6"/>
      <c r="AG531" s="7"/>
      <c r="AI531" s="6"/>
      <c r="AJ531" s="7"/>
    </row>
    <row r="532" spans="1:36" s="14" customFormat="1" ht="12.75" hidden="1" customHeight="1" x14ac:dyDescent="0.2">
      <c r="A532" s="30"/>
      <c r="B532" s="31" t="s">
        <v>209</v>
      </c>
      <c r="C532" s="31"/>
      <c r="D532" s="31"/>
      <c r="E532" s="33" t="e">
        <f>E531*2.7%</f>
        <v>#REF!</v>
      </c>
      <c r="F532" s="33" t="e">
        <f>F531*2.7%</f>
        <v>#REF!</v>
      </c>
      <c r="G532" s="33" t="e">
        <f>G531*2.7%</f>
        <v>#REF!</v>
      </c>
      <c r="H532" s="33" t="e">
        <f>H531*2.7%</f>
        <v>#REF!</v>
      </c>
      <c r="I532" s="33" t="e">
        <f>I531*2.7%</f>
        <v>#REF!</v>
      </c>
      <c r="J532" s="33"/>
      <c r="K532" s="33"/>
      <c r="L532" s="33"/>
      <c r="M532" s="33"/>
      <c r="N532" s="33"/>
      <c r="Q532" s="5"/>
      <c r="R532" s="5"/>
      <c r="S532" s="5"/>
      <c r="T532" s="5"/>
      <c r="U532" s="5"/>
      <c r="W532" s="6"/>
      <c r="X532" s="7"/>
      <c r="Z532" s="6"/>
      <c r="AA532" s="7"/>
      <c r="AC532" s="6"/>
      <c r="AD532" s="7"/>
      <c r="AF532" s="6"/>
      <c r="AG532" s="7"/>
      <c r="AI532" s="6"/>
      <c r="AJ532" s="7"/>
    </row>
    <row r="533" spans="1:36" s="14" customFormat="1" ht="12.75" hidden="1" customHeight="1" x14ac:dyDescent="0.2">
      <c r="A533" s="30"/>
      <c r="B533" s="31" t="s">
        <v>210</v>
      </c>
      <c r="C533" s="41"/>
      <c r="D533" s="41"/>
      <c r="E533" s="35" t="e">
        <f>E531*1.4%</f>
        <v>#REF!</v>
      </c>
      <c r="F533" s="35" t="e">
        <f>F531*1.4%</f>
        <v>#REF!</v>
      </c>
      <c r="G533" s="35" t="e">
        <f>G531*1.4%</f>
        <v>#REF!</v>
      </c>
      <c r="H533" s="35" t="e">
        <f>H531*1.4%</f>
        <v>#REF!</v>
      </c>
      <c r="I533" s="35" t="e">
        <f>I531*1.4%</f>
        <v>#REF!</v>
      </c>
      <c r="J533" s="35"/>
      <c r="K533" s="35"/>
      <c r="L533" s="35"/>
      <c r="M533" s="35"/>
      <c r="N533" s="35"/>
      <c r="Q533" s="5"/>
      <c r="R533" s="5"/>
      <c r="S533" s="5"/>
      <c r="T533" s="5"/>
      <c r="U533" s="5"/>
      <c r="W533" s="6"/>
      <c r="X533" s="7"/>
      <c r="Z533" s="6"/>
      <c r="AA533" s="7"/>
      <c r="AC533" s="6"/>
      <c r="AD533" s="7"/>
      <c r="AF533" s="6"/>
      <c r="AG533" s="7"/>
      <c r="AI533" s="6"/>
      <c r="AJ533" s="7"/>
    </row>
    <row r="534" spans="1:36" ht="15" hidden="1" customHeight="1" x14ac:dyDescent="0.2">
      <c r="A534" s="119"/>
      <c r="B534" s="121" t="s">
        <v>213</v>
      </c>
      <c r="C534" s="121"/>
      <c r="D534" s="121"/>
      <c r="E534" s="120" t="e">
        <f>E531*3.99%</f>
        <v>#REF!</v>
      </c>
      <c r="F534" s="120" t="e">
        <f>F531*3.99%</f>
        <v>#REF!</v>
      </c>
      <c r="G534" s="120" t="e">
        <f>G531*3.99%</f>
        <v>#REF!</v>
      </c>
      <c r="H534" s="120" t="e">
        <f>H531*3.99%</f>
        <v>#REF!</v>
      </c>
      <c r="I534" s="120" t="e">
        <f>I531*3.99%</f>
        <v>#REF!</v>
      </c>
      <c r="J534" s="122"/>
      <c r="K534" s="120"/>
      <c r="L534" s="120"/>
      <c r="M534" s="120"/>
      <c r="N534" s="120"/>
      <c r="Q534" s="5"/>
      <c r="R534" s="5"/>
      <c r="S534" s="5"/>
      <c r="T534" s="5"/>
      <c r="U534" s="5"/>
      <c r="X534" s="7"/>
      <c r="AA534" s="7"/>
      <c r="AD534" s="7"/>
      <c r="AG534" s="7"/>
      <c r="AJ534" s="7"/>
    </row>
    <row r="535" spans="1:36" s="14" customFormat="1" ht="12.75" hidden="1" customHeight="1" x14ac:dyDescent="0.2">
      <c r="A535" s="30"/>
      <c r="B535" s="43" t="s">
        <v>211</v>
      </c>
      <c r="C535" s="43"/>
      <c r="D535" s="43"/>
      <c r="E535" s="42" t="e">
        <f>E531*2.7%</f>
        <v>#REF!</v>
      </c>
      <c r="F535" s="42" t="e">
        <f>F531*2.7%</f>
        <v>#REF!</v>
      </c>
      <c r="G535" s="42" t="e">
        <f>G531*2.7%</f>
        <v>#REF!</v>
      </c>
      <c r="H535" s="42" t="e">
        <f>H531*2.7%</f>
        <v>#REF!</v>
      </c>
      <c r="I535" s="42" t="e">
        <f>I531*2.7%</f>
        <v>#REF!</v>
      </c>
      <c r="J535" s="42"/>
      <c r="K535" s="42"/>
      <c r="L535" s="42"/>
      <c r="M535" s="42"/>
      <c r="N535" s="42"/>
      <c r="Q535" s="5"/>
      <c r="R535" s="5"/>
      <c r="S535" s="5"/>
      <c r="T535" s="5"/>
      <c r="U535" s="5"/>
      <c r="W535" s="6"/>
      <c r="X535" s="7"/>
      <c r="Z535" s="6"/>
      <c r="AA535" s="7"/>
      <c r="AC535" s="6"/>
      <c r="AD535" s="7"/>
      <c r="AF535" s="6"/>
      <c r="AG535" s="7"/>
      <c r="AI535" s="6"/>
      <c r="AJ535" s="7"/>
    </row>
    <row r="536" spans="1:36" s="14" customFormat="1" ht="12.75" hidden="1" customHeight="1" x14ac:dyDescent="0.2">
      <c r="A536" s="30"/>
      <c r="B536" s="31" t="s">
        <v>142</v>
      </c>
      <c r="C536" s="31"/>
      <c r="D536" s="31"/>
      <c r="E536" s="33" t="e">
        <f>E531+E532+E533+E534+E535</f>
        <v>#REF!</v>
      </c>
      <c r="F536" s="33" t="e">
        <f>F531+F532+F533+F534+F535</f>
        <v>#REF!</v>
      </c>
      <c r="G536" s="33" t="e">
        <f>G531+G532+G533+G534+G535</f>
        <v>#REF!</v>
      </c>
      <c r="H536" s="33" t="e">
        <f>H531+H532+H533+H534+H535</f>
        <v>#REF!</v>
      </c>
      <c r="I536" s="33" t="e">
        <f>I531+I532+I533+I534+I535</f>
        <v>#REF!</v>
      </c>
      <c r="J536" s="33"/>
      <c r="K536" s="33"/>
      <c r="L536" s="33"/>
      <c r="M536" s="33"/>
      <c r="N536" s="33"/>
      <c r="Q536" s="5"/>
      <c r="R536" s="5"/>
      <c r="S536" s="5"/>
      <c r="T536" s="5"/>
      <c r="U536" s="5"/>
      <c r="W536" s="6"/>
      <c r="X536" s="7"/>
      <c r="Z536" s="6"/>
      <c r="AA536" s="7"/>
      <c r="AC536" s="6"/>
      <c r="AD536" s="7"/>
      <c r="AF536" s="6"/>
      <c r="AG536" s="7"/>
      <c r="AI536" s="6"/>
      <c r="AJ536" s="7"/>
    </row>
    <row r="537" spans="1:36" s="14" customFormat="1" ht="12.75" hidden="1" customHeight="1" x14ac:dyDescent="0.2">
      <c r="A537" s="31"/>
      <c r="B537" s="31" t="s">
        <v>143</v>
      </c>
      <c r="C537" s="31"/>
      <c r="D537" s="31"/>
      <c r="E537" s="33" t="e">
        <f>E536*3%</f>
        <v>#REF!</v>
      </c>
      <c r="F537" s="33" t="e">
        <f>F536*3%</f>
        <v>#REF!</v>
      </c>
      <c r="G537" s="33" t="e">
        <f>G536*3%</f>
        <v>#REF!</v>
      </c>
      <c r="H537" s="33" t="e">
        <f>H536*3%</f>
        <v>#REF!</v>
      </c>
      <c r="I537" s="33" t="e">
        <f>I536*3%</f>
        <v>#REF!</v>
      </c>
      <c r="J537" s="33"/>
      <c r="K537" s="33"/>
      <c r="L537" s="33"/>
      <c r="M537" s="33"/>
      <c r="N537" s="33"/>
      <c r="Q537" s="5"/>
      <c r="R537" s="5"/>
      <c r="S537" s="5"/>
      <c r="T537" s="5"/>
      <c r="U537" s="5"/>
      <c r="W537" s="6"/>
      <c r="X537" s="7"/>
      <c r="Z537" s="6"/>
      <c r="AA537" s="7"/>
      <c r="AC537" s="6"/>
      <c r="AD537" s="7"/>
      <c r="AF537" s="6"/>
      <c r="AG537" s="7"/>
      <c r="AI537" s="6"/>
      <c r="AJ537" s="7"/>
    </row>
    <row r="538" spans="1:36" s="14" customFormat="1" ht="12.75" hidden="1" customHeight="1" x14ac:dyDescent="0.2">
      <c r="A538" s="8"/>
      <c r="B538" s="8" t="s">
        <v>212</v>
      </c>
      <c r="C538" s="8"/>
      <c r="D538" s="8"/>
      <c r="E538" s="4" t="e">
        <f>E536*2.7%</f>
        <v>#REF!</v>
      </c>
      <c r="F538" s="4" t="e">
        <f>F536*2.7%</f>
        <v>#REF!</v>
      </c>
      <c r="G538" s="4" t="e">
        <f>G536*2.7%</f>
        <v>#REF!</v>
      </c>
      <c r="H538" s="4" t="e">
        <f>H536*2.7%</f>
        <v>#REF!</v>
      </c>
      <c r="I538" s="4" t="e">
        <f>I536*2.7%</f>
        <v>#REF!</v>
      </c>
      <c r="J538" s="4"/>
      <c r="K538" s="4"/>
      <c r="L538" s="4"/>
      <c r="M538" s="4"/>
      <c r="N538" s="4"/>
      <c r="Q538" s="5"/>
      <c r="R538" s="5"/>
      <c r="S538" s="5"/>
      <c r="T538" s="5"/>
      <c r="U538" s="5"/>
      <c r="W538" s="6"/>
      <c r="X538" s="7"/>
      <c r="Z538" s="6"/>
      <c r="AA538" s="7"/>
      <c r="AC538" s="6"/>
      <c r="AD538" s="7"/>
      <c r="AF538" s="6"/>
      <c r="AG538" s="7"/>
      <c r="AI538" s="6"/>
      <c r="AJ538" s="7"/>
    </row>
    <row r="539" spans="1:36" x14ac:dyDescent="0.2">
      <c r="A539" s="44"/>
      <c r="B539" s="45" t="s">
        <v>144</v>
      </c>
      <c r="C539" s="45"/>
      <c r="D539" s="45"/>
      <c r="E539" s="46">
        <f>J528*(1+Entrada!$L$13)</f>
        <v>3027721.8806826114</v>
      </c>
      <c r="F539" s="46">
        <f>K528*(1+Entrada!$L$13)</f>
        <v>2909902.3823133325</v>
      </c>
      <c r="G539" s="46">
        <f>L528*(1+Entrada!$L$13)</f>
        <v>3071081.8483565855</v>
      </c>
      <c r="H539" s="46">
        <f>M528*(1+Entrada!$L$13)</f>
        <v>3007686.5852746391</v>
      </c>
      <c r="I539" s="46">
        <f>N528*(1+Entrada!$L$13)</f>
        <v>3034001.6001388421</v>
      </c>
      <c r="J539" s="46"/>
      <c r="K539" s="46"/>
      <c r="L539" s="46"/>
      <c r="M539" s="46"/>
      <c r="N539" s="46"/>
      <c r="Q539" s="3">
        <f>SUMIF($O503:$O527,"&lt;&gt;Rateio",W503:W527)</f>
        <v>1803390.986460282</v>
      </c>
      <c r="R539" s="3">
        <f>SUMIF($O503:$O527,"&lt;&gt;Rateio",Z503:Z527)</f>
        <v>1733214.5865920999</v>
      </c>
      <c r="S539" s="3">
        <f>SUMIF($O503:$O527,"&lt;&gt;Rateio",AC503:AC527)</f>
        <v>1829217.3265132937</v>
      </c>
      <c r="T539" s="3">
        <f>SUMIF($O503:$O527,"&lt;&gt;Rateio",AF503:AF527)</f>
        <v>1791457.4362288914</v>
      </c>
      <c r="U539" s="3">
        <f>SUMIF($O503:$O527,"&lt;&gt;Rateio",AI503:AI527)</f>
        <v>1807131.3529507187</v>
      </c>
      <c r="X539" s="7"/>
      <c r="AA539" s="7"/>
      <c r="AD539" s="7"/>
      <c r="AG539" s="7"/>
      <c r="AJ539" s="7"/>
    </row>
    <row r="540" spans="1:36" x14ac:dyDescent="0.2">
      <c r="E540" s="216">
        <f>Q540</f>
        <v>3.8807371336861012E-2</v>
      </c>
      <c r="F540" s="217">
        <f>R540</f>
        <v>3.8807371336860998E-2</v>
      </c>
      <c r="G540" s="217">
        <f>S540</f>
        <v>3.8807371336861012E-2</v>
      </c>
      <c r="H540" s="217">
        <f>T540</f>
        <v>3.8807371336860998E-2</v>
      </c>
      <c r="I540" s="218">
        <f>U540</f>
        <v>3.8807371336860998E-2</v>
      </c>
      <c r="Q540" s="24">
        <f>Q528/Q539</f>
        <v>3.8807371336861012E-2</v>
      </c>
      <c r="R540" s="24">
        <f>R528/R539</f>
        <v>3.8807371336860998E-2</v>
      </c>
      <c r="S540" s="24">
        <f>S528/S539</f>
        <v>3.8807371336861012E-2</v>
      </c>
      <c r="T540" s="24">
        <f>T528/T539</f>
        <v>3.8807371336860998E-2</v>
      </c>
      <c r="U540" s="24">
        <f>U528/U539</f>
        <v>3.8807371336860998E-2</v>
      </c>
      <c r="W540" s="25"/>
      <c r="X540" s="26"/>
      <c r="Z540" s="25"/>
      <c r="AA540" s="26"/>
      <c r="AC540" s="25"/>
      <c r="AD540" s="26"/>
      <c r="AF540" s="25"/>
      <c r="AG540" s="26"/>
      <c r="AI540" s="25"/>
      <c r="AJ540" s="26"/>
    </row>
    <row r="541" spans="1:36" s="14" customFormat="1" x14ac:dyDescent="0.2">
      <c r="E541" s="307"/>
      <c r="F541" s="307"/>
      <c r="G541" s="307"/>
      <c r="H541" s="307"/>
      <c r="I541" s="307"/>
      <c r="J541" s="36"/>
      <c r="K541" s="36"/>
      <c r="L541" s="36"/>
      <c r="M541" s="36"/>
      <c r="N541" s="36"/>
    </row>
    <row r="542" spans="1:36" s="14" customFormat="1" x14ac:dyDescent="0.2">
      <c r="E542" s="307"/>
      <c r="F542" s="307"/>
      <c r="G542" s="307"/>
      <c r="H542" s="307"/>
      <c r="I542" s="307"/>
      <c r="J542" s="36"/>
      <c r="K542" s="36"/>
      <c r="L542" s="36"/>
      <c r="M542" s="36"/>
      <c r="N542" s="36"/>
    </row>
    <row r="543" spans="1:36" x14ac:dyDescent="0.2">
      <c r="Q543" s="14"/>
      <c r="W543" s="14"/>
      <c r="X543" s="14"/>
    </row>
    <row r="544" spans="1:36" s="11" customFormat="1" ht="12.75" customHeight="1" x14ac:dyDescent="0.2">
      <c r="B544" s="378" t="s">
        <v>93</v>
      </c>
      <c r="C544" s="9"/>
      <c r="D544" s="9"/>
      <c r="E544" s="9"/>
      <c r="F544" s="9"/>
      <c r="G544" s="16"/>
      <c r="H544" s="9"/>
      <c r="I544" s="9"/>
      <c r="J544" s="9"/>
      <c r="K544" s="9"/>
      <c r="L544" s="9"/>
      <c r="O544" s="14"/>
      <c r="P544" s="14"/>
      <c r="Q544" s="312" t="s">
        <v>30</v>
      </c>
      <c r="R544" s="312" t="s">
        <v>31</v>
      </c>
      <c r="S544" s="312" t="s">
        <v>32</v>
      </c>
      <c r="T544" s="312" t="s">
        <v>33</v>
      </c>
      <c r="U544" s="312" t="s">
        <v>34</v>
      </c>
      <c r="W544" s="313"/>
      <c r="X544" s="314"/>
      <c r="Z544" s="313"/>
      <c r="AA544" s="314"/>
      <c r="AC544" s="313"/>
      <c r="AD544" s="314"/>
      <c r="AF544" s="313"/>
      <c r="AG544" s="314"/>
      <c r="AI544" s="313"/>
      <c r="AJ544" s="314"/>
    </row>
    <row r="545" spans="1:36" s="11" customFormat="1" ht="12.75" customHeight="1" x14ac:dyDescent="0.2">
      <c r="B545" s="378"/>
      <c r="C545" s="9"/>
      <c r="D545" s="9"/>
      <c r="E545" s="9"/>
      <c r="F545" s="9"/>
      <c r="G545" s="16"/>
      <c r="H545" s="9"/>
      <c r="I545" s="9"/>
      <c r="J545" s="9"/>
      <c r="K545" s="9"/>
      <c r="L545" s="9"/>
      <c r="O545" s="14"/>
      <c r="P545" s="14"/>
      <c r="Q545" s="3">
        <f>SUMIF($O548:$O572,"Rateio",J548:J572)+E584</f>
        <v>3571897.0286343447</v>
      </c>
      <c r="R545" s="3">
        <f>SUMIF($O548:$O572,"Rateio",K548:K572)+F584</f>
        <v>3432901.7269768701</v>
      </c>
      <c r="S545" s="3">
        <f>SUMIF($O548:$O572,"Rateio",L548:L572)+G584</f>
        <v>3623050.1218839237</v>
      </c>
      <c r="T545" s="3">
        <f>SUMIF($O548:$O572,"Rateio",M548:M572)+H584</f>
        <v>3548260.7717535067</v>
      </c>
      <c r="U545" s="3">
        <f>SUMIF($O548:$O572,"Rateio",N548:N572)+I584</f>
        <v>3579305.4076566976</v>
      </c>
      <c r="X545" s="212"/>
      <c r="AA545" s="212"/>
      <c r="AD545" s="212"/>
      <c r="AG545" s="212"/>
      <c r="AJ545" s="212"/>
    </row>
    <row r="546" spans="1:36" s="17" customFormat="1" x14ac:dyDescent="0.2">
      <c r="A546" s="379" t="s">
        <v>35</v>
      </c>
      <c r="B546" s="379" t="s">
        <v>36</v>
      </c>
      <c r="C546" s="379" t="s">
        <v>0</v>
      </c>
      <c r="D546" s="379" t="s">
        <v>37</v>
      </c>
      <c r="E546" s="380" t="str">
        <f>$E$7</f>
        <v>Preço Unitário - Ref. 07/2017</v>
      </c>
      <c r="F546" s="380"/>
      <c r="G546" s="380"/>
      <c r="H546" s="380"/>
      <c r="I546" s="380"/>
      <c r="J546" s="381" t="str">
        <f>$J$7</f>
        <v>Preço Total</v>
      </c>
      <c r="K546" s="381"/>
      <c r="L546" s="381"/>
      <c r="M546" s="381"/>
      <c r="N546" s="381"/>
      <c r="O546" s="14"/>
      <c r="P546" s="14"/>
      <c r="Q546" s="3">
        <f>SUMIF($P548:$P572,"UAR",J548:J572)</f>
        <v>1697272.250164378</v>
      </c>
      <c r="R546" s="3">
        <f>SUMIF($P548:$P572,"UAR",K548:K572)</f>
        <v>1631225.3102567471</v>
      </c>
      <c r="S546" s="3">
        <f>SUMIF($P548:$P572,"UAR",L548:L572)</f>
        <v>1721578.8651050038</v>
      </c>
      <c r="T546" s="3">
        <f>SUMIF($P548:$P572,"UAR",M548:M572)</f>
        <v>1686040.9177435378</v>
      </c>
      <c r="U546" s="3">
        <f>SUMIF($P548:$P572,"UAR",N548:N572)</f>
        <v>1700792.5185350897</v>
      </c>
      <c r="X546" s="213"/>
      <c r="AA546" s="213"/>
      <c r="AD546" s="213"/>
      <c r="AG546" s="213"/>
      <c r="AJ546" s="213"/>
    </row>
    <row r="547" spans="1:36" s="18" customFormat="1" x14ac:dyDescent="0.2">
      <c r="A547" s="379"/>
      <c r="B547" s="379"/>
      <c r="C547" s="379"/>
      <c r="D547" s="379"/>
      <c r="E547" s="10" t="s">
        <v>30</v>
      </c>
      <c r="F547" s="10" t="s">
        <v>31</v>
      </c>
      <c r="G547" s="10" t="s">
        <v>32</v>
      </c>
      <c r="H547" s="10" t="s">
        <v>33</v>
      </c>
      <c r="I547" s="10" t="s">
        <v>34</v>
      </c>
      <c r="J547" s="10" t="s">
        <v>30</v>
      </c>
      <c r="K547" s="10" t="s">
        <v>31</v>
      </c>
      <c r="L547" s="10" t="s">
        <v>32</v>
      </c>
      <c r="M547" s="10" t="s">
        <v>33</v>
      </c>
      <c r="N547" s="10" t="s">
        <v>34</v>
      </c>
      <c r="O547" s="336"/>
      <c r="P547" s="336"/>
      <c r="Q547" s="5">
        <f>Q546/Q545</f>
        <v>0.47517390242722135</v>
      </c>
      <c r="R547" s="5">
        <f>R546/R545</f>
        <v>0.47517390242722141</v>
      </c>
      <c r="S547" s="5">
        <f>S546/S545</f>
        <v>0.4751739024272213</v>
      </c>
      <c r="T547" s="5">
        <f>T546/T545</f>
        <v>0.4751739024272213</v>
      </c>
      <c r="U547" s="5">
        <f>U546/U545</f>
        <v>0.47517390242722146</v>
      </c>
      <c r="X547" s="214"/>
      <c r="AA547" s="214"/>
      <c r="AD547" s="214"/>
      <c r="AG547" s="214"/>
      <c r="AJ547" s="214"/>
    </row>
    <row r="548" spans="1:36" x14ac:dyDescent="0.2">
      <c r="A548" s="19">
        <v>1</v>
      </c>
      <c r="B548" s="20" t="s">
        <v>1</v>
      </c>
      <c r="C548" s="6" t="str">
        <f>VLOOKUP(B548,Valores!$A$2:$F$300,5,FALSE)</f>
        <v>unid.</v>
      </c>
      <c r="D548" s="6">
        <v>0</v>
      </c>
      <c r="E548" s="27">
        <f>Entrada!$L$27*VLOOKUP($E547,Regional!$A$2:$B$7,2,FALSE)</f>
        <v>737451.44331815199</v>
      </c>
      <c r="F548" s="21">
        <f>Entrada!$L$27*VLOOKUP($F547,Regional!$A$2:$B$7,2,FALSE)</f>
        <v>708754.56740038877</v>
      </c>
      <c r="G548" s="21">
        <f>Entrada!$L$27*VLOOKUP($G547,Regional!$A$2:$B$7,2,FALSE)</f>
        <v>748012.47633357241</v>
      </c>
      <c r="H548" s="21">
        <f>Entrada!$L$27*VLOOKUP($H547,Regional!$A$2:$B$7,2,FALSE)</f>
        <v>732571.51771792327</v>
      </c>
      <c r="I548" s="22">
        <f>Entrada!$L$27*VLOOKUP($I547,Regional!$A$2:$B$7,2,FALSE)</f>
        <v>738980.97223762667</v>
      </c>
      <c r="J548" s="27">
        <f t="shared" ref="J548:N571" si="155">$D548*E548</f>
        <v>0</v>
      </c>
      <c r="K548" s="21">
        <f t="shared" si="155"/>
        <v>0</v>
      </c>
      <c r="L548" s="21">
        <f t="shared" si="155"/>
        <v>0</v>
      </c>
      <c r="M548" s="21">
        <f t="shared" si="155"/>
        <v>0</v>
      </c>
      <c r="N548" s="22">
        <f t="shared" si="155"/>
        <v>0</v>
      </c>
      <c r="O548" s="14">
        <f>VLOOKUP(B548,Valores!$A$2:$O$300,14,FALSE)</f>
        <v>3.0300000000000001E-2</v>
      </c>
      <c r="P548" s="14" t="str">
        <f>VLOOKUP(B548,Valores!$A$2:$O$300,15,FALSE)</f>
        <v>UAR</v>
      </c>
      <c r="Q548" s="5">
        <f>IF($P548="UAR",J548*Q$547,0)</f>
        <v>0</v>
      </c>
      <c r="R548" s="5">
        <f t="shared" ref="R548:U572" si="156">IF($P548="UAR",K548*R$547,0)</f>
        <v>0</v>
      </c>
      <c r="S548" s="5">
        <f t="shared" si="156"/>
        <v>0</v>
      </c>
      <c r="T548" s="5">
        <f t="shared" si="156"/>
        <v>0</v>
      </c>
      <c r="U548" s="5">
        <f t="shared" si="156"/>
        <v>0</v>
      </c>
      <c r="W548" s="1">
        <f t="shared" ref="W548:W572" si="157">J548+Q548</f>
        <v>0</v>
      </c>
      <c r="X548" s="7">
        <f t="shared" ref="X548:X572" si="158">IF($O548="rateio",0,W548*$O548)</f>
        <v>0</v>
      </c>
      <c r="Z548" s="1">
        <f t="shared" ref="Z548:Z572" si="159">K548+R548</f>
        <v>0</v>
      </c>
      <c r="AA548" s="7">
        <f t="shared" ref="AA548:AA572" si="160">IF($O548="rateio",0,Z548*$O548)</f>
        <v>0</v>
      </c>
      <c r="AC548" s="1">
        <f t="shared" ref="AC548:AC572" si="161">L548+S548</f>
        <v>0</v>
      </c>
      <c r="AD548" s="7">
        <f t="shared" ref="AD548:AD572" si="162">IF($O548="rateio",0,AC548*$O548)</f>
        <v>0</v>
      </c>
      <c r="AF548" s="1">
        <f t="shared" ref="AF548:AF572" si="163">M548+T548</f>
        <v>0</v>
      </c>
      <c r="AG548" s="7">
        <f t="shared" ref="AG548:AG572" si="164">IF($O548="rateio",0,AF548*$O548)</f>
        <v>0</v>
      </c>
      <c r="AI548" s="1">
        <f t="shared" ref="AI548:AI572" si="165">N548+U548</f>
        <v>0</v>
      </c>
      <c r="AJ548" s="7">
        <f t="shared" ref="AJ548:AJ572" si="166">IF($O548="rateio",0,AI548*$O548)</f>
        <v>0</v>
      </c>
    </row>
    <row r="549" spans="1:36" x14ac:dyDescent="0.2">
      <c r="A549" s="5">
        <v>2</v>
      </c>
      <c r="B549" s="6" t="s">
        <v>262</v>
      </c>
      <c r="C549" s="6" t="str">
        <f>VLOOKUP(B549,Valores!$A$2:$F$300,5,FALSE)</f>
        <v>unid.</v>
      </c>
      <c r="D549" s="6">
        <v>1</v>
      </c>
      <c r="E549" s="3">
        <f>Entrada!$L$28*VLOOKUP($E547,Regional!$A$2:$B$7,2,FALSE)</f>
        <v>296624.70461688313</v>
      </c>
      <c r="F549" s="1">
        <f>Entrada!$L$28*VLOOKUP($F547,Regional!$A$2:$B$7,2,FALSE)</f>
        <v>285081.97537055699</v>
      </c>
      <c r="G549" s="1">
        <f>Entrada!$L$28*VLOOKUP($G547,Regional!$A$2:$B$7,2,FALSE)</f>
        <v>300872.66334966809</v>
      </c>
      <c r="H549" s="1">
        <f>Entrada!$L$28*VLOOKUP($H547,Regional!$A$2:$B$7,2,FALSE)</f>
        <v>294661.85471966525</v>
      </c>
      <c r="I549" s="2">
        <f>Entrada!$L$28*VLOOKUP($I547,Regional!$A$2:$B$7,2,FALSE)</f>
        <v>297239.92622645886</v>
      </c>
      <c r="J549" s="3">
        <f t="shared" si="155"/>
        <v>296624.70461688313</v>
      </c>
      <c r="K549" s="1">
        <f t="shared" si="155"/>
        <v>285081.97537055699</v>
      </c>
      <c r="L549" s="1">
        <f t="shared" si="155"/>
        <v>300872.66334966809</v>
      </c>
      <c r="M549" s="1">
        <f t="shared" si="155"/>
        <v>294661.85471966525</v>
      </c>
      <c r="N549" s="2">
        <f t="shared" si="155"/>
        <v>297239.92622645886</v>
      </c>
      <c r="O549" s="14">
        <f>VLOOKUP(B549,Valores!$A$2:$O$300,14,FALSE)</f>
        <v>3.3300000000000003E-2</v>
      </c>
      <c r="P549" s="14" t="str">
        <f>VLOOKUP(B549,Valores!$A$2:$O$300,15,FALSE)</f>
        <v>UAR</v>
      </c>
      <c r="Q549" s="5">
        <f t="shared" ref="Q549:Q572" si="167">IF($P549="UAR",J549*Q$547,0)</f>
        <v>140948.31844912618</v>
      </c>
      <c r="R549" s="5">
        <f t="shared" si="156"/>
        <v>135463.51474848858</v>
      </c>
      <c r="S549" s="5">
        <f t="shared" si="156"/>
        <v>142966.83757753338</v>
      </c>
      <c r="T549" s="5">
        <f t="shared" si="156"/>
        <v>140015.62340358627</v>
      </c>
      <c r="U549" s="5">
        <f t="shared" si="156"/>
        <v>141240.65570220587</v>
      </c>
      <c r="W549" s="1">
        <f t="shared" si="157"/>
        <v>437573.02306600928</v>
      </c>
      <c r="X549" s="7">
        <f t="shared" si="158"/>
        <v>14571.18166809811</v>
      </c>
      <c r="Z549" s="1">
        <f t="shared" si="159"/>
        <v>420545.4901190456</v>
      </c>
      <c r="AA549" s="7">
        <f t="shared" si="160"/>
        <v>14004.164820964219</v>
      </c>
      <c r="AC549" s="1">
        <f t="shared" si="161"/>
        <v>443839.50092720147</v>
      </c>
      <c r="AD549" s="7">
        <f t="shared" si="162"/>
        <v>14779.85538087581</v>
      </c>
      <c r="AF549" s="1">
        <f t="shared" si="163"/>
        <v>434677.47812325152</v>
      </c>
      <c r="AG549" s="7">
        <f t="shared" si="164"/>
        <v>14474.760021504277</v>
      </c>
      <c r="AI549" s="1">
        <f t="shared" si="165"/>
        <v>438480.5819286647</v>
      </c>
      <c r="AJ549" s="7">
        <f t="shared" si="166"/>
        <v>14601.403378224535</v>
      </c>
    </row>
    <row r="550" spans="1:36" x14ac:dyDescent="0.2">
      <c r="A550" s="5">
        <v>3</v>
      </c>
      <c r="B550" s="6" t="s">
        <v>576</v>
      </c>
      <c r="C550" s="6" t="str">
        <f>VLOOKUP(B550,Valores!$A$2:$F$300,5,FALSE)</f>
        <v>unid.</v>
      </c>
      <c r="D550" s="6">
        <v>3</v>
      </c>
      <c r="E550" s="3">
        <f>Entrada!$L$33*VLOOKUP($E547,Regional!$A$2:$B$7,2,FALSE)</f>
        <v>82680.809040397464</v>
      </c>
      <c r="F550" s="1">
        <f>Entrada!$L$33*VLOOKUP($F547,Regional!$A$2:$B$7,2,FALSE)</f>
        <v>79463.402742924227</v>
      </c>
      <c r="G550" s="1">
        <f>Entrada!$L$33*VLOOKUP($G547,Regional!$A$2:$B$7,2,FALSE)</f>
        <v>83864.87988591427</v>
      </c>
      <c r="H550" s="1">
        <f>Entrada!$L$33*VLOOKUP($H547,Regional!$A$2:$B$7,2,FALSE)</f>
        <v>82133.686649710391</v>
      </c>
      <c r="I550" s="2">
        <f>Entrada!$L$33*VLOOKUP($I547,Regional!$A$2:$B$7,2,FALSE)</f>
        <v>82852.295162851617</v>
      </c>
      <c r="J550" s="3">
        <f t="shared" si="155"/>
        <v>248042.42712119239</v>
      </c>
      <c r="K550" s="1">
        <f t="shared" si="155"/>
        <v>238390.20822877268</v>
      </c>
      <c r="L550" s="1">
        <f t="shared" si="155"/>
        <v>251594.63965774281</v>
      </c>
      <c r="M550" s="1">
        <f t="shared" si="155"/>
        <v>246401.05994913116</v>
      </c>
      <c r="N550" s="2">
        <f t="shared" si="155"/>
        <v>248556.88548855484</v>
      </c>
      <c r="O550" s="14">
        <f>VLOOKUP(B550,Valores!$A$2:$O$300,14,FALSE)</f>
        <v>4.1700000000000001E-2</v>
      </c>
      <c r="P550" s="14" t="str">
        <f>VLOOKUP(B550,Valores!$A$2:$O$300,15,FALSE)</f>
        <v>UAR</v>
      </c>
      <c r="Q550" s="5">
        <f t="shared" si="167"/>
        <v>117863.28806269664</v>
      </c>
      <c r="R550" s="5">
        <f t="shared" si="156"/>
        <v>113276.80554450382</v>
      </c>
      <c r="S550" s="5">
        <f t="shared" si="156"/>
        <v>119551.20675594018</v>
      </c>
      <c r="T550" s="5">
        <f t="shared" si="156"/>
        <v>117083.35321823235</v>
      </c>
      <c r="U550" s="5">
        <f t="shared" si="156"/>
        <v>118107.74525275262</v>
      </c>
      <c r="W550" s="1">
        <f t="shared" si="157"/>
        <v>365905.71518388903</v>
      </c>
      <c r="X550" s="7">
        <f t="shared" si="158"/>
        <v>15258.268323168173</v>
      </c>
      <c r="Z550" s="1">
        <f t="shared" si="159"/>
        <v>351667.01377327647</v>
      </c>
      <c r="AA550" s="7">
        <f t="shared" si="160"/>
        <v>14664.514474345629</v>
      </c>
      <c r="AC550" s="1">
        <f t="shared" si="161"/>
        <v>371145.84641368297</v>
      </c>
      <c r="AD550" s="7">
        <f t="shared" si="162"/>
        <v>15476.781795450581</v>
      </c>
      <c r="AF550" s="1">
        <f t="shared" si="163"/>
        <v>363484.4131673635</v>
      </c>
      <c r="AG550" s="7">
        <f t="shared" si="164"/>
        <v>15157.300029079059</v>
      </c>
      <c r="AI550" s="1">
        <f t="shared" si="165"/>
        <v>366664.63074130745</v>
      </c>
      <c r="AJ550" s="7">
        <f t="shared" si="166"/>
        <v>15289.915101912522</v>
      </c>
    </row>
    <row r="551" spans="1:36" x14ac:dyDescent="0.2">
      <c r="A551" s="5">
        <v>4</v>
      </c>
      <c r="B551" s="6" t="s">
        <v>16</v>
      </c>
      <c r="C551" s="6" t="str">
        <f>VLOOKUP(B551,Valores!$A$2:$F$300,5,FALSE)</f>
        <v>unid.</v>
      </c>
      <c r="D551" s="6">
        <v>30</v>
      </c>
      <c r="E551" s="3">
        <f>VLOOKUP($B551,Valores!$A$2:$G$300,6,FALSE)*VLOOKUP(VLOOKUP($B551,Indices_Poder!$B$5:$E$250,3,FALSE),Indices_Poder!$G$6:$N$27,4,FALSE)*VLOOKUP($E$8,Regional!$A$2:$B$7,2,FALSE)</f>
        <v>153.50973269963379</v>
      </c>
      <c r="F551" s="1">
        <f>VLOOKUP($B551,Valores!$A$2:$G$300,6,FALSE)*VLOOKUP(VLOOKUP($B551,Indices_Poder!$B$5:$E$250,3,FALSE),Indices_Poder!$G$6:$N$27,4,FALSE)*VLOOKUP($F$8,Regional!$A$2:$B$7,2,FALSE)</f>
        <v>147.53611939754435</v>
      </c>
      <c r="G551" s="1">
        <f>VLOOKUP($B551,Valores!$A$2:$G$300,6,FALSE)*VLOOKUP(VLOOKUP($B551,Indices_Poder!$B$5:$E$250,3,FALSE),Indices_Poder!$G$6:$N$27,4,FALSE)*VLOOKUP($G$8,Regional!$A$2:$B$7,2,FALSE)</f>
        <v>155.70814368644335</v>
      </c>
      <c r="H551" s="1">
        <f>VLOOKUP($B551,Valores!$A$2:$G$300,6,FALSE)*VLOOKUP(VLOOKUP($B551,Indices_Poder!$B$5:$E$250,3,FALSE),Indices_Poder!$G$6:$N$27,4,FALSE)*VLOOKUP($H$8,Regional!$A$2:$B$7,2,FALSE)</f>
        <v>152.49391520917698</v>
      </c>
      <c r="I551" s="1">
        <f>VLOOKUP($B551,Valores!$A$2:$G$300,6,FALSE)*VLOOKUP(VLOOKUP($B551,Indices_Poder!$B$5:$E$250,3,FALSE),Indices_Poder!$G$6:$N$27,4,FALSE)*VLOOKUP($I$8,Regional!$A$2:$B$7,2,FALSE)</f>
        <v>153.82812325634416</v>
      </c>
      <c r="J551" s="3">
        <f t="shared" si="155"/>
        <v>4605.2919809890136</v>
      </c>
      <c r="K551" s="1">
        <f t="shared" si="155"/>
        <v>4426.0835819263302</v>
      </c>
      <c r="L551" s="1">
        <f t="shared" si="155"/>
        <v>4671.2443105933007</v>
      </c>
      <c r="M551" s="1">
        <f t="shared" si="155"/>
        <v>4574.8174562753093</v>
      </c>
      <c r="N551" s="2">
        <f t="shared" si="155"/>
        <v>4614.8436976903249</v>
      </c>
      <c r="O551" s="14">
        <f>VLOOKUP(B551,Valores!$A$2:$O$300,14,FALSE)</f>
        <v>2.5000000000000001E-2</v>
      </c>
      <c r="P551" s="14" t="str">
        <f>VLOOKUP(B551,Valores!$A$2:$O$300,15,FALSE)</f>
        <v>COM</v>
      </c>
      <c r="Q551" s="5">
        <f t="shared" si="167"/>
        <v>0</v>
      </c>
      <c r="R551" s="5">
        <f t="shared" si="156"/>
        <v>0</v>
      </c>
      <c r="S551" s="5">
        <f t="shared" si="156"/>
        <v>0</v>
      </c>
      <c r="T551" s="5">
        <f t="shared" si="156"/>
        <v>0</v>
      </c>
      <c r="U551" s="5">
        <f t="shared" si="156"/>
        <v>0</v>
      </c>
      <c r="W551" s="1">
        <f t="shared" si="157"/>
        <v>4605.2919809890136</v>
      </c>
      <c r="X551" s="7">
        <f t="shared" si="158"/>
        <v>115.13229952472534</v>
      </c>
      <c r="Z551" s="1">
        <f t="shared" si="159"/>
        <v>4426.0835819263302</v>
      </c>
      <c r="AA551" s="7">
        <f t="shared" si="160"/>
        <v>110.65208954815826</v>
      </c>
      <c r="AC551" s="1">
        <f t="shared" si="161"/>
        <v>4671.2443105933007</v>
      </c>
      <c r="AD551" s="7">
        <f t="shared" si="162"/>
        <v>116.78110776483253</v>
      </c>
      <c r="AF551" s="1">
        <f t="shared" si="163"/>
        <v>4574.8174562753093</v>
      </c>
      <c r="AG551" s="7">
        <f t="shared" si="164"/>
        <v>114.37043640688273</v>
      </c>
      <c r="AI551" s="1">
        <f t="shared" si="165"/>
        <v>4614.8436976903249</v>
      </c>
      <c r="AJ551" s="7">
        <f t="shared" si="166"/>
        <v>115.37109244225813</v>
      </c>
    </row>
    <row r="552" spans="1:36" x14ac:dyDescent="0.2">
      <c r="A552" s="5">
        <v>5</v>
      </c>
      <c r="B552" s="6" t="s">
        <v>348</v>
      </c>
      <c r="C552" s="6" t="str">
        <f>VLOOKUP(B552,Valores!$A$2:$F$300,5,FALSE)</f>
        <v>kg</v>
      </c>
      <c r="D552" s="6">
        <v>1164</v>
      </c>
      <c r="E552" s="3">
        <f>VLOOKUP($B552,Valores!$A$2:$G$300,6,FALSE)*VLOOKUP(VLOOKUP($B552,Indices_Poder!$B$5:$E$250,3,FALSE),Indices_Poder!$G$6:$N$27,4,FALSE)*VLOOKUP($E$8,Regional!$A$2:$B$7,2,FALSE)</f>
        <v>63.9384476185</v>
      </c>
      <c r="F552" s="1">
        <f>VLOOKUP($B552,Valores!$A$2:$G$300,6,FALSE)*VLOOKUP(VLOOKUP($B552,Indices_Poder!$B$5:$E$250,3,FALSE),Indices_Poder!$G$6:$N$27,4,FALSE)*VLOOKUP($F$8,Regional!$A$2:$B$7,2,FALSE)</f>
        <v>61.450373706234416</v>
      </c>
      <c r="G552" s="1">
        <f>VLOOKUP($B552,Valores!$A$2:$G$300,6,FALSE)*VLOOKUP(VLOOKUP($B552,Indices_Poder!$B$5:$E$250,3,FALSE),Indices_Poder!$G$6:$N$27,4,FALSE)*VLOOKUP($G$8,Regional!$A$2:$B$7,2,FALSE)</f>
        <v>64.854109337480978</v>
      </c>
      <c r="H552" s="1">
        <f>VLOOKUP($B552,Valores!$A$2:$G$300,6,FALSE)*VLOOKUP(VLOOKUP($B552,Indices_Poder!$B$5:$E$250,3,FALSE),Indices_Poder!$G$6:$N$27,4,FALSE)*VLOOKUP($H$8,Regional!$A$2:$B$7,2,FALSE)</f>
        <v>63.51534875524672</v>
      </c>
      <c r="I552" s="1">
        <f>VLOOKUP($B552,Valores!$A$2:$G$300,6,FALSE)*VLOOKUP(VLOOKUP($B552,Indices_Poder!$B$5:$E$250,3,FALSE),Indices_Poder!$G$6:$N$27,4,FALSE)*VLOOKUP($I$8,Regional!$A$2:$B$7,2,FALSE)</f>
        <v>64.071060695042078</v>
      </c>
      <c r="J552" s="3">
        <f t="shared" si="155"/>
        <v>74424.353027934005</v>
      </c>
      <c r="K552" s="1">
        <f t="shared" si="155"/>
        <v>71528.234994056853</v>
      </c>
      <c r="L552" s="1">
        <f t="shared" si="155"/>
        <v>75490.183268827852</v>
      </c>
      <c r="M552" s="1">
        <f t="shared" si="155"/>
        <v>73931.865951107175</v>
      </c>
      <c r="N552" s="2">
        <f t="shared" si="155"/>
        <v>74578.714649028974</v>
      </c>
      <c r="O552" s="14">
        <f>VLOOKUP(B552,Valores!$A$2:$O$300,14,FALSE)</f>
        <v>2.5000000000000001E-2</v>
      </c>
      <c r="P552" s="14" t="str">
        <f>VLOOKUP(B552,Valores!$A$2:$O$300,15,FALSE)</f>
        <v>UAR</v>
      </c>
      <c r="Q552" s="5">
        <f t="shared" si="167"/>
        <v>35364.510263904587</v>
      </c>
      <c r="R552" s="5">
        <f t="shared" si="156"/>
        <v>33988.350555857338</v>
      </c>
      <c r="S552" s="5">
        <f t="shared" si="156"/>
        <v>35870.964978795062</v>
      </c>
      <c r="T552" s="5">
        <f t="shared" si="156"/>
        <v>35130.493257713802</v>
      </c>
      <c r="U552" s="5">
        <f t="shared" si="156"/>
        <v>35437.858877785286</v>
      </c>
      <c r="W552" s="1">
        <f t="shared" si="157"/>
        <v>109788.86329183858</v>
      </c>
      <c r="X552" s="7">
        <f t="shared" si="158"/>
        <v>2744.7215822959647</v>
      </c>
      <c r="Z552" s="1">
        <f t="shared" si="159"/>
        <v>105516.58554991419</v>
      </c>
      <c r="AA552" s="7">
        <f t="shared" si="160"/>
        <v>2637.914638747855</v>
      </c>
      <c r="AC552" s="1">
        <f t="shared" si="161"/>
        <v>111361.14824762291</v>
      </c>
      <c r="AD552" s="7">
        <f t="shared" si="162"/>
        <v>2784.0287061905728</v>
      </c>
      <c r="AF552" s="1">
        <f t="shared" si="163"/>
        <v>109062.35920882097</v>
      </c>
      <c r="AG552" s="7">
        <f t="shared" si="164"/>
        <v>2726.5589802205245</v>
      </c>
      <c r="AI552" s="1">
        <f t="shared" si="165"/>
        <v>110016.57352681426</v>
      </c>
      <c r="AJ552" s="7">
        <f t="shared" si="166"/>
        <v>2750.4143381703566</v>
      </c>
    </row>
    <row r="553" spans="1:36" x14ac:dyDescent="0.2">
      <c r="A553" s="5">
        <v>6</v>
      </c>
      <c r="B553" s="6" t="s">
        <v>27</v>
      </c>
      <c r="C553" s="6" t="str">
        <f>VLOOKUP(B553,Valores!$A$2:$F$300,5,FALSE)</f>
        <v>kg</v>
      </c>
      <c r="D553" s="6">
        <v>0</v>
      </c>
      <c r="E553" s="3">
        <f>VLOOKUP($B553,Valores!$A$2:$G$300,6,FALSE)*VLOOKUP(VLOOKUP($B553,Indices_Poder!$B$5:$E$250,3,FALSE),Indices_Poder!$G$6:$N$27,4,FALSE)*VLOOKUP($E$8,Regional!$A$2:$B$7,2,FALSE)</f>
        <v>51.521045659640038</v>
      </c>
      <c r="F553" s="1">
        <f>VLOOKUP($B553,Valores!$A$2:$G$300,6,FALSE)*VLOOKUP(VLOOKUP($B553,Indices_Poder!$B$5:$E$250,3,FALSE),Indices_Poder!$G$6:$N$27,4,FALSE)*VLOOKUP($F$8,Regional!$A$2:$B$7,2,FALSE)</f>
        <v>49.516177314958739</v>
      </c>
      <c r="G553" s="1">
        <f>VLOOKUP($B553,Valores!$A$2:$G$300,6,FALSE)*VLOOKUP(VLOOKUP($B553,Indices_Poder!$B$5:$E$250,3,FALSE),Indices_Poder!$G$6:$N$27,4,FALSE)*VLOOKUP($G$8,Regional!$A$2:$B$7,2,FALSE)</f>
        <v>52.258877918469452</v>
      </c>
      <c r="H553" s="1">
        <f>VLOOKUP($B553,Valores!$A$2:$G$300,6,FALSE)*VLOOKUP(VLOOKUP($B553,Indices_Poder!$B$5:$E$250,3,FALSE),Indices_Poder!$G$6:$N$27,4,FALSE)*VLOOKUP($H$8,Regional!$A$2:$B$7,2,FALSE)</f>
        <v>51.180116271077488</v>
      </c>
      <c r="I553" s="1">
        <f>VLOOKUP($B553,Valores!$A$2:$G$300,6,FALSE)*VLOOKUP(VLOOKUP($B553,Indices_Poder!$B$5:$E$250,3,FALSE),Indices_Poder!$G$6:$N$27,4,FALSE)*VLOOKUP($I$8,Regional!$A$2:$B$7,2,FALSE)</f>
        <v>51.62790412471189</v>
      </c>
      <c r="J553" s="3">
        <f t="shared" si="155"/>
        <v>0</v>
      </c>
      <c r="K553" s="1">
        <f t="shared" si="155"/>
        <v>0</v>
      </c>
      <c r="L553" s="1">
        <f t="shared" si="155"/>
        <v>0</v>
      </c>
      <c r="M553" s="1">
        <f t="shared" si="155"/>
        <v>0</v>
      </c>
      <c r="N553" s="2">
        <f t="shared" si="155"/>
        <v>0</v>
      </c>
      <c r="O553" s="14" t="str">
        <f>VLOOKUP(B553,Valores!$A$2:$O$300,14,FALSE)</f>
        <v>Rateio</v>
      </c>
      <c r="P553" s="14" t="str">
        <f>VLOOKUP(B553,Valores!$A$2:$O$300,15,FALSE)</f>
        <v>COM</v>
      </c>
      <c r="Q553" s="5">
        <f t="shared" si="167"/>
        <v>0</v>
      </c>
      <c r="R553" s="5">
        <f t="shared" si="156"/>
        <v>0</v>
      </c>
      <c r="S553" s="5">
        <f t="shared" si="156"/>
        <v>0</v>
      </c>
      <c r="T553" s="5">
        <f t="shared" si="156"/>
        <v>0</v>
      </c>
      <c r="U553" s="5">
        <f t="shared" si="156"/>
        <v>0</v>
      </c>
      <c r="W553" s="1">
        <f t="shared" si="157"/>
        <v>0</v>
      </c>
      <c r="X553" s="7">
        <f t="shared" si="158"/>
        <v>0</v>
      </c>
      <c r="Z553" s="1">
        <f t="shared" si="159"/>
        <v>0</v>
      </c>
      <c r="AA553" s="7">
        <f t="shared" si="160"/>
        <v>0</v>
      </c>
      <c r="AC553" s="1">
        <f t="shared" si="161"/>
        <v>0</v>
      </c>
      <c r="AD553" s="7">
        <f t="shared" si="162"/>
        <v>0</v>
      </c>
      <c r="AF553" s="1">
        <f t="shared" si="163"/>
        <v>0</v>
      </c>
      <c r="AG553" s="7">
        <f t="shared" si="164"/>
        <v>0</v>
      </c>
      <c r="AI553" s="1">
        <f t="shared" si="165"/>
        <v>0</v>
      </c>
      <c r="AJ553" s="7">
        <f t="shared" si="166"/>
        <v>0</v>
      </c>
    </row>
    <row r="554" spans="1:36" x14ac:dyDescent="0.2">
      <c r="A554" s="5">
        <v>7</v>
      </c>
      <c r="B554" s="6" t="s">
        <v>11</v>
      </c>
      <c r="C554" s="6" t="str">
        <f>VLOOKUP(B554,Valores!$A$2:$F$300,5,FALSE)</f>
        <v>m</v>
      </c>
      <c r="D554" s="6">
        <v>13627</v>
      </c>
      <c r="E554" s="3">
        <f>VLOOKUP($B554,Valores!$A$2:$G$300,6,FALSE)*VLOOKUP(VLOOKUP($B554,Indices_Poder!$B$5:$E$250,3,FALSE),Indices_Poder!$G$6:$N$27,4,FALSE)*VLOOKUP($E$8,Regional!$A$2:$B$7,2,FALSE)</f>
        <v>39.933598587490515</v>
      </c>
      <c r="F554" s="1">
        <f>VLOOKUP($B554,Valores!$A$2:$G$300,6,FALSE)*VLOOKUP(VLOOKUP($B554,Indices_Poder!$B$5:$E$250,3,FALSE),Indices_Poder!$G$6:$N$27,4,FALSE)*VLOOKUP($F$8,Regional!$A$2:$B$7,2,FALSE)</f>
        <v>38.37963929430817</v>
      </c>
      <c r="G554" s="1">
        <f>VLOOKUP($B554,Valores!$A$2:$G$300,6,FALSE)*VLOOKUP(VLOOKUP($B554,Indices_Poder!$B$5:$E$250,3,FALSE),Indices_Poder!$G$6:$N$27,4,FALSE)*VLOOKUP($G$8,Regional!$A$2:$B$7,2,FALSE)</f>
        <v>40.505487159854574</v>
      </c>
      <c r="H554" s="1">
        <f>VLOOKUP($B554,Valores!$A$2:$G$300,6,FALSE)*VLOOKUP(VLOOKUP($B554,Indices_Poder!$B$5:$E$250,3,FALSE),Indices_Poder!$G$6:$N$27,4,FALSE)*VLOOKUP($H$8,Regional!$A$2:$B$7,2,FALSE)</f>
        <v>39.669346626467124</v>
      </c>
      <c r="I554" s="1">
        <f>VLOOKUP($B554,Valores!$A$2:$G$300,6,FALSE)*VLOOKUP(VLOOKUP($B554,Indices_Poder!$B$5:$E$250,3,FALSE),Indices_Poder!$G$6:$N$27,4,FALSE)*VLOOKUP($I$8,Regional!$A$2:$B$7,2,FALSE)</f>
        <v>40.016423829005312</v>
      </c>
      <c r="J554" s="3">
        <f t="shared" si="155"/>
        <v>544175.1479517332</v>
      </c>
      <c r="K554" s="1">
        <f t="shared" si="155"/>
        <v>522999.34466353746</v>
      </c>
      <c r="L554" s="1">
        <f t="shared" si="155"/>
        <v>551968.27352733829</v>
      </c>
      <c r="M554" s="1">
        <f t="shared" si="155"/>
        <v>540574.18647886754</v>
      </c>
      <c r="N554" s="2">
        <f t="shared" si="155"/>
        <v>545303.80751785543</v>
      </c>
      <c r="O554" s="14" t="str">
        <f>VLOOKUP(B554,Valores!$A$2:$O$300,14,FALSE)</f>
        <v>Rateio</v>
      </c>
      <c r="P554" s="14" t="str">
        <f>VLOOKUP(B554,Valores!$A$2:$O$300,15,FALSE)</f>
        <v>UAR</v>
      </c>
      <c r="Q554" s="5">
        <f t="shared" si="167"/>
        <v>258577.82865613562</v>
      </c>
      <c r="R554" s="5">
        <f t="shared" si="156"/>
        <v>248515.63957065248</v>
      </c>
      <c r="S554" s="5">
        <f t="shared" si="156"/>
        <v>262280.91854800121</v>
      </c>
      <c r="T554" s="5">
        <f t="shared" si="156"/>
        <v>256866.74574058392</v>
      </c>
      <c r="U554" s="5">
        <f t="shared" si="156"/>
        <v>259114.1382266818</v>
      </c>
      <c r="W554" s="1">
        <f t="shared" si="157"/>
        <v>802752.9766078688</v>
      </c>
      <c r="X554" s="7">
        <f t="shared" si="158"/>
        <v>0</v>
      </c>
      <c r="Z554" s="1">
        <f t="shared" si="159"/>
        <v>771514.98423418996</v>
      </c>
      <c r="AA554" s="7">
        <f t="shared" si="160"/>
        <v>0</v>
      </c>
      <c r="AC554" s="1">
        <f t="shared" si="161"/>
        <v>814249.1920753395</v>
      </c>
      <c r="AD554" s="7">
        <f t="shared" si="162"/>
        <v>0</v>
      </c>
      <c r="AF554" s="1">
        <f t="shared" si="163"/>
        <v>797440.93221945153</v>
      </c>
      <c r="AG554" s="7">
        <f t="shared" si="164"/>
        <v>0</v>
      </c>
      <c r="AI554" s="1">
        <f t="shared" si="165"/>
        <v>804417.94574453728</v>
      </c>
      <c r="AJ554" s="7">
        <f t="shared" si="166"/>
        <v>0</v>
      </c>
    </row>
    <row r="555" spans="1:36" x14ac:dyDescent="0.2">
      <c r="A555" s="5">
        <v>8</v>
      </c>
      <c r="B555" s="6" t="s">
        <v>589</v>
      </c>
      <c r="C555" s="6" t="str">
        <f>VLOOKUP(B555,Valores!$A$2:$F$300,5,FALSE)</f>
        <v>kg</v>
      </c>
      <c r="E555" s="3">
        <f>VLOOKUP($B555,Valores!$A$2:$G$300,6,FALSE)*VLOOKUP(VLOOKUP($B555,Indices_Poder!$B$5:$E$250,3,FALSE),Indices_Poder!$G$6:$N$27,4,FALSE)*VLOOKUP($E$8,Regional!$A$2:$B$7,2,FALSE)</f>
        <v>46.691316437230633</v>
      </c>
      <c r="F555" s="1">
        <f>VLOOKUP($B555,Valores!$A$2:$G$300,6,FALSE)*VLOOKUP(VLOOKUP($B555,Indices_Poder!$B$5:$E$250,3,FALSE),Indices_Poder!$G$6:$N$27,4,FALSE)*VLOOKUP($F$8,Regional!$A$2:$B$7,2,FALSE)</f>
        <v>44.87439014821642</v>
      </c>
      <c r="G555" s="1">
        <f>VLOOKUP($B555,Valores!$A$2:$G$300,6,FALSE)*VLOOKUP(VLOOKUP($B555,Indices_Poder!$B$5:$E$250,3,FALSE),Indices_Poder!$G$6:$N$27,4,FALSE)*VLOOKUP($G$8,Regional!$A$2:$B$7,2,FALSE)</f>
        <v>47.359982203492201</v>
      </c>
      <c r="H555" s="1">
        <f>VLOOKUP($B555,Valores!$A$2:$G$300,6,FALSE)*VLOOKUP(VLOOKUP($B555,Indices_Poder!$B$5:$E$250,3,FALSE),Indices_Poder!$G$6:$N$27,4,FALSE)*VLOOKUP($H$8,Regional!$A$2:$B$7,2,FALSE)</f>
        <v>46.382346738337354</v>
      </c>
      <c r="I555" s="1">
        <f>VLOOKUP($B555,Valores!$A$2:$G$300,6,FALSE)*VLOOKUP(VLOOKUP($B555,Indices_Poder!$B$5:$E$250,3,FALSE),Indices_Poder!$G$6:$N$27,4,FALSE)*VLOOKUP($I$8,Regional!$A$2:$B$7,2,FALSE)</f>
        <v>46.788157686137481</v>
      </c>
      <c r="J555" s="3">
        <f t="shared" si="155"/>
        <v>0</v>
      </c>
      <c r="K555" s="1">
        <f t="shared" si="155"/>
        <v>0</v>
      </c>
      <c r="L555" s="1">
        <f t="shared" si="155"/>
        <v>0</v>
      </c>
      <c r="M555" s="1">
        <f t="shared" si="155"/>
        <v>0</v>
      </c>
      <c r="N555" s="2">
        <f t="shared" si="155"/>
        <v>0</v>
      </c>
      <c r="O555" s="14">
        <f>VLOOKUP(B555,Valores!$A$2:$O$300,14,FALSE)</f>
        <v>3.1300000000000001E-2</v>
      </c>
      <c r="P555" s="14" t="str">
        <f>VLOOKUP(B555,Valores!$A$2:$O$300,15,FALSE)</f>
        <v>UAR</v>
      </c>
      <c r="Q555" s="5">
        <f t="shared" si="167"/>
        <v>0</v>
      </c>
      <c r="R555" s="5">
        <f t="shared" si="156"/>
        <v>0</v>
      </c>
      <c r="S555" s="5">
        <f t="shared" si="156"/>
        <v>0</v>
      </c>
      <c r="T555" s="5">
        <f t="shared" si="156"/>
        <v>0</v>
      </c>
      <c r="U555" s="5">
        <f t="shared" si="156"/>
        <v>0</v>
      </c>
      <c r="W555" s="1">
        <f t="shared" si="157"/>
        <v>0</v>
      </c>
      <c r="X555" s="7">
        <f t="shared" si="158"/>
        <v>0</v>
      </c>
      <c r="Z555" s="1">
        <f t="shared" si="159"/>
        <v>0</v>
      </c>
      <c r="AA555" s="7">
        <f t="shared" si="160"/>
        <v>0</v>
      </c>
      <c r="AC555" s="1">
        <f t="shared" si="161"/>
        <v>0</v>
      </c>
      <c r="AD555" s="7">
        <f t="shared" si="162"/>
        <v>0</v>
      </c>
      <c r="AF555" s="1">
        <f t="shared" si="163"/>
        <v>0</v>
      </c>
      <c r="AG555" s="7">
        <f t="shared" si="164"/>
        <v>0</v>
      </c>
      <c r="AI555" s="1">
        <f t="shared" si="165"/>
        <v>0</v>
      </c>
      <c r="AJ555" s="7">
        <f t="shared" si="166"/>
        <v>0</v>
      </c>
    </row>
    <row r="556" spans="1:36" x14ac:dyDescent="0.2">
      <c r="A556" s="5">
        <v>9</v>
      </c>
      <c r="B556" s="6" t="s">
        <v>7</v>
      </c>
      <c r="C556" s="6" t="str">
        <f>VLOOKUP(B556,Valores!$A$2:$F$300,5,FALSE)</f>
        <v>kg</v>
      </c>
      <c r="D556" s="6">
        <f>500*6*D549</f>
        <v>3000</v>
      </c>
      <c r="E556" s="3">
        <f>VLOOKUP($B556,Valores!$A$2:$G$300,6,FALSE)*VLOOKUP(VLOOKUP($B556,Indices_Poder!$B$5:$E$250,3,FALSE),Indices_Poder!$G$6:$N$27,4,FALSE)*VLOOKUP($E$8,Regional!$A$2:$B$7,2,FALSE)</f>
        <v>46.691316437230633</v>
      </c>
      <c r="F556" s="1">
        <f>VLOOKUP($B556,Valores!$A$2:$G$300,6,FALSE)*VLOOKUP(VLOOKUP($B556,Indices_Poder!$B$5:$E$250,3,FALSE),Indices_Poder!$G$6:$N$27,4,FALSE)*VLOOKUP($F$8,Regional!$A$2:$B$7,2,FALSE)</f>
        <v>44.87439014821642</v>
      </c>
      <c r="G556" s="1">
        <f>VLOOKUP($B556,Valores!$A$2:$G$300,6,FALSE)*VLOOKUP(VLOOKUP($B556,Indices_Poder!$B$5:$E$250,3,FALSE),Indices_Poder!$G$6:$N$27,4,FALSE)*VLOOKUP($G$8,Regional!$A$2:$B$7,2,FALSE)</f>
        <v>47.359982203492201</v>
      </c>
      <c r="H556" s="1">
        <f>VLOOKUP($B556,Valores!$A$2:$G$300,6,FALSE)*VLOOKUP(VLOOKUP($B556,Indices_Poder!$B$5:$E$250,3,FALSE),Indices_Poder!$G$6:$N$27,4,FALSE)*VLOOKUP($H$8,Regional!$A$2:$B$7,2,FALSE)</f>
        <v>46.382346738337354</v>
      </c>
      <c r="I556" s="1">
        <f>VLOOKUP($B556,Valores!$A$2:$G$300,6,FALSE)*VLOOKUP(VLOOKUP($B556,Indices_Poder!$B$5:$E$250,3,FALSE),Indices_Poder!$G$6:$N$27,4,FALSE)*VLOOKUP($I$8,Regional!$A$2:$B$7,2,FALSE)</f>
        <v>46.788157686137481</v>
      </c>
      <c r="J556" s="3">
        <f t="shared" si="155"/>
        <v>140073.94931169189</v>
      </c>
      <c r="K556" s="1">
        <f t="shared" si="155"/>
        <v>134623.17044464927</v>
      </c>
      <c r="L556" s="1">
        <f t="shared" si="155"/>
        <v>142079.94661047662</v>
      </c>
      <c r="M556" s="1">
        <f t="shared" si="155"/>
        <v>139147.04021501206</v>
      </c>
      <c r="N556" s="2">
        <f t="shared" si="155"/>
        <v>140364.47305841243</v>
      </c>
      <c r="O556" s="14">
        <f>VLOOKUP(B556,Valores!$A$2:$O$300,14,FALSE)</f>
        <v>3.1300000000000001E-2</v>
      </c>
      <c r="P556" s="14" t="str">
        <f>VLOOKUP(B556,Valores!$A$2:$O$300,15,FALSE)</f>
        <v>UAR</v>
      </c>
      <c r="Q556" s="5">
        <f t="shared" si="167"/>
        <v>66559.485122829428</v>
      </c>
      <c r="R556" s="5">
        <f t="shared" si="156"/>
        <v>63969.417257308967</v>
      </c>
      <c r="S556" s="5">
        <f t="shared" si="156"/>
        <v>67512.682687551423</v>
      </c>
      <c r="T556" s="5">
        <f t="shared" si="156"/>
        <v>66119.042110164781</v>
      </c>
      <c r="U556" s="5">
        <f t="shared" si="156"/>
        <v>66697.534425306425</v>
      </c>
      <c r="W556" s="1">
        <f t="shared" si="157"/>
        <v>206633.4344345213</v>
      </c>
      <c r="X556" s="7">
        <f t="shared" si="158"/>
        <v>6467.6264978005174</v>
      </c>
      <c r="Z556" s="1">
        <f t="shared" si="159"/>
        <v>198592.58770195823</v>
      </c>
      <c r="AA556" s="7">
        <f t="shared" si="160"/>
        <v>6215.947995071293</v>
      </c>
      <c r="AC556" s="1">
        <f t="shared" si="161"/>
        <v>209592.62929802804</v>
      </c>
      <c r="AD556" s="7">
        <f t="shared" si="162"/>
        <v>6560.2492970282783</v>
      </c>
      <c r="AF556" s="1">
        <f t="shared" si="163"/>
        <v>205266.08232517686</v>
      </c>
      <c r="AG556" s="7">
        <f t="shared" si="164"/>
        <v>6424.8283767780358</v>
      </c>
      <c r="AI556" s="1">
        <f t="shared" si="165"/>
        <v>207062.00748371886</v>
      </c>
      <c r="AJ556" s="7">
        <f t="shared" si="166"/>
        <v>6481.0408342404007</v>
      </c>
    </row>
    <row r="557" spans="1:36" x14ac:dyDescent="0.2">
      <c r="A557" s="5">
        <v>10</v>
      </c>
      <c r="B557" s="6" t="s">
        <v>9</v>
      </c>
      <c r="C557" s="6" t="str">
        <f>VLOOKUP(B557,Valores!$A$2:$F$300,5,FALSE)</f>
        <v>kg</v>
      </c>
      <c r="E557" s="3">
        <f>VLOOKUP($B557,Valores!$A$2:$G$300,6,FALSE)*VLOOKUP(VLOOKUP($B557,Indices_Poder!$B$5:$E$250,3,FALSE),Indices_Poder!$G$6:$N$27,4,FALSE)*VLOOKUP($E$8,Regional!$A$2:$B$7,2,FALSE)</f>
        <v>46.691316437230633</v>
      </c>
      <c r="F557" s="1">
        <f>VLOOKUP($B557,Valores!$A$2:$G$300,6,FALSE)*VLOOKUP(VLOOKUP($B557,Indices_Poder!$B$5:$E$250,3,FALSE),Indices_Poder!$G$6:$N$27,4,FALSE)*VLOOKUP($F$8,Regional!$A$2:$B$7,2,FALSE)</f>
        <v>44.87439014821642</v>
      </c>
      <c r="G557" s="1">
        <f>VLOOKUP($B557,Valores!$A$2:$G$300,6,FALSE)*VLOOKUP(VLOOKUP($B557,Indices_Poder!$B$5:$E$250,3,FALSE),Indices_Poder!$G$6:$N$27,4,FALSE)*VLOOKUP($G$8,Regional!$A$2:$B$7,2,FALSE)</f>
        <v>47.359982203492201</v>
      </c>
      <c r="H557" s="1">
        <f>VLOOKUP($B557,Valores!$A$2:$G$300,6,FALSE)*VLOOKUP(VLOOKUP($B557,Indices_Poder!$B$5:$E$250,3,FALSE),Indices_Poder!$G$6:$N$27,4,FALSE)*VLOOKUP($H$8,Regional!$A$2:$B$7,2,FALSE)</f>
        <v>46.382346738337354</v>
      </c>
      <c r="I557" s="1">
        <f>VLOOKUP($B557,Valores!$A$2:$G$300,6,FALSE)*VLOOKUP(VLOOKUP($B557,Indices_Poder!$B$5:$E$250,3,FALSE),Indices_Poder!$G$6:$N$27,4,FALSE)*VLOOKUP($I$8,Regional!$A$2:$B$7,2,FALSE)</f>
        <v>46.788157686137481</v>
      </c>
      <c r="J557" s="3">
        <f t="shared" si="155"/>
        <v>0</v>
      </c>
      <c r="K557" s="1">
        <f t="shared" si="155"/>
        <v>0</v>
      </c>
      <c r="L557" s="1">
        <f t="shared" si="155"/>
        <v>0</v>
      </c>
      <c r="M557" s="1">
        <f t="shared" si="155"/>
        <v>0</v>
      </c>
      <c r="N557" s="2">
        <f t="shared" si="155"/>
        <v>0</v>
      </c>
      <c r="O557" s="14">
        <f>VLOOKUP(B557,Valores!$A$2:$O$300,14,FALSE)</f>
        <v>3.1300000000000001E-2</v>
      </c>
      <c r="P557" s="14" t="str">
        <f>VLOOKUP(B557,Valores!$A$2:$O$300,15,FALSE)</f>
        <v>UAR</v>
      </c>
      <c r="Q557" s="5">
        <f t="shared" si="167"/>
        <v>0</v>
      </c>
      <c r="R557" s="5">
        <f t="shared" si="156"/>
        <v>0</v>
      </c>
      <c r="S557" s="5">
        <f t="shared" si="156"/>
        <v>0</v>
      </c>
      <c r="T557" s="5">
        <f t="shared" si="156"/>
        <v>0</v>
      </c>
      <c r="U557" s="5">
        <f t="shared" si="156"/>
        <v>0</v>
      </c>
      <c r="W557" s="1">
        <f t="shared" si="157"/>
        <v>0</v>
      </c>
      <c r="X557" s="7">
        <f t="shared" si="158"/>
        <v>0</v>
      </c>
      <c r="Z557" s="1">
        <f t="shared" si="159"/>
        <v>0</v>
      </c>
      <c r="AA557" s="7">
        <f t="shared" si="160"/>
        <v>0</v>
      </c>
      <c r="AC557" s="1">
        <f t="shared" si="161"/>
        <v>0</v>
      </c>
      <c r="AD557" s="7">
        <f t="shared" si="162"/>
        <v>0</v>
      </c>
      <c r="AF557" s="1">
        <f t="shared" si="163"/>
        <v>0</v>
      </c>
      <c r="AG557" s="7">
        <f t="shared" si="164"/>
        <v>0</v>
      </c>
      <c r="AI557" s="1">
        <f t="shared" si="165"/>
        <v>0</v>
      </c>
      <c r="AJ557" s="7">
        <f t="shared" si="166"/>
        <v>0</v>
      </c>
    </row>
    <row r="558" spans="1:36" x14ac:dyDescent="0.2">
      <c r="A558" s="5">
        <v>11</v>
      </c>
      <c r="B558" s="6" t="s">
        <v>578</v>
      </c>
      <c r="C558" s="6" t="str">
        <f>VLOOKUP(B558,Valores!$A$2:$F$300,5,FALSE)</f>
        <v>kg</v>
      </c>
      <c r="D558" s="6">
        <f>500*D550*2</f>
        <v>3000</v>
      </c>
      <c r="E558" s="3">
        <f>VLOOKUP($B558,Valores!$A$2:$G$300,6,FALSE)*VLOOKUP(VLOOKUP($B558,Indices_Poder!$B$5:$E$250,3,FALSE),Indices_Poder!$G$6:$N$27,4,FALSE)*VLOOKUP($E$8,Regional!$A$2:$B$7,2,FALSE)</f>
        <v>46.691316437230633</v>
      </c>
      <c r="F558" s="1">
        <f>VLOOKUP($B558,Valores!$A$2:$G$300,6,FALSE)*VLOOKUP(VLOOKUP($B558,Indices_Poder!$B$5:$E$250,3,FALSE),Indices_Poder!$G$6:$N$27,4,FALSE)*VLOOKUP($F$8,Regional!$A$2:$B$7,2,FALSE)</f>
        <v>44.87439014821642</v>
      </c>
      <c r="G558" s="1">
        <f>VLOOKUP($B558,Valores!$A$2:$G$300,6,FALSE)*VLOOKUP(VLOOKUP($B558,Indices_Poder!$B$5:$E$250,3,FALSE),Indices_Poder!$G$6:$N$27,4,FALSE)*VLOOKUP($G$8,Regional!$A$2:$B$7,2,FALSE)</f>
        <v>47.359982203492201</v>
      </c>
      <c r="H558" s="1">
        <f>VLOOKUP($B558,Valores!$A$2:$G$300,6,FALSE)*VLOOKUP(VLOOKUP($B558,Indices_Poder!$B$5:$E$250,3,FALSE),Indices_Poder!$G$6:$N$27,4,FALSE)*VLOOKUP($H$8,Regional!$A$2:$B$7,2,FALSE)</f>
        <v>46.382346738337354</v>
      </c>
      <c r="I558" s="1">
        <f>VLOOKUP($B558,Valores!$A$2:$G$300,6,FALSE)*VLOOKUP(VLOOKUP($B558,Indices_Poder!$B$5:$E$250,3,FALSE),Indices_Poder!$G$6:$N$27,4,FALSE)*VLOOKUP($I$8,Regional!$A$2:$B$7,2,FALSE)</f>
        <v>46.788157686137481</v>
      </c>
      <c r="J558" s="3">
        <f t="shared" si="155"/>
        <v>140073.94931169189</v>
      </c>
      <c r="K558" s="1">
        <f t="shared" si="155"/>
        <v>134623.17044464927</v>
      </c>
      <c r="L558" s="1">
        <f t="shared" si="155"/>
        <v>142079.94661047662</v>
      </c>
      <c r="M558" s="1">
        <f t="shared" si="155"/>
        <v>139147.04021501206</v>
      </c>
      <c r="N558" s="2">
        <f t="shared" si="155"/>
        <v>140364.47305841243</v>
      </c>
      <c r="O558" s="14">
        <f>VLOOKUP(B558,Valores!$A$2:$O$300,14,FALSE)</f>
        <v>3.1300000000000001E-2</v>
      </c>
      <c r="P558" s="14" t="str">
        <f>VLOOKUP(B558,Valores!$A$2:$O$300,15,FALSE)</f>
        <v>UAR</v>
      </c>
      <c r="Q558" s="5">
        <f t="shared" si="167"/>
        <v>66559.485122829428</v>
      </c>
      <c r="R558" s="5">
        <f t="shared" si="156"/>
        <v>63969.417257308967</v>
      </c>
      <c r="S558" s="5">
        <f t="shared" si="156"/>
        <v>67512.682687551423</v>
      </c>
      <c r="T558" s="5">
        <f t="shared" si="156"/>
        <v>66119.042110164781</v>
      </c>
      <c r="U558" s="5">
        <f t="shared" si="156"/>
        <v>66697.534425306425</v>
      </c>
      <c r="W558" s="1">
        <f t="shared" si="157"/>
        <v>206633.4344345213</v>
      </c>
      <c r="X558" s="7">
        <f t="shared" si="158"/>
        <v>6467.6264978005174</v>
      </c>
      <c r="Z558" s="1">
        <f t="shared" si="159"/>
        <v>198592.58770195823</v>
      </c>
      <c r="AA558" s="7">
        <f t="shared" si="160"/>
        <v>6215.947995071293</v>
      </c>
      <c r="AC558" s="1">
        <f t="shared" si="161"/>
        <v>209592.62929802804</v>
      </c>
      <c r="AD558" s="7">
        <f t="shared" si="162"/>
        <v>6560.2492970282783</v>
      </c>
      <c r="AF558" s="1">
        <f t="shared" si="163"/>
        <v>205266.08232517686</v>
      </c>
      <c r="AG558" s="7">
        <f t="shared" si="164"/>
        <v>6424.8283767780358</v>
      </c>
      <c r="AI558" s="1">
        <f t="shared" si="165"/>
        <v>207062.00748371886</v>
      </c>
      <c r="AJ558" s="7">
        <f t="shared" si="166"/>
        <v>6481.0408342404007</v>
      </c>
    </row>
    <row r="559" spans="1:36" x14ac:dyDescent="0.2">
      <c r="A559" s="5">
        <v>12</v>
      </c>
      <c r="B559" s="6" t="s">
        <v>10</v>
      </c>
      <c r="C559" s="6" t="str">
        <f>VLOOKUP(B559,Valores!$A$2:$F$300,5,FALSE)</f>
        <v>kg</v>
      </c>
      <c r="D559" s="6">
        <f>500*3</f>
        <v>1500</v>
      </c>
      <c r="E559" s="3">
        <f>VLOOKUP($B559,Valores!$A$2:$G$300,6,FALSE)*VLOOKUP(VLOOKUP($B559,Indices_Poder!$B$5:$E$250,3,FALSE),Indices_Poder!$G$6:$N$27,4,FALSE)*VLOOKUP($E$8,Regional!$A$2:$B$7,2,FALSE)</f>
        <v>46.691316437230633</v>
      </c>
      <c r="F559" s="1">
        <f>VLOOKUP($B559,Valores!$A$2:$G$300,6,FALSE)*VLOOKUP(VLOOKUP($B559,Indices_Poder!$B$5:$E$250,3,FALSE),Indices_Poder!$G$6:$N$27,4,FALSE)*VLOOKUP($F$8,Regional!$A$2:$B$7,2,FALSE)</f>
        <v>44.87439014821642</v>
      </c>
      <c r="G559" s="1">
        <f>VLOOKUP($B559,Valores!$A$2:$G$300,6,FALSE)*VLOOKUP(VLOOKUP($B559,Indices_Poder!$B$5:$E$250,3,FALSE),Indices_Poder!$G$6:$N$27,4,FALSE)*VLOOKUP($G$8,Regional!$A$2:$B$7,2,FALSE)</f>
        <v>47.359982203492201</v>
      </c>
      <c r="H559" s="1">
        <f>VLOOKUP($B559,Valores!$A$2:$G$300,6,FALSE)*VLOOKUP(VLOOKUP($B559,Indices_Poder!$B$5:$E$250,3,FALSE),Indices_Poder!$G$6:$N$27,4,FALSE)*VLOOKUP($H$8,Regional!$A$2:$B$7,2,FALSE)</f>
        <v>46.382346738337354</v>
      </c>
      <c r="I559" s="1">
        <f>VLOOKUP($B559,Valores!$A$2:$G$300,6,FALSE)*VLOOKUP(VLOOKUP($B559,Indices_Poder!$B$5:$E$250,3,FALSE),Indices_Poder!$G$6:$N$27,4,FALSE)*VLOOKUP($I$8,Regional!$A$2:$B$7,2,FALSE)</f>
        <v>46.788157686137481</v>
      </c>
      <c r="J559" s="3">
        <f t="shared" si="155"/>
        <v>70036.974655845945</v>
      </c>
      <c r="K559" s="1">
        <f t="shared" si="155"/>
        <v>67311.585222324633</v>
      </c>
      <c r="L559" s="1">
        <f t="shared" si="155"/>
        <v>71039.973305238309</v>
      </c>
      <c r="M559" s="1">
        <f t="shared" si="155"/>
        <v>69573.520107506032</v>
      </c>
      <c r="N559" s="2">
        <f t="shared" si="155"/>
        <v>70182.236529206217</v>
      </c>
      <c r="O559" s="14">
        <f>VLOOKUP(B559,Valores!$A$2:$O$300,14,FALSE)</f>
        <v>3.1300000000000001E-2</v>
      </c>
      <c r="P559" s="14" t="str">
        <f>VLOOKUP(B559,Valores!$A$2:$O$300,15,FALSE)</f>
        <v>UAR</v>
      </c>
      <c r="Q559" s="5">
        <f t="shared" si="167"/>
        <v>33279.742561414714</v>
      </c>
      <c r="R559" s="5">
        <f t="shared" si="156"/>
        <v>31984.708628654484</v>
      </c>
      <c r="S559" s="5">
        <f t="shared" si="156"/>
        <v>33756.341343775712</v>
      </c>
      <c r="T559" s="5">
        <f t="shared" si="156"/>
        <v>33059.52105508239</v>
      </c>
      <c r="U559" s="5">
        <f t="shared" si="156"/>
        <v>33348.767212653212</v>
      </c>
      <c r="W559" s="1">
        <f t="shared" si="157"/>
        <v>103316.71721726065</v>
      </c>
      <c r="X559" s="7">
        <f t="shared" si="158"/>
        <v>3233.8132489002587</v>
      </c>
      <c r="Z559" s="1">
        <f t="shared" si="159"/>
        <v>99296.293850979113</v>
      </c>
      <c r="AA559" s="7">
        <f t="shared" si="160"/>
        <v>3107.9739975356465</v>
      </c>
      <c r="AC559" s="1">
        <f t="shared" si="161"/>
        <v>104796.31464901402</v>
      </c>
      <c r="AD559" s="7">
        <f t="shared" si="162"/>
        <v>3280.1246485141392</v>
      </c>
      <c r="AF559" s="1">
        <f t="shared" si="163"/>
        <v>102633.04116258843</v>
      </c>
      <c r="AG559" s="7">
        <f t="shared" si="164"/>
        <v>3212.4141883890179</v>
      </c>
      <c r="AI559" s="1">
        <f t="shared" si="165"/>
        <v>103531.00374185943</v>
      </c>
      <c r="AJ559" s="7">
        <f t="shared" si="166"/>
        <v>3240.5204171202004</v>
      </c>
    </row>
    <row r="560" spans="1:36" x14ac:dyDescent="0.2">
      <c r="A560" s="5">
        <v>13</v>
      </c>
      <c r="B560" s="6" t="s">
        <v>15</v>
      </c>
      <c r="C560" s="6" t="str">
        <f>VLOOKUP(B560,Valores!$A$2:$F$300,5,FALSE)</f>
        <v>unid.</v>
      </c>
      <c r="D560" s="6">
        <v>3</v>
      </c>
      <c r="E560" s="3">
        <f>VLOOKUP($B560,Valores!$A$2:$G$300,6,FALSE)*VLOOKUP(VLOOKUP($B560,Indices_Poder!$B$5:$E$250,3,FALSE),Indices_Poder!$G$6:$N$27,4,FALSE)*VLOOKUP($E$8,Regional!$A$2:$B$7,2,FALSE)</f>
        <v>1588.2394531952059</v>
      </c>
      <c r="F560" s="1">
        <f>VLOOKUP($B560,Valores!$A$2:$G$300,6,FALSE)*VLOOKUP(VLOOKUP($B560,Indices_Poder!$B$5:$E$250,3,FALSE),Indices_Poder!$G$6:$N$27,4,FALSE)*VLOOKUP($F$8,Regional!$A$2:$B$7,2,FALSE)</f>
        <v>1526.4353697819802</v>
      </c>
      <c r="G560" s="1">
        <f>VLOOKUP($B560,Valores!$A$2:$G$300,6,FALSE)*VLOOKUP(VLOOKUP($B560,Indices_Poder!$B$5:$E$250,3,FALSE),Indices_Poder!$G$6:$N$27,4,FALSE)*VLOOKUP($G$8,Regional!$A$2:$B$7,2,FALSE)</f>
        <v>1610.9846107965197</v>
      </c>
      <c r="H560" s="1">
        <f>VLOOKUP($B560,Valores!$A$2:$G$300,6,FALSE)*VLOOKUP(VLOOKUP($B560,Indices_Poder!$B$5:$E$250,3,FALSE),Indices_Poder!$G$6:$N$27,4,FALSE)*VLOOKUP($H$8,Regional!$A$2:$B$7,2,FALSE)</f>
        <v>1577.7296217518401</v>
      </c>
      <c r="I560" s="1">
        <f>VLOOKUP($B560,Valores!$A$2:$G$300,6,FALSE)*VLOOKUP(VLOOKUP($B560,Indices_Poder!$B$5:$E$250,3,FALSE),Indices_Poder!$G$6:$N$27,4,FALSE)*VLOOKUP($I$8,Regional!$A$2:$B$7,2,FALSE)</f>
        <v>1591.5335794684995</v>
      </c>
      <c r="J560" s="3">
        <f t="shared" si="155"/>
        <v>4764.7183595856177</v>
      </c>
      <c r="K560" s="1">
        <f t="shared" si="155"/>
        <v>4579.3061093459401</v>
      </c>
      <c r="L560" s="1">
        <f t="shared" si="155"/>
        <v>4832.9538323895595</v>
      </c>
      <c r="M560" s="1">
        <f t="shared" si="155"/>
        <v>4733.1888652555208</v>
      </c>
      <c r="N560" s="2">
        <f t="shared" si="155"/>
        <v>4774.6007384054983</v>
      </c>
      <c r="O560" s="14">
        <f>VLOOKUP(B560,Valores!$A$2:$O$300,14,FALSE)</f>
        <v>2.7E-2</v>
      </c>
      <c r="P560" s="14" t="str">
        <f>VLOOKUP(B560,Valores!$A$2:$O$300,15,FALSE)</f>
        <v>COM</v>
      </c>
      <c r="Q560" s="5">
        <f t="shared" si="167"/>
        <v>0</v>
      </c>
      <c r="R560" s="5">
        <f t="shared" si="156"/>
        <v>0</v>
      </c>
      <c r="S560" s="5">
        <f t="shared" si="156"/>
        <v>0</v>
      </c>
      <c r="T560" s="5">
        <f t="shared" si="156"/>
        <v>0</v>
      </c>
      <c r="U560" s="5">
        <f t="shared" si="156"/>
        <v>0</v>
      </c>
      <c r="W560" s="1">
        <f t="shared" si="157"/>
        <v>4764.7183595856177</v>
      </c>
      <c r="X560" s="7">
        <f t="shared" si="158"/>
        <v>128.64739570881167</v>
      </c>
      <c r="Z560" s="1">
        <f t="shared" si="159"/>
        <v>4579.3061093459401</v>
      </c>
      <c r="AA560" s="7">
        <f t="shared" si="160"/>
        <v>123.64126495234038</v>
      </c>
      <c r="AC560" s="1">
        <f t="shared" si="161"/>
        <v>4832.9538323895595</v>
      </c>
      <c r="AD560" s="7">
        <f t="shared" si="162"/>
        <v>130.4897534745181</v>
      </c>
      <c r="AF560" s="1">
        <f t="shared" si="163"/>
        <v>4733.1888652555208</v>
      </c>
      <c r="AG560" s="7">
        <f t="shared" si="164"/>
        <v>127.79609936189907</v>
      </c>
      <c r="AI560" s="1">
        <f t="shared" si="165"/>
        <v>4774.6007384054983</v>
      </c>
      <c r="AJ560" s="7">
        <f t="shared" si="166"/>
        <v>128.91421993694846</v>
      </c>
    </row>
    <row r="561" spans="1:36" x14ac:dyDescent="0.2">
      <c r="A561" s="5">
        <v>14</v>
      </c>
      <c r="B561" s="6" t="s">
        <v>472</v>
      </c>
      <c r="C561" s="6" t="str">
        <f>VLOOKUP(B561,Valores!$A$2:$F$300,5,FALSE)</f>
        <v>cj</v>
      </c>
      <c r="E561" s="3">
        <f>VLOOKUP($B561,Valores!$A$2:$G$300,6,FALSE)*VLOOKUP(VLOOKUP($B561,Indices_Poder!$B$5:$E$250,3,FALSE),Indices_Poder!$G$6:$N$27,4,FALSE)*VLOOKUP($E$8,Regional!$A$2:$B$7,2,FALSE)</f>
        <v>2826.2441523498101</v>
      </c>
      <c r="F561" s="1">
        <f>VLOOKUP($B561,Valores!$A$2:$G$300,6,FALSE)*VLOOKUP(VLOOKUP($B561,Indices_Poder!$B$5:$E$250,3,FALSE),Indices_Poder!$G$6:$N$27,4,FALSE)*VLOOKUP($F$8,Regional!$A$2:$B$7,2,FALSE)</f>
        <v>2716.2648737299755</v>
      </c>
      <c r="G561" s="1">
        <f>VLOOKUP($B561,Valores!$A$2:$G$300,6,FALSE)*VLOOKUP(VLOOKUP($B561,Indices_Poder!$B$5:$E$250,3,FALSE),Indices_Poder!$G$6:$N$27,4,FALSE)*VLOOKUP($G$8,Regional!$A$2:$B$7,2,FALSE)</f>
        <v>2866.7187599637086</v>
      </c>
      <c r="H561" s="1">
        <f>VLOOKUP($B561,Valores!$A$2:$G$300,6,FALSE)*VLOOKUP(VLOOKUP($B561,Indices_Poder!$B$5:$E$250,3,FALSE),Indices_Poder!$G$6:$N$27,4,FALSE)*VLOOKUP($H$8,Regional!$A$2:$B$7,2,FALSE)</f>
        <v>2807.5420922799399</v>
      </c>
      <c r="I561" s="1">
        <f>VLOOKUP($B561,Valores!$A$2:$G$300,6,FALSE)*VLOOKUP(VLOOKUP($B561,Indices_Poder!$B$5:$E$250,3,FALSE),Indices_Poder!$G$6:$N$27,4,FALSE)*VLOOKUP($I$8,Regional!$A$2:$B$7,2,FALSE)</f>
        <v>2832.1059920732023</v>
      </c>
      <c r="J561" s="3">
        <f t="shared" si="155"/>
        <v>0</v>
      </c>
      <c r="K561" s="1">
        <f t="shared" si="155"/>
        <v>0</v>
      </c>
      <c r="L561" s="1">
        <f t="shared" si="155"/>
        <v>0</v>
      </c>
      <c r="M561" s="1">
        <f t="shared" si="155"/>
        <v>0</v>
      </c>
      <c r="N561" s="2">
        <f t="shared" si="155"/>
        <v>0</v>
      </c>
      <c r="O561" s="14">
        <f>VLOOKUP(B561,Valores!$A$2:$O$300,14,FALSE)</f>
        <v>2.7E-2</v>
      </c>
      <c r="P561" s="14" t="str">
        <f>VLOOKUP(B561,Valores!$A$2:$O$300,15,FALSE)</f>
        <v>COM</v>
      </c>
      <c r="Q561" s="5">
        <f t="shared" si="167"/>
        <v>0</v>
      </c>
      <c r="R561" s="5">
        <f t="shared" si="156"/>
        <v>0</v>
      </c>
      <c r="S561" s="5">
        <f t="shared" si="156"/>
        <v>0</v>
      </c>
      <c r="T561" s="5">
        <f t="shared" si="156"/>
        <v>0</v>
      </c>
      <c r="U561" s="5">
        <f t="shared" si="156"/>
        <v>0</v>
      </c>
      <c r="W561" s="1">
        <f t="shared" si="157"/>
        <v>0</v>
      </c>
      <c r="X561" s="7">
        <f t="shared" si="158"/>
        <v>0</v>
      </c>
      <c r="Z561" s="1">
        <f t="shared" si="159"/>
        <v>0</v>
      </c>
      <c r="AA561" s="7">
        <f t="shared" si="160"/>
        <v>0</v>
      </c>
      <c r="AC561" s="1">
        <f t="shared" si="161"/>
        <v>0</v>
      </c>
      <c r="AD561" s="7">
        <f t="shared" si="162"/>
        <v>0</v>
      </c>
      <c r="AF561" s="1">
        <f t="shared" si="163"/>
        <v>0</v>
      </c>
      <c r="AG561" s="7">
        <f t="shared" si="164"/>
        <v>0</v>
      </c>
      <c r="AI561" s="1">
        <f t="shared" si="165"/>
        <v>0</v>
      </c>
      <c r="AJ561" s="7">
        <f t="shared" si="166"/>
        <v>0</v>
      </c>
    </row>
    <row r="562" spans="1:36" x14ac:dyDescent="0.2">
      <c r="A562" s="5">
        <v>15</v>
      </c>
      <c r="B562" s="6" t="s">
        <v>436</v>
      </c>
      <c r="C562" s="6" t="str">
        <f>VLOOKUP(B562,Valores!$A$2:$F$300,5,FALSE)</f>
        <v>m³</v>
      </c>
      <c r="D562" s="6">
        <v>0</v>
      </c>
      <c r="E562" s="3">
        <f>VLOOKUP($B562,Valores!$A$2:$G$300,6,FALSE)*VLOOKUP(VLOOKUP($B562,Indices_Poder!$B$5:$E$250,3,FALSE),Indices_Poder!$G$6:$N$27,4,FALSE)*VLOOKUP($E$8,Regional!$A$2:$B$7,2,FALSE)</f>
        <v>3577.0086142753808</v>
      </c>
      <c r="F562" s="1">
        <f>VLOOKUP($B562,Valores!$A$2:$G$300,6,FALSE)*VLOOKUP(VLOOKUP($B562,Indices_Poder!$B$5:$E$250,3,FALSE),Indices_Poder!$G$6:$N$27,4,FALSE)*VLOOKUP($F$8,Regional!$A$2:$B$7,2,FALSE)</f>
        <v>3437.8144025198744</v>
      </c>
      <c r="G562" s="1">
        <f>VLOOKUP($B562,Valores!$A$2:$G$300,6,FALSE)*VLOOKUP(VLOOKUP($B562,Indices_Poder!$B$5:$E$250,3,FALSE),Indices_Poder!$G$6:$N$27,4,FALSE)*VLOOKUP($G$8,Regional!$A$2:$B$7,2,FALSE)</f>
        <v>3628.2349104798182</v>
      </c>
      <c r="H562" s="1">
        <f>VLOOKUP($B562,Valores!$A$2:$G$300,6,FALSE)*VLOOKUP(VLOOKUP($B562,Indices_Poder!$B$5:$E$250,3,FALSE),Indices_Poder!$G$6:$N$27,4,FALSE)*VLOOKUP($H$8,Regional!$A$2:$B$7,2,FALSE)</f>
        <v>3553.3385325809168</v>
      </c>
      <c r="I562" s="1">
        <f>VLOOKUP($B562,Valores!$A$2:$G$300,6,FALSE)*VLOOKUP(VLOOKUP($B562,Indices_Poder!$B$5:$E$250,3,FALSE),Indices_Poder!$G$6:$N$27,4,FALSE)*VLOOKUP($I$8,Regional!$A$2:$B$7,2,FALSE)</f>
        <v>3584.4275951049885</v>
      </c>
      <c r="J562" s="3">
        <f t="shared" si="155"/>
        <v>0</v>
      </c>
      <c r="K562" s="1">
        <f t="shared" si="155"/>
        <v>0</v>
      </c>
      <c r="L562" s="1">
        <f t="shared" si="155"/>
        <v>0</v>
      </c>
      <c r="M562" s="1">
        <f t="shared" si="155"/>
        <v>0</v>
      </c>
      <c r="N562" s="2">
        <f t="shared" si="155"/>
        <v>0</v>
      </c>
      <c r="O562" s="14">
        <f>VLOOKUP(B562,Valores!$A$2:$O$300,14,FALSE)</f>
        <v>3.1300000000000001E-2</v>
      </c>
      <c r="P562" s="14" t="str">
        <f>VLOOKUP(B562,Valores!$A$2:$O$300,15,FALSE)</f>
        <v>COM</v>
      </c>
      <c r="Q562" s="5">
        <f t="shared" si="167"/>
        <v>0</v>
      </c>
      <c r="R562" s="5">
        <f t="shared" si="156"/>
        <v>0</v>
      </c>
      <c r="S562" s="5">
        <f t="shared" si="156"/>
        <v>0</v>
      </c>
      <c r="T562" s="5">
        <f t="shared" si="156"/>
        <v>0</v>
      </c>
      <c r="U562" s="5">
        <f t="shared" si="156"/>
        <v>0</v>
      </c>
      <c r="W562" s="1">
        <f t="shared" si="157"/>
        <v>0</v>
      </c>
      <c r="X562" s="7">
        <f t="shared" si="158"/>
        <v>0</v>
      </c>
      <c r="Z562" s="1">
        <f t="shared" si="159"/>
        <v>0</v>
      </c>
      <c r="AA562" s="7">
        <f t="shared" si="160"/>
        <v>0</v>
      </c>
      <c r="AC562" s="1">
        <f t="shared" si="161"/>
        <v>0</v>
      </c>
      <c r="AD562" s="7">
        <f t="shared" si="162"/>
        <v>0</v>
      </c>
      <c r="AF562" s="1">
        <f t="shared" si="163"/>
        <v>0</v>
      </c>
      <c r="AG562" s="7">
        <f t="shared" si="164"/>
        <v>0</v>
      </c>
      <c r="AI562" s="1">
        <f t="shared" si="165"/>
        <v>0</v>
      </c>
      <c r="AJ562" s="7">
        <f t="shared" si="166"/>
        <v>0</v>
      </c>
    </row>
    <row r="563" spans="1:36" x14ac:dyDescent="0.2">
      <c r="A563" s="5">
        <v>16</v>
      </c>
      <c r="B563" s="6" t="s">
        <v>438</v>
      </c>
      <c r="C563" s="6" t="str">
        <f>VLOOKUP(B563,Valores!$A$2:$F$300,5,FALSE)</f>
        <v>m³</v>
      </c>
      <c r="D563" s="6">
        <v>12</v>
      </c>
      <c r="E563" s="3">
        <f>VLOOKUP($B563,Valores!$A$2:$G$300,6,FALSE)*VLOOKUP(VLOOKUP($B563,Indices_Poder!$B$5:$E$250,3,FALSE),Indices_Poder!$G$6:$N$27,4,FALSE)*VLOOKUP($E$8,Regional!$A$2:$B$7,2,FALSE)</f>
        <v>3577.0086142753808</v>
      </c>
      <c r="F563" s="1">
        <f>VLOOKUP($B563,Valores!$A$2:$G$300,6,FALSE)*VLOOKUP(VLOOKUP($B563,Indices_Poder!$B$5:$E$250,3,FALSE),Indices_Poder!$G$6:$N$27,4,FALSE)*VLOOKUP($F$8,Regional!$A$2:$B$7,2,FALSE)</f>
        <v>3437.8144025198744</v>
      </c>
      <c r="G563" s="1">
        <f>VLOOKUP($B563,Valores!$A$2:$G$300,6,FALSE)*VLOOKUP(VLOOKUP($B563,Indices_Poder!$B$5:$E$250,3,FALSE),Indices_Poder!$G$6:$N$27,4,FALSE)*VLOOKUP($G$8,Regional!$A$2:$B$7,2,FALSE)</f>
        <v>3628.2349104798182</v>
      </c>
      <c r="H563" s="1">
        <f>VLOOKUP($B563,Valores!$A$2:$G$300,6,FALSE)*VLOOKUP(VLOOKUP($B563,Indices_Poder!$B$5:$E$250,3,FALSE),Indices_Poder!$G$6:$N$27,4,FALSE)*VLOOKUP($H$8,Regional!$A$2:$B$7,2,FALSE)</f>
        <v>3553.3385325809168</v>
      </c>
      <c r="I563" s="1">
        <f>VLOOKUP($B563,Valores!$A$2:$G$300,6,FALSE)*VLOOKUP(VLOOKUP($B563,Indices_Poder!$B$5:$E$250,3,FALSE),Indices_Poder!$G$6:$N$27,4,FALSE)*VLOOKUP($I$8,Regional!$A$2:$B$7,2,FALSE)</f>
        <v>3584.4275951049885</v>
      </c>
      <c r="J563" s="3">
        <f t="shared" si="155"/>
        <v>42924.103371304569</v>
      </c>
      <c r="K563" s="1">
        <f t="shared" si="155"/>
        <v>41253.772830238493</v>
      </c>
      <c r="L563" s="1">
        <f t="shared" si="155"/>
        <v>43538.81892575782</v>
      </c>
      <c r="M563" s="1">
        <f t="shared" si="155"/>
        <v>42640.062390970998</v>
      </c>
      <c r="N563" s="2">
        <f t="shared" si="155"/>
        <v>43013.131141259859</v>
      </c>
      <c r="O563" s="14">
        <f>VLOOKUP(B563,Valores!$A$2:$O$300,14,FALSE)</f>
        <v>3.1300000000000001E-2</v>
      </c>
      <c r="P563" s="14" t="str">
        <f>VLOOKUP(B563,Valores!$A$2:$O$300,15,FALSE)</f>
        <v>COM</v>
      </c>
      <c r="Q563" s="5">
        <f t="shared" si="167"/>
        <v>0</v>
      </c>
      <c r="R563" s="5">
        <f t="shared" si="156"/>
        <v>0</v>
      </c>
      <c r="S563" s="5">
        <f t="shared" si="156"/>
        <v>0</v>
      </c>
      <c r="T563" s="5">
        <f t="shared" si="156"/>
        <v>0</v>
      </c>
      <c r="U563" s="5">
        <f t="shared" si="156"/>
        <v>0</v>
      </c>
      <c r="W563" s="1">
        <f t="shared" si="157"/>
        <v>42924.103371304569</v>
      </c>
      <c r="X563" s="7">
        <f t="shared" si="158"/>
        <v>1343.5244355218331</v>
      </c>
      <c r="Z563" s="1">
        <f t="shared" si="159"/>
        <v>41253.772830238493</v>
      </c>
      <c r="AA563" s="7">
        <f t="shared" si="160"/>
        <v>1291.243089586465</v>
      </c>
      <c r="AC563" s="1">
        <f t="shared" si="161"/>
        <v>43538.81892575782</v>
      </c>
      <c r="AD563" s="7">
        <f t="shared" si="162"/>
        <v>1362.7650323762198</v>
      </c>
      <c r="AF563" s="1">
        <f t="shared" si="163"/>
        <v>42640.062390970998</v>
      </c>
      <c r="AG563" s="7">
        <f t="shared" si="164"/>
        <v>1334.6339528373924</v>
      </c>
      <c r="AI563" s="1">
        <f t="shared" si="165"/>
        <v>43013.131141259859</v>
      </c>
      <c r="AJ563" s="7">
        <f t="shared" si="166"/>
        <v>1346.3110047214336</v>
      </c>
    </row>
    <row r="564" spans="1:36" x14ac:dyDescent="0.2">
      <c r="A564" s="5">
        <v>17</v>
      </c>
      <c r="B564" s="6" t="s">
        <v>440</v>
      </c>
      <c r="C564" s="6" t="str">
        <f>VLOOKUP(B564,Valores!$A$2:$F$300,5,FALSE)</f>
        <v>m³</v>
      </c>
      <c r="D564" s="6">
        <v>0</v>
      </c>
      <c r="E564" s="3">
        <f>VLOOKUP($B564,Valores!$A$2:$G$300,6,FALSE)*VLOOKUP(VLOOKUP($B564,Indices_Poder!$B$5:$E$250,3,FALSE),Indices_Poder!$G$6:$N$27,4,FALSE)*VLOOKUP($E$8,Regional!$A$2:$B$7,2,FALSE)</f>
        <v>3577.0086142753808</v>
      </c>
      <c r="F564" s="1">
        <f>VLOOKUP($B564,Valores!$A$2:$G$300,6,FALSE)*VLOOKUP(VLOOKUP($B564,Indices_Poder!$B$5:$E$250,3,FALSE),Indices_Poder!$G$6:$N$27,4,FALSE)*VLOOKUP($F$8,Regional!$A$2:$B$7,2,FALSE)</f>
        <v>3437.8144025198744</v>
      </c>
      <c r="G564" s="1">
        <f>VLOOKUP($B564,Valores!$A$2:$G$300,6,FALSE)*VLOOKUP(VLOOKUP($B564,Indices_Poder!$B$5:$E$250,3,FALSE),Indices_Poder!$G$6:$N$27,4,FALSE)*VLOOKUP($G$8,Regional!$A$2:$B$7,2,FALSE)</f>
        <v>3628.2349104798182</v>
      </c>
      <c r="H564" s="1">
        <f>VLOOKUP($B564,Valores!$A$2:$G$300,6,FALSE)*VLOOKUP(VLOOKUP($B564,Indices_Poder!$B$5:$E$250,3,FALSE),Indices_Poder!$G$6:$N$27,4,FALSE)*VLOOKUP($H$8,Regional!$A$2:$B$7,2,FALSE)</f>
        <v>3553.3385325809168</v>
      </c>
      <c r="I564" s="1">
        <f>VLOOKUP($B564,Valores!$A$2:$G$300,6,FALSE)*VLOOKUP(VLOOKUP($B564,Indices_Poder!$B$5:$E$250,3,FALSE),Indices_Poder!$G$6:$N$27,4,FALSE)*VLOOKUP($I$8,Regional!$A$2:$B$7,2,FALSE)</f>
        <v>3584.4275951049885</v>
      </c>
      <c r="J564" s="3">
        <f t="shared" si="155"/>
        <v>0</v>
      </c>
      <c r="K564" s="1">
        <f t="shared" si="155"/>
        <v>0</v>
      </c>
      <c r="L564" s="1">
        <f t="shared" si="155"/>
        <v>0</v>
      </c>
      <c r="M564" s="1">
        <f t="shared" si="155"/>
        <v>0</v>
      </c>
      <c r="N564" s="2">
        <f t="shared" si="155"/>
        <v>0</v>
      </c>
      <c r="O564" s="14">
        <f>VLOOKUP(B564,Valores!$A$2:$O$300,14,FALSE)</f>
        <v>3.1300000000000001E-2</v>
      </c>
      <c r="P564" s="14" t="str">
        <f>VLOOKUP(B564,Valores!$A$2:$O$300,15,FALSE)</f>
        <v>COM</v>
      </c>
      <c r="Q564" s="5">
        <f t="shared" si="167"/>
        <v>0</v>
      </c>
      <c r="R564" s="5">
        <f t="shared" si="156"/>
        <v>0</v>
      </c>
      <c r="S564" s="5">
        <f t="shared" si="156"/>
        <v>0</v>
      </c>
      <c r="T564" s="5">
        <f t="shared" si="156"/>
        <v>0</v>
      </c>
      <c r="U564" s="5">
        <f t="shared" si="156"/>
        <v>0</v>
      </c>
      <c r="W564" s="1">
        <f t="shared" si="157"/>
        <v>0</v>
      </c>
      <c r="X564" s="7">
        <f t="shared" si="158"/>
        <v>0</v>
      </c>
      <c r="Z564" s="1">
        <f t="shared" si="159"/>
        <v>0</v>
      </c>
      <c r="AA564" s="7">
        <f t="shared" si="160"/>
        <v>0</v>
      </c>
      <c r="AC564" s="1">
        <f t="shared" si="161"/>
        <v>0</v>
      </c>
      <c r="AD564" s="7">
        <f t="shared" si="162"/>
        <v>0</v>
      </c>
      <c r="AF564" s="1">
        <f t="shared" si="163"/>
        <v>0</v>
      </c>
      <c r="AG564" s="7">
        <f t="shared" si="164"/>
        <v>0</v>
      </c>
      <c r="AI564" s="1">
        <f t="shared" si="165"/>
        <v>0</v>
      </c>
      <c r="AJ564" s="7">
        <f t="shared" si="166"/>
        <v>0</v>
      </c>
    </row>
    <row r="565" spans="1:36" x14ac:dyDescent="0.2">
      <c r="A565" s="5">
        <v>18</v>
      </c>
      <c r="B565" s="6" t="s">
        <v>577</v>
      </c>
      <c r="C565" s="6" t="str">
        <f>VLOOKUP(B565,Valores!$A$2:$F$300,5,FALSE)</f>
        <v>m³</v>
      </c>
      <c r="D565" s="6">
        <v>7</v>
      </c>
      <c r="E565" s="3">
        <f>VLOOKUP($B565,Valores!$A$2:$G$300,6,FALSE)*VLOOKUP(VLOOKUP($B565,Indices_Poder!$B$5:$E$250,3,FALSE),Indices_Poder!$G$6:$N$27,4,FALSE)*VLOOKUP($E$8,Regional!$A$2:$B$7,2,FALSE)</f>
        <v>3577.0086142753808</v>
      </c>
      <c r="F565" s="1">
        <f>VLOOKUP($B565,Valores!$A$2:$G$300,6,FALSE)*VLOOKUP(VLOOKUP($B565,Indices_Poder!$B$5:$E$250,3,FALSE),Indices_Poder!$G$6:$N$27,4,FALSE)*VLOOKUP($F$8,Regional!$A$2:$B$7,2,FALSE)</f>
        <v>3437.8144025198744</v>
      </c>
      <c r="G565" s="1">
        <f>VLOOKUP($B565,Valores!$A$2:$G$300,6,FALSE)*VLOOKUP(VLOOKUP($B565,Indices_Poder!$B$5:$E$250,3,FALSE),Indices_Poder!$G$6:$N$27,4,FALSE)*VLOOKUP($G$8,Regional!$A$2:$B$7,2,FALSE)</f>
        <v>3628.2349104798182</v>
      </c>
      <c r="H565" s="1">
        <f>VLOOKUP($B565,Valores!$A$2:$G$300,6,FALSE)*VLOOKUP(VLOOKUP($B565,Indices_Poder!$B$5:$E$250,3,FALSE),Indices_Poder!$G$6:$N$27,4,FALSE)*VLOOKUP($H$8,Regional!$A$2:$B$7,2,FALSE)</f>
        <v>3553.3385325809168</v>
      </c>
      <c r="I565" s="1">
        <f>VLOOKUP($B565,Valores!$A$2:$G$300,6,FALSE)*VLOOKUP(VLOOKUP($B565,Indices_Poder!$B$5:$E$250,3,FALSE),Indices_Poder!$G$6:$N$27,4,FALSE)*VLOOKUP($I$8,Regional!$A$2:$B$7,2,FALSE)</f>
        <v>3584.4275951049885</v>
      </c>
      <c r="J565" s="3">
        <f t="shared" si="155"/>
        <v>25039.060299927667</v>
      </c>
      <c r="K565" s="1">
        <f t="shared" si="155"/>
        <v>24064.700817639121</v>
      </c>
      <c r="L565" s="1">
        <f t="shared" si="155"/>
        <v>25397.644373358726</v>
      </c>
      <c r="M565" s="1">
        <f t="shared" si="155"/>
        <v>24873.369728066416</v>
      </c>
      <c r="N565" s="2">
        <f t="shared" si="155"/>
        <v>25090.993165734919</v>
      </c>
      <c r="O565" s="14">
        <f>VLOOKUP(B565,Valores!$A$2:$O$300,14,FALSE)</f>
        <v>3.1300000000000001E-2</v>
      </c>
      <c r="P565" s="14" t="str">
        <f>VLOOKUP(B565,Valores!$A$2:$O$300,15,FALSE)</f>
        <v>COM</v>
      </c>
      <c r="Q565" s="5">
        <f t="shared" si="167"/>
        <v>0</v>
      </c>
      <c r="R565" s="5">
        <f t="shared" si="156"/>
        <v>0</v>
      </c>
      <c r="S565" s="5">
        <f t="shared" si="156"/>
        <v>0</v>
      </c>
      <c r="T565" s="5">
        <f t="shared" si="156"/>
        <v>0</v>
      </c>
      <c r="U565" s="5">
        <f t="shared" si="156"/>
        <v>0</v>
      </c>
      <c r="W565" s="1">
        <f t="shared" si="157"/>
        <v>25039.060299927667</v>
      </c>
      <c r="X565" s="7">
        <f t="shared" si="158"/>
        <v>783.72258738773598</v>
      </c>
      <c r="Z565" s="1">
        <f t="shared" si="159"/>
        <v>24064.700817639121</v>
      </c>
      <c r="AA565" s="7">
        <f t="shared" si="160"/>
        <v>753.22513559210449</v>
      </c>
      <c r="AC565" s="1">
        <f t="shared" si="161"/>
        <v>25397.644373358726</v>
      </c>
      <c r="AD565" s="7">
        <f t="shared" si="162"/>
        <v>794.94626888612811</v>
      </c>
      <c r="AF565" s="1">
        <f t="shared" si="163"/>
        <v>24873.369728066416</v>
      </c>
      <c r="AG565" s="7">
        <f t="shared" si="164"/>
        <v>778.53647248847892</v>
      </c>
      <c r="AI565" s="1">
        <f t="shared" si="165"/>
        <v>25090.993165734919</v>
      </c>
      <c r="AJ565" s="7">
        <f t="shared" si="166"/>
        <v>785.34808608750302</v>
      </c>
    </row>
    <row r="566" spans="1:36" x14ac:dyDescent="0.2">
      <c r="A566" s="5">
        <v>19</v>
      </c>
      <c r="B566" s="6" t="s">
        <v>594</v>
      </c>
      <c r="C566" s="6" t="str">
        <f>VLOOKUP(B566,Valores!$A$2:$F$300,5,FALSE)</f>
        <v>m³</v>
      </c>
      <c r="D566" s="6">
        <v>0</v>
      </c>
      <c r="E566" s="3">
        <f>VLOOKUP($B566,Valores!$A$2:$G$300,6,FALSE)*VLOOKUP(VLOOKUP($B566,Indices_Poder!$B$5:$E$250,3,FALSE),Indices_Poder!$G$6:$N$27,4,FALSE)*VLOOKUP($E$8,Regional!$A$2:$B$7,2,FALSE)</f>
        <v>3577.0086142753808</v>
      </c>
      <c r="F566" s="1">
        <f>VLOOKUP($B566,Valores!$A$2:$G$300,6,FALSE)*VLOOKUP(VLOOKUP($B566,Indices_Poder!$B$5:$E$250,3,FALSE),Indices_Poder!$G$6:$N$27,4,FALSE)*VLOOKUP($F$8,Regional!$A$2:$B$7,2,FALSE)</f>
        <v>3437.8144025198744</v>
      </c>
      <c r="G566" s="1">
        <f>VLOOKUP($B566,Valores!$A$2:$G$300,6,FALSE)*VLOOKUP(VLOOKUP($B566,Indices_Poder!$B$5:$E$250,3,FALSE),Indices_Poder!$G$6:$N$27,4,FALSE)*VLOOKUP($G$8,Regional!$A$2:$B$7,2,FALSE)</f>
        <v>3628.2349104798182</v>
      </c>
      <c r="H566" s="1">
        <f>VLOOKUP($B566,Valores!$A$2:$G$300,6,FALSE)*VLOOKUP(VLOOKUP($B566,Indices_Poder!$B$5:$E$250,3,FALSE),Indices_Poder!$G$6:$N$27,4,FALSE)*VLOOKUP($H$8,Regional!$A$2:$B$7,2,FALSE)</f>
        <v>3553.3385325809168</v>
      </c>
      <c r="I566" s="1">
        <f>VLOOKUP($B566,Valores!$A$2:$G$300,6,FALSE)*VLOOKUP(VLOOKUP($B566,Indices_Poder!$B$5:$E$250,3,FALSE),Indices_Poder!$G$6:$N$27,4,FALSE)*VLOOKUP($I$8,Regional!$A$2:$B$7,2,FALSE)</f>
        <v>3584.4275951049885</v>
      </c>
      <c r="J566" s="3">
        <f t="shared" si="155"/>
        <v>0</v>
      </c>
      <c r="K566" s="1">
        <f t="shared" si="155"/>
        <v>0</v>
      </c>
      <c r="L566" s="1">
        <f t="shared" si="155"/>
        <v>0</v>
      </c>
      <c r="M566" s="1">
        <f t="shared" si="155"/>
        <v>0</v>
      </c>
      <c r="N566" s="2">
        <f t="shared" si="155"/>
        <v>0</v>
      </c>
      <c r="O566" s="14">
        <f>VLOOKUP(B566,Valores!$A$2:$O$300,14,FALSE)</f>
        <v>3.1300000000000001E-2</v>
      </c>
      <c r="P566" s="14" t="str">
        <f>VLOOKUP(B566,Valores!$A$2:$O$300,15,FALSE)</f>
        <v>COM</v>
      </c>
      <c r="Q566" s="5">
        <f t="shared" si="167"/>
        <v>0</v>
      </c>
      <c r="R566" s="5">
        <f t="shared" si="156"/>
        <v>0</v>
      </c>
      <c r="S566" s="5">
        <f t="shared" si="156"/>
        <v>0</v>
      </c>
      <c r="T566" s="5">
        <f t="shared" si="156"/>
        <v>0</v>
      </c>
      <c r="U566" s="5">
        <f t="shared" si="156"/>
        <v>0</v>
      </c>
      <c r="W566" s="1">
        <f t="shared" si="157"/>
        <v>0</v>
      </c>
      <c r="X566" s="7">
        <f t="shared" si="158"/>
        <v>0</v>
      </c>
      <c r="Z566" s="1">
        <f t="shared" si="159"/>
        <v>0</v>
      </c>
      <c r="AA566" s="7">
        <f t="shared" si="160"/>
        <v>0</v>
      </c>
      <c r="AC566" s="1">
        <f t="shared" si="161"/>
        <v>0</v>
      </c>
      <c r="AD566" s="7">
        <f t="shared" si="162"/>
        <v>0</v>
      </c>
      <c r="AF566" s="1">
        <f t="shared" si="163"/>
        <v>0</v>
      </c>
      <c r="AG566" s="7">
        <f t="shared" si="164"/>
        <v>0</v>
      </c>
      <c r="AI566" s="1">
        <f t="shared" si="165"/>
        <v>0</v>
      </c>
      <c r="AJ566" s="7">
        <f t="shared" si="166"/>
        <v>0</v>
      </c>
    </row>
    <row r="567" spans="1:36" x14ac:dyDescent="0.2">
      <c r="A567" s="5">
        <v>20</v>
      </c>
      <c r="B567" s="6" t="s">
        <v>441</v>
      </c>
      <c r="C567" s="6" t="str">
        <f>VLOOKUP(B567,Valores!$A$2:$F$300,5,FALSE)</f>
        <v>m³</v>
      </c>
      <c r="D567" s="6">
        <v>7</v>
      </c>
      <c r="E567" s="3">
        <f>VLOOKUP($B567,Valores!$A$2:$G$300,6,FALSE)*VLOOKUP(VLOOKUP($B567,Indices_Poder!$B$5:$E$250,3,FALSE),Indices_Poder!$G$6:$N$27,4,FALSE)*VLOOKUP($E$8,Regional!$A$2:$B$7,2,FALSE)</f>
        <v>3577.0086142753808</v>
      </c>
      <c r="F567" s="1">
        <f>VLOOKUP($B567,Valores!$A$2:$G$300,6,FALSE)*VLOOKUP(VLOOKUP($B567,Indices_Poder!$B$5:$E$250,3,FALSE),Indices_Poder!$G$6:$N$27,4,FALSE)*VLOOKUP($F$8,Regional!$A$2:$B$7,2,FALSE)</f>
        <v>3437.8144025198744</v>
      </c>
      <c r="G567" s="1">
        <f>VLOOKUP($B567,Valores!$A$2:$G$300,6,FALSE)*VLOOKUP(VLOOKUP($B567,Indices_Poder!$B$5:$E$250,3,FALSE),Indices_Poder!$G$6:$N$27,4,FALSE)*VLOOKUP($G$8,Regional!$A$2:$B$7,2,FALSE)</f>
        <v>3628.2349104798182</v>
      </c>
      <c r="H567" s="1">
        <f>VLOOKUP($B567,Valores!$A$2:$G$300,6,FALSE)*VLOOKUP(VLOOKUP($B567,Indices_Poder!$B$5:$E$250,3,FALSE),Indices_Poder!$G$6:$N$27,4,FALSE)*VLOOKUP($H$8,Regional!$A$2:$B$7,2,FALSE)</f>
        <v>3553.3385325809168</v>
      </c>
      <c r="I567" s="1">
        <f>VLOOKUP($B567,Valores!$A$2:$G$300,6,FALSE)*VLOOKUP(VLOOKUP($B567,Indices_Poder!$B$5:$E$250,3,FALSE),Indices_Poder!$G$6:$N$27,4,FALSE)*VLOOKUP($I$8,Regional!$A$2:$B$7,2,FALSE)</f>
        <v>3584.4275951049885</v>
      </c>
      <c r="J567" s="3">
        <f t="shared" si="155"/>
        <v>25039.060299927667</v>
      </c>
      <c r="K567" s="1">
        <f t="shared" si="155"/>
        <v>24064.700817639121</v>
      </c>
      <c r="L567" s="1">
        <f t="shared" si="155"/>
        <v>25397.644373358726</v>
      </c>
      <c r="M567" s="1">
        <f t="shared" si="155"/>
        <v>24873.369728066416</v>
      </c>
      <c r="N567" s="2">
        <f t="shared" si="155"/>
        <v>25090.993165734919</v>
      </c>
      <c r="O567" s="14">
        <f>VLOOKUP(B567,Valores!$A$2:$O$300,14,FALSE)</f>
        <v>3.1300000000000001E-2</v>
      </c>
      <c r="P567" s="14" t="str">
        <f>VLOOKUP(B567,Valores!$A$2:$O$300,15,FALSE)</f>
        <v>COM</v>
      </c>
      <c r="Q567" s="5">
        <f t="shared" si="167"/>
        <v>0</v>
      </c>
      <c r="R567" s="5">
        <f t="shared" si="156"/>
        <v>0</v>
      </c>
      <c r="S567" s="5">
        <f t="shared" si="156"/>
        <v>0</v>
      </c>
      <c r="T567" s="5">
        <f t="shared" si="156"/>
        <v>0</v>
      </c>
      <c r="U567" s="5">
        <f t="shared" si="156"/>
        <v>0</v>
      </c>
      <c r="W567" s="1">
        <f t="shared" si="157"/>
        <v>25039.060299927667</v>
      </c>
      <c r="X567" s="7">
        <f t="shared" si="158"/>
        <v>783.72258738773598</v>
      </c>
      <c r="Z567" s="1">
        <f t="shared" si="159"/>
        <v>24064.700817639121</v>
      </c>
      <c r="AA567" s="7">
        <f t="shared" si="160"/>
        <v>753.22513559210449</v>
      </c>
      <c r="AC567" s="1">
        <f t="shared" si="161"/>
        <v>25397.644373358726</v>
      </c>
      <c r="AD567" s="7">
        <f t="shared" si="162"/>
        <v>794.94626888612811</v>
      </c>
      <c r="AF567" s="1">
        <f t="shared" si="163"/>
        <v>24873.369728066416</v>
      </c>
      <c r="AG567" s="7">
        <f t="shared" si="164"/>
        <v>778.53647248847892</v>
      </c>
      <c r="AI567" s="1">
        <f t="shared" si="165"/>
        <v>25090.993165734919</v>
      </c>
      <c r="AJ567" s="7">
        <f t="shared" si="166"/>
        <v>785.34808608750302</v>
      </c>
    </row>
    <row r="568" spans="1:36" x14ac:dyDescent="0.2">
      <c r="A568" s="5">
        <v>21</v>
      </c>
      <c r="B568" s="6" t="s">
        <v>380</v>
      </c>
      <c r="C568" s="6" t="str">
        <f>VLOOKUP(B568,Valores!$A$2:$F$300,5,FALSE)</f>
        <v>unid.</v>
      </c>
      <c r="D568" s="6">
        <v>1</v>
      </c>
      <c r="E568" s="3">
        <f>VLOOKUP($B568,Valores!$A$2:$G$300,6,FALSE)*VLOOKUP(VLOOKUP($B568,Indices_Poder!$B$5:$E$250,3,FALSE),Indices_Poder!$G$6:$N$27,4,FALSE)*VLOOKUP($E$8,Regional!$A$2:$B$7,2,FALSE)</f>
        <v>57403.64504240363</v>
      </c>
      <c r="F568" s="1">
        <f>VLOOKUP($B568,Valores!$A$2:$G$300,6,FALSE)*VLOOKUP(VLOOKUP($B568,Indices_Poder!$B$5:$E$250,3,FALSE),Indices_Poder!$G$6:$N$27,4,FALSE)*VLOOKUP($F$8,Regional!$A$2:$B$7,2,FALSE)</f>
        <v>55169.863694580716</v>
      </c>
      <c r="G568" s="1">
        <f>VLOOKUP($B568,Valores!$A$2:$G$300,6,FALSE)*VLOOKUP(VLOOKUP($B568,Indices_Poder!$B$5:$E$250,3,FALSE),Indices_Poder!$G$6:$N$27,4,FALSE)*VLOOKUP($G$8,Regional!$A$2:$B$7,2,FALSE)</f>
        <v>58225.721934368914</v>
      </c>
      <c r="H568" s="1">
        <f>VLOOKUP($B568,Valores!$A$2:$G$300,6,FALSE)*VLOOKUP(VLOOKUP($B568,Indices_Poder!$B$5:$E$250,3,FALSE),Indices_Poder!$G$6:$N$27,4,FALSE)*VLOOKUP($H$8,Regional!$A$2:$B$7,2,FALSE)</f>
        <v>57023.788823357609</v>
      </c>
      <c r="I568" s="1">
        <f>VLOOKUP($B568,Valores!$A$2:$G$300,6,FALSE)*VLOOKUP(VLOOKUP($B568,Indices_Poder!$B$5:$E$250,3,FALSE),Indices_Poder!$G$6:$N$27,4,FALSE)*VLOOKUP($I$8,Regional!$A$2:$B$7,2,FALSE)</f>
        <v>57522.704454343431</v>
      </c>
      <c r="J568" s="3">
        <f t="shared" si="155"/>
        <v>57403.64504240363</v>
      </c>
      <c r="K568" s="1">
        <f t="shared" si="155"/>
        <v>55169.863694580716</v>
      </c>
      <c r="L568" s="1">
        <f t="shared" si="155"/>
        <v>58225.721934368914</v>
      </c>
      <c r="M568" s="1">
        <f t="shared" si="155"/>
        <v>57023.788823357609</v>
      </c>
      <c r="N568" s="2">
        <f t="shared" si="155"/>
        <v>57522.704454343431</v>
      </c>
      <c r="O568" s="14">
        <f>VLOOKUP(B568,Valores!$A$2:$O$300,14,FALSE)</f>
        <v>6.6699999999999995E-2</v>
      </c>
      <c r="P568" s="14" t="str">
        <f>VLOOKUP(B568,Valores!$A$2:$O$300,15,FALSE)</f>
        <v>UAR</v>
      </c>
      <c r="Q568" s="5">
        <f t="shared" si="167"/>
        <v>27276.714028345952</v>
      </c>
      <c r="R568" s="5">
        <f t="shared" si="156"/>
        <v>26215.279428131802</v>
      </c>
      <c r="S568" s="5">
        <f t="shared" si="156"/>
        <v>27667.343513196334</v>
      </c>
      <c r="T568" s="5">
        <f t="shared" si="156"/>
        <v>27096.216266380601</v>
      </c>
      <c r="U568" s="5">
        <f t="shared" si="156"/>
        <v>27333.287953738083</v>
      </c>
      <c r="W568" s="1">
        <f t="shared" si="157"/>
        <v>84680.359070749575</v>
      </c>
      <c r="X568" s="7">
        <f t="shared" si="158"/>
        <v>5648.1799500189964</v>
      </c>
      <c r="Z568" s="1">
        <f t="shared" si="159"/>
        <v>81385.143122712514</v>
      </c>
      <c r="AA568" s="7">
        <f t="shared" si="160"/>
        <v>5428.389046284924</v>
      </c>
      <c r="AC568" s="1">
        <f t="shared" si="161"/>
        <v>85893.065447565255</v>
      </c>
      <c r="AD568" s="7">
        <f t="shared" si="162"/>
        <v>5729.0674653526021</v>
      </c>
      <c r="AF568" s="1">
        <f t="shared" si="163"/>
        <v>84120.005089738203</v>
      </c>
      <c r="AG568" s="7">
        <f t="shared" si="164"/>
        <v>5610.8043394855376</v>
      </c>
      <c r="AI568" s="1">
        <f t="shared" si="165"/>
        <v>84855.992408081511</v>
      </c>
      <c r="AJ568" s="7">
        <f t="shared" si="166"/>
        <v>5659.8946936190359</v>
      </c>
    </row>
    <row r="569" spans="1:36" x14ac:dyDescent="0.2">
      <c r="A569" s="5">
        <v>22</v>
      </c>
      <c r="B569" s="6" t="s">
        <v>505</v>
      </c>
      <c r="C569" s="6" t="str">
        <f>VLOOKUP(B569,Valores!$A$2:$F$300,5,FALSE)</f>
        <v>unid.</v>
      </c>
      <c r="D569" s="6">
        <v>1</v>
      </c>
      <c r="E569" s="3">
        <f>VLOOKUP($B569,Valores!$A$2:$G$300,6,FALSE)*VLOOKUP(VLOOKUP($B569,Indices_Poder!$B$5:$E$250,3,FALSE),Indices_Poder!$G$6:$N$27,4,FALSE)*VLOOKUP($E$8,Regional!$A$2:$B$7,2,FALSE)</f>
        <v>34009.24081113447</v>
      </c>
      <c r="F569" s="1">
        <f>VLOOKUP($B569,Valores!$A$2:$G$300,6,FALSE)*VLOOKUP(VLOOKUP($B569,Indices_Poder!$B$5:$E$250,3,FALSE),Indices_Poder!$G$6:$N$27,4,FALSE)*VLOOKUP($F$8,Regional!$A$2:$B$7,2,FALSE)</f>
        <v>32685.819489693782</v>
      </c>
      <c r="G569" s="1">
        <f>VLOOKUP($B569,Valores!$A$2:$G$300,6,FALSE)*VLOOKUP(VLOOKUP($B569,Indices_Poder!$B$5:$E$250,3,FALSE),Indices_Poder!$G$6:$N$27,4,FALSE)*VLOOKUP($G$8,Regional!$A$2:$B$7,2,FALSE)</f>
        <v>34496.286728923558</v>
      </c>
      <c r="H569" s="1">
        <f>VLOOKUP($B569,Valores!$A$2:$G$300,6,FALSE)*VLOOKUP(VLOOKUP($B569,Indices_Poder!$B$5:$E$250,3,FALSE),Indices_Poder!$G$6:$N$27,4,FALSE)*VLOOKUP($H$8,Regional!$A$2:$B$7,2,FALSE)</f>
        <v>33784.192007742276</v>
      </c>
      <c r="I569" s="1">
        <f>VLOOKUP($B569,Valores!$A$2:$G$300,6,FALSE)*VLOOKUP(VLOOKUP($B569,Indices_Poder!$B$5:$E$250,3,FALSE),Indices_Poder!$G$6:$N$27,4,FALSE)*VLOOKUP($I$8,Regional!$A$2:$B$7,2,FALSE)</f>
        <v>34079.778495779785</v>
      </c>
      <c r="J569" s="3">
        <f t="shared" si="155"/>
        <v>34009.24081113447</v>
      </c>
      <c r="K569" s="1">
        <f t="shared" si="155"/>
        <v>32685.819489693782</v>
      </c>
      <c r="L569" s="1">
        <f t="shared" si="155"/>
        <v>34496.286728923558</v>
      </c>
      <c r="M569" s="1">
        <f t="shared" si="155"/>
        <v>33784.192007742276</v>
      </c>
      <c r="N569" s="2">
        <f t="shared" si="155"/>
        <v>34079.778495779785</v>
      </c>
      <c r="O569" s="14">
        <f>VLOOKUP(B569,Valores!$A$2:$O$300,14,FALSE)</f>
        <v>6.6699999999999995E-2</v>
      </c>
      <c r="P569" s="14" t="str">
        <f>VLOOKUP(B569,Valores!$A$2:$O$300,15,FALSE)</f>
        <v>UAR</v>
      </c>
      <c r="Q569" s="5">
        <f t="shared" si="167"/>
        <v>16160.303674813886</v>
      </c>
      <c r="R569" s="5">
        <f t="shared" si="156"/>
        <v>15531.448400949525</v>
      </c>
      <c r="S569" s="5">
        <f t="shared" si="156"/>
        <v>16391.735184230973</v>
      </c>
      <c r="T569" s="5">
        <f t="shared" si="156"/>
        <v>16053.366356669438</v>
      </c>
      <c r="U569" s="5">
        <f t="shared" si="156"/>
        <v>16193.821341694984</v>
      </c>
      <c r="W569" s="1">
        <f t="shared" si="157"/>
        <v>50169.544485948354</v>
      </c>
      <c r="X569" s="7">
        <f t="shared" si="158"/>
        <v>3346.3086172127551</v>
      </c>
      <c r="Z569" s="1">
        <f t="shared" si="159"/>
        <v>48217.267890643307</v>
      </c>
      <c r="AA569" s="7">
        <f t="shared" si="160"/>
        <v>3216.0917683059083</v>
      </c>
      <c r="AC569" s="1">
        <f t="shared" si="161"/>
        <v>50888.021913154531</v>
      </c>
      <c r="AD569" s="7">
        <f t="shared" si="162"/>
        <v>3394.2310616074069</v>
      </c>
      <c r="AF569" s="1">
        <f t="shared" si="163"/>
        <v>49837.558364411714</v>
      </c>
      <c r="AG569" s="7">
        <f t="shared" si="164"/>
        <v>3324.1651429062613</v>
      </c>
      <c r="AI569" s="1">
        <f t="shared" si="165"/>
        <v>50273.599837474772</v>
      </c>
      <c r="AJ569" s="7">
        <f t="shared" si="166"/>
        <v>3353.2491091595671</v>
      </c>
    </row>
    <row r="570" spans="1:36" x14ac:dyDescent="0.2">
      <c r="A570" s="5">
        <v>23</v>
      </c>
      <c r="B570" s="6" t="s">
        <v>498</v>
      </c>
      <c r="C570" s="6" t="str">
        <f>VLOOKUP(B570,Valores!$A$2:$F$300,5,FALSE)</f>
        <v>unid.</v>
      </c>
      <c r="D570" s="6">
        <v>1</v>
      </c>
      <c r="E570" s="3">
        <f>VLOOKUP($B570,Valores!$A$2:$G$300,6,FALSE)*VLOOKUP(VLOOKUP($B570,Indices_Poder!$B$5:$E$250,3,FALSE),Indices_Poder!$G$6:$N$27,4,FALSE)*VLOOKUP($E$8,Regional!$A$2:$B$7,2,FALSE)</f>
        <v>57403.64504240363</v>
      </c>
      <c r="F570" s="1">
        <f>VLOOKUP($B570,Valores!$A$2:$G$300,6,FALSE)*VLOOKUP(VLOOKUP($B570,Indices_Poder!$B$5:$E$250,3,FALSE),Indices_Poder!$G$6:$N$27,4,FALSE)*VLOOKUP($F$8,Regional!$A$2:$B$7,2,FALSE)</f>
        <v>55169.863694580716</v>
      </c>
      <c r="G570" s="1">
        <f>VLOOKUP($B570,Valores!$A$2:$G$300,6,FALSE)*VLOOKUP(VLOOKUP($B570,Indices_Poder!$B$5:$E$250,3,FALSE),Indices_Poder!$G$6:$N$27,4,FALSE)*VLOOKUP($G$8,Regional!$A$2:$B$7,2,FALSE)</f>
        <v>58225.721934368914</v>
      </c>
      <c r="H570" s="1">
        <f>VLOOKUP($B570,Valores!$A$2:$G$300,6,FALSE)*VLOOKUP(VLOOKUP($B570,Indices_Poder!$B$5:$E$250,3,FALSE),Indices_Poder!$G$6:$N$27,4,FALSE)*VLOOKUP($H$8,Regional!$A$2:$B$7,2,FALSE)</f>
        <v>57023.788823357609</v>
      </c>
      <c r="I570" s="1">
        <f>VLOOKUP($B570,Valores!$A$2:$G$300,6,FALSE)*VLOOKUP(VLOOKUP($B570,Indices_Poder!$B$5:$E$250,3,FALSE),Indices_Poder!$G$6:$N$27,4,FALSE)*VLOOKUP($I$8,Regional!$A$2:$B$7,2,FALSE)</f>
        <v>57522.704454343431</v>
      </c>
      <c r="J570" s="3">
        <f t="shared" si="155"/>
        <v>57403.64504240363</v>
      </c>
      <c r="K570" s="1">
        <f t="shared" si="155"/>
        <v>55169.863694580716</v>
      </c>
      <c r="L570" s="1">
        <f t="shared" si="155"/>
        <v>58225.721934368914</v>
      </c>
      <c r="M570" s="1">
        <f t="shared" si="155"/>
        <v>57023.788823357609</v>
      </c>
      <c r="N570" s="2">
        <f t="shared" si="155"/>
        <v>57522.704454343431</v>
      </c>
      <c r="O570" s="14">
        <f>VLOOKUP(B570,Valores!$A$2:$O$300,14,FALSE)</f>
        <v>6.6699999999999995E-2</v>
      </c>
      <c r="P570" s="14" t="str">
        <f>VLOOKUP(B570,Valores!$A$2:$O$300,15,FALSE)</f>
        <v>UAR</v>
      </c>
      <c r="Q570" s="5">
        <f t="shared" si="167"/>
        <v>27276.714028345952</v>
      </c>
      <c r="R570" s="5">
        <f t="shared" si="156"/>
        <v>26215.279428131802</v>
      </c>
      <c r="S570" s="5">
        <f t="shared" si="156"/>
        <v>27667.343513196334</v>
      </c>
      <c r="T570" s="5">
        <f t="shared" si="156"/>
        <v>27096.216266380601</v>
      </c>
      <c r="U570" s="5">
        <f t="shared" si="156"/>
        <v>27333.287953738083</v>
      </c>
      <c r="W570" s="1">
        <f t="shared" si="157"/>
        <v>84680.359070749575</v>
      </c>
      <c r="X570" s="7">
        <f t="shared" si="158"/>
        <v>5648.1799500189964</v>
      </c>
      <c r="Z570" s="1">
        <f t="shared" si="159"/>
        <v>81385.143122712514</v>
      </c>
      <c r="AA570" s="7">
        <f t="shared" si="160"/>
        <v>5428.389046284924</v>
      </c>
      <c r="AC570" s="1">
        <f t="shared" si="161"/>
        <v>85893.065447565255</v>
      </c>
      <c r="AD570" s="7">
        <f t="shared" si="162"/>
        <v>5729.0674653526021</v>
      </c>
      <c r="AF570" s="1">
        <f t="shared" si="163"/>
        <v>84120.005089738203</v>
      </c>
      <c r="AG570" s="7">
        <f t="shared" si="164"/>
        <v>5610.8043394855376</v>
      </c>
      <c r="AI570" s="1">
        <f t="shared" si="165"/>
        <v>84855.992408081511</v>
      </c>
      <c r="AJ570" s="7">
        <f t="shared" si="166"/>
        <v>5659.8946936190359</v>
      </c>
    </row>
    <row r="571" spans="1:36" x14ac:dyDescent="0.2">
      <c r="A571" s="5">
        <v>24</v>
      </c>
      <c r="B571" s="6" t="s">
        <v>499</v>
      </c>
      <c r="C571" s="6" t="str">
        <f>VLOOKUP(B571,Valores!$A$2:$F$300,5,FALSE)</f>
        <v>unid.</v>
      </c>
      <c r="D571" s="6">
        <v>1</v>
      </c>
      <c r="E571" s="3">
        <f>VLOOKUP($B571,Valores!$A$2:$G$300,6,FALSE)*VLOOKUP(VLOOKUP($B571,Indices_Poder!$B$5:$E$250,3,FALSE),Indices_Poder!$G$6:$N$27,4,FALSE)*VLOOKUP($E$8,Regional!$A$2:$B$7,2,FALSE)</f>
        <v>35004.213271464112</v>
      </c>
      <c r="F571" s="1">
        <f>VLOOKUP($B571,Valores!$A$2:$G$300,6,FALSE)*VLOOKUP(VLOOKUP($B571,Indices_Poder!$B$5:$E$250,3,FALSE),Indices_Poder!$G$6:$N$27,4,FALSE)*VLOOKUP($F$8,Regional!$A$2:$B$7,2,FALSE)</f>
        <v>33642.074009344913</v>
      </c>
      <c r="G571" s="1">
        <f>VLOOKUP($B571,Valores!$A$2:$G$300,6,FALSE)*VLOOKUP(VLOOKUP($B571,Indices_Poder!$B$5:$E$250,3,FALSE),Indices_Poder!$G$6:$N$27,4,FALSE)*VLOOKUP($G$8,Regional!$A$2:$B$7,2,FALSE)</f>
        <v>35505.50817757396</v>
      </c>
      <c r="H571" s="1">
        <f>VLOOKUP($B571,Valores!$A$2:$G$300,6,FALSE)*VLOOKUP(VLOOKUP($B571,Indices_Poder!$B$5:$E$250,3,FALSE),Indices_Poder!$G$6:$N$27,4,FALSE)*VLOOKUP($H$8,Regional!$A$2:$B$7,2,FALSE)</f>
        <v>34772.580452778864</v>
      </c>
      <c r="I571" s="1">
        <f>VLOOKUP($B571,Valores!$A$2:$G$300,6,FALSE)*VLOOKUP(VLOOKUP($B571,Indices_Poder!$B$5:$E$250,3,FALSE),Indices_Poder!$G$6:$N$27,4,FALSE)*VLOOKUP($I$8,Regional!$A$2:$B$7,2,FALSE)</f>
        <v>35076.814602693812</v>
      </c>
      <c r="J571" s="3">
        <f t="shared" si="155"/>
        <v>35004.213271464112</v>
      </c>
      <c r="K571" s="1">
        <f t="shared" si="155"/>
        <v>33642.074009344913</v>
      </c>
      <c r="L571" s="1">
        <f t="shared" si="155"/>
        <v>35505.50817757396</v>
      </c>
      <c r="M571" s="1">
        <f t="shared" si="155"/>
        <v>34772.580452778864</v>
      </c>
      <c r="N571" s="2">
        <f t="shared" si="155"/>
        <v>35076.814602693812</v>
      </c>
      <c r="O571" s="14">
        <f>VLOOKUP(B571,Valores!$A$2:$O$300,14,FALSE)</f>
        <v>6.6699999999999995E-2</v>
      </c>
      <c r="P571" s="14" t="str">
        <f>VLOOKUP(B571,Valores!$A$2:$O$300,15,FALSE)</f>
        <v>UAR</v>
      </c>
      <c r="Q571" s="5">
        <f t="shared" si="167"/>
        <v>16633.088621596336</v>
      </c>
      <c r="R571" s="5">
        <f t="shared" si="156"/>
        <v>15985.835592765821</v>
      </c>
      <c r="S571" s="5">
        <f t="shared" si="156"/>
        <v>16871.290878399435</v>
      </c>
      <c r="T571" s="5">
        <f t="shared" si="156"/>
        <v>16523.022751211447</v>
      </c>
      <c r="U571" s="5">
        <f t="shared" si="156"/>
        <v>16667.586879478167</v>
      </c>
      <c r="W571" s="1">
        <f t="shared" si="157"/>
        <v>51637.301893060445</v>
      </c>
      <c r="X571" s="7">
        <f t="shared" si="158"/>
        <v>3444.2080362671313</v>
      </c>
      <c r="Z571" s="1">
        <f t="shared" si="159"/>
        <v>49627.909602110733</v>
      </c>
      <c r="AA571" s="7">
        <f t="shared" si="160"/>
        <v>3310.1815704607857</v>
      </c>
      <c r="AC571" s="1">
        <f t="shared" si="161"/>
        <v>52376.799055973395</v>
      </c>
      <c r="AD571" s="7">
        <f t="shared" si="162"/>
        <v>3493.5324970334254</v>
      </c>
      <c r="AF571" s="1">
        <f t="shared" si="163"/>
        <v>51295.603203990308</v>
      </c>
      <c r="AG571" s="7">
        <f t="shared" si="164"/>
        <v>3421.4167337061531</v>
      </c>
      <c r="AI571" s="1">
        <f t="shared" si="165"/>
        <v>51744.401482171976</v>
      </c>
      <c r="AJ571" s="7">
        <f t="shared" si="166"/>
        <v>3451.3515788608706</v>
      </c>
    </row>
    <row r="572" spans="1:36" x14ac:dyDescent="0.2">
      <c r="A572" s="24">
        <v>25</v>
      </c>
      <c r="B572" s="25" t="s">
        <v>384</v>
      </c>
      <c r="C572" s="6" t="str">
        <f>VLOOKUP(B572,Valores!$A$2:$F$300,5,FALSE)</f>
        <v>unid.</v>
      </c>
      <c r="D572" s="6">
        <v>0</v>
      </c>
      <c r="E572" s="3">
        <f>VLOOKUP($B572,Valores!$A$2:$G$300,6,FALSE)*VLOOKUP(VLOOKUP($B572,Indices_Poder!$B$5:$E$250,3,FALSE),Indices_Poder!$G$6:$N$27,4,FALSE)*VLOOKUP($E$8,Regional!$A$2:$B$7,2,FALSE)</f>
        <v>57403.64504240363</v>
      </c>
      <c r="F572" s="1">
        <f>VLOOKUP($B572,Valores!$A$2:$G$300,6,FALSE)*VLOOKUP(VLOOKUP($B572,Indices_Poder!$B$5:$E$250,3,FALSE),Indices_Poder!$G$6:$N$27,4,FALSE)*VLOOKUP($F$8,Regional!$A$2:$B$7,2,FALSE)</f>
        <v>55169.863694580716</v>
      </c>
      <c r="G572" s="1">
        <f>VLOOKUP($B572,Valores!$A$2:$G$300,6,FALSE)*VLOOKUP(VLOOKUP($B572,Indices_Poder!$B$5:$E$250,3,FALSE),Indices_Poder!$G$6:$N$27,4,FALSE)*VLOOKUP($G$8,Regional!$A$2:$B$7,2,FALSE)</f>
        <v>58225.721934368914</v>
      </c>
      <c r="H572" s="1">
        <f>VLOOKUP($B572,Valores!$A$2:$G$300,6,FALSE)*VLOOKUP(VLOOKUP($B572,Indices_Poder!$B$5:$E$250,3,FALSE),Indices_Poder!$G$6:$N$27,4,FALSE)*VLOOKUP($H$8,Regional!$A$2:$B$7,2,FALSE)</f>
        <v>57023.788823357609</v>
      </c>
      <c r="I572" s="1">
        <f>VLOOKUP($B572,Valores!$A$2:$G$300,6,FALSE)*VLOOKUP(VLOOKUP($B572,Indices_Poder!$B$5:$E$250,3,FALSE),Indices_Poder!$G$6:$N$27,4,FALSE)*VLOOKUP($I$8,Regional!$A$2:$B$7,2,FALSE)</f>
        <v>57522.704454343431</v>
      </c>
      <c r="J572" s="3">
        <f>$D572*E572</f>
        <v>0</v>
      </c>
      <c r="K572" s="1">
        <f>$D572*F572</f>
        <v>0</v>
      </c>
      <c r="L572" s="1">
        <f>$D572*G572</f>
        <v>0</v>
      </c>
      <c r="M572" s="1">
        <f>$D572*H572</f>
        <v>0</v>
      </c>
      <c r="N572" s="2">
        <f>$D572*I572</f>
        <v>0</v>
      </c>
      <c r="O572" s="14">
        <f>VLOOKUP(B572,Valores!$A$2:$O$300,14,FALSE)</f>
        <v>6.6699999999999995E-2</v>
      </c>
      <c r="P572" s="14" t="str">
        <f>VLOOKUP(B572,Valores!$A$2:$O$300,15,FALSE)</f>
        <v>UAR</v>
      </c>
      <c r="Q572" s="5">
        <f t="shared" si="167"/>
        <v>0</v>
      </c>
      <c r="R572" s="5">
        <f t="shared" si="156"/>
        <v>0</v>
      </c>
      <c r="S572" s="5">
        <f t="shared" si="156"/>
        <v>0</v>
      </c>
      <c r="T572" s="5">
        <f t="shared" si="156"/>
        <v>0</v>
      </c>
      <c r="U572" s="5">
        <f t="shared" si="156"/>
        <v>0</v>
      </c>
      <c r="W572" s="1">
        <f t="shared" si="157"/>
        <v>0</v>
      </c>
      <c r="X572" s="7">
        <f t="shared" si="158"/>
        <v>0</v>
      </c>
      <c r="Z572" s="1">
        <f t="shared" si="159"/>
        <v>0</v>
      </c>
      <c r="AA572" s="7">
        <f t="shared" si="160"/>
        <v>0</v>
      </c>
      <c r="AC572" s="1">
        <f t="shared" si="161"/>
        <v>0</v>
      </c>
      <c r="AD572" s="7">
        <f t="shared" si="162"/>
        <v>0</v>
      </c>
      <c r="AF572" s="1">
        <f t="shared" si="163"/>
        <v>0</v>
      </c>
      <c r="AG572" s="7">
        <f t="shared" si="164"/>
        <v>0</v>
      </c>
      <c r="AI572" s="1">
        <f t="shared" si="165"/>
        <v>0</v>
      </c>
      <c r="AJ572" s="7">
        <f t="shared" si="166"/>
        <v>0</v>
      </c>
    </row>
    <row r="573" spans="1:36" x14ac:dyDescent="0.2">
      <c r="A573" s="44"/>
      <c r="B573" s="45" t="s">
        <v>38</v>
      </c>
      <c r="C573" s="45"/>
      <c r="D573" s="45"/>
      <c r="E573" s="48"/>
      <c r="F573" s="46"/>
      <c r="G573" s="46"/>
      <c r="H573" s="46"/>
      <c r="I573" s="47"/>
      <c r="J573" s="48">
        <f>SUM(J548:J572)</f>
        <v>1799644.4844761125</v>
      </c>
      <c r="K573" s="46">
        <f>SUM(K548:K572)</f>
        <v>1729613.8744135359</v>
      </c>
      <c r="L573" s="46">
        <f>SUM(L548:L572)</f>
        <v>1825417.1709204621</v>
      </c>
      <c r="M573" s="46">
        <f>SUM(M548:M572)</f>
        <v>1787735.7259121726</v>
      </c>
      <c r="N573" s="47">
        <f>SUM(N548:N572)</f>
        <v>1803377.0804439147</v>
      </c>
      <c r="Q573" s="3">
        <f>SUMIF($O548:$O572,"&lt;&gt;Rateio",X548:X572)</f>
        <v>69984.863677112255</v>
      </c>
      <c r="R573" s="3">
        <f>SUMIF($O548:$O572,"&lt;&gt;Rateio",AA548:AA572)</f>
        <v>67261.502068343645</v>
      </c>
      <c r="S573" s="3">
        <f>SUMIF($O548:$O572,"&lt;&gt;Rateio",AD548:AD572)</f>
        <v>70987.116045821516</v>
      </c>
      <c r="T573" s="3">
        <f>SUMIF($O548:$O572,"&lt;&gt;Rateio",AG548:AG572)</f>
        <v>69521.753961915572</v>
      </c>
      <c r="U573" s="3">
        <f>SUMIF($O548:$O572,"&lt;&gt;Rateio",AJ548:AJ572)</f>
        <v>70130.017468442558</v>
      </c>
      <c r="W573" s="36"/>
      <c r="X573" s="215"/>
      <c r="Z573" s="36"/>
      <c r="AA573" s="215"/>
      <c r="AC573" s="36"/>
      <c r="AD573" s="215"/>
      <c r="AF573" s="36"/>
      <c r="AG573" s="215"/>
      <c r="AI573" s="36"/>
      <c r="AJ573" s="215"/>
    </row>
    <row r="574" spans="1:36" ht="12.75" hidden="1" customHeight="1" x14ac:dyDescent="0.2">
      <c r="A574" s="44"/>
      <c r="B574" s="45"/>
      <c r="C574" s="45"/>
      <c r="D574" s="45"/>
      <c r="E574" s="92" t="s">
        <v>30</v>
      </c>
      <c r="F574" s="92" t="s">
        <v>31</v>
      </c>
      <c r="G574" s="92" t="s">
        <v>32</v>
      </c>
      <c r="H574" s="92" t="s">
        <v>33</v>
      </c>
      <c r="I574" s="92" t="s">
        <v>34</v>
      </c>
      <c r="J574" s="46"/>
      <c r="K574" s="46"/>
      <c r="L574" s="46"/>
      <c r="M574" s="46"/>
      <c r="N574" s="46"/>
      <c r="Q574" s="5"/>
      <c r="R574" s="5"/>
      <c r="S574" s="5"/>
      <c r="T574" s="5"/>
      <c r="U574" s="5"/>
      <c r="X574" s="7"/>
      <c r="AA574" s="7"/>
      <c r="AD574" s="7"/>
      <c r="AG574" s="7"/>
      <c r="AJ574" s="7"/>
    </row>
    <row r="575" spans="1:36" s="14" customFormat="1" ht="12.75" hidden="1" customHeight="1" x14ac:dyDescent="0.2">
      <c r="A575" s="30"/>
      <c r="B575" s="123" t="s">
        <v>215</v>
      </c>
      <c r="C575" s="31"/>
      <c r="D575" s="31"/>
      <c r="E575" s="33" t="e">
        <f>(SUMIF(#REF!,"Obras civis",J548:J572)+#REF!)*3.98%</f>
        <v>#REF!</v>
      </c>
      <c r="F575" s="33" t="e">
        <f>(SUMIF(#REF!,"Obras civis",K548:K572)+#REF!)*3.98%</f>
        <v>#REF!</v>
      </c>
      <c r="G575" s="33" t="e">
        <f>(SUMIF(#REF!,"Obras civis",L548:L572)+#REF!)*3.98%</f>
        <v>#REF!</v>
      </c>
      <c r="H575" s="33" t="e">
        <f>(SUMIF(#REF!,"Obras civis",M548:M572)+#REF!)*3.98%</f>
        <v>#REF!</v>
      </c>
      <c r="I575" s="33" t="e">
        <f>(SUMIF(#REF!,"Obras civis",N548:N572)+#REF!)*3.98%</f>
        <v>#REF!</v>
      </c>
      <c r="J575" s="33"/>
      <c r="K575" s="33"/>
      <c r="L575" s="33"/>
      <c r="M575" s="33"/>
      <c r="N575" s="33"/>
      <c r="Q575" s="5"/>
      <c r="R575" s="5"/>
      <c r="S575" s="5"/>
      <c r="T575" s="5"/>
      <c r="U575" s="5"/>
      <c r="W575" s="6"/>
      <c r="X575" s="7"/>
      <c r="Z575" s="6"/>
      <c r="AA575" s="7"/>
      <c r="AC575" s="6"/>
      <c r="AD575" s="7"/>
      <c r="AF575" s="6"/>
      <c r="AG575" s="7"/>
      <c r="AI575" s="6"/>
      <c r="AJ575" s="7"/>
    </row>
    <row r="576" spans="1:36" s="14" customFormat="1" ht="12.75" hidden="1" customHeight="1" x14ac:dyDescent="0.2">
      <c r="A576" s="30"/>
      <c r="B576" s="31" t="s">
        <v>141</v>
      </c>
      <c r="C576" s="41"/>
      <c r="D576" s="41"/>
      <c r="E576" s="35" t="e">
        <f>J573+#REF!+E575</f>
        <v>#REF!</v>
      </c>
      <c r="F576" s="35" t="e">
        <f>K573+#REF!+F575</f>
        <v>#REF!</v>
      </c>
      <c r="G576" s="35" t="e">
        <f>L573+#REF!+G575</f>
        <v>#REF!</v>
      </c>
      <c r="H576" s="35" t="e">
        <f>M573+#REF!+H575</f>
        <v>#REF!</v>
      </c>
      <c r="I576" s="35" t="e">
        <f>N573+#REF!+I575</f>
        <v>#REF!</v>
      </c>
      <c r="J576" s="35"/>
      <c r="K576" s="35"/>
      <c r="L576" s="35"/>
      <c r="M576" s="35"/>
      <c r="N576" s="35"/>
      <c r="Q576" s="5"/>
      <c r="R576" s="5"/>
      <c r="S576" s="5"/>
      <c r="T576" s="5"/>
      <c r="U576" s="5"/>
      <c r="W576" s="6"/>
      <c r="X576" s="7"/>
      <c r="Z576" s="6"/>
      <c r="AA576" s="7"/>
      <c r="AC576" s="6"/>
      <c r="AD576" s="7"/>
      <c r="AF576" s="6"/>
      <c r="AG576" s="7"/>
      <c r="AI576" s="6"/>
      <c r="AJ576" s="7"/>
    </row>
    <row r="577" spans="1:36" s="14" customFormat="1" ht="12.75" hidden="1" customHeight="1" x14ac:dyDescent="0.2">
      <c r="A577" s="30"/>
      <c r="B577" s="31" t="s">
        <v>209</v>
      </c>
      <c r="C577" s="31"/>
      <c r="D577" s="31"/>
      <c r="E577" s="33" t="e">
        <f>E576*2.7%</f>
        <v>#REF!</v>
      </c>
      <c r="F577" s="33" t="e">
        <f>F576*2.7%</f>
        <v>#REF!</v>
      </c>
      <c r="G577" s="33" t="e">
        <f>G576*2.7%</f>
        <v>#REF!</v>
      </c>
      <c r="H577" s="33" t="e">
        <f>H576*2.7%</f>
        <v>#REF!</v>
      </c>
      <c r="I577" s="33" t="e">
        <f>I576*2.7%</f>
        <v>#REF!</v>
      </c>
      <c r="J577" s="33"/>
      <c r="K577" s="33"/>
      <c r="L577" s="33"/>
      <c r="M577" s="33"/>
      <c r="N577" s="33"/>
      <c r="Q577" s="5"/>
      <c r="R577" s="5"/>
      <c r="S577" s="5"/>
      <c r="T577" s="5"/>
      <c r="U577" s="5"/>
      <c r="W577" s="6"/>
      <c r="X577" s="7"/>
      <c r="Z577" s="6"/>
      <c r="AA577" s="7"/>
      <c r="AC577" s="6"/>
      <c r="AD577" s="7"/>
      <c r="AF577" s="6"/>
      <c r="AG577" s="7"/>
      <c r="AI577" s="6"/>
      <c r="AJ577" s="7"/>
    </row>
    <row r="578" spans="1:36" s="14" customFormat="1" ht="12.75" hidden="1" customHeight="1" x14ac:dyDescent="0.2">
      <c r="A578" s="30"/>
      <c r="B578" s="31" t="s">
        <v>210</v>
      </c>
      <c r="C578" s="41"/>
      <c r="D578" s="41"/>
      <c r="E578" s="35" t="e">
        <f>E576*1.4%</f>
        <v>#REF!</v>
      </c>
      <c r="F578" s="35" t="e">
        <f>F576*1.4%</f>
        <v>#REF!</v>
      </c>
      <c r="G578" s="35" t="e">
        <f>G576*1.4%</f>
        <v>#REF!</v>
      </c>
      <c r="H578" s="35" t="e">
        <f>H576*1.4%</f>
        <v>#REF!</v>
      </c>
      <c r="I578" s="35" t="e">
        <f>I576*1.4%</f>
        <v>#REF!</v>
      </c>
      <c r="J578" s="35"/>
      <c r="K578" s="35"/>
      <c r="L578" s="35"/>
      <c r="M578" s="35"/>
      <c r="N578" s="35"/>
      <c r="Q578" s="5"/>
      <c r="R578" s="5"/>
      <c r="S578" s="5"/>
      <c r="T578" s="5"/>
      <c r="U578" s="5"/>
      <c r="W578" s="6"/>
      <c r="X578" s="7"/>
      <c r="Z578" s="6"/>
      <c r="AA578" s="7"/>
      <c r="AC578" s="6"/>
      <c r="AD578" s="7"/>
      <c r="AF578" s="6"/>
      <c r="AG578" s="7"/>
      <c r="AI578" s="6"/>
      <c r="AJ578" s="7"/>
    </row>
    <row r="579" spans="1:36" ht="15" hidden="1" customHeight="1" x14ac:dyDescent="0.2">
      <c r="A579" s="119"/>
      <c r="B579" s="121" t="s">
        <v>213</v>
      </c>
      <c r="C579" s="121"/>
      <c r="D579" s="121"/>
      <c r="E579" s="120" t="e">
        <f>E576*3.99%</f>
        <v>#REF!</v>
      </c>
      <c r="F579" s="120" t="e">
        <f>F576*3.99%</f>
        <v>#REF!</v>
      </c>
      <c r="G579" s="120" t="e">
        <f>G576*3.99%</f>
        <v>#REF!</v>
      </c>
      <c r="H579" s="120" t="e">
        <f>H576*3.99%</f>
        <v>#REF!</v>
      </c>
      <c r="I579" s="120" t="e">
        <f>I576*3.99%</f>
        <v>#REF!</v>
      </c>
      <c r="J579" s="122"/>
      <c r="K579" s="120"/>
      <c r="L579" s="120"/>
      <c r="M579" s="120"/>
      <c r="N579" s="120"/>
      <c r="Q579" s="5"/>
      <c r="R579" s="5"/>
      <c r="S579" s="5"/>
      <c r="T579" s="5"/>
      <c r="U579" s="5"/>
      <c r="X579" s="7"/>
      <c r="AA579" s="7"/>
      <c r="AD579" s="7"/>
      <c r="AG579" s="7"/>
      <c r="AJ579" s="7"/>
    </row>
    <row r="580" spans="1:36" s="14" customFormat="1" ht="12.75" hidden="1" customHeight="1" x14ac:dyDescent="0.2">
      <c r="A580" s="30"/>
      <c r="B580" s="43" t="s">
        <v>211</v>
      </c>
      <c r="C580" s="43"/>
      <c r="D580" s="43"/>
      <c r="E580" s="42" t="e">
        <f>E576*2.7%</f>
        <v>#REF!</v>
      </c>
      <c r="F580" s="42" t="e">
        <f>F576*2.7%</f>
        <v>#REF!</v>
      </c>
      <c r="G580" s="42" t="e">
        <f>G576*2.7%</f>
        <v>#REF!</v>
      </c>
      <c r="H580" s="42" t="e">
        <f>H576*2.7%</f>
        <v>#REF!</v>
      </c>
      <c r="I580" s="42" t="e">
        <f>I576*2.7%</f>
        <v>#REF!</v>
      </c>
      <c r="J580" s="42"/>
      <c r="K580" s="42"/>
      <c r="L580" s="42"/>
      <c r="M580" s="42"/>
      <c r="N580" s="42"/>
      <c r="Q580" s="5"/>
      <c r="R580" s="5"/>
      <c r="S580" s="5"/>
      <c r="T580" s="5"/>
      <c r="U580" s="5"/>
      <c r="W580" s="6"/>
      <c r="X580" s="7"/>
      <c r="Z580" s="6"/>
      <c r="AA580" s="7"/>
      <c r="AC580" s="6"/>
      <c r="AD580" s="7"/>
      <c r="AF580" s="6"/>
      <c r="AG580" s="7"/>
      <c r="AI580" s="6"/>
      <c r="AJ580" s="7"/>
    </row>
    <row r="581" spans="1:36" s="14" customFormat="1" ht="12.75" hidden="1" customHeight="1" x14ac:dyDescent="0.2">
      <c r="A581" s="30"/>
      <c r="B581" s="31" t="s">
        <v>142</v>
      </c>
      <c r="C581" s="31"/>
      <c r="D581" s="31"/>
      <c r="E581" s="33" t="e">
        <f>E576+E577+E578+E579+E580</f>
        <v>#REF!</v>
      </c>
      <c r="F581" s="33" t="e">
        <f>F576+F577+F578+F579+F580</f>
        <v>#REF!</v>
      </c>
      <c r="G581" s="33" t="e">
        <f>G576+G577+G578+G579+G580</f>
        <v>#REF!</v>
      </c>
      <c r="H581" s="33" t="e">
        <f>H576+H577+H578+H579+H580</f>
        <v>#REF!</v>
      </c>
      <c r="I581" s="33" t="e">
        <f>I576+I577+I578+I579+I580</f>
        <v>#REF!</v>
      </c>
      <c r="J581" s="33"/>
      <c r="K581" s="33"/>
      <c r="L581" s="33"/>
      <c r="M581" s="33"/>
      <c r="N581" s="33"/>
      <c r="Q581" s="5"/>
      <c r="R581" s="5"/>
      <c r="S581" s="5"/>
      <c r="T581" s="5"/>
      <c r="U581" s="5"/>
      <c r="W581" s="6"/>
      <c r="X581" s="7"/>
      <c r="Z581" s="6"/>
      <c r="AA581" s="7"/>
      <c r="AC581" s="6"/>
      <c r="AD581" s="7"/>
      <c r="AF581" s="6"/>
      <c r="AG581" s="7"/>
      <c r="AI581" s="6"/>
      <c r="AJ581" s="7"/>
    </row>
    <row r="582" spans="1:36" s="14" customFormat="1" ht="12.75" hidden="1" customHeight="1" x14ac:dyDescent="0.2">
      <c r="A582" s="31"/>
      <c r="B582" s="31" t="s">
        <v>143</v>
      </c>
      <c r="C582" s="31"/>
      <c r="D582" s="31"/>
      <c r="E582" s="33" t="e">
        <f>E581*3%</f>
        <v>#REF!</v>
      </c>
      <c r="F582" s="33" t="e">
        <f>F581*3%</f>
        <v>#REF!</v>
      </c>
      <c r="G582" s="33" t="e">
        <f>G581*3%</f>
        <v>#REF!</v>
      </c>
      <c r="H582" s="33" t="e">
        <f>H581*3%</f>
        <v>#REF!</v>
      </c>
      <c r="I582" s="33" t="e">
        <f>I581*3%</f>
        <v>#REF!</v>
      </c>
      <c r="J582" s="33"/>
      <c r="K582" s="33"/>
      <c r="L582" s="33"/>
      <c r="M582" s="33"/>
      <c r="N582" s="33"/>
      <c r="Q582" s="5"/>
      <c r="R582" s="5"/>
      <c r="S582" s="5"/>
      <c r="T582" s="5"/>
      <c r="U582" s="5"/>
      <c r="W582" s="6"/>
      <c r="X582" s="7"/>
      <c r="Z582" s="6"/>
      <c r="AA582" s="7"/>
      <c r="AC582" s="6"/>
      <c r="AD582" s="7"/>
      <c r="AF582" s="6"/>
      <c r="AG582" s="7"/>
      <c r="AI582" s="6"/>
      <c r="AJ582" s="7"/>
    </row>
    <row r="583" spans="1:36" s="14" customFormat="1" ht="12.75" hidden="1" customHeight="1" x14ac:dyDescent="0.2">
      <c r="A583" s="8"/>
      <c r="B583" s="8" t="s">
        <v>212</v>
      </c>
      <c r="C583" s="8"/>
      <c r="D583" s="8"/>
      <c r="E583" s="4" t="e">
        <f>E581*2.7%</f>
        <v>#REF!</v>
      </c>
      <c r="F583" s="4" t="e">
        <f>F581*2.7%</f>
        <v>#REF!</v>
      </c>
      <c r="G583" s="4" t="e">
        <f>G581*2.7%</f>
        <v>#REF!</v>
      </c>
      <c r="H583" s="4" t="e">
        <f>H581*2.7%</f>
        <v>#REF!</v>
      </c>
      <c r="I583" s="4" t="e">
        <f>I581*2.7%</f>
        <v>#REF!</v>
      </c>
      <c r="J583" s="4"/>
      <c r="K583" s="4"/>
      <c r="L583" s="4"/>
      <c r="M583" s="4"/>
      <c r="N583" s="4"/>
      <c r="Q583" s="5"/>
      <c r="R583" s="5"/>
      <c r="S583" s="5"/>
      <c r="T583" s="5"/>
      <c r="U583" s="5"/>
      <c r="W583" s="6"/>
      <c r="X583" s="7"/>
      <c r="Z583" s="6"/>
      <c r="AA583" s="7"/>
      <c r="AC583" s="6"/>
      <c r="AD583" s="7"/>
      <c r="AF583" s="6"/>
      <c r="AG583" s="7"/>
      <c r="AI583" s="6"/>
      <c r="AJ583" s="7"/>
    </row>
    <row r="584" spans="1:36" x14ac:dyDescent="0.2">
      <c r="A584" s="44"/>
      <c r="B584" s="45" t="s">
        <v>144</v>
      </c>
      <c r="C584" s="45"/>
      <c r="D584" s="45"/>
      <c r="E584" s="46">
        <f>J573*(1+Entrada!$L$13)</f>
        <v>3027721.8806826114</v>
      </c>
      <c r="F584" s="46">
        <f>K573*(1+Entrada!$L$13)</f>
        <v>2909902.3823133325</v>
      </c>
      <c r="G584" s="46">
        <f>L573*(1+Entrada!$L$13)</f>
        <v>3071081.8483565855</v>
      </c>
      <c r="H584" s="46">
        <f>M573*(1+Entrada!$L$13)</f>
        <v>3007686.5852746391</v>
      </c>
      <c r="I584" s="46">
        <f>N573*(1+Entrada!$L$13)</f>
        <v>3034001.6001388421</v>
      </c>
      <c r="J584" s="46"/>
      <c r="K584" s="46"/>
      <c r="L584" s="46"/>
      <c r="M584" s="46"/>
      <c r="N584" s="46"/>
      <c r="Q584" s="3">
        <f>SUMIF($O548:$O572,"&lt;&gt;Rateio",W548:W572)</f>
        <v>1803390.986460282</v>
      </c>
      <c r="R584" s="3">
        <f>SUMIF($O548:$O572,"&lt;&gt;Rateio",Z548:Z572)</f>
        <v>1733214.5865920999</v>
      </c>
      <c r="S584" s="3">
        <f>SUMIF($O548:$O572,"&lt;&gt;Rateio",AC548:AC572)</f>
        <v>1829217.3265132937</v>
      </c>
      <c r="T584" s="3">
        <f>SUMIF($O548:$O572,"&lt;&gt;Rateio",AF548:AF572)</f>
        <v>1791457.4362288914</v>
      </c>
      <c r="U584" s="3">
        <f>SUMIF($O548:$O572,"&lt;&gt;Rateio",AI548:AI572)</f>
        <v>1807131.3529507187</v>
      </c>
      <c r="X584" s="7"/>
      <c r="AA584" s="7"/>
      <c r="AD584" s="7"/>
      <c r="AG584" s="7"/>
      <c r="AJ584" s="7"/>
    </row>
    <row r="585" spans="1:36" x14ac:dyDescent="0.2">
      <c r="E585" s="216">
        <f>Q585</f>
        <v>3.8807371336861012E-2</v>
      </c>
      <c r="F585" s="217">
        <f>R585</f>
        <v>3.8807371336860998E-2</v>
      </c>
      <c r="G585" s="217">
        <f>S585</f>
        <v>3.8807371336861012E-2</v>
      </c>
      <c r="H585" s="217">
        <f>T585</f>
        <v>3.8807371336860998E-2</v>
      </c>
      <c r="I585" s="218">
        <f>U585</f>
        <v>3.8807371336860998E-2</v>
      </c>
      <c r="Q585" s="24">
        <f>Q573/Q584</f>
        <v>3.8807371336861012E-2</v>
      </c>
      <c r="R585" s="24">
        <f>R573/R584</f>
        <v>3.8807371336860998E-2</v>
      </c>
      <c r="S585" s="24">
        <f>S573/S584</f>
        <v>3.8807371336861012E-2</v>
      </c>
      <c r="T585" s="24">
        <f>T573/T584</f>
        <v>3.8807371336860998E-2</v>
      </c>
      <c r="U585" s="24">
        <f>U573/U584</f>
        <v>3.8807371336860998E-2</v>
      </c>
      <c r="W585" s="25"/>
      <c r="X585" s="26"/>
      <c r="Z585" s="25"/>
      <c r="AA585" s="26"/>
      <c r="AC585" s="25"/>
      <c r="AD585" s="26"/>
      <c r="AF585" s="25"/>
      <c r="AG585" s="26"/>
      <c r="AI585" s="25"/>
      <c r="AJ585" s="26"/>
    </row>
    <row r="586" spans="1:36" s="14" customFormat="1" x14ac:dyDescent="0.2">
      <c r="E586" s="307"/>
      <c r="F586" s="307"/>
      <c r="G586" s="307"/>
      <c r="H586" s="307"/>
      <c r="I586" s="307"/>
      <c r="J586" s="36"/>
      <c r="K586" s="36"/>
      <c r="L586" s="36"/>
      <c r="M586" s="36"/>
      <c r="N586" s="36"/>
    </row>
    <row r="587" spans="1:36" s="14" customFormat="1" x14ac:dyDescent="0.2">
      <c r="E587" s="307"/>
      <c r="F587" s="307"/>
      <c r="G587" s="307"/>
      <c r="H587" s="307"/>
      <c r="I587" s="307"/>
      <c r="J587" s="36"/>
      <c r="K587" s="36"/>
      <c r="L587" s="36"/>
      <c r="M587" s="36"/>
      <c r="N587" s="36"/>
    </row>
    <row r="588" spans="1:36" x14ac:dyDescent="0.2">
      <c r="Q588" s="14"/>
      <c r="W588" s="14"/>
      <c r="X588" s="14"/>
    </row>
    <row r="589" spans="1:36" x14ac:dyDescent="0.2">
      <c r="Q589" s="14"/>
      <c r="W589" s="14"/>
      <c r="X589" s="14"/>
    </row>
  </sheetData>
  <mergeCells count="91">
    <mergeCell ref="B5:B6"/>
    <mergeCell ref="A7:A8"/>
    <mergeCell ref="B7:B8"/>
    <mergeCell ref="C7:C8"/>
    <mergeCell ref="D7:D8"/>
    <mergeCell ref="J7:N7"/>
    <mergeCell ref="B50:B51"/>
    <mergeCell ref="A52:A53"/>
    <mergeCell ref="B52:B53"/>
    <mergeCell ref="C52:C53"/>
    <mergeCell ref="D52:D53"/>
    <mergeCell ref="E52:I52"/>
    <mergeCell ref="J52:N52"/>
    <mergeCell ref="E7:I7"/>
    <mergeCell ref="B95:B96"/>
    <mergeCell ref="A97:A98"/>
    <mergeCell ref="B97:B98"/>
    <mergeCell ref="C97:C98"/>
    <mergeCell ref="D97:D98"/>
    <mergeCell ref="J97:N97"/>
    <mergeCell ref="B140:B141"/>
    <mergeCell ref="A142:A143"/>
    <mergeCell ref="B142:B143"/>
    <mergeCell ref="C142:C143"/>
    <mergeCell ref="D142:D143"/>
    <mergeCell ref="E142:I142"/>
    <mergeCell ref="J142:N142"/>
    <mergeCell ref="E97:I97"/>
    <mergeCell ref="B185:B186"/>
    <mergeCell ref="A187:A188"/>
    <mergeCell ref="B187:B188"/>
    <mergeCell ref="C187:C188"/>
    <mergeCell ref="D187:D188"/>
    <mergeCell ref="J187:N187"/>
    <mergeCell ref="B230:B231"/>
    <mergeCell ref="A232:A233"/>
    <mergeCell ref="B232:B233"/>
    <mergeCell ref="C232:C233"/>
    <mergeCell ref="D232:D233"/>
    <mergeCell ref="E232:I232"/>
    <mergeCell ref="J232:N232"/>
    <mergeCell ref="E187:I187"/>
    <mergeCell ref="B275:B276"/>
    <mergeCell ref="A277:A278"/>
    <mergeCell ref="B277:B278"/>
    <mergeCell ref="C277:C278"/>
    <mergeCell ref="D277:D278"/>
    <mergeCell ref="J277:N277"/>
    <mergeCell ref="B319:B320"/>
    <mergeCell ref="A321:A322"/>
    <mergeCell ref="B321:B322"/>
    <mergeCell ref="C321:C322"/>
    <mergeCell ref="D321:D322"/>
    <mergeCell ref="E321:I321"/>
    <mergeCell ref="J321:N321"/>
    <mergeCell ref="E277:I277"/>
    <mergeCell ref="B364:B365"/>
    <mergeCell ref="A366:A367"/>
    <mergeCell ref="B366:B367"/>
    <mergeCell ref="C366:C367"/>
    <mergeCell ref="D366:D367"/>
    <mergeCell ref="J366:N366"/>
    <mergeCell ref="B409:B410"/>
    <mergeCell ref="A411:A412"/>
    <mergeCell ref="B411:B412"/>
    <mergeCell ref="C411:C412"/>
    <mergeCell ref="D411:D412"/>
    <mergeCell ref="E411:I411"/>
    <mergeCell ref="J411:N411"/>
    <mergeCell ref="E366:I366"/>
    <mergeCell ref="B454:B455"/>
    <mergeCell ref="A456:A457"/>
    <mergeCell ref="B456:B457"/>
    <mergeCell ref="C456:C457"/>
    <mergeCell ref="D456:D457"/>
    <mergeCell ref="J456:N456"/>
    <mergeCell ref="B499:B500"/>
    <mergeCell ref="A501:A502"/>
    <mergeCell ref="B501:B502"/>
    <mergeCell ref="C501:C502"/>
    <mergeCell ref="D501:D502"/>
    <mergeCell ref="E501:I501"/>
    <mergeCell ref="J501:N501"/>
    <mergeCell ref="E456:I456"/>
    <mergeCell ref="J546:N546"/>
    <mergeCell ref="B544:B545"/>
    <mergeCell ref="A546:A547"/>
    <mergeCell ref="B546:B547"/>
    <mergeCell ref="C546:C547"/>
    <mergeCell ref="D546:D547"/>
    <mergeCell ref="E546:I546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937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8.85546875" style="6" customWidth="1"/>
    <col min="5" max="5" width="11.71093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17" width="11.7109375" style="6" bestFit="1" customWidth="1"/>
    <col min="18" max="21" width="10.85546875" style="6" bestFit="1" customWidth="1"/>
    <col min="22" max="22" width="9.140625" style="6"/>
    <col min="23" max="23" width="10.85546875" style="6" bestFit="1" customWidth="1"/>
    <col min="24" max="25" width="9.140625" style="6"/>
    <col min="26" max="26" width="10.85546875" style="6" bestFit="1" customWidth="1"/>
    <col min="27" max="28" width="9.140625" style="6"/>
    <col min="29" max="29" width="10.85546875" style="6" bestFit="1" customWidth="1"/>
    <col min="30" max="31" width="9.140625" style="6"/>
    <col min="32" max="32" width="10.85546875" style="6" bestFit="1" customWidth="1"/>
    <col min="33" max="34" width="9.140625" style="6"/>
    <col min="35" max="35" width="10.85546875" style="6" bestFit="1" customWidth="1"/>
    <col min="36" max="16384" width="9.140625" style="6"/>
  </cols>
  <sheetData>
    <row r="2" spans="1:36" ht="15.75" x14ac:dyDescent="0.25">
      <c r="C2" s="15" t="str">
        <f>CCD!C2</f>
        <v>Planilha de Apoio ANEEL - Ref. 07/2017 (Atualizada para 05/2019)</v>
      </c>
      <c r="D2" s="15"/>
    </row>
    <row r="3" spans="1:36" ht="15.75" x14ac:dyDescent="0.25">
      <c r="C3" s="15" t="s">
        <v>136</v>
      </c>
      <c r="D3" s="15"/>
    </row>
    <row r="5" spans="1:36" s="11" customFormat="1" ht="12.75" customHeight="1" x14ac:dyDescent="0.2">
      <c r="B5" s="378" t="s">
        <v>207</v>
      </c>
      <c r="C5" s="9"/>
      <c r="D5" s="9"/>
      <c r="E5" s="9"/>
      <c r="F5" s="9"/>
      <c r="G5" s="16"/>
      <c r="H5" s="9"/>
      <c r="I5" s="9"/>
      <c r="J5" s="9"/>
      <c r="K5" s="9"/>
      <c r="L5" s="9"/>
      <c r="O5" s="336"/>
      <c r="P5" s="336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3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O6" s="336"/>
      <c r="P6" s="336"/>
      <c r="Q6" s="3">
        <f>SUMIF($O9:$O44,"Rateio",J9:J44)+E56</f>
        <v>1647085.6091927188</v>
      </c>
      <c r="R6" s="3">
        <f>SUMIF($O9:$O44,"Rateio",K9:K44)+F56</f>
        <v>1582991.6111658616</v>
      </c>
      <c r="S6" s="3">
        <f>SUMIF($O9:$O44,"Rateio",L9:L44)+G56</f>
        <v>1670673.5018675781</v>
      </c>
      <c r="T6" s="3">
        <f>SUMIF($O9:$O44,"Rateio",M9:M44)+H56</f>
        <v>1636186.3760257161</v>
      </c>
      <c r="U6" s="3">
        <f>SUMIF($O9:$O44,"Rateio",N9:N44)+I56</f>
        <v>1650501.7867525262</v>
      </c>
      <c r="X6" s="212"/>
      <c r="AA6" s="212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tr">
        <f>CCD!E7</f>
        <v>Preço Unitário - Ref. 07/2017</v>
      </c>
      <c r="F7" s="380"/>
      <c r="G7" s="380"/>
      <c r="H7" s="380"/>
      <c r="I7" s="380"/>
      <c r="J7" s="381" t="str">
        <f>CCD!J7</f>
        <v>Preço Total</v>
      </c>
      <c r="K7" s="381"/>
      <c r="L7" s="381"/>
      <c r="M7" s="381"/>
      <c r="N7" s="381"/>
      <c r="O7" s="337"/>
      <c r="P7" s="337"/>
      <c r="Q7" s="3">
        <f>SUMIF($P9:$P44,"UAR",J9:J44)</f>
        <v>729308.07790956297</v>
      </c>
      <c r="R7" s="3">
        <f>SUMIF($P9:$P44,"UAR",K9:K44)</f>
        <v>700928.08949510695</v>
      </c>
      <c r="S7" s="3">
        <f>SUMIF($P9:$P44,"UAR",L9:L44)</f>
        <v>739752.48988950241</v>
      </c>
      <c r="T7" s="3">
        <f>SUMIF($P9:$P44,"UAR",M9:M44)</f>
        <v>724482.03927055653</v>
      </c>
      <c r="U7" s="3">
        <f>SUMIF($P9:$P44,"UAR",N9:N44)</f>
        <v>730820.716885968</v>
      </c>
      <c r="X7" s="213"/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338"/>
      <c r="P8" s="338"/>
      <c r="Q8" s="5">
        <f>Q7/Q6</f>
        <v>0.44278698923671406</v>
      </c>
      <c r="R8" s="5">
        <f>R7/R6</f>
        <v>0.442786989236714</v>
      </c>
      <c r="S8" s="5">
        <f>S7/S6</f>
        <v>0.44278698923671389</v>
      </c>
      <c r="T8" s="5">
        <f>T7/T6</f>
        <v>0.44278698923671383</v>
      </c>
      <c r="U8" s="5">
        <f>U7/U6</f>
        <v>0.442786989236714</v>
      </c>
      <c r="X8" s="214"/>
      <c r="AA8" s="214"/>
      <c r="AD8" s="214"/>
      <c r="AG8" s="214"/>
      <c r="AJ8" s="214"/>
    </row>
    <row r="9" spans="1:36" x14ac:dyDescent="0.2">
      <c r="A9" s="19">
        <v>1</v>
      </c>
      <c r="B9" s="20" t="s">
        <v>1</v>
      </c>
      <c r="C9" s="20" t="str">
        <f>VLOOKUP(B9,Valores!$A$2:$F$300,5,FALSE)</f>
        <v>unid.</v>
      </c>
      <c r="D9" s="20">
        <v>1</v>
      </c>
      <c r="E9" s="3">
        <f>Entrada!$F$27*VLOOKUP($E8,Regional!$A$2:$B$7,2,FALSE)</f>
        <v>78334.634617719334</v>
      </c>
      <c r="F9" s="1">
        <f>Entrada!$F$27*VLOOKUP($F8,Regional!$A$2:$B$7,2,FALSE)</f>
        <v>75286.353527410058</v>
      </c>
      <c r="G9" s="1">
        <f>Entrada!$F$27*VLOOKUP($G8,Regional!$A$2:$B$7,2,FALSE)</f>
        <v>79456.463952985432</v>
      </c>
      <c r="H9" s="1">
        <f>Entrada!$F$27*VLOOKUP($H8,Regional!$A$2:$B$7,2,FALSE)</f>
        <v>77816.272097286041</v>
      </c>
      <c r="I9" s="2">
        <f>Entrada!$F$27*VLOOKUP($I8,Regional!$A$2:$B$7,2,FALSE)</f>
        <v>78497.10645248201</v>
      </c>
      <c r="J9" s="27">
        <f t="shared" ref="J9:J44" si="0">$D9*E9</f>
        <v>78334.634617719334</v>
      </c>
      <c r="K9" s="21">
        <f t="shared" ref="K9:K44" si="1">$D9*F9</f>
        <v>75286.353527410058</v>
      </c>
      <c r="L9" s="21">
        <f t="shared" ref="L9:L44" si="2">$D9*G9</f>
        <v>79456.463952985432</v>
      </c>
      <c r="M9" s="21">
        <f t="shared" ref="M9:M44" si="3">$D9*H9</f>
        <v>77816.272097286041</v>
      </c>
      <c r="N9" s="22">
        <f t="shared" ref="N9:N44" si="4">$D9*I9</f>
        <v>78497.10645248201</v>
      </c>
      <c r="O9" s="14">
        <f>VLOOKUP(B9,Valores!$A$2:$O$300,14,FALSE)</f>
        <v>3.0300000000000001E-2</v>
      </c>
      <c r="P9" s="14" t="str">
        <f>VLOOKUP(B9,Valores!$A$2:$O$300,15,FALSE)</f>
        <v>UAR</v>
      </c>
      <c r="Q9" s="5">
        <f>IF($P9="UAR",J9*Q$8,0)</f>
        <v>34685.557015338018</v>
      </c>
      <c r="R9" s="5">
        <f t="shared" ref="R9:R44" si="5">IF($P9="UAR",K9*R$8,0)</f>
        <v>33335.817809012762</v>
      </c>
      <c r="S9" s="5">
        <f t="shared" ref="S9:S44" si="6">IF($P9="UAR",L9*S$8,0)</f>
        <v>35182.288449137908</v>
      </c>
      <c r="T9" s="5">
        <f t="shared" ref="T9:T44" si="7">IF($P9="UAR",M9*T$8,0)</f>
        <v>34456.032835582191</v>
      </c>
      <c r="U9" s="5">
        <f t="shared" ref="U9:U44" si="8">IF($P9="UAR",N9*U$8,0)</f>
        <v>34757.497429888346</v>
      </c>
      <c r="W9" s="1">
        <f t="shared" ref="W9:W44" si="9">J9+Q9</f>
        <v>113020.19163305734</v>
      </c>
      <c r="X9" s="7">
        <f t="shared" ref="X9:X44" si="10">IF($O9="rateio",0,W9*$O9)</f>
        <v>3424.5118064816374</v>
      </c>
      <c r="Z9" s="1">
        <f t="shared" ref="Z9:Z44" si="11">K9+R9</f>
        <v>108622.17133642282</v>
      </c>
      <c r="AA9" s="7">
        <f t="shared" ref="AA9:AA44" si="12">IF($O9="rateio",0,Z9*$O9)</f>
        <v>3291.2517914936116</v>
      </c>
      <c r="AC9" s="1">
        <f t="shared" ref="AC9:AC44" si="13">L9+S9</f>
        <v>114638.75240212334</v>
      </c>
      <c r="AD9" s="7">
        <f t="shared" ref="AD9:AD44" si="14">IF($O9="rateio",0,AC9*$O9)</f>
        <v>3473.5541977843372</v>
      </c>
      <c r="AF9" s="1">
        <f t="shared" ref="AF9:AF44" si="15">M9+T9</f>
        <v>112272.30493286822</v>
      </c>
      <c r="AG9" s="7">
        <f t="shared" ref="AG9:AG44" si="16">IF($O9="rateio",0,AF9*$O9)</f>
        <v>3401.8508394659075</v>
      </c>
      <c r="AI9" s="1">
        <f t="shared" ref="AI9:AI44" si="17">N9+U9</f>
        <v>113254.60388237036</v>
      </c>
      <c r="AJ9" s="7">
        <f t="shared" ref="AJ9:AJ44" si="18">IF($O9="rateio",0,AI9*$O9)</f>
        <v>3431.6144976358219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1</v>
      </c>
      <c r="E10" s="3">
        <f>Entrada!$F$28*VLOOKUP($E8,Regional!$A$2:$B$7,2,FALSE)</f>
        <v>8632.0221480158598</v>
      </c>
      <c r="F10" s="1">
        <f>Entrada!$F$28*VLOOKUP($F8,Regional!$A$2:$B$7,2,FALSE)</f>
        <v>8296.1192614659103</v>
      </c>
      <c r="G10" s="1">
        <f>Entrada!$F$28*VLOOKUP($G8,Regional!$A$2:$B$7,2,FALSE)</f>
        <v>8755.6412306294205</v>
      </c>
      <c r="H10" s="1">
        <f>Entrada!$F$28*VLOOKUP($H8,Regional!$A$2:$B$7,2,FALSE)</f>
        <v>8574.9016063944218</v>
      </c>
      <c r="I10" s="2">
        <f>Entrada!$F$28*VLOOKUP($I8,Regional!$A$2:$B$7,2,FALSE)</f>
        <v>8649.9256013598933</v>
      </c>
      <c r="J10" s="3">
        <f t="shared" si="0"/>
        <v>8632.0221480158598</v>
      </c>
      <c r="K10" s="1">
        <f t="shared" si="1"/>
        <v>8296.1192614659103</v>
      </c>
      <c r="L10" s="1">
        <f t="shared" si="2"/>
        <v>8755.6412306294205</v>
      </c>
      <c r="M10" s="1">
        <f t="shared" si="3"/>
        <v>8574.9016063944218</v>
      </c>
      <c r="N10" s="2">
        <f t="shared" si="4"/>
        <v>8649.9256013598933</v>
      </c>
      <c r="O10" s="14">
        <f>VLOOKUP(B10,Valores!$A$2:$O$300,14,FALSE)</f>
        <v>3.3300000000000003E-2</v>
      </c>
      <c r="P10" s="14" t="str">
        <f>VLOOKUP(B10,Valores!$A$2:$O$300,15,FALSE)</f>
        <v>UAR</v>
      </c>
      <c r="Q10" s="5">
        <f t="shared" ref="Q10:Q44" si="19">IF($P10="UAR",J10*Q$8,0)</f>
        <v>3822.1470979445758</v>
      </c>
      <c r="R10" s="5">
        <f t="shared" si="5"/>
        <v>3673.4136701332018</v>
      </c>
      <c r="S10" s="5">
        <f t="shared" si="6"/>
        <v>3876.8840193472374</v>
      </c>
      <c r="T10" s="5">
        <f t="shared" si="7"/>
        <v>3796.8548652964469</v>
      </c>
      <c r="U10" s="5">
        <f t="shared" si="8"/>
        <v>3830.07451414772</v>
      </c>
      <c r="W10" s="1">
        <f t="shared" si="9"/>
        <v>12454.169245960435</v>
      </c>
      <c r="X10" s="7">
        <f t="shared" si="10"/>
        <v>414.72383589048252</v>
      </c>
      <c r="Z10" s="1">
        <f t="shared" si="11"/>
        <v>11969.532931599111</v>
      </c>
      <c r="AA10" s="7">
        <f t="shared" si="12"/>
        <v>398.58544662225046</v>
      </c>
      <c r="AC10" s="1">
        <f t="shared" si="13"/>
        <v>12632.525249976658</v>
      </c>
      <c r="AD10" s="7">
        <f t="shared" si="14"/>
        <v>420.66309082422276</v>
      </c>
      <c r="AF10" s="1">
        <f t="shared" si="15"/>
        <v>12371.756471690869</v>
      </c>
      <c r="AG10" s="7">
        <f t="shared" si="16"/>
        <v>411.97949050730597</v>
      </c>
      <c r="AI10" s="1">
        <f t="shared" si="17"/>
        <v>12480.000115507613</v>
      </c>
      <c r="AJ10" s="7">
        <f t="shared" si="18"/>
        <v>415.58400384640356</v>
      </c>
    </row>
    <row r="11" spans="1:36" x14ac:dyDescent="0.2">
      <c r="A11" s="5">
        <v>3</v>
      </c>
      <c r="B11" s="6" t="s">
        <v>21</v>
      </c>
      <c r="C11" s="6" t="str">
        <f>VLOOKUP(B11,Valores!$A$2:$F$300,5,FALSE)</f>
        <v>unid.</v>
      </c>
      <c r="D11" s="6">
        <v>0</v>
      </c>
      <c r="E11" s="3">
        <f>Entrada!$F$30*VLOOKUP($E8,Regional!$A$2:$B$7,2,FALSE)</f>
        <v>6986.715409908692</v>
      </c>
      <c r="F11" s="1">
        <f>Entrada!$F$30*VLOOKUP($F8,Regional!$A$2:$B$7,2,FALSE)</f>
        <v>6714.8372991428623</v>
      </c>
      <c r="G11" s="1">
        <f>Entrada!$F$30*VLOOKUP($G8,Regional!$A$2:$B$7,2,FALSE)</f>
        <v>7086.7720750382487</v>
      </c>
      <c r="H11" s="1">
        <f>Entrada!$F$30*VLOOKUP($H8,Regional!$A$2:$B$7,2,FALSE)</f>
        <v>6940.4823301591732</v>
      </c>
      <c r="I11" s="2">
        <f>Entrada!$F$30*VLOOKUP($I8,Regional!$A$2:$B$7,2,FALSE)</f>
        <v>7001.2063752033173</v>
      </c>
      <c r="J11" s="3">
        <f t="shared" si="0"/>
        <v>0</v>
      </c>
      <c r="K11" s="1">
        <f t="shared" si="1"/>
        <v>0</v>
      </c>
      <c r="L11" s="1">
        <f t="shared" si="2"/>
        <v>0</v>
      </c>
      <c r="M11" s="1">
        <f t="shared" si="3"/>
        <v>0</v>
      </c>
      <c r="N11" s="2">
        <f t="shared" si="4"/>
        <v>0</v>
      </c>
      <c r="O11" s="14">
        <f>VLOOKUP(B11,Valores!$A$2:$O$300,14,FALSE)</f>
        <v>3.3300000000000003E-2</v>
      </c>
      <c r="P11" s="14" t="str">
        <f>VLOOKUP(B11,Valores!$A$2:$O$300,15,FALSE)</f>
        <v>UAR</v>
      </c>
      <c r="Q11" s="5">
        <f t="shared" si="19"/>
        <v>0</v>
      </c>
      <c r="R11" s="5">
        <f t="shared" si="5"/>
        <v>0</v>
      </c>
      <c r="S11" s="5">
        <f t="shared" si="6"/>
        <v>0</v>
      </c>
      <c r="T11" s="5">
        <f t="shared" si="7"/>
        <v>0</v>
      </c>
      <c r="U11" s="5">
        <f t="shared" si="8"/>
        <v>0</v>
      </c>
      <c r="W11" s="1">
        <f t="shared" si="9"/>
        <v>0</v>
      </c>
      <c r="X11" s="7">
        <f t="shared" si="10"/>
        <v>0</v>
      </c>
      <c r="Z11" s="1">
        <f t="shared" si="11"/>
        <v>0</v>
      </c>
      <c r="AA11" s="7">
        <f t="shared" si="12"/>
        <v>0</v>
      </c>
      <c r="AC11" s="1">
        <f t="shared" si="13"/>
        <v>0</v>
      </c>
      <c r="AD11" s="7">
        <f t="shared" si="14"/>
        <v>0</v>
      </c>
      <c r="AF11" s="1">
        <f t="shared" si="15"/>
        <v>0</v>
      </c>
      <c r="AG11" s="7">
        <f t="shared" si="16"/>
        <v>0</v>
      </c>
      <c r="AI11" s="1">
        <f t="shared" si="17"/>
        <v>0</v>
      </c>
      <c r="AJ11" s="7">
        <f t="shared" si="18"/>
        <v>0</v>
      </c>
    </row>
    <row r="12" spans="1:36" x14ac:dyDescent="0.2">
      <c r="A12" s="5">
        <v>4</v>
      </c>
      <c r="B12" s="6" t="s">
        <v>4</v>
      </c>
      <c r="C12" s="6" t="str">
        <f>VLOOKUP(B12,Valores!$A$2:$F$300,5,FALSE)</f>
        <v>unid.</v>
      </c>
      <c r="D12" s="6">
        <v>3</v>
      </c>
      <c r="E12" s="3">
        <f>Entrada!$F$32*VLOOKUP($E8,Regional!$A$2:$B$7,2,FALSE)</f>
        <v>12106.574192148952</v>
      </c>
      <c r="F12" s="1">
        <f>Entrada!$F$32*VLOOKUP($F8,Regional!$A$2:$B$7,2,FALSE)</f>
        <v>11635.464045807552</v>
      </c>
      <c r="G12" s="1">
        <f>Entrada!$F$32*VLOOKUP($G8,Regional!$A$2:$B$7,2,FALSE)</f>
        <v>12279.952291690839</v>
      </c>
      <c r="H12" s="1">
        <f>Entrada!$F$32*VLOOKUP($H8,Regional!$A$2:$B$7,2,FALSE)</f>
        <v>12026.461553050289</v>
      </c>
      <c r="I12" s="2">
        <f>Entrada!$F$32*VLOOKUP($I8,Regional!$A$2:$B$7,2,FALSE)</f>
        <v>12131.684123806743</v>
      </c>
      <c r="J12" s="3">
        <f t="shared" si="0"/>
        <v>36319.722576446853</v>
      </c>
      <c r="K12" s="1">
        <f t="shared" si="1"/>
        <v>34906.392137422656</v>
      </c>
      <c r="L12" s="1">
        <f t="shared" si="2"/>
        <v>36839.856875072517</v>
      </c>
      <c r="M12" s="1">
        <f t="shared" si="3"/>
        <v>36079.384659150863</v>
      </c>
      <c r="N12" s="2">
        <f t="shared" si="4"/>
        <v>36395.052371420228</v>
      </c>
      <c r="O12" s="14">
        <f>VLOOKUP(B12,Valores!$A$2:$O$300,14,FALSE)</f>
        <v>3.3300000000000003E-2</v>
      </c>
      <c r="P12" s="14" t="str">
        <f>VLOOKUP(B12,Valores!$A$2:$O$300,15,FALSE)</f>
        <v>UAR</v>
      </c>
      <c r="Q12" s="5">
        <f t="shared" si="19"/>
        <v>16081.900609537613</v>
      </c>
      <c r="R12" s="5">
        <f t="shared" si="5"/>
        <v>15456.096279645484</v>
      </c>
      <c r="S12" s="5">
        <f t="shared" si="6"/>
        <v>16312.209309624815</v>
      </c>
      <c r="T12" s="5">
        <f t="shared" si="7"/>
        <v>15975.482106738691</v>
      </c>
      <c r="U12" s="5">
        <f t="shared" si="8"/>
        <v>16115.255662653692</v>
      </c>
      <c r="W12" s="1">
        <f t="shared" si="9"/>
        <v>52401.62318598447</v>
      </c>
      <c r="X12" s="7">
        <f t="shared" si="10"/>
        <v>1744.974052093283</v>
      </c>
      <c r="Z12" s="1">
        <f t="shared" si="11"/>
        <v>50362.48841706814</v>
      </c>
      <c r="AA12" s="7">
        <f t="shared" si="12"/>
        <v>1677.0708642883692</v>
      </c>
      <c r="AC12" s="1">
        <f t="shared" si="13"/>
        <v>53152.066184697331</v>
      </c>
      <c r="AD12" s="7">
        <f t="shared" si="14"/>
        <v>1769.9638039504214</v>
      </c>
      <c r="AF12" s="1">
        <f t="shared" si="15"/>
        <v>52054.866765889557</v>
      </c>
      <c r="AG12" s="7">
        <f t="shared" si="16"/>
        <v>1733.4270633041224</v>
      </c>
      <c r="AI12" s="1">
        <f t="shared" si="17"/>
        <v>52510.308034073918</v>
      </c>
      <c r="AJ12" s="7">
        <f t="shared" si="18"/>
        <v>1748.5932575346617</v>
      </c>
    </row>
    <row r="13" spans="1:36" x14ac:dyDescent="0.2">
      <c r="A13" s="5">
        <v>5</v>
      </c>
      <c r="B13" s="6" t="s">
        <v>576</v>
      </c>
      <c r="C13" s="6" t="str">
        <f>VLOOKUP(B13,Valores!$A$2:$F$300,5,FALSE)</f>
        <v>unid.</v>
      </c>
      <c r="D13" s="6">
        <v>3</v>
      </c>
      <c r="E13" s="3">
        <f>Entrada!$F$33*VLOOKUP($E8,Regional!$A$2:$B$7,2,FALSE)</f>
        <v>1712.2476594285993</v>
      </c>
      <c r="F13" s="1">
        <f>Entrada!$F$33*VLOOKUP($F8,Regional!$A$2:$B$7,2,FALSE)</f>
        <v>1645.6179727308345</v>
      </c>
      <c r="G13" s="1">
        <f>Entrada!$F$33*VLOOKUP($G8,Regional!$A$2:$B$7,2,FALSE)</f>
        <v>1736.7687370204162</v>
      </c>
      <c r="H13" s="1">
        <f>Entrada!$F$33*VLOOKUP($H8,Regional!$A$2:$B$7,2,FALSE)</f>
        <v>1700.9172304723807</v>
      </c>
      <c r="I13" s="2">
        <f>Entrada!$F$33*VLOOKUP($I8,Regional!$A$2:$B$7,2,FALSE)</f>
        <v>1715.7989879074141</v>
      </c>
      <c r="J13" s="3">
        <f t="shared" si="0"/>
        <v>5136.742978285798</v>
      </c>
      <c r="K13" s="1">
        <f t="shared" si="1"/>
        <v>4936.8539181925034</v>
      </c>
      <c r="L13" s="1">
        <f t="shared" si="2"/>
        <v>5210.3062110612482</v>
      </c>
      <c r="M13" s="1">
        <f t="shared" si="3"/>
        <v>5102.751691417142</v>
      </c>
      <c r="N13" s="2">
        <f t="shared" si="4"/>
        <v>5147.3969637222426</v>
      </c>
      <c r="O13" s="14">
        <f>VLOOKUP(B13,Valores!$A$2:$O$300,14,FALSE)</f>
        <v>4.1700000000000001E-2</v>
      </c>
      <c r="P13" s="14" t="str">
        <f>VLOOKUP(B13,Valores!$A$2:$O$300,15,FALSE)</f>
        <v>UAR</v>
      </c>
      <c r="Q13" s="5">
        <f t="shared" si="19"/>
        <v>2274.4829578379999</v>
      </c>
      <c r="R13" s="5">
        <f t="shared" si="5"/>
        <v>2185.9746827379336</v>
      </c>
      <c r="S13" s="5">
        <f t="shared" si="6"/>
        <v>2307.0558001971604</v>
      </c>
      <c r="T13" s="5">
        <f t="shared" si="7"/>
        <v>2259.4320582651453</v>
      </c>
      <c r="U13" s="5">
        <f t="shared" si="8"/>
        <v>2279.2004039727749</v>
      </c>
      <c r="W13" s="1">
        <f t="shared" si="9"/>
        <v>7411.2259361237975</v>
      </c>
      <c r="X13" s="7">
        <f t="shared" si="10"/>
        <v>309.04812153636237</v>
      </c>
      <c r="Z13" s="1">
        <f t="shared" si="11"/>
        <v>7122.8286009304375</v>
      </c>
      <c r="AA13" s="7">
        <f t="shared" si="12"/>
        <v>297.02195265879925</v>
      </c>
      <c r="AC13" s="1">
        <f t="shared" si="13"/>
        <v>7517.3620112584085</v>
      </c>
      <c r="AD13" s="7">
        <f t="shared" si="14"/>
        <v>313.47399586947563</v>
      </c>
      <c r="AF13" s="1">
        <f t="shared" si="15"/>
        <v>7362.1837496822873</v>
      </c>
      <c r="AG13" s="7">
        <f t="shared" si="16"/>
        <v>307.0030623617514</v>
      </c>
      <c r="AI13" s="1">
        <f t="shared" si="17"/>
        <v>7426.597367695018</v>
      </c>
      <c r="AJ13" s="7">
        <f t="shared" si="18"/>
        <v>309.68911023288223</v>
      </c>
    </row>
    <row r="14" spans="1:36" x14ac:dyDescent="0.2">
      <c r="A14" s="5">
        <v>6</v>
      </c>
      <c r="B14" s="6" t="s">
        <v>348</v>
      </c>
      <c r="C14" s="6" t="str">
        <f>VLOOKUP(B14,Valores!$A$2:$F$300,5,FALSE)</f>
        <v>kg</v>
      </c>
      <c r="D14" s="6">
        <v>150</v>
      </c>
      <c r="E14" s="3">
        <f>VLOOKUP($B14,Valores!$A$2:$G$300,6,FALSE)*VLOOKUP(VLOOKUP($B14,Indices_Poder!$B$5:$E$250,3,FALSE),Indices_Poder!$G$6:$N$27,4,FALSE)*VLOOKUP($E$8,Regional!$A$2:$B$7,2,FALSE)</f>
        <v>63.9384476185</v>
      </c>
      <c r="F14" s="1">
        <f>VLOOKUP($B14,Valores!$A$2:$G$300,6,FALSE)*VLOOKUP(VLOOKUP($B14,Indices_Poder!$B$5:$E$250,3,FALSE),Indices_Poder!$G$6:$N$27,4,FALSE)*VLOOKUP($F$8,Regional!$A$2:$B$7,2,FALSE)</f>
        <v>61.450373706234416</v>
      </c>
      <c r="G14" s="1">
        <f>VLOOKUP($B14,Valores!$A$2:$G$300,6,FALSE)*VLOOKUP(VLOOKUP($B14,Indices_Poder!$B$5:$E$250,3,FALSE),Indices_Poder!$G$6:$N$27,4,FALSE)*VLOOKUP($G$8,Regional!$A$2:$B$7,2,FALSE)</f>
        <v>64.854109337480978</v>
      </c>
      <c r="H14" s="1">
        <f>VLOOKUP($B14,Valores!$A$2:$G$300,6,FALSE)*VLOOKUP(VLOOKUP($B14,Indices_Poder!$B$5:$E$250,3,FALSE),Indices_Poder!$G$6:$N$27,4,FALSE)*VLOOKUP($H$8,Regional!$A$2:$B$7,2,FALSE)</f>
        <v>63.51534875524672</v>
      </c>
      <c r="I14" s="2">
        <f>VLOOKUP($B14,Valores!$A$2:$G$300,6,FALSE)*VLOOKUP(VLOOKUP($B14,Indices_Poder!$B$5:$E$250,3,FALSE),Indices_Poder!$G$6:$N$27,4,FALSE)*VLOOKUP($I$8,Regional!$A$2:$B$7,2,FALSE)</f>
        <v>64.071060695042078</v>
      </c>
      <c r="J14" s="3">
        <f t="shared" si="0"/>
        <v>9590.7671427749992</v>
      </c>
      <c r="K14" s="1">
        <f t="shared" si="1"/>
        <v>9217.5560559351616</v>
      </c>
      <c r="L14" s="1">
        <f t="shared" si="2"/>
        <v>9728.1164006221461</v>
      </c>
      <c r="M14" s="1">
        <f t="shared" si="3"/>
        <v>9527.3023132870076</v>
      </c>
      <c r="N14" s="2">
        <f t="shared" si="4"/>
        <v>9610.6591042563123</v>
      </c>
      <c r="O14" s="14">
        <f>VLOOKUP(B14,Valores!$A$2:$O$300,14,FALSE)</f>
        <v>2.5000000000000001E-2</v>
      </c>
      <c r="P14" s="14" t="str">
        <f>VLOOKUP(B14,Valores!$A$2:$O$300,15,FALSE)</f>
        <v>UAR</v>
      </c>
      <c r="Q14" s="5">
        <f t="shared" si="19"/>
        <v>4246.6669076197441</v>
      </c>
      <c r="R14" s="5">
        <f t="shared" si="5"/>
        <v>4081.4138941281703</v>
      </c>
      <c r="S14" s="5">
        <f t="shared" si="6"/>
        <v>4307.483371975778</v>
      </c>
      <c r="T14" s="5">
        <f t="shared" si="7"/>
        <v>4218.5655068483329</v>
      </c>
      <c r="U14" s="5">
        <f t="shared" si="8"/>
        <v>4255.4748093540675</v>
      </c>
      <c r="W14" s="1">
        <f t="shared" si="9"/>
        <v>13837.434050394742</v>
      </c>
      <c r="X14" s="7">
        <f t="shared" si="10"/>
        <v>345.93585125986857</v>
      </c>
      <c r="Z14" s="1">
        <f t="shared" si="11"/>
        <v>13298.969950063332</v>
      </c>
      <c r="AA14" s="7">
        <f t="shared" si="12"/>
        <v>332.47424875158333</v>
      </c>
      <c r="AC14" s="1">
        <f t="shared" si="13"/>
        <v>14035.599772597925</v>
      </c>
      <c r="AD14" s="7">
        <f t="shared" si="14"/>
        <v>350.88999431494813</v>
      </c>
      <c r="AF14" s="1">
        <f t="shared" si="15"/>
        <v>13745.86782013534</v>
      </c>
      <c r="AG14" s="7">
        <f t="shared" si="16"/>
        <v>343.64669550338351</v>
      </c>
      <c r="AI14" s="1">
        <f t="shared" si="17"/>
        <v>13866.13391361038</v>
      </c>
      <c r="AJ14" s="7">
        <f t="shared" si="18"/>
        <v>346.65334784025953</v>
      </c>
    </row>
    <row r="15" spans="1:36" x14ac:dyDescent="0.2">
      <c r="A15" s="5">
        <v>7</v>
      </c>
      <c r="B15" s="6" t="s">
        <v>16</v>
      </c>
      <c r="C15" s="6" t="str">
        <f>VLOOKUP(B15,Valores!$A$2:$F$300,5,FALSE)</f>
        <v>unid.</v>
      </c>
      <c r="D15" s="6">
        <v>54</v>
      </c>
      <c r="E15" s="3">
        <f>VLOOKUP($B15,Valores!$A$2:$G$300,6,FALSE)*VLOOKUP(VLOOKUP($B15,Indices_Poder!$B$5:$E$250,3,FALSE),Indices_Poder!$G$6:$N$27,4,FALSE)*VLOOKUP($E$8,Regional!$A$2:$B$7,2,FALSE)</f>
        <v>153.50973269963379</v>
      </c>
      <c r="F15" s="1">
        <f>VLOOKUP($B15,Valores!$A$2:$G$300,6,FALSE)*VLOOKUP(VLOOKUP($B15,Indices_Poder!$B$5:$E$250,3,FALSE),Indices_Poder!$G$6:$N$27,4,FALSE)*VLOOKUP($F$8,Regional!$A$2:$B$7,2,FALSE)</f>
        <v>147.53611939754435</v>
      </c>
      <c r="G15" s="1">
        <f>VLOOKUP($B15,Valores!$A$2:$G$300,6,FALSE)*VLOOKUP(VLOOKUP($B15,Indices_Poder!$B$5:$E$250,3,FALSE),Indices_Poder!$G$6:$N$27,4,FALSE)*VLOOKUP($G$8,Regional!$A$2:$B$7,2,FALSE)</f>
        <v>155.70814368644335</v>
      </c>
      <c r="H15" s="1">
        <f>VLOOKUP($B15,Valores!$A$2:$G$300,6,FALSE)*VLOOKUP(VLOOKUP($B15,Indices_Poder!$B$5:$E$250,3,FALSE),Indices_Poder!$G$6:$N$27,4,FALSE)*VLOOKUP($H$8,Regional!$A$2:$B$7,2,FALSE)</f>
        <v>152.49391520917698</v>
      </c>
      <c r="I15" s="2">
        <f>VLOOKUP($B15,Valores!$A$2:$G$300,6,FALSE)*VLOOKUP(VLOOKUP($B15,Indices_Poder!$B$5:$E$250,3,FALSE),Indices_Poder!$G$6:$N$27,4,FALSE)*VLOOKUP($I$8,Regional!$A$2:$B$7,2,FALSE)</f>
        <v>153.82812325634416</v>
      </c>
      <c r="J15" s="3">
        <f t="shared" si="0"/>
        <v>8289.5255657802245</v>
      </c>
      <c r="K15" s="1">
        <f t="shared" si="1"/>
        <v>7966.950447467395</v>
      </c>
      <c r="L15" s="1">
        <f t="shared" si="2"/>
        <v>8408.2397590679411</v>
      </c>
      <c r="M15" s="1">
        <f t="shared" si="3"/>
        <v>8234.6714212955558</v>
      </c>
      <c r="N15" s="2">
        <f t="shared" si="4"/>
        <v>8306.7186558425838</v>
      </c>
      <c r="O15" s="14">
        <f>VLOOKUP(B15,Valores!$A$2:$O$300,14,FALSE)</f>
        <v>2.5000000000000001E-2</v>
      </c>
      <c r="P15" s="14" t="str">
        <f>VLOOKUP(B15,Valores!$A$2:$O$300,15,FALSE)</f>
        <v>COM</v>
      </c>
      <c r="Q15" s="5">
        <f t="shared" si="19"/>
        <v>0</v>
      </c>
      <c r="R15" s="5">
        <f t="shared" si="5"/>
        <v>0</v>
      </c>
      <c r="S15" s="5">
        <f t="shared" si="6"/>
        <v>0</v>
      </c>
      <c r="T15" s="5">
        <f t="shared" si="7"/>
        <v>0</v>
      </c>
      <c r="U15" s="5">
        <f t="shared" si="8"/>
        <v>0</v>
      </c>
      <c r="W15" s="1">
        <f t="shared" si="9"/>
        <v>8289.5255657802245</v>
      </c>
      <c r="X15" s="7">
        <f t="shared" si="10"/>
        <v>207.23813914450562</v>
      </c>
      <c r="Z15" s="1">
        <f t="shared" si="11"/>
        <v>7966.950447467395</v>
      </c>
      <c r="AA15" s="7">
        <f t="shared" si="12"/>
        <v>199.17376118668489</v>
      </c>
      <c r="AC15" s="1">
        <f t="shared" si="13"/>
        <v>8408.2397590679411</v>
      </c>
      <c r="AD15" s="7">
        <f t="shared" si="14"/>
        <v>210.20599397669855</v>
      </c>
      <c r="AF15" s="1">
        <f t="shared" si="15"/>
        <v>8234.6714212955558</v>
      </c>
      <c r="AG15" s="7">
        <f t="shared" si="16"/>
        <v>205.86678553238892</v>
      </c>
      <c r="AI15" s="1">
        <f t="shared" si="17"/>
        <v>8306.7186558425838</v>
      </c>
      <c r="AJ15" s="7">
        <f t="shared" si="18"/>
        <v>207.6679663960646</v>
      </c>
    </row>
    <row r="16" spans="1:36" x14ac:dyDescent="0.2">
      <c r="A16" s="5">
        <v>8</v>
      </c>
      <c r="B16" s="6" t="s">
        <v>11</v>
      </c>
      <c r="C16" s="6" t="str">
        <f>VLOOKUP(B16,Valores!$A$2:$F$300,5,FALSE)</f>
        <v>m</v>
      </c>
      <c r="D16" s="6">
        <v>3461</v>
      </c>
      <c r="E16" s="3">
        <f>VLOOKUP($B16,Valores!$A$2:$G$300,6,FALSE)*VLOOKUP(VLOOKUP($B16,Indices_Poder!$B$5:$E$250,3,FALSE),Indices_Poder!$G$6:$N$27,4,FALSE)*VLOOKUP($E$8,Regional!$A$2:$B$7,2,FALSE)</f>
        <v>39.933598587490515</v>
      </c>
      <c r="F16" s="1">
        <f>VLOOKUP($B16,Valores!$A$2:$G$300,6,FALSE)*VLOOKUP(VLOOKUP($B16,Indices_Poder!$B$5:$E$250,3,FALSE),Indices_Poder!$G$6:$N$27,4,FALSE)*VLOOKUP($F$8,Regional!$A$2:$B$7,2,FALSE)</f>
        <v>38.37963929430817</v>
      </c>
      <c r="G16" s="1">
        <f>VLOOKUP($B16,Valores!$A$2:$G$300,6,FALSE)*VLOOKUP(VLOOKUP($B16,Indices_Poder!$B$5:$E$250,3,FALSE),Indices_Poder!$G$6:$N$27,4,FALSE)*VLOOKUP($G$8,Regional!$A$2:$B$7,2,FALSE)</f>
        <v>40.505487159854574</v>
      </c>
      <c r="H16" s="1">
        <f>VLOOKUP($B16,Valores!$A$2:$G$300,6,FALSE)*VLOOKUP(VLOOKUP($B16,Indices_Poder!$B$5:$E$250,3,FALSE),Indices_Poder!$G$6:$N$27,4,FALSE)*VLOOKUP($H$8,Regional!$A$2:$B$7,2,FALSE)</f>
        <v>39.669346626467124</v>
      </c>
      <c r="I16" s="2">
        <f>VLOOKUP($B16,Valores!$A$2:$G$300,6,FALSE)*VLOOKUP(VLOOKUP($B16,Indices_Poder!$B$5:$E$250,3,FALSE),Indices_Poder!$G$6:$N$27,4,FALSE)*VLOOKUP($I$8,Regional!$A$2:$B$7,2,FALSE)</f>
        <v>40.016423829005312</v>
      </c>
      <c r="J16" s="3">
        <f t="shared" si="0"/>
        <v>138210.18471130467</v>
      </c>
      <c r="K16" s="1">
        <f t="shared" si="1"/>
        <v>132831.93159760057</v>
      </c>
      <c r="L16" s="1">
        <f t="shared" si="2"/>
        <v>140189.4910602567</v>
      </c>
      <c r="M16" s="1">
        <f t="shared" si="3"/>
        <v>137295.60867420273</v>
      </c>
      <c r="N16" s="2">
        <f t="shared" si="4"/>
        <v>138496.84287218738</v>
      </c>
      <c r="O16" s="14" t="str">
        <f>VLOOKUP(B16,Valores!$A$2:$O$300,14,FALSE)</f>
        <v>Rateio</v>
      </c>
      <c r="P16" s="14" t="str">
        <f>VLOOKUP(B16,Valores!$A$2:$O$300,15,FALSE)</f>
        <v>UAR</v>
      </c>
      <c r="Q16" s="5">
        <f t="shared" si="19"/>
        <v>61197.671570168721</v>
      </c>
      <c r="R16" s="5">
        <f t="shared" si="5"/>
        <v>58816.251066598699</v>
      </c>
      <c r="S16" s="5">
        <f t="shared" si="6"/>
        <v>62074.08266919828</v>
      </c>
      <c r="T16" s="5">
        <f t="shared" si="7"/>
        <v>60792.709200272278</v>
      </c>
      <c r="U16" s="5">
        <f t="shared" si="8"/>
        <v>61324.600074166105</v>
      </c>
      <c r="W16" s="1">
        <f t="shared" si="9"/>
        <v>199407.85628147339</v>
      </c>
      <c r="X16" s="7">
        <f t="shared" si="10"/>
        <v>0</v>
      </c>
      <c r="Z16" s="1">
        <f t="shared" si="11"/>
        <v>191648.18266419927</v>
      </c>
      <c r="AA16" s="7">
        <f t="shared" si="12"/>
        <v>0</v>
      </c>
      <c r="AC16" s="1">
        <f t="shared" si="13"/>
        <v>202263.57372945498</v>
      </c>
      <c r="AD16" s="7">
        <f t="shared" si="14"/>
        <v>0</v>
      </c>
      <c r="AF16" s="1">
        <f t="shared" si="15"/>
        <v>198088.317874475</v>
      </c>
      <c r="AG16" s="7">
        <f t="shared" si="16"/>
        <v>0</v>
      </c>
      <c r="AI16" s="1">
        <f t="shared" si="17"/>
        <v>199821.44294635349</v>
      </c>
      <c r="AJ16" s="7">
        <f t="shared" si="18"/>
        <v>0</v>
      </c>
    </row>
    <row r="17" spans="1:36" x14ac:dyDescent="0.2">
      <c r="A17" s="5">
        <v>9</v>
      </c>
      <c r="B17" s="6" t="s">
        <v>588</v>
      </c>
      <c r="C17" s="6" t="str">
        <f>VLOOKUP(B17,Valores!$A$2:$F$300,5,FALSE)</f>
        <v>kg</v>
      </c>
      <c r="D17" s="6">
        <v>4600</v>
      </c>
      <c r="E17" s="3">
        <f>VLOOKUP($B17,Valores!$A$2:$G$300,6,FALSE)*VLOOKUP(VLOOKUP($B17,Indices_Poder!$B$5:$E$250,3,FALSE),Indices_Poder!$G$6:$N$27,4,FALSE)*VLOOKUP($E$8,Regional!$A$2:$B$7,2,FALSE)</f>
        <v>46.691316437230633</v>
      </c>
      <c r="F17" s="1">
        <f>VLOOKUP($B17,Valores!$A$2:$G$300,6,FALSE)*VLOOKUP(VLOOKUP($B17,Indices_Poder!$B$5:$E$250,3,FALSE),Indices_Poder!$G$6:$N$27,4,FALSE)*VLOOKUP($F$8,Regional!$A$2:$B$7,2,FALSE)</f>
        <v>44.87439014821642</v>
      </c>
      <c r="G17" s="1">
        <f>VLOOKUP($B17,Valores!$A$2:$G$300,6,FALSE)*VLOOKUP(VLOOKUP($B17,Indices_Poder!$B$5:$E$250,3,FALSE),Indices_Poder!$G$6:$N$27,4,FALSE)*VLOOKUP($G$8,Regional!$A$2:$B$7,2,FALSE)</f>
        <v>47.359982203492201</v>
      </c>
      <c r="H17" s="1">
        <f>VLOOKUP($B17,Valores!$A$2:$G$300,6,FALSE)*VLOOKUP(VLOOKUP($B17,Indices_Poder!$B$5:$E$250,3,FALSE),Indices_Poder!$G$6:$N$27,4,FALSE)*VLOOKUP($H$8,Regional!$A$2:$B$7,2,FALSE)</f>
        <v>46.382346738337354</v>
      </c>
      <c r="I17" s="2">
        <f>VLOOKUP($B17,Valores!$A$2:$G$300,6,FALSE)*VLOOKUP(VLOOKUP($B17,Indices_Poder!$B$5:$E$250,3,FALSE),Indices_Poder!$G$6:$N$27,4,FALSE)*VLOOKUP($I$8,Regional!$A$2:$B$7,2,FALSE)</f>
        <v>46.788157686137481</v>
      </c>
      <c r="J17" s="3">
        <f t="shared" si="0"/>
        <v>214780.0556112609</v>
      </c>
      <c r="K17" s="1">
        <f t="shared" si="1"/>
        <v>206422.19468179555</v>
      </c>
      <c r="L17" s="1">
        <f t="shared" si="2"/>
        <v>217855.91813606414</v>
      </c>
      <c r="M17" s="1">
        <f t="shared" si="3"/>
        <v>213358.79499635182</v>
      </c>
      <c r="N17" s="2">
        <f t="shared" si="4"/>
        <v>215225.52535623242</v>
      </c>
      <c r="O17" s="14">
        <f>VLOOKUP(B17,Valores!$A$2:$O$300,14,FALSE)</f>
        <v>3.1300000000000001E-2</v>
      </c>
      <c r="P17" s="14" t="str">
        <f>VLOOKUP(B17,Valores!$A$2:$O$300,15,FALSE)</f>
        <v>UAR</v>
      </c>
      <c r="Q17" s="5">
        <f t="shared" si="19"/>
        <v>95101.814172204235</v>
      </c>
      <c r="R17" s="5">
        <f t="shared" si="5"/>
        <v>91401.062094787092</v>
      </c>
      <c r="S17" s="5">
        <f t="shared" si="6"/>
        <v>96463.766078867848</v>
      </c>
      <c r="T17" s="5">
        <f t="shared" si="7"/>
        <v>94472.498463607873</v>
      </c>
      <c r="U17" s="5">
        <f t="shared" si="8"/>
        <v>95299.062379376206</v>
      </c>
      <c r="W17" s="1">
        <f t="shared" si="9"/>
        <v>309881.86978346517</v>
      </c>
      <c r="X17" s="7">
        <f t="shared" si="10"/>
        <v>9699.3025242224594</v>
      </c>
      <c r="Z17" s="1">
        <f t="shared" si="11"/>
        <v>297823.25677658262</v>
      </c>
      <c r="AA17" s="7">
        <f t="shared" si="12"/>
        <v>9321.8679371070357</v>
      </c>
      <c r="AC17" s="1">
        <f t="shared" si="13"/>
        <v>314319.68421493197</v>
      </c>
      <c r="AD17" s="7">
        <f t="shared" si="14"/>
        <v>9838.2061159273708</v>
      </c>
      <c r="AF17" s="1">
        <f t="shared" si="15"/>
        <v>307831.29345995968</v>
      </c>
      <c r="AG17" s="7">
        <f t="shared" si="16"/>
        <v>9635.1194852967383</v>
      </c>
      <c r="AI17" s="1">
        <f t="shared" si="17"/>
        <v>310524.58773560863</v>
      </c>
      <c r="AJ17" s="7">
        <f t="shared" si="18"/>
        <v>9719.4195961245514</v>
      </c>
    </row>
    <row r="18" spans="1:36" x14ac:dyDescent="0.2">
      <c r="A18" s="5">
        <v>10</v>
      </c>
      <c r="B18" s="6" t="s">
        <v>7</v>
      </c>
      <c r="C18" s="6" t="str">
        <f>VLOOKUP(B18,Valores!$A$2:$F$300,5,FALSE)</f>
        <v>kg</v>
      </c>
      <c r="D18" s="6">
        <v>665</v>
      </c>
      <c r="E18" s="3">
        <f>VLOOKUP($B18,Valores!$A$2:$G$300,6,FALSE)*VLOOKUP(VLOOKUP($B18,Indices_Poder!$B$5:$E$250,3,FALSE),Indices_Poder!$G$6:$N$27,4,FALSE)*VLOOKUP($E$8,Regional!$A$2:$B$7,2,FALSE)</f>
        <v>46.691316437230633</v>
      </c>
      <c r="F18" s="1">
        <f>VLOOKUP($B18,Valores!$A$2:$G$300,6,FALSE)*VLOOKUP(VLOOKUP($B18,Indices_Poder!$B$5:$E$250,3,FALSE),Indices_Poder!$G$6:$N$27,4,FALSE)*VLOOKUP($F$8,Regional!$A$2:$B$7,2,FALSE)</f>
        <v>44.87439014821642</v>
      </c>
      <c r="G18" s="1">
        <f>VLOOKUP($B18,Valores!$A$2:$G$300,6,FALSE)*VLOOKUP(VLOOKUP($B18,Indices_Poder!$B$5:$E$250,3,FALSE),Indices_Poder!$G$6:$N$27,4,FALSE)*VLOOKUP($G$8,Regional!$A$2:$B$7,2,FALSE)</f>
        <v>47.359982203492201</v>
      </c>
      <c r="H18" s="1">
        <f>VLOOKUP($B18,Valores!$A$2:$G$300,6,FALSE)*VLOOKUP(VLOOKUP($B18,Indices_Poder!$B$5:$E$250,3,FALSE),Indices_Poder!$G$6:$N$27,4,FALSE)*VLOOKUP($H$8,Regional!$A$2:$B$7,2,FALSE)</f>
        <v>46.382346738337354</v>
      </c>
      <c r="I18" s="2">
        <f>VLOOKUP($B18,Valores!$A$2:$G$300,6,FALSE)*VLOOKUP(VLOOKUP($B18,Indices_Poder!$B$5:$E$250,3,FALSE),Indices_Poder!$G$6:$N$27,4,FALSE)*VLOOKUP($I$8,Regional!$A$2:$B$7,2,FALSE)</f>
        <v>46.788157686137481</v>
      </c>
      <c r="J18" s="3">
        <f t="shared" si="0"/>
        <v>31049.725430758372</v>
      </c>
      <c r="K18" s="1">
        <f t="shared" si="1"/>
        <v>29841.469448563919</v>
      </c>
      <c r="L18" s="1">
        <f t="shared" si="2"/>
        <v>31494.388165322314</v>
      </c>
      <c r="M18" s="1">
        <f t="shared" si="3"/>
        <v>30844.260580994342</v>
      </c>
      <c r="N18" s="2">
        <f t="shared" si="4"/>
        <v>31114.124861281423</v>
      </c>
      <c r="O18" s="14">
        <f>VLOOKUP(B18,Valores!$A$2:$O$300,14,FALSE)</f>
        <v>3.1300000000000001E-2</v>
      </c>
      <c r="P18" s="14" t="str">
        <f>VLOOKUP(B18,Valores!$A$2:$O$300,15,FALSE)</f>
        <v>UAR</v>
      </c>
      <c r="Q18" s="5">
        <f t="shared" si="19"/>
        <v>13748.414440112134</v>
      </c>
      <c r="R18" s="5">
        <f t="shared" si="5"/>
        <v>13213.414411529002</v>
      </c>
      <c r="S18" s="5">
        <f t="shared" si="6"/>
        <v>13945.305313575462</v>
      </c>
      <c r="T18" s="5">
        <f t="shared" si="7"/>
        <v>13657.437277891138</v>
      </c>
      <c r="U18" s="5">
        <f t="shared" si="8"/>
        <v>13776.929670061993</v>
      </c>
      <c r="W18" s="1">
        <f t="shared" si="9"/>
        <v>44798.139870870509</v>
      </c>
      <c r="X18" s="7">
        <f t="shared" si="10"/>
        <v>1402.181777958247</v>
      </c>
      <c r="Z18" s="1">
        <f t="shared" si="11"/>
        <v>43054.883860092923</v>
      </c>
      <c r="AA18" s="7">
        <f t="shared" si="12"/>
        <v>1347.6178648209086</v>
      </c>
      <c r="AC18" s="1">
        <f t="shared" si="13"/>
        <v>45439.693478897774</v>
      </c>
      <c r="AD18" s="7">
        <f t="shared" si="14"/>
        <v>1422.2624058895003</v>
      </c>
      <c r="AF18" s="1">
        <f t="shared" si="15"/>
        <v>44501.697858885484</v>
      </c>
      <c r="AG18" s="7">
        <f t="shared" si="16"/>
        <v>1392.9031429831157</v>
      </c>
      <c r="AI18" s="1">
        <f t="shared" si="17"/>
        <v>44891.054531343412</v>
      </c>
      <c r="AJ18" s="7">
        <f t="shared" si="18"/>
        <v>1405.0900068310489</v>
      </c>
    </row>
    <row r="19" spans="1:36" x14ac:dyDescent="0.2">
      <c r="A19" s="5">
        <v>11</v>
      </c>
      <c r="B19" s="6" t="s">
        <v>8</v>
      </c>
      <c r="C19" s="6" t="str">
        <f>VLOOKUP(B19,Valores!$A$2:$F$300,5,FALSE)</f>
        <v>kg</v>
      </c>
      <c r="D19" s="6">
        <v>0</v>
      </c>
      <c r="E19" s="3">
        <f>VLOOKUP($B19,Valores!$A$2:$G$300,6,FALSE)*VLOOKUP(VLOOKUP($B19,Indices_Poder!$B$5:$E$250,3,FALSE),Indices_Poder!$G$6:$N$27,4,FALSE)*VLOOKUP($E$8,Regional!$A$2:$B$7,2,FALSE)</f>
        <v>46.691316437230633</v>
      </c>
      <c r="F19" s="1">
        <f>VLOOKUP($B19,Valores!$A$2:$G$300,6,FALSE)*VLOOKUP(VLOOKUP($B19,Indices_Poder!$B$5:$E$250,3,FALSE),Indices_Poder!$G$6:$N$27,4,FALSE)*VLOOKUP($F$8,Regional!$A$2:$B$7,2,FALSE)</f>
        <v>44.87439014821642</v>
      </c>
      <c r="G19" s="1">
        <f>VLOOKUP($B19,Valores!$A$2:$G$300,6,FALSE)*VLOOKUP(VLOOKUP($B19,Indices_Poder!$B$5:$E$250,3,FALSE),Indices_Poder!$G$6:$N$27,4,FALSE)*VLOOKUP($G$8,Regional!$A$2:$B$7,2,FALSE)</f>
        <v>47.359982203492201</v>
      </c>
      <c r="H19" s="1">
        <f>VLOOKUP($B19,Valores!$A$2:$G$300,6,FALSE)*VLOOKUP(VLOOKUP($B19,Indices_Poder!$B$5:$E$250,3,FALSE),Indices_Poder!$G$6:$N$27,4,FALSE)*VLOOKUP($H$8,Regional!$A$2:$B$7,2,FALSE)</f>
        <v>46.382346738337354</v>
      </c>
      <c r="I19" s="2">
        <f>VLOOKUP($B19,Valores!$A$2:$G$300,6,FALSE)*VLOOKUP(VLOOKUP($B19,Indices_Poder!$B$5:$E$250,3,FALSE),Indices_Poder!$G$6:$N$27,4,FALSE)*VLOOKUP($I$8,Regional!$A$2:$B$7,2,FALSE)</f>
        <v>46.788157686137481</v>
      </c>
      <c r="J19" s="3">
        <f t="shared" si="0"/>
        <v>0</v>
      </c>
      <c r="K19" s="1">
        <f t="shared" si="1"/>
        <v>0</v>
      </c>
      <c r="L19" s="1">
        <f t="shared" si="2"/>
        <v>0</v>
      </c>
      <c r="M19" s="1">
        <f t="shared" si="3"/>
        <v>0</v>
      </c>
      <c r="N19" s="2">
        <f t="shared" si="4"/>
        <v>0</v>
      </c>
      <c r="O19" s="14">
        <f>VLOOKUP(B19,Valores!$A$2:$O$300,14,FALSE)</f>
        <v>3.1300000000000001E-2</v>
      </c>
      <c r="P19" s="14" t="str">
        <f>VLOOKUP(B19,Valores!$A$2:$O$300,15,FALSE)</f>
        <v>UAR</v>
      </c>
      <c r="Q19" s="5">
        <f t="shared" si="19"/>
        <v>0</v>
      </c>
      <c r="R19" s="5">
        <f t="shared" si="5"/>
        <v>0</v>
      </c>
      <c r="S19" s="5">
        <f t="shared" si="6"/>
        <v>0</v>
      </c>
      <c r="T19" s="5">
        <f t="shared" si="7"/>
        <v>0</v>
      </c>
      <c r="U19" s="5">
        <f t="shared" si="8"/>
        <v>0</v>
      </c>
      <c r="W19" s="1">
        <f t="shared" si="9"/>
        <v>0</v>
      </c>
      <c r="X19" s="7">
        <f t="shared" si="10"/>
        <v>0</v>
      </c>
      <c r="Z19" s="1">
        <f t="shared" si="11"/>
        <v>0</v>
      </c>
      <c r="AA19" s="7">
        <f t="shared" si="12"/>
        <v>0</v>
      </c>
      <c r="AC19" s="1">
        <f t="shared" si="13"/>
        <v>0</v>
      </c>
      <c r="AD19" s="7">
        <f t="shared" si="14"/>
        <v>0</v>
      </c>
      <c r="AF19" s="1">
        <f t="shared" si="15"/>
        <v>0</v>
      </c>
      <c r="AG19" s="7">
        <f t="shared" si="16"/>
        <v>0</v>
      </c>
      <c r="AI19" s="1">
        <f t="shared" si="17"/>
        <v>0</v>
      </c>
      <c r="AJ19" s="7">
        <f t="shared" si="18"/>
        <v>0</v>
      </c>
    </row>
    <row r="20" spans="1:36" x14ac:dyDescent="0.2">
      <c r="A20" s="5">
        <v>12</v>
      </c>
      <c r="B20" s="6" t="s">
        <v>9</v>
      </c>
      <c r="C20" s="6" t="str">
        <f>VLOOKUP(B20,Valores!$A$2:$F$300,5,FALSE)</f>
        <v>kg</v>
      </c>
      <c r="D20" s="6">
        <v>570</v>
      </c>
      <c r="E20" s="3">
        <f>VLOOKUP($B20,Valores!$A$2:$G$300,6,FALSE)*VLOOKUP(VLOOKUP($B20,Indices_Poder!$B$5:$E$250,3,FALSE),Indices_Poder!$G$6:$N$27,4,FALSE)*VLOOKUP($E$8,Regional!$A$2:$B$7,2,FALSE)</f>
        <v>46.691316437230633</v>
      </c>
      <c r="F20" s="1">
        <f>VLOOKUP($B20,Valores!$A$2:$G$300,6,FALSE)*VLOOKUP(VLOOKUP($B20,Indices_Poder!$B$5:$E$250,3,FALSE),Indices_Poder!$G$6:$N$27,4,FALSE)*VLOOKUP($F$8,Regional!$A$2:$B$7,2,FALSE)</f>
        <v>44.87439014821642</v>
      </c>
      <c r="G20" s="1">
        <f>VLOOKUP($B20,Valores!$A$2:$G$300,6,FALSE)*VLOOKUP(VLOOKUP($B20,Indices_Poder!$B$5:$E$250,3,FALSE),Indices_Poder!$G$6:$N$27,4,FALSE)*VLOOKUP($G$8,Regional!$A$2:$B$7,2,FALSE)</f>
        <v>47.359982203492201</v>
      </c>
      <c r="H20" s="1">
        <f>VLOOKUP($B20,Valores!$A$2:$G$300,6,FALSE)*VLOOKUP(VLOOKUP($B20,Indices_Poder!$B$5:$E$250,3,FALSE),Indices_Poder!$G$6:$N$27,4,FALSE)*VLOOKUP($H$8,Regional!$A$2:$B$7,2,FALSE)</f>
        <v>46.382346738337354</v>
      </c>
      <c r="I20" s="2">
        <f>VLOOKUP($B20,Valores!$A$2:$G$300,6,FALSE)*VLOOKUP(VLOOKUP($B20,Indices_Poder!$B$5:$E$250,3,FALSE),Indices_Poder!$G$6:$N$27,4,FALSE)*VLOOKUP($I$8,Regional!$A$2:$B$7,2,FALSE)</f>
        <v>46.788157686137481</v>
      </c>
      <c r="J20" s="3">
        <f t="shared" si="0"/>
        <v>26614.050369221459</v>
      </c>
      <c r="K20" s="1">
        <f t="shared" si="1"/>
        <v>25578.402384483361</v>
      </c>
      <c r="L20" s="1">
        <f t="shared" si="2"/>
        <v>26995.189855990553</v>
      </c>
      <c r="M20" s="1">
        <f t="shared" si="3"/>
        <v>26437.937640852291</v>
      </c>
      <c r="N20" s="2">
        <f t="shared" si="4"/>
        <v>26669.249881098363</v>
      </c>
      <c r="O20" s="14">
        <f>VLOOKUP(B20,Valores!$A$2:$O$300,14,FALSE)</f>
        <v>3.1300000000000001E-2</v>
      </c>
      <c r="P20" s="14" t="str">
        <f>VLOOKUP(B20,Valores!$A$2:$O$300,15,FALSE)</f>
        <v>UAR</v>
      </c>
      <c r="Q20" s="5">
        <f t="shared" si="19"/>
        <v>11784.355234381828</v>
      </c>
      <c r="R20" s="5">
        <f t="shared" si="5"/>
        <v>11325.783781310574</v>
      </c>
      <c r="S20" s="5">
        <f t="shared" si="6"/>
        <v>11953.118840207537</v>
      </c>
      <c r="T20" s="5">
        <f t="shared" si="7"/>
        <v>11706.374809620975</v>
      </c>
      <c r="U20" s="5">
        <f t="shared" si="8"/>
        <v>11808.796860053137</v>
      </c>
      <c r="W20" s="1">
        <f t="shared" si="9"/>
        <v>38398.405603603285</v>
      </c>
      <c r="X20" s="7">
        <f t="shared" si="10"/>
        <v>1201.8700953927828</v>
      </c>
      <c r="Z20" s="1">
        <f t="shared" si="11"/>
        <v>36904.186165793937</v>
      </c>
      <c r="AA20" s="7">
        <f t="shared" si="12"/>
        <v>1155.1010269893502</v>
      </c>
      <c r="AC20" s="1">
        <f t="shared" si="13"/>
        <v>38948.308696198088</v>
      </c>
      <c r="AD20" s="7">
        <f t="shared" si="14"/>
        <v>1219.0820621910002</v>
      </c>
      <c r="AF20" s="1">
        <f t="shared" si="15"/>
        <v>38144.31245047327</v>
      </c>
      <c r="AG20" s="7">
        <f t="shared" si="16"/>
        <v>1193.9169796998133</v>
      </c>
      <c r="AI20" s="1">
        <f t="shared" si="17"/>
        <v>38478.046741151498</v>
      </c>
      <c r="AJ20" s="7">
        <f t="shared" si="18"/>
        <v>1204.3628629980419</v>
      </c>
    </row>
    <row r="21" spans="1:36" x14ac:dyDescent="0.2">
      <c r="A21" s="5">
        <v>13</v>
      </c>
      <c r="B21" s="6" t="s">
        <v>578</v>
      </c>
      <c r="C21" s="6" t="str">
        <f>VLOOKUP(B21,Valores!$A$2:$F$300,5,FALSE)</f>
        <v>kg</v>
      </c>
      <c r="D21" s="6">
        <v>570</v>
      </c>
      <c r="E21" s="3">
        <f>VLOOKUP($B21,Valores!$A$2:$G$300,6,FALSE)*VLOOKUP(VLOOKUP($B21,Indices_Poder!$B$5:$E$250,3,FALSE),Indices_Poder!$G$6:$N$27,4,FALSE)*VLOOKUP($E$8,Regional!$A$2:$B$7,2,FALSE)</f>
        <v>46.691316437230633</v>
      </c>
      <c r="F21" s="1">
        <f>VLOOKUP($B21,Valores!$A$2:$G$300,6,FALSE)*VLOOKUP(VLOOKUP($B21,Indices_Poder!$B$5:$E$250,3,FALSE),Indices_Poder!$G$6:$N$27,4,FALSE)*VLOOKUP($F$8,Regional!$A$2:$B$7,2,FALSE)</f>
        <v>44.87439014821642</v>
      </c>
      <c r="G21" s="1">
        <f>VLOOKUP($B21,Valores!$A$2:$G$300,6,FALSE)*VLOOKUP(VLOOKUP($B21,Indices_Poder!$B$5:$E$250,3,FALSE),Indices_Poder!$G$6:$N$27,4,FALSE)*VLOOKUP($G$8,Regional!$A$2:$B$7,2,FALSE)</f>
        <v>47.359982203492201</v>
      </c>
      <c r="H21" s="1">
        <f>VLOOKUP($B21,Valores!$A$2:$G$300,6,FALSE)*VLOOKUP(VLOOKUP($B21,Indices_Poder!$B$5:$E$250,3,FALSE),Indices_Poder!$G$6:$N$27,4,FALSE)*VLOOKUP($H$8,Regional!$A$2:$B$7,2,FALSE)</f>
        <v>46.382346738337354</v>
      </c>
      <c r="I21" s="2">
        <f>VLOOKUP($B21,Valores!$A$2:$G$300,6,FALSE)*VLOOKUP(VLOOKUP($B21,Indices_Poder!$B$5:$E$250,3,FALSE),Indices_Poder!$G$6:$N$27,4,FALSE)*VLOOKUP($I$8,Regional!$A$2:$B$7,2,FALSE)</f>
        <v>46.788157686137481</v>
      </c>
      <c r="J21" s="3">
        <f t="shared" si="0"/>
        <v>26614.050369221459</v>
      </c>
      <c r="K21" s="1">
        <f t="shared" si="1"/>
        <v>25578.402384483361</v>
      </c>
      <c r="L21" s="1">
        <f t="shared" si="2"/>
        <v>26995.189855990553</v>
      </c>
      <c r="M21" s="1">
        <f t="shared" si="3"/>
        <v>26437.937640852291</v>
      </c>
      <c r="N21" s="2">
        <f t="shared" si="4"/>
        <v>26669.249881098363</v>
      </c>
      <c r="O21" s="14">
        <f>VLOOKUP(B21,Valores!$A$2:$O$300,14,FALSE)</f>
        <v>3.1300000000000001E-2</v>
      </c>
      <c r="P21" s="14" t="str">
        <f>VLOOKUP(B21,Valores!$A$2:$O$300,15,FALSE)</f>
        <v>UAR</v>
      </c>
      <c r="Q21" s="5">
        <f t="shared" si="19"/>
        <v>11784.355234381828</v>
      </c>
      <c r="R21" s="5">
        <f t="shared" si="5"/>
        <v>11325.783781310574</v>
      </c>
      <c r="S21" s="5">
        <f t="shared" si="6"/>
        <v>11953.118840207537</v>
      </c>
      <c r="T21" s="5">
        <f t="shared" si="7"/>
        <v>11706.374809620975</v>
      </c>
      <c r="U21" s="5">
        <f t="shared" si="8"/>
        <v>11808.796860053137</v>
      </c>
      <c r="W21" s="1">
        <f t="shared" si="9"/>
        <v>38398.405603603285</v>
      </c>
      <c r="X21" s="7">
        <f t="shared" si="10"/>
        <v>1201.8700953927828</v>
      </c>
      <c r="Z21" s="1">
        <f t="shared" si="11"/>
        <v>36904.186165793937</v>
      </c>
      <c r="AA21" s="7">
        <f t="shared" si="12"/>
        <v>1155.1010269893502</v>
      </c>
      <c r="AC21" s="1">
        <f t="shared" si="13"/>
        <v>38948.308696198088</v>
      </c>
      <c r="AD21" s="7">
        <f t="shared" si="14"/>
        <v>1219.0820621910002</v>
      </c>
      <c r="AF21" s="1">
        <f t="shared" si="15"/>
        <v>38144.31245047327</v>
      </c>
      <c r="AG21" s="7">
        <f t="shared" si="16"/>
        <v>1193.9169796998133</v>
      </c>
      <c r="AI21" s="1">
        <f t="shared" si="17"/>
        <v>38478.046741151498</v>
      </c>
      <c r="AJ21" s="7">
        <f t="shared" si="18"/>
        <v>1204.3628629980419</v>
      </c>
    </row>
    <row r="22" spans="1:36" x14ac:dyDescent="0.2">
      <c r="A22" s="5">
        <v>14</v>
      </c>
      <c r="B22" s="6" t="s">
        <v>10</v>
      </c>
      <c r="C22" s="6" t="str">
        <f>VLOOKUP(B22,Valores!$A$2:$F$300,5,FALSE)</f>
        <v>kg</v>
      </c>
      <c r="D22" s="6">
        <v>570</v>
      </c>
      <c r="E22" s="3">
        <f>VLOOKUP($B22,Valores!$A$2:$G$300,6,FALSE)*VLOOKUP(VLOOKUP($B22,Indices_Poder!$B$5:$E$250,3,FALSE),Indices_Poder!$G$6:$N$27,4,FALSE)*VLOOKUP($E$8,Regional!$A$2:$B$7,2,FALSE)</f>
        <v>46.691316437230633</v>
      </c>
      <c r="F22" s="1">
        <f>VLOOKUP($B22,Valores!$A$2:$G$300,6,FALSE)*VLOOKUP(VLOOKUP($B22,Indices_Poder!$B$5:$E$250,3,FALSE),Indices_Poder!$G$6:$N$27,4,FALSE)*VLOOKUP($F$8,Regional!$A$2:$B$7,2,FALSE)</f>
        <v>44.87439014821642</v>
      </c>
      <c r="G22" s="1">
        <f>VLOOKUP($B22,Valores!$A$2:$G$300,6,FALSE)*VLOOKUP(VLOOKUP($B22,Indices_Poder!$B$5:$E$250,3,FALSE),Indices_Poder!$G$6:$N$27,4,FALSE)*VLOOKUP($G$8,Regional!$A$2:$B$7,2,FALSE)</f>
        <v>47.359982203492201</v>
      </c>
      <c r="H22" s="1">
        <f>VLOOKUP($B22,Valores!$A$2:$G$300,6,FALSE)*VLOOKUP(VLOOKUP($B22,Indices_Poder!$B$5:$E$250,3,FALSE),Indices_Poder!$G$6:$N$27,4,FALSE)*VLOOKUP($H$8,Regional!$A$2:$B$7,2,FALSE)</f>
        <v>46.382346738337354</v>
      </c>
      <c r="I22" s="2">
        <f>VLOOKUP($B22,Valores!$A$2:$G$300,6,FALSE)*VLOOKUP(VLOOKUP($B22,Indices_Poder!$B$5:$E$250,3,FALSE),Indices_Poder!$G$6:$N$27,4,FALSE)*VLOOKUP($I$8,Regional!$A$2:$B$7,2,FALSE)</f>
        <v>46.788157686137481</v>
      </c>
      <c r="J22" s="3">
        <f t="shared" si="0"/>
        <v>26614.050369221459</v>
      </c>
      <c r="K22" s="1">
        <f t="shared" si="1"/>
        <v>25578.402384483361</v>
      </c>
      <c r="L22" s="1">
        <f t="shared" si="2"/>
        <v>26995.189855990553</v>
      </c>
      <c r="M22" s="1">
        <f t="shared" si="3"/>
        <v>26437.937640852291</v>
      </c>
      <c r="N22" s="2">
        <f t="shared" si="4"/>
        <v>26669.249881098363</v>
      </c>
      <c r="O22" s="14">
        <f>VLOOKUP(B22,Valores!$A$2:$O$300,14,FALSE)</f>
        <v>3.1300000000000001E-2</v>
      </c>
      <c r="P22" s="14" t="str">
        <f>VLOOKUP(B22,Valores!$A$2:$O$300,15,FALSE)</f>
        <v>UAR</v>
      </c>
      <c r="Q22" s="5">
        <f t="shared" si="19"/>
        <v>11784.355234381828</v>
      </c>
      <c r="R22" s="5">
        <f t="shared" si="5"/>
        <v>11325.783781310574</v>
      </c>
      <c r="S22" s="5">
        <f t="shared" si="6"/>
        <v>11953.118840207537</v>
      </c>
      <c r="T22" s="5">
        <f t="shared" si="7"/>
        <v>11706.374809620975</v>
      </c>
      <c r="U22" s="5">
        <f t="shared" si="8"/>
        <v>11808.796860053137</v>
      </c>
      <c r="W22" s="1">
        <f t="shared" si="9"/>
        <v>38398.405603603285</v>
      </c>
      <c r="X22" s="7">
        <f t="shared" si="10"/>
        <v>1201.8700953927828</v>
      </c>
      <c r="Z22" s="1">
        <f t="shared" si="11"/>
        <v>36904.186165793937</v>
      </c>
      <c r="AA22" s="7">
        <f t="shared" si="12"/>
        <v>1155.1010269893502</v>
      </c>
      <c r="AC22" s="1">
        <f t="shared" si="13"/>
        <v>38948.308696198088</v>
      </c>
      <c r="AD22" s="7">
        <f t="shared" si="14"/>
        <v>1219.0820621910002</v>
      </c>
      <c r="AF22" s="1">
        <f t="shared" si="15"/>
        <v>38144.31245047327</v>
      </c>
      <c r="AG22" s="7">
        <f t="shared" si="16"/>
        <v>1193.9169796998133</v>
      </c>
      <c r="AI22" s="1">
        <f t="shared" si="17"/>
        <v>38478.046741151498</v>
      </c>
      <c r="AJ22" s="7">
        <f t="shared" si="18"/>
        <v>1204.3628629980419</v>
      </c>
    </row>
    <row r="23" spans="1:36" x14ac:dyDescent="0.2">
      <c r="A23" s="5">
        <v>15</v>
      </c>
      <c r="B23" s="6" t="s">
        <v>457</v>
      </c>
      <c r="C23" s="6" t="str">
        <f>VLOOKUP(B23,Valores!$A$2:$F$300,5,FALSE)</f>
        <v>cj</v>
      </c>
      <c r="D23" s="6">
        <v>6</v>
      </c>
      <c r="E23" s="3">
        <f>VLOOKUP($B23,Valores!$A$2:$G$300,6,FALSE)*VLOOKUP(VLOOKUP($B23,Indices_Poder!$B$5:$E$250,3,FALSE),Indices_Poder!$G$6:$N$27,4,FALSE)*VLOOKUP($E$8,Regional!$A$2:$B$7,2,FALSE)</f>
        <v>227.97342449912026</v>
      </c>
      <c r="F23" s="1">
        <f>VLOOKUP($B23,Valores!$A$2:$G$300,6,FALSE)*VLOOKUP(VLOOKUP($B23,Indices_Poder!$B$5:$E$250,3,FALSE),Indices_Poder!$G$6:$N$27,4,FALSE)*VLOOKUP($F$8,Regional!$A$2:$B$7,2,FALSE)</f>
        <v>219.10216235071005</v>
      </c>
      <c r="G23" s="1">
        <f>VLOOKUP($B23,Valores!$A$2:$G$300,6,FALSE)*VLOOKUP(VLOOKUP($B23,Indices_Poder!$B$5:$E$250,3,FALSE),Indices_Poder!$G$6:$N$27,4,FALSE)*VLOOKUP($G$8,Regional!$A$2:$B$7,2,FALSE)</f>
        <v>231.23822909688545</v>
      </c>
      <c r="H23" s="1">
        <f>VLOOKUP($B23,Valores!$A$2:$G$300,6,FALSE)*VLOOKUP(VLOOKUP($B23,Indices_Poder!$B$5:$E$250,3,FALSE),Indices_Poder!$G$6:$N$27,4,FALSE)*VLOOKUP($H$8,Regional!$A$2:$B$7,2,FALSE)</f>
        <v>226.46485961601499</v>
      </c>
      <c r="I23" s="2">
        <f>VLOOKUP($B23,Valores!$A$2:$G$300,6,FALSE)*VLOOKUP(VLOOKUP($B23,Indices_Poder!$B$5:$E$250,3,FALSE),Indices_Poder!$G$6:$N$27,4,FALSE)*VLOOKUP($I$8,Regional!$A$2:$B$7,2,FALSE)</f>
        <v>228.44625826845177</v>
      </c>
      <c r="J23" s="3">
        <f t="shared" si="0"/>
        <v>1367.8405469947215</v>
      </c>
      <c r="K23" s="1">
        <f t="shared" si="1"/>
        <v>1314.6129741042603</v>
      </c>
      <c r="L23" s="1">
        <f t="shared" si="2"/>
        <v>1387.4293745813127</v>
      </c>
      <c r="M23" s="1">
        <f t="shared" si="3"/>
        <v>1358.7891576960899</v>
      </c>
      <c r="N23" s="2">
        <f t="shared" si="4"/>
        <v>1370.6775496107107</v>
      </c>
      <c r="O23" s="14">
        <f>VLOOKUP(B23,Valores!$A$2:$O$300,14,FALSE)</f>
        <v>2.7E-2</v>
      </c>
      <c r="P23" s="14" t="str">
        <f>VLOOKUP(B23,Valores!$A$2:$O$300,15,FALSE)</f>
        <v>COM</v>
      </c>
      <c r="Q23" s="5">
        <f t="shared" si="19"/>
        <v>0</v>
      </c>
      <c r="R23" s="5">
        <f t="shared" si="5"/>
        <v>0</v>
      </c>
      <c r="S23" s="5">
        <f t="shared" si="6"/>
        <v>0</v>
      </c>
      <c r="T23" s="5">
        <f t="shared" si="7"/>
        <v>0</v>
      </c>
      <c r="U23" s="5">
        <f t="shared" si="8"/>
        <v>0</v>
      </c>
      <c r="W23" s="1">
        <f t="shared" si="9"/>
        <v>1367.8405469947215</v>
      </c>
      <c r="X23" s="7">
        <f t="shared" si="10"/>
        <v>36.931694768857483</v>
      </c>
      <c r="Z23" s="1">
        <f t="shared" si="11"/>
        <v>1314.6129741042603</v>
      </c>
      <c r="AA23" s="7">
        <f t="shared" si="12"/>
        <v>35.494550300815028</v>
      </c>
      <c r="AC23" s="1">
        <f t="shared" si="13"/>
        <v>1387.4293745813127</v>
      </c>
      <c r="AD23" s="7">
        <f t="shared" si="14"/>
        <v>37.460593113695445</v>
      </c>
      <c r="AF23" s="1">
        <f t="shared" si="15"/>
        <v>1358.7891576960899</v>
      </c>
      <c r="AG23" s="7">
        <f t="shared" si="16"/>
        <v>36.68730725779443</v>
      </c>
      <c r="AI23" s="1">
        <f t="shared" si="17"/>
        <v>1370.6775496107107</v>
      </c>
      <c r="AJ23" s="7">
        <f t="shared" si="18"/>
        <v>37.008293839489191</v>
      </c>
    </row>
    <row r="24" spans="1:36" x14ac:dyDescent="0.2">
      <c r="A24" s="5">
        <v>16</v>
      </c>
      <c r="B24" s="6" t="s">
        <v>470</v>
      </c>
      <c r="C24" s="6" t="str">
        <f>VLOOKUP(B24,Valores!$A$2:$F$300,5,FALSE)</f>
        <v>cj</v>
      </c>
      <c r="D24" s="6">
        <v>0</v>
      </c>
      <c r="E24" s="3">
        <f>VLOOKUP($B24,Valores!$A$2:$G$300,6,FALSE)*VLOOKUP(VLOOKUP($B24,Indices_Poder!$B$5:$E$250,3,FALSE),Indices_Poder!$G$6:$N$27,4,FALSE)*VLOOKUP($E$8,Regional!$A$2:$B$7,2,FALSE)</f>
        <v>719.65591643706887</v>
      </c>
      <c r="F24" s="1">
        <f>VLOOKUP($B24,Valores!$A$2:$G$300,6,FALSE)*VLOOKUP(VLOOKUP($B24,Indices_Poder!$B$5:$E$250,3,FALSE),Indices_Poder!$G$6:$N$27,4,FALSE)*VLOOKUP($F$8,Regional!$A$2:$B$7,2,FALSE)</f>
        <v>691.65152818262891</v>
      </c>
      <c r="G24" s="1">
        <f>VLOOKUP($B24,Valores!$A$2:$G$300,6,FALSE)*VLOOKUP(VLOOKUP($B24,Indices_Poder!$B$5:$E$250,3,FALSE),Indices_Poder!$G$6:$N$27,4,FALSE)*VLOOKUP($G$8,Regional!$A$2:$B$7,2,FALSE)</f>
        <v>729.96209993172317</v>
      </c>
      <c r="H24" s="1">
        <f>VLOOKUP($B24,Valores!$A$2:$G$300,6,FALSE)*VLOOKUP(VLOOKUP($B24,Indices_Poder!$B$5:$E$250,3,FALSE),Indices_Poder!$G$6:$N$27,4,FALSE)*VLOOKUP($H$8,Regional!$A$2:$B$7,2,FALSE)</f>
        <v>714.89374889126316</v>
      </c>
      <c r="I24" s="2">
        <f>VLOOKUP($B24,Valores!$A$2:$G$300,6,FALSE)*VLOOKUP(VLOOKUP($B24,Indices_Poder!$B$5:$E$250,3,FALSE),Indices_Poder!$G$6:$N$27,4,FALSE)*VLOOKUP($I$8,Regional!$A$2:$B$7,2,FALSE)</f>
        <v>721.148536115605</v>
      </c>
      <c r="J24" s="3">
        <f t="shared" si="0"/>
        <v>0</v>
      </c>
      <c r="K24" s="1">
        <f t="shared" si="1"/>
        <v>0</v>
      </c>
      <c r="L24" s="1">
        <f t="shared" si="2"/>
        <v>0</v>
      </c>
      <c r="M24" s="1">
        <f t="shared" si="3"/>
        <v>0</v>
      </c>
      <c r="N24" s="2">
        <f t="shared" si="4"/>
        <v>0</v>
      </c>
      <c r="O24" s="14">
        <f>VLOOKUP(B24,Valores!$A$2:$O$300,14,FALSE)</f>
        <v>2.7E-2</v>
      </c>
      <c r="P24" s="14" t="str">
        <f>VLOOKUP(B24,Valores!$A$2:$O$300,15,FALSE)</f>
        <v>COM</v>
      </c>
      <c r="Q24" s="5">
        <f t="shared" si="19"/>
        <v>0</v>
      </c>
      <c r="R24" s="5">
        <f t="shared" si="5"/>
        <v>0</v>
      </c>
      <c r="S24" s="5">
        <f t="shared" si="6"/>
        <v>0</v>
      </c>
      <c r="T24" s="5">
        <f t="shared" si="7"/>
        <v>0</v>
      </c>
      <c r="U24" s="5">
        <f t="shared" si="8"/>
        <v>0</v>
      </c>
      <c r="W24" s="1">
        <f t="shared" si="9"/>
        <v>0</v>
      </c>
      <c r="X24" s="7">
        <f t="shared" si="10"/>
        <v>0</v>
      </c>
      <c r="Z24" s="1">
        <f t="shared" si="11"/>
        <v>0</v>
      </c>
      <c r="AA24" s="7">
        <f t="shared" si="12"/>
        <v>0</v>
      </c>
      <c r="AC24" s="1">
        <f t="shared" si="13"/>
        <v>0</v>
      </c>
      <c r="AD24" s="7">
        <f t="shared" si="14"/>
        <v>0</v>
      </c>
      <c r="AF24" s="1">
        <f t="shared" si="15"/>
        <v>0</v>
      </c>
      <c r="AG24" s="7">
        <f t="shared" si="16"/>
        <v>0</v>
      </c>
      <c r="AI24" s="1">
        <f t="shared" si="17"/>
        <v>0</v>
      </c>
      <c r="AJ24" s="7">
        <f t="shared" si="18"/>
        <v>0</v>
      </c>
    </row>
    <row r="25" spans="1:36" x14ac:dyDescent="0.2">
      <c r="A25" s="5">
        <v>17</v>
      </c>
      <c r="B25" s="6" t="s">
        <v>15</v>
      </c>
      <c r="C25" s="6" t="str">
        <f>VLOOKUP(B25,Valores!$A$2:$F$300,5,FALSE)</f>
        <v>unid.</v>
      </c>
      <c r="D25" s="6">
        <v>3</v>
      </c>
      <c r="E25" s="3">
        <f>VLOOKUP($B25,Valores!$A$2:$G$300,6,FALSE)*VLOOKUP(VLOOKUP($B25,Indices_Poder!$B$5:$E$250,3,FALSE),Indices_Poder!$G$6:$N$27,4,FALSE)*VLOOKUP($E$8,Regional!$A$2:$B$7,2,FALSE)</f>
        <v>1588.2394531952059</v>
      </c>
      <c r="F25" s="1">
        <f>VLOOKUP($B25,Valores!$A$2:$G$300,6,FALSE)*VLOOKUP(VLOOKUP($B25,Indices_Poder!$B$5:$E$250,3,FALSE),Indices_Poder!$G$6:$N$27,4,FALSE)*VLOOKUP($F$8,Regional!$A$2:$B$7,2,FALSE)</f>
        <v>1526.4353697819802</v>
      </c>
      <c r="G25" s="1">
        <f>VLOOKUP($B25,Valores!$A$2:$G$300,6,FALSE)*VLOOKUP(VLOOKUP($B25,Indices_Poder!$B$5:$E$250,3,FALSE),Indices_Poder!$G$6:$N$27,4,FALSE)*VLOOKUP($G$8,Regional!$A$2:$B$7,2,FALSE)</f>
        <v>1610.9846107965197</v>
      </c>
      <c r="H25" s="1">
        <f>VLOOKUP($B25,Valores!$A$2:$G$300,6,FALSE)*VLOOKUP(VLOOKUP($B25,Indices_Poder!$B$5:$E$250,3,FALSE),Indices_Poder!$G$6:$N$27,4,FALSE)*VLOOKUP($H$8,Regional!$A$2:$B$7,2,FALSE)</f>
        <v>1577.7296217518401</v>
      </c>
      <c r="I25" s="2">
        <f>VLOOKUP($B25,Valores!$A$2:$G$300,6,FALSE)*VLOOKUP(VLOOKUP($B25,Indices_Poder!$B$5:$E$250,3,FALSE),Indices_Poder!$G$6:$N$27,4,FALSE)*VLOOKUP($I$8,Regional!$A$2:$B$7,2,FALSE)</f>
        <v>1591.5335794684995</v>
      </c>
      <c r="J25" s="3">
        <f t="shared" si="0"/>
        <v>4764.7183595856177</v>
      </c>
      <c r="K25" s="1">
        <f t="shared" si="1"/>
        <v>4579.3061093459401</v>
      </c>
      <c r="L25" s="1">
        <f t="shared" si="2"/>
        <v>4832.9538323895595</v>
      </c>
      <c r="M25" s="1">
        <f t="shared" si="3"/>
        <v>4733.1888652555208</v>
      </c>
      <c r="N25" s="2">
        <f t="shared" si="4"/>
        <v>4774.6007384054983</v>
      </c>
      <c r="O25" s="14">
        <f>VLOOKUP(B25,Valores!$A$2:$O$300,14,FALSE)</f>
        <v>2.7E-2</v>
      </c>
      <c r="P25" s="14" t="str">
        <f>VLOOKUP(B25,Valores!$A$2:$O$300,15,FALSE)</f>
        <v>COM</v>
      </c>
      <c r="Q25" s="5">
        <f t="shared" si="19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5">
        <f t="shared" si="8"/>
        <v>0</v>
      </c>
      <c r="W25" s="1">
        <f t="shared" si="9"/>
        <v>4764.7183595856177</v>
      </c>
      <c r="X25" s="7">
        <f t="shared" si="10"/>
        <v>128.64739570881167</v>
      </c>
      <c r="Z25" s="1">
        <f t="shared" si="11"/>
        <v>4579.3061093459401</v>
      </c>
      <c r="AA25" s="7">
        <f t="shared" si="12"/>
        <v>123.64126495234038</v>
      </c>
      <c r="AC25" s="1">
        <f t="shared" si="13"/>
        <v>4832.9538323895595</v>
      </c>
      <c r="AD25" s="7">
        <f t="shared" si="14"/>
        <v>130.4897534745181</v>
      </c>
      <c r="AF25" s="1">
        <f t="shared" si="15"/>
        <v>4733.1888652555208</v>
      </c>
      <c r="AG25" s="7">
        <f t="shared" si="16"/>
        <v>127.79609936189907</v>
      </c>
      <c r="AI25" s="1">
        <f t="shared" si="17"/>
        <v>4774.6007384054983</v>
      </c>
      <c r="AJ25" s="7">
        <f t="shared" si="18"/>
        <v>128.91421993694846</v>
      </c>
    </row>
    <row r="26" spans="1:36" x14ac:dyDescent="0.2">
      <c r="A26" s="5">
        <v>18</v>
      </c>
      <c r="B26" s="6" t="s">
        <v>436</v>
      </c>
      <c r="C26" s="6" t="str">
        <f>VLOOKUP(B26,Valores!$A$2:$F$300,5,FALSE)</f>
        <v>m³</v>
      </c>
      <c r="D26" s="6">
        <v>1.66</v>
      </c>
      <c r="E26" s="3">
        <f>VLOOKUP($B26,Valores!$A$2:$G$300,6,FALSE)*VLOOKUP(VLOOKUP($B26,Indices_Poder!$B$5:$E$250,3,FALSE),Indices_Poder!$G$6:$N$27,4,FALSE)*VLOOKUP($E$8,Regional!$A$2:$B$7,2,FALSE)</f>
        <v>3577.0086142753808</v>
      </c>
      <c r="F26" s="1">
        <f>VLOOKUP($B26,Valores!$A$2:$G$300,6,FALSE)*VLOOKUP(VLOOKUP($B26,Indices_Poder!$B$5:$E$250,3,FALSE),Indices_Poder!$G$6:$N$27,4,FALSE)*VLOOKUP($F$8,Regional!$A$2:$B$7,2,FALSE)</f>
        <v>3437.8144025198744</v>
      </c>
      <c r="G26" s="1">
        <f>VLOOKUP($B26,Valores!$A$2:$G$300,6,FALSE)*VLOOKUP(VLOOKUP($B26,Indices_Poder!$B$5:$E$250,3,FALSE),Indices_Poder!$G$6:$N$27,4,FALSE)*VLOOKUP($G$8,Regional!$A$2:$B$7,2,FALSE)</f>
        <v>3628.2349104798182</v>
      </c>
      <c r="H26" s="1">
        <f>VLOOKUP($B26,Valores!$A$2:$G$300,6,FALSE)*VLOOKUP(VLOOKUP($B26,Indices_Poder!$B$5:$E$250,3,FALSE),Indices_Poder!$G$6:$N$27,4,FALSE)*VLOOKUP($H$8,Regional!$A$2:$B$7,2,FALSE)</f>
        <v>3553.3385325809168</v>
      </c>
      <c r="I26" s="2">
        <f>VLOOKUP($B26,Valores!$A$2:$G$300,6,FALSE)*VLOOKUP(VLOOKUP($B26,Indices_Poder!$B$5:$E$250,3,FALSE),Indices_Poder!$G$6:$N$27,4,FALSE)*VLOOKUP($I$8,Regional!$A$2:$B$7,2,FALSE)</f>
        <v>3584.4275951049885</v>
      </c>
      <c r="J26" s="3">
        <f t="shared" si="0"/>
        <v>5937.8342996971314</v>
      </c>
      <c r="K26" s="1">
        <f t="shared" si="1"/>
        <v>5706.771908182991</v>
      </c>
      <c r="L26" s="1">
        <f t="shared" si="2"/>
        <v>6022.8699513964975</v>
      </c>
      <c r="M26" s="1">
        <f t="shared" si="3"/>
        <v>5898.541964084322</v>
      </c>
      <c r="N26" s="2">
        <f t="shared" si="4"/>
        <v>5950.1498078742807</v>
      </c>
      <c r="O26" s="14">
        <f>VLOOKUP(B26,Valores!$A$2:$O$300,14,FALSE)</f>
        <v>3.1300000000000001E-2</v>
      </c>
      <c r="P26" s="14" t="str">
        <f>VLOOKUP(B26,Valores!$A$2:$O$300,15,FALSE)</f>
        <v>COM</v>
      </c>
      <c r="Q26" s="5">
        <f t="shared" si="19"/>
        <v>0</v>
      </c>
      <c r="R26" s="5">
        <f t="shared" si="5"/>
        <v>0</v>
      </c>
      <c r="S26" s="5">
        <f t="shared" si="6"/>
        <v>0</v>
      </c>
      <c r="T26" s="5">
        <f t="shared" si="7"/>
        <v>0</v>
      </c>
      <c r="U26" s="5">
        <f t="shared" si="8"/>
        <v>0</v>
      </c>
      <c r="W26" s="1">
        <f t="shared" si="9"/>
        <v>5937.8342996971314</v>
      </c>
      <c r="X26" s="7">
        <f t="shared" si="10"/>
        <v>185.85421358052022</v>
      </c>
      <c r="Z26" s="1">
        <f t="shared" si="11"/>
        <v>5706.771908182991</v>
      </c>
      <c r="AA26" s="7">
        <f t="shared" si="12"/>
        <v>178.62196072612761</v>
      </c>
      <c r="AC26" s="1">
        <f t="shared" si="13"/>
        <v>6022.8699513964975</v>
      </c>
      <c r="AD26" s="7">
        <f t="shared" si="14"/>
        <v>188.51582947871037</v>
      </c>
      <c r="AF26" s="1">
        <f t="shared" si="15"/>
        <v>5898.541964084322</v>
      </c>
      <c r="AG26" s="7">
        <f t="shared" si="16"/>
        <v>184.62436347583929</v>
      </c>
      <c r="AI26" s="1">
        <f t="shared" si="17"/>
        <v>5950.1498078742807</v>
      </c>
      <c r="AJ26" s="7">
        <f t="shared" si="18"/>
        <v>186.23968898646498</v>
      </c>
    </row>
    <row r="27" spans="1:36" x14ac:dyDescent="0.2">
      <c r="A27" s="5">
        <v>19</v>
      </c>
      <c r="B27" s="6" t="s">
        <v>438</v>
      </c>
      <c r="C27" s="6" t="str">
        <f>VLOOKUP(B27,Valores!$A$2:$F$300,5,FALSE)</f>
        <v>m³</v>
      </c>
      <c r="D27" s="6">
        <v>5.24</v>
      </c>
      <c r="E27" s="3">
        <f>VLOOKUP($B27,Valores!$A$2:$G$300,6,FALSE)*VLOOKUP(VLOOKUP($B27,Indices_Poder!$B$5:$E$250,3,FALSE),Indices_Poder!$G$6:$N$27,4,FALSE)*VLOOKUP($E$8,Regional!$A$2:$B$7,2,FALSE)</f>
        <v>3577.0086142753808</v>
      </c>
      <c r="F27" s="1">
        <f>VLOOKUP($B27,Valores!$A$2:$G$300,6,FALSE)*VLOOKUP(VLOOKUP($B27,Indices_Poder!$B$5:$E$250,3,FALSE),Indices_Poder!$G$6:$N$27,4,FALSE)*VLOOKUP($F$8,Regional!$A$2:$B$7,2,FALSE)</f>
        <v>3437.8144025198744</v>
      </c>
      <c r="G27" s="1">
        <f>VLOOKUP($B27,Valores!$A$2:$G$300,6,FALSE)*VLOOKUP(VLOOKUP($B27,Indices_Poder!$B$5:$E$250,3,FALSE),Indices_Poder!$G$6:$N$27,4,FALSE)*VLOOKUP($G$8,Regional!$A$2:$B$7,2,FALSE)</f>
        <v>3628.2349104798182</v>
      </c>
      <c r="H27" s="1">
        <f>VLOOKUP($B27,Valores!$A$2:$G$300,6,FALSE)*VLOOKUP(VLOOKUP($B27,Indices_Poder!$B$5:$E$250,3,FALSE),Indices_Poder!$G$6:$N$27,4,FALSE)*VLOOKUP($H$8,Regional!$A$2:$B$7,2,FALSE)</f>
        <v>3553.3385325809168</v>
      </c>
      <c r="I27" s="2">
        <f>VLOOKUP($B27,Valores!$A$2:$G$300,6,FALSE)*VLOOKUP(VLOOKUP($B27,Indices_Poder!$B$5:$E$250,3,FALSE),Indices_Poder!$G$6:$N$27,4,FALSE)*VLOOKUP($I$8,Regional!$A$2:$B$7,2,FALSE)</f>
        <v>3584.4275951049885</v>
      </c>
      <c r="J27" s="3">
        <f t="shared" si="0"/>
        <v>18743.525138802997</v>
      </c>
      <c r="K27" s="1">
        <f t="shared" si="1"/>
        <v>18014.147469204141</v>
      </c>
      <c r="L27" s="1">
        <f t="shared" si="2"/>
        <v>19011.950930914249</v>
      </c>
      <c r="M27" s="1">
        <f t="shared" si="3"/>
        <v>18619.493910724006</v>
      </c>
      <c r="N27" s="2">
        <f t="shared" si="4"/>
        <v>18782.400598350141</v>
      </c>
      <c r="O27" s="14">
        <f>VLOOKUP(B27,Valores!$A$2:$O$300,14,FALSE)</f>
        <v>3.1300000000000001E-2</v>
      </c>
      <c r="P27" s="14" t="str">
        <f>VLOOKUP(B27,Valores!$A$2:$O$300,15,FALSE)</f>
        <v>COM</v>
      </c>
      <c r="Q27" s="5">
        <f t="shared" si="19"/>
        <v>0</v>
      </c>
      <c r="R27" s="5">
        <f t="shared" si="5"/>
        <v>0</v>
      </c>
      <c r="S27" s="5">
        <f t="shared" si="6"/>
        <v>0</v>
      </c>
      <c r="T27" s="5">
        <f t="shared" si="7"/>
        <v>0</v>
      </c>
      <c r="U27" s="5">
        <f t="shared" si="8"/>
        <v>0</v>
      </c>
      <c r="W27" s="1">
        <f t="shared" si="9"/>
        <v>18743.525138802997</v>
      </c>
      <c r="X27" s="7">
        <f t="shared" si="10"/>
        <v>586.6723368445339</v>
      </c>
      <c r="Z27" s="1">
        <f t="shared" si="11"/>
        <v>18014.147469204141</v>
      </c>
      <c r="AA27" s="7">
        <f t="shared" si="12"/>
        <v>563.84281578608966</v>
      </c>
      <c r="AC27" s="1">
        <f t="shared" si="13"/>
        <v>19011.950930914249</v>
      </c>
      <c r="AD27" s="7">
        <f t="shared" si="14"/>
        <v>595.07406413761601</v>
      </c>
      <c r="AF27" s="1">
        <f t="shared" si="15"/>
        <v>18619.493910724006</v>
      </c>
      <c r="AG27" s="7">
        <f t="shared" si="16"/>
        <v>582.79015940566137</v>
      </c>
      <c r="AI27" s="1">
        <f t="shared" si="17"/>
        <v>18782.400598350141</v>
      </c>
      <c r="AJ27" s="7">
        <f t="shared" si="18"/>
        <v>587.8891387283594</v>
      </c>
    </row>
    <row r="28" spans="1:36" x14ac:dyDescent="0.2">
      <c r="A28" s="5">
        <v>20</v>
      </c>
      <c r="B28" s="6" t="s">
        <v>439</v>
      </c>
      <c r="C28" s="6" t="str">
        <f>VLOOKUP(B28,Valores!$A$2:$F$300,5,FALSE)</f>
        <v>m³</v>
      </c>
      <c r="D28" s="6">
        <v>0</v>
      </c>
      <c r="E28" s="3">
        <f>VLOOKUP($B28,Valores!$A$2:$G$300,6,FALSE)*VLOOKUP(VLOOKUP($B28,Indices_Poder!$B$5:$E$250,3,FALSE),Indices_Poder!$G$6:$N$27,4,FALSE)*VLOOKUP($E$8,Regional!$A$2:$B$7,2,FALSE)</f>
        <v>3577.0086142753808</v>
      </c>
      <c r="F28" s="1">
        <f>VLOOKUP($B28,Valores!$A$2:$G$300,6,FALSE)*VLOOKUP(VLOOKUP($B28,Indices_Poder!$B$5:$E$250,3,FALSE),Indices_Poder!$G$6:$N$27,4,FALSE)*VLOOKUP($F$8,Regional!$A$2:$B$7,2,FALSE)</f>
        <v>3437.8144025198744</v>
      </c>
      <c r="G28" s="1">
        <f>VLOOKUP($B28,Valores!$A$2:$G$300,6,FALSE)*VLOOKUP(VLOOKUP($B28,Indices_Poder!$B$5:$E$250,3,FALSE),Indices_Poder!$G$6:$N$27,4,FALSE)*VLOOKUP($G$8,Regional!$A$2:$B$7,2,FALSE)</f>
        <v>3628.2349104798182</v>
      </c>
      <c r="H28" s="1">
        <f>VLOOKUP($B28,Valores!$A$2:$G$300,6,FALSE)*VLOOKUP(VLOOKUP($B28,Indices_Poder!$B$5:$E$250,3,FALSE),Indices_Poder!$G$6:$N$27,4,FALSE)*VLOOKUP($H$8,Regional!$A$2:$B$7,2,FALSE)</f>
        <v>3553.3385325809168</v>
      </c>
      <c r="I28" s="2">
        <f>VLOOKUP($B28,Valores!$A$2:$G$300,6,FALSE)*VLOOKUP(VLOOKUP($B28,Indices_Poder!$B$5:$E$250,3,FALSE),Indices_Poder!$G$6:$N$27,4,FALSE)*VLOOKUP($I$8,Regional!$A$2:$B$7,2,FALSE)</f>
        <v>3584.4275951049885</v>
      </c>
      <c r="J28" s="3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  <c r="N28" s="2">
        <f t="shared" si="4"/>
        <v>0</v>
      </c>
      <c r="O28" s="14">
        <f>VLOOKUP(B28,Valores!$A$2:$O$300,14,FALSE)</f>
        <v>3.1300000000000001E-2</v>
      </c>
      <c r="P28" s="14" t="str">
        <f>VLOOKUP(B28,Valores!$A$2:$O$300,15,FALSE)</f>
        <v>COM</v>
      </c>
      <c r="Q28" s="5">
        <f t="shared" si="19"/>
        <v>0</v>
      </c>
      <c r="R28" s="5">
        <f t="shared" si="5"/>
        <v>0</v>
      </c>
      <c r="S28" s="5">
        <f t="shared" si="6"/>
        <v>0</v>
      </c>
      <c r="T28" s="5">
        <f t="shared" si="7"/>
        <v>0</v>
      </c>
      <c r="U28" s="5">
        <f t="shared" si="8"/>
        <v>0</v>
      </c>
      <c r="W28" s="1">
        <f t="shared" si="9"/>
        <v>0</v>
      </c>
      <c r="X28" s="7">
        <f t="shared" si="10"/>
        <v>0</v>
      </c>
      <c r="Z28" s="1">
        <f t="shared" si="11"/>
        <v>0</v>
      </c>
      <c r="AA28" s="7">
        <f t="shared" si="12"/>
        <v>0</v>
      </c>
      <c r="AC28" s="1">
        <f t="shared" si="13"/>
        <v>0</v>
      </c>
      <c r="AD28" s="7">
        <f t="shared" si="14"/>
        <v>0</v>
      </c>
      <c r="AF28" s="1">
        <f t="shared" si="15"/>
        <v>0</v>
      </c>
      <c r="AG28" s="7">
        <f t="shared" si="16"/>
        <v>0</v>
      </c>
      <c r="AI28" s="1">
        <f t="shared" si="17"/>
        <v>0</v>
      </c>
      <c r="AJ28" s="7">
        <f t="shared" si="18"/>
        <v>0</v>
      </c>
    </row>
    <row r="29" spans="1:36" x14ac:dyDescent="0.2">
      <c r="A29" s="5">
        <v>21</v>
      </c>
      <c r="B29" s="6" t="s">
        <v>440</v>
      </c>
      <c r="C29" s="6" t="str">
        <f>VLOOKUP(B29,Valores!$A$2:$F$300,5,FALSE)</f>
        <v>m³</v>
      </c>
      <c r="D29" s="6">
        <v>1.74</v>
      </c>
      <c r="E29" s="3">
        <f>VLOOKUP($B29,Valores!$A$2:$G$300,6,FALSE)*VLOOKUP(VLOOKUP($B29,Indices_Poder!$B$5:$E$250,3,FALSE),Indices_Poder!$G$6:$N$27,4,FALSE)*VLOOKUP($E$8,Regional!$A$2:$B$7,2,FALSE)</f>
        <v>3577.0086142753808</v>
      </c>
      <c r="F29" s="1">
        <f>VLOOKUP($B29,Valores!$A$2:$G$300,6,FALSE)*VLOOKUP(VLOOKUP($B29,Indices_Poder!$B$5:$E$250,3,FALSE),Indices_Poder!$G$6:$N$27,4,FALSE)*VLOOKUP($F$8,Regional!$A$2:$B$7,2,FALSE)</f>
        <v>3437.8144025198744</v>
      </c>
      <c r="G29" s="1">
        <f>VLOOKUP($B29,Valores!$A$2:$G$300,6,FALSE)*VLOOKUP(VLOOKUP($B29,Indices_Poder!$B$5:$E$250,3,FALSE),Indices_Poder!$G$6:$N$27,4,FALSE)*VLOOKUP($G$8,Regional!$A$2:$B$7,2,FALSE)</f>
        <v>3628.2349104798182</v>
      </c>
      <c r="H29" s="1">
        <f>VLOOKUP($B29,Valores!$A$2:$G$300,6,FALSE)*VLOOKUP(VLOOKUP($B29,Indices_Poder!$B$5:$E$250,3,FALSE),Indices_Poder!$G$6:$N$27,4,FALSE)*VLOOKUP($H$8,Regional!$A$2:$B$7,2,FALSE)</f>
        <v>3553.3385325809168</v>
      </c>
      <c r="I29" s="2">
        <f>VLOOKUP($B29,Valores!$A$2:$G$300,6,FALSE)*VLOOKUP(VLOOKUP($B29,Indices_Poder!$B$5:$E$250,3,FALSE),Indices_Poder!$G$6:$N$27,4,FALSE)*VLOOKUP($I$8,Regional!$A$2:$B$7,2,FALSE)</f>
        <v>3584.4275951049885</v>
      </c>
      <c r="J29" s="3">
        <f t="shared" si="0"/>
        <v>6223.994988839162</v>
      </c>
      <c r="K29" s="1">
        <f t="shared" si="1"/>
        <v>5981.7970603845815</v>
      </c>
      <c r="L29" s="1">
        <f t="shared" si="2"/>
        <v>6313.1287442348839</v>
      </c>
      <c r="M29" s="1">
        <f t="shared" si="3"/>
        <v>6182.8090466907952</v>
      </c>
      <c r="N29" s="2">
        <f t="shared" si="4"/>
        <v>6236.9040154826798</v>
      </c>
      <c r="O29" s="14">
        <f>VLOOKUP(B29,Valores!$A$2:$O$300,14,FALSE)</f>
        <v>3.1300000000000001E-2</v>
      </c>
      <c r="P29" s="14" t="str">
        <f>VLOOKUP(B29,Valores!$A$2:$O$300,15,FALSE)</f>
        <v>COM</v>
      </c>
      <c r="Q29" s="5">
        <f t="shared" si="19"/>
        <v>0</v>
      </c>
      <c r="R29" s="5">
        <f t="shared" si="5"/>
        <v>0</v>
      </c>
      <c r="S29" s="5">
        <f t="shared" si="6"/>
        <v>0</v>
      </c>
      <c r="T29" s="5">
        <f t="shared" si="7"/>
        <v>0</v>
      </c>
      <c r="U29" s="5">
        <f t="shared" si="8"/>
        <v>0</v>
      </c>
      <c r="W29" s="1">
        <f t="shared" si="9"/>
        <v>6223.994988839162</v>
      </c>
      <c r="X29" s="7">
        <f t="shared" si="10"/>
        <v>194.81104315066577</v>
      </c>
      <c r="Z29" s="1">
        <f t="shared" si="11"/>
        <v>5981.7970603845815</v>
      </c>
      <c r="AA29" s="7">
        <f t="shared" si="12"/>
        <v>187.23024799003741</v>
      </c>
      <c r="AC29" s="1">
        <f t="shared" si="13"/>
        <v>6313.1287442348839</v>
      </c>
      <c r="AD29" s="7">
        <f t="shared" si="14"/>
        <v>197.60092969455187</v>
      </c>
      <c r="AF29" s="1">
        <f t="shared" si="15"/>
        <v>6182.8090466907952</v>
      </c>
      <c r="AG29" s="7">
        <f t="shared" si="16"/>
        <v>193.52192316142191</v>
      </c>
      <c r="AI29" s="1">
        <f t="shared" si="17"/>
        <v>6236.9040154826798</v>
      </c>
      <c r="AJ29" s="7">
        <f t="shared" si="18"/>
        <v>195.21509568460789</v>
      </c>
    </row>
    <row r="30" spans="1:36" x14ac:dyDescent="0.2">
      <c r="A30" s="5">
        <v>22</v>
      </c>
      <c r="B30" s="6" t="s">
        <v>577</v>
      </c>
      <c r="C30" s="6" t="str">
        <f>VLOOKUP(B30,Valores!$A$2:$F$300,5,FALSE)</f>
        <v>m³</v>
      </c>
      <c r="D30" s="6">
        <v>1.74</v>
      </c>
      <c r="E30" s="3">
        <f>VLOOKUP($B30,Valores!$A$2:$G$300,6,FALSE)*VLOOKUP(VLOOKUP($B30,Indices_Poder!$B$5:$E$250,3,FALSE),Indices_Poder!$G$6:$N$27,4,FALSE)*VLOOKUP($E$8,Regional!$A$2:$B$7,2,FALSE)</f>
        <v>3577.0086142753808</v>
      </c>
      <c r="F30" s="1">
        <f>VLOOKUP($B30,Valores!$A$2:$G$300,6,FALSE)*VLOOKUP(VLOOKUP($B30,Indices_Poder!$B$5:$E$250,3,FALSE),Indices_Poder!$G$6:$N$27,4,FALSE)*VLOOKUP($F$8,Regional!$A$2:$B$7,2,FALSE)</f>
        <v>3437.8144025198744</v>
      </c>
      <c r="G30" s="1">
        <f>VLOOKUP($B30,Valores!$A$2:$G$300,6,FALSE)*VLOOKUP(VLOOKUP($B30,Indices_Poder!$B$5:$E$250,3,FALSE),Indices_Poder!$G$6:$N$27,4,FALSE)*VLOOKUP($G$8,Regional!$A$2:$B$7,2,FALSE)</f>
        <v>3628.2349104798182</v>
      </c>
      <c r="H30" s="1">
        <f>VLOOKUP($B30,Valores!$A$2:$G$300,6,FALSE)*VLOOKUP(VLOOKUP($B30,Indices_Poder!$B$5:$E$250,3,FALSE),Indices_Poder!$G$6:$N$27,4,FALSE)*VLOOKUP($H$8,Regional!$A$2:$B$7,2,FALSE)</f>
        <v>3553.3385325809168</v>
      </c>
      <c r="I30" s="2">
        <f>VLOOKUP($B30,Valores!$A$2:$G$300,6,FALSE)*VLOOKUP(VLOOKUP($B30,Indices_Poder!$B$5:$E$250,3,FALSE),Indices_Poder!$G$6:$N$27,4,FALSE)*VLOOKUP($I$8,Regional!$A$2:$B$7,2,FALSE)</f>
        <v>3584.4275951049885</v>
      </c>
      <c r="J30" s="3">
        <f t="shared" si="0"/>
        <v>6223.994988839162</v>
      </c>
      <c r="K30" s="1">
        <f t="shared" si="1"/>
        <v>5981.7970603845815</v>
      </c>
      <c r="L30" s="1">
        <f t="shared" si="2"/>
        <v>6313.1287442348839</v>
      </c>
      <c r="M30" s="1">
        <f t="shared" si="3"/>
        <v>6182.8090466907952</v>
      </c>
      <c r="N30" s="2">
        <f t="shared" si="4"/>
        <v>6236.9040154826798</v>
      </c>
      <c r="O30" s="14">
        <f>VLOOKUP(B30,Valores!$A$2:$O$300,14,FALSE)</f>
        <v>3.1300000000000001E-2</v>
      </c>
      <c r="P30" s="14" t="str">
        <f>VLOOKUP(B30,Valores!$A$2:$O$300,15,FALSE)</f>
        <v>COM</v>
      </c>
      <c r="Q30" s="5">
        <f t="shared" si="19"/>
        <v>0</v>
      </c>
      <c r="R30" s="5">
        <f t="shared" si="5"/>
        <v>0</v>
      </c>
      <c r="S30" s="5">
        <f t="shared" si="6"/>
        <v>0</v>
      </c>
      <c r="T30" s="5">
        <f t="shared" si="7"/>
        <v>0</v>
      </c>
      <c r="U30" s="5">
        <f t="shared" si="8"/>
        <v>0</v>
      </c>
      <c r="W30" s="1">
        <f t="shared" si="9"/>
        <v>6223.994988839162</v>
      </c>
      <c r="X30" s="7">
        <f t="shared" si="10"/>
        <v>194.81104315066577</v>
      </c>
      <c r="Z30" s="1">
        <f t="shared" si="11"/>
        <v>5981.7970603845815</v>
      </c>
      <c r="AA30" s="7">
        <f t="shared" si="12"/>
        <v>187.23024799003741</v>
      </c>
      <c r="AC30" s="1">
        <f t="shared" si="13"/>
        <v>6313.1287442348839</v>
      </c>
      <c r="AD30" s="7">
        <f t="shared" si="14"/>
        <v>197.60092969455187</v>
      </c>
      <c r="AF30" s="1">
        <f t="shared" si="15"/>
        <v>6182.8090466907952</v>
      </c>
      <c r="AG30" s="7">
        <f t="shared" si="16"/>
        <v>193.52192316142191</v>
      </c>
      <c r="AI30" s="1">
        <f t="shared" si="17"/>
        <v>6236.9040154826798</v>
      </c>
      <c r="AJ30" s="7">
        <f t="shared" si="18"/>
        <v>195.21509568460789</v>
      </c>
    </row>
    <row r="31" spans="1:36" x14ac:dyDescent="0.2">
      <c r="A31" s="5">
        <v>23</v>
      </c>
      <c r="B31" s="6" t="s">
        <v>594</v>
      </c>
      <c r="C31" s="6" t="str">
        <f>VLOOKUP(B31,Valores!$A$2:$F$300,5,FALSE)</f>
        <v>m³</v>
      </c>
      <c r="D31" s="6">
        <v>13.31</v>
      </c>
      <c r="E31" s="3">
        <f>VLOOKUP($B31,Valores!$A$2:$G$300,6,FALSE)*VLOOKUP(VLOOKUP($B31,Indices_Poder!$B$5:$E$250,3,FALSE),Indices_Poder!$G$6:$N$27,4,FALSE)*VLOOKUP($E$8,Regional!$A$2:$B$7,2,FALSE)</f>
        <v>3577.0086142753808</v>
      </c>
      <c r="F31" s="1">
        <f>VLOOKUP($B31,Valores!$A$2:$G$300,6,FALSE)*VLOOKUP(VLOOKUP($B31,Indices_Poder!$B$5:$E$250,3,FALSE),Indices_Poder!$G$6:$N$27,4,FALSE)*VLOOKUP($F$8,Regional!$A$2:$B$7,2,FALSE)</f>
        <v>3437.8144025198744</v>
      </c>
      <c r="G31" s="1">
        <f>VLOOKUP($B31,Valores!$A$2:$G$300,6,FALSE)*VLOOKUP(VLOOKUP($B31,Indices_Poder!$B$5:$E$250,3,FALSE),Indices_Poder!$G$6:$N$27,4,FALSE)*VLOOKUP($G$8,Regional!$A$2:$B$7,2,FALSE)</f>
        <v>3628.2349104798182</v>
      </c>
      <c r="H31" s="1">
        <f>VLOOKUP($B31,Valores!$A$2:$G$300,6,FALSE)*VLOOKUP(VLOOKUP($B31,Indices_Poder!$B$5:$E$250,3,FALSE),Indices_Poder!$G$6:$N$27,4,FALSE)*VLOOKUP($H$8,Regional!$A$2:$B$7,2,FALSE)</f>
        <v>3553.3385325809168</v>
      </c>
      <c r="I31" s="2">
        <f>VLOOKUP($B31,Valores!$A$2:$G$300,6,FALSE)*VLOOKUP(VLOOKUP($B31,Indices_Poder!$B$5:$E$250,3,FALSE),Indices_Poder!$G$6:$N$27,4,FALSE)*VLOOKUP($I$8,Regional!$A$2:$B$7,2,FALSE)</f>
        <v>3584.4275951049885</v>
      </c>
      <c r="J31" s="3">
        <f t="shared" si="0"/>
        <v>47609.984656005319</v>
      </c>
      <c r="K31" s="1">
        <f t="shared" si="1"/>
        <v>45757.309697539531</v>
      </c>
      <c r="L31" s="1">
        <f t="shared" si="2"/>
        <v>48291.806658486385</v>
      </c>
      <c r="M31" s="1">
        <f t="shared" si="3"/>
        <v>47294.935868652006</v>
      </c>
      <c r="N31" s="2">
        <f t="shared" si="4"/>
        <v>47708.731290847398</v>
      </c>
      <c r="O31" s="14">
        <f>VLOOKUP(B31,Valores!$A$2:$O$300,14,FALSE)</f>
        <v>3.1300000000000001E-2</v>
      </c>
      <c r="P31" s="14" t="str">
        <f>VLOOKUP(B31,Valores!$A$2:$O$300,15,FALSE)</f>
        <v>COM</v>
      </c>
      <c r="Q31" s="5">
        <f t="shared" si="19"/>
        <v>0</v>
      </c>
      <c r="R31" s="5">
        <f t="shared" si="5"/>
        <v>0</v>
      </c>
      <c r="S31" s="5">
        <f t="shared" si="6"/>
        <v>0</v>
      </c>
      <c r="T31" s="5">
        <f t="shared" si="7"/>
        <v>0</v>
      </c>
      <c r="U31" s="5">
        <f t="shared" si="8"/>
        <v>0</v>
      </c>
      <c r="W31" s="1">
        <f t="shared" si="9"/>
        <v>47609.984656005319</v>
      </c>
      <c r="X31" s="7">
        <f t="shared" si="10"/>
        <v>1490.1925197329665</v>
      </c>
      <c r="Z31" s="1">
        <f t="shared" si="11"/>
        <v>45757.309697539531</v>
      </c>
      <c r="AA31" s="7">
        <f t="shared" si="12"/>
        <v>1432.2037935329874</v>
      </c>
      <c r="AC31" s="1">
        <f t="shared" si="13"/>
        <v>48291.806658486385</v>
      </c>
      <c r="AD31" s="7">
        <f t="shared" si="14"/>
        <v>1511.533548410624</v>
      </c>
      <c r="AF31" s="1">
        <f t="shared" si="15"/>
        <v>47294.935868652006</v>
      </c>
      <c r="AG31" s="7">
        <f t="shared" si="16"/>
        <v>1480.3314926888079</v>
      </c>
      <c r="AI31" s="1">
        <f t="shared" si="17"/>
        <v>47708.731290847398</v>
      </c>
      <c r="AJ31" s="7">
        <f t="shared" si="18"/>
        <v>1493.2832894035237</v>
      </c>
    </row>
    <row r="32" spans="1:36" x14ac:dyDescent="0.2">
      <c r="A32" s="5">
        <v>24</v>
      </c>
      <c r="B32" s="6" t="s">
        <v>441</v>
      </c>
      <c r="C32" s="6" t="str">
        <f>VLOOKUP(B32,Valores!$A$2:$F$300,5,FALSE)</f>
        <v>m³</v>
      </c>
      <c r="D32" s="6">
        <v>1.74</v>
      </c>
      <c r="E32" s="3">
        <f>VLOOKUP($B32,Valores!$A$2:$G$300,6,FALSE)*VLOOKUP(VLOOKUP($B32,Indices_Poder!$B$5:$E$250,3,FALSE),Indices_Poder!$G$6:$N$27,4,FALSE)*VLOOKUP($E$8,Regional!$A$2:$B$7,2,FALSE)</f>
        <v>3577.0086142753808</v>
      </c>
      <c r="F32" s="1">
        <f>VLOOKUP($B32,Valores!$A$2:$G$300,6,FALSE)*VLOOKUP(VLOOKUP($B32,Indices_Poder!$B$5:$E$250,3,FALSE),Indices_Poder!$G$6:$N$27,4,FALSE)*VLOOKUP($F$8,Regional!$A$2:$B$7,2,FALSE)</f>
        <v>3437.8144025198744</v>
      </c>
      <c r="G32" s="1">
        <f>VLOOKUP($B32,Valores!$A$2:$G$300,6,FALSE)*VLOOKUP(VLOOKUP($B32,Indices_Poder!$B$5:$E$250,3,FALSE),Indices_Poder!$G$6:$N$27,4,FALSE)*VLOOKUP($G$8,Regional!$A$2:$B$7,2,FALSE)</f>
        <v>3628.2349104798182</v>
      </c>
      <c r="H32" s="1">
        <f>VLOOKUP($B32,Valores!$A$2:$G$300,6,FALSE)*VLOOKUP(VLOOKUP($B32,Indices_Poder!$B$5:$E$250,3,FALSE),Indices_Poder!$G$6:$N$27,4,FALSE)*VLOOKUP($H$8,Regional!$A$2:$B$7,2,FALSE)</f>
        <v>3553.3385325809168</v>
      </c>
      <c r="I32" s="2">
        <f>VLOOKUP($B32,Valores!$A$2:$G$300,6,FALSE)*VLOOKUP(VLOOKUP($B32,Indices_Poder!$B$5:$E$250,3,FALSE),Indices_Poder!$G$6:$N$27,4,FALSE)*VLOOKUP($I$8,Regional!$A$2:$B$7,2,FALSE)</f>
        <v>3584.4275951049885</v>
      </c>
      <c r="J32" s="3">
        <f t="shared" si="0"/>
        <v>6223.994988839162</v>
      </c>
      <c r="K32" s="1">
        <f t="shared" si="1"/>
        <v>5981.7970603845815</v>
      </c>
      <c r="L32" s="1">
        <f t="shared" si="2"/>
        <v>6313.1287442348839</v>
      </c>
      <c r="M32" s="1">
        <f t="shared" si="3"/>
        <v>6182.8090466907952</v>
      </c>
      <c r="N32" s="2">
        <f t="shared" si="4"/>
        <v>6236.9040154826798</v>
      </c>
      <c r="O32" s="14">
        <f>VLOOKUP(B32,Valores!$A$2:$O$300,14,FALSE)</f>
        <v>3.1300000000000001E-2</v>
      </c>
      <c r="P32" s="14" t="str">
        <f>VLOOKUP(B32,Valores!$A$2:$O$300,15,FALSE)</f>
        <v>COM</v>
      </c>
      <c r="Q32" s="5">
        <f t="shared" si="19"/>
        <v>0</v>
      </c>
      <c r="R32" s="5">
        <f t="shared" si="5"/>
        <v>0</v>
      </c>
      <c r="S32" s="5">
        <f t="shared" si="6"/>
        <v>0</v>
      </c>
      <c r="T32" s="5">
        <f t="shared" si="7"/>
        <v>0</v>
      </c>
      <c r="U32" s="5">
        <f t="shared" si="8"/>
        <v>0</v>
      </c>
      <c r="W32" s="1">
        <f t="shared" si="9"/>
        <v>6223.994988839162</v>
      </c>
      <c r="X32" s="7">
        <f t="shared" si="10"/>
        <v>194.81104315066577</v>
      </c>
      <c r="Z32" s="1">
        <f t="shared" si="11"/>
        <v>5981.7970603845815</v>
      </c>
      <c r="AA32" s="7">
        <f t="shared" si="12"/>
        <v>187.23024799003741</v>
      </c>
      <c r="AC32" s="1">
        <f t="shared" si="13"/>
        <v>6313.1287442348839</v>
      </c>
      <c r="AD32" s="7">
        <f t="shared" si="14"/>
        <v>197.60092969455187</v>
      </c>
      <c r="AF32" s="1">
        <f t="shared" si="15"/>
        <v>6182.8090466907952</v>
      </c>
      <c r="AG32" s="7">
        <f t="shared" si="16"/>
        <v>193.52192316142191</v>
      </c>
      <c r="AI32" s="1">
        <f t="shared" si="17"/>
        <v>6236.9040154826798</v>
      </c>
      <c r="AJ32" s="7">
        <f t="shared" si="18"/>
        <v>195.21509568460789</v>
      </c>
    </row>
    <row r="33" spans="1:36" x14ac:dyDescent="0.2">
      <c r="A33" s="5">
        <v>25</v>
      </c>
      <c r="B33" s="6" t="s">
        <v>379</v>
      </c>
      <c r="C33" s="6" t="str">
        <f>VLOOKUP(B33,Valores!$A$2:$F$300,5,FALSE)</f>
        <v>unid.</v>
      </c>
      <c r="D33" s="6">
        <v>0</v>
      </c>
      <c r="E33" s="3">
        <f>VLOOKUP($B33,Valores!$A$2:$G$300,6,FALSE)*VLOOKUP(VLOOKUP($B33,Indices_Poder!$B$5:$E$250,3,FALSE),Indices_Poder!$G$6:$N$27,4,FALSE)*VLOOKUP($E$8,Regional!$A$2:$B$7,2,FALSE)</f>
        <v>57403.64504240363</v>
      </c>
      <c r="F33" s="1">
        <f>VLOOKUP($B33,Valores!$A$2:$G$300,6,FALSE)*VLOOKUP(VLOOKUP($B33,Indices_Poder!$B$5:$E$250,3,FALSE),Indices_Poder!$G$6:$N$27,4,FALSE)*VLOOKUP($F$8,Regional!$A$2:$B$7,2,FALSE)</f>
        <v>55169.863694580716</v>
      </c>
      <c r="G33" s="1">
        <f>VLOOKUP($B33,Valores!$A$2:$G$300,6,FALSE)*VLOOKUP(VLOOKUP($B33,Indices_Poder!$B$5:$E$250,3,FALSE),Indices_Poder!$G$6:$N$27,4,FALSE)*VLOOKUP($G$8,Regional!$A$2:$B$7,2,FALSE)</f>
        <v>58225.721934368914</v>
      </c>
      <c r="H33" s="1">
        <f>VLOOKUP($B33,Valores!$A$2:$G$300,6,FALSE)*VLOOKUP(VLOOKUP($B33,Indices_Poder!$B$5:$E$250,3,FALSE),Indices_Poder!$G$6:$N$27,4,FALSE)*VLOOKUP($H$8,Regional!$A$2:$B$7,2,FALSE)</f>
        <v>57023.788823357609</v>
      </c>
      <c r="I33" s="2">
        <f>VLOOKUP($B33,Valores!$A$2:$G$300,6,FALSE)*VLOOKUP(VLOOKUP($B33,Indices_Poder!$B$5:$E$250,3,FALSE),Indices_Poder!$G$6:$N$27,4,FALSE)*VLOOKUP($I$8,Regional!$A$2:$B$7,2,FALSE)</f>
        <v>57522.704454343431</v>
      </c>
      <c r="J33" s="3">
        <f t="shared" si="0"/>
        <v>0</v>
      </c>
      <c r="K33" s="1">
        <f t="shared" si="1"/>
        <v>0</v>
      </c>
      <c r="L33" s="1">
        <f t="shared" si="2"/>
        <v>0</v>
      </c>
      <c r="M33" s="1">
        <f t="shared" si="3"/>
        <v>0</v>
      </c>
      <c r="N33" s="2">
        <f t="shared" si="4"/>
        <v>0</v>
      </c>
      <c r="O33" s="14">
        <f>VLOOKUP(B33,Valores!$A$2:$O$300,14,FALSE)</f>
        <v>6.6699999999999995E-2</v>
      </c>
      <c r="P33" s="14" t="str">
        <f>VLOOKUP(B33,Valores!$A$2:$O$300,15,FALSE)</f>
        <v>UAR</v>
      </c>
      <c r="Q33" s="5">
        <f t="shared" si="19"/>
        <v>0</v>
      </c>
      <c r="R33" s="5">
        <f t="shared" si="5"/>
        <v>0</v>
      </c>
      <c r="S33" s="5">
        <f t="shared" si="6"/>
        <v>0</v>
      </c>
      <c r="T33" s="5">
        <f t="shared" si="7"/>
        <v>0</v>
      </c>
      <c r="U33" s="5">
        <f t="shared" si="8"/>
        <v>0</v>
      </c>
      <c r="W33" s="1">
        <f t="shared" si="9"/>
        <v>0</v>
      </c>
      <c r="X33" s="7">
        <f t="shared" si="10"/>
        <v>0</v>
      </c>
      <c r="Z33" s="1">
        <f t="shared" si="11"/>
        <v>0</v>
      </c>
      <c r="AA33" s="7">
        <f t="shared" si="12"/>
        <v>0</v>
      </c>
      <c r="AC33" s="1">
        <f t="shared" si="13"/>
        <v>0</v>
      </c>
      <c r="AD33" s="7">
        <f t="shared" si="14"/>
        <v>0</v>
      </c>
      <c r="AF33" s="1">
        <f t="shared" si="15"/>
        <v>0</v>
      </c>
      <c r="AG33" s="7">
        <f t="shared" si="16"/>
        <v>0</v>
      </c>
      <c r="AI33" s="1">
        <f t="shared" si="17"/>
        <v>0</v>
      </c>
      <c r="AJ33" s="7">
        <f t="shared" si="18"/>
        <v>0</v>
      </c>
    </row>
    <row r="34" spans="1:36" x14ac:dyDescent="0.2">
      <c r="A34" s="5">
        <v>26</v>
      </c>
      <c r="B34" s="6" t="s">
        <v>380</v>
      </c>
      <c r="C34" s="6" t="str">
        <f>VLOOKUP(B34,Valores!$A$2:$F$300,5,FALSE)</f>
        <v>unid.</v>
      </c>
      <c r="D34" s="6">
        <v>0</v>
      </c>
      <c r="E34" s="3">
        <f>VLOOKUP($B34,Valores!$A$2:$G$300,6,FALSE)*VLOOKUP(VLOOKUP($B34,Indices_Poder!$B$5:$E$250,3,FALSE),Indices_Poder!$G$6:$N$27,4,FALSE)*VLOOKUP($E$8,Regional!$A$2:$B$7,2,FALSE)</f>
        <v>57403.64504240363</v>
      </c>
      <c r="F34" s="1">
        <f>VLOOKUP($B34,Valores!$A$2:$G$300,6,FALSE)*VLOOKUP(VLOOKUP($B34,Indices_Poder!$B$5:$E$250,3,FALSE),Indices_Poder!$G$6:$N$27,4,FALSE)*VLOOKUP($F$8,Regional!$A$2:$B$7,2,FALSE)</f>
        <v>55169.863694580716</v>
      </c>
      <c r="G34" s="1">
        <f>VLOOKUP($B34,Valores!$A$2:$G$300,6,FALSE)*VLOOKUP(VLOOKUP($B34,Indices_Poder!$B$5:$E$250,3,FALSE),Indices_Poder!$G$6:$N$27,4,FALSE)*VLOOKUP($G$8,Regional!$A$2:$B$7,2,FALSE)</f>
        <v>58225.721934368914</v>
      </c>
      <c r="H34" s="1">
        <f>VLOOKUP($B34,Valores!$A$2:$G$300,6,FALSE)*VLOOKUP(VLOOKUP($B34,Indices_Poder!$B$5:$E$250,3,FALSE),Indices_Poder!$G$6:$N$27,4,FALSE)*VLOOKUP($H$8,Regional!$A$2:$B$7,2,FALSE)</f>
        <v>57023.788823357609</v>
      </c>
      <c r="I34" s="2">
        <f>VLOOKUP($B34,Valores!$A$2:$G$300,6,FALSE)*VLOOKUP(VLOOKUP($B34,Indices_Poder!$B$5:$E$250,3,FALSE),Indices_Poder!$G$6:$N$27,4,FALSE)*VLOOKUP($I$8,Regional!$A$2:$B$7,2,FALSE)</f>
        <v>57522.704454343431</v>
      </c>
      <c r="J34" s="3">
        <f t="shared" si="0"/>
        <v>0</v>
      </c>
      <c r="K34" s="1">
        <f t="shared" si="1"/>
        <v>0</v>
      </c>
      <c r="L34" s="1">
        <f t="shared" si="2"/>
        <v>0</v>
      </c>
      <c r="M34" s="1">
        <f t="shared" si="3"/>
        <v>0</v>
      </c>
      <c r="N34" s="2">
        <f t="shared" si="4"/>
        <v>0</v>
      </c>
      <c r="O34" s="14">
        <f>VLOOKUP(B34,Valores!$A$2:$O$300,14,FALSE)</f>
        <v>6.6699999999999995E-2</v>
      </c>
      <c r="P34" s="14" t="str">
        <f>VLOOKUP(B34,Valores!$A$2:$O$300,15,FALSE)</f>
        <v>UAR</v>
      </c>
      <c r="Q34" s="5">
        <f t="shared" si="19"/>
        <v>0</v>
      </c>
      <c r="R34" s="5">
        <f t="shared" si="5"/>
        <v>0</v>
      </c>
      <c r="S34" s="5">
        <f t="shared" si="6"/>
        <v>0</v>
      </c>
      <c r="T34" s="5">
        <f t="shared" si="7"/>
        <v>0</v>
      </c>
      <c r="U34" s="5">
        <f t="shared" si="8"/>
        <v>0</v>
      </c>
      <c r="W34" s="1">
        <f t="shared" si="9"/>
        <v>0</v>
      </c>
      <c r="X34" s="7">
        <f t="shared" si="10"/>
        <v>0</v>
      </c>
      <c r="Z34" s="1">
        <f t="shared" si="11"/>
        <v>0</v>
      </c>
      <c r="AA34" s="7">
        <f t="shared" si="12"/>
        <v>0</v>
      </c>
      <c r="AC34" s="1">
        <f t="shared" si="13"/>
        <v>0</v>
      </c>
      <c r="AD34" s="7">
        <f t="shared" si="14"/>
        <v>0</v>
      </c>
      <c r="AF34" s="1">
        <f t="shared" si="15"/>
        <v>0</v>
      </c>
      <c r="AG34" s="7">
        <f t="shared" si="16"/>
        <v>0</v>
      </c>
      <c r="AI34" s="1">
        <f t="shared" si="17"/>
        <v>0</v>
      </c>
      <c r="AJ34" s="7">
        <f t="shared" si="18"/>
        <v>0</v>
      </c>
    </row>
    <row r="35" spans="1:36" x14ac:dyDescent="0.2">
      <c r="A35" s="5">
        <v>27</v>
      </c>
      <c r="B35" s="6" t="s">
        <v>505</v>
      </c>
      <c r="C35" s="6" t="str">
        <f>VLOOKUP(B35,Valores!$A$2:$F$300,5,FALSE)</f>
        <v>unid.</v>
      </c>
      <c r="D35" s="6">
        <v>0</v>
      </c>
      <c r="E35" s="3">
        <f>VLOOKUP($B35,Valores!$A$2:$G$300,6,FALSE)*VLOOKUP(VLOOKUP($B35,Indices_Poder!$B$5:$E$250,3,FALSE),Indices_Poder!$G$6:$N$27,4,FALSE)*VLOOKUP($E$8,Regional!$A$2:$B$7,2,FALSE)</f>
        <v>34009.24081113447</v>
      </c>
      <c r="F35" s="1">
        <f>VLOOKUP($B35,Valores!$A$2:$G$300,6,FALSE)*VLOOKUP(VLOOKUP($B35,Indices_Poder!$B$5:$E$250,3,FALSE),Indices_Poder!$G$6:$N$27,4,FALSE)*VLOOKUP($F$8,Regional!$A$2:$B$7,2,FALSE)</f>
        <v>32685.819489693782</v>
      </c>
      <c r="G35" s="1">
        <f>VLOOKUP($B35,Valores!$A$2:$G$300,6,FALSE)*VLOOKUP(VLOOKUP($B35,Indices_Poder!$B$5:$E$250,3,FALSE),Indices_Poder!$G$6:$N$27,4,FALSE)*VLOOKUP($G$8,Regional!$A$2:$B$7,2,FALSE)</f>
        <v>34496.286728923558</v>
      </c>
      <c r="H35" s="1">
        <f>VLOOKUP($B35,Valores!$A$2:$G$300,6,FALSE)*VLOOKUP(VLOOKUP($B35,Indices_Poder!$B$5:$E$250,3,FALSE),Indices_Poder!$G$6:$N$27,4,FALSE)*VLOOKUP($H$8,Regional!$A$2:$B$7,2,FALSE)</f>
        <v>33784.192007742276</v>
      </c>
      <c r="I35" s="2">
        <f>VLOOKUP($B35,Valores!$A$2:$G$300,6,FALSE)*VLOOKUP(VLOOKUP($B35,Indices_Poder!$B$5:$E$250,3,FALSE),Indices_Poder!$G$6:$N$27,4,FALSE)*VLOOKUP($I$8,Regional!$A$2:$B$7,2,FALSE)</f>
        <v>34079.778495779785</v>
      </c>
      <c r="J35" s="3">
        <f t="shared" si="0"/>
        <v>0</v>
      </c>
      <c r="K35" s="1">
        <f t="shared" si="1"/>
        <v>0</v>
      </c>
      <c r="L35" s="1">
        <f t="shared" si="2"/>
        <v>0</v>
      </c>
      <c r="M35" s="1">
        <f t="shared" si="3"/>
        <v>0</v>
      </c>
      <c r="N35" s="2">
        <f t="shared" si="4"/>
        <v>0</v>
      </c>
      <c r="O35" s="14">
        <f>VLOOKUP(B35,Valores!$A$2:$O$300,14,FALSE)</f>
        <v>6.6699999999999995E-2</v>
      </c>
      <c r="P35" s="14" t="str">
        <f>VLOOKUP(B35,Valores!$A$2:$O$300,15,FALSE)</f>
        <v>UAR</v>
      </c>
      <c r="Q35" s="5">
        <f t="shared" si="19"/>
        <v>0</v>
      </c>
      <c r="R35" s="5">
        <f t="shared" si="5"/>
        <v>0</v>
      </c>
      <c r="S35" s="5">
        <f t="shared" si="6"/>
        <v>0</v>
      </c>
      <c r="T35" s="5">
        <f t="shared" si="7"/>
        <v>0</v>
      </c>
      <c r="U35" s="5">
        <f t="shared" si="8"/>
        <v>0</v>
      </c>
      <c r="W35" s="1">
        <f t="shared" si="9"/>
        <v>0</v>
      </c>
      <c r="X35" s="7">
        <f t="shared" si="10"/>
        <v>0</v>
      </c>
      <c r="Z35" s="1">
        <f t="shared" si="11"/>
        <v>0</v>
      </c>
      <c r="AA35" s="7">
        <f t="shared" si="12"/>
        <v>0</v>
      </c>
      <c r="AC35" s="1">
        <f t="shared" si="13"/>
        <v>0</v>
      </c>
      <c r="AD35" s="7">
        <f t="shared" si="14"/>
        <v>0</v>
      </c>
      <c r="AF35" s="1">
        <f t="shared" si="15"/>
        <v>0</v>
      </c>
      <c r="AG35" s="7">
        <f t="shared" si="16"/>
        <v>0</v>
      </c>
      <c r="AI35" s="1">
        <f t="shared" si="17"/>
        <v>0</v>
      </c>
      <c r="AJ35" s="7">
        <f t="shared" si="18"/>
        <v>0</v>
      </c>
    </row>
    <row r="36" spans="1:36" x14ac:dyDescent="0.2">
      <c r="A36" s="5">
        <v>28</v>
      </c>
      <c r="B36" s="6" t="s">
        <v>498</v>
      </c>
      <c r="C36" s="6" t="str">
        <f>VLOOKUP(B36,Valores!$A$2:$F$300,5,FALSE)</f>
        <v>unid.</v>
      </c>
      <c r="D36" s="6">
        <v>0</v>
      </c>
      <c r="E36" s="3">
        <f>VLOOKUP($B36,Valores!$A$2:$G$300,6,FALSE)*VLOOKUP(VLOOKUP($B36,Indices_Poder!$B$5:$E$250,3,FALSE),Indices_Poder!$G$6:$N$27,4,FALSE)*VLOOKUP($E$8,Regional!$A$2:$B$7,2,FALSE)</f>
        <v>57403.64504240363</v>
      </c>
      <c r="F36" s="1">
        <f>VLOOKUP($B36,Valores!$A$2:$G$300,6,FALSE)*VLOOKUP(VLOOKUP($B36,Indices_Poder!$B$5:$E$250,3,FALSE),Indices_Poder!$G$6:$N$27,4,FALSE)*VLOOKUP($F$8,Regional!$A$2:$B$7,2,FALSE)</f>
        <v>55169.863694580716</v>
      </c>
      <c r="G36" s="1">
        <f>VLOOKUP($B36,Valores!$A$2:$G$300,6,FALSE)*VLOOKUP(VLOOKUP($B36,Indices_Poder!$B$5:$E$250,3,FALSE),Indices_Poder!$G$6:$N$27,4,FALSE)*VLOOKUP($G$8,Regional!$A$2:$B$7,2,FALSE)</f>
        <v>58225.721934368914</v>
      </c>
      <c r="H36" s="1">
        <f>VLOOKUP($B36,Valores!$A$2:$G$300,6,FALSE)*VLOOKUP(VLOOKUP($B36,Indices_Poder!$B$5:$E$250,3,FALSE),Indices_Poder!$G$6:$N$27,4,FALSE)*VLOOKUP($H$8,Regional!$A$2:$B$7,2,FALSE)</f>
        <v>57023.788823357609</v>
      </c>
      <c r="I36" s="2">
        <f>VLOOKUP($B36,Valores!$A$2:$G$300,6,FALSE)*VLOOKUP(VLOOKUP($B36,Indices_Poder!$B$5:$E$250,3,FALSE),Indices_Poder!$G$6:$N$27,4,FALSE)*VLOOKUP($I$8,Regional!$A$2:$B$7,2,FALSE)</f>
        <v>57522.704454343431</v>
      </c>
      <c r="J36" s="3">
        <f t="shared" si="0"/>
        <v>0</v>
      </c>
      <c r="K36" s="1">
        <f t="shared" si="1"/>
        <v>0</v>
      </c>
      <c r="L36" s="1">
        <f t="shared" si="2"/>
        <v>0</v>
      </c>
      <c r="M36" s="1">
        <f t="shared" si="3"/>
        <v>0</v>
      </c>
      <c r="N36" s="2">
        <f t="shared" si="4"/>
        <v>0</v>
      </c>
      <c r="O36" s="14">
        <f>VLOOKUP(B36,Valores!$A$2:$O$300,14,FALSE)</f>
        <v>6.6699999999999995E-2</v>
      </c>
      <c r="P36" s="14" t="str">
        <f>VLOOKUP(B36,Valores!$A$2:$O$300,15,FALSE)</f>
        <v>UAR</v>
      </c>
      <c r="Q36" s="5">
        <f t="shared" si="19"/>
        <v>0</v>
      </c>
      <c r="R36" s="5">
        <f t="shared" si="5"/>
        <v>0</v>
      </c>
      <c r="S36" s="5">
        <f t="shared" si="6"/>
        <v>0</v>
      </c>
      <c r="T36" s="5">
        <f t="shared" si="7"/>
        <v>0</v>
      </c>
      <c r="U36" s="5">
        <f t="shared" si="8"/>
        <v>0</v>
      </c>
      <c r="W36" s="1">
        <f t="shared" si="9"/>
        <v>0</v>
      </c>
      <c r="X36" s="7">
        <f t="shared" si="10"/>
        <v>0</v>
      </c>
      <c r="Z36" s="1">
        <f t="shared" si="11"/>
        <v>0</v>
      </c>
      <c r="AA36" s="7">
        <f t="shared" si="12"/>
        <v>0</v>
      </c>
      <c r="AC36" s="1">
        <f t="shared" si="13"/>
        <v>0</v>
      </c>
      <c r="AD36" s="7">
        <f t="shared" si="14"/>
        <v>0</v>
      </c>
      <c r="AF36" s="1">
        <f t="shared" si="15"/>
        <v>0</v>
      </c>
      <c r="AG36" s="7">
        <f t="shared" si="16"/>
        <v>0</v>
      </c>
      <c r="AI36" s="1">
        <f t="shared" si="17"/>
        <v>0</v>
      </c>
      <c r="AJ36" s="7">
        <f t="shared" si="18"/>
        <v>0</v>
      </c>
    </row>
    <row r="37" spans="1:36" x14ac:dyDescent="0.2">
      <c r="A37" s="5">
        <v>29</v>
      </c>
      <c r="B37" s="6" t="s">
        <v>375</v>
      </c>
      <c r="C37" s="6" t="str">
        <f>VLOOKUP(B37,Valores!$A$2:$F$300,5,FALSE)</f>
        <v>unid.</v>
      </c>
      <c r="D37" s="6">
        <v>0</v>
      </c>
      <c r="E37" s="3">
        <f>VLOOKUP($B37,Valores!$A$2:$G$300,6,FALSE)*VLOOKUP(VLOOKUP($B37,Indices_Poder!$B$5:$E$250,3,FALSE),Indices_Poder!$G$6:$N$27,4,FALSE)*VLOOKUP($E$8,Regional!$A$2:$B$7,2,FALSE)</f>
        <v>57403.64504240363</v>
      </c>
      <c r="F37" s="1">
        <f>VLOOKUP($B37,Valores!$A$2:$G$300,6,FALSE)*VLOOKUP(VLOOKUP($B37,Indices_Poder!$B$5:$E$250,3,FALSE),Indices_Poder!$G$6:$N$27,4,FALSE)*VLOOKUP($F$8,Regional!$A$2:$B$7,2,FALSE)</f>
        <v>55169.863694580716</v>
      </c>
      <c r="G37" s="1">
        <f>VLOOKUP($B37,Valores!$A$2:$G$300,6,FALSE)*VLOOKUP(VLOOKUP($B37,Indices_Poder!$B$5:$E$250,3,FALSE),Indices_Poder!$G$6:$N$27,4,FALSE)*VLOOKUP($G$8,Regional!$A$2:$B$7,2,FALSE)</f>
        <v>58225.721934368914</v>
      </c>
      <c r="H37" s="1">
        <f>VLOOKUP($B37,Valores!$A$2:$G$300,6,FALSE)*VLOOKUP(VLOOKUP($B37,Indices_Poder!$B$5:$E$250,3,FALSE),Indices_Poder!$G$6:$N$27,4,FALSE)*VLOOKUP($H$8,Regional!$A$2:$B$7,2,FALSE)</f>
        <v>57023.788823357609</v>
      </c>
      <c r="I37" s="2">
        <f>VLOOKUP($B37,Valores!$A$2:$G$300,6,FALSE)*VLOOKUP(VLOOKUP($B37,Indices_Poder!$B$5:$E$250,3,FALSE),Indices_Poder!$G$6:$N$27,4,FALSE)*VLOOKUP($I$8,Regional!$A$2:$B$7,2,FALSE)</f>
        <v>57522.704454343431</v>
      </c>
      <c r="J37" s="3">
        <f t="shared" si="0"/>
        <v>0</v>
      </c>
      <c r="K37" s="1">
        <f t="shared" si="1"/>
        <v>0</v>
      </c>
      <c r="L37" s="1">
        <f t="shared" si="2"/>
        <v>0</v>
      </c>
      <c r="M37" s="1">
        <f t="shared" si="3"/>
        <v>0</v>
      </c>
      <c r="N37" s="2">
        <f t="shared" si="4"/>
        <v>0</v>
      </c>
      <c r="O37" s="14">
        <f>VLOOKUP(B37,Valores!$A$2:$O$300,14,FALSE)</f>
        <v>6.6699999999999995E-2</v>
      </c>
      <c r="P37" s="14" t="str">
        <f>VLOOKUP(B37,Valores!$A$2:$O$300,15,FALSE)</f>
        <v>UAR</v>
      </c>
      <c r="Q37" s="5">
        <f t="shared" si="19"/>
        <v>0</v>
      </c>
      <c r="R37" s="5">
        <f t="shared" si="5"/>
        <v>0</v>
      </c>
      <c r="S37" s="5">
        <f t="shared" si="6"/>
        <v>0</v>
      </c>
      <c r="T37" s="5">
        <f t="shared" si="7"/>
        <v>0</v>
      </c>
      <c r="U37" s="5">
        <f t="shared" si="8"/>
        <v>0</v>
      </c>
      <c r="W37" s="1">
        <f t="shared" si="9"/>
        <v>0</v>
      </c>
      <c r="X37" s="7">
        <f t="shared" si="10"/>
        <v>0</v>
      </c>
      <c r="Z37" s="1">
        <f t="shared" si="11"/>
        <v>0</v>
      </c>
      <c r="AA37" s="7">
        <f t="shared" si="12"/>
        <v>0</v>
      </c>
      <c r="AC37" s="1">
        <f t="shared" si="13"/>
        <v>0</v>
      </c>
      <c r="AD37" s="7">
        <f t="shared" si="14"/>
        <v>0</v>
      </c>
      <c r="AF37" s="1">
        <f t="shared" si="15"/>
        <v>0</v>
      </c>
      <c r="AG37" s="7">
        <f t="shared" si="16"/>
        <v>0</v>
      </c>
      <c r="AI37" s="1">
        <f t="shared" si="17"/>
        <v>0</v>
      </c>
      <c r="AJ37" s="7">
        <f t="shared" si="18"/>
        <v>0</v>
      </c>
    </row>
    <row r="38" spans="1:36" x14ac:dyDescent="0.2">
      <c r="A38" s="5">
        <v>30</v>
      </c>
      <c r="B38" s="6" t="s">
        <v>499</v>
      </c>
      <c r="C38" s="6" t="str">
        <f>VLOOKUP(B38,Valores!$A$2:$F$300,5,FALSE)</f>
        <v>unid.</v>
      </c>
      <c r="D38" s="6">
        <v>0</v>
      </c>
      <c r="E38" s="3">
        <f>VLOOKUP($B38,Valores!$A$2:$G$300,6,FALSE)*VLOOKUP(VLOOKUP($B38,Indices_Poder!$B$5:$E$250,3,FALSE),Indices_Poder!$G$6:$N$27,4,FALSE)*VLOOKUP($E$8,Regional!$A$2:$B$7,2,FALSE)</f>
        <v>35004.213271464112</v>
      </c>
      <c r="F38" s="1">
        <f>VLOOKUP($B38,Valores!$A$2:$G$300,6,FALSE)*VLOOKUP(VLOOKUP($B38,Indices_Poder!$B$5:$E$250,3,FALSE),Indices_Poder!$G$6:$N$27,4,FALSE)*VLOOKUP($F$8,Regional!$A$2:$B$7,2,FALSE)</f>
        <v>33642.074009344913</v>
      </c>
      <c r="G38" s="1">
        <f>VLOOKUP($B38,Valores!$A$2:$G$300,6,FALSE)*VLOOKUP(VLOOKUP($B38,Indices_Poder!$B$5:$E$250,3,FALSE),Indices_Poder!$G$6:$N$27,4,FALSE)*VLOOKUP($G$8,Regional!$A$2:$B$7,2,FALSE)</f>
        <v>35505.50817757396</v>
      </c>
      <c r="H38" s="1">
        <f>VLOOKUP($B38,Valores!$A$2:$G$300,6,FALSE)*VLOOKUP(VLOOKUP($B38,Indices_Poder!$B$5:$E$250,3,FALSE),Indices_Poder!$G$6:$N$27,4,FALSE)*VLOOKUP($H$8,Regional!$A$2:$B$7,2,FALSE)</f>
        <v>34772.580452778864</v>
      </c>
      <c r="I38" s="2">
        <f>VLOOKUP($B38,Valores!$A$2:$G$300,6,FALSE)*VLOOKUP(VLOOKUP($B38,Indices_Poder!$B$5:$E$250,3,FALSE),Indices_Poder!$G$6:$N$27,4,FALSE)*VLOOKUP($I$8,Regional!$A$2:$B$7,2,FALSE)</f>
        <v>35076.814602693812</v>
      </c>
      <c r="J38" s="3">
        <f t="shared" si="0"/>
        <v>0</v>
      </c>
      <c r="K38" s="1">
        <f t="shared" si="1"/>
        <v>0</v>
      </c>
      <c r="L38" s="1">
        <f t="shared" si="2"/>
        <v>0</v>
      </c>
      <c r="M38" s="1">
        <f t="shared" si="3"/>
        <v>0</v>
      </c>
      <c r="N38" s="2">
        <f t="shared" si="4"/>
        <v>0</v>
      </c>
      <c r="O38" s="14">
        <f>VLOOKUP(B38,Valores!$A$2:$O$300,14,FALSE)</f>
        <v>6.6699999999999995E-2</v>
      </c>
      <c r="P38" s="14" t="str">
        <f>VLOOKUP(B38,Valores!$A$2:$O$300,15,FALSE)</f>
        <v>UAR</v>
      </c>
      <c r="Q38" s="5">
        <f t="shared" si="19"/>
        <v>0</v>
      </c>
      <c r="R38" s="5">
        <f t="shared" si="5"/>
        <v>0</v>
      </c>
      <c r="S38" s="5">
        <f t="shared" si="6"/>
        <v>0</v>
      </c>
      <c r="T38" s="5">
        <f t="shared" si="7"/>
        <v>0</v>
      </c>
      <c r="U38" s="5">
        <f t="shared" si="8"/>
        <v>0</v>
      </c>
      <c r="W38" s="1">
        <f t="shared" si="9"/>
        <v>0</v>
      </c>
      <c r="X38" s="7">
        <f t="shared" si="10"/>
        <v>0</v>
      </c>
      <c r="Z38" s="1">
        <f t="shared" si="11"/>
        <v>0</v>
      </c>
      <c r="AA38" s="7">
        <f t="shared" si="12"/>
        <v>0</v>
      </c>
      <c r="AC38" s="1">
        <f t="shared" si="13"/>
        <v>0</v>
      </c>
      <c r="AD38" s="7">
        <f t="shared" si="14"/>
        <v>0</v>
      </c>
      <c r="AF38" s="1">
        <f t="shared" si="15"/>
        <v>0</v>
      </c>
      <c r="AG38" s="7">
        <f t="shared" si="16"/>
        <v>0</v>
      </c>
      <c r="AI38" s="1">
        <f t="shared" si="17"/>
        <v>0</v>
      </c>
      <c r="AJ38" s="7">
        <f t="shared" si="18"/>
        <v>0</v>
      </c>
    </row>
    <row r="39" spans="1:36" x14ac:dyDescent="0.2">
      <c r="A39" s="5">
        <v>31</v>
      </c>
      <c r="B39" s="6" t="s">
        <v>378</v>
      </c>
      <c r="C39" s="6" t="str">
        <f>VLOOKUP(B39,Valores!$A$2:$F$300,5,FALSE)</f>
        <v>unid.</v>
      </c>
      <c r="D39" s="6">
        <v>0</v>
      </c>
      <c r="E39" s="3">
        <f>VLOOKUP($B39,Valores!$A$2:$G$300,6,FALSE)*VLOOKUP(VLOOKUP($B39,Indices_Poder!$B$5:$E$250,3,FALSE),Indices_Poder!$G$6:$N$27,4,FALSE)*VLOOKUP($E$8,Regional!$A$2:$B$7,2,FALSE)</f>
        <v>57403.64504240363</v>
      </c>
      <c r="F39" s="1">
        <f>VLOOKUP($B39,Valores!$A$2:$G$300,6,FALSE)*VLOOKUP(VLOOKUP($B39,Indices_Poder!$B$5:$E$250,3,FALSE),Indices_Poder!$G$6:$N$27,4,FALSE)*VLOOKUP($F$8,Regional!$A$2:$B$7,2,FALSE)</f>
        <v>55169.863694580716</v>
      </c>
      <c r="G39" s="1">
        <f>VLOOKUP($B39,Valores!$A$2:$G$300,6,FALSE)*VLOOKUP(VLOOKUP($B39,Indices_Poder!$B$5:$E$250,3,FALSE),Indices_Poder!$G$6:$N$27,4,FALSE)*VLOOKUP($G$8,Regional!$A$2:$B$7,2,FALSE)</f>
        <v>58225.721934368914</v>
      </c>
      <c r="H39" s="1">
        <f>VLOOKUP($B39,Valores!$A$2:$G$300,6,FALSE)*VLOOKUP(VLOOKUP($B39,Indices_Poder!$B$5:$E$250,3,FALSE),Indices_Poder!$G$6:$N$27,4,FALSE)*VLOOKUP($H$8,Regional!$A$2:$B$7,2,FALSE)</f>
        <v>57023.788823357609</v>
      </c>
      <c r="I39" s="2">
        <f>VLOOKUP($B39,Valores!$A$2:$G$300,6,FALSE)*VLOOKUP(VLOOKUP($B39,Indices_Poder!$B$5:$E$250,3,FALSE),Indices_Poder!$G$6:$N$27,4,FALSE)*VLOOKUP($I$8,Regional!$A$2:$B$7,2,FALSE)</f>
        <v>57522.704454343431</v>
      </c>
      <c r="J39" s="3">
        <f t="shared" si="0"/>
        <v>0</v>
      </c>
      <c r="K39" s="1">
        <f t="shared" si="1"/>
        <v>0</v>
      </c>
      <c r="L39" s="1">
        <f t="shared" si="2"/>
        <v>0</v>
      </c>
      <c r="M39" s="1">
        <f t="shared" si="3"/>
        <v>0</v>
      </c>
      <c r="N39" s="2">
        <f t="shared" si="4"/>
        <v>0</v>
      </c>
      <c r="O39" s="14">
        <f>VLOOKUP(B39,Valores!$A$2:$O$300,14,FALSE)</f>
        <v>6.6699999999999995E-2</v>
      </c>
      <c r="P39" s="14" t="str">
        <f>VLOOKUP(B39,Valores!$A$2:$O$300,15,FALSE)</f>
        <v>UAR</v>
      </c>
      <c r="Q39" s="5">
        <f t="shared" si="19"/>
        <v>0</v>
      </c>
      <c r="R39" s="5">
        <f t="shared" si="5"/>
        <v>0</v>
      </c>
      <c r="S39" s="5">
        <f t="shared" si="6"/>
        <v>0</v>
      </c>
      <c r="T39" s="5">
        <f t="shared" si="7"/>
        <v>0</v>
      </c>
      <c r="U39" s="5">
        <f t="shared" si="8"/>
        <v>0</v>
      </c>
      <c r="W39" s="1">
        <f t="shared" si="9"/>
        <v>0</v>
      </c>
      <c r="X39" s="7">
        <f t="shared" si="10"/>
        <v>0</v>
      </c>
      <c r="Z39" s="1">
        <f t="shared" si="11"/>
        <v>0</v>
      </c>
      <c r="AA39" s="7">
        <f t="shared" si="12"/>
        <v>0</v>
      </c>
      <c r="AC39" s="1">
        <f t="shared" si="13"/>
        <v>0</v>
      </c>
      <c r="AD39" s="7">
        <f t="shared" si="14"/>
        <v>0</v>
      </c>
      <c r="AF39" s="1">
        <f t="shared" si="15"/>
        <v>0</v>
      </c>
      <c r="AG39" s="7">
        <f t="shared" si="16"/>
        <v>0</v>
      </c>
      <c r="AI39" s="1">
        <f t="shared" si="17"/>
        <v>0</v>
      </c>
      <c r="AJ39" s="7">
        <f t="shared" si="18"/>
        <v>0</v>
      </c>
    </row>
    <row r="40" spans="1:36" x14ac:dyDescent="0.2">
      <c r="A40" s="5">
        <v>32</v>
      </c>
      <c r="B40" s="6" t="s">
        <v>384</v>
      </c>
      <c r="C40" s="6" t="str">
        <f>VLOOKUP(B40,Valores!$A$2:$F$300,5,FALSE)</f>
        <v>unid.</v>
      </c>
      <c r="D40" s="6">
        <v>0</v>
      </c>
      <c r="E40" s="3">
        <f>VLOOKUP($B40,Valores!$A$2:$G$300,6,FALSE)*VLOOKUP(VLOOKUP($B40,Indices_Poder!$B$5:$E$250,3,FALSE),Indices_Poder!$G$6:$N$27,4,FALSE)*VLOOKUP($E$8,Regional!$A$2:$B$7,2,FALSE)</f>
        <v>57403.64504240363</v>
      </c>
      <c r="F40" s="1">
        <f>VLOOKUP($B40,Valores!$A$2:$G$300,6,FALSE)*VLOOKUP(VLOOKUP($B40,Indices_Poder!$B$5:$E$250,3,FALSE),Indices_Poder!$G$6:$N$27,4,FALSE)*VLOOKUP($F$8,Regional!$A$2:$B$7,2,FALSE)</f>
        <v>55169.863694580716</v>
      </c>
      <c r="G40" s="1">
        <f>VLOOKUP($B40,Valores!$A$2:$G$300,6,FALSE)*VLOOKUP(VLOOKUP($B40,Indices_Poder!$B$5:$E$250,3,FALSE),Indices_Poder!$G$6:$N$27,4,FALSE)*VLOOKUP($G$8,Regional!$A$2:$B$7,2,FALSE)</f>
        <v>58225.721934368914</v>
      </c>
      <c r="H40" s="1">
        <f>VLOOKUP($B40,Valores!$A$2:$G$300,6,FALSE)*VLOOKUP(VLOOKUP($B40,Indices_Poder!$B$5:$E$250,3,FALSE),Indices_Poder!$G$6:$N$27,4,FALSE)*VLOOKUP($H$8,Regional!$A$2:$B$7,2,FALSE)</f>
        <v>57023.788823357609</v>
      </c>
      <c r="I40" s="2">
        <f>VLOOKUP($B40,Valores!$A$2:$G$300,6,FALSE)*VLOOKUP(VLOOKUP($B40,Indices_Poder!$B$5:$E$250,3,FALSE),Indices_Poder!$G$6:$N$27,4,FALSE)*VLOOKUP($I$8,Regional!$A$2:$B$7,2,FALSE)</f>
        <v>57522.704454343431</v>
      </c>
      <c r="J40" s="3">
        <f t="shared" si="0"/>
        <v>0</v>
      </c>
      <c r="K40" s="1">
        <f t="shared" si="1"/>
        <v>0</v>
      </c>
      <c r="L40" s="1">
        <f t="shared" si="2"/>
        <v>0</v>
      </c>
      <c r="M40" s="1">
        <f t="shared" si="3"/>
        <v>0</v>
      </c>
      <c r="N40" s="2">
        <f t="shared" si="4"/>
        <v>0</v>
      </c>
      <c r="O40" s="14">
        <f>VLOOKUP(B40,Valores!$A$2:$O$300,14,FALSE)</f>
        <v>6.6699999999999995E-2</v>
      </c>
      <c r="P40" s="14" t="str">
        <f>VLOOKUP(B40,Valores!$A$2:$O$300,15,FALSE)</f>
        <v>UAR</v>
      </c>
      <c r="Q40" s="5">
        <f t="shared" si="19"/>
        <v>0</v>
      </c>
      <c r="R40" s="5">
        <f t="shared" si="5"/>
        <v>0</v>
      </c>
      <c r="S40" s="5">
        <f t="shared" si="6"/>
        <v>0</v>
      </c>
      <c r="T40" s="5">
        <f t="shared" si="7"/>
        <v>0</v>
      </c>
      <c r="U40" s="5">
        <f t="shared" si="8"/>
        <v>0</v>
      </c>
      <c r="W40" s="1">
        <f t="shared" si="9"/>
        <v>0</v>
      </c>
      <c r="X40" s="7">
        <f t="shared" si="10"/>
        <v>0</v>
      </c>
      <c r="Z40" s="1">
        <f t="shared" si="11"/>
        <v>0</v>
      </c>
      <c r="AA40" s="7">
        <f t="shared" si="12"/>
        <v>0</v>
      </c>
      <c r="AC40" s="1">
        <f t="shared" si="13"/>
        <v>0</v>
      </c>
      <c r="AD40" s="7">
        <f t="shared" si="14"/>
        <v>0</v>
      </c>
      <c r="AF40" s="1">
        <f t="shared" si="15"/>
        <v>0</v>
      </c>
      <c r="AG40" s="7">
        <f t="shared" si="16"/>
        <v>0</v>
      </c>
      <c r="AI40" s="1">
        <f t="shared" si="17"/>
        <v>0</v>
      </c>
      <c r="AJ40" s="7">
        <f t="shared" si="18"/>
        <v>0</v>
      </c>
    </row>
    <row r="41" spans="1:36" x14ac:dyDescent="0.2">
      <c r="A41" s="5">
        <v>33</v>
      </c>
      <c r="B41" s="6" t="s">
        <v>381</v>
      </c>
      <c r="C41" s="6" t="str">
        <f>VLOOKUP(B41,Valores!$A$2:$F$300,5,FALSE)</f>
        <v>unid.</v>
      </c>
      <c r="D41" s="6">
        <v>0</v>
      </c>
      <c r="E41" s="3">
        <f>VLOOKUP($B41,Valores!$A$2:$G$300,6,FALSE)*VLOOKUP(VLOOKUP($B41,Indices_Poder!$B$5:$E$250,3,FALSE),Indices_Poder!$G$6:$N$27,4,FALSE)*VLOOKUP($E$8,Regional!$A$2:$B$7,2,FALSE)</f>
        <v>35004.213271464112</v>
      </c>
      <c r="F41" s="1">
        <f>VLOOKUP($B41,Valores!$A$2:$G$300,6,FALSE)*VLOOKUP(VLOOKUP($B41,Indices_Poder!$B$5:$E$250,3,FALSE),Indices_Poder!$G$6:$N$27,4,FALSE)*VLOOKUP($F$8,Regional!$A$2:$B$7,2,FALSE)</f>
        <v>33642.074009344913</v>
      </c>
      <c r="G41" s="1">
        <f>VLOOKUP($B41,Valores!$A$2:$G$300,6,FALSE)*VLOOKUP(VLOOKUP($B41,Indices_Poder!$B$5:$E$250,3,FALSE),Indices_Poder!$G$6:$N$27,4,FALSE)*VLOOKUP($G$8,Regional!$A$2:$B$7,2,FALSE)</f>
        <v>35505.50817757396</v>
      </c>
      <c r="H41" s="1">
        <f>VLOOKUP($B41,Valores!$A$2:$G$300,6,FALSE)*VLOOKUP(VLOOKUP($B41,Indices_Poder!$B$5:$E$250,3,FALSE),Indices_Poder!$G$6:$N$27,4,FALSE)*VLOOKUP($H$8,Regional!$A$2:$B$7,2,FALSE)</f>
        <v>34772.580452778864</v>
      </c>
      <c r="I41" s="2">
        <f>VLOOKUP($B41,Valores!$A$2:$G$300,6,FALSE)*VLOOKUP(VLOOKUP($B41,Indices_Poder!$B$5:$E$250,3,FALSE),Indices_Poder!$G$6:$N$27,4,FALSE)*VLOOKUP($I$8,Regional!$A$2:$B$7,2,FALSE)</f>
        <v>35076.814602693812</v>
      </c>
      <c r="J41" s="3">
        <f t="shared" si="0"/>
        <v>0</v>
      </c>
      <c r="K41" s="1">
        <f t="shared" si="1"/>
        <v>0</v>
      </c>
      <c r="L41" s="1">
        <f t="shared" si="2"/>
        <v>0</v>
      </c>
      <c r="M41" s="1">
        <f t="shared" si="3"/>
        <v>0</v>
      </c>
      <c r="N41" s="2">
        <f t="shared" si="4"/>
        <v>0</v>
      </c>
      <c r="O41" s="14">
        <f>VLOOKUP(B41,Valores!$A$2:$O$300,14,FALSE)</f>
        <v>6.6699999999999995E-2</v>
      </c>
      <c r="P41" s="14" t="str">
        <f>VLOOKUP(B41,Valores!$A$2:$O$300,15,FALSE)</f>
        <v>UAR</v>
      </c>
      <c r="Q41" s="5">
        <f t="shared" si="19"/>
        <v>0</v>
      </c>
      <c r="R41" s="5">
        <f t="shared" si="5"/>
        <v>0</v>
      </c>
      <c r="S41" s="5">
        <f t="shared" si="6"/>
        <v>0</v>
      </c>
      <c r="T41" s="5">
        <f t="shared" si="7"/>
        <v>0</v>
      </c>
      <c r="U41" s="5">
        <f t="shared" si="8"/>
        <v>0</v>
      </c>
      <c r="W41" s="1">
        <f t="shared" si="9"/>
        <v>0</v>
      </c>
      <c r="X41" s="7">
        <f t="shared" si="10"/>
        <v>0</v>
      </c>
      <c r="Z41" s="1">
        <f t="shared" si="11"/>
        <v>0</v>
      </c>
      <c r="AA41" s="7">
        <f t="shared" si="12"/>
        <v>0</v>
      </c>
      <c r="AC41" s="1">
        <f t="shared" si="13"/>
        <v>0</v>
      </c>
      <c r="AD41" s="7">
        <f t="shared" si="14"/>
        <v>0</v>
      </c>
      <c r="AF41" s="1">
        <f t="shared" si="15"/>
        <v>0</v>
      </c>
      <c r="AG41" s="7">
        <f t="shared" si="16"/>
        <v>0</v>
      </c>
      <c r="AI41" s="1">
        <f t="shared" si="17"/>
        <v>0</v>
      </c>
      <c r="AJ41" s="7">
        <f t="shared" si="18"/>
        <v>0</v>
      </c>
    </row>
    <row r="42" spans="1:36" x14ac:dyDescent="0.2">
      <c r="A42" s="5">
        <v>34</v>
      </c>
      <c r="B42" s="6" t="s">
        <v>503</v>
      </c>
      <c r="C42" s="6" t="str">
        <f>VLOOKUP(B42,Valores!$A$2:$F$300,5,FALSE)</f>
        <v>unid.</v>
      </c>
      <c r="D42" s="6">
        <v>1</v>
      </c>
      <c r="E42" s="3">
        <f>VLOOKUP($B42,Valores!$A$2:$G$300,6,FALSE)*VLOOKUP(VLOOKUP($B42,Indices_Poder!$B$5:$E$250,3,FALSE),Indices_Poder!$G$6:$N$27,4,FALSE)*VLOOKUP($E$8,Regional!$A$2:$B$7,2,FALSE)</f>
        <v>35004.213271464112</v>
      </c>
      <c r="F42" s="1">
        <f>VLOOKUP($B42,Valores!$A$2:$G$300,6,FALSE)*VLOOKUP(VLOOKUP($B42,Indices_Poder!$B$5:$E$250,3,FALSE),Indices_Poder!$G$6:$N$27,4,FALSE)*VLOOKUP($F$8,Regional!$A$2:$B$7,2,FALSE)</f>
        <v>33642.074009344913</v>
      </c>
      <c r="G42" s="1">
        <f>VLOOKUP($B42,Valores!$A$2:$G$300,6,FALSE)*VLOOKUP(VLOOKUP($B42,Indices_Poder!$B$5:$E$250,3,FALSE),Indices_Poder!$G$6:$N$27,4,FALSE)*VLOOKUP($G$8,Regional!$A$2:$B$7,2,FALSE)</f>
        <v>35505.50817757396</v>
      </c>
      <c r="H42" s="1">
        <f>VLOOKUP($B42,Valores!$A$2:$G$300,6,FALSE)*VLOOKUP(VLOOKUP($B42,Indices_Poder!$B$5:$E$250,3,FALSE),Indices_Poder!$G$6:$N$27,4,FALSE)*VLOOKUP($H$8,Regional!$A$2:$B$7,2,FALSE)</f>
        <v>34772.580452778864</v>
      </c>
      <c r="I42" s="2">
        <f>VLOOKUP($B42,Valores!$A$2:$G$300,6,FALSE)*VLOOKUP(VLOOKUP($B42,Indices_Poder!$B$5:$E$250,3,FALSE),Indices_Poder!$G$6:$N$27,4,FALSE)*VLOOKUP($I$8,Regional!$A$2:$B$7,2,FALSE)</f>
        <v>35076.814602693812</v>
      </c>
      <c r="J42" s="3">
        <f t="shared" si="0"/>
        <v>35004.213271464112</v>
      </c>
      <c r="K42" s="1">
        <f t="shared" si="1"/>
        <v>33642.074009344913</v>
      </c>
      <c r="L42" s="1">
        <f t="shared" si="2"/>
        <v>35505.50817757396</v>
      </c>
      <c r="M42" s="1">
        <f t="shared" si="3"/>
        <v>34772.580452778864</v>
      </c>
      <c r="N42" s="2">
        <f t="shared" si="4"/>
        <v>35076.814602693812</v>
      </c>
      <c r="O42" s="14">
        <f>VLOOKUP(B42,Valores!$A$2:$O$300,14,FALSE)</f>
        <v>6.6699999999999995E-2</v>
      </c>
      <c r="P42" s="14" t="str">
        <f>VLOOKUP(B42,Valores!$A$2:$O$300,15,FALSE)</f>
        <v>UAR</v>
      </c>
      <c r="Q42" s="5">
        <f t="shared" si="19"/>
        <v>15499.410205071423</v>
      </c>
      <c r="R42" s="5">
        <f t="shared" si="5"/>
        <v>14896.272662276542</v>
      </c>
      <c r="S42" s="5">
        <f t="shared" si="6"/>
        <v>15721.377067267498</v>
      </c>
      <c r="T42" s="5">
        <f t="shared" si="7"/>
        <v>15396.846206677361</v>
      </c>
      <c r="U42" s="5">
        <f t="shared" si="8"/>
        <v>15531.557129941197</v>
      </c>
      <c r="W42" s="1">
        <f t="shared" si="9"/>
        <v>50503.623476535533</v>
      </c>
      <c r="X42" s="7">
        <f t="shared" si="10"/>
        <v>3368.59168588492</v>
      </c>
      <c r="Z42" s="1">
        <f t="shared" si="11"/>
        <v>48538.346671621453</v>
      </c>
      <c r="AA42" s="7">
        <f t="shared" si="12"/>
        <v>3237.5077229971507</v>
      </c>
      <c r="AC42" s="1">
        <f t="shared" si="13"/>
        <v>51226.885244841455</v>
      </c>
      <c r="AD42" s="7">
        <f t="shared" si="14"/>
        <v>3416.8332458309246</v>
      </c>
      <c r="AF42" s="1">
        <f t="shared" si="15"/>
        <v>50169.426659456221</v>
      </c>
      <c r="AG42" s="7">
        <f t="shared" si="16"/>
        <v>3346.3007581857296</v>
      </c>
      <c r="AI42" s="1">
        <f t="shared" si="17"/>
        <v>50608.371732635009</v>
      </c>
      <c r="AJ42" s="7">
        <f t="shared" si="18"/>
        <v>3375.5783945667549</v>
      </c>
    </row>
    <row r="43" spans="1:36" x14ac:dyDescent="0.2">
      <c r="A43" s="5">
        <v>35</v>
      </c>
      <c r="B43" s="6" t="s">
        <v>504</v>
      </c>
      <c r="C43" s="6" t="str">
        <f>VLOOKUP(B43,Valores!$A$2:$F$300,5,FALSE)</f>
        <v>unid.</v>
      </c>
      <c r="D43" s="6">
        <v>1</v>
      </c>
      <c r="E43" s="3">
        <f>VLOOKUP($B43,Valores!$A$2:$G$300,6,FALSE)*VLOOKUP(VLOOKUP($B43,Indices_Poder!$B$5:$E$250,3,FALSE),Indices_Poder!$G$6:$N$27,4,FALSE)*VLOOKUP($E$8,Regional!$A$2:$B$7,2,FALSE)</f>
        <v>35004.213271464112</v>
      </c>
      <c r="F43" s="1">
        <f>VLOOKUP($B43,Valores!$A$2:$G$300,6,FALSE)*VLOOKUP(VLOOKUP($B43,Indices_Poder!$B$5:$E$250,3,FALSE),Indices_Poder!$G$6:$N$27,4,FALSE)*VLOOKUP($F$8,Regional!$A$2:$B$7,2,FALSE)</f>
        <v>33642.074009344913</v>
      </c>
      <c r="G43" s="1">
        <f>VLOOKUP($B43,Valores!$A$2:$G$300,6,FALSE)*VLOOKUP(VLOOKUP($B43,Indices_Poder!$B$5:$E$250,3,FALSE),Indices_Poder!$G$6:$N$27,4,FALSE)*VLOOKUP($G$8,Regional!$A$2:$B$7,2,FALSE)</f>
        <v>35505.50817757396</v>
      </c>
      <c r="H43" s="1">
        <f>VLOOKUP($B43,Valores!$A$2:$G$300,6,FALSE)*VLOOKUP(VLOOKUP($B43,Indices_Poder!$B$5:$E$250,3,FALSE),Indices_Poder!$G$6:$N$27,4,FALSE)*VLOOKUP($H$8,Regional!$A$2:$B$7,2,FALSE)</f>
        <v>34772.580452778864</v>
      </c>
      <c r="I43" s="2">
        <f>VLOOKUP($B43,Valores!$A$2:$G$300,6,FALSE)*VLOOKUP(VLOOKUP($B43,Indices_Poder!$B$5:$E$250,3,FALSE),Indices_Poder!$G$6:$N$27,4,FALSE)*VLOOKUP($I$8,Regional!$A$2:$B$7,2,FALSE)</f>
        <v>35076.814602693812</v>
      </c>
      <c r="J43" s="3">
        <f t="shared" si="0"/>
        <v>35004.213271464112</v>
      </c>
      <c r="K43" s="1">
        <f t="shared" si="1"/>
        <v>33642.074009344913</v>
      </c>
      <c r="L43" s="1">
        <f t="shared" si="2"/>
        <v>35505.50817757396</v>
      </c>
      <c r="M43" s="1">
        <f t="shared" si="3"/>
        <v>34772.580452778864</v>
      </c>
      <c r="N43" s="2">
        <f t="shared" si="4"/>
        <v>35076.814602693812</v>
      </c>
      <c r="O43" s="14">
        <f>VLOOKUP(B43,Valores!$A$2:$O$300,14,FALSE)</f>
        <v>6.6699999999999995E-2</v>
      </c>
      <c r="P43" s="14" t="str">
        <f>VLOOKUP(B43,Valores!$A$2:$O$300,15,FALSE)</f>
        <v>UAR</v>
      </c>
      <c r="Q43" s="5">
        <f t="shared" si="19"/>
        <v>15499.410205071423</v>
      </c>
      <c r="R43" s="5">
        <f t="shared" si="5"/>
        <v>14896.272662276542</v>
      </c>
      <c r="S43" s="5">
        <f t="shared" si="6"/>
        <v>15721.377067267498</v>
      </c>
      <c r="T43" s="5">
        <f t="shared" si="7"/>
        <v>15396.846206677361</v>
      </c>
      <c r="U43" s="5">
        <f t="shared" si="8"/>
        <v>15531.557129941197</v>
      </c>
      <c r="W43" s="1">
        <f t="shared" si="9"/>
        <v>50503.623476535533</v>
      </c>
      <c r="X43" s="7">
        <f t="shared" si="10"/>
        <v>3368.59168588492</v>
      </c>
      <c r="Z43" s="1">
        <f t="shared" si="11"/>
        <v>48538.346671621453</v>
      </c>
      <c r="AA43" s="7">
        <f t="shared" si="12"/>
        <v>3237.5077229971507</v>
      </c>
      <c r="AC43" s="1">
        <f t="shared" si="13"/>
        <v>51226.885244841455</v>
      </c>
      <c r="AD43" s="7">
        <f t="shared" si="14"/>
        <v>3416.8332458309246</v>
      </c>
      <c r="AF43" s="1">
        <f t="shared" si="15"/>
        <v>50169.426659456221</v>
      </c>
      <c r="AG43" s="7">
        <f t="shared" si="16"/>
        <v>3346.3007581857296</v>
      </c>
      <c r="AI43" s="1">
        <f t="shared" si="17"/>
        <v>50608.371732635009</v>
      </c>
      <c r="AJ43" s="7">
        <f t="shared" si="18"/>
        <v>3375.5783945667549</v>
      </c>
    </row>
    <row r="44" spans="1:36" x14ac:dyDescent="0.2">
      <c r="A44" s="5">
        <v>36</v>
      </c>
      <c r="B44" s="25" t="s">
        <v>385</v>
      </c>
      <c r="C44" s="6" t="str">
        <f>VLOOKUP(B44,Valores!$A$2:$F$300,5,FALSE)</f>
        <v>unid.</v>
      </c>
      <c r="D44" s="6">
        <v>1</v>
      </c>
      <c r="E44" s="3">
        <f>VLOOKUP($B44,Valores!$A$2:$G$300,6,FALSE)*VLOOKUP(VLOOKUP($B44,Indices_Poder!$B$5:$E$250,3,FALSE),Indices_Poder!$G$6:$N$27,4,FALSE)*VLOOKUP($E$8,Regional!$A$2:$B$7,2,FALSE)</f>
        <v>57403.64504240363</v>
      </c>
      <c r="F44" s="1">
        <f>VLOOKUP($B44,Valores!$A$2:$G$300,6,FALSE)*VLOOKUP(VLOOKUP($B44,Indices_Poder!$B$5:$E$250,3,FALSE),Indices_Poder!$G$6:$N$27,4,FALSE)*VLOOKUP($F$8,Regional!$A$2:$B$7,2,FALSE)</f>
        <v>55169.863694580716</v>
      </c>
      <c r="G44" s="1">
        <f>VLOOKUP($B44,Valores!$A$2:$G$300,6,FALSE)*VLOOKUP(VLOOKUP($B44,Indices_Poder!$B$5:$E$250,3,FALSE),Indices_Poder!$G$6:$N$27,4,FALSE)*VLOOKUP($G$8,Regional!$A$2:$B$7,2,FALSE)</f>
        <v>58225.721934368914</v>
      </c>
      <c r="H44" s="1">
        <f>VLOOKUP($B44,Valores!$A$2:$G$300,6,FALSE)*VLOOKUP(VLOOKUP($B44,Indices_Poder!$B$5:$E$250,3,FALSE),Indices_Poder!$G$6:$N$27,4,FALSE)*VLOOKUP($H$8,Regional!$A$2:$B$7,2,FALSE)</f>
        <v>57023.788823357609</v>
      </c>
      <c r="I44" s="2">
        <f>VLOOKUP($B44,Valores!$A$2:$G$300,6,FALSE)*VLOOKUP(VLOOKUP($B44,Indices_Poder!$B$5:$E$250,3,FALSE),Indices_Poder!$G$6:$N$27,4,FALSE)*VLOOKUP($I$8,Regional!$A$2:$B$7,2,FALSE)</f>
        <v>57522.704454343431</v>
      </c>
      <c r="J44" s="3">
        <f t="shared" si="0"/>
        <v>57403.64504240363</v>
      </c>
      <c r="K44" s="1">
        <f t="shared" si="1"/>
        <v>55169.863694580716</v>
      </c>
      <c r="L44" s="1">
        <f t="shared" si="2"/>
        <v>58225.721934368914</v>
      </c>
      <c r="M44" s="1">
        <f t="shared" si="3"/>
        <v>57023.788823357609</v>
      </c>
      <c r="N44" s="2">
        <f t="shared" si="4"/>
        <v>57522.704454343431</v>
      </c>
      <c r="O44" s="14">
        <f>VLOOKUP(B44,Valores!$A$2:$O$300,14,FALSE)</f>
        <v>6.6699999999999995E-2</v>
      </c>
      <c r="P44" s="14" t="str">
        <f>VLOOKUP(B44,Valores!$A$2:$O$300,15,FALSE)</f>
        <v>UAR</v>
      </c>
      <c r="Q44" s="5">
        <f t="shared" si="19"/>
        <v>25417.587159538929</v>
      </c>
      <c r="R44" s="5">
        <f t="shared" si="5"/>
        <v>24428.49784192329</v>
      </c>
      <c r="S44" s="5">
        <f t="shared" si="6"/>
        <v>25781.592111453305</v>
      </c>
      <c r="T44" s="5">
        <f t="shared" si="7"/>
        <v>25249.391767964687</v>
      </c>
      <c r="U44" s="5">
        <f t="shared" si="8"/>
        <v>25470.305118092045</v>
      </c>
      <c r="W44" s="1">
        <f t="shared" si="9"/>
        <v>82821.232201942563</v>
      </c>
      <c r="X44" s="7">
        <f t="shared" si="10"/>
        <v>5524.1761878695688</v>
      </c>
      <c r="Z44" s="1">
        <f t="shared" si="11"/>
        <v>79598.361536504002</v>
      </c>
      <c r="AA44" s="7">
        <f t="shared" si="12"/>
        <v>5309.2107144848169</v>
      </c>
      <c r="AC44" s="1">
        <f t="shared" si="13"/>
        <v>84007.314045822219</v>
      </c>
      <c r="AD44" s="7">
        <f t="shared" si="14"/>
        <v>5603.2878468563413</v>
      </c>
      <c r="AF44" s="1">
        <f t="shared" si="15"/>
        <v>82273.180591322292</v>
      </c>
      <c r="AG44" s="7">
        <f t="shared" si="16"/>
        <v>5487.6211454411969</v>
      </c>
      <c r="AI44" s="1">
        <f t="shared" si="17"/>
        <v>82993.009572435476</v>
      </c>
      <c r="AJ44" s="7">
        <f t="shared" si="18"/>
        <v>5535.633738481446</v>
      </c>
    </row>
    <row r="45" spans="1:36" x14ac:dyDescent="0.2">
      <c r="A45" s="44"/>
      <c r="B45" s="45" t="s">
        <v>38</v>
      </c>
      <c r="C45" s="45"/>
      <c r="D45" s="45"/>
      <c r="E45" s="48"/>
      <c r="F45" s="46"/>
      <c r="G45" s="46"/>
      <c r="H45" s="46"/>
      <c r="I45" s="47"/>
      <c r="J45" s="48">
        <f>SUM(J9:J44)</f>
        <v>834693.49144294625</v>
      </c>
      <c r="K45" s="46">
        <f>SUM(K9:K44)</f>
        <v>802212.57928210485</v>
      </c>
      <c r="L45" s="46">
        <f>SUM(L9:L44)</f>
        <v>846647.12662904314</v>
      </c>
      <c r="M45" s="46">
        <f>SUM(M9:M44)</f>
        <v>829170.08759833663</v>
      </c>
      <c r="N45" s="47">
        <f>SUM(N9:N44)</f>
        <v>836424.70757334656</v>
      </c>
      <c r="Q45" s="3">
        <f>SUMIF($O9:$O44,"&lt;&gt;Rateio",X9:X44)</f>
        <v>36427.617244492292</v>
      </c>
      <c r="R45" s="3">
        <f>SUMIF($O9:$O44,"&lt;&gt;Rateio",AA9:AA44)</f>
        <v>35010.088237644886</v>
      </c>
      <c r="S45" s="3">
        <f>SUMIF($O9:$O44,"&lt;&gt;Rateio",AD9:AD44)</f>
        <v>36949.296701326981</v>
      </c>
      <c r="T45" s="3">
        <f>SUMIF($O9:$O44,"&lt;&gt;Rateio",AG9:AG44)</f>
        <v>36186.565357541083</v>
      </c>
      <c r="U45" s="3">
        <f>SUMIF($O9:$O44,"&lt;&gt;Rateio",AJ9:AJ44)</f>
        <v>36503.170820999381</v>
      </c>
      <c r="W45" s="36"/>
      <c r="X45" s="215"/>
      <c r="Z45" s="36"/>
      <c r="AA45" s="215"/>
      <c r="AC45" s="36"/>
      <c r="AD45" s="215"/>
      <c r="AF45" s="36"/>
      <c r="AG45" s="215"/>
      <c r="AI45" s="36"/>
      <c r="AJ45" s="215"/>
    </row>
    <row r="46" spans="1:36" ht="12.75" hidden="1" customHeight="1" x14ac:dyDescent="0.2">
      <c r="A46" s="44"/>
      <c r="B46" s="45"/>
      <c r="C46" s="45"/>
      <c r="D46" s="45"/>
      <c r="E46" s="92" t="s">
        <v>30</v>
      </c>
      <c r="F46" s="92" t="s">
        <v>31</v>
      </c>
      <c r="G46" s="92" t="s">
        <v>32</v>
      </c>
      <c r="H46" s="92" t="s">
        <v>33</v>
      </c>
      <c r="I46" s="92" t="s">
        <v>34</v>
      </c>
      <c r="J46" s="46"/>
      <c r="K46" s="46"/>
      <c r="L46" s="46"/>
      <c r="M46" s="46"/>
      <c r="N46" s="46"/>
      <c r="Q46" s="5"/>
      <c r="R46" s="5"/>
      <c r="S46" s="5"/>
      <c r="T46" s="5"/>
      <c r="U46" s="5"/>
      <c r="X46" s="7"/>
      <c r="AA46" s="7"/>
      <c r="AD46" s="7"/>
      <c r="AG46" s="7"/>
      <c r="AJ46" s="7"/>
    </row>
    <row r="47" spans="1:36" s="14" customFormat="1" ht="12.75" hidden="1" customHeight="1" x14ac:dyDescent="0.2">
      <c r="A47" s="30"/>
      <c r="B47" s="123" t="s">
        <v>215</v>
      </c>
      <c r="C47" s="31"/>
      <c r="D47" s="31"/>
      <c r="E47" s="33" t="e">
        <f>(SUMIF(#REF!,"Obras civis",J9:J44)+#REF!)*3.98%</f>
        <v>#REF!</v>
      </c>
      <c r="F47" s="33" t="e">
        <f>(SUMIF(#REF!,"Obras civis",K9:K44)+#REF!)*3.98%</f>
        <v>#REF!</v>
      </c>
      <c r="G47" s="33" t="e">
        <f>(SUMIF(#REF!,"Obras civis",L9:L44)+#REF!)*3.98%</f>
        <v>#REF!</v>
      </c>
      <c r="H47" s="33" t="e">
        <f>(SUMIF(#REF!,"Obras civis",M9:M44)+#REF!)*3.98%</f>
        <v>#REF!</v>
      </c>
      <c r="I47" s="33" t="e">
        <f>(SUMIF(#REF!,"Obras civis",N9:N44)+#REF!)*3.98%</f>
        <v>#REF!</v>
      </c>
      <c r="J47" s="33"/>
      <c r="K47" s="33"/>
      <c r="L47" s="33"/>
      <c r="M47" s="33"/>
      <c r="N47" s="33"/>
      <c r="Q47" s="5"/>
      <c r="R47" s="5"/>
      <c r="S47" s="5"/>
      <c r="T47" s="5"/>
      <c r="U47" s="5"/>
      <c r="W47" s="6"/>
      <c r="X47" s="7"/>
      <c r="Z47" s="6"/>
      <c r="AA47" s="7"/>
      <c r="AC47" s="6"/>
      <c r="AD47" s="7"/>
      <c r="AF47" s="6"/>
      <c r="AG47" s="7"/>
      <c r="AI47" s="6"/>
      <c r="AJ47" s="7"/>
    </row>
    <row r="48" spans="1:36" s="14" customFormat="1" ht="12.75" hidden="1" customHeight="1" x14ac:dyDescent="0.2">
      <c r="A48" s="30"/>
      <c r="B48" s="31" t="s">
        <v>141</v>
      </c>
      <c r="C48" s="41"/>
      <c r="D48" s="41"/>
      <c r="E48" s="35" t="e">
        <f>J45+#REF!+E47</f>
        <v>#REF!</v>
      </c>
      <c r="F48" s="35" t="e">
        <f>K45+#REF!+F47</f>
        <v>#REF!</v>
      </c>
      <c r="G48" s="35" t="e">
        <f>L45+#REF!+G47</f>
        <v>#REF!</v>
      </c>
      <c r="H48" s="35" t="e">
        <f>M45+#REF!+H47</f>
        <v>#REF!</v>
      </c>
      <c r="I48" s="35" t="e">
        <f>N45+#REF!+I47</f>
        <v>#REF!</v>
      </c>
      <c r="J48" s="35"/>
      <c r="K48" s="35"/>
      <c r="L48" s="35"/>
      <c r="M48" s="35"/>
      <c r="N48" s="35"/>
      <c r="Q48" s="5"/>
      <c r="R48" s="5"/>
      <c r="S48" s="5"/>
      <c r="T48" s="5"/>
      <c r="U48" s="5"/>
      <c r="W48" s="6"/>
      <c r="X48" s="7"/>
      <c r="Z48" s="6"/>
      <c r="AA48" s="7"/>
      <c r="AC48" s="6"/>
      <c r="AD48" s="7"/>
      <c r="AF48" s="6"/>
      <c r="AG48" s="7"/>
      <c r="AI48" s="6"/>
      <c r="AJ48" s="7"/>
    </row>
    <row r="49" spans="1:36" s="14" customFormat="1" ht="12.75" hidden="1" customHeight="1" x14ac:dyDescent="0.2">
      <c r="A49" s="30"/>
      <c r="B49" s="31" t="s">
        <v>209</v>
      </c>
      <c r="C49" s="31"/>
      <c r="D49" s="31"/>
      <c r="E49" s="33" t="e">
        <f>E48*2.7%</f>
        <v>#REF!</v>
      </c>
      <c r="F49" s="33" t="e">
        <f>F48*2.7%</f>
        <v>#REF!</v>
      </c>
      <c r="G49" s="33" t="e">
        <f>G48*2.7%</f>
        <v>#REF!</v>
      </c>
      <c r="H49" s="33" t="e">
        <f>H48*2.7%</f>
        <v>#REF!</v>
      </c>
      <c r="I49" s="33" t="e">
        <f>I48*2.7%</f>
        <v>#REF!</v>
      </c>
      <c r="J49" s="33"/>
      <c r="K49" s="33"/>
      <c r="L49" s="33"/>
      <c r="M49" s="33"/>
      <c r="N49" s="33"/>
      <c r="Q49" s="5"/>
      <c r="R49" s="5"/>
      <c r="S49" s="5"/>
      <c r="T49" s="5"/>
      <c r="U49" s="5"/>
      <c r="W49" s="6"/>
      <c r="X49" s="7"/>
      <c r="Z49" s="6"/>
      <c r="AA49" s="7"/>
      <c r="AC49" s="6"/>
      <c r="AD49" s="7"/>
      <c r="AF49" s="6"/>
      <c r="AG49" s="7"/>
      <c r="AI49" s="6"/>
      <c r="AJ49" s="7"/>
    </row>
    <row r="50" spans="1:36" s="14" customFormat="1" ht="12.75" hidden="1" customHeight="1" x14ac:dyDescent="0.2">
      <c r="A50" s="30"/>
      <c r="B50" s="31" t="s">
        <v>210</v>
      </c>
      <c r="C50" s="41"/>
      <c r="D50" s="41"/>
      <c r="E50" s="35" t="e">
        <f>E48*1.4%</f>
        <v>#REF!</v>
      </c>
      <c r="F50" s="35" t="e">
        <f>F48*1.4%</f>
        <v>#REF!</v>
      </c>
      <c r="G50" s="35" t="e">
        <f>G48*1.4%</f>
        <v>#REF!</v>
      </c>
      <c r="H50" s="35" t="e">
        <f>H48*1.4%</f>
        <v>#REF!</v>
      </c>
      <c r="I50" s="35" t="e">
        <f>I48*1.4%</f>
        <v>#REF!</v>
      </c>
      <c r="J50" s="35"/>
      <c r="K50" s="35"/>
      <c r="L50" s="35"/>
      <c r="M50" s="35"/>
      <c r="N50" s="35"/>
      <c r="Q50" s="5"/>
      <c r="R50" s="5"/>
      <c r="S50" s="5"/>
      <c r="T50" s="5"/>
      <c r="U50" s="5"/>
      <c r="W50" s="6"/>
      <c r="X50" s="7"/>
      <c r="Z50" s="6"/>
      <c r="AA50" s="7"/>
      <c r="AC50" s="6"/>
      <c r="AD50" s="7"/>
      <c r="AF50" s="6"/>
      <c r="AG50" s="7"/>
      <c r="AI50" s="6"/>
      <c r="AJ50" s="7"/>
    </row>
    <row r="51" spans="1:36" ht="15" hidden="1" customHeight="1" x14ac:dyDescent="0.2">
      <c r="A51" s="119"/>
      <c r="B51" s="121" t="s">
        <v>213</v>
      </c>
      <c r="C51" s="121"/>
      <c r="D51" s="121"/>
      <c r="E51" s="120" t="e">
        <f>E48*3.99%</f>
        <v>#REF!</v>
      </c>
      <c r="F51" s="120" t="e">
        <f>F48*3.99%</f>
        <v>#REF!</v>
      </c>
      <c r="G51" s="120" t="e">
        <f>G48*3.99%</f>
        <v>#REF!</v>
      </c>
      <c r="H51" s="120" t="e">
        <f>H48*3.99%</f>
        <v>#REF!</v>
      </c>
      <c r="I51" s="120" t="e">
        <f>I48*3.99%</f>
        <v>#REF!</v>
      </c>
      <c r="J51" s="122"/>
      <c r="K51" s="120"/>
      <c r="L51" s="120"/>
      <c r="M51" s="120"/>
      <c r="N51" s="120"/>
      <c r="Q51" s="5"/>
      <c r="R51" s="5"/>
      <c r="S51" s="5"/>
      <c r="T51" s="5"/>
      <c r="U51" s="5"/>
      <c r="X51" s="7"/>
      <c r="AA51" s="7"/>
      <c r="AD51" s="7"/>
      <c r="AG51" s="7"/>
      <c r="AJ51" s="7"/>
    </row>
    <row r="52" spans="1:36" s="14" customFormat="1" ht="12.75" hidden="1" customHeight="1" x14ac:dyDescent="0.2">
      <c r="A52" s="30"/>
      <c r="B52" s="43" t="s">
        <v>211</v>
      </c>
      <c r="C52" s="43"/>
      <c r="D52" s="43"/>
      <c r="E52" s="42" t="e">
        <f>E48*2.7%</f>
        <v>#REF!</v>
      </c>
      <c r="F52" s="42" t="e">
        <f>F48*2.7%</f>
        <v>#REF!</v>
      </c>
      <c r="G52" s="42" t="e">
        <f>G48*2.7%</f>
        <v>#REF!</v>
      </c>
      <c r="H52" s="42" t="e">
        <f>H48*2.7%</f>
        <v>#REF!</v>
      </c>
      <c r="I52" s="42" t="e">
        <f>I48*2.7%</f>
        <v>#REF!</v>
      </c>
      <c r="J52" s="42"/>
      <c r="K52" s="42"/>
      <c r="L52" s="42"/>
      <c r="M52" s="42"/>
      <c r="N52" s="42"/>
      <c r="Q52" s="5"/>
      <c r="R52" s="5"/>
      <c r="S52" s="5"/>
      <c r="T52" s="5"/>
      <c r="U52" s="5"/>
      <c r="W52" s="6"/>
      <c r="X52" s="7"/>
      <c r="Z52" s="6"/>
      <c r="AA52" s="7"/>
      <c r="AC52" s="6"/>
      <c r="AD52" s="7"/>
      <c r="AF52" s="6"/>
      <c r="AG52" s="7"/>
      <c r="AI52" s="6"/>
      <c r="AJ52" s="7"/>
    </row>
    <row r="53" spans="1:36" s="14" customFormat="1" ht="12.75" hidden="1" customHeight="1" x14ac:dyDescent="0.2">
      <c r="A53" s="30"/>
      <c r="B53" s="31" t="s">
        <v>142</v>
      </c>
      <c r="C53" s="31"/>
      <c r="D53" s="31"/>
      <c r="E53" s="33" t="e">
        <f>E48+E49+E50+E51+E52</f>
        <v>#REF!</v>
      </c>
      <c r="F53" s="33" t="e">
        <f>F48+F49+F50+F51+F52</f>
        <v>#REF!</v>
      </c>
      <c r="G53" s="33" t="e">
        <f>G48+G49+G50+G51+G52</f>
        <v>#REF!</v>
      </c>
      <c r="H53" s="33" t="e">
        <f>H48+H49+H50+H51+H52</f>
        <v>#REF!</v>
      </c>
      <c r="I53" s="33" t="e">
        <f>I48+I49+I50+I51+I52</f>
        <v>#REF!</v>
      </c>
      <c r="J53" s="33"/>
      <c r="K53" s="33"/>
      <c r="L53" s="33"/>
      <c r="M53" s="33"/>
      <c r="N53" s="33"/>
      <c r="Q53" s="5"/>
      <c r="R53" s="5"/>
      <c r="S53" s="5"/>
      <c r="T53" s="5"/>
      <c r="U53" s="5"/>
      <c r="W53" s="6"/>
      <c r="X53" s="7"/>
      <c r="Z53" s="6"/>
      <c r="AA53" s="7"/>
      <c r="AC53" s="6"/>
      <c r="AD53" s="7"/>
      <c r="AF53" s="6"/>
      <c r="AG53" s="7"/>
      <c r="AI53" s="6"/>
      <c r="AJ53" s="7"/>
    </row>
    <row r="54" spans="1:36" s="14" customFormat="1" ht="12.75" hidden="1" customHeight="1" x14ac:dyDescent="0.2">
      <c r="A54" s="31"/>
      <c r="B54" s="31" t="s">
        <v>143</v>
      </c>
      <c r="C54" s="31"/>
      <c r="D54" s="31"/>
      <c r="E54" s="33" t="e">
        <f>E53*3%</f>
        <v>#REF!</v>
      </c>
      <c r="F54" s="33" t="e">
        <f>F53*3%</f>
        <v>#REF!</v>
      </c>
      <c r="G54" s="33" t="e">
        <f>G53*3%</f>
        <v>#REF!</v>
      </c>
      <c r="H54" s="33" t="e">
        <f>H53*3%</f>
        <v>#REF!</v>
      </c>
      <c r="I54" s="33" t="e">
        <f>I53*3%</f>
        <v>#REF!</v>
      </c>
      <c r="J54" s="33"/>
      <c r="K54" s="33"/>
      <c r="L54" s="33"/>
      <c r="M54" s="33"/>
      <c r="N54" s="33"/>
      <c r="Q54" s="5"/>
      <c r="R54" s="5"/>
      <c r="S54" s="5"/>
      <c r="T54" s="5"/>
      <c r="U54" s="5"/>
      <c r="W54" s="6"/>
      <c r="X54" s="7"/>
      <c r="Z54" s="6"/>
      <c r="AA54" s="7"/>
      <c r="AC54" s="6"/>
      <c r="AD54" s="7"/>
      <c r="AF54" s="6"/>
      <c r="AG54" s="7"/>
      <c r="AI54" s="6"/>
      <c r="AJ54" s="7"/>
    </row>
    <row r="55" spans="1:36" s="14" customFormat="1" ht="12.75" hidden="1" customHeight="1" x14ac:dyDescent="0.2">
      <c r="A55" s="8"/>
      <c r="B55" s="8" t="s">
        <v>212</v>
      </c>
      <c r="C55" s="8"/>
      <c r="D55" s="8"/>
      <c r="E55" s="4" t="e">
        <f>E53*2.7%</f>
        <v>#REF!</v>
      </c>
      <c r="F55" s="4" t="e">
        <f>F53*2.7%</f>
        <v>#REF!</v>
      </c>
      <c r="G55" s="4" t="e">
        <f>G53*2.7%</f>
        <v>#REF!</v>
      </c>
      <c r="H55" s="4" t="e">
        <f>H53*2.7%</f>
        <v>#REF!</v>
      </c>
      <c r="I55" s="4" t="e">
        <f>I53*2.7%</f>
        <v>#REF!</v>
      </c>
      <c r="J55" s="4"/>
      <c r="K55" s="4"/>
      <c r="L55" s="4"/>
      <c r="M55" s="4"/>
      <c r="N55" s="4"/>
      <c r="Q55" s="5"/>
      <c r="R55" s="5"/>
      <c r="S55" s="5"/>
      <c r="T55" s="5"/>
      <c r="U55" s="5"/>
      <c r="W55" s="6"/>
      <c r="X55" s="7"/>
      <c r="Z55" s="6"/>
      <c r="AA55" s="7"/>
      <c r="AC55" s="6"/>
      <c r="AD55" s="7"/>
      <c r="AF55" s="6"/>
      <c r="AG55" s="7"/>
      <c r="AI55" s="6"/>
      <c r="AJ55" s="7"/>
    </row>
    <row r="56" spans="1:36" x14ac:dyDescent="0.2">
      <c r="A56" s="44"/>
      <c r="B56" s="45" t="s">
        <v>144</v>
      </c>
      <c r="C56" s="45"/>
      <c r="D56" s="45"/>
      <c r="E56" s="46">
        <f>J45*(1+Entrada!$F$13)</f>
        <v>1508875.424481414</v>
      </c>
      <c r="F56" s="46">
        <f>K45*(1+Entrada!$F$13)</f>
        <v>1450159.6795682609</v>
      </c>
      <c r="G56" s="46">
        <f>L45*(1+Entrada!$F$13)</f>
        <v>1530484.0108073214</v>
      </c>
      <c r="H56" s="46">
        <f>M45*(1+Entrada!$F$13)</f>
        <v>1498890.7673515133</v>
      </c>
      <c r="I56" s="46">
        <f>N45*(1+Entrada!$F$13)</f>
        <v>1512004.9438803387</v>
      </c>
      <c r="J56" s="46"/>
      <c r="K56" s="46"/>
      <c r="L56" s="46"/>
      <c r="M56" s="46"/>
      <c r="N56" s="46"/>
      <c r="Q56" s="3">
        <f>SUMIF($O9:$O44,"&lt;&gt;Rateio",W9:W44)</f>
        <v>958213.76320506318</v>
      </c>
      <c r="R56" s="3">
        <f>SUMIF($O9:$O44,"&lt;&gt;Rateio",Z9:Z44)</f>
        <v>920926.23503688595</v>
      </c>
      <c r="S56" s="3">
        <f>SUMIF($O9:$O44,"&lt;&gt;Rateio",AC9:AC44)</f>
        <v>971936.3306781234</v>
      </c>
      <c r="T56" s="3">
        <f>SUMIF($O9:$O44,"&lt;&gt;Rateio",AF9:AF44)</f>
        <v>951872.99064854614</v>
      </c>
      <c r="U56" s="3">
        <f>SUMIF($O9:$O44,"&lt;&gt;Rateio",AI9:AI44)</f>
        <v>960201.16952874768</v>
      </c>
      <c r="X56" s="7"/>
      <c r="AA56" s="7"/>
      <c r="AD56" s="7"/>
      <c r="AG56" s="7"/>
      <c r="AJ56" s="7"/>
    </row>
    <row r="57" spans="1:36" x14ac:dyDescent="0.2">
      <c r="E57" s="216">
        <f>Q57</f>
        <v>3.8016169922928333E-2</v>
      </c>
      <c r="F57" s="217">
        <f>R57</f>
        <v>3.8016169922928326E-2</v>
      </c>
      <c r="G57" s="217">
        <f>S57</f>
        <v>3.8016169922928313E-2</v>
      </c>
      <c r="H57" s="217">
        <f>T57</f>
        <v>3.8016169922928313E-2</v>
      </c>
      <c r="I57" s="218">
        <f>U57</f>
        <v>3.8016169922928326E-2</v>
      </c>
      <c r="Q57" s="24">
        <f>Q45/Q56</f>
        <v>3.8016169922928333E-2</v>
      </c>
      <c r="R57" s="24">
        <f>R45/R56</f>
        <v>3.8016169922928326E-2</v>
      </c>
      <c r="S57" s="24">
        <f>S45/S56</f>
        <v>3.8016169922928313E-2</v>
      </c>
      <c r="T57" s="24">
        <f>T45/T56</f>
        <v>3.8016169922928313E-2</v>
      </c>
      <c r="U57" s="24">
        <f>U45/U56</f>
        <v>3.8016169922928326E-2</v>
      </c>
      <c r="W57" s="25"/>
      <c r="X57" s="26"/>
      <c r="Z57" s="25"/>
      <c r="AA57" s="26"/>
      <c r="AC57" s="25"/>
      <c r="AD57" s="26"/>
      <c r="AF57" s="25"/>
      <c r="AG57" s="26"/>
      <c r="AI57" s="25"/>
      <c r="AJ57" s="26"/>
    </row>
    <row r="60" spans="1:36" s="11" customFormat="1" ht="12.75" customHeight="1" x14ac:dyDescent="0.2">
      <c r="B60" s="378" t="s">
        <v>206</v>
      </c>
      <c r="C60" s="9"/>
      <c r="D60" s="9"/>
      <c r="E60" s="9"/>
      <c r="F60" s="9"/>
      <c r="G60" s="16"/>
      <c r="H60" s="9"/>
      <c r="I60" s="9"/>
      <c r="J60" s="9"/>
      <c r="K60" s="9"/>
      <c r="L60" s="9"/>
      <c r="O60" s="336"/>
      <c r="P60" s="336"/>
      <c r="Q60" s="312" t="s">
        <v>30</v>
      </c>
      <c r="R60" s="312" t="s">
        <v>31</v>
      </c>
      <c r="S60" s="312" t="s">
        <v>32</v>
      </c>
      <c r="T60" s="312" t="s">
        <v>33</v>
      </c>
      <c r="U60" s="312" t="s">
        <v>34</v>
      </c>
      <c r="W60" s="313"/>
      <c r="X60" s="313"/>
      <c r="Z60" s="313"/>
      <c r="AA60" s="314"/>
      <c r="AC60" s="313"/>
      <c r="AD60" s="314"/>
      <c r="AF60" s="313"/>
      <c r="AG60" s="314"/>
      <c r="AI60" s="313"/>
      <c r="AJ60" s="314"/>
    </row>
    <row r="61" spans="1:36" s="11" customFormat="1" ht="12.75" customHeight="1" x14ac:dyDescent="0.2">
      <c r="B61" s="378"/>
      <c r="C61" s="9"/>
      <c r="D61" s="9"/>
      <c r="E61" s="9"/>
      <c r="F61" s="9"/>
      <c r="G61" s="16"/>
      <c r="H61" s="9"/>
      <c r="I61" s="9"/>
      <c r="J61" s="9"/>
      <c r="K61" s="9"/>
      <c r="L61" s="9"/>
      <c r="O61" s="336"/>
      <c r="P61" s="336"/>
      <c r="Q61" s="3">
        <f>SUMIF($O64:$O99,"Rateio",J64:J99)+E111</f>
        <v>1858316.3401758478</v>
      </c>
      <c r="R61" s="3">
        <f>SUMIF($O64:$O99,"Rateio",K64:K99)+F111</f>
        <v>1786002.598148264</v>
      </c>
      <c r="S61" s="3">
        <f>SUMIF($O64:$O99,"Rateio",L64:L99)+G111</f>
        <v>1884929.2655413293</v>
      </c>
      <c r="T61" s="3">
        <f>SUMIF($O64:$O99,"Rateio",M64:M99)+H111</f>
        <v>1846019.3332828328</v>
      </c>
      <c r="U61" s="3">
        <f>SUMIF($O64:$O99,"Rateio",N64:N99)+I111</f>
        <v>1862170.6259184345</v>
      </c>
      <c r="X61" s="212"/>
      <c r="AA61" s="212"/>
      <c r="AD61" s="212"/>
      <c r="AG61" s="212"/>
      <c r="AJ61" s="212"/>
    </row>
    <row r="62" spans="1:36" s="17" customFormat="1" x14ac:dyDescent="0.2">
      <c r="A62" s="379" t="s">
        <v>35</v>
      </c>
      <c r="B62" s="379" t="s">
        <v>36</v>
      </c>
      <c r="C62" s="379" t="s">
        <v>0</v>
      </c>
      <c r="D62" s="379" t="s">
        <v>37</v>
      </c>
      <c r="E62" s="380" t="str">
        <f>E7</f>
        <v>Preço Unitário - Ref. 07/2017</v>
      </c>
      <c r="F62" s="380"/>
      <c r="G62" s="380"/>
      <c r="H62" s="380"/>
      <c r="I62" s="380"/>
      <c r="J62" s="381" t="str">
        <f>J7</f>
        <v>Preço Total</v>
      </c>
      <c r="K62" s="381"/>
      <c r="L62" s="381"/>
      <c r="M62" s="381"/>
      <c r="N62" s="381"/>
      <c r="O62" s="337"/>
      <c r="P62" s="337"/>
      <c r="Q62" s="3">
        <f>SUMIF($P64:$P99,"UAR",J64:J99)</f>
        <v>808671.57306711155</v>
      </c>
      <c r="R62" s="3">
        <f>SUMIF($P64:$P99,"UAR",K64:K99)</f>
        <v>777203.26691516663</v>
      </c>
      <c r="S62" s="3">
        <f>SUMIF($P64:$P99,"UAR",L64:L99)</f>
        <v>820252.54868140595</v>
      </c>
      <c r="T62" s="3">
        <f>SUMIF($P64:$P99,"UAR",M64:M99)</f>
        <v>803320.36364533403</v>
      </c>
      <c r="U62" s="3">
        <f>SUMIF($P64:$P99,"UAR",N64:N99)</f>
        <v>810348.81781125069</v>
      </c>
      <c r="X62" s="213"/>
      <c r="AA62" s="213"/>
      <c r="AD62" s="213"/>
      <c r="AG62" s="213"/>
      <c r="AJ62" s="213"/>
    </row>
    <row r="63" spans="1:36" s="18" customFormat="1" x14ac:dyDescent="0.2">
      <c r="A63" s="379"/>
      <c r="B63" s="379"/>
      <c r="C63" s="379"/>
      <c r="D63" s="379"/>
      <c r="E63" s="10" t="s">
        <v>30</v>
      </c>
      <c r="F63" s="10" t="s">
        <v>31</v>
      </c>
      <c r="G63" s="10" t="s">
        <v>32</v>
      </c>
      <c r="H63" s="10" t="s">
        <v>33</v>
      </c>
      <c r="I63" s="10" t="s">
        <v>34</v>
      </c>
      <c r="J63" s="10" t="s">
        <v>30</v>
      </c>
      <c r="K63" s="10" t="s">
        <v>31</v>
      </c>
      <c r="L63" s="10" t="s">
        <v>32</v>
      </c>
      <c r="M63" s="10" t="s">
        <v>33</v>
      </c>
      <c r="N63" s="10" t="s">
        <v>34</v>
      </c>
      <c r="O63" s="338"/>
      <c r="P63" s="338"/>
      <c r="Q63" s="5">
        <f>Q62/Q61</f>
        <v>0.43516357015436297</v>
      </c>
      <c r="R63" s="5">
        <f>R62/R61</f>
        <v>0.43516357015436297</v>
      </c>
      <c r="S63" s="5">
        <f>S62/S61</f>
        <v>0.43516357015436291</v>
      </c>
      <c r="T63" s="5">
        <f>T62/T61</f>
        <v>0.4351635701543628</v>
      </c>
      <c r="U63" s="5">
        <f>U62/U61</f>
        <v>0.43516357015436297</v>
      </c>
      <c r="X63" s="214"/>
      <c r="AA63" s="214"/>
      <c r="AD63" s="214"/>
      <c r="AG63" s="214"/>
      <c r="AJ63" s="214"/>
    </row>
    <row r="64" spans="1:36" x14ac:dyDescent="0.2">
      <c r="A64" s="19">
        <v>1</v>
      </c>
      <c r="B64" s="20" t="s">
        <v>1</v>
      </c>
      <c r="C64" s="20" t="str">
        <f>VLOOKUP(B64,Valores!$A$2:$F$300,5,FALSE)</f>
        <v>unid.</v>
      </c>
      <c r="D64" s="20">
        <v>1</v>
      </c>
      <c r="E64" s="3">
        <f>Entrada!$F$27*VLOOKUP($E63,Regional!$A$2:$B$7,2,FALSE)</f>
        <v>78334.634617719334</v>
      </c>
      <c r="F64" s="1">
        <f>Entrada!$F$27*VLOOKUP($F63,Regional!$A$2:$B$7,2,FALSE)</f>
        <v>75286.353527410058</v>
      </c>
      <c r="G64" s="1">
        <f>Entrada!$F$27*VLOOKUP($G63,Regional!$A$2:$B$7,2,FALSE)</f>
        <v>79456.463952985432</v>
      </c>
      <c r="H64" s="1">
        <f>Entrada!$F$27*VLOOKUP($H63,Regional!$A$2:$B$7,2,FALSE)</f>
        <v>77816.272097286041</v>
      </c>
      <c r="I64" s="2">
        <f>Entrada!$F$27*VLOOKUP($I63,Regional!$A$2:$B$7,2,FALSE)</f>
        <v>78497.10645248201</v>
      </c>
      <c r="J64" s="27">
        <f t="shared" ref="J64:J99" si="20">$D64*E64</f>
        <v>78334.634617719334</v>
      </c>
      <c r="K64" s="21">
        <f t="shared" ref="K64:K99" si="21">$D64*F64</f>
        <v>75286.353527410058</v>
      </c>
      <c r="L64" s="21">
        <f t="shared" ref="L64:L99" si="22">$D64*G64</f>
        <v>79456.463952985432</v>
      </c>
      <c r="M64" s="21">
        <f t="shared" ref="M64:M99" si="23">$D64*H64</f>
        <v>77816.272097286041</v>
      </c>
      <c r="N64" s="22">
        <f t="shared" ref="N64:N99" si="24">$D64*I64</f>
        <v>78497.10645248201</v>
      </c>
      <c r="O64" s="14">
        <f>VLOOKUP(B64,Valores!$A$2:$O$300,14,FALSE)</f>
        <v>3.0300000000000001E-2</v>
      </c>
      <c r="P64" s="14" t="str">
        <f>VLOOKUP(B64,Valores!$A$2:$O$300,15,FALSE)</f>
        <v>UAR</v>
      </c>
      <c r="Q64" s="5">
        <f>IF($P64="UAR",J64*Q$63,0)</f>
        <v>34088.379266984295</v>
      </c>
      <c r="R64" s="5">
        <f t="shared" ref="R64:R99" si="25">IF($P64="UAR",K64*R$63,0)</f>
        <v>32761.878384891279</v>
      </c>
      <c r="S64" s="5">
        <f t="shared" ref="S64:S99" si="26">IF($P64="UAR",L64*S$63,0)</f>
        <v>34576.558525622582</v>
      </c>
      <c r="T64" s="5">
        <f t="shared" ref="T64:T99" si="27">IF($P64="UAR",M64*T$63,0)</f>
        <v>33862.806781958316</v>
      </c>
      <c r="U64" s="5">
        <f t="shared" ref="U64:U99" si="28">IF($P64="UAR",N64*U$63,0)</f>
        <v>34159.081090649153</v>
      </c>
      <c r="W64" s="1">
        <f t="shared" ref="W64:W99" si="29">J64+Q64</f>
        <v>112423.01388470363</v>
      </c>
      <c r="X64" s="7">
        <f t="shared" ref="X64:X99" si="30">IF($O64="rateio",0,W64*$O64)</f>
        <v>3406.4173207065201</v>
      </c>
      <c r="Z64" s="1">
        <f t="shared" ref="Z64:Z99" si="31">K64+R64</f>
        <v>108048.23191230133</v>
      </c>
      <c r="AA64" s="7">
        <f t="shared" ref="AA64:AA99" si="32">IF($O64="rateio",0,Z64*$O64)</f>
        <v>3273.8614269427303</v>
      </c>
      <c r="AC64" s="1">
        <f t="shared" ref="AC64:AC99" si="33">L64+S64</f>
        <v>114033.02247860801</v>
      </c>
      <c r="AD64" s="7">
        <f t="shared" ref="AD64:AD99" si="34">IF($O64="rateio",0,AC64*$O64)</f>
        <v>3455.2005811018225</v>
      </c>
      <c r="AF64" s="1">
        <f t="shared" ref="AF64:AF99" si="35">M64+T64</f>
        <v>111679.07887924436</v>
      </c>
      <c r="AG64" s="7">
        <f t="shared" ref="AG64:AG99" si="36">IF($O64="rateio",0,AF64*$O64)</f>
        <v>3383.8760900411044</v>
      </c>
      <c r="AI64" s="1">
        <f t="shared" ref="AI64:AI99" si="37">N64+U64</f>
        <v>112656.18754313116</v>
      </c>
      <c r="AJ64" s="7">
        <f t="shared" ref="AJ64:AJ99" si="38">IF($O64="rateio",0,AI64*$O64)</f>
        <v>3413.4824825568744</v>
      </c>
    </row>
    <row r="65" spans="1:36" x14ac:dyDescent="0.2">
      <c r="A65" s="5">
        <v>2</v>
      </c>
      <c r="B65" s="6" t="s">
        <v>262</v>
      </c>
      <c r="C65" s="6" t="str">
        <f>VLOOKUP(B65,Valores!$A$2:$F$300,5,FALSE)</f>
        <v>unid.</v>
      </c>
      <c r="D65" s="6">
        <v>3</v>
      </c>
      <c r="E65" s="3">
        <f>Entrada!$F$28*VLOOKUP($E63,Regional!$A$2:$B$7,2,FALSE)</f>
        <v>8632.0221480158598</v>
      </c>
      <c r="F65" s="1">
        <f>Entrada!$F$28*VLOOKUP($F63,Regional!$A$2:$B$7,2,FALSE)</f>
        <v>8296.1192614659103</v>
      </c>
      <c r="G65" s="1">
        <f>Entrada!$F$28*VLOOKUP($G63,Regional!$A$2:$B$7,2,FALSE)</f>
        <v>8755.6412306294205</v>
      </c>
      <c r="H65" s="1">
        <f>Entrada!$F$28*VLOOKUP($H63,Regional!$A$2:$B$7,2,FALSE)</f>
        <v>8574.9016063944218</v>
      </c>
      <c r="I65" s="2">
        <f>Entrada!$F$28*VLOOKUP($I63,Regional!$A$2:$B$7,2,FALSE)</f>
        <v>8649.9256013598933</v>
      </c>
      <c r="J65" s="3">
        <f t="shared" si="20"/>
        <v>25896.066444047581</v>
      </c>
      <c r="K65" s="1">
        <f t="shared" si="21"/>
        <v>24888.357784397733</v>
      </c>
      <c r="L65" s="1">
        <f t="shared" si="22"/>
        <v>26266.92369188826</v>
      </c>
      <c r="M65" s="1">
        <f t="shared" si="23"/>
        <v>25724.704819183265</v>
      </c>
      <c r="N65" s="2">
        <f t="shared" si="24"/>
        <v>25949.77680407968</v>
      </c>
      <c r="O65" s="14">
        <f>VLOOKUP(B65,Valores!$A$2:$O$300,14,FALSE)</f>
        <v>3.3300000000000003E-2</v>
      </c>
      <c r="P65" s="14" t="str">
        <f>VLOOKUP(B65,Valores!$A$2:$O$300,15,FALSE)</f>
        <v>UAR</v>
      </c>
      <c r="Q65" s="5">
        <f t="shared" ref="Q65:Q99" si="39">IF($P65="UAR",J65*Q$63,0)</f>
        <v>11269.024726746344</v>
      </c>
      <c r="R65" s="5">
        <f t="shared" si="25"/>
        <v>10830.506628737648</v>
      </c>
      <c r="S65" s="5">
        <f t="shared" si="26"/>
        <v>11430.408290734315</v>
      </c>
      <c r="T65" s="5">
        <f t="shared" si="27"/>
        <v>11194.454390282932</v>
      </c>
      <c r="U65" s="5">
        <f t="shared" si="28"/>
        <v>11292.397518772188</v>
      </c>
      <c r="W65" s="1">
        <f t="shared" si="29"/>
        <v>37165.091170793923</v>
      </c>
      <c r="X65" s="7">
        <f t="shared" si="30"/>
        <v>1237.5975359874378</v>
      </c>
      <c r="Z65" s="1">
        <f t="shared" si="31"/>
        <v>35718.864413135379</v>
      </c>
      <c r="AA65" s="7">
        <f t="shared" si="32"/>
        <v>1189.4381849574083</v>
      </c>
      <c r="AC65" s="1">
        <f t="shared" si="33"/>
        <v>37697.331982622578</v>
      </c>
      <c r="AD65" s="7">
        <f t="shared" si="34"/>
        <v>1255.3211550213321</v>
      </c>
      <c r="AF65" s="1">
        <f t="shared" si="35"/>
        <v>36919.159209466197</v>
      </c>
      <c r="AG65" s="7">
        <f t="shared" si="36"/>
        <v>1229.4080016752246</v>
      </c>
      <c r="AI65" s="1">
        <f t="shared" si="37"/>
        <v>37242.174322851868</v>
      </c>
      <c r="AJ65" s="7">
        <f t="shared" si="38"/>
        <v>1240.1644049509673</v>
      </c>
    </row>
    <row r="66" spans="1:36" x14ac:dyDescent="0.2">
      <c r="A66" s="5">
        <v>3</v>
      </c>
      <c r="B66" s="6" t="s">
        <v>21</v>
      </c>
      <c r="C66" s="6" t="str">
        <f>VLOOKUP(B66,Valores!$A$2:$F$300,5,FALSE)</f>
        <v>unid.</v>
      </c>
      <c r="D66" s="6">
        <v>0</v>
      </c>
      <c r="E66" s="3">
        <f>Entrada!$F$30*VLOOKUP($E63,Regional!$A$2:$B$7,2,FALSE)</f>
        <v>6986.715409908692</v>
      </c>
      <c r="F66" s="1">
        <f>Entrada!$F$30*VLOOKUP($F63,Regional!$A$2:$B$7,2,FALSE)</f>
        <v>6714.8372991428623</v>
      </c>
      <c r="G66" s="1">
        <f>Entrada!$F$30*VLOOKUP($G63,Regional!$A$2:$B$7,2,FALSE)</f>
        <v>7086.7720750382487</v>
      </c>
      <c r="H66" s="1">
        <f>Entrada!$F$30*VLOOKUP($H63,Regional!$A$2:$B$7,2,FALSE)</f>
        <v>6940.4823301591732</v>
      </c>
      <c r="I66" s="2">
        <f>Entrada!$F$30*VLOOKUP($I63,Regional!$A$2:$B$7,2,FALSE)</f>
        <v>7001.2063752033173</v>
      </c>
      <c r="J66" s="3">
        <f t="shared" si="20"/>
        <v>0</v>
      </c>
      <c r="K66" s="1">
        <f t="shared" si="21"/>
        <v>0</v>
      </c>
      <c r="L66" s="1">
        <f t="shared" si="22"/>
        <v>0</v>
      </c>
      <c r="M66" s="1">
        <f t="shared" si="23"/>
        <v>0</v>
      </c>
      <c r="N66" s="2">
        <f t="shared" si="24"/>
        <v>0</v>
      </c>
      <c r="O66" s="14">
        <f>VLOOKUP(B66,Valores!$A$2:$O$300,14,FALSE)</f>
        <v>3.3300000000000003E-2</v>
      </c>
      <c r="P66" s="14" t="str">
        <f>VLOOKUP(B66,Valores!$A$2:$O$300,15,FALSE)</f>
        <v>UAR</v>
      </c>
      <c r="Q66" s="5">
        <f t="shared" si="39"/>
        <v>0</v>
      </c>
      <c r="R66" s="5">
        <f t="shared" si="25"/>
        <v>0</v>
      </c>
      <c r="S66" s="5">
        <f t="shared" si="26"/>
        <v>0</v>
      </c>
      <c r="T66" s="5">
        <f t="shared" si="27"/>
        <v>0</v>
      </c>
      <c r="U66" s="5">
        <f t="shared" si="28"/>
        <v>0</v>
      </c>
      <c r="W66" s="1">
        <f t="shared" si="29"/>
        <v>0</v>
      </c>
      <c r="X66" s="7">
        <f t="shared" si="30"/>
        <v>0</v>
      </c>
      <c r="Z66" s="1">
        <f t="shared" si="31"/>
        <v>0</v>
      </c>
      <c r="AA66" s="7">
        <f t="shared" si="32"/>
        <v>0</v>
      </c>
      <c r="AC66" s="1">
        <f t="shared" si="33"/>
        <v>0</v>
      </c>
      <c r="AD66" s="7">
        <f t="shared" si="34"/>
        <v>0</v>
      </c>
      <c r="AF66" s="1">
        <f t="shared" si="35"/>
        <v>0</v>
      </c>
      <c r="AG66" s="7">
        <f t="shared" si="36"/>
        <v>0</v>
      </c>
      <c r="AI66" s="1">
        <f t="shared" si="37"/>
        <v>0</v>
      </c>
      <c r="AJ66" s="7">
        <f t="shared" si="38"/>
        <v>0</v>
      </c>
    </row>
    <row r="67" spans="1:36" x14ac:dyDescent="0.2">
      <c r="A67" s="5">
        <v>4</v>
      </c>
      <c r="B67" s="6" t="s">
        <v>4</v>
      </c>
      <c r="C67" s="6" t="str">
        <f>VLOOKUP(B67,Valores!$A$2:$F$300,5,FALSE)</f>
        <v>unid.</v>
      </c>
      <c r="D67" s="6">
        <v>3</v>
      </c>
      <c r="E67" s="3">
        <f>Entrada!$F$32*VLOOKUP($E63,Regional!$A$2:$B$7,2,FALSE)</f>
        <v>12106.574192148952</v>
      </c>
      <c r="F67" s="1">
        <f>Entrada!$F$32*VLOOKUP($F63,Regional!$A$2:$B$7,2,FALSE)</f>
        <v>11635.464045807552</v>
      </c>
      <c r="G67" s="1">
        <f>Entrada!$F$32*VLOOKUP($G63,Regional!$A$2:$B$7,2,FALSE)</f>
        <v>12279.952291690839</v>
      </c>
      <c r="H67" s="1">
        <f>Entrada!$F$32*VLOOKUP($H63,Regional!$A$2:$B$7,2,FALSE)</f>
        <v>12026.461553050289</v>
      </c>
      <c r="I67" s="2">
        <f>Entrada!$F$32*VLOOKUP($I63,Regional!$A$2:$B$7,2,FALSE)</f>
        <v>12131.684123806743</v>
      </c>
      <c r="J67" s="3">
        <f t="shared" si="20"/>
        <v>36319.722576446853</v>
      </c>
      <c r="K67" s="1">
        <f t="shared" si="21"/>
        <v>34906.392137422656</v>
      </c>
      <c r="L67" s="1">
        <f t="shared" si="22"/>
        <v>36839.856875072517</v>
      </c>
      <c r="M67" s="1">
        <f t="shared" si="23"/>
        <v>36079.384659150863</v>
      </c>
      <c r="N67" s="2">
        <f t="shared" si="24"/>
        <v>36395.052371420228</v>
      </c>
      <c r="O67" s="14">
        <f>VLOOKUP(B67,Valores!$A$2:$O$300,14,FALSE)</f>
        <v>3.3300000000000003E-2</v>
      </c>
      <c r="P67" s="14" t="str">
        <f>VLOOKUP(B67,Valores!$A$2:$O$300,15,FALSE)</f>
        <v>UAR</v>
      </c>
      <c r="Q67" s="5">
        <f t="shared" si="39"/>
        <v>15805.020143382631</v>
      </c>
      <c r="R67" s="5">
        <f t="shared" si="25"/>
        <v>15189.990223729028</v>
      </c>
      <c r="S67" s="5">
        <f t="shared" si="26"/>
        <v>16031.363641732309</v>
      </c>
      <c r="T67" s="5">
        <f t="shared" si="27"/>
        <v>15700.433837248638</v>
      </c>
      <c r="U67" s="5">
        <f t="shared" si="28"/>
        <v>15837.80092590224</v>
      </c>
      <c r="W67" s="1">
        <f t="shared" si="29"/>
        <v>52124.742719829483</v>
      </c>
      <c r="X67" s="7">
        <f t="shared" si="30"/>
        <v>1735.7539325703219</v>
      </c>
      <c r="Z67" s="1">
        <f t="shared" si="31"/>
        <v>50096.382361151685</v>
      </c>
      <c r="AA67" s="7">
        <f t="shared" si="32"/>
        <v>1668.2095326263513</v>
      </c>
      <c r="AC67" s="1">
        <f t="shared" si="33"/>
        <v>52871.220516804824</v>
      </c>
      <c r="AD67" s="7">
        <f t="shared" si="34"/>
        <v>1760.6116432096007</v>
      </c>
      <c r="AF67" s="1">
        <f t="shared" si="35"/>
        <v>51779.818496399501</v>
      </c>
      <c r="AG67" s="7">
        <f t="shared" si="36"/>
        <v>1724.2679559301037</v>
      </c>
      <c r="AI67" s="1">
        <f t="shared" si="37"/>
        <v>52232.853297322465</v>
      </c>
      <c r="AJ67" s="7">
        <f t="shared" si="38"/>
        <v>1739.3540148008383</v>
      </c>
    </row>
    <row r="68" spans="1:36" x14ac:dyDescent="0.2">
      <c r="A68" s="5">
        <v>5</v>
      </c>
      <c r="B68" s="6" t="s">
        <v>576</v>
      </c>
      <c r="C68" s="6" t="str">
        <f>VLOOKUP(B68,Valores!$A$2:$F$300,5,FALSE)</f>
        <v>unid.</v>
      </c>
      <c r="D68" s="6">
        <v>3</v>
      </c>
      <c r="E68" s="3">
        <f>Entrada!$F$33*VLOOKUP($E63,Regional!$A$2:$B$7,2,FALSE)</f>
        <v>1712.2476594285993</v>
      </c>
      <c r="F68" s="1">
        <f>Entrada!$F$33*VLOOKUP($F63,Regional!$A$2:$B$7,2,FALSE)</f>
        <v>1645.6179727308345</v>
      </c>
      <c r="G68" s="1">
        <f>Entrada!$F$33*VLOOKUP($G63,Regional!$A$2:$B$7,2,FALSE)</f>
        <v>1736.7687370204162</v>
      </c>
      <c r="H68" s="1">
        <f>Entrada!$F$33*VLOOKUP($H63,Regional!$A$2:$B$7,2,FALSE)</f>
        <v>1700.9172304723807</v>
      </c>
      <c r="I68" s="2">
        <f>Entrada!$F$33*VLOOKUP($I63,Regional!$A$2:$B$7,2,FALSE)</f>
        <v>1715.7989879074141</v>
      </c>
      <c r="J68" s="3">
        <f t="shared" si="20"/>
        <v>5136.742978285798</v>
      </c>
      <c r="K68" s="1">
        <f t="shared" si="21"/>
        <v>4936.8539181925034</v>
      </c>
      <c r="L68" s="1">
        <f t="shared" si="22"/>
        <v>5210.3062110612482</v>
      </c>
      <c r="M68" s="1">
        <f t="shared" si="23"/>
        <v>5102.751691417142</v>
      </c>
      <c r="N68" s="2">
        <f t="shared" si="24"/>
        <v>5147.3969637222426</v>
      </c>
      <c r="O68" s="14">
        <f>VLOOKUP(B68,Valores!$A$2:$O$300,14,FALSE)</f>
        <v>4.1700000000000001E-2</v>
      </c>
      <c r="P68" s="14" t="str">
        <f>VLOOKUP(B68,Valores!$A$2:$O$300,15,FALSE)</f>
        <v>UAR</v>
      </c>
      <c r="Q68" s="5">
        <f t="shared" si="39"/>
        <v>2235.3234133962033</v>
      </c>
      <c r="R68" s="5">
        <f t="shared" si="25"/>
        <v>2148.3389763712053</v>
      </c>
      <c r="S68" s="5">
        <f t="shared" si="26"/>
        <v>2267.3354524028641</v>
      </c>
      <c r="T68" s="5">
        <f t="shared" si="27"/>
        <v>2220.5316436482967</v>
      </c>
      <c r="U68" s="5">
        <f t="shared" si="28"/>
        <v>2239.9596397350992</v>
      </c>
      <c r="W68" s="1">
        <f t="shared" si="29"/>
        <v>7372.0663916820013</v>
      </c>
      <c r="X68" s="7">
        <f t="shared" si="30"/>
        <v>307.41516853313948</v>
      </c>
      <c r="Z68" s="1">
        <f t="shared" si="31"/>
        <v>7085.1928945637083</v>
      </c>
      <c r="AA68" s="7">
        <f t="shared" si="32"/>
        <v>295.45254370330662</v>
      </c>
      <c r="AC68" s="1">
        <f t="shared" si="33"/>
        <v>7477.6416634641118</v>
      </c>
      <c r="AD68" s="7">
        <f t="shared" si="34"/>
        <v>311.81765736645349</v>
      </c>
      <c r="AF68" s="1">
        <f t="shared" si="35"/>
        <v>7323.2833350654382</v>
      </c>
      <c r="AG68" s="7">
        <f t="shared" si="36"/>
        <v>305.38091507222879</v>
      </c>
      <c r="AI68" s="1">
        <f t="shared" si="37"/>
        <v>7387.3566034573414</v>
      </c>
      <c r="AJ68" s="7">
        <f t="shared" si="38"/>
        <v>308.05277036417112</v>
      </c>
    </row>
    <row r="69" spans="1:36" x14ac:dyDescent="0.2">
      <c r="A69" s="5">
        <v>6</v>
      </c>
      <c r="B69" s="6" t="s">
        <v>348</v>
      </c>
      <c r="C69" s="6" t="str">
        <f>VLOOKUP(B69,Valores!$A$2:$F$300,5,FALSE)</f>
        <v>kg</v>
      </c>
      <c r="D69" s="6">
        <v>150</v>
      </c>
      <c r="E69" s="3">
        <f>VLOOKUP($B69,Valores!$A$2:$G$300,6,FALSE)*VLOOKUP(VLOOKUP($B69,Indices_Poder!$B$5:$E$250,3,FALSE),Indices_Poder!$G$6:$N$27,4,FALSE)*VLOOKUP($E$63,Regional!$A$2:$B$7,2,FALSE)</f>
        <v>63.9384476185</v>
      </c>
      <c r="F69" s="1">
        <f>VLOOKUP($B69,Valores!$A$2:$G$300,6,FALSE)*VLOOKUP(VLOOKUP($B69,Indices_Poder!$B$5:$E$250,3,FALSE),Indices_Poder!$G$6:$N$27,4,FALSE)*VLOOKUP($F$63,Regional!$A$2:$B$7,2,FALSE)</f>
        <v>61.450373706234416</v>
      </c>
      <c r="G69" s="1">
        <f>VLOOKUP($B69,Valores!$A$2:$G$300,6,FALSE)*VLOOKUP(VLOOKUP($B69,Indices_Poder!$B$5:$E$250,3,FALSE),Indices_Poder!$G$6:$N$27,4,FALSE)*VLOOKUP($G$63,Regional!$A$2:$B$7,2,FALSE)</f>
        <v>64.854109337480978</v>
      </c>
      <c r="H69" s="1">
        <f>VLOOKUP($B69,Valores!$A$2:$G$300,6,FALSE)*VLOOKUP(VLOOKUP($B69,Indices_Poder!$B$5:$E$250,3,FALSE),Indices_Poder!$G$6:$N$27,4,FALSE)*VLOOKUP($H$63,Regional!$A$2:$B$7,2,FALSE)</f>
        <v>63.51534875524672</v>
      </c>
      <c r="I69" s="2">
        <f>VLOOKUP($B69,Valores!$A$2:$G$300,6,FALSE)*VLOOKUP(VLOOKUP($B69,Indices_Poder!$B$5:$E$250,3,FALSE),Indices_Poder!$G$6:$N$27,4,FALSE)*VLOOKUP($I$63,Regional!$A$2:$B$7,2,FALSE)</f>
        <v>64.071060695042078</v>
      </c>
      <c r="J69" s="3">
        <f t="shared" si="20"/>
        <v>9590.7671427749992</v>
      </c>
      <c r="K69" s="1">
        <f t="shared" si="21"/>
        <v>9217.5560559351616</v>
      </c>
      <c r="L69" s="1">
        <f t="shared" si="22"/>
        <v>9728.1164006221461</v>
      </c>
      <c r="M69" s="1">
        <f t="shared" si="23"/>
        <v>9527.3023132870076</v>
      </c>
      <c r="N69" s="2">
        <f t="shared" si="24"/>
        <v>9610.6591042563123</v>
      </c>
      <c r="O69" s="14">
        <f>VLOOKUP(B69,Valores!$A$2:$O$300,14,FALSE)</f>
        <v>2.5000000000000001E-2</v>
      </c>
      <c r="P69" s="14" t="str">
        <f>VLOOKUP(B69,Valores!$A$2:$O$300,15,FALSE)</f>
        <v>UAR</v>
      </c>
      <c r="Q69" s="5">
        <f t="shared" si="39"/>
        <v>4173.5524703691281</v>
      </c>
      <c r="R69" s="5">
        <f t="shared" si="25"/>
        <v>4011.1446013987138</v>
      </c>
      <c r="S69" s="5">
        <f t="shared" si="26"/>
        <v>4233.3218637719438</v>
      </c>
      <c r="T69" s="5">
        <f t="shared" si="27"/>
        <v>4145.9348885898935</v>
      </c>
      <c r="U69" s="5">
        <f t="shared" si="28"/>
        <v>4182.2087273447087</v>
      </c>
      <c r="W69" s="1">
        <f t="shared" si="29"/>
        <v>13764.319613144127</v>
      </c>
      <c r="X69" s="7">
        <f t="shared" si="30"/>
        <v>344.10799032860319</v>
      </c>
      <c r="Z69" s="1">
        <f t="shared" si="31"/>
        <v>13228.700657333875</v>
      </c>
      <c r="AA69" s="7">
        <f t="shared" si="32"/>
        <v>330.71751643334687</v>
      </c>
      <c r="AC69" s="1">
        <f t="shared" si="33"/>
        <v>13961.43826439409</v>
      </c>
      <c r="AD69" s="7">
        <f t="shared" si="34"/>
        <v>349.03595660985229</v>
      </c>
      <c r="AF69" s="1">
        <f t="shared" si="35"/>
        <v>13673.237201876902</v>
      </c>
      <c r="AG69" s="7">
        <f t="shared" si="36"/>
        <v>341.83093004692256</v>
      </c>
      <c r="AI69" s="1">
        <f t="shared" si="37"/>
        <v>13792.867831601021</v>
      </c>
      <c r="AJ69" s="7">
        <f t="shared" si="38"/>
        <v>344.82169579002556</v>
      </c>
    </row>
    <row r="70" spans="1:36" x14ac:dyDescent="0.2">
      <c r="A70" s="5">
        <v>7</v>
      </c>
      <c r="B70" s="6" t="s">
        <v>16</v>
      </c>
      <c r="C70" s="6" t="str">
        <f>VLOOKUP(B70,Valores!$A$2:$F$300,5,FALSE)</f>
        <v>unid.</v>
      </c>
      <c r="D70" s="6">
        <v>54</v>
      </c>
      <c r="E70" s="3">
        <f>VLOOKUP($B70,Valores!$A$2:$G$300,6,FALSE)*VLOOKUP(VLOOKUP($B70,Indices_Poder!$B$5:$E$250,3,FALSE),Indices_Poder!$G$6:$N$27,4,FALSE)*VLOOKUP($E$63,Regional!$A$2:$B$7,2,FALSE)</f>
        <v>153.50973269963379</v>
      </c>
      <c r="F70" s="1">
        <f>VLOOKUP($B70,Valores!$A$2:$G$300,6,FALSE)*VLOOKUP(VLOOKUP($B70,Indices_Poder!$B$5:$E$250,3,FALSE),Indices_Poder!$G$6:$N$27,4,FALSE)*VLOOKUP($F$63,Regional!$A$2:$B$7,2,FALSE)</f>
        <v>147.53611939754435</v>
      </c>
      <c r="G70" s="1">
        <f>VLOOKUP($B70,Valores!$A$2:$G$300,6,FALSE)*VLOOKUP(VLOOKUP($B70,Indices_Poder!$B$5:$E$250,3,FALSE),Indices_Poder!$G$6:$N$27,4,FALSE)*VLOOKUP($G$63,Regional!$A$2:$B$7,2,FALSE)</f>
        <v>155.70814368644335</v>
      </c>
      <c r="H70" s="1">
        <f>VLOOKUP($B70,Valores!$A$2:$G$300,6,FALSE)*VLOOKUP(VLOOKUP($B70,Indices_Poder!$B$5:$E$250,3,FALSE),Indices_Poder!$G$6:$N$27,4,FALSE)*VLOOKUP($H$63,Regional!$A$2:$B$7,2,FALSE)</f>
        <v>152.49391520917698</v>
      </c>
      <c r="I70" s="2">
        <f>VLOOKUP($B70,Valores!$A$2:$G$300,6,FALSE)*VLOOKUP(VLOOKUP($B70,Indices_Poder!$B$5:$E$250,3,FALSE),Indices_Poder!$G$6:$N$27,4,FALSE)*VLOOKUP($I$63,Regional!$A$2:$B$7,2,FALSE)</f>
        <v>153.82812325634416</v>
      </c>
      <c r="J70" s="3">
        <f t="shared" si="20"/>
        <v>8289.5255657802245</v>
      </c>
      <c r="K70" s="1">
        <f t="shared" si="21"/>
        <v>7966.950447467395</v>
      </c>
      <c r="L70" s="1">
        <f t="shared" si="22"/>
        <v>8408.2397590679411</v>
      </c>
      <c r="M70" s="1">
        <f t="shared" si="23"/>
        <v>8234.6714212955558</v>
      </c>
      <c r="N70" s="2">
        <f t="shared" si="24"/>
        <v>8306.7186558425838</v>
      </c>
      <c r="O70" s="14">
        <f>VLOOKUP(B70,Valores!$A$2:$O$300,14,FALSE)</f>
        <v>2.5000000000000001E-2</v>
      </c>
      <c r="P70" s="14" t="str">
        <f>VLOOKUP(B70,Valores!$A$2:$O$300,15,FALSE)</f>
        <v>COM</v>
      </c>
      <c r="Q70" s="5">
        <f t="shared" si="39"/>
        <v>0</v>
      </c>
      <c r="R70" s="5">
        <f t="shared" si="25"/>
        <v>0</v>
      </c>
      <c r="S70" s="5">
        <f t="shared" si="26"/>
        <v>0</v>
      </c>
      <c r="T70" s="5">
        <f t="shared" si="27"/>
        <v>0</v>
      </c>
      <c r="U70" s="5">
        <f t="shared" si="28"/>
        <v>0</v>
      </c>
      <c r="W70" s="1">
        <f t="shared" si="29"/>
        <v>8289.5255657802245</v>
      </c>
      <c r="X70" s="7">
        <f t="shared" si="30"/>
        <v>207.23813914450562</v>
      </c>
      <c r="Z70" s="1">
        <f t="shared" si="31"/>
        <v>7966.950447467395</v>
      </c>
      <c r="AA70" s="7">
        <f t="shared" si="32"/>
        <v>199.17376118668489</v>
      </c>
      <c r="AC70" s="1">
        <f t="shared" si="33"/>
        <v>8408.2397590679411</v>
      </c>
      <c r="AD70" s="7">
        <f t="shared" si="34"/>
        <v>210.20599397669855</v>
      </c>
      <c r="AF70" s="1">
        <f t="shared" si="35"/>
        <v>8234.6714212955558</v>
      </c>
      <c r="AG70" s="7">
        <f t="shared" si="36"/>
        <v>205.86678553238892</v>
      </c>
      <c r="AI70" s="1">
        <f t="shared" si="37"/>
        <v>8306.7186558425838</v>
      </c>
      <c r="AJ70" s="7">
        <f t="shared" si="38"/>
        <v>207.6679663960646</v>
      </c>
    </row>
    <row r="71" spans="1:36" x14ac:dyDescent="0.2">
      <c r="A71" s="5">
        <v>8</v>
      </c>
      <c r="B71" s="6" t="s">
        <v>11</v>
      </c>
      <c r="C71" s="6" t="str">
        <f>VLOOKUP(B71,Valores!$A$2:$F$300,5,FALSE)</f>
        <v>m</v>
      </c>
      <c r="D71" s="6">
        <v>3461</v>
      </c>
      <c r="E71" s="3">
        <f>VLOOKUP($B71,Valores!$A$2:$G$300,6,FALSE)*VLOOKUP(VLOOKUP($B71,Indices_Poder!$B$5:$E$250,3,FALSE),Indices_Poder!$G$6:$N$27,4,FALSE)*VLOOKUP($E$63,Regional!$A$2:$B$7,2,FALSE)</f>
        <v>39.933598587490515</v>
      </c>
      <c r="F71" s="1">
        <f>VLOOKUP($B71,Valores!$A$2:$G$300,6,FALSE)*VLOOKUP(VLOOKUP($B71,Indices_Poder!$B$5:$E$250,3,FALSE),Indices_Poder!$G$6:$N$27,4,FALSE)*VLOOKUP($F$63,Regional!$A$2:$B$7,2,FALSE)</f>
        <v>38.37963929430817</v>
      </c>
      <c r="G71" s="1">
        <f>VLOOKUP($B71,Valores!$A$2:$G$300,6,FALSE)*VLOOKUP(VLOOKUP($B71,Indices_Poder!$B$5:$E$250,3,FALSE),Indices_Poder!$G$6:$N$27,4,FALSE)*VLOOKUP($G$63,Regional!$A$2:$B$7,2,FALSE)</f>
        <v>40.505487159854574</v>
      </c>
      <c r="H71" s="1">
        <f>VLOOKUP($B71,Valores!$A$2:$G$300,6,FALSE)*VLOOKUP(VLOOKUP($B71,Indices_Poder!$B$5:$E$250,3,FALSE),Indices_Poder!$G$6:$N$27,4,FALSE)*VLOOKUP($H$63,Regional!$A$2:$B$7,2,FALSE)</f>
        <v>39.669346626467124</v>
      </c>
      <c r="I71" s="2">
        <f>VLOOKUP($B71,Valores!$A$2:$G$300,6,FALSE)*VLOOKUP(VLOOKUP($B71,Indices_Poder!$B$5:$E$250,3,FALSE),Indices_Poder!$G$6:$N$27,4,FALSE)*VLOOKUP($I$63,Regional!$A$2:$B$7,2,FALSE)</f>
        <v>40.016423829005312</v>
      </c>
      <c r="J71" s="3">
        <f t="shared" si="20"/>
        <v>138210.18471130467</v>
      </c>
      <c r="K71" s="1">
        <f t="shared" si="21"/>
        <v>132831.93159760057</v>
      </c>
      <c r="L71" s="1">
        <f t="shared" si="22"/>
        <v>140189.4910602567</v>
      </c>
      <c r="M71" s="1">
        <f t="shared" si="23"/>
        <v>137295.60867420273</v>
      </c>
      <c r="N71" s="2">
        <f t="shared" si="24"/>
        <v>138496.84287218738</v>
      </c>
      <c r="O71" s="14" t="str">
        <f>VLOOKUP(B71,Valores!$A$2:$O$300,14,FALSE)</f>
        <v>Rateio</v>
      </c>
      <c r="P71" s="14" t="str">
        <f>VLOOKUP(B71,Valores!$A$2:$O$300,15,FALSE)</f>
        <v>UAR</v>
      </c>
      <c r="Q71" s="5">
        <f t="shared" si="39"/>
        <v>60144.037410665296</v>
      </c>
      <c r="R71" s="5">
        <f t="shared" si="25"/>
        <v>57803.617584512001</v>
      </c>
      <c r="S71" s="5">
        <f t="shared" si="26"/>
        <v>61005.359427904448</v>
      </c>
      <c r="T71" s="5">
        <f t="shared" si="27"/>
        <v>59746.047237182356</v>
      </c>
      <c r="U71" s="5">
        <f t="shared" si="28"/>
        <v>60268.780599368896</v>
      </c>
      <c r="W71" s="1">
        <f t="shared" si="29"/>
        <v>198354.22212196997</v>
      </c>
      <c r="X71" s="7">
        <f t="shared" si="30"/>
        <v>0</v>
      </c>
      <c r="Z71" s="1">
        <f t="shared" si="31"/>
        <v>190635.54918211256</v>
      </c>
      <c r="AA71" s="7">
        <f t="shared" si="32"/>
        <v>0</v>
      </c>
      <c r="AC71" s="1">
        <f t="shared" si="33"/>
        <v>201194.85048816114</v>
      </c>
      <c r="AD71" s="7">
        <f t="shared" si="34"/>
        <v>0</v>
      </c>
      <c r="AF71" s="1">
        <f t="shared" si="35"/>
        <v>197041.65591138508</v>
      </c>
      <c r="AG71" s="7">
        <f t="shared" si="36"/>
        <v>0</v>
      </c>
      <c r="AI71" s="1">
        <f t="shared" si="37"/>
        <v>198765.62347155629</v>
      </c>
      <c r="AJ71" s="7">
        <f t="shared" si="38"/>
        <v>0</v>
      </c>
    </row>
    <row r="72" spans="1:36" x14ac:dyDescent="0.2">
      <c r="A72" s="5">
        <v>9</v>
      </c>
      <c r="B72" s="6" t="s">
        <v>588</v>
      </c>
      <c r="C72" s="6" t="str">
        <f>VLOOKUP(B72,Valores!$A$2:$F$300,5,FALSE)</f>
        <v>kg</v>
      </c>
      <c r="D72" s="6">
        <v>4600</v>
      </c>
      <c r="E72" s="3">
        <f>VLOOKUP($B72,Valores!$A$2:$G$300,6,FALSE)*VLOOKUP(VLOOKUP($B72,Indices_Poder!$B$5:$E$250,3,FALSE),Indices_Poder!$G$6:$N$27,4,FALSE)*VLOOKUP($E$63,Regional!$A$2:$B$7,2,FALSE)</f>
        <v>46.691316437230633</v>
      </c>
      <c r="F72" s="1">
        <f>VLOOKUP($B72,Valores!$A$2:$G$300,6,FALSE)*VLOOKUP(VLOOKUP($B72,Indices_Poder!$B$5:$E$250,3,FALSE),Indices_Poder!$G$6:$N$27,4,FALSE)*VLOOKUP($F$63,Regional!$A$2:$B$7,2,FALSE)</f>
        <v>44.87439014821642</v>
      </c>
      <c r="G72" s="1">
        <f>VLOOKUP($B72,Valores!$A$2:$G$300,6,FALSE)*VLOOKUP(VLOOKUP($B72,Indices_Poder!$B$5:$E$250,3,FALSE),Indices_Poder!$G$6:$N$27,4,FALSE)*VLOOKUP($G$63,Regional!$A$2:$B$7,2,FALSE)</f>
        <v>47.359982203492201</v>
      </c>
      <c r="H72" s="1">
        <f>VLOOKUP($B72,Valores!$A$2:$G$300,6,FALSE)*VLOOKUP(VLOOKUP($B72,Indices_Poder!$B$5:$E$250,3,FALSE),Indices_Poder!$G$6:$N$27,4,FALSE)*VLOOKUP($H$63,Regional!$A$2:$B$7,2,FALSE)</f>
        <v>46.382346738337354</v>
      </c>
      <c r="I72" s="2">
        <f>VLOOKUP($B72,Valores!$A$2:$G$300,6,FALSE)*VLOOKUP(VLOOKUP($B72,Indices_Poder!$B$5:$E$250,3,FALSE),Indices_Poder!$G$6:$N$27,4,FALSE)*VLOOKUP($I$63,Regional!$A$2:$B$7,2,FALSE)</f>
        <v>46.788157686137481</v>
      </c>
      <c r="J72" s="3">
        <f t="shared" si="20"/>
        <v>214780.0556112609</v>
      </c>
      <c r="K72" s="1">
        <f t="shared" si="21"/>
        <v>206422.19468179555</v>
      </c>
      <c r="L72" s="1">
        <f t="shared" si="22"/>
        <v>217855.91813606414</v>
      </c>
      <c r="M72" s="1">
        <f t="shared" si="23"/>
        <v>213358.79499635182</v>
      </c>
      <c r="N72" s="2">
        <f t="shared" si="24"/>
        <v>215225.52535623242</v>
      </c>
      <c r="O72" s="14">
        <f>VLOOKUP(B72,Valores!$A$2:$O$300,14,FALSE)</f>
        <v>3.1300000000000001E-2</v>
      </c>
      <c r="P72" s="14" t="str">
        <f>VLOOKUP(B72,Valores!$A$2:$O$300,15,FALSE)</f>
        <v>UAR</v>
      </c>
      <c r="Q72" s="5">
        <f t="shared" si="39"/>
        <v>93464.455797748917</v>
      </c>
      <c r="R72" s="5">
        <f t="shared" si="25"/>
        <v>89827.419196829112</v>
      </c>
      <c r="S72" s="5">
        <f t="shared" si="26"/>
        <v>94802.959115346282</v>
      </c>
      <c r="T72" s="5">
        <f t="shared" si="27"/>
        <v>92845.97495444525</v>
      </c>
      <c r="U72" s="5">
        <f t="shared" si="28"/>
        <v>93658.308002366466</v>
      </c>
      <c r="W72" s="1">
        <f t="shared" si="29"/>
        <v>308244.51140900981</v>
      </c>
      <c r="X72" s="7">
        <f t="shared" si="30"/>
        <v>9648.0532071020079</v>
      </c>
      <c r="Z72" s="1">
        <f t="shared" si="31"/>
        <v>296249.61387862463</v>
      </c>
      <c r="AA72" s="7">
        <f t="shared" si="32"/>
        <v>9272.6129144009519</v>
      </c>
      <c r="AC72" s="1">
        <f t="shared" si="33"/>
        <v>312658.87725141039</v>
      </c>
      <c r="AD72" s="7">
        <f t="shared" si="34"/>
        <v>9786.2228579691455</v>
      </c>
      <c r="AF72" s="1">
        <f t="shared" si="35"/>
        <v>306204.76995079708</v>
      </c>
      <c r="AG72" s="7">
        <f t="shared" si="36"/>
        <v>9584.2092994599498</v>
      </c>
      <c r="AI72" s="1">
        <f t="shared" si="37"/>
        <v>308883.83335859887</v>
      </c>
      <c r="AJ72" s="7">
        <f t="shared" si="38"/>
        <v>9668.0639841241446</v>
      </c>
    </row>
    <row r="73" spans="1:36" x14ac:dyDescent="0.2">
      <c r="A73" s="5">
        <v>10</v>
      </c>
      <c r="B73" s="6" t="s">
        <v>7</v>
      </c>
      <c r="C73" s="6" t="str">
        <f>VLOOKUP(B73,Valores!$A$2:$F$300,5,FALSE)</f>
        <v>kg</v>
      </c>
      <c r="D73" s="6">
        <v>1995</v>
      </c>
      <c r="E73" s="3">
        <f>VLOOKUP($B73,Valores!$A$2:$G$300,6,FALSE)*VLOOKUP(VLOOKUP($B73,Indices_Poder!$B$5:$E$250,3,FALSE),Indices_Poder!$G$6:$N$27,4,FALSE)*VLOOKUP($E$63,Regional!$A$2:$B$7,2,FALSE)</f>
        <v>46.691316437230633</v>
      </c>
      <c r="F73" s="1">
        <f>VLOOKUP($B73,Valores!$A$2:$G$300,6,FALSE)*VLOOKUP(VLOOKUP($B73,Indices_Poder!$B$5:$E$250,3,FALSE),Indices_Poder!$G$6:$N$27,4,FALSE)*VLOOKUP($F$63,Regional!$A$2:$B$7,2,FALSE)</f>
        <v>44.87439014821642</v>
      </c>
      <c r="G73" s="1">
        <f>VLOOKUP($B73,Valores!$A$2:$G$300,6,FALSE)*VLOOKUP(VLOOKUP($B73,Indices_Poder!$B$5:$E$250,3,FALSE),Indices_Poder!$G$6:$N$27,4,FALSE)*VLOOKUP($G$63,Regional!$A$2:$B$7,2,FALSE)</f>
        <v>47.359982203492201</v>
      </c>
      <c r="H73" s="1">
        <f>VLOOKUP($B73,Valores!$A$2:$G$300,6,FALSE)*VLOOKUP(VLOOKUP($B73,Indices_Poder!$B$5:$E$250,3,FALSE),Indices_Poder!$G$6:$N$27,4,FALSE)*VLOOKUP($H$63,Regional!$A$2:$B$7,2,FALSE)</f>
        <v>46.382346738337354</v>
      </c>
      <c r="I73" s="2">
        <f>VLOOKUP($B73,Valores!$A$2:$G$300,6,FALSE)*VLOOKUP(VLOOKUP($B73,Indices_Poder!$B$5:$E$250,3,FALSE),Indices_Poder!$G$6:$N$27,4,FALSE)*VLOOKUP($I$63,Regional!$A$2:$B$7,2,FALSE)</f>
        <v>46.788157686137481</v>
      </c>
      <c r="J73" s="3">
        <f t="shared" si="20"/>
        <v>93149.176292275108</v>
      </c>
      <c r="K73" s="1">
        <f t="shared" si="21"/>
        <v>89524.408345691758</v>
      </c>
      <c r="L73" s="1">
        <f t="shared" si="22"/>
        <v>94483.164495966936</v>
      </c>
      <c r="M73" s="1">
        <f t="shared" si="23"/>
        <v>92532.781742983017</v>
      </c>
      <c r="N73" s="2">
        <f t="shared" si="24"/>
        <v>93342.37458384427</v>
      </c>
      <c r="O73" s="14">
        <f>VLOOKUP(B73,Valores!$A$2:$O$300,14,FALSE)</f>
        <v>3.1300000000000001E-2</v>
      </c>
      <c r="P73" s="14" t="str">
        <f>VLOOKUP(B73,Valores!$A$2:$O$300,15,FALSE)</f>
        <v>UAR</v>
      </c>
      <c r="Q73" s="5">
        <f t="shared" si="39"/>
        <v>40535.128112284583</v>
      </c>
      <c r="R73" s="5">
        <f t="shared" si="25"/>
        <v>38957.761151668274</v>
      </c>
      <c r="S73" s="5">
        <f t="shared" si="26"/>
        <v>41115.631181546916</v>
      </c>
      <c r="T73" s="5">
        <f t="shared" si="27"/>
        <v>40266.895659590933</v>
      </c>
      <c r="U73" s="5">
        <f t="shared" si="28"/>
        <v>40619.200970591541</v>
      </c>
      <c r="W73" s="1">
        <f t="shared" si="29"/>
        <v>133684.30440455969</v>
      </c>
      <c r="X73" s="7">
        <f t="shared" si="30"/>
        <v>4184.3187278627183</v>
      </c>
      <c r="Z73" s="1">
        <f t="shared" si="31"/>
        <v>128482.16949736004</v>
      </c>
      <c r="AA73" s="7">
        <f t="shared" si="32"/>
        <v>4021.4919052673695</v>
      </c>
      <c r="AC73" s="1">
        <f t="shared" si="33"/>
        <v>135598.79567751384</v>
      </c>
      <c r="AD73" s="7">
        <f t="shared" si="34"/>
        <v>4244.2423047061839</v>
      </c>
      <c r="AF73" s="1">
        <f t="shared" si="35"/>
        <v>132799.67740257396</v>
      </c>
      <c r="AG73" s="7">
        <f t="shared" si="36"/>
        <v>4156.6299027005653</v>
      </c>
      <c r="AI73" s="1">
        <f t="shared" si="37"/>
        <v>133961.57555443581</v>
      </c>
      <c r="AJ73" s="7">
        <f t="shared" si="38"/>
        <v>4192.9973148538411</v>
      </c>
    </row>
    <row r="74" spans="1:36" x14ac:dyDescent="0.2">
      <c r="A74" s="5">
        <v>11</v>
      </c>
      <c r="B74" s="6" t="s">
        <v>8</v>
      </c>
      <c r="C74" s="6" t="str">
        <f>VLOOKUP(B74,Valores!$A$2:$F$300,5,FALSE)</f>
        <v>kg</v>
      </c>
      <c r="D74" s="6">
        <v>0</v>
      </c>
      <c r="E74" s="3">
        <f>VLOOKUP($B74,Valores!$A$2:$G$300,6,FALSE)*VLOOKUP(VLOOKUP($B74,Indices_Poder!$B$5:$E$250,3,FALSE),Indices_Poder!$G$6:$N$27,4,FALSE)*VLOOKUP($E$63,Regional!$A$2:$B$7,2,FALSE)</f>
        <v>46.691316437230633</v>
      </c>
      <c r="F74" s="1">
        <f>VLOOKUP($B74,Valores!$A$2:$G$300,6,FALSE)*VLOOKUP(VLOOKUP($B74,Indices_Poder!$B$5:$E$250,3,FALSE),Indices_Poder!$G$6:$N$27,4,FALSE)*VLOOKUP($F$63,Regional!$A$2:$B$7,2,FALSE)</f>
        <v>44.87439014821642</v>
      </c>
      <c r="G74" s="1">
        <f>VLOOKUP($B74,Valores!$A$2:$G$300,6,FALSE)*VLOOKUP(VLOOKUP($B74,Indices_Poder!$B$5:$E$250,3,FALSE),Indices_Poder!$G$6:$N$27,4,FALSE)*VLOOKUP($G$63,Regional!$A$2:$B$7,2,FALSE)</f>
        <v>47.359982203492201</v>
      </c>
      <c r="H74" s="1">
        <f>VLOOKUP($B74,Valores!$A$2:$G$300,6,FALSE)*VLOOKUP(VLOOKUP($B74,Indices_Poder!$B$5:$E$250,3,FALSE),Indices_Poder!$G$6:$N$27,4,FALSE)*VLOOKUP($H$63,Regional!$A$2:$B$7,2,FALSE)</f>
        <v>46.382346738337354</v>
      </c>
      <c r="I74" s="2">
        <f>VLOOKUP($B74,Valores!$A$2:$G$300,6,FALSE)*VLOOKUP(VLOOKUP($B74,Indices_Poder!$B$5:$E$250,3,FALSE),Indices_Poder!$G$6:$N$27,4,FALSE)*VLOOKUP($I$63,Regional!$A$2:$B$7,2,FALSE)</f>
        <v>46.788157686137481</v>
      </c>
      <c r="J74" s="3">
        <f t="shared" si="20"/>
        <v>0</v>
      </c>
      <c r="K74" s="1">
        <f t="shared" si="21"/>
        <v>0</v>
      </c>
      <c r="L74" s="1">
        <f t="shared" si="22"/>
        <v>0</v>
      </c>
      <c r="M74" s="1">
        <f t="shared" si="23"/>
        <v>0</v>
      </c>
      <c r="N74" s="2">
        <f t="shared" si="24"/>
        <v>0</v>
      </c>
      <c r="O74" s="14">
        <f>VLOOKUP(B74,Valores!$A$2:$O$300,14,FALSE)</f>
        <v>3.1300000000000001E-2</v>
      </c>
      <c r="P74" s="14" t="str">
        <f>VLOOKUP(B74,Valores!$A$2:$O$300,15,FALSE)</f>
        <v>UAR</v>
      </c>
      <c r="Q74" s="5">
        <f t="shared" si="39"/>
        <v>0</v>
      </c>
      <c r="R74" s="5">
        <f t="shared" si="25"/>
        <v>0</v>
      </c>
      <c r="S74" s="5">
        <f t="shared" si="26"/>
        <v>0</v>
      </c>
      <c r="T74" s="5">
        <f t="shared" si="27"/>
        <v>0</v>
      </c>
      <c r="U74" s="5">
        <f t="shared" si="28"/>
        <v>0</v>
      </c>
      <c r="W74" s="1">
        <f t="shared" si="29"/>
        <v>0</v>
      </c>
      <c r="X74" s="7">
        <f t="shared" si="30"/>
        <v>0</v>
      </c>
      <c r="Z74" s="1">
        <f t="shared" si="31"/>
        <v>0</v>
      </c>
      <c r="AA74" s="7">
        <f t="shared" si="32"/>
        <v>0</v>
      </c>
      <c r="AC74" s="1">
        <f t="shared" si="33"/>
        <v>0</v>
      </c>
      <c r="AD74" s="7">
        <f t="shared" si="34"/>
        <v>0</v>
      </c>
      <c r="AF74" s="1">
        <f t="shared" si="35"/>
        <v>0</v>
      </c>
      <c r="AG74" s="7">
        <f t="shared" si="36"/>
        <v>0</v>
      </c>
      <c r="AI74" s="1">
        <f t="shared" si="37"/>
        <v>0</v>
      </c>
      <c r="AJ74" s="7">
        <f t="shared" si="38"/>
        <v>0</v>
      </c>
    </row>
    <row r="75" spans="1:36" x14ac:dyDescent="0.2">
      <c r="A75" s="5">
        <v>12</v>
      </c>
      <c r="B75" s="6" t="s">
        <v>9</v>
      </c>
      <c r="C75" s="6" t="str">
        <f>VLOOKUP(B75,Valores!$A$2:$F$300,5,FALSE)</f>
        <v>kg</v>
      </c>
      <c r="D75" s="6">
        <v>570</v>
      </c>
      <c r="E75" s="3">
        <f>VLOOKUP($B75,Valores!$A$2:$G$300,6,FALSE)*VLOOKUP(VLOOKUP($B75,Indices_Poder!$B$5:$E$250,3,FALSE),Indices_Poder!$G$6:$N$27,4,FALSE)*VLOOKUP($E$63,Regional!$A$2:$B$7,2,FALSE)</f>
        <v>46.691316437230633</v>
      </c>
      <c r="F75" s="1">
        <f>VLOOKUP($B75,Valores!$A$2:$G$300,6,FALSE)*VLOOKUP(VLOOKUP($B75,Indices_Poder!$B$5:$E$250,3,FALSE),Indices_Poder!$G$6:$N$27,4,FALSE)*VLOOKUP($F$63,Regional!$A$2:$B$7,2,FALSE)</f>
        <v>44.87439014821642</v>
      </c>
      <c r="G75" s="1">
        <f>VLOOKUP($B75,Valores!$A$2:$G$300,6,FALSE)*VLOOKUP(VLOOKUP($B75,Indices_Poder!$B$5:$E$250,3,FALSE),Indices_Poder!$G$6:$N$27,4,FALSE)*VLOOKUP($G$63,Regional!$A$2:$B$7,2,FALSE)</f>
        <v>47.359982203492201</v>
      </c>
      <c r="H75" s="1">
        <f>VLOOKUP($B75,Valores!$A$2:$G$300,6,FALSE)*VLOOKUP(VLOOKUP($B75,Indices_Poder!$B$5:$E$250,3,FALSE),Indices_Poder!$G$6:$N$27,4,FALSE)*VLOOKUP($H$63,Regional!$A$2:$B$7,2,FALSE)</f>
        <v>46.382346738337354</v>
      </c>
      <c r="I75" s="2">
        <f>VLOOKUP($B75,Valores!$A$2:$G$300,6,FALSE)*VLOOKUP(VLOOKUP($B75,Indices_Poder!$B$5:$E$250,3,FALSE),Indices_Poder!$G$6:$N$27,4,FALSE)*VLOOKUP($I$63,Regional!$A$2:$B$7,2,FALSE)</f>
        <v>46.788157686137481</v>
      </c>
      <c r="J75" s="3">
        <f t="shared" si="20"/>
        <v>26614.050369221459</v>
      </c>
      <c r="K75" s="1">
        <f t="shared" si="21"/>
        <v>25578.402384483361</v>
      </c>
      <c r="L75" s="1">
        <f t="shared" si="22"/>
        <v>26995.189855990553</v>
      </c>
      <c r="M75" s="1">
        <f t="shared" si="23"/>
        <v>26437.937640852291</v>
      </c>
      <c r="N75" s="2">
        <f t="shared" si="24"/>
        <v>26669.249881098363</v>
      </c>
      <c r="O75" s="14">
        <f>VLOOKUP(B75,Valores!$A$2:$O$300,14,FALSE)</f>
        <v>3.1300000000000001E-2</v>
      </c>
      <c r="P75" s="14" t="str">
        <f>VLOOKUP(B75,Valores!$A$2:$O$300,15,FALSE)</f>
        <v>UAR</v>
      </c>
      <c r="Q75" s="5">
        <f t="shared" si="39"/>
        <v>11581.465174938452</v>
      </c>
      <c r="R75" s="5">
        <f t="shared" si="25"/>
        <v>11130.788900476649</v>
      </c>
      <c r="S75" s="5">
        <f t="shared" si="26"/>
        <v>11747.323194727691</v>
      </c>
      <c r="T75" s="5">
        <f t="shared" si="27"/>
        <v>11504.827331311695</v>
      </c>
      <c r="U75" s="5">
        <f t="shared" si="28"/>
        <v>11605.485991597583</v>
      </c>
      <c r="W75" s="1">
        <f t="shared" si="29"/>
        <v>38195.515544159913</v>
      </c>
      <c r="X75" s="7">
        <f t="shared" si="30"/>
        <v>1195.5196365322054</v>
      </c>
      <c r="Z75" s="1">
        <f t="shared" si="31"/>
        <v>36709.191284960012</v>
      </c>
      <c r="AA75" s="7">
        <f t="shared" si="32"/>
        <v>1148.9976872192485</v>
      </c>
      <c r="AC75" s="1">
        <f t="shared" si="33"/>
        <v>38742.513050718248</v>
      </c>
      <c r="AD75" s="7">
        <f t="shared" si="34"/>
        <v>1212.6406584874812</v>
      </c>
      <c r="AF75" s="1">
        <f t="shared" si="35"/>
        <v>37942.76497216399</v>
      </c>
      <c r="AG75" s="7">
        <f t="shared" si="36"/>
        <v>1187.6085436287328</v>
      </c>
      <c r="AI75" s="1">
        <f t="shared" si="37"/>
        <v>38274.73587269595</v>
      </c>
      <c r="AJ75" s="7">
        <f t="shared" si="38"/>
        <v>1197.9992328153833</v>
      </c>
    </row>
    <row r="76" spans="1:36" x14ac:dyDescent="0.2">
      <c r="A76" s="5">
        <v>13</v>
      </c>
      <c r="B76" s="6" t="s">
        <v>578</v>
      </c>
      <c r="C76" s="6" t="str">
        <f>VLOOKUP(B76,Valores!$A$2:$F$300,5,FALSE)</f>
        <v>kg</v>
      </c>
      <c r="D76" s="6">
        <v>570</v>
      </c>
      <c r="E76" s="3">
        <f>VLOOKUP($B76,Valores!$A$2:$G$300,6,FALSE)*VLOOKUP(VLOOKUP($B76,Indices_Poder!$B$5:$E$250,3,FALSE),Indices_Poder!$G$6:$N$27,4,FALSE)*VLOOKUP($E$63,Regional!$A$2:$B$7,2,FALSE)</f>
        <v>46.691316437230633</v>
      </c>
      <c r="F76" s="1">
        <f>VLOOKUP($B76,Valores!$A$2:$G$300,6,FALSE)*VLOOKUP(VLOOKUP($B76,Indices_Poder!$B$5:$E$250,3,FALSE),Indices_Poder!$G$6:$N$27,4,FALSE)*VLOOKUP($F$63,Regional!$A$2:$B$7,2,FALSE)</f>
        <v>44.87439014821642</v>
      </c>
      <c r="G76" s="1">
        <f>VLOOKUP($B76,Valores!$A$2:$G$300,6,FALSE)*VLOOKUP(VLOOKUP($B76,Indices_Poder!$B$5:$E$250,3,FALSE),Indices_Poder!$G$6:$N$27,4,FALSE)*VLOOKUP($G$63,Regional!$A$2:$B$7,2,FALSE)</f>
        <v>47.359982203492201</v>
      </c>
      <c r="H76" s="1">
        <f>VLOOKUP($B76,Valores!$A$2:$G$300,6,FALSE)*VLOOKUP(VLOOKUP($B76,Indices_Poder!$B$5:$E$250,3,FALSE),Indices_Poder!$G$6:$N$27,4,FALSE)*VLOOKUP($H$63,Regional!$A$2:$B$7,2,FALSE)</f>
        <v>46.382346738337354</v>
      </c>
      <c r="I76" s="2">
        <f>VLOOKUP($B76,Valores!$A$2:$G$300,6,FALSE)*VLOOKUP(VLOOKUP($B76,Indices_Poder!$B$5:$E$250,3,FALSE),Indices_Poder!$G$6:$N$27,4,FALSE)*VLOOKUP($I$63,Regional!$A$2:$B$7,2,FALSE)</f>
        <v>46.788157686137481</v>
      </c>
      <c r="J76" s="3">
        <f t="shared" si="20"/>
        <v>26614.050369221459</v>
      </c>
      <c r="K76" s="1">
        <f t="shared" si="21"/>
        <v>25578.402384483361</v>
      </c>
      <c r="L76" s="1">
        <f t="shared" si="22"/>
        <v>26995.189855990553</v>
      </c>
      <c r="M76" s="1">
        <f t="shared" si="23"/>
        <v>26437.937640852291</v>
      </c>
      <c r="N76" s="2">
        <f t="shared" si="24"/>
        <v>26669.249881098363</v>
      </c>
      <c r="O76" s="14">
        <f>VLOOKUP(B76,Valores!$A$2:$O$300,14,FALSE)</f>
        <v>3.1300000000000001E-2</v>
      </c>
      <c r="P76" s="14" t="str">
        <f>VLOOKUP(B76,Valores!$A$2:$O$300,15,FALSE)</f>
        <v>UAR</v>
      </c>
      <c r="Q76" s="5">
        <f t="shared" si="39"/>
        <v>11581.465174938452</v>
      </c>
      <c r="R76" s="5">
        <f t="shared" si="25"/>
        <v>11130.788900476649</v>
      </c>
      <c r="S76" s="5">
        <f t="shared" si="26"/>
        <v>11747.323194727691</v>
      </c>
      <c r="T76" s="5">
        <f t="shared" si="27"/>
        <v>11504.827331311695</v>
      </c>
      <c r="U76" s="5">
        <f t="shared" si="28"/>
        <v>11605.485991597583</v>
      </c>
      <c r="W76" s="1">
        <f t="shared" si="29"/>
        <v>38195.515544159913</v>
      </c>
      <c r="X76" s="7">
        <f t="shared" si="30"/>
        <v>1195.5196365322054</v>
      </c>
      <c r="Z76" s="1">
        <f t="shared" si="31"/>
        <v>36709.191284960012</v>
      </c>
      <c r="AA76" s="7">
        <f t="shared" si="32"/>
        <v>1148.9976872192485</v>
      </c>
      <c r="AC76" s="1">
        <f t="shared" si="33"/>
        <v>38742.513050718248</v>
      </c>
      <c r="AD76" s="7">
        <f t="shared" si="34"/>
        <v>1212.6406584874812</v>
      </c>
      <c r="AF76" s="1">
        <f t="shared" si="35"/>
        <v>37942.76497216399</v>
      </c>
      <c r="AG76" s="7">
        <f t="shared" si="36"/>
        <v>1187.6085436287328</v>
      </c>
      <c r="AI76" s="1">
        <f t="shared" si="37"/>
        <v>38274.73587269595</v>
      </c>
      <c r="AJ76" s="7">
        <f t="shared" si="38"/>
        <v>1197.9992328153833</v>
      </c>
    </row>
    <row r="77" spans="1:36" x14ac:dyDescent="0.2">
      <c r="A77" s="5">
        <v>14</v>
      </c>
      <c r="B77" s="6" t="s">
        <v>10</v>
      </c>
      <c r="C77" s="6" t="str">
        <f>VLOOKUP(B77,Valores!$A$2:$F$300,5,FALSE)</f>
        <v>kg</v>
      </c>
      <c r="D77" s="6">
        <v>570</v>
      </c>
      <c r="E77" s="3">
        <f>VLOOKUP($B77,Valores!$A$2:$G$300,6,FALSE)*VLOOKUP(VLOOKUP($B77,Indices_Poder!$B$5:$E$250,3,FALSE),Indices_Poder!$G$6:$N$27,4,FALSE)*VLOOKUP($E$63,Regional!$A$2:$B$7,2,FALSE)</f>
        <v>46.691316437230633</v>
      </c>
      <c r="F77" s="1">
        <f>VLOOKUP($B77,Valores!$A$2:$G$300,6,FALSE)*VLOOKUP(VLOOKUP($B77,Indices_Poder!$B$5:$E$250,3,FALSE),Indices_Poder!$G$6:$N$27,4,FALSE)*VLOOKUP($F$63,Regional!$A$2:$B$7,2,FALSE)</f>
        <v>44.87439014821642</v>
      </c>
      <c r="G77" s="1">
        <f>VLOOKUP($B77,Valores!$A$2:$G$300,6,FALSE)*VLOOKUP(VLOOKUP($B77,Indices_Poder!$B$5:$E$250,3,FALSE),Indices_Poder!$G$6:$N$27,4,FALSE)*VLOOKUP($G$63,Regional!$A$2:$B$7,2,FALSE)</f>
        <v>47.359982203492201</v>
      </c>
      <c r="H77" s="1">
        <f>VLOOKUP($B77,Valores!$A$2:$G$300,6,FALSE)*VLOOKUP(VLOOKUP($B77,Indices_Poder!$B$5:$E$250,3,FALSE),Indices_Poder!$G$6:$N$27,4,FALSE)*VLOOKUP($H$63,Regional!$A$2:$B$7,2,FALSE)</f>
        <v>46.382346738337354</v>
      </c>
      <c r="I77" s="2">
        <f>VLOOKUP($B77,Valores!$A$2:$G$300,6,FALSE)*VLOOKUP(VLOOKUP($B77,Indices_Poder!$B$5:$E$250,3,FALSE),Indices_Poder!$G$6:$N$27,4,FALSE)*VLOOKUP($I$63,Regional!$A$2:$B$7,2,FALSE)</f>
        <v>46.788157686137481</v>
      </c>
      <c r="J77" s="3">
        <f t="shared" si="20"/>
        <v>26614.050369221459</v>
      </c>
      <c r="K77" s="1">
        <f t="shared" si="21"/>
        <v>25578.402384483361</v>
      </c>
      <c r="L77" s="1">
        <f t="shared" si="22"/>
        <v>26995.189855990553</v>
      </c>
      <c r="M77" s="1">
        <f t="shared" si="23"/>
        <v>26437.937640852291</v>
      </c>
      <c r="N77" s="2">
        <f t="shared" si="24"/>
        <v>26669.249881098363</v>
      </c>
      <c r="O77" s="14">
        <f>VLOOKUP(B77,Valores!$A$2:$O$300,14,FALSE)</f>
        <v>3.1300000000000001E-2</v>
      </c>
      <c r="P77" s="14" t="str">
        <f>VLOOKUP(B77,Valores!$A$2:$O$300,15,FALSE)</f>
        <v>UAR</v>
      </c>
      <c r="Q77" s="5">
        <f t="shared" si="39"/>
        <v>11581.465174938452</v>
      </c>
      <c r="R77" s="5">
        <f t="shared" si="25"/>
        <v>11130.788900476649</v>
      </c>
      <c r="S77" s="5">
        <f t="shared" si="26"/>
        <v>11747.323194727691</v>
      </c>
      <c r="T77" s="5">
        <f t="shared" si="27"/>
        <v>11504.827331311695</v>
      </c>
      <c r="U77" s="5">
        <f t="shared" si="28"/>
        <v>11605.485991597583</v>
      </c>
      <c r="W77" s="1">
        <f t="shared" si="29"/>
        <v>38195.515544159913</v>
      </c>
      <c r="X77" s="7">
        <f t="shared" si="30"/>
        <v>1195.5196365322054</v>
      </c>
      <c r="Z77" s="1">
        <f t="shared" si="31"/>
        <v>36709.191284960012</v>
      </c>
      <c r="AA77" s="7">
        <f t="shared" si="32"/>
        <v>1148.9976872192485</v>
      </c>
      <c r="AC77" s="1">
        <f t="shared" si="33"/>
        <v>38742.513050718248</v>
      </c>
      <c r="AD77" s="7">
        <f t="shared" si="34"/>
        <v>1212.6406584874812</v>
      </c>
      <c r="AF77" s="1">
        <f t="shared" si="35"/>
        <v>37942.76497216399</v>
      </c>
      <c r="AG77" s="7">
        <f t="shared" si="36"/>
        <v>1187.6085436287328</v>
      </c>
      <c r="AI77" s="1">
        <f t="shared" si="37"/>
        <v>38274.73587269595</v>
      </c>
      <c r="AJ77" s="7">
        <f t="shared" si="38"/>
        <v>1197.9992328153833</v>
      </c>
    </row>
    <row r="78" spans="1:36" x14ac:dyDescent="0.2">
      <c r="A78" s="5">
        <v>15</v>
      </c>
      <c r="B78" s="6" t="s">
        <v>457</v>
      </c>
      <c r="C78" s="6" t="str">
        <f>VLOOKUP(B78,Valores!$A$2:$F$300,5,FALSE)</f>
        <v>cj</v>
      </c>
      <c r="D78" s="6">
        <v>6</v>
      </c>
      <c r="E78" s="3">
        <f>VLOOKUP($B78,Valores!$A$2:$G$300,6,FALSE)*VLOOKUP(VLOOKUP($B78,Indices_Poder!$B$5:$E$250,3,FALSE),Indices_Poder!$G$6:$N$27,4,FALSE)*VLOOKUP($E$63,Regional!$A$2:$B$7,2,FALSE)</f>
        <v>227.97342449912026</v>
      </c>
      <c r="F78" s="1">
        <f>VLOOKUP($B78,Valores!$A$2:$G$300,6,FALSE)*VLOOKUP(VLOOKUP($B78,Indices_Poder!$B$5:$E$250,3,FALSE),Indices_Poder!$G$6:$N$27,4,FALSE)*VLOOKUP($F$63,Regional!$A$2:$B$7,2,FALSE)</f>
        <v>219.10216235071005</v>
      </c>
      <c r="G78" s="1">
        <f>VLOOKUP($B78,Valores!$A$2:$G$300,6,FALSE)*VLOOKUP(VLOOKUP($B78,Indices_Poder!$B$5:$E$250,3,FALSE),Indices_Poder!$G$6:$N$27,4,FALSE)*VLOOKUP($G$63,Regional!$A$2:$B$7,2,FALSE)</f>
        <v>231.23822909688545</v>
      </c>
      <c r="H78" s="1">
        <f>VLOOKUP($B78,Valores!$A$2:$G$300,6,FALSE)*VLOOKUP(VLOOKUP($B78,Indices_Poder!$B$5:$E$250,3,FALSE),Indices_Poder!$G$6:$N$27,4,FALSE)*VLOOKUP($H$63,Regional!$A$2:$B$7,2,FALSE)</f>
        <v>226.46485961601499</v>
      </c>
      <c r="I78" s="2">
        <f>VLOOKUP($B78,Valores!$A$2:$G$300,6,FALSE)*VLOOKUP(VLOOKUP($B78,Indices_Poder!$B$5:$E$250,3,FALSE),Indices_Poder!$G$6:$N$27,4,FALSE)*VLOOKUP($I$63,Regional!$A$2:$B$7,2,FALSE)</f>
        <v>228.44625826845177</v>
      </c>
      <c r="J78" s="3">
        <f t="shared" si="20"/>
        <v>1367.8405469947215</v>
      </c>
      <c r="K78" s="1">
        <f t="shared" si="21"/>
        <v>1314.6129741042603</v>
      </c>
      <c r="L78" s="1">
        <f t="shared" si="22"/>
        <v>1387.4293745813127</v>
      </c>
      <c r="M78" s="1">
        <f t="shared" si="23"/>
        <v>1358.7891576960899</v>
      </c>
      <c r="N78" s="2">
        <f t="shared" si="24"/>
        <v>1370.6775496107107</v>
      </c>
      <c r="O78" s="14">
        <f>VLOOKUP(B78,Valores!$A$2:$O$300,14,FALSE)</f>
        <v>2.7E-2</v>
      </c>
      <c r="P78" s="14" t="str">
        <f>VLOOKUP(B78,Valores!$A$2:$O$300,15,FALSE)</f>
        <v>COM</v>
      </c>
      <c r="Q78" s="5">
        <f t="shared" si="39"/>
        <v>0</v>
      </c>
      <c r="R78" s="5">
        <f t="shared" si="25"/>
        <v>0</v>
      </c>
      <c r="S78" s="5">
        <f t="shared" si="26"/>
        <v>0</v>
      </c>
      <c r="T78" s="5">
        <f t="shared" si="27"/>
        <v>0</v>
      </c>
      <c r="U78" s="5">
        <f t="shared" si="28"/>
        <v>0</v>
      </c>
      <c r="W78" s="1">
        <f t="shared" si="29"/>
        <v>1367.8405469947215</v>
      </c>
      <c r="X78" s="7">
        <f t="shared" si="30"/>
        <v>36.931694768857483</v>
      </c>
      <c r="Z78" s="1">
        <f t="shared" si="31"/>
        <v>1314.6129741042603</v>
      </c>
      <c r="AA78" s="7">
        <f t="shared" si="32"/>
        <v>35.494550300815028</v>
      </c>
      <c r="AC78" s="1">
        <f t="shared" si="33"/>
        <v>1387.4293745813127</v>
      </c>
      <c r="AD78" s="7">
        <f t="shared" si="34"/>
        <v>37.460593113695445</v>
      </c>
      <c r="AF78" s="1">
        <f t="shared" si="35"/>
        <v>1358.7891576960899</v>
      </c>
      <c r="AG78" s="7">
        <f t="shared" si="36"/>
        <v>36.68730725779443</v>
      </c>
      <c r="AI78" s="1">
        <f t="shared" si="37"/>
        <v>1370.6775496107107</v>
      </c>
      <c r="AJ78" s="7">
        <f t="shared" si="38"/>
        <v>37.008293839489191</v>
      </c>
    </row>
    <row r="79" spans="1:36" x14ac:dyDescent="0.2">
      <c r="A79" s="5">
        <v>16</v>
      </c>
      <c r="B79" s="6" t="s">
        <v>470</v>
      </c>
      <c r="C79" s="6" t="str">
        <f>VLOOKUP(B79,Valores!$A$2:$F$300,5,FALSE)</f>
        <v>cj</v>
      </c>
      <c r="D79" s="6">
        <v>0</v>
      </c>
      <c r="E79" s="3">
        <f>VLOOKUP($B79,Valores!$A$2:$G$300,6,FALSE)*VLOOKUP(VLOOKUP($B79,Indices_Poder!$B$5:$E$250,3,FALSE),Indices_Poder!$G$6:$N$27,4,FALSE)*VLOOKUP($E$63,Regional!$A$2:$B$7,2,FALSE)</f>
        <v>719.65591643706887</v>
      </c>
      <c r="F79" s="1">
        <f>VLOOKUP($B79,Valores!$A$2:$G$300,6,FALSE)*VLOOKUP(VLOOKUP($B79,Indices_Poder!$B$5:$E$250,3,FALSE),Indices_Poder!$G$6:$N$27,4,FALSE)*VLOOKUP($F$63,Regional!$A$2:$B$7,2,FALSE)</f>
        <v>691.65152818262891</v>
      </c>
      <c r="G79" s="1">
        <f>VLOOKUP($B79,Valores!$A$2:$G$300,6,FALSE)*VLOOKUP(VLOOKUP($B79,Indices_Poder!$B$5:$E$250,3,FALSE),Indices_Poder!$G$6:$N$27,4,FALSE)*VLOOKUP($G$63,Regional!$A$2:$B$7,2,FALSE)</f>
        <v>729.96209993172317</v>
      </c>
      <c r="H79" s="1">
        <f>VLOOKUP($B79,Valores!$A$2:$G$300,6,FALSE)*VLOOKUP(VLOOKUP($B79,Indices_Poder!$B$5:$E$250,3,FALSE),Indices_Poder!$G$6:$N$27,4,FALSE)*VLOOKUP($H$63,Regional!$A$2:$B$7,2,FALSE)</f>
        <v>714.89374889126316</v>
      </c>
      <c r="I79" s="2">
        <f>VLOOKUP($B79,Valores!$A$2:$G$300,6,FALSE)*VLOOKUP(VLOOKUP($B79,Indices_Poder!$B$5:$E$250,3,FALSE),Indices_Poder!$G$6:$N$27,4,FALSE)*VLOOKUP($I$63,Regional!$A$2:$B$7,2,FALSE)</f>
        <v>721.148536115605</v>
      </c>
      <c r="J79" s="3">
        <f t="shared" si="20"/>
        <v>0</v>
      </c>
      <c r="K79" s="1">
        <f t="shared" si="21"/>
        <v>0</v>
      </c>
      <c r="L79" s="1">
        <f t="shared" si="22"/>
        <v>0</v>
      </c>
      <c r="M79" s="1">
        <f t="shared" si="23"/>
        <v>0</v>
      </c>
      <c r="N79" s="2">
        <f t="shared" si="24"/>
        <v>0</v>
      </c>
      <c r="O79" s="14">
        <f>VLOOKUP(B79,Valores!$A$2:$O$300,14,FALSE)</f>
        <v>2.7E-2</v>
      </c>
      <c r="P79" s="14" t="str">
        <f>VLOOKUP(B79,Valores!$A$2:$O$300,15,FALSE)</f>
        <v>COM</v>
      </c>
      <c r="Q79" s="5">
        <f t="shared" si="39"/>
        <v>0</v>
      </c>
      <c r="R79" s="5">
        <f t="shared" si="25"/>
        <v>0</v>
      </c>
      <c r="S79" s="5">
        <f t="shared" si="26"/>
        <v>0</v>
      </c>
      <c r="T79" s="5">
        <f t="shared" si="27"/>
        <v>0</v>
      </c>
      <c r="U79" s="5">
        <f t="shared" si="28"/>
        <v>0</v>
      </c>
      <c r="W79" s="1">
        <f t="shared" si="29"/>
        <v>0</v>
      </c>
      <c r="X79" s="7">
        <f t="shared" si="30"/>
        <v>0</v>
      </c>
      <c r="Z79" s="1">
        <f t="shared" si="31"/>
        <v>0</v>
      </c>
      <c r="AA79" s="7">
        <f t="shared" si="32"/>
        <v>0</v>
      </c>
      <c r="AC79" s="1">
        <f t="shared" si="33"/>
        <v>0</v>
      </c>
      <c r="AD79" s="7">
        <f t="shared" si="34"/>
        <v>0</v>
      </c>
      <c r="AF79" s="1">
        <f t="shared" si="35"/>
        <v>0</v>
      </c>
      <c r="AG79" s="7">
        <f t="shared" si="36"/>
        <v>0</v>
      </c>
      <c r="AI79" s="1">
        <f t="shared" si="37"/>
        <v>0</v>
      </c>
      <c r="AJ79" s="7">
        <f t="shared" si="38"/>
        <v>0</v>
      </c>
    </row>
    <row r="80" spans="1:36" x14ac:dyDescent="0.2">
      <c r="A80" s="5">
        <v>17</v>
      </c>
      <c r="B80" s="6" t="s">
        <v>15</v>
      </c>
      <c r="C80" s="6" t="str">
        <f>VLOOKUP(B80,Valores!$A$2:$F$300,5,FALSE)</f>
        <v>unid.</v>
      </c>
      <c r="D80" s="6">
        <v>3</v>
      </c>
      <c r="E80" s="3">
        <f>VLOOKUP($B80,Valores!$A$2:$G$300,6,FALSE)*VLOOKUP(VLOOKUP($B80,Indices_Poder!$B$5:$E$250,3,FALSE),Indices_Poder!$G$6:$N$27,4,FALSE)*VLOOKUP($E$63,Regional!$A$2:$B$7,2,FALSE)</f>
        <v>1588.2394531952059</v>
      </c>
      <c r="F80" s="1">
        <f>VLOOKUP($B80,Valores!$A$2:$G$300,6,FALSE)*VLOOKUP(VLOOKUP($B80,Indices_Poder!$B$5:$E$250,3,FALSE),Indices_Poder!$G$6:$N$27,4,FALSE)*VLOOKUP($F$63,Regional!$A$2:$B$7,2,FALSE)</f>
        <v>1526.4353697819802</v>
      </c>
      <c r="G80" s="1">
        <f>VLOOKUP($B80,Valores!$A$2:$G$300,6,FALSE)*VLOOKUP(VLOOKUP($B80,Indices_Poder!$B$5:$E$250,3,FALSE),Indices_Poder!$G$6:$N$27,4,FALSE)*VLOOKUP($G$63,Regional!$A$2:$B$7,2,FALSE)</f>
        <v>1610.9846107965197</v>
      </c>
      <c r="H80" s="1">
        <f>VLOOKUP($B80,Valores!$A$2:$G$300,6,FALSE)*VLOOKUP(VLOOKUP($B80,Indices_Poder!$B$5:$E$250,3,FALSE),Indices_Poder!$G$6:$N$27,4,FALSE)*VLOOKUP($H$63,Regional!$A$2:$B$7,2,FALSE)</f>
        <v>1577.7296217518401</v>
      </c>
      <c r="I80" s="2">
        <f>VLOOKUP($B80,Valores!$A$2:$G$300,6,FALSE)*VLOOKUP(VLOOKUP($B80,Indices_Poder!$B$5:$E$250,3,FALSE),Indices_Poder!$G$6:$N$27,4,FALSE)*VLOOKUP($I$63,Regional!$A$2:$B$7,2,FALSE)</f>
        <v>1591.5335794684995</v>
      </c>
      <c r="J80" s="3">
        <f t="shared" si="20"/>
        <v>4764.7183595856177</v>
      </c>
      <c r="K80" s="1">
        <f t="shared" si="21"/>
        <v>4579.3061093459401</v>
      </c>
      <c r="L80" s="1">
        <f t="shared" si="22"/>
        <v>4832.9538323895595</v>
      </c>
      <c r="M80" s="1">
        <f t="shared" si="23"/>
        <v>4733.1888652555208</v>
      </c>
      <c r="N80" s="2">
        <f t="shared" si="24"/>
        <v>4774.6007384054983</v>
      </c>
      <c r="O80" s="14">
        <f>VLOOKUP(B80,Valores!$A$2:$O$300,14,FALSE)</f>
        <v>2.7E-2</v>
      </c>
      <c r="P80" s="14" t="str">
        <f>VLOOKUP(B80,Valores!$A$2:$O$300,15,FALSE)</f>
        <v>COM</v>
      </c>
      <c r="Q80" s="5">
        <f t="shared" si="39"/>
        <v>0</v>
      </c>
      <c r="R80" s="5">
        <f t="shared" si="25"/>
        <v>0</v>
      </c>
      <c r="S80" s="5">
        <f t="shared" si="26"/>
        <v>0</v>
      </c>
      <c r="T80" s="5">
        <f t="shared" si="27"/>
        <v>0</v>
      </c>
      <c r="U80" s="5">
        <f t="shared" si="28"/>
        <v>0</v>
      </c>
      <c r="W80" s="1">
        <f t="shared" si="29"/>
        <v>4764.7183595856177</v>
      </c>
      <c r="X80" s="7">
        <f t="shared" si="30"/>
        <v>128.64739570881167</v>
      </c>
      <c r="Z80" s="1">
        <f t="shared" si="31"/>
        <v>4579.3061093459401</v>
      </c>
      <c r="AA80" s="7">
        <f t="shared" si="32"/>
        <v>123.64126495234038</v>
      </c>
      <c r="AC80" s="1">
        <f t="shared" si="33"/>
        <v>4832.9538323895595</v>
      </c>
      <c r="AD80" s="7">
        <f t="shared" si="34"/>
        <v>130.4897534745181</v>
      </c>
      <c r="AF80" s="1">
        <f t="shared" si="35"/>
        <v>4733.1888652555208</v>
      </c>
      <c r="AG80" s="7">
        <f t="shared" si="36"/>
        <v>127.79609936189907</v>
      </c>
      <c r="AI80" s="1">
        <f t="shared" si="37"/>
        <v>4774.6007384054983</v>
      </c>
      <c r="AJ80" s="7">
        <f t="shared" si="38"/>
        <v>128.91421993694846</v>
      </c>
    </row>
    <row r="81" spans="1:36" x14ac:dyDescent="0.2">
      <c r="A81" s="5">
        <v>18</v>
      </c>
      <c r="B81" s="6" t="s">
        <v>436</v>
      </c>
      <c r="C81" s="6" t="str">
        <f>VLOOKUP(B81,Valores!$A$2:$F$300,5,FALSE)</f>
        <v>m³</v>
      </c>
      <c r="D81" s="6">
        <v>1.66</v>
      </c>
      <c r="E81" s="3">
        <f>VLOOKUP($B81,Valores!$A$2:$G$300,6,FALSE)*VLOOKUP(VLOOKUP($B81,Indices_Poder!$B$5:$E$250,3,FALSE),Indices_Poder!$G$6:$N$27,4,FALSE)*VLOOKUP($E$63,Regional!$A$2:$B$7,2,FALSE)</f>
        <v>3577.0086142753808</v>
      </c>
      <c r="F81" s="1">
        <f>VLOOKUP($B81,Valores!$A$2:$G$300,6,FALSE)*VLOOKUP(VLOOKUP($B81,Indices_Poder!$B$5:$E$250,3,FALSE),Indices_Poder!$G$6:$N$27,4,FALSE)*VLOOKUP($F$63,Regional!$A$2:$B$7,2,FALSE)</f>
        <v>3437.8144025198744</v>
      </c>
      <c r="G81" s="1">
        <f>VLOOKUP($B81,Valores!$A$2:$G$300,6,FALSE)*VLOOKUP(VLOOKUP($B81,Indices_Poder!$B$5:$E$250,3,FALSE),Indices_Poder!$G$6:$N$27,4,FALSE)*VLOOKUP($G$63,Regional!$A$2:$B$7,2,FALSE)</f>
        <v>3628.2349104798182</v>
      </c>
      <c r="H81" s="1">
        <f>VLOOKUP($B81,Valores!$A$2:$G$300,6,FALSE)*VLOOKUP(VLOOKUP($B81,Indices_Poder!$B$5:$E$250,3,FALSE),Indices_Poder!$G$6:$N$27,4,FALSE)*VLOOKUP($H$63,Regional!$A$2:$B$7,2,FALSE)</f>
        <v>3553.3385325809168</v>
      </c>
      <c r="I81" s="2">
        <f>VLOOKUP($B81,Valores!$A$2:$G$300,6,FALSE)*VLOOKUP(VLOOKUP($B81,Indices_Poder!$B$5:$E$250,3,FALSE),Indices_Poder!$G$6:$N$27,4,FALSE)*VLOOKUP($I$63,Regional!$A$2:$B$7,2,FALSE)</f>
        <v>3584.4275951049885</v>
      </c>
      <c r="J81" s="3">
        <f t="shared" si="20"/>
        <v>5937.8342996971314</v>
      </c>
      <c r="K81" s="1">
        <f t="shared" si="21"/>
        <v>5706.771908182991</v>
      </c>
      <c r="L81" s="1">
        <f t="shared" si="22"/>
        <v>6022.8699513964975</v>
      </c>
      <c r="M81" s="1">
        <f t="shared" si="23"/>
        <v>5898.541964084322</v>
      </c>
      <c r="N81" s="2">
        <f t="shared" si="24"/>
        <v>5950.1498078742807</v>
      </c>
      <c r="O81" s="14">
        <f>VLOOKUP(B81,Valores!$A$2:$O$300,14,FALSE)</f>
        <v>3.1300000000000001E-2</v>
      </c>
      <c r="P81" s="14" t="str">
        <f>VLOOKUP(B81,Valores!$A$2:$O$300,15,FALSE)</f>
        <v>COM</v>
      </c>
      <c r="Q81" s="5">
        <f t="shared" si="39"/>
        <v>0</v>
      </c>
      <c r="R81" s="5">
        <f t="shared" si="25"/>
        <v>0</v>
      </c>
      <c r="S81" s="5">
        <f t="shared" si="26"/>
        <v>0</v>
      </c>
      <c r="T81" s="5">
        <f t="shared" si="27"/>
        <v>0</v>
      </c>
      <c r="U81" s="5">
        <f t="shared" si="28"/>
        <v>0</v>
      </c>
      <c r="W81" s="1">
        <f t="shared" si="29"/>
        <v>5937.8342996971314</v>
      </c>
      <c r="X81" s="7">
        <f t="shared" si="30"/>
        <v>185.85421358052022</v>
      </c>
      <c r="Z81" s="1">
        <f t="shared" si="31"/>
        <v>5706.771908182991</v>
      </c>
      <c r="AA81" s="7">
        <f t="shared" si="32"/>
        <v>178.62196072612761</v>
      </c>
      <c r="AC81" s="1">
        <f t="shared" si="33"/>
        <v>6022.8699513964975</v>
      </c>
      <c r="AD81" s="7">
        <f t="shared" si="34"/>
        <v>188.51582947871037</v>
      </c>
      <c r="AF81" s="1">
        <f t="shared" si="35"/>
        <v>5898.541964084322</v>
      </c>
      <c r="AG81" s="7">
        <f t="shared" si="36"/>
        <v>184.62436347583929</v>
      </c>
      <c r="AI81" s="1">
        <f t="shared" si="37"/>
        <v>5950.1498078742807</v>
      </c>
      <c r="AJ81" s="7">
        <f t="shared" si="38"/>
        <v>186.23968898646498</v>
      </c>
    </row>
    <row r="82" spans="1:36" x14ac:dyDescent="0.2">
      <c r="A82" s="5">
        <v>19</v>
      </c>
      <c r="B82" s="6" t="s">
        <v>438</v>
      </c>
      <c r="C82" s="6" t="str">
        <f>VLOOKUP(B82,Valores!$A$2:$F$300,5,FALSE)</f>
        <v>m³</v>
      </c>
      <c r="D82" s="6">
        <v>15.72</v>
      </c>
      <c r="E82" s="3">
        <f>VLOOKUP($B82,Valores!$A$2:$G$300,6,FALSE)*VLOOKUP(VLOOKUP($B82,Indices_Poder!$B$5:$E$250,3,FALSE),Indices_Poder!$G$6:$N$27,4,FALSE)*VLOOKUP($E$63,Regional!$A$2:$B$7,2,FALSE)</f>
        <v>3577.0086142753808</v>
      </c>
      <c r="F82" s="1">
        <f>VLOOKUP($B82,Valores!$A$2:$G$300,6,FALSE)*VLOOKUP(VLOOKUP($B82,Indices_Poder!$B$5:$E$250,3,FALSE),Indices_Poder!$G$6:$N$27,4,FALSE)*VLOOKUP($F$63,Regional!$A$2:$B$7,2,FALSE)</f>
        <v>3437.8144025198744</v>
      </c>
      <c r="G82" s="1">
        <f>VLOOKUP($B82,Valores!$A$2:$G$300,6,FALSE)*VLOOKUP(VLOOKUP($B82,Indices_Poder!$B$5:$E$250,3,FALSE),Indices_Poder!$G$6:$N$27,4,FALSE)*VLOOKUP($G$63,Regional!$A$2:$B$7,2,FALSE)</f>
        <v>3628.2349104798182</v>
      </c>
      <c r="H82" s="1">
        <f>VLOOKUP($B82,Valores!$A$2:$G$300,6,FALSE)*VLOOKUP(VLOOKUP($B82,Indices_Poder!$B$5:$E$250,3,FALSE),Indices_Poder!$G$6:$N$27,4,FALSE)*VLOOKUP($H$63,Regional!$A$2:$B$7,2,FALSE)</f>
        <v>3553.3385325809168</v>
      </c>
      <c r="I82" s="2">
        <f>VLOOKUP($B82,Valores!$A$2:$G$300,6,FALSE)*VLOOKUP(VLOOKUP($B82,Indices_Poder!$B$5:$E$250,3,FALSE),Indices_Poder!$G$6:$N$27,4,FALSE)*VLOOKUP($I$63,Regional!$A$2:$B$7,2,FALSE)</f>
        <v>3584.4275951049885</v>
      </c>
      <c r="J82" s="3">
        <f t="shared" si="20"/>
        <v>56230.575416408989</v>
      </c>
      <c r="K82" s="1">
        <f t="shared" si="21"/>
        <v>54042.442407612427</v>
      </c>
      <c r="L82" s="1">
        <f t="shared" si="22"/>
        <v>57035.852792742742</v>
      </c>
      <c r="M82" s="1">
        <f t="shared" si="23"/>
        <v>55858.481732172011</v>
      </c>
      <c r="N82" s="2">
        <f t="shared" si="24"/>
        <v>56347.201795050423</v>
      </c>
      <c r="O82" s="14">
        <f>VLOOKUP(B82,Valores!$A$2:$O$300,14,FALSE)</f>
        <v>3.1300000000000001E-2</v>
      </c>
      <c r="P82" s="14" t="str">
        <f>VLOOKUP(B82,Valores!$A$2:$O$300,15,FALSE)</f>
        <v>COM</v>
      </c>
      <c r="Q82" s="5">
        <f t="shared" si="39"/>
        <v>0</v>
      </c>
      <c r="R82" s="5">
        <f t="shared" si="25"/>
        <v>0</v>
      </c>
      <c r="S82" s="5">
        <f t="shared" si="26"/>
        <v>0</v>
      </c>
      <c r="T82" s="5">
        <f t="shared" si="27"/>
        <v>0</v>
      </c>
      <c r="U82" s="5">
        <f t="shared" si="28"/>
        <v>0</v>
      </c>
      <c r="W82" s="1">
        <f t="shared" si="29"/>
        <v>56230.575416408989</v>
      </c>
      <c r="X82" s="7">
        <f t="shared" si="30"/>
        <v>1760.0170105336015</v>
      </c>
      <c r="Z82" s="1">
        <f t="shared" si="31"/>
        <v>54042.442407612427</v>
      </c>
      <c r="AA82" s="7">
        <f t="shared" si="32"/>
        <v>1691.528447358269</v>
      </c>
      <c r="AC82" s="1">
        <f t="shared" si="33"/>
        <v>57035.852792742742</v>
      </c>
      <c r="AD82" s="7">
        <f t="shared" si="34"/>
        <v>1785.222192412848</v>
      </c>
      <c r="AF82" s="1">
        <f t="shared" si="35"/>
        <v>55858.481732172011</v>
      </c>
      <c r="AG82" s="7">
        <f t="shared" si="36"/>
        <v>1748.3704782169841</v>
      </c>
      <c r="AI82" s="1">
        <f t="shared" si="37"/>
        <v>56347.201795050423</v>
      </c>
      <c r="AJ82" s="7">
        <f t="shared" si="38"/>
        <v>1763.6674161850783</v>
      </c>
    </row>
    <row r="83" spans="1:36" x14ac:dyDescent="0.2">
      <c r="A83" s="5">
        <v>20</v>
      </c>
      <c r="B83" s="6" t="s">
        <v>439</v>
      </c>
      <c r="C83" s="6" t="str">
        <f>VLOOKUP(B83,Valores!$A$2:$F$300,5,FALSE)</f>
        <v>m³</v>
      </c>
      <c r="D83" s="6">
        <v>0</v>
      </c>
      <c r="E83" s="3">
        <f>VLOOKUP($B83,Valores!$A$2:$G$300,6,FALSE)*VLOOKUP(VLOOKUP($B83,Indices_Poder!$B$5:$E$250,3,FALSE),Indices_Poder!$G$6:$N$27,4,FALSE)*VLOOKUP($E$63,Regional!$A$2:$B$7,2,FALSE)</f>
        <v>3577.0086142753808</v>
      </c>
      <c r="F83" s="1">
        <f>VLOOKUP($B83,Valores!$A$2:$G$300,6,FALSE)*VLOOKUP(VLOOKUP($B83,Indices_Poder!$B$5:$E$250,3,FALSE),Indices_Poder!$G$6:$N$27,4,FALSE)*VLOOKUP($F$63,Regional!$A$2:$B$7,2,FALSE)</f>
        <v>3437.8144025198744</v>
      </c>
      <c r="G83" s="1">
        <f>VLOOKUP($B83,Valores!$A$2:$G$300,6,FALSE)*VLOOKUP(VLOOKUP($B83,Indices_Poder!$B$5:$E$250,3,FALSE),Indices_Poder!$G$6:$N$27,4,FALSE)*VLOOKUP($G$63,Regional!$A$2:$B$7,2,FALSE)</f>
        <v>3628.2349104798182</v>
      </c>
      <c r="H83" s="1">
        <f>VLOOKUP($B83,Valores!$A$2:$G$300,6,FALSE)*VLOOKUP(VLOOKUP($B83,Indices_Poder!$B$5:$E$250,3,FALSE),Indices_Poder!$G$6:$N$27,4,FALSE)*VLOOKUP($H$63,Regional!$A$2:$B$7,2,FALSE)</f>
        <v>3553.3385325809168</v>
      </c>
      <c r="I83" s="2">
        <f>VLOOKUP($B83,Valores!$A$2:$G$300,6,FALSE)*VLOOKUP(VLOOKUP($B83,Indices_Poder!$B$5:$E$250,3,FALSE),Indices_Poder!$G$6:$N$27,4,FALSE)*VLOOKUP($I$63,Regional!$A$2:$B$7,2,FALSE)</f>
        <v>3584.4275951049885</v>
      </c>
      <c r="J83" s="3">
        <f t="shared" si="20"/>
        <v>0</v>
      </c>
      <c r="K83" s="1">
        <f t="shared" si="21"/>
        <v>0</v>
      </c>
      <c r="L83" s="1">
        <f t="shared" si="22"/>
        <v>0</v>
      </c>
      <c r="M83" s="1">
        <f t="shared" si="23"/>
        <v>0</v>
      </c>
      <c r="N83" s="2">
        <f t="shared" si="24"/>
        <v>0</v>
      </c>
      <c r="O83" s="14">
        <f>VLOOKUP(B83,Valores!$A$2:$O$300,14,FALSE)</f>
        <v>3.1300000000000001E-2</v>
      </c>
      <c r="P83" s="14" t="str">
        <f>VLOOKUP(B83,Valores!$A$2:$O$300,15,FALSE)</f>
        <v>COM</v>
      </c>
      <c r="Q83" s="5">
        <f t="shared" si="39"/>
        <v>0</v>
      </c>
      <c r="R83" s="5">
        <f t="shared" si="25"/>
        <v>0</v>
      </c>
      <c r="S83" s="5">
        <f t="shared" si="26"/>
        <v>0</v>
      </c>
      <c r="T83" s="5">
        <f t="shared" si="27"/>
        <v>0</v>
      </c>
      <c r="U83" s="5">
        <f t="shared" si="28"/>
        <v>0</v>
      </c>
      <c r="W83" s="1">
        <f t="shared" si="29"/>
        <v>0</v>
      </c>
      <c r="X83" s="7">
        <f t="shared" si="30"/>
        <v>0</v>
      </c>
      <c r="Z83" s="1">
        <f t="shared" si="31"/>
        <v>0</v>
      </c>
      <c r="AA83" s="7">
        <f t="shared" si="32"/>
        <v>0</v>
      </c>
      <c r="AC83" s="1">
        <f t="shared" si="33"/>
        <v>0</v>
      </c>
      <c r="AD83" s="7">
        <f t="shared" si="34"/>
        <v>0</v>
      </c>
      <c r="AF83" s="1">
        <f t="shared" si="35"/>
        <v>0</v>
      </c>
      <c r="AG83" s="7">
        <f t="shared" si="36"/>
        <v>0</v>
      </c>
      <c r="AI83" s="1">
        <f t="shared" si="37"/>
        <v>0</v>
      </c>
      <c r="AJ83" s="7">
        <f t="shared" si="38"/>
        <v>0</v>
      </c>
    </row>
    <row r="84" spans="1:36" x14ac:dyDescent="0.2">
      <c r="A84" s="5">
        <v>21</v>
      </c>
      <c r="B84" s="6" t="s">
        <v>440</v>
      </c>
      <c r="C84" s="6" t="str">
        <f>VLOOKUP(B84,Valores!$A$2:$F$300,5,FALSE)</f>
        <v>m³</v>
      </c>
      <c r="D84" s="6">
        <v>1.74</v>
      </c>
      <c r="E84" s="3">
        <f>VLOOKUP($B84,Valores!$A$2:$G$300,6,FALSE)*VLOOKUP(VLOOKUP($B84,Indices_Poder!$B$5:$E$250,3,FALSE),Indices_Poder!$G$6:$N$27,4,FALSE)*VLOOKUP($E$63,Regional!$A$2:$B$7,2,FALSE)</f>
        <v>3577.0086142753808</v>
      </c>
      <c r="F84" s="1">
        <f>VLOOKUP($B84,Valores!$A$2:$G$300,6,FALSE)*VLOOKUP(VLOOKUP($B84,Indices_Poder!$B$5:$E$250,3,FALSE),Indices_Poder!$G$6:$N$27,4,FALSE)*VLOOKUP($F$63,Regional!$A$2:$B$7,2,FALSE)</f>
        <v>3437.8144025198744</v>
      </c>
      <c r="G84" s="1">
        <f>VLOOKUP($B84,Valores!$A$2:$G$300,6,FALSE)*VLOOKUP(VLOOKUP($B84,Indices_Poder!$B$5:$E$250,3,FALSE),Indices_Poder!$G$6:$N$27,4,FALSE)*VLOOKUP($G$63,Regional!$A$2:$B$7,2,FALSE)</f>
        <v>3628.2349104798182</v>
      </c>
      <c r="H84" s="1">
        <f>VLOOKUP($B84,Valores!$A$2:$G$300,6,FALSE)*VLOOKUP(VLOOKUP($B84,Indices_Poder!$B$5:$E$250,3,FALSE),Indices_Poder!$G$6:$N$27,4,FALSE)*VLOOKUP($H$63,Regional!$A$2:$B$7,2,FALSE)</f>
        <v>3553.3385325809168</v>
      </c>
      <c r="I84" s="2">
        <f>VLOOKUP($B84,Valores!$A$2:$G$300,6,FALSE)*VLOOKUP(VLOOKUP($B84,Indices_Poder!$B$5:$E$250,3,FALSE),Indices_Poder!$G$6:$N$27,4,FALSE)*VLOOKUP($I$63,Regional!$A$2:$B$7,2,FALSE)</f>
        <v>3584.4275951049885</v>
      </c>
      <c r="J84" s="3">
        <f t="shared" si="20"/>
        <v>6223.994988839162</v>
      </c>
      <c r="K84" s="1">
        <f t="shared" si="21"/>
        <v>5981.7970603845815</v>
      </c>
      <c r="L84" s="1">
        <f t="shared" si="22"/>
        <v>6313.1287442348839</v>
      </c>
      <c r="M84" s="1">
        <f t="shared" si="23"/>
        <v>6182.8090466907952</v>
      </c>
      <c r="N84" s="2">
        <f t="shared" si="24"/>
        <v>6236.9040154826798</v>
      </c>
      <c r="O84" s="14">
        <f>VLOOKUP(B84,Valores!$A$2:$O$300,14,FALSE)</f>
        <v>3.1300000000000001E-2</v>
      </c>
      <c r="P84" s="14" t="str">
        <f>VLOOKUP(B84,Valores!$A$2:$O$300,15,FALSE)</f>
        <v>COM</v>
      </c>
      <c r="Q84" s="5">
        <f t="shared" si="39"/>
        <v>0</v>
      </c>
      <c r="R84" s="5">
        <f t="shared" si="25"/>
        <v>0</v>
      </c>
      <c r="S84" s="5">
        <f t="shared" si="26"/>
        <v>0</v>
      </c>
      <c r="T84" s="5">
        <f t="shared" si="27"/>
        <v>0</v>
      </c>
      <c r="U84" s="5">
        <f t="shared" si="28"/>
        <v>0</v>
      </c>
      <c r="W84" s="1">
        <f t="shared" si="29"/>
        <v>6223.994988839162</v>
      </c>
      <c r="X84" s="7">
        <f t="shared" si="30"/>
        <v>194.81104315066577</v>
      </c>
      <c r="Z84" s="1">
        <f t="shared" si="31"/>
        <v>5981.7970603845815</v>
      </c>
      <c r="AA84" s="7">
        <f t="shared" si="32"/>
        <v>187.23024799003741</v>
      </c>
      <c r="AC84" s="1">
        <f t="shared" si="33"/>
        <v>6313.1287442348839</v>
      </c>
      <c r="AD84" s="7">
        <f t="shared" si="34"/>
        <v>197.60092969455187</v>
      </c>
      <c r="AF84" s="1">
        <f t="shared" si="35"/>
        <v>6182.8090466907952</v>
      </c>
      <c r="AG84" s="7">
        <f t="shared" si="36"/>
        <v>193.52192316142191</v>
      </c>
      <c r="AI84" s="1">
        <f t="shared" si="37"/>
        <v>6236.9040154826798</v>
      </c>
      <c r="AJ84" s="7">
        <f t="shared" si="38"/>
        <v>195.21509568460789</v>
      </c>
    </row>
    <row r="85" spans="1:36" x14ac:dyDescent="0.2">
      <c r="A85" s="5">
        <v>22</v>
      </c>
      <c r="B85" s="6" t="s">
        <v>577</v>
      </c>
      <c r="C85" s="6" t="str">
        <f>VLOOKUP(B85,Valores!$A$2:$F$300,5,FALSE)</f>
        <v>m³</v>
      </c>
      <c r="D85" s="6">
        <v>1.74</v>
      </c>
      <c r="E85" s="3">
        <f>VLOOKUP($B85,Valores!$A$2:$G$300,6,FALSE)*VLOOKUP(VLOOKUP($B85,Indices_Poder!$B$5:$E$250,3,FALSE),Indices_Poder!$G$6:$N$27,4,FALSE)*VLOOKUP($E$63,Regional!$A$2:$B$7,2,FALSE)</f>
        <v>3577.0086142753808</v>
      </c>
      <c r="F85" s="1">
        <f>VLOOKUP($B85,Valores!$A$2:$G$300,6,FALSE)*VLOOKUP(VLOOKUP($B85,Indices_Poder!$B$5:$E$250,3,FALSE),Indices_Poder!$G$6:$N$27,4,FALSE)*VLOOKUP($F$63,Regional!$A$2:$B$7,2,FALSE)</f>
        <v>3437.8144025198744</v>
      </c>
      <c r="G85" s="1">
        <f>VLOOKUP($B85,Valores!$A$2:$G$300,6,FALSE)*VLOOKUP(VLOOKUP($B85,Indices_Poder!$B$5:$E$250,3,FALSE),Indices_Poder!$G$6:$N$27,4,FALSE)*VLOOKUP($G$63,Regional!$A$2:$B$7,2,FALSE)</f>
        <v>3628.2349104798182</v>
      </c>
      <c r="H85" s="1">
        <f>VLOOKUP($B85,Valores!$A$2:$G$300,6,FALSE)*VLOOKUP(VLOOKUP($B85,Indices_Poder!$B$5:$E$250,3,FALSE),Indices_Poder!$G$6:$N$27,4,FALSE)*VLOOKUP($H$63,Regional!$A$2:$B$7,2,FALSE)</f>
        <v>3553.3385325809168</v>
      </c>
      <c r="I85" s="2">
        <f>VLOOKUP($B85,Valores!$A$2:$G$300,6,FALSE)*VLOOKUP(VLOOKUP($B85,Indices_Poder!$B$5:$E$250,3,FALSE),Indices_Poder!$G$6:$N$27,4,FALSE)*VLOOKUP($I$63,Regional!$A$2:$B$7,2,FALSE)</f>
        <v>3584.4275951049885</v>
      </c>
      <c r="J85" s="3">
        <f t="shared" si="20"/>
        <v>6223.994988839162</v>
      </c>
      <c r="K85" s="1">
        <f t="shared" si="21"/>
        <v>5981.7970603845815</v>
      </c>
      <c r="L85" s="1">
        <f t="shared" si="22"/>
        <v>6313.1287442348839</v>
      </c>
      <c r="M85" s="1">
        <f t="shared" si="23"/>
        <v>6182.8090466907952</v>
      </c>
      <c r="N85" s="2">
        <f t="shared" si="24"/>
        <v>6236.9040154826798</v>
      </c>
      <c r="O85" s="14">
        <f>VLOOKUP(B85,Valores!$A$2:$O$300,14,FALSE)</f>
        <v>3.1300000000000001E-2</v>
      </c>
      <c r="P85" s="14" t="str">
        <f>VLOOKUP(B85,Valores!$A$2:$O$300,15,FALSE)</f>
        <v>COM</v>
      </c>
      <c r="Q85" s="5">
        <f t="shared" si="39"/>
        <v>0</v>
      </c>
      <c r="R85" s="5">
        <f t="shared" si="25"/>
        <v>0</v>
      </c>
      <c r="S85" s="5">
        <f t="shared" si="26"/>
        <v>0</v>
      </c>
      <c r="T85" s="5">
        <f t="shared" si="27"/>
        <v>0</v>
      </c>
      <c r="U85" s="5">
        <f t="shared" si="28"/>
        <v>0</v>
      </c>
      <c r="W85" s="1">
        <f t="shared" si="29"/>
        <v>6223.994988839162</v>
      </c>
      <c r="X85" s="7">
        <f t="shared" si="30"/>
        <v>194.81104315066577</v>
      </c>
      <c r="Z85" s="1">
        <f t="shared" si="31"/>
        <v>5981.7970603845815</v>
      </c>
      <c r="AA85" s="7">
        <f t="shared" si="32"/>
        <v>187.23024799003741</v>
      </c>
      <c r="AC85" s="1">
        <f t="shared" si="33"/>
        <v>6313.1287442348839</v>
      </c>
      <c r="AD85" s="7">
        <f t="shared" si="34"/>
        <v>197.60092969455187</v>
      </c>
      <c r="AF85" s="1">
        <f t="shared" si="35"/>
        <v>6182.8090466907952</v>
      </c>
      <c r="AG85" s="7">
        <f t="shared" si="36"/>
        <v>193.52192316142191</v>
      </c>
      <c r="AI85" s="1">
        <f t="shared" si="37"/>
        <v>6236.9040154826798</v>
      </c>
      <c r="AJ85" s="7">
        <f t="shared" si="38"/>
        <v>195.21509568460789</v>
      </c>
    </row>
    <row r="86" spans="1:36" x14ac:dyDescent="0.2">
      <c r="A86" s="5">
        <v>23</v>
      </c>
      <c r="B86" s="6" t="s">
        <v>594</v>
      </c>
      <c r="C86" s="6" t="str">
        <f>VLOOKUP(B86,Valores!$A$2:$F$300,5,FALSE)</f>
        <v>m³</v>
      </c>
      <c r="D86" s="6">
        <v>13.31</v>
      </c>
      <c r="E86" s="3">
        <f>VLOOKUP($B86,Valores!$A$2:$G$300,6,FALSE)*VLOOKUP(VLOOKUP($B86,Indices_Poder!$B$5:$E$250,3,FALSE),Indices_Poder!$G$6:$N$27,4,FALSE)*VLOOKUP($E$63,Regional!$A$2:$B$7,2,FALSE)</f>
        <v>3577.0086142753808</v>
      </c>
      <c r="F86" s="1">
        <f>VLOOKUP($B86,Valores!$A$2:$G$300,6,FALSE)*VLOOKUP(VLOOKUP($B86,Indices_Poder!$B$5:$E$250,3,FALSE),Indices_Poder!$G$6:$N$27,4,FALSE)*VLOOKUP($F$63,Regional!$A$2:$B$7,2,FALSE)</f>
        <v>3437.8144025198744</v>
      </c>
      <c r="G86" s="1">
        <f>VLOOKUP($B86,Valores!$A$2:$G$300,6,FALSE)*VLOOKUP(VLOOKUP($B86,Indices_Poder!$B$5:$E$250,3,FALSE),Indices_Poder!$G$6:$N$27,4,FALSE)*VLOOKUP($G$63,Regional!$A$2:$B$7,2,FALSE)</f>
        <v>3628.2349104798182</v>
      </c>
      <c r="H86" s="1">
        <f>VLOOKUP($B86,Valores!$A$2:$G$300,6,FALSE)*VLOOKUP(VLOOKUP($B86,Indices_Poder!$B$5:$E$250,3,FALSE),Indices_Poder!$G$6:$N$27,4,FALSE)*VLOOKUP($H$63,Regional!$A$2:$B$7,2,FALSE)</f>
        <v>3553.3385325809168</v>
      </c>
      <c r="I86" s="2">
        <f>VLOOKUP($B86,Valores!$A$2:$G$300,6,FALSE)*VLOOKUP(VLOOKUP($B86,Indices_Poder!$B$5:$E$250,3,FALSE),Indices_Poder!$G$6:$N$27,4,FALSE)*VLOOKUP($I$63,Regional!$A$2:$B$7,2,FALSE)</f>
        <v>3584.4275951049885</v>
      </c>
      <c r="J86" s="3">
        <f t="shared" si="20"/>
        <v>47609.984656005319</v>
      </c>
      <c r="K86" s="1">
        <f t="shared" si="21"/>
        <v>45757.309697539531</v>
      </c>
      <c r="L86" s="1">
        <f t="shared" si="22"/>
        <v>48291.806658486385</v>
      </c>
      <c r="M86" s="1">
        <f t="shared" si="23"/>
        <v>47294.935868652006</v>
      </c>
      <c r="N86" s="2">
        <f t="shared" si="24"/>
        <v>47708.731290847398</v>
      </c>
      <c r="O86" s="14">
        <f>VLOOKUP(B86,Valores!$A$2:$O$300,14,FALSE)</f>
        <v>3.1300000000000001E-2</v>
      </c>
      <c r="P86" s="14" t="str">
        <f>VLOOKUP(B86,Valores!$A$2:$O$300,15,FALSE)</f>
        <v>COM</v>
      </c>
      <c r="Q86" s="5">
        <f t="shared" si="39"/>
        <v>0</v>
      </c>
      <c r="R86" s="5">
        <f t="shared" si="25"/>
        <v>0</v>
      </c>
      <c r="S86" s="5">
        <f t="shared" si="26"/>
        <v>0</v>
      </c>
      <c r="T86" s="5">
        <f t="shared" si="27"/>
        <v>0</v>
      </c>
      <c r="U86" s="5">
        <f t="shared" si="28"/>
        <v>0</v>
      </c>
      <c r="W86" s="1">
        <f t="shared" si="29"/>
        <v>47609.984656005319</v>
      </c>
      <c r="X86" s="7">
        <f t="shared" si="30"/>
        <v>1490.1925197329665</v>
      </c>
      <c r="Z86" s="1">
        <f t="shared" si="31"/>
        <v>45757.309697539531</v>
      </c>
      <c r="AA86" s="7">
        <f t="shared" si="32"/>
        <v>1432.2037935329874</v>
      </c>
      <c r="AC86" s="1">
        <f t="shared" si="33"/>
        <v>48291.806658486385</v>
      </c>
      <c r="AD86" s="7">
        <f t="shared" si="34"/>
        <v>1511.533548410624</v>
      </c>
      <c r="AF86" s="1">
        <f t="shared" si="35"/>
        <v>47294.935868652006</v>
      </c>
      <c r="AG86" s="7">
        <f t="shared" si="36"/>
        <v>1480.3314926888079</v>
      </c>
      <c r="AI86" s="1">
        <f t="shared" si="37"/>
        <v>47708.731290847398</v>
      </c>
      <c r="AJ86" s="7">
        <f t="shared" si="38"/>
        <v>1493.2832894035237</v>
      </c>
    </row>
    <row r="87" spans="1:36" x14ac:dyDescent="0.2">
      <c r="A87" s="5">
        <v>24</v>
      </c>
      <c r="B87" s="6" t="s">
        <v>441</v>
      </c>
      <c r="C87" s="6" t="str">
        <f>VLOOKUP(B87,Valores!$A$2:$F$300,5,FALSE)</f>
        <v>m³</v>
      </c>
      <c r="D87" s="6">
        <v>1.74</v>
      </c>
      <c r="E87" s="3">
        <f>VLOOKUP($B87,Valores!$A$2:$G$300,6,FALSE)*VLOOKUP(VLOOKUP($B87,Indices_Poder!$B$5:$E$250,3,FALSE),Indices_Poder!$G$6:$N$27,4,FALSE)*VLOOKUP($E$63,Regional!$A$2:$B$7,2,FALSE)</f>
        <v>3577.0086142753808</v>
      </c>
      <c r="F87" s="1">
        <f>VLOOKUP($B87,Valores!$A$2:$G$300,6,FALSE)*VLOOKUP(VLOOKUP($B87,Indices_Poder!$B$5:$E$250,3,FALSE),Indices_Poder!$G$6:$N$27,4,FALSE)*VLOOKUP($F$63,Regional!$A$2:$B$7,2,FALSE)</f>
        <v>3437.8144025198744</v>
      </c>
      <c r="G87" s="1">
        <f>VLOOKUP($B87,Valores!$A$2:$G$300,6,FALSE)*VLOOKUP(VLOOKUP($B87,Indices_Poder!$B$5:$E$250,3,FALSE),Indices_Poder!$G$6:$N$27,4,FALSE)*VLOOKUP($G$63,Regional!$A$2:$B$7,2,FALSE)</f>
        <v>3628.2349104798182</v>
      </c>
      <c r="H87" s="1">
        <f>VLOOKUP($B87,Valores!$A$2:$G$300,6,FALSE)*VLOOKUP(VLOOKUP($B87,Indices_Poder!$B$5:$E$250,3,FALSE),Indices_Poder!$G$6:$N$27,4,FALSE)*VLOOKUP($H$63,Regional!$A$2:$B$7,2,FALSE)</f>
        <v>3553.3385325809168</v>
      </c>
      <c r="I87" s="2">
        <f>VLOOKUP($B87,Valores!$A$2:$G$300,6,FALSE)*VLOOKUP(VLOOKUP($B87,Indices_Poder!$B$5:$E$250,3,FALSE),Indices_Poder!$G$6:$N$27,4,FALSE)*VLOOKUP($I$63,Regional!$A$2:$B$7,2,FALSE)</f>
        <v>3584.4275951049885</v>
      </c>
      <c r="J87" s="3">
        <f t="shared" si="20"/>
        <v>6223.994988839162</v>
      </c>
      <c r="K87" s="1">
        <f t="shared" si="21"/>
        <v>5981.7970603845815</v>
      </c>
      <c r="L87" s="1">
        <f t="shared" si="22"/>
        <v>6313.1287442348839</v>
      </c>
      <c r="M87" s="1">
        <f t="shared" si="23"/>
        <v>6182.8090466907952</v>
      </c>
      <c r="N87" s="2">
        <f t="shared" si="24"/>
        <v>6236.9040154826798</v>
      </c>
      <c r="O87" s="14">
        <f>VLOOKUP(B87,Valores!$A$2:$O$300,14,FALSE)</f>
        <v>3.1300000000000001E-2</v>
      </c>
      <c r="P87" s="14" t="str">
        <f>VLOOKUP(B87,Valores!$A$2:$O$300,15,FALSE)</f>
        <v>COM</v>
      </c>
      <c r="Q87" s="5">
        <f t="shared" si="39"/>
        <v>0</v>
      </c>
      <c r="R87" s="5">
        <f t="shared" si="25"/>
        <v>0</v>
      </c>
      <c r="S87" s="5">
        <f t="shared" si="26"/>
        <v>0</v>
      </c>
      <c r="T87" s="5">
        <f t="shared" si="27"/>
        <v>0</v>
      </c>
      <c r="U87" s="5">
        <f t="shared" si="28"/>
        <v>0</v>
      </c>
      <c r="W87" s="1">
        <f t="shared" si="29"/>
        <v>6223.994988839162</v>
      </c>
      <c r="X87" s="7">
        <f t="shared" si="30"/>
        <v>194.81104315066577</v>
      </c>
      <c r="Z87" s="1">
        <f t="shared" si="31"/>
        <v>5981.7970603845815</v>
      </c>
      <c r="AA87" s="7">
        <f t="shared" si="32"/>
        <v>187.23024799003741</v>
      </c>
      <c r="AC87" s="1">
        <f t="shared" si="33"/>
        <v>6313.1287442348839</v>
      </c>
      <c r="AD87" s="7">
        <f t="shared" si="34"/>
        <v>197.60092969455187</v>
      </c>
      <c r="AF87" s="1">
        <f t="shared" si="35"/>
        <v>6182.8090466907952</v>
      </c>
      <c r="AG87" s="7">
        <f t="shared" si="36"/>
        <v>193.52192316142191</v>
      </c>
      <c r="AI87" s="1">
        <f t="shared" si="37"/>
        <v>6236.9040154826798</v>
      </c>
      <c r="AJ87" s="7">
        <f t="shared" si="38"/>
        <v>195.21509568460789</v>
      </c>
    </row>
    <row r="88" spans="1:36" x14ac:dyDescent="0.2">
      <c r="A88" s="5">
        <v>25</v>
      </c>
      <c r="B88" s="6" t="s">
        <v>379</v>
      </c>
      <c r="C88" s="6" t="str">
        <f>VLOOKUP(B88,Valores!$A$2:$F$300,5,FALSE)</f>
        <v>unid.</v>
      </c>
      <c r="D88" s="6">
        <v>0</v>
      </c>
      <c r="E88" s="3">
        <f>VLOOKUP($B88,Valores!$A$2:$G$300,6,FALSE)*VLOOKUP(VLOOKUP($B88,Indices_Poder!$B$5:$E$250,3,FALSE),Indices_Poder!$G$6:$N$27,4,FALSE)*VLOOKUP($E$63,Regional!$A$2:$B$7,2,FALSE)</f>
        <v>57403.64504240363</v>
      </c>
      <c r="F88" s="1">
        <f>VLOOKUP($B88,Valores!$A$2:$G$300,6,FALSE)*VLOOKUP(VLOOKUP($B88,Indices_Poder!$B$5:$E$250,3,FALSE),Indices_Poder!$G$6:$N$27,4,FALSE)*VLOOKUP($F$63,Regional!$A$2:$B$7,2,FALSE)</f>
        <v>55169.863694580716</v>
      </c>
      <c r="G88" s="1">
        <f>VLOOKUP($B88,Valores!$A$2:$G$300,6,FALSE)*VLOOKUP(VLOOKUP($B88,Indices_Poder!$B$5:$E$250,3,FALSE),Indices_Poder!$G$6:$N$27,4,FALSE)*VLOOKUP($G$63,Regional!$A$2:$B$7,2,FALSE)</f>
        <v>58225.721934368914</v>
      </c>
      <c r="H88" s="1">
        <f>VLOOKUP($B88,Valores!$A$2:$G$300,6,FALSE)*VLOOKUP(VLOOKUP($B88,Indices_Poder!$B$5:$E$250,3,FALSE),Indices_Poder!$G$6:$N$27,4,FALSE)*VLOOKUP($H$63,Regional!$A$2:$B$7,2,FALSE)</f>
        <v>57023.788823357609</v>
      </c>
      <c r="I88" s="2">
        <f>VLOOKUP($B88,Valores!$A$2:$G$300,6,FALSE)*VLOOKUP(VLOOKUP($B88,Indices_Poder!$B$5:$E$250,3,FALSE),Indices_Poder!$G$6:$N$27,4,FALSE)*VLOOKUP($I$63,Regional!$A$2:$B$7,2,FALSE)</f>
        <v>57522.704454343431</v>
      </c>
      <c r="J88" s="3">
        <f t="shared" si="20"/>
        <v>0</v>
      </c>
      <c r="K88" s="1">
        <f t="shared" si="21"/>
        <v>0</v>
      </c>
      <c r="L88" s="1">
        <f t="shared" si="22"/>
        <v>0</v>
      </c>
      <c r="M88" s="1">
        <f t="shared" si="23"/>
        <v>0</v>
      </c>
      <c r="N88" s="2">
        <f t="shared" si="24"/>
        <v>0</v>
      </c>
      <c r="O88" s="14">
        <f>VLOOKUP(B88,Valores!$A$2:$O$300,14,FALSE)</f>
        <v>6.6699999999999995E-2</v>
      </c>
      <c r="P88" s="14" t="str">
        <f>VLOOKUP(B88,Valores!$A$2:$O$300,15,FALSE)</f>
        <v>UAR</v>
      </c>
      <c r="Q88" s="5">
        <f t="shared" si="39"/>
        <v>0</v>
      </c>
      <c r="R88" s="5">
        <f t="shared" si="25"/>
        <v>0</v>
      </c>
      <c r="S88" s="5">
        <f t="shared" si="26"/>
        <v>0</v>
      </c>
      <c r="T88" s="5">
        <f t="shared" si="27"/>
        <v>0</v>
      </c>
      <c r="U88" s="5">
        <f t="shared" si="28"/>
        <v>0</v>
      </c>
      <c r="W88" s="1">
        <f t="shared" si="29"/>
        <v>0</v>
      </c>
      <c r="X88" s="7">
        <f t="shared" si="30"/>
        <v>0</v>
      </c>
      <c r="Z88" s="1">
        <f t="shared" si="31"/>
        <v>0</v>
      </c>
      <c r="AA88" s="7">
        <f t="shared" si="32"/>
        <v>0</v>
      </c>
      <c r="AC88" s="1">
        <f t="shared" si="33"/>
        <v>0</v>
      </c>
      <c r="AD88" s="7">
        <f t="shared" si="34"/>
        <v>0</v>
      </c>
      <c r="AF88" s="1">
        <f t="shared" si="35"/>
        <v>0</v>
      </c>
      <c r="AG88" s="7">
        <f t="shared" si="36"/>
        <v>0</v>
      </c>
      <c r="AI88" s="1">
        <f t="shared" si="37"/>
        <v>0</v>
      </c>
      <c r="AJ88" s="7">
        <f t="shared" si="38"/>
        <v>0</v>
      </c>
    </row>
    <row r="89" spans="1:36" x14ac:dyDescent="0.2">
      <c r="A89" s="5">
        <v>26</v>
      </c>
      <c r="B89" s="6" t="s">
        <v>380</v>
      </c>
      <c r="C89" s="6" t="str">
        <f>VLOOKUP(B89,Valores!$A$2:$F$300,5,FALSE)</f>
        <v>unid.</v>
      </c>
      <c r="D89" s="6">
        <v>0</v>
      </c>
      <c r="E89" s="3">
        <f>VLOOKUP($B89,Valores!$A$2:$G$300,6,FALSE)*VLOOKUP(VLOOKUP($B89,Indices_Poder!$B$5:$E$250,3,FALSE),Indices_Poder!$G$6:$N$27,4,FALSE)*VLOOKUP($E$63,Regional!$A$2:$B$7,2,FALSE)</f>
        <v>57403.64504240363</v>
      </c>
      <c r="F89" s="1">
        <f>VLOOKUP($B89,Valores!$A$2:$G$300,6,FALSE)*VLOOKUP(VLOOKUP($B89,Indices_Poder!$B$5:$E$250,3,FALSE),Indices_Poder!$G$6:$N$27,4,FALSE)*VLOOKUP($F$63,Regional!$A$2:$B$7,2,FALSE)</f>
        <v>55169.863694580716</v>
      </c>
      <c r="G89" s="1">
        <f>VLOOKUP($B89,Valores!$A$2:$G$300,6,FALSE)*VLOOKUP(VLOOKUP($B89,Indices_Poder!$B$5:$E$250,3,FALSE),Indices_Poder!$G$6:$N$27,4,FALSE)*VLOOKUP($G$63,Regional!$A$2:$B$7,2,FALSE)</f>
        <v>58225.721934368914</v>
      </c>
      <c r="H89" s="1">
        <f>VLOOKUP($B89,Valores!$A$2:$G$300,6,FALSE)*VLOOKUP(VLOOKUP($B89,Indices_Poder!$B$5:$E$250,3,FALSE),Indices_Poder!$G$6:$N$27,4,FALSE)*VLOOKUP($H$63,Regional!$A$2:$B$7,2,FALSE)</f>
        <v>57023.788823357609</v>
      </c>
      <c r="I89" s="2">
        <f>VLOOKUP($B89,Valores!$A$2:$G$300,6,FALSE)*VLOOKUP(VLOOKUP($B89,Indices_Poder!$B$5:$E$250,3,FALSE),Indices_Poder!$G$6:$N$27,4,FALSE)*VLOOKUP($I$63,Regional!$A$2:$B$7,2,FALSE)</f>
        <v>57522.704454343431</v>
      </c>
      <c r="J89" s="3">
        <f t="shared" si="20"/>
        <v>0</v>
      </c>
      <c r="K89" s="1">
        <f t="shared" si="21"/>
        <v>0</v>
      </c>
      <c r="L89" s="1">
        <f t="shared" si="22"/>
        <v>0</v>
      </c>
      <c r="M89" s="1">
        <f t="shared" si="23"/>
        <v>0</v>
      </c>
      <c r="N89" s="2">
        <f t="shared" si="24"/>
        <v>0</v>
      </c>
      <c r="O89" s="14">
        <f>VLOOKUP(B89,Valores!$A$2:$O$300,14,FALSE)</f>
        <v>6.6699999999999995E-2</v>
      </c>
      <c r="P89" s="14" t="str">
        <f>VLOOKUP(B89,Valores!$A$2:$O$300,15,FALSE)</f>
        <v>UAR</v>
      </c>
      <c r="Q89" s="5">
        <f t="shared" si="39"/>
        <v>0</v>
      </c>
      <c r="R89" s="5">
        <f t="shared" si="25"/>
        <v>0</v>
      </c>
      <c r="S89" s="5">
        <f t="shared" si="26"/>
        <v>0</v>
      </c>
      <c r="T89" s="5">
        <f t="shared" si="27"/>
        <v>0</v>
      </c>
      <c r="U89" s="5">
        <f t="shared" si="28"/>
        <v>0</v>
      </c>
      <c r="W89" s="1">
        <f t="shared" si="29"/>
        <v>0</v>
      </c>
      <c r="X89" s="7">
        <f t="shared" si="30"/>
        <v>0</v>
      </c>
      <c r="Z89" s="1">
        <f t="shared" si="31"/>
        <v>0</v>
      </c>
      <c r="AA89" s="7">
        <f t="shared" si="32"/>
        <v>0</v>
      </c>
      <c r="AC89" s="1">
        <f t="shared" si="33"/>
        <v>0</v>
      </c>
      <c r="AD89" s="7">
        <f t="shared" si="34"/>
        <v>0</v>
      </c>
      <c r="AF89" s="1">
        <f t="shared" si="35"/>
        <v>0</v>
      </c>
      <c r="AG89" s="7">
        <f t="shared" si="36"/>
        <v>0</v>
      </c>
      <c r="AI89" s="1">
        <f t="shared" si="37"/>
        <v>0</v>
      </c>
      <c r="AJ89" s="7">
        <f t="shared" si="38"/>
        <v>0</v>
      </c>
    </row>
    <row r="90" spans="1:36" x14ac:dyDescent="0.2">
      <c r="A90" s="5">
        <v>27</v>
      </c>
      <c r="B90" s="6" t="s">
        <v>505</v>
      </c>
      <c r="C90" s="6" t="str">
        <f>VLOOKUP(B90,Valores!$A$2:$F$300,5,FALSE)</f>
        <v>unid.</v>
      </c>
      <c r="D90" s="6">
        <v>0</v>
      </c>
      <c r="E90" s="3">
        <f>VLOOKUP($B90,Valores!$A$2:$G$300,6,FALSE)*VLOOKUP(VLOOKUP($B90,Indices_Poder!$B$5:$E$250,3,FALSE),Indices_Poder!$G$6:$N$27,4,FALSE)*VLOOKUP($E$63,Regional!$A$2:$B$7,2,FALSE)</f>
        <v>34009.24081113447</v>
      </c>
      <c r="F90" s="1">
        <f>VLOOKUP($B90,Valores!$A$2:$G$300,6,FALSE)*VLOOKUP(VLOOKUP($B90,Indices_Poder!$B$5:$E$250,3,FALSE),Indices_Poder!$G$6:$N$27,4,FALSE)*VLOOKUP($F$63,Regional!$A$2:$B$7,2,FALSE)</f>
        <v>32685.819489693782</v>
      </c>
      <c r="G90" s="1">
        <f>VLOOKUP($B90,Valores!$A$2:$G$300,6,FALSE)*VLOOKUP(VLOOKUP($B90,Indices_Poder!$B$5:$E$250,3,FALSE),Indices_Poder!$G$6:$N$27,4,FALSE)*VLOOKUP($G$63,Regional!$A$2:$B$7,2,FALSE)</f>
        <v>34496.286728923558</v>
      </c>
      <c r="H90" s="1">
        <f>VLOOKUP($B90,Valores!$A$2:$G$300,6,FALSE)*VLOOKUP(VLOOKUP($B90,Indices_Poder!$B$5:$E$250,3,FALSE),Indices_Poder!$G$6:$N$27,4,FALSE)*VLOOKUP($H$63,Regional!$A$2:$B$7,2,FALSE)</f>
        <v>33784.192007742276</v>
      </c>
      <c r="I90" s="2">
        <f>VLOOKUP($B90,Valores!$A$2:$G$300,6,FALSE)*VLOOKUP(VLOOKUP($B90,Indices_Poder!$B$5:$E$250,3,FALSE),Indices_Poder!$G$6:$N$27,4,FALSE)*VLOOKUP($I$63,Regional!$A$2:$B$7,2,FALSE)</f>
        <v>34079.778495779785</v>
      </c>
      <c r="J90" s="3">
        <f t="shared" si="20"/>
        <v>0</v>
      </c>
      <c r="K90" s="1">
        <f t="shared" si="21"/>
        <v>0</v>
      </c>
      <c r="L90" s="1">
        <f t="shared" si="22"/>
        <v>0</v>
      </c>
      <c r="M90" s="1">
        <f t="shared" si="23"/>
        <v>0</v>
      </c>
      <c r="N90" s="2">
        <f t="shared" si="24"/>
        <v>0</v>
      </c>
      <c r="O90" s="14">
        <f>VLOOKUP(B90,Valores!$A$2:$O$300,14,FALSE)</f>
        <v>6.6699999999999995E-2</v>
      </c>
      <c r="P90" s="14" t="str">
        <f>VLOOKUP(B90,Valores!$A$2:$O$300,15,FALSE)</f>
        <v>UAR</v>
      </c>
      <c r="Q90" s="5">
        <f t="shared" si="39"/>
        <v>0</v>
      </c>
      <c r="R90" s="5">
        <f t="shared" si="25"/>
        <v>0</v>
      </c>
      <c r="S90" s="5">
        <f t="shared" si="26"/>
        <v>0</v>
      </c>
      <c r="T90" s="5">
        <f t="shared" si="27"/>
        <v>0</v>
      </c>
      <c r="U90" s="5">
        <f t="shared" si="28"/>
        <v>0</v>
      </c>
      <c r="W90" s="1">
        <f t="shared" si="29"/>
        <v>0</v>
      </c>
      <c r="X90" s="7">
        <f t="shared" si="30"/>
        <v>0</v>
      </c>
      <c r="Z90" s="1">
        <f t="shared" si="31"/>
        <v>0</v>
      </c>
      <c r="AA90" s="7">
        <f t="shared" si="32"/>
        <v>0</v>
      </c>
      <c r="AC90" s="1">
        <f t="shared" si="33"/>
        <v>0</v>
      </c>
      <c r="AD90" s="7">
        <f t="shared" si="34"/>
        <v>0</v>
      </c>
      <c r="AF90" s="1">
        <f t="shared" si="35"/>
        <v>0</v>
      </c>
      <c r="AG90" s="7">
        <f t="shared" si="36"/>
        <v>0</v>
      </c>
      <c r="AI90" s="1">
        <f t="shared" si="37"/>
        <v>0</v>
      </c>
      <c r="AJ90" s="7">
        <f t="shared" si="38"/>
        <v>0</v>
      </c>
    </row>
    <row r="91" spans="1:36" x14ac:dyDescent="0.2">
      <c r="A91" s="5">
        <v>28</v>
      </c>
      <c r="B91" s="6" t="s">
        <v>498</v>
      </c>
      <c r="C91" s="6" t="str">
        <f>VLOOKUP(B91,Valores!$A$2:$F$300,5,FALSE)</f>
        <v>unid.</v>
      </c>
      <c r="D91" s="6">
        <v>0</v>
      </c>
      <c r="E91" s="3">
        <f>VLOOKUP($B91,Valores!$A$2:$G$300,6,FALSE)*VLOOKUP(VLOOKUP($B91,Indices_Poder!$B$5:$E$250,3,FALSE),Indices_Poder!$G$6:$N$27,4,FALSE)*VLOOKUP($E$63,Regional!$A$2:$B$7,2,FALSE)</f>
        <v>57403.64504240363</v>
      </c>
      <c r="F91" s="1">
        <f>VLOOKUP($B91,Valores!$A$2:$G$300,6,FALSE)*VLOOKUP(VLOOKUP($B91,Indices_Poder!$B$5:$E$250,3,FALSE),Indices_Poder!$G$6:$N$27,4,FALSE)*VLOOKUP($F$63,Regional!$A$2:$B$7,2,FALSE)</f>
        <v>55169.863694580716</v>
      </c>
      <c r="G91" s="1">
        <f>VLOOKUP($B91,Valores!$A$2:$G$300,6,FALSE)*VLOOKUP(VLOOKUP($B91,Indices_Poder!$B$5:$E$250,3,FALSE),Indices_Poder!$G$6:$N$27,4,FALSE)*VLOOKUP($G$63,Regional!$A$2:$B$7,2,FALSE)</f>
        <v>58225.721934368914</v>
      </c>
      <c r="H91" s="1">
        <f>VLOOKUP($B91,Valores!$A$2:$G$300,6,FALSE)*VLOOKUP(VLOOKUP($B91,Indices_Poder!$B$5:$E$250,3,FALSE),Indices_Poder!$G$6:$N$27,4,FALSE)*VLOOKUP($H$63,Regional!$A$2:$B$7,2,FALSE)</f>
        <v>57023.788823357609</v>
      </c>
      <c r="I91" s="2">
        <f>VLOOKUP($B91,Valores!$A$2:$G$300,6,FALSE)*VLOOKUP(VLOOKUP($B91,Indices_Poder!$B$5:$E$250,3,FALSE),Indices_Poder!$G$6:$N$27,4,FALSE)*VLOOKUP($I$63,Regional!$A$2:$B$7,2,FALSE)</f>
        <v>57522.704454343431</v>
      </c>
      <c r="J91" s="3">
        <f t="shared" si="20"/>
        <v>0</v>
      </c>
      <c r="K91" s="1">
        <f t="shared" si="21"/>
        <v>0</v>
      </c>
      <c r="L91" s="1">
        <f t="shared" si="22"/>
        <v>0</v>
      </c>
      <c r="M91" s="1">
        <f t="shared" si="23"/>
        <v>0</v>
      </c>
      <c r="N91" s="2">
        <f t="shared" si="24"/>
        <v>0</v>
      </c>
      <c r="O91" s="14">
        <f>VLOOKUP(B91,Valores!$A$2:$O$300,14,FALSE)</f>
        <v>6.6699999999999995E-2</v>
      </c>
      <c r="P91" s="14" t="str">
        <f>VLOOKUP(B91,Valores!$A$2:$O$300,15,FALSE)</f>
        <v>UAR</v>
      </c>
      <c r="Q91" s="5">
        <f t="shared" si="39"/>
        <v>0</v>
      </c>
      <c r="R91" s="5">
        <f t="shared" si="25"/>
        <v>0</v>
      </c>
      <c r="S91" s="5">
        <f t="shared" si="26"/>
        <v>0</v>
      </c>
      <c r="T91" s="5">
        <f t="shared" si="27"/>
        <v>0</v>
      </c>
      <c r="U91" s="5">
        <f t="shared" si="28"/>
        <v>0</v>
      </c>
      <c r="W91" s="1">
        <f t="shared" si="29"/>
        <v>0</v>
      </c>
      <c r="X91" s="7">
        <f t="shared" si="30"/>
        <v>0</v>
      </c>
      <c r="Z91" s="1">
        <f t="shared" si="31"/>
        <v>0</v>
      </c>
      <c r="AA91" s="7">
        <f t="shared" si="32"/>
        <v>0</v>
      </c>
      <c r="AC91" s="1">
        <f t="shared" si="33"/>
        <v>0</v>
      </c>
      <c r="AD91" s="7">
        <f t="shared" si="34"/>
        <v>0</v>
      </c>
      <c r="AF91" s="1">
        <f t="shared" si="35"/>
        <v>0</v>
      </c>
      <c r="AG91" s="7">
        <f t="shared" si="36"/>
        <v>0</v>
      </c>
      <c r="AI91" s="1">
        <f t="shared" si="37"/>
        <v>0</v>
      </c>
      <c r="AJ91" s="7">
        <f t="shared" si="38"/>
        <v>0</v>
      </c>
    </row>
    <row r="92" spans="1:36" x14ac:dyDescent="0.2">
      <c r="A92" s="5">
        <v>29</v>
      </c>
      <c r="B92" s="6" t="s">
        <v>375</v>
      </c>
      <c r="C92" s="6" t="str">
        <f>VLOOKUP(B92,Valores!$A$2:$F$300,5,FALSE)</f>
        <v>unid.</v>
      </c>
      <c r="D92" s="6">
        <v>0</v>
      </c>
      <c r="E92" s="3">
        <f>VLOOKUP($B92,Valores!$A$2:$G$300,6,FALSE)*VLOOKUP(VLOOKUP($B92,Indices_Poder!$B$5:$E$250,3,FALSE),Indices_Poder!$G$6:$N$27,4,FALSE)*VLOOKUP($E$63,Regional!$A$2:$B$7,2,FALSE)</f>
        <v>57403.64504240363</v>
      </c>
      <c r="F92" s="1">
        <f>VLOOKUP($B92,Valores!$A$2:$G$300,6,FALSE)*VLOOKUP(VLOOKUP($B92,Indices_Poder!$B$5:$E$250,3,FALSE),Indices_Poder!$G$6:$N$27,4,FALSE)*VLOOKUP($F$63,Regional!$A$2:$B$7,2,FALSE)</f>
        <v>55169.863694580716</v>
      </c>
      <c r="G92" s="1">
        <f>VLOOKUP($B92,Valores!$A$2:$G$300,6,FALSE)*VLOOKUP(VLOOKUP($B92,Indices_Poder!$B$5:$E$250,3,FALSE),Indices_Poder!$G$6:$N$27,4,FALSE)*VLOOKUP($G$63,Regional!$A$2:$B$7,2,FALSE)</f>
        <v>58225.721934368914</v>
      </c>
      <c r="H92" s="1">
        <f>VLOOKUP($B92,Valores!$A$2:$G$300,6,FALSE)*VLOOKUP(VLOOKUP($B92,Indices_Poder!$B$5:$E$250,3,FALSE),Indices_Poder!$G$6:$N$27,4,FALSE)*VLOOKUP($H$63,Regional!$A$2:$B$7,2,FALSE)</f>
        <v>57023.788823357609</v>
      </c>
      <c r="I92" s="2">
        <f>VLOOKUP($B92,Valores!$A$2:$G$300,6,FALSE)*VLOOKUP(VLOOKUP($B92,Indices_Poder!$B$5:$E$250,3,FALSE),Indices_Poder!$G$6:$N$27,4,FALSE)*VLOOKUP($I$63,Regional!$A$2:$B$7,2,FALSE)</f>
        <v>57522.704454343431</v>
      </c>
      <c r="J92" s="3">
        <f t="shared" si="20"/>
        <v>0</v>
      </c>
      <c r="K92" s="1">
        <f t="shared" si="21"/>
        <v>0</v>
      </c>
      <c r="L92" s="1">
        <f t="shared" si="22"/>
        <v>0</v>
      </c>
      <c r="M92" s="1">
        <f t="shared" si="23"/>
        <v>0</v>
      </c>
      <c r="N92" s="2">
        <f t="shared" si="24"/>
        <v>0</v>
      </c>
      <c r="O92" s="14">
        <f>VLOOKUP(B92,Valores!$A$2:$O$300,14,FALSE)</f>
        <v>6.6699999999999995E-2</v>
      </c>
      <c r="P92" s="14" t="str">
        <f>VLOOKUP(B92,Valores!$A$2:$O$300,15,FALSE)</f>
        <v>UAR</v>
      </c>
      <c r="Q92" s="5">
        <f t="shared" si="39"/>
        <v>0</v>
      </c>
      <c r="R92" s="5">
        <f t="shared" si="25"/>
        <v>0</v>
      </c>
      <c r="S92" s="5">
        <f t="shared" si="26"/>
        <v>0</v>
      </c>
      <c r="T92" s="5">
        <f t="shared" si="27"/>
        <v>0</v>
      </c>
      <c r="U92" s="5">
        <f t="shared" si="28"/>
        <v>0</v>
      </c>
      <c r="W92" s="1">
        <f t="shared" si="29"/>
        <v>0</v>
      </c>
      <c r="X92" s="7">
        <f t="shared" si="30"/>
        <v>0</v>
      </c>
      <c r="Z92" s="1">
        <f t="shared" si="31"/>
        <v>0</v>
      </c>
      <c r="AA92" s="7">
        <f t="shared" si="32"/>
        <v>0</v>
      </c>
      <c r="AC92" s="1">
        <f t="shared" si="33"/>
        <v>0</v>
      </c>
      <c r="AD92" s="7">
        <f t="shared" si="34"/>
        <v>0</v>
      </c>
      <c r="AF92" s="1">
        <f t="shared" si="35"/>
        <v>0</v>
      </c>
      <c r="AG92" s="7">
        <f t="shared" si="36"/>
        <v>0</v>
      </c>
      <c r="AI92" s="1">
        <f t="shared" si="37"/>
        <v>0</v>
      </c>
      <c r="AJ92" s="7">
        <f t="shared" si="38"/>
        <v>0</v>
      </c>
    </row>
    <row r="93" spans="1:36" x14ac:dyDescent="0.2">
      <c r="A93" s="5">
        <v>30</v>
      </c>
      <c r="B93" s="6" t="s">
        <v>499</v>
      </c>
      <c r="C93" s="6" t="str">
        <f>VLOOKUP(B93,Valores!$A$2:$F$300,5,FALSE)</f>
        <v>unid.</v>
      </c>
      <c r="D93" s="6">
        <v>0</v>
      </c>
      <c r="E93" s="3">
        <f>VLOOKUP($B93,Valores!$A$2:$G$300,6,FALSE)*VLOOKUP(VLOOKUP($B93,Indices_Poder!$B$5:$E$250,3,FALSE),Indices_Poder!$G$6:$N$27,4,FALSE)*VLOOKUP($E$63,Regional!$A$2:$B$7,2,FALSE)</f>
        <v>35004.213271464112</v>
      </c>
      <c r="F93" s="1">
        <f>VLOOKUP($B93,Valores!$A$2:$G$300,6,FALSE)*VLOOKUP(VLOOKUP($B93,Indices_Poder!$B$5:$E$250,3,FALSE),Indices_Poder!$G$6:$N$27,4,FALSE)*VLOOKUP($F$63,Regional!$A$2:$B$7,2,FALSE)</f>
        <v>33642.074009344913</v>
      </c>
      <c r="G93" s="1">
        <f>VLOOKUP($B93,Valores!$A$2:$G$300,6,FALSE)*VLOOKUP(VLOOKUP($B93,Indices_Poder!$B$5:$E$250,3,FALSE),Indices_Poder!$G$6:$N$27,4,FALSE)*VLOOKUP($G$63,Regional!$A$2:$B$7,2,FALSE)</f>
        <v>35505.50817757396</v>
      </c>
      <c r="H93" s="1">
        <f>VLOOKUP($B93,Valores!$A$2:$G$300,6,FALSE)*VLOOKUP(VLOOKUP($B93,Indices_Poder!$B$5:$E$250,3,FALSE),Indices_Poder!$G$6:$N$27,4,FALSE)*VLOOKUP($H$63,Regional!$A$2:$B$7,2,FALSE)</f>
        <v>34772.580452778864</v>
      </c>
      <c r="I93" s="2">
        <f>VLOOKUP($B93,Valores!$A$2:$G$300,6,FALSE)*VLOOKUP(VLOOKUP($B93,Indices_Poder!$B$5:$E$250,3,FALSE),Indices_Poder!$G$6:$N$27,4,FALSE)*VLOOKUP($I$63,Regional!$A$2:$B$7,2,FALSE)</f>
        <v>35076.814602693812</v>
      </c>
      <c r="J93" s="3">
        <f t="shared" si="20"/>
        <v>0</v>
      </c>
      <c r="K93" s="1">
        <f t="shared" si="21"/>
        <v>0</v>
      </c>
      <c r="L93" s="1">
        <f t="shared" si="22"/>
        <v>0</v>
      </c>
      <c r="M93" s="1">
        <f t="shared" si="23"/>
        <v>0</v>
      </c>
      <c r="N93" s="2">
        <f t="shared" si="24"/>
        <v>0</v>
      </c>
      <c r="O93" s="14">
        <f>VLOOKUP(B93,Valores!$A$2:$O$300,14,FALSE)</f>
        <v>6.6699999999999995E-2</v>
      </c>
      <c r="P93" s="14" t="str">
        <f>VLOOKUP(B93,Valores!$A$2:$O$300,15,FALSE)</f>
        <v>UAR</v>
      </c>
      <c r="Q93" s="5">
        <f t="shared" si="39"/>
        <v>0</v>
      </c>
      <c r="R93" s="5">
        <f t="shared" si="25"/>
        <v>0</v>
      </c>
      <c r="S93" s="5">
        <f t="shared" si="26"/>
        <v>0</v>
      </c>
      <c r="T93" s="5">
        <f t="shared" si="27"/>
        <v>0</v>
      </c>
      <c r="U93" s="5">
        <f t="shared" si="28"/>
        <v>0</v>
      </c>
      <c r="W93" s="1">
        <f t="shared" si="29"/>
        <v>0</v>
      </c>
      <c r="X93" s="7">
        <f t="shared" si="30"/>
        <v>0</v>
      </c>
      <c r="Z93" s="1">
        <f t="shared" si="31"/>
        <v>0</v>
      </c>
      <c r="AA93" s="7">
        <f t="shared" si="32"/>
        <v>0</v>
      </c>
      <c r="AC93" s="1">
        <f t="shared" si="33"/>
        <v>0</v>
      </c>
      <c r="AD93" s="7">
        <f t="shared" si="34"/>
        <v>0</v>
      </c>
      <c r="AF93" s="1">
        <f t="shared" si="35"/>
        <v>0</v>
      </c>
      <c r="AG93" s="7">
        <f t="shared" si="36"/>
        <v>0</v>
      </c>
      <c r="AI93" s="1">
        <f t="shared" si="37"/>
        <v>0</v>
      </c>
      <c r="AJ93" s="7">
        <f t="shared" si="38"/>
        <v>0</v>
      </c>
    </row>
    <row r="94" spans="1:36" x14ac:dyDescent="0.2">
      <c r="A94" s="5">
        <v>31</v>
      </c>
      <c r="B94" s="6" t="s">
        <v>378</v>
      </c>
      <c r="C94" s="6" t="str">
        <f>VLOOKUP(B94,Valores!$A$2:$F$300,5,FALSE)</f>
        <v>unid.</v>
      </c>
      <c r="D94" s="6">
        <v>0</v>
      </c>
      <c r="E94" s="3">
        <f>VLOOKUP($B94,Valores!$A$2:$G$300,6,FALSE)*VLOOKUP(VLOOKUP($B94,Indices_Poder!$B$5:$E$250,3,FALSE),Indices_Poder!$G$6:$N$27,4,FALSE)*VLOOKUP($E$63,Regional!$A$2:$B$7,2,FALSE)</f>
        <v>57403.64504240363</v>
      </c>
      <c r="F94" s="1">
        <f>VLOOKUP($B94,Valores!$A$2:$G$300,6,FALSE)*VLOOKUP(VLOOKUP($B94,Indices_Poder!$B$5:$E$250,3,FALSE),Indices_Poder!$G$6:$N$27,4,FALSE)*VLOOKUP($F$63,Regional!$A$2:$B$7,2,FALSE)</f>
        <v>55169.863694580716</v>
      </c>
      <c r="G94" s="1">
        <f>VLOOKUP($B94,Valores!$A$2:$G$300,6,FALSE)*VLOOKUP(VLOOKUP($B94,Indices_Poder!$B$5:$E$250,3,FALSE),Indices_Poder!$G$6:$N$27,4,FALSE)*VLOOKUP($G$63,Regional!$A$2:$B$7,2,FALSE)</f>
        <v>58225.721934368914</v>
      </c>
      <c r="H94" s="1">
        <f>VLOOKUP($B94,Valores!$A$2:$G$300,6,FALSE)*VLOOKUP(VLOOKUP($B94,Indices_Poder!$B$5:$E$250,3,FALSE),Indices_Poder!$G$6:$N$27,4,FALSE)*VLOOKUP($H$63,Regional!$A$2:$B$7,2,FALSE)</f>
        <v>57023.788823357609</v>
      </c>
      <c r="I94" s="2">
        <f>VLOOKUP($B94,Valores!$A$2:$G$300,6,FALSE)*VLOOKUP(VLOOKUP($B94,Indices_Poder!$B$5:$E$250,3,FALSE),Indices_Poder!$G$6:$N$27,4,FALSE)*VLOOKUP($I$63,Regional!$A$2:$B$7,2,FALSE)</f>
        <v>57522.704454343431</v>
      </c>
      <c r="J94" s="3">
        <f t="shared" si="20"/>
        <v>0</v>
      </c>
      <c r="K94" s="1">
        <f t="shared" si="21"/>
        <v>0</v>
      </c>
      <c r="L94" s="1">
        <f t="shared" si="22"/>
        <v>0</v>
      </c>
      <c r="M94" s="1">
        <f t="shared" si="23"/>
        <v>0</v>
      </c>
      <c r="N94" s="2">
        <f t="shared" si="24"/>
        <v>0</v>
      </c>
      <c r="O94" s="14">
        <f>VLOOKUP(B94,Valores!$A$2:$O$300,14,FALSE)</f>
        <v>6.6699999999999995E-2</v>
      </c>
      <c r="P94" s="14" t="str">
        <f>VLOOKUP(B94,Valores!$A$2:$O$300,15,FALSE)</f>
        <v>UAR</v>
      </c>
      <c r="Q94" s="5">
        <f t="shared" si="39"/>
        <v>0</v>
      </c>
      <c r="R94" s="5">
        <f t="shared" si="25"/>
        <v>0</v>
      </c>
      <c r="S94" s="5">
        <f t="shared" si="26"/>
        <v>0</v>
      </c>
      <c r="T94" s="5">
        <f t="shared" si="27"/>
        <v>0</v>
      </c>
      <c r="U94" s="5">
        <f t="shared" si="28"/>
        <v>0</v>
      </c>
      <c r="W94" s="1">
        <f t="shared" si="29"/>
        <v>0</v>
      </c>
      <c r="X94" s="7">
        <f t="shared" si="30"/>
        <v>0</v>
      </c>
      <c r="Z94" s="1">
        <f t="shared" si="31"/>
        <v>0</v>
      </c>
      <c r="AA94" s="7">
        <f t="shared" si="32"/>
        <v>0</v>
      </c>
      <c r="AC94" s="1">
        <f t="shared" si="33"/>
        <v>0</v>
      </c>
      <c r="AD94" s="7">
        <f t="shared" si="34"/>
        <v>0</v>
      </c>
      <c r="AF94" s="1">
        <f t="shared" si="35"/>
        <v>0</v>
      </c>
      <c r="AG94" s="7">
        <f t="shared" si="36"/>
        <v>0</v>
      </c>
      <c r="AI94" s="1">
        <f t="shared" si="37"/>
        <v>0</v>
      </c>
      <c r="AJ94" s="7">
        <f t="shared" si="38"/>
        <v>0</v>
      </c>
    </row>
    <row r="95" spans="1:36" x14ac:dyDescent="0.2">
      <c r="A95" s="5">
        <v>32</v>
      </c>
      <c r="B95" s="6" t="s">
        <v>384</v>
      </c>
      <c r="C95" s="6" t="str">
        <f>VLOOKUP(B95,Valores!$A$2:$F$300,5,FALSE)</f>
        <v>unid.</v>
      </c>
      <c r="D95" s="6">
        <v>0</v>
      </c>
      <c r="E95" s="3">
        <f>VLOOKUP($B95,Valores!$A$2:$G$300,6,FALSE)*VLOOKUP(VLOOKUP($B95,Indices_Poder!$B$5:$E$250,3,FALSE),Indices_Poder!$G$6:$N$27,4,FALSE)*VLOOKUP($E$63,Regional!$A$2:$B$7,2,FALSE)</f>
        <v>57403.64504240363</v>
      </c>
      <c r="F95" s="1">
        <f>VLOOKUP($B95,Valores!$A$2:$G$300,6,FALSE)*VLOOKUP(VLOOKUP($B95,Indices_Poder!$B$5:$E$250,3,FALSE),Indices_Poder!$G$6:$N$27,4,FALSE)*VLOOKUP($F$63,Regional!$A$2:$B$7,2,FALSE)</f>
        <v>55169.863694580716</v>
      </c>
      <c r="G95" s="1">
        <f>VLOOKUP($B95,Valores!$A$2:$G$300,6,FALSE)*VLOOKUP(VLOOKUP($B95,Indices_Poder!$B$5:$E$250,3,FALSE),Indices_Poder!$G$6:$N$27,4,FALSE)*VLOOKUP($G$63,Regional!$A$2:$B$7,2,FALSE)</f>
        <v>58225.721934368914</v>
      </c>
      <c r="H95" s="1">
        <f>VLOOKUP($B95,Valores!$A$2:$G$300,6,FALSE)*VLOOKUP(VLOOKUP($B95,Indices_Poder!$B$5:$E$250,3,FALSE),Indices_Poder!$G$6:$N$27,4,FALSE)*VLOOKUP($H$63,Regional!$A$2:$B$7,2,FALSE)</f>
        <v>57023.788823357609</v>
      </c>
      <c r="I95" s="2">
        <f>VLOOKUP($B95,Valores!$A$2:$G$300,6,FALSE)*VLOOKUP(VLOOKUP($B95,Indices_Poder!$B$5:$E$250,3,FALSE),Indices_Poder!$G$6:$N$27,4,FALSE)*VLOOKUP($I$63,Regional!$A$2:$B$7,2,FALSE)</f>
        <v>57522.704454343431</v>
      </c>
      <c r="J95" s="3">
        <f t="shared" si="20"/>
        <v>0</v>
      </c>
      <c r="K95" s="1">
        <f t="shared" si="21"/>
        <v>0</v>
      </c>
      <c r="L95" s="1">
        <f t="shared" si="22"/>
        <v>0</v>
      </c>
      <c r="M95" s="1">
        <f t="shared" si="23"/>
        <v>0</v>
      </c>
      <c r="N95" s="2">
        <f t="shared" si="24"/>
        <v>0</v>
      </c>
      <c r="O95" s="14">
        <f>VLOOKUP(B95,Valores!$A$2:$O$300,14,FALSE)</f>
        <v>6.6699999999999995E-2</v>
      </c>
      <c r="P95" s="14" t="str">
        <f>VLOOKUP(B95,Valores!$A$2:$O$300,15,FALSE)</f>
        <v>UAR</v>
      </c>
      <c r="Q95" s="5">
        <f t="shared" si="39"/>
        <v>0</v>
      </c>
      <c r="R95" s="5">
        <f t="shared" si="25"/>
        <v>0</v>
      </c>
      <c r="S95" s="5">
        <f t="shared" si="26"/>
        <v>0</v>
      </c>
      <c r="T95" s="5">
        <f t="shared" si="27"/>
        <v>0</v>
      </c>
      <c r="U95" s="5">
        <f t="shared" si="28"/>
        <v>0</v>
      </c>
      <c r="W95" s="1">
        <f t="shared" si="29"/>
        <v>0</v>
      </c>
      <c r="X95" s="7">
        <f t="shared" si="30"/>
        <v>0</v>
      </c>
      <c r="Z95" s="1">
        <f t="shared" si="31"/>
        <v>0</v>
      </c>
      <c r="AA95" s="7">
        <f t="shared" si="32"/>
        <v>0</v>
      </c>
      <c r="AC95" s="1">
        <f t="shared" si="33"/>
        <v>0</v>
      </c>
      <c r="AD95" s="7">
        <f t="shared" si="34"/>
        <v>0</v>
      </c>
      <c r="AF95" s="1">
        <f t="shared" si="35"/>
        <v>0</v>
      </c>
      <c r="AG95" s="7">
        <f t="shared" si="36"/>
        <v>0</v>
      </c>
      <c r="AI95" s="1">
        <f t="shared" si="37"/>
        <v>0</v>
      </c>
      <c r="AJ95" s="7">
        <f t="shared" si="38"/>
        <v>0</v>
      </c>
    </row>
    <row r="96" spans="1:36" x14ac:dyDescent="0.2">
      <c r="A96" s="5">
        <v>33</v>
      </c>
      <c r="B96" s="6" t="s">
        <v>381</v>
      </c>
      <c r="C96" s="6" t="str">
        <f>VLOOKUP(B96,Valores!$A$2:$F$300,5,FALSE)</f>
        <v>unid.</v>
      </c>
      <c r="D96" s="6">
        <v>0</v>
      </c>
      <c r="E96" s="3">
        <f>VLOOKUP($B96,Valores!$A$2:$G$300,6,FALSE)*VLOOKUP(VLOOKUP($B96,Indices_Poder!$B$5:$E$250,3,FALSE),Indices_Poder!$G$6:$N$27,4,FALSE)*VLOOKUP($E$63,Regional!$A$2:$B$7,2,FALSE)</f>
        <v>35004.213271464112</v>
      </c>
      <c r="F96" s="1">
        <f>VLOOKUP($B96,Valores!$A$2:$G$300,6,FALSE)*VLOOKUP(VLOOKUP($B96,Indices_Poder!$B$5:$E$250,3,FALSE),Indices_Poder!$G$6:$N$27,4,FALSE)*VLOOKUP($F$63,Regional!$A$2:$B$7,2,FALSE)</f>
        <v>33642.074009344913</v>
      </c>
      <c r="G96" s="1">
        <f>VLOOKUP($B96,Valores!$A$2:$G$300,6,FALSE)*VLOOKUP(VLOOKUP($B96,Indices_Poder!$B$5:$E$250,3,FALSE),Indices_Poder!$G$6:$N$27,4,FALSE)*VLOOKUP($G$63,Regional!$A$2:$B$7,2,FALSE)</f>
        <v>35505.50817757396</v>
      </c>
      <c r="H96" s="1">
        <f>VLOOKUP($B96,Valores!$A$2:$G$300,6,FALSE)*VLOOKUP(VLOOKUP($B96,Indices_Poder!$B$5:$E$250,3,FALSE),Indices_Poder!$G$6:$N$27,4,FALSE)*VLOOKUP($H$63,Regional!$A$2:$B$7,2,FALSE)</f>
        <v>34772.580452778864</v>
      </c>
      <c r="I96" s="2">
        <f>VLOOKUP($B96,Valores!$A$2:$G$300,6,FALSE)*VLOOKUP(VLOOKUP($B96,Indices_Poder!$B$5:$E$250,3,FALSE),Indices_Poder!$G$6:$N$27,4,FALSE)*VLOOKUP($I$63,Regional!$A$2:$B$7,2,FALSE)</f>
        <v>35076.814602693812</v>
      </c>
      <c r="J96" s="3">
        <f t="shared" si="20"/>
        <v>0</v>
      </c>
      <c r="K96" s="1">
        <f t="shared" si="21"/>
        <v>0</v>
      </c>
      <c r="L96" s="1">
        <f t="shared" si="22"/>
        <v>0</v>
      </c>
      <c r="M96" s="1">
        <f t="shared" si="23"/>
        <v>0</v>
      </c>
      <c r="N96" s="2">
        <f t="shared" si="24"/>
        <v>0</v>
      </c>
      <c r="O96" s="14">
        <f>VLOOKUP(B96,Valores!$A$2:$O$300,14,FALSE)</f>
        <v>6.6699999999999995E-2</v>
      </c>
      <c r="P96" s="14" t="str">
        <f>VLOOKUP(B96,Valores!$A$2:$O$300,15,FALSE)</f>
        <v>UAR</v>
      </c>
      <c r="Q96" s="5">
        <f t="shared" si="39"/>
        <v>0</v>
      </c>
      <c r="R96" s="5">
        <f t="shared" si="25"/>
        <v>0</v>
      </c>
      <c r="S96" s="5">
        <f t="shared" si="26"/>
        <v>0</v>
      </c>
      <c r="T96" s="5">
        <f t="shared" si="27"/>
        <v>0</v>
      </c>
      <c r="U96" s="5">
        <f t="shared" si="28"/>
        <v>0</v>
      </c>
      <c r="W96" s="1">
        <f t="shared" si="29"/>
        <v>0</v>
      </c>
      <c r="X96" s="7">
        <f t="shared" si="30"/>
        <v>0</v>
      </c>
      <c r="Z96" s="1">
        <f t="shared" si="31"/>
        <v>0</v>
      </c>
      <c r="AA96" s="7">
        <f t="shared" si="32"/>
        <v>0</v>
      </c>
      <c r="AC96" s="1">
        <f t="shared" si="33"/>
        <v>0</v>
      </c>
      <c r="AD96" s="7">
        <f t="shared" si="34"/>
        <v>0</v>
      </c>
      <c r="AF96" s="1">
        <f t="shared" si="35"/>
        <v>0</v>
      </c>
      <c r="AG96" s="7">
        <f t="shared" si="36"/>
        <v>0</v>
      </c>
      <c r="AI96" s="1">
        <f t="shared" si="37"/>
        <v>0</v>
      </c>
      <c r="AJ96" s="7">
        <f t="shared" si="38"/>
        <v>0</v>
      </c>
    </row>
    <row r="97" spans="1:36" x14ac:dyDescent="0.2">
      <c r="A97" s="5">
        <v>34</v>
      </c>
      <c r="B97" s="6" t="s">
        <v>503</v>
      </c>
      <c r="C97" s="6" t="str">
        <f>VLOOKUP(B97,Valores!$A$2:$F$300,5,FALSE)</f>
        <v>unid.</v>
      </c>
      <c r="D97" s="6">
        <v>1</v>
      </c>
      <c r="E97" s="3">
        <f>VLOOKUP($B97,Valores!$A$2:$G$300,6,FALSE)*VLOOKUP(VLOOKUP($B97,Indices_Poder!$B$5:$E$250,3,FALSE),Indices_Poder!$G$6:$N$27,4,FALSE)*VLOOKUP($E$63,Regional!$A$2:$B$7,2,FALSE)</f>
        <v>35004.213271464112</v>
      </c>
      <c r="F97" s="1">
        <f>VLOOKUP($B97,Valores!$A$2:$G$300,6,FALSE)*VLOOKUP(VLOOKUP($B97,Indices_Poder!$B$5:$E$250,3,FALSE),Indices_Poder!$G$6:$N$27,4,FALSE)*VLOOKUP($F$63,Regional!$A$2:$B$7,2,FALSE)</f>
        <v>33642.074009344913</v>
      </c>
      <c r="G97" s="1">
        <f>VLOOKUP($B97,Valores!$A$2:$G$300,6,FALSE)*VLOOKUP(VLOOKUP($B97,Indices_Poder!$B$5:$E$250,3,FALSE),Indices_Poder!$G$6:$N$27,4,FALSE)*VLOOKUP($G$63,Regional!$A$2:$B$7,2,FALSE)</f>
        <v>35505.50817757396</v>
      </c>
      <c r="H97" s="1">
        <f>VLOOKUP($B97,Valores!$A$2:$G$300,6,FALSE)*VLOOKUP(VLOOKUP($B97,Indices_Poder!$B$5:$E$250,3,FALSE),Indices_Poder!$G$6:$N$27,4,FALSE)*VLOOKUP($H$63,Regional!$A$2:$B$7,2,FALSE)</f>
        <v>34772.580452778864</v>
      </c>
      <c r="I97" s="2">
        <f>VLOOKUP($B97,Valores!$A$2:$G$300,6,FALSE)*VLOOKUP(VLOOKUP($B97,Indices_Poder!$B$5:$E$250,3,FALSE),Indices_Poder!$G$6:$N$27,4,FALSE)*VLOOKUP($I$63,Regional!$A$2:$B$7,2,FALSE)</f>
        <v>35076.814602693812</v>
      </c>
      <c r="J97" s="3">
        <f t="shared" si="20"/>
        <v>35004.213271464112</v>
      </c>
      <c r="K97" s="1">
        <f t="shared" si="21"/>
        <v>33642.074009344913</v>
      </c>
      <c r="L97" s="1">
        <f t="shared" si="22"/>
        <v>35505.50817757396</v>
      </c>
      <c r="M97" s="1">
        <f t="shared" si="23"/>
        <v>34772.580452778864</v>
      </c>
      <c r="N97" s="2">
        <f t="shared" si="24"/>
        <v>35076.814602693812</v>
      </c>
      <c r="O97" s="14">
        <f>VLOOKUP(B97,Valores!$A$2:$O$300,14,FALSE)</f>
        <v>6.6699999999999995E-2</v>
      </c>
      <c r="P97" s="14" t="str">
        <f>VLOOKUP(B97,Valores!$A$2:$O$300,15,FALSE)</f>
        <v>UAR</v>
      </c>
      <c r="Q97" s="5">
        <f t="shared" si="39"/>
        <v>15232.558417655056</v>
      </c>
      <c r="R97" s="5">
        <f t="shared" si="25"/>
        <v>14639.805033303835</v>
      </c>
      <c r="S97" s="5">
        <f t="shared" si="26"/>
        <v>15450.703698698011</v>
      </c>
      <c r="T97" s="5">
        <f t="shared" si="27"/>
        <v>15131.76025331106</v>
      </c>
      <c r="U97" s="5">
        <f t="shared" si="28"/>
        <v>15264.151872150933</v>
      </c>
      <c r="W97" s="1">
        <f t="shared" si="29"/>
        <v>50236.771689119167</v>
      </c>
      <c r="X97" s="7">
        <f t="shared" si="30"/>
        <v>3350.7926716642482</v>
      </c>
      <c r="Z97" s="1">
        <f t="shared" si="31"/>
        <v>48281.879042648747</v>
      </c>
      <c r="AA97" s="7">
        <f t="shared" si="32"/>
        <v>3220.401332144671</v>
      </c>
      <c r="AC97" s="1">
        <f t="shared" si="33"/>
        <v>50956.211876271969</v>
      </c>
      <c r="AD97" s="7">
        <f t="shared" si="34"/>
        <v>3398.77933214734</v>
      </c>
      <c r="AF97" s="1">
        <f t="shared" si="35"/>
        <v>49904.340706089926</v>
      </c>
      <c r="AG97" s="7">
        <f t="shared" si="36"/>
        <v>3328.6195250961978</v>
      </c>
      <c r="AI97" s="1">
        <f t="shared" si="37"/>
        <v>50340.966474844747</v>
      </c>
      <c r="AJ97" s="7">
        <f t="shared" si="38"/>
        <v>3357.7424638721445</v>
      </c>
    </row>
    <row r="98" spans="1:36" x14ac:dyDescent="0.2">
      <c r="A98" s="5">
        <v>35</v>
      </c>
      <c r="B98" s="6" t="s">
        <v>504</v>
      </c>
      <c r="C98" s="6" t="str">
        <f>VLOOKUP(B98,Valores!$A$2:$F$300,5,FALSE)</f>
        <v>unid.</v>
      </c>
      <c r="D98" s="6">
        <v>1</v>
      </c>
      <c r="E98" s="3">
        <f>VLOOKUP($B98,Valores!$A$2:$G$300,6,FALSE)*VLOOKUP(VLOOKUP($B98,Indices_Poder!$B$5:$E$250,3,FALSE),Indices_Poder!$G$6:$N$27,4,FALSE)*VLOOKUP($E$63,Regional!$A$2:$B$7,2,FALSE)</f>
        <v>35004.213271464112</v>
      </c>
      <c r="F98" s="1">
        <f>VLOOKUP($B98,Valores!$A$2:$G$300,6,FALSE)*VLOOKUP(VLOOKUP($B98,Indices_Poder!$B$5:$E$250,3,FALSE),Indices_Poder!$G$6:$N$27,4,FALSE)*VLOOKUP($F$63,Regional!$A$2:$B$7,2,FALSE)</f>
        <v>33642.074009344913</v>
      </c>
      <c r="G98" s="1">
        <f>VLOOKUP($B98,Valores!$A$2:$G$300,6,FALSE)*VLOOKUP(VLOOKUP($B98,Indices_Poder!$B$5:$E$250,3,FALSE),Indices_Poder!$G$6:$N$27,4,FALSE)*VLOOKUP($G$63,Regional!$A$2:$B$7,2,FALSE)</f>
        <v>35505.50817757396</v>
      </c>
      <c r="H98" s="1">
        <f>VLOOKUP($B98,Valores!$A$2:$G$300,6,FALSE)*VLOOKUP(VLOOKUP($B98,Indices_Poder!$B$5:$E$250,3,FALSE),Indices_Poder!$G$6:$N$27,4,FALSE)*VLOOKUP($H$63,Regional!$A$2:$B$7,2,FALSE)</f>
        <v>34772.580452778864</v>
      </c>
      <c r="I98" s="2">
        <f>VLOOKUP($B98,Valores!$A$2:$G$300,6,FALSE)*VLOOKUP(VLOOKUP($B98,Indices_Poder!$B$5:$E$250,3,FALSE),Indices_Poder!$G$6:$N$27,4,FALSE)*VLOOKUP($I$63,Regional!$A$2:$B$7,2,FALSE)</f>
        <v>35076.814602693812</v>
      </c>
      <c r="J98" s="3">
        <f t="shared" si="20"/>
        <v>35004.213271464112</v>
      </c>
      <c r="K98" s="1">
        <f t="shared" si="21"/>
        <v>33642.074009344913</v>
      </c>
      <c r="L98" s="1">
        <f t="shared" si="22"/>
        <v>35505.50817757396</v>
      </c>
      <c r="M98" s="1">
        <f t="shared" si="23"/>
        <v>34772.580452778864</v>
      </c>
      <c r="N98" s="2">
        <f t="shared" si="24"/>
        <v>35076.814602693812</v>
      </c>
      <c r="O98" s="14">
        <f>VLOOKUP(B98,Valores!$A$2:$O$300,14,FALSE)</f>
        <v>6.6699999999999995E-2</v>
      </c>
      <c r="P98" s="14" t="str">
        <f>VLOOKUP(B98,Valores!$A$2:$O$300,15,FALSE)</f>
        <v>UAR</v>
      </c>
      <c r="Q98" s="5">
        <f t="shared" si="39"/>
        <v>15232.558417655056</v>
      </c>
      <c r="R98" s="5">
        <f t="shared" si="25"/>
        <v>14639.805033303835</v>
      </c>
      <c r="S98" s="5">
        <f t="shared" si="26"/>
        <v>15450.703698698011</v>
      </c>
      <c r="T98" s="5">
        <f t="shared" si="27"/>
        <v>15131.76025331106</v>
      </c>
      <c r="U98" s="5">
        <f t="shared" si="28"/>
        <v>15264.151872150933</v>
      </c>
      <c r="W98" s="1">
        <f t="shared" si="29"/>
        <v>50236.771689119167</v>
      </c>
      <c r="X98" s="7">
        <f t="shared" si="30"/>
        <v>3350.7926716642482</v>
      </c>
      <c r="Z98" s="1">
        <f t="shared" si="31"/>
        <v>48281.879042648747</v>
      </c>
      <c r="AA98" s="7">
        <f t="shared" si="32"/>
        <v>3220.401332144671</v>
      </c>
      <c r="AC98" s="1">
        <f t="shared" si="33"/>
        <v>50956.211876271969</v>
      </c>
      <c r="AD98" s="7">
        <f t="shared" si="34"/>
        <v>3398.77933214734</v>
      </c>
      <c r="AF98" s="1">
        <f t="shared" si="35"/>
        <v>49904.340706089926</v>
      </c>
      <c r="AG98" s="7">
        <f t="shared" si="36"/>
        <v>3328.6195250961978</v>
      </c>
      <c r="AI98" s="1">
        <f t="shared" si="37"/>
        <v>50340.966474844747</v>
      </c>
      <c r="AJ98" s="7">
        <f t="shared" si="38"/>
        <v>3357.7424638721445</v>
      </c>
    </row>
    <row r="99" spans="1:36" x14ac:dyDescent="0.2">
      <c r="A99" s="5">
        <v>36</v>
      </c>
      <c r="B99" s="25" t="s">
        <v>385</v>
      </c>
      <c r="C99" s="6" t="str">
        <f>VLOOKUP(B99,Valores!$A$2:$F$300,5,FALSE)</f>
        <v>unid.</v>
      </c>
      <c r="D99" s="6">
        <v>1</v>
      </c>
      <c r="E99" s="3">
        <f>VLOOKUP($B99,Valores!$A$2:$G$300,6,FALSE)*VLOOKUP(VLOOKUP($B99,Indices_Poder!$B$5:$E$250,3,FALSE),Indices_Poder!$G$6:$N$27,4,FALSE)*VLOOKUP($E$63,Regional!$A$2:$B$7,2,FALSE)</f>
        <v>57403.64504240363</v>
      </c>
      <c r="F99" s="1">
        <f>VLOOKUP($B99,Valores!$A$2:$G$300,6,FALSE)*VLOOKUP(VLOOKUP($B99,Indices_Poder!$B$5:$E$250,3,FALSE),Indices_Poder!$G$6:$N$27,4,FALSE)*VLOOKUP($F$63,Regional!$A$2:$B$7,2,FALSE)</f>
        <v>55169.863694580716</v>
      </c>
      <c r="G99" s="1">
        <f>VLOOKUP($B99,Valores!$A$2:$G$300,6,FALSE)*VLOOKUP(VLOOKUP($B99,Indices_Poder!$B$5:$E$250,3,FALSE),Indices_Poder!$G$6:$N$27,4,FALSE)*VLOOKUP($G$63,Regional!$A$2:$B$7,2,FALSE)</f>
        <v>58225.721934368914</v>
      </c>
      <c r="H99" s="1">
        <f>VLOOKUP($B99,Valores!$A$2:$G$300,6,FALSE)*VLOOKUP(VLOOKUP($B99,Indices_Poder!$B$5:$E$250,3,FALSE),Indices_Poder!$G$6:$N$27,4,FALSE)*VLOOKUP($H$63,Regional!$A$2:$B$7,2,FALSE)</f>
        <v>57023.788823357609</v>
      </c>
      <c r="I99" s="2">
        <f>VLOOKUP($B99,Valores!$A$2:$G$300,6,FALSE)*VLOOKUP(VLOOKUP($B99,Indices_Poder!$B$5:$E$250,3,FALSE),Indices_Poder!$G$6:$N$27,4,FALSE)*VLOOKUP($I$63,Regional!$A$2:$B$7,2,FALSE)</f>
        <v>57522.704454343431</v>
      </c>
      <c r="J99" s="3">
        <f t="shared" si="20"/>
        <v>57403.64504240363</v>
      </c>
      <c r="K99" s="1">
        <f t="shared" si="21"/>
        <v>55169.863694580716</v>
      </c>
      <c r="L99" s="1">
        <f t="shared" si="22"/>
        <v>58225.721934368914</v>
      </c>
      <c r="M99" s="1">
        <f t="shared" si="23"/>
        <v>57023.788823357609</v>
      </c>
      <c r="N99" s="2">
        <f t="shared" si="24"/>
        <v>57522.704454343431</v>
      </c>
      <c r="O99" s="14">
        <f>VLOOKUP(B99,Valores!$A$2:$O$300,14,FALSE)</f>
        <v>6.6699999999999995E-2</v>
      </c>
      <c r="P99" s="14" t="str">
        <f>VLOOKUP(B99,Valores!$A$2:$O$300,15,FALSE)</f>
        <v>UAR</v>
      </c>
      <c r="Q99" s="5">
        <f t="shared" si="39"/>
        <v>24979.975116526162</v>
      </c>
      <c r="R99" s="5">
        <f t="shared" si="25"/>
        <v>24007.914850263318</v>
      </c>
      <c r="S99" s="5">
        <f t="shared" si="26"/>
        <v>25337.713031775173</v>
      </c>
      <c r="T99" s="5">
        <f t="shared" si="27"/>
        <v>24814.675528100746</v>
      </c>
      <c r="U99" s="5">
        <f t="shared" si="28"/>
        <v>25031.785435286365</v>
      </c>
      <c r="W99" s="1">
        <f t="shared" si="29"/>
        <v>82383.620158929785</v>
      </c>
      <c r="X99" s="7">
        <f t="shared" si="30"/>
        <v>5494.9874646006165</v>
      </c>
      <c r="Z99" s="1">
        <f t="shared" si="31"/>
        <v>79177.778544844041</v>
      </c>
      <c r="AA99" s="7">
        <f t="shared" si="32"/>
        <v>5281.1578289410973</v>
      </c>
      <c r="AC99" s="1">
        <f t="shared" si="33"/>
        <v>83563.434966144094</v>
      </c>
      <c r="AD99" s="7">
        <f t="shared" si="34"/>
        <v>5573.6811122418103</v>
      </c>
      <c r="AF99" s="1">
        <f t="shared" si="35"/>
        <v>81838.464351458359</v>
      </c>
      <c r="AG99" s="7">
        <f t="shared" si="36"/>
        <v>5458.625572242272</v>
      </c>
      <c r="AI99" s="1">
        <f t="shared" si="37"/>
        <v>82554.489889629796</v>
      </c>
      <c r="AJ99" s="7">
        <f t="shared" si="38"/>
        <v>5506.3844756383069</v>
      </c>
    </row>
    <row r="100" spans="1:36" x14ac:dyDescent="0.2">
      <c r="A100" s="44"/>
      <c r="B100" s="45" t="s">
        <v>38</v>
      </c>
      <c r="C100" s="45"/>
      <c r="D100" s="45"/>
      <c r="E100" s="48"/>
      <c r="F100" s="46"/>
      <c r="G100" s="46"/>
      <c r="H100" s="46"/>
      <c r="I100" s="47"/>
      <c r="J100" s="48">
        <f>SUM(J64:J99)</f>
        <v>951544.03687810083</v>
      </c>
      <c r="K100" s="46">
        <f>SUM(K64:K99)</f>
        <v>914516.05164057284</v>
      </c>
      <c r="L100" s="46">
        <f>SUM(L64:L99)</f>
        <v>965171.08728277509</v>
      </c>
      <c r="M100" s="46">
        <f>SUM(M64:M99)</f>
        <v>945247.39979456202</v>
      </c>
      <c r="N100" s="47">
        <f>SUM(N64:N99)</f>
        <v>953517.60969532945</v>
      </c>
      <c r="Q100" s="3">
        <f>SUMIF($O64:$O99,"&lt;&gt;Rateio",X64:X99)</f>
        <v>41040.109703537732</v>
      </c>
      <c r="R100" s="3">
        <f>SUMIF($O64:$O99,"&lt;&gt;Rateio",AA64:AA99)</f>
        <v>39443.092101246992</v>
      </c>
      <c r="S100" s="3">
        <f>SUMIF($O64:$O99,"&lt;&gt;Rateio",AD64:AD99)</f>
        <v>41627.844607934072</v>
      </c>
      <c r="T100" s="3">
        <f>SUMIF($O64:$O99,"&lt;&gt;Rateio",AG64:AG99)</f>
        <v>40768.535644264943</v>
      </c>
      <c r="U100" s="3">
        <f>SUMIF($O64:$O99,"&lt;&gt;Rateio",AJ64:AJ99)</f>
        <v>41125.229931071</v>
      </c>
      <c r="W100" s="36"/>
      <c r="X100" s="215"/>
      <c r="Z100" s="36"/>
      <c r="AA100" s="215"/>
      <c r="AC100" s="36"/>
      <c r="AD100" s="215"/>
      <c r="AF100" s="36"/>
      <c r="AG100" s="215"/>
      <c r="AI100" s="36"/>
      <c r="AJ100" s="215"/>
    </row>
    <row r="101" spans="1:36" ht="12.75" hidden="1" customHeight="1" x14ac:dyDescent="0.2">
      <c r="A101" s="44"/>
      <c r="B101" s="45"/>
      <c r="C101" s="45"/>
      <c r="D101" s="45"/>
      <c r="E101" s="92" t="s">
        <v>30</v>
      </c>
      <c r="F101" s="92" t="s">
        <v>31</v>
      </c>
      <c r="G101" s="92" t="s">
        <v>32</v>
      </c>
      <c r="H101" s="92" t="s">
        <v>33</v>
      </c>
      <c r="I101" s="92" t="s">
        <v>34</v>
      </c>
      <c r="J101" s="46"/>
      <c r="K101" s="46"/>
      <c r="L101" s="46"/>
      <c r="M101" s="46"/>
      <c r="N101" s="46"/>
      <c r="Q101" s="5"/>
      <c r="R101" s="5"/>
      <c r="S101" s="5"/>
      <c r="T101" s="5"/>
      <c r="U101" s="5"/>
      <c r="X101" s="7"/>
      <c r="AA101" s="7"/>
      <c r="AD101" s="7"/>
      <c r="AG101" s="7"/>
      <c r="AJ101" s="7"/>
    </row>
    <row r="102" spans="1:36" s="14" customFormat="1" ht="12.75" hidden="1" customHeight="1" x14ac:dyDescent="0.2">
      <c r="A102" s="30"/>
      <c r="B102" s="123" t="s">
        <v>215</v>
      </c>
      <c r="C102" s="31"/>
      <c r="D102" s="31"/>
      <c r="E102" s="33" t="e">
        <f>(SUMIF(#REF!,"Obras civis",J64:J99)+#REF!)*3.98%</f>
        <v>#REF!</v>
      </c>
      <c r="F102" s="33" t="e">
        <f>(SUMIF(#REF!,"Obras civis",K64:K99)+#REF!)*3.98%</f>
        <v>#REF!</v>
      </c>
      <c r="G102" s="33" t="e">
        <f>(SUMIF(#REF!,"Obras civis",L64:L99)+#REF!)*3.98%</f>
        <v>#REF!</v>
      </c>
      <c r="H102" s="33" t="e">
        <f>(SUMIF(#REF!,"Obras civis",M64:M99)+#REF!)*3.98%</f>
        <v>#REF!</v>
      </c>
      <c r="I102" s="33" t="e">
        <f>(SUMIF(#REF!,"Obras civis",N64:N99)+#REF!)*3.98%</f>
        <v>#REF!</v>
      </c>
      <c r="J102" s="33"/>
      <c r="K102" s="33"/>
      <c r="L102" s="33"/>
      <c r="M102" s="33"/>
      <c r="N102" s="33"/>
      <c r="Q102" s="5"/>
      <c r="R102" s="5"/>
      <c r="S102" s="5"/>
      <c r="T102" s="5"/>
      <c r="U102" s="5"/>
      <c r="W102" s="6"/>
      <c r="X102" s="7"/>
      <c r="Z102" s="6"/>
      <c r="AA102" s="7"/>
      <c r="AC102" s="6"/>
      <c r="AD102" s="7"/>
      <c r="AF102" s="6"/>
      <c r="AG102" s="7"/>
      <c r="AI102" s="6"/>
      <c r="AJ102" s="7"/>
    </row>
    <row r="103" spans="1:36" s="14" customFormat="1" ht="12.75" hidden="1" customHeight="1" x14ac:dyDescent="0.2">
      <c r="A103" s="30"/>
      <c r="B103" s="31" t="s">
        <v>141</v>
      </c>
      <c r="C103" s="41"/>
      <c r="D103" s="41"/>
      <c r="E103" s="35" t="e">
        <f>J100+#REF!+E102</f>
        <v>#REF!</v>
      </c>
      <c r="F103" s="35" t="e">
        <f>K100+#REF!+F102</f>
        <v>#REF!</v>
      </c>
      <c r="G103" s="35" t="e">
        <f>L100+#REF!+G102</f>
        <v>#REF!</v>
      </c>
      <c r="H103" s="35" t="e">
        <f>M100+#REF!+H102</f>
        <v>#REF!</v>
      </c>
      <c r="I103" s="35" t="e">
        <f>N100+#REF!+I102</f>
        <v>#REF!</v>
      </c>
      <c r="J103" s="35"/>
      <c r="K103" s="35"/>
      <c r="L103" s="35"/>
      <c r="M103" s="35"/>
      <c r="N103" s="35"/>
      <c r="Q103" s="5"/>
      <c r="R103" s="5"/>
      <c r="S103" s="5"/>
      <c r="T103" s="5"/>
      <c r="U103" s="5"/>
      <c r="W103" s="6"/>
      <c r="X103" s="7"/>
      <c r="Z103" s="6"/>
      <c r="AA103" s="7"/>
      <c r="AC103" s="6"/>
      <c r="AD103" s="7"/>
      <c r="AF103" s="6"/>
      <c r="AG103" s="7"/>
      <c r="AI103" s="6"/>
      <c r="AJ103" s="7"/>
    </row>
    <row r="104" spans="1:36" s="14" customFormat="1" ht="12.75" hidden="1" customHeight="1" x14ac:dyDescent="0.2">
      <c r="A104" s="30"/>
      <c r="B104" s="31" t="s">
        <v>209</v>
      </c>
      <c r="C104" s="31"/>
      <c r="D104" s="31"/>
      <c r="E104" s="33" t="e">
        <f>E103*2.7%</f>
        <v>#REF!</v>
      </c>
      <c r="F104" s="33" t="e">
        <f>F103*2.7%</f>
        <v>#REF!</v>
      </c>
      <c r="G104" s="33" t="e">
        <f>G103*2.7%</f>
        <v>#REF!</v>
      </c>
      <c r="H104" s="33" t="e">
        <f>H103*2.7%</f>
        <v>#REF!</v>
      </c>
      <c r="I104" s="33" t="e">
        <f>I103*2.7%</f>
        <v>#REF!</v>
      </c>
      <c r="J104" s="33"/>
      <c r="K104" s="33"/>
      <c r="L104" s="33"/>
      <c r="M104" s="33"/>
      <c r="N104" s="33"/>
      <c r="Q104" s="5"/>
      <c r="R104" s="5"/>
      <c r="S104" s="5"/>
      <c r="T104" s="5"/>
      <c r="U104" s="5"/>
      <c r="W104" s="6"/>
      <c r="X104" s="7"/>
      <c r="Z104" s="6"/>
      <c r="AA104" s="7"/>
      <c r="AC104" s="6"/>
      <c r="AD104" s="7"/>
      <c r="AF104" s="6"/>
      <c r="AG104" s="7"/>
      <c r="AI104" s="6"/>
      <c r="AJ104" s="7"/>
    </row>
    <row r="105" spans="1:36" s="14" customFormat="1" ht="12.75" hidden="1" customHeight="1" x14ac:dyDescent="0.2">
      <c r="A105" s="30"/>
      <c r="B105" s="31" t="s">
        <v>210</v>
      </c>
      <c r="C105" s="41"/>
      <c r="D105" s="41"/>
      <c r="E105" s="35" t="e">
        <f>E103*1.4%</f>
        <v>#REF!</v>
      </c>
      <c r="F105" s="35" t="e">
        <f>F103*1.4%</f>
        <v>#REF!</v>
      </c>
      <c r="G105" s="35" t="e">
        <f>G103*1.4%</f>
        <v>#REF!</v>
      </c>
      <c r="H105" s="35" t="e">
        <f>H103*1.4%</f>
        <v>#REF!</v>
      </c>
      <c r="I105" s="35" t="e">
        <f>I103*1.4%</f>
        <v>#REF!</v>
      </c>
      <c r="J105" s="35"/>
      <c r="K105" s="35"/>
      <c r="L105" s="35"/>
      <c r="M105" s="35"/>
      <c r="N105" s="35"/>
      <c r="Q105" s="5"/>
      <c r="R105" s="5"/>
      <c r="S105" s="5"/>
      <c r="T105" s="5"/>
      <c r="U105" s="5"/>
      <c r="W105" s="6"/>
      <c r="X105" s="7"/>
      <c r="Z105" s="6"/>
      <c r="AA105" s="7"/>
      <c r="AC105" s="6"/>
      <c r="AD105" s="7"/>
      <c r="AF105" s="6"/>
      <c r="AG105" s="7"/>
      <c r="AI105" s="6"/>
      <c r="AJ105" s="7"/>
    </row>
    <row r="106" spans="1:36" ht="15" hidden="1" customHeight="1" x14ac:dyDescent="0.2">
      <c r="A106" s="119"/>
      <c r="B106" s="121" t="s">
        <v>213</v>
      </c>
      <c r="C106" s="121"/>
      <c r="D106" s="121"/>
      <c r="E106" s="120" t="e">
        <f>E103*3.99%</f>
        <v>#REF!</v>
      </c>
      <c r="F106" s="120" t="e">
        <f>F103*3.99%</f>
        <v>#REF!</v>
      </c>
      <c r="G106" s="120" t="e">
        <f>G103*3.99%</f>
        <v>#REF!</v>
      </c>
      <c r="H106" s="120" t="e">
        <f>H103*3.99%</f>
        <v>#REF!</v>
      </c>
      <c r="I106" s="120" t="e">
        <f>I103*3.99%</f>
        <v>#REF!</v>
      </c>
      <c r="J106" s="122"/>
      <c r="K106" s="120"/>
      <c r="L106" s="120"/>
      <c r="M106" s="120"/>
      <c r="N106" s="120"/>
      <c r="Q106" s="5"/>
      <c r="R106" s="5"/>
      <c r="S106" s="5"/>
      <c r="T106" s="5"/>
      <c r="U106" s="5"/>
      <c r="X106" s="7"/>
      <c r="AA106" s="7"/>
      <c r="AD106" s="7"/>
      <c r="AG106" s="7"/>
      <c r="AJ106" s="7"/>
    </row>
    <row r="107" spans="1:36" s="14" customFormat="1" ht="12.75" hidden="1" customHeight="1" x14ac:dyDescent="0.2">
      <c r="A107" s="30"/>
      <c r="B107" s="43" t="s">
        <v>211</v>
      </c>
      <c r="C107" s="43"/>
      <c r="D107" s="43"/>
      <c r="E107" s="42" t="e">
        <f>E103*2.7%</f>
        <v>#REF!</v>
      </c>
      <c r="F107" s="42" t="e">
        <f>F103*2.7%</f>
        <v>#REF!</v>
      </c>
      <c r="G107" s="42" t="e">
        <f>G103*2.7%</f>
        <v>#REF!</v>
      </c>
      <c r="H107" s="42" t="e">
        <f>H103*2.7%</f>
        <v>#REF!</v>
      </c>
      <c r="I107" s="42" t="e">
        <f>I103*2.7%</f>
        <v>#REF!</v>
      </c>
      <c r="J107" s="42"/>
      <c r="K107" s="42"/>
      <c r="L107" s="42"/>
      <c r="M107" s="42"/>
      <c r="N107" s="42"/>
      <c r="Q107" s="5"/>
      <c r="R107" s="5"/>
      <c r="S107" s="5"/>
      <c r="T107" s="5"/>
      <c r="U107" s="5"/>
      <c r="W107" s="6"/>
      <c r="X107" s="7"/>
      <c r="Z107" s="6"/>
      <c r="AA107" s="7"/>
      <c r="AC107" s="6"/>
      <c r="AD107" s="7"/>
      <c r="AF107" s="6"/>
      <c r="AG107" s="7"/>
      <c r="AI107" s="6"/>
      <c r="AJ107" s="7"/>
    </row>
    <row r="108" spans="1:36" s="14" customFormat="1" ht="12.75" hidden="1" customHeight="1" x14ac:dyDescent="0.2">
      <c r="A108" s="30"/>
      <c r="B108" s="31" t="s">
        <v>142</v>
      </c>
      <c r="C108" s="31"/>
      <c r="D108" s="31"/>
      <c r="E108" s="33" t="e">
        <f>E103+E104+E105+E106+E107</f>
        <v>#REF!</v>
      </c>
      <c r="F108" s="33" t="e">
        <f>F103+F104+F105+F106+F107</f>
        <v>#REF!</v>
      </c>
      <c r="G108" s="33" t="e">
        <f>G103+G104+G105+G106+G107</f>
        <v>#REF!</v>
      </c>
      <c r="H108" s="33" t="e">
        <f>H103+H104+H105+H106+H107</f>
        <v>#REF!</v>
      </c>
      <c r="I108" s="33" t="e">
        <f>I103+I104+I105+I106+I107</f>
        <v>#REF!</v>
      </c>
      <c r="J108" s="33"/>
      <c r="K108" s="33"/>
      <c r="L108" s="33"/>
      <c r="M108" s="33"/>
      <c r="N108" s="33"/>
      <c r="Q108" s="5"/>
      <c r="R108" s="5"/>
      <c r="S108" s="5"/>
      <c r="T108" s="5"/>
      <c r="U108" s="5"/>
      <c r="W108" s="6"/>
      <c r="X108" s="7"/>
      <c r="Z108" s="6"/>
      <c r="AA108" s="7"/>
      <c r="AC108" s="6"/>
      <c r="AD108" s="7"/>
      <c r="AF108" s="6"/>
      <c r="AG108" s="7"/>
      <c r="AI108" s="6"/>
      <c r="AJ108" s="7"/>
    </row>
    <row r="109" spans="1:36" s="14" customFormat="1" ht="12.75" hidden="1" customHeight="1" x14ac:dyDescent="0.2">
      <c r="A109" s="31"/>
      <c r="B109" s="31" t="s">
        <v>143</v>
      </c>
      <c r="C109" s="31"/>
      <c r="D109" s="31"/>
      <c r="E109" s="33" t="e">
        <f>E108*3%</f>
        <v>#REF!</v>
      </c>
      <c r="F109" s="33" t="e">
        <f>F108*3%</f>
        <v>#REF!</v>
      </c>
      <c r="G109" s="33" t="e">
        <f>G108*3%</f>
        <v>#REF!</v>
      </c>
      <c r="H109" s="33" t="e">
        <f>H108*3%</f>
        <v>#REF!</v>
      </c>
      <c r="I109" s="33" t="e">
        <f>I108*3%</f>
        <v>#REF!</v>
      </c>
      <c r="J109" s="33"/>
      <c r="K109" s="33"/>
      <c r="L109" s="33"/>
      <c r="M109" s="33"/>
      <c r="N109" s="33"/>
      <c r="Q109" s="5"/>
      <c r="R109" s="5"/>
      <c r="S109" s="5"/>
      <c r="T109" s="5"/>
      <c r="U109" s="5"/>
      <c r="W109" s="6"/>
      <c r="X109" s="7"/>
      <c r="Z109" s="6"/>
      <c r="AA109" s="7"/>
      <c r="AC109" s="6"/>
      <c r="AD109" s="7"/>
      <c r="AF109" s="6"/>
      <c r="AG109" s="7"/>
      <c r="AI109" s="6"/>
      <c r="AJ109" s="7"/>
    </row>
    <row r="110" spans="1:36" s="14" customFormat="1" ht="12.75" hidden="1" customHeight="1" x14ac:dyDescent="0.2">
      <c r="A110" s="8"/>
      <c r="B110" s="8" t="s">
        <v>212</v>
      </c>
      <c r="C110" s="8"/>
      <c r="D110" s="8"/>
      <c r="E110" s="4" t="e">
        <f>E108*2.7%</f>
        <v>#REF!</v>
      </c>
      <c r="F110" s="4" t="e">
        <f>F108*2.7%</f>
        <v>#REF!</v>
      </c>
      <c r="G110" s="4" t="e">
        <f>G108*2.7%</f>
        <v>#REF!</v>
      </c>
      <c r="H110" s="4" t="e">
        <f>H108*2.7%</f>
        <v>#REF!</v>
      </c>
      <c r="I110" s="4" t="e">
        <f>I108*2.7%</f>
        <v>#REF!</v>
      </c>
      <c r="J110" s="4"/>
      <c r="K110" s="4"/>
      <c r="L110" s="4"/>
      <c r="M110" s="4"/>
      <c r="N110" s="4"/>
      <c r="Q110" s="5"/>
      <c r="R110" s="5"/>
      <c r="S110" s="5"/>
      <c r="T110" s="5"/>
      <c r="U110" s="5"/>
      <c r="W110" s="6"/>
      <c r="X110" s="7"/>
      <c r="Z110" s="6"/>
      <c r="AA110" s="7"/>
      <c r="AC110" s="6"/>
      <c r="AD110" s="7"/>
      <c r="AF110" s="6"/>
      <c r="AG110" s="7"/>
      <c r="AI110" s="6"/>
      <c r="AJ110" s="7"/>
    </row>
    <row r="111" spans="1:36" x14ac:dyDescent="0.2">
      <c r="A111" s="44"/>
      <c r="B111" s="45" t="s">
        <v>144</v>
      </c>
      <c r="C111" s="45"/>
      <c r="D111" s="45"/>
      <c r="E111" s="46">
        <f>J100*(1+Entrada!$F$13)</f>
        <v>1720106.155464543</v>
      </c>
      <c r="F111" s="46">
        <f>K100*(1+Entrada!$F$13)</f>
        <v>1653170.6665506635</v>
      </c>
      <c r="G111" s="46">
        <f>L100*(1+Entrada!$F$13)</f>
        <v>1744739.7744810726</v>
      </c>
      <c r="H111" s="46">
        <f>M100*(1+Entrada!$F$13)</f>
        <v>1708723.7246086299</v>
      </c>
      <c r="I111" s="46">
        <f>N100*(1+Entrada!$F$13)</f>
        <v>1723673.7830462472</v>
      </c>
      <c r="J111" s="46"/>
      <c r="K111" s="46"/>
      <c r="L111" s="46"/>
      <c r="M111" s="46"/>
      <c r="N111" s="46"/>
      <c r="Q111" s="3">
        <f>SUMIF($O64:$O99,"&lt;&gt;Rateio",W64:W99)</f>
        <v>1105094.2235743597</v>
      </c>
      <c r="R111" s="3">
        <f>SUMIF($O64:$O99,"&lt;&gt;Rateio",Z64:Z99)</f>
        <v>1062091.0508248985</v>
      </c>
      <c r="S111" s="3">
        <f>SUMIF($O64:$O99,"&lt;&gt;Rateio",AC64:AC99)</f>
        <v>1120920.2643070298</v>
      </c>
      <c r="T111" s="3">
        <f>SUMIF($O64:$O99,"&lt;&gt;Rateio",AF64:AF99)</f>
        <v>1097781.5013047815</v>
      </c>
      <c r="U111" s="3">
        <f>SUMIF($O64:$O99,"&lt;&gt;Rateio",AI64:AI99)</f>
        <v>1107386.2708528843</v>
      </c>
      <c r="X111" s="7"/>
      <c r="AA111" s="7"/>
      <c r="AD111" s="7"/>
      <c r="AG111" s="7"/>
      <c r="AJ111" s="7"/>
    </row>
    <row r="112" spans="1:36" x14ac:dyDescent="0.2">
      <c r="E112" s="216">
        <f>Q112</f>
        <v>3.7137204075500467E-2</v>
      </c>
      <c r="F112" s="217">
        <f>R112</f>
        <v>3.7137204075500467E-2</v>
      </c>
      <c r="G112" s="217">
        <f>S112</f>
        <v>3.7137204075500453E-2</v>
      </c>
      <c r="H112" s="217">
        <f>T112</f>
        <v>3.713720407550046E-2</v>
      </c>
      <c r="I112" s="218">
        <f>U112</f>
        <v>3.7137204075500467E-2</v>
      </c>
      <c r="Q112" s="24">
        <f>Q100/Q111</f>
        <v>3.7137204075500467E-2</v>
      </c>
      <c r="R112" s="24">
        <f>R100/R111</f>
        <v>3.7137204075500467E-2</v>
      </c>
      <c r="S112" s="24">
        <f>S100/S111</f>
        <v>3.7137204075500453E-2</v>
      </c>
      <c r="T112" s="24">
        <f>T100/T111</f>
        <v>3.713720407550046E-2</v>
      </c>
      <c r="U112" s="24">
        <f>U100/U111</f>
        <v>3.7137204075500467E-2</v>
      </c>
      <c r="W112" s="25"/>
      <c r="X112" s="26"/>
      <c r="Z112" s="25"/>
      <c r="AA112" s="26"/>
      <c r="AC112" s="25"/>
      <c r="AD112" s="26"/>
      <c r="AF112" s="25"/>
      <c r="AG112" s="26"/>
      <c r="AI112" s="25"/>
      <c r="AJ112" s="26"/>
    </row>
    <row r="116" spans="1:36" s="11" customFormat="1" ht="12.75" customHeight="1" x14ac:dyDescent="0.2">
      <c r="B116" s="378" t="s">
        <v>106</v>
      </c>
      <c r="C116" s="9"/>
      <c r="D116" s="9"/>
      <c r="E116" s="9"/>
      <c r="F116" s="9"/>
      <c r="G116" s="16"/>
      <c r="H116" s="9"/>
      <c r="I116" s="9"/>
      <c r="J116" s="9"/>
      <c r="K116" s="9"/>
      <c r="L116" s="9"/>
      <c r="O116" s="336"/>
      <c r="P116" s="336"/>
      <c r="Q116" s="312" t="s">
        <v>30</v>
      </c>
      <c r="R116" s="312" t="s">
        <v>31</v>
      </c>
      <c r="S116" s="312" t="s">
        <v>32</v>
      </c>
      <c r="T116" s="312" t="s">
        <v>33</v>
      </c>
      <c r="U116" s="312" t="s">
        <v>34</v>
      </c>
      <c r="W116" s="313"/>
      <c r="X116" s="313"/>
      <c r="Z116" s="313"/>
      <c r="AA116" s="314"/>
      <c r="AC116" s="313"/>
      <c r="AD116" s="314"/>
      <c r="AF116" s="313"/>
      <c r="AG116" s="314"/>
      <c r="AI116" s="313"/>
      <c r="AJ116" s="314"/>
    </row>
    <row r="117" spans="1:36" s="11" customFormat="1" ht="12.75" customHeight="1" x14ac:dyDescent="0.2">
      <c r="B117" s="378"/>
      <c r="C117" s="9"/>
      <c r="D117" s="9"/>
      <c r="E117" s="9"/>
      <c r="F117" s="9"/>
      <c r="G117" s="16"/>
      <c r="H117" s="9"/>
      <c r="I117" s="9"/>
      <c r="J117" s="9"/>
      <c r="K117" s="9"/>
      <c r="L117" s="9"/>
      <c r="O117" s="336"/>
      <c r="P117" s="336"/>
      <c r="Q117" s="3">
        <f>SUMIF($O120:$O155,"Rateio",J120:J155)+E167</f>
        <v>1904695.5873770188</v>
      </c>
      <c r="R117" s="3">
        <f>SUMIF($O120:$O155,"Rateio",K120:K155)+F167</f>
        <v>1830577.0627916814</v>
      </c>
      <c r="S117" s="3">
        <f>SUMIF($O120:$O155,"Rateio",L120:L155)+G167</f>
        <v>1931972.7093690855</v>
      </c>
      <c r="T117" s="3">
        <f>SUMIF($O120:$O155,"Rateio",M120:M155)+H167</f>
        <v>1892091.6758358581</v>
      </c>
      <c r="U117" s="3">
        <f>SUMIF($O120:$O155,"Rateio",N120:N155)+I167</f>
        <v>1908646.0671138009</v>
      </c>
      <c r="X117" s="212"/>
      <c r="AA117" s="212"/>
      <c r="AD117" s="212"/>
      <c r="AG117" s="212"/>
      <c r="AJ117" s="212"/>
    </row>
    <row r="118" spans="1:36" s="17" customFormat="1" x14ac:dyDescent="0.2">
      <c r="A118" s="379" t="s">
        <v>35</v>
      </c>
      <c r="B118" s="379" t="s">
        <v>36</v>
      </c>
      <c r="C118" s="379" t="s">
        <v>0</v>
      </c>
      <c r="D118" s="379" t="s">
        <v>37</v>
      </c>
      <c r="E118" s="380" t="str">
        <f>E62</f>
        <v>Preço Unitário - Ref. 07/2017</v>
      </c>
      <c r="F118" s="380"/>
      <c r="G118" s="380"/>
      <c r="H118" s="380"/>
      <c r="I118" s="380"/>
      <c r="J118" s="381" t="str">
        <f>J62</f>
        <v>Preço Total</v>
      </c>
      <c r="K118" s="381"/>
      <c r="L118" s="381"/>
      <c r="M118" s="381"/>
      <c r="N118" s="381"/>
      <c r="O118" s="337"/>
      <c r="P118" s="337"/>
      <c r="Q118" s="3">
        <f>SUMIF($P120:$P155,"UAR",J120:J155)</f>
        <v>883522.05031127553</v>
      </c>
      <c r="R118" s="3">
        <f>SUMIF($P120:$P155,"UAR",K120:K155)</f>
        <v>849141.04410657019</v>
      </c>
      <c r="S118" s="3">
        <f>SUMIF($P120:$P155,"UAR",L120:L155)</f>
        <v>896174.95868610381</v>
      </c>
      <c r="T118" s="3">
        <f>SUMIF($P120:$P155,"UAR",M120:M155)</f>
        <v>877675.53402773431</v>
      </c>
      <c r="U118" s="3">
        <f>SUMIF($P120:$P155,"UAR",N120:N155)</f>
        <v>885354.54048969899</v>
      </c>
      <c r="X118" s="213"/>
      <c r="AA118" s="213"/>
      <c r="AD118" s="213"/>
      <c r="AG118" s="213"/>
      <c r="AJ118" s="213"/>
    </row>
    <row r="119" spans="1:36" s="18" customFormat="1" x14ac:dyDescent="0.2">
      <c r="A119" s="379"/>
      <c r="B119" s="379"/>
      <c r="C119" s="379"/>
      <c r="D119" s="379"/>
      <c r="E119" s="10" t="s">
        <v>30</v>
      </c>
      <c r="F119" s="10" t="s">
        <v>31</v>
      </c>
      <c r="G119" s="10" t="s">
        <v>32</v>
      </c>
      <c r="H119" s="10" t="s">
        <v>33</v>
      </c>
      <c r="I119" s="10" t="s">
        <v>34</v>
      </c>
      <c r="J119" s="10" t="s">
        <v>30</v>
      </c>
      <c r="K119" s="10" t="s">
        <v>31</v>
      </c>
      <c r="L119" s="10" t="s">
        <v>32</v>
      </c>
      <c r="M119" s="10" t="s">
        <v>33</v>
      </c>
      <c r="N119" s="10" t="s">
        <v>34</v>
      </c>
      <c r="O119" s="338"/>
      <c r="P119" s="338"/>
      <c r="Q119" s="5">
        <f>Q118/Q117</f>
        <v>0.46386522663602392</v>
      </c>
      <c r="R119" s="5">
        <f>R118/R117</f>
        <v>0.46386522663602386</v>
      </c>
      <c r="S119" s="5">
        <f>S118/S117</f>
        <v>0.46386522663602381</v>
      </c>
      <c r="T119" s="5">
        <f>T118/T117</f>
        <v>0.46386522663602375</v>
      </c>
      <c r="U119" s="5">
        <f>U118/U117</f>
        <v>0.46386522663602392</v>
      </c>
      <c r="X119" s="214"/>
      <c r="AA119" s="214"/>
      <c r="AD119" s="214"/>
      <c r="AG119" s="214"/>
      <c r="AJ119" s="214"/>
    </row>
    <row r="120" spans="1:36" x14ac:dyDescent="0.2">
      <c r="A120" s="19">
        <v>1</v>
      </c>
      <c r="B120" s="20" t="s">
        <v>1</v>
      </c>
      <c r="C120" s="20" t="str">
        <f>VLOOKUP(B120,Valores!$A$2:$F$300,5,FALSE)</f>
        <v>unid.</v>
      </c>
      <c r="D120" s="20">
        <v>1</v>
      </c>
      <c r="E120" s="3">
        <f>Entrada!$G$27*VLOOKUP($E119,Regional!$A$2:$B$7,2,FALSE)</f>
        <v>136493.65172402153</v>
      </c>
      <c r="F120" s="1">
        <f>Entrada!$G$27*VLOOKUP($F119,Regional!$A$2:$B$7,2,FALSE)</f>
        <v>131182.19505446457</v>
      </c>
      <c r="G120" s="1">
        <f>Entrada!$G$27*VLOOKUP($G119,Regional!$A$2:$B$7,2,FALSE)</f>
        <v>138448.37562525444</v>
      </c>
      <c r="H120" s="1">
        <f>Entrada!$G$27*VLOOKUP($H119,Regional!$A$2:$B$7,2,FALSE)</f>
        <v>135590.43447310705</v>
      </c>
      <c r="I120" s="2">
        <f>Entrada!$G$27*VLOOKUP($I119,Regional!$A$2:$B$7,2,FALSE)</f>
        <v>136776.74966833802</v>
      </c>
      <c r="J120" s="27">
        <f t="shared" ref="J120:J155" si="40">$D120*E120</f>
        <v>136493.65172402153</v>
      </c>
      <c r="K120" s="21">
        <f t="shared" ref="K120:K155" si="41">$D120*F120</f>
        <v>131182.19505446457</v>
      </c>
      <c r="L120" s="21">
        <f t="shared" ref="L120:L155" si="42">$D120*G120</f>
        <v>138448.37562525444</v>
      </c>
      <c r="M120" s="21">
        <f t="shared" ref="M120:M155" si="43">$D120*H120</f>
        <v>135590.43447310705</v>
      </c>
      <c r="N120" s="22">
        <f t="shared" ref="N120:N155" si="44">$D120*I120</f>
        <v>136776.74966833802</v>
      </c>
      <c r="O120" s="14">
        <f>VLOOKUP(B120,Valores!$A$2:$O$300,14,FALSE)</f>
        <v>3.0300000000000001E-2</v>
      </c>
      <c r="P120" s="14" t="str">
        <f>VLOOKUP(B120,Valores!$A$2:$O$300,15,FALSE)</f>
        <v>UAR</v>
      </c>
      <c r="Q120" s="5">
        <f>IF($P120="UAR",J120*Q$119,0)</f>
        <v>63314.658691341763</v>
      </c>
      <c r="R120" s="5">
        <f t="shared" ref="R120:R155" si="45">IF($P120="UAR",K120*R$119,0)</f>
        <v>60850.858639550293</v>
      </c>
      <c r="S120" s="5">
        <f t="shared" ref="S120:S155" si="46">IF($P120="UAR",L120*S$119,0)</f>
        <v>64221.387136798003</v>
      </c>
      <c r="T120" s="5">
        <f t="shared" ref="T120:T155" si="47">IF($P120="UAR",M120*T$119,0)</f>
        <v>62895.687616544725</v>
      </c>
      <c r="U120" s="5">
        <f t="shared" ref="U120:U155" si="48">IF($P120="UAR",N120*U$119,0)</f>
        <v>63445.977983442324</v>
      </c>
      <c r="W120" s="1">
        <f t="shared" ref="W120:W155" si="49">J120+Q120</f>
        <v>199808.31041536329</v>
      </c>
      <c r="X120" s="7">
        <f t="shared" ref="X120:X155" si="50">IF($O120="rateio",0,W120*$O120)</f>
        <v>6054.1918055855076</v>
      </c>
      <c r="Z120" s="1">
        <f t="shared" ref="Z120:Z155" si="51">K120+R120</f>
        <v>192033.05369401484</v>
      </c>
      <c r="AA120" s="7">
        <f t="shared" ref="AA120:AA155" si="52">IF($O120="rateio",0,Z120*$O120)</f>
        <v>5818.6015269286499</v>
      </c>
      <c r="AC120" s="1">
        <f t="shared" ref="AC120:AC155" si="53">L120+S120</f>
        <v>202669.76276205244</v>
      </c>
      <c r="AD120" s="7">
        <f t="shared" ref="AD120:AD155" si="54">IF($O120="rateio",0,AC120*$O120)</f>
        <v>6140.8938116901891</v>
      </c>
      <c r="AF120" s="1">
        <f t="shared" ref="AF120:AF155" si="55">M120+T120</f>
        <v>198486.12208965176</v>
      </c>
      <c r="AG120" s="7">
        <f t="shared" ref="AG120:AG155" si="56">IF($O120="rateio",0,AF120*$O120)</f>
        <v>6014.1294993164483</v>
      </c>
      <c r="AI120" s="1">
        <f t="shared" ref="AI120:AI155" si="57">N120+U120</f>
        <v>200222.72765178035</v>
      </c>
      <c r="AJ120" s="7">
        <f t="shared" ref="AJ120:AJ155" si="58">IF($O120="rateio",0,AI120*$O120)</f>
        <v>6066.7486478489445</v>
      </c>
    </row>
    <row r="121" spans="1:36" x14ac:dyDescent="0.2">
      <c r="A121" s="5">
        <v>2</v>
      </c>
      <c r="B121" s="6" t="s">
        <v>262</v>
      </c>
      <c r="C121" s="6" t="str">
        <f>VLOOKUP(B121,Valores!$A$2:$F$300,5,FALSE)</f>
        <v>unid.</v>
      </c>
      <c r="D121" s="6">
        <v>1</v>
      </c>
      <c r="E121" s="3">
        <f>Entrada!$G$28*VLOOKUP($E119,Regional!$A$2:$B$7,2,FALSE)</f>
        <v>34233.882361174787</v>
      </c>
      <c r="F121" s="1">
        <f>Entrada!$G$28*VLOOKUP($F119,Regional!$A$2:$B$7,2,FALSE)</f>
        <v>32901.719432749807</v>
      </c>
      <c r="G121" s="1">
        <f>Entrada!$G$28*VLOOKUP($G119,Regional!$A$2:$B$7,2,FALSE)</f>
        <v>34724.145367828642</v>
      </c>
      <c r="H121" s="1">
        <f>Entrada!$G$28*VLOOKUP($H119,Regional!$A$2:$B$7,2,FALSE)</f>
        <v>34007.347040858862</v>
      </c>
      <c r="I121" s="2">
        <f>Entrada!$G$28*VLOOKUP($I119,Regional!$A$2:$B$7,2,FALSE)</f>
        <v>34304.885969035</v>
      </c>
      <c r="J121" s="3">
        <f t="shared" si="40"/>
        <v>34233.882361174787</v>
      </c>
      <c r="K121" s="1">
        <f t="shared" si="41"/>
        <v>32901.719432749807</v>
      </c>
      <c r="L121" s="1">
        <f t="shared" si="42"/>
        <v>34724.145367828642</v>
      </c>
      <c r="M121" s="1">
        <f t="shared" si="43"/>
        <v>34007.347040858862</v>
      </c>
      <c r="N121" s="2">
        <f t="shared" si="44"/>
        <v>34304.885969035</v>
      </c>
      <c r="O121" s="14">
        <f>VLOOKUP(B121,Valores!$A$2:$O$300,14,FALSE)</f>
        <v>3.3300000000000003E-2</v>
      </c>
      <c r="P121" s="14" t="str">
        <f>VLOOKUP(B121,Valores!$A$2:$O$300,15,FALSE)</f>
        <v>UAR</v>
      </c>
      <c r="Q121" s="5">
        <f t="shared" ref="Q121:Q155" si="59">IF($P121="UAR",J121*Q$119,0)</f>
        <v>15879.907600097324</v>
      </c>
      <c r="R121" s="5">
        <f t="shared" si="45"/>
        <v>15261.96354138736</v>
      </c>
      <c r="S121" s="5">
        <f t="shared" si="46"/>
        <v>16107.32356079007</v>
      </c>
      <c r="T121" s="5">
        <f t="shared" si="47"/>
        <v>15774.825742397908</v>
      </c>
      <c r="U121" s="5">
        <f t="shared" si="48"/>
        <v>15912.843704749377</v>
      </c>
      <c r="W121" s="1">
        <f t="shared" si="49"/>
        <v>50113.789961272108</v>
      </c>
      <c r="X121" s="7">
        <f t="shared" si="50"/>
        <v>1668.7892057103613</v>
      </c>
      <c r="Z121" s="1">
        <f t="shared" si="51"/>
        <v>48163.682974137169</v>
      </c>
      <c r="AA121" s="7">
        <f t="shared" si="52"/>
        <v>1603.8506430387679</v>
      </c>
      <c r="AC121" s="1">
        <f t="shared" si="53"/>
        <v>50831.468928618713</v>
      </c>
      <c r="AD121" s="7">
        <f t="shared" si="54"/>
        <v>1692.6879153230034</v>
      </c>
      <c r="AF121" s="1">
        <f t="shared" si="55"/>
        <v>49782.17278325677</v>
      </c>
      <c r="AG121" s="7">
        <f t="shared" si="56"/>
        <v>1657.7463536824507</v>
      </c>
      <c r="AI121" s="1">
        <f t="shared" si="57"/>
        <v>50217.729673784379</v>
      </c>
      <c r="AJ121" s="7">
        <f t="shared" si="58"/>
        <v>1672.2503981370201</v>
      </c>
    </row>
    <row r="122" spans="1:36" x14ac:dyDescent="0.2">
      <c r="A122" s="5">
        <v>3</v>
      </c>
      <c r="B122" s="6" t="s">
        <v>21</v>
      </c>
      <c r="C122" s="6" t="str">
        <f>VLOOKUP(B122,Valores!$A$2:$F$300,5,FALSE)</f>
        <v>unid.</v>
      </c>
      <c r="D122" s="6">
        <v>0</v>
      </c>
      <c r="E122" s="3">
        <f>Entrada!$G$30*VLOOKUP($E119,Regional!$A$2:$B$7,2,FALSE)</f>
        <v>19809.663591367073</v>
      </c>
      <c r="F122" s="1">
        <f>Entrada!$G$30*VLOOKUP($F119,Regional!$A$2:$B$7,2,FALSE)</f>
        <v>19038.798657540046</v>
      </c>
      <c r="G122" s="1">
        <f>Entrada!$G$30*VLOOKUP($G119,Regional!$A$2:$B$7,2,FALSE)</f>
        <v>20093.35753909529</v>
      </c>
      <c r="H122" s="1">
        <f>Entrada!$G$30*VLOOKUP($H119,Regional!$A$2:$B$7,2,FALSE)</f>
        <v>19678.577422416794</v>
      </c>
      <c r="I122" s="2">
        <f>Entrada!$G$30*VLOOKUP($I119,Regional!$A$2:$B$7,2,FALSE)</f>
        <v>19850.750301038057</v>
      </c>
      <c r="J122" s="3">
        <f t="shared" si="40"/>
        <v>0</v>
      </c>
      <c r="K122" s="1">
        <f t="shared" si="41"/>
        <v>0</v>
      </c>
      <c r="L122" s="1">
        <f t="shared" si="42"/>
        <v>0</v>
      </c>
      <c r="M122" s="1">
        <f t="shared" si="43"/>
        <v>0</v>
      </c>
      <c r="N122" s="2">
        <f t="shared" si="44"/>
        <v>0</v>
      </c>
      <c r="O122" s="14">
        <f>VLOOKUP(B122,Valores!$A$2:$O$300,14,FALSE)</f>
        <v>3.3300000000000003E-2</v>
      </c>
      <c r="P122" s="14" t="str">
        <f>VLOOKUP(B122,Valores!$A$2:$O$300,15,FALSE)</f>
        <v>UAR</v>
      </c>
      <c r="Q122" s="5">
        <f t="shared" si="59"/>
        <v>0</v>
      </c>
      <c r="R122" s="5">
        <f t="shared" si="45"/>
        <v>0</v>
      </c>
      <c r="S122" s="5">
        <f t="shared" si="46"/>
        <v>0</v>
      </c>
      <c r="T122" s="5">
        <f t="shared" si="47"/>
        <v>0</v>
      </c>
      <c r="U122" s="5">
        <f t="shared" si="48"/>
        <v>0</v>
      </c>
      <c r="W122" s="1">
        <f t="shared" si="49"/>
        <v>0</v>
      </c>
      <c r="X122" s="7">
        <f t="shared" si="50"/>
        <v>0</v>
      </c>
      <c r="Z122" s="1">
        <f t="shared" si="51"/>
        <v>0</v>
      </c>
      <c r="AA122" s="7">
        <f t="shared" si="52"/>
        <v>0</v>
      </c>
      <c r="AC122" s="1">
        <f t="shared" si="53"/>
        <v>0</v>
      </c>
      <c r="AD122" s="7">
        <f t="shared" si="54"/>
        <v>0</v>
      </c>
      <c r="AF122" s="1">
        <f t="shared" si="55"/>
        <v>0</v>
      </c>
      <c r="AG122" s="7">
        <f t="shared" si="56"/>
        <v>0</v>
      </c>
      <c r="AI122" s="1">
        <f t="shared" si="57"/>
        <v>0</v>
      </c>
      <c r="AJ122" s="7">
        <f t="shared" si="58"/>
        <v>0</v>
      </c>
    </row>
    <row r="123" spans="1:36" x14ac:dyDescent="0.2">
      <c r="A123" s="5">
        <v>4</v>
      </c>
      <c r="B123" s="6" t="s">
        <v>4</v>
      </c>
      <c r="C123" s="6" t="str">
        <f>VLOOKUP(B123,Valores!$A$2:$F$300,5,FALSE)</f>
        <v>unid.</v>
      </c>
      <c r="D123" s="6">
        <v>3</v>
      </c>
      <c r="E123" s="3">
        <f>Entrada!$G$32*VLOOKUP($E119,Regional!$A$2:$B$7,2,FALSE)</f>
        <v>29140.106683049478</v>
      </c>
      <c r="F123" s="1">
        <f>Entrada!$G$32*VLOOKUP($F119,Regional!$A$2:$B$7,2,FALSE)</f>
        <v>28006.160803235009</v>
      </c>
      <c r="G123" s="1">
        <f>Entrada!$G$32*VLOOKUP($G119,Regional!$A$2:$B$7,2,FALSE)</f>
        <v>29557.421791103025</v>
      </c>
      <c r="H123" s="1">
        <f>Entrada!$G$32*VLOOKUP($H119,Regional!$A$2:$B$7,2,FALSE)</f>
        <v>28947.278322776463</v>
      </c>
      <c r="I123" s="2">
        <f>Entrada!$G$32*VLOOKUP($I119,Regional!$A$2:$B$7,2,FALSE)</f>
        <v>29200.545422836545</v>
      </c>
      <c r="J123" s="3">
        <f t="shared" si="40"/>
        <v>87420.320049148431</v>
      </c>
      <c r="K123" s="1">
        <f t="shared" si="41"/>
        <v>84018.48240970503</v>
      </c>
      <c r="L123" s="1">
        <f t="shared" si="42"/>
        <v>88672.26537330907</v>
      </c>
      <c r="M123" s="1">
        <f t="shared" si="43"/>
        <v>86841.834968329393</v>
      </c>
      <c r="N123" s="2">
        <f t="shared" si="44"/>
        <v>87601.636268509639</v>
      </c>
      <c r="O123" s="14">
        <f>VLOOKUP(B123,Valores!$A$2:$O$300,14,FALSE)</f>
        <v>3.3300000000000003E-2</v>
      </c>
      <c r="P123" s="14" t="str">
        <f>VLOOKUP(B123,Valores!$A$2:$O$300,15,FALSE)</f>
        <v>UAR</v>
      </c>
      <c r="Q123" s="5">
        <f t="shared" si="59"/>
        <v>40551.24657219198</v>
      </c>
      <c r="R123" s="5">
        <f t="shared" si="45"/>
        <v>38973.252384592604</v>
      </c>
      <c r="S123" s="5">
        <f t="shared" si="46"/>
        <v>41131.980473719661</v>
      </c>
      <c r="T123" s="5">
        <f t="shared" si="47"/>
        <v>40282.907459072288</v>
      </c>
      <c r="U123" s="5">
        <f t="shared" si="48"/>
        <v>40635.352861378757</v>
      </c>
      <c r="W123" s="1">
        <f t="shared" si="49"/>
        <v>127971.5666213404</v>
      </c>
      <c r="X123" s="7">
        <f t="shared" si="50"/>
        <v>4261.453168490636</v>
      </c>
      <c r="Z123" s="1">
        <f t="shared" si="51"/>
        <v>122991.73479429763</v>
      </c>
      <c r="AA123" s="7">
        <f t="shared" si="52"/>
        <v>4095.6247686501115</v>
      </c>
      <c r="AC123" s="1">
        <f t="shared" si="53"/>
        <v>129804.24584702874</v>
      </c>
      <c r="AD123" s="7">
        <f t="shared" si="54"/>
        <v>4322.4813867060575</v>
      </c>
      <c r="AF123" s="1">
        <f t="shared" si="55"/>
        <v>127124.74242740168</v>
      </c>
      <c r="AG123" s="7">
        <f t="shared" si="56"/>
        <v>4233.2539228324767</v>
      </c>
      <c r="AI123" s="1">
        <f t="shared" si="57"/>
        <v>128236.98912988839</v>
      </c>
      <c r="AJ123" s="7">
        <f t="shared" si="58"/>
        <v>4270.2917380252838</v>
      </c>
    </row>
    <row r="124" spans="1:36" x14ac:dyDescent="0.2">
      <c r="A124" s="5">
        <v>5</v>
      </c>
      <c r="B124" s="6" t="s">
        <v>576</v>
      </c>
      <c r="C124" s="6" t="str">
        <f>VLOOKUP(B124,Valores!$A$2:$F$300,5,FALSE)</f>
        <v>unid.</v>
      </c>
      <c r="D124" s="6">
        <v>3</v>
      </c>
      <c r="E124" s="3">
        <f>Entrada!$G$33*VLOOKUP($E119,Regional!$A$2:$B$7,2,FALSE)</f>
        <v>8163.080195945221</v>
      </c>
      <c r="F124" s="1">
        <f>Entrada!$G$33*VLOOKUP($F119,Regional!$A$2:$B$7,2,FALSE)</f>
        <v>7845.425519678316</v>
      </c>
      <c r="G124" s="1">
        <f>Entrada!$G$33*VLOOKUP($G119,Regional!$A$2:$B$7,2,FALSE)</f>
        <v>8279.9835666525851</v>
      </c>
      <c r="H124" s="1">
        <f>Entrada!$G$33*VLOOKUP($H119,Regional!$A$2:$B$7,2,FALSE)</f>
        <v>8109.0627763769917</v>
      </c>
      <c r="I124" s="2">
        <f>Entrada!$G$33*VLOOKUP($I119,Regional!$A$2:$B$7,2,FALSE)</f>
        <v>8180.0110289442191</v>
      </c>
      <c r="J124" s="3">
        <f t="shared" si="40"/>
        <v>24489.240587835662</v>
      </c>
      <c r="K124" s="1">
        <f t="shared" si="41"/>
        <v>23536.276559034948</v>
      </c>
      <c r="L124" s="1">
        <f t="shared" si="42"/>
        <v>24839.950699957757</v>
      </c>
      <c r="M124" s="1">
        <f t="shared" si="43"/>
        <v>24327.188329130975</v>
      </c>
      <c r="N124" s="2">
        <f t="shared" si="44"/>
        <v>24540.033086832656</v>
      </c>
      <c r="O124" s="14">
        <f>VLOOKUP(B124,Valores!$A$2:$O$300,14,FALSE)</f>
        <v>4.1700000000000001E-2</v>
      </c>
      <c r="P124" s="14" t="str">
        <f>VLOOKUP(B124,Valores!$A$2:$O$300,15,FALSE)</f>
        <v>UAR</v>
      </c>
      <c r="Q124" s="5">
        <f t="shared" si="59"/>
        <v>11359.707135420505</v>
      </c>
      <c r="R124" s="5">
        <f t="shared" si="45"/>
        <v>10917.660260224882</v>
      </c>
      <c r="S124" s="5">
        <f t="shared" si="46"/>
        <v>11522.389361063562</v>
      </c>
      <c r="T124" s="5">
        <f t="shared" si="47"/>
        <v>11284.536727709572</v>
      </c>
      <c r="U124" s="5">
        <f t="shared" si="48"/>
        <v>11383.268009479156</v>
      </c>
      <c r="W124" s="1">
        <f t="shared" si="49"/>
        <v>35848.947723256169</v>
      </c>
      <c r="X124" s="7">
        <f t="shared" si="50"/>
        <v>1494.9011200597822</v>
      </c>
      <c r="Z124" s="1">
        <f t="shared" si="51"/>
        <v>34453.936819259834</v>
      </c>
      <c r="AA124" s="7">
        <f t="shared" si="52"/>
        <v>1436.7291653631351</v>
      </c>
      <c r="AC124" s="1">
        <f t="shared" si="53"/>
        <v>36362.340061021321</v>
      </c>
      <c r="AD124" s="7">
        <f t="shared" si="54"/>
        <v>1516.3095805445892</v>
      </c>
      <c r="AF124" s="1">
        <f t="shared" si="55"/>
        <v>35611.725056840543</v>
      </c>
      <c r="AG124" s="7">
        <f t="shared" si="56"/>
        <v>1485.0089348702506</v>
      </c>
      <c r="AI124" s="1">
        <f t="shared" si="57"/>
        <v>35923.301096311814</v>
      </c>
      <c r="AJ124" s="7">
        <f t="shared" si="58"/>
        <v>1498.0016557162028</v>
      </c>
    </row>
    <row r="125" spans="1:36" x14ac:dyDescent="0.2">
      <c r="A125" s="5">
        <v>6</v>
      </c>
      <c r="B125" s="6" t="s">
        <v>348</v>
      </c>
      <c r="C125" s="6" t="str">
        <f>VLOOKUP(B125,Valores!$A$2:$F$300,5,FALSE)</f>
        <v>kg</v>
      </c>
      <c r="D125" s="6">
        <v>150</v>
      </c>
      <c r="E125" s="3">
        <f>VLOOKUP($B125,Valores!$A$2:$G$300,6,FALSE)*VLOOKUP(VLOOKUP($B125,Indices_Poder!$B$5:$E$250,3,FALSE),Indices_Poder!$G$6:$N$27,4,FALSE)*VLOOKUP($E$119,Regional!$A$2:$B$7,2,FALSE)</f>
        <v>63.9384476185</v>
      </c>
      <c r="F125" s="1">
        <f>VLOOKUP($B125,Valores!$A$2:$G$300,6,FALSE)*VLOOKUP(VLOOKUP($B125,Indices_Poder!$B$5:$E$250,3,FALSE),Indices_Poder!$G$6:$N$27,4,FALSE)*VLOOKUP($F$119,Regional!$A$2:$B$7,2,FALSE)</f>
        <v>61.450373706234416</v>
      </c>
      <c r="G125" s="1">
        <f>VLOOKUP($B125,Valores!$A$2:$G$300,6,FALSE)*VLOOKUP(VLOOKUP($B125,Indices_Poder!$B$5:$E$250,3,FALSE),Indices_Poder!$G$6:$N$27,4,FALSE)*VLOOKUP($G$119,Regional!$A$2:$B$7,2,FALSE)</f>
        <v>64.854109337480978</v>
      </c>
      <c r="H125" s="1">
        <f>VLOOKUP($B125,Valores!$A$2:$G$300,6,FALSE)*VLOOKUP(VLOOKUP($B125,Indices_Poder!$B$5:$E$250,3,FALSE),Indices_Poder!$G$6:$N$27,4,FALSE)*VLOOKUP($H$119,Regional!$A$2:$B$7,2,FALSE)</f>
        <v>63.51534875524672</v>
      </c>
      <c r="I125" s="2">
        <f>VLOOKUP($B125,Valores!$A$2:$G$300,6,FALSE)*VLOOKUP(VLOOKUP($B125,Indices_Poder!$B$5:$E$250,3,FALSE),Indices_Poder!$G$6:$N$27,4,FALSE)*VLOOKUP($I$119,Regional!$A$2:$B$7,2,FALSE)</f>
        <v>64.071060695042078</v>
      </c>
      <c r="J125" s="3">
        <f t="shared" si="40"/>
        <v>9590.7671427749992</v>
      </c>
      <c r="K125" s="1">
        <f t="shared" si="41"/>
        <v>9217.5560559351616</v>
      </c>
      <c r="L125" s="1">
        <f t="shared" si="42"/>
        <v>9728.1164006221461</v>
      </c>
      <c r="M125" s="1">
        <f t="shared" si="43"/>
        <v>9527.3023132870076</v>
      </c>
      <c r="N125" s="2">
        <f t="shared" si="44"/>
        <v>9610.6591042563123</v>
      </c>
      <c r="O125" s="14">
        <f>VLOOKUP(B125,Valores!$A$2:$O$300,14,FALSE)</f>
        <v>2.5000000000000001E-2</v>
      </c>
      <c r="P125" s="14" t="str">
        <f>VLOOKUP(B125,Valores!$A$2:$O$300,15,FALSE)</f>
        <v>UAR</v>
      </c>
      <c r="Q125" s="5">
        <f t="shared" si="59"/>
        <v>4448.8233742966568</v>
      </c>
      <c r="R125" s="5">
        <f t="shared" si="45"/>
        <v>4275.7037289166183</v>
      </c>
      <c r="S125" s="5">
        <f t="shared" si="46"/>
        <v>4512.5349189162116</v>
      </c>
      <c r="T125" s="5">
        <f t="shared" si="47"/>
        <v>4419.3842467827908</v>
      </c>
      <c r="U125" s="5">
        <f t="shared" si="48"/>
        <v>4458.0505635174213</v>
      </c>
      <c r="W125" s="1">
        <f t="shared" si="49"/>
        <v>14039.590517071656</v>
      </c>
      <c r="X125" s="7">
        <f t="shared" si="50"/>
        <v>350.9897629267914</v>
      </c>
      <c r="Z125" s="1">
        <f t="shared" si="51"/>
        <v>13493.25978485178</v>
      </c>
      <c r="AA125" s="7">
        <f t="shared" si="52"/>
        <v>337.3314946212945</v>
      </c>
      <c r="AC125" s="1">
        <f t="shared" si="53"/>
        <v>14240.651319538358</v>
      </c>
      <c r="AD125" s="7">
        <f t="shared" si="54"/>
        <v>356.01628298845895</v>
      </c>
      <c r="AF125" s="1">
        <f t="shared" si="55"/>
        <v>13946.686560069798</v>
      </c>
      <c r="AG125" s="7">
        <f t="shared" si="56"/>
        <v>348.66716400174499</v>
      </c>
      <c r="AI125" s="1">
        <f t="shared" si="57"/>
        <v>14068.709667773734</v>
      </c>
      <c r="AJ125" s="7">
        <f t="shared" si="58"/>
        <v>351.71774169434337</v>
      </c>
    </row>
    <row r="126" spans="1:36" x14ac:dyDescent="0.2">
      <c r="A126" s="5">
        <v>7</v>
      </c>
      <c r="B126" s="6" t="s">
        <v>16</v>
      </c>
      <c r="C126" s="6" t="str">
        <f>VLOOKUP(B126,Valores!$A$2:$F$300,5,FALSE)</f>
        <v>unid.</v>
      </c>
      <c r="D126" s="6">
        <v>54</v>
      </c>
      <c r="E126" s="3">
        <f>VLOOKUP($B126,Valores!$A$2:$G$300,6,FALSE)*VLOOKUP(VLOOKUP($B126,Indices_Poder!$B$5:$E$250,3,FALSE),Indices_Poder!$G$6:$N$27,4,FALSE)*VLOOKUP($E$119,Regional!$A$2:$B$7,2,FALSE)</f>
        <v>153.50973269963379</v>
      </c>
      <c r="F126" s="1">
        <f>VLOOKUP($B126,Valores!$A$2:$G$300,6,FALSE)*VLOOKUP(VLOOKUP($B126,Indices_Poder!$B$5:$E$250,3,FALSE),Indices_Poder!$G$6:$N$27,4,FALSE)*VLOOKUP($F$119,Regional!$A$2:$B$7,2,FALSE)</f>
        <v>147.53611939754435</v>
      </c>
      <c r="G126" s="1">
        <f>VLOOKUP($B126,Valores!$A$2:$G$300,6,FALSE)*VLOOKUP(VLOOKUP($B126,Indices_Poder!$B$5:$E$250,3,FALSE),Indices_Poder!$G$6:$N$27,4,FALSE)*VLOOKUP($G$119,Regional!$A$2:$B$7,2,FALSE)</f>
        <v>155.70814368644335</v>
      </c>
      <c r="H126" s="1">
        <f>VLOOKUP($B126,Valores!$A$2:$G$300,6,FALSE)*VLOOKUP(VLOOKUP($B126,Indices_Poder!$B$5:$E$250,3,FALSE),Indices_Poder!$G$6:$N$27,4,FALSE)*VLOOKUP($H$119,Regional!$A$2:$B$7,2,FALSE)</f>
        <v>152.49391520917698</v>
      </c>
      <c r="I126" s="2">
        <f>VLOOKUP($B126,Valores!$A$2:$G$300,6,FALSE)*VLOOKUP(VLOOKUP($B126,Indices_Poder!$B$5:$E$250,3,FALSE),Indices_Poder!$G$6:$N$27,4,FALSE)*VLOOKUP($I$119,Regional!$A$2:$B$7,2,FALSE)</f>
        <v>153.82812325634416</v>
      </c>
      <c r="J126" s="3">
        <f t="shared" si="40"/>
        <v>8289.5255657802245</v>
      </c>
      <c r="K126" s="1">
        <f t="shared" si="41"/>
        <v>7966.950447467395</v>
      </c>
      <c r="L126" s="1">
        <f t="shared" si="42"/>
        <v>8408.2397590679411</v>
      </c>
      <c r="M126" s="1">
        <f t="shared" si="43"/>
        <v>8234.6714212955558</v>
      </c>
      <c r="N126" s="2">
        <f t="shared" si="44"/>
        <v>8306.7186558425838</v>
      </c>
      <c r="O126" s="14">
        <f>VLOOKUP(B126,Valores!$A$2:$O$300,14,FALSE)</f>
        <v>2.5000000000000001E-2</v>
      </c>
      <c r="P126" s="14" t="str">
        <f>VLOOKUP(B126,Valores!$A$2:$O$300,15,FALSE)</f>
        <v>COM</v>
      </c>
      <c r="Q126" s="5">
        <f t="shared" si="59"/>
        <v>0</v>
      </c>
      <c r="R126" s="5">
        <f t="shared" si="45"/>
        <v>0</v>
      </c>
      <c r="S126" s="5">
        <f t="shared" si="46"/>
        <v>0</v>
      </c>
      <c r="T126" s="5">
        <f t="shared" si="47"/>
        <v>0</v>
      </c>
      <c r="U126" s="5">
        <f t="shared" si="48"/>
        <v>0</v>
      </c>
      <c r="W126" s="1">
        <f t="shared" si="49"/>
        <v>8289.5255657802245</v>
      </c>
      <c r="X126" s="7">
        <f t="shared" si="50"/>
        <v>207.23813914450562</v>
      </c>
      <c r="Z126" s="1">
        <f t="shared" si="51"/>
        <v>7966.950447467395</v>
      </c>
      <c r="AA126" s="7">
        <f t="shared" si="52"/>
        <v>199.17376118668489</v>
      </c>
      <c r="AC126" s="1">
        <f t="shared" si="53"/>
        <v>8408.2397590679411</v>
      </c>
      <c r="AD126" s="7">
        <f t="shared" si="54"/>
        <v>210.20599397669855</v>
      </c>
      <c r="AF126" s="1">
        <f t="shared" si="55"/>
        <v>8234.6714212955558</v>
      </c>
      <c r="AG126" s="7">
        <f t="shared" si="56"/>
        <v>205.86678553238892</v>
      </c>
      <c r="AI126" s="1">
        <f t="shared" si="57"/>
        <v>8306.7186558425838</v>
      </c>
      <c r="AJ126" s="7">
        <f t="shared" si="58"/>
        <v>207.6679663960646</v>
      </c>
    </row>
    <row r="127" spans="1:36" x14ac:dyDescent="0.2">
      <c r="A127" s="5">
        <v>8</v>
      </c>
      <c r="B127" s="6" t="s">
        <v>11</v>
      </c>
      <c r="C127" s="6" t="str">
        <f>VLOOKUP(B127,Valores!$A$2:$F$300,5,FALSE)</f>
        <v>m</v>
      </c>
      <c r="D127" s="6">
        <v>3461</v>
      </c>
      <c r="E127" s="3">
        <f>VLOOKUP($B127,Valores!$A$2:$G$300,6,FALSE)*VLOOKUP(VLOOKUP($B127,Indices_Poder!$B$5:$E$250,3,FALSE),Indices_Poder!$G$6:$N$27,4,FALSE)*VLOOKUP($E$119,Regional!$A$2:$B$7,2,FALSE)</f>
        <v>39.933598587490515</v>
      </c>
      <c r="F127" s="1">
        <f>VLOOKUP($B127,Valores!$A$2:$G$300,6,FALSE)*VLOOKUP(VLOOKUP($B127,Indices_Poder!$B$5:$E$250,3,FALSE),Indices_Poder!$G$6:$N$27,4,FALSE)*VLOOKUP($F$119,Regional!$A$2:$B$7,2,FALSE)</f>
        <v>38.37963929430817</v>
      </c>
      <c r="G127" s="1">
        <f>VLOOKUP($B127,Valores!$A$2:$G$300,6,FALSE)*VLOOKUP(VLOOKUP($B127,Indices_Poder!$B$5:$E$250,3,FALSE),Indices_Poder!$G$6:$N$27,4,FALSE)*VLOOKUP($G$119,Regional!$A$2:$B$7,2,FALSE)</f>
        <v>40.505487159854574</v>
      </c>
      <c r="H127" s="1">
        <f>VLOOKUP($B127,Valores!$A$2:$G$300,6,FALSE)*VLOOKUP(VLOOKUP($B127,Indices_Poder!$B$5:$E$250,3,FALSE),Indices_Poder!$G$6:$N$27,4,FALSE)*VLOOKUP($H$119,Regional!$A$2:$B$7,2,FALSE)</f>
        <v>39.669346626467124</v>
      </c>
      <c r="I127" s="2">
        <f>VLOOKUP($B127,Valores!$A$2:$G$300,6,FALSE)*VLOOKUP(VLOOKUP($B127,Indices_Poder!$B$5:$E$250,3,FALSE),Indices_Poder!$G$6:$N$27,4,FALSE)*VLOOKUP($I$119,Regional!$A$2:$B$7,2,FALSE)</f>
        <v>40.016423829005312</v>
      </c>
      <c r="J127" s="3">
        <f t="shared" si="40"/>
        <v>138210.18471130467</v>
      </c>
      <c r="K127" s="1">
        <f t="shared" si="41"/>
        <v>132831.93159760057</v>
      </c>
      <c r="L127" s="1">
        <f t="shared" si="42"/>
        <v>140189.4910602567</v>
      </c>
      <c r="M127" s="1">
        <f t="shared" si="43"/>
        <v>137295.60867420273</v>
      </c>
      <c r="N127" s="2">
        <f t="shared" si="44"/>
        <v>138496.84287218738</v>
      </c>
      <c r="O127" s="14" t="str">
        <f>VLOOKUP(B127,Valores!$A$2:$O$300,14,FALSE)</f>
        <v>Rateio</v>
      </c>
      <c r="P127" s="14" t="str">
        <f>VLOOKUP(B127,Valores!$A$2:$O$300,15,FALSE)</f>
        <v>UAR</v>
      </c>
      <c r="Q127" s="5">
        <f t="shared" si="59"/>
        <v>64110.898654516066</v>
      </c>
      <c r="R127" s="5">
        <f t="shared" si="45"/>
        <v>61616.114055021812</v>
      </c>
      <c r="S127" s="5">
        <f t="shared" si="46"/>
        <v>65029.030042654806</v>
      </c>
      <c r="T127" s="5">
        <f t="shared" si="47"/>
        <v>63686.658633789877</v>
      </c>
      <c r="U127" s="5">
        <f t="shared" si="48"/>
        <v>64243.869407280996</v>
      </c>
      <c r="W127" s="1">
        <f t="shared" si="49"/>
        <v>202321.08336582073</v>
      </c>
      <c r="X127" s="7">
        <f t="shared" si="50"/>
        <v>0</v>
      </c>
      <c r="Z127" s="1">
        <f t="shared" si="51"/>
        <v>194448.04565262239</v>
      </c>
      <c r="AA127" s="7">
        <f t="shared" si="52"/>
        <v>0</v>
      </c>
      <c r="AC127" s="1">
        <f t="shared" si="53"/>
        <v>205218.5211029115</v>
      </c>
      <c r="AD127" s="7">
        <f t="shared" si="54"/>
        <v>0</v>
      </c>
      <c r="AF127" s="1">
        <f t="shared" si="55"/>
        <v>200982.26730799262</v>
      </c>
      <c r="AG127" s="7">
        <f t="shared" si="56"/>
        <v>0</v>
      </c>
      <c r="AI127" s="1">
        <f t="shared" si="57"/>
        <v>202740.71227946837</v>
      </c>
      <c r="AJ127" s="7">
        <f t="shared" si="58"/>
        <v>0</v>
      </c>
    </row>
    <row r="128" spans="1:36" x14ac:dyDescent="0.2">
      <c r="A128" s="5">
        <v>9</v>
      </c>
      <c r="B128" s="6" t="s">
        <v>588</v>
      </c>
      <c r="C128" s="6" t="str">
        <f>VLOOKUP(B128,Valores!$A$2:$F$300,5,FALSE)</f>
        <v>kg</v>
      </c>
      <c r="D128" s="6">
        <v>4600</v>
      </c>
      <c r="E128" s="3">
        <f>VLOOKUP($B128,Valores!$A$2:$G$300,6,FALSE)*VLOOKUP(VLOOKUP($B128,Indices_Poder!$B$5:$E$250,3,FALSE),Indices_Poder!$G$6:$N$27,4,FALSE)*VLOOKUP($E$119,Regional!$A$2:$B$7,2,FALSE)</f>
        <v>46.691316437230633</v>
      </c>
      <c r="F128" s="1">
        <f>VLOOKUP($B128,Valores!$A$2:$G$300,6,FALSE)*VLOOKUP(VLOOKUP($B128,Indices_Poder!$B$5:$E$250,3,FALSE),Indices_Poder!$G$6:$N$27,4,FALSE)*VLOOKUP($F$119,Regional!$A$2:$B$7,2,FALSE)</f>
        <v>44.87439014821642</v>
      </c>
      <c r="G128" s="1">
        <f>VLOOKUP($B128,Valores!$A$2:$G$300,6,FALSE)*VLOOKUP(VLOOKUP($B128,Indices_Poder!$B$5:$E$250,3,FALSE),Indices_Poder!$G$6:$N$27,4,FALSE)*VLOOKUP($G$119,Regional!$A$2:$B$7,2,FALSE)</f>
        <v>47.359982203492201</v>
      </c>
      <c r="H128" s="1">
        <f>VLOOKUP($B128,Valores!$A$2:$G$300,6,FALSE)*VLOOKUP(VLOOKUP($B128,Indices_Poder!$B$5:$E$250,3,FALSE),Indices_Poder!$G$6:$N$27,4,FALSE)*VLOOKUP($H$119,Regional!$A$2:$B$7,2,FALSE)</f>
        <v>46.382346738337354</v>
      </c>
      <c r="I128" s="2">
        <f>VLOOKUP($B128,Valores!$A$2:$G$300,6,FALSE)*VLOOKUP(VLOOKUP($B128,Indices_Poder!$B$5:$E$250,3,FALSE),Indices_Poder!$G$6:$N$27,4,FALSE)*VLOOKUP($I$119,Regional!$A$2:$B$7,2,FALSE)</f>
        <v>46.788157686137481</v>
      </c>
      <c r="J128" s="3">
        <f t="shared" si="40"/>
        <v>214780.0556112609</v>
      </c>
      <c r="K128" s="1">
        <f t="shared" si="41"/>
        <v>206422.19468179555</v>
      </c>
      <c r="L128" s="1">
        <f t="shared" si="42"/>
        <v>217855.91813606414</v>
      </c>
      <c r="M128" s="1">
        <f t="shared" si="43"/>
        <v>213358.79499635182</v>
      </c>
      <c r="N128" s="2">
        <f t="shared" si="44"/>
        <v>215225.52535623242</v>
      </c>
      <c r="O128" s="14">
        <f>VLOOKUP(B128,Valores!$A$2:$O$300,14,FALSE)</f>
        <v>3.1300000000000001E-2</v>
      </c>
      <c r="P128" s="14" t="str">
        <f>VLOOKUP(B128,Valores!$A$2:$O$300,15,FALSE)</f>
        <v>UAR</v>
      </c>
      <c r="Q128" s="5">
        <f t="shared" si="59"/>
        <v>99628.999173015356</v>
      </c>
      <c r="R128" s="5">
        <f t="shared" si="45"/>
        <v>95752.078118776524</v>
      </c>
      <c r="S128" s="5">
        <f t="shared" si="46"/>
        <v>101055.78484018444</v>
      </c>
      <c r="T128" s="5">
        <f t="shared" si="47"/>
        <v>98969.725795771665</v>
      </c>
      <c r="U128" s="5">
        <f t="shared" si="48"/>
        <v>99835.637097226063</v>
      </c>
      <c r="W128" s="1">
        <f t="shared" si="49"/>
        <v>314409.05478427629</v>
      </c>
      <c r="X128" s="7">
        <f t="shared" si="50"/>
        <v>9841.0034147478491</v>
      </c>
      <c r="Z128" s="1">
        <f t="shared" si="51"/>
        <v>302174.2728005721</v>
      </c>
      <c r="AA128" s="7">
        <f t="shared" si="52"/>
        <v>9458.0547386579074</v>
      </c>
      <c r="AC128" s="1">
        <f t="shared" si="53"/>
        <v>318911.70297624858</v>
      </c>
      <c r="AD128" s="7">
        <f t="shared" si="54"/>
        <v>9981.9363031565808</v>
      </c>
      <c r="AF128" s="1">
        <f t="shared" si="55"/>
        <v>312328.52079212351</v>
      </c>
      <c r="AG128" s="7">
        <f t="shared" si="56"/>
        <v>9775.8827007934669</v>
      </c>
      <c r="AI128" s="1">
        <f t="shared" si="57"/>
        <v>315061.16245345847</v>
      </c>
      <c r="AJ128" s="7">
        <f t="shared" si="58"/>
        <v>9861.4143847932501</v>
      </c>
    </row>
    <row r="129" spans="1:36" x14ac:dyDescent="0.2">
      <c r="A129" s="5">
        <v>10</v>
      </c>
      <c r="B129" s="6" t="s">
        <v>7</v>
      </c>
      <c r="C129" s="6" t="str">
        <f>VLOOKUP(B129,Valores!$A$2:$F$300,5,FALSE)</f>
        <v>kg</v>
      </c>
      <c r="D129" s="6">
        <v>665</v>
      </c>
      <c r="E129" s="3">
        <f>VLOOKUP($B129,Valores!$A$2:$G$300,6,FALSE)*VLOOKUP(VLOOKUP($B129,Indices_Poder!$B$5:$E$250,3,FALSE),Indices_Poder!$G$6:$N$27,4,FALSE)*VLOOKUP($E$119,Regional!$A$2:$B$7,2,FALSE)</f>
        <v>46.691316437230633</v>
      </c>
      <c r="F129" s="1">
        <f>VLOOKUP($B129,Valores!$A$2:$G$300,6,FALSE)*VLOOKUP(VLOOKUP($B129,Indices_Poder!$B$5:$E$250,3,FALSE),Indices_Poder!$G$6:$N$27,4,FALSE)*VLOOKUP($F$119,Regional!$A$2:$B$7,2,FALSE)</f>
        <v>44.87439014821642</v>
      </c>
      <c r="G129" s="1">
        <f>VLOOKUP($B129,Valores!$A$2:$G$300,6,FALSE)*VLOOKUP(VLOOKUP($B129,Indices_Poder!$B$5:$E$250,3,FALSE),Indices_Poder!$G$6:$N$27,4,FALSE)*VLOOKUP($G$119,Regional!$A$2:$B$7,2,FALSE)</f>
        <v>47.359982203492201</v>
      </c>
      <c r="H129" s="1">
        <f>VLOOKUP($B129,Valores!$A$2:$G$300,6,FALSE)*VLOOKUP(VLOOKUP($B129,Indices_Poder!$B$5:$E$250,3,FALSE),Indices_Poder!$G$6:$N$27,4,FALSE)*VLOOKUP($H$119,Regional!$A$2:$B$7,2,FALSE)</f>
        <v>46.382346738337354</v>
      </c>
      <c r="I129" s="2">
        <f>VLOOKUP($B129,Valores!$A$2:$G$300,6,FALSE)*VLOOKUP(VLOOKUP($B129,Indices_Poder!$B$5:$E$250,3,FALSE),Indices_Poder!$G$6:$N$27,4,FALSE)*VLOOKUP($I$119,Regional!$A$2:$B$7,2,FALSE)</f>
        <v>46.788157686137481</v>
      </c>
      <c r="J129" s="3">
        <f t="shared" si="40"/>
        <v>31049.725430758372</v>
      </c>
      <c r="K129" s="1">
        <f t="shared" si="41"/>
        <v>29841.469448563919</v>
      </c>
      <c r="L129" s="1">
        <f t="shared" si="42"/>
        <v>31494.388165322314</v>
      </c>
      <c r="M129" s="1">
        <f t="shared" si="43"/>
        <v>30844.260580994342</v>
      </c>
      <c r="N129" s="2">
        <f t="shared" si="44"/>
        <v>31114.124861281423</v>
      </c>
      <c r="O129" s="14">
        <f>VLOOKUP(B129,Valores!$A$2:$O$300,14,FALSE)</f>
        <v>3.1300000000000001E-2</v>
      </c>
      <c r="P129" s="14" t="str">
        <f>VLOOKUP(B129,Valores!$A$2:$O$300,15,FALSE)</f>
        <v>UAR</v>
      </c>
      <c r="Q129" s="5">
        <f t="shared" si="59"/>
        <v>14402.887923925047</v>
      </c>
      <c r="R129" s="5">
        <f t="shared" si="45"/>
        <v>13842.419988910084</v>
      </c>
      <c r="S129" s="5">
        <f t="shared" si="46"/>
        <v>14609.151504070142</v>
      </c>
      <c r="T129" s="5">
        <f t="shared" si="47"/>
        <v>14307.579924823514</v>
      </c>
      <c r="U129" s="5">
        <f t="shared" si="48"/>
        <v>14432.760580359854</v>
      </c>
      <c r="W129" s="1">
        <f t="shared" si="49"/>
        <v>45452.613354683417</v>
      </c>
      <c r="X129" s="7">
        <f t="shared" si="50"/>
        <v>1422.6667980015911</v>
      </c>
      <c r="Z129" s="1">
        <f t="shared" si="51"/>
        <v>43683.889437474005</v>
      </c>
      <c r="AA129" s="7">
        <f t="shared" si="52"/>
        <v>1367.3057393929364</v>
      </c>
      <c r="AC129" s="1">
        <f t="shared" si="53"/>
        <v>46103.539669392456</v>
      </c>
      <c r="AD129" s="7">
        <f t="shared" si="54"/>
        <v>1443.0407916519839</v>
      </c>
      <c r="AF129" s="1">
        <f t="shared" si="55"/>
        <v>45151.840505817854</v>
      </c>
      <c r="AG129" s="7">
        <f t="shared" si="56"/>
        <v>1413.2526078320989</v>
      </c>
      <c r="AI129" s="1">
        <f t="shared" si="57"/>
        <v>45546.88544164128</v>
      </c>
      <c r="AJ129" s="7">
        <f t="shared" si="58"/>
        <v>1425.617514323372</v>
      </c>
    </row>
    <row r="130" spans="1:36" x14ac:dyDescent="0.2">
      <c r="A130" s="5">
        <v>11</v>
      </c>
      <c r="B130" s="6" t="s">
        <v>8</v>
      </c>
      <c r="C130" s="6" t="str">
        <f>VLOOKUP(B130,Valores!$A$2:$F$300,5,FALSE)</f>
        <v>kg</v>
      </c>
      <c r="D130" s="6">
        <v>0</v>
      </c>
      <c r="E130" s="3">
        <f>VLOOKUP($B130,Valores!$A$2:$G$300,6,FALSE)*VLOOKUP(VLOOKUP($B130,Indices_Poder!$B$5:$E$250,3,FALSE),Indices_Poder!$G$6:$N$27,4,FALSE)*VLOOKUP($E$119,Regional!$A$2:$B$7,2,FALSE)</f>
        <v>46.691316437230633</v>
      </c>
      <c r="F130" s="1">
        <f>VLOOKUP($B130,Valores!$A$2:$G$300,6,FALSE)*VLOOKUP(VLOOKUP($B130,Indices_Poder!$B$5:$E$250,3,FALSE),Indices_Poder!$G$6:$N$27,4,FALSE)*VLOOKUP($F$119,Regional!$A$2:$B$7,2,FALSE)</f>
        <v>44.87439014821642</v>
      </c>
      <c r="G130" s="1">
        <f>VLOOKUP($B130,Valores!$A$2:$G$300,6,FALSE)*VLOOKUP(VLOOKUP($B130,Indices_Poder!$B$5:$E$250,3,FALSE),Indices_Poder!$G$6:$N$27,4,FALSE)*VLOOKUP($G$119,Regional!$A$2:$B$7,2,FALSE)</f>
        <v>47.359982203492201</v>
      </c>
      <c r="H130" s="1">
        <f>VLOOKUP($B130,Valores!$A$2:$G$300,6,FALSE)*VLOOKUP(VLOOKUP($B130,Indices_Poder!$B$5:$E$250,3,FALSE),Indices_Poder!$G$6:$N$27,4,FALSE)*VLOOKUP($H$119,Regional!$A$2:$B$7,2,FALSE)</f>
        <v>46.382346738337354</v>
      </c>
      <c r="I130" s="2">
        <f>VLOOKUP($B130,Valores!$A$2:$G$300,6,FALSE)*VLOOKUP(VLOOKUP($B130,Indices_Poder!$B$5:$E$250,3,FALSE),Indices_Poder!$G$6:$N$27,4,FALSE)*VLOOKUP($I$119,Regional!$A$2:$B$7,2,FALSE)</f>
        <v>46.788157686137481</v>
      </c>
      <c r="J130" s="3">
        <f t="shared" si="40"/>
        <v>0</v>
      </c>
      <c r="K130" s="1">
        <f t="shared" si="41"/>
        <v>0</v>
      </c>
      <c r="L130" s="1">
        <f t="shared" si="42"/>
        <v>0</v>
      </c>
      <c r="M130" s="1">
        <f t="shared" si="43"/>
        <v>0</v>
      </c>
      <c r="N130" s="2">
        <f t="shared" si="44"/>
        <v>0</v>
      </c>
      <c r="O130" s="14">
        <f>VLOOKUP(B130,Valores!$A$2:$O$300,14,FALSE)</f>
        <v>3.1300000000000001E-2</v>
      </c>
      <c r="P130" s="14" t="str">
        <f>VLOOKUP(B130,Valores!$A$2:$O$300,15,FALSE)</f>
        <v>UAR</v>
      </c>
      <c r="Q130" s="5">
        <f t="shared" si="59"/>
        <v>0</v>
      </c>
      <c r="R130" s="5">
        <f t="shared" si="45"/>
        <v>0</v>
      </c>
      <c r="S130" s="5">
        <f t="shared" si="46"/>
        <v>0</v>
      </c>
      <c r="T130" s="5">
        <f t="shared" si="47"/>
        <v>0</v>
      </c>
      <c r="U130" s="5">
        <f t="shared" si="48"/>
        <v>0</v>
      </c>
      <c r="W130" s="1">
        <f t="shared" si="49"/>
        <v>0</v>
      </c>
      <c r="X130" s="7">
        <f t="shared" si="50"/>
        <v>0</v>
      </c>
      <c r="Z130" s="1">
        <f t="shared" si="51"/>
        <v>0</v>
      </c>
      <c r="AA130" s="7">
        <f t="shared" si="52"/>
        <v>0</v>
      </c>
      <c r="AC130" s="1">
        <f t="shared" si="53"/>
        <v>0</v>
      </c>
      <c r="AD130" s="7">
        <f t="shared" si="54"/>
        <v>0</v>
      </c>
      <c r="AF130" s="1">
        <f t="shared" si="55"/>
        <v>0</v>
      </c>
      <c r="AG130" s="7">
        <f t="shared" si="56"/>
        <v>0</v>
      </c>
      <c r="AI130" s="1">
        <f t="shared" si="57"/>
        <v>0</v>
      </c>
      <c r="AJ130" s="7">
        <f t="shared" si="58"/>
        <v>0</v>
      </c>
    </row>
    <row r="131" spans="1:36" x14ac:dyDescent="0.2">
      <c r="A131" s="5">
        <v>12</v>
      </c>
      <c r="B131" s="6" t="s">
        <v>9</v>
      </c>
      <c r="C131" s="6" t="str">
        <f>VLOOKUP(B131,Valores!$A$2:$F$300,5,FALSE)</f>
        <v>kg</v>
      </c>
      <c r="D131" s="6">
        <v>570</v>
      </c>
      <c r="E131" s="3">
        <f>VLOOKUP($B131,Valores!$A$2:$G$300,6,FALSE)*VLOOKUP(VLOOKUP($B131,Indices_Poder!$B$5:$E$250,3,FALSE),Indices_Poder!$G$6:$N$27,4,FALSE)*VLOOKUP($E$119,Regional!$A$2:$B$7,2,FALSE)</f>
        <v>46.691316437230633</v>
      </c>
      <c r="F131" s="1">
        <f>VLOOKUP($B131,Valores!$A$2:$G$300,6,FALSE)*VLOOKUP(VLOOKUP($B131,Indices_Poder!$B$5:$E$250,3,FALSE),Indices_Poder!$G$6:$N$27,4,FALSE)*VLOOKUP($F$119,Regional!$A$2:$B$7,2,FALSE)</f>
        <v>44.87439014821642</v>
      </c>
      <c r="G131" s="1">
        <f>VLOOKUP($B131,Valores!$A$2:$G$300,6,FALSE)*VLOOKUP(VLOOKUP($B131,Indices_Poder!$B$5:$E$250,3,FALSE),Indices_Poder!$G$6:$N$27,4,FALSE)*VLOOKUP($G$119,Regional!$A$2:$B$7,2,FALSE)</f>
        <v>47.359982203492201</v>
      </c>
      <c r="H131" s="1">
        <f>VLOOKUP($B131,Valores!$A$2:$G$300,6,FALSE)*VLOOKUP(VLOOKUP($B131,Indices_Poder!$B$5:$E$250,3,FALSE),Indices_Poder!$G$6:$N$27,4,FALSE)*VLOOKUP($H$119,Regional!$A$2:$B$7,2,FALSE)</f>
        <v>46.382346738337354</v>
      </c>
      <c r="I131" s="2">
        <f>VLOOKUP($B131,Valores!$A$2:$G$300,6,FALSE)*VLOOKUP(VLOOKUP($B131,Indices_Poder!$B$5:$E$250,3,FALSE),Indices_Poder!$G$6:$N$27,4,FALSE)*VLOOKUP($I$119,Regional!$A$2:$B$7,2,FALSE)</f>
        <v>46.788157686137481</v>
      </c>
      <c r="J131" s="3">
        <f t="shared" si="40"/>
        <v>26614.050369221459</v>
      </c>
      <c r="K131" s="1">
        <f t="shared" si="41"/>
        <v>25578.402384483361</v>
      </c>
      <c r="L131" s="1">
        <f t="shared" si="42"/>
        <v>26995.189855990553</v>
      </c>
      <c r="M131" s="1">
        <f t="shared" si="43"/>
        <v>26437.937640852291</v>
      </c>
      <c r="N131" s="2">
        <f t="shared" si="44"/>
        <v>26669.249881098363</v>
      </c>
      <c r="O131" s="14">
        <f>VLOOKUP(B131,Valores!$A$2:$O$300,14,FALSE)</f>
        <v>3.1300000000000001E-2</v>
      </c>
      <c r="P131" s="14" t="str">
        <f>VLOOKUP(B131,Valores!$A$2:$O$300,15,FALSE)</f>
        <v>UAR</v>
      </c>
      <c r="Q131" s="5">
        <f t="shared" si="59"/>
        <v>12345.332506221468</v>
      </c>
      <c r="R131" s="5">
        <f t="shared" si="45"/>
        <v>11864.931419065788</v>
      </c>
      <c r="S131" s="5">
        <f t="shared" si="46"/>
        <v>12522.129860631549</v>
      </c>
      <c r="T131" s="5">
        <f t="shared" si="47"/>
        <v>12263.639935563011</v>
      </c>
      <c r="U131" s="5">
        <f t="shared" si="48"/>
        <v>12370.937640308446</v>
      </c>
      <c r="W131" s="1">
        <f t="shared" si="49"/>
        <v>38959.382875442927</v>
      </c>
      <c r="X131" s="7">
        <f t="shared" si="50"/>
        <v>1219.4286840013638</v>
      </c>
      <c r="Z131" s="1">
        <f t="shared" si="51"/>
        <v>37443.333803549147</v>
      </c>
      <c r="AA131" s="7">
        <f t="shared" si="52"/>
        <v>1171.9763480510883</v>
      </c>
      <c r="AC131" s="1">
        <f t="shared" si="53"/>
        <v>39517.3197166221</v>
      </c>
      <c r="AD131" s="7">
        <f t="shared" si="54"/>
        <v>1236.8921071302718</v>
      </c>
      <c r="AF131" s="1">
        <f t="shared" si="55"/>
        <v>38701.5775764153</v>
      </c>
      <c r="AG131" s="7">
        <f t="shared" si="56"/>
        <v>1211.359378141799</v>
      </c>
      <c r="AI131" s="1">
        <f t="shared" si="57"/>
        <v>39040.187521406813</v>
      </c>
      <c r="AJ131" s="7">
        <f t="shared" si="58"/>
        <v>1221.9578694200334</v>
      </c>
    </row>
    <row r="132" spans="1:36" x14ac:dyDescent="0.2">
      <c r="A132" s="5">
        <v>13</v>
      </c>
      <c r="B132" s="6" t="s">
        <v>578</v>
      </c>
      <c r="C132" s="6" t="str">
        <f>VLOOKUP(B132,Valores!$A$2:$F$300,5,FALSE)</f>
        <v>kg</v>
      </c>
      <c r="D132" s="6">
        <v>570</v>
      </c>
      <c r="E132" s="3">
        <f>VLOOKUP($B132,Valores!$A$2:$G$300,6,FALSE)*VLOOKUP(VLOOKUP($B132,Indices_Poder!$B$5:$E$250,3,FALSE),Indices_Poder!$G$6:$N$27,4,FALSE)*VLOOKUP($E$119,Regional!$A$2:$B$7,2,FALSE)</f>
        <v>46.691316437230633</v>
      </c>
      <c r="F132" s="1">
        <f>VLOOKUP($B132,Valores!$A$2:$G$300,6,FALSE)*VLOOKUP(VLOOKUP($B132,Indices_Poder!$B$5:$E$250,3,FALSE),Indices_Poder!$G$6:$N$27,4,FALSE)*VLOOKUP($F$119,Regional!$A$2:$B$7,2,FALSE)</f>
        <v>44.87439014821642</v>
      </c>
      <c r="G132" s="1">
        <f>VLOOKUP($B132,Valores!$A$2:$G$300,6,FALSE)*VLOOKUP(VLOOKUP($B132,Indices_Poder!$B$5:$E$250,3,FALSE),Indices_Poder!$G$6:$N$27,4,FALSE)*VLOOKUP($G$119,Regional!$A$2:$B$7,2,FALSE)</f>
        <v>47.359982203492201</v>
      </c>
      <c r="H132" s="1">
        <f>VLOOKUP($B132,Valores!$A$2:$G$300,6,FALSE)*VLOOKUP(VLOOKUP($B132,Indices_Poder!$B$5:$E$250,3,FALSE),Indices_Poder!$G$6:$N$27,4,FALSE)*VLOOKUP($H$119,Regional!$A$2:$B$7,2,FALSE)</f>
        <v>46.382346738337354</v>
      </c>
      <c r="I132" s="2">
        <f>VLOOKUP($B132,Valores!$A$2:$G$300,6,FALSE)*VLOOKUP(VLOOKUP($B132,Indices_Poder!$B$5:$E$250,3,FALSE),Indices_Poder!$G$6:$N$27,4,FALSE)*VLOOKUP($I$119,Regional!$A$2:$B$7,2,FALSE)</f>
        <v>46.788157686137481</v>
      </c>
      <c r="J132" s="3">
        <f t="shared" si="40"/>
        <v>26614.050369221459</v>
      </c>
      <c r="K132" s="1">
        <f t="shared" si="41"/>
        <v>25578.402384483361</v>
      </c>
      <c r="L132" s="1">
        <f t="shared" si="42"/>
        <v>26995.189855990553</v>
      </c>
      <c r="M132" s="1">
        <f t="shared" si="43"/>
        <v>26437.937640852291</v>
      </c>
      <c r="N132" s="2">
        <f t="shared" si="44"/>
        <v>26669.249881098363</v>
      </c>
      <c r="O132" s="14">
        <f>VLOOKUP(B132,Valores!$A$2:$O$300,14,FALSE)</f>
        <v>3.1300000000000001E-2</v>
      </c>
      <c r="P132" s="14" t="str">
        <f>VLOOKUP(B132,Valores!$A$2:$O$300,15,FALSE)</f>
        <v>UAR</v>
      </c>
      <c r="Q132" s="5">
        <f t="shared" si="59"/>
        <v>12345.332506221468</v>
      </c>
      <c r="R132" s="5">
        <f t="shared" si="45"/>
        <v>11864.931419065788</v>
      </c>
      <c r="S132" s="5">
        <f t="shared" si="46"/>
        <v>12522.129860631549</v>
      </c>
      <c r="T132" s="5">
        <f t="shared" si="47"/>
        <v>12263.639935563011</v>
      </c>
      <c r="U132" s="5">
        <f t="shared" si="48"/>
        <v>12370.937640308446</v>
      </c>
      <c r="W132" s="1">
        <f t="shared" si="49"/>
        <v>38959.382875442927</v>
      </c>
      <c r="X132" s="7">
        <f t="shared" si="50"/>
        <v>1219.4286840013638</v>
      </c>
      <c r="Z132" s="1">
        <f t="shared" si="51"/>
        <v>37443.333803549147</v>
      </c>
      <c r="AA132" s="7">
        <f t="shared" si="52"/>
        <v>1171.9763480510883</v>
      </c>
      <c r="AC132" s="1">
        <f t="shared" si="53"/>
        <v>39517.3197166221</v>
      </c>
      <c r="AD132" s="7">
        <f t="shared" si="54"/>
        <v>1236.8921071302718</v>
      </c>
      <c r="AF132" s="1">
        <f t="shared" si="55"/>
        <v>38701.5775764153</v>
      </c>
      <c r="AG132" s="7">
        <f t="shared" si="56"/>
        <v>1211.359378141799</v>
      </c>
      <c r="AI132" s="1">
        <f t="shared" si="57"/>
        <v>39040.187521406813</v>
      </c>
      <c r="AJ132" s="7">
        <f t="shared" si="58"/>
        <v>1221.9578694200334</v>
      </c>
    </row>
    <row r="133" spans="1:36" x14ac:dyDescent="0.2">
      <c r="A133" s="5">
        <v>14</v>
      </c>
      <c r="B133" s="6" t="s">
        <v>10</v>
      </c>
      <c r="C133" s="6" t="str">
        <f>VLOOKUP(B133,Valores!$A$2:$F$300,5,FALSE)</f>
        <v>kg</v>
      </c>
      <c r="D133" s="6">
        <v>570</v>
      </c>
      <c r="E133" s="3">
        <f>VLOOKUP($B133,Valores!$A$2:$G$300,6,FALSE)*VLOOKUP(VLOOKUP($B133,Indices_Poder!$B$5:$E$250,3,FALSE),Indices_Poder!$G$6:$N$27,4,FALSE)*VLOOKUP($E$119,Regional!$A$2:$B$7,2,FALSE)</f>
        <v>46.691316437230633</v>
      </c>
      <c r="F133" s="1">
        <f>VLOOKUP($B133,Valores!$A$2:$G$300,6,FALSE)*VLOOKUP(VLOOKUP($B133,Indices_Poder!$B$5:$E$250,3,FALSE),Indices_Poder!$G$6:$N$27,4,FALSE)*VLOOKUP($F$119,Regional!$A$2:$B$7,2,FALSE)</f>
        <v>44.87439014821642</v>
      </c>
      <c r="G133" s="1">
        <f>VLOOKUP($B133,Valores!$A$2:$G$300,6,FALSE)*VLOOKUP(VLOOKUP($B133,Indices_Poder!$B$5:$E$250,3,FALSE),Indices_Poder!$G$6:$N$27,4,FALSE)*VLOOKUP($G$119,Regional!$A$2:$B$7,2,FALSE)</f>
        <v>47.359982203492201</v>
      </c>
      <c r="H133" s="1">
        <f>VLOOKUP($B133,Valores!$A$2:$G$300,6,FALSE)*VLOOKUP(VLOOKUP($B133,Indices_Poder!$B$5:$E$250,3,FALSE),Indices_Poder!$G$6:$N$27,4,FALSE)*VLOOKUP($H$119,Regional!$A$2:$B$7,2,FALSE)</f>
        <v>46.382346738337354</v>
      </c>
      <c r="I133" s="2">
        <f>VLOOKUP($B133,Valores!$A$2:$G$300,6,FALSE)*VLOOKUP(VLOOKUP($B133,Indices_Poder!$B$5:$E$250,3,FALSE),Indices_Poder!$G$6:$N$27,4,FALSE)*VLOOKUP($I$119,Regional!$A$2:$B$7,2,FALSE)</f>
        <v>46.788157686137481</v>
      </c>
      <c r="J133" s="3">
        <f t="shared" si="40"/>
        <v>26614.050369221459</v>
      </c>
      <c r="K133" s="1">
        <f t="shared" si="41"/>
        <v>25578.402384483361</v>
      </c>
      <c r="L133" s="1">
        <f t="shared" si="42"/>
        <v>26995.189855990553</v>
      </c>
      <c r="M133" s="1">
        <f t="shared" si="43"/>
        <v>26437.937640852291</v>
      </c>
      <c r="N133" s="2">
        <f t="shared" si="44"/>
        <v>26669.249881098363</v>
      </c>
      <c r="O133" s="14">
        <f>VLOOKUP(B133,Valores!$A$2:$O$300,14,FALSE)</f>
        <v>3.1300000000000001E-2</v>
      </c>
      <c r="P133" s="14" t="str">
        <f>VLOOKUP(B133,Valores!$A$2:$O$300,15,FALSE)</f>
        <v>UAR</v>
      </c>
      <c r="Q133" s="5">
        <f t="shared" si="59"/>
        <v>12345.332506221468</v>
      </c>
      <c r="R133" s="5">
        <f t="shared" si="45"/>
        <v>11864.931419065788</v>
      </c>
      <c r="S133" s="5">
        <f t="shared" si="46"/>
        <v>12522.129860631549</v>
      </c>
      <c r="T133" s="5">
        <f t="shared" si="47"/>
        <v>12263.639935563011</v>
      </c>
      <c r="U133" s="5">
        <f t="shared" si="48"/>
        <v>12370.937640308446</v>
      </c>
      <c r="W133" s="1">
        <f t="shared" si="49"/>
        <v>38959.382875442927</v>
      </c>
      <c r="X133" s="7">
        <f t="shared" si="50"/>
        <v>1219.4286840013638</v>
      </c>
      <c r="Z133" s="1">
        <f t="shared" si="51"/>
        <v>37443.333803549147</v>
      </c>
      <c r="AA133" s="7">
        <f t="shared" si="52"/>
        <v>1171.9763480510883</v>
      </c>
      <c r="AC133" s="1">
        <f t="shared" si="53"/>
        <v>39517.3197166221</v>
      </c>
      <c r="AD133" s="7">
        <f t="shared" si="54"/>
        <v>1236.8921071302718</v>
      </c>
      <c r="AF133" s="1">
        <f t="shared" si="55"/>
        <v>38701.5775764153</v>
      </c>
      <c r="AG133" s="7">
        <f t="shared" si="56"/>
        <v>1211.359378141799</v>
      </c>
      <c r="AI133" s="1">
        <f t="shared" si="57"/>
        <v>39040.187521406813</v>
      </c>
      <c r="AJ133" s="7">
        <f t="shared" si="58"/>
        <v>1221.9578694200334</v>
      </c>
    </row>
    <row r="134" spans="1:36" x14ac:dyDescent="0.2">
      <c r="A134" s="5">
        <v>15</v>
      </c>
      <c r="B134" s="6" t="s">
        <v>459</v>
      </c>
      <c r="C134" s="6" t="str">
        <f>VLOOKUP(B134,Valores!$A$2:$F$300,5,FALSE)</f>
        <v>cj</v>
      </c>
      <c r="D134" s="6">
        <v>6</v>
      </c>
      <c r="E134" s="3">
        <f>VLOOKUP($B134,Valores!$A$2:$G$300,6,FALSE)*VLOOKUP(VLOOKUP($B134,Indices_Poder!$B$5:$E$250,3,FALSE),Indices_Poder!$G$6:$N$27,4,FALSE)*VLOOKUP($E$119,Regional!$A$2:$B$7,2,FALSE)</f>
        <v>227.97342449912026</v>
      </c>
      <c r="F134" s="1">
        <f>VLOOKUP($B134,Valores!$A$2:$G$300,6,FALSE)*VLOOKUP(VLOOKUP($B134,Indices_Poder!$B$5:$E$250,3,FALSE),Indices_Poder!$G$6:$N$27,4,FALSE)*VLOOKUP($F$119,Regional!$A$2:$B$7,2,FALSE)</f>
        <v>219.10216235071005</v>
      </c>
      <c r="G134" s="1">
        <f>VLOOKUP($B134,Valores!$A$2:$G$300,6,FALSE)*VLOOKUP(VLOOKUP($B134,Indices_Poder!$B$5:$E$250,3,FALSE),Indices_Poder!$G$6:$N$27,4,FALSE)*VLOOKUP($G$119,Regional!$A$2:$B$7,2,FALSE)</f>
        <v>231.23822909688545</v>
      </c>
      <c r="H134" s="1">
        <f>VLOOKUP($B134,Valores!$A$2:$G$300,6,FALSE)*VLOOKUP(VLOOKUP($B134,Indices_Poder!$B$5:$E$250,3,FALSE),Indices_Poder!$G$6:$N$27,4,FALSE)*VLOOKUP($H$119,Regional!$A$2:$B$7,2,FALSE)</f>
        <v>226.46485961601499</v>
      </c>
      <c r="I134" s="2">
        <f>VLOOKUP($B134,Valores!$A$2:$G$300,6,FALSE)*VLOOKUP(VLOOKUP($B134,Indices_Poder!$B$5:$E$250,3,FALSE),Indices_Poder!$G$6:$N$27,4,FALSE)*VLOOKUP($I$119,Regional!$A$2:$B$7,2,FALSE)</f>
        <v>228.44625826845177</v>
      </c>
      <c r="J134" s="3">
        <f t="shared" si="40"/>
        <v>1367.8405469947215</v>
      </c>
      <c r="K134" s="1">
        <f t="shared" si="41"/>
        <v>1314.6129741042603</v>
      </c>
      <c r="L134" s="1">
        <f t="shared" si="42"/>
        <v>1387.4293745813127</v>
      </c>
      <c r="M134" s="1">
        <f t="shared" si="43"/>
        <v>1358.7891576960899</v>
      </c>
      <c r="N134" s="2">
        <f t="shared" si="44"/>
        <v>1370.6775496107107</v>
      </c>
      <c r="O134" s="14">
        <f>VLOOKUP(B134,Valores!$A$2:$O$300,14,FALSE)</f>
        <v>2.7E-2</v>
      </c>
      <c r="P134" s="14" t="str">
        <f>VLOOKUP(B134,Valores!$A$2:$O$300,15,FALSE)</f>
        <v>COM</v>
      </c>
      <c r="Q134" s="5">
        <f t="shared" si="59"/>
        <v>0</v>
      </c>
      <c r="R134" s="5">
        <f t="shared" si="45"/>
        <v>0</v>
      </c>
      <c r="S134" s="5">
        <f t="shared" si="46"/>
        <v>0</v>
      </c>
      <c r="T134" s="5">
        <f t="shared" si="47"/>
        <v>0</v>
      </c>
      <c r="U134" s="5">
        <f t="shared" si="48"/>
        <v>0</v>
      </c>
      <c r="W134" s="1">
        <f t="shared" si="49"/>
        <v>1367.8405469947215</v>
      </c>
      <c r="X134" s="7">
        <f t="shared" si="50"/>
        <v>36.931694768857483</v>
      </c>
      <c r="Z134" s="1">
        <f t="shared" si="51"/>
        <v>1314.6129741042603</v>
      </c>
      <c r="AA134" s="7">
        <f t="shared" si="52"/>
        <v>35.494550300815028</v>
      </c>
      <c r="AC134" s="1">
        <f t="shared" si="53"/>
        <v>1387.4293745813127</v>
      </c>
      <c r="AD134" s="7">
        <f t="shared" si="54"/>
        <v>37.460593113695445</v>
      </c>
      <c r="AF134" s="1">
        <f t="shared" si="55"/>
        <v>1358.7891576960899</v>
      </c>
      <c r="AG134" s="7">
        <f t="shared" si="56"/>
        <v>36.68730725779443</v>
      </c>
      <c r="AI134" s="1">
        <f t="shared" si="57"/>
        <v>1370.6775496107107</v>
      </c>
      <c r="AJ134" s="7">
        <f t="shared" si="58"/>
        <v>37.008293839489191</v>
      </c>
    </row>
    <row r="135" spans="1:36" x14ac:dyDescent="0.2">
      <c r="A135" s="5">
        <v>16</v>
      </c>
      <c r="B135" s="6" t="s">
        <v>469</v>
      </c>
      <c r="C135" s="6" t="str">
        <f>VLOOKUP(B135,Valores!$A$2:$F$300,5,FALSE)</f>
        <v>cj</v>
      </c>
      <c r="D135" s="6">
        <v>0</v>
      </c>
      <c r="E135" s="3">
        <f>VLOOKUP($B135,Valores!$A$2:$G$300,6,FALSE)*VLOOKUP(VLOOKUP($B135,Indices_Poder!$B$5:$E$250,3,FALSE),Indices_Poder!$G$6:$N$27,4,FALSE)*VLOOKUP($E$119,Regional!$A$2:$B$7,2,FALSE)</f>
        <v>719.65591643706887</v>
      </c>
      <c r="F135" s="1">
        <f>VLOOKUP($B135,Valores!$A$2:$G$300,6,FALSE)*VLOOKUP(VLOOKUP($B135,Indices_Poder!$B$5:$E$250,3,FALSE),Indices_Poder!$G$6:$N$27,4,FALSE)*VLOOKUP($F$119,Regional!$A$2:$B$7,2,FALSE)</f>
        <v>691.65152818262891</v>
      </c>
      <c r="G135" s="1">
        <f>VLOOKUP($B135,Valores!$A$2:$G$300,6,FALSE)*VLOOKUP(VLOOKUP($B135,Indices_Poder!$B$5:$E$250,3,FALSE),Indices_Poder!$G$6:$N$27,4,FALSE)*VLOOKUP($G$119,Regional!$A$2:$B$7,2,FALSE)</f>
        <v>729.96209993172317</v>
      </c>
      <c r="H135" s="1">
        <f>VLOOKUP($B135,Valores!$A$2:$G$300,6,FALSE)*VLOOKUP(VLOOKUP($B135,Indices_Poder!$B$5:$E$250,3,FALSE),Indices_Poder!$G$6:$N$27,4,FALSE)*VLOOKUP($H$119,Regional!$A$2:$B$7,2,FALSE)</f>
        <v>714.89374889126316</v>
      </c>
      <c r="I135" s="2">
        <f>VLOOKUP($B135,Valores!$A$2:$G$300,6,FALSE)*VLOOKUP(VLOOKUP($B135,Indices_Poder!$B$5:$E$250,3,FALSE),Indices_Poder!$G$6:$N$27,4,FALSE)*VLOOKUP($I$119,Regional!$A$2:$B$7,2,FALSE)</f>
        <v>721.148536115605</v>
      </c>
      <c r="J135" s="3">
        <f t="shared" si="40"/>
        <v>0</v>
      </c>
      <c r="K135" s="1">
        <f t="shared" si="41"/>
        <v>0</v>
      </c>
      <c r="L135" s="1">
        <f t="shared" si="42"/>
        <v>0</v>
      </c>
      <c r="M135" s="1">
        <f t="shared" si="43"/>
        <v>0</v>
      </c>
      <c r="N135" s="2">
        <f t="shared" si="44"/>
        <v>0</v>
      </c>
      <c r="O135" s="14">
        <f>VLOOKUP(B135,Valores!$A$2:$O$300,14,FALSE)</f>
        <v>2.7E-2</v>
      </c>
      <c r="P135" s="14" t="str">
        <f>VLOOKUP(B135,Valores!$A$2:$O$300,15,FALSE)</f>
        <v>COM</v>
      </c>
      <c r="Q135" s="5">
        <f t="shared" si="59"/>
        <v>0</v>
      </c>
      <c r="R135" s="5">
        <f t="shared" si="45"/>
        <v>0</v>
      </c>
      <c r="S135" s="5">
        <f t="shared" si="46"/>
        <v>0</v>
      </c>
      <c r="T135" s="5">
        <f t="shared" si="47"/>
        <v>0</v>
      </c>
      <c r="U135" s="5">
        <f t="shared" si="48"/>
        <v>0</v>
      </c>
      <c r="W135" s="1">
        <f t="shared" si="49"/>
        <v>0</v>
      </c>
      <c r="X135" s="7">
        <f t="shared" si="50"/>
        <v>0</v>
      </c>
      <c r="Z135" s="1">
        <f t="shared" si="51"/>
        <v>0</v>
      </c>
      <c r="AA135" s="7">
        <f t="shared" si="52"/>
        <v>0</v>
      </c>
      <c r="AC135" s="1">
        <f t="shared" si="53"/>
        <v>0</v>
      </c>
      <c r="AD135" s="7">
        <f t="shared" si="54"/>
        <v>0</v>
      </c>
      <c r="AF135" s="1">
        <f t="shared" si="55"/>
        <v>0</v>
      </c>
      <c r="AG135" s="7">
        <f t="shared" si="56"/>
        <v>0</v>
      </c>
      <c r="AI135" s="1">
        <f t="shared" si="57"/>
        <v>0</v>
      </c>
      <c r="AJ135" s="7">
        <f t="shared" si="58"/>
        <v>0</v>
      </c>
    </row>
    <row r="136" spans="1:36" x14ac:dyDescent="0.2">
      <c r="A136" s="5">
        <v>17</v>
      </c>
      <c r="B136" s="6" t="s">
        <v>15</v>
      </c>
      <c r="C136" s="6" t="str">
        <f>VLOOKUP(B136,Valores!$A$2:$F$300,5,FALSE)</f>
        <v>unid.</v>
      </c>
      <c r="D136" s="6">
        <v>3</v>
      </c>
      <c r="E136" s="3">
        <f>VLOOKUP($B136,Valores!$A$2:$G$300,6,FALSE)*VLOOKUP(VLOOKUP($B136,Indices_Poder!$B$5:$E$250,3,FALSE),Indices_Poder!$G$6:$N$27,4,FALSE)*VLOOKUP($E$119,Regional!$A$2:$B$7,2,FALSE)</f>
        <v>1588.2394531952059</v>
      </c>
      <c r="F136" s="1">
        <f>VLOOKUP($B136,Valores!$A$2:$G$300,6,FALSE)*VLOOKUP(VLOOKUP($B136,Indices_Poder!$B$5:$E$250,3,FALSE),Indices_Poder!$G$6:$N$27,4,FALSE)*VLOOKUP($F$119,Regional!$A$2:$B$7,2,FALSE)</f>
        <v>1526.4353697819802</v>
      </c>
      <c r="G136" s="1">
        <f>VLOOKUP($B136,Valores!$A$2:$G$300,6,FALSE)*VLOOKUP(VLOOKUP($B136,Indices_Poder!$B$5:$E$250,3,FALSE),Indices_Poder!$G$6:$N$27,4,FALSE)*VLOOKUP($G$119,Regional!$A$2:$B$7,2,FALSE)</f>
        <v>1610.9846107965197</v>
      </c>
      <c r="H136" s="1">
        <f>VLOOKUP($B136,Valores!$A$2:$G$300,6,FALSE)*VLOOKUP(VLOOKUP($B136,Indices_Poder!$B$5:$E$250,3,FALSE),Indices_Poder!$G$6:$N$27,4,FALSE)*VLOOKUP($H$119,Regional!$A$2:$B$7,2,FALSE)</f>
        <v>1577.7296217518401</v>
      </c>
      <c r="I136" s="2">
        <f>VLOOKUP($B136,Valores!$A$2:$G$300,6,FALSE)*VLOOKUP(VLOOKUP($B136,Indices_Poder!$B$5:$E$250,3,FALSE),Indices_Poder!$G$6:$N$27,4,FALSE)*VLOOKUP($I$119,Regional!$A$2:$B$7,2,FALSE)</f>
        <v>1591.5335794684995</v>
      </c>
      <c r="J136" s="3">
        <f t="shared" si="40"/>
        <v>4764.7183595856177</v>
      </c>
      <c r="K136" s="1">
        <f t="shared" si="41"/>
        <v>4579.3061093459401</v>
      </c>
      <c r="L136" s="1">
        <f t="shared" si="42"/>
        <v>4832.9538323895595</v>
      </c>
      <c r="M136" s="1">
        <f t="shared" si="43"/>
        <v>4733.1888652555208</v>
      </c>
      <c r="N136" s="2">
        <f t="shared" si="44"/>
        <v>4774.6007384054983</v>
      </c>
      <c r="O136" s="14">
        <f>VLOOKUP(B136,Valores!$A$2:$O$300,14,FALSE)</f>
        <v>2.7E-2</v>
      </c>
      <c r="P136" s="14" t="str">
        <f>VLOOKUP(B136,Valores!$A$2:$O$300,15,FALSE)</f>
        <v>COM</v>
      </c>
      <c r="Q136" s="5">
        <f t="shared" si="59"/>
        <v>0</v>
      </c>
      <c r="R136" s="5">
        <f t="shared" si="45"/>
        <v>0</v>
      </c>
      <c r="S136" s="5">
        <f t="shared" si="46"/>
        <v>0</v>
      </c>
      <c r="T136" s="5">
        <f t="shared" si="47"/>
        <v>0</v>
      </c>
      <c r="U136" s="5">
        <f t="shared" si="48"/>
        <v>0</v>
      </c>
      <c r="W136" s="1">
        <f t="shared" si="49"/>
        <v>4764.7183595856177</v>
      </c>
      <c r="X136" s="7">
        <f t="shared" si="50"/>
        <v>128.64739570881167</v>
      </c>
      <c r="Z136" s="1">
        <f t="shared" si="51"/>
        <v>4579.3061093459401</v>
      </c>
      <c r="AA136" s="7">
        <f t="shared" si="52"/>
        <v>123.64126495234038</v>
      </c>
      <c r="AC136" s="1">
        <f t="shared" si="53"/>
        <v>4832.9538323895595</v>
      </c>
      <c r="AD136" s="7">
        <f t="shared" si="54"/>
        <v>130.4897534745181</v>
      </c>
      <c r="AF136" s="1">
        <f t="shared" si="55"/>
        <v>4733.1888652555208</v>
      </c>
      <c r="AG136" s="7">
        <f t="shared" si="56"/>
        <v>127.79609936189907</v>
      </c>
      <c r="AI136" s="1">
        <f t="shared" si="57"/>
        <v>4774.6007384054983</v>
      </c>
      <c r="AJ136" s="7">
        <f t="shared" si="58"/>
        <v>128.91421993694846</v>
      </c>
    </row>
    <row r="137" spans="1:36" x14ac:dyDescent="0.2">
      <c r="A137" s="5">
        <v>18</v>
      </c>
      <c r="B137" s="6" t="s">
        <v>436</v>
      </c>
      <c r="C137" s="6" t="str">
        <f>VLOOKUP(B137,Valores!$A$2:$F$300,5,FALSE)</f>
        <v>m³</v>
      </c>
      <c r="D137" s="6">
        <v>1.66</v>
      </c>
      <c r="E137" s="3">
        <f>VLOOKUP($B137,Valores!$A$2:$G$300,6,FALSE)*VLOOKUP(VLOOKUP($B137,Indices_Poder!$B$5:$E$250,3,FALSE),Indices_Poder!$G$6:$N$27,4,FALSE)*VLOOKUP($E$119,Regional!$A$2:$B$7,2,FALSE)</f>
        <v>3577.0086142753808</v>
      </c>
      <c r="F137" s="1">
        <f>VLOOKUP($B137,Valores!$A$2:$G$300,6,FALSE)*VLOOKUP(VLOOKUP($B137,Indices_Poder!$B$5:$E$250,3,FALSE),Indices_Poder!$G$6:$N$27,4,FALSE)*VLOOKUP($F$119,Regional!$A$2:$B$7,2,FALSE)</f>
        <v>3437.8144025198744</v>
      </c>
      <c r="G137" s="1">
        <f>VLOOKUP($B137,Valores!$A$2:$G$300,6,FALSE)*VLOOKUP(VLOOKUP($B137,Indices_Poder!$B$5:$E$250,3,FALSE),Indices_Poder!$G$6:$N$27,4,FALSE)*VLOOKUP($G$119,Regional!$A$2:$B$7,2,FALSE)</f>
        <v>3628.2349104798182</v>
      </c>
      <c r="H137" s="1">
        <f>VLOOKUP($B137,Valores!$A$2:$G$300,6,FALSE)*VLOOKUP(VLOOKUP($B137,Indices_Poder!$B$5:$E$250,3,FALSE),Indices_Poder!$G$6:$N$27,4,FALSE)*VLOOKUP($H$119,Regional!$A$2:$B$7,2,FALSE)</f>
        <v>3553.3385325809168</v>
      </c>
      <c r="I137" s="2">
        <f>VLOOKUP($B137,Valores!$A$2:$G$300,6,FALSE)*VLOOKUP(VLOOKUP($B137,Indices_Poder!$B$5:$E$250,3,FALSE),Indices_Poder!$G$6:$N$27,4,FALSE)*VLOOKUP($I$119,Regional!$A$2:$B$7,2,FALSE)</f>
        <v>3584.4275951049885</v>
      </c>
      <c r="J137" s="3">
        <f t="shared" si="40"/>
        <v>5937.8342996971314</v>
      </c>
      <c r="K137" s="1">
        <f t="shared" si="41"/>
        <v>5706.771908182991</v>
      </c>
      <c r="L137" s="1">
        <f t="shared" si="42"/>
        <v>6022.8699513964975</v>
      </c>
      <c r="M137" s="1">
        <f t="shared" si="43"/>
        <v>5898.541964084322</v>
      </c>
      <c r="N137" s="2">
        <f t="shared" si="44"/>
        <v>5950.1498078742807</v>
      </c>
      <c r="O137" s="14">
        <f>VLOOKUP(B137,Valores!$A$2:$O$300,14,FALSE)</f>
        <v>3.1300000000000001E-2</v>
      </c>
      <c r="P137" s="14" t="str">
        <f>VLOOKUP(B137,Valores!$A$2:$O$300,15,FALSE)</f>
        <v>COM</v>
      </c>
      <c r="Q137" s="5">
        <f t="shared" si="59"/>
        <v>0</v>
      </c>
      <c r="R137" s="5">
        <f t="shared" si="45"/>
        <v>0</v>
      </c>
      <c r="S137" s="5">
        <f t="shared" si="46"/>
        <v>0</v>
      </c>
      <c r="T137" s="5">
        <f t="shared" si="47"/>
        <v>0</v>
      </c>
      <c r="U137" s="5">
        <f t="shared" si="48"/>
        <v>0</v>
      </c>
      <c r="W137" s="1">
        <f t="shared" si="49"/>
        <v>5937.8342996971314</v>
      </c>
      <c r="X137" s="7">
        <f t="shared" si="50"/>
        <v>185.85421358052022</v>
      </c>
      <c r="Z137" s="1">
        <f t="shared" si="51"/>
        <v>5706.771908182991</v>
      </c>
      <c r="AA137" s="7">
        <f t="shared" si="52"/>
        <v>178.62196072612761</v>
      </c>
      <c r="AC137" s="1">
        <f t="shared" si="53"/>
        <v>6022.8699513964975</v>
      </c>
      <c r="AD137" s="7">
        <f t="shared" si="54"/>
        <v>188.51582947871037</v>
      </c>
      <c r="AF137" s="1">
        <f t="shared" si="55"/>
        <v>5898.541964084322</v>
      </c>
      <c r="AG137" s="7">
        <f t="shared" si="56"/>
        <v>184.62436347583929</v>
      </c>
      <c r="AI137" s="1">
        <f t="shared" si="57"/>
        <v>5950.1498078742807</v>
      </c>
      <c r="AJ137" s="7">
        <f t="shared" si="58"/>
        <v>186.23968898646498</v>
      </c>
    </row>
    <row r="138" spans="1:36" x14ac:dyDescent="0.2">
      <c r="A138" s="5">
        <v>19</v>
      </c>
      <c r="B138" s="6" t="s">
        <v>438</v>
      </c>
      <c r="C138" s="6" t="str">
        <f>VLOOKUP(B138,Valores!$A$2:$F$300,5,FALSE)</f>
        <v>m³</v>
      </c>
      <c r="D138" s="6">
        <v>5.24</v>
      </c>
      <c r="E138" s="3">
        <f>VLOOKUP($B138,Valores!$A$2:$G$300,6,FALSE)*VLOOKUP(VLOOKUP($B138,Indices_Poder!$B$5:$E$250,3,FALSE),Indices_Poder!$G$6:$N$27,4,FALSE)*VLOOKUP($E$119,Regional!$A$2:$B$7,2,FALSE)</f>
        <v>3577.0086142753808</v>
      </c>
      <c r="F138" s="1">
        <f>VLOOKUP($B138,Valores!$A$2:$G$300,6,FALSE)*VLOOKUP(VLOOKUP($B138,Indices_Poder!$B$5:$E$250,3,FALSE),Indices_Poder!$G$6:$N$27,4,FALSE)*VLOOKUP($F$119,Regional!$A$2:$B$7,2,FALSE)</f>
        <v>3437.8144025198744</v>
      </c>
      <c r="G138" s="1">
        <f>VLOOKUP($B138,Valores!$A$2:$G$300,6,FALSE)*VLOOKUP(VLOOKUP($B138,Indices_Poder!$B$5:$E$250,3,FALSE),Indices_Poder!$G$6:$N$27,4,FALSE)*VLOOKUP($G$119,Regional!$A$2:$B$7,2,FALSE)</f>
        <v>3628.2349104798182</v>
      </c>
      <c r="H138" s="1">
        <f>VLOOKUP($B138,Valores!$A$2:$G$300,6,FALSE)*VLOOKUP(VLOOKUP($B138,Indices_Poder!$B$5:$E$250,3,FALSE),Indices_Poder!$G$6:$N$27,4,FALSE)*VLOOKUP($H$119,Regional!$A$2:$B$7,2,FALSE)</f>
        <v>3553.3385325809168</v>
      </c>
      <c r="I138" s="2">
        <f>VLOOKUP($B138,Valores!$A$2:$G$300,6,FALSE)*VLOOKUP(VLOOKUP($B138,Indices_Poder!$B$5:$E$250,3,FALSE),Indices_Poder!$G$6:$N$27,4,FALSE)*VLOOKUP($I$119,Regional!$A$2:$B$7,2,FALSE)</f>
        <v>3584.4275951049885</v>
      </c>
      <c r="J138" s="3">
        <f t="shared" si="40"/>
        <v>18743.525138802997</v>
      </c>
      <c r="K138" s="1">
        <f t="shared" si="41"/>
        <v>18014.147469204141</v>
      </c>
      <c r="L138" s="1">
        <f t="shared" si="42"/>
        <v>19011.950930914249</v>
      </c>
      <c r="M138" s="1">
        <f t="shared" si="43"/>
        <v>18619.493910724006</v>
      </c>
      <c r="N138" s="2">
        <f t="shared" si="44"/>
        <v>18782.400598350141</v>
      </c>
      <c r="O138" s="14">
        <f>VLOOKUP(B138,Valores!$A$2:$O$300,14,FALSE)</f>
        <v>3.1300000000000001E-2</v>
      </c>
      <c r="P138" s="14" t="str">
        <f>VLOOKUP(B138,Valores!$A$2:$O$300,15,FALSE)</f>
        <v>COM</v>
      </c>
      <c r="Q138" s="5">
        <f t="shared" si="59"/>
        <v>0</v>
      </c>
      <c r="R138" s="5">
        <f t="shared" si="45"/>
        <v>0</v>
      </c>
      <c r="S138" s="5">
        <f t="shared" si="46"/>
        <v>0</v>
      </c>
      <c r="T138" s="5">
        <f t="shared" si="47"/>
        <v>0</v>
      </c>
      <c r="U138" s="5">
        <f t="shared" si="48"/>
        <v>0</v>
      </c>
      <c r="W138" s="1">
        <f t="shared" si="49"/>
        <v>18743.525138802997</v>
      </c>
      <c r="X138" s="7">
        <f t="shared" si="50"/>
        <v>586.6723368445339</v>
      </c>
      <c r="Z138" s="1">
        <f t="shared" si="51"/>
        <v>18014.147469204141</v>
      </c>
      <c r="AA138" s="7">
        <f t="shared" si="52"/>
        <v>563.84281578608966</v>
      </c>
      <c r="AC138" s="1">
        <f t="shared" si="53"/>
        <v>19011.950930914249</v>
      </c>
      <c r="AD138" s="7">
        <f t="shared" si="54"/>
        <v>595.07406413761601</v>
      </c>
      <c r="AF138" s="1">
        <f t="shared" si="55"/>
        <v>18619.493910724006</v>
      </c>
      <c r="AG138" s="7">
        <f t="shared" si="56"/>
        <v>582.79015940566137</v>
      </c>
      <c r="AI138" s="1">
        <f t="shared" si="57"/>
        <v>18782.400598350141</v>
      </c>
      <c r="AJ138" s="7">
        <f t="shared" si="58"/>
        <v>587.8891387283594</v>
      </c>
    </row>
    <row r="139" spans="1:36" x14ac:dyDescent="0.2">
      <c r="A139" s="5">
        <v>20</v>
      </c>
      <c r="B139" s="6" t="s">
        <v>439</v>
      </c>
      <c r="C139" s="6" t="str">
        <f>VLOOKUP(B139,Valores!$A$2:$F$300,5,FALSE)</f>
        <v>m³</v>
      </c>
      <c r="D139" s="6">
        <v>0</v>
      </c>
      <c r="E139" s="3">
        <f>VLOOKUP($B139,Valores!$A$2:$G$300,6,FALSE)*VLOOKUP(VLOOKUP($B139,Indices_Poder!$B$5:$E$250,3,FALSE),Indices_Poder!$G$6:$N$27,4,FALSE)*VLOOKUP($E$119,Regional!$A$2:$B$7,2,FALSE)</f>
        <v>3577.0086142753808</v>
      </c>
      <c r="F139" s="1">
        <f>VLOOKUP($B139,Valores!$A$2:$G$300,6,FALSE)*VLOOKUP(VLOOKUP($B139,Indices_Poder!$B$5:$E$250,3,FALSE),Indices_Poder!$G$6:$N$27,4,FALSE)*VLOOKUP($F$119,Regional!$A$2:$B$7,2,FALSE)</f>
        <v>3437.8144025198744</v>
      </c>
      <c r="G139" s="1">
        <f>VLOOKUP($B139,Valores!$A$2:$G$300,6,FALSE)*VLOOKUP(VLOOKUP($B139,Indices_Poder!$B$5:$E$250,3,FALSE),Indices_Poder!$G$6:$N$27,4,FALSE)*VLOOKUP($G$119,Regional!$A$2:$B$7,2,FALSE)</f>
        <v>3628.2349104798182</v>
      </c>
      <c r="H139" s="1">
        <f>VLOOKUP($B139,Valores!$A$2:$G$300,6,FALSE)*VLOOKUP(VLOOKUP($B139,Indices_Poder!$B$5:$E$250,3,FALSE),Indices_Poder!$G$6:$N$27,4,FALSE)*VLOOKUP($H$119,Regional!$A$2:$B$7,2,FALSE)</f>
        <v>3553.3385325809168</v>
      </c>
      <c r="I139" s="2">
        <f>VLOOKUP($B139,Valores!$A$2:$G$300,6,FALSE)*VLOOKUP(VLOOKUP($B139,Indices_Poder!$B$5:$E$250,3,FALSE),Indices_Poder!$G$6:$N$27,4,FALSE)*VLOOKUP($I$119,Regional!$A$2:$B$7,2,FALSE)</f>
        <v>3584.4275951049885</v>
      </c>
      <c r="J139" s="3">
        <f t="shared" si="40"/>
        <v>0</v>
      </c>
      <c r="K139" s="1">
        <f t="shared" si="41"/>
        <v>0</v>
      </c>
      <c r="L139" s="1">
        <f t="shared" si="42"/>
        <v>0</v>
      </c>
      <c r="M139" s="1">
        <f t="shared" si="43"/>
        <v>0</v>
      </c>
      <c r="N139" s="2">
        <f t="shared" si="44"/>
        <v>0</v>
      </c>
      <c r="O139" s="14">
        <f>VLOOKUP(B139,Valores!$A$2:$O$300,14,FALSE)</f>
        <v>3.1300000000000001E-2</v>
      </c>
      <c r="P139" s="14" t="str">
        <f>VLOOKUP(B139,Valores!$A$2:$O$300,15,FALSE)</f>
        <v>COM</v>
      </c>
      <c r="Q139" s="5">
        <f t="shared" si="59"/>
        <v>0</v>
      </c>
      <c r="R139" s="5">
        <f t="shared" si="45"/>
        <v>0</v>
      </c>
      <c r="S139" s="5">
        <f t="shared" si="46"/>
        <v>0</v>
      </c>
      <c r="T139" s="5">
        <f t="shared" si="47"/>
        <v>0</v>
      </c>
      <c r="U139" s="5">
        <f t="shared" si="48"/>
        <v>0</v>
      </c>
      <c r="W139" s="1">
        <f t="shared" si="49"/>
        <v>0</v>
      </c>
      <c r="X139" s="7">
        <f t="shared" si="50"/>
        <v>0</v>
      </c>
      <c r="Z139" s="1">
        <f t="shared" si="51"/>
        <v>0</v>
      </c>
      <c r="AA139" s="7">
        <f t="shared" si="52"/>
        <v>0</v>
      </c>
      <c r="AC139" s="1">
        <f t="shared" si="53"/>
        <v>0</v>
      </c>
      <c r="AD139" s="7">
        <f t="shared" si="54"/>
        <v>0</v>
      </c>
      <c r="AF139" s="1">
        <f t="shared" si="55"/>
        <v>0</v>
      </c>
      <c r="AG139" s="7">
        <f t="shared" si="56"/>
        <v>0</v>
      </c>
      <c r="AI139" s="1">
        <f t="shared" si="57"/>
        <v>0</v>
      </c>
      <c r="AJ139" s="7">
        <f t="shared" si="58"/>
        <v>0</v>
      </c>
    </row>
    <row r="140" spans="1:36" x14ac:dyDescent="0.2">
      <c r="A140" s="5">
        <v>21</v>
      </c>
      <c r="B140" s="6" t="s">
        <v>440</v>
      </c>
      <c r="C140" s="6" t="str">
        <f>VLOOKUP(B140,Valores!$A$2:$F$300,5,FALSE)</f>
        <v>m³</v>
      </c>
      <c r="D140" s="6">
        <v>1.74</v>
      </c>
      <c r="E140" s="3">
        <f>VLOOKUP($B140,Valores!$A$2:$G$300,6,FALSE)*VLOOKUP(VLOOKUP($B140,Indices_Poder!$B$5:$E$250,3,FALSE),Indices_Poder!$G$6:$N$27,4,FALSE)*VLOOKUP($E$119,Regional!$A$2:$B$7,2,FALSE)</f>
        <v>3577.0086142753808</v>
      </c>
      <c r="F140" s="1">
        <f>VLOOKUP($B140,Valores!$A$2:$G$300,6,FALSE)*VLOOKUP(VLOOKUP($B140,Indices_Poder!$B$5:$E$250,3,FALSE),Indices_Poder!$G$6:$N$27,4,FALSE)*VLOOKUP($F$119,Regional!$A$2:$B$7,2,FALSE)</f>
        <v>3437.8144025198744</v>
      </c>
      <c r="G140" s="1">
        <f>VLOOKUP($B140,Valores!$A$2:$G$300,6,FALSE)*VLOOKUP(VLOOKUP($B140,Indices_Poder!$B$5:$E$250,3,FALSE),Indices_Poder!$G$6:$N$27,4,FALSE)*VLOOKUP($G$119,Regional!$A$2:$B$7,2,FALSE)</f>
        <v>3628.2349104798182</v>
      </c>
      <c r="H140" s="1">
        <f>VLOOKUP($B140,Valores!$A$2:$G$300,6,FALSE)*VLOOKUP(VLOOKUP($B140,Indices_Poder!$B$5:$E$250,3,FALSE),Indices_Poder!$G$6:$N$27,4,FALSE)*VLOOKUP($H$119,Regional!$A$2:$B$7,2,FALSE)</f>
        <v>3553.3385325809168</v>
      </c>
      <c r="I140" s="2">
        <f>VLOOKUP($B140,Valores!$A$2:$G$300,6,FALSE)*VLOOKUP(VLOOKUP($B140,Indices_Poder!$B$5:$E$250,3,FALSE),Indices_Poder!$G$6:$N$27,4,FALSE)*VLOOKUP($I$119,Regional!$A$2:$B$7,2,FALSE)</f>
        <v>3584.4275951049885</v>
      </c>
      <c r="J140" s="3">
        <f t="shared" si="40"/>
        <v>6223.994988839162</v>
      </c>
      <c r="K140" s="1">
        <f t="shared" si="41"/>
        <v>5981.7970603845815</v>
      </c>
      <c r="L140" s="1">
        <f t="shared" si="42"/>
        <v>6313.1287442348839</v>
      </c>
      <c r="M140" s="1">
        <f t="shared" si="43"/>
        <v>6182.8090466907952</v>
      </c>
      <c r="N140" s="2">
        <f t="shared" si="44"/>
        <v>6236.9040154826798</v>
      </c>
      <c r="O140" s="14">
        <f>VLOOKUP(B140,Valores!$A$2:$O$300,14,FALSE)</f>
        <v>3.1300000000000001E-2</v>
      </c>
      <c r="P140" s="14" t="str">
        <f>VLOOKUP(B140,Valores!$A$2:$O$300,15,FALSE)</f>
        <v>COM</v>
      </c>
      <c r="Q140" s="5">
        <f t="shared" si="59"/>
        <v>0</v>
      </c>
      <c r="R140" s="5">
        <f t="shared" si="45"/>
        <v>0</v>
      </c>
      <c r="S140" s="5">
        <f t="shared" si="46"/>
        <v>0</v>
      </c>
      <c r="T140" s="5">
        <f t="shared" si="47"/>
        <v>0</v>
      </c>
      <c r="U140" s="5">
        <f t="shared" si="48"/>
        <v>0</v>
      </c>
      <c r="W140" s="1">
        <f t="shared" si="49"/>
        <v>6223.994988839162</v>
      </c>
      <c r="X140" s="7">
        <f t="shared" si="50"/>
        <v>194.81104315066577</v>
      </c>
      <c r="Z140" s="1">
        <f t="shared" si="51"/>
        <v>5981.7970603845815</v>
      </c>
      <c r="AA140" s="7">
        <f t="shared" si="52"/>
        <v>187.23024799003741</v>
      </c>
      <c r="AC140" s="1">
        <f t="shared" si="53"/>
        <v>6313.1287442348839</v>
      </c>
      <c r="AD140" s="7">
        <f t="shared" si="54"/>
        <v>197.60092969455187</v>
      </c>
      <c r="AF140" s="1">
        <f t="shared" si="55"/>
        <v>6182.8090466907952</v>
      </c>
      <c r="AG140" s="7">
        <f t="shared" si="56"/>
        <v>193.52192316142191</v>
      </c>
      <c r="AI140" s="1">
        <f t="shared" si="57"/>
        <v>6236.9040154826798</v>
      </c>
      <c r="AJ140" s="7">
        <f t="shared" si="58"/>
        <v>195.21509568460789</v>
      </c>
    </row>
    <row r="141" spans="1:36" x14ac:dyDescent="0.2">
      <c r="A141" s="5">
        <v>22</v>
      </c>
      <c r="B141" s="6" t="s">
        <v>577</v>
      </c>
      <c r="C141" s="6" t="str">
        <f>VLOOKUP(B141,Valores!$A$2:$F$300,5,FALSE)</f>
        <v>m³</v>
      </c>
      <c r="D141" s="6">
        <v>1.74</v>
      </c>
      <c r="E141" s="3">
        <f>VLOOKUP($B141,Valores!$A$2:$G$300,6,FALSE)*VLOOKUP(VLOOKUP($B141,Indices_Poder!$B$5:$E$250,3,FALSE),Indices_Poder!$G$6:$N$27,4,FALSE)*VLOOKUP($E$119,Regional!$A$2:$B$7,2,FALSE)</f>
        <v>3577.0086142753808</v>
      </c>
      <c r="F141" s="1">
        <f>VLOOKUP($B141,Valores!$A$2:$G$300,6,FALSE)*VLOOKUP(VLOOKUP($B141,Indices_Poder!$B$5:$E$250,3,FALSE),Indices_Poder!$G$6:$N$27,4,FALSE)*VLOOKUP($F$119,Regional!$A$2:$B$7,2,FALSE)</f>
        <v>3437.8144025198744</v>
      </c>
      <c r="G141" s="1">
        <f>VLOOKUP($B141,Valores!$A$2:$G$300,6,FALSE)*VLOOKUP(VLOOKUP($B141,Indices_Poder!$B$5:$E$250,3,FALSE),Indices_Poder!$G$6:$N$27,4,FALSE)*VLOOKUP($G$119,Regional!$A$2:$B$7,2,FALSE)</f>
        <v>3628.2349104798182</v>
      </c>
      <c r="H141" s="1">
        <f>VLOOKUP($B141,Valores!$A$2:$G$300,6,FALSE)*VLOOKUP(VLOOKUP($B141,Indices_Poder!$B$5:$E$250,3,FALSE),Indices_Poder!$G$6:$N$27,4,FALSE)*VLOOKUP($H$119,Regional!$A$2:$B$7,2,FALSE)</f>
        <v>3553.3385325809168</v>
      </c>
      <c r="I141" s="2">
        <f>VLOOKUP($B141,Valores!$A$2:$G$300,6,FALSE)*VLOOKUP(VLOOKUP($B141,Indices_Poder!$B$5:$E$250,3,FALSE),Indices_Poder!$G$6:$N$27,4,FALSE)*VLOOKUP($I$119,Regional!$A$2:$B$7,2,FALSE)</f>
        <v>3584.4275951049885</v>
      </c>
      <c r="J141" s="3">
        <f t="shared" si="40"/>
        <v>6223.994988839162</v>
      </c>
      <c r="K141" s="1">
        <f t="shared" si="41"/>
        <v>5981.7970603845815</v>
      </c>
      <c r="L141" s="1">
        <f t="shared" si="42"/>
        <v>6313.1287442348839</v>
      </c>
      <c r="M141" s="1">
        <f t="shared" si="43"/>
        <v>6182.8090466907952</v>
      </c>
      <c r="N141" s="2">
        <f t="shared" si="44"/>
        <v>6236.9040154826798</v>
      </c>
      <c r="O141" s="14">
        <f>VLOOKUP(B141,Valores!$A$2:$O$300,14,FALSE)</f>
        <v>3.1300000000000001E-2</v>
      </c>
      <c r="P141" s="14" t="str">
        <f>VLOOKUP(B141,Valores!$A$2:$O$300,15,FALSE)</f>
        <v>COM</v>
      </c>
      <c r="Q141" s="5">
        <f t="shared" si="59"/>
        <v>0</v>
      </c>
      <c r="R141" s="5">
        <f t="shared" si="45"/>
        <v>0</v>
      </c>
      <c r="S141" s="5">
        <f t="shared" si="46"/>
        <v>0</v>
      </c>
      <c r="T141" s="5">
        <f t="shared" si="47"/>
        <v>0</v>
      </c>
      <c r="U141" s="5">
        <f t="shared" si="48"/>
        <v>0</v>
      </c>
      <c r="W141" s="1">
        <f t="shared" si="49"/>
        <v>6223.994988839162</v>
      </c>
      <c r="X141" s="7">
        <f t="shared" si="50"/>
        <v>194.81104315066577</v>
      </c>
      <c r="Z141" s="1">
        <f t="shared" si="51"/>
        <v>5981.7970603845815</v>
      </c>
      <c r="AA141" s="7">
        <f t="shared" si="52"/>
        <v>187.23024799003741</v>
      </c>
      <c r="AC141" s="1">
        <f t="shared" si="53"/>
        <v>6313.1287442348839</v>
      </c>
      <c r="AD141" s="7">
        <f t="shared" si="54"/>
        <v>197.60092969455187</v>
      </c>
      <c r="AF141" s="1">
        <f t="shared" si="55"/>
        <v>6182.8090466907952</v>
      </c>
      <c r="AG141" s="7">
        <f t="shared" si="56"/>
        <v>193.52192316142191</v>
      </c>
      <c r="AI141" s="1">
        <f t="shared" si="57"/>
        <v>6236.9040154826798</v>
      </c>
      <c r="AJ141" s="7">
        <f t="shared" si="58"/>
        <v>195.21509568460789</v>
      </c>
    </row>
    <row r="142" spans="1:36" x14ac:dyDescent="0.2">
      <c r="A142" s="5">
        <v>23</v>
      </c>
      <c r="B142" s="6" t="s">
        <v>594</v>
      </c>
      <c r="C142" s="6" t="str">
        <f>VLOOKUP(B142,Valores!$A$2:$F$300,5,FALSE)</f>
        <v>m³</v>
      </c>
      <c r="D142" s="6">
        <v>13.31</v>
      </c>
      <c r="E142" s="3">
        <f>VLOOKUP($B142,Valores!$A$2:$G$300,6,FALSE)*VLOOKUP(VLOOKUP($B142,Indices_Poder!$B$5:$E$250,3,FALSE),Indices_Poder!$G$6:$N$27,4,FALSE)*VLOOKUP($E$119,Regional!$A$2:$B$7,2,FALSE)</f>
        <v>3577.0086142753808</v>
      </c>
      <c r="F142" s="1">
        <f>VLOOKUP($B142,Valores!$A$2:$G$300,6,FALSE)*VLOOKUP(VLOOKUP($B142,Indices_Poder!$B$5:$E$250,3,FALSE),Indices_Poder!$G$6:$N$27,4,FALSE)*VLOOKUP($F$119,Regional!$A$2:$B$7,2,FALSE)</f>
        <v>3437.8144025198744</v>
      </c>
      <c r="G142" s="1">
        <f>VLOOKUP($B142,Valores!$A$2:$G$300,6,FALSE)*VLOOKUP(VLOOKUP($B142,Indices_Poder!$B$5:$E$250,3,FALSE),Indices_Poder!$G$6:$N$27,4,FALSE)*VLOOKUP($G$119,Regional!$A$2:$B$7,2,FALSE)</f>
        <v>3628.2349104798182</v>
      </c>
      <c r="H142" s="1">
        <f>VLOOKUP($B142,Valores!$A$2:$G$300,6,FALSE)*VLOOKUP(VLOOKUP($B142,Indices_Poder!$B$5:$E$250,3,FALSE),Indices_Poder!$G$6:$N$27,4,FALSE)*VLOOKUP($H$119,Regional!$A$2:$B$7,2,FALSE)</f>
        <v>3553.3385325809168</v>
      </c>
      <c r="I142" s="2">
        <f>VLOOKUP($B142,Valores!$A$2:$G$300,6,FALSE)*VLOOKUP(VLOOKUP($B142,Indices_Poder!$B$5:$E$250,3,FALSE),Indices_Poder!$G$6:$N$27,4,FALSE)*VLOOKUP($I$119,Regional!$A$2:$B$7,2,FALSE)</f>
        <v>3584.4275951049885</v>
      </c>
      <c r="J142" s="3">
        <f t="shared" si="40"/>
        <v>47609.984656005319</v>
      </c>
      <c r="K142" s="1">
        <f t="shared" si="41"/>
        <v>45757.309697539531</v>
      </c>
      <c r="L142" s="1">
        <f t="shared" si="42"/>
        <v>48291.806658486385</v>
      </c>
      <c r="M142" s="1">
        <f t="shared" si="43"/>
        <v>47294.935868652006</v>
      </c>
      <c r="N142" s="2">
        <f t="shared" si="44"/>
        <v>47708.731290847398</v>
      </c>
      <c r="O142" s="14">
        <f>VLOOKUP(B142,Valores!$A$2:$O$300,14,FALSE)</f>
        <v>3.1300000000000001E-2</v>
      </c>
      <c r="P142" s="14" t="str">
        <f>VLOOKUP(B142,Valores!$A$2:$O$300,15,FALSE)</f>
        <v>COM</v>
      </c>
      <c r="Q142" s="5">
        <f t="shared" si="59"/>
        <v>0</v>
      </c>
      <c r="R142" s="5">
        <f t="shared" si="45"/>
        <v>0</v>
      </c>
      <c r="S142" s="5">
        <f t="shared" si="46"/>
        <v>0</v>
      </c>
      <c r="T142" s="5">
        <f t="shared" si="47"/>
        <v>0</v>
      </c>
      <c r="U142" s="5">
        <f t="shared" si="48"/>
        <v>0</v>
      </c>
      <c r="W142" s="1">
        <f t="shared" si="49"/>
        <v>47609.984656005319</v>
      </c>
      <c r="X142" s="7">
        <f t="shared" si="50"/>
        <v>1490.1925197329665</v>
      </c>
      <c r="Z142" s="1">
        <f t="shared" si="51"/>
        <v>45757.309697539531</v>
      </c>
      <c r="AA142" s="7">
        <f t="shared" si="52"/>
        <v>1432.2037935329874</v>
      </c>
      <c r="AC142" s="1">
        <f t="shared" si="53"/>
        <v>48291.806658486385</v>
      </c>
      <c r="AD142" s="7">
        <f t="shared" si="54"/>
        <v>1511.533548410624</v>
      </c>
      <c r="AF142" s="1">
        <f t="shared" si="55"/>
        <v>47294.935868652006</v>
      </c>
      <c r="AG142" s="7">
        <f t="shared" si="56"/>
        <v>1480.3314926888079</v>
      </c>
      <c r="AI142" s="1">
        <f t="shared" si="57"/>
        <v>47708.731290847398</v>
      </c>
      <c r="AJ142" s="7">
        <f t="shared" si="58"/>
        <v>1493.2832894035237</v>
      </c>
    </row>
    <row r="143" spans="1:36" x14ac:dyDescent="0.2">
      <c r="A143" s="5">
        <v>24</v>
      </c>
      <c r="B143" s="6" t="s">
        <v>441</v>
      </c>
      <c r="C143" s="6" t="str">
        <f>VLOOKUP(B143,Valores!$A$2:$F$300,5,FALSE)</f>
        <v>m³</v>
      </c>
      <c r="D143" s="6">
        <v>1.74</v>
      </c>
      <c r="E143" s="3">
        <f>VLOOKUP($B143,Valores!$A$2:$G$300,6,FALSE)*VLOOKUP(VLOOKUP($B143,Indices_Poder!$B$5:$E$250,3,FALSE),Indices_Poder!$G$6:$N$27,4,FALSE)*VLOOKUP($E$119,Regional!$A$2:$B$7,2,FALSE)</f>
        <v>3577.0086142753808</v>
      </c>
      <c r="F143" s="1">
        <f>VLOOKUP($B143,Valores!$A$2:$G$300,6,FALSE)*VLOOKUP(VLOOKUP($B143,Indices_Poder!$B$5:$E$250,3,FALSE),Indices_Poder!$G$6:$N$27,4,FALSE)*VLOOKUP($F$119,Regional!$A$2:$B$7,2,FALSE)</f>
        <v>3437.8144025198744</v>
      </c>
      <c r="G143" s="1">
        <f>VLOOKUP($B143,Valores!$A$2:$G$300,6,FALSE)*VLOOKUP(VLOOKUP($B143,Indices_Poder!$B$5:$E$250,3,FALSE),Indices_Poder!$G$6:$N$27,4,FALSE)*VLOOKUP($G$119,Regional!$A$2:$B$7,2,FALSE)</f>
        <v>3628.2349104798182</v>
      </c>
      <c r="H143" s="1">
        <f>VLOOKUP($B143,Valores!$A$2:$G$300,6,FALSE)*VLOOKUP(VLOOKUP($B143,Indices_Poder!$B$5:$E$250,3,FALSE),Indices_Poder!$G$6:$N$27,4,FALSE)*VLOOKUP($H$119,Regional!$A$2:$B$7,2,FALSE)</f>
        <v>3553.3385325809168</v>
      </c>
      <c r="I143" s="2">
        <f>VLOOKUP($B143,Valores!$A$2:$G$300,6,FALSE)*VLOOKUP(VLOOKUP($B143,Indices_Poder!$B$5:$E$250,3,FALSE),Indices_Poder!$G$6:$N$27,4,FALSE)*VLOOKUP($I$119,Regional!$A$2:$B$7,2,FALSE)</f>
        <v>3584.4275951049885</v>
      </c>
      <c r="J143" s="3">
        <f t="shared" si="40"/>
        <v>6223.994988839162</v>
      </c>
      <c r="K143" s="1">
        <f t="shared" si="41"/>
        <v>5981.7970603845815</v>
      </c>
      <c r="L143" s="1">
        <f t="shared" si="42"/>
        <v>6313.1287442348839</v>
      </c>
      <c r="M143" s="1">
        <f t="shared" si="43"/>
        <v>6182.8090466907952</v>
      </c>
      <c r="N143" s="2">
        <f t="shared" si="44"/>
        <v>6236.9040154826798</v>
      </c>
      <c r="O143" s="14">
        <f>VLOOKUP(B143,Valores!$A$2:$O$300,14,FALSE)</f>
        <v>3.1300000000000001E-2</v>
      </c>
      <c r="P143" s="14" t="str">
        <f>VLOOKUP(B143,Valores!$A$2:$O$300,15,FALSE)</f>
        <v>COM</v>
      </c>
      <c r="Q143" s="5">
        <f t="shared" si="59"/>
        <v>0</v>
      </c>
      <c r="R143" s="5">
        <f t="shared" si="45"/>
        <v>0</v>
      </c>
      <c r="S143" s="5">
        <f t="shared" si="46"/>
        <v>0</v>
      </c>
      <c r="T143" s="5">
        <f t="shared" si="47"/>
        <v>0</v>
      </c>
      <c r="U143" s="5">
        <f t="shared" si="48"/>
        <v>0</v>
      </c>
      <c r="W143" s="1">
        <f t="shared" si="49"/>
        <v>6223.994988839162</v>
      </c>
      <c r="X143" s="7">
        <f t="shared" si="50"/>
        <v>194.81104315066577</v>
      </c>
      <c r="Z143" s="1">
        <f t="shared" si="51"/>
        <v>5981.7970603845815</v>
      </c>
      <c r="AA143" s="7">
        <f t="shared" si="52"/>
        <v>187.23024799003741</v>
      </c>
      <c r="AC143" s="1">
        <f t="shared" si="53"/>
        <v>6313.1287442348839</v>
      </c>
      <c r="AD143" s="7">
        <f t="shared" si="54"/>
        <v>197.60092969455187</v>
      </c>
      <c r="AF143" s="1">
        <f t="shared" si="55"/>
        <v>6182.8090466907952</v>
      </c>
      <c r="AG143" s="7">
        <f t="shared" si="56"/>
        <v>193.52192316142191</v>
      </c>
      <c r="AI143" s="1">
        <f t="shared" si="57"/>
        <v>6236.9040154826798</v>
      </c>
      <c r="AJ143" s="7">
        <f t="shared" si="58"/>
        <v>195.21509568460789</v>
      </c>
    </row>
    <row r="144" spans="1:36" x14ac:dyDescent="0.2">
      <c r="A144" s="5">
        <v>25</v>
      </c>
      <c r="B144" s="6" t="s">
        <v>379</v>
      </c>
      <c r="C144" s="6" t="str">
        <f>VLOOKUP(B144,Valores!$A$2:$F$300,5,FALSE)</f>
        <v>unid.</v>
      </c>
      <c r="D144" s="6">
        <v>0</v>
      </c>
      <c r="E144" s="3">
        <f>VLOOKUP($B144,Valores!$A$2:$G$300,6,FALSE)*VLOOKUP(VLOOKUP($B144,Indices_Poder!$B$5:$E$250,3,FALSE),Indices_Poder!$G$6:$N$27,4,FALSE)*VLOOKUP($E$119,Regional!$A$2:$B$7,2,FALSE)</f>
        <v>57403.64504240363</v>
      </c>
      <c r="F144" s="1">
        <f>VLOOKUP($B144,Valores!$A$2:$G$300,6,FALSE)*VLOOKUP(VLOOKUP($B144,Indices_Poder!$B$5:$E$250,3,FALSE),Indices_Poder!$G$6:$N$27,4,FALSE)*VLOOKUP($F$119,Regional!$A$2:$B$7,2,FALSE)</f>
        <v>55169.863694580716</v>
      </c>
      <c r="G144" s="1">
        <f>VLOOKUP($B144,Valores!$A$2:$G$300,6,FALSE)*VLOOKUP(VLOOKUP($B144,Indices_Poder!$B$5:$E$250,3,FALSE),Indices_Poder!$G$6:$N$27,4,FALSE)*VLOOKUP($G$119,Regional!$A$2:$B$7,2,FALSE)</f>
        <v>58225.721934368914</v>
      </c>
      <c r="H144" s="1">
        <f>VLOOKUP($B144,Valores!$A$2:$G$300,6,FALSE)*VLOOKUP(VLOOKUP($B144,Indices_Poder!$B$5:$E$250,3,FALSE),Indices_Poder!$G$6:$N$27,4,FALSE)*VLOOKUP($H$119,Regional!$A$2:$B$7,2,FALSE)</f>
        <v>57023.788823357609</v>
      </c>
      <c r="I144" s="2">
        <f>VLOOKUP($B144,Valores!$A$2:$G$300,6,FALSE)*VLOOKUP(VLOOKUP($B144,Indices_Poder!$B$5:$E$250,3,FALSE),Indices_Poder!$G$6:$N$27,4,FALSE)*VLOOKUP($I$119,Regional!$A$2:$B$7,2,FALSE)</f>
        <v>57522.704454343431</v>
      </c>
      <c r="J144" s="3">
        <f t="shared" si="40"/>
        <v>0</v>
      </c>
      <c r="K144" s="1">
        <f t="shared" si="41"/>
        <v>0</v>
      </c>
      <c r="L144" s="1">
        <f t="shared" si="42"/>
        <v>0</v>
      </c>
      <c r="M144" s="1">
        <f t="shared" si="43"/>
        <v>0</v>
      </c>
      <c r="N144" s="2">
        <f t="shared" si="44"/>
        <v>0</v>
      </c>
      <c r="O144" s="14">
        <f>VLOOKUP(B144,Valores!$A$2:$O$300,14,FALSE)</f>
        <v>6.6699999999999995E-2</v>
      </c>
      <c r="P144" s="14" t="str">
        <f>VLOOKUP(B144,Valores!$A$2:$O$300,15,FALSE)</f>
        <v>UAR</v>
      </c>
      <c r="Q144" s="5">
        <f t="shared" si="59"/>
        <v>0</v>
      </c>
      <c r="R144" s="5">
        <f t="shared" si="45"/>
        <v>0</v>
      </c>
      <c r="S144" s="5">
        <f t="shared" si="46"/>
        <v>0</v>
      </c>
      <c r="T144" s="5">
        <f t="shared" si="47"/>
        <v>0</v>
      </c>
      <c r="U144" s="5">
        <f t="shared" si="48"/>
        <v>0</v>
      </c>
      <c r="W144" s="1">
        <f t="shared" si="49"/>
        <v>0</v>
      </c>
      <c r="X144" s="7">
        <f t="shared" si="50"/>
        <v>0</v>
      </c>
      <c r="Z144" s="1">
        <f t="shared" si="51"/>
        <v>0</v>
      </c>
      <c r="AA144" s="7">
        <f t="shared" si="52"/>
        <v>0</v>
      </c>
      <c r="AC144" s="1">
        <f t="shared" si="53"/>
        <v>0</v>
      </c>
      <c r="AD144" s="7">
        <f t="shared" si="54"/>
        <v>0</v>
      </c>
      <c r="AF144" s="1">
        <f t="shared" si="55"/>
        <v>0</v>
      </c>
      <c r="AG144" s="7">
        <f t="shared" si="56"/>
        <v>0</v>
      </c>
      <c r="AI144" s="1">
        <f t="shared" si="57"/>
        <v>0</v>
      </c>
      <c r="AJ144" s="7">
        <f t="shared" si="58"/>
        <v>0</v>
      </c>
    </row>
    <row r="145" spans="1:36" x14ac:dyDescent="0.2">
      <c r="A145" s="5">
        <v>26</v>
      </c>
      <c r="B145" s="6" t="s">
        <v>380</v>
      </c>
      <c r="C145" s="6" t="str">
        <f>VLOOKUP(B145,Valores!$A$2:$F$300,5,FALSE)</f>
        <v>unid.</v>
      </c>
      <c r="D145" s="6">
        <v>0</v>
      </c>
      <c r="E145" s="3">
        <f>VLOOKUP($B145,Valores!$A$2:$G$300,6,FALSE)*VLOOKUP(VLOOKUP($B145,Indices_Poder!$B$5:$E$250,3,FALSE),Indices_Poder!$G$6:$N$27,4,FALSE)*VLOOKUP($E$119,Regional!$A$2:$B$7,2,FALSE)</f>
        <v>57403.64504240363</v>
      </c>
      <c r="F145" s="1">
        <f>VLOOKUP($B145,Valores!$A$2:$G$300,6,FALSE)*VLOOKUP(VLOOKUP($B145,Indices_Poder!$B$5:$E$250,3,FALSE),Indices_Poder!$G$6:$N$27,4,FALSE)*VLOOKUP($F$119,Regional!$A$2:$B$7,2,FALSE)</f>
        <v>55169.863694580716</v>
      </c>
      <c r="G145" s="1">
        <f>VLOOKUP($B145,Valores!$A$2:$G$300,6,FALSE)*VLOOKUP(VLOOKUP($B145,Indices_Poder!$B$5:$E$250,3,FALSE),Indices_Poder!$G$6:$N$27,4,FALSE)*VLOOKUP($G$119,Regional!$A$2:$B$7,2,FALSE)</f>
        <v>58225.721934368914</v>
      </c>
      <c r="H145" s="1">
        <f>VLOOKUP($B145,Valores!$A$2:$G$300,6,FALSE)*VLOOKUP(VLOOKUP($B145,Indices_Poder!$B$5:$E$250,3,FALSE),Indices_Poder!$G$6:$N$27,4,FALSE)*VLOOKUP($H$119,Regional!$A$2:$B$7,2,FALSE)</f>
        <v>57023.788823357609</v>
      </c>
      <c r="I145" s="2">
        <f>VLOOKUP($B145,Valores!$A$2:$G$300,6,FALSE)*VLOOKUP(VLOOKUP($B145,Indices_Poder!$B$5:$E$250,3,FALSE),Indices_Poder!$G$6:$N$27,4,FALSE)*VLOOKUP($I$119,Regional!$A$2:$B$7,2,FALSE)</f>
        <v>57522.704454343431</v>
      </c>
      <c r="J145" s="3">
        <f t="shared" si="40"/>
        <v>0</v>
      </c>
      <c r="K145" s="1">
        <f t="shared" si="41"/>
        <v>0</v>
      </c>
      <c r="L145" s="1">
        <f t="shared" si="42"/>
        <v>0</v>
      </c>
      <c r="M145" s="1">
        <f t="shared" si="43"/>
        <v>0</v>
      </c>
      <c r="N145" s="2">
        <f t="shared" si="44"/>
        <v>0</v>
      </c>
      <c r="O145" s="14">
        <f>VLOOKUP(B145,Valores!$A$2:$O$300,14,FALSE)</f>
        <v>6.6699999999999995E-2</v>
      </c>
      <c r="P145" s="14" t="str">
        <f>VLOOKUP(B145,Valores!$A$2:$O$300,15,FALSE)</f>
        <v>UAR</v>
      </c>
      <c r="Q145" s="5">
        <f t="shared" si="59"/>
        <v>0</v>
      </c>
      <c r="R145" s="5">
        <f t="shared" si="45"/>
        <v>0</v>
      </c>
      <c r="S145" s="5">
        <f t="shared" si="46"/>
        <v>0</v>
      </c>
      <c r="T145" s="5">
        <f t="shared" si="47"/>
        <v>0</v>
      </c>
      <c r="U145" s="5">
        <f t="shared" si="48"/>
        <v>0</v>
      </c>
      <c r="W145" s="1">
        <f t="shared" si="49"/>
        <v>0</v>
      </c>
      <c r="X145" s="7">
        <f t="shared" si="50"/>
        <v>0</v>
      </c>
      <c r="Z145" s="1">
        <f t="shared" si="51"/>
        <v>0</v>
      </c>
      <c r="AA145" s="7">
        <f t="shared" si="52"/>
        <v>0</v>
      </c>
      <c r="AC145" s="1">
        <f t="shared" si="53"/>
        <v>0</v>
      </c>
      <c r="AD145" s="7">
        <f t="shared" si="54"/>
        <v>0</v>
      </c>
      <c r="AF145" s="1">
        <f t="shared" si="55"/>
        <v>0</v>
      </c>
      <c r="AG145" s="7">
        <f t="shared" si="56"/>
        <v>0</v>
      </c>
      <c r="AI145" s="1">
        <f t="shared" si="57"/>
        <v>0</v>
      </c>
      <c r="AJ145" s="7">
        <f t="shared" si="58"/>
        <v>0</v>
      </c>
    </row>
    <row r="146" spans="1:36" x14ac:dyDescent="0.2">
      <c r="A146" s="5">
        <v>27</v>
      </c>
      <c r="B146" s="6" t="s">
        <v>505</v>
      </c>
      <c r="C146" s="6" t="str">
        <f>VLOOKUP(B146,Valores!$A$2:$F$300,5,FALSE)</f>
        <v>unid.</v>
      </c>
      <c r="D146" s="6">
        <v>0</v>
      </c>
      <c r="E146" s="3">
        <f>VLOOKUP($B146,Valores!$A$2:$G$300,6,FALSE)*VLOOKUP(VLOOKUP($B146,Indices_Poder!$B$5:$E$250,3,FALSE),Indices_Poder!$G$6:$N$27,4,FALSE)*VLOOKUP($E$119,Regional!$A$2:$B$7,2,FALSE)</f>
        <v>34009.24081113447</v>
      </c>
      <c r="F146" s="1">
        <f>VLOOKUP($B146,Valores!$A$2:$G$300,6,FALSE)*VLOOKUP(VLOOKUP($B146,Indices_Poder!$B$5:$E$250,3,FALSE),Indices_Poder!$G$6:$N$27,4,FALSE)*VLOOKUP($F$119,Regional!$A$2:$B$7,2,FALSE)</f>
        <v>32685.819489693782</v>
      </c>
      <c r="G146" s="1">
        <f>VLOOKUP($B146,Valores!$A$2:$G$300,6,FALSE)*VLOOKUP(VLOOKUP($B146,Indices_Poder!$B$5:$E$250,3,FALSE),Indices_Poder!$G$6:$N$27,4,FALSE)*VLOOKUP($G$119,Regional!$A$2:$B$7,2,FALSE)</f>
        <v>34496.286728923558</v>
      </c>
      <c r="H146" s="1">
        <f>VLOOKUP($B146,Valores!$A$2:$G$300,6,FALSE)*VLOOKUP(VLOOKUP($B146,Indices_Poder!$B$5:$E$250,3,FALSE),Indices_Poder!$G$6:$N$27,4,FALSE)*VLOOKUP($H$119,Regional!$A$2:$B$7,2,FALSE)</f>
        <v>33784.192007742276</v>
      </c>
      <c r="I146" s="2">
        <f>VLOOKUP($B146,Valores!$A$2:$G$300,6,FALSE)*VLOOKUP(VLOOKUP($B146,Indices_Poder!$B$5:$E$250,3,FALSE),Indices_Poder!$G$6:$N$27,4,FALSE)*VLOOKUP($I$119,Regional!$A$2:$B$7,2,FALSE)</f>
        <v>34079.778495779785</v>
      </c>
      <c r="J146" s="3">
        <f t="shared" si="40"/>
        <v>0</v>
      </c>
      <c r="K146" s="1">
        <f t="shared" si="41"/>
        <v>0</v>
      </c>
      <c r="L146" s="1">
        <f t="shared" si="42"/>
        <v>0</v>
      </c>
      <c r="M146" s="1">
        <f t="shared" si="43"/>
        <v>0</v>
      </c>
      <c r="N146" s="2">
        <f t="shared" si="44"/>
        <v>0</v>
      </c>
      <c r="O146" s="14">
        <f>VLOOKUP(B146,Valores!$A$2:$O$300,14,FALSE)</f>
        <v>6.6699999999999995E-2</v>
      </c>
      <c r="P146" s="14" t="str">
        <f>VLOOKUP(B146,Valores!$A$2:$O$300,15,FALSE)</f>
        <v>UAR</v>
      </c>
      <c r="Q146" s="5">
        <f t="shared" si="59"/>
        <v>0</v>
      </c>
      <c r="R146" s="5">
        <f t="shared" si="45"/>
        <v>0</v>
      </c>
      <c r="S146" s="5">
        <f t="shared" si="46"/>
        <v>0</v>
      </c>
      <c r="T146" s="5">
        <f t="shared" si="47"/>
        <v>0</v>
      </c>
      <c r="U146" s="5">
        <f t="shared" si="48"/>
        <v>0</v>
      </c>
      <c r="W146" s="1">
        <f t="shared" si="49"/>
        <v>0</v>
      </c>
      <c r="X146" s="7">
        <f t="shared" si="50"/>
        <v>0</v>
      </c>
      <c r="Z146" s="1">
        <f t="shared" si="51"/>
        <v>0</v>
      </c>
      <c r="AA146" s="7">
        <f t="shared" si="52"/>
        <v>0</v>
      </c>
      <c r="AC146" s="1">
        <f t="shared" si="53"/>
        <v>0</v>
      </c>
      <c r="AD146" s="7">
        <f t="shared" si="54"/>
        <v>0</v>
      </c>
      <c r="AF146" s="1">
        <f t="shared" si="55"/>
        <v>0</v>
      </c>
      <c r="AG146" s="7">
        <f t="shared" si="56"/>
        <v>0</v>
      </c>
      <c r="AI146" s="1">
        <f t="shared" si="57"/>
        <v>0</v>
      </c>
      <c r="AJ146" s="7">
        <f t="shared" si="58"/>
        <v>0</v>
      </c>
    </row>
    <row r="147" spans="1:36" x14ac:dyDescent="0.2">
      <c r="A147" s="5">
        <v>28</v>
      </c>
      <c r="B147" s="6" t="s">
        <v>498</v>
      </c>
      <c r="C147" s="6" t="str">
        <f>VLOOKUP(B147,Valores!$A$2:$F$300,5,FALSE)</f>
        <v>unid.</v>
      </c>
      <c r="D147" s="6">
        <v>0</v>
      </c>
      <c r="E147" s="3">
        <f>VLOOKUP($B147,Valores!$A$2:$G$300,6,FALSE)*VLOOKUP(VLOOKUP($B147,Indices_Poder!$B$5:$E$250,3,FALSE),Indices_Poder!$G$6:$N$27,4,FALSE)*VLOOKUP($E$119,Regional!$A$2:$B$7,2,FALSE)</f>
        <v>57403.64504240363</v>
      </c>
      <c r="F147" s="1">
        <f>VLOOKUP($B147,Valores!$A$2:$G$300,6,FALSE)*VLOOKUP(VLOOKUP($B147,Indices_Poder!$B$5:$E$250,3,FALSE),Indices_Poder!$G$6:$N$27,4,FALSE)*VLOOKUP($F$119,Regional!$A$2:$B$7,2,FALSE)</f>
        <v>55169.863694580716</v>
      </c>
      <c r="G147" s="1">
        <f>VLOOKUP($B147,Valores!$A$2:$G$300,6,FALSE)*VLOOKUP(VLOOKUP($B147,Indices_Poder!$B$5:$E$250,3,FALSE),Indices_Poder!$G$6:$N$27,4,FALSE)*VLOOKUP($G$119,Regional!$A$2:$B$7,2,FALSE)</f>
        <v>58225.721934368914</v>
      </c>
      <c r="H147" s="1">
        <f>VLOOKUP($B147,Valores!$A$2:$G$300,6,FALSE)*VLOOKUP(VLOOKUP($B147,Indices_Poder!$B$5:$E$250,3,FALSE),Indices_Poder!$G$6:$N$27,4,FALSE)*VLOOKUP($H$119,Regional!$A$2:$B$7,2,FALSE)</f>
        <v>57023.788823357609</v>
      </c>
      <c r="I147" s="2">
        <f>VLOOKUP($B147,Valores!$A$2:$G$300,6,FALSE)*VLOOKUP(VLOOKUP($B147,Indices_Poder!$B$5:$E$250,3,FALSE),Indices_Poder!$G$6:$N$27,4,FALSE)*VLOOKUP($I$119,Regional!$A$2:$B$7,2,FALSE)</f>
        <v>57522.704454343431</v>
      </c>
      <c r="J147" s="3">
        <f t="shared" si="40"/>
        <v>0</v>
      </c>
      <c r="K147" s="1">
        <f t="shared" si="41"/>
        <v>0</v>
      </c>
      <c r="L147" s="1">
        <f t="shared" si="42"/>
        <v>0</v>
      </c>
      <c r="M147" s="1">
        <f t="shared" si="43"/>
        <v>0</v>
      </c>
      <c r="N147" s="2">
        <f t="shared" si="44"/>
        <v>0</v>
      </c>
      <c r="O147" s="14">
        <f>VLOOKUP(B147,Valores!$A$2:$O$300,14,FALSE)</f>
        <v>6.6699999999999995E-2</v>
      </c>
      <c r="P147" s="14" t="str">
        <f>VLOOKUP(B147,Valores!$A$2:$O$300,15,FALSE)</f>
        <v>UAR</v>
      </c>
      <c r="Q147" s="5">
        <f t="shared" si="59"/>
        <v>0</v>
      </c>
      <c r="R147" s="5">
        <f t="shared" si="45"/>
        <v>0</v>
      </c>
      <c r="S147" s="5">
        <f t="shared" si="46"/>
        <v>0</v>
      </c>
      <c r="T147" s="5">
        <f t="shared" si="47"/>
        <v>0</v>
      </c>
      <c r="U147" s="5">
        <f t="shared" si="48"/>
        <v>0</v>
      </c>
      <c r="W147" s="1">
        <f t="shared" si="49"/>
        <v>0</v>
      </c>
      <c r="X147" s="7">
        <f t="shared" si="50"/>
        <v>0</v>
      </c>
      <c r="Z147" s="1">
        <f t="shared" si="51"/>
        <v>0</v>
      </c>
      <c r="AA147" s="7">
        <f t="shared" si="52"/>
        <v>0</v>
      </c>
      <c r="AC147" s="1">
        <f t="shared" si="53"/>
        <v>0</v>
      </c>
      <c r="AD147" s="7">
        <f t="shared" si="54"/>
        <v>0</v>
      </c>
      <c r="AF147" s="1">
        <f t="shared" si="55"/>
        <v>0</v>
      </c>
      <c r="AG147" s="7">
        <f t="shared" si="56"/>
        <v>0</v>
      </c>
      <c r="AI147" s="1">
        <f t="shared" si="57"/>
        <v>0</v>
      </c>
      <c r="AJ147" s="7">
        <f t="shared" si="58"/>
        <v>0</v>
      </c>
    </row>
    <row r="148" spans="1:36" x14ac:dyDescent="0.2">
      <c r="A148" s="5">
        <v>29</v>
      </c>
      <c r="B148" s="6" t="s">
        <v>375</v>
      </c>
      <c r="C148" s="6" t="str">
        <f>VLOOKUP(B148,Valores!$A$2:$F$300,5,FALSE)</f>
        <v>unid.</v>
      </c>
      <c r="D148" s="6">
        <v>0</v>
      </c>
      <c r="E148" s="3">
        <f>VLOOKUP($B148,Valores!$A$2:$G$300,6,FALSE)*VLOOKUP(VLOOKUP($B148,Indices_Poder!$B$5:$E$250,3,FALSE),Indices_Poder!$G$6:$N$27,4,FALSE)*VLOOKUP($E$119,Regional!$A$2:$B$7,2,FALSE)</f>
        <v>57403.64504240363</v>
      </c>
      <c r="F148" s="1">
        <f>VLOOKUP($B148,Valores!$A$2:$G$300,6,FALSE)*VLOOKUP(VLOOKUP($B148,Indices_Poder!$B$5:$E$250,3,FALSE),Indices_Poder!$G$6:$N$27,4,FALSE)*VLOOKUP($F$119,Regional!$A$2:$B$7,2,FALSE)</f>
        <v>55169.863694580716</v>
      </c>
      <c r="G148" s="1">
        <f>VLOOKUP($B148,Valores!$A$2:$G$300,6,FALSE)*VLOOKUP(VLOOKUP($B148,Indices_Poder!$B$5:$E$250,3,FALSE),Indices_Poder!$G$6:$N$27,4,FALSE)*VLOOKUP($G$119,Regional!$A$2:$B$7,2,FALSE)</f>
        <v>58225.721934368914</v>
      </c>
      <c r="H148" s="1">
        <f>VLOOKUP($B148,Valores!$A$2:$G$300,6,FALSE)*VLOOKUP(VLOOKUP($B148,Indices_Poder!$B$5:$E$250,3,FALSE),Indices_Poder!$G$6:$N$27,4,FALSE)*VLOOKUP($H$119,Regional!$A$2:$B$7,2,FALSE)</f>
        <v>57023.788823357609</v>
      </c>
      <c r="I148" s="2">
        <f>VLOOKUP($B148,Valores!$A$2:$G$300,6,FALSE)*VLOOKUP(VLOOKUP($B148,Indices_Poder!$B$5:$E$250,3,FALSE),Indices_Poder!$G$6:$N$27,4,FALSE)*VLOOKUP($I$119,Regional!$A$2:$B$7,2,FALSE)</f>
        <v>57522.704454343431</v>
      </c>
      <c r="J148" s="3">
        <f t="shared" si="40"/>
        <v>0</v>
      </c>
      <c r="K148" s="1">
        <f t="shared" si="41"/>
        <v>0</v>
      </c>
      <c r="L148" s="1">
        <f t="shared" si="42"/>
        <v>0</v>
      </c>
      <c r="M148" s="1">
        <f t="shared" si="43"/>
        <v>0</v>
      </c>
      <c r="N148" s="2">
        <f t="shared" si="44"/>
        <v>0</v>
      </c>
      <c r="O148" s="14">
        <f>VLOOKUP(B148,Valores!$A$2:$O$300,14,FALSE)</f>
        <v>6.6699999999999995E-2</v>
      </c>
      <c r="P148" s="14" t="str">
        <f>VLOOKUP(B148,Valores!$A$2:$O$300,15,FALSE)</f>
        <v>UAR</v>
      </c>
      <c r="Q148" s="5">
        <f t="shared" si="59"/>
        <v>0</v>
      </c>
      <c r="R148" s="5">
        <f t="shared" si="45"/>
        <v>0</v>
      </c>
      <c r="S148" s="5">
        <f t="shared" si="46"/>
        <v>0</v>
      </c>
      <c r="T148" s="5">
        <f t="shared" si="47"/>
        <v>0</v>
      </c>
      <c r="U148" s="5">
        <f t="shared" si="48"/>
        <v>0</v>
      </c>
      <c r="W148" s="1">
        <f t="shared" si="49"/>
        <v>0</v>
      </c>
      <c r="X148" s="7">
        <f t="shared" si="50"/>
        <v>0</v>
      </c>
      <c r="Z148" s="1">
        <f t="shared" si="51"/>
        <v>0</v>
      </c>
      <c r="AA148" s="7">
        <f t="shared" si="52"/>
        <v>0</v>
      </c>
      <c r="AC148" s="1">
        <f t="shared" si="53"/>
        <v>0</v>
      </c>
      <c r="AD148" s="7">
        <f t="shared" si="54"/>
        <v>0</v>
      </c>
      <c r="AF148" s="1">
        <f t="shared" si="55"/>
        <v>0</v>
      </c>
      <c r="AG148" s="7">
        <f t="shared" si="56"/>
        <v>0</v>
      </c>
      <c r="AI148" s="1">
        <f t="shared" si="57"/>
        <v>0</v>
      </c>
      <c r="AJ148" s="7">
        <f t="shared" si="58"/>
        <v>0</v>
      </c>
    </row>
    <row r="149" spans="1:36" x14ac:dyDescent="0.2">
      <c r="A149" s="5">
        <v>30</v>
      </c>
      <c r="B149" s="6" t="s">
        <v>499</v>
      </c>
      <c r="C149" s="6" t="str">
        <f>VLOOKUP(B149,Valores!$A$2:$F$300,5,FALSE)</f>
        <v>unid.</v>
      </c>
      <c r="D149" s="6">
        <v>0</v>
      </c>
      <c r="E149" s="3">
        <f>VLOOKUP($B149,Valores!$A$2:$G$300,6,FALSE)*VLOOKUP(VLOOKUP($B149,Indices_Poder!$B$5:$E$250,3,FALSE),Indices_Poder!$G$6:$N$27,4,FALSE)*VLOOKUP($E$119,Regional!$A$2:$B$7,2,FALSE)</f>
        <v>35004.213271464112</v>
      </c>
      <c r="F149" s="1">
        <f>VLOOKUP($B149,Valores!$A$2:$G$300,6,FALSE)*VLOOKUP(VLOOKUP($B149,Indices_Poder!$B$5:$E$250,3,FALSE),Indices_Poder!$G$6:$N$27,4,FALSE)*VLOOKUP($F$119,Regional!$A$2:$B$7,2,FALSE)</f>
        <v>33642.074009344913</v>
      </c>
      <c r="G149" s="1">
        <f>VLOOKUP($B149,Valores!$A$2:$G$300,6,FALSE)*VLOOKUP(VLOOKUP($B149,Indices_Poder!$B$5:$E$250,3,FALSE),Indices_Poder!$G$6:$N$27,4,FALSE)*VLOOKUP($G$119,Regional!$A$2:$B$7,2,FALSE)</f>
        <v>35505.50817757396</v>
      </c>
      <c r="H149" s="1">
        <f>VLOOKUP($B149,Valores!$A$2:$G$300,6,FALSE)*VLOOKUP(VLOOKUP($B149,Indices_Poder!$B$5:$E$250,3,FALSE),Indices_Poder!$G$6:$N$27,4,FALSE)*VLOOKUP($H$119,Regional!$A$2:$B$7,2,FALSE)</f>
        <v>34772.580452778864</v>
      </c>
      <c r="I149" s="2">
        <f>VLOOKUP($B149,Valores!$A$2:$G$300,6,FALSE)*VLOOKUP(VLOOKUP($B149,Indices_Poder!$B$5:$E$250,3,FALSE),Indices_Poder!$G$6:$N$27,4,FALSE)*VLOOKUP($I$119,Regional!$A$2:$B$7,2,FALSE)</f>
        <v>35076.814602693812</v>
      </c>
      <c r="J149" s="3">
        <f t="shared" si="40"/>
        <v>0</v>
      </c>
      <c r="K149" s="1">
        <f t="shared" si="41"/>
        <v>0</v>
      </c>
      <c r="L149" s="1">
        <f t="shared" si="42"/>
        <v>0</v>
      </c>
      <c r="M149" s="1">
        <f t="shared" si="43"/>
        <v>0</v>
      </c>
      <c r="N149" s="2">
        <f t="shared" si="44"/>
        <v>0</v>
      </c>
      <c r="O149" s="14">
        <f>VLOOKUP(B149,Valores!$A$2:$O$300,14,FALSE)</f>
        <v>6.6699999999999995E-2</v>
      </c>
      <c r="P149" s="14" t="str">
        <f>VLOOKUP(B149,Valores!$A$2:$O$300,15,FALSE)</f>
        <v>UAR</v>
      </c>
      <c r="Q149" s="5">
        <f t="shared" si="59"/>
        <v>0</v>
      </c>
      <c r="R149" s="5">
        <f t="shared" si="45"/>
        <v>0</v>
      </c>
      <c r="S149" s="5">
        <f t="shared" si="46"/>
        <v>0</v>
      </c>
      <c r="T149" s="5">
        <f t="shared" si="47"/>
        <v>0</v>
      </c>
      <c r="U149" s="5">
        <f t="shared" si="48"/>
        <v>0</v>
      </c>
      <c r="W149" s="1">
        <f t="shared" si="49"/>
        <v>0</v>
      </c>
      <c r="X149" s="7">
        <f t="shared" si="50"/>
        <v>0</v>
      </c>
      <c r="Z149" s="1">
        <f t="shared" si="51"/>
        <v>0</v>
      </c>
      <c r="AA149" s="7">
        <f t="shared" si="52"/>
        <v>0</v>
      </c>
      <c r="AC149" s="1">
        <f t="shared" si="53"/>
        <v>0</v>
      </c>
      <c r="AD149" s="7">
        <f t="shared" si="54"/>
        <v>0</v>
      </c>
      <c r="AF149" s="1">
        <f t="shared" si="55"/>
        <v>0</v>
      </c>
      <c r="AG149" s="7">
        <f t="shared" si="56"/>
        <v>0</v>
      </c>
      <c r="AI149" s="1">
        <f t="shared" si="57"/>
        <v>0</v>
      </c>
      <c r="AJ149" s="7">
        <f t="shared" si="58"/>
        <v>0</v>
      </c>
    </row>
    <row r="150" spans="1:36" x14ac:dyDescent="0.2">
      <c r="A150" s="5">
        <v>31</v>
      </c>
      <c r="B150" s="6" t="s">
        <v>378</v>
      </c>
      <c r="C150" s="6" t="str">
        <f>VLOOKUP(B150,Valores!$A$2:$F$300,5,FALSE)</f>
        <v>unid.</v>
      </c>
      <c r="D150" s="6">
        <v>0</v>
      </c>
      <c r="E150" s="3">
        <f>VLOOKUP($B150,Valores!$A$2:$G$300,6,FALSE)*VLOOKUP(VLOOKUP($B150,Indices_Poder!$B$5:$E$250,3,FALSE),Indices_Poder!$G$6:$N$27,4,FALSE)*VLOOKUP($E$119,Regional!$A$2:$B$7,2,FALSE)</f>
        <v>57403.64504240363</v>
      </c>
      <c r="F150" s="1">
        <f>VLOOKUP($B150,Valores!$A$2:$G$300,6,FALSE)*VLOOKUP(VLOOKUP($B150,Indices_Poder!$B$5:$E$250,3,FALSE),Indices_Poder!$G$6:$N$27,4,FALSE)*VLOOKUP($F$119,Regional!$A$2:$B$7,2,FALSE)</f>
        <v>55169.863694580716</v>
      </c>
      <c r="G150" s="1">
        <f>VLOOKUP($B150,Valores!$A$2:$G$300,6,FALSE)*VLOOKUP(VLOOKUP($B150,Indices_Poder!$B$5:$E$250,3,FALSE),Indices_Poder!$G$6:$N$27,4,FALSE)*VLOOKUP($G$119,Regional!$A$2:$B$7,2,FALSE)</f>
        <v>58225.721934368914</v>
      </c>
      <c r="H150" s="1">
        <f>VLOOKUP($B150,Valores!$A$2:$G$300,6,FALSE)*VLOOKUP(VLOOKUP($B150,Indices_Poder!$B$5:$E$250,3,FALSE),Indices_Poder!$G$6:$N$27,4,FALSE)*VLOOKUP($H$119,Regional!$A$2:$B$7,2,FALSE)</f>
        <v>57023.788823357609</v>
      </c>
      <c r="I150" s="2">
        <f>VLOOKUP($B150,Valores!$A$2:$G$300,6,FALSE)*VLOOKUP(VLOOKUP($B150,Indices_Poder!$B$5:$E$250,3,FALSE),Indices_Poder!$G$6:$N$27,4,FALSE)*VLOOKUP($I$119,Regional!$A$2:$B$7,2,FALSE)</f>
        <v>57522.704454343431</v>
      </c>
      <c r="J150" s="3">
        <f t="shared" si="40"/>
        <v>0</v>
      </c>
      <c r="K150" s="1">
        <f t="shared" si="41"/>
        <v>0</v>
      </c>
      <c r="L150" s="1">
        <f t="shared" si="42"/>
        <v>0</v>
      </c>
      <c r="M150" s="1">
        <f t="shared" si="43"/>
        <v>0</v>
      </c>
      <c r="N150" s="2">
        <f t="shared" si="44"/>
        <v>0</v>
      </c>
      <c r="O150" s="14">
        <f>VLOOKUP(B150,Valores!$A$2:$O$300,14,FALSE)</f>
        <v>6.6699999999999995E-2</v>
      </c>
      <c r="P150" s="14" t="str">
        <f>VLOOKUP(B150,Valores!$A$2:$O$300,15,FALSE)</f>
        <v>UAR</v>
      </c>
      <c r="Q150" s="5">
        <f t="shared" si="59"/>
        <v>0</v>
      </c>
      <c r="R150" s="5">
        <f t="shared" si="45"/>
        <v>0</v>
      </c>
      <c r="S150" s="5">
        <f t="shared" si="46"/>
        <v>0</v>
      </c>
      <c r="T150" s="5">
        <f t="shared" si="47"/>
        <v>0</v>
      </c>
      <c r="U150" s="5">
        <f t="shared" si="48"/>
        <v>0</v>
      </c>
      <c r="W150" s="1">
        <f t="shared" si="49"/>
        <v>0</v>
      </c>
      <c r="X150" s="7">
        <f t="shared" si="50"/>
        <v>0</v>
      </c>
      <c r="Z150" s="1">
        <f t="shared" si="51"/>
        <v>0</v>
      </c>
      <c r="AA150" s="7">
        <f t="shared" si="52"/>
        <v>0</v>
      </c>
      <c r="AC150" s="1">
        <f t="shared" si="53"/>
        <v>0</v>
      </c>
      <c r="AD150" s="7">
        <f t="shared" si="54"/>
        <v>0</v>
      </c>
      <c r="AF150" s="1">
        <f t="shared" si="55"/>
        <v>0</v>
      </c>
      <c r="AG150" s="7">
        <f t="shared" si="56"/>
        <v>0</v>
      </c>
      <c r="AI150" s="1">
        <f t="shared" si="57"/>
        <v>0</v>
      </c>
      <c r="AJ150" s="7">
        <f t="shared" si="58"/>
        <v>0</v>
      </c>
    </row>
    <row r="151" spans="1:36" x14ac:dyDescent="0.2">
      <c r="A151" s="5">
        <v>32</v>
      </c>
      <c r="B151" s="6" t="s">
        <v>384</v>
      </c>
      <c r="C151" s="6" t="str">
        <f>VLOOKUP(B151,Valores!$A$2:$F$300,5,FALSE)</f>
        <v>unid.</v>
      </c>
      <c r="D151" s="6">
        <v>0</v>
      </c>
      <c r="E151" s="3">
        <f>VLOOKUP($B151,Valores!$A$2:$G$300,6,FALSE)*VLOOKUP(VLOOKUP($B151,Indices_Poder!$B$5:$E$250,3,FALSE),Indices_Poder!$G$6:$N$27,4,FALSE)*VLOOKUP($E$119,Regional!$A$2:$B$7,2,FALSE)</f>
        <v>57403.64504240363</v>
      </c>
      <c r="F151" s="1">
        <f>VLOOKUP($B151,Valores!$A$2:$G$300,6,FALSE)*VLOOKUP(VLOOKUP($B151,Indices_Poder!$B$5:$E$250,3,FALSE),Indices_Poder!$G$6:$N$27,4,FALSE)*VLOOKUP($F$119,Regional!$A$2:$B$7,2,FALSE)</f>
        <v>55169.863694580716</v>
      </c>
      <c r="G151" s="1">
        <f>VLOOKUP($B151,Valores!$A$2:$G$300,6,FALSE)*VLOOKUP(VLOOKUP($B151,Indices_Poder!$B$5:$E$250,3,FALSE),Indices_Poder!$G$6:$N$27,4,FALSE)*VLOOKUP($G$119,Regional!$A$2:$B$7,2,FALSE)</f>
        <v>58225.721934368914</v>
      </c>
      <c r="H151" s="1">
        <f>VLOOKUP($B151,Valores!$A$2:$G$300,6,FALSE)*VLOOKUP(VLOOKUP($B151,Indices_Poder!$B$5:$E$250,3,FALSE),Indices_Poder!$G$6:$N$27,4,FALSE)*VLOOKUP($H$119,Regional!$A$2:$B$7,2,FALSE)</f>
        <v>57023.788823357609</v>
      </c>
      <c r="I151" s="2">
        <f>VLOOKUP($B151,Valores!$A$2:$G$300,6,FALSE)*VLOOKUP(VLOOKUP($B151,Indices_Poder!$B$5:$E$250,3,FALSE),Indices_Poder!$G$6:$N$27,4,FALSE)*VLOOKUP($I$119,Regional!$A$2:$B$7,2,FALSE)</f>
        <v>57522.704454343431</v>
      </c>
      <c r="J151" s="3">
        <f t="shared" si="40"/>
        <v>0</v>
      </c>
      <c r="K151" s="1">
        <f t="shared" si="41"/>
        <v>0</v>
      </c>
      <c r="L151" s="1">
        <f t="shared" si="42"/>
        <v>0</v>
      </c>
      <c r="M151" s="1">
        <f t="shared" si="43"/>
        <v>0</v>
      </c>
      <c r="N151" s="2">
        <f t="shared" si="44"/>
        <v>0</v>
      </c>
      <c r="O151" s="14">
        <f>VLOOKUP(B151,Valores!$A$2:$O$300,14,FALSE)</f>
        <v>6.6699999999999995E-2</v>
      </c>
      <c r="P151" s="14" t="str">
        <f>VLOOKUP(B151,Valores!$A$2:$O$300,15,FALSE)</f>
        <v>UAR</v>
      </c>
      <c r="Q151" s="5">
        <f t="shared" si="59"/>
        <v>0</v>
      </c>
      <c r="R151" s="5">
        <f t="shared" si="45"/>
        <v>0</v>
      </c>
      <c r="S151" s="5">
        <f t="shared" si="46"/>
        <v>0</v>
      </c>
      <c r="T151" s="5">
        <f t="shared" si="47"/>
        <v>0</v>
      </c>
      <c r="U151" s="5">
        <f t="shared" si="48"/>
        <v>0</v>
      </c>
      <c r="W151" s="1">
        <f t="shared" si="49"/>
        <v>0</v>
      </c>
      <c r="X151" s="7">
        <f t="shared" si="50"/>
        <v>0</v>
      </c>
      <c r="Z151" s="1">
        <f t="shared" si="51"/>
        <v>0</v>
      </c>
      <c r="AA151" s="7">
        <f t="shared" si="52"/>
        <v>0</v>
      </c>
      <c r="AC151" s="1">
        <f t="shared" si="53"/>
        <v>0</v>
      </c>
      <c r="AD151" s="7">
        <f t="shared" si="54"/>
        <v>0</v>
      </c>
      <c r="AF151" s="1">
        <f t="shared" si="55"/>
        <v>0</v>
      </c>
      <c r="AG151" s="7">
        <f t="shared" si="56"/>
        <v>0</v>
      </c>
      <c r="AI151" s="1">
        <f t="shared" si="57"/>
        <v>0</v>
      </c>
      <c r="AJ151" s="7">
        <f t="shared" si="58"/>
        <v>0</v>
      </c>
    </row>
    <row r="152" spans="1:36" x14ac:dyDescent="0.2">
      <c r="A152" s="5">
        <v>33</v>
      </c>
      <c r="B152" s="6" t="s">
        <v>381</v>
      </c>
      <c r="C152" s="6" t="str">
        <f>VLOOKUP(B152,Valores!$A$2:$F$300,5,FALSE)</f>
        <v>unid.</v>
      </c>
      <c r="D152" s="6">
        <v>0</v>
      </c>
      <c r="E152" s="3">
        <f>VLOOKUP($B152,Valores!$A$2:$G$300,6,FALSE)*VLOOKUP(VLOOKUP($B152,Indices_Poder!$B$5:$E$250,3,FALSE),Indices_Poder!$G$6:$N$27,4,FALSE)*VLOOKUP($E$119,Regional!$A$2:$B$7,2,FALSE)</f>
        <v>35004.213271464112</v>
      </c>
      <c r="F152" s="1">
        <f>VLOOKUP($B152,Valores!$A$2:$G$300,6,FALSE)*VLOOKUP(VLOOKUP($B152,Indices_Poder!$B$5:$E$250,3,FALSE),Indices_Poder!$G$6:$N$27,4,FALSE)*VLOOKUP($F$119,Regional!$A$2:$B$7,2,FALSE)</f>
        <v>33642.074009344913</v>
      </c>
      <c r="G152" s="1">
        <f>VLOOKUP($B152,Valores!$A$2:$G$300,6,FALSE)*VLOOKUP(VLOOKUP($B152,Indices_Poder!$B$5:$E$250,3,FALSE),Indices_Poder!$G$6:$N$27,4,FALSE)*VLOOKUP($G$119,Regional!$A$2:$B$7,2,FALSE)</f>
        <v>35505.50817757396</v>
      </c>
      <c r="H152" s="1">
        <f>VLOOKUP($B152,Valores!$A$2:$G$300,6,FALSE)*VLOOKUP(VLOOKUP($B152,Indices_Poder!$B$5:$E$250,3,FALSE),Indices_Poder!$G$6:$N$27,4,FALSE)*VLOOKUP($H$119,Regional!$A$2:$B$7,2,FALSE)</f>
        <v>34772.580452778864</v>
      </c>
      <c r="I152" s="2">
        <f>VLOOKUP($B152,Valores!$A$2:$G$300,6,FALSE)*VLOOKUP(VLOOKUP($B152,Indices_Poder!$B$5:$E$250,3,FALSE),Indices_Poder!$G$6:$N$27,4,FALSE)*VLOOKUP($I$119,Regional!$A$2:$B$7,2,FALSE)</f>
        <v>35076.814602693812</v>
      </c>
      <c r="J152" s="3">
        <f t="shared" si="40"/>
        <v>0</v>
      </c>
      <c r="K152" s="1">
        <f t="shared" si="41"/>
        <v>0</v>
      </c>
      <c r="L152" s="1">
        <f t="shared" si="42"/>
        <v>0</v>
      </c>
      <c r="M152" s="1">
        <f t="shared" si="43"/>
        <v>0</v>
      </c>
      <c r="N152" s="2">
        <f t="shared" si="44"/>
        <v>0</v>
      </c>
      <c r="O152" s="14">
        <f>VLOOKUP(B152,Valores!$A$2:$O$300,14,FALSE)</f>
        <v>6.6699999999999995E-2</v>
      </c>
      <c r="P152" s="14" t="str">
        <f>VLOOKUP(B152,Valores!$A$2:$O$300,15,FALSE)</f>
        <v>UAR</v>
      </c>
      <c r="Q152" s="5">
        <f t="shared" si="59"/>
        <v>0</v>
      </c>
      <c r="R152" s="5">
        <f t="shared" si="45"/>
        <v>0</v>
      </c>
      <c r="S152" s="5">
        <f t="shared" si="46"/>
        <v>0</v>
      </c>
      <c r="T152" s="5">
        <f t="shared" si="47"/>
        <v>0</v>
      </c>
      <c r="U152" s="5">
        <f t="shared" si="48"/>
        <v>0</v>
      </c>
      <c r="W152" s="1">
        <f t="shared" si="49"/>
        <v>0</v>
      </c>
      <c r="X152" s="7">
        <f t="shared" si="50"/>
        <v>0</v>
      </c>
      <c r="Z152" s="1">
        <f t="shared" si="51"/>
        <v>0</v>
      </c>
      <c r="AA152" s="7">
        <f t="shared" si="52"/>
        <v>0</v>
      </c>
      <c r="AC152" s="1">
        <f t="shared" si="53"/>
        <v>0</v>
      </c>
      <c r="AD152" s="7">
        <f t="shared" si="54"/>
        <v>0</v>
      </c>
      <c r="AF152" s="1">
        <f t="shared" si="55"/>
        <v>0</v>
      </c>
      <c r="AG152" s="7">
        <f t="shared" si="56"/>
        <v>0</v>
      </c>
      <c r="AI152" s="1">
        <f t="shared" si="57"/>
        <v>0</v>
      </c>
      <c r="AJ152" s="7">
        <f t="shared" si="58"/>
        <v>0</v>
      </c>
    </row>
    <row r="153" spans="1:36" x14ac:dyDescent="0.2">
      <c r="A153" s="5">
        <v>34</v>
      </c>
      <c r="B153" s="6" t="s">
        <v>503</v>
      </c>
      <c r="C153" s="6" t="str">
        <f>VLOOKUP(B153,Valores!$A$2:$F$300,5,FALSE)</f>
        <v>unid.</v>
      </c>
      <c r="D153" s="6">
        <v>1</v>
      </c>
      <c r="E153" s="3">
        <f>VLOOKUP($B153,Valores!$A$2:$G$300,6,FALSE)*VLOOKUP(VLOOKUP($B153,Indices_Poder!$B$5:$E$250,3,FALSE),Indices_Poder!$G$6:$N$27,4,FALSE)*VLOOKUP($E$119,Regional!$A$2:$B$7,2,FALSE)</f>
        <v>35004.213271464112</v>
      </c>
      <c r="F153" s="1">
        <f>VLOOKUP($B153,Valores!$A$2:$G$300,6,FALSE)*VLOOKUP(VLOOKUP($B153,Indices_Poder!$B$5:$E$250,3,FALSE),Indices_Poder!$G$6:$N$27,4,FALSE)*VLOOKUP($F$119,Regional!$A$2:$B$7,2,FALSE)</f>
        <v>33642.074009344913</v>
      </c>
      <c r="G153" s="1">
        <f>VLOOKUP($B153,Valores!$A$2:$G$300,6,FALSE)*VLOOKUP(VLOOKUP($B153,Indices_Poder!$B$5:$E$250,3,FALSE),Indices_Poder!$G$6:$N$27,4,FALSE)*VLOOKUP($G$119,Regional!$A$2:$B$7,2,FALSE)</f>
        <v>35505.50817757396</v>
      </c>
      <c r="H153" s="1">
        <f>VLOOKUP($B153,Valores!$A$2:$G$300,6,FALSE)*VLOOKUP(VLOOKUP($B153,Indices_Poder!$B$5:$E$250,3,FALSE),Indices_Poder!$G$6:$N$27,4,FALSE)*VLOOKUP($H$119,Regional!$A$2:$B$7,2,FALSE)</f>
        <v>34772.580452778864</v>
      </c>
      <c r="I153" s="2">
        <f>VLOOKUP($B153,Valores!$A$2:$G$300,6,FALSE)*VLOOKUP(VLOOKUP($B153,Indices_Poder!$B$5:$E$250,3,FALSE),Indices_Poder!$G$6:$N$27,4,FALSE)*VLOOKUP($I$119,Regional!$A$2:$B$7,2,FALSE)</f>
        <v>35076.814602693812</v>
      </c>
      <c r="J153" s="3">
        <f t="shared" si="40"/>
        <v>35004.213271464112</v>
      </c>
      <c r="K153" s="1">
        <f t="shared" si="41"/>
        <v>33642.074009344913</v>
      </c>
      <c r="L153" s="1">
        <f t="shared" si="42"/>
        <v>35505.50817757396</v>
      </c>
      <c r="M153" s="1">
        <f t="shared" si="43"/>
        <v>34772.580452778864</v>
      </c>
      <c r="N153" s="2">
        <f t="shared" si="44"/>
        <v>35076.814602693812</v>
      </c>
      <c r="O153" s="14">
        <f>VLOOKUP(B153,Valores!$A$2:$O$300,14,FALSE)</f>
        <v>6.6699999999999995E-2</v>
      </c>
      <c r="P153" s="14" t="str">
        <f>VLOOKUP(B153,Valores!$A$2:$O$300,15,FALSE)</f>
        <v>UAR</v>
      </c>
      <c r="Q153" s="5">
        <f t="shared" si="59"/>
        <v>16237.237322383417</v>
      </c>
      <c r="R153" s="5">
        <f t="shared" si="45"/>
        <v>15605.388284850666</v>
      </c>
      <c r="S153" s="5">
        <f t="shared" si="46"/>
        <v>16469.770597617542</v>
      </c>
      <c r="T153" s="5">
        <f t="shared" si="47"/>
        <v>16129.790912447637</v>
      </c>
      <c r="U153" s="5">
        <f t="shared" si="48"/>
        <v>16270.914555348358</v>
      </c>
      <c r="W153" s="1">
        <f t="shared" si="49"/>
        <v>51241.450593847527</v>
      </c>
      <c r="X153" s="7">
        <f t="shared" si="50"/>
        <v>3417.80475460963</v>
      </c>
      <c r="Z153" s="1">
        <f t="shared" si="51"/>
        <v>49247.462294195575</v>
      </c>
      <c r="AA153" s="7">
        <f t="shared" si="52"/>
        <v>3284.8057350228446</v>
      </c>
      <c r="AC153" s="1">
        <f t="shared" si="53"/>
        <v>51975.278775191502</v>
      </c>
      <c r="AD153" s="7">
        <f t="shared" si="54"/>
        <v>3466.751094305273</v>
      </c>
      <c r="AF153" s="1">
        <f t="shared" si="55"/>
        <v>50902.3713652265</v>
      </c>
      <c r="AG153" s="7">
        <f t="shared" si="56"/>
        <v>3395.1881700606073</v>
      </c>
      <c r="AI153" s="1">
        <f t="shared" si="57"/>
        <v>51347.729158042173</v>
      </c>
      <c r="AJ153" s="7">
        <f t="shared" si="58"/>
        <v>3424.8935348414129</v>
      </c>
    </row>
    <row r="154" spans="1:36" x14ac:dyDescent="0.2">
      <c r="A154" s="5">
        <v>35</v>
      </c>
      <c r="B154" s="6" t="s">
        <v>504</v>
      </c>
      <c r="C154" s="6" t="str">
        <f>VLOOKUP(B154,Valores!$A$2:$F$300,5,FALSE)</f>
        <v>unid.</v>
      </c>
      <c r="D154" s="6">
        <v>1</v>
      </c>
      <c r="E154" s="3">
        <f>VLOOKUP($B154,Valores!$A$2:$G$300,6,FALSE)*VLOOKUP(VLOOKUP($B154,Indices_Poder!$B$5:$E$250,3,FALSE),Indices_Poder!$G$6:$N$27,4,FALSE)*VLOOKUP($E$119,Regional!$A$2:$B$7,2,FALSE)</f>
        <v>35004.213271464112</v>
      </c>
      <c r="F154" s="1">
        <f>VLOOKUP($B154,Valores!$A$2:$G$300,6,FALSE)*VLOOKUP(VLOOKUP($B154,Indices_Poder!$B$5:$E$250,3,FALSE),Indices_Poder!$G$6:$N$27,4,FALSE)*VLOOKUP($F$119,Regional!$A$2:$B$7,2,FALSE)</f>
        <v>33642.074009344913</v>
      </c>
      <c r="G154" s="1">
        <f>VLOOKUP($B154,Valores!$A$2:$G$300,6,FALSE)*VLOOKUP(VLOOKUP($B154,Indices_Poder!$B$5:$E$250,3,FALSE),Indices_Poder!$G$6:$N$27,4,FALSE)*VLOOKUP($G$119,Regional!$A$2:$B$7,2,FALSE)</f>
        <v>35505.50817757396</v>
      </c>
      <c r="H154" s="1">
        <f>VLOOKUP($B154,Valores!$A$2:$G$300,6,FALSE)*VLOOKUP(VLOOKUP($B154,Indices_Poder!$B$5:$E$250,3,FALSE),Indices_Poder!$G$6:$N$27,4,FALSE)*VLOOKUP($H$119,Regional!$A$2:$B$7,2,FALSE)</f>
        <v>34772.580452778864</v>
      </c>
      <c r="I154" s="2">
        <f>VLOOKUP($B154,Valores!$A$2:$G$300,6,FALSE)*VLOOKUP(VLOOKUP($B154,Indices_Poder!$B$5:$E$250,3,FALSE),Indices_Poder!$G$6:$N$27,4,FALSE)*VLOOKUP($I$119,Regional!$A$2:$B$7,2,FALSE)</f>
        <v>35076.814602693812</v>
      </c>
      <c r="J154" s="3">
        <f t="shared" si="40"/>
        <v>35004.213271464112</v>
      </c>
      <c r="K154" s="1">
        <f t="shared" si="41"/>
        <v>33642.074009344913</v>
      </c>
      <c r="L154" s="1">
        <f t="shared" si="42"/>
        <v>35505.50817757396</v>
      </c>
      <c r="M154" s="1">
        <f t="shared" si="43"/>
        <v>34772.580452778864</v>
      </c>
      <c r="N154" s="2">
        <f t="shared" si="44"/>
        <v>35076.814602693812</v>
      </c>
      <c r="O154" s="14">
        <f>VLOOKUP(B154,Valores!$A$2:$O$300,14,FALSE)</f>
        <v>6.6699999999999995E-2</v>
      </c>
      <c r="P154" s="14" t="str">
        <f>VLOOKUP(B154,Valores!$A$2:$O$300,15,FALSE)</f>
        <v>UAR</v>
      </c>
      <c r="Q154" s="5">
        <f t="shared" si="59"/>
        <v>16237.237322383417</v>
      </c>
      <c r="R154" s="5">
        <f t="shared" si="45"/>
        <v>15605.388284850666</v>
      </c>
      <c r="S154" s="5">
        <f t="shared" si="46"/>
        <v>16469.770597617542</v>
      </c>
      <c r="T154" s="5">
        <f t="shared" si="47"/>
        <v>16129.790912447637</v>
      </c>
      <c r="U154" s="5">
        <f t="shared" si="48"/>
        <v>16270.914555348358</v>
      </c>
      <c r="W154" s="1">
        <f t="shared" si="49"/>
        <v>51241.450593847527</v>
      </c>
      <c r="X154" s="7">
        <f t="shared" si="50"/>
        <v>3417.80475460963</v>
      </c>
      <c r="Z154" s="1">
        <f t="shared" si="51"/>
        <v>49247.462294195575</v>
      </c>
      <c r="AA154" s="7">
        <f t="shared" si="52"/>
        <v>3284.8057350228446</v>
      </c>
      <c r="AC154" s="1">
        <f t="shared" si="53"/>
        <v>51975.278775191502</v>
      </c>
      <c r="AD154" s="7">
        <f t="shared" si="54"/>
        <v>3466.751094305273</v>
      </c>
      <c r="AF154" s="1">
        <f t="shared" si="55"/>
        <v>50902.3713652265</v>
      </c>
      <c r="AG154" s="7">
        <f t="shared" si="56"/>
        <v>3395.1881700606073</v>
      </c>
      <c r="AI154" s="1">
        <f t="shared" si="57"/>
        <v>51347.729158042173</v>
      </c>
      <c r="AJ154" s="7">
        <f t="shared" si="58"/>
        <v>3424.8935348414129</v>
      </c>
    </row>
    <row r="155" spans="1:36" x14ac:dyDescent="0.2">
      <c r="A155" s="5">
        <v>36</v>
      </c>
      <c r="B155" s="25" t="s">
        <v>385</v>
      </c>
      <c r="C155" s="6" t="str">
        <f>VLOOKUP(B155,Valores!$A$2:$F$300,5,FALSE)</f>
        <v>unid.</v>
      </c>
      <c r="D155" s="6">
        <v>1</v>
      </c>
      <c r="E155" s="3">
        <f>VLOOKUP($B155,Valores!$A$2:$G$300,6,FALSE)*VLOOKUP(VLOOKUP($B155,Indices_Poder!$B$5:$E$250,3,FALSE),Indices_Poder!$G$6:$N$27,4,FALSE)*VLOOKUP($E$119,Regional!$A$2:$B$7,2,FALSE)</f>
        <v>57403.64504240363</v>
      </c>
      <c r="F155" s="1">
        <f>VLOOKUP($B155,Valores!$A$2:$G$300,6,FALSE)*VLOOKUP(VLOOKUP($B155,Indices_Poder!$B$5:$E$250,3,FALSE),Indices_Poder!$G$6:$N$27,4,FALSE)*VLOOKUP($F$119,Regional!$A$2:$B$7,2,FALSE)</f>
        <v>55169.863694580716</v>
      </c>
      <c r="G155" s="1">
        <f>VLOOKUP($B155,Valores!$A$2:$G$300,6,FALSE)*VLOOKUP(VLOOKUP($B155,Indices_Poder!$B$5:$E$250,3,FALSE),Indices_Poder!$G$6:$N$27,4,FALSE)*VLOOKUP($G$119,Regional!$A$2:$B$7,2,FALSE)</f>
        <v>58225.721934368914</v>
      </c>
      <c r="H155" s="1">
        <f>VLOOKUP($B155,Valores!$A$2:$G$300,6,FALSE)*VLOOKUP(VLOOKUP($B155,Indices_Poder!$B$5:$E$250,3,FALSE),Indices_Poder!$G$6:$N$27,4,FALSE)*VLOOKUP($H$119,Regional!$A$2:$B$7,2,FALSE)</f>
        <v>57023.788823357609</v>
      </c>
      <c r="I155" s="2">
        <f>VLOOKUP($B155,Valores!$A$2:$G$300,6,FALSE)*VLOOKUP(VLOOKUP($B155,Indices_Poder!$B$5:$E$250,3,FALSE),Indices_Poder!$G$6:$N$27,4,FALSE)*VLOOKUP($I$119,Regional!$A$2:$B$7,2,FALSE)</f>
        <v>57522.704454343431</v>
      </c>
      <c r="J155" s="3">
        <f t="shared" si="40"/>
        <v>57403.64504240363</v>
      </c>
      <c r="K155" s="1">
        <f t="shared" si="41"/>
        <v>55169.863694580716</v>
      </c>
      <c r="L155" s="1">
        <f t="shared" si="42"/>
        <v>58225.721934368914</v>
      </c>
      <c r="M155" s="1">
        <f t="shared" si="43"/>
        <v>57023.788823357609</v>
      </c>
      <c r="N155" s="2">
        <f t="shared" si="44"/>
        <v>57522.704454343431</v>
      </c>
      <c r="O155" s="14">
        <f>VLOOKUP(B155,Valores!$A$2:$O$300,14,FALSE)</f>
        <v>6.6699999999999995E-2</v>
      </c>
      <c r="P155" s="14" t="str">
        <f>VLOOKUP(B155,Valores!$A$2:$O$300,15,FALSE)</f>
        <v>UAR</v>
      </c>
      <c r="Q155" s="5">
        <f t="shared" si="59"/>
        <v>26627.55481732843</v>
      </c>
      <c r="R155" s="5">
        <f t="shared" si="45"/>
        <v>25591.381326165229</v>
      </c>
      <c r="S155" s="5">
        <f t="shared" si="46"/>
        <v>27008.887701132138</v>
      </c>
      <c r="T155" s="5">
        <f t="shared" si="47"/>
        <v>26451.352726191537</v>
      </c>
      <c r="U155" s="5">
        <f t="shared" si="48"/>
        <v>26682.78233843104</v>
      </c>
      <c r="W155" s="1">
        <f t="shared" si="49"/>
        <v>84031.199859732063</v>
      </c>
      <c r="X155" s="7">
        <f t="shared" si="50"/>
        <v>5604.8810306441283</v>
      </c>
      <c r="Z155" s="1">
        <f t="shared" si="51"/>
        <v>80761.245020745948</v>
      </c>
      <c r="AA155" s="7">
        <f t="shared" si="52"/>
        <v>5386.7750428837544</v>
      </c>
      <c r="AC155" s="1">
        <f t="shared" si="53"/>
        <v>85234.609635501052</v>
      </c>
      <c r="AD155" s="7">
        <f t="shared" si="54"/>
        <v>5685.1484626879201</v>
      </c>
      <c r="AF155" s="1">
        <f t="shared" si="55"/>
        <v>83475.141549549153</v>
      </c>
      <c r="AG155" s="7">
        <f t="shared" si="56"/>
        <v>5567.791941354928</v>
      </c>
      <c r="AI155" s="1">
        <f t="shared" si="57"/>
        <v>84205.486792774464</v>
      </c>
      <c r="AJ155" s="7">
        <f t="shared" si="58"/>
        <v>5616.5059690780563</v>
      </c>
    </row>
    <row r="156" spans="1:36" x14ac:dyDescent="0.2">
      <c r="A156" s="44"/>
      <c r="B156" s="45" t="s">
        <v>38</v>
      </c>
      <c r="C156" s="45"/>
      <c r="D156" s="45"/>
      <c r="E156" s="48"/>
      <c r="F156" s="46"/>
      <c r="G156" s="46"/>
      <c r="H156" s="46"/>
      <c r="I156" s="47"/>
      <c r="J156" s="48">
        <f>SUM(J120:J155)</f>
        <v>988907.46384465881</v>
      </c>
      <c r="K156" s="46">
        <f>SUM(K120:K155)</f>
        <v>950425.53389356809</v>
      </c>
      <c r="L156" s="46">
        <f>SUM(L120:L155)</f>
        <v>1003069.5954256445</v>
      </c>
      <c r="M156" s="46">
        <f>SUM(M120:M155)</f>
        <v>982363.5823555144</v>
      </c>
      <c r="N156" s="47">
        <f>SUM(N120:N155)</f>
        <v>990958.53117707744</v>
      </c>
      <c r="Q156" s="3">
        <f>SUMIF($O120:$O155,"&lt;&gt;Rateio",X120:X155)</f>
        <v>44412.741296622189</v>
      </c>
      <c r="R156" s="3">
        <f>SUMIF($O120:$O155,"&lt;&gt;Rateio",AA120:AA155)</f>
        <v>42684.482524190673</v>
      </c>
      <c r="S156" s="3">
        <f>SUMIF($O120:$O155,"&lt;&gt;Rateio",AD120:AD155)</f>
        <v>45048.775616425664</v>
      </c>
      <c r="T156" s="3">
        <f>SUMIF($O120:$O155,"&lt;&gt;Rateio",AG120:AG155)</f>
        <v>44118.849576437133</v>
      </c>
      <c r="U156" s="3">
        <f>SUMIF($O120:$O155,"&lt;&gt;Rateio",AJ120:AJ155)</f>
        <v>44504.85661190407</v>
      </c>
      <c r="W156" s="36"/>
      <c r="X156" s="215"/>
      <c r="Z156" s="36"/>
      <c r="AA156" s="215"/>
      <c r="AC156" s="36"/>
      <c r="AD156" s="215"/>
      <c r="AF156" s="36"/>
      <c r="AG156" s="215"/>
      <c r="AI156" s="36"/>
      <c r="AJ156" s="215"/>
    </row>
    <row r="157" spans="1:36" ht="12.75" hidden="1" customHeight="1" x14ac:dyDescent="0.2">
      <c r="A157" s="44"/>
      <c r="B157" s="45"/>
      <c r="C157" s="45"/>
      <c r="D157" s="45"/>
      <c r="E157" s="92" t="s">
        <v>30</v>
      </c>
      <c r="F157" s="92" t="s">
        <v>31</v>
      </c>
      <c r="G157" s="92" t="s">
        <v>32</v>
      </c>
      <c r="H157" s="92" t="s">
        <v>33</v>
      </c>
      <c r="I157" s="92" t="s">
        <v>34</v>
      </c>
      <c r="J157" s="46"/>
      <c r="K157" s="46"/>
      <c r="L157" s="46"/>
      <c r="M157" s="46"/>
      <c r="N157" s="46"/>
      <c r="Q157" s="5"/>
      <c r="R157" s="5"/>
      <c r="S157" s="5"/>
      <c r="T157" s="5"/>
      <c r="U157" s="5"/>
      <c r="X157" s="7"/>
      <c r="AA157" s="7"/>
      <c r="AD157" s="7"/>
      <c r="AG157" s="7"/>
      <c r="AJ157" s="7"/>
    </row>
    <row r="158" spans="1:36" s="14" customFormat="1" ht="12.75" hidden="1" customHeight="1" x14ac:dyDescent="0.2">
      <c r="A158" s="30"/>
      <c r="B158" s="123" t="s">
        <v>215</v>
      </c>
      <c r="C158" s="31"/>
      <c r="D158" s="31"/>
      <c r="E158" s="33" t="e">
        <f>(SUMIF(#REF!,"Obras civis",J120:J155)+#REF!)*3.98%</f>
        <v>#REF!</v>
      </c>
      <c r="F158" s="33" t="e">
        <f>(SUMIF(#REF!,"Obras civis",K120:K155)+#REF!)*3.98%</f>
        <v>#REF!</v>
      </c>
      <c r="G158" s="33" t="e">
        <f>(SUMIF(#REF!,"Obras civis",L120:L155)+#REF!)*3.98%</f>
        <v>#REF!</v>
      </c>
      <c r="H158" s="33" t="e">
        <f>(SUMIF(#REF!,"Obras civis",M120:M155)+#REF!)*3.98%</f>
        <v>#REF!</v>
      </c>
      <c r="I158" s="33" t="e">
        <f>(SUMIF(#REF!,"Obras civis",N120:N155)+#REF!)*3.98%</f>
        <v>#REF!</v>
      </c>
      <c r="J158" s="33"/>
      <c r="K158" s="33"/>
      <c r="L158" s="33"/>
      <c r="M158" s="33"/>
      <c r="N158" s="33"/>
      <c r="Q158" s="5"/>
      <c r="R158" s="5"/>
      <c r="S158" s="5"/>
      <c r="T158" s="5"/>
      <c r="U158" s="5"/>
      <c r="W158" s="6"/>
      <c r="X158" s="7"/>
      <c r="Z158" s="6"/>
      <c r="AA158" s="7"/>
      <c r="AC158" s="6"/>
      <c r="AD158" s="7"/>
      <c r="AF158" s="6"/>
      <c r="AG158" s="7"/>
      <c r="AI158" s="6"/>
      <c r="AJ158" s="7"/>
    </row>
    <row r="159" spans="1:36" s="14" customFormat="1" ht="12.75" hidden="1" customHeight="1" x14ac:dyDescent="0.2">
      <c r="A159" s="30"/>
      <c r="B159" s="31" t="s">
        <v>141</v>
      </c>
      <c r="C159" s="41"/>
      <c r="D159" s="41"/>
      <c r="E159" s="35" t="e">
        <f>J156+#REF!+E158</f>
        <v>#REF!</v>
      </c>
      <c r="F159" s="35" t="e">
        <f>K156+#REF!+F158</f>
        <v>#REF!</v>
      </c>
      <c r="G159" s="35" t="e">
        <f>L156+#REF!+G158</f>
        <v>#REF!</v>
      </c>
      <c r="H159" s="35" t="e">
        <f>M156+#REF!+H158</f>
        <v>#REF!</v>
      </c>
      <c r="I159" s="35" t="e">
        <f>N156+#REF!+I158</f>
        <v>#REF!</v>
      </c>
      <c r="J159" s="35"/>
      <c r="K159" s="35"/>
      <c r="L159" s="35"/>
      <c r="M159" s="35"/>
      <c r="N159" s="35"/>
      <c r="Q159" s="5"/>
      <c r="R159" s="5"/>
      <c r="S159" s="5"/>
      <c r="T159" s="5"/>
      <c r="U159" s="5"/>
      <c r="W159" s="6"/>
      <c r="X159" s="7"/>
      <c r="Z159" s="6"/>
      <c r="AA159" s="7"/>
      <c r="AC159" s="6"/>
      <c r="AD159" s="7"/>
      <c r="AF159" s="6"/>
      <c r="AG159" s="7"/>
      <c r="AI159" s="6"/>
      <c r="AJ159" s="7"/>
    </row>
    <row r="160" spans="1:36" s="14" customFormat="1" ht="12.75" hidden="1" customHeight="1" x14ac:dyDescent="0.2">
      <c r="A160" s="30"/>
      <c r="B160" s="31" t="s">
        <v>209</v>
      </c>
      <c r="C160" s="31"/>
      <c r="D160" s="31"/>
      <c r="E160" s="33" t="e">
        <f>E159*2.7%</f>
        <v>#REF!</v>
      </c>
      <c r="F160" s="33" t="e">
        <f>F159*2.7%</f>
        <v>#REF!</v>
      </c>
      <c r="G160" s="33" t="e">
        <f>G159*2.7%</f>
        <v>#REF!</v>
      </c>
      <c r="H160" s="33" t="e">
        <f>H159*2.7%</f>
        <v>#REF!</v>
      </c>
      <c r="I160" s="33" t="e">
        <f>I159*2.7%</f>
        <v>#REF!</v>
      </c>
      <c r="J160" s="33"/>
      <c r="K160" s="33"/>
      <c r="L160" s="33"/>
      <c r="M160" s="33"/>
      <c r="N160" s="33"/>
      <c r="Q160" s="5"/>
      <c r="R160" s="5"/>
      <c r="S160" s="5"/>
      <c r="T160" s="5"/>
      <c r="U160" s="5"/>
      <c r="W160" s="6"/>
      <c r="X160" s="7"/>
      <c r="Z160" s="6"/>
      <c r="AA160" s="7"/>
      <c r="AC160" s="6"/>
      <c r="AD160" s="7"/>
      <c r="AF160" s="6"/>
      <c r="AG160" s="7"/>
      <c r="AI160" s="6"/>
      <c r="AJ160" s="7"/>
    </row>
    <row r="161" spans="1:36" s="14" customFormat="1" ht="12.75" hidden="1" customHeight="1" x14ac:dyDescent="0.2">
      <c r="A161" s="30"/>
      <c r="B161" s="31" t="s">
        <v>210</v>
      </c>
      <c r="C161" s="41"/>
      <c r="D161" s="41"/>
      <c r="E161" s="35" t="e">
        <f>E159*1.4%</f>
        <v>#REF!</v>
      </c>
      <c r="F161" s="35" t="e">
        <f>F159*1.4%</f>
        <v>#REF!</v>
      </c>
      <c r="G161" s="35" t="e">
        <f>G159*1.4%</f>
        <v>#REF!</v>
      </c>
      <c r="H161" s="35" t="e">
        <f>H159*1.4%</f>
        <v>#REF!</v>
      </c>
      <c r="I161" s="35" t="e">
        <f>I159*1.4%</f>
        <v>#REF!</v>
      </c>
      <c r="J161" s="35"/>
      <c r="K161" s="35"/>
      <c r="L161" s="35"/>
      <c r="M161" s="35"/>
      <c r="N161" s="35"/>
      <c r="Q161" s="5"/>
      <c r="R161" s="5"/>
      <c r="S161" s="5"/>
      <c r="T161" s="5"/>
      <c r="U161" s="5"/>
      <c r="W161" s="6"/>
      <c r="X161" s="7"/>
      <c r="Z161" s="6"/>
      <c r="AA161" s="7"/>
      <c r="AC161" s="6"/>
      <c r="AD161" s="7"/>
      <c r="AF161" s="6"/>
      <c r="AG161" s="7"/>
      <c r="AI161" s="6"/>
      <c r="AJ161" s="7"/>
    </row>
    <row r="162" spans="1:36" ht="15" hidden="1" customHeight="1" x14ac:dyDescent="0.2">
      <c r="A162" s="119"/>
      <c r="B162" s="121" t="s">
        <v>213</v>
      </c>
      <c r="C162" s="121"/>
      <c r="D162" s="121"/>
      <c r="E162" s="120" t="e">
        <f>E159*3.99%</f>
        <v>#REF!</v>
      </c>
      <c r="F162" s="120" t="e">
        <f>F159*3.99%</f>
        <v>#REF!</v>
      </c>
      <c r="G162" s="120" t="e">
        <f>G159*3.99%</f>
        <v>#REF!</v>
      </c>
      <c r="H162" s="120" t="e">
        <f>H159*3.99%</f>
        <v>#REF!</v>
      </c>
      <c r="I162" s="120" t="e">
        <f>I159*3.99%</f>
        <v>#REF!</v>
      </c>
      <c r="J162" s="122"/>
      <c r="K162" s="120"/>
      <c r="L162" s="120"/>
      <c r="M162" s="120"/>
      <c r="N162" s="120"/>
      <c r="Q162" s="5"/>
      <c r="R162" s="5"/>
      <c r="S162" s="5"/>
      <c r="T162" s="5"/>
      <c r="U162" s="5"/>
      <c r="X162" s="7"/>
      <c r="AA162" s="7"/>
      <c r="AD162" s="7"/>
      <c r="AG162" s="7"/>
      <c r="AJ162" s="7"/>
    </row>
    <row r="163" spans="1:36" s="14" customFormat="1" ht="12.75" hidden="1" customHeight="1" x14ac:dyDescent="0.2">
      <c r="A163" s="30"/>
      <c r="B163" s="43" t="s">
        <v>211</v>
      </c>
      <c r="C163" s="43"/>
      <c r="D163" s="43"/>
      <c r="E163" s="42" t="e">
        <f>E159*2.7%</f>
        <v>#REF!</v>
      </c>
      <c r="F163" s="42" t="e">
        <f>F159*2.7%</f>
        <v>#REF!</v>
      </c>
      <c r="G163" s="42" t="e">
        <f>G159*2.7%</f>
        <v>#REF!</v>
      </c>
      <c r="H163" s="42" t="e">
        <f>H159*2.7%</f>
        <v>#REF!</v>
      </c>
      <c r="I163" s="42" t="e">
        <f>I159*2.7%</f>
        <v>#REF!</v>
      </c>
      <c r="J163" s="42"/>
      <c r="K163" s="42"/>
      <c r="L163" s="42"/>
      <c r="M163" s="42"/>
      <c r="N163" s="42"/>
      <c r="Q163" s="5"/>
      <c r="R163" s="5"/>
      <c r="S163" s="5"/>
      <c r="T163" s="5"/>
      <c r="U163" s="5"/>
      <c r="W163" s="6"/>
      <c r="X163" s="7"/>
      <c r="Z163" s="6"/>
      <c r="AA163" s="7"/>
      <c r="AC163" s="6"/>
      <c r="AD163" s="7"/>
      <c r="AF163" s="6"/>
      <c r="AG163" s="7"/>
      <c r="AI163" s="6"/>
      <c r="AJ163" s="7"/>
    </row>
    <row r="164" spans="1:36" s="14" customFormat="1" ht="12.75" hidden="1" customHeight="1" x14ac:dyDescent="0.2">
      <c r="A164" s="30"/>
      <c r="B164" s="31" t="s">
        <v>142</v>
      </c>
      <c r="C164" s="31"/>
      <c r="D164" s="31"/>
      <c r="E164" s="33" t="e">
        <f>E159+E160+E161+E162+E163</f>
        <v>#REF!</v>
      </c>
      <c r="F164" s="33" t="e">
        <f>F159+F160+F161+F162+F163</f>
        <v>#REF!</v>
      </c>
      <c r="G164" s="33" t="e">
        <f>G159+G160+G161+G162+G163</f>
        <v>#REF!</v>
      </c>
      <c r="H164" s="33" t="e">
        <f>H159+H160+H161+H162+H163</f>
        <v>#REF!</v>
      </c>
      <c r="I164" s="33" t="e">
        <f>I159+I160+I161+I162+I163</f>
        <v>#REF!</v>
      </c>
      <c r="J164" s="33"/>
      <c r="K164" s="33"/>
      <c r="L164" s="33"/>
      <c r="M164" s="33"/>
      <c r="N164" s="33"/>
      <c r="Q164" s="5"/>
      <c r="R164" s="5"/>
      <c r="S164" s="5"/>
      <c r="T164" s="5"/>
      <c r="U164" s="5"/>
      <c r="W164" s="6"/>
      <c r="X164" s="7"/>
      <c r="Z164" s="6"/>
      <c r="AA164" s="7"/>
      <c r="AC164" s="6"/>
      <c r="AD164" s="7"/>
      <c r="AF164" s="6"/>
      <c r="AG164" s="7"/>
      <c r="AI164" s="6"/>
      <c r="AJ164" s="7"/>
    </row>
    <row r="165" spans="1:36" s="14" customFormat="1" ht="12.75" hidden="1" customHeight="1" x14ac:dyDescent="0.2">
      <c r="A165" s="31"/>
      <c r="B165" s="31" t="s">
        <v>143</v>
      </c>
      <c r="C165" s="31"/>
      <c r="D165" s="31"/>
      <c r="E165" s="33" t="e">
        <f>E164*3%</f>
        <v>#REF!</v>
      </c>
      <c r="F165" s="33" t="e">
        <f>F164*3%</f>
        <v>#REF!</v>
      </c>
      <c r="G165" s="33" t="e">
        <f>G164*3%</f>
        <v>#REF!</v>
      </c>
      <c r="H165" s="33" t="e">
        <f>H164*3%</f>
        <v>#REF!</v>
      </c>
      <c r="I165" s="33" t="e">
        <f>I164*3%</f>
        <v>#REF!</v>
      </c>
      <c r="J165" s="33"/>
      <c r="K165" s="33"/>
      <c r="L165" s="33"/>
      <c r="M165" s="33"/>
      <c r="N165" s="33"/>
      <c r="Q165" s="5"/>
      <c r="R165" s="5"/>
      <c r="S165" s="5"/>
      <c r="T165" s="5"/>
      <c r="U165" s="5"/>
      <c r="W165" s="6"/>
      <c r="X165" s="7"/>
      <c r="Z165" s="6"/>
      <c r="AA165" s="7"/>
      <c r="AC165" s="6"/>
      <c r="AD165" s="7"/>
      <c r="AF165" s="6"/>
      <c r="AG165" s="7"/>
      <c r="AI165" s="6"/>
      <c r="AJ165" s="7"/>
    </row>
    <row r="166" spans="1:36" s="14" customFormat="1" ht="12.75" hidden="1" customHeight="1" x14ac:dyDescent="0.2">
      <c r="A166" s="8"/>
      <c r="B166" s="8" t="s">
        <v>212</v>
      </c>
      <c r="C166" s="8"/>
      <c r="D166" s="8"/>
      <c r="E166" s="4" t="e">
        <f>E164*2.7%</f>
        <v>#REF!</v>
      </c>
      <c r="F166" s="4" t="e">
        <f>F164*2.7%</f>
        <v>#REF!</v>
      </c>
      <c r="G166" s="4" t="e">
        <f>G164*2.7%</f>
        <v>#REF!</v>
      </c>
      <c r="H166" s="4" t="e">
        <f>H164*2.7%</f>
        <v>#REF!</v>
      </c>
      <c r="I166" s="4" t="e">
        <f>I164*2.7%</f>
        <v>#REF!</v>
      </c>
      <c r="J166" s="4"/>
      <c r="K166" s="4"/>
      <c r="L166" s="4"/>
      <c r="M166" s="4"/>
      <c r="N166" s="4"/>
      <c r="Q166" s="5"/>
      <c r="R166" s="5"/>
      <c r="S166" s="5"/>
      <c r="T166" s="5"/>
      <c r="U166" s="5"/>
      <c r="W166" s="6"/>
      <c r="X166" s="7"/>
      <c r="Z166" s="6"/>
      <c r="AA166" s="7"/>
      <c r="AC166" s="6"/>
      <c r="AD166" s="7"/>
      <c r="AF166" s="6"/>
      <c r="AG166" s="7"/>
      <c r="AI166" s="6"/>
      <c r="AJ166" s="7"/>
    </row>
    <row r="167" spans="1:36" x14ac:dyDescent="0.2">
      <c r="A167" s="44"/>
      <c r="B167" s="45" t="s">
        <v>144</v>
      </c>
      <c r="C167" s="45"/>
      <c r="D167" s="45"/>
      <c r="E167" s="46">
        <f>J156*(1+Entrada!$G$13)</f>
        <v>1766485.402665714</v>
      </c>
      <c r="F167" s="46">
        <f>K156*(1+Entrada!$G$13)</f>
        <v>1697745.1311940807</v>
      </c>
      <c r="G167" s="46">
        <f>L156*(1+Entrada!$G$13)</f>
        <v>1791783.2183088288</v>
      </c>
      <c r="H167" s="46">
        <f>M156*(1+Entrada!$G$13)</f>
        <v>1754796.0671616553</v>
      </c>
      <c r="I167" s="46">
        <f>N156*(1+Entrada!$G$13)</f>
        <v>1770149.2242416134</v>
      </c>
      <c r="J167" s="46"/>
      <c r="K167" s="46"/>
      <c r="L167" s="46"/>
      <c r="M167" s="46"/>
      <c r="N167" s="46"/>
      <c r="Q167" s="3">
        <f>SUMIF($O120:$O155,"&lt;&gt;Rateio",W120:W155)</f>
        <v>1196421.5365844027</v>
      </c>
      <c r="R167" s="3">
        <f>SUMIF($O120:$O155,"&lt;&gt;Rateio",Z120:Z155)</f>
        <v>1149864.4911113901</v>
      </c>
      <c r="S167" s="3">
        <f>SUMIF($O120:$O155,"&lt;&gt;Rateio",AC120:AC155)</f>
        <v>1213555.4746391918</v>
      </c>
      <c r="T167" s="3">
        <f>SUMIF($O120:$O155,"&lt;&gt;Rateio",AF120:AF155)</f>
        <v>1188504.4755521899</v>
      </c>
      <c r="U167" s="3">
        <f>SUMIF($O120:$O155,"&lt;&gt;Rateio",AI120:AI155)</f>
        <v>1198903.0034750961</v>
      </c>
      <c r="X167" s="7"/>
      <c r="AA167" s="7"/>
      <c r="AD167" s="7"/>
      <c r="AG167" s="7"/>
      <c r="AJ167" s="7"/>
    </row>
    <row r="168" spans="1:36" x14ac:dyDescent="0.2">
      <c r="E168" s="216">
        <f>Q168</f>
        <v>3.7121315471646939E-2</v>
      </c>
      <c r="F168" s="217">
        <f>R168</f>
        <v>3.7121315471646932E-2</v>
      </c>
      <c r="G168" s="217">
        <f>S168</f>
        <v>3.7121315471646932E-2</v>
      </c>
      <c r="H168" s="217">
        <f>T168</f>
        <v>3.7121315471646939E-2</v>
      </c>
      <c r="I168" s="218">
        <f>U168</f>
        <v>3.7121315471646939E-2</v>
      </c>
      <c r="Q168" s="24">
        <f>Q156/Q167</f>
        <v>3.7121315471646939E-2</v>
      </c>
      <c r="R168" s="24">
        <f>R156/R167</f>
        <v>3.7121315471646932E-2</v>
      </c>
      <c r="S168" s="24">
        <f>S156/S167</f>
        <v>3.7121315471646932E-2</v>
      </c>
      <c r="T168" s="24">
        <f>T156/T167</f>
        <v>3.7121315471646939E-2</v>
      </c>
      <c r="U168" s="24">
        <f>U156/U167</f>
        <v>3.7121315471646939E-2</v>
      </c>
      <c r="W168" s="25"/>
      <c r="X168" s="26"/>
      <c r="Z168" s="25"/>
      <c r="AA168" s="26"/>
      <c r="AC168" s="25"/>
      <c r="AD168" s="26"/>
      <c r="AF168" s="25"/>
      <c r="AG168" s="26"/>
      <c r="AI168" s="25"/>
      <c r="AJ168" s="26"/>
    </row>
    <row r="172" spans="1:36" s="11" customFormat="1" ht="12.75" customHeight="1" x14ac:dyDescent="0.2">
      <c r="B172" s="382" t="s">
        <v>105</v>
      </c>
      <c r="C172" s="9"/>
      <c r="D172" s="9"/>
      <c r="E172" s="9"/>
      <c r="F172" s="9"/>
      <c r="G172" s="16"/>
      <c r="H172" s="9"/>
      <c r="I172" s="9"/>
      <c r="J172" s="9"/>
      <c r="K172" s="9"/>
      <c r="L172" s="9"/>
      <c r="O172" s="336"/>
      <c r="P172" s="336"/>
      <c r="Q172" s="312" t="s">
        <v>30</v>
      </c>
      <c r="R172" s="312" t="s">
        <v>31</v>
      </c>
      <c r="S172" s="312" t="s">
        <v>32</v>
      </c>
      <c r="T172" s="312" t="s">
        <v>33</v>
      </c>
      <c r="U172" s="312" t="s">
        <v>34</v>
      </c>
      <c r="W172" s="313"/>
      <c r="X172" s="313"/>
      <c r="Z172" s="313"/>
      <c r="AA172" s="314"/>
      <c r="AC172" s="313"/>
      <c r="AD172" s="314"/>
      <c r="AF172" s="313"/>
      <c r="AG172" s="314"/>
      <c r="AI172" s="313"/>
      <c r="AJ172" s="314"/>
    </row>
    <row r="173" spans="1:36" s="11" customFormat="1" ht="12.75" customHeight="1" x14ac:dyDescent="0.2">
      <c r="B173" s="382"/>
      <c r="C173" s="9"/>
      <c r="D173" s="9"/>
      <c r="E173" s="9"/>
      <c r="F173" s="9"/>
      <c r="G173" s="16"/>
      <c r="H173" s="9"/>
      <c r="I173" s="9"/>
      <c r="J173" s="9"/>
      <c r="K173" s="9"/>
      <c r="L173" s="9"/>
      <c r="O173" s="14" t="s">
        <v>571</v>
      </c>
      <c r="P173" s="336"/>
      <c r="Q173" s="3">
        <f>SUMIF($O176:$O211,"Rateio",J176:J211)+E223</f>
        <v>2204890.9224853669</v>
      </c>
      <c r="R173" s="3">
        <f>SUMIF($O176:$O211,"Rateio",K176:K211)+F223</f>
        <v>2119090.7226375416</v>
      </c>
      <c r="S173" s="3">
        <f>SUMIF($O176:$O211,"Rateio",L176:L211)+G223</f>
        <v>2236467.1381654046</v>
      </c>
      <c r="T173" s="3">
        <f>SUMIF($O176:$O211,"Rateio",M176:M211)+H223</f>
        <v>2190300.5331711434</v>
      </c>
      <c r="U173" s="3">
        <f>SUMIF($O176:$O211,"Rateio",N176:N211)+I223</f>
        <v>2209464.0295838555</v>
      </c>
      <c r="X173" s="212"/>
      <c r="AA173" s="212"/>
      <c r="AD173" s="212"/>
      <c r="AG173" s="212"/>
      <c r="AJ173" s="212"/>
    </row>
    <row r="174" spans="1:36" s="17" customFormat="1" x14ac:dyDescent="0.2">
      <c r="A174" s="379" t="s">
        <v>35</v>
      </c>
      <c r="B174" s="379" t="s">
        <v>36</v>
      </c>
      <c r="C174" s="379" t="s">
        <v>0</v>
      </c>
      <c r="D174" s="379" t="s">
        <v>37</v>
      </c>
      <c r="E174" s="380" t="str">
        <f>$E$118</f>
        <v>Preço Unitário - Ref. 07/2017</v>
      </c>
      <c r="F174" s="380"/>
      <c r="G174" s="380"/>
      <c r="H174" s="380"/>
      <c r="I174" s="380"/>
      <c r="J174" s="381" t="str">
        <f>$J$118</f>
        <v>Preço Total</v>
      </c>
      <c r="K174" s="381"/>
      <c r="L174" s="381"/>
      <c r="M174" s="381"/>
      <c r="N174" s="381"/>
      <c r="O174" s="339" t="s">
        <v>572</v>
      </c>
      <c r="P174" s="337"/>
      <c r="Q174" s="3">
        <f>SUMIF($P176:$P211,"UAR",J176:J211)</f>
        <v>1014089.2658951419</v>
      </c>
      <c r="R174" s="3">
        <f>SUMIF($P176:$P211,"UAR",K176:K211)</f>
        <v>974627.42186919763</v>
      </c>
      <c r="S174" s="3">
        <f>SUMIF($P176:$P211,"UAR",L176:L211)</f>
        <v>1028612.0257524055</v>
      </c>
      <c r="T174" s="3">
        <f>SUMIF($P176:$P211,"UAR",M176:M211)</f>
        <v>1007378.7492714408</v>
      </c>
      <c r="U174" s="3">
        <f>SUMIF($P176:$P211,"UAR",N176:N211)</f>
        <v>1016192.5621503319</v>
      </c>
      <c r="X174" s="213"/>
      <c r="AA174" s="213"/>
      <c r="AD174" s="213"/>
      <c r="AG174" s="213"/>
      <c r="AJ174" s="213"/>
    </row>
    <row r="175" spans="1:36" s="18" customFormat="1" x14ac:dyDescent="0.2">
      <c r="A175" s="379"/>
      <c r="B175" s="379"/>
      <c r="C175" s="379"/>
      <c r="D175" s="379"/>
      <c r="E175" s="10" t="s">
        <v>30</v>
      </c>
      <c r="F175" s="10" t="s">
        <v>31</v>
      </c>
      <c r="G175" s="10" t="s">
        <v>32</v>
      </c>
      <c r="H175" s="10" t="s">
        <v>33</v>
      </c>
      <c r="I175" s="10" t="s">
        <v>34</v>
      </c>
      <c r="J175" s="10" t="s">
        <v>30</v>
      </c>
      <c r="K175" s="10" t="s">
        <v>31</v>
      </c>
      <c r="L175" s="10" t="s">
        <v>32</v>
      </c>
      <c r="M175" s="10" t="s">
        <v>33</v>
      </c>
      <c r="N175" s="10" t="s">
        <v>34</v>
      </c>
      <c r="O175" s="339" t="s">
        <v>573</v>
      </c>
      <c r="P175" s="338"/>
      <c r="Q175" s="5">
        <f>Q174/Q173</f>
        <v>0.45992718077502631</v>
      </c>
      <c r="R175" s="5">
        <f>R174/R173</f>
        <v>0.45992718077502626</v>
      </c>
      <c r="S175" s="5">
        <f>S174/S173</f>
        <v>0.4599271807750262</v>
      </c>
      <c r="T175" s="5">
        <f>T174/T173</f>
        <v>0.4599271807750262</v>
      </c>
      <c r="U175" s="5">
        <f>U174/U173</f>
        <v>0.45992718077502626</v>
      </c>
      <c r="X175" s="214"/>
      <c r="AA175" s="214"/>
      <c r="AD175" s="214"/>
      <c r="AG175" s="214"/>
      <c r="AJ175" s="214"/>
    </row>
    <row r="176" spans="1:36" x14ac:dyDescent="0.2">
      <c r="A176" s="19">
        <v>1</v>
      </c>
      <c r="B176" s="20" t="s">
        <v>1</v>
      </c>
      <c r="C176" s="20" t="str">
        <f>VLOOKUP(B176,Valores!$A$2:$F$300,5,FALSE)</f>
        <v>unid.</v>
      </c>
      <c r="D176" s="20">
        <v>1</v>
      </c>
      <c r="E176" s="3">
        <f>Entrada!$G$27*VLOOKUP($E175,Regional!$A$2:$B$7,2,FALSE)</f>
        <v>136493.65172402153</v>
      </c>
      <c r="F176" s="1">
        <f>Entrada!$G$27*VLOOKUP($F175,Regional!$A$2:$B$7,2,FALSE)</f>
        <v>131182.19505446457</v>
      </c>
      <c r="G176" s="1">
        <f>Entrada!$G$27*VLOOKUP($G175,Regional!$A$2:$B$7,2,FALSE)</f>
        <v>138448.37562525444</v>
      </c>
      <c r="H176" s="1">
        <f>Entrada!$G$27*VLOOKUP($H175,Regional!$A$2:$B$7,2,FALSE)</f>
        <v>135590.43447310705</v>
      </c>
      <c r="I176" s="2">
        <f>Entrada!$G$27*VLOOKUP($I175,Regional!$A$2:$B$7,2,FALSE)</f>
        <v>136776.74966833802</v>
      </c>
      <c r="J176" s="27">
        <f t="shared" ref="J176:J211" si="60">$D176*E176</f>
        <v>136493.65172402153</v>
      </c>
      <c r="K176" s="21">
        <f t="shared" ref="K176:K211" si="61">$D176*F176</f>
        <v>131182.19505446457</v>
      </c>
      <c r="L176" s="21">
        <f t="shared" ref="L176:L211" si="62">$D176*G176</f>
        <v>138448.37562525444</v>
      </c>
      <c r="M176" s="21">
        <f t="shared" ref="M176:M211" si="63">$D176*H176</f>
        <v>135590.43447310705</v>
      </c>
      <c r="N176" s="22">
        <f t="shared" ref="N176:N211" si="64">$D176*I176</f>
        <v>136776.74966833802</v>
      </c>
      <c r="O176" s="14">
        <f>VLOOKUP(B176,Valores!$A$2:$O$300,14,FALSE)</f>
        <v>3.0300000000000001E-2</v>
      </c>
      <c r="P176" s="14" t="str">
        <f>VLOOKUP(B176,Valores!$A$2:$O$300,15,FALSE)</f>
        <v>UAR</v>
      </c>
      <c r="Q176" s="5">
        <f>IF($P176="UAR",J176*Q$175,0)</f>
        <v>62777.140431117536</v>
      </c>
      <c r="R176" s="5">
        <f>IF($P176="UAR",K176*R$175,0)</f>
        <v>60334.257139279478</v>
      </c>
      <c r="S176" s="5">
        <f>IF($P176="UAR",L176*S$175,0)</f>
        <v>63676.171084205133</v>
      </c>
      <c r="T176" s="5">
        <f>IF($P176="UAR",M176*T$175,0)</f>
        <v>62361.726267277045</v>
      </c>
      <c r="U176" s="5">
        <f>IF($P176="UAR",N176*U$175,0)</f>
        <v>62907.344870530214</v>
      </c>
      <c r="W176" s="1">
        <f t="shared" ref="W176:W211" si="65">J176+Q176</f>
        <v>199270.79215513906</v>
      </c>
      <c r="X176" s="7">
        <f t="shared" ref="X176:X211" si="66">IF($O176="rateio",0,W176*$O176)</f>
        <v>6037.9050023007139</v>
      </c>
      <c r="Z176" s="1">
        <f t="shared" ref="Z176:Z211" si="67">K176+R176</f>
        <v>191516.45219374404</v>
      </c>
      <c r="AA176" s="7">
        <f t="shared" ref="AA176:AA211" si="68">IF($O176="rateio",0,Z176*$O176)</f>
        <v>5802.9485014704451</v>
      </c>
      <c r="AC176" s="1">
        <f t="shared" ref="AC176:AC211" si="69">L176+S176</f>
        <v>202124.54670945957</v>
      </c>
      <c r="AD176" s="7">
        <f t="shared" ref="AD176:AD211" si="70">IF($O176="rateio",0,AC176*$O176)</f>
        <v>6124.3737652966247</v>
      </c>
      <c r="AF176" s="1">
        <f t="shared" ref="AF176:AF211" si="71">M176+T176</f>
        <v>197952.16074038408</v>
      </c>
      <c r="AG176" s="7">
        <f t="shared" ref="AG176:AG211" si="72">IF($O176="rateio",0,AF176*$O176)</f>
        <v>5997.9504704336377</v>
      </c>
      <c r="AI176" s="1">
        <f t="shared" ref="AI176:AI211" si="73">N176+U176</f>
        <v>199684.09453886823</v>
      </c>
      <c r="AJ176" s="7">
        <f t="shared" ref="AJ176:AJ211" si="74">IF($O176="rateio",0,AI176*$O176)</f>
        <v>6050.4280645277076</v>
      </c>
    </row>
    <row r="177" spans="1:36" x14ac:dyDescent="0.2">
      <c r="A177" s="5">
        <v>2</v>
      </c>
      <c r="B177" s="6" t="s">
        <v>262</v>
      </c>
      <c r="C177" s="6" t="str">
        <f>VLOOKUP(B177,Valores!$A$2:$F$300,5,FALSE)</f>
        <v>unid.</v>
      </c>
      <c r="D177" s="6">
        <v>3</v>
      </c>
      <c r="E177" s="3">
        <f>Entrada!$G$28*VLOOKUP($E175,Regional!$A$2:$B$7,2,FALSE)</f>
        <v>34233.882361174787</v>
      </c>
      <c r="F177" s="1">
        <f>Entrada!$G$28*VLOOKUP($F175,Regional!$A$2:$B$7,2,FALSE)</f>
        <v>32901.719432749807</v>
      </c>
      <c r="G177" s="1">
        <f>Entrada!$G$28*VLOOKUP($G175,Regional!$A$2:$B$7,2,FALSE)</f>
        <v>34724.145367828642</v>
      </c>
      <c r="H177" s="1">
        <f>Entrada!$G$28*VLOOKUP($H175,Regional!$A$2:$B$7,2,FALSE)</f>
        <v>34007.347040858862</v>
      </c>
      <c r="I177" s="2">
        <f>Entrada!$G$28*VLOOKUP($I175,Regional!$A$2:$B$7,2,FALSE)</f>
        <v>34304.885969035</v>
      </c>
      <c r="J177" s="3">
        <f t="shared" si="60"/>
        <v>102701.64708352435</v>
      </c>
      <c r="K177" s="1">
        <f t="shared" si="61"/>
        <v>98705.158298249415</v>
      </c>
      <c r="L177" s="1">
        <f t="shared" si="62"/>
        <v>104172.43610348593</v>
      </c>
      <c r="M177" s="1">
        <f t="shared" si="63"/>
        <v>102022.04112257659</v>
      </c>
      <c r="N177" s="2">
        <f t="shared" si="64"/>
        <v>102914.65790710499</v>
      </c>
      <c r="O177" s="14">
        <f>VLOOKUP(B177,Valores!$A$2:$O$300,14,FALSE)</f>
        <v>3.3300000000000003E-2</v>
      </c>
      <c r="P177" s="14" t="str">
        <f>VLOOKUP(B177,Valores!$A$2:$O$300,15,FALSE)</f>
        <v>UAR</v>
      </c>
      <c r="Q177" s="5">
        <f t="shared" ref="Q177:Q211" si="75">IF($P177="UAR",J177*Q$175,0)</f>
        <v>47235.279004077056</v>
      </c>
      <c r="R177" s="5">
        <f t="shared" ref="R177:R211" si="76">IF($P177="UAR",K177*R$175,0)</f>
        <v>45397.18518406654</v>
      </c>
      <c r="S177" s="5">
        <f t="shared" ref="S177:S211" si="77">IF($P177="UAR",L177*S$175,0)</f>
        <v>47911.734851542838</v>
      </c>
      <c r="T177" s="5">
        <f t="shared" ref="T177:T211" si="78">IF($P177="UAR",M177*T$175,0)</f>
        <v>46922.709750420436</v>
      </c>
      <c r="U177" s="5">
        <f t="shared" ref="U177:U211" si="79">IF($P177="UAR",N177*U$175,0)</f>
        <v>47333.248471641062</v>
      </c>
      <c r="W177" s="1">
        <f t="shared" si="65"/>
        <v>149936.9260876014</v>
      </c>
      <c r="X177" s="7">
        <f t="shared" si="66"/>
        <v>4992.8996387171273</v>
      </c>
      <c r="Z177" s="1">
        <f t="shared" si="67"/>
        <v>144102.34348231595</v>
      </c>
      <c r="AA177" s="7">
        <f t="shared" si="68"/>
        <v>4798.6080379611212</v>
      </c>
      <c r="AC177" s="1">
        <f t="shared" si="69"/>
        <v>152084.17095502876</v>
      </c>
      <c r="AD177" s="7">
        <f t="shared" si="70"/>
        <v>5064.4028928024582</v>
      </c>
      <c r="AF177" s="1">
        <f t="shared" si="71"/>
        <v>148944.75087299701</v>
      </c>
      <c r="AG177" s="7">
        <f t="shared" si="72"/>
        <v>4959.860204070801</v>
      </c>
      <c r="AI177" s="1">
        <f t="shared" si="73"/>
        <v>150247.90637874606</v>
      </c>
      <c r="AJ177" s="7">
        <f t="shared" si="74"/>
        <v>5003.255282412244</v>
      </c>
    </row>
    <row r="178" spans="1:36" x14ac:dyDescent="0.2">
      <c r="A178" s="5">
        <v>3</v>
      </c>
      <c r="B178" s="6" t="s">
        <v>3</v>
      </c>
      <c r="C178" s="6" t="str">
        <f>VLOOKUP(B178,Valores!$A$2:$F$300,5,FALSE)</f>
        <v>unid.</v>
      </c>
      <c r="D178" s="6">
        <v>0</v>
      </c>
      <c r="E178" s="3">
        <f>Entrada!$G$30*VLOOKUP($E175,Regional!$A$2:$B$7,2,FALSE)</f>
        <v>19809.663591367073</v>
      </c>
      <c r="F178" s="1">
        <f>Entrada!$G$30*VLOOKUP($F175,Regional!$A$2:$B$7,2,FALSE)</f>
        <v>19038.798657540046</v>
      </c>
      <c r="G178" s="1">
        <f>Entrada!$G$30*VLOOKUP($G175,Regional!$A$2:$B$7,2,FALSE)</f>
        <v>20093.35753909529</v>
      </c>
      <c r="H178" s="1">
        <f>Entrada!$G$30*VLOOKUP($H175,Regional!$A$2:$B$7,2,FALSE)</f>
        <v>19678.577422416794</v>
      </c>
      <c r="I178" s="2">
        <f>Entrada!$G$30*VLOOKUP($I175,Regional!$A$2:$B$7,2,FALSE)</f>
        <v>19850.750301038057</v>
      </c>
      <c r="J178" s="3">
        <f t="shared" si="60"/>
        <v>0</v>
      </c>
      <c r="K178" s="1">
        <f t="shared" si="61"/>
        <v>0</v>
      </c>
      <c r="L178" s="1">
        <f t="shared" si="62"/>
        <v>0</v>
      </c>
      <c r="M178" s="1">
        <f t="shared" si="63"/>
        <v>0</v>
      </c>
      <c r="N178" s="2">
        <f t="shared" si="64"/>
        <v>0</v>
      </c>
      <c r="O178" s="14">
        <f>VLOOKUP(B178,Valores!$A$2:$O$300,14,FALSE)</f>
        <v>3.3300000000000003E-2</v>
      </c>
      <c r="P178" s="14" t="str">
        <f>VLOOKUP(B178,Valores!$A$2:$O$300,15,FALSE)</f>
        <v>UAR</v>
      </c>
      <c r="Q178" s="5">
        <f t="shared" si="75"/>
        <v>0</v>
      </c>
      <c r="R178" s="5">
        <f t="shared" si="76"/>
        <v>0</v>
      </c>
      <c r="S178" s="5">
        <f t="shared" si="77"/>
        <v>0</v>
      </c>
      <c r="T178" s="5">
        <f t="shared" si="78"/>
        <v>0</v>
      </c>
      <c r="U178" s="5">
        <f t="shared" si="79"/>
        <v>0</v>
      </c>
      <c r="W178" s="1">
        <f t="shared" si="65"/>
        <v>0</v>
      </c>
      <c r="X178" s="7">
        <f t="shared" si="66"/>
        <v>0</v>
      </c>
      <c r="Z178" s="1">
        <f t="shared" si="67"/>
        <v>0</v>
      </c>
      <c r="AA178" s="7">
        <f t="shared" si="68"/>
        <v>0</v>
      </c>
      <c r="AC178" s="1">
        <f t="shared" si="69"/>
        <v>0</v>
      </c>
      <c r="AD178" s="7">
        <f t="shared" si="70"/>
        <v>0</v>
      </c>
      <c r="AF178" s="1">
        <f t="shared" si="71"/>
        <v>0</v>
      </c>
      <c r="AG178" s="7">
        <f t="shared" si="72"/>
        <v>0</v>
      </c>
      <c r="AI178" s="1">
        <f t="shared" si="73"/>
        <v>0</v>
      </c>
      <c r="AJ178" s="7">
        <f t="shared" si="74"/>
        <v>0</v>
      </c>
    </row>
    <row r="179" spans="1:36" x14ac:dyDescent="0.2">
      <c r="A179" s="5">
        <v>4</v>
      </c>
      <c r="B179" s="6" t="s">
        <v>4</v>
      </c>
      <c r="C179" s="6" t="str">
        <f>VLOOKUP(B179,Valores!$A$2:$F$300,5,FALSE)</f>
        <v>unid.</v>
      </c>
      <c r="D179" s="6">
        <v>3</v>
      </c>
      <c r="E179" s="3">
        <f>Entrada!$G$32*VLOOKUP($E175,Regional!$A$2:$B$7,2,FALSE)</f>
        <v>29140.106683049478</v>
      </c>
      <c r="F179" s="1">
        <f>Entrada!$G$32*VLOOKUP($F175,Regional!$A$2:$B$7,2,FALSE)</f>
        <v>28006.160803235009</v>
      </c>
      <c r="G179" s="1">
        <f>Entrada!$G$32*VLOOKUP($G175,Regional!$A$2:$B$7,2,FALSE)</f>
        <v>29557.421791103025</v>
      </c>
      <c r="H179" s="1">
        <f>Entrada!$G$32*VLOOKUP($H175,Regional!$A$2:$B$7,2,FALSE)</f>
        <v>28947.278322776463</v>
      </c>
      <c r="I179" s="2">
        <f>Entrada!$G$32*VLOOKUP($I175,Regional!$A$2:$B$7,2,FALSE)</f>
        <v>29200.545422836545</v>
      </c>
      <c r="J179" s="3">
        <f t="shared" si="60"/>
        <v>87420.320049148431</v>
      </c>
      <c r="K179" s="1">
        <f t="shared" si="61"/>
        <v>84018.48240970503</v>
      </c>
      <c r="L179" s="1">
        <f t="shared" si="62"/>
        <v>88672.26537330907</v>
      </c>
      <c r="M179" s="1">
        <f t="shared" si="63"/>
        <v>86841.834968329393</v>
      </c>
      <c r="N179" s="2">
        <f t="shared" si="64"/>
        <v>87601.636268509639</v>
      </c>
      <c r="O179" s="14">
        <f>VLOOKUP(B179,Valores!$A$2:$O$300,14,FALSE)</f>
        <v>3.3300000000000003E-2</v>
      </c>
      <c r="P179" s="14" t="str">
        <f>VLOOKUP(B179,Valores!$A$2:$O$300,15,FALSE)</f>
        <v>UAR</v>
      </c>
      <c r="Q179" s="5">
        <f t="shared" si="75"/>
        <v>40206.981342655345</v>
      </c>
      <c r="R179" s="5">
        <f t="shared" si="76"/>
        <v>38642.383747691769</v>
      </c>
      <c r="S179" s="5">
        <f t="shared" si="77"/>
        <v>40782.785026081016</v>
      </c>
      <c r="T179" s="5">
        <f t="shared" si="78"/>
        <v>39940.920330313827</v>
      </c>
      <c r="U179" s="5">
        <f t="shared" si="79"/>
        <v>40290.373600254927</v>
      </c>
      <c r="W179" s="1">
        <f t="shared" si="65"/>
        <v>127627.30139180378</v>
      </c>
      <c r="X179" s="7">
        <f t="shared" si="66"/>
        <v>4249.9891363470661</v>
      </c>
      <c r="Z179" s="1">
        <f t="shared" si="67"/>
        <v>122660.8661573968</v>
      </c>
      <c r="AA179" s="7">
        <f t="shared" si="68"/>
        <v>4084.6068430413138</v>
      </c>
      <c r="AC179" s="1">
        <f t="shared" si="69"/>
        <v>129455.05039939008</v>
      </c>
      <c r="AD179" s="7">
        <f t="shared" si="70"/>
        <v>4310.8531782996897</v>
      </c>
      <c r="AF179" s="1">
        <f t="shared" si="71"/>
        <v>126782.75529864323</v>
      </c>
      <c r="AG179" s="7">
        <f t="shared" si="72"/>
        <v>4221.8657514448196</v>
      </c>
      <c r="AI179" s="1">
        <f t="shared" si="73"/>
        <v>127892.00986876457</v>
      </c>
      <c r="AJ179" s="7">
        <f t="shared" si="74"/>
        <v>4258.8039286298608</v>
      </c>
    </row>
    <row r="180" spans="1:36" x14ac:dyDescent="0.2">
      <c r="A180" s="5">
        <v>5</v>
      </c>
      <c r="B180" s="6" t="s">
        <v>576</v>
      </c>
      <c r="C180" s="6" t="str">
        <f>VLOOKUP(B180,Valores!$A$2:$F$300,5,FALSE)</f>
        <v>unid.</v>
      </c>
      <c r="D180" s="6">
        <v>3</v>
      </c>
      <c r="E180" s="3">
        <f>Entrada!$G$33*VLOOKUP($E175,Regional!$A$2:$B$7,2,FALSE)</f>
        <v>8163.080195945221</v>
      </c>
      <c r="F180" s="1">
        <f>Entrada!$G$33*VLOOKUP($F175,Regional!$A$2:$B$7,2,FALSE)</f>
        <v>7845.425519678316</v>
      </c>
      <c r="G180" s="1">
        <f>Entrada!$G$33*VLOOKUP($G175,Regional!$A$2:$B$7,2,FALSE)</f>
        <v>8279.9835666525851</v>
      </c>
      <c r="H180" s="1">
        <f>Entrada!$G$33*VLOOKUP($H175,Regional!$A$2:$B$7,2,FALSE)</f>
        <v>8109.0627763769917</v>
      </c>
      <c r="I180" s="2">
        <f>Entrada!$G$33*VLOOKUP($I175,Regional!$A$2:$B$7,2,FALSE)</f>
        <v>8180.0110289442191</v>
      </c>
      <c r="J180" s="3">
        <f t="shared" si="60"/>
        <v>24489.240587835662</v>
      </c>
      <c r="K180" s="1">
        <f t="shared" si="61"/>
        <v>23536.276559034948</v>
      </c>
      <c r="L180" s="1">
        <f t="shared" si="62"/>
        <v>24839.950699957757</v>
      </c>
      <c r="M180" s="1">
        <f t="shared" si="63"/>
        <v>24327.188329130975</v>
      </c>
      <c r="N180" s="2">
        <f t="shared" si="64"/>
        <v>24540.033086832656</v>
      </c>
      <c r="O180" s="14">
        <f>VLOOKUP(B180,Valores!$A$2:$O$300,14,FALSE)</f>
        <v>4.1700000000000001E-2</v>
      </c>
      <c r="P180" s="14" t="str">
        <f>VLOOKUP(B180,Valores!$A$2:$O$300,15,FALSE)</f>
        <v>UAR</v>
      </c>
      <c r="Q180" s="5">
        <f t="shared" si="75"/>
        <v>11263.267382884604</v>
      </c>
      <c r="R180" s="5">
        <f t="shared" si="76"/>
        <v>10824.973323738279</v>
      </c>
      <c r="S180" s="5">
        <f t="shared" si="77"/>
        <v>11424.56849602221</v>
      </c>
      <c r="T180" s="5">
        <f t="shared" si="78"/>
        <v>11188.735144400329</v>
      </c>
      <c r="U180" s="5">
        <f t="shared" si="79"/>
        <v>11286.628233752808</v>
      </c>
      <c r="W180" s="1">
        <f t="shared" si="65"/>
        <v>35752.507970720268</v>
      </c>
      <c r="X180" s="7">
        <f t="shared" si="66"/>
        <v>1490.8795823790351</v>
      </c>
      <c r="Z180" s="1">
        <f t="shared" si="67"/>
        <v>34361.249882773227</v>
      </c>
      <c r="AA180" s="7">
        <f t="shared" si="68"/>
        <v>1432.8641201116436</v>
      </c>
      <c r="AC180" s="1">
        <f t="shared" si="69"/>
        <v>36264.51919597997</v>
      </c>
      <c r="AD180" s="7">
        <f t="shared" si="70"/>
        <v>1512.2304504723647</v>
      </c>
      <c r="AF180" s="1">
        <f t="shared" si="71"/>
        <v>35515.923473531308</v>
      </c>
      <c r="AG180" s="7">
        <f t="shared" si="72"/>
        <v>1481.0140088462556</v>
      </c>
      <c r="AI180" s="1">
        <f t="shared" si="73"/>
        <v>35826.661320585466</v>
      </c>
      <c r="AJ180" s="7">
        <f t="shared" si="74"/>
        <v>1493.971777068414</v>
      </c>
    </row>
    <row r="181" spans="1:36" x14ac:dyDescent="0.2">
      <c r="A181" s="5">
        <v>6</v>
      </c>
      <c r="B181" s="6" t="s">
        <v>348</v>
      </c>
      <c r="C181" s="6" t="str">
        <f>VLOOKUP(B181,Valores!$A$2:$F$300,5,FALSE)</f>
        <v>kg</v>
      </c>
      <c r="D181" s="6">
        <v>150</v>
      </c>
      <c r="E181" s="3">
        <f>VLOOKUP($B181,Valores!$A$2:$G$300,6,FALSE)*VLOOKUP(VLOOKUP($B181,Indices_Poder!$B$5:$E$250,3,FALSE),Indices_Poder!$G$6:$N$27,4,FALSE)*VLOOKUP($E$175,Regional!$A$2:$B$7,2,FALSE)</f>
        <v>63.9384476185</v>
      </c>
      <c r="F181" s="1">
        <f>VLOOKUP($B181,Valores!$A$2:$G$300,6,FALSE)*VLOOKUP(VLOOKUP($B181,Indices_Poder!$B$5:$E$250,3,FALSE),Indices_Poder!$G$6:$N$27,4,FALSE)*VLOOKUP($F$175,Regional!$A$2:$B$7,2,FALSE)</f>
        <v>61.450373706234416</v>
      </c>
      <c r="G181" s="1">
        <f>VLOOKUP($B181,Valores!$A$2:$G$300,6,FALSE)*VLOOKUP(VLOOKUP($B181,Indices_Poder!$B$5:$E$250,3,FALSE),Indices_Poder!$G$6:$N$27,4,FALSE)*VLOOKUP($G$175,Regional!$A$2:$B$7,2,FALSE)</f>
        <v>64.854109337480978</v>
      </c>
      <c r="H181" s="1">
        <f>VLOOKUP($B181,Valores!$A$2:$G$300,6,FALSE)*VLOOKUP(VLOOKUP($B181,Indices_Poder!$B$5:$E$250,3,FALSE),Indices_Poder!$G$6:$N$27,4,FALSE)*VLOOKUP($H$175,Regional!$A$2:$B$7,2,FALSE)</f>
        <v>63.51534875524672</v>
      </c>
      <c r="I181" s="2">
        <f>VLOOKUP($B181,Valores!$A$2:$G$300,6,FALSE)*VLOOKUP(VLOOKUP($B181,Indices_Poder!$B$5:$E$250,3,FALSE),Indices_Poder!$G$6:$N$27,4,FALSE)*VLOOKUP($I$175,Regional!$A$2:$B$7,2,FALSE)</f>
        <v>64.071060695042078</v>
      </c>
      <c r="J181" s="3">
        <f t="shared" si="60"/>
        <v>9590.7671427749992</v>
      </c>
      <c r="K181" s="1">
        <f t="shared" si="61"/>
        <v>9217.5560559351616</v>
      </c>
      <c r="L181" s="1">
        <f t="shared" si="62"/>
        <v>9728.1164006221461</v>
      </c>
      <c r="M181" s="1">
        <f t="shared" si="63"/>
        <v>9527.3023132870076</v>
      </c>
      <c r="N181" s="2">
        <f t="shared" si="64"/>
        <v>9610.6591042563123</v>
      </c>
      <c r="O181" s="14">
        <f>VLOOKUP(B181,Valores!$A$2:$O$300,14,FALSE)</f>
        <v>2.5000000000000001E-2</v>
      </c>
      <c r="P181" s="14" t="str">
        <f>VLOOKUP(B181,Valores!$A$2:$O$300,15,FALSE)</f>
        <v>UAR</v>
      </c>
      <c r="Q181" s="5">
        <f t="shared" si="75"/>
        <v>4411.0544934462596</v>
      </c>
      <c r="R181" s="5">
        <f t="shared" si="76"/>
        <v>4239.4045704420287</v>
      </c>
      <c r="S181" s="5">
        <f t="shared" si="77"/>
        <v>4474.2251503894386</v>
      </c>
      <c r="T181" s="5">
        <f t="shared" si="78"/>
        <v>4381.8652933414787</v>
      </c>
      <c r="U181" s="5">
        <f t="shared" si="79"/>
        <v>4420.2033472104449</v>
      </c>
      <c r="W181" s="1">
        <f t="shared" si="65"/>
        <v>14001.821636221259</v>
      </c>
      <c r="X181" s="7">
        <f t="shared" si="66"/>
        <v>350.04554090553148</v>
      </c>
      <c r="Z181" s="1">
        <f t="shared" si="67"/>
        <v>13456.960626377189</v>
      </c>
      <c r="AA181" s="7">
        <f t="shared" si="68"/>
        <v>336.42401565942976</v>
      </c>
      <c r="AC181" s="1">
        <f t="shared" si="69"/>
        <v>14202.341551011585</v>
      </c>
      <c r="AD181" s="7">
        <f t="shared" si="70"/>
        <v>355.05853877528966</v>
      </c>
      <c r="AF181" s="1">
        <f t="shared" si="71"/>
        <v>13909.167606628485</v>
      </c>
      <c r="AG181" s="7">
        <f t="shared" si="72"/>
        <v>347.72919016571217</v>
      </c>
      <c r="AI181" s="1">
        <f t="shared" si="73"/>
        <v>14030.862451466757</v>
      </c>
      <c r="AJ181" s="7">
        <f t="shared" si="74"/>
        <v>350.77156128666894</v>
      </c>
    </row>
    <row r="182" spans="1:36" x14ac:dyDescent="0.2">
      <c r="A182" s="5">
        <v>7</v>
      </c>
      <c r="B182" s="6" t="s">
        <v>16</v>
      </c>
      <c r="C182" s="6" t="str">
        <f>VLOOKUP(B182,Valores!$A$2:$F$300,5,FALSE)</f>
        <v>unid.</v>
      </c>
      <c r="D182" s="6">
        <v>54</v>
      </c>
      <c r="E182" s="3">
        <f>VLOOKUP($B182,Valores!$A$2:$G$300,6,FALSE)*VLOOKUP(VLOOKUP($B182,Indices_Poder!$B$5:$E$250,3,FALSE),Indices_Poder!$G$6:$N$27,4,FALSE)*VLOOKUP($E$175,Regional!$A$2:$B$7,2,FALSE)</f>
        <v>153.50973269963379</v>
      </c>
      <c r="F182" s="1">
        <f>VLOOKUP($B182,Valores!$A$2:$G$300,6,FALSE)*VLOOKUP(VLOOKUP($B182,Indices_Poder!$B$5:$E$250,3,FALSE),Indices_Poder!$G$6:$N$27,4,FALSE)*VLOOKUP($F$175,Regional!$A$2:$B$7,2,FALSE)</f>
        <v>147.53611939754435</v>
      </c>
      <c r="G182" s="1">
        <f>VLOOKUP($B182,Valores!$A$2:$G$300,6,FALSE)*VLOOKUP(VLOOKUP($B182,Indices_Poder!$B$5:$E$250,3,FALSE),Indices_Poder!$G$6:$N$27,4,FALSE)*VLOOKUP($G$175,Regional!$A$2:$B$7,2,FALSE)</f>
        <v>155.70814368644335</v>
      </c>
      <c r="H182" s="1">
        <f>VLOOKUP($B182,Valores!$A$2:$G$300,6,FALSE)*VLOOKUP(VLOOKUP($B182,Indices_Poder!$B$5:$E$250,3,FALSE),Indices_Poder!$G$6:$N$27,4,FALSE)*VLOOKUP($H$175,Regional!$A$2:$B$7,2,FALSE)</f>
        <v>152.49391520917698</v>
      </c>
      <c r="I182" s="2">
        <f>VLOOKUP($B182,Valores!$A$2:$G$300,6,FALSE)*VLOOKUP(VLOOKUP($B182,Indices_Poder!$B$5:$E$250,3,FALSE),Indices_Poder!$G$6:$N$27,4,FALSE)*VLOOKUP($I$175,Regional!$A$2:$B$7,2,FALSE)</f>
        <v>153.82812325634416</v>
      </c>
      <c r="J182" s="3">
        <f t="shared" si="60"/>
        <v>8289.5255657802245</v>
      </c>
      <c r="K182" s="1">
        <f t="shared" si="61"/>
        <v>7966.950447467395</v>
      </c>
      <c r="L182" s="1">
        <f t="shared" si="62"/>
        <v>8408.2397590679411</v>
      </c>
      <c r="M182" s="1">
        <f t="shared" si="63"/>
        <v>8234.6714212955558</v>
      </c>
      <c r="N182" s="2">
        <f t="shared" si="64"/>
        <v>8306.7186558425838</v>
      </c>
      <c r="O182" s="14">
        <f>VLOOKUP(B182,Valores!$A$2:$O$300,14,FALSE)</f>
        <v>2.5000000000000001E-2</v>
      </c>
      <c r="P182" s="14" t="str">
        <f>VLOOKUP(B182,Valores!$A$2:$O$300,15,FALSE)</f>
        <v>COM</v>
      </c>
      <c r="Q182" s="5">
        <f t="shared" si="75"/>
        <v>0</v>
      </c>
      <c r="R182" s="5">
        <f t="shared" si="76"/>
        <v>0</v>
      </c>
      <c r="S182" s="5">
        <f t="shared" si="77"/>
        <v>0</v>
      </c>
      <c r="T182" s="5">
        <f t="shared" si="78"/>
        <v>0</v>
      </c>
      <c r="U182" s="5">
        <f t="shared" si="79"/>
        <v>0</v>
      </c>
      <c r="W182" s="1">
        <f t="shared" si="65"/>
        <v>8289.5255657802245</v>
      </c>
      <c r="X182" s="7">
        <f t="shared" si="66"/>
        <v>207.23813914450562</v>
      </c>
      <c r="Z182" s="1">
        <f t="shared" si="67"/>
        <v>7966.950447467395</v>
      </c>
      <c r="AA182" s="7">
        <f t="shared" si="68"/>
        <v>199.17376118668489</v>
      </c>
      <c r="AC182" s="1">
        <f t="shared" si="69"/>
        <v>8408.2397590679411</v>
      </c>
      <c r="AD182" s="7">
        <f t="shared" si="70"/>
        <v>210.20599397669855</v>
      </c>
      <c r="AF182" s="1">
        <f t="shared" si="71"/>
        <v>8234.6714212955558</v>
      </c>
      <c r="AG182" s="7">
        <f t="shared" si="72"/>
        <v>205.86678553238892</v>
      </c>
      <c r="AI182" s="1">
        <f t="shared" si="73"/>
        <v>8306.7186558425838</v>
      </c>
      <c r="AJ182" s="7">
        <f t="shared" si="74"/>
        <v>207.6679663960646</v>
      </c>
    </row>
    <row r="183" spans="1:36" x14ac:dyDescent="0.2">
      <c r="A183" s="5">
        <v>8</v>
      </c>
      <c r="B183" s="6" t="s">
        <v>11</v>
      </c>
      <c r="C183" s="6" t="str">
        <f>VLOOKUP(B183,Valores!$A$2:$F$300,5,FALSE)</f>
        <v>m</v>
      </c>
      <c r="D183" s="6">
        <v>3461</v>
      </c>
      <c r="E183" s="3">
        <f>VLOOKUP($B183,Valores!$A$2:$G$300,6,FALSE)*VLOOKUP(VLOOKUP($B183,Indices_Poder!$B$5:$E$250,3,FALSE),Indices_Poder!$G$6:$N$27,4,FALSE)*VLOOKUP($E$175,Regional!$A$2:$B$7,2,FALSE)</f>
        <v>39.933598587490515</v>
      </c>
      <c r="F183" s="1">
        <f>VLOOKUP($B183,Valores!$A$2:$G$300,6,FALSE)*VLOOKUP(VLOOKUP($B183,Indices_Poder!$B$5:$E$250,3,FALSE),Indices_Poder!$G$6:$N$27,4,FALSE)*VLOOKUP($F$175,Regional!$A$2:$B$7,2,FALSE)</f>
        <v>38.37963929430817</v>
      </c>
      <c r="G183" s="1">
        <f>VLOOKUP($B183,Valores!$A$2:$G$300,6,FALSE)*VLOOKUP(VLOOKUP($B183,Indices_Poder!$B$5:$E$250,3,FALSE),Indices_Poder!$G$6:$N$27,4,FALSE)*VLOOKUP($G$175,Regional!$A$2:$B$7,2,FALSE)</f>
        <v>40.505487159854574</v>
      </c>
      <c r="H183" s="1">
        <f>VLOOKUP($B183,Valores!$A$2:$G$300,6,FALSE)*VLOOKUP(VLOOKUP($B183,Indices_Poder!$B$5:$E$250,3,FALSE),Indices_Poder!$G$6:$N$27,4,FALSE)*VLOOKUP($H$175,Regional!$A$2:$B$7,2,FALSE)</f>
        <v>39.669346626467124</v>
      </c>
      <c r="I183" s="2">
        <f>VLOOKUP($B183,Valores!$A$2:$G$300,6,FALSE)*VLOOKUP(VLOOKUP($B183,Indices_Poder!$B$5:$E$250,3,FALSE),Indices_Poder!$G$6:$N$27,4,FALSE)*VLOOKUP($I$175,Regional!$A$2:$B$7,2,FALSE)</f>
        <v>40.016423829005312</v>
      </c>
      <c r="J183" s="3">
        <f t="shared" si="60"/>
        <v>138210.18471130467</v>
      </c>
      <c r="K183" s="1">
        <f t="shared" si="61"/>
        <v>132831.93159760057</v>
      </c>
      <c r="L183" s="1">
        <f t="shared" si="62"/>
        <v>140189.4910602567</v>
      </c>
      <c r="M183" s="1">
        <f t="shared" si="63"/>
        <v>137295.60867420273</v>
      </c>
      <c r="N183" s="2">
        <f t="shared" si="64"/>
        <v>138496.84287218738</v>
      </c>
      <c r="O183" s="14" t="str">
        <f>VLOOKUP(B183,Valores!$A$2:$O$300,14,FALSE)</f>
        <v>Rateio</v>
      </c>
      <c r="P183" s="14" t="str">
        <f>VLOOKUP(B183,Valores!$A$2:$O$300,15,FALSE)</f>
        <v>UAR</v>
      </c>
      <c r="Q183" s="5">
        <f t="shared" si="75"/>
        <v>63566.620608666002</v>
      </c>
      <c r="R183" s="5">
        <f t="shared" si="76"/>
        <v>61093.015816585561</v>
      </c>
      <c r="S183" s="5">
        <f t="shared" si="77"/>
        <v>64476.957397629601</v>
      </c>
      <c r="T183" s="5">
        <f t="shared" si="78"/>
        <v>63145.982230317291</v>
      </c>
      <c r="U183" s="5">
        <f t="shared" si="79"/>
        <v>63698.46248844693</v>
      </c>
      <c r="W183" s="1">
        <f t="shared" si="65"/>
        <v>201776.80531997068</v>
      </c>
      <c r="X183" s="7">
        <f t="shared" si="66"/>
        <v>0</v>
      </c>
      <c r="Z183" s="1">
        <f t="shared" si="67"/>
        <v>193924.94741418614</v>
      </c>
      <c r="AA183" s="7">
        <f t="shared" si="68"/>
        <v>0</v>
      </c>
      <c r="AC183" s="1">
        <f t="shared" si="69"/>
        <v>204666.44845788629</v>
      </c>
      <c r="AD183" s="7">
        <f t="shared" si="70"/>
        <v>0</v>
      </c>
      <c r="AF183" s="1">
        <f t="shared" si="71"/>
        <v>200441.59090452001</v>
      </c>
      <c r="AG183" s="7">
        <f t="shared" si="72"/>
        <v>0</v>
      </c>
      <c r="AI183" s="1">
        <f t="shared" si="73"/>
        <v>202195.30536063432</v>
      </c>
      <c r="AJ183" s="7">
        <f t="shared" si="74"/>
        <v>0</v>
      </c>
    </row>
    <row r="184" spans="1:36" x14ac:dyDescent="0.2">
      <c r="A184" s="5">
        <v>9</v>
      </c>
      <c r="B184" s="6" t="s">
        <v>588</v>
      </c>
      <c r="C184" s="6" t="str">
        <f>VLOOKUP(B184,Valores!$A$2:$F$300,5,FALSE)</f>
        <v>kg</v>
      </c>
      <c r="D184" s="6">
        <v>4600</v>
      </c>
      <c r="E184" s="3">
        <f>VLOOKUP($B184,Valores!$A$2:$G$300,6,FALSE)*VLOOKUP(VLOOKUP($B184,Indices_Poder!$B$5:$E$250,3,FALSE),Indices_Poder!$G$6:$N$27,4,FALSE)*VLOOKUP($E$175,Regional!$A$2:$B$7,2,FALSE)</f>
        <v>46.691316437230633</v>
      </c>
      <c r="F184" s="1">
        <f>VLOOKUP($B184,Valores!$A$2:$G$300,6,FALSE)*VLOOKUP(VLOOKUP($B184,Indices_Poder!$B$5:$E$250,3,FALSE),Indices_Poder!$G$6:$N$27,4,FALSE)*VLOOKUP($F$175,Regional!$A$2:$B$7,2,FALSE)</f>
        <v>44.87439014821642</v>
      </c>
      <c r="G184" s="1">
        <f>VLOOKUP($B184,Valores!$A$2:$G$300,6,FALSE)*VLOOKUP(VLOOKUP($B184,Indices_Poder!$B$5:$E$250,3,FALSE),Indices_Poder!$G$6:$N$27,4,FALSE)*VLOOKUP($G$175,Regional!$A$2:$B$7,2,FALSE)</f>
        <v>47.359982203492201</v>
      </c>
      <c r="H184" s="1">
        <f>VLOOKUP($B184,Valores!$A$2:$G$300,6,FALSE)*VLOOKUP(VLOOKUP($B184,Indices_Poder!$B$5:$E$250,3,FALSE),Indices_Poder!$G$6:$N$27,4,FALSE)*VLOOKUP($H$175,Regional!$A$2:$B$7,2,FALSE)</f>
        <v>46.382346738337354</v>
      </c>
      <c r="I184" s="2">
        <f>VLOOKUP($B184,Valores!$A$2:$G$300,6,FALSE)*VLOOKUP(VLOOKUP($B184,Indices_Poder!$B$5:$E$250,3,FALSE),Indices_Poder!$G$6:$N$27,4,FALSE)*VLOOKUP($I$175,Regional!$A$2:$B$7,2,FALSE)</f>
        <v>46.788157686137481</v>
      </c>
      <c r="J184" s="3">
        <f t="shared" si="60"/>
        <v>214780.0556112609</v>
      </c>
      <c r="K184" s="1">
        <f t="shared" si="61"/>
        <v>206422.19468179555</v>
      </c>
      <c r="L184" s="1">
        <f t="shared" si="62"/>
        <v>217855.91813606414</v>
      </c>
      <c r="M184" s="1">
        <f t="shared" si="63"/>
        <v>213358.79499635182</v>
      </c>
      <c r="N184" s="2">
        <f t="shared" si="64"/>
        <v>215225.52535623242</v>
      </c>
      <c r="O184" s="14">
        <f>VLOOKUP(B184,Valores!$A$2:$O$300,14,FALSE)</f>
        <v>3.1300000000000001E-2</v>
      </c>
      <c r="P184" s="14" t="str">
        <f>VLOOKUP(B184,Valores!$A$2:$O$300,15,FALSE)</f>
        <v>UAR</v>
      </c>
      <c r="Q184" s="5">
        <f t="shared" si="75"/>
        <v>98783.185463990594</v>
      </c>
      <c r="R184" s="5">
        <f t="shared" si="76"/>
        <v>94939.178049391849</v>
      </c>
      <c r="S184" s="5">
        <f t="shared" si="77"/>
        <v>100197.85824347488</v>
      </c>
      <c r="T184" s="5">
        <f t="shared" si="78"/>
        <v>98129.50907622886</v>
      </c>
      <c r="U184" s="5">
        <f t="shared" si="79"/>
        <v>98988.069107915901</v>
      </c>
      <c r="W184" s="1">
        <f t="shared" si="65"/>
        <v>313563.24107525148</v>
      </c>
      <c r="X184" s="7">
        <f t="shared" si="66"/>
        <v>9814.5294456553711</v>
      </c>
      <c r="Z184" s="1">
        <f t="shared" si="67"/>
        <v>301361.37273118738</v>
      </c>
      <c r="AA184" s="7">
        <f t="shared" si="68"/>
        <v>9432.6109664861651</v>
      </c>
      <c r="AC184" s="1">
        <f t="shared" si="69"/>
        <v>318053.77637953905</v>
      </c>
      <c r="AD184" s="7">
        <f t="shared" si="70"/>
        <v>9955.0832006795736</v>
      </c>
      <c r="AF184" s="1">
        <f t="shared" si="71"/>
        <v>311488.30407258065</v>
      </c>
      <c r="AG184" s="7">
        <f t="shared" si="72"/>
        <v>9749.5839174717748</v>
      </c>
      <c r="AI184" s="1">
        <f t="shared" si="73"/>
        <v>314213.59446414834</v>
      </c>
      <c r="AJ184" s="7">
        <f t="shared" si="74"/>
        <v>9834.8855067278437</v>
      </c>
    </row>
    <row r="185" spans="1:36" x14ac:dyDescent="0.2">
      <c r="A185" s="5">
        <v>10</v>
      </c>
      <c r="B185" s="6" t="s">
        <v>7</v>
      </c>
      <c r="C185" s="6" t="str">
        <f>VLOOKUP(B185,Valores!$A$2:$F$300,5,FALSE)</f>
        <v>kg</v>
      </c>
      <c r="D185" s="6">
        <v>1995</v>
      </c>
      <c r="E185" s="3">
        <f>VLOOKUP($B185,Valores!$A$2:$G$300,6,FALSE)*VLOOKUP(VLOOKUP($B185,Indices_Poder!$B$5:$E$250,3,FALSE),Indices_Poder!$G$6:$N$27,4,FALSE)*VLOOKUP($E$175,Regional!$A$2:$B$7,2,FALSE)</f>
        <v>46.691316437230633</v>
      </c>
      <c r="F185" s="1">
        <f>VLOOKUP($B185,Valores!$A$2:$G$300,6,FALSE)*VLOOKUP(VLOOKUP($B185,Indices_Poder!$B$5:$E$250,3,FALSE),Indices_Poder!$G$6:$N$27,4,FALSE)*VLOOKUP($F$175,Regional!$A$2:$B$7,2,FALSE)</f>
        <v>44.87439014821642</v>
      </c>
      <c r="G185" s="1">
        <f>VLOOKUP($B185,Valores!$A$2:$G$300,6,FALSE)*VLOOKUP(VLOOKUP($B185,Indices_Poder!$B$5:$E$250,3,FALSE),Indices_Poder!$G$6:$N$27,4,FALSE)*VLOOKUP($G$175,Regional!$A$2:$B$7,2,FALSE)</f>
        <v>47.359982203492201</v>
      </c>
      <c r="H185" s="1">
        <f>VLOOKUP($B185,Valores!$A$2:$G$300,6,FALSE)*VLOOKUP(VLOOKUP($B185,Indices_Poder!$B$5:$E$250,3,FALSE),Indices_Poder!$G$6:$N$27,4,FALSE)*VLOOKUP($H$175,Regional!$A$2:$B$7,2,FALSE)</f>
        <v>46.382346738337354</v>
      </c>
      <c r="I185" s="2">
        <f>VLOOKUP($B185,Valores!$A$2:$G$300,6,FALSE)*VLOOKUP(VLOOKUP($B185,Indices_Poder!$B$5:$E$250,3,FALSE),Indices_Poder!$G$6:$N$27,4,FALSE)*VLOOKUP($I$175,Regional!$A$2:$B$7,2,FALSE)</f>
        <v>46.788157686137481</v>
      </c>
      <c r="J185" s="3">
        <f t="shared" si="60"/>
        <v>93149.176292275108</v>
      </c>
      <c r="K185" s="1">
        <f t="shared" si="61"/>
        <v>89524.408345691758</v>
      </c>
      <c r="L185" s="1">
        <f t="shared" si="62"/>
        <v>94483.164495966936</v>
      </c>
      <c r="M185" s="1">
        <f t="shared" si="63"/>
        <v>92532.781742983017</v>
      </c>
      <c r="N185" s="2">
        <f t="shared" si="64"/>
        <v>93342.37458384427</v>
      </c>
      <c r="O185" s="14">
        <f>VLOOKUP(B185,Valores!$A$2:$O$300,14,FALSE)</f>
        <v>3.1300000000000001E-2</v>
      </c>
      <c r="P185" s="14" t="str">
        <f>VLOOKUP(B185,Valores!$A$2:$O$300,15,FALSE)</f>
        <v>UAR</v>
      </c>
      <c r="Q185" s="5">
        <f t="shared" si="75"/>
        <v>42841.83804362201</v>
      </c>
      <c r="R185" s="5">
        <f t="shared" si="76"/>
        <v>41174.708740986243</v>
      </c>
      <c r="S185" s="5">
        <f t="shared" si="77"/>
        <v>43455.375477333124</v>
      </c>
      <c r="T185" s="5">
        <f t="shared" si="78"/>
        <v>42558.341436320996</v>
      </c>
      <c r="U185" s="5">
        <f t="shared" si="79"/>
        <v>42930.695189193961</v>
      </c>
      <c r="W185" s="1">
        <f t="shared" si="65"/>
        <v>135991.01433589711</v>
      </c>
      <c r="X185" s="7">
        <f t="shared" si="66"/>
        <v>4256.51874871358</v>
      </c>
      <c r="Z185" s="1">
        <f t="shared" si="67"/>
        <v>130699.117086678</v>
      </c>
      <c r="AA185" s="7">
        <f t="shared" si="68"/>
        <v>4090.8823648130215</v>
      </c>
      <c r="AC185" s="1">
        <f t="shared" si="69"/>
        <v>137938.53997330007</v>
      </c>
      <c r="AD185" s="7">
        <f t="shared" si="70"/>
        <v>4317.4763011642926</v>
      </c>
      <c r="AF185" s="1">
        <f t="shared" si="71"/>
        <v>135091.12317930401</v>
      </c>
      <c r="AG185" s="7">
        <f t="shared" si="72"/>
        <v>4228.3521555122152</v>
      </c>
      <c r="AI185" s="1">
        <f t="shared" si="73"/>
        <v>136273.06977303824</v>
      </c>
      <c r="AJ185" s="7">
        <f t="shared" si="74"/>
        <v>4265.3470838960966</v>
      </c>
    </row>
    <row r="186" spans="1:36" x14ac:dyDescent="0.2">
      <c r="A186" s="5">
        <v>11</v>
      </c>
      <c r="B186" s="6" t="s">
        <v>8</v>
      </c>
      <c r="C186" s="6" t="str">
        <f>VLOOKUP(B186,Valores!$A$2:$F$300,5,FALSE)</f>
        <v>kg</v>
      </c>
      <c r="D186" s="6">
        <v>0</v>
      </c>
      <c r="E186" s="3">
        <f>VLOOKUP($B186,Valores!$A$2:$G$300,6,FALSE)*VLOOKUP(VLOOKUP($B186,Indices_Poder!$B$5:$E$250,3,FALSE),Indices_Poder!$G$6:$N$27,4,FALSE)*VLOOKUP($E$175,Regional!$A$2:$B$7,2,FALSE)</f>
        <v>46.691316437230633</v>
      </c>
      <c r="F186" s="1">
        <f>VLOOKUP($B186,Valores!$A$2:$G$300,6,FALSE)*VLOOKUP(VLOOKUP($B186,Indices_Poder!$B$5:$E$250,3,FALSE),Indices_Poder!$G$6:$N$27,4,FALSE)*VLOOKUP($F$175,Regional!$A$2:$B$7,2,FALSE)</f>
        <v>44.87439014821642</v>
      </c>
      <c r="G186" s="1">
        <f>VLOOKUP($B186,Valores!$A$2:$G$300,6,FALSE)*VLOOKUP(VLOOKUP($B186,Indices_Poder!$B$5:$E$250,3,FALSE),Indices_Poder!$G$6:$N$27,4,FALSE)*VLOOKUP($G$175,Regional!$A$2:$B$7,2,FALSE)</f>
        <v>47.359982203492201</v>
      </c>
      <c r="H186" s="1">
        <f>VLOOKUP($B186,Valores!$A$2:$G$300,6,FALSE)*VLOOKUP(VLOOKUP($B186,Indices_Poder!$B$5:$E$250,3,FALSE),Indices_Poder!$G$6:$N$27,4,FALSE)*VLOOKUP($H$175,Regional!$A$2:$B$7,2,FALSE)</f>
        <v>46.382346738337354</v>
      </c>
      <c r="I186" s="2">
        <f>VLOOKUP($B186,Valores!$A$2:$G$300,6,FALSE)*VLOOKUP(VLOOKUP($B186,Indices_Poder!$B$5:$E$250,3,FALSE),Indices_Poder!$G$6:$N$27,4,FALSE)*VLOOKUP($I$175,Regional!$A$2:$B$7,2,FALSE)</f>
        <v>46.788157686137481</v>
      </c>
      <c r="J186" s="3">
        <f t="shared" si="60"/>
        <v>0</v>
      </c>
      <c r="K186" s="1">
        <f t="shared" si="61"/>
        <v>0</v>
      </c>
      <c r="L186" s="1">
        <f t="shared" si="62"/>
        <v>0</v>
      </c>
      <c r="M186" s="1">
        <f t="shared" si="63"/>
        <v>0</v>
      </c>
      <c r="N186" s="2">
        <f t="shared" si="64"/>
        <v>0</v>
      </c>
      <c r="O186" s="14">
        <f>VLOOKUP(B186,Valores!$A$2:$O$300,14,FALSE)</f>
        <v>3.1300000000000001E-2</v>
      </c>
      <c r="P186" s="14" t="str">
        <f>VLOOKUP(B186,Valores!$A$2:$O$300,15,FALSE)</f>
        <v>UAR</v>
      </c>
      <c r="Q186" s="5">
        <f t="shared" si="75"/>
        <v>0</v>
      </c>
      <c r="R186" s="5">
        <f t="shared" si="76"/>
        <v>0</v>
      </c>
      <c r="S186" s="5">
        <f t="shared" si="77"/>
        <v>0</v>
      </c>
      <c r="T186" s="5">
        <f t="shared" si="78"/>
        <v>0</v>
      </c>
      <c r="U186" s="5">
        <f t="shared" si="79"/>
        <v>0</v>
      </c>
      <c r="W186" s="1">
        <f t="shared" si="65"/>
        <v>0</v>
      </c>
      <c r="X186" s="7">
        <f t="shared" si="66"/>
        <v>0</v>
      </c>
      <c r="Z186" s="1">
        <f t="shared" si="67"/>
        <v>0</v>
      </c>
      <c r="AA186" s="7">
        <f t="shared" si="68"/>
        <v>0</v>
      </c>
      <c r="AC186" s="1">
        <f t="shared" si="69"/>
        <v>0</v>
      </c>
      <c r="AD186" s="7">
        <f t="shared" si="70"/>
        <v>0</v>
      </c>
      <c r="AF186" s="1">
        <f t="shared" si="71"/>
        <v>0</v>
      </c>
      <c r="AG186" s="7">
        <f t="shared" si="72"/>
        <v>0</v>
      </c>
      <c r="AI186" s="1">
        <f t="shared" si="73"/>
        <v>0</v>
      </c>
      <c r="AJ186" s="7">
        <f t="shared" si="74"/>
        <v>0</v>
      </c>
    </row>
    <row r="187" spans="1:36" x14ac:dyDescent="0.2">
      <c r="A187" s="5">
        <v>12</v>
      </c>
      <c r="B187" s="6" t="s">
        <v>9</v>
      </c>
      <c r="C187" s="6" t="str">
        <f>VLOOKUP(B187,Valores!$A$2:$F$300,5,FALSE)</f>
        <v>kg</v>
      </c>
      <c r="D187" s="6">
        <v>570</v>
      </c>
      <c r="E187" s="3">
        <f>VLOOKUP($B187,Valores!$A$2:$G$300,6,FALSE)*VLOOKUP(VLOOKUP($B187,Indices_Poder!$B$5:$E$250,3,FALSE),Indices_Poder!$G$6:$N$27,4,FALSE)*VLOOKUP($E$175,Regional!$A$2:$B$7,2,FALSE)</f>
        <v>46.691316437230633</v>
      </c>
      <c r="F187" s="1">
        <f>VLOOKUP($B187,Valores!$A$2:$G$300,6,FALSE)*VLOOKUP(VLOOKUP($B187,Indices_Poder!$B$5:$E$250,3,FALSE),Indices_Poder!$G$6:$N$27,4,FALSE)*VLOOKUP($F$175,Regional!$A$2:$B$7,2,FALSE)</f>
        <v>44.87439014821642</v>
      </c>
      <c r="G187" s="1">
        <f>VLOOKUP($B187,Valores!$A$2:$G$300,6,FALSE)*VLOOKUP(VLOOKUP($B187,Indices_Poder!$B$5:$E$250,3,FALSE),Indices_Poder!$G$6:$N$27,4,FALSE)*VLOOKUP($G$175,Regional!$A$2:$B$7,2,FALSE)</f>
        <v>47.359982203492201</v>
      </c>
      <c r="H187" s="1">
        <f>VLOOKUP($B187,Valores!$A$2:$G$300,6,FALSE)*VLOOKUP(VLOOKUP($B187,Indices_Poder!$B$5:$E$250,3,FALSE),Indices_Poder!$G$6:$N$27,4,FALSE)*VLOOKUP($H$175,Regional!$A$2:$B$7,2,FALSE)</f>
        <v>46.382346738337354</v>
      </c>
      <c r="I187" s="2">
        <f>VLOOKUP($B187,Valores!$A$2:$G$300,6,FALSE)*VLOOKUP(VLOOKUP($B187,Indices_Poder!$B$5:$E$250,3,FALSE),Indices_Poder!$G$6:$N$27,4,FALSE)*VLOOKUP($I$175,Regional!$A$2:$B$7,2,FALSE)</f>
        <v>46.788157686137481</v>
      </c>
      <c r="J187" s="3">
        <f t="shared" si="60"/>
        <v>26614.050369221459</v>
      </c>
      <c r="K187" s="1">
        <f t="shared" si="61"/>
        <v>25578.402384483361</v>
      </c>
      <c r="L187" s="1">
        <f t="shared" si="62"/>
        <v>26995.189855990553</v>
      </c>
      <c r="M187" s="1">
        <f t="shared" si="63"/>
        <v>26437.937640852291</v>
      </c>
      <c r="N187" s="2">
        <f t="shared" si="64"/>
        <v>26669.249881098363</v>
      </c>
      <c r="O187" s="14">
        <f>VLOOKUP(B187,Valores!$A$2:$O$300,14,FALSE)</f>
        <v>3.1300000000000001E-2</v>
      </c>
      <c r="P187" s="14" t="str">
        <f>VLOOKUP(B187,Valores!$A$2:$O$300,15,FALSE)</f>
        <v>UAR</v>
      </c>
      <c r="Q187" s="5">
        <f t="shared" si="75"/>
        <v>12240.525155320574</v>
      </c>
      <c r="R187" s="5">
        <f t="shared" si="76"/>
        <v>11764.202497424641</v>
      </c>
      <c r="S187" s="5">
        <f t="shared" si="77"/>
        <v>12415.821564952321</v>
      </c>
      <c r="T187" s="5">
        <f t="shared" si="78"/>
        <v>12159.526124663142</v>
      </c>
      <c r="U187" s="5">
        <f t="shared" si="79"/>
        <v>12265.912911198275</v>
      </c>
      <c r="W187" s="1">
        <f t="shared" si="65"/>
        <v>38854.57552454203</v>
      </c>
      <c r="X187" s="7">
        <f t="shared" si="66"/>
        <v>1216.1482139181655</v>
      </c>
      <c r="Z187" s="1">
        <f t="shared" si="67"/>
        <v>37342.604881908002</v>
      </c>
      <c r="AA187" s="7">
        <f t="shared" si="68"/>
        <v>1168.8235328037206</v>
      </c>
      <c r="AC187" s="1">
        <f t="shared" si="69"/>
        <v>39411.011420942872</v>
      </c>
      <c r="AD187" s="7">
        <f t="shared" si="70"/>
        <v>1233.5646574755119</v>
      </c>
      <c r="AF187" s="1">
        <f t="shared" si="71"/>
        <v>38597.463765515437</v>
      </c>
      <c r="AG187" s="7">
        <f t="shared" si="72"/>
        <v>1208.1006158606333</v>
      </c>
      <c r="AI187" s="1">
        <f t="shared" si="73"/>
        <v>38935.162792296636</v>
      </c>
      <c r="AJ187" s="7">
        <f t="shared" si="74"/>
        <v>1218.6705953988849</v>
      </c>
    </row>
    <row r="188" spans="1:36" x14ac:dyDescent="0.2">
      <c r="A188" s="5">
        <v>13</v>
      </c>
      <c r="B188" s="6" t="s">
        <v>578</v>
      </c>
      <c r="C188" s="6" t="str">
        <f>VLOOKUP(B188,Valores!$A$2:$F$300,5,FALSE)</f>
        <v>kg</v>
      </c>
      <c r="D188" s="6">
        <v>570</v>
      </c>
      <c r="E188" s="3">
        <f>VLOOKUP($B188,Valores!$A$2:$G$300,6,FALSE)*VLOOKUP(VLOOKUP($B188,Indices_Poder!$B$5:$E$250,3,FALSE),Indices_Poder!$G$6:$N$27,4,FALSE)*VLOOKUP($E$175,Regional!$A$2:$B$7,2,FALSE)</f>
        <v>46.691316437230633</v>
      </c>
      <c r="F188" s="1">
        <f>VLOOKUP($B188,Valores!$A$2:$G$300,6,FALSE)*VLOOKUP(VLOOKUP($B188,Indices_Poder!$B$5:$E$250,3,FALSE),Indices_Poder!$G$6:$N$27,4,FALSE)*VLOOKUP($F$175,Regional!$A$2:$B$7,2,FALSE)</f>
        <v>44.87439014821642</v>
      </c>
      <c r="G188" s="1">
        <f>VLOOKUP($B188,Valores!$A$2:$G$300,6,FALSE)*VLOOKUP(VLOOKUP($B188,Indices_Poder!$B$5:$E$250,3,FALSE),Indices_Poder!$G$6:$N$27,4,FALSE)*VLOOKUP($G$175,Regional!$A$2:$B$7,2,FALSE)</f>
        <v>47.359982203492201</v>
      </c>
      <c r="H188" s="1">
        <f>VLOOKUP($B188,Valores!$A$2:$G$300,6,FALSE)*VLOOKUP(VLOOKUP($B188,Indices_Poder!$B$5:$E$250,3,FALSE),Indices_Poder!$G$6:$N$27,4,FALSE)*VLOOKUP($H$175,Regional!$A$2:$B$7,2,FALSE)</f>
        <v>46.382346738337354</v>
      </c>
      <c r="I188" s="2">
        <f>VLOOKUP($B188,Valores!$A$2:$G$300,6,FALSE)*VLOOKUP(VLOOKUP($B188,Indices_Poder!$B$5:$E$250,3,FALSE),Indices_Poder!$G$6:$N$27,4,FALSE)*VLOOKUP($I$175,Regional!$A$2:$B$7,2,FALSE)</f>
        <v>46.788157686137481</v>
      </c>
      <c r="J188" s="3">
        <f t="shared" si="60"/>
        <v>26614.050369221459</v>
      </c>
      <c r="K188" s="1">
        <f t="shared" si="61"/>
        <v>25578.402384483361</v>
      </c>
      <c r="L188" s="1">
        <f t="shared" si="62"/>
        <v>26995.189855990553</v>
      </c>
      <c r="M188" s="1">
        <f t="shared" si="63"/>
        <v>26437.937640852291</v>
      </c>
      <c r="N188" s="2">
        <f t="shared" si="64"/>
        <v>26669.249881098363</v>
      </c>
      <c r="O188" s="14">
        <f>VLOOKUP(B188,Valores!$A$2:$O$300,14,FALSE)</f>
        <v>3.1300000000000001E-2</v>
      </c>
      <c r="P188" s="14" t="str">
        <f>VLOOKUP(B188,Valores!$A$2:$O$300,15,FALSE)</f>
        <v>UAR</v>
      </c>
      <c r="Q188" s="5">
        <f t="shared" si="75"/>
        <v>12240.525155320574</v>
      </c>
      <c r="R188" s="5">
        <f t="shared" si="76"/>
        <v>11764.202497424641</v>
      </c>
      <c r="S188" s="5">
        <f t="shared" si="77"/>
        <v>12415.821564952321</v>
      </c>
      <c r="T188" s="5">
        <f t="shared" si="78"/>
        <v>12159.526124663142</v>
      </c>
      <c r="U188" s="5">
        <f t="shared" si="79"/>
        <v>12265.912911198275</v>
      </c>
      <c r="W188" s="1">
        <f t="shared" si="65"/>
        <v>38854.57552454203</v>
      </c>
      <c r="X188" s="7">
        <f t="shared" si="66"/>
        <v>1216.1482139181655</v>
      </c>
      <c r="Z188" s="1">
        <f t="shared" si="67"/>
        <v>37342.604881908002</v>
      </c>
      <c r="AA188" s="7">
        <f t="shared" si="68"/>
        <v>1168.8235328037206</v>
      </c>
      <c r="AC188" s="1">
        <f t="shared" si="69"/>
        <v>39411.011420942872</v>
      </c>
      <c r="AD188" s="7">
        <f t="shared" si="70"/>
        <v>1233.5646574755119</v>
      </c>
      <c r="AF188" s="1">
        <f t="shared" si="71"/>
        <v>38597.463765515437</v>
      </c>
      <c r="AG188" s="7">
        <f t="shared" si="72"/>
        <v>1208.1006158606333</v>
      </c>
      <c r="AI188" s="1">
        <f t="shared" si="73"/>
        <v>38935.162792296636</v>
      </c>
      <c r="AJ188" s="7">
        <f t="shared" si="74"/>
        <v>1218.6705953988849</v>
      </c>
    </row>
    <row r="189" spans="1:36" x14ac:dyDescent="0.2">
      <c r="A189" s="5">
        <v>14</v>
      </c>
      <c r="B189" s="6" t="s">
        <v>10</v>
      </c>
      <c r="C189" s="6" t="str">
        <f>VLOOKUP(B189,Valores!$A$2:$F$300,5,FALSE)</f>
        <v>kg</v>
      </c>
      <c r="D189" s="6">
        <v>570</v>
      </c>
      <c r="E189" s="3">
        <f>VLOOKUP($B189,Valores!$A$2:$G$300,6,FALSE)*VLOOKUP(VLOOKUP($B189,Indices_Poder!$B$5:$E$250,3,FALSE),Indices_Poder!$G$6:$N$27,4,FALSE)*VLOOKUP($E$175,Regional!$A$2:$B$7,2,FALSE)</f>
        <v>46.691316437230633</v>
      </c>
      <c r="F189" s="1">
        <f>VLOOKUP($B189,Valores!$A$2:$G$300,6,FALSE)*VLOOKUP(VLOOKUP($B189,Indices_Poder!$B$5:$E$250,3,FALSE),Indices_Poder!$G$6:$N$27,4,FALSE)*VLOOKUP($F$175,Regional!$A$2:$B$7,2,FALSE)</f>
        <v>44.87439014821642</v>
      </c>
      <c r="G189" s="1">
        <f>VLOOKUP($B189,Valores!$A$2:$G$300,6,FALSE)*VLOOKUP(VLOOKUP($B189,Indices_Poder!$B$5:$E$250,3,FALSE),Indices_Poder!$G$6:$N$27,4,FALSE)*VLOOKUP($G$175,Regional!$A$2:$B$7,2,FALSE)</f>
        <v>47.359982203492201</v>
      </c>
      <c r="H189" s="1">
        <f>VLOOKUP($B189,Valores!$A$2:$G$300,6,FALSE)*VLOOKUP(VLOOKUP($B189,Indices_Poder!$B$5:$E$250,3,FALSE),Indices_Poder!$G$6:$N$27,4,FALSE)*VLOOKUP($H$175,Regional!$A$2:$B$7,2,FALSE)</f>
        <v>46.382346738337354</v>
      </c>
      <c r="I189" s="2">
        <f>VLOOKUP($B189,Valores!$A$2:$G$300,6,FALSE)*VLOOKUP(VLOOKUP($B189,Indices_Poder!$B$5:$E$250,3,FALSE),Indices_Poder!$G$6:$N$27,4,FALSE)*VLOOKUP($I$175,Regional!$A$2:$B$7,2,FALSE)</f>
        <v>46.788157686137481</v>
      </c>
      <c r="J189" s="3">
        <f t="shared" si="60"/>
        <v>26614.050369221459</v>
      </c>
      <c r="K189" s="1">
        <f t="shared" si="61"/>
        <v>25578.402384483361</v>
      </c>
      <c r="L189" s="1">
        <f t="shared" si="62"/>
        <v>26995.189855990553</v>
      </c>
      <c r="M189" s="1">
        <f t="shared" si="63"/>
        <v>26437.937640852291</v>
      </c>
      <c r="N189" s="2">
        <f t="shared" si="64"/>
        <v>26669.249881098363</v>
      </c>
      <c r="O189" s="14">
        <f>VLOOKUP(B189,Valores!$A$2:$O$300,14,FALSE)</f>
        <v>3.1300000000000001E-2</v>
      </c>
      <c r="P189" s="14" t="str">
        <f>VLOOKUP(B189,Valores!$A$2:$O$300,15,FALSE)</f>
        <v>UAR</v>
      </c>
      <c r="Q189" s="5">
        <f t="shared" si="75"/>
        <v>12240.525155320574</v>
      </c>
      <c r="R189" s="5">
        <f t="shared" si="76"/>
        <v>11764.202497424641</v>
      </c>
      <c r="S189" s="5">
        <f t="shared" si="77"/>
        <v>12415.821564952321</v>
      </c>
      <c r="T189" s="5">
        <f t="shared" si="78"/>
        <v>12159.526124663142</v>
      </c>
      <c r="U189" s="5">
        <f t="shared" si="79"/>
        <v>12265.912911198275</v>
      </c>
      <c r="W189" s="1">
        <f t="shared" si="65"/>
        <v>38854.57552454203</v>
      </c>
      <c r="X189" s="7">
        <f t="shared" si="66"/>
        <v>1216.1482139181655</v>
      </c>
      <c r="Z189" s="1">
        <f t="shared" si="67"/>
        <v>37342.604881908002</v>
      </c>
      <c r="AA189" s="7">
        <f t="shared" si="68"/>
        <v>1168.8235328037206</v>
      </c>
      <c r="AC189" s="1">
        <f t="shared" si="69"/>
        <v>39411.011420942872</v>
      </c>
      <c r="AD189" s="7">
        <f t="shared" si="70"/>
        <v>1233.5646574755119</v>
      </c>
      <c r="AF189" s="1">
        <f t="shared" si="71"/>
        <v>38597.463765515437</v>
      </c>
      <c r="AG189" s="7">
        <f t="shared" si="72"/>
        <v>1208.1006158606333</v>
      </c>
      <c r="AI189" s="1">
        <f t="shared" si="73"/>
        <v>38935.162792296636</v>
      </c>
      <c r="AJ189" s="7">
        <f t="shared" si="74"/>
        <v>1218.6705953988849</v>
      </c>
    </row>
    <row r="190" spans="1:36" x14ac:dyDescent="0.2">
      <c r="A190" s="5">
        <v>15</v>
      </c>
      <c r="B190" s="6" t="s">
        <v>459</v>
      </c>
      <c r="C190" s="6" t="str">
        <f>VLOOKUP(B190,Valores!$A$2:$F$300,5,FALSE)</f>
        <v>cj</v>
      </c>
      <c r="D190" s="6">
        <v>6</v>
      </c>
      <c r="E190" s="3">
        <f>VLOOKUP($B190,Valores!$A$2:$G$300,6,FALSE)*VLOOKUP(VLOOKUP($B190,Indices_Poder!$B$5:$E$250,3,FALSE),Indices_Poder!$G$6:$N$27,4,FALSE)*VLOOKUP($E$175,Regional!$A$2:$B$7,2,FALSE)</f>
        <v>227.97342449912026</v>
      </c>
      <c r="F190" s="1">
        <f>VLOOKUP($B190,Valores!$A$2:$G$300,6,FALSE)*VLOOKUP(VLOOKUP($B190,Indices_Poder!$B$5:$E$250,3,FALSE),Indices_Poder!$G$6:$N$27,4,FALSE)*VLOOKUP($F$175,Regional!$A$2:$B$7,2,FALSE)</f>
        <v>219.10216235071005</v>
      </c>
      <c r="G190" s="1">
        <f>VLOOKUP($B190,Valores!$A$2:$G$300,6,FALSE)*VLOOKUP(VLOOKUP($B190,Indices_Poder!$B$5:$E$250,3,FALSE),Indices_Poder!$G$6:$N$27,4,FALSE)*VLOOKUP($G$175,Regional!$A$2:$B$7,2,FALSE)</f>
        <v>231.23822909688545</v>
      </c>
      <c r="H190" s="1">
        <f>VLOOKUP($B190,Valores!$A$2:$G$300,6,FALSE)*VLOOKUP(VLOOKUP($B190,Indices_Poder!$B$5:$E$250,3,FALSE),Indices_Poder!$G$6:$N$27,4,FALSE)*VLOOKUP($H$175,Regional!$A$2:$B$7,2,FALSE)</f>
        <v>226.46485961601499</v>
      </c>
      <c r="I190" s="2">
        <f>VLOOKUP($B190,Valores!$A$2:$G$300,6,FALSE)*VLOOKUP(VLOOKUP($B190,Indices_Poder!$B$5:$E$250,3,FALSE),Indices_Poder!$G$6:$N$27,4,FALSE)*VLOOKUP($I$175,Regional!$A$2:$B$7,2,FALSE)</f>
        <v>228.44625826845177</v>
      </c>
      <c r="J190" s="3">
        <f t="shared" si="60"/>
        <v>1367.8405469947215</v>
      </c>
      <c r="K190" s="1">
        <f t="shared" si="61"/>
        <v>1314.6129741042603</v>
      </c>
      <c r="L190" s="1">
        <f t="shared" si="62"/>
        <v>1387.4293745813127</v>
      </c>
      <c r="M190" s="1">
        <f t="shared" si="63"/>
        <v>1358.7891576960899</v>
      </c>
      <c r="N190" s="2">
        <f t="shared" si="64"/>
        <v>1370.6775496107107</v>
      </c>
      <c r="O190" s="14">
        <f>VLOOKUP(B190,Valores!$A$2:$O$300,14,FALSE)</f>
        <v>2.7E-2</v>
      </c>
      <c r="P190" s="14" t="str">
        <f>VLOOKUP(B190,Valores!$A$2:$O$300,15,FALSE)</f>
        <v>COM</v>
      </c>
      <c r="Q190" s="5">
        <f t="shared" si="75"/>
        <v>0</v>
      </c>
      <c r="R190" s="5">
        <f t="shared" si="76"/>
        <v>0</v>
      </c>
      <c r="S190" s="5">
        <f t="shared" si="77"/>
        <v>0</v>
      </c>
      <c r="T190" s="5">
        <f t="shared" si="78"/>
        <v>0</v>
      </c>
      <c r="U190" s="5">
        <f t="shared" si="79"/>
        <v>0</v>
      </c>
      <c r="W190" s="1">
        <f t="shared" si="65"/>
        <v>1367.8405469947215</v>
      </c>
      <c r="X190" s="7">
        <f t="shared" si="66"/>
        <v>36.931694768857483</v>
      </c>
      <c r="Z190" s="1">
        <f t="shared" si="67"/>
        <v>1314.6129741042603</v>
      </c>
      <c r="AA190" s="7">
        <f t="shared" si="68"/>
        <v>35.494550300815028</v>
      </c>
      <c r="AC190" s="1">
        <f t="shared" si="69"/>
        <v>1387.4293745813127</v>
      </c>
      <c r="AD190" s="7">
        <f t="shared" si="70"/>
        <v>37.460593113695445</v>
      </c>
      <c r="AF190" s="1">
        <f t="shared" si="71"/>
        <v>1358.7891576960899</v>
      </c>
      <c r="AG190" s="7">
        <f t="shared" si="72"/>
        <v>36.68730725779443</v>
      </c>
      <c r="AI190" s="1">
        <f t="shared" si="73"/>
        <v>1370.6775496107107</v>
      </c>
      <c r="AJ190" s="7">
        <f t="shared" si="74"/>
        <v>37.008293839489191</v>
      </c>
    </row>
    <row r="191" spans="1:36" x14ac:dyDescent="0.2">
      <c r="A191" s="5">
        <v>16</v>
      </c>
      <c r="B191" s="6" t="s">
        <v>469</v>
      </c>
      <c r="C191" s="6" t="str">
        <f>VLOOKUP(B191,Valores!$A$2:$F$300,5,FALSE)</f>
        <v>cj</v>
      </c>
      <c r="D191" s="6">
        <v>0</v>
      </c>
      <c r="E191" s="3">
        <f>VLOOKUP($B191,Valores!$A$2:$G$300,6,FALSE)*VLOOKUP(VLOOKUP($B191,Indices_Poder!$B$5:$E$250,3,FALSE),Indices_Poder!$G$6:$N$27,4,FALSE)*VLOOKUP($E$175,Regional!$A$2:$B$7,2,FALSE)</f>
        <v>719.65591643706887</v>
      </c>
      <c r="F191" s="1">
        <f>VLOOKUP($B191,Valores!$A$2:$G$300,6,FALSE)*VLOOKUP(VLOOKUP($B191,Indices_Poder!$B$5:$E$250,3,FALSE),Indices_Poder!$G$6:$N$27,4,FALSE)*VLOOKUP($F$175,Regional!$A$2:$B$7,2,FALSE)</f>
        <v>691.65152818262891</v>
      </c>
      <c r="G191" s="1">
        <f>VLOOKUP($B191,Valores!$A$2:$G$300,6,FALSE)*VLOOKUP(VLOOKUP($B191,Indices_Poder!$B$5:$E$250,3,FALSE),Indices_Poder!$G$6:$N$27,4,FALSE)*VLOOKUP($G$175,Regional!$A$2:$B$7,2,FALSE)</f>
        <v>729.96209993172317</v>
      </c>
      <c r="H191" s="1">
        <f>VLOOKUP($B191,Valores!$A$2:$G$300,6,FALSE)*VLOOKUP(VLOOKUP($B191,Indices_Poder!$B$5:$E$250,3,FALSE),Indices_Poder!$G$6:$N$27,4,FALSE)*VLOOKUP($H$175,Regional!$A$2:$B$7,2,FALSE)</f>
        <v>714.89374889126316</v>
      </c>
      <c r="I191" s="2">
        <f>VLOOKUP($B191,Valores!$A$2:$G$300,6,FALSE)*VLOOKUP(VLOOKUP($B191,Indices_Poder!$B$5:$E$250,3,FALSE),Indices_Poder!$G$6:$N$27,4,FALSE)*VLOOKUP($I$175,Regional!$A$2:$B$7,2,FALSE)</f>
        <v>721.148536115605</v>
      </c>
      <c r="J191" s="3">
        <f t="shared" si="60"/>
        <v>0</v>
      </c>
      <c r="K191" s="1">
        <f t="shared" si="61"/>
        <v>0</v>
      </c>
      <c r="L191" s="1">
        <f t="shared" si="62"/>
        <v>0</v>
      </c>
      <c r="M191" s="1">
        <f t="shared" si="63"/>
        <v>0</v>
      </c>
      <c r="N191" s="2">
        <f t="shared" si="64"/>
        <v>0</v>
      </c>
      <c r="O191" s="14">
        <f>VLOOKUP(B191,Valores!$A$2:$O$300,14,FALSE)</f>
        <v>2.7E-2</v>
      </c>
      <c r="P191" s="14" t="str">
        <f>VLOOKUP(B191,Valores!$A$2:$O$300,15,FALSE)</f>
        <v>COM</v>
      </c>
      <c r="Q191" s="5">
        <f t="shared" si="75"/>
        <v>0</v>
      </c>
      <c r="R191" s="5">
        <f t="shared" si="76"/>
        <v>0</v>
      </c>
      <c r="S191" s="5">
        <f t="shared" si="77"/>
        <v>0</v>
      </c>
      <c r="T191" s="5">
        <f t="shared" si="78"/>
        <v>0</v>
      </c>
      <c r="U191" s="5">
        <f t="shared" si="79"/>
        <v>0</v>
      </c>
      <c r="W191" s="1">
        <f t="shared" si="65"/>
        <v>0</v>
      </c>
      <c r="X191" s="7">
        <f t="shared" si="66"/>
        <v>0</v>
      </c>
      <c r="Z191" s="1">
        <f t="shared" si="67"/>
        <v>0</v>
      </c>
      <c r="AA191" s="7">
        <f t="shared" si="68"/>
        <v>0</v>
      </c>
      <c r="AC191" s="1">
        <f t="shared" si="69"/>
        <v>0</v>
      </c>
      <c r="AD191" s="7">
        <f t="shared" si="70"/>
        <v>0</v>
      </c>
      <c r="AF191" s="1">
        <f t="shared" si="71"/>
        <v>0</v>
      </c>
      <c r="AG191" s="7">
        <f t="shared" si="72"/>
        <v>0</v>
      </c>
      <c r="AI191" s="1">
        <f t="shared" si="73"/>
        <v>0</v>
      </c>
      <c r="AJ191" s="7">
        <f t="shared" si="74"/>
        <v>0</v>
      </c>
    </row>
    <row r="192" spans="1:36" x14ac:dyDescent="0.2">
      <c r="A192" s="5">
        <v>17</v>
      </c>
      <c r="B192" s="6" t="s">
        <v>15</v>
      </c>
      <c r="C192" s="6" t="str">
        <f>VLOOKUP(B192,Valores!$A$2:$F$300,5,FALSE)</f>
        <v>unid.</v>
      </c>
      <c r="D192" s="6">
        <v>3</v>
      </c>
      <c r="E192" s="3">
        <f>VLOOKUP($B192,Valores!$A$2:$G$300,6,FALSE)*VLOOKUP(VLOOKUP($B192,Indices_Poder!$B$5:$E$250,3,FALSE),Indices_Poder!$G$6:$N$27,4,FALSE)*VLOOKUP($E$175,Regional!$A$2:$B$7,2,FALSE)</f>
        <v>1588.2394531952059</v>
      </c>
      <c r="F192" s="1">
        <f>VLOOKUP($B192,Valores!$A$2:$G$300,6,FALSE)*VLOOKUP(VLOOKUP($B192,Indices_Poder!$B$5:$E$250,3,FALSE),Indices_Poder!$G$6:$N$27,4,FALSE)*VLOOKUP($F$175,Regional!$A$2:$B$7,2,FALSE)</f>
        <v>1526.4353697819802</v>
      </c>
      <c r="G192" s="1">
        <f>VLOOKUP($B192,Valores!$A$2:$G$300,6,FALSE)*VLOOKUP(VLOOKUP($B192,Indices_Poder!$B$5:$E$250,3,FALSE),Indices_Poder!$G$6:$N$27,4,FALSE)*VLOOKUP($G$175,Regional!$A$2:$B$7,2,FALSE)</f>
        <v>1610.9846107965197</v>
      </c>
      <c r="H192" s="1">
        <f>VLOOKUP($B192,Valores!$A$2:$G$300,6,FALSE)*VLOOKUP(VLOOKUP($B192,Indices_Poder!$B$5:$E$250,3,FALSE),Indices_Poder!$G$6:$N$27,4,FALSE)*VLOOKUP($H$175,Regional!$A$2:$B$7,2,FALSE)</f>
        <v>1577.7296217518401</v>
      </c>
      <c r="I192" s="2">
        <f>VLOOKUP($B192,Valores!$A$2:$G$300,6,FALSE)*VLOOKUP(VLOOKUP($B192,Indices_Poder!$B$5:$E$250,3,FALSE),Indices_Poder!$G$6:$N$27,4,FALSE)*VLOOKUP($I$175,Regional!$A$2:$B$7,2,FALSE)</f>
        <v>1591.5335794684995</v>
      </c>
      <c r="J192" s="3">
        <f t="shared" si="60"/>
        <v>4764.7183595856177</v>
      </c>
      <c r="K192" s="1">
        <f t="shared" si="61"/>
        <v>4579.3061093459401</v>
      </c>
      <c r="L192" s="1">
        <f t="shared" si="62"/>
        <v>4832.9538323895595</v>
      </c>
      <c r="M192" s="1">
        <f t="shared" si="63"/>
        <v>4733.1888652555208</v>
      </c>
      <c r="N192" s="2">
        <f t="shared" si="64"/>
        <v>4774.6007384054983</v>
      </c>
      <c r="O192" s="14">
        <f>VLOOKUP(B192,Valores!$A$2:$O$300,14,FALSE)</f>
        <v>2.7E-2</v>
      </c>
      <c r="P192" s="14" t="str">
        <f>VLOOKUP(B192,Valores!$A$2:$O$300,15,FALSE)</f>
        <v>COM</v>
      </c>
      <c r="Q192" s="5">
        <f t="shared" si="75"/>
        <v>0</v>
      </c>
      <c r="R192" s="5">
        <f t="shared" si="76"/>
        <v>0</v>
      </c>
      <c r="S192" s="5">
        <f t="shared" si="77"/>
        <v>0</v>
      </c>
      <c r="T192" s="5">
        <f t="shared" si="78"/>
        <v>0</v>
      </c>
      <c r="U192" s="5">
        <f t="shared" si="79"/>
        <v>0</v>
      </c>
      <c r="W192" s="1">
        <f t="shared" si="65"/>
        <v>4764.7183595856177</v>
      </c>
      <c r="X192" s="7">
        <f t="shared" si="66"/>
        <v>128.64739570881167</v>
      </c>
      <c r="Z192" s="1">
        <f t="shared" si="67"/>
        <v>4579.3061093459401</v>
      </c>
      <c r="AA192" s="7">
        <f t="shared" si="68"/>
        <v>123.64126495234038</v>
      </c>
      <c r="AC192" s="1">
        <f t="shared" si="69"/>
        <v>4832.9538323895595</v>
      </c>
      <c r="AD192" s="7">
        <f t="shared" si="70"/>
        <v>130.4897534745181</v>
      </c>
      <c r="AF192" s="1">
        <f t="shared" si="71"/>
        <v>4733.1888652555208</v>
      </c>
      <c r="AG192" s="7">
        <f t="shared" si="72"/>
        <v>127.79609936189907</v>
      </c>
      <c r="AI192" s="1">
        <f t="shared" si="73"/>
        <v>4774.6007384054983</v>
      </c>
      <c r="AJ192" s="7">
        <f t="shared" si="74"/>
        <v>128.91421993694846</v>
      </c>
    </row>
    <row r="193" spans="1:36" x14ac:dyDescent="0.2">
      <c r="A193" s="5">
        <v>18</v>
      </c>
      <c r="B193" s="6" t="s">
        <v>436</v>
      </c>
      <c r="C193" s="6" t="str">
        <f>VLOOKUP(B193,Valores!$A$2:$F$300,5,FALSE)</f>
        <v>m³</v>
      </c>
      <c r="D193" s="6">
        <v>1.66</v>
      </c>
      <c r="E193" s="3">
        <f>VLOOKUP($B193,Valores!$A$2:$G$300,6,FALSE)*VLOOKUP(VLOOKUP($B193,Indices_Poder!$B$5:$E$250,3,FALSE),Indices_Poder!$G$6:$N$27,4,FALSE)*VLOOKUP($E$175,Regional!$A$2:$B$7,2,FALSE)</f>
        <v>3577.0086142753808</v>
      </c>
      <c r="F193" s="1">
        <f>VLOOKUP($B193,Valores!$A$2:$G$300,6,FALSE)*VLOOKUP(VLOOKUP($B193,Indices_Poder!$B$5:$E$250,3,FALSE),Indices_Poder!$G$6:$N$27,4,FALSE)*VLOOKUP($F$175,Regional!$A$2:$B$7,2,FALSE)</f>
        <v>3437.8144025198744</v>
      </c>
      <c r="G193" s="1">
        <f>VLOOKUP($B193,Valores!$A$2:$G$300,6,FALSE)*VLOOKUP(VLOOKUP($B193,Indices_Poder!$B$5:$E$250,3,FALSE),Indices_Poder!$G$6:$N$27,4,FALSE)*VLOOKUP($G$175,Regional!$A$2:$B$7,2,FALSE)</f>
        <v>3628.2349104798182</v>
      </c>
      <c r="H193" s="1">
        <f>VLOOKUP($B193,Valores!$A$2:$G$300,6,FALSE)*VLOOKUP(VLOOKUP($B193,Indices_Poder!$B$5:$E$250,3,FALSE),Indices_Poder!$G$6:$N$27,4,FALSE)*VLOOKUP($H$175,Regional!$A$2:$B$7,2,FALSE)</f>
        <v>3553.3385325809168</v>
      </c>
      <c r="I193" s="2">
        <f>VLOOKUP($B193,Valores!$A$2:$G$300,6,FALSE)*VLOOKUP(VLOOKUP($B193,Indices_Poder!$B$5:$E$250,3,FALSE),Indices_Poder!$G$6:$N$27,4,FALSE)*VLOOKUP($I$175,Regional!$A$2:$B$7,2,FALSE)</f>
        <v>3584.4275951049885</v>
      </c>
      <c r="J193" s="3">
        <f t="shared" si="60"/>
        <v>5937.8342996971314</v>
      </c>
      <c r="K193" s="1">
        <f t="shared" si="61"/>
        <v>5706.771908182991</v>
      </c>
      <c r="L193" s="1">
        <f t="shared" si="62"/>
        <v>6022.8699513964975</v>
      </c>
      <c r="M193" s="1">
        <f t="shared" si="63"/>
        <v>5898.541964084322</v>
      </c>
      <c r="N193" s="2">
        <f t="shared" si="64"/>
        <v>5950.1498078742807</v>
      </c>
      <c r="O193" s="14">
        <f>VLOOKUP(B193,Valores!$A$2:$O$300,14,FALSE)</f>
        <v>3.1300000000000001E-2</v>
      </c>
      <c r="P193" s="14" t="str">
        <f>VLOOKUP(B193,Valores!$A$2:$O$300,15,FALSE)</f>
        <v>COM</v>
      </c>
      <c r="Q193" s="5">
        <f t="shared" si="75"/>
        <v>0</v>
      </c>
      <c r="R193" s="5">
        <f t="shared" si="76"/>
        <v>0</v>
      </c>
      <c r="S193" s="5">
        <f t="shared" si="77"/>
        <v>0</v>
      </c>
      <c r="T193" s="5">
        <f t="shared" si="78"/>
        <v>0</v>
      </c>
      <c r="U193" s="5">
        <f t="shared" si="79"/>
        <v>0</v>
      </c>
      <c r="W193" s="1">
        <f t="shared" si="65"/>
        <v>5937.8342996971314</v>
      </c>
      <c r="X193" s="7">
        <f t="shared" si="66"/>
        <v>185.85421358052022</v>
      </c>
      <c r="Z193" s="1">
        <f t="shared" si="67"/>
        <v>5706.771908182991</v>
      </c>
      <c r="AA193" s="7">
        <f t="shared" si="68"/>
        <v>178.62196072612761</v>
      </c>
      <c r="AC193" s="1">
        <f t="shared" si="69"/>
        <v>6022.8699513964975</v>
      </c>
      <c r="AD193" s="7">
        <f t="shared" si="70"/>
        <v>188.51582947871037</v>
      </c>
      <c r="AF193" s="1">
        <f t="shared" si="71"/>
        <v>5898.541964084322</v>
      </c>
      <c r="AG193" s="7">
        <f t="shared" si="72"/>
        <v>184.62436347583929</v>
      </c>
      <c r="AI193" s="1">
        <f t="shared" si="73"/>
        <v>5950.1498078742807</v>
      </c>
      <c r="AJ193" s="7">
        <f t="shared" si="74"/>
        <v>186.23968898646498</v>
      </c>
    </row>
    <row r="194" spans="1:36" x14ac:dyDescent="0.2">
      <c r="A194" s="5">
        <v>19</v>
      </c>
      <c r="B194" s="6" t="s">
        <v>438</v>
      </c>
      <c r="C194" s="6" t="str">
        <f>VLOOKUP(B194,Valores!$A$2:$F$300,5,FALSE)</f>
        <v>m³</v>
      </c>
      <c r="D194" s="6">
        <v>15.72</v>
      </c>
      <c r="E194" s="3">
        <f>VLOOKUP($B194,Valores!$A$2:$G$300,6,FALSE)*VLOOKUP(VLOOKUP($B194,Indices_Poder!$B$5:$E$250,3,FALSE),Indices_Poder!$G$6:$N$27,4,FALSE)*VLOOKUP($E$175,Regional!$A$2:$B$7,2,FALSE)</f>
        <v>3577.0086142753808</v>
      </c>
      <c r="F194" s="1">
        <f>VLOOKUP($B194,Valores!$A$2:$G$300,6,FALSE)*VLOOKUP(VLOOKUP($B194,Indices_Poder!$B$5:$E$250,3,FALSE),Indices_Poder!$G$6:$N$27,4,FALSE)*VLOOKUP($F$175,Regional!$A$2:$B$7,2,FALSE)</f>
        <v>3437.8144025198744</v>
      </c>
      <c r="G194" s="1">
        <f>VLOOKUP($B194,Valores!$A$2:$G$300,6,FALSE)*VLOOKUP(VLOOKUP($B194,Indices_Poder!$B$5:$E$250,3,FALSE),Indices_Poder!$G$6:$N$27,4,FALSE)*VLOOKUP($G$175,Regional!$A$2:$B$7,2,FALSE)</f>
        <v>3628.2349104798182</v>
      </c>
      <c r="H194" s="1">
        <f>VLOOKUP($B194,Valores!$A$2:$G$300,6,FALSE)*VLOOKUP(VLOOKUP($B194,Indices_Poder!$B$5:$E$250,3,FALSE),Indices_Poder!$G$6:$N$27,4,FALSE)*VLOOKUP($H$175,Regional!$A$2:$B$7,2,FALSE)</f>
        <v>3553.3385325809168</v>
      </c>
      <c r="I194" s="2">
        <f>VLOOKUP($B194,Valores!$A$2:$G$300,6,FALSE)*VLOOKUP(VLOOKUP($B194,Indices_Poder!$B$5:$E$250,3,FALSE),Indices_Poder!$G$6:$N$27,4,FALSE)*VLOOKUP($I$175,Regional!$A$2:$B$7,2,FALSE)</f>
        <v>3584.4275951049885</v>
      </c>
      <c r="J194" s="3">
        <f t="shared" si="60"/>
        <v>56230.575416408989</v>
      </c>
      <c r="K194" s="1">
        <f t="shared" si="61"/>
        <v>54042.442407612427</v>
      </c>
      <c r="L194" s="1">
        <f t="shared" si="62"/>
        <v>57035.852792742742</v>
      </c>
      <c r="M194" s="1">
        <f t="shared" si="63"/>
        <v>55858.481732172011</v>
      </c>
      <c r="N194" s="2">
        <f t="shared" si="64"/>
        <v>56347.201795050423</v>
      </c>
      <c r="O194" s="14">
        <f>VLOOKUP(B194,Valores!$A$2:$O$300,14,FALSE)</f>
        <v>3.1300000000000001E-2</v>
      </c>
      <c r="P194" s="14" t="str">
        <f>VLOOKUP(B194,Valores!$A$2:$O$300,15,FALSE)</f>
        <v>COM</v>
      </c>
      <c r="Q194" s="5">
        <f t="shared" si="75"/>
        <v>0</v>
      </c>
      <c r="R194" s="5">
        <f t="shared" si="76"/>
        <v>0</v>
      </c>
      <c r="S194" s="5">
        <f t="shared" si="77"/>
        <v>0</v>
      </c>
      <c r="T194" s="5">
        <f t="shared" si="78"/>
        <v>0</v>
      </c>
      <c r="U194" s="5">
        <f t="shared" si="79"/>
        <v>0</v>
      </c>
      <c r="W194" s="1">
        <f t="shared" si="65"/>
        <v>56230.575416408989</v>
      </c>
      <c r="X194" s="7">
        <f t="shared" si="66"/>
        <v>1760.0170105336015</v>
      </c>
      <c r="Z194" s="1">
        <f t="shared" si="67"/>
        <v>54042.442407612427</v>
      </c>
      <c r="AA194" s="7">
        <f t="shared" si="68"/>
        <v>1691.528447358269</v>
      </c>
      <c r="AC194" s="1">
        <f t="shared" si="69"/>
        <v>57035.852792742742</v>
      </c>
      <c r="AD194" s="7">
        <f t="shared" si="70"/>
        <v>1785.222192412848</v>
      </c>
      <c r="AF194" s="1">
        <f t="shared" si="71"/>
        <v>55858.481732172011</v>
      </c>
      <c r="AG194" s="7">
        <f t="shared" si="72"/>
        <v>1748.3704782169841</v>
      </c>
      <c r="AI194" s="1">
        <f t="shared" si="73"/>
        <v>56347.201795050423</v>
      </c>
      <c r="AJ194" s="7">
        <f t="shared" si="74"/>
        <v>1763.6674161850783</v>
      </c>
    </row>
    <row r="195" spans="1:36" x14ac:dyDescent="0.2">
      <c r="A195" s="5">
        <v>20</v>
      </c>
      <c r="B195" s="6" t="s">
        <v>439</v>
      </c>
      <c r="C195" s="6" t="str">
        <f>VLOOKUP(B195,Valores!$A$2:$F$300,5,FALSE)</f>
        <v>m³</v>
      </c>
      <c r="D195" s="6">
        <v>0</v>
      </c>
      <c r="E195" s="3">
        <f>VLOOKUP($B195,Valores!$A$2:$G$300,6,FALSE)*VLOOKUP(VLOOKUP($B195,Indices_Poder!$B$5:$E$250,3,FALSE),Indices_Poder!$G$6:$N$27,4,FALSE)*VLOOKUP($E$175,Regional!$A$2:$B$7,2,FALSE)</f>
        <v>3577.0086142753808</v>
      </c>
      <c r="F195" s="1">
        <f>VLOOKUP($B195,Valores!$A$2:$G$300,6,FALSE)*VLOOKUP(VLOOKUP($B195,Indices_Poder!$B$5:$E$250,3,FALSE),Indices_Poder!$G$6:$N$27,4,FALSE)*VLOOKUP($F$175,Regional!$A$2:$B$7,2,FALSE)</f>
        <v>3437.8144025198744</v>
      </c>
      <c r="G195" s="1">
        <f>VLOOKUP($B195,Valores!$A$2:$G$300,6,FALSE)*VLOOKUP(VLOOKUP($B195,Indices_Poder!$B$5:$E$250,3,FALSE),Indices_Poder!$G$6:$N$27,4,FALSE)*VLOOKUP($G$175,Regional!$A$2:$B$7,2,FALSE)</f>
        <v>3628.2349104798182</v>
      </c>
      <c r="H195" s="1">
        <f>VLOOKUP($B195,Valores!$A$2:$G$300,6,FALSE)*VLOOKUP(VLOOKUP($B195,Indices_Poder!$B$5:$E$250,3,FALSE),Indices_Poder!$G$6:$N$27,4,FALSE)*VLOOKUP($H$175,Regional!$A$2:$B$7,2,FALSE)</f>
        <v>3553.3385325809168</v>
      </c>
      <c r="I195" s="2">
        <f>VLOOKUP($B195,Valores!$A$2:$G$300,6,FALSE)*VLOOKUP(VLOOKUP($B195,Indices_Poder!$B$5:$E$250,3,FALSE),Indices_Poder!$G$6:$N$27,4,FALSE)*VLOOKUP($I$175,Regional!$A$2:$B$7,2,FALSE)</f>
        <v>3584.4275951049885</v>
      </c>
      <c r="J195" s="3">
        <f t="shared" si="60"/>
        <v>0</v>
      </c>
      <c r="K195" s="1">
        <f t="shared" si="61"/>
        <v>0</v>
      </c>
      <c r="L195" s="1">
        <f t="shared" si="62"/>
        <v>0</v>
      </c>
      <c r="M195" s="1">
        <f t="shared" si="63"/>
        <v>0</v>
      </c>
      <c r="N195" s="2">
        <f t="shared" si="64"/>
        <v>0</v>
      </c>
      <c r="O195" s="14">
        <f>VLOOKUP(B195,Valores!$A$2:$O$300,14,FALSE)</f>
        <v>3.1300000000000001E-2</v>
      </c>
      <c r="P195" s="14" t="str">
        <f>VLOOKUP(B195,Valores!$A$2:$O$300,15,FALSE)</f>
        <v>COM</v>
      </c>
      <c r="Q195" s="5">
        <f t="shared" si="75"/>
        <v>0</v>
      </c>
      <c r="R195" s="5">
        <f t="shared" si="76"/>
        <v>0</v>
      </c>
      <c r="S195" s="5">
        <f t="shared" si="77"/>
        <v>0</v>
      </c>
      <c r="T195" s="5">
        <f t="shared" si="78"/>
        <v>0</v>
      </c>
      <c r="U195" s="5">
        <f t="shared" si="79"/>
        <v>0</v>
      </c>
      <c r="W195" s="1">
        <f t="shared" si="65"/>
        <v>0</v>
      </c>
      <c r="X195" s="7">
        <f t="shared" si="66"/>
        <v>0</v>
      </c>
      <c r="Z195" s="1">
        <f t="shared" si="67"/>
        <v>0</v>
      </c>
      <c r="AA195" s="7">
        <f t="shared" si="68"/>
        <v>0</v>
      </c>
      <c r="AC195" s="1">
        <f t="shared" si="69"/>
        <v>0</v>
      </c>
      <c r="AD195" s="7">
        <f t="shared" si="70"/>
        <v>0</v>
      </c>
      <c r="AF195" s="1">
        <f t="shared" si="71"/>
        <v>0</v>
      </c>
      <c r="AG195" s="7">
        <f t="shared" si="72"/>
        <v>0</v>
      </c>
      <c r="AI195" s="1">
        <f t="shared" si="73"/>
        <v>0</v>
      </c>
      <c r="AJ195" s="7">
        <f t="shared" si="74"/>
        <v>0</v>
      </c>
    </row>
    <row r="196" spans="1:36" x14ac:dyDescent="0.2">
      <c r="A196" s="5">
        <v>21</v>
      </c>
      <c r="B196" s="6" t="s">
        <v>440</v>
      </c>
      <c r="C196" s="6" t="str">
        <f>VLOOKUP(B196,Valores!$A$2:$F$300,5,FALSE)</f>
        <v>m³</v>
      </c>
      <c r="D196" s="6">
        <v>1.74</v>
      </c>
      <c r="E196" s="3">
        <f>VLOOKUP($B196,Valores!$A$2:$G$300,6,FALSE)*VLOOKUP(VLOOKUP($B196,Indices_Poder!$B$5:$E$250,3,FALSE),Indices_Poder!$G$6:$N$27,4,FALSE)*VLOOKUP($E$175,Regional!$A$2:$B$7,2,FALSE)</f>
        <v>3577.0086142753808</v>
      </c>
      <c r="F196" s="1">
        <f>VLOOKUP($B196,Valores!$A$2:$G$300,6,FALSE)*VLOOKUP(VLOOKUP($B196,Indices_Poder!$B$5:$E$250,3,FALSE),Indices_Poder!$G$6:$N$27,4,FALSE)*VLOOKUP($F$175,Regional!$A$2:$B$7,2,FALSE)</f>
        <v>3437.8144025198744</v>
      </c>
      <c r="G196" s="1">
        <f>VLOOKUP($B196,Valores!$A$2:$G$300,6,FALSE)*VLOOKUP(VLOOKUP($B196,Indices_Poder!$B$5:$E$250,3,FALSE),Indices_Poder!$G$6:$N$27,4,FALSE)*VLOOKUP($G$175,Regional!$A$2:$B$7,2,FALSE)</f>
        <v>3628.2349104798182</v>
      </c>
      <c r="H196" s="1">
        <f>VLOOKUP($B196,Valores!$A$2:$G$300,6,FALSE)*VLOOKUP(VLOOKUP($B196,Indices_Poder!$B$5:$E$250,3,FALSE),Indices_Poder!$G$6:$N$27,4,FALSE)*VLOOKUP($H$175,Regional!$A$2:$B$7,2,FALSE)</f>
        <v>3553.3385325809168</v>
      </c>
      <c r="I196" s="2">
        <f>VLOOKUP($B196,Valores!$A$2:$G$300,6,FALSE)*VLOOKUP(VLOOKUP($B196,Indices_Poder!$B$5:$E$250,3,FALSE),Indices_Poder!$G$6:$N$27,4,FALSE)*VLOOKUP($I$175,Regional!$A$2:$B$7,2,FALSE)</f>
        <v>3584.4275951049885</v>
      </c>
      <c r="J196" s="3">
        <f t="shared" si="60"/>
        <v>6223.994988839162</v>
      </c>
      <c r="K196" s="1">
        <f t="shared" si="61"/>
        <v>5981.7970603845815</v>
      </c>
      <c r="L196" s="1">
        <f t="shared" si="62"/>
        <v>6313.1287442348839</v>
      </c>
      <c r="M196" s="1">
        <f t="shared" si="63"/>
        <v>6182.8090466907952</v>
      </c>
      <c r="N196" s="2">
        <f t="shared" si="64"/>
        <v>6236.9040154826798</v>
      </c>
      <c r="O196" s="14">
        <f>VLOOKUP(B196,Valores!$A$2:$O$300,14,FALSE)</f>
        <v>3.1300000000000001E-2</v>
      </c>
      <c r="P196" s="14" t="str">
        <f>VLOOKUP(B196,Valores!$A$2:$O$300,15,FALSE)</f>
        <v>COM</v>
      </c>
      <c r="Q196" s="5">
        <f t="shared" si="75"/>
        <v>0</v>
      </c>
      <c r="R196" s="5">
        <f t="shared" si="76"/>
        <v>0</v>
      </c>
      <c r="S196" s="5">
        <f t="shared" si="77"/>
        <v>0</v>
      </c>
      <c r="T196" s="5">
        <f t="shared" si="78"/>
        <v>0</v>
      </c>
      <c r="U196" s="5">
        <f t="shared" si="79"/>
        <v>0</v>
      </c>
      <c r="W196" s="1">
        <f t="shared" si="65"/>
        <v>6223.994988839162</v>
      </c>
      <c r="X196" s="7">
        <f t="shared" si="66"/>
        <v>194.81104315066577</v>
      </c>
      <c r="Z196" s="1">
        <f t="shared" si="67"/>
        <v>5981.7970603845815</v>
      </c>
      <c r="AA196" s="7">
        <f t="shared" si="68"/>
        <v>187.23024799003741</v>
      </c>
      <c r="AC196" s="1">
        <f t="shared" si="69"/>
        <v>6313.1287442348839</v>
      </c>
      <c r="AD196" s="7">
        <f t="shared" si="70"/>
        <v>197.60092969455187</v>
      </c>
      <c r="AF196" s="1">
        <f t="shared" si="71"/>
        <v>6182.8090466907952</v>
      </c>
      <c r="AG196" s="7">
        <f t="shared" si="72"/>
        <v>193.52192316142191</v>
      </c>
      <c r="AI196" s="1">
        <f t="shared" si="73"/>
        <v>6236.9040154826798</v>
      </c>
      <c r="AJ196" s="7">
        <f t="shared" si="74"/>
        <v>195.21509568460789</v>
      </c>
    </row>
    <row r="197" spans="1:36" x14ac:dyDescent="0.2">
      <c r="A197" s="5">
        <v>22</v>
      </c>
      <c r="B197" s="6" t="s">
        <v>577</v>
      </c>
      <c r="C197" s="6" t="str">
        <f>VLOOKUP(B197,Valores!$A$2:$F$300,5,FALSE)</f>
        <v>m³</v>
      </c>
      <c r="D197" s="6">
        <v>1.74</v>
      </c>
      <c r="E197" s="3">
        <f>VLOOKUP($B197,Valores!$A$2:$G$300,6,FALSE)*VLOOKUP(VLOOKUP($B197,Indices_Poder!$B$5:$E$250,3,FALSE),Indices_Poder!$G$6:$N$27,4,FALSE)*VLOOKUP($E$175,Regional!$A$2:$B$7,2,FALSE)</f>
        <v>3577.0086142753808</v>
      </c>
      <c r="F197" s="1">
        <f>VLOOKUP($B197,Valores!$A$2:$G$300,6,FALSE)*VLOOKUP(VLOOKUP($B197,Indices_Poder!$B$5:$E$250,3,FALSE),Indices_Poder!$G$6:$N$27,4,FALSE)*VLOOKUP($F$175,Regional!$A$2:$B$7,2,FALSE)</f>
        <v>3437.8144025198744</v>
      </c>
      <c r="G197" s="1">
        <f>VLOOKUP($B197,Valores!$A$2:$G$300,6,FALSE)*VLOOKUP(VLOOKUP($B197,Indices_Poder!$B$5:$E$250,3,FALSE),Indices_Poder!$G$6:$N$27,4,FALSE)*VLOOKUP($G$175,Regional!$A$2:$B$7,2,FALSE)</f>
        <v>3628.2349104798182</v>
      </c>
      <c r="H197" s="1">
        <f>VLOOKUP($B197,Valores!$A$2:$G$300,6,FALSE)*VLOOKUP(VLOOKUP($B197,Indices_Poder!$B$5:$E$250,3,FALSE),Indices_Poder!$G$6:$N$27,4,FALSE)*VLOOKUP($H$175,Regional!$A$2:$B$7,2,FALSE)</f>
        <v>3553.3385325809168</v>
      </c>
      <c r="I197" s="2">
        <f>VLOOKUP($B197,Valores!$A$2:$G$300,6,FALSE)*VLOOKUP(VLOOKUP($B197,Indices_Poder!$B$5:$E$250,3,FALSE),Indices_Poder!$G$6:$N$27,4,FALSE)*VLOOKUP($I$175,Regional!$A$2:$B$7,2,FALSE)</f>
        <v>3584.4275951049885</v>
      </c>
      <c r="J197" s="3">
        <f t="shared" si="60"/>
        <v>6223.994988839162</v>
      </c>
      <c r="K197" s="1">
        <f t="shared" si="61"/>
        <v>5981.7970603845815</v>
      </c>
      <c r="L197" s="1">
        <f t="shared" si="62"/>
        <v>6313.1287442348839</v>
      </c>
      <c r="M197" s="1">
        <f t="shared" si="63"/>
        <v>6182.8090466907952</v>
      </c>
      <c r="N197" s="2">
        <f t="shared" si="64"/>
        <v>6236.9040154826798</v>
      </c>
      <c r="O197" s="14">
        <f>VLOOKUP(B197,Valores!$A$2:$O$300,14,FALSE)</f>
        <v>3.1300000000000001E-2</v>
      </c>
      <c r="P197" s="14" t="str">
        <f>VLOOKUP(B197,Valores!$A$2:$O$300,15,FALSE)</f>
        <v>COM</v>
      </c>
      <c r="Q197" s="5">
        <f t="shared" si="75"/>
        <v>0</v>
      </c>
      <c r="R197" s="5">
        <f t="shared" si="76"/>
        <v>0</v>
      </c>
      <c r="S197" s="5">
        <f t="shared" si="77"/>
        <v>0</v>
      </c>
      <c r="T197" s="5">
        <f t="shared" si="78"/>
        <v>0</v>
      </c>
      <c r="U197" s="5">
        <f t="shared" si="79"/>
        <v>0</v>
      </c>
      <c r="W197" s="1">
        <f t="shared" si="65"/>
        <v>6223.994988839162</v>
      </c>
      <c r="X197" s="7">
        <f t="shared" si="66"/>
        <v>194.81104315066577</v>
      </c>
      <c r="Z197" s="1">
        <f t="shared" si="67"/>
        <v>5981.7970603845815</v>
      </c>
      <c r="AA197" s="7">
        <f t="shared" si="68"/>
        <v>187.23024799003741</v>
      </c>
      <c r="AC197" s="1">
        <f t="shared" si="69"/>
        <v>6313.1287442348839</v>
      </c>
      <c r="AD197" s="7">
        <f t="shared" si="70"/>
        <v>197.60092969455187</v>
      </c>
      <c r="AF197" s="1">
        <f t="shared" si="71"/>
        <v>6182.8090466907952</v>
      </c>
      <c r="AG197" s="7">
        <f t="shared" si="72"/>
        <v>193.52192316142191</v>
      </c>
      <c r="AI197" s="1">
        <f t="shared" si="73"/>
        <v>6236.9040154826798</v>
      </c>
      <c r="AJ197" s="7">
        <f t="shared" si="74"/>
        <v>195.21509568460789</v>
      </c>
    </row>
    <row r="198" spans="1:36" x14ac:dyDescent="0.2">
      <c r="A198" s="5">
        <v>23</v>
      </c>
      <c r="B198" s="6" t="s">
        <v>594</v>
      </c>
      <c r="C198" s="6" t="str">
        <f>VLOOKUP(B198,Valores!$A$2:$F$300,5,FALSE)</f>
        <v>m³</v>
      </c>
      <c r="D198" s="6">
        <v>13.31</v>
      </c>
      <c r="E198" s="3">
        <f>VLOOKUP($B198,Valores!$A$2:$G$300,6,FALSE)*VLOOKUP(VLOOKUP($B198,Indices_Poder!$B$5:$E$250,3,FALSE),Indices_Poder!$G$6:$N$27,4,FALSE)*VLOOKUP($E$175,Regional!$A$2:$B$7,2,FALSE)</f>
        <v>3577.0086142753808</v>
      </c>
      <c r="F198" s="1">
        <f>VLOOKUP($B198,Valores!$A$2:$G$300,6,FALSE)*VLOOKUP(VLOOKUP($B198,Indices_Poder!$B$5:$E$250,3,FALSE),Indices_Poder!$G$6:$N$27,4,FALSE)*VLOOKUP($F$175,Regional!$A$2:$B$7,2,FALSE)</f>
        <v>3437.8144025198744</v>
      </c>
      <c r="G198" s="1">
        <f>VLOOKUP($B198,Valores!$A$2:$G$300,6,FALSE)*VLOOKUP(VLOOKUP($B198,Indices_Poder!$B$5:$E$250,3,FALSE),Indices_Poder!$G$6:$N$27,4,FALSE)*VLOOKUP($G$175,Regional!$A$2:$B$7,2,FALSE)</f>
        <v>3628.2349104798182</v>
      </c>
      <c r="H198" s="1">
        <f>VLOOKUP($B198,Valores!$A$2:$G$300,6,FALSE)*VLOOKUP(VLOOKUP($B198,Indices_Poder!$B$5:$E$250,3,FALSE),Indices_Poder!$G$6:$N$27,4,FALSE)*VLOOKUP($H$175,Regional!$A$2:$B$7,2,FALSE)</f>
        <v>3553.3385325809168</v>
      </c>
      <c r="I198" s="2">
        <f>VLOOKUP($B198,Valores!$A$2:$G$300,6,FALSE)*VLOOKUP(VLOOKUP($B198,Indices_Poder!$B$5:$E$250,3,FALSE),Indices_Poder!$G$6:$N$27,4,FALSE)*VLOOKUP($I$175,Regional!$A$2:$B$7,2,FALSE)</f>
        <v>3584.4275951049885</v>
      </c>
      <c r="J198" s="3">
        <f t="shared" si="60"/>
        <v>47609.984656005319</v>
      </c>
      <c r="K198" s="1">
        <f t="shared" si="61"/>
        <v>45757.309697539531</v>
      </c>
      <c r="L198" s="1">
        <f t="shared" si="62"/>
        <v>48291.806658486385</v>
      </c>
      <c r="M198" s="1">
        <f t="shared" si="63"/>
        <v>47294.935868652006</v>
      </c>
      <c r="N198" s="2">
        <f t="shared" si="64"/>
        <v>47708.731290847398</v>
      </c>
      <c r="O198" s="14">
        <f>VLOOKUP(B198,Valores!$A$2:$O$300,14,FALSE)</f>
        <v>3.1300000000000001E-2</v>
      </c>
      <c r="P198" s="14" t="str">
        <f>VLOOKUP(B198,Valores!$A$2:$O$300,15,FALSE)</f>
        <v>COM</v>
      </c>
      <c r="Q198" s="5">
        <f t="shared" si="75"/>
        <v>0</v>
      </c>
      <c r="R198" s="5">
        <f t="shared" si="76"/>
        <v>0</v>
      </c>
      <c r="S198" s="5">
        <f t="shared" si="77"/>
        <v>0</v>
      </c>
      <c r="T198" s="5">
        <f t="shared" si="78"/>
        <v>0</v>
      </c>
      <c r="U198" s="5">
        <f t="shared" si="79"/>
        <v>0</v>
      </c>
      <c r="W198" s="1">
        <f t="shared" si="65"/>
        <v>47609.984656005319</v>
      </c>
      <c r="X198" s="7">
        <f t="shared" si="66"/>
        <v>1490.1925197329665</v>
      </c>
      <c r="Z198" s="1">
        <f t="shared" si="67"/>
        <v>45757.309697539531</v>
      </c>
      <c r="AA198" s="7">
        <f t="shared" si="68"/>
        <v>1432.2037935329874</v>
      </c>
      <c r="AC198" s="1">
        <f t="shared" si="69"/>
        <v>48291.806658486385</v>
      </c>
      <c r="AD198" s="7">
        <f t="shared" si="70"/>
        <v>1511.533548410624</v>
      </c>
      <c r="AF198" s="1">
        <f t="shared" si="71"/>
        <v>47294.935868652006</v>
      </c>
      <c r="AG198" s="7">
        <f t="shared" si="72"/>
        <v>1480.3314926888079</v>
      </c>
      <c r="AI198" s="1">
        <f t="shared" si="73"/>
        <v>47708.731290847398</v>
      </c>
      <c r="AJ198" s="7">
        <f t="shared" si="74"/>
        <v>1493.2832894035237</v>
      </c>
    </row>
    <row r="199" spans="1:36" x14ac:dyDescent="0.2">
      <c r="A199" s="5">
        <v>24</v>
      </c>
      <c r="B199" s="6" t="s">
        <v>441</v>
      </c>
      <c r="C199" s="6" t="str">
        <f>VLOOKUP(B199,Valores!$A$2:$F$300,5,FALSE)</f>
        <v>m³</v>
      </c>
      <c r="D199" s="6">
        <v>1.74</v>
      </c>
      <c r="E199" s="3">
        <f>VLOOKUP($B199,Valores!$A$2:$G$300,6,FALSE)*VLOOKUP(VLOOKUP($B199,Indices_Poder!$B$5:$E$250,3,FALSE),Indices_Poder!$G$6:$N$27,4,FALSE)*VLOOKUP($E$175,Regional!$A$2:$B$7,2,FALSE)</f>
        <v>3577.0086142753808</v>
      </c>
      <c r="F199" s="1">
        <f>VLOOKUP($B199,Valores!$A$2:$G$300,6,FALSE)*VLOOKUP(VLOOKUP($B199,Indices_Poder!$B$5:$E$250,3,FALSE),Indices_Poder!$G$6:$N$27,4,FALSE)*VLOOKUP($F$175,Regional!$A$2:$B$7,2,FALSE)</f>
        <v>3437.8144025198744</v>
      </c>
      <c r="G199" s="1">
        <f>VLOOKUP($B199,Valores!$A$2:$G$300,6,FALSE)*VLOOKUP(VLOOKUP($B199,Indices_Poder!$B$5:$E$250,3,FALSE),Indices_Poder!$G$6:$N$27,4,FALSE)*VLOOKUP($G$175,Regional!$A$2:$B$7,2,FALSE)</f>
        <v>3628.2349104798182</v>
      </c>
      <c r="H199" s="1">
        <f>VLOOKUP($B199,Valores!$A$2:$G$300,6,FALSE)*VLOOKUP(VLOOKUP($B199,Indices_Poder!$B$5:$E$250,3,FALSE),Indices_Poder!$G$6:$N$27,4,FALSE)*VLOOKUP($H$175,Regional!$A$2:$B$7,2,FALSE)</f>
        <v>3553.3385325809168</v>
      </c>
      <c r="I199" s="2">
        <f>VLOOKUP($B199,Valores!$A$2:$G$300,6,FALSE)*VLOOKUP(VLOOKUP($B199,Indices_Poder!$B$5:$E$250,3,FALSE),Indices_Poder!$G$6:$N$27,4,FALSE)*VLOOKUP($I$175,Regional!$A$2:$B$7,2,FALSE)</f>
        <v>3584.4275951049885</v>
      </c>
      <c r="J199" s="3">
        <f t="shared" si="60"/>
        <v>6223.994988839162</v>
      </c>
      <c r="K199" s="1">
        <f t="shared" si="61"/>
        <v>5981.7970603845815</v>
      </c>
      <c r="L199" s="1">
        <f t="shared" si="62"/>
        <v>6313.1287442348839</v>
      </c>
      <c r="M199" s="1">
        <f t="shared" si="63"/>
        <v>6182.8090466907952</v>
      </c>
      <c r="N199" s="2">
        <f t="shared" si="64"/>
        <v>6236.9040154826798</v>
      </c>
      <c r="O199" s="14">
        <f>VLOOKUP(B199,Valores!$A$2:$O$300,14,FALSE)</f>
        <v>3.1300000000000001E-2</v>
      </c>
      <c r="P199" s="14" t="str">
        <f>VLOOKUP(B199,Valores!$A$2:$O$300,15,FALSE)</f>
        <v>COM</v>
      </c>
      <c r="Q199" s="5">
        <f t="shared" si="75"/>
        <v>0</v>
      </c>
      <c r="R199" s="5">
        <f t="shared" si="76"/>
        <v>0</v>
      </c>
      <c r="S199" s="5">
        <f t="shared" si="77"/>
        <v>0</v>
      </c>
      <c r="T199" s="5">
        <f t="shared" si="78"/>
        <v>0</v>
      </c>
      <c r="U199" s="5">
        <f t="shared" si="79"/>
        <v>0</v>
      </c>
      <c r="W199" s="1">
        <f t="shared" si="65"/>
        <v>6223.994988839162</v>
      </c>
      <c r="X199" s="7">
        <f t="shared" si="66"/>
        <v>194.81104315066577</v>
      </c>
      <c r="Z199" s="1">
        <f t="shared" si="67"/>
        <v>5981.7970603845815</v>
      </c>
      <c r="AA199" s="7">
        <f t="shared" si="68"/>
        <v>187.23024799003741</v>
      </c>
      <c r="AC199" s="1">
        <f t="shared" si="69"/>
        <v>6313.1287442348839</v>
      </c>
      <c r="AD199" s="7">
        <f t="shared" si="70"/>
        <v>197.60092969455187</v>
      </c>
      <c r="AF199" s="1">
        <f t="shared" si="71"/>
        <v>6182.8090466907952</v>
      </c>
      <c r="AG199" s="7">
        <f t="shared" si="72"/>
        <v>193.52192316142191</v>
      </c>
      <c r="AI199" s="1">
        <f t="shared" si="73"/>
        <v>6236.9040154826798</v>
      </c>
      <c r="AJ199" s="7">
        <f t="shared" si="74"/>
        <v>195.21509568460789</v>
      </c>
    </row>
    <row r="200" spans="1:36" x14ac:dyDescent="0.2">
      <c r="A200" s="5">
        <v>25</v>
      </c>
      <c r="B200" s="6" t="s">
        <v>379</v>
      </c>
      <c r="C200" s="6" t="str">
        <f>VLOOKUP(B200,Valores!$A$2:$F$300,5,FALSE)</f>
        <v>unid.</v>
      </c>
      <c r="D200" s="6">
        <v>0</v>
      </c>
      <c r="E200" s="3">
        <f>VLOOKUP($B200,Valores!$A$2:$G$300,6,FALSE)*VLOOKUP(VLOOKUP($B200,Indices_Poder!$B$5:$E$250,3,FALSE),Indices_Poder!$G$6:$N$27,4,FALSE)*VLOOKUP($E$175,Regional!$A$2:$B$7,2,FALSE)</f>
        <v>57403.64504240363</v>
      </c>
      <c r="F200" s="1">
        <f>VLOOKUP($B200,Valores!$A$2:$G$300,6,FALSE)*VLOOKUP(VLOOKUP($B200,Indices_Poder!$B$5:$E$250,3,FALSE),Indices_Poder!$G$6:$N$27,4,FALSE)*VLOOKUP($F$175,Regional!$A$2:$B$7,2,FALSE)</f>
        <v>55169.863694580716</v>
      </c>
      <c r="G200" s="1">
        <f>VLOOKUP($B200,Valores!$A$2:$G$300,6,FALSE)*VLOOKUP(VLOOKUP($B200,Indices_Poder!$B$5:$E$250,3,FALSE),Indices_Poder!$G$6:$N$27,4,FALSE)*VLOOKUP($G$175,Regional!$A$2:$B$7,2,FALSE)</f>
        <v>58225.721934368914</v>
      </c>
      <c r="H200" s="1">
        <f>VLOOKUP($B200,Valores!$A$2:$G$300,6,FALSE)*VLOOKUP(VLOOKUP($B200,Indices_Poder!$B$5:$E$250,3,FALSE),Indices_Poder!$G$6:$N$27,4,FALSE)*VLOOKUP($H$175,Regional!$A$2:$B$7,2,FALSE)</f>
        <v>57023.788823357609</v>
      </c>
      <c r="I200" s="2">
        <f>VLOOKUP($B200,Valores!$A$2:$G$300,6,FALSE)*VLOOKUP(VLOOKUP($B200,Indices_Poder!$B$5:$E$250,3,FALSE),Indices_Poder!$G$6:$N$27,4,FALSE)*VLOOKUP($I$175,Regional!$A$2:$B$7,2,FALSE)</f>
        <v>57522.704454343431</v>
      </c>
      <c r="J200" s="3">
        <f t="shared" si="60"/>
        <v>0</v>
      </c>
      <c r="K200" s="1">
        <f t="shared" si="61"/>
        <v>0</v>
      </c>
      <c r="L200" s="1">
        <f t="shared" si="62"/>
        <v>0</v>
      </c>
      <c r="M200" s="1">
        <f t="shared" si="63"/>
        <v>0</v>
      </c>
      <c r="N200" s="2">
        <f t="shared" si="64"/>
        <v>0</v>
      </c>
      <c r="O200" s="14">
        <f>VLOOKUP(B200,Valores!$A$2:$O$300,14,FALSE)</f>
        <v>6.6699999999999995E-2</v>
      </c>
      <c r="P200" s="14" t="str">
        <f>VLOOKUP(B200,Valores!$A$2:$O$300,15,FALSE)</f>
        <v>UAR</v>
      </c>
      <c r="Q200" s="5">
        <f t="shared" si="75"/>
        <v>0</v>
      </c>
      <c r="R200" s="5">
        <f t="shared" si="76"/>
        <v>0</v>
      </c>
      <c r="S200" s="5">
        <f t="shared" si="77"/>
        <v>0</v>
      </c>
      <c r="T200" s="5">
        <f t="shared" si="78"/>
        <v>0</v>
      </c>
      <c r="U200" s="5">
        <f t="shared" si="79"/>
        <v>0</v>
      </c>
      <c r="W200" s="1">
        <f t="shared" si="65"/>
        <v>0</v>
      </c>
      <c r="X200" s="7">
        <f t="shared" si="66"/>
        <v>0</v>
      </c>
      <c r="Z200" s="1">
        <f t="shared" si="67"/>
        <v>0</v>
      </c>
      <c r="AA200" s="7">
        <f t="shared" si="68"/>
        <v>0</v>
      </c>
      <c r="AC200" s="1">
        <f t="shared" si="69"/>
        <v>0</v>
      </c>
      <c r="AD200" s="7">
        <f t="shared" si="70"/>
        <v>0</v>
      </c>
      <c r="AF200" s="1">
        <f t="shared" si="71"/>
        <v>0</v>
      </c>
      <c r="AG200" s="7">
        <f t="shared" si="72"/>
        <v>0</v>
      </c>
      <c r="AI200" s="1">
        <f t="shared" si="73"/>
        <v>0</v>
      </c>
      <c r="AJ200" s="7">
        <f t="shared" si="74"/>
        <v>0</v>
      </c>
    </row>
    <row r="201" spans="1:36" x14ac:dyDescent="0.2">
      <c r="A201" s="5">
        <v>26</v>
      </c>
      <c r="B201" s="6" t="s">
        <v>380</v>
      </c>
      <c r="C201" s="6" t="str">
        <f>VLOOKUP(B201,Valores!$A$2:$F$300,5,FALSE)</f>
        <v>unid.</v>
      </c>
      <c r="D201" s="6">
        <v>0</v>
      </c>
      <c r="E201" s="3">
        <f>VLOOKUP($B201,Valores!$A$2:$G$300,6,FALSE)*VLOOKUP(VLOOKUP($B201,Indices_Poder!$B$5:$E$250,3,FALSE),Indices_Poder!$G$6:$N$27,4,FALSE)*VLOOKUP($E$175,Regional!$A$2:$B$7,2,FALSE)</f>
        <v>57403.64504240363</v>
      </c>
      <c r="F201" s="1">
        <f>VLOOKUP($B201,Valores!$A$2:$G$300,6,FALSE)*VLOOKUP(VLOOKUP($B201,Indices_Poder!$B$5:$E$250,3,FALSE),Indices_Poder!$G$6:$N$27,4,FALSE)*VLOOKUP($F$175,Regional!$A$2:$B$7,2,FALSE)</f>
        <v>55169.863694580716</v>
      </c>
      <c r="G201" s="1">
        <f>VLOOKUP($B201,Valores!$A$2:$G$300,6,FALSE)*VLOOKUP(VLOOKUP($B201,Indices_Poder!$B$5:$E$250,3,FALSE),Indices_Poder!$G$6:$N$27,4,FALSE)*VLOOKUP($G$175,Regional!$A$2:$B$7,2,FALSE)</f>
        <v>58225.721934368914</v>
      </c>
      <c r="H201" s="1">
        <f>VLOOKUP($B201,Valores!$A$2:$G$300,6,FALSE)*VLOOKUP(VLOOKUP($B201,Indices_Poder!$B$5:$E$250,3,FALSE),Indices_Poder!$G$6:$N$27,4,FALSE)*VLOOKUP($H$175,Regional!$A$2:$B$7,2,FALSE)</f>
        <v>57023.788823357609</v>
      </c>
      <c r="I201" s="2">
        <f>VLOOKUP($B201,Valores!$A$2:$G$300,6,FALSE)*VLOOKUP(VLOOKUP($B201,Indices_Poder!$B$5:$E$250,3,FALSE),Indices_Poder!$G$6:$N$27,4,FALSE)*VLOOKUP($I$175,Regional!$A$2:$B$7,2,FALSE)</f>
        <v>57522.704454343431</v>
      </c>
      <c r="J201" s="3">
        <f t="shared" si="60"/>
        <v>0</v>
      </c>
      <c r="K201" s="1">
        <f t="shared" si="61"/>
        <v>0</v>
      </c>
      <c r="L201" s="1">
        <f t="shared" si="62"/>
        <v>0</v>
      </c>
      <c r="M201" s="1">
        <f t="shared" si="63"/>
        <v>0</v>
      </c>
      <c r="N201" s="2">
        <f t="shared" si="64"/>
        <v>0</v>
      </c>
      <c r="O201" s="14">
        <f>VLOOKUP(B201,Valores!$A$2:$O$300,14,FALSE)</f>
        <v>6.6699999999999995E-2</v>
      </c>
      <c r="P201" s="14" t="str">
        <f>VLOOKUP(B201,Valores!$A$2:$O$300,15,FALSE)</f>
        <v>UAR</v>
      </c>
      <c r="Q201" s="5">
        <f t="shared" si="75"/>
        <v>0</v>
      </c>
      <c r="R201" s="5">
        <f t="shared" si="76"/>
        <v>0</v>
      </c>
      <c r="S201" s="5">
        <f t="shared" si="77"/>
        <v>0</v>
      </c>
      <c r="T201" s="5">
        <f t="shared" si="78"/>
        <v>0</v>
      </c>
      <c r="U201" s="5">
        <f t="shared" si="79"/>
        <v>0</v>
      </c>
      <c r="W201" s="1">
        <f t="shared" si="65"/>
        <v>0</v>
      </c>
      <c r="X201" s="7">
        <f t="shared" si="66"/>
        <v>0</v>
      </c>
      <c r="Z201" s="1">
        <f t="shared" si="67"/>
        <v>0</v>
      </c>
      <c r="AA201" s="7">
        <f t="shared" si="68"/>
        <v>0</v>
      </c>
      <c r="AC201" s="1">
        <f t="shared" si="69"/>
        <v>0</v>
      </c>
      <c r="AD201" s="7">
        <f t="shared" si="70"/>
        <v>0</v>
      </c>
      <c r="AF201" s="1">
        <f t="shared" si="71"/>
        <v>0</v>
      </c>
      <c r="AG201" s="7">
        <f t="shared" si="72"/>
        <v>0</v>
      </c>
      <c r="AI201" s="1">
        <f t="shared" si="73"/>
        <v>0</v>
      </c>
      <c r="AJ201" s="7">
        <f t="shared" si="74"/>
        <v>0</v>
      </c>
    </row>
    <row r="202" spans="1:36" x14ac:dyDescent="0.2">
      <c r="A202" s="5">
        <v>27</v>
      </c>
      <c r="B202" s="6" t="s">
        <v>505</v>
      </c>
      <c r="C202" s="6" t="str">
        <f>VLOOKUP(B202,Valores!$A$2:$F$300,5,FALSE)</f>
        <v>unid.</v>
      </c>
      <c r="D202" s="6">
        <v>0</v>
      </c>
      <c r="E202" s="3">
        <f>VLOOKUP($B202,Valores!$A$2:$G$300,6,FALSE)*VLOOKUP(VLOOKUP($B202,Indices_Poder!$B$5:$E$250,3,FALSE),Indices_Poder!$G$6:$N$27,4,FALSE)*VLOOKUP($E$175,Regional!$A$2:$B$7,2,FALSE)</f>
        <v>34009.24081113447</v>
      </c>
      <c r="F202" s="1">
        <f>VLOOKUP($B202,Valores!$A$2:$G$300,6,FALSE)*VLOOKUP(VLOOKUP($B202,Indices_Poder!$B$5:$E$250,3,FALSE),Indices_Poder!$G$6:$N$27,4,FALSE)*VLOOKUP($F$175,Regional!$A$2:$B$7,2,FALSE)</f>
        <v>32685.819489693782</v>
      </c>
      <c r="G202" s="1">
        <f>VLOOKUP($B202,Valores!$A$2:$G$300,6,FALSE)*VLOOKUP(VLOOKUP($B202,Indices_Poder!$B$5:$E$250,3,FALSE),Indices_Poder!$G$6:$N$27,4,FALSE)*VLOOKUP($G$175,Regional!$A$2:$B$7,2,FALSE)</f>
        <v>34496.286728923558</v>
      </c>
      <c r="H202" s="1">
        <f>VLOOKUP($B202,Valores!$A$2:$G$300,6,FALSE)*VLOOKUP(VLOOKUP($B202,Indices_Poder!$B$5:$E$250,3,FALSE),Indices_Poder!$G$6:$N$27,4,FALSE)*VLOOKUP($H$175,Regional!$A$2:$B$7,2,FALSE)</f>
        <v>33784.192007742276</v>
      </c>
      <c r="I202" s="2">
        <f>VLOOKUP($B202,Valores!$A$2:$G$300,6,FALSE)*VLOOKUP(VLOOKUP($B202,Indices_Poder!$B$5:$E$250,3,FALSE),Indices_Poder!$G$6:$N$27,4,FALSE)*VLOOKUP($I$175,Regional!$A$2:$B$7,2,FALSE)</f>
        <v>34079.778495779785</v>
      </c>
      <c r="J202" s="3">
        <f t="shared" si="60"/>
        <v>0</v>
      </c>
      <c r="K202" s="1">
        <f t="shared" si="61"/>
        <v>0</v>
      </c>
      <c r="L202" s="1">
        <f t="shared" si="62"/>
        <v>0</v>
      </c>
      <c r="M202" s="1">
        <f t="shared" si="63"/>
        <v>0</v>
      </c>
      <c r="N202" s="2">
        <f t="shared" si="64"/>
        <v>0</v>
      </c>
      <c r="O202" s="14">
        <f>VLOOKUP(B202,Valores!$A$2:$O$300,14,FALSE)</f>
        <v>6.6699999999999995E-2</v>
      </c>
      <c r="P202" s="14" t="str">
        <f>VLOOKUP(B202,Valores!$A$2:$O$300,15,FALSE)</f>
        <v>UAR</v>
      </c>
      <c r="Q202" s="5">
        <f t="shared" si="75"/>
        <v>0</v>
      </c>
      <c r="R202" s="5">
        <f t="shared" si="76"/>
        <v>0</v>
      </c>
      <c r="S202" s="5">
        <f t="shared" si="77"/>
        <v>0</v>
      </c>
      <c r="T202" s="5">
        <f t="shared" si="78"/>
        <v>0</v>
      </c>
      <c r="U202" s="5">
        <f t="shared" si="79"/>
        <v>0</v>
      </c>
      <c r="W202" s="1">
        <f t="shared" si="65"/>
        <v>0</v>
      </c>
      <c r="X202" s="7">
        <f t="shared" si="66"/>
        <v>0</v>
      </c>
      <c r="Z202" s="1">
        <f t="shared" si="67"/>
        <v>0</v>
      </c>
      <c r="AA202" s="7">
        <f t="shared" si="68"/>
        <v>0</v>
      </c>
      <c r="AC202" s="1">
        <f t="shared" si="69"/>
        <v>0</v>
      </c>
      <c r="AD202" s="7">
        <f t="shared" si="70"/>
        <v>0</v>
      </c>
      <c r="AF202" s="1">
        <f t="shared" si="71"/>
        <v>0</v>
      </c>
      <c r="AG202" s="7">
        <f t="shared" si="72"/>
        <v>0</v>
      </c>
      <c r="AI202" s="1">
        <f t="shared" si="73"/>
        <v>0</v>
      </c>
      <c r="AJ202" s="7">
        <f t="shared" si="74"/>
        <v>0</v>
      </c>
    </row>
    <row r="203" spans="1:36" x14ac:dyDescent="0.2">
      <c r="A203" s="5">
        <v>28</v>
      </c>
      <c r="B203" s="6" t="s">
        <v>498</v>
      </c>
      <c r="C203" s="6" t="str">
        <f>VLOOKUP(B203,Valores!$A$2:$F$300,5,FALSE)</f>
        <v>unid.</v>
      </c>
      <c r="D203" s="6">
        <v>0</v>
      </c>
      <c r="E203" s="3">
        <f>VLOOKUP($B203,Valores!$A$2:$G$300,6,FALSE)*VLOOKUP(VLOOKUP($B203,Indices_Poder!$B$5:$E$250,3,FALSE),Indices_Poder!$G$6:$N$27,4,FALSE)*VLOOKUP($E$175,Regional!$A$2:$B$7,2,FALSE)</f>
        <v>57403.64504240363</v>
      </c>
      <c r="F203" s="1">
        <f>VLOOKUP($B203,Valores!$A$2:$G$300,6,FALSE)*VLOOKUP(VLOOKUP($B203,Indices_Poder!$B$5:$E$250,3,FALSE),Indices_Poder!$G$6:$N$27,4,FALSE)*VLOOKUP($F$175,Regional!$A$2:$B$7,2,FALSE)</f>
        <v>55169.863694580716</v>
      </c>
      <c r="G203" s="1">
        <f>VLOOKUP($B203,Valores!$A$2:$G$300,6,FALSE)*VLOOKUP(VLOOKUP($B203,Indices_Poder!$B$5:$E$250,3,FALSE),Indices_Poder!$G$6:$N$27,4,FALSE)*VLOOKUP($G$175,Regional!$A$2:$B$7,2,FALSE)</f>
        <v>58225.721934368914</v>
      </c>
      <c r="H203" s="1">
        <f>VLOOKUP($B203,Valores!$A$2:$G$300,6,FALSE)*VLOOKUP(VLOOKUP($B203,Indices_Poder!$B$5:$E$250,3,FALSE),Indices_Poder!$G$6:$N$27,4,FALSE)*VLOOKUP($H$175,Regional!$A$2:$B$7,2,FALSE)</f>
        <v>57023.788823357609</v>
      </c>
      <c r="I203" s="2">
        <f>VLOOKUP($B203,Valores!$A$2:$G$300,6,FALSE)*VLOOKUP(VLOOKUP($B203,Indices_Poder!$B$5:$E$250,3,FALSE),Indices_Poder!$G$6:$N$27,4,FALSE)*VLOOKUP($I$175,Regional!$A$2:$B$7,2,FALSE)</f>
        <v>57522.704454343431</v>
      </c>
      <c r="J203" s="3">
        <f t="shared" si="60"/>
        <v>0</v>
      </c>
      <c r="K203" s="1">
        <f t="shared" si="61"/>
        <v>0</v>
      </c>
      <c r="L203" s="1">
        <f t="shared" si="62"/>
        <v>0</v>
      </c>
      <c r="M203" s="1">
        <f t="shared" si="63"/>
        <v>0</v>
      </c>
      <c r="N203" s="2">
        <f t="shared" si="64"/>
        <v>0</v>
      </c>
      <c r="O203" s="14">
        <f>VLOOKUP(B203,Valores!$A$2:$O$300,14,FALSE)</f>
        <v>6.6699999999999995E-2</v>
      </c>
      <c r="P203" s="14" t="str">
        <f>VLOOKUP(B203,Valores!$A$2:$O$300,15,FALSE)</f>
        <v>UAR</v>
      </c>
      <c r="Q203" s="5">
        <f t="shared" si="75"/>
        <v>0</v>
      </c>
      <c r="R203" s="5">
        <f t="shared" si="76"/>
        <v>0</v>
      </c>
      <c r="S203" s="5">
        <f t="shared" si="77"/>
        <v>0</v>
      </c>
      <c r="T203" s="5">
        <f t="shared" si="78"/>
        <v>0</v>
      </c>
      <c r="U203" s="5">
        <f t="shared" si="79"/>
        <v>0</v>
      </c>
      <c r="W203" s="1">
        <f t="shared" si="65"/>
        <v>0</v>
      </c>
      <c r="X203" s="7">
        <f t="shared" si="66"/>
        <v>0</v>
      </c>
      <c r="Z203" s="1">
        <f t="shared" si="67"/>
        <v>0</v>
      </c>
      <c r="AA203" s="7">
        <f t="shared" si="68"/>
        <v>0</v>
      </c>
      <c r="AC203" s="1">
        <f t="shared" si="69"/>
        <v>0</v>
      </c>
      <c r="AD203" s="7">
        <f t="shared" si="70"/>
        <v>0</v>
      </c>
      <c r="AF203" s="1">
        <f t="shared" si="71"/>
        <v>0</v>
      </c>
      <c r="AG203" s="7">
        <f t="shared" si="72"/>
        <v>0</v>
      </c>
      <c r="AI203" s="1">
        <f t="shared" si="73"/>
        <v>0</v>
      </c>
      <c r="AJ203" s="7">
        <f t="shared" si="74"/>
        <v>0</v>
      </c>
    </row>
    <row r="204" spans="1:36" x14ac:dyDescent="0.2">
      <c r="A204" s="5">
        <v>29</v>
      </c>
      <c r="B204" s="6" t="s">
        <v>375</v>
      </c>
      <c r="C204" s="6" t="str">
        <f>VLOOKUP(B204,Valores!$A$2:$F$300,5,FALSE)</f>
        <v>unid.</v>
      </c>
      <c r="D204" s="6">
        <v>0</v>
      </c>
      <c r="E204" s="3">
        <f>VLOOKUP($B204,Valores!$A$2:$G$300,6,FALSE)*VLOOKUP(VLOOKUP($B204,Indices_Poder!$B$5:$E$250,3,FALSE),Indices_Poder!$G$6:$N$27,4,FALSE)*VLOOKUP($E$175,Regional!$A$2:$B$7,2,FALSE)</f>
        <v>57403.64504240363</v>
      </c>
      <c r="F204" s="1">
        <f>VLOOKUP($B204,Valores!$A$2:$G$300,6,FALSE)*VLOOKUP(VLOOKUP($B204,Indices_Poder!$B$5:$E$250,3,FALSE),Indices_Poder!$G$6:$N$27,4,FALSE)*VLOOKUP($F$175,Regional!$A$2:$B$7,2,FALSE)</f>
        <v>55169.863694580716</v>
      </c>
      <c r="G204" s="1">
        <f>VLOOKUP($B204,Valores!$A$2:$G$300,6,FALSE)*VLOOKUP(VLOOKUP($B204,Indices_Poder!$B$5:$E$250,3,FALSE),Indices_Poder!$G$6:$N$27,4,FALSE)*VLOOKUP($G$175,Regional!$A$2:$B$7,2,FALSE)</f>
        <v>58225.721934368914</v>
      </c>
      <c r="H204" s="1">
        <f>VLOOKUP($B204,Valores!$A$2:$G$300,6,FALSE)*VLOOKUP(VLOOKUP($B204,Indices_Poder!$B$5:$E$250,3,FALSE),Indices_Poder!$G$6:$N$27,4,FALSE)*VLOOKUP($H$175,Regional!$A$2:$B$7,2,FALSE)</f>
        <v>57023.788823357609</v>
      </c>
      <c r="I204" s="2">
        <f>VLOOKUP($B204,Valores!$A$2:$G$300,6,FALSE)*VLOOKUP(VLOOKUP($B204,Indices_Poder!$B$5:$E$250,3,FALSE),Indices_Poder!$G$6:$N$27,4,FALSE)*VLOOKUP($I$175,Regional!$A$2:$B$7,2,FALSE)</f>
        <v>57522.704454343431</v>
      </c>
      <c r="J204" s="3">
        <f t="shared" si="60"/>
        <v>0</v>
      </c>
      <c r="K204" s="1">
        <f t="shared" si="61"/>
        <v>0</v>
      </c>
      <c r="L204" s="1">
        <f t="shared" si="62"/>
        <v>0</v>
      </c>
      <c r="M204" s="1">
        <f t="shared" si="63"/>
        <v>0</v>
      </c>
      <c r="N204" s="2">
        <f t="shared" si="64"/>
        <v>0</v>
      </c>
      <c r="O204" s="14">
        <f>VLOOKUP(B204,Valores!$A$2:$O$300,14,FALSE)</f>
        <v>6.6699999999999995E-2</v>
      </c>
      <c r="P204" s="14" t="str">
        <f>VLOOKUP(B204,Valores!$A$2:$O$300,15,FALSE)</f>
        <v>UAR</v>
      </c>
      <c r="Q204" s="5">
        <f t="shared" si="75"/>
        <v>0</v>
      </c>
      <c r="R204" s="5">
        <f t="shared" si="76"/>
        <v>0</v>
      </c>
      <c r="S204" s="5">
        <f t="shared" si="77"/>
        <v>0</v>
      </c>
      <c r="T204" s="5">
        <f t="shared" si="78"/>
        <v>0</v>
      </c>
      <c r="U204" s="5">
        <f t="shared" si="79"/>
        <v>0</v>
      </c>
      <c r="W204" s="1">
        <f t="shared" si="65"/>
        <v>0</v>
      </c>
      <c r="X204" s="7">
        <f t="shared" si="66"/>
        <v>0</v>
      </c>
      <c r="Z204" s="1">
        <f t="shared" si="67"/>
        <v>0</v>
      </c>
      <c r="AA204" s="7">
        <f t="shared" si="68"/>
        <v>0</v>
      </c>
      <c r="AC204" s="1">
        <f t="shared" si="69"/>
        <v>0</v>
      </c>
      <c r="AD204" s="7">
        <f t="shared" si="70"/>
        <v>0</v>
      </c>
      <c r="AF204" s="1">
        <f t="shared" si="71"/>
        <v>0</v>
      </c>
      <c r="AG204" s="7">
        <f t="shared" si="72"/>
        <v>0</v>
      </c>
      <c r="AI204" s="1">
        <f t="shared" si="73"/>
        <v>0</v>
      </c>
      <c r="AJ204" s="7">
        <f t="shared" si="74"/>
        <v>0</v>
      </c>
    </row>
    <row r="205" spans="1:36" x14ac:dyDescent="0.2">
      <c r="A205" s="5">
        <v>30</v>
      </c>
      <c r="B205" s="6" t="s">
        <v>499</v>
      </c>
      <c r="C205" s="6" t="str">
        <f>VLOOKUP(B205,Valores!$A$2:$F$300,5,FALSE)</f>
        <v>unid.</v>
      </c>
      <c r="D205" s="6">
        <v>0</v>
      </c>
      <c r="E205" s="3">
        <f>VLOOKUP($B205,Valores!$A$2:$G$300,6,FALSE)*VLOOKUP(VLOOKUP($B205,Indices_Poder!$B$5:$E$250,3,FALSE),Indices_Poder!$G$6:$N$27,4,FALSE)*VLOOKUP($E$175,Regional!$A$2:$B$7,2,FALSE)</f>
        <v>35004.213271464112</v>
      </c>
      <c r="F205" s="1">
        <f>VLOOKUP($B205,Valores!$A$2:$G$300,6,FALSE)*VLOOKUP(VLOOKUP($B205,Indices_Poder!$B$5:$E$250,3,FALSE),Indices_Poder!$G$6:$N$27,4,FALSE)*VLOOKUP($F$175,Regional!$A$2:$B$7,2,FALSE)</f>
        <v>33642.074009344913</v>
      </c>
      <c r="G205" s="1">
        <f>VLOOKUP($B205,Valores!$A$2:$G$300,6,FALSE)*VLOOKUP(VLOOKUP($B205,Indices_Poder!$B$5:$E$250,3,FALSE),Indices_Poder!$G$6:$N$27,4,FALSE)*VLOOKUP($G$175,Regional!$A$2:$B$7,2,FALSE)</f>
        <v>35505.50817757396</v>
      </c>
      <c r="H205" s="1">
        <f>VLOOKUP($B205,Valores!$A$2:$G$300,6,FALSE)*VLOOKUP(VLOOKUP($B205,Indices_Poder!$B$5:$E$250,3,FALSE),Indices_Poder!$G$6:$N$27,4,FALSE)*VLOOKUP($H$175,Regional!$A$2:$B$7,2,FALSE)</f>
        <v>34772.580452778864</v>
      </c>
      <c r="I205" s="2">
        <f>VLOOKUP($B205,Valores!$A$2:$G$300,6,FALSE)*VLOOKUP(VLOOKUP($B205,Indices_Poder!$B$5:$E$250,3,FALSE),Indices_Poder!$G$6:$N$27,4,FALSE)*VLOOKUP($I$175,Regional!$A$2:$B$7,2,FALSE)</f>
        <v>35076.814602693812</v>
      </c>
      <c r="J205" s="3">
        <f t="shared" si="60"/>
        <v>0</v>
      </c>
      <c r="K205" s="1">
        <f t="shared" si="61"/>
        <v>0</v>
      </c>
      <c r="L205" s="1">
        <f t="shared" si="62"/>
        <v>0</v>
      </c>
      <c r="M205" s="1">
        <f t="shared" si="63"/>
        <v>0</v>
      </c>
      <c r="N205" s="2">
        <f t="shared" si="64"/>
        <v>0</v>
      </c>
      <c r="O205" s="14">
        <f>VLOOKUP(B205,Valores!$A$2:$O$300,14,FALSE)</f>
        <v>6.6699999999999995E-2</v>
      </c>
      <c r="P205" s="14" t="str">
        <f>VLOOKUP(B205,Valores!$A$2:$O$300,15,FALSE)</f>
        <v>UAR</v>
      </c>
      <c r="Q205" s="5">
        <f t="shared" si="75"/>
        <v>0</v>
      </c>
      <c r="R205" s="5">
        <f t="shared" si="76"/>
        <v>0</v>
      </c>
      <c r="S205" s="5">
        <f t="shared" si="77"/>
        <v>0</v>
      </c>
      <c r="T205" s="5">
        <f t="shared" si="78"/>
        <v>0</v>
      </c>
      <c r="U205" s="5">
        <f t="shared" si="79"/>
        <v>0</v>
      </c>
      <c r="W205" s="1">
        <f t="shared" si="65"/>
        <v>0</v>
      </c>
      <c r="X205" s="7">
        <f t="shared" si="66"/>
        <v>0</v>
      </c>
      <c r="Z205" s="1">
        <f t="shared" si="67"/>
        <v>0</v>
      </c>
      <c r="AA205" s="7">
        <f t="shared" si="68"/>
        <v>0</v>
      </c>
      <c r="AC205" s="1">
        <f t="shared" si="69"/>
        <v>0</v>
      </c>
      <c r="AD205" s="7">
        <f t="shared" si="70"/>
        <v>0</v>
      </c>
      <c r="AF205" s="1">
        <f t="shared" si="71"/>
        <v>0</v>
      </c>
      <c r="AG205" s="7">
        <f t="shared" si="72"/>
        <v>0</v>
      </c>
      <c r="AI205" s="1">
        <f t="shared" si="73"/>
        <v>0</v>
      </c>
      <c r="AJ205" s="7">
        <f t="shared" si="74"/>
        <v>0</v>
      </c>
    </row>
    <row r="206" spans="1:36" x14ac:dyDescent="0.2">
      <c r="A206" s="5">
        <v>31</v>
      </c>
      <c r="B206" s="6" t="s">
        <v>378</v>
      </c>
      <c r="C206" s="6" t="str">
        <f>VLOOKUP(B206,Valores!$A$2:$F$300,5,FALSE)</f>
        <v>unid.</v>
      </c>
      <c r="D206" s="6">
        <v>0</v>
      </c>
      <c r="E206" s="3">
        <f>VLOOKUP($B206,Valores!$A$2:$G$300,6,FALSE)*VLOOKUP(VLOOKUP($B206,Indices_Poder!$B$5:$E$250,3,FALSE),Indices_Poder!$G$6:$N$27,4,FALSE)*VLOOKUP($E$175,Regional!$A$2:$B$7,2,FALSE)</f>
        <v>57403.64504240363</v>
      </c>
      <c r="F206" s="1">
        <f>VLOOKUP($B206,Valores!$A$2:$G$300,6,FALSE)*VLOOKUP(VLOOKUP($B206,Indices_Poder!$B$5:$E$250,3,FALSE),Indices_Poder!$G$6:$N$27,4,FALSE)*VLOOKUP($F$175,Regional!$A$2:$B$7,2,FALSE)</f>
        <v>55169.863694580716</v>
      </c>
      <c r="G206" s="1">
        <f>VLOOKUP($B206,Valores!$A$2:$G$300,6,FALSE)*VLOOKUP(VLOOKUP($B206,Indices_Poder!$B$5:$E$250,3,FALSE),Indices_Poder!$G$6:$N$27,4,FALSE)*VLOOKUP($G$175,Regional!$A$2:$B$7,2,FALSE)</f>
        <v>58225.721934368914</v>
      </c>
      <c r="H206" s="1">
        <f>VLOOKUP($B206,Valores!$A$2:$G$300,6,FALSE)*VLOOKUP(VLOOKUP($B206,Indices_Poder!$B$5:$E$250,3,FALSE),Indices_Poder!$G$6:$N$27,4,FALSE)*VLOOKUP($H$175,Regional!$A$2:$B$7,2,FALSE)</f>
        <v>57023.788823357609</v>
      </c>
      <c r="I206" s="2">
        <f>VLOOKUP($B206,Valores!$A$2:$G$300,6,FALSE)*VLOOKUP(VLOOKUP($B206,Indices_Poder!$B$5:$E$250,3,FALSE),Indices_Poder!$G$6:$N$27,4,FALSE)*VLOOKUP($I$175,Regional!$A$2:$B$7,2,FALSE)</f>
        <v>57522.704454343431</v>
      </c>
      <c r="J206" s="3">
        <f t="shared" si="60"/>
        <v>0</v>
      </c>
      <c r="K206" s="1">
        <f t="shared" si="61"/>
        <v>0</v>
      </c>
      <c r="L206" s="1">
        <f t="shared" si="62"/>
        <v>0</v>
      </c>
      <c r="M206" s="1">
        <f t="shared" si="63"/>
        <v>0</v>
      </c>
      <c r="N206" s="2">
        <f t="shared" si="64"/>
        <v>0</v>
      </c>
      <c r="O206" s="14">
        <f>VLOOKUP(B206,Valores!$A$2:$O$300,14,FALSE)</f>
        <v>6.6699999999999995E-2</v>
      </c>
      <c r="P206" s="14" t="str">
        <f>VLOOKUP(B206,Valores!$A$2:$O$300,15,FALSE)</f>
        <v>UAR</v>
      </c>
      <c r="Q206" s="5">
        <f t="shared" si="75"/>
        <v>0</v>
      </c>
      <c r="R206" s="5">
        <f t="shared" si="76"/>
        <v>0</v>
      </c>
      <c r="S206" s="5">
        <f t="shared" si="77"/>
        <v>0</v>
      </c>
      <c r="T206" s="5">
        <f t="shared" si="78"/>
        <v>0</v>
      </c>
      <c r="U206" s="5">
        <f t="shared" si="79"/>
        <v>0</v>
      </c>
      <c r="W206" s="1">
        <f t="shared" si="65"/>
        <v>0</v>
      </c>
      <c r="X206" s="7">
        <f t="shared" si="66"/>
        <v>0</v>
      </c>
      <c r="Z206" s="1">
        <f t="shared" si="67"/>
        <v>0</v>
      </c>
      <c r="AA206" s="7">
        <f t="shared" si="68"/>
        <v>0</v>
      </c>
      <c r="AC206" s="1">
        <f t="shared" si="69"/>
        <v>0</v>
      </c>
      <c r="AD206" s="7">
        <f t="shared" si="70"/>
        <v>0</v>
      </c>
      <c r="AF206" s="1">
        <f t="shared" si="71"/>
        <v>0</v>
      </c>
      <c r="AG206" s="7">
        <f t="shared" si="72"/>
        <v>0</v>
      </c>
      <c r="AI206" s="1">
        <f t="shared" si="73"/>
        <v>0</v>
      </c>
      <c r="AJ206" s="7">
        <f t="shared" si="74"/>
        <v>0</v>
      </c>
    </row>
    <row r="207" spans="1:36" x14ac:dyDescent="0.2">
      <c r="A207" s="5">
        <v>32</v>
      </c>
      <c r="B207" s="6" t="s">
        <v>384</v>
      </c>
      <c r="C207" s="6" t="str">
        <f>VLOOKUP(B207,Valores!$A$2:$F$300,5,FALSE)</f>
        <v>unid.</v>
      </c>
      <c r="D207" s="6">
        <v>0</v>
      </c>
      <c r="E207" s="3">
        <f>VLOOKUP($B207,Valores!$A$2:$G$300,6,FALSE)*VLOOKUP(VLOOKUP($B207,Indices_Poder!$B$5:$E$250,3,FALSE),Indices_Poder!$G$6:$N$27,4,FALSE)*VLOOKUP($E$175,Regional!$A$2:$B$7,2,FALSE)</f>
        <v>57403.64504240363</v>
      </c>
      <c r="F207" s="1">
        <f>VLOOKUP($B207,Valores!$A$2:$G$300,6,FALSE)*VLOOKUP(VLOOKUP($B207,Indices_Poder!$B$5:$E$250,3,FALSE),Indices_Poder!$G$6:$N$27,4,FALSE)*VLOOKUP($F$175,Regional!$A$2:$B$7,2,FALSE)</f>
        <v>55169.863694580716</v>
      </c>
      <c r="G207" s="1">
        <f>VLOOKUP($B207,Valores!$A$2:$G$300,6,FALSE)*VLOOKUP(VLOOKUP($B207,Indices_Poder!$B$5:$E$250,3,FALSE),Indices_Poder!$G$6:$N$27,4,FALSE)*VLOOKUP($G$175,Regional!$A$2:$B$7,2,FALSE)</f>
        <v>58225.721934368914</v>
      </c>
      <c r="H207" s="1">
        <f>VLOOKUP($B207,Valores!$A$2:$G$300,6,FALSE)*VLOOKUP(VLOOKUP($B207,Indices_Poder!$B$5:$E$250,3,FALSE),Indices_Poder!$G$6:$N$27,4,FALSE)*VLOOKUP($H$175,Regional!$A$2:$B$7,2,FALSE)</f>
        <v>57023.788823357609</v>
      </c>
      <c r="I207" s="2">
        <f>VLOOKUP($B207,Valores!$A$2:$G$300,6,FALSE)*VLOOKUP(VLOOKUP($B207,Indices_Poder!$B$5:$E$250,3,FALSE),Indices_Poder!$G$6:$N$27,4,FALSE)*VLOOKUP($I$175,Regional!$A$2:$B$7,2,FALSE)</f>
        <v>57522.704454343431</v>
      </c>
      <c r="J207" s="3">
        <f t="shared" si="60"/>
        <v>0</v>
      </c>
      <c r="K207" s="1">
        <f t="shared" si="61"/>
        <v>0</v>
      </c>
      <c r="L207" s="1">
        <f t="shared" si="62"/>
        <v>0</v>
      </c>
      <c r="M207" s="1">
        <f t="shared" si="63"/>
        <v>0</v>
      </c>
      <c r="N207" s="2">
        <f t="shared" si="64"/>
        <v>0</v>
      </c>
      <c r="O207" s="14">
        <f>VLOOKUP(B207,Valores!$A$2:$O$300,14,FALSE)</f>
        <v>6.6699999999999995E-2</v>
      </c>
      <c r="P207" s="14" t="str">
        <f>VLOOKUP(B207,Valores!$A$2:$O$300,15,FALSE)</f>
        <v>UAR</v>
      </c>
      <c r="Q207" s="5">
        <f t="shared" si="75"/>
        <v>0</v>
      </c>
      <c r="R207" s="5">
        <f t="shared" si="76"/>
        <v>0</v>
      </c>
      <c r="S207" s="5">
        <f t="shared" si="77"/>
        <v>0</v>
      </c>
      <c r="T207" s="5">
        <f t="shared" si="78"/>
        <v>0</v>
      </c>
      <c r="U207" s="5">
        <f t="shared" si="79"/>
        <v>0</v>
      </c>
      <c r="W207" s="1">
        <f t="shared" si="65"/>
        <v>0</v>
      </c>
      <c r="X207" s="7">
        <f t="shared" si="66"/>
        <v>0</v>
      </c>
      <c r="Z207" s="1">
        <f t="shared" si="67"/>
        <v>0</v>
      </c>
      <c r="AA207" s="7">
        <f t="shared" si="68"/>
        <v>0</v>
      </c>
      <c r="AC207" s="1">
        <f t="shared" si="69"/>
        <v>0</v>
      </c>
      <c r="AD207" s="7">
        <f t="shared" si="70"/>
        <v>0</v>
      </c>
      <c r="AF207" s="1">
        <f t="shared" si="71"/>
        <v>0</v>
      </c>
      <c r="AG207" s="7">
        <f t="shared" si="72"/>
        <v>0</v>
      </c>
      <c r="AI207" s="1">
        <f t="shared" si="73"/>
        <v>0</v>
      </c>
      <c r="AJ207" s="7">
        <f t="shared" si="74"/>
        <v>0</v>
      </c>
    </row>
    <row r="208" spans="1:36" x14ac:dyDescent="0.2">
      <c r="A208" s="5">
        <v>33</v>
      </c>
      <c r="B208" s="6" t="s">
        <v>381</v>
      </c>
      <c r="C208" s="6" t="str">
        <f>VLOOKUP(B208,Valores!$A$2:$F$300,5,FALSE)</f>
        <v>unid.</v>
      </c>
      <c r="D208" s="6">
        <v>0</v>
      </c>
      <c r="E208" s="3">
        <f>VLOOKUP($B208,Valores!$A$2:$G$300,6,FALSE)*VLOOKUP(VLOOKUP($B208,Indices_Poder!$B$5:$E$250,3,FALSE),Indices_Poder!$G$6:$N$27,4,FALSE)*VLOOKUP($E$175,Regional!$A$2:$B$7,2,FALSE)</f>
        <v>35004.213271464112</v>
      </c>
      <c r="F208" s="1">
        <f>VLOOKUP($B208,Valores!$A$2:$G$300,6,FALSE)*VLOOKUP(VLOOKUP($B208,Indices_Poder!$B$5:$E$250,3,FALSE),Indices_Poder!$G$6:$N$27,4,FALSE)*VLOOKUP($F$175,Regional!$A$2:$B$7,2,FALSE)</f>
        <v>33642.074009344913</v>
      </c>
      <c r="G208" s="1">
        <f>VLOOKUP($B208,Valores!$A$2:$G$300,6,FALSE)*VLOOKUP(VLOOKUP($B208,Indices_Poder!$B$5:$E$250,3,FALSE),Indices_Poder!$G$6:$N$27,4,FALSE)*VLOOKUP($G$175,Regional!$A$2:$B$7,2,FALSE)</f>
        <v>35505.50817757396</v>
      </c>
      <c r="H208" s="1">
        <f>VLOOKUP($B208,Valores!$A$2:$G$300,6,FALSE)*VLOOKUP(VLOOKUP($B208,Indices_Poder!$B$5:$E$250,3,FALSE),Indices_Poder!$G$6:$N$27,4,FALSE)*VLOOKUP($H$175,Regional!$A$2:$B$7,2,FALSE)</f>
        <v>34772.580452778864</v>
      </c>
      <c r="I208" s="2">
        <f>VLOOKUP($B208,Valores!$A$2:$G$300,6,FALSE)*VLOOKUP(VLOOKUP($B208,Indices_Poder!$B$5:$E$250,3,FALSE),Indices_Poder!$G$6:$N$27,4,FALSE)*VLOOKUP($I$175,Regional!$A$2:$B$7,2,FALSE)</f>
        <v>35076.814602693812</v>
      </c>
      <c r="J208" s="3">
        <f t="shared" si="60"/>
        <v>0</v>
      </c>
      <c r="K208" s="1">
        <f t="shared" si="61"/>
        <v>0</v>
      </c>
      <c r="L208" s="1">
        <f t="shared" si="62"/>
        <v>0</v>
      </c>
      <c r="M208" s="1">
        <f t="shared" si="63"/>
        <v>0</v>
      </c>
      <c r="N208" s="2">
        <f t="shared" si="64"/>
        <v>0</v>
      </c>
      <c r="O208" s="14">
        <f>VLOOKUP(B208,Valores!$A$2:$O$300,14,FALSE)</f>
        <v>6.6699999999999995E-2</v>
      </c>
      <c r="P208" s="14" t="str">
        <f>VLOOKUP(B208,Valores!$A$2:$O$300,15,FALSE)</f>
        <v>UAR</v>
      </c>
      <c r="Q208" s="5">
        <f t="shared" si="75"/>
        <v>0</v>
      </c>
      <c r="R208" s="5">
        <f t="shared" si="76"/>
        <v>0</v>
      </c>
      <c r="S208" s="5">
        <f t="shared" si="77"/>
        <v>0</v>
      </c>
      <c r="T208" s="5">
        <f t="shared" si="78"/>
        <v>0</v>
      </c>
      <c r="U208" s="5">
        <f t="shared" si="79"/>
        <v>0</v>
      </c>
      <c r="W208" s="1">
        <f t="shared" si="65"/>
        <v>0</v>
      </c>
      <c r="X208" s="7">
        <f t="shared" si="66"/>
        <v>0</v>
      </c>
      <c r="Z208" s="1">
        <f t="shared" si="67"/>
        <v>0</v>
      </c>
      <c r="AA208" s="7">
        <f t="shared" si="68"/>
        <v>0</v>
      </c>
      <c r="AC208" s="1">
        <f t="shared" si="69"/>
        <v>0</v>
      </c>
      <c r="AD208" s="7">
        <f t="shared" si="70"/>
        <v>0</v>
      </c>
      <c r="AF208" s="1">
        <f t="shared" si="71"/>
        <v>0</v>
      </c>
      <c r="AG208" s="7">
        <f t="shared" si="72"/>
        <v>0</v>
      </c>
      <c r="AI208" s="1">
        <f t="shared" si="73"/>
        <v>0</v>
      </c>
      <c r="AJ208" s="7">
        <f t="shared" si="74"/>
        <v>0</v>
      </c>
    </row>
    <row r="209" spans="1:36" x14ac:dyDescent="0.2">
      <c r="A209" s="5">
        <v>34</v>
      </c>
      <c r="B209" s="6" t="s">
        <v>503</v>
      </c>
      <c r="C209" s="6" t="str">
        <f>VLOOKUP(B209,Valores!$A$2:$F$300,5,FALSE)</f>
        <v>unid.</v>
      </c>
      <c r="D209" s="6">
        <v>1</v>
      </c>
      <c r="E209" s="3">
        <f>VLOOKUP($B209,Valores!$A$2:$G$300,6,FALSE)*VLOOKUP(VLOOKUP($B209,Indices_Poder!$B$5:$E$250,3,FALSE),Indices_Poder!$G$6:$N$27,4,FALSE)*VLOOKUP($E$175,Regional!$A$2:$B$7,2,FALSE)</f>
        <v>35004.213271464112</v>
      </c>
      <c r="F209" s="1">
        <f>VLOOKUP($B209,Valores!$A$2:$G$300,6,FALSE)*VLOOKUP(VLOOKUP($B209,Indices_Poder!$B$5:$E$250,3,FALSE),Indices_Poder!$G$6:$N$27,4,FALSE)*VLOOKUP($F$175,Regional!$A$2:$B$7,2,FALSE)</f>
        <v>33642.074009344913</v>
      </c>
      <c r="G209" s="1">
        <f>VLOOKUP($B209,Valores!$A$2:$G$300,6,FALSE)*VLOOKUP(VLOOKUP($B209,Indices_Poder!$B$5:$E$250,3,FALSE),Indices_Poder!$G$6:$N$27,4,FALSE)*VLOOKUP($G$175,Regional!$A$2:$B$7,2,FALSE)</f>
        <v>35505.50817757396</v>
      </c>
      <c r="H209" s="1">
        <f>VLOOKUP($B209,Valores!$A$2:$G$300,6,FALSE)*VLOOKUP(VLOOKUP($B209,Indices_Poder!$B$5:$E$250,3,FALSE),Indices_Poder!$G$6:$N$27,4,FALSE)*VLOOKUP($H$175,Regional!$A$2:$B$7,2,FALSE)</f>
        <v>34772.580452778864</v>
      </c>
      <c r="I209" s="2">
        <f>VLOOKUP($B209,Valores!$A$2:$G$300,6,FALSE)*VLOOKUP(VLOOKUP($B209,Indices_Poder!$B$5:$E$250,3,FALSE),Indices_Poder!$G$6:$N$27,4,FALSE)*VLOOKUP($I$175,Regional!$A$2:$B$7,2,FALSE)</f>
        <v>35076.814602693812</v>
      </c>
      <c r="J209" s="3">
        <f t="shared" si="60"/>
        <v>35004.213271464112</v>
      </c>
      <c r="K209" s="1">
        <f t="shared" si="61"/>
        <v>33642.074009344913</v>
      </c>
      <c r="L209" s="1">
        <f t="shared" si="62"/>
        <v>35505.50817757396</v>
      </c>
      <c r="M209" s="1">
        <f t="shared" si="63"/>
        <v>34772.580452778864</v>
      </c>
      <c r="N209" s="2">
        <f t="shared" si="64"/>
        <v>35076.814602693812</v>
      </c>
      <c r="O209" s="14">
        <f>VLOOKUP(B209,Valores!$A$2:$O$300,14,FALSE)</f>
        <v>6.6699999999999995E-2</v>
      </c>
      <c r="P209" s="14" t="str">
        <f>VLOOKUP(B209,Valores!$A$2:$O$300,15,FALSE)</f>
        <v>UAR</v>
      </c>
      <c r="Q209" s="5">
        <f t="shared" si="75"/>
        <v>16099.389125192251</v>
      </c>
      <c r="R209" s="5">
        <f t="shared" si="76"/>
        <v>15472.904254542791</v>
      </c>
      <c r="S209" s="5">
        <f t="shared" si="77"/>
        <v>16329.94827809623</v>
      </c>
      <c r="T209" s="5">
        <f t="shared" si="78"/>
        <v>15992.854895919367</v>
      </c>
      <c r="U209" s="5">
        <f t="shared" si="79"/>
        <v>16132.780450785238</v>
      </c>
      <c r="W209" s="1">
        <f t="shared" si="65"/>
        <v>51103.602396656366</v>
      </c>
      <c r="X209" s="7">
        <f t="shared" si="66"/>
        <v>3408.6102798569796</v>
      </c>
      <c r="Z209" s="1">
        <f t="shared" si="67"/>
        <v>49114.978263887708</v>
      </c>
      <c r="AA209" s="7">
        <f t="shared" si="68"/>
        <v>3275.96905020131</v>
      </c>
      <c r="AC209" s="1">
        <f t="shared" si="69"/>
        <v>51835.456455670188</v>
      </c>
      <c r="AD209" s="7">
        <f t="shared" si="70"/>
        <v>3457.4249455932013</v>
      </c>
      <c r="AF209" s="1">
        <f t="shared" si="71"/>
        <v>50765.435348698229</v>
      </c>
      <c r="AG209" s="7">
        <f t="shared" si="72"/>
        <v>3386.0545377581716</v>
      </c>
      <c r="AI209" s="1">
        <f t="shared" si="73"/>
        <v>51209.595053479046</v>
      </c>
      <c r="AJ209" s="7">
        <f t="shared" si="74"/>
        <v>3415.6799900670521</v>
      </c>
    </row>
    <row r="210" spans="1:36" x14ac:dyDescent="0.2">
      <c r="A210" s="5">
        <v>35</v>
      </c>
      <c r="B210" s="6" t="s">
        <v>504</v>
      </c>
      <c r="C210" s="6" t="str">
        <f>VLOOKUP(B210,Valores!$A$2:$F$300,5,FALSE)</f>
        <v>unid.</v>
      </c>
      <c r="D210" s="6">
        <v>1</v>
      </c>
      <c r="E210" s="3">
        <f>VLOOKUP($B210,Valores!$A$2:$G$300,6,FALSE)*VLOOKUP(VLOOKUP($B210,Indices_Poder!$B$5:$E$250,3,FALSE),Indices_Poder!$G$6:$N$27,4,FALSE)*VLOOKUP($E$175,Regional!$A$2:$B$7,2,FALSE)</f>
        <v>35004.213271464112</v>
      </c>
      <c r="F210" s="1">
        <f>VLOOKUP($B210,Valores!$A$2:$G$300,6,FALSE)*VLOOKUP(VLOOKUP($B210,Indices_Poder!$B$5:$E$250,3,FALSE),Indices_Poder!$G$6:$N$27,4,FALSE)*VLOOKUP($F$175,Regional!$A$2:$B$7,2,FALSE)</f>
        <v>33642.074009344913</v>
      </c>
      <c r="G210" s="1">
        <f>VLOOKUP($B210,Valores!$A$2:$G$300,6,FALSE)*VLOOKUP(VLOOKUP($B210,Indices_Poder!$B$5:$E$250,3,FALSE),Indices_Poder!$G$6:$N$27,4,FALSE)*VLOOKUP($G$175,Regional!$A$2:$B$7,2,FALSE)</f>
        <v>35505.50817757396</v>
      </c>
      <c r="H210" s="1">
        <f>VLOOKUP($B210,Valores!$A$2:$G$300,6,FALSE)*VLOOKUP(VLOOKUP($B210,Indices_Poder!$B$5:$E$250,3,FALSE),Indices_Poder!$G$6:$N$27,4,FALSE)*VLOOKUP($H$175,Regional!$A$2:$B$7,2,FALSE)</f>
        <v>34772.580452778864</v>
      </c>
      <c r="I210" s="2">
        <f>VLOOKUP($B210,Valores!$A$2:$G$300,6,FALSE)*VLOOKUP(VLOOKUP($B210,Indices_Poder!$B$5:$E$250,3,FALSE),Indices_Poder!$G$6:$N$27,4,FALSE)*VLOOKUP($I$175,Regional!$A$2:$B$7,2,FALSE)</f>
        <v>35076.814602693812</v>
      </c>
      <c r="J210" s="3">
        <f t="shared" si="60"/>
        <v>35004.213271464112</v>
      </c>
      <c r="K210" s="1">
        <f t="shared" si="61"/>
        <v>33642.074009344913</v>
      </c>
      <c r="L210" s="1">
        <f t="shared" si="62"/>
        <v>35505.50817757396</v>
      </c>
      <c r="M210" s="1">
        <f t="shared" si="63"/>
        <v>34772.580452778864</v>
      </c>
      <c r="N210" s="2">
        <f t="shared" si="64"/>
        <v>35076.814602693812</v>
      </c>
      <c r="O210" s="14">
        <f>VLOOKUP(B210,Valores!$A$2:$O$300,14,FALSE)</f>
        <v>6.6699999999999995E-2</v>
      </c>
      <c r="P210" s="14" t="str">
        <f>VLOOKUP(B210,Valores!$A$2:$O$300,15,FALSE)</f>
        <v>UAR</v>
      </c>
      <c r="Q210" s="5">
        <f t="shared" si="75"/>
        <v>16099.389125192251</v>
      </c>
      <c r="R210" s="5">
        <f t="shared" si="76"/>
        <v>15472.904254542791</v>
      </c>
      <c r="S210" s="5">
        <f t="shared" si="77"/>
        <v>16329.94827809623</v>
      </c>
      <c r="T210" s="5">
        <f t="shared" si="78"/>
        <v>15992.854895919367</v>
      </c>
      <c r="U210" s="5">
        <f t="shared" si="79"/>
        <v>16132.780450785238</v>
      </c>
      <c r="W210" s="1">
        <f t="shared" si="65"/>
        <v>51103.602396656366</v>
      </c>
      <c r="X210" s="7">
        <f t="shared" si="66"/>
        <v>3408.6102798569796</v>
      </c>
      <c r="Z210" s="1">
        <f t="shared" si="67"/>
        <v>49114.978263887708</v>
      </c>
      <c r="AA210" s="7">
        <f t="shared" si="68"/>
        <v>3275.96905020131</v>
      </c>
      <c r="AC210" s="1">
        <f t="shared" si="69"/>
        <v>51835.456455670188</v>
      </c>
      <c r="AD210" s="7">
        <f t="shared" si="70"/>
        <v>3457.4249455932013</v>
      </c>
      <c r="AF210" s="1">
        <f t="shared" si="71"/>
        <v>50765.435348698229</v>
      </c>
      <c r="AG210" s="7">
        <f t="shared" si="72"/>
        <v>3386.0545377581716</v>
      </c>
      <c r="AI210" s="1">
        <f t="shared" si="73"/>
        <v>51209.595053479046</v>
      </c>
      <c r="AJ210" s="7">
        <f t="shared" si="74"/>
        <v>3415.6799900670521</v>
      </c>
    </row>
    <row r="211" spans="1:36" x14ac:dyDescent="0.2">
      <c r="A211" s="5">
        <v>36</v>
      </c>
      <c r="B211" s="25" t="s">
        <v>385</v>
      </c>
      <c r="C211" s="6" t="str">
        <f>VLOOKUP(B211,Valores!$A$2:$F$300,5,FALSE)</f>
        <v>unid.</v>
      </c>
      <c r="D211" s="6">
        <v>1</v>
      </c>
      <c r="E211" s="3">
        <f>VLOOKUP($B211,Valores!$A$2:$G$300,6,FALSE)*VLOOKUP(VLOOKUP($B211,Indices_Poder!$B$5:$E$250,3,FALSE),Indices_Poder!$G$6:$N$27,4,FALSE)*VLOOKUP($E$175,Regional!$A$2:$B$7,2,FALSE)</f>
        <v>57403.64504240363</v>
      </c>
      <c r="F211" s="1">
        <f>VLOOKUP($B211,Valores!$A$2:$G$300,6,FALSE)*VLOOKUP(VLOOKUP($B211,Indices_Poder!$B$5:$E$250,3,FALSE),Indices_Poder!$G$6:$N$27,4,FALSE)*VLOOKUP($F$175,Regional!$A$2:$B$7,2,FALSE)</f>
        <v>55169.863694580716</v>
      </c>
      <c r="G211" s="1">
        <f>VLOOKUP($B211,Valores!$A$2:$G$300,6,FALSE)*VLOOKUP(VLOOKUP($B211,Indices_Poder!$B$5:$E$250,3,FALSE),Indices_Poder!$G$6:$N$27,4,FALSE)*VLOOKUP($G$175,Regional!$A$2:$B$7,2,FALSE)</f>
        <v>58225.721934368914</v>
      </c>
      <c r="H211" s="1">
        <f>VLOOKUP($B211,Valores!$A$2:$G$300,6,FALSE)*VLOOKUP(VLOOKUP($B211,Indices_Poder!$B$5:$E$250,3,FALSE),Indices_Poder!$G$6:$N$27,4,FALSE)*VLOOKUP($H$175,Regional!$A$2:$B$7,2,FALSE)</f>
        <v>57023.788823357609</v>
      </c>
      <c r="I211" s="2">
        <f>VLOOKUP($B211,Valores!$A$2:$G$300,6,FALSE)*VLOOKUP(VLOOKUP($B211,Indices_Poder!$B$5:$E$250,3,FALSE),Indices_Poder!$G$6:$N$27,4,FALSE)*VLOOKUP($I$175,Regional!$A$2:$B$7,2,FALSE)</f>
        <v>57522.704454343431</v>
      </c>
      <c r="J211" s="3">
        <f t="shared" si="60"/>
        <v>57403.64504240363</v>
      </c>
      <c r="K211" s="1">
        <f t="shared" si="61"/>
        <v>55169.863694580716</v>
      </c>
      <c r="L211" s="1">
        <f t="shared" si="62"/>
        <v>58225.721934368914</v>
      </c>
      <c r="M211" s="1">
        <f t="shared" si="63"/>
        <v>57023.788823357609</v>
      </c>
      <c r="N211" s="2">
        <f t="shared" si="64"/>
        <v>57522.704454343431</v>
      </c>
      <c r="O211" s="14">
        <f>VLOOKUP(B211,Valores!$A$2:$O$300,14,FALSE)</f>
        <v>6.6699999999999995E-2</v>
      </c>
      <c r="P211" s="14" t="str">
        <f>VLOOKUP(B211,Valores!$A$2:$O$300,15,FALSE)</f>
        <v>UAR</v>
      </c>
      <c r="Q211" s="5">
        <f t="shared" si="75"/>
        <v>26401.496630563019</v>
      </c>
      <c r="R211" s="5">
        <f t="shared" si="76"/>
        <v>25374.119872790983</v>
      </c>
      <c r="S211" s="5">
        <f t="shared" si="77"/>
        <v>26779.5921378649</v>
      </c>
      <c r="T211" s="5">
        <f t="shared" si="78"/>
        <v>26226.790430637313</v>
      </c>
      <c r="U211" s="5">
        <f t="shared" si="79"/>
        <v>26456.255290241221</v>
      </c>
      <c r="W211" s="1">
        <f t="shared" si="65"/>
        <v>83805.141672966653</v>
      </c>
      <c r="X211" s="7">
        <f t="shared" si="66"/>
        <v>5589.802949586875</v>
      </c>
      <c r="Z211" s="1">
        <f t="shared" si="67"/>
        <v>80543.983567371703</v>
      </c>
      <c r="AA211" s="7">
        <f t="shared" si="68"/>
        <v>5372.2837039436918</v>
      </c>
      <c r="AC211" s="1">
        <f t="shared" si="69"/>
        <v>85005.314072233814</v>
      </c>
      <c r="AD211" s="7">
        <f t="shared" si="70"/>
        <v>5669.8544486179953</v>
      </c>
      <c r="AF211" s="1">
        <f t="shared" si="71"/>
        <v>83250.579253994918</v>
      </c>
      <c r="AG211" s="7">
        <f t="shared" si="72"/>
        <v>5552.8136362414607</v>
      </c>
      <c r="AI211" s="1">
        <f t="shared" si="73"/>
        <v>83978.959744584659</v>
      </c>
      <c r="AJ211" s="7">
        <f t="shared" si="74"/>
        <v>5601.3966149637963</v>
      </c>
    </row>
    <row r="212" spans="1:36" x14ac:dyDescent="0.2">
      <c r="A212" s="44"/>
      <c r="B212" s="45" t="s">
        <v>38</v>
      </c>
      <c r="C212" s="45"/>
      <c r="D212" s="45"/>
      <c r="E212" s="48"/>
      <c r="F212" s="46"/>
      <c r="G212" s="46"/>
      <c r="H212" s="46"/>
      <c r="I212" s="47"/>
      <c r="J212" s="48">
        <f>SUM(J176:J211)</f>
        <v>1156961.7297061314</v>
      </c>
      <c r="K212" s="46">
        <f>SUM(K176:K211)</f>
        <v>1111940.2065946038</v>
      </c>
      <c r="L212" s="46">
        <f>SUM(L176:L211)</f>
        <v>1173530.5643537748</v>
      </c>
      <c r="M212" s="46">
        <f>SUM(M176:M211)</f>
        <v>1149305.7854206688</v>
      </c>
      <c r="N212" s="47">
        <f>SUM(N176:N211)</f>
        <v>1159361.3540344108</v>
      </c>
      <c r="Q212" s="3">
        <f>SUMIF($O176:$O211,"&lt;&gt;Rateio",X176:X211)</f>
        <v>51641.549348995009</v>
      </c>
      <c r="R212" s="3">
        <f>SUMIF($O176:$O211,"&lt;&gt;Rateio",AA176:AA211)</f>
        <v>49631.991774327958</v>
      </c>
      <c r="S212" s="3">
        <f>SUMIF($O176:$O211,"&lt;&gt;Rateio",AD176:AD211)</f>
        <v>52381.107339671958</v>
      </c>
      <c r="T212" s="3">
        <f>SUMIF($O176:$O211,"&lt;&gt;Rateio",AG176:AG211)</f>
        <v>51299.822553302889</v>
      </c>
      <c r="U212" s="3">
        <f>SUMIF($O176:$O211,"&lt;&gt;Rateio",AJ176:AJ211)</f>
        <v>51748.657747644786</v>
      </c>
      <c r="W212" s="36"/>
      <c r="X212" s="215"/>
      <c r="Z212" s="36"/>
      <c r="AA212" s="215"/>
      <c r="AC212" s="36"/>
      <c r="AD212" s="215"/>
      <c r="AF212" s="36"/>
      <c r="AG212" s="215"/>
      <c r="AI212" s="36"/>
      <c r="AJ212" s="215"/>
    </row>
    <row r="213" spans="1:36" ht="12.75" hidden="1" customHeight="1" x14ac:dyDescent="0.2">
      <c r="A213" s="44"/>
      <c r="B213" s="45"/>
      <c r="C213" s="45"/>
      <c r="D213" s="45"/>
      <c r="E213" s="92" t="s">
        <v>30</v>
      </c>
      <c r="F213" s="92" t="s">
        <v>31</v>
      </c>
      <c r="G213" s="92" t="s">
        <v>32</v>
      </c>
      <c r="H213" s="92" t="s">
        <v>33</v>
      </c>
      <c r="I213" s="92" t="s">
        <v>34</v>
      </c>
      <c r="J213" s="46"/>
      <c r="K213" s="46"/>
      <c r="L213" s="46"/>
      <c r="M213" s="46"/>
      <c r="N213" s="46"/>
      <c r="Q213" s="5"/>
      <c r="R213" s="5"/>
      <c r="S213" s="5"/>
      <c r="T213" s="5"/>
      <c r="U213" s="5"/>
      <c r="X213" s="7"/>
      <c r="AA213" s="7"/>
      <c r="AD213" s="7"/>
      <c r="AG213" s="7"/>
      <c r="AJ213" s="7"/>
    </row>
    <row r="214" spans="1:36" s="14" customFormat="1" ht="12.75" hidden="1" customHeight="1" x14ac:dyDescent="0.2">
      <c r="A214" s="30"/>
      <c r="B214" s="123" t="s">
        <v>215</v>
      </c>
      <c r="C214" s="31"/>
      <c r="D214" s="31"/>
      <c r="E214" s="33" t="e">
        <f>(SUMIF(#REF!,"Obras civis",J176:J211)+#REF!)*3.98%</f>
        <v>#REF!</v>
      </c>
      <c r="F214" s="33" t="e">
        <f>(SUMIF(#REF!,"Obras civis",K176:K211)+#REF!)*3.98%</f>
        <v>#REF!</v>
      </c>
      <c r="G214" s="33" t="e">
        <f>(SUMIF(#REF!,"Obras civis",L176:L211)+#REF!)*3.98%</f>
        <v>#REF!</v>
      </c>
      <c r="H214" s="33" t="e">
        <f>(SUMIF(#REF!,"Obras civis",M176:M211)+#REF!)*3.98%</f>
        <v>#REF!</v>
      </c>
      <c r="I214" s="33" t="e">
        <f>(SUMIF(#REF!,"Obras civis",N176:N211)+#REF!)*3.98%</f>
        <v>#REF!</v>
      </c>
      <c r="J214" s="33"/>
      <c r="K214" s="33"/>
      <c r="L214" s="33"/>
      <c r="M214" s="33"/>
      <c r="N214" s="33"/>
      <c r="Q214" s="5"/>
      <c r="R214" s="5"/>
      <c r="S214" s="5"/>
      <c r="T214" s="5"/>
      <c r="U214" s="5"/>
      <c r="W214" s="6"/>
      <c r="X214" s="7"/>
      <c r="Z214" s="6"/>
      <c r="AA214" s="7"/>
      <c r="AC214" s="6"/>
      <c r="AD214" s="7"/>
      <c r="AF214" s="6"/>
      <c r="AG214" s="7"/>
      <c r="AI214" s="6"/>
      <c r="AJ214" s="7"/>
    </row>
    <row r="215" spans="1:36" s="14" customFormat="1" ht="12.75" hidden="1" customHeight="1" x14ac:dyDescent="0.2">
      <c r="A215" s="30"/>
      <c r="B215" s="31" t="s">
        <v>141</v>
      </c>
      <c r="C215" s="41"/>
      <c r="D215" s="41"/>
      <c r="E215" s="35" t="e">
        <f>J212+#REF!+E214</f>
        <v>#REF!</v>
      </c>
      <c r="F215" s="35" t="e">
        <f>K212+#REF!+F214</f>
        <v>#REF!</v>
      </c>
      <c r="G215" s="35" t="e">
        <f>L212+#REF!+G214</f>
        <v>#REF!</v>
      </c>
      <c r="H215" s="35" t="e">
        <f>M212+#REF!+H214</f>
        <v>#REF!</v>
      </c>
      <c r="I215" s="35" t="e">
        <f>N212+#REF!+I214</f>
        <v>#REF!</v>
      </c>
      <c r="J215" s="35"/>
      <c r="K215" s="35"/>
      <c r="L215" s="35"/>
      <c r="M215" s="35"/>
      <c r="N215" s="35"/>
      <c r="Q215" s="5"/>
      <c r="R215" s="5"/>
      <c r="S215" s="5"/>
      <c r="T215" s="5"/>
      <c r="U215" s="5"/>
      <c r="W215" s="6"/>
      <c r="X215" s="7"/>
      <c r="Z215" s="6"/>
      <c r="AA215" s="7"/>
      <c r="AC215" s="6"/>
      <c r="AD215" s="7"/>
      <c r="AF215" s="6"/>
      <c r="AG215" s="7"/>
      <c r="AI215" s="6"/>
      <c r="AJ215" s="7"/>
    </row>
    <row r="216" spans="1:36" s="14" customFormat="1" ht="12.75" hidden="1" customHeight="1" x14ac:dyDescent="0.2">
      <c r="A216" s="30"/>
      <c r="B216" s="31" t="s">
        <v>209</v>
      </c>
      <c r="C216" s="31"/>
      <c r="D216" s="31"/>
      <c r="E216" s="33" t="e">
        <f>E215*2.7%</f>
        <v>#REF!</v>
      </c>
      <c r="F216" s="33" t="e">
        <f>F215*2.7%</f>
        <v>#REF!</v>
      </c>
      <c r="G216" s="33" t="e">
        <f>G215*2.7%</f>
        <v>#REF!</v>
      </c>
      <c r="H216" s="33" t="e">
        <f>H215*2.7%</f>
        <v>#REF!</v>
      </c>
      <c r="I216" s="33" t="e">
        <f>I215*2.7%</f>
        <v>#REF!</v>
      </c>
      <c r="J216" s="33"/>
      <c r="K216" s="33"/>
      <c r="L216" s="33"/>
      <c r="M216" s="33"/>
      <c r="N216" s="33"/>
      <c r="Q216" s="5"/>
      <c r="R216" s="5"/>
      <c r="S216" s="5"/>
      <c r="T216" s="5"/>
      <c r="U216" s="5"/>
      <c r="W216" s="6"/>
      <c r="X216" s="7"/>
      <c r="Z216" s="6"/>
      <c r="AA216" s="7"/>
      <c r="AC216" s="6"/>
      <c r="AD216" s="7"/>
      <c r="AF216" s="6"/>
      <c r="AG216" s="7"/>
      <c r="AI216" s="6"/>
      <c r="AJ216" s="7"/>
    </row>
    <row r="217" spans="1:36" s="14" customFormat="1" ht="12.75" hidden="1" customHeight="1" x14ac:dyDescent="0.2">
      <c r="A217" s="30"/>
      <c r="B217" s="31" t="s">
        <v>210</v>
      </c>
      <c r="C217" s="41"/>
      <c r="D217" s="41"/>
      <c r="E217" s="35" t="e">
        <f>E215*1.4%</f>
        <v>#REF!</v>
      </c>
      <c r="F217" s="35" t="e">
        <f>F215*1.4%</f>
        <v>#REF!</v>
      </c>
      <c r="G217" s="35" t="e">
        <f>G215*1.4%</f>
        <v>#REF!</v>
      </c>
      <c r="H217" s="35" t="e">
        <f>H215*1.4%</f>
        <v>#REF!</v>
      </c>
      <c r="I217" s="35" t="e">
        <f>I215*1.4%</f>
        <v>#REF!</v>
      </c>
      <c r="J217" s="35"/>
      <c r="K217" s="35"/>
      <c r="L217" s="35"/>
      <c r="M217" s="35"/>
      <c r="N217" s="35"/>
      <c r="Q217" s="5"/>
      <c r="R217" s="5"/>
      <c r="S217" s="5"/>
      <c r="T217" s="5"/>
      <c r="U217" s="5"/>
      <c r="W217" s="6"/>
      <c r="X217" s="7"/>
      <c r="Z217" s="6"/>
      <c r="AA217" s="7"/>
      <c r="AC217" s="6"/>
      <c r="AD217" s="7"/>
      <c r="AF217" s="6"/>
      <c r="AG217" s="7"/>
      <c r="AI217" s="6"/>
      <c r="AJ217" s="7"/>
    </row>
    <row r="218" spans="1:36" ht="12.75" hidden="1" customHeight="1" x14ac:dyDescent="0.2">
      <c r="A218" s="119"/>
      <c r="B218" s="121" t="s">
        <v>213</v>
      </c>
      <c r="C218" s="121"/>
      <c r="D218" s="121"/>
      <c r="E218" s="120" t="e">
        <f>E215*3.99%</f>
        <v>#REF!</v>
      </c>
      <c r="F218" s="120" t="e">
        <f>F215*3.99%</f>
        <v>#REF!</v>
      </c>
      <c r="G218" s="120" t="e">
        <f>G215*3.99%</f>
        <v>#REF!</v>
      </c>
      <c r="H218" s="120" t="e">
        <f>H215*3.99%</f>
        <v>#REF!</v>
      </c>
      <c r="I218" s="120" t="e">
        <f>I215*3.99%</f>
        <v>#REF!</v>
      </c>
      <c r="J218" s="122"/>
      <c r="K218" s="120"/>
      <c r="L218" s="120"/>
      <c r="M218" s="120"/>
      <c r="N218" s="120"/>
      <c r="Q218" s="5"/>
      <c r="R218" s="5"/>
      <c r="S218" s="5"/>
      <c r="T218" s="5"/>
      <c r="U218" s="5"/>
      <c r="X218" s="7"/>
      <c r="AA218" s="7"/>
      <c r="AD218" s="7"/>
      <c r="AG218" s="7"/>
      <c r="AJ218" s="7"/>
    </row>
    <row r="219" spans="1:36" s="14" customFormat="1" ht="12.75" hidden="1" customHeight="1" x14ac:dyDescent="0.2">
      <c r="A219" s="30"/>
      <c r="B219" s="43" t="s">
        <v>211</v>
      </c>
      <c r="C219" s="43"/>
      <c r="D219" s="43"/>
      <c r="E219" s="42" t="e">
        <f>E215*2.7%</f>
        <v>#REF!</v>
      </c>
      <c r="F219" s="42" t="e">
        <f>F215*2.7%</f>
        <v>#REF!</v>
      </c>
      <c r="G219" s="42" t="e">
        <f>G215*2.7%</f>
        <v>#REF!</v>
      </c>
      <c r="H219" s="42" t="e">
        <f>H215*2.7%</f>
        <v>#REF!</v>
      </c>
      <c r="I219" s="42" t="e">
        <f>I215*2.7%</f>
        <v>#REF!</v>
      </c>
      <c r="J219" s="42"/>
      <c r="K219" s="42"/>
      <c r="L219" s="42"/>
      <c r="M219" s="42"/>
      <c r="N219" s="42"/>
      <c r="Q219" s="5"/>
      <c r="R219" s="5"/>
      <c r="S219" s="5"/>
      <c r="T219" s="5"/>
      <c r="U219" s="5"/>
      <c r="W219" s="6"/>
      <c r="X219" s="7"/>
      <c r="Z219" s="6"/>
      <c r="AA219" s="7"/>
      <c r="AC219" s="6"/>
      <c r="AD219" s="7"/>
      <c r="AF219" s="6"/>
      <c r="AG219" s="7"/>
      <c r="AI219" s="6"/>
      <c r="AJ219" s="7"/>
    </row>
    <row r="220" spans="1:36" s="14" customFormat="1" ht="12.75" hidden="1" customHeight="1" x14ac:dyDescent="0.2">
      <c r="A220" s="30"/>
      <c r="B220" s="31" t="s">
        <v>142</v>
      </c>
      <c r="C220" s="31"/>
      <c r="D220" s="31"/>
      <c r="E220" s="33" t="e">
        <f>E215+E216+E217+E218+E219</f>
        <v>#REF!</v>
      </c>
      <c r="F220" s="33" t="e">
        <f>F215+F216+F217+F218+F219</f>
        <v>#REF!</v>
      </c>
      <c r="G220" s="33" t="e">
        <f>G215+G216+G217+G218+G219</f>
        <v>#REF!</v>
      </c>
      <c r="H220" s="33" t="e">
        <f>H215+H216+H217+H218+H219</f>
        <v>#REF!</v>
      </c>
      <c r="I220" s="33" t="e">
        <f>I215+I216+I217+I218+I219</f>
        <v>#REF!</v>
      </c>
      <c r="J220" s="33"/>
      <c r="K220" s="33"/>
      <c r="L220" s="33"/>
      <c r="M220" s="33"/>
      <c r="N220" s="33"/>
      <c r="Q220" s="5"/>
      <c r="R220" s="5"/>
      <c r="S220" s="5"/>
      <c r="T220" s="5"/>
      <c r="U220" s="5"/>
      <c r="W220" s="6"/>
      <c r="X220" s="7"/>
      <c r="Z220" s="6"/>
      <c r="AA220" s="7"/>
      <c r="AC220" s="6"/>
      <c r="AD220" s="7"/>
      <c r="AF220" s="6"/>
      <c r="AG220" s="7"/>
      <c r="AI220" s="6"/>
      <c r="AJ220" s="7"/>
    </row>
    <row r="221" spans="1:36" s="14" customFormat="1" ht="12.75" hidden="1" customHeight="1" x14ac:dyDescent="0.2">
      <c r="A221" s="31"/>
      <c r="B221" s="31" t="s">
        <v>143</v>
      </c>
      <c r="C221" s="31"/>
      <c r="D221" s="31"/>
      <c r="E221" s="33" t="e">
        <f>E220*3%</f>
        <v>#REF!</v>
      </c>
      <c r="F221" s="33" t="e">
        <f>F220*3%</f>
        <v>#REF!</v>
      </c>
      <c r="G221" s="33" t="e">
        <f>G220*3%</f>
        <v>#REF!</v>
      </c>
      <c r="H221" s="33" t="e">
        <f>H220*3%</f>
        <v>#REF!</v>
      </c>
      <c r="I221" s="33" t="e">
        <f>I220*3%</f>
        <v>#REF!</v>
      </c>
      <c r="J221" s="33"/>
      <c r="K221" s="33"/>
      <c r="L221" s="33"/>
      <c r="M221" s="33"/>
      <c r="N221" s="33"/>
      <c r="Q221" s="5"/>
      <c r="R221" s="5"/>
      <c r="S221" s="5"/>
      <c r="T221" s="5"/>
      <c r="U221" s="5"/>
      <c r="W221" s="6"/>
      <c r="X221" s="7"/>
      <c r="Z221" s="6"/>
      <c r="AA221" s="7"/>
      <c r="AC221" s="6"/>
      <c r="AD221" s="7"/>
      <c r="AF221" s="6"/>
      <c r="AG221" s="7"/>
      <c r="AI221" s="6"/>
      <c r="AJ221" s="7"/>
    </row>
    <row r="222" spans="1:36" s="14" customFormat="1" ht="12.75" hidden="1" customHeight="1" x14ac:dyDescent="0.2">
      <c r="A222" s="8"/>
      <c r="B222" s="8" t="s">
        <v>212</v>
      </c>
      <c r="C222" s="8"/>
      <c r="D222" s="8"/>
      <c r="E222" s="4" t="e">
        <f>E220*2.7%</f>
        <v>#REF!</v>
      </c>
      <c r="F222" s="4" t="e">
        <f>F220*2.7%</f>
        <v>#REF!</v>
      </c>
      <c r="G222" s="4" t="e">
        <f>G220*2.7%</f>
        <v>#REF!</v>
      </c>
      <c r="H222" s="4" t="e">
        <f>H220*2.7%</f>
        <v>#REF!</v>
      </c>
      <c r="I222" s="4" t="e">
        <f>I220*2.7%</f>
        <v>#REF!</v>
      </c>
      <c r="J222" s="4"/>
      <c r="K222" s="4"/>
      <c r="L222" s="4"/>
      <c r="M222" s="4"/>
      <c r="N222" s="4"/>
      <c r="Q222" s="5"/>
      <c r="R222" s="5"/>
      <c r="S222" s="5"/>
      <c r="T222" s="5"/>
      <c r="U222" s="5"/>
      <c r="W222" s="6"/>
      <c r="X222" s="7"/>
      <c r="Z222" s="6"/>
      <c r="AA222" s="7"/>
      <c r="AC222" s="6"/>
      <c r="AD222" s="7"/>
      <c r="AF222" s="6"/>
      <c r="AG222" s="7"/>
      <c r="AI222" s="6"/>
      <c r="AJ222" s="7"/>
    </row>
    <row r="223" spans="1:36" x14ac:dyDescent="0.2">
      <c r="A223" s="44"/>
      <c r="B223" s="45" t="s">
        <v>144</v>
      </c>
      <c r="C223" s="45"/>
      <c r="D223" s="45"/>
      <c r="E223" s="46">
        <f>J212*(1+Entrada!$G$13)</f>
        <v>2066680.7377740624</v>
      </c>
      <c r="F223" s="46">
        <f>K212*(1+Entrada!$G$13)</f>
        <v>1986258.7910399409</v>
      </c>
      <c r="G223" s="46">
        <f>L212*(1+Entrada!$G$13)</f>
        <v>2096277.6471051478</v>
      </c>
      <c r="H223" s="46">
        <f>M212*(1+Entrada!$G$13)</f>
        <v>2053004.9244969406</v>
      </c>
      <c r="I223" s="46">
        <f>N212*(1+Entrada!$G$13)</f>
        <v>2070967.186711668</v>
      </c>
      <c r="J223" s="46"/>
      <c r="K223" s="46"/>
      <c r="L223" s="46"/>
      <c r="M223" s="46"/>
      <c r="N223" s="46"/>
      <c r="Q223" s="3">
        <f>SUMIF($O176:$O211,"&lt;&gt;Rateio",W176:W211)</f>
        <v>1421592.1415035292</v>
      </c>
      <c r="R223" s="3">
        <f>SUMIF($O176:$O211,"&lt;&gt;Rateio",Z176:Z211)</f>
        <v>1366272.9016267506</v>
      </c>
      <c r="S223" s="3">
        <f>SUMIF($O176:$O211,"&lt;&gt;Rateio",AC176:AC211)</f>
        <v>1441950.7450114808</v>
      </c>
      <c r="T223" s="3">
        <f>SUMIF($O176:$O211,"&lt;&gt;Rateio",AF176:AF211)</f>
        <v>1412185.0626412346</v>
      </c>
      <c r="U223" s="3">
        <f>SUMIF($O176:$O211,"&lt;&gt;Rateio",AI176:AI211)</f>
        <v>1424540.6289081292</v>
      </c>
      <c r="X223" s="7"/>
      <c r="AA223" s="7"/>
      <c r="AD223" s="7"/>
      <c r="AG223" s="7"/>
      <c r="AJ223" s="7"/>
    </row>
    <row r="224" spans="1:36" x14ac:dyDescent="0.2">
      <c r="E224" s="216">
        <f>Q224</f>
        <v>3.6326557977717132E-2</v>
      </c>
      <c r="F224" s="217">
        <f>R224</f>
        <v>3.6326557977717125E-2</v>
      </c>
      <c r="G224" s="217">
        <f>S224</f>
        <v>3.6326557977717125E-2</v>
      </c>
      <c r="H224" s="217">
        <f>T224</f>
        <v>3.6326557977717118E-2</v>
      </c>
      <c r="I224" s="218">
        <f>U224</f>
        <v>3.6326557977717139E-2</v>
      </c>
      <c r="Q224" s="24">
        <f>Q212/Q223</f>
        <v>3.6326557977717132E-2</v>
      </c>
      <c r="R224" s="24">
        <f>R212/R223</f>
        <v>3.6326557977717125E-2</v>
      </c>
      <c r="S224" s="24">
        <f>S212/S223</f>
        <v>3.6326557977717125E-2</v>
      </c>
      <c r="T224" s="24">
        <f>T212/T223</f>
        <v>3.6326557977717118E-2</v>
      </c>
      <c r="U224" s="24">
        <f>U212/U223</f>
        <v>3.6326557977717139E-2</v>
      </c>
      <c r="W224" s="25"/>
      <c r="X224" s="26"/>
      <c r="Z224" s="25"/>
      <c r="AA224" s="26"/>
      <c r="AC224" s="25"/>
      <c r="AD224" s="26"/>
      <c r="AF224" s="25"/>
      <c r="AG224" s="26"/>
      <c r="AI224" s="25"/>
      <c r="AJ224" s="26"/>
    </row>
    <row r="225" spans="1:36" s="11" customFormat="1" ht="12.75" customHeight="1" x14ac:dyDescent="0.2">
      <c r="B225" s="378" t="s">
        <v>96</v>
      </c>
      <c r="C225" s="9"/>
      <c r="D225" s="9"/>
      <c r="E225" s="9"/>
      <c r="F225" s="9"/>
      <c r="G225" s="16"/>
      <c r="H225" s="9"/>
      <c r="I225" s="9"/>
      <c r="J225" s="9"/>
      <c r="K225" s="9"/>
      <c r="L225" s="9"/>
      <c r="O225" s="336"/>
      <c r="P225" s="336"/>
      <c r="Q225" s="312" t="s">
        <v>30</v>
      </c>
      <c r="R225" s="312" t="s">
        <v>31</v>
      </c>
      <c r="S225" s="312" t="s">
        <v>32</v>
      </c>
      <c r="T225" s="312" t="s">
        <v>33</v>
      </c>
      <c r="U225" s="312" t="s">
        <v>34</v>
      </c>
      <c r="W225" s="313"/>
      <c r="X225" s="313"/>
      <c r="Z225" s="313"/>
      <c r="AA225" s="314"/>
      <c r="AC225" s="313"/>
      <c r="AD225" s="314"/>
      <c r="AF225" s="313"/>
      <c r="AG225" s="314"/>
      <c r="AI225" s="313"/>
      <c r="AJ225" s="314"/>
    </row>
    <row r="226" spans="1:36" s="11" customFormat="1" ht="12.75" customHeight="1" x14ac:dyDescent="0.2">
      <c r="B226" s="378"/>
      <c r="C226" s="9"/>
      <c r="D226" s="9"/>
      <c r="E226" s="9"/>
      <c r="F226" s="9"/>
      <c r="G226" s="16"/>
      <c r="H226" s="9"/>
      <c r="I226" s="9"/>
      <c r="J226" s="9"/>
      <c r="K226" s="9"/>
      <c r="L226" s="9"/>
      <c r="O226" s="336"/>
      <c r="P226" s="336"/>
      <c r="Q226" s="3">
        <f>SUMIF($O229:$O264,"Rateio",J229:J264)+E276</f>
        <v>4206855.2508230899</v>
      </c>
      <c r="R226" s="3">
        <f>SUMIF($O229:$O264,"Rateio",K229:K264)+F276</f>
        <v>4043151.4514330355</v>
      </c>
      <c r="S226" s="3">
        <f>SUMIF($O229:$O264,"Rateio",L229:L264)+G276</f>
        <v>4267101.5729336422</v>
      </c>
      <c r="T226" s="3">
        <f>SUMIF($O229:$O264,"Rateio",M229:M264)+H276</f>
        <v>4179017.2950892486</v>
      </c>
      <c r="U226" s="3">
        <f>SUMIF($O229:$O264,"Rateio",N229:N264)+I276</f>
        <v>4215580.580232203</v>
      </c>
      <c r="X226" s="212"/>
      <c r="AA226" s="212"/>
      <c r="AD226" s="212"/>
      <c r="AG226" s="212"/>
      <c r="AJ226" s="212"/>
    </row>
    <row r="227" spans="1:36" s="17" customFormat="1" x14ac:dyDescent="0.2">
      <c r="A227" s="379" t="s">
        <v>35</v>
      </c>
      <c r="B227" s="379" t="s">
        <v>36</v>
      </c>
      <c r="C227" s="379" t="s">
        <v>0</v>
      </c>
      <c r="D227" s="379" t="s">
        <v>37</v>
      </c>
      <c r="E227" s="380" t="str">
        <f>$E$118</f>
        <v>Preço Unitário - Ref. 07/2017</v>
      </c>
      <c r="F227" s="380"/>
      <c r="G227" s="380"/>
      <c r="H227" s="380"/>
      <c r="I227" s="380"/>
      <c r="J227" s="381" t="str">
        <f>$J$118</f>
        <v>Preço Total</v>
      </c>
      <c r="K227" s="381"/>
      <c r="L227" s="381"/>
      <c r="M227" s="381"/>
      <c r="N227" s="381"/>
      <c r="O227" s="337"/>
      <c r="P227" s="337"/>
      <c r="Q227" s="3">
        <f>SUMIF($P229:$P264,"UAR",J229:J264)</f>
        <v>1905464.9950171777</v>
      </c>
      <c r="R227" s="3">
        <f>SUMIF($P229:$P264,"UAR",K229:K264)</f>
        <v>1831316.5300258922</v>
      </c>
      <c r="S227" s="3">
        <f>SUMIF($P229:$P264,"UAR",L229:L264)</f>
        <v>1932753.1356865596</v>
      </c>
      <c r="T227" s="3">
        <f>SUMIF($P229:$P264,"UAR",M229:M264)</f>
        <v>1892855.9920871872</v>
      </c>
      <c r="U227" s="3">
        <f>SUMIF($P229:$P264,"UAR",N229:N264)</f>
        <v>1909417.0705623988</v>
      </c>
      <c r="X227" s="213"/>
      <c r="AA227" s="213"/>
      <c r="AD227" s="213"/>
      <c r="AG227" s="213"/>
      <c r="AJ227" s="213"/>
    </row>
    <row r="228" spans="1:36" s="18" customFormat="1" x14ac:dyDescent="0.2">
      <c r="A228" s="379"/>
      <c r="B228" s="379"/>
      <c r="C228" s="379"/>
      <c r="D228" s="379"/>
      <c r="E228" s="10" t="s">
        <v>30</v>
      </c>
      <c r="F228" s="10" t="s">
        <v>31</v>
      </c>
      <c r="G228" s="10" t="s">
        <v>32</v>
      </c>
      <c r="H228" s="10" t="s">
        <v>33</v>
      </c>
      <c r="I228" s="10" t="s">
        <v>34</v>
      </c>
      <c r="J228" s="10" t="s">
        <v>30</v>
      </c>
      <c r="K228" s="10" t="s">
        <v>31</v>
      </c>
      <c r="L228" s="10" t="s">
        <v>32</v>
      </c>
      <c r="M228" s="10" t="s">
        <v>33</v>
      </c>
      <c r="N228" s="10" t="s">
        <v>34</v>
      </c>
      <c r="O228" s="338"/>
      <c r="P228" s="338"/>
      <c r="Q228" s="5">
        <f>Q227/Q226</f>
        <v>0.45294284718837546</v>
      </c>
      <c r="R228" s="5">
        <f>R227/R226</f>
        <v>0.45294284718837552</v>
      </c>
      <c r="S228" s="5">
        <f>S227/S226</f>
        <v>0.45294284718837552</v>
      </c>
      <c r="T228" s="5">
        <f>T227/T226</f>
        <v>0.45294284718837535</v>
      </c>
      <c r="U228" s="5">
        <f>U227/U226</f>
        <v>0.45294284718837569</v>
      </c>
      <c r="X228" s="214"/>
      <c r="AA228" s="214"/>
      <c r="AD228" s="214"/>
      <c r="AG228" s="214"/>
      <c r="AJ228" s="214"/>
    </row>
    <row r="229" spans="1:36" x14ac:dyDescent="0.2">
      <c r="A229" s="19">
        <v>1</v>
      </c>
      <c r="B229" s="20" t="s">
        <v>1</v>
      </c>
      <c r="C229" s="20" t="str">
        <f>VLOOKUP(B229,Valores!$A$2:$F$300,5,FALSE)</f>
        <v>unid.</v>
      </c>
      <c r="D229" s="20">
        <v>1</v>
      </c>
      <c r="E229" s="3">
        <f>Entrada!$H$27*VLOOKUP($E228,Regional!$A$2:$B$7,2,FALSE)</f>
        <v>305303.44174582278</v>
      </c>
      <c r="F229" s="1">
        <f>Entrada!$H$27*VLOOKUP($F228,Regional!$A$2:$B$7,2,FALSE)</f>
        <v>293422.99176578782</v>
      </c>
      <c r="G229" s="1">
        <f>Entrada!$H$27*VLOOKUP($G228,Regional!$A$2:$B$7,2,FALSE)</f>
        <v>309675.6885658864</v>
      </c>
      <c r="H229" s="1">
        <f>Entrada!$H$27*VLOOKUP($H228,Regional!$A$2:$B$7,2,FALSE)</f>
        <v>303283.16218068992</v>
      </c>
      <c r="I229" s="2">
        <f>Entrada!$H$27*VLOOKUP($I228,Regional!$A$2:$B$7,2,FALSE)</f>
        <v>305936.66369907337</v>
      </c>
      <c r="J229" s="27">
        <f t="shared" ref="J229:J264" si="80">$D229*E229</f>
        <v>305303.44174582278</v>
      </c>
      <c r="K229" s="21">
        <f t="shared" ref="K229:K264" si="81">$D229*F229</f>
        <v>293422.99176578782</v>
      </c>
      <c r="L229" s="21">
        <f t="shared" ref="L229:L264" si="82">$D229*G229</f>
        <v>309675.6885658864</v>
      </c>
      <c r="M229" s="21">
        <f t="shared" ref="M229:M264" si="83">$D229*H229</f>
        <v>303283.16218068992</v>
      </c>
      <c r="N229" s="22">
        <f t="shared" ref="N229:N264" si="84">$D229*I229</f>
        <v>305936.66369907337</v>
      </c>
      <c r="O229" s="14">
        <f>VLOOKUP(B229,Valores!$A$2:$O$300,14,FALSE)</f>
        <v>3.0300000000000001E-2</v>
      </c>
      <c r="P229" s="14" t="str">
        <f>VLOOKUP(B229,Valores!$A$2:$O$300,15,FALSE)</f>
        <v>UAR</v>
      </c>
      <c r="Q229" s="5">
        <f>IF($P229="UAR",J229*Q$228,0)</f>
        <v>138285.01016076331</v>
      </c>
      <c r="R229" s="5">
        <f t="shared" ref="R229:R264" si="85">IF($P229="UAR",K229*R$228,0)</f>
        <v>132903.84532092721</v>
      </c>
      <c r="S229" s="5">
        <f t="shared" ref="S229:S264" si="86">IF($P229="UAR",L229*S$228,0)</f>
        <v>140265.38808405327</v>
      </c>
      <c r="T229" s="5">
        <f t="shared" ref="T229:T264" si="87">IF($P229="UAR",M229*T$228,0)</f>
        <v>137369.93898241551</v>
      </c>
      <c r="U229" s="5">
        <f t="shared" ref="U229:U264" si="88">IF($P229="UAR",N229*U$228,0)</f>
        <v>138571.82351517086</v>
      </c>
      <c r="W229" s="1">
        <f t="shared" ref="W229:W264" si="89">J229+Q229</f>
        <v>443588.45190658607</v>
      </c>
      <c r="X229" s="7">
        <f t="shared" ref="X229:X264" si="90">IF($O229="rateio",0,W229*$O229)</f>
        <v>13440.730092769558</v>
      </c>
      <c r="Z229" s="1">
        <f t="shared" ref="Z229:Z264" si="91">K229+R229</f>
        <v>426326.83708671504</v>
      </c>
      <c r="AA229" s="7">
        <f t="shared" ref="AA229:AA264" si="92">IF($O229="rateio",0,Z229*$O229)</f>
        <v>12917.703163727467</v>
      </c>
      <c r="AC229" s="1">
        <f t="shared" ref="AC229:AC264" si="93">L229+S229</f>
        <v>449941.07664993964</v>
      </c>
      <c r="AD229" s="7">
        <f t="shared" ref="AD229:AD264" si="94">IF($O229="rateio",0,AC229*$O229)</f>
        <v>13633.214622493171</v>
      </c>
      <c r="AF229" s="1">
        <f t="shared" ref="AF229:AF264" si="95">M229+T229</f>
        <v>440653.10116310546</v>
      </c>
      <c r="AG229" s="7">
        <f t="shared" ref="AG229:AG264" si="96">IF($O229="rateio",0,AF229*$O229)</f>
        <v>13351.788965242096</v>
      </c>
      <c r="AI229" s="1">
        <f t="shared" ref="AI229:AI264" si="97">N229+U229</f>
        <v>444508.4872142442</v>
      </c>
      <c r="AJ229" s="7">
        <f t="shared" ref="AJ229:AJ264" si="98">IF($O229="rateio",0,AI229*$O229)</f>
        <v>13468.607162591599</v>
      </c>
    </row>
    <row r="230" spans="1:36" x14ac:dyDescent="0.2">
      <c r="A230" s="5">
        <v>2</v>
      </c>
      <c r="B230" s="6" t="s">
        <v>262</v>
      </c>
      <c r="C230" s="6" t="str">
        <f>VLOOKUP(B230,Valores!$A$2:$F$300,5,FALSE)</f>
        <v>unid.</v>
      </c>
      <c r="D230" s="6">
        <v>1</v>
      </c>
      <c r="E230" s="3">
        <f>Entrada!$H$28*VLOOKUP($E228,Regional!$A$2:$B$7,2,FALSE)</f>
        <v>47915.250574962178</v>
      </c>
      <c r="F230" s="1">
        <f>Entrada!$H$28*VLOOKUP($F228,Regional!$A$2:$B$7,2,FALSE)</f>
        <v>46050.696626662415</v>
      </c>
      <c r="G230" s="1">
        <f>Entrada!$H$28*VLOOKUP($G228,Regional!$A$2:$B$7,2,FALSE)</f>
        <v>48601.444286899903</v>
      </c>
      <c r="H230" s="1">
        <f>Entrada!$H$28*VLOOKUP($H228,Regional!$A$2:$B$7,2,FALSE)</f>
        <v>47598.181756342681</v>
      </c>
      <c r="I230" s="2">
        <f>Entrada!$H$28*VLOOKUP($I228,Regional!$A$2:$B$7,2,FALSE)</f>
        <v>48014.630353932473</v>
      </c>
      <c r="J230" s="3">
        <f t="shared" si="80"/>
        <v>47915.250574962178</v>
      </c>
      <c r="K230" s="1">
        <f t="shared" si="81"/>
        <v>46050.696626662415</v>
      </c>
      <c r="L230" s="1">
        <f t="shared" si="82"/>
        <v>48601.444286899903</v>
      </c>
      <c r="M230" s="1">
        <f t="shared" si="83"/>
        <v>47598.181756342681</v>
      </c>
      <c r="N230" s="2">
        <f t="shared" si="84"/>
        <v>48014.630353932473</v>
      </c>
      <c r="O230" s="14">
        <f>VLOOKUP(B230,Valores!$A$2:$O$300,14,FALSE)</f>
        <v>3.3300000000000003E-2</v>
      </c>
      <c r="P230" s="14" t="str">
        <f>VLOOKUP(B230,Valores!$A$2:$O$300,15,FALSE)</f>
        <v>UAR</v>
      </c>
      <c r="Q230" s="5">
        <f t="shared" ref="Q230:Q264" si="99">IF($P230="UAR",J230*Q$228,0)</f>
        <v>21702.870019167814</v>
      </c>
      <c r="R230" s="5">
        <f t="shared" si="85"/>
        <v>20858.333645088594</v>
      </c>
      <c r="S230" s="5">
        <f t="shared" si="86"/>
        <v>22013.676552775651</v>
      </c>
      <c r="T230" s="5">
        <f t="shared" si="87"/>
        <v>21559.255965707638</v>
      </c>
      <c r="U230" s="5">
        <f t="shared" si="88"/>
        <v>21747.883379207582</v>
      </c>
      <c r="W230" s="1">
        <f t="shared" si="89"/>
        <v>69618.120594129985</v>
      </c>
      <c r="X230" s="7">
        <f t="shared" si="90"/>
        <v>2318.2834157845286</v>
      </c>
      <c r="Z230" s="1">
        <f t="shared" si="91"/>
        <v>66909.030271751006</v>
      </c>
      <c r="AA230" s="7">
        <f t="shared" si="92"/>
        <v>2228.0707080493089</v>
      </c>
      <c r="AC230" s="1">
        <f t="shared" si="93"/>
        <v>70615.120839675554</v>
      </c>
      <c r="AD230" s="7">
        <f t="shared" si="94"/>
        <v>2351.4835239611962</v>
      </c>
      <c r="AF230" s="1">
        <f t="shared" si="95"/>
        <v>69157.437722050323</v>
      </c>
      <c r="AG230" s="7">
        <f t="shared" si="96"/>
        <v>2302.942676144276</v>
      </c>
      <c r="AI230" s="1">
        <f t="shared" si="97"/>
        <v>69762.513733140047</v>
      </c>
      <c r="AJ230" s="7">
        <f t="shared" si="98"/>
        <v>2323.0917073135638</v>
      </c>
    </row>
    <row r="231" spans="1:36" x14ac:dyDescent="0.2">
      <c r="A231" s="5">
        <v>3</v>
      </c>
      <c r="B231" s="6" t="s">
        <v>3</v>
      </c>
      <c r="C231" s="6" t="str">
        <f>VLOOKUP(B231,Valores!$A$2:$F$300,5,FALSE)</f>
        <v>unid.</v>
      </c>
      <c r="D231" s="6">
        <v>0</v>
      </c>
      <c r="E231" s="3">
        <f>Entrada!$H$31*VLOOKUP($E228,Regional!$A$2:$B$7,2,FALSE)</f>
        <v>37790.358856436236</v>
      </c>
      <c r="F231" s="1">
        <f>Entrada!$H$31*VLOOKUP($F228,Regional!$A$2:$B$7,2,FALSE)</f>
        <v>36319.800694516642</v>
      </c>
      <c r="G231" s="1">
        <f>Entrada!$H$31*VLOOKUP($G228,Regional!$A$2:$B$7,2,FALSE)</f>
        <v>38331.554119071618</v>
      </c>
      <c r="H231" s="1">
        <f>Entrada!$H$31*VLOOKUP($H228,Regional!$A$2:$B$7,2,FALSE)</f>
        <v>37540.289321287477</v>
      </c>
      <c r="I231" s="2">
        <f>Entrada!$H$31*VLOOKUP($I228,Regional!$A$2:$B$7,2,FALSE)</f>
        <v>37868.738859990328</v>
      </c>
      <c r="J231" s="3">
        <f t="shared" si="80"/>
        <v>0</v>
      </c>
      <c r="K231" s="1">
        <f t="shared" si="81"/>
        <v>0</v>
      </c>
      <c r="L231" s="1">
        <f t="shared" si="82"/>
        <v>0</v>
      </c>
      <c r="M231" s="1">
        <f t="shared" si="83"/>
        <v>0</v>
      </c>
      <c r="N231" s="2">
        <f t="shared" si="84"/>
        <v>0</v>
      </c>
      <c r="O231" s="14">
        <f>VLOOKUP(B231,Valores!$A$2:$O$300,14,FALSE)</f>
        <v>3.3300000000000003E-2</v>
      </c>
      <c r="P231" s="14" t="str">
        <f>VLOOKUP(B231,Valores!$A$2:$O$300,15,FALSE)</f>
        <v>UAR</v>
      </c>
      <c r="Q231" s="5">
        <f t="shared" si="99"/>
        <v>0</v>
      </c>
      <c r="R231" s="5">
        <f t="shared" si="85"/>
        <v>0</v>
      </c>
      <c r="S231" s="5">
        <f t="shared" si="86"/>
        <v>0</v>
      </c>
      <c r="T231" s="5">
        <f t="shared" si="87"/>
        <v>0</v>
      </c>
      <c r="U231" s="5">
        <f t="shared" si="88"/>
        <v>0</v>
      </c>
      <c r="W231" s="1">
        <f t="shared" si="89"/>
        <v>0</v>
      </c>
      <c r="X231" s="7">
        <f t="shared" si="90"/>
        <v>0</v>
      </c>
      <c r="Z231" s="1">
        <f t="shared" si="91"/>
        <v>0</v>
      </c>
      <c r="AA231" s="7">
        <f t="shared" si="92"/>
        <v>0</v>
      </c>
      <c r="AC231" s="1">
        <f t="shared" si="93"/>
        <v>0</v>
      </c>
      <c r="AD231" s="7">
        <f t="shared" si="94"/>
        <v>0</v>
      </c>
      <c r="AF231" s="1">
        <f t="shared" si="95"/>
        <v>0</v>
      </c>
      <c r="AG231" s="7">
        <f t="shared" si="96"/>
        <v>0</v>
      </c>
      <c r="AI231" s="1">
        <f t="shared" si="97"/>
        <v>0</v>
      </c>
      <c r="AJ231" s="7">
        <f t="shared" si="98"/>
        <v>0</v>
      </c>
    </row>
    <row r="232" spans="1:36" x14ac:dyDescent="0.2">
      <c r="A232" s="5">
        <v>4</v>
      </c>
      <c r="B232" s="6" t="s">
        <v>4</v>
      </c>
      <c r="C232" s="6" t="str">
        <f>VLOOKUP(B232,Valores!$A$2:$F$300,5,FALSE)</f>
        <v>unid.</v>
      </c>
      <c r="D232" s="6">
        <v>3</v>
      </c>
      <c r="E232" s="3">
        <f>Entrada!$H$32*VLOOKUP($E228,Regional!$A$2:$B$7,2,FALSE)</f>
        <v>42546.017567468443</v>
      </c>
      <c r="F232" s="1">
        <f>Entrada!$H$32*VLOOKUP($F228,Regional!$A$2:$B$7,2,FALSE)</f>
        <v>40890.399698670168</v>
      </c>
      <c r="G232" s="1">
        <f>Entrada!$H$32*VLOOKUP($G228,Regional!$A$2:$B$7,2,FALSE)</f>
        <v>43155.318559792686</v>
      </c>
      <c r="H232" s="1">
        <f>Entrada!$H$32*VLOOKUP($H228,Regional!$A$2:$B$7,2,FALSE)</f>
        <v>42264.478488256558</v>
      </c>
      <c r="I232" s="2">
        <f>Entrada!$H$32*VLOOKUP($I228,Regional!$A$2:$B$7,2,FALSE)</f>
        <v>42634.261159460228</v>
      </c>
      <c r="J232" s="3">
        <f t="shared" si="80"/>
        <v>127638.05270240533</v>
      </c>
      <c r="K232" s="1">
        <f t="shared" si="81"/>
        <v>122671.1990960105</v>
      </c>
      <c r="L232" s="1">
        <f t="shared" si="82"/>
        <v>129465.95567937806</v>
      </c>
      <c r="M232" s="1">
        <f t="shared" si="83"/>
        <v>126793.43546476967</v>
      </c>
      <c r="N232" s="2">
        <f t="shared" si="84"/>
        <v>127902.78347838068</v>
      </c>
      <c r="O232" s="14">
        <f>VLOOKUP(B232,Valores!$A$2:$O$300,14,FALSE)</f>
        <v>3.3300000000000003E-2</v>
      </c>
      <c r="P232" s="14" t="str">
        <f>VLOOKUP(B232,Valores!$A$2:$O$300,15,FALSE)</f>
        <v>UAR</v>
      </c>
      <c r="Q232" s="5">
        <f t="shared" si="99"/>
        <v>57812.743000607392</v>
      </c>
      <c r="R232" s="5">
        <f t="shared" si="85"/>
        <v>55563.042186559076</v>
      </c>
      <c r="S232" s="5">
        <f t="shared" si="86"/>
        <v>58640.678579381536</v>
      </c>
      <c r="T232" s="5">
        <f t="shared" si="87"/>
        <v>57430.179664208306</v>
      </c>
      <c r="U232" s="5">
        <f t="shared" si="88"/>
        <v>57932.650912016077</v>
      </c>
      <c r="W232" s="1">
        <f t="shared" si="89"/>
        <v>185450.79570301273</v>
      </c>
      <c r="X232" s="7">
        <f t="shared" si="90"/>
        <v>6175.5114969103242</v>
      </c>
      <c r="Z232" s="1">
        <f t="shared" si="91"/>
        <v>178234.24128256959</v>
      </c>
      <c r="AA232" s="7">
        <f t="shared" si="92"/>
        <v>5935.2002347095677</v>
      </c>
      <c r="AC232" s="1">
        <f t="shared" si="93"/>
        <v>188106.63425875962</v>
      </c>
      <c r="AD232" s="7">
        <f t="shared" si="94"/>
        <v>6263.9509208166955</v>
      </c>
      <c r="AF232" s="1">
        <f t="shared" si="95"/>
        <v>184223.61512897798</v>
      </c>
      <c r="AG232" s="7">
        <f t="shared" si="96"/>
        <v>6134.6463837949677</v>
      </c>
      <c r="AI232" s="1">
        <f t="shared" si="97"/>
        <v>185835.43439039675</v>
      </c>
      <c r="AJ232" s="7">
        <f t="shared" si="98"/>
        <v>6188.3199652002122</v>
      </c>
    </row>
    <row r="233" spans="1:36" x14ac:dyDescent="0.2">
      <c r="A233" s="5">
        <v>5</v>
      </c>
      <c r="B233" s="6" t="s">
        <v>576</v>
      </c>
      <c r="C233" s="6" t="str">
        <f>VLOOKUP(B233,Valores!$A$2:$F$300,5,FALSE)</f>
        <v>unid.</v>
      </c>
      <c r="D233" s="6">
        <v>3</v>
      </c>
      <c r="E233" s="3">
        <f>Entrada!$H$33*VLOOKUP($E228,Regional!$A$2:$B$7,2,FALSE)</f>
        <v>15994.71776798365</v>
      </c>
      <c r="F233" s="1">
        <f>Entrada!$H$33*VLOOKUP($F228,Regional!$A$2:$B$7,2,FALSE)</f>
        <v>15372.306034592484</v>
      </c>
      <c r="G233" s="1">
        <f>Entrada!$H$33*VLOOKUP($G228,Regional!$A$2:$B$7,2,FALSE)</f>
        <v>16223.777923673291</v>
      </c>
      <c r="H233" s="1">
        <f>Entrada!$H$33*VLOOKUP($H228,Regional!$A$2:$B$7,2,FALSE)</f>
        <v>15888.876178802921</v>
      </c>
      <c r="I233" s="2">
        <f>Entrada!$H$33*VLOOKUP($I228,Regional!$A$2:$B$7,2,FALSE)</f>
        <v>16027.891997428356</v>
      </c>
      <c r="J233" s="3">
        <f t="shared" si="80"/>
        <v>47984.153303950952</v>
      </c>
      <c r="K233" s="1">
        <f t="shared" si="81"/>
        <v>46116.918103777454</v>
      </c>
      <c r="L233" s="1">
        <f t="shared" si="82"/>
        <v>48671.333771019876</v>
      </c>
      <c r="M233" s="1">
        <f t="shared" si="83"/>
        <v>47666.62853640876</v>
      </c>
      <c r="N233" s="2">
        <f t="shared" si="84"/>
        <v>48083.675992285069</v>
      </c>
      <c r="O233" s="14">
        <f>VLOOKUP(B233,Valores!$A$2:$O$300,14,FALSE)</f>
        <v>4.1700000000000001E-2</v>
      </c>
      <c r="P233" s="14" t="str">
        <f>VLOOKUP(B233,Valores!$A$2:$O$300,15,FALSE)</f>
        <v>UAR</v>
      </c>
      <c r="Q233" s="5">
        <f t="shared" si="99"/>
        <v>21734.079017415039</v>
      </c>
      <c r="R233" s="5">
        <f t="shared" si="85"/>
        <v>20888.328189478099</v>
      </c>
      <c r="S233" s="5">
        <f t="shared" si="86"/>
        <v>22045.332494701477</v>
      </c>
      <c r="T233" s="5">
        <f t="shared" si="87"/>
        <v>21590.258445151645</v>
      </c>
      <c r="U233" s="5">
        <f t="shared" si="88"/>
        <v>21779.157107228944</v>
      </c>
      <c r="W233" s="1">
        <f t="shared" si="89"/>
        <v>69718.232321365998</v>
      </c>
      <c r="X233" s="7">
        <f t="shared" si="90"/>
        <v>2907.2502878009623</v>
      </c>
      <c r="Z233" s="1">
        <f t="shared" si="91"/>
        <v>67005.24629325555</v>
      </c>
      <c r="AA233" s="7">
        <f t="shared" si="92"/>
        <v>2794.1187704287563</v>
      </c>
      <c r="AC233" s="1">
        <f t="shared" si="93"/>
        <v>70716.666265721346</v>
      </c>
      <c r="AD233" s="7">
        <f t="shared" si="94"/>
        <v>2948.8849832805804</v>
      </c>
      <c r="AF233" s="1">
        <f t="shared" si="95"/>
        <v>69256.886981560412</v>
      </c>
      <c r="AG233" s="7">
        <f t="shared" si="96"/>
        <v>2888.0121871310694</v>
      </c>
      <c r="AI233" s="1">
        <f t="shared" si="97"/>
        <v>69862.833099514013</v>
      </c>
      <c r="AJ233" s="7">
        <f t="shared" si="98"/>
        <v>2913.2801402497344</v>
      </c>
    </row>
    <row r="234" spans="1:36" x14ac:dyDescent="0.2">
      <c r="A234" s="5">
        <v>6</v>
      </c>
      <c r="B234" s="6" t="s">
        <v>348</v>
      </c>
      <c r="C234" s="6" t="str">
        <f>VLOOKUP(B234,Valores!$A$2:$F$300,5,FALSE)</f>
        <v>kg</v>
      </c>
      <c r="D234" s="6">
        <v>618</v>
      </c>
      <c r="E234" s="3">
        <f>VLOOKUP($B234,Valores!$A$2:$G$300,6,FALSE)*VLOOKUP(VLOOKUP($B234,Indices_Poder!$B$5:$E$250,3,FALSE),Indices_Poder!$G$6:$N$27,4,FALSE)*VLOOKUP($E$228,Regional!$A$2:$B$7,2,FALSE)</f>
        <v>63.9384476185</v>
      </c>
      <c r="F234" s="1">
        <f>VLOOKUP($B234,Valores!$A$2:$G$300,6,FALSE)*VLOOKUP(VLOOKUP($B234,Indices_Poder!$B$5:$E$250,3,FALSE),Indices_Poder!$G$6:$N$27,4,FALSE)*VLOOKUP($F$228,Regional!$A$2:$B$7,2,FALSE)</f>
        <v>61.450373706234416</v>
      </c>
      <c r="G234" s="1">
        <f>VLOOKUP($B234,Valores!$A$2:$G$300,6,FALSE)*VLOOKUP(VLOOKUP($B234,Indices_Poder!$B$5:$E$250,3,FALSE),Indices_Poder!$G$6:$N$27,4,FALSE)*VLOOKUP($G$228,Regional!$A$2:$B$7,2,FALSE)</f>
        <v>64.854109337480978</v>
      </c>
      <c r="H234" s="1">
        <f>VLOOKUP($B234,Valores!$A$2:$G$300,6,FALSE)*VLOOKUP(VLOOKUP($B234,Indices_Poder!$B$5:$E$250,3,FALSE),Indices_Poder!$G$6:$N$27,4,FALSE)*VLOOKUP($H$228,Regional!$A$2:$B$7,2,FALSE)</f>
        <v>63.51534875524672</v>
      </c>
      <c r="I234" s="2">
        <f>VLOOKUP($B234,Valores!$A$2:$G$300,6,FALSE)*VLOOKUP(VLOOKUP($B234,Indices_Poder!$B$5:$E$250,3,FALSE),Indices_Poder!$G$6:$N$27,4,FALSE)*VLOOKUP($I$228,Regional!$A$2:$B$7,2,FALSE)</f>
        <v>64.071060695042078</v>
      </c>
      <c r="J234" s="3">
        <f t="shared" si="80"/>
        <v>39513.960628232999</v>
      </c>
      <c r="K234" s="1">
        <f t="shared" si="81"/>
        <v>37976.330950452866</v>
      </c>
      <c r="L234" s="1">
        <f t="shared" si="82"/>
        <v>40079.839570563243</v>
      </c>
      <c r="M234" s="1">
        <f t="shared" si="83"/>
        <v>39252.485530742473</v>
      </c>
      <c r="N234" s="2">
        <f t="shared" si="84"/>
        <v>39595.915509536004</v>
      </c>
      <c r="O234" s="14">
        <f>VLOOKUP(B234,Valores!$A$2:$O$300,14,FALSE)</f>
        <v>2.5000000000000001E-2</v>
      </c>
      <c r="P234" s="14" t="str">
        <f>VLOOKUP(B234,Valores!$A$2:$O$300,15,FALSE)</f>
        <v>UAR</v>
      </c>
      <c r="Q234" s="5">
        <f t="shared" si="99"/>
        <v>17897.565830641222</v>
      </c>
      <c r="R234" s="5">
        <f t="shared" si="85"/>
        <v>17201.107466466146</v>
      </c>
      <c r="S234" s="5">
        <f t="shared" si="86"/>
        <v>18153.876649944232</v>
      </c>
      <c r="T234" s="5">
        <f t="shared" si="87"/>
        <v>17779.132555515003</v>
      </c>
      <c r="U234" s="5">
        <f t="shared" si="88"/>
        <v>17934.686707919602</v>
      </c>
      <c r="W234" s="1">
        <f t="shared" si="89"/>
        <v>57411.526458874221</v>
      </c>
      <c r="X234" s="7">
        <f t="shared" si="90"/>
        <v>1435.2881614718556</v>
      </c>
      <c r="Z234" s="1">
        <f t="shared" si="91"/>
        <v>55177.438416919016</v>
      </c>
      <c r="AA234" s="7">
        <f t="shared" si="92"/>
        <v>1379.4359604229755</v>
      </c>
      <c r="AC234" s="1">
        <f t="shared" si="93"/>
        <v>58233.716220507471</v>
      </c>
      <c r="AD234" s="7">
        <f t="shared" si="94"/>
        <v>1455.8429055126869</v>
      </c>
      <c r="AF234" s="1">
        <f t="shared" si="95"/>
        <v>57031.618086257477</v>
      </c>
      <c r="AG234" s="7">
        <f t="shared" si="96"/>
        <v>1425.7904521564369</v>
      </c>
      <c r="AI234" s="1">
        <f t="shared" si="97"/>
        <v>57530.602217455606</v>
      </c>
      <c r="AJ234" s="7">
        <f t="shared" si="98"/>
        <v>1438.2650554363902</v>
      </c>
    </row>
    <row r="235" spans="1:36" x14ac:dyDescent="0.2">
      <c r="A235" s="5">
        <v>7</v>
      </c>
      <c r="B235" s="6" t="s">
        <v>16</v>
      </c>
      <c r="C235" s="6" t="str">
        <f>VLOOKUP(B235,Valores!$A$2:$F$300,5,FALSE)</f>
        <v>unid.</v>
      </c>
      <c r="D235" s="6">
        <v>65</v>
      </c>
      <c r="E235" s="3">
        <f>VLOOKUP($B235,Valores!$A$2:$G$300,6,FALSE)*VLOOKUP(VLOOKUP($B235,Indices_Poder!$B$5:$E$250,3,FALSE),Indices_Poder!$G$6:$N$27,4,FALSE)*VLOOKUP($E$228,Regional!$A$2:$B$7,2,FALSE)</f>
        <v>153.50973269963379</v>
      </c>
      <c r="F235" s="1">
        <f>VLOOKUP($B235,Valores!$A$2:$G$300,6,FALSE)*VLOOKUP(VLOOKUP($B235,Indices_Poder!$B$5:$E$250,3,FALSE),Indices_Poder!$G$6:$N$27,4,FALSE)*VLOOKUP($F$228,Regional!$A$2:$B$7,2,FALSE)</f>
        <v>147.53611939754435</v>
      </c>
      <c r="G235" s="1">
        <f>VLOOKUP($B235,Valores!$A$2:$G$300,6,FALSE)*VLOOKUP(VLOOKUP($B235,Indices_Poder!$B$5:$E$250,3,FALSE),Indices_Poder!$G$6:$N$27,4,FALSE)*VLOOKUP($G$228,Regional!$A$2:$B$7,2,FALSE)</f>
        <v>155.70814368644335</v>
      </c>
      <c r="H235" s="1">
        <f>VLOOKUP($B235,Valores!$A$2:$G$300,6,FALSE)*VLOOKUP(VLOOKUP($B235,Indices_Poder!$B$5:$E$250,3,FALSE),Indices_Poder!$G$6:$N$27,4,FALSE)*VLOOKUP($H$228,Regional!$A$2:$B$7,2,FALSE)</f>
        <v>152.49391520917698</v>
      </c>
      <c r="I235" s="2">
        <f>VLOOKUP($B235,Valores!$A$2:$G$300,6,FALSE)*VLOOKUP(VLOOKUP($B235,Indices_Poder!$B$5:$E$250,3,FALSE),Indices_Poder!$G$6:$N$27,4,FALSE)*VLOOKUP($I$228,Regional!$A$2:$B$7,2,FALSE)</f>
        <v>153.82812325634416</v>
      </c>
      <c r="J235" s="3">
        <f t="shared" si="80"/>
        <v>9978.1326254761952</v>
      </c>
      <c r="K235" s="1">
        <f t="shared" si="81"/>
        <v>9589.8477608403828</v>
      </c>
      <c r="L235" s="1">
        <f t="shared" si="82"/>
        <v>10121.029339618817</v>
      </c>
      <c r="M235" s="1">
        <f t="shared" si="83"/>
        <v>9912.1044885965039</v>
      </c>
      <c r="N235" s="2">
        <f t="shared" si="84"/>
        <v>9998.82801166237</v>
      </c>
      <c r="O235" s="14">
        <f>VLOOKUP(B235,Valores!$A$2:$O$300,14,FALSE)</f>
        <v>2.5000000000000001E-2</v>
      </c>
      <c r="P235" s="14" t="str">
        <f>VLOOKUP(B235,Valores!$A$2:$O$300,15,FALSE)</f>
        <v>COM</v>
      </c>
      <c r="Q235" s="5">
        <f t="shared" si="99"/>
        <v>0</v>
      </c>
      <c r="R235" s="5">
        <f t="shared" si="85"/>
        <v>0</v>
      </c>
      <c r="S235" s="5">
        <f t="shared" si="86"/>
        <v>0</v>
      </c>
      <c r="T235" s="5">
        <f t="shared" si="87"/>
        <v>0</v>
      </c>
      <c r="U235" s="5">
        <f t="shared" si="88"/>
        <v>0</v>
      </c>
      <c r="W235" s="1">
        <f t="shared" si="89"/>
        <v>9978.1326254761952</v>
      </c>
      <c r="X235" s="7">
        <f t="shared" si="90"/>
        <v>249.4533156369049</v>
      </c>
      <c r="Z235" s="1">
        <f t="shared" si="91"/>
        <v>9589.8477608403828</v>
      </c>
      <c r="AA235" s="7">
        <f t="shared" si="92"/>
        <v>239.74619402100959</v>
      </c>
      <c r="AC235" s="1">
        <f t="shared" si="93"/>
        <v>10121.029339618817</v>
      </c>
      <c r="AD235" s="7">
        <f t="shared" si="94"/>
        <v>253.02573349047043</v>
      </c>
      <c r="AF235" s="1">
        <f t="shared" si="95"/>
        <v>9912.1044885965039</v>
      </c>
      <c r="AG235" s="7">
        <f t="shared" si="96"/>
        <v>247.80261221491261</v>
      </c>
      <c r="AI235" s="1">
        <f t="shared" si="97"/>
        <v>9998.82801166237</v>
      </c>
      <c r="AJ235" s="7">
        <f t="shared" si="98"/>
        <v>249.97070029155927</v>
      </c>
    </row>
    <row r="236" spans="1:36" x14ac:dyDescent="0.2">
      <c r="A236" s="5">
        <v>8</v>
      </c>
      <c r="B236" s="6" t="s">
        <v>11</v>
      </c>
      <c r="C236" s="6" t="str">
        <f>VLOOKUP(B236,Valores!$A$2:$F$300,5,FALSE)</f>
        <v>m</v>
      </c>
      <c r="D236" s="6">
        <v>6918</v>
      </c>
      <c r="E236" s="3">
        <f>VLOOKUP($B236,Valores!$A$2:$G$300,6,FALSE)*VLOOKUP(VLOOKUP($B236,Indices_Poder!$B$5:$E$250,3,FALSE),Indices_Poder!$G$6:$N$27,4,FALSE)*VLOOKUP($E$228,Regional!$A$2:$B$7,2,FALSE)</f>
        <v>39.933598587490515</v>
      </c>
      <c r="F236" s="1">
        <f>VLOOKUP($B236,Valores!$A$2:$G$300,6,FALSE)*VLOOKUP(VLOOKUP($B236,Indices_Poder!$B$5:$E$250,3,FALSE),Indices_Poder!$G$6:$N$27,4,FALSE)*VLOOKUP($F$228,Regional!$A$2:$B$7,2,FALSE)</f>
        <v>38.37963929430817</v>
      </c>
      <c r="G236" s="1">
        <f>VLOOKUP($B236,Valores!$A$2:$G$300,6,FALSE)*VLOOKUP(VLOOKUP($B236,Indices_Poder!$B$5:$E$250,3,FALSE),Indices_Poder!$G$6:$N$27,4,FALSE)*VLOOKUP($G$228,Regional!$A$2:$B$7,2,FALSE)</f>
        <v>40.505487159854574</v>
      </c>
      <c r="H236" s="1">
        <f>VLOOKUP($B236,Valores!$A$2:$G$300,6,FALSE)*VLOOKUP(VLOOKUP($B236,Indices_Poder!$B$5:$E$250,3,FALSE),Indices_Poder!$G$6:$N$27,4,FALSE)*VLOOKUP($H$228,Regional!$A$2:$B$7,2,FALSE)</f>
        <v>39.669346626467124</v>
      </c>
      <c r="I236" s="2">
        <f>VLOOKUP($B236,Valores!$A$2:$G$300,6,FALSE)*VLOOKUP(VLOOKUP($B236,Indices_Poder!$B$5:$E$250,3,FALSE),Indices_Poder!$G$6:$N$27,4,FALSE)*VLOOKUP($I$228,Regional!$A$2:$B$7,2,FALSE)</f>
        <v>40.016423829005312</v>
      </c>
      <c r="J236" s="3">
        <f t="shared" si="80"/>
        <v>276260.63502825936</v>
      </c>
      <c r="K236" s="1">
        <f t="shared" si="81"/>
        <v>265510.34463802393</v>
      </c>
      <c r="L236" s="1">
        <f t="shared" si="82"/>
        <v>280216.96017187397</v>
      </c>
      <c r="M236" s="1">
        <f t="shared" si="83"/>
        <v>274432.53996189957</v>
      </c>
      <c r="N236" s="2">
        <f t="shared" si="84"/>
        <v>276833.62004905875</v>
      </c>
      <c r="O236" s="14" t="str">
        <f>VLOOKUP(B236,Valores!$A$2:$O$300,14,FALSE)</f>
        <v>Rateio</v>
      </c>
      <c r="P236" s="14" t="str">
        <f>VLOOKUP(B236,Valores!$A$2:$O$300,15,FALSE)</f>
        <v>UAR</v>
      </c>
      <c r="Q236" s="5">
        <f t="shared" si="99"/>
        <v>125130.27859576845</v>
      </c>
      <c r="R236" s="5">
        <f t="shared" si="85"/>
        <v>120261.0114583134</v>
      </c>
      <c r="S236" s="5">
        <f t="shared" si="86"/>
        <v>126922.26777072022</v>
      </c>
      <c r="T236" s="5">
        <f t="shared" si="87"/>
        <v>124302.25601148039</v>
      </c>
      <c r="U236" s="5">
        <f t="shared" si="88"/>
        <v>125389.80806248567</v>
      </c>
      <c r="W236" s="1">
        <f t="shared" si="89"/>
        <v>401390.9136240278</v>
      </c>
      <c r="X236" s="7">
        <f t="shared" si="90"/>
        <v>0</v>
      </c>
      <c r="Z236" s="1">
        <f t="shared" si="91"/>
        <v>385771.35609633732</v>
      </c>
      <c r="AA236" s="7">
        <f t="shared" si="92"/>
        <v>0</v>
      </c>
      <c r="AC236" s="1">
        <f t="shared" si="93"/>
        <v>407139.22794259421</v>
      </c>
      <c r="AD236" s="7">
        <f t="shared" si="94"/>
        <v>0</v>
      </c>
      <c r="AF236" s="1">
        <f t="shared" si="95"/>
        <v>398734.79597337998</v>
      </c>
      <c r="AG236" s="7">
        <f t="shared" si="96"/>
        <v>0</v>
      </c>
      <c r="AI236" s="1">
        <f t="shared" si="97"/>
        <v>402223.4281115444</v>
      </c>
      <c r="AJ236" s="7">
        <f t="shared" si="98"/>
        <v>0</v>
      </c>
    </row>
    <row r="237" spans="1:36" x14ac:dyDescent="0.2">
      <c r="A237" s="5">
        <v>9</v>
      </c>
      <c r="B237" s="6" t="s">
        <v>588</v>
      </c>
      <c r="C237" s="6" t="str">
        <f>VLOOKUP(B237,Valores!$A$2:$F$300,5,FALSE)</f>
        <v>kg</v>
      </c>
      <c r="D237" s="6">
        <v>12320</v>
      </c>
      <c r="E237" s="3">
        <f>VLOOKUP($B237,Valores!$A$2:$G$300,6,FALSE)*VLOOKUP(VLOOKUP($B237,Indices_Poder!$B$5:$E$250,3,FALSE),Indices_Poder!$G$6:$N$27,4,FALSE)*VLOOKUP($E$228,Regional!$A$2:$B$7,2,FALSE)</f>
        <v>46.691316437230633</v>
      </c>
      <c r="F237" s="1">
        <f>VLOOKUP($B237,Valores!$A$2:$G$300,6,FALSE)*VLOOKUP(VLOOKUP($B237,Indices_Poder!$B$5:$E$250,3,FALSE),Indices_Poder!$G$6:$N$27,4,FALSE)*VLOOKUP($F$228,Regional!$A$2:$B$7,2,FALSE)</f>
        <v>44.87439014821642</v>
      </c>
      <c r="G237" s="1">
        <f>VLOOKUP($B237,Valores!$A$2:$G$300,6,FALSE)*VLOOKUP(VLOOKUP($B237,Indices_Poder!$B$5:$E$250,3,FALSE),Indices_Poder!$G$6:$N$27,4,FALSE)*VLOOKUP($G$228,Regional!$A$2:$B$7,2,FALSE)</f>
        <v>47.359982203492201</v>
      </c>
      <c r="H237" s="1">
        <f>VLOOKUP($B237,Valores!$A$2:$G$300,6,FALSE)*VLOOKUP(VLOOKUP($B237,Indices_Poder!$B$5:$E$250,3,FALSE),Indices_Poder!$G$6:$N$27,4,FALSE)*VLOOKUP($H$228,Regional!$A$2:$B$7,2,FALSE)</f>
        <v>46.382346738337354</v>
      </c>
      <c r="I237" s="2">
        <f>VLOOKUP($B237,Valores!$A$2:$G$300,6,FALSE)*VLOOKUP(VLOOKUP($B237,Indices_Poder!$B$5:$E$250,3,FALSE),Indices_Poder!$G$6:$N$27,4,FALSE)*VLOOKUP($I$228,Regional!$A$2:$B$7,2,FALSE)</f>
        <v>46.788157686137481</v>
      </c>
      <c r="J237" s="3">
        <f t="shared" si="80"/>
        <v>575237.01850668143</v>
      </c>
      <c r="K237" s="1">
        <f t="shared" si="81"/>
        <v>552852.48662602634</v>
      </c>
      <c r="L237" s="1">
        <f t="shared" si="82"/>
        <v>583474.98074702395</v>
      </c>
      <c r="M237" s="1">
        <f t="shared" si="83"/>
        <v>571430.51181631617</v>
      </c>
      <c r="N237" s="2">
        <f t="shared" si="84"/>
        <v>576430.10269321373</v>
      </c>
      <c r="O237" s="14">
        <f>VLOOKUP(B237,Valores!$A$2:$O$300,14,FALSE)</f>
        <v>3.1300000000000001E-2</v>
      </c>
      <c r="P237" s="14" t="str">
        <f>VLOOKUP(B237,Valores!$A$2:$O$300,15,FALSE)</f>
        <v>UAR</v>
      </c>
      <c r="Q237" s="5">
        <f t="shared" si="99"/>
        <v>260549.49297056851</v>
      </c>
      <c r="R237" s="5">
        <f t="shared" si="85"/>
        <v>250410.57936756566</v>
      </c>
      <c r="S237" s="5">
        <f t="shared" si="86"/>
        <v>264280.81904273963</v>
      </c>
      <c r="T237" s="5">
        <f t="shared" si="87"/>
        <v>258825.36299239282</v>
      </c>
      <c r="U237" s="5">
        <f t="shared" si="88"/>
        <v>261089.89191895202</v>
      </c>
      <c r="W237" s="1">
        <f t="shared" si="89"/>
        <v>835786.51147724991</v>
      </c>
      <c r="X237" s="7">
        <f t="shared" si="90"/>
        <v>26160.117809237923</v>
      </c>
      <c r="Z237" s="1">
        <f t="shared" si="91"/>
        <v>803263.06599359203</v>
      </c>
      <c r="AA237" s="7">
        <f t="shared" si="92"/>
        <v>25142.133965599431</v>
      </c>
      <c r="AC237" s="1">
        <f t="shared" si="93"/>
        <v>847755.79978976352</v>
      </c>
      <c r="AD237" s="7">
        <f t="shared" si="94"/>
        <v>26534.756533419601</v>
      </c>
      <c r="AF237" s="1">
        <f t="shared" si="95"/>
        <v>830255.87480870902</v>
      </c>
      <c r="AG237" s="7">
        <f t="shared" si="96"/>
        <v>25987.008881512593</v>
      </c>
      <c r="AI237" s="1">
        <f t="shared" si="97"/>
        <v>837519.99461216573</v>
      </c>
      <c r="AJ237" s="7">
        <f t="shared" si="98"/>
        <v>26214.375831360787</v>
      </c>
    </row>
    <row r="238" spans="1:36" x14ac:dyDescent="0.2">
      <c r="A238" s="5">
        <v>10</v>
      </c>
      <c r="B238" s="6" t="s">
        <v>7</v>
      </c>
      <c r="C238" s="6" t="str">
        <f>VLOOKUP(B238,Valores!$A$2:$F$300,5,FALSE)</f>
        <v>kg</v>
      </c>
      <c r="D238" s="6">
        <f>210*3.5*D230</f>
        <v>735</v>
      </c>
      <c r="E238" s="3">
        <f>VLOOKUP($B238,Valores!$A$2:$G$300,6,FALSE)*VLOOKUP(VLOOKUP($B238,Indices_Poder!$B$5:$E$250,3,FALSE),Indices_Poder!$G$6:$N$27,4,FALSE)*VLOOKUP($E$228,Regional!$A$2:$B$7,2,FALSE)</f>
        <v>46.691316437230633</v>
      </c>
      <c r="F238" s="1">
        <f>VLOOKUP($B238,Valores!$A$2:$G$300,6,FALSE)*VLOOKUP(VLOOKUP($B238,Indices_Poder!$B$5:$E$250,3,FALSE),Indices_Poder!$G$6:$N$27,4,FALSE)*VLOOKUP($F$228,Regional!$A$2:$B$7,2,FALSE)</f>
        <v>44.87439014821642</v>
      </c>
      <c r="G238" s="1">
        <f>VLOOKUP($B238,Valores!$A$2:$G$300,6,FALSE)*VLOOKUP(VLOOKUP($B238,Indices_Poder!$B$5:$E$250,3,FALSE),Indices_Poder!$G$6:$N$27,4,FALSE)*VLOOKUP($G$228,Regional!$A$2:$B$7,2,FALSE)</f>
        <v>47.359982203492201</v>
      </c>
      <c r="H238" s="1">
        <f>VLOOKUP($B238,Valores!$A$2:$G$300,6,FALSE)*VLOOKUP(VLOOKUP($B238,Indices_Poder!$B$5:$E$250,3,FALSE),Indices_Poder!$G$6:$N$27,4,FALSE)*VLOOKUP($H$228,Regional!$A$2:$B$7,2,FALSE)</f>
        <v>46.382346738337354</v>
      </c>
      <c r="I238" s="2">
        <f>VLOOKUP($B238,Valores!$A$2:$G$300,6,FALSE)*VLOOKUP(VLOOKUP($B238,Indices_Poder!$B$5:$E$250,3,FALSE),Indices_Poder!$G$6:$N$27,4,FALSE)*VLOOKUP($I$228,Regional!$A$2:$B$7,2,FALSE)</f>
        <v>46.788157686137481</v>
      </c>
      <c r="J238" s="3">
        <f t="shared" si="80"/>
        <v>34318.117581364517</v>
      </c>
      <c r="K238" s="1">
        <f t="shared" si="81"/>
        <v>32982.676758939066</v>
      </c>
      <c r="L238" s="1">
        <f t="shared" si="82"/>
        <v>34809.586919566769</v>
      </c>
      <c r="M238" s="1">
        <f t="shared" si="83"/>
        <v>34091.024852677954</v>
      </c>
      <c r="N238" s="2">
        <f t="shared" si="84"/>
        <v>34389.295899311051</v>
      </c>
      <c r="O238" s="14">
        <f>VLOOKUP(B238,Valores!$A$2:$O$300,14,FALSE)</f>
        <v>3.1300000000000001E-2</v>
      </c>
      <c r="P238" s="14" t="str">
        <f>VLOOKUP(B238,Valores!$A$2:$O$300,15,FALSE)</f>
        <v>UAR</v>
      </c>
      <c r="Q238" s="5">
        <f t="shared" si="99"/>
        <v>15544.145887448689</v>
      </c>
      <c r="R238" s="5">
        <f t="shared" si="85"/>
        <v>14939.267519087722</v>
      </c>
      <c r="S238" s="5">
        <f t="shared" si="86"/>
        <v>15766.753408799806</v>
      </c>
      <c r="T238" s="5">
        <f t="shared" si="87"/>
        <v>15441.285860341617</v>
      </c>
      <c r="U238" s="5">
        <f t="shared" si="88"/>
        <v>15576.38559743748</v>
      </c>
      <c r="W238" s="1">
        <f t="shared" si="89"/>
        <v>49862.263468813209</v>
      </c>
      <c r="X238" s="7">
        <f t="shared" si="90"/>
        <v>1560.6888465738534</v>
      </c>
      <c r="Z238" s="1">
        <f t="shared" si="91"/>
        <v>47921.944278026785</v>
      </c>
      <c r="AA238" s="7">
        <f t="shared" si="92"/>
        <v>1499.9568559022384</v>
      </c>
      <c r="AC238" s="1">
        <f t="shared" si="93"/>
        <v>50576.340328366576</v>
      </c>
      <c r="AD238" s="7">
        <f t="shared" si="94"/>
        <v>1583.0394522778738</v>
      </c>
      <c r="AF238" s="1">
        <f t="shared" si="95"/>
        <v>49532.310713019571</v>
      </c>
      <c r="AG238" s="7">
        <f t="shared" si="96"/>
        <v>1550.3613253175126</v>
      </c>
      <c r="AI238" s="1">
        <f t="shared" si="97"/>
        <v>49965.681496748533</v>
      </c>
      <c r="AJ238" s="7">
        <f t="shared" si="98"/>
        <v>1563.9258308482292</v>
      </c>
    </row>
    <row r="239" spans="1:36" x14ac:dyDescent="0.2">
      <c r="A239" s="5">
        <v>11</v>
      </c>
      <c r="B239" s="6" t="s">
        <v>8</v>
      </c>
      <c r="C239" s="6" t="str">
        <f>VLOOKUP(B239,Valores!$A$2:$F$300,5,FALSE)</f>
        <v>kg</v>
      </c>
      <c r="D239" s="6">
        <v>0</v>
      </c>
      <c r="E239" s="3">
        <f>VLOOKUP($B239,Valores!$A$2:$G$300,6,FALSE)*VLOOKUP(VLOOKUP($B239,Indices_Poder!$B$5:$E$250,3,FALSE),Indices_Poder!$G$6:$N$27,4,FALSE)*VLOOKUP($E$228,Regional!$A$2:$B$7,2,FALSE)</f>
        <v>46.691316437230633</v>
      </c>
      <c r="F239" s="1">
        <f>VLOOKUP($B239,Valores!$A$2:$G$300,6,FALSE)*VLOOKUP(VLOOKUP($B239,Indices_Poder!$B$5:$E$250,3,FALSE),Indices_Poder!$G$6:$N$27,4,FALSE)*VLOOKUP($F$228,Regional!$A$2:$B$7,2,FALSE)</f>
        <v>44.87439014821642</v>
      </c>
      <c r="G239" s="1">
        <f>VLOOKUP($B239,Valores!$A$2:$G$300,6,FALSE)*VLOOKUP(VLOOKUP($B239,Indices_Poder!$B$5:$E$250,3,FALSE),Indices_Poder!$G$6:$N$27,4,FALSE)*VLOOKUP($G$228,Regional!$A$2:$B$7,2,FALSE)</f>
        <v>47.359982203492201</v>
      </c>
      <c r="H239" s="1">
        <f>VLOOKUP($B239,Valores!$A$2:$G$300,6,FALSE)*VLOOKUP(VLOOKUP($B239,Indices_Poder!$B$5:$E$250,3,FALSE),Indices_Poder!$G$6:$N$27,4,FALSE)*VLOOKUP($H$228,Regional!$A$2:$B$7,2,FALSE)</f>
        <v>46.382346738337354</v>
      </c>
      <c r="I239" s="2">
        <f>VLOOKUP($B239,Valores!$A$2:$G$300,6,FALSE)*VLOOKUP(VLOOKUP($B239,Indices_Poder!$B$5:$E$250,3,FALSE),Indices_Poder!$G$6:$N$27,4,FALSE)*VLOOKUP($I$228,Regional!$A$2:$B$7,2,FALSE)</f>
        <v>46.788157686137481</v>
      </c>
      <c r="J239" s="3">
        <f t="shared" si="80"/>
        <v>0</v>
      </c>
      <c r="K239" s="1">
        <f t="shared" si="81"/>
        <v>0</v>
      </c>
      <c r="L239" s="1">
        <f t="shared" si="82"/>
        <v>0</v>
      </c>
      <c r="M239" s="1">
        <f t="shared" si="83"/>
        <v>0</v>
      </c>
      <c r="N239" s="2">
        <f t="shared" si="84"/>
        <v>0</v>
      </c>
      <c r="O239" s="14">
        <f>VLOOKUP(B239,Valores!$A$2:$O$300,14,FALSE)</f>
        <v>3.1300000000000001E-2</v>
      </c>
      <c r="P239" s="14" t="str">
        <f>VLOOKUP(B239,Valores!$A$2:$O$300,15,FALSE)</f>
        <v>UAR</v>
      </c>
      <c r="Q239" s="5">
        <f t="shared" si="99"/>
        <v>0</v>
      </c>
      <c r="R239" s="5">
        <f t="shared" si="85"/>
        <v>0</v>
      </c>
      <c r="S239" s="5">
        <f t="shared" si="86"/>
        <v>0</v>
      </c>
      <c r="T239" s="5">
        <f t="shared" si="87"/>
        <v>0</v>
      </c>
      <c r="U239" s="5">
        <f t="shared" si="88"/>
        <v>0</v>
      </c>
      <c r="W239" s="1">
        <f t="shared" si="89"/>
        <v>0</v>
      </c>
      <c r="X239" s="7">
        <f t="shared" si="90"/>
        <v>0</v>
      </c>
      <c r="Z239" s="1">
        <f t="shared" si="91"/>
        <v>0</v>
      </c>
      <c r="AA239" s="7">
        <f t="shared" si="92"/>
        <v>0</v>
      </c>
      <c r="AC239" s="1">
        <f t="shared" si="93"/>
        <v>0</v>
      </c>
      <c r="AD239" s="7">
        <f t="shared" si="94"/>
        <v>0</v>
      </c>
      <c r="AF239" s="1">
        <f t="shared" si="95"/>
        <v>0</v>
      </c>
      <c r="AG239" s="7">
        <f t="shared" si="96"/>
        <v>0</v>
      </c>
      <c r="AI239" s="1">
        <f t="shared" si="97"/>
        <v>0</v>
      </c>
      <c r="AJ239" s="7">
        <f t="shared" si="98"/>
        <v>0</v>
      </c>
    </row>
    <row r="240" spans="1:36" x14ac:dyDescent="0.2">
      <c r="A240" s="5">
        <v>12</v>
      </c>
      <c r="B240" s="6" t="s">
        <v>9</v>
      </c>
      <c r="C240" s="6" t="str">
        <f>VLOOKUP(B240,Valores!$A$2:$F$300,5,FALSE)</f>
        <v>kg</v>
      </c>
      <c r="D240" s="6">
        <v>630</v>
      </c>
      <c r="E240" s="3">
        <f>VLOOKUP($B240,Valores!$A$2:$G$300,6,FALSE)*VLOOKUP(VLOOKUP($B240,Indices_Poder!$B$5:$E$250,3,FALSE),Indices_Poder!$G$6:$N$27,4,FALSE)*VLOOKUP($E$228,Regional!$A$2:$B$7,2,FALSE)</f>
        <v>46.691316437230633</v>
      </c>
      <c r="F240" s="1">
        <f>VLOOKUP($B240,Valores!$A$2:$G$300,6,FALSE)*VLOOKUP(VLOOKUP($B240,Indices_Poder!$B$5:$E$250,3,FALSE),Indices_Poder!$G$6:$N$27,4,FALSE)*VLOOKUP($F$228,Regional!$A$2:$B$7,2,FALSE)</f>
        <v>44.87439014821642</v>
      </c>
      <c r="G240" s="1">
        <f>VLOOKUP($B240,Valores!$A$2:$G$300,6,FALSE)*VLOOKUP(VLOOKUP($B240,Indices_Poder!$B$5:$E$250,3,FALSE),Indices_Poder!$G$6:$N$27,4,FALSE)*VLOOKUP($G$228,Regional!$A$2:$B$7,2,FALSE)</f>
        <v>47.359982203492201</v>
      </c>
      <c r="H240" s="1">
        <f>VLOOKUP($B240,Valores!$A$2:$G$300,6,FALSE)*VLOOKUP(VLOOKUP($B240,Indices_Poder!$B$5:$E$250,3,FALSE),Indices_Poder!$G$6:$N$27,4,FALSE)*VLOOKUP($H$228,Regional!$A$2:$B$7,2,FALSE)</f>
        <v>46.382346738337354</v>
      </c>
      <c r="I240" s="2">
        <f>VLOOKUP($B240,Valores!$A$2:$G$300,6,FALSE)*VLOOKUP(VLOOKUP($B240,Indices_Poder!$B$5:$E$250,3,FALSE),Indices_Poder!$G$6:$N$27,4,FALSE)*VLOOKUP($I$228,Regional!$A$2:$B$7,2,FALSE)</f>
        <v>46.788157686137481</v>
      </c>
      <c r="J240" s="3">
        <f t="shared" si="80"/>
        <v>29415.529355455299</v>
      </c>
      <c r="K240" s="1">
        <f t="shared" si="81"/>
        <v>28270.865793376346</v>
      </c>
      <c r="L240" s="1">
        <f t="shared" si="82"/>
        <v>29836.788788200087</v>
      </c>
      <c r="M240" s="1">
        <f t="shared" si="83"/>
        <v>29220.878445152532</v>
      </c>
      <c r="N240" s="2">
        <f t="shared" si="84"/>
        <v>29476.539342266613</v>
      </c>
      <c r="O240" s="14">
        <f>VLOOKUP(B240,Valores!$A$2:$O$300,14,FALSE)</f>
        <v>3.1300000000000001E-2</v>
      </c>
      <c r="P240" s="14" t="str">
        <f>VLOOKUP(B240,Valores!$A$2:$O$300,15,FALSE)</f>
        <v>UAR</v>
      </c>
      <c r="Q240" s="5">
        <f t="shared" si="99"/>
        <v>13323.553617813162</v>
      </c>
      <c r="R240" s="5">
        <f t="shared" si="85"/>
        <v>12805.086444932334</v>
      </c>
      <c r="S240" s="5">
        <f t="shared" si="86"/>
        <v>13514.360064685548</v>
      </c>
      <c r="T240" s="5">
        <f t="shared" si="87"/>
        <v>13235.387880292814</v>
      </c>
      <c r="U240" s="5">
        <f t="shared" si="88"/>
        <v>13351.18765494641</v>
      </c>
      <c r="W240" s="1">
        <f t="shared" si="89"/>
        <v>42739.082973268465</v>
      </c>
      <c r="X240" s="7">
        <f t="shared" si="90"/>
        <v>1337.7332970633031</v>
      </c>
      <c r="Z240" s="1">
        <f t="shared" si="91"/>
        <v>41075.952238308681</v>
      </c>
      <c r="AA240" s="7">
        <f t="shared" si="92"/>
        <v>1285.6773050590618</v>
      </c>
      <c r="AC240" s="1">
        <f t="shared" si="93"/>
        <v>43351.148852885635</v>
      </c>
      <c r="AD240" s="7">
        <f t="shared" si="94"/>
        <v>1356.8909590953203</v>
      </c>
      <c r="AF240" s="1">
        <f t="shared" si="95"/>
        <v>42456.266325445344</v>
      </c>
      <c r="AG240" s="7">
        <f t="shared" si="96"/>
        <v>1328.8811359864394</v>
      </c>
      <c r="AI240" s="1">
        <f t="shared" si="97"/>
        <v>42827.726997213023</v>
      </c>
      <c r="AJ240" s="7">
        <f t="shared" si="98"/>
        <v>1340.5078550127678</v>
      </c>
    </row>
    <row r="241" spans="1:36" x14ac:dyDescent="0.2">
      <c r="A241" s="5">
        <v>13</v>
      </c>
      <c r="B241" s="6" t="s">
        <v>578</v>
      </c>
      <c r="C241" s="6" t="str">
        <f>VLOOKUP(B241,Valores!$A$2:$F$300,5,FALSE)</f>
        <v>kg</v>
      </c>
      <c r="D241" s="6">
        <v>630</v>
      </c>
      <c r="E241" s="3">
        <f>VLOOKUP($B241,Valores!$A$2:$G$300,6,FALSE)*VLOOKUP(VLOOKUP($B241,Indices_Poder!$B$5:$E$250,3,FALSE),Indices_Poder!$G$6:$N$27,4,FALSE)*VLOOKUP($E$228,Regional!$A$2:$B$7,2,FALSE)</f>
        <v>46.691316437230633</v>
      </c>
      <c r="F241" s="1">
        <f>VLOOKUP($B241,Valores!$A$2:$G$300,6,FALSE)*VLOOKUP(VLOOKUP($B241,Indices_Poder!$B$5:$E$250,3,FALSE),Indices_Poder!$G$6:$N$27,4,FALSE)*VLOOKUP($F$228,Regional!$A$2:$B$7,2,FALSE)</f>
        <v>44.87439014821642</v>
      </c>
      <c r="G241" s="1">
        <f>VLOOKUP($B241,Valores!$A$2:$G$300,6,FALSE)*VLOOKUP(VLOOKUP($B241,Indices_Poder!$B$5:$E$250,3,FALSE),Indices_Poder!$G$6:$N$27,4,FALSE)*VLOOKUP($G$228,Regional!$A$2:$B$7,2,FALSE)</f>
        <v>47.359982203492201</v>
      </c>
      <c r="H241" s="1">
        <f>VLOOKUP($B241,Valores!$A$2:$G$300,6,FALSE)*VLOOKUP(VLOOKUP($B241,Indices_Poder!$B$5:$E$250,3,FALSE),Indices_Poder!$G$6:$N$27,4,FALSE)*VLOOKUP($H$228,Regional!$A$2:$B$7,2,FALSE)</f>
        <v>46.382346738337354</v>
      </c>
      <c r="I241" s="2">
        <f>VLOOKUP($B241,Valores!$A$2:$G$300,6,FALSE)*VLOOKUP(VLOOKUP($B241,Indices_Poder!$B$5:$E$250,3,FALSE),Indices_Poder!$G$6:$N$27,4,FALSE)*VLOOKUP($I$228,Regional!$A$2:$B$7,2,FALSE)</f>
        <v>46.788157686137481</v>
      </c>
      <c r="J241" s="3">
        <f t="shared" si="80"/>
        <v>29415.529355455299</v>
      </c>
      <c r="K241" s="1">
        <f t="shared" si="81"/>
        <v>28270.865793376346</v>
      </c>
      <c r="L241" s="1">
        <f t="shared" si="82"/>
        <v>29836.788788200087</v>
      </c>
      <c r="M241" s="1">
        <f t="shared" si="83"/>
        <v>29220.878445152532</v>
      </c>
      <c r="N241" s="2">
        <f t="shared" si="84"/>
        <v>29476.539342266613</v>
      </c>
      <c r="O241" s="14">
        <f>VLOOKUP(B241,Valores!$A$2:$O$300,14,FALSE)</f>
        <v>3.1300000000000001E-2</v>
      </c>
      <c r="P241" s="14" t="str">
        <f>VLOOKUP(B241,Valores!$A$2:$O$300,15,FALSE)</f>
        <v>UAR</v>
      </c>
      <c r="Q241" s="5">
        <f t="shared" si="99"/>
        <v>13323.553617813162</v>
      </c>
      <c r="R241" s="5">
        <f t="shared" si="85"/>
        <v>12805.086444932334</v>
      </c>
      <c r="S241" s="5">
        <f t="shared" si="86"/>
        <v>13514.360064685548</v>
      </c>
      <c r="T241" s="5">
        <f t="shared" si="87"/>
        <v>13235.387880292814</v>
      </c>
      <c r="U241" s="5">
        <f t="shared" si="88"/>
        <v>13351.18765494641</v>
      </c>
      <c r="W241" s="1">
        <f t="shared" si="89"/>
        <v>42739.082973268465</v>
      </c>
      <c r="X241" s="7">
        <f t="shared" si="90"/>
        <v>1337.7332970633031</v>
      </c>
      <c r="Z241" s="1">
        <f t="shared" si="91"/>
        <v>41075.952238308681</v>
      </c>
      <c r="AA241" s="7">
        <f t="shared" si="92"/>
        <v>1285.6773050590618</v>
      </c>
      <c r="AC241" s="1">
        <f t="shared" si="93"/>
        <v>43351.148852885635</v>
      </c>
      <c r="AD241" s="7">
        <f t="shared" si="94"/>
        <v>1356.8909590953203</v>
      </c>
      <c r="AF241" s="1">
        <f t="shared" si="95"/>
        <v>42456.266325445344</v>
      </c>
      <c r="AG241" s="7">
        <f t="shared" si="96"/>
        <v>1328.8811359864394</v>
      </c>
      <c r="AI241" s="1">
        <f t="shared" si="97"/>
        <v>42827.726997213023</v>
      </c>
      <c r="AJ241" s="7">
        <f t="shared" si="98"/>
        <v>1340.5078550127678</v>
      </c>
    </row>
    <row r="242" spans="1:36" x14ac:dyDescent="0.2">
      <c r="A242" s="5">
        <v>14</v>
      </c>
      <c r="B242" s="6" t="s">
        <v>10</v>
      </c>
      <c r="C242" s="6" t="str">
        <f>VLOOKUP(B242,Valores!$A$2:$F$300,5,FALSE)</f>
        <v>kg</v>
      </c>
      <c r="D242" s="6">
        <v>1260</v>
      </c>
      <c r="E242" s="3">
        <f>VLOOKUP($B242,Valores!$A$2:$G$300,6,FALSE)*VLOOKUP(VLOOKUP($B242,Indices_Poder!$B$5:$E$250,3,FALSE),Indices_Poder!$G$6:$N$27,4,FALSE)*VLOOKUP($E$228,Regional!$A$2:$B$7,2,FALSE)</f>
        <v>46.691316437230633</v>
      </c>
      <c r="F242" s="1">
        <f>VLOOKUP($B242,Valores!$A$2:$G$300,6,FALSE)*VLOOKUP(VLOOKUP($B242,Indices_Poder!$B$5:$E$250,3,FALSE),Indices_Poder!$G$6:$N$27,4,FALSE)*VLOOKUP($F$228,Regional!$A$2:$B$7,2,FALSE)</f>
        <v>44.87439014821642</v>
      </c>
      <c r="G242" s="1">
        <f>VLOOKUP($B242,Valores!$A$2:$G$300,6,FALSE)*VLOOKUP(VLOOKUP($B242,Indices_Poder!$B$5:$E$250,3,FALSE),Indices_Poder!$G$6:$N$27,4,FALSE)*VLOOKUP($G$228,Regional!$A$2:$B$7,2,FALSE)</f>
        <v>47.359982203492201</v>
      </c>
      <c r="H242" s="1">
        <f>VLOOKUP($B242,Valores!$A$2:$G$300,6,FALSE)*VLOOKUP(VLOOKUP($B242,Indices_Poder!$B$5:$E$250,3,FALSE),Indices_Poder!$G$6:$N$27,4,FALSE)*VLOOKUP($H$228,Regional!$A$2:$B$7,2,FALSE)</f>
        <v>46.382346738337354</v>
      </c>
      <c r="I242" s="2">
        <f>VLOOKUP($B242,Valores!$A$2:$G$300,6,FALSE)*VLOOKUP(VLOOKUP($B242,Indices_Poder!$B$5:$E$250,3,FALSE),Indices_Poder!$G$6:$N$27,4,FALSE)*VLOOKUP($I$228,Regional!$A$2:$B$7,2,FALSE)</f>
        <v>46.788157686137481</v>
      </c>
      <c r="J242" s="3">
        <f t="shared" si="80"/>
        <v>58831.058710910598</v>
      </c>
      <c r="K242" s="1">
        <f t="shared" si="81"/>
        <v>56541.731586752692</v>
      </c>
      <c r="L242" s="1">
        <f t="shared" si="82"/>
        <v>59673.577576400174</v>
      </c>
      <c r="M242" s="1">
        <f t="shared" si="83"/>
        <v>58441.756890305063</v>
      </c>
      <c r="N242" s="2">
        <f t="shared" si="84"/>
        <v>58953.078684533226</v>
      </c>
      <c r="O242" s="14">
        <f>VLOOKUP(B242,Valores!$A$2:$O$300,14,FALSE)</f>
        <v>3.1300000000000001E-2</v>
      </c>
      <c r="P242" s="14" t="str">
        <f>VLOOKUP(B242,Valores!$A$2:$O$300,15,FALSE)</f>
        <v>UAR</v>
      </c>
      <c r="Q242" s="5">
        <f t="shared" si="99"/>
        <v>26647.107235626325</v>
      </c>
      <c r="R242" s="5">
        <f t="shared" si="85"/>
        <v>25610.172889864669</v>
      </c>
      <c r="S242" s="5">
        <f t="shared" si="86"/>
        <v>27028.720129371097</v>
      </c>
      <c r="T242" s="5">
        <f t="shared" si="87"/>
        <v>26470.775760585628</v>
      </c>
      <c r="U242" s="5">
        <f t="shared" si="88"/>
        <v>26702.375309892821</v>
      </c>
      <c r="W242" s="1">
        <f t="shared" si="89"/>
        <v>85478.16594653693</v>
      </c>
      <c r="X242" s="7">
        <f t="shared" si="90"/>
        <v>2675.4665941266062</v>
      </c>
      <c r="Z242" s="1">
        <f t="shared" si="91"/>
        <v>82151.904476617361</v>
      </c>
      <c r="AA242" s="7">
        <f t="shared" si="92"/>
        <v>2571.3546101181237</v>
      </c>
      <c r="AC242" s="1">
        <f t="shared" si="93"/>
        <v>86702.297705771271</v>
      </c>
      <c r="AD242" s="7">
        <f t="shared" si="94"/>
        <v>2713.7819181906407</v>
      </c>
      <c r="AF242" s="1">
        <f t="shared" si="95"/>
        <v>84912.532650890687</v>
      </c>
      <c r="AG242" s="7">
        <f t="shared" si="96"/>
        <v>2657.7622719728788</v>
      </c>
      <c r="AI242" s="1">
        <f t="shared" si="97"/>
        <v>85655.453994426047</v>
      </c>
      <c r="AJ242" s="7">
        <f t="shared" si="98"/>
        <v>2681.0157100255356</v>
      </c>
    </row>
    <row r="243" spans="1:36" x14ac:dyDescent="0.2">
      <c r="A243" s="5">
        <v>15</v>
      </c>
      <c r="B243" s="6" t="s">
        <v>460</v>
      </c>
      <c r="C243" s="6" t="str">
        <f>VLOOKUP(B243,Valores!$A$2:$F$300,5,FALSE)</f>
        <v>cj</v>
      </c>
      <c r="D243" s="6">
        <v>6</v>
      </c>
      <c r="E243" s="3">
        <f>VLOOKUP($B243,Valores!$A$2:$G$300,6,FALSE)*VLOOKUP(VLOOKUP($B243,Indices_Poder!$B$5:$E$250,3,FALSE),Indices_Poder!$G$6:$N$27,4,FALSE)*VLOOKUP($E$228,Regional!$A$2:$B$7,2,FALSE)</f>
        <v>474.03232907112806</v>
      </c>
      <c r="F243" s="1">
        <f>VLOOKUP($B243,Valores!$A$2:$G$300,6,FALSE)*VLOOKUP(VLOOKUP($B243,Indices_Poder!$B$5:$E$250,3,FALSE),Indices_Poder!$G$6:$N$27,4,FALSE)*VLOOKUP($F$228,Regional!$A$2:$B$7,2,FALSE)</f>
        <v>455.5860339941874</v>
      </c>
      <c r="G243" s="1">
        <f>VLOOKUP($B243,Valores!$A$2:$G$300,6,FALSE)*VLOOKUP(VLOOKUP($B243,Indices_Poder!$B$5:$E$250,3,FALSE),Indices_Poder!$G$6:$N$27,4,FALSE)*VLOOKUP($G$228,Regional!$A$2:$B$7,2,FALSE)</f>
        <v>480.82094020350473</v>
      </c>
      <c r="H243" s="1">
        <f>VLOOKUP($B243,Valores!$A$2:$G$300,6,FALSE)*VLOOKUP(VLOOKUP($B243,Indices_Poder!$B$5:$E$250,3,FALSE),Indices_Poder!$G$6:$N$27,4,FALSE)*VLOOKUP($H$228,Regional!$A$2:$B$7,2,FALSE)</f>
        <v>470.89552254789203</v>
      </c>
      <c r="I243" s="2">
        <f>VLOOKUP($B243,Valores!$A$2:$G$300,6,FALSE)*VLOOKUP(VLOOKUP($B243,Indices_Poder!$B$5:$E$250,3,FALSE),Indices_Poder!$G$6:$N$27,4,FALSE)*VLOOKUP($I$228,Regional!$A$2:$B$7,2,FALSE)</f>
        <v>475.01550723512747</v>
      </c>
      <c r="J243" s="3">
        <f t="shared" si="80"/>
        <v>2844.1939744267684</v>
      </c>
      <c r="K243" s="1">
        <f t="shared" si="81"/>
        <v>2733.5162039651245</v>
      </c>
      <c r="L243" s="1">
        <f t="shared" si="82"/>
        <v>2884.9256412210284</v>
      </c>
      <c r="M243" s="1">
        <f t="shared" si="83"/>
        <v>2825.3731352873519</v>
      </c>
      <c r="N243" s="2">
        <f t="shared" si="84"/>
        <v>2850.0930434107649</v>
      </c>
      <c r="O243" s="14">
        <f>VLOOKUP(B243,Valores!$A$2:$O$300,14,FALSE)</f>
        <v>2.7E-2</v>
      </c>
      <c r="P243" s="14" t="str">
        <f>VLOOKUP(B243,Valores!$A$2:$O$300,15,FALSE)</f>
        <v>COM</v>
      </c>
      <c r="Q243" s="5">
        <f t="shared" si="99"/>
        <v>0</v>
      </c>
      <c r="R243" s="5">
        <f t="shared" si="85"/>
        <v>0</v>
      </c>
      <c r="S243" s="5">
        <f t="shared" si="86"/>
        <v>0</v>
      </c>
      <c r="T243" s="5">
        <f t="shared" si="87"/>
        <v>0</v>
      </c>
      <c r="U243" s="5">
        <f t="shared" si="88"/>
        <v>0</v>
      </c>
      <c r="W243" s="1">
        <f t="shared" si="89"/>
        <v>2844.1939744267684</v>
      </c>
      <c r="X243" s="7">
        <f t="shared" si="90"/>
        <v>76.793237309522752</v>
      </c>
      <c r="Z243" s="1">
        <f t="shared" si="91"/>
        <v>2733.5162039651245</v>
      </c>
      <c r="AA243" s="7">
        <f t="shared" si="92"/>
        <v>73.804937507058355</v>
      </c>
      <c r="AC243" s="1">
        <f t="shared" si="93"/>
        <v>2884.9256412210284</v>
      </c>
      <c r="AD243" s="7">
        <f t="shared" si="94"/>
        <v>77.892992312967763</v>
      </c>
      <c r="AF243" s="1">
        <f t="shared" si="95"/>
        <v>2825.3731352873519</v>
      </c>
      <c r="AG243" s="7">
        <f t="shared" si="96"/>
        <v>76.285074652758496</v>
      </c>
      <c r="AI243" s="1">
        <f t="shared" si="97"/>
        <v>2850.0930434107649</v>
      </c>
      <c r="AJ243" s="7">
        <f t="shared" si="98"/>
        <v>76.95251217209065</v>
      </c>
    </row>
    <row r="244" spans="1:36" x14ac:dyDescent="0.2">
      <c r="A244" s="5">
        <v>16</v>
      </c>
      <c r="B244" s="6" t="s">
        <v>468</v>
      </c>
      <c r="C244" s="6" t="str">
        <f>VLOOKUP(B244,Valores!$A$2:$F$300,5,FALSE)</f>
        <v>cj</v>
      </c>
      <c r="D244" s="6">
        <v>0</v>
      </c>
      <c r="E244" s="3">
        <f>VLOOKUP($B244,Valores!$A$2:$G$300,6,FALSE)*VLOOKUP(VLOOKUP($B244,Indices_Poder!$B$5:$E$250,3,FALSE),Indices_Poder!$G$6:$N$27,4,FALSE)*VLOOKUP($E$228,Regional!$A$2:$B$7,2,FALSE)</f>
        <v>741.3069615421017</v>
      </c>
      <c r="F244" s="1">
        <f>VLOOKUP($B244,Valores!$A$2:$G$300,6,FALSE)*VLOOKUP(VLOOKUP($B244,Indices_Poder!$B$5:$E$250,3,FALSE),Indices_Poder!$G$6:$N$27,4,FALSE)*VLOOKUP($F$228,Regional!$A$2:$B$7,2,FALSE)</f>
        <v>712.46005360653749</v>
      </c>
      <c r="G244" s="1">
        <f>VLOOKUP($B244,Valores!$A$2:$G$300,6,FALSE)*VLOOKUP(VLOOKUP($B244,Indices_Poder!$B$5:$E$250,3,FALSE),Indices_Poder!$G$6:$N$27,4,FALSE)*VLOOKUP($G$228,Regional!$A$2:$B$7,2,FALSE)</f>
        <v>751.9232093864083</v>
      </c>
      <c r="H244" s="1">
        <f>VLOOKUP($B244,Valores!$A$2:$G$300,6,FALSE)*VLOOKUP(VLOOKUP($B244,Indices_Poder!$B$5:$E$250,3,FALSE),Indices_Poder!$G$6:$N$27,4,FALSE)*VLOOKUP($H$228,Regional!$A$2:$B$7,2,FALSE)</f>
        <v>736.4015228830084</v>
      </c>
      <c r="I244" s="2">
        <f>VLOOKUP($B244,Valores!$A$2:$G$300,6,FALSE)*VLOOKUP(VLOOKUP($B244,Indices_Poder!$B$5:$E$250,3,FALSE),Indices_Poder!$G$6:$N$27,4,FALSE)*VLOOKUP($I$228,Regional!$A$2:$B$7,2,FALSE)</f>
        <v>742.84448709196681</v>
      </c>
      <c r="J244" s="3">
        <f t="shared" si="80"/>
        <v>0</v>
      </c>
      <c r="K244" s="1">
        <f t="shared" si="81"/>
        <v>0</v>
      </c>
      <c r="L244" s="1">
        <f t="shared" si="82"/>
        <v>0</v>
      </c>
      <c r="M244" s="1">
        <f t="shared" si="83"/>
        <v>0</v>
      </c>
      <c r="N244" s="2">
        <f t="shared" si="84"/>
        <v>0</v>
      </c>
      <c r="O244" s="14">
        <f>VLOOKUP(B244,Valores!$A$2:$O$300,14,FALSE)</f>
        <v>2.7E-2</v>
      </c>
      <c r="P244" s="14" t="str">
        <f>VLOOKUP(B244,Valores!$A$2:$O$300,15,FALSE)</f>
        <v>COM</v>
      </c>
      <c r="Q244" s="5">
        <f t="shared" si="99"/>
        <v>0</v>
      </c>
      <c r="R244" s="5">
        <f t="shared" si="85"/>
        <v>0</v>
      </c>
      <c r="S244" s="5">
        <f t="shared" si="86"/>
        <v>0</v>
      </c>
      <c r="T244" s="5">
        <f t="shared" si="87"/>
        <v>0</v>
      </c>
      <c r="U244" s="5">
        <f t="shared" si="88"/>
        <v>0</v>
      </c>
      <c r="W244" s="1">
        <f t="shared" si="89"/>
        <v>0</v>
      </c>
      <c r="X244" s="7">
        <f t="shared" si="90"/>
        <v>0</v>
      </c>
      <c r="Z244" s="1">
        <f t="shared" si="91"/>
        <v>0</v>
      </c>
      <c r="AA244" s="7">
        <f t="shared" si="92"/>
        <v>0</v>
      </c>
      <c r="AC244" s="1">
        <f t="shared" si="93"/>
        <v>0</v>
      </c>
      <c r="AD244" s="7">
        <f t="shared" si="94"/>
        <v>0</v>
      </c>
      <c r="AF244" s="1">
        <f t="shared" si="95"/>
        <v>0</v>
      </c>
      <c r="AG244" s="7">
        <f t="shared" si="96"/>
        <v>0</v>
      </c>
      <c r="AI244" s="1">
        <f t="shared" si="97"/>
        <v>0</v>
      </c>
      <c r="AJ244" s="7">
        <f t="shared" si="98"/>
        <v>0</v>
      </c>
    </row>
    <row r="245" spans="1:36" x14ac:dyDescent="0.2">
      <c r="A245" s="5">
        <v>17</v>
      </c>
      <c r="B245" s="6" t="s">
        <v>15</v>
      </c>
      <c r="C245" s="6" t="str">
        <f>VLOOKUP(B245,Valores!$A$2:$F$300,5,FALSE)</f>
        <v>unid.</v>
      </c>
      <c r="D245" s="6">
        <v>6</v>
      </c>
      <c r="E245" s="3">
        <f>VLOOKUP($B245,Valores!$A$2:$G$300,6,FALSE)*VLOOKUP(VLOOKUP($B245,Indices_Poder!$B$5:$E$250,3,FALSE),Indices_Poder!$G$6:$N$27,4,FALSE)*VLOOKUP($E$228,Regional!$A$2:$B$7,2,FALSE)</f>
        <v>1588.2394531952059</v>
      </c>
      <c r="F245" s="1">
        <f>VLOOKUP($B245,Valores!$A$2:$G$300,6,FALSE)*VLOOKUP(VLOOKUP($B245,Indices_Poder!$B$5:$E$250,3,FALSE),Indices_Poder!$G$6:$N$27,4,FALSE)*VLOOKUP($F$228,Regional!$A$2:$B$7,2,FALSE)</f>
        <v>1526.4353697819802</v>
      </c>
      <c r="G245" s="1">
        <f>VLOOKUP($B245,Valores!$A$2:$G$300,6,FALSE)*VLOOKUP(VLOOKUP($B245,Indices_Poder!$B$5:$E$250,3,FALSE),Indices_Poder!$G$6:$N$27,4,FALSE)*VLOOKUP($G$228,Regional!$A$2:$B$7,2,FALSE)</f>
        <v>1610.9846107965197</v>
      </c>
      <c r="H245" s="1">
        <f>VLOOKUP($B245,Valores!$A$2:$G$300,6,FALSE)*VLOOKUP(VLOOKUP($B245,Indices_Poder!$B$5:$E$250,3,FALSE),Indices_Poder!$G$6:$N$27,4,FALSE)*VLOOKUP($H$228,Regional!$A$2:$B$7,2,FALSE)</f>
        <v>1577.7296217518401</v>
      </c>
      <c r="I245" s="2">
        <f>VLOOKUP($B245,Valores!$A$2:$G$300,6,FALSE)*VLOOKUP(VLOOKUP($B245,Indices_Poder!$B$5:$E$250,3,FALSE),Indices_Poder!$G$6:$N$27,4,FALSE)*VLOOKUP($I$228,Regional!$A$2:$B$7,2,FALSE)</f>
        <v>1591.5335794684995</v>
      </c>
      <c r="J245" s="3">
        <f t="shared" si="80"/>
        <v>9529.4367191712354</v>
      </c>
      <c r="K245" s="1">
        <f t="shared" si="81"/>
        <v>9158.6122186918801</v>
      </c>
      <c r="L245" s="1">
        <f t="shared" si="82"/>
        <v>9665.9076647791189</v>
      </c>
      <c r="M245" s="1">
        <f t="shared" si="83"/>
        <v>9466.3777305110416</v>
      </c>
      <c r="N245" s="2">
        <f t="shared" si="84"/>
        <v>9549.2014768109966</v>
      </c>
      <c r="O245" s="14">
        <f>VLOOKUP(B245,Valores!$A$2:$O$300,14,FALSE)</f>
        <v>2.7E-2</v>
      </c>
      <c r="P245" s="14" t="str">
        <f>VLOOKUP(B245,Valores!$A$2:$O$300,15,FALSE)</f>
        <v>COM</v>
      </c>
      <c r="Q245" s="5">
        <f t="shared" si="99"/>
        <v>0</v>
      </c>
      <c r="R245" s="5">
        <f t="shared" si="85"/>
        <v>0</v>
      </c>
      <c r="S245" s="5">
        <f t="shared" si="86"/>
        <v>0</v>
      </c>
      <c r="T245" s="5">
        <f t="shared" si="87"/>
        <v>0</v>
      </c>
      <c r="U245" s="5">
        <f t="shared" si="88"/>
        <v>0</v>
      </c>
      <c r="W245" s="1">
        <f t="shared" si="89"/>
        <v>9529.4367191712354</v>
      </c>
      <c r="X245" s="7">
        <f t="shared" si="90"/>
        <v>257.29479141762334</v>
      </c>
      <c r="Z245" s="1">
        <f t="shared" si="91"/>
        <v>9158.6122186918801</v>
      </c>
      <c r="AA245" s="7">
        <f t="shared" si="92"/>
        <v>247.28252990468076</v>
      </c>
      <c r="AC245" s="1">
        <f t="shared" si="93"/>
        <v>9665.9076647791189</v>
      </c>
      <c r="AD245" s="7">
        <f t="shared" si="94"/>
        <v>260.97950694903619</v>
      </c>
      <c r="AF245" s="1">
        <f t="shared" si="95"/>
        <v>9466.3777305110416</v>
      </c>
      <c r="AG245" s="7">
        <f t="shared" si="96"/>
        <v>255.59219872379813</v>
      </c>
      <c r="AI245" s="1">
        <f t="shared" si="97"/>
        <v>9549.2014768109966</v>
      </c>
      <c r="AJ245" s="7">
        <f t="shared" si="98"/>
        <v>257.82843987389691</v>
      </c>
    </row>
    <row r="246" spans="1:36" x14ac:dyDescent="0.2">
      <c r="A246" s="5">
        <v>18</v>
      </c>
      <c r="B246" s="6" t="s">
        <v>436</v>
      </c>
      <c r="C246" s="6" t="str">
        <f>VLOOKUP(B246,Valores!$A$2:$F$300,5,FALSE)</f>
        <v>m³</v>
      </c>
      <c r="D246" s="6">
        <v>5.07</v>
      </c>
      <c r="E246" s="3">
        <f>VLOOKUP($B246,Valores!$A$2:$G$300,6,FALSE)*VLOOKUP(VLOOKUP($B246,Indices_Poder!$B$5:$E$250,3,FALSE),Indices_Poder!$G$6:$N$27,4,FALSE)*VLOOKUP($E$228,Regional!$A$2:$B$7,2,FALSE)</f>
        <v>3577.0086142753808</v>
      </c>
      <c r="F246" s="1">
        <f>VLOOKUP($B246,Valores!$A$2:$G$300,6,FALSE)*VLOOKUP(VLOOKUP($B246,Indices_Poder!$B$5:$E$250,3,FALSE),Indices_Poder!$G$6:$N$27,4,FALSE)*VLOOKUP($F$228,Regional!$A$2:$B$7,2,FALSE)</f>
        <v>3437.8144025198744</v>
      </c>
      <c r="G246" s="1">
        <f>VLOOKUP($B246,Valores!$A$2:$G$300,6,FALSE)*VLOOKUP(VLOOKUP($B246,Indices_Poder!$B$5:$E$250,3,FALSE),Indices_Poder!$G$6:$N$27,4,FALSE)*VLOOKUP($G$228,Regional!$A$2:$B$7,2,FALSE)</f>
        <v>3628.2349104798182</v>
      </c>
      <c r="H246" s="1">
        <f>VLOOKUP($B246,Valores!$A$2:$G$300,6,FALSE)*VLOOKUP(VLOOKUP($B246,Indices_Poder!$B$5:$E$250,3,FALSE),Indices_Poder!$G$6:$N$27,4,FALSE)*VLOOKUP($H$228,Regional!$A$2:$B$7,2,FALSE)</f>
        <v>3553.3385325809168</v>
      </c>
      <c r="I246" s="2">
        <f>VLOOKUP($B246,Valores!$A$2:$G$300,6,FALSE)*VLOOKUP(VLOOKUP($B246,Indices_Poder!$B$5:$E$250,3,FALSE),Indices_Poder!$G$6:$N$27,4,FALSE)*VLOOKUP($I$228,Regional!$A$2:$B$7,2,FALSE)</f>
        <v>3584.4275951049885</v>
      </c>
      <c r="J246" s="3">
        <f t="shared" si="80"/>
        <v>18135.433674376181</v>
      </c>
      <c r="K246" s="1">
        <f t="shared" si="81"/>
        <v>17429.719020775763</v>
      </c>
      <c r="L246" s="1">
        <f t="shared" si="82"/>
        <v>18395.150996132677</v>
      </c>
      <c r="M246" s="1">
        <f t="shared" si="83"/>
        <v>18015.426360185251</v>
      </c>
      <c r="N246" s="2">
        <f t="shared" si="84"/>
        <v>18173.047907182292</v>
      </c>
      <c r="O246" s="14">
        <f>VLOOKUP(B246,Valores!$A$2:$O$300,14,FALSE)</f>
        <v>3.1300000000000001E-2</v>
      </c>
      <c r="P246" s="14" t="str">
        <f>VLOOKUP(B246,Valores!$A$2:$O$300,15,FALSE)</f>
        <v>COM</v>
      </c>
      <c r="Q246" s="5">
        <f t="shared" si="99"/>
        <v>0</v>
      </c>
      <c r="R246" s="5">
        <f t="shared" si="85"/>
        <v>0</v>
      </c>
      <c r="S246" s="5">
        <f t="shared" si="86"/>
        <v>0</v>
      </c>
      <c r="T246" s="5">
        <f t="shared" si="87"/>
        <v>0</v>
      </c>
      <c r="U246" s="5">
        <f t="shared" si="88"/>
        <v>0</v>
      </c>
      <c r="W246" s="1">
        <f t="shared" si="89"/>
        <v>18135.433674376181</v>
      </c>
      <c r="X246" s="7">
        <f t="shared" si="90"/>
        <v>567.6390740079745</v>
      </c>
      <c r="Z246" s="1">
        <f t="shared" si="91"/>
        <v>17429.719020775763</v>
      </c>
      <c r="AA246" s="7">
        <f t="shared" si="92"/>
        <v>545.55020535028143</v>
      </c>
      <c r="AC246" s="1">
        <f t="shared" si="93"/>
        <v>18395.150996132677</v>
      </c>
      <c r="AD246" s="7">
        <f t="shared" si="94"/>
        <v>575.76822617895277</v>
      </c>
      <c r="AF246" s="1">
        <f t="shared" si="95"/>
        <v>18015.426360185251</v>
      </c>
      <c r="AG246" s="7">
        <f t="shared" si="96"/>
        <v>563.88284507379842</v>
      </c>
      <c r="AI246" s="1">
        <f t="shared" si="97"/>
        <v>18173.047907182292</v>
      </c>
      <c r="AJ246" s="7">
        <f t="shared" si="98"/>
        <v>568.81639949480575</v>
      </c>
    </row>
    <row r="247" spans="1:36" x14ac:dyDescent="0.2">
      <c r="A247" s="5">
        <v>19</v>
      </c>
      <c r="B247" s="6" t="s">
        <v>438</v>
      </c>
      <c r="C247" s="6" t="str">
        <f>VLOOKUP(B247,Valores!$A$2:$F$300,5,FALSE)</f>
        <v>m³</v>
      </c>
      <c r="D247" s="6">
        <v>1.1599999999999999</v>
      </c>
      <c r="E247" s="3">
        <f>VLOOKUP($B247,Valores!$A$2:$G$300,6,FALSE)*VLOOKUP(VLOOKUP($B247,Indices_Poder!$B$5:$E$250,3,FALSE),Indices_Poder!$G$6:$N$27,4,FALSE)*VLOOKUP($E$228,Regional!$A$2:$B$7,2,FALSE)</f>
        <v>3577.0086142753808</v>
      </c>
      <c r="F247" s="1">
        <f>VLOOKUP($B247,Valores!$A$2:$G$300,6,FALSE)*VLOOKUP(VLOOKUP($B247,Indices_Poder!$B$5:$E$250,3,FALSE),Indices_Poder!$G$6:$N$27,4,FALSE)*VLOOKUP($F$228,Regional!$A$2:$B$7,2,FALSE)</f>
        <v>3437.8144025198744</v>
      </c>
      <c r="G247" s="1">
        <f>VLOOKUP($B247,Valores!$A$2:$G$300,6,FALSE)*VLOOKUP(VLOOKUP($B247,Indices_Poder!$B$5:$E$250,3,FALSE),Indices_Poder!$G$6:$N$27,4,FALSE)*VLOOKUP($G$228,Regional!$A$2:$B$7,2,FALSE)</f>
        <v>3628.2349104798182</v>
      </c>
      <c r="H247" s="1">
        <f>VLOOKUP($B247,Valores!$A$2:$G$300,6,FALSE)*VLOOKUP(VLOOKUP($B247,Indices_Poder!$B$5:$E$250,3,FALSE),Indices_Poder!$G$6:$N$27,4,FALSE)*VLOOKUP($H$228,Regional!$A$2:$B$7,2,FALSE)</f>
        <v>3553.3385325809168</v>
      </c>
      <c r="I247" s="2">
        <f>VLOOKUP($B247,Valores!$A$2:$G$300,6,FALSE)*VLOOKUP(VLOOKUP($B247,Indices_Poder!$B$5:$E$250,3,FALSE),Indices_Poder!$G$6:$N$27,4,FALSE)*VLOOKUP($I$228,Regional!$A$2:$B$7,2,FALSE)</f>
        <v>3584.4275951049885</v>
      </c>
      <c r="J247" s="3">
        <f t="shared" si="80"/>
        <v>4149.3299925594411</v>
      </c>
      <c r="K247" s="1">
        <f t="shared" si="81"/>
        <v>3987.8647069230542</v>
      </c>
      <c r="L247" s="1">
        <f t="shared" si="82"/>
        <v>4208.7524961565887</v>
      </c>
      <c r="M247" s="1">
        <f t="shared" si="83"/>
        <v>4121.8726977938632</v>
      </c>
      <c r="N247" s="2">
        <f t="shared" si="84"/>
        <v>4157.9360103217869</v>
      </c>
      <c r="O247" s="14">
        <f>VLOOKUP(B247,Valores!$A$2:$O$300,14,FALSE)</f>
        <v>3.1300000000000001E-2</v>
      </c>
      <c r="P247" s="14" t="str">
        <f>VLOOKUP(B247,Valores!$A$2:$O$300,15,FALSE)</f>
        <v>COM</v>
      </c>
      <c r="Q247" s="5">
        <f t="shared" si="99"/>
        <v>0</v>
      </c>
      <c r="R247" s="5">
        <f t="shared" si="85"/>
        <v>0</v>
      </c>
      <c r="S247" s="5">
        <f t="shared" si="86"/>
        <v>0</v>
      </c>
      <c r="T247" s="5">
        <f t="shared" si="87"/>
        <v>0</v>
      </c>
      <c r="U247" s="5">
        <f t="shared" si="88"/>
        <v>0</v>
      </c>
      <c r="W247" s="1">
        <f t="shared" si="89"/>
        <v>4149.3299925594411</v>
      </c>
      <c r="X247" s="7">
        <f t="shared" si="90"/>
        <v>129.8740287671105</v>
      </c>
      <c r="Z247" s="1">
        <f t="shared" si="91"/>
        <v>3987.8647069230542</v>
      </c>
      <c r="AA247" s="7">
        <f t="shared" si="92"/>
        <v>124.82016532669161</v>
      </c>
      <c r="AC247" s="1">
        <f t="shared" si="93"/>
        <v>4208.7524961565887</v>
      </c>
      <c r="AD247" s="7">
        <f t="shared" si="94"/>
        <v>131.73395312970123</v>
      </c>
      <c r="AF247" s="1">
        <f t="shared" si="95"/>
        <v>4121.8726977938632</v>
      </c>
      <c r="AG247" s="7">
        <f t="shared" si="96"/>
        <v>129.01461544094792</v>
      </c>
      <c r="AI247" s="1">
        <f t="shared" si="97"/>
        <v>4157.9360103217869</v>
      </c>
      <c r="AJ247" s="7">
        <f t="shared" si="98"/>
        <v>130.14339712307194</v>
      </c>
    </row>
    <row r="248" spans="1:36" x14ac:dyDescent="0.2">
      <c r="A248" s="5">
        <v>20</v>
      </c>
      <c r="B248" s="6" t="s">
        <v>439</v>
      </c>
      <c r="C248" s="6" t="str">
        <f>VLOOKUP(B248,Valores!$A$2:$F$300,5,FALSE)</f>
        <v>m³</v>
      </c>
      <c r="D248" s="6">
        <v>0</v>
      </c>
      <c r="E248" s="3">
        <f>VLOOKUP($B248,Valores!$A$2:$G$300,6,FALSE)*VLOOKUP(VLOOKUP($B248,Indices_Poder!$B$5:$E$250,3,FALSE),Indices_Poder!$G$6:$N$27,4,FALSE)*VLOOKUP($E$228,Regional!$A$2:$B$7,2,FALSE)</f>
        <v>3577.0086142753808</v>
      </c>
      <c r="F248" s="1">
        <f>VLOOKUP($B248,Valores!$A$2:$G$300,6,FALSE)*VLOOKUP(VLOOKUP($B248,Indices_Poder!$B$5:$E$250,3,FALSE),Indices_Poder!$G$6:$N$27,4,FALSE)*VLOOKUP($F$228,Regional!$A$2:$B$7,2,FALSE)</f>
        <v>3437.8144025198744</v>
      </c>
      <c r="G248" s="1">
        <f>VLOOKUP($B248,Valores!$A$2:$G$300,6,FALSE)*VLOOKUP(VLOOKUP($B248,Indices_Poder!$B$5:$E$250,3,FALSE),Indices_Poder!$G$6:$N$27,4,FALSE)*VLOOKUP($G$228,Regional!$A$2:$B$7,2,FALSE)</f>
        <v>3628.2349104798182</v>
      </c>
      <c r="H248" s="1">
        <f>VLOOKUP($B248,Valores!$A$2:$G$300,6,FALSE)*VLOOKUP(VLOOKUP($B248,Indices_Poder!$B$5:$E$250,3,FALSE),Indices_Poder!$G$6:$N$27,4,FALSE)*VLOOKUP($H$228,Regional!$A$2:$B$7,2,FALSE)</f>
        <v>3553.3385325809168</v>
      </c>
      <c r="I248" s="2">
        <f>VLOOKUP($B248,Valores!$A$2:$G$300,6,FALSE)*VLOOKUP(VLOOKUP($B248,Indices_Poder!$B$5:$E$250,3,FALSE),Indices_Poder!$G$6:$N$27,4,FALSE)*VLOOKUP($I$228,Regional!$A$2:$B$7,2,FALSE)</f>
        <v>3584.4275951049885</v>
      </c>
      <c r="J248" s="3">
        <f t="shared" si="80"/>
        <v>0</v>
      </c>
      <c r="K248" s="1">
        <f t="shared" si="81"/>
        <v>0</v>
      </c>
      <c r="L248" s="1">
        <f t="shared" si="82"/>
        <v>0</v>
      </c>
      <c r="M248" s="1">
        <f t="shared" si="83"/>
        <v>0</v>
      </c>
      <c r="N248" s="2">
        <f t="shared" si="84"/>
        <v>0</v>
      </c>
      <c r="O248" s="14">
        <f>VLOOKUP(B248,Valores!$A$2:$O$300,14,FALSE)</f>
        <v>3.1300000000000001E-2</v>
      </c>
      <c r="P248" s="14" t="str">
        <f>VLOOKUP(B248,Valores!$A$2:$O$300,15,FALSE)</f>
        <v>COM</v>
      </c>
      <c r="Q248" s="5">
        <f t="shared" si="99"/>
        <v>0</v>
      </c>
      <c r="R248" s="5">
        <f t="shared" si="85"/>
        <v>0</v>
      </c>
      <c r="S248" s="5">
        <f t="shared" si="86"/>
        <v>0</v>
      </c>
      <c r="T248" s="5">
        <f t="shared" si="87"/>
        <v>0</v>
      </c>
      <c r="U248" s="5">
        <f t="shared" si="88"/>
        <v>0</v>
      </c>
      <c r="W248" s="1">
        <f t="shared" si="89"/>
        <v>0</v>
      </c>
      <c r="X248" s="7">
        <f t="shared" si="90"/>
        <v>0</v>
      </c>
      <c r="Z248" s="1">
        <f t="shared" si="91"/>
        <v>0</v>
      </c>
      <c r="AA248" s="7">
        <f t="shared" si="92"/>
        <v>0</v>
      </c>
      <c r="AC248" s="1">
        <f t="shared" si="93"/>
        <v>0</v>
      </c>
      <c r="AD248" s="7">
        <f t="shared" si="94"/>
        <v>0</v>
      </c>
      <c r="AF248" s="1">
        <f t="shared" si="95"/>
        <v>0</v>
      </c>
      <c r="AG248" s="7">
        <f t="shared" si="96"/>
        <v>0</v>
      </c>
      <c r="AI248" s="1">
        <f t="shared" si="97"/>
        <v>0</v>
      </c>
      <c r="AJ248" s="7">
        <f t="shared" si="98"/>
        <v>0</v>
      </c>
    </row>
    <row r="249" spans="1:36" x14ac:dyDescent="0.2">
      <c r="A249" s="5">
        <v>21</v>
      </c>
      <c r="B249" s="6" t="s">
        <v>440</v>
      </c>
      <c r="C249" s="6" t="str">
        <f>VLOOKUP(B249,Valores!$A$2:$F$300,5,FALSE)</f>
        <v>m³</v>
      </c>
      <c r="D249" s="6">
        <v>3.93</v>
      </c>
      <c r="E249" s="3">
        <f>VLOOKUP($B249,Valores!$A$2:$G$300,6,FALSE)*VLOOKUP(VLOOKUP($B249,Indices_Poder!$B$5:$E$250,3,FALSE),Indices_Poder!$G$6:$N$27,4,FALSE)*VLOOKUP($E$228,Regional!$A$2:$B$7,2,FALSE)</f>
        <v>3577.0086142753808</v>
      </c>
      <c r="F249" s="1">
        <f>VLOOKUP($B249,Valores!$A$2:$G$300,6,FALSE)*VLOOKUP(VLOOKUP($B249,Indices_Poder!$B$5:$E$250,3,FALSE),Indices_Poder!$G$6:$N$27,4,FALSE)*VLOOKUP($F$228,Regional!$A$2:$B$7,2,FALSE)</f>
        <v>3437.8144025198744</v>
      </c>
      <c r="G249" s="1">
        <f>VLOOKUP($B249,Valores!$A$2:$G$300,6,FALSE)*VLOOKUP(VLOOKUP($B249,Indices_Poder!$B$5:$E$250,3,FALSE),Indices_Poder!$G$6:$N$27,4,FALSE)*VLOOKUP($G$228,Regional!$A$2:$B$7,2,FALSE)</f>
        <v>3628.2349104798182</v>
      </c>
      <c r="H249" s="1">
        <f>VLOOKUP($B249,Valores!$A$2:$G$300,6,FALSE)*VLOOKUP(VLOOKUP($B249,Indices_Poder!$B$5:$E$250,3,FALSE),Indices_Poder!$G$6:$N$27,4,FALSE)*VLOOKUP($H$228,Regional!$A$2:$B$7,2,FALSE)</f>
        <v>3553.3385325809168</v>
      </c>
      <c r="I249" s="2">
        <f>VLOOKUP($B249,Valores!$A$2:$G$300,6,FALSE)*VLOOKUP(VLOOKUP($B249,Indices_Poder!$B$5:$E$250,3,FALSE),Indices_Poder!$G$6:$N$27,4,FALSE)*VLOOKUP($I$228,Regional!$A$2:$B$7,2,FALSE)</f>
        <v>3584.4275951049885</v>
      </c>
      <c r="J249" s="3">
        <f t="shared" si="80"/>
        <v>14057.643854102247</v>
      </c>
      <c r="K249" s="1">
        <f t="shared" si="81"/>
        <v>13510.610601903107</v>
      </c>
      <c r="L249" s="1">
        <f t="shared" si="82"/>
        <v>14258.963198185686</v>
      </c>
      <c r="M249" s="1">
        <f t="shared" si="83"/>
        <v>13964.620433043003</v>
      </c>
      <c r="N249" s="2">
        <f t="shared" si="84"/>
        <v>14086.800448762606</v>
      </c>
      <c r="O249" s="14">
        <f>VLOOKUP(B249,Valores!$A$2:$O$300,14,FALSE)</f>
        <v>3.1300000000000001E-2</v>
      </c>
      <c r="P249" s="14" t="str">
        <f>VLOOKUP(B249,Valores!$A$2:$O$300,15,FALSE)</f>
        <v>COM</v>
      </c>
      <c r="Q249" s="5">
        <f t="shared" si="99"/>
        <v>0</v>
      </c>
      <c r="R249" s="5">
        <f t="shared" si="85"/>
        <v>0</v>
      </c>
      <c r="S249" s="5">
        <f t="shared" si="86"/>
        <v>0</v>
      </c>
      <c r="T249" s="5">
        <f t="shared" si="87"/>
        <v>0</v>
      </c>
      <c r="U249" s="5">
        <f t="shared" si="88"/>
        <v>0</v>
      </c>
      <c r="W249" s="1">
        <f t="shared" si="89"/>
        <v>14057.643854102247</v>
      </c>
      <c r="X249" s="7">
        <f t="shared" si="90"/>
        <v>440.00425263340037</v>
      </c>
      <c r="Z249" s="1">
        <f t="shared" si="91"/>
        <v>13510.610601903107</v>
      </c>
      <c r="AA249" s="7">
        <f t="shared" si="92"/>
        <v>422.88211183956724</v>
      </c>
      <c r="AC249" s="1">
        <f t="shared" si="93"/>
        <v>14258.963198185686</v>
      </c>
      <c r="AD249" s="7">
        <f t="shared" si="94"/>
        <v>446.305548103212</v>
      </c>
      <c r="AF249" s="1">
        <f t="shared" si="95"/>
        <v>13964.620433043003</v>
      </c>
      <c r="AG249" s="7">
        <f t="shared" si="96"/>
        <v>437.09261955424603</v>
      </c>
      <c r="AI249" s="1">
        <f t="shared" si="97"/>
        <v>14086.800448762606</v>
      </c>
      <c r="AJ249" s="7">
        <f t="shared" si="98"/>
        <v>440.91685404626958</v>
      </c>
    </row>
    <row r="250" spans="1:36" x14ac:dyDescent="0.2">
      <c r="A250" s="5">
        <v>22</v>
      </c>
      <c r="B250" s="6" t="s">
        <v>577</v>
      </c>
      <c r="C250" s="6" t="str">
        <f>VLOOKUP(B250,Valores!$A$2:$F$300,5,FALSE)</f>
        <v>m³</v>
      </c>
      <c r="D250" s="6">
        <v>1.74</v>
      </c>
      <c r="E250" s="3">
        <f>VLOOKUP($B250,Valores!$A$2:$G$300,6,FALSE)*VLOOKUP(VLOOKUP($B250,Indices_Poder!$B$5:$E$250,3,FALSE),Indices_Poder!$G$6:$N$27,4,FALSE)*VLOOKUP($E$228,Regional!$A$2:$B$7,2,FALSE)</f>
        <v>3577.0086142753808</v>
      </c>
      <c r="F250" s="1">
        <f>VLOOKUP($B250,Valores!$A$2:$G$300,6,FALSE)*VLOOKUP(VLOOKUP($B250,Indices_Poder!$B$5:$E$250,3,FALSE),Indices_Poder!$G$6:$N$27,4,FALSE)*VLOOKUP($F$228,Regional!$A$2:$B$7,2,FALSE)</f>
        <v>3437.8144025198744</v>
      </c>
      <c r="G250" s="1">
        <f>VLOOKUP($B250,Valores!$A$2:$G$300,6,FALSE)*VLOOKUP(VLOOKUP($B250,Indices_Poder!$B$5:$E$250,3,FALSE),Indices_Poder!$G$6:$N$27,4,FALSE)*VLOOKUP($G$228,Regional!$A$2:$B$7,2,FALSE)</f>
        <v>3628.2349104798182</v>
      </c>
      <c r="H250" s="1">
        <f>VLOOKUP($B250,Valores!$A$2:$G$300,6,FALSE)*VLOOKUP(VLOOKUP($B250,Indices_Poder!$B$5:$E$250,3,FALSE),Indices_Poder!$G$6:$N$27,4,FALSE)*VLOOKUP($H$228,Regional!$A$2:$B$7,2,FALSE)</f>
        <v>3553.3385325809168</v>
      </c>
      <c r="I250" s="2">
        <f>VLOOKUP($B250,Valores!$A$2:$G$300,6,FALSE)*VLOOKUP(VLOOKUP($B250,Indices_Poder!$B$5:$E$250,3,FALSE),Indices_Poder!$G$6:$N$27,4,FALSE)*VLOOKUP($I$228,Regional!$A$2:$B$7,2,FALSE)</f>
        <v>3584.4275951049885</v>
      </c>
      <c r="J250" s="3">
        <f t="shared" si="80"/>
        <v>6223.994988839162</v>
      </c>
      <c r="K250" s="1">
        <f t="shared" si="81"/>
        <v>5981.7970603845815</v>
      </c>
      <c r="L250" s="1">
        <f t="shared" si="82"/>
        <v>6313.1287442348839</v>
      </c>
      <c r="M250" s="1">
        <f t="shared" si="83"/>
        <v>6182.8090466907952</v>
      </c>
      <c r="N250" s="2">
        <f t="shared" si="84"/>
        <v>6236.9040154826798</v>
      </c>
      <c r="O250" s="14">
        <f>VLOOKUP(B250,Valores!$A$2:$O$300,14,FALSE)</f>
        <v>3.1300000000000001E-2</v>
      </c>
      <c r="P250" s="14" t="str">
        <f>VLOOKUP(B250,Valores!$A$2:$O$300,15,FALSE)</f>
        <v>COM</v>
      </c>
      <c r="Q250" s="5">
        <f t="shared" si="99"/>
        <v>0</v>
      </c>
      <c r="R250" s="5">
        <f t="shared" si="85"/>
        <v>0</v>
      </c>
      <c r="S250" s="5">
        <f t="shared" si="86"/>
        <v>0</v>
      </c>
      <c r="T250" s="5">
        <f t="shared" si="87"/>
        <v>0</v>
      </c>
      <c r="U250" s="5">
        <f t="shared" si="88"/>
        <v>0</v>
      </c>
      <c r="W250" s="1">
        <f t="shared" si="89"/>
        <v>6223.994988839162</v>
      </c>
      <c r="X250" s="7">
        <f t="shared" si="90"/>
        <v>194.81104315066577</v>
      </c>
      <c r="Z250" s="1">
        <f t="shared" si="91"/>
        <v>5981.7970603845815</v>
      </c>
      <c r="AA250" s="7">
        <f t="shared" si="92"/>
        <v>187.23024799003741</v>
      </c>
      <c r="AC250" s="1">
        <f t="shared" si="93"/>
        <v>6313.1287442348839</v>
      </c>
      <c r="AD250" s="7">
        <f t="shared" si="94"/>
        <v>197.60092969455187</v>
      </c>
      <c r="AF250" s="1">
        <f t="shared" si="95"/>
        <v>6182.8090466907952</v>
      </c>
      <c r="AG250" s="7">
        <f t="shared" si="96"/>
        <v>193.52192316142191</v>
      </c>
      <c r="AI250" s="1">
        <f t="shared" si="97"/>
        <v>6236.9040154826798</v>
      </c>
      <c r="AJ250" s="7">
        <f t="shared" si="98"/>
        <v>195.21509568460789</v>
      </c>
    </row>
    <row r="251" spans="1:36" x14ac:dyDescent="0.2">
      <c r="A251" s="5">
        <v>23</v>
      </c>
      <c r="B251" s="6" t="s">
        <v>594</v>
      </c>
      <c r="C251" s="6" t="str">
        <f>VLOOKUP(B251,Valores!$A$2:$F$300,5,FALSE)</f>
        <v>m³</v>
      </c>
      <c r="D251" s="6">
        <v>68.11</v>
      </c>
      <c r="E251" s="3">
        <f>VLOOKUP($B251,Valores!$A$2:$G$300,6,FALSE)*VLOOKUP(VLOOKUP($B251,Indices_Poder!$B$5:$E$250,3,FALSE),Indices_Poder!$G$6:$N$27,4,FALSE)*VLOOKUP($E$228,Regional!$A$2:$B$7,2,FALSE)</f>
        <v>3577.0086142753808</v>
      </c>
      <c r="F251" s="1">
        <f>VLOOKUP($B251,Valores!$A$2:$G$300,6,FALSE)*VLOOKUP(VLOOKUP($B251,Indices_Poder!$B$5:$E$250,3,FALSE),Indices_Poder!$G$6:$N$27,4,FALSE)*VLOOKUP($F$228,Regional!$A$2:$B$7,2,FALSE)</f>
        <v>3437.8144025198744</v>
      </c>
      <c r="G251" s="1">
        <f>VLOOKUP($B251,Valores!$A$2:$G$300,6,FALSE)*VLOOKUP(VLOOKUP($B251,Indices_Poder!$B$5:$E$250,3,FALSE),Indices_Poder!$G$6:$N$27,4,FALSE)*VLOOKUP($G$228,Regional!$A$2:$B$7,2,FALSE)</f>
        <v>3628.2349104798182</v>
      </c>
      <c r="H251" s="1">
        <f>VLOOKUP($B251,Valores!$A$2:$G$300,6,FALSE)*VLOOKUP(VLOOKUP($B251,Indices_Poder!$B$5:$E$250,3,FALSE),Indices_Poder!$G$6:$N$27,4,FALSE)*VLOOKUP($H$228,Regional!$A$2:$B$7,2,FALSE)</f>
        <v>3553.3385325809168</v>
      </c>
      <c r="I251" s="2">
        <f>VLOOKUP($B251,Valores!$A$2:$G$300,6,FALSE)*VLOOKUP(VLOOKUP($B251,Indices_Poder!$B$5:$E$250,3,FALSE),Indices_Poder!$G$6:$N$27,4,FALSE)*VLOOKUP($I$228,Regional!$A$2:$B$7,2,FALSE)</f>
        <v>3584.4275951049885</v>
      </c>
      <c r="J251" s="3">
        <f t="shared" si="80"/>
        <v>243630.05671829617</v>
      </c>
      <c r="K251" s="1">
        <f t="shared" si="81"/>
        <v>234149.53895562864</v>
      </c>
      <c r="L251" s="1">
        <f t="shared" si="82"/>
        <v>247119.07975278041</v>
      </c>
      <c r="M251" s="1">
        <f t="shared" si="83"/>
        <v>242017.88745408625</v>
      </c>
      <c r="N251" s="2">
        <f t="shared" si="84"/>
        <v>244135.36350260075</v>
      </c>
      <c r="O251" s="14">
        <f>VLOOKUP(B251,Valores!$A$2:$O$300,14,FALSE)</f>
        <v>3.1300000000000001E-2</v>
      </c>
      <c r="P251" s="14" t="str">
        <f>VLOOKUP(B251,Valores!$A$2:$O$300,15,FALSE)</f>
        <v>COM</v>
      </c>
      <c r="Q251" s="5">
        <f t="shared" si="99"/>
        <v>0</v>
      </c>
      <c r="R251" s="5">
        <f t="shared" si="85"/>
        <v>0</v>
      </c>
      <c r="S251" s="5">
        <f t="shared" si="86"/>
        <v>0</v>
      </c>
      <c r="T251" s="5">
        <f t="shared" si="87"/>
        <v>0</v>
      </c>
      <c r="U251" s="5">
        <f t="shared" si="88"/>
        <v>0</v>
      </c>
      <c r="W251" s="1">
        <f t="shared" si="89"/>
        <v>243630.05671829617</v>
      </c>
      <c r="X251" s="7">
        <f t="shared" si="90"/>
        <v>7625.6207752826704</v>
      </c>
      <c r="Z251" s="1">
        <f t="shared" si="91"/>
        <v>234149.53895562864</v>
      </c>
      <c r="AA251" s="7">
        <f t="shared" si="92"/>
        <v>7328.8805693111772</v>
      </c>
      <c r="AC251" s="1">
        <f t="shared" si="93"/>
        <v>247119.07975278041</v>
      </c>
      <c r="AD251" s="7">
        <f t="shared" si="94"/>
        <v>7734.8271962620274</v>
      </c>
      <c r="AF251" s="1">
        <f t="shared" si="95"/>
        <v>242017.88745408625</v>
      </c>
      <c r="AG251" s="7">
        <f t="shared" si="96"/>
        <v>7575.1598773128999</v>
      </c>
      <c r="AI251" s="1">
        <f t="shared" si="97"/>
        <v>244135.36350260075</v>
      </c>
      <c r="AJ251" s="7">
        <f t="shared" si="98"/>
        <v>7641.4368776314041</v>
      </c>
    </row>
    <row r="252" spans="1:36" x14ac:dyDescent="0.2">
      <c r="A252" s="5">
        <v>24</v>
      </c>
      <c r="B252" s="6" t="s">
        <v>441</v>
      </c>
      <c r="C252" s="6" t="str">
        <f>VLOOKUP(B252,Valores!$A$2:$F$300,5,FALSE)</f>
        <v>m³</v>
      </c>
      <c r="D252" s="6">
        <v>3.48</v>
      </c>
      <c r="E252" s="3">
        <f>VLOOKUP($B252,Valores!$A$2:$G$300,6,FALSE)*VLOOKUP(VLOOKUP($B252,Indices_Poder!$B$5:$E$250,3,FALSE),Indices_Poder!$G$6:$N$27,4,FALSE)*VLOOKUP($E$228,Regional!$A$2:$B$7,2,FALSE)</f>
        <v>3577.0086142753808</v>
      </c>
      <c r="F252" s="1">
        <f>VLOOKUP($B252,Valores!$A$2:$G$300,6,FALSE)*VLOOKUP(VLOOKUP($B252,Indices_Poder!$B$5:$E$250,3,FALSE),Indices_Poder!$G$6:$N$27,4,FALSE)*VLOOKUP($F$228,Regional!$A$2:$B$7,2,FALSE)</f>
        <v>3437.8144025198744</v>
      </c>
      <c r="G252" s="1">
        <f>VLOOKUP($B252,Valores!$A$2:$G$300,6,FALSE)*VLOOKUP(VLOOKUP($B252,Indices_Poder!$B$5:$E$250,3,FALSE),Indices_Poder!$G$6:$N$27,4,FALSE)*VLOOKUP($G$228,Regional!$A$2:$B$7,2,FALSE)</f>
        <v>3628.2349104798182</v>
      </c>
      <c r="H252" s="1">
        <f>VLOOKUP($B252,Valores!$A$2:$G$300,6,FALSE)*VLOOKUP(VLOOKUP($B252,Indices_Poder!$B$5:$E$250,3,FALSE),Indices_Poder!$G$6:$N$27,4,FALSE)*VLOOKUP($H$228,Regional!$A$2:$B$7,2,FALSE)</f>
        <v>3553.3385325809168</v>
      </c>
      <c r="I252" s="2">
        <f>VLOOKUP($B252,Valores!$A$2:$G$300,6,FALSE)*VLOOKUP(VLOOKUP($B252,Indices_Poder!$B$5:$E$250,3,FALSE),Indices_Poder!$G$6:$N$27,4,FALSE)*VLOOKUP($I$228,Regional!$A$2:$B$7,2,FALSE)</f>
        <v>3584.4275951049885</v>
      </c>
      <c r="J252" s="3">
        <f t="shared" si="80"/>
        <v>12447.989977678324</v>
      </c>
      <c r="K252" s="1">
        <f t="shared" si="81"/>
        <v>11963.594120769163</v>
      </c>
      <c r="L252" s="1">
        <f t="shared" si="82"/>
        <v>12626.257488469768</v>
      </c>
      <c r="M252" s="1">
        <f t="shared" si="83"/>
        <v>12365.61809338159</v>
      </c>
      <c r="N252" s="2">
        <f t="shared" si="84"/>
        <v>12473.80803096536</v>
      </c>
      <c r="O252" s="14">
        <f>VLOOKUP(B252,Valores!$A$2:$O$300,14,FALSE)</f>
        <v>3.1300000000000001E-2</v>
      </c>
      <c r="P252" s="14" t="str">
        <f>VLOOKUP(B252,Valores!$A$2:$O$300,15,FALSE)</f>
        <v>COM</v>
      </c>
      <c r="Q252" s="5">
        <f t="shared" si="99"/>
        <v>0</v>
      </c>
      <c r="R252" s="5">
        <f t="shared" si="85"/>
        <v>0</v>
      </c>
      <c r="S252" s="5">
        <f t="shared" si="86"/>
        <v>0</v>
      </c>
      <c r="T252" s="5">
        <f t="shared" si="87"/>
        <v>0</v>
      </c>
      <c r="U252" s="5">
        <f t="shared" si="88"/>
        <v>0</v>
      </c>
      <c r="W252" s="1">
        <f t="shared" si="89"/>
        <v>12447.989977678324</v>
      </c>
      <c r="X252" s="7">
        <f t="shared" si="90"/>
        <v>389.62208630133154</v>
      </c>
      <c r="Z252" s="1">
        <f t="shared" si="91"/>
        <v>11963.594120769163</v>
      </c>
      <c r="AA252" s="7">
        <f t="shared" si="92"/>
        <v>374.46049598007482</v>
      </c>
      <c r="AC252" s="1">
        <f t="shared" si="93"/>
        <v>12626.257488469768</v>
      </c>
      <c r="AD252" s="7">
        <f t="shared" si="94"/>
        <v>395.20185938910373</v>
      </c>
      <c r="AF252" s="1">
        <f t="shared" si="95"/>
        <v>12365.61809338159</v>
      </c>
      <c r="AG252" s="7">
        <f t="shared" si="96"/>
        <v>387.04384632284382</v>
      </c>
      <c r="AI252" s="1">
        <f t="shared" si="97"/>
        <v>12473.80803096536</v>
      </c>
      <c r="AJ252" s="7">
        <f t="shared" si="98"/>
        <v>390.43019136921578</v>
      </c>
    </row>
    <row r="253" spans="1:36" x14ac:dyDescent="0.2">
      <c r="A253" s="5">
        <v>25</v>
      </c>
      <c r="B253" s="6" t="s">
        <v>379</v>
      </c>
      <c r="C253" s="6" t="str">
        <f>VLOOKUP(B253,Valores!$A$2:$F$300,5,FALSE)</f>
        <v>unid.</v>
      </c>
      <c r="D253" s="6">
        <v>0</v>
      </c>
      <c r="E253" s="3">
        <f>VLOOKUP($B253,Valores!$A$2:$G$300,6,FALSE)*VLOOKUP(VLOOKUP($B253,Indices_Poder!$B$5:$E$250,3,FALSE),Indices_Poder!$G$6:$N$27,4,FALSE)*VLOOKUP($E$228,Regional!$A$2:$B$7,2,FALSE)</f>
        <v>57403.64504240363</v>
      </c>
      <c r="F253" s="1">
        <f>VLOOKUP($B253,Valores!$A$2:$G$300,6,FALSE)*VLOOKUP(VLOOKUP($B253,Indices_Poder!$B$5:$E$250,3,FALSE),Indices_Poder!$G$6:$N$27,4,FALSE)*VLOOKUP($F$228,Regional!$A$2:$B$7,2,FALSE)</f>
        <v>55169.863694580716</v>
      </c>
      <c r="G253" s="1">
        <f>VLOOKUP($B253,Valores!$A$2:$G$300,6,FALSE)*VLOOKUP(VLOOKUP($B253,Indices_Poder!$B$5:$E$250,3,FALSE),Indices_Poder!$G$6:$N$27,4,FALSE)*VLOOKUP($G$228,Regional!$A$2:$B$7,2,FALSE)</f>
        <v>58225.721934368914</v>
      </c>
      <c r="H253" s="1">
        <f>VLOOKUP($B253,Valores!$A$2:$G$300,6,FALSE)*VLOOKUP(VLOOKUP($B253,Indices_Poder!$B$5:$E$250,3,FALSE),Indices_Poder!$G$6:$N$27,4,FALSE)*VLOOKUP($H$228,Regional!$A$2:$B$7,2,FALSE)</f>
        <v>57023.788823357609</v>
      </c>
      <c r="I253" s="2">
        <f>VLOOKUP($B253,Valores!$A$2:$G$300,6,FALSE)*VLOOKUP(VLOOKUP($B253,Indices_Poder!$B$5:$E$250,3,FALSE),Indices_Poder!$G$6:$N$27,4,FALSE)*VLOOKUP($I$228,Regional!$A$2:$B$7,2,FALSE)</f>
        <v>57522.704454343431</v>
      </c>
      <c r="J253" s="3">
        <f t="shared" si="80"/>
        <v>0</v>
      </c>
      <c r="K253" s="1">
        <f t="shared" si="81"/>
        <v>0</v>
      </c>
      <c r="L253" s="1">
        <f t="shared" si="82"/>
        <v>0</v>
      </c>
      <c r="M253" s="1">
        <f t="shared" si="83"/>
        <v>0</v>
      </c>
      <c r="N253" s="2">
        <f t="shared" si="84"/>
        <v>0</v>
      </c>
      <c r="O253" s="14">
        <f>VLOOKUP(B253,Valores!$A$2:$O$300,14,FALSE)</f>
        <v>6.6699999999999995E-2</v>
      </c>
      <c r="P253" s="14" t="str">
        <f>VLOOKUP(B253,Valores!$A$2:$O$300,15,FALSE)</f>
        <v>UAR</v>
      </c>
      <c r="Q253" s="5">
        <f t="shared" si="99"/>
        <v>0</v>
      </c>
      <c r="R253" s="5">
        <f t="shared" si="85"/>
        <v>0</v>
      </c>
      <c r="S253" s="5">
        <f t="shared" si="86"/>
        <v>0</v>
      </c>
      <c r="T253" s="5">
        <f t="shared" si="87"/>
        <v>0</v>
      </c>
      <c r="U253" s="5">
        <f t="shared" si="88"/>
        <v>0</v>
      </c>
      <c r="W253" s="1">
        <f t="shared" si="89"/>
        <v>0</v>
      </c>
      <c r="X253" s="7">
        <f t="shared" si="90"/>
        <v>0</v>
      </c>
      <c r="Z253" s="1">
        <f t="shared" si="91"/>
        <v>0</v>
      </c>
      <c r="AA253" s="7">
        <f t="shared" si="92"/>
        <v>0</v>
      </c>
      <c r="AC253" s="1">
        <f t="shared" si="93"/>
        <v>0</v>
      </c>
      <c r="AD253" s="7">
        <f t="shared" si="94"/>
        <v>0</v>
      </c>
      <c r="AF253" s="1">
        <f t="shared" si="95"/>
        <v>0</v>
      </c>
      <c r="AG253" s="7">
        <f t="shared" si="96"/>
        <v>0</v>
      </c>
      <c r="AI253" s="1">
        <f t="shared" si="97"/>
        <v>0</v>
      </c>
      <c r="AJ253" s="7">
        <f t="shared" si="98"/>
        <v>0</v>
      </c>
    </row>
    <row r="254" spans="1:36" x14ac:dyDescent="0.2">
      <c r="A254" s="5">
        <v>26</v>
      </c>
      <c r="B254" s="6" t="s">
        <v>380</v>
      </c>
      <c r="C254" s="6" t="str">
        <f>VLOOKUP(B254,Valores!$A$2:$F$300,5,FALSE)</f>
        <v>unid.</v>
      </c>
      <c r="D254" s="6">
        <v>1</v>
      </c>
      <c r="E254" s="3">
        <f>VLOOKUP($B254,Valores!$A$2:$G$300,6,FALSE)*VLOOKUP(VLOOKUP($B254,Indices_Poder!$B$5:$E$250,3,FALSE),Indices_Poder!$G$6:$N$27,4,FALSE)*VLOOKUP($E$228,Regional!$A$2:$B$7,2,FALSE)</f>
        <v>57403.64504240363</v>
      </c>
      <c r="F254" s="1">
        <f>VLOOKUP($B254,Valores!$A$2:$G$300,6,FALSE)*VLOOKUP(VLOOKUP($B254,Indices_Poder!$B$5:$E$250,3,FALSE),Indices_Poder!$G$6:$N$27,4,FALSE)*VLOOKUP($F$228,Regional!$A$2:$B$7,2,FALSE)</f>
        <v>55169.863694580716</v>
      </c>
      <c r="G254" s="1">
        <f>VLOOKUP($B254,Valores!$A$2:$G$300,6,FALSE)*VLOOKUP(VLOOKUP($B254,Indices_Poder!$B$5:$E$250,3,FALSE),Indices_Poder!$G$6:$N$27,4,FALSE)*VLOOKUP($G$228,Regional!$A$2:$B$7,2,FALSE)</f>
        <v>58225.721934368914</v>
      </c>
      <c r="H254" s="1">
        <f>VLOOKUP($B254,Valores!$A$2:$G$300,6,FALSE)*VLOOKUP(VLOOKUP($B254,Indices_Poder!$B$5:$E$250,3,FALSE),Indices_Poder!$G$6:$N$27,4,FALSE)*VLOOKUP($H$228,Regional!$A$2:$B$7,2,FALSE)</f>
        <v>57023.788823357609</v>
      </c>
      <c r="I254" s="2">
        <f>VLOOKUP($B254,Valores!$A$2:$G$300,6,FALSE)*VLOOKUP(VLOOKUP($B254,Indices_Poder!$B$5:$E$250,3,FALSE),Indices_Poder!$G$6:$N$27,4,FALSE)*VLOOKUP($I$228,Regional!$A$2:$B$7,2,FALSE)</f>
        <v>57522.704454343431</v>
      </c>
      <c r="J254" s="3">
        <f t="shared" si="80"/>
        <v>57403.64504240363</v>
      </c>
      <c r="K254" s="1">
        <f t="shared" si="81"/>
        <v>55169.863694580716</v>
      </c>
      <c r="L254" s="1">
        <f t="shared" si="82"/>
        <v>58225.721934368914</v>
      </c>
      <c r="M254" s="1">
        <f t="shared" si="83"/>
        <v>57023.788823357609</v>
      </c>
      <c r="N254" s="2">
        <f t="shared" si="84"/>
        <v>57522.704454343431</v>
      </c>
      <c r="O254" s="14">
        <f>VLOOKUP(B254,Valores!$A$2:$O$300,14,FALSE)</f>
        <v>6.6699999999999995E-2</v>
      </c>
      <c r="P254" s="14" t="str">
        <f>VLOOKUP(B254,Valores!$A$2:$O$300,15,FALSE)</f>
        <v>UAR</v>
      </c>
      <c r="Q254" s="5">
        <f t="shared" si="99"/>
        <v>26000.570424497175</v>
      </c>
      <c r="R254" s="5">
        <f t="shared" si="85"/>
        <v>24988.79514081798</v>
      </c>
      <c r="S254" s="5">
        <f t="shared" si="86"/>
        <v>26372.924272551703</v>
      </c>
      <c r="T254" s="5">
        <f t="shared" si="87"/>
        <v>25828.517267120253</v>
      </c>
      <c r="U254" s="5">
        <f t="shared" si="88"/>
        <v>26054.497533525773</v>
      </c>
      <c r="W254" s="1">
        <f t="shared" si="89"/>
        <v>83404.215466900801</v>
      </c>
      <c r="X254" s="7">
        <f t="shared" si="90"/>
        <v>5563.0611716422827</v>
      </c>
      <c r="Z254" s="1">
        <f t="shared" si="91"/>
        <v>80158.658835398703</v>
      </c>
      <c r="AA254" s="7">
        <f t="shared" si="92"/>
        <v>5346.5825443210933</v>
      </c>
      <c r="AC254" s="1">
        <f t="shared" si="93"/>
        <v>84598.646206920617</v>
      </c>
      <c r="AD254" s="7">
        <f t="shared" si="94"/>
        <v>5642.7297020016049</v>
      </c>
      <c r="AF254" s="1">
        <f t="shared" si="95"/>
        <v>82852.306090477854</v>
      </c>
      <c r="AG254" s="7">
        <f t="shared" si="96"/>
        <v>5526.2488162348727</v>
      </c>
      <c r="AI254" s="1">
        <f t="shared" si="97"/>
        <v>83577.201987869208</v>
      </c>
      <c r="AJ254" s="7">
        <f t="shared" si="98"/>
        <v>5574.5993725908756</v>
      </c>
    </row>
    <row r="255" spans="1:36" x14ac:dyDescent="0.2">
      <c r="A255" s="5">
        <v>27</v>
      </c>
      <c r="B255" s="6" t="s">
        <v>505</v>
      </c>
      <c r="C255" s="6" t="str">
        <f>VLOOKUP(B255,Valores!$A$2:$F$300,5,FALSE)</f>
        <v>unid.</v>
      </c>
      <c r="D255" s="6">
        <v>1</v>
      </c>
      <c r="E255" s="3">
        <f>VLOOKUP($B255,Valores!$A$2:$G$300,6,FALSE)*VLOOKUP(VLOOKUP($B255,Indices_Poder!$B$5:$E$250,3,FALSE),Indices_Poder!$G$6:$N$27,4,FALSE)*VLOOKUP($E$228,Regional!$A$2:$B$7,2,FALSE)</f>
        <v>34009.24081113447</v>
      </c>
      <c r="F255" s="1">
        <f>VLOOKUP($B255,Valores!$A$2:$G$300,6,FALSE)*VLOOKUP(VLOOKUP($B255,Indices_Poder!$B$5:$E$250,3,FALSE),Indices_Poder!$G$6:$N$27,4,FALSE)*VLOOKUP($F$228,Regional!$A$2:$B$7,2,FALSE)</f>
        <v>32685.819489693782</v>
      </c>
      <c r="G255" s="1">
        <f>VLOOKUP($B255,Valores!$A$2:$G$300,6,FALSE)*VLOOKUP(VLOOKUP($B255,Indices_Poder!$B$5:$E$250,3,FALSE),Indices_Poder!$G$6:$N$27,4,FALSE)*VLOOKUP($G$228,Regional!$A$2:$B$7,2,FALSE)</f>
        <v>34496.286728923558</v>
      </c>
      <c r="H255" s="1">
        <f>VLOOKUP($B255,Valores!$A$2:$G$300,6,FALSE)*VLOOKUP(VLOOKUP($B255,Indices_Poder!$B$5:$E$250,3,FALSE),Indices_Poder!$G$6:$N$27,4,FALSE)*VLOOKUP($H$228,Regional!$A$2:$B$7,2,FALSE)</f>
        <v>33784.192007742276</v>
      </c>
      <c r="I255" s="2">
        <f>VLOOKUP($B255,Valores!$A$2:$G$300,6,FALSE)*VLOOKUP(VLOOKUP($B255,Indices_Poder!$B$5:$E$250,3,FALSE),Indices_Poder!$G$6:$N$27,4,FALSE)*VLOOKUP($I$228,Regional!$A$2:$B$7,2,FALSE)</f>
        <v>34079.778495779785</v>
      </c>
      <c r="J255" s="3">
        <f t="shared" si="80"/>
        <v>34009.24081113447</v>
      </c>
      <c r="K255" s="1">
        <f t="shared" si="81"/>
        <v>32685.819489693782</v>
      </c>
      <c r="L255" s="1">
        <f t="shared" si="82"/>
        <v>34496.286728923558</v>
      </c>
      <c r="M255" s="1">
        <f t="shared" si="83"/>
        <v>33784.192007742276</v>
      </c>
      <c r="N255" s="2">
        <f t="shared" si="84"/>
        <v>34079.778495779785</v>
      </c>
      <c r="O255" s="14">
        <f>VLOOKUP(B255,Valores!$A$2:$O$300,14,FALSE)</f>
        <v>6.6699999999999995E-2</v>
      </c>
      <c r="P255" s="14" t="str">
        <f>VLOOKUP(B255,Valores!$A$2:$O$300,15,FALSE)</f>
        <v>UAR</v>
      </c>
      <c r="Q255" s="5">
        <f t="shared" si="99"/>
        <v>15404.242363710342</v>
      </c>
      <c r="R255" s="5">
        <f t="shared" si="85"/>
        <v>14804.808142347198</v>
      </c>
      <c r="S255" s="5">
        <f t="shared" si="86"/>
        <v>15624.84632842521</v>
      </c>
      <c r="T255" s="5">
        <f t="shared" si="87"/>
        <v>15302.308117945542</v>
      </c>
      <c r="U255" s="5">
        <f t="shared" si="88"/>
        <v>15436.191903427674</v>
      </c>
      <c r="W255" s="1">
        <f t="shared" si="89"/>
        <v>49413.483174844812</v>
      </c>
      <c r="X255" s="7">
        <f t="shared" si="90"/>
        <v>3295.8793277621489</v>
      </c>
      <c r="Z255" s="1">
        <f t="shared" si="91"/>
        <v>47490.627632040982</v>
      </c>
      <c r="AA255" s="7">
        <f t="shared" si="92"/>
        <v>3167.6248630571331</v>
      </c>
      <c r="AC255" s="1">
        <f t="shared" si="93"/>
        <v>50121.133057348765</v>
      </c>
      <c r="AD255" s="7">
        <f t="shared" si="94"/>
        <v>3343.0795749251624</v>
      </c>
      <c r="AF255" s="1">
        <f t="shared" si="95"/>
        <v>49086.500125687817</v>
      </c>
      <c r="AG255" s="7">
        <f t="shared" si="96"/>
        <v>3274.0695583833772</v>
      </c>
      <c r="AI255" s="1">
        <f t="shared" si="97"/>
        <v>49515.970399207457</v>
      </c>
      <c r="AJ255" s="7">
        <f t="shared" si="98"/>
        <v>3302.715225627137</v>
      </c>
    </row>
    <row r="256" spans="1:36" x14ac:dyDescent="0.2">
      <c r="A256" s="5">
        <v>28</v>
      </c>
      <c r="B256" s="6" t="s">
        <v>498</v>
      </c>
      <c r="C256" s="6" t="str">
        <f>VLOOKUP(B256,Valores!$A$2:$F$300,5,FALSE)</f>
        <v>unid.</v>
      </c>
      <c r="D256" s="6">
        <v>1</v>
      </c>
      <c r="E256" s="3">
        <f>VLOOKUP($B256,Valores!$A$2:$G$300,6,FALSE)*VLOOKUP(VLOOKUP($B256,Indices_Poder!$B$5:$E$250,3,FALSE),Indices_Poder!$G$6:$N$27,4,FALSE)*VLOOKUP($E$228,Regional!$A$2:$B$7,2,FALSE)</f>
        <v>57403.64504240363</v>
      </c>
      <c r="F256" s="1">
        <f>VLOOKUP($B256,Valores!$A$2:$G$300,6,FALSE)*VLOOKUP(VLOOKUP($B256,Indices_Poder!$B$5:$E$250,3,FALSE),Indices_Poder!$G$6:$N$27,4,FALSE)*VLOOKUP($F$228,Regional!$A$2:$B$7,2,FALSE)</f>
        <v>55169.863694580716</v>
      </c>
      <c r="G256" s="1">
        <f>VLOOKUP($B256,Valores!$A$2:$G$300,6,FALSE)*VLOOKUP(VLOOKUP($B256,Indices_Poder!$B$5:$E$250,3,FALSE),Indices_Poder!$G$6:$N$27,4,FALSE)*VLOOKUP($G$228,Regional!$A$2:$B$7,2,FALSE)</f>
        <v>58225.721934368914</v>
      </c>
      <c r="H256" s="1">
        <f>VLOOKUP($B256,Valores!$A$2:$G$300,6,FALSE)*VLOOKUP(VLOOKUP($B256,Indices_Poder!$B$5:$E$250,3,FALSE),Indices_Poder!$G$6:$N$27,4,FALSE)*VLOOKUP($H$228,Regional!$A$2:$B$7,2,FALSE)</f>
        <v>57023.788823357609</v>
      </c>
      <c r="I256" s="2">
        <f>VLOOKUP($B256,Valores!$A$2:$G$300,6,FALSE)*VLOOKUP(VLOOKUP($B256,Indices_Poder!$B$5:$E$250,3,FALSE),Indices_Poder!$G$6:$N$27,4,FALSE)*VLOOKUP($I$228,Regional!$A$2:$B$7,2,FALSE)</f>
        <v>57522.704454343431</v>
      </c>
      <c r="J256" s="3">
        <f t="shared" si="80"/>
        <v>57403.64504240363</v>
      </c>
      <c r="K256" s="1">
        <f t="shared" si="81"/>
        <v>55169.863694580716</v>
      </c>
      <c r="L256" s="1">
        <f t="shared" si="82"/>
        <v>58225.721934368914</v>
      </c>
      <c r="M256" s="1">
        <f t="shared" si="83"/>
        <v>57023.788823357609</v>
      </c>
      <c r="N256" s="2">
        <f t="shared" si="84"/>
        <v>57522.704454343431</v>
      </c>
      <c r="O256" s="14">
        <f>VLOOKUP(B256,Valores!$A$2:$O$300,14,FALSE)</f>
        <v>6.6699999999999995E-2</v>
      </c>
      <c r="P256" s="14" t="str">
        <f>VLOOKUP(B256,Valores!$A$2:$O$300,15,FALSE)</f>
        <v>UAR</v>
      </c>
      <c r="Q256" s="5">
        <f t="shared" si="99"/>
        <v>26000.570424497175</v>
      </c>
      <c r="R256" s="5">
        <f t="shared" si="85"/>
        <v>24988.79514081798</v>
      </c>
      <c r="S256" s="5">
        <f t="shared" si="86"/>
        <v>26372.924272551703</v>
      </c>
      <c r="T256" s="5">
        <f t="shared" si="87"/>
        <v>25828.517267120253</v>
      </c>
      <c r="U256" s="5">
        <f t="shared" si="88"/>
        <v>26054.497533525773</v>
      </c>
      <c r="W256" s="1">
        <f t="shared" si="89"/>
        <v>83404.215466900801</v>
      </c>
      <c r="X256" s="7">
        <f t="shared" si="90"/>
        <v>5563.0611716422827</v>
      </c>
      <c r="Z256" s="1">
        <f t="shared" si="91"/>
        <v>80158.658835398703</v>
      </c>
      <c r="AA256" s="7">
        <f t="shared" si="92"/>
        <v>5346.5825443210933</v>
      </c>
      <c r="AC256" s="1">
        <f t="shared" si="93"/>
        <v>84598.646206920617</v>
      </c>
      <c r="AD256" s="7">
        <f t="shared" si="94"/>
        <v>5642.7297020016049</v>
      </c>
      <c r="AF256" s="1">
        <f t="shared" si="95"/>
        <v>82852.306090477854</v>
      </c>
      <c r="AG256" s="7">
        <f t="shared" si="96"/>
        <v>5526.2488162348727</v>
      </c>
      <c r="AI256" s="1">
        <f t="shared" si="97"/>
        <v>83577.201987869208</v>
      </c>
      <c r="AJ256" s="7">
        <f t="shared" si="98"/>
        <v>5574.5993725908756</v>
      </c>
    </row>
    <row r="257" spans="1:36" x14ac:dyDescent="0.2">
      <c r="A257" s="5">
        <v>29</v>
      </c>
      <c r="B257" s="6" t="s">
        <v>375</v>
      </c>
      <c r="C257" s="6" t="str">
        <f>VLOOKUP(B257,Valores!$A$2:$F$300,5,FALSE)</f>
        <v>unid.</v>
      </c>
      <c r="D257" s="6">
        <v>0</v>
      </c>
      <c r="E257" s="3">
        <f>VLOOKUP($B257,Valores!$A$2:$G$300,6,FALSE)*VLOOKUP(VLOOKUP($B257,Indices_Poder!$B$5:$E$250,3,FALSE),Indices_Poder!$G$6:$N$27,4,FALSE)*VLOOKUP($E$228,Regional!$A$2:$B$7,2,FALSE)</f>
        <v>57403.64504240363</v>
      </c>
      <c r="F257" s="1">
        <f>VLOOKUP($B257,Valores!$A$2:$G$300,6,FALSE)*VLOOKUP(VLOOKUP($B257,Indices_Poder!$B$5:$E$250,3,FALSE),Indices_Poder!$G$6:$N$27,4,FALSE)*VLOOKUP($F$228,Regional!$A$2:$B$7,2,FALSE)</f>
        <v>55169.863694580716</v>
      </c>
      <c r="G257" s="1">
        <f>VLOOKUP($B257,Valores!$A$2:$G$300,6,FALSE)*VLOOKUP(VLOOKUP($B257,Indices_Poder!$B$5:$E$250,3,FALSE),Indices_Poder!$G$6:$N$27,4,FALSE)*VLOOKUP($G$228,Regional!$A$2:$B$7,2,FALSE)</f>
        <v>58225.721934368914</v>
      </c>
      <c r="H257" s="1">
        <f>VLOOKUP($B257,Valores!$A$2:$G$300,6,FALSE)*VLOOKUP(VLOOKUP($B257,Indices_Poder!$B$5:$E$250,3,FALSE),Indices_Poder!$G$6:$N$27,4,FALSE)*VLOOKUP($H$228,Regional!$A$2:$B$7,2,FALSE)</f>
        <v>57023.788823357609</v>
      </c>
      <c r="I257" s="2">
        <f>VLOOKUP($B257,Valores!$A$2:$G$300,6,FALSE)*VLOOKUP(VLOOKUP($B257,Indices_Poder!$B$5:$E$250,3,FALSE),Indices_Poder!$G$6:$N$27,4,FALSE)*VLOOKUP($I$228,Regional!$A$2:$B$7,2,FALSE)</f>
        <v>57522.704454343431</v>
      </c>
      <c r="J257" s="3">
        <f t="shared" si="80"/>
        <v>0</v>
      </c>
      <c r="K257" s="1">
        <f t="shared" si="81"/>
        <v>0</v>
      </c>
      <c r="L257" s="1">
        <f t="shared" si="82"/>
        <v>0</v>
      </c>
      <c r="M257" s="1">
        <f t="shared" si="83"/>
        <v>0</v>
      </c>
      <c r="N257" s="2">
        <f t="shared" si="84"/>
        <v>0</v>
      </c>
      <c r="O257" s="14">
        <f>VLOOKUP(B257,Valores!$A$2:$O$300,14,FALSE)</f>
        <v>6.6699999999999995E-2</v>
      </c>
      <c r="P257" s="14" t="str">
        <f>VLOOKUP(B257,Valores!$A$2:$O$300,15,FALSE)</f>
        <v>UAR</v>
      </c>
      <c r="Q257" s="5">
        <f t="shared" si="99"/>
        <v>0</v>
      </c>
      <c r="R257" s="5">
        <f t="shared" si="85"/>
        <v>0</v>
      </c>
      <c r="S257" s="5">
        <f t="shared" si="86"/>
        <v>0</v>
      </c>
      <c r="T257" s="5">
        <f t="shared" si="87"/>
        <v>0</v>
      </c>
      <c r="U257" s="5">
        <f t="shared" si="88"/>
        <v>0</v>
      </c>
      <c r="W257" s="1">
        <f t="shared" si="89"/>
        <v>0</v>
      </c>
      <c r="X257" s="7">
        <f t="shared" si="90"/>
        <v>0</v>
      </c>
      <c r="Z257" s="1">
        <f t="shared" si="91"/>
        <v>0</v>
      </c>
      <c r="AA257" s="7">
        <f t="shared" si="92"/>
        <v>0</v>
      </c>
      <c r="AC257" s="1">
        <f t="shared" si="93"/>
        <v>0</v>
      </c>
      <c r="AD257" s="7">
        <f t="shared" si="94"/>
        <v>0</v>
      </c>
      <c r="AF257" s="1">
        <f t="shared" si="95"/>
        <v>0</v>
      </c>
      <c r="AG257" s="7">
        <f t="shared" si="96"/>
        <v>0</v>
      </c>
      <c r="AI257" s="1">
        <f t="shared" si="97"/>
        <v>0</v>
      </c>
      <c r="AJ257" s="7">
        <f t="shared" si="98"/>
        <v>0</v>
      </c>
    </row>
    <row r="258" spans="1:36" x14ac:dyDescent="0.2">
      <c r="A258" s="5">
        <v>30</v>
      </c>
      <c r="B258" s="6" t="s">
        <v>499</v>
      </c>
      <c r="C258" s="6" t="str">
        <f>VLOOKUP(B258,Valores!$A$2:$F$300,5,FALSE)</f>
        <v>unid.</v>
      </c>
      <c r="D258" s="6">
        <v>1</v>
      </c>
      <c r="E258" s="3">
        <f>VLOOKUP($B258,Valores!$A$2:$G$300,6,FALSE)*VLOOKUP(VLOOKUP($B258,Indices_Poder!$B$5:$E$250,3,FALSE),Indices_Poder!$G$6:$N$27,4,FALSE)*VLOOKUP($E$228,Regional!$A$2:$B$7,2,FALSE)</f>
        <v>35004.213271464112</v>
      </c>
      <c r="F258" s="1">
        <f>VLOOKUP($B258,Valores!$A$2:$G$300,6,FALSE)*VLOOKUP(VLOOKUP($B258,Indices_Poder!$B$5:$E$250,3,FALSE),Indices_Poder!$G$6:$N$27,4,FALSE)*VLOOKUP($F$228,Regional!$A$2:$B$7,2,FALSE)</f>
        <v>33642.074009344913</v>
      </c>
      <c r="G258" s="1">
        <f>VLOOKUP($B258,Valores!$A$2:$G$300,6,FALSE)*VLOOKUP(VLOOKUP($B258,Indices_Poder!$B$5:$E$250,3,FALSE),Indices_Poder!$G$6:$N$27,4,FALSE)*VLOOKUP($G$228,Regional!$A$2:$B$7,2,FALSE)</f>
        <v>35505.50817757396</v>
      </c>
      <c r="H258" s="1">
        <f>VLOOKUP($B258,Valores!$A$2:$G$300,6,FALSE)*VLOOKUP(VLOOKUP($B258,Indices_Poder!$B$5:$E$250,3,FALSE),Indices_Poder!$G$6:$N$27,4,FALSE)*VLOOKUP($H$228,Regional!$A$2:$B$7,2,FALSE)</f>
        <v>34772.580452778864</v>
      </c>
      <c r="I258" s="2">
        <f>VLOOKUP($B258,Valores!$A$2:$G$300,6,FALSE)*VLOOKUP(VLOOKUP($B258,Indices_Poder!$B$5:$E$250,3,FALSE),Indices_Poder!$G$6:$N$27,4,FALSE)*VLOOKUP($I$228,Regional!$A$2:$B$7,2,FALSE)</f>
        <v>35076.814602693812</v>
      </c>
      <c r="J258" s="3">
        <f t="shared" si="80"/>
        <v>35004.213271464112</v>
      </c>
      <c r="K258" s="1">
        <f t="shared" si="81"/>
        <v>33642.074009344913</v>
      </c>
      <c r="L258" s="1">
        <f t="shared" si="82"/>
        <v>35505.50817757396</v>
      </c>
      <c r="M258" s="1">
        <f t="shared" si="83"/>
        <v>34772.580452778864</v>
      </c>
      <c r="N258" s="2">
        <f t="shared" si="84"/>
        <v>35076.814602693812</v>
      </c>
      <c r="O258" s="14">
        <f>VLOOKUP(B258,Valores!$A$2:$O$300,14,FALSE)</f>
        <v>6.6699999999999995E-2</v>
      </c>
      <c r="P258" s="14" t="str">
        <f>VLOOKUP(B258,Valores!$A$2:$O$300,15,FALSE)</f>
        <v>UAR</v>
      </c>
      <c r="Q258" s="5">
        <f t="shared" si="99"/>
        <v>15854.908022766074</v>
      </c>
      <c r="R258" s="5">
        <f t="shared" si="85"/>
        <v>15237.936787114733</v>
      </c>
      <c r="S258" s="5">
        <f t="shared" si="86"/>
        <v>16081.9659648205</v>
      </c>
      <c r="T258" s="5">
        <f t="shared" si="87"/>
        <v>15749.991594368505</v>
      </c>
      <c r="U258" s="5">
        <f t="shared" si="88"/>
        <v>15887.792276442928</v>
      </c>
      <c r="W258" s="1">
        <f t="shared" si="89"/>
        <v>50859.121294230186</v>
      </c>
      <c r="X258" s="7">
        <f t="shared" si="90"/>
        <v>3392.303390325153</v>
      </c>
      <c r="Z258" s="1">
        <f t="shared" si="91"/>
        <v>48880.010796459646</v>
      </c>
      <c r="AA258" s="7">
        <f t="shared" si="92"/>
        <v>3260.296720123858</v>
      </c>
      <c r="AC258" s="1">
        <f t="shared" si="93"/>
        <v>51587.474142394458</v>
      </c>
      <c r="AD258" s="7">
        <f t="shared" si="94"/>
        <v>3440.8845252977103</v>
      </c>
      <c r="AF258" s="1">
        <f t="shared" si="95"/>
        <v>50522.572047147369</v>
      </c>
      <c r="AG258" s="7">
        <f t="shared" si="96"/>
        <v>3369.8555555447292</v>
      </c>
      <c r="AI258" s="1">
        <f t="shared" si="97"/>
        <v>50964.606879136743</v>
      </c>
      <c r="AJ258" s="7">
        <f t="shared" si="98"/>
        <v>3399.3392788384203</v>
      </c>
    </row>
    <row r="259" spans="1:36" x14ac:dyDescent="0.2">
      <c r="A259" s="5">
        <v>31</v>
      </c>
      <c r="B259" s="6" t="s">
        <v>378</v>
      </c>
      <c r="C259" s="6" t="str">
        <f>VLOOKUP(B259,Valores!$A$2:$F$300,5,FALSE)</f>
        <v>unid.</v>
      </c>
      <c r="D259" s="6">
        <v>1</v>
      </c>
      <c r="E259" s="3">
        <f>VLOOKUP($B259,Valores!$A$2:$G$300,6,FALSE)*VLOOKUP(VLOOKUP($B259,Indices_Poder!$B$5:$E$250,3,FALSE),Indices_Poder!$G$6:$N$27,4,FALSE)*VLOOKUP($E$228,Regional!$A$2:$B$7,2,FALSE)</f>
        <v>57403.64504240363</v>
      </c>
      <c r="F259" s="1">
        <f>VLOOKUP($B259,Valores!$A$2:$G$300,6,FALSE)*VLOOKUP(VLOOKUP($B259,Indices_Poder!$B$5:$E$250,3,FALSE),Indices_Poder!$G$6:$N$27,4,FALSE)*VLOOKUP($F$228,Regional!$A$2:$B$7,2,FALSE)</f>
        <v>55169.863694580716</v>
      </c>
      <c r="G259" s="1">
        <f>VLOOKUP($B259,Valores!$A$2:$G$300,6,FALSE)*VLOOKUP(VLOOKUP($B259,Indices_Poder!$B$5:$E$250,3,FALSE),Indices_Poder!$G$6:$N$27,4,FALSE)*VLOOKUP($G$228,Regional!$A$2:$B$7,2,FALSE)</f>
        <v>58225.721934368914</v>
      </c>
      <c r="H259" s="1">
        <f>VLOOKUP($B259,Valores!$A$2:$G$300,6,FALSE)*VLOOKUP(VLOOKUP($B259,Indices_Poder!$B$5:$E$250,3,FALSE),Indices_Poder!$G$6:$N$27,4,FALSE)*VLOOKUP($H$228,Regional!$A$2:$B$7,2,FALSE)</f>
        <v>57023.788823357609</v>
      </c>
      <c r="I259" s="2">
        <f>VLOOKUP($B259,Valores!$A$2:$G$300,6,FALSE)*VLOOKUP(VLOOKUP($B259,Indices_Poder!$B$5:$E$250,3,FALSE),Indices_Poder!$G$6:$N$27,4,FALSE)*VLOOKUP($I$228,Regional!$A$2:$B$7,2,FALSE)</f>
        <v>57522.704454343431</v>
      </c>
      <c r="J259" s="3">
        <f t="shared" si="80"/>
        <v>57403.64504240363</v>
      </c>
      <c r="K259" s="1">
        <f t="shared" si="81"/>
        <v>55169.863694580716</v>
      </c>
      <c r="L259" s="1">
        <f t="shared" si="82"/>
        <v>58225.721934368914</v>
      </c>
      <c r="M259" s="1">
        <f t="shared" si="83"/>
        <v>57023.788823357609</v>
      </c>
      <c r="N259" s="2">
        <f t="shared" si="84"/>
        <v>57522.704454343431</v>
      </c>
      <c r="O259" s="14">
        <f>VLOOKUP(B259,Valores!$A$2:$O$300,14,FALSE)</f>
        <v>6.6699999999999995E-2</v>
      </c>
      <c r="P259" s="14" t="str">
        <f>VLOOKUP(B259,Valores!$A$2:$O$300,15,FALSE)</f>
        <v>UAR</v>
      </c>
      <c r="Q259" s="5">
        <f t="shared" si="99"/>
        <v>26000.570424497175</v>
      </c>
      <c r="R259" s="5">
        <f t="shared" si="85"/>
        <v>24988.79514081798</v>
      </c>
      <c r="S259" s="5">
        <f t="shared" si="86"/>
        <v>26372.924272551703</v>
      </c>
      <c r="T259" s="5">
        <f t="shared" si="87"/>
        <v>25828.517267120253</v>
      </c>
      <c r="U259" s="5">
        <f t="shared" si="88"/>
        <v>26054.497533525773</v>
      </c>
      <c r="W259" s="1">
        <f t="shared" si="89"/>
        <v>83404.215466900801</v>
      </c>
      <c r="X259" s="7">
        <f t="shared" si="90"/>
        <v>5563.0611716422827</v>
      </c>
      <c r="Z259" s="1">
        <f t="shared" si="91"/>
        <v>80158.658835398703</v>
      </c>
      <c r="AA259" s="7">
        <f t="shared" si="92"/>
        <v>5346.5825443210933</v>
      </c>
      <c r="AC259" s="1">
        <f t="shared" si="93"/>
        <v>84598.646206920617</v>
      </c>
      <c r="AD259" s="7">
        <f t="shared" si="94"/>
        <v>5642.7297020016049</v>
      </c>
      <c r="AF259" s="1">
        <f t="shared" si="95"/>
        <v>82852.306090477854</v>
      </c>
      <c r="AG259" s="7">
        <f t="shared" si="96"/>
        <v>5526.2488162348727</v>
      </c>
      <c r="AI259" s="1">
        <f t="shared" si="97"/>
        <v>83577.201987869208</v>
      </c>
      <c r="AJ259" s="7">
        <f t="shared" si="98"/>
        <v>5574.5993725908756</v>
      </c>
    </row>
    <row r="260" spans="1:36" x14ac:dyDescent="0.2">
      <c r="A260" s="5">
        <v>32</v>
      </c>
      <c r="B260" s="6" t="s">
        <v>384</v>
      </c>
      <c r="C260" s="6" t="str">
        <f>VLOOKUP(B260,Valores!$A$2:$F$300,5,FALSE)</f>
        <v>unid.</v>
      </c>
      <c r="D260" s="6">
        <v>1</v>
      </c>
      <c r="E260" s="3">
        <f>VLOOKUP($B260,Valores!$A$2:$G$300,6,FALSE)*VLOOKUP(VLOOKUP($B260,Indices_Poder!$B$5:$E$250,3,FALSE),Indices_Poder!$G$6:$N$27,4,FALSE)*VLOOKUP($E$228,Regional!$A$2:$B$7,2,FALSE)</f>
        <v>57403.64504240363</v>
      </c>
      <c r="F260" s="1">
        <f>VLOOKUP($B260,Valores!$A$2:$G$300,6,FALSE)*VLOOKUP(VLOOKUP($B260,Indices_Poder!$B$5:$E$250,3,FALSE),Indices_Poder!$G$6:$N$27,4,FALSE)*VLOOKUP($F$228,Regional!$A$2:$B$7,2,FALSE)</f>
        <v>55169.863694580716</v>
      </c>
      <c r="G260" s="1">
        <f>VLOOKUP($B260,Valores!$A$2:$G$300,6,FALSE)*VLOOKUP(VLOOKUP($B260,Indices_Poder!$B$5:$E$250,3,FALSE),Indices_Poder!$G$6:$N$27,4,FALSE)*VLOOKUP($G$228,Regional!$A$2:$B$7,2,FALSE)</f>
        <v>58225.721934368914</v>
      </c>
      <c r="H260" s="1">
        <f>VLOOKUP($B260,Valores!$A$2:$G$300,6,FALSE)*VLOOKUP(VLOOKUP($B260,Indices_Poder!$B$5:$E$250,3,FALSE),Indices_Poder!$G$6:$N$27,4,FALSE)*VLOOKUP($H$228,Regional!$A$2:$B$7,2,FALSE)</f>
        <v>57023.788823357609</v>
      </c>
      <c r="I260" s="2">
        <f>VLOOKUP($B260,Valores!$A$2:$G$300,6,FALSE)*VLOOKUP(VLOOKUP($B260,Indices_Poder!$B$5:$E$250,3,FALSE),Indices_Poder!$G$6:$N$27,4,FALSE)*VLOOKUP($I$228,Regional!$A$2:$B$7,2,FALSE)</f>
        <v>57522.704454343431</v>
      </c>
      <c r="J260" s="3">
        <f t="shared" si="80"/>
        <v>57403.64504240363</v>
      </c>
      <c r="K260" s="1">
        <f t="shared" si="81"/>
        <v>55169.863694580716</v>
      </c>
      <c r="L260" s="1">
        <f t="shared" si="82"/>
        <v>58225.721934368914</v>
      </c>
      <c r="M260" s="1">
        <f t="shared" si="83"/>
        <v>57023.788823357609</v>
      </c>
      <c r="N260" s="2">
        <f t="shared" si="84"/>
        <v>57522.704454343431</v>
      </c>
      <c r="O260" s="14">
        <f>VLOOKUP(B260,Valores!$A$2:$O$300,14,FALSE)</f>
        <v>6.6699999999999995E-2</v>
      </c>
      <c r="P260" s="14" t="str">
        <f>VLOOKUP(B260,Valores!$A$2:$O$300,15,FALSE)</f>
        <v>UAR</v>
      </c>
      <c r="Q260" s="5">
        <f t="shared" si="99"/>
        <v>26000.570424497175</v>
      </c>
      <c r="R260" s="5">
        <f t="shared" si="85"/>
        <v>24988.79514081798</v>
      </c>
      <c r="S260" s="5">
        <f t="shared" si="86"/>
        <v>26372.924272551703</v>
      </c>
      <c r="T260" s="5">
        <f t="shared" si="87"/>
        <v>25828.517267120253</v>
      </c>
      <c r="U260" s="5">
        <f t="shared" si="88"/>
        <v>26054.497533525773</v>
      </c>
      <c r="W260" s="1">
        <f t="shared" si="89"/>
        <v>83404.215466900801</v>
      </c>
      <c r="X260" s="7">
        <f t="shared" si="90"/>
        <v>5563.0611716422827</v>
      </c>
      <c r="Z260" s="1">
        <f t="shared" si="91"/>
        <v>80158.658835398703</v>
      </c>
      <c r="AA260" s="7">
        <f t="shared" si="92"/>
        <v>5346.5825443210933</v>
      </c>
      <c r="AC260" s="1">
        <f t="shared" si="93"/>
        <v>84598.646206920617</v>
      </c>
      <c r="AD260" s="7">
        <f t="shared" si="94"/>
        <v>5642.7297020016049</v>
      </c>
      <c r="AF260" s="1">
        <f t="shared" si="95"/>
        <v>82852.306090477854</v>
      </c>
      <c r="AG260" s="7">
        <f t="shared" si="96"/>
        <v>5526.2488162348727</v>
      </c>
      <c r="AI260" s="1">
        <f t="shared" si="97"/>
        <v>83577.201987869208</v>
      </c>
      <c r="AJ260" s="7">
        <f t="shared" si="98"/>
        <v>5574.5993725908756</v>
      </c>
    </row>
    <row r="261" spans="1:36" x14ac:dyDescent="0.2">
      <c r="A261" s="5">
        <v>33</v>
      </c>
      <c r="B261" s="6" t="s">
        <v>381</v>
      </c>
      <c r="C261" s="6" t="str">
        <f>VLOOKUP(B261,Valores!$A$2:$F$300,5,FALSE)</f>
        <v>unid.</v>
      </c>
      <c r="D261" s="6">
        <v>1</v>
      </c>
      <c r="E261" s="3">
        <f>VLOOKUP($B261,Valores!$A$2:$G$300,6,FALSE)*VLOOKUP(VLOOKUP($B261,Indices_Poder!$B$5:$E$250,3,FALSE),Indices_Poder!$G$6:$N$27,4,FALSE)*VLOOKUP($E$228,Regional!$A$2:$B$7,2,FALSE)</f>
        <v>35004.213271464112</v>
      </c>
      <c r="F261" s="1">
        <f>VLOOKUP($B261,Valores!$A$2:$G$300,6,FALSE)*VLOOKUP(VLOOKUP($B261,Indices_Poder!$B$5:$E$250,3,FALSE),Indices_Poder!$G$6:$N$27,4,FALSE)*VLOOKUP($F$228,Regional!$A$2:$B$7,2,FALSE)</f>
        <v>33642.074009344913</v>
      </c>
      <c r="G261" s="1">
        <f>VLOOKUP($B261,Valores!$A$2:$G$300,6,FALSE)*VLOOKUP(VLOOKUP($B261,Indices_Poder!$B$5:$E$250,3,FALSE),Indices_Poder!$G$6:$N$27,4,FALSE)*VLOOKUP($G$228,Regional!$A$2:$B$7,2,FALSE)</f>
        <v>35505.50817757396</v>
      </c>
      <c r="H261" s="1">
        <f>VLOOKUP($B261,Valores!$A$2:$G$300,6,FALSE)*VLOOKUP(VLOOKUP($B261,Indices_Poder!$B$5:$E$250,3,FALSE),Indices_Poder!$G$6:$N$27,4,FALSE)*VLOOKUP($H$228,Regional!$A$2:$B$7,2,FALSE)</f>
        <v>34772.580452778864</v>
      </c>
      <c r="I261" s="2">
        <f>VLOOKUP($B261,Valores!$A$2:$G$300,6,FALSE)*VLOOKUP(VLOOKUP($B261,Indices_Poder!$B$5:$E$250,3,FALSE),Indices_Poder!$G$6:$N$27,4,FALSE)*VLOOKUP($I$228,Regional!$A$2:$B$7,2,FALSE)</f>
        <v>35076.814602693812</v>
      </c>
      <c r="J261" s="3">
        <f t="shared" si="80"/>
        <v>35004.213271464112</v>
      </c>
      <c r="K261" s="1">
        <f t="shared" si="81"/>
        <v>33642.074009344913</v>
      </c>
      <c r="L261" s="1">
        <f t="shared" si="82"/>
        <v>35505.50817757396</v>
      </c>
      <c r="M261" s="1">
        <f t="shared" si="83"/>
        <v>34772.580452778864</v>
      </c>
      <c r="N261" s="2">
        <f t="shared" si="84"/>
        <v>35076.814602693812</v>
      </c>
      <c r="O261" s="14">
        <f>VLOOKUP(B261,Valores!$A$2:$O$300,14,FALSE)</f>
        <v>6.6699999999999995E-2</v>
      </c>
      <c r="P261" s="14" t="str">
        <f>VLOOKUP(B261,Valores!$A$2:$O$300,15,FALSE)</f>
        <v>UAR</v>
      </c>
      <c r="Q261" s="5">
        <f t="shared" si="99"/>
        <v>15854.908022766074</v>
      </c>
      <c r="R261" s="5">
        <f t="shared" si="85"/>
        <v>15237.936787114733</v>
      </c>
      <c r="S261" s="5">
        <f t="shared" si="86"/>
        <v>16081.9659648205</v>
      </c>
      <c r="T261" s="5">
        <f t="shared" si="87"/>
        <v>15749.991594368505</v>
      </c>
      <c r="U261" s="5">
        <f t="shared" si="88"/>
        <v>15887.792276442928</v>
      </c>
      <c r="W261" s="1">
        <f t="shared" si="89"/>
        <v>50859.121294230186</v>
      </c>
      <c r="X261" s="7">
        <f t="shared" si="90"/>
        <v>3392.303390325153</v>
      </c>
      <c r="Z261" s="1">
        <f t="shared" si="91"/>
        <v>48880.010796459646</v>
      </c>
      <c r="AA261" s="7">
        <f t="shared" si="92"/>
        <v>3260.296720123858</v>
      </c>
      <c r="AC261" s="1">
        <f t="shared" si="93"/>
        <v>51587.474142394458</v>
      </c>
      <c r="AD261" s="7">
        <f t="shared" si="94"/>
        <v>3440.8845252977103</v>
      </c>
      <c r="AF261" s="1">
        <f t="shared" si="95"/>
        <v>50522.572047147369</v>
      </c>
      <c r="AG261" s="7">
        <f t="shared" si="96"/>
        <v>3369.8555555447292</v>
      </c>
      <c r="AI261" s="1">
        <f t="shared" si="97"/>
        <v>50964.606879136743</v>
      </c>
      <c r="AJ261" s="7">
        <f t="shared" si="98"/>
        <v>3399.3392788384203</v>
      </c>
    </row>
    <row r="262" spans="1:36" x14ac:dyDescent="0.2">
      <c r="A262" s="5">
        <v>34</v>
      </c>
      <c r="B262" s="6" t="s">
        <v>503</v>
      </c>
      <c r="C262" s="6" t="str">
        <f>VLOOKUP(B262,Valores!$A$2:$F$300,5,FALSE)</f>
        <v>unid.</v>
      </c>
      <c r="D262" s="6">
        <v>0</v>
      </c>
      <c r="E262" s="3">
        <f>VLOOKUP($B262,Valores!$A$2:$G$300,6,FALSE)*VLOOKUP(VLOOKUP($B262,Indices_Poder!$B$5:$E$250,3,FALSE),Indices_Poder!$G$6:$N$27,4,FALSE)*VLOOKUP($E$228,Regional!$A$2:$B$7,2,FALSE)</f>
        <v>35004.213271464112</v>
      </c>
      <c r="F262" s="1">
        <f>VLOOKUP($B262,Valores!$A$2:$G$300,6,FALSE)*VLOOKUP(VLOOKUP($B262,Indices_Poder!$B$5:$E$250,3,FALSE),Indices_Poder!$G$6:$N$27,4,FALSE)*VLOOKUP($F$228,Regional!$A$2:$B$7,2,FALSE)</f>
        <v>33642.074009344913</v>
      </c>
      <c r="G262" s="1">
        <f>VLOOKUP($B262,Valores!$A$2:$G$300,6,FALSE)*VLOOKUP(VLOOKUP($B262,Indices_Poder!$B$5:$E$250,3,FALSE),Indices_Poder!$G$6:$N$27,4,FALSE)*VLOOKUP($G$228,Regional!$A$2:$B$7,2,FALSE)</f>
        <v>35505.50817757396</v>
      </c>
      <c r="H262" s="1">
        <f>VLOOKUP($B262,Valores!$A$2:$G$300,6,FALSE)*VLOOKUP(VLOOKUP($B262,Indices_Poder!$B$5:$E$250,3,FALSE),Indices_Poder!$G$6:$N$27,4,FALSE)*VLOOKUP($H$228,Regional!$A$2:$B$7,2,FALSE)</f>
        <v>34772.580452778864</v>
      </c>
      <c r="I262" s="2">
        <f>VLOOKUP($B262,Valores!$A$2:$G$300,6,FALSE)*VLOOKUP(VLOOKUP($B262,Indices_Poder!$B$5:$E$250,3,FALSE),Indices_Poder!$G$6:$N$27,4,FALSE)*VLOOKUP($I$228,Regional!$A$2:$B$7,2,FALSE)</f>
        <v>35076.814602693812</v>
      </c>
      <c r="J262" s="3">
        <f t="shared" si="80"/>
        <v>0</v>
      </c>
      <c r="K262" s="1">
        <f t="shared" si="81"/>
        <v>0</v>
      </c>
      <c r="L262" s="1">
        <f t="shared" si="82"/>
        <v>0</v>
      </c>
      <c r="M262" s="1">
        <f t="shared" si="83"/>
        <v>0</v>
      </c>
      <c r="N262" s="2">
        <f t="shared" si="84"/>
        <v>0</v>
      </c>
      <c r="O262" s="14">
        <f>VLOOKUP(B262,Valores!$A$2:$O$300,14,FALSE)</f>
        <v>6.6699999999999995E-2</v>
      </c>
      <c r="P262" s="14" t="str">
        <f>VLOOKUP(B262,Valores!$A$2:$O$300,15,FALSE)</f>
        <v>UAR</v>
      </c>
      <c r="Q262" s="5">
        <f t="shared" si="99"/>
        <v>0</v>
      </c>
      <c r="R262" s="5">
        <f t="shared" si="85"/>
        <v>0</v>
      </c>
      <c r="S262" s="5">
        <f t="shared" si="86"/>
        <v>0</v>
      </c>
      <c r="T262" s="5">
        <f t="shared" si="87"/>
        <v>0</v>
      </c>
      <c r="U262" s="5">
        <f t="shared" si="88"/>
        <v>0</v>
      </c>
      <c r="W262" s="1">
        <f t="shared" si="89"/>
        <v>0</v>
      </c>
      <c r="X262" s="7">
        <f t="shared" si="90"/>
        <v>0</v>
      </c>
      <c r="Z262" s="1">
        <f t="shared" si="91"/>
        <v>0</v>
      </c>
      <c r="AA262" s="7">
        <f t="shared" si="92"/>
        <v>0</v>
      </c>
      <c r="AC262" s="1">
        <f t="shared" si="93"/>
        <v>0</v>
      </c>
      <c r="AD262" s="7">
        <f t="shared" si="94"/>
        <v>0</v>
      </c>
      <c r="AF262" s="1">
        <f t="shared" si="95"/>
        <v>0</v>
      </c>
      <c r="AG262" s="7">
        <f t="shared" si="96"/>
        <v>0</v>
      </c>
      <c r="AI262" s="1">
        <f t="shared" si="97"/>
        <v>0</v>
      </c>
      <c r="AJ262" s="7">
        <f t="shared" si="98"/>
        <v>0</v>
      </c>
    </row>
    <row r="263" spans="1:36" x14ac:dyDescent="0.2">
      <c r="A263" s="5">
        <v>35</v>
      </c>
      <c r="B263" s="6" t="s">
        <v>504</v>
      </c>
      <c r="C263" s="6" t="str">
        <f>VLOOKUP(B263,Valores!$A$2:$F$300,5,FALSE)</f>
        <v>unid.</v>
      </c>
      <c r="D263" s="6">
        <v>0</v>
      </c>
      <c r="E263" s="3">
        <f>VLOOKUP($B263,Valores!$A$2:$G$300,6,FALSE)*VLOOKUP(VLOOKUP($B263,Indices_Poder!$B$5:$E$250,3,FALSE),Indices_Poder!$G$6:$N$27,4,FALSE)*VLOOKUP($E$228,Regional!$A$2:$B$7,2,FALSE)</f>
        <v>35004.213271464112</v>
      </c>
      <c r="F263" s="1">
        <f>VLOOKUP($B263,Valores!$A$2:$G$300,6,FALSE)*VLOOKUP(VLOOKUP($B263,Indices_Poder!$B$5:$E$250,3,FALSE),Indices_Poder!$G$6:$N$27,4,FALSE)*VLOOKUP($F$228,Regional!$A$2:$B$7,2,FALSE)</f>
        <v>33642.074009344913</v>
      </c>
      <c r="G263" s="1">
        <f>VLOOKUP($B263,Valores!$A$2:$G$300,6,FALSE)*VLOOKUP(VLOOKUP($B263,Indices_Poder!$B$5:$E$250,3,FALSE),Indices_Poder!$G$6:$N$27,4,FALSE)*VLOOKUP($G$228,Regional!$A$2:$B$7,2,FALSE)</f>
        <v>35505.50817757396</v>
      </c>
      <c r="H263" s="1">
        <f>VLOOKUP($B263,Valores!$A$2:$G$300,6,FALSE)*VLOOKUP(VLOOKUP($B263,Indices_Poder!$B$5:$E$250,3,FALSE),Indices_Poder!$G$6:$N$27,4,FALSE)*VLOOKUP($H$228,Regional!$A$2:$B$7,2,FALSE)</f>
        <v>34772.580452778864</v>
      </c>
      <c r="I263" s="2">
        <f>VLOOKUP($B263,Valores!$A$2:$G$300,6,FALSE)*VLOOKUP(VLOOKUP($B263,Indices_Poder!$B$5:$E$250,3,FALSE),Indices_Poder!$G$6:$N$27,4,FALSE)*VLOOKUP($I$228,Regional!$A$2:$B$7,2,FALSE)</f>
        <v>35076.814602693812</v>
      </c>
      <c r="J263" s="3">
        <f t="shared" si="80"/>
        <v>0</v>
      </c>
      <c r="K263" s="1">
        <f t="shared" si="81"/>
        <v>0</v>
      </c>
      <c r="L263" s="1">
        <f t="shared" si="82"/>
        <v>0</v>
      </c>
      <c r="M263" s="1">
        <f t="shared" si="83"/>
        <v>0</v>
      </c>
      <c r="N263" s="2">
        <f t="shared" si="84"/>
        <v>0</v>
      </c>
      <c r="O263" s="14">
        <f>VLOOKUP(B263,Valores!$A$2:$O$300,14,FALSE)</f>
        <v>6.6699999999999995E-2</v>
      </c>
      <c r="P263" s="14" t="str">
        <f>VLOOKUP(B263,Valores!$A$2:$O$300,15,FALSE)</f>
        <v>UAR</v>
      </c>
      <c r="Q263" s="5">
        <f t="shared" si="99"/>
        <v>0</v>
      </c>
      <c r="R263" s="5">
        <f t="shared" si="85"/>
        <v>0</v>
      </c>
      <c r="S263" s="5">
        <f t="shared" si="86"/>
        <v>0</v>
      </c>
      <c r="T263" s="5">
        <f t="shared" si="87"/>
        <v>0</v>
      </c>
      <c r="U263" s="5">
        <f t="shared" si="88"/>
        <v>0</v>
      </c>
      <c r="W263" s="1">
        <f t="shared" si="89"/>
        <v>0</v>
      </c>
      <c r="X263" s="7">
        <f t="shared" si="90"/>
        <v>0</v>
      </c>
      <c r="Z263" s="1">
        <f t="shared" si="91"/>
        <v>0</v>
      </c>
      <c r="AA263" s="7">
        <f t="shared" si="92"/>
        <v>0</v>
      </c>
      <c r="AC263" s="1">
        <f t="shared" si="93"/>
        <v>0</v>
      </c>
      <c r="AD263" s="7">
        <f t="shared" si="94"/>
        <v>0</v>
      </c>
      <c r="AF263" s="1">
        <f t="shared" si="95"/>
        <v>0</v>
      </c>
      <c r="AG263" s="7">
        <f t="shared" si="96"/>
        <v>0</v>
      </c>
      <c r="AI263" s="1">
        <f t="shared" si="97"/>
        <v>0</v>
      </c>
      <c r="AJ263" s="7">
        <f t="shared" si="98"/>
        <v>0</v>
      </c>
    </row>
    <row r="264" spans="1:36" x14ac:dyDescent="0.2">
      <c r="A264" s="5">
        <v>36</v>
      </c>
      <c r="B264" s="25" t="s">
        <v>385</v>
      </c>
      <c r="C264" s="6" t="str">
        <f>VLOOKUP(B264,Valores!$A$2:$F$300,5,FALSE)</f>
        <v>unid.</v>
      </c>
      <c r="D264" s="6">
        <v>0</v>
      </c>
      <c r="E264" s="3">
        <f>VLOOKUP($B264,Valores!$A$2:$G$300,6,FALSE)*VLOOKUP(VLOOKUP($B264,Indices_Poder!$B$5:$E$250,3,FALSE),Indices_Poder!$G$6:$N$27,4,FALSE)*VLOOKUP($E$228,Regional!$A$2:$B$7,2,FALSE)</f>
        <v>57403.64504240363</v>
      </c>
      <c r="F264" s="1">
        <f>VLOOKUP($B264,Valores!$A$2:$G$300,6,FALSE)*VLOOKUP(VLOOKUP($B264,Indices_Poder!$B$5:$E$250,3,FALSE),Indices_Poder!$G$6:$N$27,4,FALSE)*VLOOKUP($F$228,Regional!$A$2:$B$7,2,FALSE)</f>
        <v>55169.863694580716</v>
      </c>
      <c r="G264" s="1">
        <f>VLOOKUP($B264,Valores!$A$2:$G$300,6,FALSE)*VLOOKUP(VLOOKUP($B264,Indices_Poder!$B$5:$E$250,3,FALSE),Indices_Poder!$G$6:$N$27,4,FALSE)*VLOOKUP($G$228,Regional!$A$2:$B$7,2,FALSE)</f>
        <v>58225.721934368914</v>
      </c>
      <c r="H264" s="1">
        <f>VLOOKUP($B264,Valores!$A$2:$G$300,6,FALSE)*VLOOKUP(VLOOKUP($B264,Indices_Poder!$B$5:$E$250,3,FALSE),Indices_Poder!$G$6:$N$27,4,FALSE)*VLOOKUP($H$228,Regional!$A$2:$B$7,2,FALSE)</f>
        <v>57023.788823357609</v>
      </c>
      <c r="I264" s="2">
        <f>VLOOKUP($B264,Valores!$A$2:$G$300,6,FALSE)*VLOOKUP(VLOOKUP($B264,Indices_Poder!$B$5:$E$250,3,FALSE),Indices_Poder!$G$6:$N$27,4,FALSE)*VLOOKUP($I$228,Regional!$A$2:$B$7,2,FALSE)</f>
        <v>57522.704454343431</v>
      </c>
      <c r="J264" s="3">
        <f t="shared" si="80"/>
        <v>0</v>
      </c>
      <c r="K264" s="1">
        <f t="shared" si="81"/>
        <v>0</v>
      </c>
      <c r="L264" s="1">
        <f t="shared" si="82"/>
        <v>0</v>
      </c>
      <c r="M264" s="1">
        <f t="shared" si="83"/>
        <v>0</v>
      </c>
      <c r="N264" s="2">
        <f t="shared" si="84"/>
        <v>0</v>
      </c>
      <c r="O264" s="14">
        <f>VLOOKUP(B264,Valores!$A$2:$O$300,14,FALSE)</f>
        <v>6.6699999999999995E-2</v>
      </c>
      <c r="P264" s="14" t="str">
        <f>VLOOKUP(B264,Valores!$A$2:$O$300,15,FALSE)</f>
        <v>UAR</v>
      </c>
      <c r="Q264" s="5">
        <f t="shared" si="99"/>
        <v>0</v>
      </c>
      <c r="R264" s="5">
        <f t="shared" si="85"/>
        <v>0</v>
      </c>
      <c r="S264" s="5">
        <f t="shared" si="86"/>
        <v>0</v>
      </c>
      <c r="T264" s="5">
        <f t="shared" si="87"/>
        <v>0</v>
      </c>
      <c r="U264" s="5">
        <f t="shared" si="88"/>
        <v>0</v>
      </c>
      <c r="W264" s="1">
        <f t="shared" si="89"/>
        <v>0</v>
      </c>
      <c r="X264" s="7">
        <f t="shared" si="90"/>
        <v>0</v>
      </c>
      <c r="Z264" s="1">
        <f t="shared" si="91"/>
        <v>0</v>
      </c>
      <c r="AA264" s="7">
        <f t="shared" si="92"/>
        <v>0</v>
      </c>
      <c r="AC264" s="1">
        <f t="shared" si="93"/>
        <v>0</v>
      </c>
      <c r="AD264" s="7">
        <f t="shared" si="94"/>
        <v>0</v>
      </c>
      <c r="AF264" s="1">
        <f t="shared" si="95"/>
        <v>0</v>
      </c>
      <c r="AG264" s="7">
        <f t="shared" si="96"/>
        <v>0</v>
      </c>
      <c r="AI264" s="1">
        <f t="shared" si="97"/>
        <v>0</v>
      </c>
      <c r="AJ264" s="7">
        <f t="shared" si="98"/>
        <v>0</v>
      </c>
    </row>
    <row r="265" spans="1:36" x14ac:dyDescent="0.2">
      <c r="A265" s="44"/>
      <c r="B265" s="45" t="s">
        <v>38</v>
      </c>
      <c r="C265" s="45"/>
      <c r="D265" s="45"/>
      <c r="E265" s="48"/>
      <c r="F265" s="46"/>
      <c r="G265" s="46"/>
      <c r="H265" s="46"/>
      <c r="I265" s="47"/>
      <c r="J265" s="48">
        <f>SUM(J229:J264)</f>
        <v>2226461.2075421037</v>
      </c>
      <c r="K265" s="46">
        <f>SUM(K229:K264)</f>
        <v>2139821.6306757741</v>
      </c>
      <c r="L265" s="46">
        <f>SUM(L229:L264)</f>
        <v>2258346.3310081386</v>
      </c>
      <c r="M265" s="46">
        <f>SUM(M229:M264)</f>
        <v>2211728.0815267637</v>
      </c>
      <c r="N265" s="47">
        <f>SUM(N229:N264)</f>
        <v>2231079.0530095981</v>
      </c>
      <c r="Q265" s="3">
        <f>SUMIF($O229:$O264,"&lt;&gt;Rateio",X229:X264)</f>
        <v>101612.64669829101</v>
      </c>
      <c r="R265" s="3">
        <f>SUMIF($O229:$O264,"&lt;&gt;Rateio",AA229:AA264)</f>
        <v>97658.534816895801</v>
      </c>
      <c r="S265" s="3">
        <f>SUMIF($O229:$O264,"&lt;&gt;Rateio",AD229:AD264)</f>
        <v>103067.84015718009</v>
      </c>
      <c r="T265" s="3">
        <f>SUMIF($O229:$O264,"&lt;&gt;Rateio",AG229:AG264)</f>
        <v>100940.24696211467</v>
      </c>
      <c r="U265" s="3">
        <f>SUMIF($O229:$O264,"&lt;&gt;Rateio",AJ229:AJ264)</f>
        <v>101823.39885440601</v>
      </c>
      <c r="W265" s="36"/>
      <c r="X265" s="215"/>
      <c r="Z265" s="36"/>
      <c r="AA265" s="215"/>
      <c r="AC265" s="36"/>
      <c r="AD265" s="215"/>
      <c r="AF265" s="36"/>
      <c r="AG265" s="215"/>
      <c r="AI265" s="36"/>
      <c r="AJ265" s="215"/>
    </row>
    <row r="266" spans="1:36" ht="12.75" hidden="1" customHeight="1" x14ac:dyDescent="0.2">
      <c r="A266" s="44"/>
      <c r="B266" s="45"/>
      <c r="C266" s="45"/>
      <c r="D266" s="45"/>
      <c r="E266" s="92" t="s">
        <v>30</v>
      </c>
      <c r="F266" s="92" t="s">
        <v>31</v>
      </c>
      <c r="G266" s="92" t="s">
        <v>32</v>
      </c>
      <c r="H266" s="92" t="s">
        <v>33</v>
      </c>
      <c r="I266" s="92" t="s">
        <v>34</v>
      </c>
      <c r="J266" s="46"/>
      <c r="K266" s="46"/>
      <c r="L266" s="46"/>
      <c r="M266" s="46"/>
      <c r="N266" s="46"/>
      <c r="Q266" s="5"/>
      <c r="R266" s="5"/>
      <c r="S266" s="5"/>
      <c r="T266" s="5"/>
      <c r="U266" s="5"/>
      <c r="X266" s="7"/>
      <c r="AA266" s="7"/>
      <c r="AD266" s="7"/>
      <c r="AG266" s="7"/>
      <c r="AJ266" s="7"/>
    </row>
    <row r="267" spans="1:36" s="14" customFormat="1" ht="12.75" hidden="1" customHeight="1" x14ac:dyDescent="0.2">
      <c r="A267" s="30"/>
      <c r="B267" s="123" t="s">
        <v>215</v>
      </c>
      <c r="C267" s="31"/>
      <c r="D267" s="31"/>
      <c r="E267" s="33" t="e">
        <f>(SUMIF(#REF!,"Obras civis",J229:J264)+#REF!)*3.98%</f>
        <v>#REF!</v>
      </c>
      <c r="F267" s="33" t="e">
        <f>(SUMIF(#REF!,"Obras civis",K229:K264)+#REF!)*3.98%</f>
        <v>#REF!</v>
      </c>
      <c r="G267" s="33" t="e">
        <f>(SUMIF(#REF!,"Obras civis",L229:L264)+#REF!)*3.98%</f>
        <v>#REF!</v>
      </c>
      <c r="H267" s="33" t="e">
        <f>(SUMIF(#REF!,"Obras civis",M229:M264)+#REF!)*3.98%</f>
        <v>#REF!</v>
      </c>
      <c r="I267" s="33" t="e">
        <f>(SUMIF(#REF!,"Obras civis",N229:N264)+#REF!)*3.98%</f>
        <v>#REF!</v>
      </c>
      <c r="J267" s="33"/>
      <c r="K267" s="33"/>
      <c r="L267" s="33"/>
      <c r="M267" s="33"/>
      <c r="N267" s="33"/>
      <c r="Q267" s="5"/>
      <c r="R267" s="5"/>
      <c r="S267" s="5"/>
      <c r="T267" s="5"/>
      <c r="U267" s="5"/>
      <c r="W267" s="6"/>
      <c r="X267" s="7"/>
      <c r="Z267" s="6"/>
      <c r="AA267" s="7"/>
      <c r="AC267" s="6"/>
      <c r="AD267" s="7"/>
      <c r="AF267" s="6"/>
      <c r="AG267" s="7"/>
      <c r="AI267" s="6"/>
      <c r="AJ267" s="7"/>
    </row>
    <row r="268" spans="1:36" s="14" customFormat="1" ht="12.75" hidden="1" customHeight="1" x14ac:dyDescent="0.2">
      <c r="A268" s="30"/>
      <c r="B268" s="31" t="s">
        <v>141</v>
      </c>
      <c r="C268" s="41"/>
      <c r="D268" s="41"/>
      <c r="E268" s="35" t="e">
        <f>J265+#REF!+E267</f>
        <v>#REF!</v>
      </c>
      <c r="F268" s="35" t="e">
        <f>K265+#REF!+F267</f>
        <v>#REF!</v>
      </c>
      <c r="G268" s="35" t="e">
        <f>L265+#REF!+G267</f>
        <v>#REF!</v>
      </c>
      <c r="H268" s="35" t="e">
        <f>M265+#REF!+H267</f>
        <v>#REF!</v>
      </c>
      <c r="I268" s="35" t="e">
        <f>N265+#REF!+I267</f>
        <v>#REF!</v>
      </c>
      <c r="J268" s="35"/>
      <c r="K268" s="35"/>
      <c r="L268" s="35"/>
      <c r="M268" s="35"/>
      <c r="N268" s="35"/>
      <c r="Q268" s="5"/>
      <c r="R268" s="5"/>
      <c r="S268" s="5"/>
      <c r="T268" s="5"/>
      <c r="U268" s="5"/>
      <c r="W268" s="6"/>
      <c r="X268" s="7"/>
      <c r="Z268" s="6"/>
      <c r="AA268" s="7"/>
      <c r="AC268" s="6"/>
      <c r="AD268" s="7"/>
      <c r="AF268" s="6"/>
      <c r="AG268" s="7"/>
      <c r="AI268" s="6"/>
      <c r="AJ268" s="7"/>
    </row>
    <row r="269" spans="1:36" s="14" customFormat="1" ht="12.75" hidden="1" customHeight="1" x14ac:dyDescent="0.2">
      <c r="A269" s="30"/>
      <c r="B269" s="31" t="s">
        <v>209</v>
      </c>
      <c r="C269" s="31"/>
      <c r="D269" s="31"/>
      <c r="E269" s="33" t="e">
        <f>E268*2.7%</f>
        <v>#REF!</v>
      </c>
      <c r="F269" s="33" t="e">
        <f>F268*2.7%</f>
        <v>#REF!</v>
      </c>
      <c r="G269" s="33" t="e">
        <f>G268*2.7%</f>
        <v>#REF!</v>
      </c>
      <c r="H269" s="33" t="e">
        <f>H268*2.7%</f>
        <v>#REF!</v>
      </c>
      <c r="I269" s="33" t="e">
        <f>I268*2.7%</f>
        <v>#REF!</v>
      </c>
      <c r="J269" s="33"/>
      <c r="K269" s="33"/>
      <c r="L269" s="33"/>
      <c r="M269" s="33"/>
      <c r="N269" s="33"/>
      <c r="Q269" s="5"/>
      <c r="R269" s="5"/>
      <c r="S269" s="5"/>
      <c r="T269" s="5"/>
      <c r="U269" s="5"/>
      <c r="W269" s="6"/>
      <c r="X269" s="7"/>
      <c r="Z269" s="6"/>
      <c r="AA269" s="7"/>
      <c r="AC269" s="6"/>
      <c r="AD269" s="7"/>
      <c r="AF269" s="6"/>
      <c r="AG269" s="7"/>
      <c r="AI269" s="6"/>
      <c r="AJ269" s="7"/>
    </row>
    <row r="270" spans="1:36" s="14" customFormat="1" ht="12.75" hidden="1" customHeight="1" x14ac:dyDescent="0.2">
      <c r="A270" s="30"/>
      <c r="B270" s="31" t="s">
        <v>210</v>
      </c>
      <c r="C270" s="41"/>
      <c r="D270" s="41"/>
      <c r="E270" s="35" t="e">
        <f>E268*1.4%</f>
        <v>#REF!</v>
      </c>
      <c r="F270" s="35" t="e">
        <f>F268*1.4%</f>
        <v>#REF!</v>
      </c>
      <c r="G270" s="35" t="e">
        <f>G268*1.4%</f>
        <v>#REF!</v>
      </c>
      <c r="H270" s="35" t="e">
        <f>H268*1.4%</f>
        <v>#REF!</v>
      </c>
      <c r="I270" s="35" t="e">
        <f>I268*1.4%</f>
        <v>#REF!</v>
      </c>
      <c r="J270" s="35"/>
      <c r="K270" s="35"/>
      <c r="L270" s="35"/>
      <c r="M270" s="35"/>
      <c r="N270" s="35"/>
      <c r="Q270" s="5"/>
      <c r="R270" s="5"/>
      <c r="S270" s="5"/>
      <c r="T270" s="5"/>
      <c r="U270" s="5"/>
      <c r="W270" s="6"/>
      <c r="X270" s="7"/>
      <c r="Z270" s="6"/>
      <c r="AA270" s="7"/>
      <c r="AC270" s="6"/>
      <c r="AD270" s="7"/>
      <c r="AF270" s="6"/>
      <c r="AG270" s="7"/>
      <c r="AI270" s="6"/>
      <c r="AJ270" s="7"/>
    </row>
    <row r="271" spans="1:36" ht="15" hidden="1" customHeight="1" x14ac:dyDescent="0.2">
      <c r="A271" s="119"/>
      <c r="B271" s="121" t="s">
        <v>213</v>
      </c>
      <c r="C271" s="121"/>
      <c r="D271" s="121"/>
      <c r="E271" s="120" t="e">
        <f>E268*3.99%</f>
        <v>#REF!</v>
      </c>
      <c r="F271" s="120" t="e">
        <f>F268*3.99%</f>
        <v>#REF!</v>
      </c>
      <c r="G271" s="120" t="e">
        <f>G268*3.99%</f>
        <v>#REF!</v>
      </c>
      <c r="H271" s="120" t="e">
        <f>H268*3.99%</f>
        <v>#REF!</v>
      </c>
      <c r="I271" s="120" t="e">
        <f>I268*3.99%</f>
        <v>#REF!</v>
      </c>
      <c r="J271" s="122"/>
      <c r="K271" s="120"/>
      <c r="L271" s="120"/>
      <c r="M271" s="120"/>
      <c r="N271" s="120"/>
      <c r="Q271" s="5"/>
      <c r="R271" s="5"/>
      <c r="S271" s="5"/>
      <c r="T271" s="5"/>
      <c r="U271" s="5"/>
      <c r="X271" s="7"/>
      <c r="AA271" s="7"/>
      <c r="AD271" s="7"/>
      <c r="AG271" s="7"/>
      <c r="AJ271" s="7"/>
    </row>
    <row r="272" spans="1:36" s="14" customFormat="1" ht="12.75" hidden="1" customHeight="1" x14ac:dyDescent="0.2">
      <c r="A272" s="30"/>
      <c r="B272" s="43" t="s">
        <v>211</v>
      </c>
      <c r="C272" s="43"/>
      <c r="D272" s="43"/>
      <c r="E272" s="42" t="e">
        <f>E268*2.7%</f>
        <v>#REF!</v>
      </c>
      <c r="F272" s="42" t="e">
        <f>F268*2.7%</f>
        <v>#REF!</v>
      </c>
      <c r="G272" s="42" t="e">
        <f>G268*2.7%</f>
        <v>#REF!</v>
      </c>
      <c r="H272" s="42" t="e">
        <f>H268*2.7%</f>
        <v>#REF!</v>
      </c>
      <c r="I272" s="42" t="e">
        <f>I268*2.7%</f>
        <v>#REF!</v>
      </c>
      <c r="J272" s="42"/>
      <c r="K272" s="42"/>
      <c r="L272" s="42"/>
      <c r="M272" s="42"/>
      <c r="N272" s="42"/>
      <c r="Q272" s="5"/>
      <c r="R272" s="5"/>
      <c r="S272" s="5"/>
      <c r="T272" s="5"/>
      <c r="U272" s="5"/>
      <c r="W272" s="6"/>
      <c r="X272" s="7"/>
      <c r="Z272" s="6"/>
      <c r="AA272" s="7"/>
      <c r="AC272" s="6"/>
      <c r="AD272" s="7"/>
      <c r="AF272" s="6"/>
      <c r="AG272" s="7"/>
      <c r="AI272" s="6"/>
      <c r="AJ272" s="7"/>
    </row>
    <row r="273" spans="1:36" s="14" customFormat="1" ht="12.75" hidden="1" customHeight="1" x14ac:dyDescent="0.2">
      <c r="A273" s="30"/>
      <c r="B273" s="31" t="s">
        <v>142</v>
      </c>
      <c r="C273" s="31"/>
      <c r="D273" s="31"/>
      <c r="E273" s="33" t="e">
        <f>E268+E269+E270+E271+E272</f>
        <v>#REF!</v>
      </c>
      <c r="F273" s="33" t="e">
        <f>F268+F269+F270+F271+F272</f>
        <v>#REF!</v>
      </c>
      <c r="G273" s="33" t="e">
        <f>G268+G269+G270+G271+G272</f>
        <v>#REF!</v>
      </c>
      <c r="H273" s="33" t="e">
        <f>H268+H269+H270+H271+H272</f>
        <v>#REF!</v>
      </c>
      <c r="I273" s="33" t="e">
        <f>I268+I269+I270+I271+I272</f>
        <v>#REF!</v>
      </c>
      <c r="J273" s="33"/>
      <c r="K273" s="33"/>
      <c r="L273" s="33"/>
      <c r="M273" s="33"/>
      <c r="N273" s="33"/>
      <c r="Q273" s="5"/>
      <c r="R273" s="5"/>
      <c r="S273" s="5"/>
      <c r="T273" s="5"/>
      <c r="U273" s="5"/>
      <c r="W273" s="6"/>
      <c r="X273" s="7"/>
      <c r="Z273" s="6"/>
      <c r="AA273" s="7"/>
      <c r="AC273" s="6"/>
      <c r="AD273" s="7"/>
      <c r="AF273" s="6"/>
      <c r="AG273" s="7"/>
      <c r="AI273" s="6"/>
      <c r="AJ273" s="7"/>
    </row>
    <row r="274" spans="1:36" s="14" customFormat="1" ht="12.75" hidden="1" customHeight="1" x14ac:dyDescent="0.2">
      <c r="A274" s="31"/>
      <c r="B274" s="31" t="s">
        <v>143</v>
      </c>
      <c r="C274" s="31"/>
      <c r="D274" s="31"/>
      <c r="E274" s="33" t="e">
        <f>E273*3%</f>
        <v>#REF!</v>
      </c>
      <c r="F274" s="33" t="e">
        <f>F273*3%</f>
        <v>#REF!</v>
      </c>
      <c r="G274" s="33" t="e">
        <f>G273*3%</f>
        <v>#REF!</v>
      </c>
      <c r="H274" s="33" t="e">
        <f>H273*3%</f>
        <v>#REF!</v>
      </c>
      <c r="I274" s="33" t="e">
        <f>I273*3%</f>
        <v>#REF!</v>
      </c>
      <c r="J274" s="33"/>
      <c r="K274" s="33"/>
      <c r="L274" s="33"/>
      <c r="M274" s="33"/>
      <c r="N274" s="33"/>
      <c r="Q274" s="5"/>
      <c r="R274" s="5"/>
      <c r="S274" s="5"/>
      <c r="T274" s="5"/>
      <c r="U274" s="5"/>
      <c r="W274" s="6"/>
      <c r="X274" s="7"/>
      <c r="Z274" s="6"/>
      <c r="AA274" s="7"/>
      <c r="AC274" s="6"/>
      <c r="AD274" s="7"/>
      <c r="AF274" s="6"/>
      <c r="AG274" s="7"/>
      <c r="AI274" s="6"/>
      <c r="AJ274" s="7"/>
    </row>
    <row r="275" spans="1:36" s="14" customFormat="1" ht="12.75" hidden="1" customHeight="1" x14ac:dyDescent="0.2">
      <c r="A275" s="8"/>
      <c r="B275" s="8" t="s">
        <v>212</v>
      </c>
      <c r="C275" s="8"/>
      <c r="D275" s="8"/>
      <c r="E275" s="4" t="e">
        <f>E273*2.7%</f>
        <v>#REF!</v>
      </c>
      <c r="F275" s="4" t="e">
        <f>F273*2.7%</f>
        <v>#REF!</v>
      </c>
      <c r="G275" s="4" t="e">
        <f>G273*2.7%</f>
        <v>#REF!</v>
      </c>
      <c r="H275" s="4" t="e">
        <f>H273*2.7%</f>
        <v>#REF!</v>
      </c>
      <c r="I275" s="4" t="e">
        <f>I273*2.7%</f>
        <v>#REF!</v>
      </c>
      <c r="J275" s="4"/>
      <c r="K275" s="4"/>
      <c r="L275" s="4"/>
      <c r="M275" s="4"/>
      <c r="N275" s="4"/>
      <c r="Q275" s="5"/>
      <c r="R275" s="5"/>
      <c r="S275" s="5"/>
      <c r="T275" s="5"/>
      <c r="U275" s="5"/>
      <c r="W275" s="6"/>
      <c r="X275" s="7"/>
      <c r="Z275" s="6"/>
      <c r="AA275" s="7"/>
      <c r="AC275" s="6"/>
      <c r="AD275" s="7"/>
      <c r="AF275" s="6"/>
      <c r="AG275" s="7"/>
      <c r="AI275" s="6"/>
      <c r="AJ275" s="7"/>
    </row>
    <row r="276" spans="1:36" x14ac:dyDescent="0.2">
      <c r="A276" s="44"/>
      <c r="B276" s="45" t="s">
        <v>144</v>
      </c>
      <c r="C276" s="45"/>
      <c r="D276" s="45"/>
      <c r="E276" s="46">
        <f>J265*(1+Entrada!$H$13)</f>
        <v>3930594.61579483</v>
      </c>
      <c r="F276" s="46">
        <f>K265*(1+Entrada!$H$13)</f>
        <v>3777641.1067950116</v>
      </c>
      <c r="G276" s="46">
        <f>L265*(1+Entrada!$H$13)</f>
        <v>3986884.612761768</v>
      </c>
      <c r="H276" s="46">
        <f>M265*(1+Entrada!$H$13)</f>
        <v>3904584.7551273489</v>
      </c>
      <c r="I276" s="46">
        <f>N265*(1+Entrada!$H$13)</f>
        <v>3938746.9601831445</v>
      </c>
      <c r="J276" s="46"/>
      <c r="K276" s="46"/>
      <c r="L276" s="46"/>
      <c r="M276" s="46"/>
      <c r="N276" s="46"/>
      <c r="Q276" s="3">
        <f>SUMIF($O229:$O264,"&lt;&gt;Rateio",W229:W264)</f>
        <v>2688137.0339789395</v>
      </c>
      <c r="R276" s="3">
        <f>SUMIF($O229:$O264,"&lt;&gt;Rateio",Z229:Z264)</f>
        <v>2583531.9977925005</v>
      </c>
      <c r="S276" s="3">
        <f>SUMIF($O229:$O264,"&lt;&gt;Rateio",AC229:AC264)</f>
        <v>2726633.8112556748</v>
      </c>
      <c r="T276" s="3">
        <f>SUMIF($O229:$O264,"&lt;&gt;Rateio",AF229:AF264)</f>
        <v>2670348.8679269319</v>
      </c>
      <c r="U276" s="3">
        <f>SUMIF($O229:$O264,"&lt;&gt;Rateio",AI229:AI264)</f>
        <v>2693712.4293086729</v>
      </c>
      <c r="X276" s="7"/>
      <c r="AA276" s="7"/>
      <c r="AD276" s="7"/>
      <c r="AG276" s="7"/>
      <c r="AJ276" s="7"/>
    </row>
    <row r="277" spans="1:36" x14ac:dyDescent="0.2">
      <c r="E277" s="216">
        <f>Q277</f>
        <v>3.780039685993445E-2</v>
      </c>
      <c r="F277" s="217">
        <f>R277</f>
        <v>3.7800396859934443E-2</v>
      </c>
      <c r="G277" s="217">
        <f>S277</f>
        <v>3.7800396859934443E-2</v>
      </c>
      <c r="H277" s="217">
        <f>T277</f>
        <v>3.7800396859934436E-2</v>
      </c>
      <c r="I277" s="218">
        <f>U277</f>
        <v>3.7800396859934471E-2</v>
      </c>
      <c r="Q277" s="24">
        <f>Q265/Q276</f>
        <v>3.780039685993445E-2</v>
      </c>
      <c r="R277" s="24">
        <f>R265/R276</f>
        <v>3.7800396859934443E-2</v>
      </c>
      <c r="S277" s="24">
        <f>S265/S276</f>
        <v>3.7800396859934443E-2</v>
      </c>
      <c r="T277" s="24">
        <f>T265/T276</f>
        <v>3.7800396859934436E-2</v>
      </c>
      <c r="U277" s="24">
        <f>U265/U276</f>
        <v>3.7800396859934471E-2</v>
      </c>
      <c r="W277" s="25"/>
      <c r="X277" s="26"/>
      <c r="Z277" s="25"/>
      <c r="AA277" s="26"/>
      <c r="AC277" s="25"/>
      <c r="AD277" s="26"/>
      <c r="AF277" s="25"/>
      <c r="AG277" s="26"/>
      <c r="AI277" s="25"/>
      <c r="AJ277" s="26"/>
    </row>
    <row r="281" spans="1:36" s="11" customFormat="1" ht="12.75" customHeight="1" x14ac:dyDescent="0.2">
      <c r="B281" s="378" t="s">
        <v>95</v>
      </c>
      <c r="C281" s="9"/>
      <c r="D281" s="9"/>
      <c r="E281" s="9"/>
      <c r="F281" s="9"/>
      <c r="G281" s="16"/>
      <c r="H281" s="9"/>
      <c r="I281" s="9"/>
      <c r="J281" s="9"/>
      <c r="K281" s="9"/>
      <c r="L281" s="9"/>
      <c r="O281" s="336"/>
      <c r="P281" s="336"/>
      <c r="Q281" s="312" t="s">
        <v>30</v>
      </c>
      <c r="R281" s="312" t="s">
        <v>31</v>
      </c>
      <c r="S281" s="312" t="s">
        <v>32</v>
      </c>
      <c r="T281" s="312" t="s">
        <v>33</v>
      </c>
      <c r="U281" s="312" t="s">
        <v>34</v>
      </c>
      <c r="W281" s="313"/>
      <c r="X281" s="313"/>
      <c r="Z281" s="313"/>
      <c r="AA281" s="314"/>
      <c r="AC281" s="313"/>
      <c r="AD281" s="314"/>
      <c r="AF281" s="313"/>
      <c r="AG281" s="314"/>
      <c r="AI281" s="313"/>
      <c r="AJ281" s="314"/>
    </row>
    <row r="282" spans="1:36" s="11" customFormat="1" ht="12.75" customHeight="1" x14ac:dyDescent="0.2">
      <c r="B282" s="378"/>
      <c r="C282" s="9"/>
      <c r="D282" s="9"/>
      <c r="E282" s="9"/>
      <c r="F282" s="9"/>
      <c r="G282" s="16"/>
      <c r="H282" s="9"/>
      <c r="I282" s="9"/>
      <c r="J282" s="9"/>
      <c r="K282" s="9"/>
      <c r="L282" s="9"/>
      <c r="O282" s="336"/>
      <c r="P282" s="336"/>
      <c r="Q282" s="3">
        <f>SUMIF($O285:$O320,"Rateio",J285:J320)+E332</f>
        <v>4511855.2814471778</v>
      </c>
      <c r="R282" s="3">
        <f>SUMIF($O285:$O320,"Rateio",K285:K320)+F332</f>
        <v>4336282.8388901204</v>
      </c>
      <c r="S282" s="3">
        <f>SUMIF($O285:$O320,"Rateio",L285:L320)+G332</f>
        <v>4576469.5052308645</v>
      </c>
      <c r="T282" s="3">
        <f>SUMIF($O285:$O320,"Rateio",M285:M320)+H332</f>
        <v>4481999.0539057497</v>
      </c>
      <c r="U282" s="3">
        <f>SUMIF($O285:$O320,"Rateio",N285:N320)+I332</f>
        <v>4521213.2035123995</v>
      </c>
      <c r="X282" s="212"/>
      <c r="AA282" s="212"/>
      <c r="AD282" s="212"/>
      <c r="AG282" s="212"/>
      <c r="AJ282" s="212"/>
    </row>
    <row r="283" spans="1:36" s="17" customFormat="1" x14ac:dyDescent="0.2">
      <c r="A283" s="379" t="s">
        <v>35</v>
      </c>
      <c r="B283" s="379" t="s">
        <v>36</v>
      </c>
      <c r="C283" s="379" t="s">
        <v>0</v>
      </c>
      <c r="D283" s="379" t="s">
        <v>37</v>
      </c>
      <c r="E283" s="380" t="str">
        <f>$E$118</f>
        <v>Preço Unitário - Ref. 07/2017</v>
      </c>
      <c r="F283" s="380"/>
      <c r="G283" s="380"/>
      <c r="H283" s="380"/>
      <c r="I283" s="380"/>
      <c r="J283" s="381" t="str">
        <f>$J$118</f>
        <v>Preço Total</v>
      </c>
      <c r="K283" s="381"/>
      <c r="L283" s="381"/>
      <c r="M283" s="381"/>
      <c r="N283" s="381"/>
      <c r="O283" s="337"/>
      <c r="P283" s="337"/>
      <c r="Q283" s="3">
        <f>SUMIF($P285:$P320,"UAR",J285:J320)</f>
        <v>2069931.7313298313</v>
      </c>
      <c r="R283" s="3">
        <f>SUMIF($P285:$P320,"UAR",K285:K320)</f>
        <v>1989383.2767970951</v>
      </c>
      <c r="S283" s="3">
        <f>SUMIF($P285:$P320,"UAR",L285:L320)</f>
        <v>2099575.198099493</v>
      </c>
      <c r="T283" s="3">
        <f>SUMIF($P285:$P320,"UAR",M285:M320)</f>
        <v>2056234.4053052287</v>
      </c>
      <c r="U283" s="3">
        <f>SUMIF($P285:$P320,"UAR",N285:N320)</f>
        <v>2074224.9230688859</v>
      </c>
      <c r="X283" s="213"/>
      <c r="AA283" s="213"/>
      <c r="AD283" s="213"/>
      <c r="AG283" s="213"/>
      <c r="AJ283" s="213"/>
    </row>
    <row r="284" spans="1:36" s="18" customFormat="1" x14ac:dyDescent="0.2">
      <c r="A284" s="379"/>
      <c r="B284" s="379"/>
      <c r="C284" s="379"/>
      <c r="D284" s="379"/>
      <c r="E284" s="10" t="s">
        <v>30</v>
      </c>
      <c r="F284" s="10" t="s">
        <v>31</v>
      </c>
      <c r="G284" s="10" t="s">
        <v>32</v>
      </c>
      <c r="H284" s="10" t="s">
        <v>33</v>
      </c>
      <c r="I284" s="10" t="s">
        <v>34</v>
      </c>
      <c r="J284" s="10" t="s">
        <v>30</v>
      </c>
      <c r="K284" s="10" t="s">
        <v>31</v>
      </c>
      <c r="L284" s="10" t="s">
        <v>32</v>
      </c>
      <c r="M284" s="10" t="s">
        <v>33</v>
      </c>
      <c r="N284" s="10" t="s">
        <v>34</v>
      </c>
      <c r="O284" s="338"/>
      <c r="P284" s="338"/>
      <c r="Q284" s="5">
        <f>Q283/Q282</f>
        <v>0.45877618013180171</v>
      </c>
      <c r="R284" s="5">
        <f>R283/R282</f>
        <v>0.45877618013180188</v>
      </c>
      <c r="S284" s="5">
        <f>S283/S282</f>
        <v>0.45877618013180183</v>
      </c>
      <c r="T284" s="5">
        <f>T283/T282</f>
        <v>0.4587761801318016</v>
      </c>
      <c r="U284" s="5">
        <f>U283/U282</f>
        <v>0.45877618013180194</v>
      </c>
      <c r="X284" s="214"/>
      <c r="AA284" s="214"/>
      <c r="AD284" s="214"/>
      <c r="AG284" s="214"/>
      <c r="AJ284" s="214"/>
    </row>
    <row r="285" spans="1:36" x14ac:dyDescent="0.2">
      <c r="A285" s="19">
        <v>1</v>
      </c>
      <c r="B285" s="20" t="s">
        <v>1</v>
      </c>
      <c r="C285" s="20" t="str">
        <f>VLOOKUP(B285,Valores!$A$2:$F$300,5,FALSE)</f>
        <v>unid.</v>
      </c>
      <c r="D285" s="20">
        <v>1</v>
      </c>
      <c r="E285" s="3">
        <f>Entrada!$H$27*VLOOKUP($E284,Regional!$A$2:$B$7,2,FALSE)</f>
        <v>305303.44174582278</v>
      </c>
      <c r="F285" s="1">
        <f>Entrada!$H$27*VLOOKUP($F284,Regional!$A$2:$B$7,2,FALSE)</f>
        <v>293422.99176578782</v>
      </c>
      <c r="G285" s="1">
        <f>Entrada!$H$27*VLOOKUP($G284,Regional!$A$2:$B$7,2,FALSE)</f>
        <v>309675.6885658864</v>
      </c>
      <c r="H285" s="1">
        <f>Entrada!$H$27*VLOOKUP($H284,Regional!$A$2:$B$7,2,FALSE)</f>
        <v>303283.16218068992</v>
      </c>
      <c r="I285" s="2">
        <f>Entrada!$H$27*VLOOKUP($I284,Regional!$A$2:$B$7,2,FALSE)</f>
        <v>305936.66369907337</v>
      </c>
      <c r="J285" s="27">
        <f t="shared" ref="J285:J320" si="100">$D285*E285</f>
        <v>305303.44174582278</v>
      </c>
      <c r="K285" s="21">
        <f t="shared" ref="K285:K320" si="101">$D285*F285</f>
        <v>293422.99176578782</v>
      </c>
      <c r="L285" s="21">
        <f t="shared" ref="L285:L320" si="102">$D285*G285</f>
        <v>309675.6885658864</v>
      </c>
      <c r="M285" s="21">
        <f t="shared" ref="M285:M320" si="103">$D285*H285</f>
        <v>303283.16218068992</v>
      </c>
      <c r="N285" s="22">
        <f t="shared" ref="N285:N320" si="104">$D285*I285</f>
        <v>305936.66369907337</v>
      </c>
      <c r="O285" s="14">
        <f>VLOOKUP(B285,Valores!$A$2:$O$300,14,FALSE)</f>
        <v>3.0300000000000001E-2</v>
      </c>
      <c r="P285" s="14" t="str">
        <f>VLOOKUP(B285,Valores!$A$2:$O$300,15,FALSE)</f>
        <v>UAR</v>
      </c>
      <c r="Q285" s="5">
        <f>IF($P285="UAR",J285*Q$284,0)</f>
        <v>140065.94678524064</v>
      </c>
      <c r="R285" s="5">
        <f t="shared" ref="R285:R320" si="105">IF($P285="UAR",K285*R$284,0)</f>
        <v>134615.47932515328</v>
      </c>
      <c r="S285" s="5">
        <f t="shared" ref="S285:S320" si="106">IF($P285="UAR",L285*S$284,0)</f>
        <v>142071.82947994285</v>
      </c>
      <c r="T285" s="5">
        <f t="shared" ref="T285:T320" si="107">IF($P285="UAR",M285*T$284,0)</f>
        <v>139139.09064355059</v>
      </c>
      <c r="U285" s="5">
        <f t="shared" ref="U285:U320" si="108">IF($P285="UAR",N285*U$284,0)</f>
        <v>140356.4539341286</v>
      </c>
      <c r="W285" s="1">
        <f t="shared" ref="W285:W320" si="109">J285+Q285</f>
        <v>445369.38853106345</v>
      </c>
      <c r="X285" s="7">
        <f t="shared" ref="X285:X320" si="110">IF($O285="rateio",0,W285*$O285)</f>
        <v>13494.692472491222</v>
      </c>
      <c r="Z285" s="1">
        <f t="shared" ref="Z285:Z320" si="111">K285+R285</f>
        <v>428038.47109094111</v>
      </c>
      <c r="AA285" s="7">
        <f t="shared" ref="AA285:AA320" si="112">IF($O285="rateio",0,Z285*$O285)</f>
        <v>12969.565674055515</v>
      </c>
      <c r="AC285" s="1">
        <f t="shared" ref="AC285:AC320" si="113">L285+S285</f>
        <v>451747.51804582926</v>
      </c>
      <c r="AD285" s="7">
        <f t="shared" ref="AD285:AD320" si="114">IF($O285="rateio",0,AC285*$O285)</f>
        <v>13687.949796788627</v>
      </c>
      <c r="AF285" s="1">
        <f t="shared" ref="AF285:AF320" si="115">M285+T285</f>
        <v>442422.25282424048</v>
      </c>
      <c r="AG285" s="7">
        <f t="shared" ref="AG285:AG320" si="116">IF($O285="rateio",0,AF285*$O285)</f>
        <v>13405.394260574487</v>
      </c>
      <c r="AI285" s="1">
        <f t="shared" ref="AI285:AI320" si="117">N285+U285</f>
        <v>446293.117633202</v>
      </c>
      <c r="AJ285" s="7">
        <f t="shared" ref="AJ285:AJ320" si="118">IF($O285="rateio",0,AI285*$O285)</f>
        <v>13522.681464286021</v>
      </c>
    </row>
    <row r="286" spans="1:36" x14ac:dyDescent="0.2">
      <c r="A286" s="5">
        <v>2</v>
      </c>
      <c r="B286" s="6" t="s">
        <v>262</v>
      </c>
      <c r="C286" s="6" t="str">
        <f>VLOOKUP(B286,Valores!$A$2:$F$300,5,FALSE)</f>
        <v>unid.</v>
      </c>
      <c r="D286" s="6">
        <v>3</v>
      </c>
      <c r="E286" s="3">
        <f>Entrada!$H$28*VLOOKUP($E284,Regional!$A$2:$B$7,2,FALSE)</f>
        <v>47915.250574962178</v>
      </c>
      <c r="F286" s="1">
        <f>Entrada!$H$28*VLOOKUP($F284,Regional!$A$2:$B$7,2,FALSE)</f>
        <v>46050.696626662415</v>
      </c>
      <c r="G286" s="1">
        <f>Entrada!$H$28*VLOOKUP($G284,Regional!$A$2:$B$7,2,FALSE)</f>
        <v>48601.444286899903</v>
      </c>
      <c r="H286" s="1">
        <f>Entrada!$H$28*VLOOKUP($H284,Regional!$A$2:$B$7,2,FALSE)</f>
        <v>47598.181756342681</v>
      </c>
      <c r="I286" s="2">
        <f>Entrada!$H$28*VLOOKUP($I284,Regional!$A$2:$B$7,2,FALSE)</f>
        <v>48014.630353932473</v>
      </c>
      <c r="J286" s="3">
        <f t="shared" si="100"/>
        <v>143745.75172488653</v>
      </c>
      <c r="K286" s="1">
        <f t="shared" si="101"/>
        <v>138152.08987998724</v>
      </c>
      <c r="L286" s="1">
        <f t="shared" si="102"/>
        <v>145804.33286069971</v>
      </c>
      <c r="M286" s="1">
        <f t="shared" si="103"/>
        <v>142794.54526902805</v>
      </c>
      <c r="N286" s="2">
        <f t="shared" si="104"/>
        <v>144043.89106179742</v>
      </c>
      <c r="O286" s="14">
        <f>VLOOKUP(B286,Valores!$A$2:$O$300,14,FALSE)</f>
        <v>3.3300000000000003E-2</v>
      </c>
      <c r="P286" s="14" t="str">
        <f>VLOOKUP(B286,Valores!$A$2:$O$300,15,FALSE)</f>
        <v>UAR</v>
      </c>
      <c r="Q286" s="5">
        <f t="shared" ref="Q286:Q320" si="119">IF($P286="UAR",J286*Q$284,0)</f>
        <v>65947.126886517784</v>
      </c>
      <c r="R286" s="5">
        <f t="shared" si="105"/>
        <v>63380.888072365909</v>
      </c>
      <c r="S286" s="5">
        <f t="shared" si="106"/>
        <v>66891.554876497568</v>
      </c>
      <c r="T286" s="5">
        <f t="shared" si="107"/>
        <v>65510.736022182311</v>
      </c>
      <c r="U286" s="5">
        <f t="shared" si="108"/>
        <v>66083.906112652825</v>
      </c>
      <c r="W286" s="1">
        <f t="shared" si="109"/>
        <v>209692.87861140433</v>
      </c>
      <c r="X286" s="7">
        <f t="shared" si="110"/>
        <v>6982.7728577597645</v>
      </c>
      <c r="Z286" s="1">
        <f t="shared" si="111"/>
        <v>201532.97795235313</v>
      </c>
      <c r="AA286" s="7">
        <f t="shared" si="112"/>
        <v>6711.0481658133604</v>
      </c>
      <c r="AC286" s="1">
        <f t="shared" si="113"/>
        <v>212695.88773719728</v>
      </c>
      <c r="AD286" s="7">
        <f t="shared" si="114"/>
        <v>7082.7730616486697</v>
      </c>
      <c r="AF286" s="1">
        <f t="shared" si="115"/>
        <v>208305.28129121035</v>
      </c>
      <c r="AG286" s="7">
        <f t="shared" si="116"/>
        <v>6936.5658669973054</v>
      </c>
      <c r="AI286" s="1">
        <f t="shared" si="117"/>
        <v>210127.79717445024</v>
      </c>
      <c r="AJ286" s="7">
        <f t="shared" si="118"/>
        <v>6997.2556459091938</v>
      </c>
    </row>
    <row r="287" spans="1:36" x14ac:dyDescent="0.2">
      <c r="A287" s="5">
        <v>3</v>
      </c>
      <c r="B287" s="6" t="s">
        <v>3</v>
      </c>
      <c r="C287" s="6" t="str">
        <f>VLOOKUP(B287,Valores!$A$2:$F$300,5,FALSE)</f>
        <v>unid.</v>
      </c>
      <c r="D287" s="6">
        <v>0</v>
      </c>
      <c r="E287" s="3">
        <f>Entrada!$H$31*VLOOKUP($E284,Regional!$A$2:$B$7,2,FALSE)</f>
        <v>37790.358856436236</v>
      </c>
      <c r="F287" s="1">
        <f>Entrada!$H$31*VLOOKUP($F284,Regional!$A$2:$B$7,2,FALSE)</f>
        <v>36319.800694516642</v>
      </c>
      <c r="G287" s="1">
        <f>Entrada!$H$31*VLOOKUP($G284,Regional!$A$2:$B$7,2,FALSE)</f>
        <v>38331.554119071618</v>
      </c>
      <c r="H287" s="1">
        <f>Entrada!$H$31*VLOOKUP($H284,Regional!$A$2:$B$7,2,FALSE)</f>
        <v>37540.289321287477</v>
      </c>
      <c r="I287" s="2">
        <f>Entrada!$H$31*VLOOKUP($I284,Regional!$A$2:$B$7,2,FALSE)</f>
        <v>37868.738859990328</v>
      </c>
      <c r="J287" s="3">
        <f t="shared" si="100"/>
        <v>0</v>
      </c>
      <c r="K287" s="1">
        <f t="shared" si="101"/>
        <v>0</v>
      </c>
      <c r="L287" s="1">
        <f t="shared" si="102"/>
        <v>0</v>
      </c>
      <c r="M287" s="1">
        <f t="shared" si="103"/>
        <v>0</v>
      </c>
      <c r="N287" s="2">
        <f t="shared" si="104"/>
        <v>0</v>
      </c>
      <c r="O287" s="14">
        <f>VLOOKUP(B287,Valores!$A$2:$O$300,14,FALSE)</f>
        <v>3.3300000000000003E-2</v>
      </c>
      <c r="P287" s="14" t="str">
        <f>VLOOKUP(B287,Valores!$A$2:$O$300,15,FALSE)</f>
        <v>UAR</v>
      </c>
      <c r="Q287" s="5">
        <f t="shared" si="119"/>
        <v>0</v>
      </c>
      <c r="R287" s="5">
        <f t="shared" si="105"/>
        <v>0</v>
      </c>
      <c r="S287" s="5">
        <f t="shared" si="106"/>
        <v>0</v>
      </c>
      <c r="T287" s="5">
        <f t="shared" si="107"/>
        <v>0</v>
      </c>
      <c r="U287" s="5">
        <f t="shared" si="108"/>
        <v>0</v>
      </c>
      <c r="W287" s="1">
        <f t="shared" si="109"/>
        <v>0</v>
      </c>
      <c r="X287" s="7">
        <f t="shared" si="110"/>
        <v>0</v>
      </c>
      <c r="Z287" s="1">
        <f t="shared" si="111"/>
        <v>0</v>
      </c>
      <c r="AA287" s="7">
        <f t="shared" si="112"/>
        <v>0</v>
      </c>
      <c r="AC287" s="1">
        <f t="shared" si="113"/>
        <v>0</v>
      </c>
      <c r="AD287" s="7">
        <f t="shared" si="114"/>
        <v>0</v>
      </c>
      <c r="AF287" s="1">
        <f t="shared" si="115"/>
        <v>0</v>
      </c>
      <c r="AG287" s="7">
        <f t="shared" si="116"/>
        <v>0</v>
      </c>
      <c r="AI287" s="1">
        <f t="shared" si="117"/>
        <v>0</v>
      </c>
      <c r="AJ287" s="7">
        <f t="shared" si="118"/>
        <v>0</v>
      </c>
    </row>
    <row r="288" spans="1:36" x14ac:dyDescent="0.2">
      <c r="A288" s="5">
        <v>4</v>
      </c>
      <c r="B288" s="6" t="s">
        <v>4</v>
      </c>
      <c r="C288" s="6" t="str">
        <f>VLOOKUP(B288,Valores!$A$2:$F$300,5,FALSE)</f>
        <v>unid.</v>
      </c>
      <c r="D288" s="6">
        <v>3</v>
      </c>
      <c r="E288" s="3">
        <f>Entrada!$H$32*VLOOKUP($E284,Regional!$A$2:$B$7,2,FALSE)</f>
        <v>42546.017567468443</v>
      </c>
      <c r="F288" s="1">
        <f>Entrada!$H$32*VLOOKUP($F284,Regional!$A$2:$B$7,2,FALSE)</f>
        <v>40890.399698670168</v>
      </c>
      <c r="G288" s="1">
        <f>Entrada!$H$32*VLOOKUP($G284,Regional!$A$2:$B$7,2,FALSE)</f>
        <v>43155.318559792686</v>
      </c>
      <c r="H288" s="1">
        <f>Entrada!$H$32*VLOOKUP($H284,Regional!$A$2:$B$7,2,FALSE)</f>
        <v>42264.478488256558</v>
      </c>
      <c r="I288" s="2">
        <f>Entrada!$H$32*VLOOKUP($I284,Regional!$A$2:$B$7,2,FALSE)</f>
        <v>42634.261159460228</v>
      </c>
      <c r="J288" s="3">
        <f t="shared" si="100"/>
        <v>127638.05270240533</v>
      </c>
      <c r="K288" s="1">
        <f t="shared" si="101"/>
        <v>122671.1990960105</v>
      </c>
      <c r="L288" s="1">
        <f t="shared" si="102"/>
        <v>129465.95567937806</v>
      </c>
      <c r="M288" s="1">
        <f t="shared" si="103"/>
        <v>126793.43546476967</v>
      </c>
      <c r="N288" s="2">
        <f t="shared" si="104"/>
        <v>127902.78347838068</v>
      </c>
      <c r="O288" s="14">
        <f>VLOOKUP(B288,Valores!$A$2:$O$300,14,FALSE)</f>
        <v>3.3300000000000003E-2</v>
      </c>
      <c r="P288" s="14" t="str">
        <f>VLOOKUP(B288,Valores!$A$2:$O$300,15,FALSE)</f>
        <v>UAR</v>
      </c>
      <c r="Q288" s="5">
        <f t="shared" si="119"/>
        <v>58557.298258271105</v>
      </c>
      <c r="R288" s="5">
        <f t="shared" si="105"/>
        <v>56278.624133455443</v>
      </c>
      <c r="S288" s="5">
        <f t="shared" si="106"/>
        <v>59395.896603698224</v>
      </c>
      <c r="T288" s="5">
        <f t="shared" si="107"/>
        <v>58169.807988315137</v>
      </c>
      <c r="U288" s="5">
        <f t="shared" si="108"/>
        <v>58678.750432436434</v>
      </c>
      <c r="W288" s="1">
        <f t="shared" si="109"/>
        <v>186195.35096067644</v>
      </c>
      <c r="X288" s="7">
        <f t="shared" si="110"/>
        <v>6200.3051869905257</v>
      </c>
      <c r="Z288" s="1">
        <f t="shared" si="111"/>
        <v>178949.82322946595</v>
      </c>
      <c r="AA288" s="7">
        <f t="shared" si="112"/>
        <v>5959.0291135412172</v>
      </c>
      <c r="AC288" s="1">
        <f t="shared" si="113"/>
        <v>188861.8522830763</v>
      </c>
      <c r="AD288" s="7">
        <f t="shared" si="114"/>
        <v>6289.0996810264414</v>
      </c>
      <c r="AF288" s="1">
        <f t="shared" si="115"/>
        <v>184963.24345308481</v>
      </c>
      <c r="AG288" s="7">
        <f t="shared" si="116"/>
        <v>6159.2760069877249</v>
      </c>
      <c r="AI288" s="1">
        <f t="shared" si="117"/>
        <v>186581.53391081712</v>
      </c>
      <c r="AJ288" s="7">
        <f t="shared" si="118"/>
        <v>6213.1650792302107</v>
      </c>
    </row>
    <row r="289" spans="1:36" x14ac:dyDescent="0.2">
      <c r="A289" s="5">
        <v>5</v>
      </c>
      <c r="B289" s="6" t="s">
        <v>576</v>
      </c>
      <c r="C289" s="6" t="str">
        <f>VLOOKUP(B289,Valores!$A$2:$F$300,5,FALSE)</f>
        <v>unid.</v>
      </c>
      <c r="D289" s="6">
        <v>3</v>
      </c>
      <c r="E289" s="3">
        <f>Entrada!$H$33*VLOOKUP($E284,Regional!$A$2:$B$7,2,FALSE)</f>
        <v>15994.71776798365</v>
      </c>
      <c r="F289" s="1">
        <f>Entrada!$H$33*VLOOKUP($F284,Regional!$A$2:$B$7,2,FALSE)</f>
        <v>15372.306034592484</v>
      </c>
      <c r="G289" s="1">
        <f>Entrada!$H$33*VLOOKUP($G284,Regional!$A$2:$B$7,2,FALSE)</f>
        <v>16223.777923673291</v>
      </c>
      <c r="H289" s="1">
        <f>Entrada!$H$33*VLOOKUP($H284,Regional!$A$2:$B$7,2,FALSE)</f>
        <v>15888.876178802921</v>
      </c>
      <c r="I289" s="2">
        <f>Entrada!$H$33*VLOOKUP($I284,Regional!$A$2:$B$7,2,FALSE)</f>
        <v>16027.891997428356</v>
      </c>
      <c r="J289" s="3">
        <f t="shared" si="100"/>
        <v>47984.153303950952</v>
      </c>
      <c r="K289" s="1">
        <f t="shared" si="101"/>
        <v>46116.918103777454</v>
      </c>
      <c r="L289" s="1">
        <f t="shared" si="102"/>
        <v>48671.333771019876</v>
      </c>
      <c r="M289" s="1">
        <f t="shared" si="103"/>
        <v>47666.62853640876</v>
      </c>
      <c r="N289" s="2">
        <f t="shared" si="104"/>
        <v>48083.675992285069</v>
      </c>
      <c r="O289" s="14">
        <f>VLOOKUP(B289,Valores!$A$2:$O$300,14,FALSE)</f>
        <v>4.1700000000000001E-2</v>
      </c>
      <c r="P289" s="14" t="str">
        <f>VLOOKUP(B289,Valores!$A$2:$O$300,15,FALSE)</f>
        <v>UAR</v>
      </c>
      <c r="Q289" s="5">
        <f t="shared" si="119"/>
        <v>22013.986559645389</v>
      </c>
      <c r="R289" s="5">
        <f t="shared" si="105"/>
        <v>21157.343527102159</v>
      </c>
      <c r="S289" s="5">
        <f t="shared" si="106"/>
        <v>22329.248589388462</v>
      </c>
      <c r="T289" s="5">
        <f t="shared" si="107"/>
        <v>21868.313759695138</v>
      </c>
      <c r="U289" s="5">
        <f t="shared" si="108"/>
        <v>22059.645198435774</v>
      </c>
      <c r="W289" s="1">
        <f t="shared" si="109"/>
        <v>69998.139863596341</v>
      </c>
      <c r="X289" s="7">
        <f t="shared" si="110"/>
        <v>2918.9224323119674</v>
      </c>
      <c r="Z289" s="1">
        <f t="shared" si="111"/>
        <v>67274.261630879613</v>
      </c>
      <c r="AA289" s="7">
        <f t="shared" si="112"/>
        <v>2805.3367100076798</v>
      </c>
      <c r="AC289" s="1">
        <f t="shared" si="113"/>
        <v>71000.582360408342</v>
      </c>
      <c r="AD289" s="7">
        <f t="shared" si="114"/>
        <v>2960.7242844290281</v>
      </c>
      <c r="AF289" s="1">
        <f t="shared" si="115"/>
        <v>69534.942296103894</v>
      </c>
      <c r="AG289" s="7">
        <f t="shared" si="116"/>
        <v>2899.6070937475324</v>
      </c>
      <c r="AI289" s="1">
        <f t="shared" si="117"/>
        <v>70143.321190720846</v>
      </c>
      <c r="AJ289" s="7">
        <f t="shared" si="118"/>
        <v>2924.9764936530592</v>
      </c>
    </row>
    <row r="290" spans="1:36" x14ac:dyDescent="0.2">
      <c r="A290" s="5">
        <v>6</v>
      </c>
      <c r="B290" s="6" t="s">
        <v>348</v>
      </c>
      <c r="C290" s="6" t="str">
        <f>VLOOKUP(B290,Valores!$A$2:$F$300,5,FALSE)</f>
        <v>kg</v>
      </c>
      <c r="D290" s="6">
        <v>618</v>
      </c>
      <c r="E290" s="3">
        <f>VLOOKUP($B290,Valores!$A$2:$G$300,6,FALSE)*VLOOKUP(VLOOKUP($B290,Indices_Poder!$B$5:$E$250,3,FALSE),Indices_Poder!$G$6:$N$27,4,FALSE)*VLOOKUP($E$284,Regional!$A$2:$B$7,2,FALSE)</f>
        <v>63.9384476185</v>
      </c>
      <c r="F290" s="1">
        <f>VLOOKUP($B290,Valores!$A$2:$G$300,6,FALSE)*VLOOKUP(VLOOKUP($B290,Indices_Poder!$B$5:$E$250,3,FALSE),Indices_Poder!$G$6:$N$27,4,FALSE)*VLOOKUP($F$284,Regional!$A$2:$B$7,2,FALSE)</f>
        <v>61.450373706234416</v>
      </c>
      <c r="G290" s="1">
        <f>VLOOKUP($B290,Valores!$A$2:$G$300,6,FALSE)*VLOOKUP(VLOOKUP($B290,Indices_Poder!$B$5:$E$250,3,FALSE),Indices_Poder!$G$6:$N$27,4,FALSE)*VLOOKUP($G$284,Regional!$A$2:$B$7,2,FALSE)</f>
        <v>64.854109337480978</v>
      </c>
      <c r="H290" s="1">
        <f>VLOOKUP($B290,Valores!$A$2:$G$300,6,FALSE)*VLOOKUP(VLOOKUP($B290,Indices_Poder!$B$5:$E$250,3,FALSE),Indices_Poder!$G$6:$N$27,4,FALSE)*VLOOKUP($H$284,Regional!$A$2:$B$7,2,FALSE)</f>
        <v>63.51534875524672</v>
      </c>
      <c r="I290" s="2">
        <f>VLOOKUP($B290,Valores!$A$2:$G$300,6,FALSE)*VLOOKUP(VLOOKUP($B290,Indices_Poder!$B$5:$E$250,3,FALSE),Indices_Poder!$G$6:$N$27,4,FALSE)*VLOOKUP($I$284,Regional!$A$2:$B$7,2,FALSE)</f>
        <v>64.071060695042078</v>
      </c>
      <c r="J290" s="3">
        <f t="shared" si="100"/>
        <v>39513.960628232999</v>
      </c>
      <c r="K290" s="1">
        <f t="shared" si="101"/>
        <v>37976.330950452866</v>
      </c>
      <c r="L290" s="1">
        <f t="shared" si="102"/>
        <v>40079.839570563243</v>
      </c>
      <c r="M290" s="1">
        <f t="shared" si="103"/>
        <v>39252.485530742473</v>
      </c>
      <c r="N290" s="2">
        <f t="shared" si="104"/>
        <v>39595.915509536004</v>
      </c>
      <c r="O290" s="14">
        <f>VLOOKUP(B290,Valores!$A$2:$O$300,14,FALSE)</f>
        <v>2.5000000000000001E-2</v>
      </c>
      <c r="P290" s="14" t="str">
        <f>VLOOKUP(B290,Valores!$A$2:$O$300,15,FALSE)</f>
        <v>UAR</v>
      </c>
      <c r="Q290" s="5">
        <f t="shared" si="119"/>
        <v>18128.063918899144</v>
      </c>
      <c r="R290" s="5">
        <f t="shared" si="105"/>
        <v>17422.636048869888</v>
      </c>
      <c r="S290" s="5">
        <f t="shared" si="106"/>
        <v>18387.675698478441</v>
      </c>
      <c r="T290" s="5">
        <f t="shared" si="107"/>
        <v>18008.105372472844</v>
      </c>
      <c r="U290" s="5">
        <f t="shared" si="108"/>
        <v>18165.662866286501</v>
      </c>
      <c r="W290" s="1">
        <f t="shared" si="109"/>
        <v>57642.02454713214</v>
      </c>
      <c r="X290" s="7">
        <f t="shared" si="110"/>
        <v>1441.0506136783035</v>
      </c>
      <c r="Z290" s="1">
        <f t="shared" si="111"/>
        <v>55398.966999322758</v>
      </c>
      <c r="AA290" s="7">
        <f t="shared" si="112"/>
        <v>1384.9741749830691</v>
      </c>
      <c r="AC290" s="1">
        <f t="shared" si="113"/>
        <v>58467.515269041687</v>
      </c>
      <c r="AD290" s="7">
        <f t="shared" si="114"/>
        <v>1461.6878817260422</v>
      </c>
      <c r="AF290" s="1">
        <f t="shared" si="115"/>
        <v>57260.590903215314</v>
      </c>
      <c r="AG290" s="7">
        <f t="shared" si="116"/>
        <v>1431.5147725803829</v>
      </c>
      <c r="AI290" s="1">
        <f t="shared" si="117"/>
        <v>57761.578375822501</v>
      </c>
      <c r="AJ290" s="7">
        <f t="shared" si="118"/>
        <v>1444.0394593955625</v>
      </c>
    </row>
    <row r="291" spans="1:36" x14ac:dyDescent="0.2">
      <c r="A291" s="5">
        <v>7</v>
      </c>
      <c r="B291" s="6" t="s">
        <v>16</v>
      </c>
      <c r="C291" s="6" t="str">
        <f>VLOOKUP(B291,Valores!$A$2:$F$300,5,FALSE)</f>
        <v>unid.</v>
      </c>
      <c r="D291" s="6">
        <v>65</v>
      </c>
      <c r="E291" s="3">
        <f>VLOOKUP($B291,Valores!$A$2:$G$300,6,FALSE)*VLOOKUP(VLOOKUP($B291,Indices_Poder!$B$5:$E$250,3,FALSE),Indices_Poder!$G$6:$N$27,4,FALSE)*VLOOKUP($E$284,Regional!$A$2:$B$7,2,FALSE)</f>
        <v>153.50973269963379</v>
      </c>
      <c r="F291" s="1">
        <f>VLOOKUP($B291,Valores!$A$2:$G$300,6,FALSE)*VLOOKUP(VLOOKUP($B291,Indices_Poder!$B$5:$E$250,3,FALSE),Indices_Poder!$G$6:$N$27,4,FALSE)*VLOOKUP($F$284,Regional!$A$2:$B$7,2,FALSE)</f>
        <v>147.53611939754435</v>
      </c>
      <c r="G291" s="1">
        <f>VLOOKUP($B291,Valores!$A$2:$G$300,6,FALSE)*VLOOKUP(VLOOKUP($B291,Indices_Poder!$B$5:$E$250,3,FALSE),Indices_Poder!$G$6:$N$27,4,FALSE)*VLOOKUP($G$284,Regional!$A$2:$B$7,2,FALSE)</f>
        <v>155.70814368644335</v>
      </c>
      <c r="H291" s="1">
        <f>VLOOKUP($B291,Valores!$A$2:$G$300,6,FALSE)*VLOOKUP(VLOOKUP($B291,Indices_Poder!$B$5:$E$250,3,FALSE),Indices_Poder!$G$6:$N$27,4,FALSE)*VLOOKUP($H$284,Regional!$A$2:$B$7,2,FALSE)</f>
        <v>152.49391520917698</v>
      </c>
      <c r="I291" s="2">
        <f>VLOOKUP($B291,Valores!$A$2:$G$300,6,FALSE)*VLOOKUP(VLOOKUP($B291,Indices_Poder!$B$5:$E$250,3,FALSE),Indices_Poder!$G$6:$N$27,4,FALSE)*VLOOKUP($I$284,Regional!$A$2:$B$7,2,FALSE)</f>
        <v>153.82812325634416</v>
      </c>
      <c r="J291" s="3">
        <f t="shared" si="100"/>
        <v>9978.1326254761952</v>
      </c>
      <c r="K291" s="1">
        <f t="shared" si="101"/>
        <v>9589.8477608403828</v>
      </c>
      <c r="L291" s="1">
        <f t="shared" si="102"/>
        <v>10121.029339618817</v>
      </c>
      <c r="M291" s="1">
        <f t="shared" si="103"/>
        <v>9912.1044885965039</v>
      </c>
      <c r="N291" s="2">
        <f t="shared" si="104"/>
        <v>9998.82801166237</v>
      </c>
      <c r="O291" s="14">
        <f>VLOOKUP(B291,Valores!$A$2:$O$300,14,FALSE)</f>
        <v>2.5000000000000001E-2</v>
      </c>
      <c r="P291" s="14" t="str">
        <f>VLOOKUP(B291,Valores!$A$2:$O$300,15,FALSE)</f>
        <v>COM</v>
      </c>
      <c r="Q291" s="5">
        <f t="shared" si="119"/>
        <v>0</v>
      </c>
      <c r="R291" s="5">
        <f t="shared" si="105"/>
        <v>0</v>
      </c>
      <c r="S291" s="5">
        <f t="shared" si="106"/>
        <v>0</v>
      </c>
      <c r="T291" s="5">
        <f t="shared" si="107"/>
        <v>0</v>
      </c>
      <c r="U291" s="5">
        <f t="shared" si="108"/>
        <v>0</v>
      </c>
      <c r="W291" s="1">
        <f t="shared" si="109"/>
        <v>9978.1326254761952</v>
      </c>
      <c r="X291" s="7">
        <f t="shared" si="110"/>
        <v>249.4533156369049</v>
      </c>
      <c r="Z291" s="1">
        <f t="shared" si="111"/>
        <v>9589.8477608403828</v>
      </c>
      <c r="AA291" s="7">
        <f t="shared" si="112"/>
        <v>239.74619402100959</v>
      </c>
      <c r="AC291" s="1">
        <f t="shared" si="113"/>
        <v>10121.029339618817</v>
      </c>
      <c r="AD291" s="7">
        <f t="shared" si="114"/>
        <v>253.02573349047043</v>
      </c>
      <c r="AF291" s="1">
        <f t="shared" si="115"/>
        <v>9912.1044885965039</v>
      </c>
      <c r="AG291" s="7">
        <f t="shared" si="116"/>
        <v>247.80261221491261</v>
      </c>
      <c r="AI291" s="1">
        <f t="shared" si="117"/>
        <v>9998.82801166237</v>
      </c>
      <c r="AJ291" s="7">
        <f t="shared" si="118"/>
        <v>249.97070029155927</v>
      </c>
    </row>
    <row r="292" spans="1:36" x14ac:dyDescent="0.2">
      <c r="A292" s="5">
        <v>8</v>
      </c>
      <c r="B292" s="6" t="s">
        <v>11</v>
      </c>
      <c r="C292" s="6" t="str">
        <f>VLOOKUP(B292,Valores!$A$2:$F$300,5,FALSE)</f>
        <v>m</v>
      </c>
      <c r="D292" s="6">
        <v>6918</v>
      </c>
      <c r="E292" s="3">
        <f>VLOOKUP($B292,Valores!$A$2:$G$300,6,FALSE)*VLOOKUP(VLOOKUP($B292,Indices_Poder!$B$5:$E$250,3,FALSE),Indices_Poder!$G$6:$N$27,4,FALSE)*VLOOKUP($E$284,Regional!$A$2:$B$7,2,FALSE)</f>
        <v>39.933598587490515</v>
      </c>
      <c r="F292" s="1">
        <f>VLOOKUP($B292,Valores!$A$2:$G$300,6,FALSE)*VLOOKUP(VLOOKUP($B292,Indices_Poder!$B$5:$E$250,3,FALSE),Indices_Poder!$G$6:$N$27,4,FALSE)*VLOOKUP($F$284,Regional!$A$2:$B$7,2,FALSE)</f>
        <v>38.37963929430817</v>
      </c>
      <c r="G292" s="1">
        <f>VLOOKUP($B292,Valores!$A$2:$G$300,6,FALSE)*VLOOKUP(VLOOKUP($B292,Indices_Poder!$B$5:$E$250,3,FALSE),Indices_Poder!$G$6:$N$27,4,FALSE)*VLOOKUP($G$284,Regional!$A$2:$B$7,2,FALSE)</f>
        <v>40.505487159854574</v>
      </c>
      <c r="H292" s="1">
        <f>VLOOKUP($B292,Valores!$A$2:$G$300,6,FALSE)*VLOOKUP(VLOOKUP($B292,Indices_Poder!$B$5:$E$250,3,FALSE),Indices_Poder!$G$6:$N$27,4,FALSE)*VLOOKUP($H$284,Regional!$A$2:$B$7,2,FALSE)</f>
        <v>39.669346626467124</v>
      </c>
      <c r="I292" s="2">
        <f>VLOOKUP($B292,Valores!$A$2:$G$300,6,FALSE)*VLOOKUP(VLOOKUP($B292,Indices_Poder!$B$5:$E$250,3,FALSE),Indices_Poder!$G$6:$N$27,4,FALSE)*VLOOKUP($I$284,Regional!$A$2:$B$7,2,FALSE)</f>
        <v>40.016423829005312</v>
      </c>
      <c r="J292" s="3">
        <f t="shared" si="100"/>
        <v>276260.63502825936</v>
      </c>
      <c r="K292" s="1">
        <f t="shared" si="101"/>
        <v>265510.34463802393</v>
      </c>
      <c r="L292" s="1">
        <f t="shared" si="102"/>
        <v>280216.96017187397</v>
      </c>
      <c r="M292" s="1">
        <f t="shared" si="103"/>
        <v>274432.53996189957</v>
      </c>
      <c r="N292" s="2">
        <f t="shared" si="104"/>
        <v>276833.62004905875</v>
      </c>
      <c r="O292" s="14" t="str">
        <f>VLOOKUP(B292,Valores!$A$2:$O$300,14,FALSE)</f>
        <v>Rateio</v>
      </c>
      <c r="P292" s="14" t="str">
        <f>VLOOKUP(B292,Valores!$A$2:$O$300,15,FALSE)</f>
        <v>UAR</v>
      </c>
      <c r="Q292" s="5">
        <f t="shared" si="119"/>
        <v>126741.79885905064</v>
      </c>
      <c r="R292" s="5">
        <f t="shared" si="105"/>
        <v>121809.82169851086</v>
      </c>
      <c r="S292" s="5">
        <f t="shared" si="106"/>
        <v>128556.86659579759</v>
      </c>
      <c r="T292" s="5">
        <f t="shared" si="107"/>
        <v>125903.11238758828</v>
      </c>
      <c r="U292" s="5">
        <f t="shared" si="108"/>
        <v>127004.67073816579</v>
      </c>
      <c r="W292" s="1">
        <f t="shared" si="109"/>
        <v>403002.43388730998</v>
      </c>
      <c r="X292" s="7">
        <f t="shared" si="110"/>
        <v>0</v>
      </c>
      <c r="Z292" s="1">
        <f t="shared" si="111"/>
        <v>387320.16633653478</v>
      </c>
      <c r="AA292" s="7">
        <f t="shared" si="112"/>
        <v>0</v>
      </c>
      <c r="AC292" s="1">
        <f t="shared" si="113"/>
        <v>408773.82676767156</v>
      </c>
      <c r="AD292" s="7">
        <f t="shared" si="114"/>
        <v>0</v>
      </c>
      <c r="AF292" s="1">
        <f t="shared" si="115"/>
        <v>400335.65234948788</v>
      </c>
      <c r="AG292" s="7">
        <f t="shared" si="116"/>
        <v>0</v>
      </c>
      <c r="AI292" s="1">
        <f t="shared" si="117"/>
        <v>403838.29078722454</v>
      </c>
      <c r="AJ292" s="7">
        <f t="shared" si="118"/>
        <v>0</v>
      </c>
    </row>
    <row r="293" spans="1:36" x14ac:dyDescent="0.2">
      <c r="A293" s="5">
        <v>9</v>
      </c>
      <c r="B293" s="6" t="s">
        <v>588</v>
      </c>
      <c r="C293" s="6" t="str">
        <f>VLOOKUP(B293,Valores!$A$2:$F$300,5,FALSE)</f>
        <v>kg</v>
      </c>
      <c r="D293" s="6">
        <v>12320</v>
      </c>
      <c r="E293" s="3">
        <f>VLOOKUP($B293,Valores!$A$2:$G$300,6,FALSE)*VLOOKUP(VLOOKUP($B293,Indices_Poder!$B$5:$E$250,3,FALSE),Indices_Poder!$G$6:$N$27,4,FALSE)*VLOOKUP($E$284,Regional!$A$2:$B$7,2,FALSE)</f>
        <v>46.691316437230633</v>
      </c>
      <c r="F293" s="1">
        <f>VLOOKUP($B293,Valores!$A$2:$G$300,6,FALSE)*VLOOKUP(VLOOKUP($B293,Indices_Poder!$B$5:$E$250,3,FALSE),Indices_Poder!$G$6:$N$27,4,FALSE)*VLOOKUP($F$284,Regional!$A$2:$B$7,2,FALSE)</f>
        <v>44.87439014821642</v>
      </c>
      <c r="G293" s="1">
        <f>VLOOKUP($B293,Valores!$A$2:$G$300,6,FALSE)*VLOOKUP(VLOOKUP($B293,Indices_Poder!$B$5:$E$250,3,FALSE),Indices_Poder!$G$6:$N$27,4,FALSE)*VLOOKUP($G$284,Regional!$A$2:$B$7,2,FALSE)</f>
        <v>47.359982203492201</v>
      </c>
      <c r="H293" s="1">
        <f>VLOOKUP($B293,Valores!$A$2:$G$300,6,FALSE)*VLOOKUP(VLOOKUP($B293,Indices_Poder!$B$5:$E$250,3,FALSE),Indices_Poder!$G$6:$N$27,4,FALSE)*VLOOKUP($H$284,Regional!$A$2:$B$7,2,FALSE)</f>
        <v>46.382346738337354</v>
      </c>
      <c r="I293" s="2">
        <f>VLOOKUP($B293,Valores!$A$2:$G$300,6,FALSE)*VLOOKUP(VLOOKUP($B293,Indices_Poder!$B$5:$E$250,3,FALSE),Indices_Poder!$G$6:$N$27,4,FALSE)*VLOOKUP($I$284,Regional!$A$2:$B$7,2,FALSE)</f>
        <v>46.788157686137481</v>
      </c>
      <c r="J293" s="3">
        <f t="shared" si="100"/>
        <v>575237.01850668143</v>
      </c>
      <c r="K293" s="1">
        <f t="shared" si="101"/>
        <v>552852.48662602634</v>
      </c>
      <c r="L293" s="1">
        <f t="shared" si="102"/>
        <v>583474.98074702395</v>
      </c>
      <c r="M293" s="1">
        <f t="shared" si="103"/>
        <v>571430.51181631617</v>
      </c>
      <c r="N293" s="2">
        <f t="shared" si="104"/>
        <v>576430.10269321373</v>
      </c>
      <c r="O293" s="14">
        <f>VLOOKUP(B293,Valores!$A$2:$O$300,14,FALSE)</f>
        <v>3.1300000000000001E-2</v>
      </c>
      <c r="P293" s="14" t="str">
        <f>VLOOKUP(B293,Valores!$A$2:$O$300,15,FALSE)</f>
        <v>UAR</v>
      </c>
      <c r="Q293" s="5">
        <f t="shared" si="119"/>
        <v>263905.04202090186</v>
      </c>
      <c r="R293" s="5">
        <f t="shared" si="105"/>
        <v>253635.55199065644</v>
      </c>
      <c r="S293" s="5">
        <f t="shared" si="106"/>
        <v>267684.42286959628</v>
      </c>
      <c r="T293" s="5">
        <f t="shared" si="107"/>
        <v>262158.70742184983</v>
      </c>
      <c r="U293" s="5">
        <f t="shared" si="108"/>
        <v>264452.40062657493</v>
      </c>
      <c r="W293" s="1">
        <f t="shared" si="109"/>
        <v>839142.06052758335</v>
      </c>
      <c r="X293" s="7">
        <f t="shared" si="110"/>
        <v>26265.146494513359</v>
      </c>
      <c r="Z293" s="1">
        <f t="shared" si="111"/>
        <v>806488.03861668275</v>
      </c>
      <c r="AA293" s="7">
        <f t="shared" si="112"/>
        <v>25243.075608702173</v>
      </c>
      <c r="AC293" s="1">
        <f t="shared" si="113"/>
        <v>851159.40361662023</v>
      </c>
      <c r="AD293" s="7">
        <f t="shared" si="114"/>
        <v>26641.289333200213</v>
      </c>
      <c r="AF293" s="1">
        <f t="shared" si="115"/>
        <v>833589.219238166</v>
      </c>
      <c r="AG293" s="7">
        <f t="shared" si="116"/>
        <v>26091.342562154598</v>
      </c>
      <c r="AI293" s="1">
        <f t="shared" si="117"/>
        <v>840882.50331978872</v>
      </c>
      <c r="AJ293" s="7">
        <f t="shared" si="118"/>
        <v>26319.622353909388</v>
      </c>
    </row>
    <row r="294" spans="1:36" x14ac:dyDescent="0.2">
      <c r="A294" s="5">
        <v>10</v>
      </c>
      <c r="B294" s="6" t="s">
        <v>7</v>
      </c>
      <c r="C294" s="6" t="str">
        <f>VLOOKUP(B294,Valores!$A$2:$F$300,5,FALSE)</f>
        <v>kg</v>
      </c>
      <c r="D294" s="6">
        <f>210*3.5*D286</f>
        <v>2205</v>
      </c>
      <c r="E294" s="3">
        <f>VLOOKUP($B294,Valores!$A$2:$G$300,6,FALSE)*VLOOKUP(VLOOKUP($B294,Indices_Poder!$B$5:$E$250,3,FALSE),Indices_Poder!$G$6:$N$27,4,FALSE)*VLOOKUP($E$284,Regional!$A$2:$B$7,2,FALSE)</f>
        <v>46.691316437230633</v>
      </c>
      <c r="F294" s="1">
        <f>VLOOKUP($B294,Valores!$A$2:$G$300,6,FALSE)*VLOOKUP(VLOOKUP($B294,Indices_Poder!$B$5:$E$250,3,FALSE),Indices_Poder!$G$6:$N$27,4,FALSE)*VLOOKUP($F$284,Regional!$A$2:$B$7,2,FALSE)</f>
        <v>44.87439014821642</v>
      </c>
      <c r="G294" s="1">
        <f>VLOOKUP($B294,Valores!$A$2:$G$300,6,FALSE)*VLOOKUP(VLOOKUP($B294,Indices_Poder!$B$5:$E$250,3,FALSE),Indices_Poder!$G$6:$N$27,4,FALSE)*VLOOKUP($G$284,Regional!$A$2:$B$7,2,FALSE)</f>
        <v>47.359982203492201</v>
      </c>
      <c r="H294" s="1">
        <f>VLOOKUP($B294,Valores!$A$2:$G$300,6,FALSE)*VLOOKUP(VLOOKUP($B294,Indices_Poder!$B$5:$E$250,3,FALSE),Indices_Poder!$G$6:$N$27,4,FALSE)*VLOOKUP($H$284,Regional!$A$2:$B$7,2,FALSE)</f>
        <v>46.382346738337354</v>
      </c>
      <c r="I294" s="2">
        <f>VLOOKUP($B294,Valores!$A$2:$G$300,6,FALSE)*VLOOKUP(VLOOKUP($B294,Indices_Poder!$B$5:$E$250,3,FALSE),Indices_Poder!$G$6:$N$27,4,FALSE)*VLOOKUP($I$284,Regional!$A$2:$B$7,2,FALSE)</f>
        <v>46.788157686137481</v>
      </c>
      <c r="J294" s="3">
        <f t="shared" si="100"/>
        <v>102954.35274409354</v>
      </c>
      <c r="K294" s="1">
        <f t="shared" si="101"/>
        <v>98948.030276817211</v>
      </c>
      <c r="L294" s="1">
        <f t="shared" si="102"/>
        <v>104428.7607587003</v>
      </c>
      <c r="M294" s="1">
        <f t="shared" si="103"/>
        <v>102273.07455803387</v>
      </c>
      <c r="N294" s="2">
        <f t="shared" si="104"/>
        <v>103167.88769793314</v>
      </c>
      <c r="O294" s="14">
        <f>VLOOKUP(B294,Valores!$A$2:$O$300,14,FALSE)</f>
        <v>3.1300000000000001E-2</v>
      </c>
      <c r="P294" s="14" t="str">
        <f>VLOOKUP(B294,Valores!$A$2:$O$300,15,FALSE)</f>
        <v>UAR</v>
      </c>
      <c r="Q294" s="5">
        <f t="shared" si="119"/>
        <v>47233.004679877311</v>
      </c>
      <c r="R294" s="5">
        <f t="shared" si="105"/>
        <v>45394.999361964081</v>
      </c>
      <c r="S294" s="5">
        <f t="shared" si="106"/>
        <v>47909.427956774329</v>
      </c>
      <c r="T294" s="5">
        <f t="shared" si="107"/>
        <v>46920.450476069724</v>
      </c>
      <c r="U294" s="5">
        <f t="shared" si="108"/>
        <v>47330.969430324491</v>
      </c>
      <c r="W294" s="1">
        <f t="shared" si="109"/>
        <v>150187.35742397085</v>
      </c>
      <c r="X294" s="7">
        <f t="shared" si="110"/>
        <v>4700.8642873702884</v>
      </c>
      <c r="Z294" s="1">
        <f t="shared" si="111"/>
        <v>144343.0296387813</v>
      </c>
      <c r="AA294" s="7">
        <f t="shared" si="112"/>
        <v>4517.9368276938549</v>
      </c>
      <c r="AC294" s="1">
        <f t="shared" si="113"/>
        <v>152338.18871547462</v>
      </c>
      <c r="AD294" s="7">
        <f t="shared" si="114"/>
        <v>4768.1853067943557</v>
      </c>
      <c r="AF294" s="1">
        <f t="shared" si="115"/>
        <v>149193.5250341036</v>
      </c>
      <c r="AG294" s="7">
        <f t="shared" si="116"/>
        <v>4669.7573335674433</v>
      </c>
      <c r="AI294" s="1">
        <f t="shared" si="117"/>
        <v>150498.85712825763</v>
      </c>
      <c r="AJ294" s="7">
        <f t="shared" si="118"/>
        <v>4710.6142281144639</v>
      </c>
    </row>
    <row r="295" spans="1:36" x14ac:dyDescent="0.2">
      <c r="A295" s="5">
        <v>11</v>
      </c>
      <c r="B295" s="6" t="s">
        <v>8</v>
      </c>
      <c r="C295" s="6" t="str">
        <f>VLOOKUP(B295,Valores!$A$2:$F$300,5,FALSE)</f>
        <v>kg</v>
      </c>
      <c r="D295" s="6">
        <v>0</v>
      </c>
      <c r="E295" s="3">
        <f>VLOOKUP($B295,Valores!$A$2:$G$300,6,FALSE)*VLOOKUP(VLOOKUP($B295,Indices_Poder!$B$5:$E$250,3,FALSE),Indices_Poder!$G$6:$N$27,4,FALSE)*VLOOKUP($E$284,Regional!$A$2:$B$7,2,FALSE)</f>
        <v>46.691316437230633</v>
      </c>
      <c r="F295" s="1">
        <f>VLOOKUP($B295,Valores!$A$2:$G$300,6,FALSE)*VLOOKUP(VLOOKUP($B295,Indices_Poder!$B$5:$E$250,3,FALSE),Indices_Poder!$G$6:$N$27,4,FALSE)*VLOOKUP($F$284,Regional!$A$2:$B$7,2,FALSE)</f>
        <v>44.87439014821642</v>
      </c>
      <c r="G295" s="1">
        <f>VLOOKUP($B295,Valores!$A$2:$G$300,6,FALSE)*VLOOKUP(VLOOKUP($B295,Indices_Poder!$B$5:$E$250,3,FALSE),Indices_Poder!$G$6:$N$27,4,FALSE)*VLOOKUP($G$284,Regional!$A$2:$B$7,2,FALSE)</f>
        <v>47.359982203492201</v>
      </c>
      <c r="H295" s="1">
        <f>VLOOKUP($B295,Valores!$A$2:$G$300,6,FALSE)*VLOOKUP(VLOOKUP($B295,Indices_Poder!$B$5:$E$250,3,FALSE),Indices_Poder!$G$6:$N$27,4,FALSE)*VLOOKUP($H$284,Regional!$A$2:$B$7,2,FALSE)</f>
        <v>46.382346738337354</v>
      </c>
      <c r="I295" s="2">
        <f>VLOOKUP($B295,Valores!$A$2:$G$300,6,FALSE)*VLOOKUP(VLOOKUP($B295,Indices_Poder!$B$5:$E$250,3,FALSE),Indices_Poder!$G$6:$N$27,4,FALSE)*VLOOKUP($I$284,Regional!$A$2:$B$7,2,FALSE)</f>
        <v>46.788157686137481</v>
      </c>
      <c r="J295" s="3">
        <f t="shared" si="100"/>
        <v>0</v>
      </c>
      <c r="K295" s="1">
        <f t="shared" si="101"/>
        <v>0</v>
      </c>
      <c r="L295" s="1">
        <f t="shared" si="102"/>
        <v>0</v>
      </c>
      <c r="M295" s="1">
        <f t="shared" si="103"/>
        <v>0</v>
      </c>
      <c r="N295" s="2">
        <f t="shared" si="104"/>
        <v>0</v>
      </c>
      <c r="O295" s="14">
        <f>VLOOKUP(B295,Valores!$A$2:$O$300,14,FALSE)</f>
        <v>3.1300000000000001E-2</v>
      </c>
      <c r="P295" s="14" t="str">
        <f>VLOOKUP(B295,Valores!$A$2:$O$300,15,FALSE)</f>
        <v>UAR</v>
      </c>
      <c r="Q295" s="5">
        <f t="shared" si="119"/>
        <v>0</v>
      </c>
      <c r="R295" s="5">
        <f t="shared" si="105"/>
        <v>0</v>
      </c>
      <c r="S295" s="5">
        <f t="shared" si="106"/>
        <v>0</v>
      </c>
      <c r="T295" s="5">
        <f t="shared" si="107"/>
        <v>0</v>
      </c>
      <c r="U295" s="5">
        <f t="shared" si="108"/>
        <v>0</v>
      </c>
      <c r="W295" s="1">
        <f t="shared" si="109"/>
        <v>0</v>
      </c>
      <c r="X295" s="7">
        <f t="shared" si="110"/>
        <v>0</v>
      </c>
      <c r="Z295" s="1">
        <f t="shared" si="111"/>
        <v>0</v>
      </c>
      <c r="AA295" s="7">
        <f t="shared" si="112"/>
        <v>0</v>
      </c>
      <c r="AC295" s="1">
        <f t="shared" si="113"/>
        <v>0</v>
      </c>
      <c r="AD295" s="7">
        <f t="shared" si="114"/>
        <v>0</v>
      </c>
      <c r="AF295" s="1">
        <f t="shared" si="115"/>
        <v>0</v>
      </c>
      <c r="AG295" s="7">
        <f t="shared" si="116"/>
        <v>0</v>
      </c>
      <c r="AI295" s="1">
        <f t="shared" si="117"/>
        <v>0</v>
      </c>
      <c r="AJ295" s="7">
        <f t="shared" si="118"/>
        <v>0</v>
      </c>
    </row>
    <row r="296" spans="1:36" x14ac:dyDescent="0.2">
      <c r="A296" s="5">
        <v>12</v>
      </c>
      <c r="B296" s="6" t="s">
        <v>9</v>
      </c>
      <c r="C296" s="6" t="str">
        <f>VLOOKUP(B296,Valores!$A$2:$F$300,5,FALSE)</f>
        <v>kg</v>
      </c>
      <c r="D296" s="6">
        <v>630</v>
      </c>
      <c r="E296" s="3">
        <f>VLOOKUP($B296,Valores!$A$2:$G$300,6,FALSE)*VLOOKUP(VLOOKUP($B296,Indices_Poder!$B$5:$E$250,3,FALSE),Indices_Poder!$G$6:$N$27,4,FALSE)*VLOOKUP($E$284,Regional!$A$2:$B$7,2,FALSE)</f>
        <v>46.691316437230633</v>
      </c>
      <c r="F296" s="1">
        <f>VLOOKUP($B296,Valores!$A$2:$G$300,6,FALSE)*VLOOKUP(VLOOKUP($B296,Indices_Poder!$B$5:$E$250,3,FALSE),Indices_Poder!$G$6:$N$27,4,FALSE)*VLOOKUP($F$284,Regional!$A$2:$B$7,2,FALSE)</f>
        <v>44.87439014821642</v>
      </c>
      <c r="G296" s="1">
        <f>VLOOKUP($B296,Valores!$A$2:$G$300,6,FALSE)*VLOOKUP(VLOOKUP($B296,Indices_Poder!$B$5:$E$250,3,FALSE),Indices_Poder!$G$6:$N$27,4,FALSE)*VLOOKUP($G$284,Regional!$A$2:$B$7,2,FALSE)</f>
        <v>47.359982203492201</v>
      </c>
      <c r="H296" s="1">
        <f>VLOOKUP($B296,Valores!$A$2:$G$300,6,FALSE)*VLOOKUP(VLOOKUP($B296,Indices_Poder!$B$5:$E$250,3,FALSE),Indices_Poder!$G$6:$N$27,4,FALSE)*VLOOKUP($H$284,Regional!$A$2:$B$7,2,FALSE)</f>
        <v>46.382346738337354</v>
      </c>
      <c r="I296" s="2">
        <f>VLOOKUP($B296,Valores!$A$2:$G$300,6,FALSE)*VLOOKUP(VLOOKUP($B296,Indices_Poder!$B$5:$E$250,3,FALSE),Indices_Poder!$G$6:$N$27,4,FALSE)*VLOOKUP($I$284,Regional!$A$2:$B$7,2,FALSE)</f>
        <v>46.788157686137481</v>
      </c>
      <c r="J296" s="3">
        <f t="shared" si="100"/>
        <v>29415.529355455299</v>
      </c>
      <c r="K296" s="1">
        <f t="shared" si="101"/>
        <v>28270.865793376346</v>
      </c>
      <c r="L296" s="1">
        <f t="shared" si="102"/>
        <v>29836.788788200087</v>
      </c>
      <c r="M296" s="1">
        <f t="shared" si="103"/>
        <v>29220.878445152532</v>
      </c>
      <c r="N296" s="2">
        <f t="shared" si="104"/>
        <v>29476.539342266613</v>
      </c>
      <c r="O296" s="14">
        <f>VLOOKUP(B296,Valores!$A$2:$O$300,14,FALSE)</f>
        <v>3.1300000000000001E-2</v>
      </c>
      <c r="P296" s="14" t="str">
        <f>VLOOKUP(B296,Valores!$A$2:$O$300,15,FALSE)</f>
        <v>UAR</v>
      </c>
      <c r="Q296" s="5">
        <f t="shared" si="119"/>
        <v>13495.144194250661</v>
      </c>
      <c r="R296" s="5">
        <f t="shared" si="105"/>
        <v>12969.999817704023</v>
      </c>
      <c r="S296" s="5">
        <f t="shared" si="106"/>
        <v>13688.407987649809</v>
      </c>
      <c r="T296" s="5">
        <f t="shared" si="107"/>
        <v>13405.842993162776</v>
      </c>
      <c r="U296" s="5">
        <f t="shared" si="108"/>
        <v>13523.134122949854</v>
      </c>
      <c r="W296" s="1">
        <f t="shared" si="109"/>
        <v>42910.673549705956</v>
      </c>
      <c r="X296" s="7">
        <f t="shared" si="110"/>
        <v>1343.1040821057966</v>
      </c>
      <c r="Z296" s="1">
        <f t="shared" si="111"/>
        <v>41240.865611080371</v>
      </c>
      <c r="AA296" s="7">
        <f t="shared" si="112"/>
        <v>1290.8390936268156</v>
      </c>
      <c r="AC296" s="1">
        <f t="shared" si="113"/>
        <v>43525.196775849894</v>
      </c>
      <c r="AD296" s="7">
        <f t="shared" si="114"/>
        <v>1362.3386590841017</v>
      </c>
      <c r="AF296" s="1">
        <f t="shared" si="115"/>
        <v>42626.721438315304</v>
      </c>
      <c r="AG296" s="7">
        <f t="shared" si="116"/>
        <v>1334.2163810192692</v>
      </c>
      <c r="AI296" s="1">
        <f t="shared" si="117"/>
        <v>42999.673465216467</v>
      </c>
      <c r="AJ296" s="7">
        <f t="shared" si="118"/>
        <v>1345.8897794612756</v>
      </c>
    </row>
    <row r="297" spans="1:36" x14ac:dyDescent="0.2">
      <c r="A297" s="5">
        <v>13</v>
      </c>
      <c r="B297" s="6" t="s">
        <v>578</v>
      </c>
      <c r="C297" s="6" t="str">
        <f>VLOOKUP(B297,Valores!$A$2:$F$300,5,FALSE)</f>
        <v>kg</v>
      </c>
      <c r="D297" s="6">
        <v>630</v>
      </c>
      <c r="E297" s="3">
        <f>VLOOKUP($B297,Valores!$A$2:$G$300,6,FALSE)*VLOOKUP(VLOOKUP($B297,Indices_Poder!$B$5:$E$250,3,FALSE),Indices_Poder!$G$6:$N$27,4,FALSE)*VLOOKUP($E$284,Regional!$A$2:$B$7,2,FALSE)</f>
        <v>46.691316437230633</v>
      </c>
      <c r="F297" s="1">
        <f>VLOOKUP($B297,Valores!$A$2:$G$300,6,FALSE)*VLOOKUP(VLOOKUP($B297,Indices_Poder!$B$5:$E$250,3,FALSE),Indices_Poder!$G$6:$N$27,4,FALSE)*VLOOKUP($F$284,Regional!$A$2:$B$7,2,FALSE)</f>
        <v>44.87439014821642</v>
      </c>
      <c r="G297" s="1">
        <f>VLOOKUP($B297,Valores!$A$2:$G$300,6,FALSE)*VLOOKUP(VLOOKUP($B297,Indices_Poder!$B$5:$E$250,3,FALSE),Indices_Poder!$G$6:$N$27,4,FALSE)*VLOOKUP($G$284,Regional!$A$2:$B$7,2,FALSE)</f>
        <v>47.359982203492201</v>
      </c>
      <c r="H297" s="1">
        <f>VLOOKUP($B297,Valores!$A$2:$G$300,6,FALSE)*VLOOKUP(VLOOKUP($B297,Indices_Poder!$B$5:$E$250,3,FALSE),Indices_Poder!$G$6:$N$27,4,FALSE)*VLOOKUP($H$284,Regional!$A$2:$B$7,2,FALSE)</f>
        <v>46.382346738337354</v>
      </c>
      <c r="I297" s="2">
        <f>VLOOKUP($B297,Valores!$A$2:$G$300,6,FALSE)*VLOOKUP(VLOOKUP($B297,Indices_Poder!$B$5:$E$250,3,FALSE),Indices_Poder!$G$6:$N$27,4,FALSE)*VLOOKUP($I$284,Regional!$A$2:$B$7,2,FALSE)</f>
        <v>46.788157686137481</v>
      </c>
      <c r="J297" s="3">
        <f t="shared" si="100"/>
        <v>29415.529355455299</v>
      </c>
      <c r="K297" s="1">
        <f t="shared" si="101"/>
        <v>28270.865793376346</v>
      </c>
      <c r="L297" s="1">
        <f t="shared" si="102"/>
        <v>29836.788788200087</v>
      </c>
      <c r="M297" s="1">
        <f t="shared" si="103"/>
        <v>29220.878445152532</v>
      </c>
      <c r="N297" s="2">
        <f t="shared" si="104"/>
        <v>29476.539342266613</v>
      </c>
      <c r="O297" s="14">
        <f>VLOOKUP(B297,Valores!$A$2:$O$300,14,FALSE)</f>
        <v>3.1300000000000001E-2</v>
      </c>
      <c r="P297" s="14" t="str">
        <f>VLOOKUP(B297,Valores!$A$2:$O$300,15,FALSE)</f>
        <v>UAR</v>
      </c>
      <c r="Q297" s="5">
        <f t="shared" si="119"/>
        <v>13495.144194250661</v>
      </c>
      <c r="R297" s="5">
        <f t="shared" si="105"/>
        <v>12969.999817704023</v>
      </c>
      <c r="S297" s="5">
        <f t="shared" si="106"/>
        <v>13688.407987649809</v>
      </c>
      <c r="T297" s="5">
        <f t="shared" si="107"/>
        <v>13405.842993162776</v>
      </c>
      <c r="U297" s="5">
        <f t="shared" si="108"/>
        <v>13523.134122949854</v>
      </c>
      <c r="W297" s="1">
        <f t="shared" si="109"/>
        <v>42910.673549705956</v>
      </c>
      <c r="X297" s="7">
        <f t="shared" si="110"/>
        <v>1343.1040821057966</v>
      </c>
      <c r="Z297" s="1">
        <f t="shared" si="111"/>
        <v>41240.865611080371</v>
      </c>
      <c r="AA297" s="7">
        <f t="shared" si="112"/>
        <v>1290.8390936268156</v>
      </c>
      <c r="AC297" s="1">
        <f t="shared" si="113"/>
        <v>43525.196775849894</v>
      </c>
      <c r="AD297" s="7">
        <f t="shared" si="114"/>
        <v>1362.3386590841017</v>
      </c>
      <c r="AF297" s="1">
        <f t="shared" si="115"/>
        <v>42626.721438315304</v>
      </c>
      <c r="AG297" s="7">
        <f t="shared" si="116"/>
        <v>1334.2163810192692</v>
      </c>
      <c r="AI297" s="1">
        <f t="shared" si="117"/>
        <v>42999.673465216467</v>
      </c>
      <c r="AJ297" s="7">
        <f t="shared" si="118"/>
        <v>1345.8897794612756</v>
      </c>
    </row>
    <row r="298" spans="1:36" x14ac:dyDescent="0.2">
      <c r="A298" s="5">
        <v>14</v>
      </c>
      <c r="B298" s="6" t="s">
        <v>10</v>
      </c>
      <c r="C298" s="6" t="str">
        <f>VLOOKUP(B298,Valores!$A$2:$F$300,5,FALSE)</f>
        <v>kg</v>
      </c>
      <c r="D298" s="6">
        <v>1260</v>
      </c>
      <c r="E298" s="3">
        <f>VLOOKUP($B298,Valores!$A$2:$G$300,6,FALSE)*VLOOKUP(VLOOKUP($B298,Indices_Poder!$B$5:$E$250,3,FALSE),Indices_Poder!$G$6:$N$27,4,FALSE)*VLOOKUP($E$284,Regional!$A$2:$B$7,2,FALSE)</f>
        <v>46.691316437230633</v>
      </c>
      <c r="F298" s="1">
        <f>VLOOKUP($B298,Valores!$A$2:$G$300,6,FALSE)*VLOOKUP(VLOOKUP($B298,Indices_Poder!$B$5:$E$250,3,FALSE),Indices_Poder!$G$6:$N$27,4,FALSE)*VLOOKUP($F$284,Regional!$A$2:$B$7,2,FALSE)</f>
        <v>44.87439014821642</v>
      </c>
      <c r="G298" s="1">
        <f>VLOOKUP($B298,Valores!$A$2:$G$300,6,FALSE)*VLOOKUP(VLOOKUP($B298,Indices_Poder!$B$5:$E$250,3,FALSE),Indices_Poder!$G$6:$N$27,4,FALSE)*VLOOKUP($G$284,Regional!$A$2:$B$7,2,FALSE)</f>
        <v>47.359982203492201</v>
      </c>
      <c r="H298" s="1">
        <f>VLOOKUP($B298,Valores!$A$2:$G$300,6,FALSE)*VLOOKUP(VLOOKUP($B298,Indices_Poder!$B$5:$E$250,3,FALSE),Indices_Poder!$G$6:$N$27,4,FALSE)*VLOOKUP($H$284,Regional!$A$2:$B$7,2,FALSE)</f>
        <v>46.382346738337354</v>
      </c>
      <c r="I298" s="2">
        <f>VLOOKUP($B298,Valores!$A$2:$G$300,6,FALSE)*VLOOKUP(VLOOKUP($B298,Indices_Poder!$B$5:$E$250,3,FALSE),Indices_Poder!$G$6:$N$27,4,FALSE)*VLOOKUP($I$284,Regional!$A$2:$B$7,2,FALSE)</f>
        <v>46.788157686137481</v>
      </c>
      <c r="J298" s="3">
        <f t="shared" si="100"/>
        <v>58831.058710910598</v>
      </c>
      <c r="K298" s="1">
        <f t="shared" si="101"/>
        <v>56541.731586752692</v>
      </c>
      <c r="L298" s="1">
        <f t="shared" si="102"/>
        <v>59673.577576400174</v>
      </c>
      <c r="M298" s="1">
        <f t="shared" si="103"/>
        <v>58441.756890305063</v>
      </c>
      <c r="N298" s="2">
        <f t="shared" si="104"/>
        <v>58953.078684533226</v>
      </c>
      <c r="O298" s="14">
        <f>VLOOKUP(B298,Valores!$A$2:$O$300,14,FALSE)</f>
        <v>3.1300000000000001E-2</v>
      </c>
      <c r="P298" s="14" t="str">
        <f>VLOOKUP(B298,Valores!$A$2:$O$300,15,FALSE)</f>
        <v>UAR</v>
      </c>
      <c r="Q298" s="5">
        <f t="shared" si="119"/>
        <v>26990.288388501322</v>
      </c>
      <c r="R298" s="5">
        <f t="shared" si="105"/>
        <v>25939.999635408047</v>
      </c>
      <c r="S298" s="5">
        <f t="shared" si="106"/>
        <v>27376.815975299618</v>
      </c>
      <c r="T298" s="5">
        <f t="shared" si="107"/>
        <v>26811.685986325552</v>
      </c>
      <c r="U298" s="5">
        <f t="shared" si="108"/>
        <v>27046.268245899708</v>
      </c>
      <c r="W298" s="1">
        <f t="shared" si="109"/>
        <v>85821.347099411912</v>
      </c>
      <c r="X298" s="7">
        <f t="shared" si="110"/>
        <v>2686.2081642115932</v>
      </c>
      <c r="Z298" s="1">
        <f t="shared" si="111"/>
        <v>82481.731222160743</v>
      </c>
      <c r="AA298" s="7">
        <f t="shared" si="112"/>
        <v>2581.6781872536312</v>
      </c>
      <c r="AC298" s="1">
        <f t="shared" si="113"/>
        <v>87050.393551699788</v>
      </c>
      <c r="AD298" s="7">
        <f t="shared" si="114"/>
        <v>2724.6773181682033</v>
      </c>
      <c r="AF298" s="1">
        <f t="shared" si="115"/>
        <v>85253.442876630608</v>
      </c>
      <c r="AG298" s="7">
        <f t="shared" si="116"/>
        <v>2668.4327620385384</v>
      </c>
      <c r="AI298" s="1">
        <f t="shared" si="117"/>
        <v>85999.346930432934</v>
      </c>
      <c r="AJ298" s="7">
        <f t="shared" si="118"/>
        <v>2691.7795589225511</v>
      </c>
    </row>
    <row r="299" spans="1:36" x14ac:dyDescent="0.2">
      <c r="A299" s="5">
        <v>15</v>
      </c>
      <c r="B299" s="6" t="s">
        <v>460</v>
      </c>
      <c r="C299" s="6" t="str">
        <f>VLOOKUP(B299,Valores!$A$2:$F$300,5,FALSE)</f>
        <v>cj</v>
      </c>
      <c r="D299" s="6">
        <v>6</v>
      </c>
      <c r="E299" s="3">
        <f>VLOOKUP($B299,Valores!$A$2:$G$300,6,FALSE)*VLOOKUP(VLOOKUP($B299,Indices_Poder!$B$5:$E$250,3,FALSE),Indices_Poder!$G$6:$N$27,4,FALSE)*VLOOKUP($E$284,Regional!$A$2:$B$7,2,FALSE)</f>
        <v>474.03232907112806</v>
      </c>
      <c r="F299" s="1">
        <f>VLOOKUP($B299,Valores!$A$2:$G$300,6,FALSE)*VLOOKUP(VLOOKUP($B299,Indices_Poder!$B$5:$E$250,3,FALSE),Indices_Poder!$G$6:$N$27,4,FALSE)*VLOOKUP($F$284,Regional!$A$2:$B$7,2,FALSE)</f>
        <v>455.5860339941874</v>
      </c>
      <c r="G299" s="1">
        <f>VLOOKUP($B299,Valores!$A$2:$G$300,6,FALSE)*VLOOKUP(VLOOKUP($B299,Indices_Poder!$B$5:$E$250,3,FALSE),Indices_Poder!$G$6:$N$27,4,FALSE)*VLOOKUP($G$284,Regional!$A$2:$B$7,2,FALSE)</f>
        <v>480.82094020350473</v>
      </c>
      <c r="H299" s="1">
        <f>VLOOKUP($B299,Valores!$A$2:$G$300,6,FALSE)*VLOOKUP(VLOOKUP($B299,Indices_Poder!$B$5:$E$250,3,FALSE),Indices_Poder!$G$6:$N$27,4,FALSE)*VLOOKUP($H$284,Regional!$A$2:$B$7,2,FALSE)</f>
        <v>470.89552254789203</v>
      </c>
      <c r="I299" s="2">
        <f>VLOOKUP($B299,Valores!$A$2:$G$300,6,FALSE)*VLOOKUP(VLOOKUP($B299,Indices_Poder!$B$5:$E$250,3,FALSE),Indices_Poder!$G$6:$N$27,4,FALSE)*VLOOKUP($I$284,Regional!$A$2:$B$7,2,FALSE)</f>
        <v>475.01550723512747</v>
      </c>
      <c r="J299" s="3">
        <f t="shared" si="100"/>
        <v>2844.1939744267684</v>
      </c>
      <c r="K299" s="1">
        <f t="shared" si="101"/>
        <v>2733.5162039651245</v>
      </c>
      <c r="L299" s="1">
        <f t="shared" si="102"/>
        <v>2884.9256412210284</v>
      </c>
      <c r="M299" s="1">
        <f t="shared" si="103"/>
        <v>2825.3731352873519</v>
      </c>
      <c r="N299" s="2">
        <f t="shared" si="104"/>
        <v>2850.0930434107649</v>
      </c>
      <c r="O299" s="14">
        <f>VLOOKUP(B299,Valores!$A$2:$O$300,14,FALSE)</f>
        <v>2.7E-2</v>
      </c>
      <c r="P299" s="14" t="str">
        <f>VLOOKUP(B299,Valores!$A$2:$O$300,15,FALSE)</f>
        <v>COM</v>
      </c>
      <c r="Q299" s="5">
        <f t="shared" si="119"/>
        <v>0</v>
      </c>
      <c r="R299" s="5">
        <f t="shared" si="105"/>
        <v>0</v>
      </c>
      <c r="S299" s="5">
        <f t="shared" si="106"/>
        <v>0</v>
      </c>
      <c r="T299" s="5">
        <f t="shared" si="107"/>
        <v>0</v>
      </c>
      <c r="U299" s="5">
        <f t="shared" si="108"/>
        <v>0</v>
      </c>
      <c r="W299" s="1">
        <f t="shared" si="109"/>
        <v>2844.1939744267684</v>
      </c>
      <c r="X299" s="7">
        <f t="shared" si="110"/>
        <v>76.793237309522752</v>
      </c>
      <c r="Z299" s="1">
        <f t="shared" si="111"/>
        <v>2733.5162039651245</v>
      </c>
      <c r="AA299" s="7">
        <f t="shared" si="112"/>
        <v>73.804937507058355</v>
      </c>
      <c r="AC299" s="1">
        <f t="shared" si="113"/>
        <v>2884.9256412210284</v>
      </c>
      <c r="AD299" s="7">
        <f t="shared" si="114"/>
        <v>77.892992312967763</v>
      </c>
      <c r="AF299" s="1">
        <f t="shared" si="115"/>
        <v>2825.3731352873519</v>
      </c>
      <c r="AG299" s="7">
        <f t="shared" si="116"/>
        <v>76.285074652758496</v>
      </c>
      <c r="AI299" s="1">
        <f t="shared" si="117"/>
        <v>2850.0930434107649</v>
      </c>
      <c r="AJ299" s="7">
        <f t="shared" si="118"/>
        <v>76.95251217209065</v>
      </c>
    </row>
    <row r="300" spans="1:36" x14ac:dyDescent="0.2">
      <c r="A300" s="5">
        <v>16</v>
      </c>
      <c r="B300" s="6" t="s">
        <v>468</v>
      </c>
      <c r="C300" s="6" t="str">
        <f>VLOOKUP(B300,Valores!$A$2:$F$300,5,FALSE)</f>
        <v>cj</v>
      </c>
      <c r="D300" s="6">
        <v>0</v>
      </c>
      <c r="E300" s="3">
        <f>VLOOKUP($B300,Valores!$A$2:$G$300,6,FALSE)*VLOOKUP(VLOOKUP($B300,Indices_Poder!$B$5:$E$250,3,FALSE),Indices_Poder!$G$6:$N$27,4,FALSE)*VLOOKUP($E$284,Regional!$A$2:$B$7,2,FALSE)</f>
        <v>741.3069615421017</v>
      </c>
      <c r="F300" s="1">
        <f>VLOOKUP($B300,Valores!$A$2:$G$300,6,FALSE)*VLOOKUP(VLOOKUP($B300,Indices_Poder!$B$5:$E$250,3,FALSE),Indices_Poder!$G$6:$N$27,4,FALSE)*VLOOKUP($F$284,Regional!$A$2:$B$7,2,FALSE)</f>
        <v>712.46005360653749</v>
      </c>
      <c r="G300" s="1">
        <f>VLOOKUP($B300,Valores!$A$2:$G$300,6,FALSE)*VLOOKUP(VLOOKUP($B300,Indices_Poder!$B$5:$E$250,3,FALSE),Indices_Poder!$G$6:$N$27,4,FALSE)*VLOOKUP($G$284,Regional!$A$2:$B$7,2,FALSE)</f>
        <v>751.9232093864083</v>
      </c>
      <c r="H300" s="1">
        <f>VLOOKUP($B300,Valores!$A$2:$G$300,6,FALSE)*VLOOKUP(VLOOKUP($B300,Indices_Poder!$B$5:$E$250,3,FALSE),Indices_Poder!$G$6:$N$27,4,FALSE)*VLOOKUP($H$284,Regional!$A$2:$B$7,2,FALSE)</f>
        <v>736.4015228830084</v>
      </c>
      <c r="I300" s="2">
        <f>VLOOKUP($B300,Valores!$A$2:$G$300,6,FALSE)*VLOOKUP(VLOOKUP($B300,Indices_Poder!$B$5:$E$250,3,FALSE),Indices_Poder!$G$6:$N$27,4,FALSE)*VLOOKUP($I$284,Regional!$A$2:$B$7,2,FALSE)</f>
        <v>742.84448709196681</v>
      </c>
      <c r="J300" s="3">
        <f t="shared" si="100"/>
        <v>0</v>
      </c>
      <c r="K300" s="1">
        <f t="shared" si="101"/>
        <v>0</v>
      </c>
      <c r="L300" s="1">
        <f t="shared" si="102"/>
        <v>0</v>
      </c>
      <c r="M300" s="1">
        <f t="shared" si="103"/>
        <v>0</v>
      </c>
      <c r="N300" s="2">
        <f t="shared" si="104"/>
        <v>0</v>
      </c>
      <c r="O300" s="14">
        <f>VLOOKUP(B300,Valores!$A$2:$O$300,14,FALSE)</f>
        <v>2.7E-2</v>
      </c>
      <c r="P300" s="14" t="str">
        <f>VLOOKUP(B300,Valores!$A$2:$O$300,15,FALSE)</f>
        <v>COM</v>
      </c>
      <c r="Q300" s="5">
        <f t="shared" si="119"/>
        <v>0</v>
      </c>
      <c r="R300" s="5">
        <f t="shared" si="105"/>
        <v>0</v>
      </c>
      <c r="S300" s="5">
        <f t="shared" si="106"/>
        <v>0</v>
      </c>
      <c r="T300" s="5">
        <f t="shared" si="107"/>
        <v>0</v>
      </c>
      <c r="U300" s="5">
        <f t="shared" si="108"/>
        <v>0</v>
      </c>
      <c r="W300" s="1">
        <f t="shared" si="109"/>
        <v>0</v>
      </c>
      <c r="X300" s="7">
        <f t="shared" si="110"/>
        <v>0</v>
      </c>
      <c r="Z300" s="1">
        <f t="shared" si="111"/>
        <v>0</v>
      </c>
      <c r="AA300" s="7">
        <f t="shared" si="112"/>
        <v>0</v>
      </c>
      <c r="AC300" s="1">
        <f t="shared" si="113"/>
        <v>0</v>
      </c>
      <c r="AD300" s="7">
        <f t="shared" si="114"/>
        <v>0</v>
      </c>
      <c r="AF300" s="1">
        <f t="shared" si="115"/>
        <v>0</v>
      </c>
      <c r="AG300" s="7">
        <f t="shared" si="116"/>
        <v>0</v>
      </c>
      <c r="AI300" s="1">
        <f t="shared" si="117"/>
        <v>0</v>
      </c>
      <c r="AJ300" s="7">
        <f t="shared" si="118"/>
        <v>0</v>
      </c>
    </row>
    <row r="301" spans="1:36" x14ac:dyDescent="0.2">
      <c r="A301" s="5">
        <v>17</v>
      </c>
      <c r="B301" s="6" t="s">
        <v>15</v>
      </c>
      <c r="C301" s="6" t="str">
        <f>VLOOKUP(B301,Valores!$A$2:$F$300,5,FALSE)</f>
        <v>unid.</v>
      </c>
      <c r="D301" s="6">
        <v>6</v>
      </c>
      <c r="E301" s="3">
        <f>VLOOKUP($B301,Valores!$A$2:$G$300,6,FALSE)*VLOOKUP(VLOOKUP($B301,Indices_Poder!$B$5:$E$250,3,FALSE),Indices_Poder!$G$6:$N$27,4,FALSE)*VLOOKUP($E$284,Regional!$A$2:$B$7,2,FALSE)</f>
        <v>1588.2394531952059</v>
      </c>
      <c r="F301" s="1">
        <f>VLOOKUP($B301,Valores!$A$2:$G$300,6,FALSE)*VLOOKUP(VLOOKUP($B301,Indices_Poder!$B$5:$E$250,3,FALSE),Indices_Poder!$G$6:$N$27,4,FALSE)*VLOOKUP($F$284,Regional!$A$2:$B$7,2,FALSE)</f>
        <v>1526.4353697819802</v>
      </c>
      <c r="G301" s="1">
        <f>VLOOKUP($B301,Valores!$A$2:$G$300,6,FALSE)*VLOOKUP(VLOOKUP($B301,Indices_Poder!$B$5:$E$250,3,FALSE),Indices_Poder!$G$6:$N$27,4,FALSE)*VLOOKUP($G$284,Regional!$A$2:$B$7,2,FALSE)</f>
        <v>1610.9846107965197</v>
      </c>
      <c r="H301" s="1">
        <f>VLOOKUP($B301,Valores!$A$2:$G$300,6,FALSE)*VLOOKUP(VLOOKUP($B301,Indices_Poder!$B$5:$E$250,3,FALSE),Indices_Poder!$G$6:$N$27,4,FALSE)*VLOOKUP($H$284,Regional!$A$2:$B$7,2,FALSE)</f>
        <v>1577.7296217518401</v>
      </c>
      <c r="I301" s="2">
        <f>VLOOKUP($B301,Valores!$A$2:$G$300,6,FALSE)*VLOOKUP(VLOOKUP($B301,Indices_Poder!$B$5:$E$250,3,FALSE),Indices_Poder!$G$6:$N$27,4,FALSE)*VLOOKUP($I$284,Regional!$A$2:$B$7,2,FALSE)</f>
        <v>1591.5335794684995</v>
      </c>
      <c r="J301" s="3">
        <f t="shared" si="100"/>
        <v>9529.4367191712354</v>
      </c>
      <c r="K301" s="1">
        <f t="shared" si="101"/>
        <v>9158.6122186918801</v>
      </c>
      <c r="L301" s="1">
        <f t="shared" si="102"/>
        <v>9665.9076647791189</v>
      </c>
      <c r="M301" s="1">
        <f t="shared" si="103"/>
        <v>9466.3777305110416</v>
      </c>
      <c r="N301" s="2">
        <f t="shared" si="104"/>
        <v>9549.2014768109966</v>
      </c>
      <c r="O301" s="14">
        <f>VLOOKUP(B301,Valores!$A$2:$O$300,14,FALSE)</f>
        <v>2.7E-2</v>
      </c>
      <c r="P301" s="14" t="str">
        <f>VLOOKUP(B301,Valores!$A$2:$O$300,15,FALSE)</f>
        <v>COM</v>
      </c>
      <c r="Q301" s="5">
        <f t="shared" si="119"/>
        <v>0</v>
      </c>
      <c r="R301" s="5">
        <f t="shared" si="105"/>
        <v>0</v>
      </c>
      <c r="S301" s="5">
        <f t="shared" si="106"/>
        <v>0</v>
      </c>
      <c r="T301" s="5">
        <f t="shared" si="107"/>
        <v>0</v>
      </c>
      <c r="U301" s="5">
        <f t="shared" si="108"/>
        <v>0</v>
      </c>
      <c r="W301" s="1">
        <f t="shared" si="109"/>
        <v>9529.4367191712354</v>
      </c>
      <c r="X301" s="7">
        <f t="shared" si="110"/>
        <v>257.29479141762334</v>
      </c>
      <c r="Z301" s="1">
        <f t="shared" si="111"/>
        <v>9158.6122186918801</v>
      </c>
      <c r="AA301" s="7">
        <f t="shared" si="112"/>
        <v>247.28252990468076</v>
      </c>
      <c r="AC301" s="1">
        <f t="shared" si="113"/>
        <v>9665.9076647791189</v>
      </c>
      <c r="AD301" s="7">
        <f t="shared" si="114"/>
        <v>260.97950694903619</v>
      </c>
      <c r="AF301" s="1">
        <f t="shared" si="115"/>
        <v>9466.3777305110416</v>
      </c>
      <c r="AG301" s="7">
        <f t="shared" si="116"/>
        <v>255.59219872379813</v>
      </c>
      <c r="AI301" s="1">
        <f t="shared" si="117"/>
        <v>9549.2014768109966</v>
      </c>
      <c r="AJ301" s="7">
        <f t="shared" si="118"/>
        <v>257.82843987389691</v>
      </c>
    </row>
    <row r="302" spans="1:36" x14ac:dyDescent="0.2">
      <c r="A302" s="5">
        <v>18</v>
      </c>
      <c r="B302" s="6" t="s">
        <v>436</v>
      </c>
      <c r="C302" s="6" t="str">
        <f>VLOOKUP(B302,Valores!$A$2:$F$300,5,FALSE)</f>
        <v>m³</v>
      </c>
      <c r="D302" s="6">
        <v>5.07</v>
      </c>
      <c r="E302" s="3">
        <f>VLOOKUP($B302,Valores!$A$2:$G$300,6,FALSE)*VLOOKUP(VLOOKUP($B302,Indices_Poder!$B$5:$E$250,3,FALSE),Indices_Poder!$G$6:$N$27,4,FALSE)*VLOOKUP($E$284,Regional!$A$2:$B$7,2,FALSE)</f>
        <v>3577.0086142753808</v>
      </c>
      <c r="F302" s="1">
        <f>VLOOKUP($B302,Valores!$A$2:$G$300,6,FALSE)*VLOOKUP(VLOOKUP($B302,Indices_Poder!$B$5:$E$250,3,FALSE),Indices_Poder!$G$6:$N$27,4,FALSE)*VLOOKUP($F$284,Regional!$A$2:$B$7,2,FALSE)</f>
        <v>3437.8144025198744</v>
      </c>
      <c r="G302" s="1">
        <f>VLOOKUP($B302,Valores!$A$2:$G$300,6,FALSE)*VLOOKUP(VLOOKUP($B302,Indices_Poder!$B$5:$E$250,3,FALSE),Indices_Poder!$G$6:$N$27,4,FALSE)*VLOOKUP($G$284,Regional!$A$2:$B$7,2,FALSE)</f>
        <v>3628.2349104798182</v>
      </c>
      <c r="H302" s="1">
        <f>VLOOKUP($B302,Valores!$A$2:$G$300,6,FALSE)*VLOOKUP(VLOOKUP($B302,Indices_Poder!$B$5:$E$250,3,FALSE),Indices_Poder!$G$6:$N$27,4,FALSE)*VLOOKUP($H$284,Regional!$A$2:$B$7,2,FALSE)</f>
        <v>3553.3385325809168</v>
      </c>
      <c r="I302" s="2">
        <f>VLOOKUP($B302,Valores!$A$2:$G$300,6,FALSE)*VLOOKUP(VLOOKUP($B302,Indices_Poder!$B$5:$E$250,3,FALSE),Indices_Poder!$G$6:$N$27,4,FALSE)*VLOOKUP($I$284,Regional!$A$2:$B$7,2,FALSE)</f>
        <v>3584.4275951049885</v>
      </c>
      <c r="J302" s="3">
        <f t="shared" si="100"/>
        <v>18135.433674376181</v>
      </c>
      <c r="K302" s="1">
        <f t="shared" si="101"/>
        <v>17429.719020775763</v>
      </c>
      <c r="L302" s="1">
        <f t="shared" si="102"/>
        <v>18395.150996132677</v>
      </c>
      <c r="M302" s="1">
        <f t="shared" si="103"/>
        <v>18015.426360185251</v>
      </c>
      <c r="N302" s="2">
        <f t="shared" si="104"/>
        <v>18173.047907182292</v>
      </c>
      <c r="O302" s="14">
        <f>VLOOKUP(B302,Valores!$A$2:$O$300,14,FALSE)</f>
        <v>3.1300000000000001E-2</v>
      </c>
      <c r="P302" s="14" t="str">
        <f>VLOOKUP(B302,Valores!$A$2:$O$300,15,FALSE)</f>
        <v>COM</v>
      </c>
      <c r="Q302" s="5">
        <f t="shared" si="119"/>
        <v>0</v>
      </c>
      <c r="R302" s="5">
        <f t="shared" si="105"/>
        <v>0</v>
      </c>
      <c r="S302" s="5">
        <f t="shared" si="106"/>
        <v>0</v>
      </c>
      <c r="T302" s="5">
        <f t="shared" si="107"/>
        <v>0</v>
      </c>
      <c r="U302" s="5">
        <f t="shared" si="108"/>
        <v>0</v>
      </c>
      <c r="W302" s="1">
        <f t="shared" si="109"/>
        <v>18135.433674376181</v>
      </c>
      <c r="X302" s="7">
        <f t="shared" si="110"/>
        <v>567.6390740079745</v>
      </c>
      <c r="Z302" s="1">
        <f t="shared" si="111"/>
        <v>17429.719020775763</v>
      </c>
      <c r="AA302" s="7">
        <f t="shared" si="112"/>
        <v>545.55020535028143</v>
      </c>
      <c r="AC302" s="1">
        <f t="shared" si="113"/>
        <v>18395.150996132677</v>
      </c>
      <c r="AD302" s="7">
        <f t="shared" si="114"/>
        <v>575.76822617895277</v>
      </c>
      <c r="AF302" s="1">
        <f t="shared" si="115"/>
        <v>18015.426360185251</v>
      </c>
      <c r="AG302" s="7">
        <f t="shared" si="116"/>
        <v>563.88284507379842</v>
      </c>
      <c r="AI302" s="1">
        <f t="shared" si="117"/>
        <v>18173.047907182292</v>
      </c>
      <c r="AJ302" s="7">
        <f t="shared" si="118"/>
        <v>568.81639949480575</v>
      </c>
    </row>
    <row r="303" spans="1:36" x14ac:dyDescent="0.2">
      <c r="A303" s="5">
        <v>19</v>
      </c>
      <c r="B303" s="6" t="s">
        <v>438</v>
      </c>
      <c r="C303" s="6" t="str">
        <f>VLOOKUP(B303,Valores!$A$2:$F$300,5,FALSE)</f>
        <v>m³</v>
      </c>
      <c r="D303" s="6">
        <v>3.48</v>
      </c>
      <c r="E303" s="3">
        <f>VLOOKUP($B303,Valores!$A$2:$G$300,6,FALSE)*VLOOKUP(VLOOKUP($B303,Indices_Poder!$B$5:$E$250,3,FALSE),Indices_Poder!$G$6:$N$27,4,FALSE)*VLOOKUP($E$284,Regional!$A$2:$B$7,2,FALSE)</f>
        <v>3577.0086142753808</v>
      </c>
      <c r="F303" s="1">
        <f>VLOOKUP($B303,Valores!$A$2:$G$300,6,FALSE)*VLOOKUP(VLOOKUP($B303,Indices_Poder!$B$5:$E$250,3,FALSE),Indices_Poder!$G$6:$N$27,4,FALSE)*VLOOKUP($F$284,Regional!$A$2:$B$7,2,FALSE)</f>
        <v>3437.8144025198744</v>
      </c>
      <c r="G303" s="1">
        <f>VLOOKUP($B303,Valores!$A$2:$G$300,6,FALSE)*VLOOKUP(VLOOKUP($B303,Indices_Poder!$B$5:$E$250,3,FALSE),Indices_Poder!$G$6:$N$27,4,FALSE)*VLOOKUP($G$284,Regional!$A$2:$B$7,2,FALSE)</f>
        <v>3628.2349104798182</v>
      </c>
      <c r="H303" s="1">
        <f>VLOOKUP($B303,Valores!$A$2:$G$300,6,FALSE)*VLOOKUP(VLOOKUP($B303,Indices_Poder!$B$5:$E$250,3,FALSE),Indices_Poder!$G$6:$N$27,4,FALSE)*VLOOKUP($H$284,Regional!$A$2:$B$7,2,FALSE)</f>
        <v>3553.3385325809168</v>
      </c>
      <c r="I303" s="2">
        <f>VLOOKUP($B303,Valores!$A$2:$G$300,6,FALSE)*VLOOKUP(VLOOKUP($B303,Indices_Poder!$B$5:$E$250,3,FALSE),Indices_Poder!$G$6:$N$27,4,FALSE)*VLOOKUP($I$284,Regional!$A$2:$B$7,2,FALSE)</f>
        <v>3584.4275951049885</v>
      </c>
      <c r="J303" s="3">
        <f t="shared" si="100"/>
        <v>12447.989977678324</v>
      </c>
      <c r="K303" s="1">
        <f t="shared" si="101"/>
        <v>11963.594120769163</v>
      </c>
      <c r="L303" s="1">
        <f t="shared" si="102"/>
        <v>12626.257488469768</v>
      </c>
      <c r="M303" s="1">
        <f t="shared" si="103"/>
        <v>12365.61809338159</v>
      </c>
      <c r="N303" s="2">
        <f t="shared" si="104"/>
        <v>12473.80803096536</v>
      </c>
      <c r="O303" s="14">
        <f>VLOOKUP(B303,Valores!$A$2:$O$300,14,FALSE)</f>
        <v>3.1300000000000001E-2</v>
      </c>
      <c r="P303" s="14" t="str">
        <f>VLOOKUP(B303,Valores!$A$2:$O$300,15,FALSE)</f>
        <v>COM</v>
      </c>
      <c r="Q303" s="5">
        <f t="shared" si="119"/>
        <v>0</v>
      </c>
      <c r="R303" s="5">
        <f t="shared" si="105"/>
        <v>0</v>
      </c>
      <c r="S303" s="5">
        <f t="shared" si="106"/>
        <v>0</v>
      </c>
      <c r="T303" s="5">
        <f t="shared" si="107"/>
        <v>0</v>
      </c>
      <c r="U303" s="5">
        <f t="shared" si="108"/>
        <v>0</v>
      </c>
      <c r="W303" s="1">
        <f t="shared" si="109"/>
        <v>12447.989977678324</v>
      </c>
      <c r="X303" s="7">
        <f t="shared" si="110"/>
        <v>389.62208630133154</v>
      </c>
      <c r="Z303" s="1">
        <f t="shared" si="111"/>
        <v>11963.594120769163</v>
      </c>
      <c r="AA303" s="7">
        <f t="shared" si="112"/>
        <v>374.46049598007482</v>
      </c>
      <c r="AC303" s="1">
        <f t="shared" si="113"/>
        <v>12626.257488469768</v>
      </c>
      <c r="AD303" s="7">
        <f t="shared" si="114"/>
        <v>395.20185938910373</v>
      </c>
      <c r="AF303" s="1">
        <f t="shared" si="115"/>
        <v>12365.61809338159</v>
      </c>
      <c r="AG303" s="7">
        <f t="shared" si="116"/>
        <v>387.04384632284382</v>
      </c>
      <c r="AI303" s="1">
        <f t="shared" si="117"/>
        <v>12473.80803096536</v>
      </c>
      <c r="AJ303" s="7">
        <f t="shared" si="118"/>
        <v>390.43019136921578</v>
      </c>
    </row>
    <row r="304" spans="1:36" x14ac:dyDescent="0.2">
      <c r="A304" s="5">
        <v>20</v>
      </c>
      <c r="B304" s="6" t="s">
        <v>439</v>
      </c>
      <c r="C304" s="6" t="str">
        <f>VLOOKUP(B304,Valores!$A$2:$F$300,5,FALSE)</f>
        <v>m³</v>
      </c>
      <c r="D304" s="6">
        <v>0</v>
      </c>
      <c r="E304" s="3">
        <f>VLOOKUP($B304,Valores!$A$2:$G$300,6,FALSE)*VLOOKUP(VLOOKUP($B304,Indices_Poder!$B$5:$E$250,3,FALSE),Indices_Poder!$G$6:$N$27,4,FALSE)*VLOOKUP($E$284,Regional!$A$2:$B$7,2,FALSE)</f>
        <v>3577.0086142753808</v>
      </c>
      <c r="F304" s="1">
        <f>VLOOKUP($B304,Valores!$A$2:$G$300,6,FALSE)*VLOOKUP(VLOOKUP($B304,Indices_Poder!$B$5:$E$250,3,FALSE),Indices_Poder!$G$6:$N$27,4,FALSE)*VLOOKUP($F$284,Regional!$A$2:$B$7,2,FALSE)</f>
        <v>3437.8144025198744</v>
      </c>
      <c r="G304" s="1">
        <f>VLOOKUP($B304,Valores!$A$2:$G$300,6,FALSE)*VLOOKUP(VLOOKUP($B304,Indices_Poder!$B$5:$E$250,3,FALSE),Indices_Poder!$G$6:$N$27,4,FALSE)*VLOOKUP($G$284,Regional!$A$2:$B$7,2,FALSE)</f>
        <v>3628.2349104798182</v>
      </c>
      <c r="H304" s="1">
        <f>VLOOKUP($B304,Valores!$A$2:$G$300,6,FALSE)*VLOOKUP(VLOOKUP($B304,Indices_Poder!$B$5:$E$250,3,FALSE),Indices_Poder!$G$6:$N$27,4,FALSE)*VLOOKUP($H$284,Regional!$A$2:$B$7,2,FALSE)</f>
        <v>3553.3385325809168</v>
      </c>
      <c r="I304" s="2">
        <f>VLOOKUP($B304,Valores!$A$2:$G$300,6,FALSE)*VLOOKUP(VLOOKUP($B304,Indices_Poder!$B$5:$E$250,3,FALSE),Indices_Poder!$G$6:$N$27,4,FALSE)*VLOOKUP($I$284,Regional!$A$2:$B$7,2,FALSE)</f>
        <v>3584.4275951049885</v>
      </c>
      <c r="J304" s="3">
        <f t="shared" si="100"/>
        <v>0</v>
      </c>
      <c r="K304" s="1">
        <f t="shared" si="101"/>
        <v>0</v>
      </c>
      <c r="L304" s="1">
        <f t="shared" si="102"/>
        <v>0</v>
      </c>
      <c r="M304" s="1">
        <f t="shared" si="103"/>
        <v>0</v>
      </c>
      <c r="N304" s="2">
        <f t="shared" si="104"/>
        <v>0</v>
      </c>
      <c r="O304" s="14">
        <f>VLOOKUP(B304,Valores!$A$2:$O$300,14,FALSE)</f>
        <v>3.1300000000000001E-2</v>
      </c>
      <c r="P304" s="14" t="str">
        <f>VLOOKUP(B304,Valores!$A$2:$O$300,15,FALSE)</f>
        <v>COM</v>
      </c>
      <c r="Q304" s="5">
        <f t="shared" si="119"/>
        <v>0</v>
      </c>
      <c r="R304" s="5">
        <f t="shared" si="105"/>
        <v>0</v>
      </c>
      <c r="S304" s="5">
        <f t="shared" si="106"/>
        <v>0</v>
      </c>
      <c r="T304" s="5">
        <f t="shared" si="107"/>
        <v>0</v>
      </c>
      <c r="U304" s="5">
        <f t="shared" si="108"/>
        <v>0</v>
      </c>
      <c r="W304" s="1">
        <f t="shared" si="109"/>
        <v>0</v>
      </c>
      <c r="X304" s="7">
        <f t="shared" si="110"/>
        <v>0</v>
      </c>
      <c r="Z304" s="1">
        <f t="shared" si="111"/>
        <v>0</v>
      </c>
      <c r="AA304" s="7">
        <f t="shared" si="112"/>
        <v>0</v>
      </c>
      <c r="AC304" s="1">
        <f t="shared" si="113"/>
        <v>0</v>
      </c>
      <c r="AD304" s="7">
        <f t="shared" si="114"/>
        <v>0</v>
      </c>
      <c r="AF304" s="1">
        <f t="shared" si="115"/>
        <v>0</v>
      </c>
      <c r="AG304" s="7">
        <f t="shared" si="116"/>
        <v>0</v>
      </c>
      <c r="AI304" s="1">
        <f t="shared" si="117"/>
        <v>0</v>
      </c>
      <c r="AJ304" s="7">
        <f t="shared" si="118"/>
        <v>0</v>
      </c>
    </row>
    <row r="305" spans="1:36" x14ac:dyDescent="0.2">
      <c r="A305" s="5">
        <v>21</v>
      </c>
      <c r="B305" s="6" t="s">
        <v>440</v>
      </c>
      <c r="C305" s="6" t="str">
        <f>VLOOKUP(B305,Valores!$A$2:$F$300,5,FALSE)</f>
        <v>m³</v>
      </c>
      <c r="D305" s="6">
        <v>3.93</v>
      </c>
      <c r="E305" s="3">
        <f>VLOOKUP($B305,Valores!$A$2:$G$300,6,FALSE)*VLOOKUP(VLOOKUP($B305,Indices_Poder!$B$5:$E$250,3,FALSE),Indices_Poder!$G$6:$N$27,4,FALSE)*VLOOKUP($E$284,Regional!$A$2:$B$7,2,FALSE)</f>
        <v>3577.0086142753808</v>
      </c>
      <c r="F305" s="1">
        <f>VLOOKUP($B305,Valores!$A$2:$G$300,6,FALSE)*VLOOKUP(VLOOKUP($B305,Indices_Poder!$B$5:$E$250,3,FALSE),Indices_Poder!$G$6:$N$27,4,FALSE)*VLOOKUP($F$284,Regional!$A$2:$B$7,2,FALSE)</f>
        <v>3437.8144025198744</v>
      </c>
      <c r="G305" s="1">
        <f>VLOOKUP($B305,Valores!$A$2:$G$300,6,FALSE)*VLOOKUP(VLOOKUP($B305,Indices_Poder!$B$5:$E$250,3,FALSE),Indices_Poder!$G$6:$N$27,4,FALSE)*VLOOKUP($G$284,Regional!$A$2:$B$7,2,FALSE)</f>
        <v>3628.2349104798182</v>
      </c>
      <c r="H305" s="1">
        <f>VLOOKUP($B305,Valores!$A$2:$G$300,6,FALSE)*VLOOKUP(VLOOKUP($B305,Indices_Poder!$B$5:$E$250,3,FALSE),Indices_Poder!$G$6:$N$27,4,FALSE)*VLOOKUP($H$284,Regional!$A$2:$B$7,2,FALSE)</f>
        <v>3553.3385325809168</v>
      </c>
      <c r="I305" s="2">
        <f>VLOOKUP($B305,Valores!$A$2:$G$300,6,FALSE)*VLOOKUP(VLOOKUP($B305,Indices_Poder!$B$5:$E$250,3,FALSE),Indices_Poder!$G$6:$N$27,4,FALSE)*VLOOKUP($I$284,Regional!$A$2:$B$7,2,FALSE)</f>
        <v>3584.4275951049885</v>
      </c>
      <c r="J305" s="3">
        <f t="shared" si="100"/>
        <v>14057.643854102247</v>
      </c>
      <c r="K305" s="1">
        <f t="shared" si="101"/>
        <v>13510.610601903107</v>
      </c>
      <c r="L305" s="1">
        <f t="shared" si="102"/>
        <v>14258.963198185686</v>
      </c>
      <c r="M305" s="1">
        <f t="shared" si="103"/>
        <v>13964.620433043003</v>
      </c>
      <c r="N305" s="2">
        <f t="shared" si="104"/>
        <v>14086.800448762606</v>
      </c>
      <c r="O305" s="14">
        <f>VLOOKUP(B305,Valores!$A$2:$O$300,14,FALSE)</f>
        <v>3.1300000000000001E-2</v>
      </c>
      <c r="P305" s="14" t="str">
        <f>VLOOKUP(B305,Valores!$A$2:$O$300,15,FALSE)</f>
        <v>COM</v>
      </c>
      <c r="Q305" s="5">
        <f t="shared" si="119"/>
        <v>0</v>
      </c>
      <c r="R305" s="5">
        <f t="shared" si="105"/>
        <v>0</v>
      </c>
      <c r="S305" s="5">
        <f t="shared" si="106"/>
        <v>0</v>
      </c>
      <c r="T305" s="5">
        <f t="shared" si="107"/>
        <v>0</v>
      </c>
      <c r="U305" s="5">
        <f t="shared" si="108"/>
        <v>0</v>
      </c>
      <c r="W305" s="1">
        <f t="shared" si="109"/>
        <v>14057.643854102247</v>
      </c>
      <c r="X305" s="7">
        <f t="shared" si="110"/>
        <v>440.00425263340037</v>
      </c>
      <c r="Z305" s="1">
        <f t="shared" si="111"/>
        <v>13510.610601903107</v>
      </c>
      <c r="AA305" s="7">
        <f t="shared" si="112"/>
        <v>422.88211183956724</v>
      </c>
      <c r="AC305" s="1">
        <f t="shared" si="113"/>
        <v>14258.963198185686</v>
      </c>
      <c r="AD305" s="7">
        <f t="shared" si="114"/>
        <v>446.305548103212</v>
      </c>
      <c r="AF305" s="1">
        <f t="shared" si="115"/>
        <v>13964.620433043003</v>
      </c>
      <c r="AG305" s="7">
        <f t="shared" si="116"/>
        <v>437.09261955424603</v>
      </c>
      <c r="AI305" s="1">
        <f t="shared" si="117"/>
        <v>14086.800448762606</v>
      </c>
      <c r="AJ305" s="7">
        <f t="shared" si="118"/>
        <v>440.91685404626958</v>
      </c>
    </row>
    <row r="306" spans="1:36" x14ac:dyDescent="0.2">
      <c r="A306" s="5">
        <v>22</v>
      </c>
      <c r="B306" s="6" t="s">
        <v>577</v>
      </c>
      <c r="C306" s="6" t="str">
        <f>VLOOKUP(B306,Valores!$A$2:$F$300,5,FALSE)</f>
        <v>m³</v>
      </c>
      <c r="D306" s="6">
        <v>1.74</v>
      </c>
      <c r="E306" s="3">
        <f>VLOOKUP($B306,Valores!$A$2:$G$300,6,FALSE)*VLOOKUP(VLOOKUP($B306,Indices_Poder!$B$5:$E$250,3,FALSE),Indices_Poder!$G$6:$N$27,4,FALSE)*VLOOKUP($E$284,Regional!$A$2:$B$7,2,FALSE)</f>
        <v>3577.0086142753808</v>
      </c>
      <c r="F306" s="1">
        <f>VLOOKUP($B306,Valores!$A$2:$G$300,6,FALSE)*VLOOKUP(VLOOKUP($B306,Indices_Poder!$B$5:$E$250,3,FALSE),Indices_Poder!$G$6:$N$27,4,FALSE)*VLOOKUP($F$284,Regional!$A$2:$B$7,2,FALSE)</f>
        <v>3437.8144025198744</v>
      </c>
      <c r="G306" s="1">
        <f>VLOOKUP($B306,Valores!$A$2:$G$300,6,FALSE)*VLOOKUP(VLOOKUP($B306,Indices_Poder!$B$5:$E$250,3,FALSE),Indices_Poder!$G$6:$N$27,4,FALSE)*VLOOKUP($G$284,Regional!$A$2:$B$7,2,FALSE)</f>
        <v>3628.2349104798182</v>
      </c>
      <c r="H306" s="1">
        <f>VLOOKUP($B306,Valores!$A$2:$G$300,6,FALSE)*VLOOKUP(VLOOKUP($B306,Indices_Poder!$B$5:$E$250,3,FALSE),Indices_Poder!$G$6:$N$27,4,FALSE)*VLOOKUP($H$284,Regional!$A$2:$B$7,2,FALSE)</f>
        <v>3553.3385325809168</v>
      </c>
      <c r="I306" s="2">
        <f>VLOOKUP($B306,Valores!$A$2:$G$300,6,FALSE)*VLOOKUP(VLOOKUP($B306,Indices_Poder!$B$5:$E$250,3,FALSE),Indices_Poder!$G$6:$N$27,4,FALSE)*VLOOKUP($I$284,Regional!$A$2:$B$7,2,FALSE)</f>
        <v>3584.4275951049885</v>
      </c>
      <c r="J306" s="3">
        <f t="shared" si="100"/>
        <v>6223.994988839162</v>
      </c>
      <c r="K306" s="1">
        <f t="shared" si="101"/>
        <v>5981.7970603845815</v>
      </c>
      <c r="L306" s="1">
        <f t="shared" si="102"/>
        <v>6313.1287442348839</v>
      </c>
      <c r="M306" s="1">
        <f t="shared" si="103"/>
        <v>6182.8090466907952</v>
      </c>
      <c r="N306" s="2">
        <f t="shared" si="104"/>
        <v>6236.9040154826798</v>
      </c>
      <c r="O306" s="14">
        <f>VLOOKUP(B306,Valores!$A$2:$O$300,14,FALSE)</f>
        <v>3.1300000000000001E-2</v>
      </c>
      <c r="P306" s="14" t="str">
        <f>VLOOKUP(B306,Valores!$A$2:$O$300,15,FALSE)</f>
        <v>COM</v>
      </c>
      <c r="Q306" s="5">
        <f t="shared" si="119"/>
        <v>0</v>
      </c>
      <c r="R306" s="5">
        <f t="shared" si="105"/>
        <v>0</v>
      </c>
      <c r="S306" s="5">
        <f t="shared" si="106"/>
        <v>0</v>
      </c>
      <c r="T306" s="5">
        <f t="shared" si="107"/>
        <v>0</v>
      </c>
      <c r="U306" s="5">
        <f t="shared" si="108"/>
        <v>0</v>
      </c>
      <c r="W306" s="1">
        <f t="shared" si="109"/>
        <v>6223.994988839162</v>
      </c>
      <c r="X306" s="7">
        <f t="shared" si="110"/>
        <v>194.81104315066577</v>
      </c>
      <c r="Z306" s="1">
        <f t="shared" si="111"/>
        <v>5981.7970603845815</v>
      </c>
      <c r="AA306" s="7">
        <f t="shared" si="112"/>
        <v>187.23024799003741</v>
      </c>
      <c r="AC306" s="1">
        <f t="shared" si="113"/>
        <v>6313.1287442348839</v>
      </c>
      <c r="AD306" s="7">
        <f t="shared" si="114"/>
        <v>197.60092969455187</v>
      </c>
      <c r="AF306" s="1">
        <f t="shared" si="115"/>
        <v>6182.8090466907952</v>
      </c>
      <c r="AG306" s="7">
        <f t="shared" si="116"/>
        <v>193.52192316142191</v>
      </c>
      <c r="AI306" s="1">
        <f t="shared" si="117"/>
        <v>6236.9040154826798</v>
      </c>
      <c r="AJ306" s="7">
        <f t="shared" si="118"/>
        <v>195.21509568460789</v>
      </c>
    </row>
    <row r="307" spans="1:36" x14ac:dyDescent="0.2">
      <c r="A307" s="5">
        <v>23</v>
      </c>
      <c r="B307" s="6" t="s">
        <v>594</v>
      </c>
      <c r="C307" s="6" t="str">
        <f>VLOOKUP(B307,Valores!$A$2:$F$300,5,FALSE)</f>
        <v>m³</v>
      </c>
      <c r="D307" s="6">
        <v>68.11</v>
      </c>
      <c r="E307" s="3">
        <f>VLOOKUP($B307,Valores!$A$2:$G$300,6,FALSE)*VLOOKUP(VLOOKUP($B307,Indices_Poder!$B$5:$E$250,3,FALSE),Indices_Poder!$G$6:$N$27,4,FALSE)*VLOOKUP($E$284,Regional!$A$2:$B$7,2,FALSE)</f>
        <v>3577.0086142753808</v>
      </c>
      <c r="F307" s="1">
        <f>VLOOKUP($B307,Valores!$A$2:$G$300,6,FALSE)*VLOOKUP(VLOOKUP($B307,Indices_Poder!$B$5:$E$250,3,FALSE),Indices_Poder!$G$6:$N$27,4,FALSE)*VLOOKUP($F$284,Regional!$A$2:$B$7,2,FALSE)</f>
        <v>3437.8144025198744</v>
      </c>
      <c r="G307" s="1">
        <f>VLOOKUP($B307,Valores!$A$2:$G$300,6,FALSE)*VLOOKUP(VLOOKUP($B307,Indices_Poder!$B$5:$E$250,3,FALSE),Indices_Poder!$G$6:$N$27,4,FALSE)*VLOOKUP($G$284,Regional!$A$2:$B$7,2,FALSE)</f>
        <v>3628.2349104798182</v>
      </c>
      <c r="H307" s="1">
        <f>VLOOKUP($B307,Valores!$A$2:$G$300,6,FALSE)*VLOOKUP(VLOOKUP($B307,Indices_Poder!$B$5:$E$250,3,FALSE),Indices_Poder!$G$6:$N$27,4,FALSE)*VLOOKUP($H$284,Regional!$A$2:$B$7,2,FALSE)</f>
        <v>3553.3385325809168</v>
      </c>
      <c r="I307" s="2">
        <f>VLOOKUP($B307,Valores!$A$2:$G$300,6,FALSE)*VLOOKUP(VLOOKUP($B307,Indices_Poder!$B$5:$E$250,3,FALSE),Indices_Poder!$G$6:$N$27,4,FALSE)*VLOOKUP($I$284,Regional!$A$2:$B$7,2,FALSE)</f>
        <v>3584.4275951049885</v>
      </c>
      <c r="J307" s="3">
        <f t="shared" si="100"/>
        <v>243630.05671829617</v>
      </c>
      <c r="K307" s="1">
        <f t="shared" si="101"/>
        <v>234149.53895562864</v>
      </c>
      <c r="L307" s="1">
        <f t="shared" si="102"/>
        <v>247119.07975278041</v>
      </c>
      <c r="M307" s="1">
        <f t="shared" si="103"/>
        <v>242017.88745408625</v>
      </c>
      <c r="N307" s="2">
        <f t="shared" si="104"/>
        <v>244135.36350260075</v>
      </c>
      <c r="O307" s="14">
        <f>VLOOKUP(B307,Valores!$A$2:$O$300,14,FALSE)</f>
        <v>3.1300000000000001E-2</v>
      </c>
      <c r="P307" s="14" t="str">
        <f>VLOOKUP(B307,Valores!$A$2:$O$300,15,FALSE)</f>
        <v>COM</v>
      </c>
      <c r="Q307" s="5">
        <f t="shared" si="119"/>
        <v>0</v>
      </c>
      <c r="R307" s="5">
        <f t="shared" si="105"/>
        <v>0</v>
      </c>
      <c r="S307" s="5">
        <f t="shared" si="106"/>
        <v>0</v>
      </c>
      <c r="T307" s="5">
        <f t="shared" si="107"/>
        <v>0</v>
      </c>
      <c r="U307" s="5">
        <f t="shared" si="108"/>
        <v>0</v>
      </c>
      <c r="W307" s="1">
        <f t="shared" si="109"/>
        <v>243630.05671829617</v>
      </c>
      <c r="X307" s="7">
        <f t="shared" si="110"/>
        <v>7625.6207752826704</v>
      </c>
      <c r="Z307" s="1">
        <f t="shared" si="111"/>
        <v>234149.53895562864</v>
      </c>
      <c r="AA307" s="7">
        <f t="shared" si="112"/>
        <v>7328.8805693111772</v>
      </c>
      <c r="AC307" s="1">
        <f t="shared" si="113"/>
        <v>247119.07975278041</v>
      </c>
      <c r="AD307" s="7">
        <f t="shared" si="114"/>
        <v>7734.8271962620274</v>
      </c>
      <c r="AF307" s="1">
        <f t="shared" si="115"/>
        <v>242017.88745408625</v>
      </c>
      <c r="AG307" s="7">
        <f t="shared" si="116"/>
        <v>7575.1598773128999</v>
      </c>
      <c r="AI307" s="1">
        <f t="shared" si="117"/>
        <v>244135.36350260075</v>
      </c>
      <c r="AJ307" s="7">
        <f t="shared" si="118"/>
        <v>7641.4368776314041</v>
      </c>
    </row>
    <row r="308" spans="1:36" x14ac:dyDescent="0.2">
      <c r="A308" s="5">
        <v>24</v>
      </c>
      <c r="B308" s="6" t="s">
        <v>441</v>
      </c>
      <c r="C308" s="6" t="str">
        <f>VLOOKUP(B308,Valores!$A$2:$F$300,5,FALSE)</f>
        <v>m³</v>
      </c>
      <c r="D308" s="6">
        <v>3.48</v>
      </c>
      <c r="E308" s="3">
        <f>VLOOKUP($B308,Valores!$A$2:$G$300,6,FALSE)*VLOOKUP(VLOOKUP($B308,Indices_Poder!$B$5:$E$250,3,FALSE),Indices_Poder!$G$6:$N$27,4,FALSE)*VLOOKUP($E$284,Regional!$A$2:$B$7,2,FALSE)</f>
        <v>3577.0086142753808</v>
      </c>
      <c r="F308" s="1">
        <f>VLOOKUP($B308,Valores!$A$2:$G$300,6,FALSE)*VLOOKUP(VLOOKUP($B308,Indices_Poder!$B$5:$E$250,3,FALSE),Indices_Poder!$G$6:$N$27,4,FALSE)*VLOOKUP($F$284,Regional!$A$2:$B$7,2,FALSE)</f>
        <v>3437.8144025198744</v>
      </c>
      <c r="G308" s="1">
        <f>VLOOKUP($B308,Valores!$A$2:$G$300,6,FALSE)*VLOOKUP(VLOOKUP($B308,Indices_Poder!$B$5:$E$250,3,FALSE),Indices_Poder!$G$6:$N$27,4,FALSE)*VLOOKUP($G$284,Regional!$A$2:$B$7,2,FALSE)</f>
        <v>3628.2349104798182</v>
      </c>
      <c r="H308" s="1">
        <f>VLOOKUP($B308,Valores!$A$2:$G$300,6,FALSE)*VLOOKUP(VLOOKUP($B308,Indices_Poder!$B$5:$E$250,3,FALSE),Indices_Poder!$G$6:$N$27,4,FALSE)*VLOOKUP($H$284,Regional!$A$2:$B$7,2,FALSE)</f>
        <v>3553.3385325809168</v>
      </c>
      <c r="I308" s="2">
        <f>VLOOKUP($B308,Valores!$A$2:$G$300,6,FALSE)*VLOOKUP(VLOOKUP($B308,Indices_Poder!$B$5:$E$250,3,FALSE),Indices_Poder!$G$6:$N$27,4,FALSE)*VLOOKUP($I$284,Regional!$A$2:$B$7,2,FALSE)</f>
        <v>3584.4275951049885</v>
      </c>
      <c r="J308" s="3">
        <f t="shared" si="100"/>
        <v>12447.989977678324</v>
      </c>
      <c r="K308" s="1">
        <f t="shared" si="101"/>
        <v>11963.594120769163</v>
      </c>
      <c r="L308" s="1">
        <f t="shared" si="102"/>
        <v>12626.257488469768</v>
      </c>
      <c r="M308" s="1">
        <f t="shared" si="103"/>
        <v>12365.61809338159</v>
      </c>
      <c r="N308" s="2">
        <f t="shared" si="104"/>
        <v>12473.80803096536</v>
      </c>
      <c r="O308" s="14">
        <f>VLOOKUP(B308,Valores!$A$2:$O$300,14,FALSE)</f>
        <v>3.1300000000000001E-2</v>
      </c>
      <c r="P308" s="14" t="str">
        <f>VLOOKUP(B308,Valores!$A$2:$O$300,15,FALSE)</f>
        <v>COM</v>
      </c>
      <c r="Q308" s="5">
        <f t="shared" si="119"/>
        <v>0</v>
      </c>
      <c r="R308" s="5">
        <f t="shared" si="105"/>
        <v>0</v>
      </c>
      <c r="S308" s="5">
        <f t="shared" si="106"/>
        <v>0</v>
      </c>
      <c r="T308" s="5">
        <f t="shared" si="107"/>
        <v>0</v>
      </c>
      <c r="U308" s="5">
        <f t="shared" si="108"/>
        <v>0</v>
      </c>
      <c r="W308" s="1">
        <f t="shared" si="109"/>
        <v>12447.989977678324</v>
      </c>
      <c r="X308" s="7">
        <f t="shared" si="110"/>
        <v>389.62208630133154</v>
      </c>
      <c r="Z308" s="1">
        <f t="shared" si="111"/>
        <v>11963.594120769163</v>
      </c>
      <c r="AA308" s="7">
        <f t="shared" si="112"/>
        <v>374.46049598007482</v>
      </c>
      <c r="AC308" s="1">
        <f t="shared" si="113"/>
        <v>12626.257488469768</v>
      </c>
      <c r="AD308" s="7">
        <f t="shared" si="114"/>
        <v>395.20185938910373</v>
      </c>
      <c r="AF308" s="1">
        <f t="shared" si="115"/>
        <v>12365.61809338159</v>
      </c>
      <c r="AG308" s="7">
        <f t="shared" si="116"/>
        <v>387.04384632284382</v>
      </c>
      <c r="AI308" s="1">
        <f t="shared" si="117"/>
        <v>12473.80803096536</v>
      </c>
      <c r="AJ308" s="7">
        <f t="shared" si="118"/>
        <v>390.43019136921578</v>
      </c>
    </row>
    <row r="309" spans="1:36" x14ac:dyDescent="0.2">
      <c r="A309" s="5">
        <v>25</v>
      </c>
      <c r="B309" s="6" t="s">
        <v>379</v>
      </c>
      <c r="C309" s="6" t="str">
        <f>VLOOKUP(B309,Valores!$A$2:$F$300,5,FALSE)</f>
        <v>unid.</v>
      </c>
      <c r="D309" s="6">
        <v>0</v>
      </c>
      <c r="E309" s="3">
        <f>VLOOKUP($B309,Valores!$A$2:$G$300,6,FALSE)*VLOOKUP(VLOOKUP($B309,Indices_Poder!$B$5:$E$250,3,FALSE),Indices_Poder!$G$6:$N$27,4,FALSE)*VLOOKUP($E$284,Regional!$A$2:$B$7,2,FALSE)</f>
        <v>57403.64504240363</v>
      </c>
      <c r="F309" s="1">
        <f>VLOOKUP($B309,Valores!$A$2:$G$300,6,FALSE)*VLOOKUP(VLOOKUP($B309,Indices_Poder!$B$5:$E$250,3,FALSE),Indices_Poder!$G$6:$N$27,4,FALSE)*VLOOKUP($F$284,Regional!$A$2:$B$7,2,FALSE)</f>
        <v>55169.863694580716</v>
      </c>
      <c r="G309" s="1">
        <f>VLOOKUP($B309,Valores!$A$2:$G$300,6,FALSE)*VLOOKUP(VLOOKUP($B309,Indices_Poder!$B$5:$E$250,3,FALSE),Indices_Poder!$G$6:$N$27,4,FALSE)*VLOOKUP($G$284,Regional!$A$2:$B$7,2,FALSE)</f>
        <v>58225.721934368914</v>
      </c>
      <c r="H309" s="1">
        <f>VLOOKUP($B309,Valores!$A$2:$G$300,6,FALSE)*VLOOKUP(VLOOKUP($B309,Indices_Poder!$B$5:$E$250,3,FALSE),Indices_Poder!$G$6:$N$27,4,FALSE)*VLOOKUP($H$284,Regional!$A$2:$B$7,2,FALSE)</f>
        <v>57023.788823357609</v>
      </c>
      <c r="I309" s="2">
        <f>VLOOKUP($B309,Valores!$A$2:$G$300,6,FALSE)*VLOOKUP(VLOOKUP($B309,Indices_Poder!$B$5:$E$250,3,FALSE),Indices_Poder!$G$6:$N$27,4,FALSE)*VLOOKUP($I$284,Regional!$A$2:$B$7,2,FALSE)</f>
        <v>57522.704454343431</v>
      </c>
      <c r="J309" s="3">
        <f t="shared" si="100"/>
        <v>0</v>
      </c>
      <c r="K309" s="1">
        <f t="shared" si="101"/>
        <v>0</v>
      </c>
      <c r="L309" s="1">
        <f t="shared" si="102"/>
        <v>0</v>
      </c>
      <c r="M309" s="1">
        <f t="shared" si="103"/>
        <v>0</v>
      </c>
      <c r="N309" s="2">
        <f t="shared" si="104"/>
        <v>0</v>
      </c>
      <c r="O309" s="14">
        <f>VLOOKUP(B309,Valores!$A$2:$O$300,14,FALSE)</f>
        <v>6.6699999999999995E-2</v>
      </c>
      <c r="P309" s="14" t="str">
        <f>VLOOKUP(B309,Valores!$A$2:$O$300,15,FALSE)</f>
        <v>UAR</v>
      </c>
      <c r="Q309" s="5">
        <f t="shared" si="119"/>
        <v>0</v>
      </c>
      <c r="R309" s="5">
        <f t="shared" si="105"/>
        <v>0</v>
      </c>
      <c r="S309" s="5">
        <f t="shared" si="106"/>
        <v>0</v>
      </c>
      <c r="T309" s="5">
        <f t="shared" si="107"/>
        <v>0</v>
      </c>
      <c r="U309" s="5">
        <f t="shared" si="108"/>
        <v>0</v>
      </c>
      <c r="W309" s="1">
        <f t="shared" si="109"/>
        <v>0</v>
      </c>
      <c r="X309" s="7">
        <f t="shared" si="110"/>
        <v>0</v>
      </c>
      <c r="Z309" s="1">
        <f t="shared" si="111"/>
        <v>0</v>
      </c>
      <c r="AA309" s="7">
        <f t="shared" si="112"/>
        <v>0</v>
      </c>
      <c r="AC309" s="1">
        <f t="shared" si="113"/>
        <v>0</v>
      </c>
      <c r="AD309" s="7">
        <f t="shared" si="114"/>
        <v>0</v>
      </c>
      <c r="AF309" s="1">
        <f t="shared" si="115"/>
        <v>0</v>
      </c>
      <c r="AG309" s="7">
        <f t="shared" si="116"/>
        <v>0</v>
      </c>
      <c r="AI309" s="1">
        <f t="shared" si="117"/>
        <v>0</v>
      </c>
      <c r="AJ309" s="7">
        <f t="shared" si="118"/>
        <v>0</v>
      </c>
    </row>
    <row r="310" spans="1:36" x14ac:dyDescent="0.2">
      <c r="A310" s="5">
        <v>26</v>
      </c>
      <c r="B310" s="6" t="s">
        <v>380</v>
      </c>
      <c r="C310" s="6" t="str">
        <f>VLOOKUP(B310,Valores!$A$2:$F$300,5,FALSE)</f>
        <v>unid.</v>
      </c>
      <c r="D310" s="6">
        <v>1</v>
      </c>
      <c r="E310" s="3">
        <f>VLOOKUP($B310,Valores!$A$2:$G$300,6,FALSE)*VLOOKUP(VLOOKUP($B310,Indices_Poder!$B$5:$E$250,3,FALSE),Indices_Poder!$G$6:$N$27,4,FALSE)*VLOOKUP($E$284,Regional!$A$2:$B$7,2,FALSE)</f>
        <v>57403.64504240363</v>
      </c>
      <c r="F310" s="1">
        <f>VLOOKUP($B310,Valores!$A$2:$G$300,6,FALSE)*VLOOKUP(VLOOKUP($B310,Indices_Poder!$B$5:$E$250,3,FALSE),Indices_Poder!$G$6:$N$27,4,FALSE)*VLOOKUP($F$284,Regional!$A$2:$B$7,2,FALSE)</f>
        <v>55169.863694580716</v>
      </c>
      <c r="G310" s="1">
        <f>VLOOKUP($B310,Valores!$A$2:$G$300,6,FALSE)*VLOOKUP(VLOOKUP($B310,Indices_Poder!$B$5:$E$250,3,FALSE),Indices_Poder!$G$6:$N$27,4,FALSE)*VLOOKUP($G$284,Regional!$A$2:$B$7,2,FALSE)</f>
        <v>58225.721934368914</v>
      </c>
      <c r="H310" s="1">
        <f>VLOOKUP($B310,Valores!$A$2:$G$300,6,FALSE)*VLOOKUP(VLOOKUP($B310,Indices_Poder!$B$5:$E$250,3,FALSE),Indices_Poder!$G$6:$N$27,4,FALSE)*VLOOKUP($H$284,Regional!$A$2:$B$7,2,FALSE)</f>
        <v>57023.788823357609</v>
      </c>
      <c r="I310" s="2">
        <f>VLOOKUP($B310,Valores!$A$2:$G$300,6,FALSE)*VLOOKUP(VLOOKUP($B310,Indices_Poder!$B$5:$E$250,3,FALSE),Indices_Poder!$G$6:$N$27,4,FALSE)*VLOOKUP($I$284,Regional!$A$2:$B$7,2,FALSE)</f>
        <v>57522.704454343431</v>
      </c>
      <c r="J310" s="3">
        <f t="shared" si="100"/>
        <v>57403.64504240363</v>
      </c>
      <c r="K310" s="1">
        <f t="shared" si="101"/>
        <v>55169.863694580716</v>
      </c>
      <c r="L310" s="1">
        <f t="shared" si="102"/>
        <v>58225.721934368914</v>
      </c>
      <c r="M310" s="1">
        <f t="shared" si="103"/>
        <v>57023.788823357609</v>
      </c>
      <c r="N310" s="2">
        <f t="shared" si="104"/>
        <v>57522.704454343431</v>
      </c>
      <c r="O310" s="14">
        <f>VLOOKUP(B310,Valores!$A$2:$O$300,14,FALSE)</f>
        <v>6.6699999999999995E-2</v>
      </c>
      <c r="P310" s="14" t="str">
        <f>VLOOKUP(B310,Valores!$A$2:$O$300,15,FALSE)</f>
        <v>UAR</v>
      </c>
      <c r="Q310" s="5">
        <f t="shared" si="119"/>
        <v>26335.424998195773</v>
      </c>
      <c r="R310" s="5">
        <f t="shared" si="105"/>
        <v>25310.619324191921</v>
      </c>
      <c r="S310" s="5">
        <f t="shared" si="106"/>
        <v>26712.574294466238</v>
      </c>
      <c r="T310" s="5">
        <f t="shared" si="107"/>
        <v>26161.156013022526</v>
      </c>
      <c r="U310" s="5">
        <f t="shared" si="108"/>
        <v>26390.046620414269</v>
      </c>
      <c r="W310" s="1">
        <f t="shared" si="109"/>
        <v>83739.070040599399</v>
      </c>
      <c r="X310" s="7">
        <f t="shared" si="110"/>
        <v>5585.3959717079797</v>
      </c>
      <c r="Z310" s="1">
        <f t="shared" si="111"/>
        <v>80480.483018772633</v>
      </c>
      <c r="AA310" s="7">
        <f t="shared" si="112"/>
        <v>5368.0482173521341</v>
      </c>
      <c r="AC310" s="1">
        <f t="shared" si="113"/>
        <v>84938.296228835155</v>
      </c>
      <c r="AD310" s="7">
        <f t="shared" si="114"/>
        <v>5665.3843584633041</v>
      </c>
      <c r="AF310" s="1">
        <f t="shared" si="115"/>
        <v>83184.944836380135</v>
      </c>
      <c r="AG310" s="7">
        <f t="shared" si="116"/>
        <v>5548.4358205865547</v>
      </c>
      <c r="AI310" s="1">
        <f t="shared" si="117"/>
        <v>83912.751074757703</v>
      </c>
      <c r="AJ310" s="7">
        <f t="shared" si="118"/>
        <v>5596.9804966863385</v>
      </c>
    </row>
    <row r="311" spans="1:36" x14ac:dyDescent="0.2">
      <c r="A311" s="5">
        <v>27</v>
      </c>
      <c r="B311" s="6" t="s">
        <v>505</v>
      </c>
      <c r="C311" s="6" t="str">
        <f>VLOOKUP(B311,Valores!$A$2:$F$300,5,FALSE)</f>
        <v>unid.</v>
      </c>
      <c r="D311" s="6">
        <v>1</v>
      </c>
      <c r="E311" s="3">
        <f>VLOOKUP($B311,Valores!$A$2:$G$300,6,FALSE)*VLOOKUP(VLOOKUP($B311,Indices_Poder!$B$5:$E$250,3,FALSE),Indices_Poder!$G$6:$N$27,4,FALSE)*VLOOKUP($E$284,Regional!$A$2:$B$7,2,FALSE)</f>
        <v>34009.24081113447</v>
      </c>
      <c r="F311" s="1">
        <f>VLOOKUP($B311,Valores!$A$2:$G$300,6,FALSE)*VLOOKUP(VLOOKUP($B311,Indices_Poder!$B$5:$E$250,3,FALSE),Indices_Poder!$G$6:$N$27,4,FALSE)*VLOOKUP($F$284,Regional!$A$2:$B$7,2,FALSE)</f>
        <v>32685.819489693782</v>
      </c>
      <c r="G311" s="1">
        <f>VLOOKUP($B311,Valores!$A$2:$G$300,6,FALSE)*VLOOKUP(VLOOKUP($B311,Indices_Poder!$B$5:$E$250,3,FALSE),Indices_Poder!$G$6:$N$27,4,FALSE)*VLOOKUP($G$284,Regional!$A$2:$B$7,2,FALSE)</f>
        <v>34496.286728923558</v>
      </c>
      <c r="H311" s="1">
        <f>VLOOKUP($B311,Valores!$A$2:$G$300,6,FALSE)*VLOOKUP(VLOOKUP($B311,Indices_Poder!$B$5:$E$250,3,FALSE),Indices_Poder!$G$6:$N$27,4,FALSE)*VLOOKUP($H$284,Regional!$A$2:$B$7,2,FALSE)</f>
        <v>33784.192007742276</v>
      </c>
      <c r="I311" s="2">
        <f>VLOOKUP($B311,Valores!$A$2:$G$300,6,FALSE)*VLOOKUP(VLOOKUP($B311,Indices_Poder!$B$5:$E$250,3,FALSE),Indices_Poder!$G$6:$N$27,4,FALSE)*VLOOKUP($I$284,Regional!$A$2:$B$7,2,FALSE)</f>
        <v>34079.778495779785</v>
      </c>
      <c r="J311" s="3">
        <f t="shared" si="100"/>
        <v>34009.24081113447</v>
      </c>
      <c r="K311" s="1">
        <f t="shared" si="101"/>
        <v>32685.819489693782</v>
      </c>
      <c r="L311" s="1">
        <f t="shared" si="102"/>
        <v>34496.286728923558</v>
      </c>
      <c r="M311" s="1">
        <f t="shared" si="103"/>
        <v>33784.192007742276</v>
      </c>
      <c r="N311" s="2">
        <f t="shared" si="104"/>
        <v>34079.778495779785</v>
      </c>
      <c r="O311" s="14">
        <f>VLOOKUP(B311,Valores!$A$2:$O$300,14,FALSE)</f>
        <v>6.6699999999999995E-2</v>
      </c>
      <c r="P311" s="14" t="str">
        <f>VLOOKUP(B311,Valores!$A$2:$O$300,15,FALSE)</f>
        <v>UAR</v>
      </c>
      <c r="Q311" s="5">
        <f t="shared" si="119"/>
        <v>15602.62958851485</v>
      </c>
      <c r="R311" s="5">
        <f t="shared" si="105"/>
        <v>14995.475409959316</v>
      </c>
      <c r="S311" s="5">
        <f t="shared" si="106"/>
        <v>15826.074654226919</v>
      </c>
      <c r="T311" s="5">
        <f t="shared" si="107"/>
        <v>15499.382558151343</v>
      </c>
      <c r="U311" s="5">
        <f t="shared" si="108"/>
        <v>15634.990598031776</v>
      </c>
      <c r="W311" s="1">
        <f t="shared" si="109"/>
        <v>49611.87039964932</v>
      </c>
      <c r="X311" s="7">
        <f t="shared" si="110"/>
        <v>3309.1117556566096</v>
      </c>
      <c r="Z311" s="1">
        <f t="shared" si="111"/>
        <v>47681.294899653098</v>
      </c>
      <c r="AA311" s="7">
        <f t="shared" si="112"/>
        <v>3180.3423698068614</v>
      </c>
      <c r="AC311" s="1">
        <f t="shared" si="113"/>
        <v>50322.361383150477</v>
      </c>
      <c r="AD311" s="7">
        <f t="shared" si="114"/>
        <v>3356.5015042561367</v>
      </c>
      <c r="AF311" s="1">
        <f t="shared" si="115"/>
        <v>49283.574565893621</v>
      </c>
      <c r="AG311" s="7">
        <f t="shared" si="116"/>
        <v>3287.2144235451042</v>
      </c>
      <c r="AI311" s="1">
        <f t="shared" si="117"/>
        <v>49714.769093811563</v>
      </c>
      <c r="AJ311" s="7">
        <f t="shared" si="118"/>
        <v>3315.9750985572309</v>
      </c>
    </row>
    <row r="312" spans="1:36" x14ac:dyDescent="0.2">
      <c r="A312" s="5">
        <v>28</v>
      </c>
      <c r="B312" s="6" t="s">
        <v>498</v>
      </c>
      <c r="C312" s="6" t="str">
        <f>VLOOKUP(B312,Valores!$A$2:$F$300,5,FALSE)</f>
        <v>unid.</v>
      </c>
      <c r="D312" s="6">
        <v>1</v>
      </c>
      <c r="E312" s="3">
        <f>VLOOKUP($B312,Valores!$A$2:$G$300,6,FALSE)*VLOOKUP(VLOOKUP($B312,Indices_Poder!$B$5:$E$250,3,FALSE),Indices_Poder!$G$6:$N$27,4,FALSE)*VLOOKUP($E$284,Regional!$A$2:$B$7,2,FALSE)</f>
        <v>57403.64504240363</v>
      </c>
      <c r="F312" s="1">
        <f>VLOOKUP($B312,Valores!$A$2:$G$300,6,FALSE)*VLOOKUP(VLOOKUP($B312,Indices_Poder!$B$5:$E$250,3,FALSE),Indices_Poder!$G$6:$N$27,4,FALSE)*VLOOKUP($F$284,Regional!$A$2:$B$7,2,FALSE)</f>
        <v>55169.863694580716</v>
      </c>
      <c r="G312" s="1">
        <f>VLOOKUP($B312,Valores!$A$2:$G$300,6,FALSE)*VLOOKUP(VLOOKUP($B312,Indices_Poder!$B$5:$E$250,3,FALSE),Indices_Poder!$G$6:$N$27,4,FALSE)*VLOOKUP($G$284,Regional!$A$2:$B$7,2,FALSE)</f>
        <v>58225.721934368914</v>
      </c>
      <c r="H312" s="1">
        <f>VLOOKUP($B312,Valores!$A$2:$G$300,6,FALSE)*VLOOKUP(VLOOKUP($B312,Indices_Poder!$B$5:$E$250,3,FALSE),Indices_Poder!$G$6:$N$27,4,FALSE)*VLOOKUP($H$284,Regional!$A$2:$B$7,2,FALSE)</f>
        <v>57023.788823357609</v>
      </c>
      <c r="I312" s="2">
        <f>VLOOKUP($B312,Valores!$A$2:$G$300,6,FALSE)*VLOOKUP(VLOOKUP($B312,Indices_Poder!$B$5:$E$250,3,FALSE),Indices_Poder!$G$6:$N$27,4,FALSE)*VLOOKUP($I$284,Regional!$A$2:$B$7,2,FALSE)</f>
        <v>57522.704454343431</v>
      </c>
      <c r="J312" s="3">
        <f t="shared" si="100"/>
        <v>57403.64504240363</v>
      </c>
      <c r="K312" s="1">
        <f t="shared" si="101"/>
        <v>55169.863694580716</v>
      </c>
      <c r="L312" s="1">
        <f t="shared" si="102"/>
        <v>58225.721934368914</v>
      </c>
      <c r="M312" s="1">
        <f t="shared" si="103"/>
        <v>57023.788823357609</v>
      </c>
      <c r="N312" s="2">
        <f t="shared" si="104"/>
        <v>57522.704454343431</v>
      </c>
      <c r="O312" s="14">
        <f>VLOOKUP(B312,Valores!$A$2:$O$300,14,FALSE)</f>
        <v>6.6699999999999995E-2</v>
      </c>
      <c r="P312" s="14" t="str">
        <f>VLOOKUP(B312,Valores!$A$2:$O$300,15,FALSE)</f>
        <v>UAR</v>
      </c>
      <c r="Q312" s="5">
        <f t="shared" si="119"/>
        <v>26335.424998195773</v>
      </c>
      <c r="R312" s="5">
        <f t="shared" si="105"/>
        <v>25310.619324191921</v>
      </c>
      <c r="S312" s="5">
        <f t="shared" si="106"/>
        <v>26712.574294466238</v>
      </c>
      <c r="T312" s="5">
        <f t="shared" si="107"/>
        <v>26161.156013022526</v>
      </c>
      <c r="U312" s="5">
        <f t="shared" si="108"/>
        <v>26390.046620414269</v>
      </c>
      <c r="W312" s="1">
        <f t="shared" si="109"/>
        <v>83739.070040599399</v>
      </c>
      <c r="X312" s="7">
        <f t="shared" si="110"/>
        <v>5585.3959717079797</v>
      </c>
      <c r="Z312" s="1">
        <f t="shared" si="111"/>
        <v>80480.483018772633</v>
      </c>
      <c r="AA312" s="7">
        <f t="shared" si="112"/>
        <v>5368.0482173521341</v>
      </c>
      <c r="AC312" s="1">
        <f t="shared" si="113"/>
        <v>84938.296228835155</v>
      </c>
      <c r="AD312" s="7">
        <f t="shared" si="114"/>
        <v>5665.3843584633041</v>
      </c>
      <c r="AF312" s="1">
        <f t="shared" si="115"/>
        <v>83184.944836380135</v>
      </c>
      <c r="AG312" s="7">
        <f t="shared" si="116"/>
        <v>5548.4358205865547</v>
      </c>
      <c r="AI312" s="1">
        <f t="shared" si="117"/>
        <v>83912.751074757703</v>
      </c>
      <c r="AJ312" s="7">
        <f t="shared" si="118"/>
        <v>5596.9804966863385</v>
      </c>
    </row>
    <row r="313" spans="1:36" x14ac:dyDescent="0.2">
      <c r="A313" s="5">
        <v>29</v>
      </c>
      <c r="B313" s="6" t="s">
        <v>375</v>
      </c>
      <c r="C313" s="6" t="str">
        <f>VLOOKUP(B313,Valores!$A$2:$F$300,5,FALSE)</f>
        <v>unid.</v>
      </c>
      <c r="D313" s="6">
        <v>0</v>
      </c>
      <c r="E313" s="3">
        <f>VLOOKUP($B313,Valores!$A$2:$G$300,6,FALSE)*VLOOKUP(VLOOKUP($B313,Indices_Poder!$B$5:$E$250,3,FALSE),Indices_Poder!$G$6:$N$27,4,FALSE)*VLOOKUP($E$284,Regional!$A$2:$B$7,2,FALSE)</f>
        <v>57403.64504240363</v>
      </c>
      <c r="F313" s="1">
        <f>VLOOKUP($B313,Valores!$A$2:$G$300,6,FALSE)*VLOOKUP(VLOOKUP($B313,Indices_Poder!$B$5:$E$250,3,FALSE),Indices_Poder!$G$6:$N$27,4,FALSE)*VLOOKUP($F$284,Regional!$A$2:$B$7,2,FALSE)</f>
        <v>55169.863694580716</v>
      </c>
      <c r="G313" s="1">
        <f>VLOOKUP($B313,Valores!$A$2:$G$300,6,FALSE)*VLOOKUP(VLOOKUP($B313,Indices_Poder!$B$5:$E$250,3,FALSE),Indices_Poder!$G$6:$N$27,4,FALSE)*VLOOKUP($G$284,Regional!$A$2:$B$7,2,FALSE)</f>
        <v>58225.721934368914</v>
      </c>
      <c r="H313" s="1">
        <f>VLOOKUP($B313,Valores!$A$2:$G$300,6,FALSE)*VLOOKUP(VLOOKUP($B313,Indices_Poder!$B$5:$E$250,3,FALSE),Indices_Poder!$G$6:$N$27,4,FALSE)*VLOOKUP($H$284,Regional!$A$2:$B$7,2,FALSE)</f>
        <v>57023.788823357609</v>
      </c>
      <c r="I313" s="2">
        <f>VLOOKUP($B313,Valores!$A$2:$G$300,6,FALSE)*VLOOKUP(VLOOKUP($B313,Indices_Poder!$B$5:$E$250,3,FALSE),Indices_Poder!$G$6:$N$27,4,FALSE)*VLOOKUP($I$284,Regional!$A$2:$B$7,2,FALSE)</f>
        <v>57522.704454343431</v>
      </c>
      <c r="J313" s="3">
        <f t="shared" si="100"/>
        <v>0</v>
      </c>
      <c r="K313" s="1">
        <f t="shared" si="101"/>
        <v>0</v>
      </c>
      <c r="L313" s="1">
        <f t="shared" si="102"/>
        <v>0</v>
      </c>
      <c r="M313" s="1">
        <f t="shared" si="103"/>
        <v>0</v>
      </c>
      <c r="N313" s="2">
        <f t="shared" si="104"/>
        <v>0</v>
      </c>
      <c r="O313" s="14">
        <f>VLOOKUP(B313,Valores!$A$2:$O$300,14,FALSE)</f>
        <v>6.6699999999999995E-2</v>
      </c>
      <c r="P313" s="14" t="str">
        <f>VLOOKUP(B313,Valores!$A$2:$O$300,15,FALSE)</f>
        <v>UAR</v>
      </c>
      <c r="Q313" s="5">
        <f t="shared" si="119"/>
        <v>0</v>
      </c>
      <c r="R313" s="5">
        <f t="shared" si="105"/>
        <v>0</v>
      </c>
      <c r="S313" s="5">
        <f t="shared" si="106"/>
        <v>0</v>
      </c>
      <c r="T313" s="5">
        <f t="shared" si="107"/>
        <v>0</v>
      </c>
      <c r="U313" s="5">
        <f t="shared" si="108"/>
        <v>0</v>
      </c>
      <c r="W313" s="1">
        <f t="shared" si="109"/>
        <v>0</v>
      </c>
      <c r="X313" s="7">
        <f t="shared" si="110"/>
        <v>0</v>
      </c>
      <c r="Z313" s="1">
        <f t="shared" si="111"/>
        <v>0</v>
      </c>
      <c r="AA313" s="7">
        <f t="shared" si="112"/>
        <v>0</v>
      </c>
      <c r="AC313" s="1">
        <f t="shared" si="113"/>
        <v>0</v>
      </c>
      <c r="AD313" s="7">
        <f t="shared" si="114"/>
        <v>0</v>
      </c>
      <c r="AF313" s="1">
        <f t="shared" si="115"/>
        <v>0</v>
      </c>
      <c r="AG313" s="7">
        <f t="shared" si="116"/>
        <v>0</v>
      </c>
      <c r="AI313" s="1">
        <f t="shared" si="117"/>
        <v>0</v>
      </c>
      <c r="AJ313" s="7">
        <f t="shared" si="118"/>
        <v>0</v>
      </c>
    </row>
    <row r="314" spans="1:36" x14ac:dyDescent="0.2">
      <c r="A314" s="5">
        <v>30</v>
      </c>
      <c r="B314" s="6" t="s">
        <v>499</v>
      </c>
      <c r="C314" s="6" t="str">
        <f>VLOOKUP(B314,Valores!$A$2:$F$300,5,FALSE)</f>
        <v>unid.</v>
      </c>
      <c r="D314" s="6">
        <v>1</v>
      </c>
      <c r="E314" s="3">
        <f>VLOOKUP($B314,Valores!$A$2:$G$300,6,FALSE)*VLOOKUP(VLOOKUP($B314,Indices_Poder!$B$5:$E$250,3,FALSE),Indices_Poder!$G$6:$N$27,4,FALSE)*VLOOKUP($E$284,Regional!$A$2:$B$7,2,FALSE)</f>
        <v>35004.213271464112</v>
      </c>
      <c r="F314" s="1">
        <f>VLOOKUP($B314,Valores!$A$2:$G$300,6,FALSE)*VLOOKUP(VLOOKUP($B314,Indices_Poder!$B$5:$E$250,3,FALSE),Indices_Poder!$G$6:$N$27,4,FALSE)*VLOOKUP($F$284,Regional!$A$2:$B$7,2,FALSE)</f>
        <v>33642.074009344913</v>
      </c>
      <c r="G314" s="1">
        <f>VLOOKUP($B314,Valores!$A$2:$G$300,6,FALSE)*VLOOKUP(VLOOKUP($B314,Indices_Poder!$B$5:$E$250,3,FALSE),Indices_Poder!$G$6:$N$27,4,FALSE)*VLOOKUP($G$284,Regional!$A$2:$B$7,2,FALSE)</f>
        <v>35505.50817757396</v>
      </c>
      <c r="H314" s="1">
        <f>VLOOKUP($B314,Valores!$A$2:$G$300,6,FALSE)*VLOOKUP(VLOOKUP($B314,Indices_Poder!$B$5:$E$250,3,FALSE),Indices_Poder!$G$6:$N$27,4,FALSE)*VLOOKUP($H$284,Regional!$A$2:$B$7,2,FALSE)</f>
        <v>34772.580452778864</v>
      </c>
      <c r="I314" s="2">
        <f>VLOOKUP($B314,Valores!$A$2:$G$300,6,FALSE)*VLOOKUP(VLOOKUP($B314,Indices_Poder!$B$5:$E$250,3,FALSE),Indices_Poder!$G$6:$N$27,4,FALSE)*VLOOKUP($I$284,Regional!$A$2:$B$7,2,FALSE)</f>
        <v>35076.814602693812</v>
      </c>
      <c r="J314" s="3">
        <f t="shared" si="100"/>
        <v>35004.213271464112</v>
      </c>
      <c r="K314" s="1">
        <f t="shared" si="101"/>
        <v>33642.074009344913</v>
      </c>
      <c r="L314" s="1">
        <f t="shared" si="102"/>
        <v>35505.50817757396</v>
      </c>
      <c r="M314" s="1">
        <f t="shared" si="103"/>
        <v>34772.580452778864</v>
      </c>
      <c r="N314" s="2">
        <f t="shared" si="104"/>
        <v>35076.814602693812</v>
      </c>
      <c r="O314" s="14">
        <f>VLOOKUP(B314,Valores!$A$2:$O$300,14,FALSE)</f>
        <v>6.6699999999999995E-2</v>
      </c>
      <c r="P314" s="14" t="str">
        <f>VLOOKUP(B314,Valores!$A$2:$O$300,15,FALSE)</f>
        <v>UAR</v>
      </c>
      <c r="Q314" s="5">
        <f t="shared" si="119"/>
        <v>16059.099253201224</v>
      </c>
      <c r="R314" s="5">
        <f t="shared" si="105"/>
        <v>15434.182205718633</v>
      </c>
      <c r="S314" s="5">
        <f t="shared" si="106"/>
        <v>16289.081415345834</v>
      </c>
      <c r="T314" s="5">
        <f t="shared" si="107"/>
        <v>15952.83163345164</v>
      </c>
      <c r="U314" s="5">
        <f t="shared" si="108"/>
        <v>16092.407014615277</v>
      </c>
      <c r="W314" s="1">
        <f t="shared" si="109"/>
        <v>51063.312524665336</v>
      </c>
      <c r="X314" s="7">
        <f t="shared" si="110"/>
        <v>3405.9229453951775</v>
      </c>
      <c r="Z314" s="1">
        <f t="shared" si="111"/>
        <v>49076.256215063549</v>
      </c>
      <c r="AA314" s="7">
        <f t="shared" si="112"/>
        <v>3273.3862895447387</v>
      </c>
      <c r="AC314" s="1">
        <f t="shared" si="113"/>
        <v>51794.589592919794</v>
      </c>
      <c r="AD314" s="7">
        <f t="shared" si="114"/>
        <v>3454.6991258477501</v>
      </c>
      <c r="AF314" s="1">
        <f t="shared" si="115"/>
        <v>50725.412086230506</v>
      </c>
      <c r="AG314" s="7">
        <f t="shared" si="116"/>
        <v>3383.3849861515746</v>
      </c>
      <c r="AI314" s="1">
        <f t="shared" si="117"/>
        <v>51169.221617309086</v>
      </c>
      <c r="AJ314" s="7">
        <f t="shared" si="118"/>
        <v>3412.9870818745158</v>
      </c>
    </row>
    <row r="315" spans="1:36" x14ac:dyDescent="0.2">
      <c r="A315" s="5">
        <v>31</v>
      </c>
      <c r="B315" s="6" t="s">
        <v>378</v>
      </c>
      <c r="C315" s="6" t="str">
        <f>VLOOKUP(B315,Valores!$A$2:$F$300,5,FALSE)</f>
        <v>unid.</v>
      </c>
      <c r="D315" s="6">
        <v>1</v>
      </c>
      <c r="E315" s="3">
        <f>VLOOKUP($B315,Valores!$A$2:$G$300,6,FALSE)*VLOOKUP(VLOOKUP($B315,Indices_Poder!$B$5:$E$250,3,FALSE),Indices_Poder!$G$6:$N$27,4,FALSE)*VLOOKUP($E$284,Regional!$A$2:$B$7,2,FALSE)</f>
        <v>57403.64504240363</v>
      </c>
      <c r="F315" s="1">
        <f>VLOOKUP($B315,Valores!$A$2:$G$300,6,FALSE)*VLOOKUP(VLOOKUP($B315,Indices_Poder!$B$5:$E$250,3,FALSE),Indices_Poder!$G$6:$N$27,4,FALSE)*VLOOKUP($F$284,Regional!$A$2:$B$7,2,FALSE)</f>
        <v>55169.863694580716</v>
      </c>
      <c r="G315" s="1">
        <f>VLOOKUP($B315,Valores!$A$2:$G$300,6,FALSE)*VLOOKUP(VLOOKUP($B315,Indices_Poder!$B$5:$E$250,3,FALSE),Indices_Poder!$G$6:$N$27,4,FALSE)*VLOOKUP($G$284,Regional!$A$2:$B$7,2,FALSE)</f>
        <v>58225.721934368914</v>
      </c>
      <c r="H315" s="1">
        <f>VLOOKUP($B315,Valores!$A$2:$G$300,6,FALSE)*VLOOKUP(VLOOKUP($B315,Indices_Poder!$B$5:$E$250,3,FALSE),Indices_Poder!$G$6:$N$27,4,FALSE)*VLOOKUP($H$284,Regional!$A$2:$B$7,2,FALSE)</f>
        <v>57023.788823357609</v>
      </c>
      <c r="I315" s="2">
        <f>VLOOKUP($B315,Valores!$A$2:$G$300,6,FALSE)*VLOOKUP(VLOOKUP($B315,Indices_Poder!$B$5:$E$250,3,FALSE),Indices_Poder!$G$6:$N$27,4,FALSE)*VLOOKUP($I$284,Regional!$A$2:$B$7,2,FALSE)</f>
        <v>57522.704454343431</v>
      </c>
      <c r="J315" s="3">
        <f t="shared" si="100"/>
        <v>57403.64504240363</v>
      </c>
      <c r="K315" s="1">
        <f t="shared" si="101"/>
        <v>55169.863694580716</v>
      </c>
      <c r="L315" s="1">
        <f t="shared" si="102"/>
        <v>58225.721934368914</v>
      </c>
      <c r="M315" s="1">
        <f t="shared" si="103"/>
        <v>57023.788823357609</v>
      </c>
      <c r="N315" s="2">
        <f t="shared" si="104"/>
        <v>57522.704454343431</v>
      </c>
      <c r="O315" s="14">
        <f>VLOOKUP(B315,Valores!$A$2:$O$300,14,FALSE)</f>
        <v>6.6699999999999995E-2</v>
      </c>
      <c r="P315" s="14" t="str">
        <f>VLOOKUP(B315,Valores!$A$2:$O$300,15,FALSE)</f>
        <v>UAR</v>
      </c>
      <c r="Q315" s="5">
        <f t="shared" si="119"/>
        <v>26335.424998195773</v>
      </c>
      <c r="R315" s="5">
        <f t="shared" si="105"/>
        <v>25310.619324191921</v>
      </c>
      <c r="S315" s="5">
        <f t="shared" si="106"/>
        <v>26712.574294466238</v>
      </c>
      <c r="T315" s="5">
        <f t="shared" si="107"/>
        <v>26161.156013022526</v>
      </c>
      <c r="U315" s="5">
        <f t="shared" si="108"/>
        <v>26390.046620414269</v>
      </c>
      <c r="W315" s="1">
        <f t="shared" si="109"/>
        <v>83739.070040599399</v>
      </c>
      <c r="X315" s="7">
        <f t="shared" si="110"/>
        <v>5585.3959717079797</v>
      </c>
      <c r="Z315" s="1">
        <f t="shared" si="111"/>
        <v>80480.483018772633</v>
      </c>
      <c r="AA315" s="7">
        <f t="shared" si="112"/>
        <v>5368.0482173521341</v>
      </c>
      <c r="AC315" s="1">
        <f t="shared" si="113"/>
        <v>84938.296228835155</v>
      </c>
      <c r="AD315" s="7">
        <f t="shared" si="114"/>
        <v>5665.3843584633041</v>
      </c>
      <c r="AF315" s="1">
        <f t="shared" si="115"/>
        <v>83184.944836380135</v>
      </c>
      <c r="AG315" s="7">
        <f t="shared" si="116"/>
        <v>5548.4358205865547</v>
      </c>
      <c r="AI315" s="1">
        <f t="shared" si="117"/>
        <v>83912.751074757703</v>
      </c>
      <c r="AJ315" s="7">
        <f t="shared" si="118"/>
        <v>5596.9804966863385</v>
      </c>
    </row>
    <row r="316" spans="1:36" x14ac:dyDescent="0.2">
      <c r="A316" s="5">
        <v>32</v>
      </c>
      <c r="B316" s="6" t="s">
        <v>384</v>
      </c>
      <c r="C316" s="6" t="str">
        <f>VLOOKUP(B316,Valores!$A$2:$F$300,5,FALSE)</f>
        <v>unid.</v>
      </c>
      <c r="D316" s="6">
        <v>1</v>
      </c>
      <c r="E316" s="3">
        <f>VLOOKUP($B316,Valores!$A$2:$G$300,6,FALSE)*VLOOKUP(VLOOKUP($B316,Indices_Poder!$B$5:$E$250,3,FALSE),Indices_Poder!$G$6:$N$27,4,FALSE)*VLOOKUP($E$284,Regional!$A$2:$B$7,2,FALSE)</f>
        <v>57403.64504240363</v>
      </c>
      <c r="F316" s="1">
        <f>VLOOKUP($B316,Valores!$A$2:$G$300,6,FALSE)*VLOOKUP(VLOOKUP($B316,Indices_Poder!$B$5:$E$250,3,FALSE),Indices_Poder!$G$6:$N$27,4,FALSE)*VLOOKUP($F$284,Regional!$A$2:$B$7,2,FALSE)</f>
        <v>55169.863694580716</v>
      </c>
      <c r="G316" s="1">
        <f>VLOOKUP($B316,Valores!$A$2:$G$300,6,FALSE)*VLOOKUP(VLOOKUP($B316,Indices_Poder!$B$5:$E$250,3,FALSE),Indices_Poder!$G$6:$N$27,4,FALSE)*VLOOKUP($G$284,Regional!$A$2:$B$7,2,FALSE)</f>
        <v>58225.721934368914</v>
      </c>
      <c r="H316" s="1">
        <f>VLOOKUP($B316,Valores!$A$2:$G$300,6,FALSE)*VLOOKUP(VLOOKUP($B316,Indices_Poder!$B$5:$E$250,3,FALSE),Indices_Poder!$G$6:$N$27,4,FALSE)*VLOOKUP($H$284,Regional!$A$2:$B$7,2,FALSE)</f>
        <v>57023.788823357609</v>
      </c>
      <c r="I316" s="2">
        <f>VLOOKUP($B316,Valores!$A$2:$G$300,6,FALSE)*VLOOKUP(VLOOKUP($B316,Indices_Poder!$B$5:$E$250,3,FALSE),Indices_Poder!$G$6:$N$27,4,FALSE)*VLOOKUP($I$284,Regional!$A$2:$B$7,2,FALSE)</f>
        <v>57522.704454343431</v>
      </c>
      <c r="J316" s="3">
        <f t="shared" si="100"/>
        <v>57403.64504240363</v>
      </c>
      <c r="K316" s="1">
        <f t="shared" si="101"/>
        <v>55169.863694580716</v>
      </c>
      <c r="L316" s="1">
        <f t="shared" si="102"/>
        <v>58225.721934368914</v>
      </c>
      <c r="M316" s="1">
        <f t="shared" si="103"/>
        <v>57023.788823357609</v>
      </c>
      <c r="N316" s="2">
        <f t="shared" si="104"/>
        <v>57522.704454343431</v>
      </c>
      <c r="O316" s="14">
        <f>VLOOKUP(B316,Valores!$A$2:$O$300,14,FALSE)</f>
        <v>6.6699999999999995E-2</v>
      </c>
      <c r="P316" s="14" t="str">
        <f>VLOOKUP(B316,Valores!$A$2:$O$300,15,FALSE)</f>
        <v>UAR</v>
      </c>
      <c r="Q316" s="5">
        <f t="shared" si="119"/>
        <v>26335.424998195773</v>
      </c>
      <c r="R316" s="5">
        <f t="shared" si="105"/>
        <v>25310.619324191921</v>
      </c>
      <c r="S316" s="5">
        <f t="shared" si="106"/>
        <v>26712.574294466238</v>
      </c>
      <c r="T316" s="5">
        <f t="shared" si="107"/>
        <v>26161.156013022526</v>
      </c>
      <c r="U316" s="5">
        <f t="shared" si="108"/>
        <v>26390.046620414269</v>
      </c>
      <c r="W316" s="1">
        <f t="shared" si="109"/>
        <v>83739.070040599399</v>
      </c>
      <c r="X316" s="7">
        <f t="shared" si="110"/>
        <v>5585.3959717079797</v>
      </c>
      <c r="Z316" s="1">
        <f t="shared" si="111"/>
        <v>80480.483018772633</v>
      </c>
      <c r="AA316" s="7">
        <f t="shared" si="112"/>
        <v>5368.0482173521341</v>
      </c>
      <c r="AC316" s="1">
        <f t="shared" si="113"/>
        <v>84938.296228835155</v>
      </c>
      <c r="AD316" s="7">
        <f t="shared" si="114"/>
        <v>5665.3843584633041</v>
      </c>
      <c r="AF316" s="1">
        <f t="shared" si="115"/>
        <v>83184.944836380135</v>
      </c>
      <c r="AG316" s="7">
        <f t="shared" si="116"/>
        <v>5548.4358205865547</v>
      </c>
      <c r="AI316" s="1">
        <f t="shared" si="117"/>
        <v>83912.751074757703</v>
      </c>
      <c r="AJ316" s="7">
        <f t="shared" si="118"/>
        <v>5596.9804966863385</v>
      </c>
    </row>
    <row r="317" spans="1:36" x14ac:dyDescent="0.2">
      <c r="A317" s="5">
        <v>33</v>
      </c>
      <c r="B317" s="6" t="s">
        <v>381</v>
      </c>
      <c r="C317" s="6" t="str">
        <f>VLOOKUP(B317,Valores!$A$2:$F$300,5,FALSE)</f>
        <v>unid.</v>
      </c>
      <c r="D317" s="6">
        <v>1</v>
      </c>
      <c r="E317" s="3">
        <f>VLOOKUP($B317,Valores!$A$2:$G$300,6,FALSE)*VLOOKUP(VLOOKUP($B317,Indices_Poder!$B$5:$E$250,3,FALSE),Indices_Poder!$G$6:$N$27,4,FALSE)*VLOOKUP($E$284,Regional!$A$2:$B$7,2,FALSE)</f>
        <v>35004.213271464112</v>
      </c>
      <c r="F317" s="1">
        <f>VLOOKUP($B317,Valores!$A$2:$G$300,6,FALSE)*VLOOKUP(VLOOKUP($B317,Indices_Poder!$B$5:$E$250,3,FALSE),Indices_Poder!$G$6:$N$27,4,FALSE)*VLOOKUP($F$284,Regional!$A$2:$B$7,2,FALSE)</f>
        <v>33642.074009344913</v>
      </c>
      <c r="G317" s="1">
        <f>VLOOKUP($B317,Valores!$A$2:$G$300,6,FALSE)*VLOOKUP(VLOOKUP($B317,Indices_Poder!$B$5:$E$250,3,FALSE),Indices_Poder!$G$6:$N$27,4,FALSE)*VLOOKUP($G$284,Regional!$A$2:$B$7,2,FALSE)</f>
        <v>35505.50817757396</v>
      </c>
      <c r="H317" s="1">
        <f>VLOOKUP($B317,Valores!$A$2:$G$300,6,FALSE)*VLOOKUP(VLOOKUP($B317,Indices_Poder!$B$5:$E$250,3,FALSE),Indices_Poder!$G$6:$N$27,4,FALSE)*VLOOKUP($H$284,Regional!$A$2:$B$7,2,FALSE)</f>
        <v>34772.580452778864</v>
      </c>
      <c r="I317" s="2">
        <f>VLOOKUP($B317,Valores!$A$2:$G$300,6,FALSE)*VLOOKUP(VLOOKUP($B317,Indices_Poder!$B$5:$E$250,3,FALSE),Indices_Poder!$G$6:$N$27,4,FALSE)*VLOOKUP($I$284,Regional!$A$2:$B$7,2,FALSE)</f>
        <v>35076.814602693812</v>
      </c>
      <c r="J317" s="3">
        <f t="shared" si="100"/>
        <v>35004.213271464112</v>
      </c>
      <c r="K317" s="1">
        <f t="shared" si="101"/>
        <v>33642.074009344913</v>
      </c>
      <c r="L317" s="1">
        <f t="shared" si="102"/>
        <v>35505.50817757396</v>
      </c>
      <c r="M317" s="1">
        <f t="shared" si="103"/>
        <v>34772.580452778864</v>
      </c>
      <c r="N317" s="2">
        <f t="shared" si="104"/>
        <v>35076.814602693812</v>
      </c>
      <c r="O317" s="14">
        <f>VLOOKUP(B317,Valores!$A$2:$O$300,14,FALSE)</f>
        <v>6.6699999999999995E-2</v>
      </c>
      <c r="P317" s="14" t="str">
        <f>VLOOKUP(B317,Valores!$A$2:$O$300,15,FALSE)</f>
        <v>UAR</v>
      </c>
      <c r="Q317" s="5">
        <f t="shared" si="119"/>
        <v>16059.099253201224</v>
      </c>
      <c r="R317" s="5">
        <f t="shared" si="105"/>
        <v>15434.182205718633</v>
      </c>
      <c r="S317" s="5">
        <f t="shared" si="106"/>
        <v>16289.081415345834</v>
      </c>
      <c r="T317" s="5">
        <f t="shared" si="107"/>
        <v>15952.83163345164</v>
      </c>
      <c r="U317" s="5">
        <f t="shared" si="108"/>
        <v>16092.407014615277</v>
      </c>
      <c r="W317" s="1">
        <f t="shared" si="109"/>
        <v>51063.312524665336</v>
      </c>
      <c r="X317" s="7">
        <f t="shared" si="110"/>
        <v>3405.9229453951775</v>
      </c>
      <c r="Z317" s="1">
        <f t="shared" si="111"/>
        <v>49076.256215063549</v>
      </c>
      <c r="AA317" s="7">
        <f t="shared" si="112"/>
        <v>3273.3862895447387</v>
      </c>
      <c r="AC317" s="1">
        <f t="shared" si="113"/>
        <v>51794.589592919794</v>
      </c>
      <c r="AD317" s="7">
        <f t="shared" si="114"/>
        <v>3454.6991258477501</v>
      </c>
      <c r="AF317" s="1">
        <f t="shared" si="115"/>
        <v>50725.412086230506</v>
      </c>
      <c r="AG317" s="7">
        <f t="shared" si="116"/>
        <v>3383.3849861515746</v>
      </c>
      <c r="AI317" s="1">
        <f t="shared" si="117"/>
        <v>51169.221617309086</v>
      </c>
      <c r="AJ317" s="7">
        <f t="shared" si="118"/>
        <v>3412.9870818745158</v>
      </c>
    </row>
    <row r="318" spans="1:36" x14ac:dyDescent="0.2">
      <c r="A318" s="5">
        <v>34</v>
      </c>
      <c r="B318" s="6" t="s">
        <v>503</v>
      </c>
      <c r="C318" s="6" t="str">
        <f>VLOOKUP(B318,Valores!$A$2:$F$300,5,FALSE)</f>
        <v>unid.</v>
      </c>
      <c r="D318" s="6">
        <v>0</v>
      </c>
      <c r="E318" s="3">
        <f>VLOOKUP($B318,Valores!$A$2:$G$300,6,FALSE)*VLOOKUP(VLOOKUP($B318,Indices_Poder!$B$5:$E$250,3,FALSE),Indices_Poder!$G$6:$N$27,4,FALSE)*VLOOKUP($E$284,Regional!$A$2:$B$7,2,FALSE)</f>
        <v>35004.213271464112</v>
      </c>
      <c r="F318" s="1">
        <f>VLOOKUP($B318,Valores!$A$2:$G$300,6,FALSE)*VLOOKUP(VLOOKUP($B318,Indices_Poder!$B$5:$E$250,3,FALSE),Indices_Poder!$G$6:$N$27,4,FALSE)*VLOOKUP($F$284,Regional!$A$2:$B$7,2,FALSE)</f>
        <v>33642.074009344913</v>
      </c>
      <c r="G318" s="1">
        <f>VLOOKUP($B318,Valores!$A$2:$G$300,6,FALSE)*VLOOKUP(VLOOKUP($B318,Indices_Poder!$B$5:$E$250,3,FALSE),Indices_Poder!$G$6:$N$27,4,FALSE)*VLOOKUP($G$284,Regional!$A$2:$B$7,2,FALSE)</f>
        <v>35505.50817757396</v>
      </c>
      <c r="H318" s="1">
        <f>VLOOKUP($B318,Valores!$A$2:$G$300,6,FALSE)*VLOOKUP(VLOOKUP($B318,Indices_Poder!$B$5:$E$250,3,FALSE),Indices_Poder!$G$6:$N$27,4,FALSE)*VLOOKUP($H$284,Regional!$A$2:$B$7,2,FALSE)</f>
        <v>34772.580452778864</v>
      </c>
      <c r="I318" s="2">
        <f>VLOOKUP($B318,Valores!$A$2:$G$300,6,FALSE)*VLOOKUP(VLOOKUP($B318,Indices_Poder!$B$5:$E$250,3,FALSE),Indices_Poder!$G$6:$N$27,4,FALSE)*VLOOKUP($I$284,Regional!$A$2:$B$7,2,FALSE)</f>
        <v>35076.814602693812</v>
      </c>
      <c r="J318" s="3">
        <f t="shared" si="100"/>
        <v>0</v>
      </c>
      <c r="K318" s="1">
        <f t="shared" si="101"/>
        <v>0</v>
      </c>
      <c r="L318" s="1">
        <f t="shared" si="102"/>
        <v>0</v>
      </c>
      <c r="M318" s="1">
        <f t="shared" si="103"/>
        <v>0</v>
      </c>
      <c r="N318" s="2">
        <f t="shared" si="104"/>
        <v>0</v>
      </c>
      <c r="O318" s="14">
        <f>VLOOKUP(B318,Valores!$A$2:$O$300,14,FALSE)</f>
        <v>6.6699999999999995E-2</v>
      </c>
      <c r="P318" s="14" t="str">
        <f>VLOOKUP(B318,Valores!$A$2:$O$300,15,FALSE)</f>
        <v>UAR</v>
      </c>
      <c r="Q318" s="5">
        <f t="shared" si="119"/>
        <v>0</v>
      </c>
      <c r="R318" s="5">
        <f t="shared" si="105"/>
        <v>0</v>
      </c>
      <c r="S318" s="5">
        <f t="shared" si="106"/>
        <v>0</v>
      </c>
      <c r="T318" s="5">
        <f t="shared" si="107"/>
        <v>0</v>
      </c>
      <c r="U318" s="5">
        <f t="shared" si="108"/>
        <v>0</v>
      </c>
      <c r="W318" s="1">
        <f t="shared" si="109"/>
        <v>0</v>
      </c>
      <c r="X318" s="7">
        <f t="shared" si="110"/>
        <v>0</v>
      </c>
      <c r="Z318" s="1">
        <f t="shared" si="111"/>
        <v>0</v>
      </c>
      <c r="AA318" s="7">
        <f t="shared" si="112"/>
        <v>0</v>
      </c>
      <c r="AC318" s="1">
        <f t="shared" si="113"/>
        <v>0</v>
      </c>
      <c r="AD318" s="7">
        <f t="shared" si="114"/>
        <v>0</v>
      </c>
      <c r="AF318" s="1">
        <f t="shared" si="115"/>
        <v>0</v>
      </c>
      <c r="AG318" s="7">
        <f t="shared" si="116"/>
        <v>0</v>
      </c>
      <c r="AI318" s="1">
        <f t="shared" si="117"/>
        <v>0</v>
      </c>
      <c r="AJ318" s="7">
        <f t="shared" si="118"/>
        <v>0</v>
      </c>
    </row>
    <row r="319" spans="1:36" x14ac:dyDescent="0.2">
      <c r="A319" s="5">
        <v>35</v>
      </c>
      <c r="B319" s="6" t="s">
        <v>504</v>
      </c>
      <c r="C319" s="6" t="str">
        <f>VLOOKUP(B319,Valores!$A$2:$F$300,5,FALSE)</f>
        <v>unid.</v>
      </c>
      <c r="D319" s="6">
        <v>0</v>
      </c>
      <c r="E319" s="3">
        <f>VLOOKUP($B319,Valores!$A$2:$G$300,6,FALSE)*VLOOKUP(VLOOKUP($B319,Indices_Poder!$B$5:$E$250,3,FALSE),Indices_Poder!$G$6:$N$27,4,FALSE)*VLOOKUP($E$284,Regional!$A$2:$B$7,2,FALSE)</f>
        <v>35004.213271464112</v>
      </c>
      <c r="F319" s="1">
        <f>VLOOKUP($B319,Valores!$A$2:$G$300,6,FALSE)*VLOOKUP(VLOOKUP($B319,Indices_Poder!$B$5:$E$250,3,FALSE),Indices_Poder!$G$6:$N$27,4,FALSE)*VLOOKUP($F$284,Regional!$A$2:$B$7,2,FALSE)</f>
        <v>33642.074009344913</v>
      </c>
      <c r="G319" s="1">
        <f>VLOOKUP($B319,Valores!$A$2:$G$300,6,FALSE)*VLOOKUP(VLOOKUP($B319,Indices_Poder!$B$5:$E$250,3,FALSE),Indices_Poder!$G$6:$N$27,4,FALSE)*VLOOKUP($G$284,Regional!$A$2:$B$7,2,FALSE)</f>
        <v>35505.50817757396</v>
      </c>
      <c r="H319" s="1">
        <f>VLOOKUP($B319,Valores!$A$2:$G$300,6,FALSE)*VLOOKUP(VLOOKUP($B319,Indices_Poder!$B$5:$E$250,3,FALSE),Indices_Poder!$G$6:$N$27,4,FALSE)*VLOOKUP($H$284,Regional!$A$2:$B$7,2,FALSE)</f>
        <v>34772.580452778864</v>
      </c>
      <c r="I319" s="2">
        <f>VLOOKUP($B319,Valores!$A$2:$G$300,6,FALSE)*VLOOKUP(VLOOKUP($B319,Indices_Poder!$B$5:$E$250,3,FALSE),Indices_Poder!$G$6:$N$27,4,FALSE)*VLOOKUP($I$284,Regional!$A$2:$B$7,2,FALSE)</f>
        <v>35076.814602693812</v>
      </c>
      <c r="J319" s="3">
        <f t="shared" si="100"/>
        <v>0</v>
      </c>
      <c r="K319" s="1">
        <f t="shared" si="101"/>
        <v>0</v>
      </c>
      <c r="L319" s="1">
        <f t="shared" si="102"/>
        <v>0</v>
      </c>
      <c r="M319" s="1">
        <f t="shared" si="103"/>
        <v>0</v>
      </c>
      <c r="N319" s="2">
        <f t="shared" si="104"/>
        <v>0</v>
      </c>
      <c r="O319" s="14">
        <f>VLOOKUP(B319,Valores!$A$2:$O$300,14,FALSE)</f>
        <v>6.6699999999999995E-2</v>
      </c>
      <c r="P319" s="14" t="str">
        <f>VLOOKUP(B319,Valores!$A$2:$O$300,15,FALSE)</f>
        <v>UAR</v>
      </c>
      <c r="Q319" s="5">
        <f t="shared" si="119"/>
        <v>0</v>
      </c>
      <c r="R319" s="5">
        <f t="shared" si="105"/>
        <v>0</v>
      </c>
      <c r="S319" s="5">
        <f t="shared" si="106"/>
        <v>0</v>
      </c>
      <c r="T319" s="5">
        <f t="shared" si="107"/>
        <v>0</v>
      </c>
      <c r="U319" s="5">
        <f t="shared" si="108"/>
        <v>0</v>
      </c>
      <c r="W319" s="1">
        <f t="shared" si="109"/>
        <v>0</v>
      </c>
      <c r="X319" s="7">
        <f t="shared" si="110"/>
        <v>0</v>
      </c>
      <c r="Z319" s="1">
        <f t="shared" si="111"/>
        <v>0</v>
      </c>
      <c r="AA319" s="7">
        <f t="shared" si="112"/>
        <v>0</v>
      </c>
      <c r="AC319" s="1">
        <f t="shared" si="113"/>
        <v>0</v>
      </c>
      <c r="AD319" s="7">
        <f t="shared" si="114"/>
        <v>0</v>
      </c>
      <c r="AF319" s="1">
        <f t="shared" si="115"/>
        <v>0</v>
      </c>
      <c r="AG319" s="7">
        <f t="shared" si="116"/>
        <v>0</v>
      </c>
      <c r="AI319" s="1">
        <f t="shared" si="117"/>
        <v>0</v>
      </c>
      <c r="AJ319" s="7">
        <f t="shared" si="118"/>
        <v>0</v>
      </c>
    </row>
    <row r="320" spans="1:36" x14ac:dyDescent="0.2">
      <c r="A320" s="5">
        <v>36</v>
      </c>
      <c r="B320" s="25" t="s">
        <v>385</v>
      </c>
      <c r="C320" s="6" t="str">
        <f>VLOOKUP(B320,Valores!$A$2:$F$300,5,FALSE)</f>
        <v>unid.</v>
      </c>
      <c r="D320" s="6">
        <v>0</v>
      </c>
      <c r="E320" s="3">
        <f>VLOOKUP($B320,Valores!$A$2:$G$300,6,FALSE)*VLOOKUP(VLOOKUP($B320,Indices_Poder!$B$5:$E$250,3,FALSE),Indices_Poder!$G$6:$N$27,4,FALSE)*VLOOKUP($E$284,Regional!$A$2:$B$7,2,FALSE)</f>
        <v>57403.64504240363</v>
      </c>
      <c r="F320" s="1">
        <f>VLOOKUP($B320,Valores!$A$2:$G$300,6,FALSE)*VLOOKUP(VLOOKUP($B320,Indices_Poder!$B$5:$E$250,3,FALSE),Indices_Poder!$G$6:$N$27,4,FALSE)*VLOOKUP($F$284,Regional!$A$2:$B$7,2,FALSE)</f>
        <v>55169.863694580716</v>
      </c>
      <c r="G320" s="1">
        <f>VLOOKUP($B320,Valores!$A$2:$G$300,6,FALSE)*VLOOKUP(VLOOKUP($B320,Indices_Poder!$B$5:$E$250,3,FALSE),Indices_Poder!$G$6:$N$27,4,FALSE)*VLOOKUP($G$284,Regional!$A$2:$B$7,2,FALSE)</f>
        <v>58225.721934368914</v>
      </c>
      <c r="H320" s="1">
        <f>VLOOKUP($B320,Valores!$A$2:$G$300,6,FALSE)*VLOOKUP(VLOOKUP($B320,Indices_Poder!$B$5:$E$250,3,FALSE),Indices_Poder!$G$6:$N$27,4,FALSE)*VLOOKUP($H$284,Regional!$A$2:$B$7,2,FALSE)</f>
        <v>57023.788823357609</v>
      </c>
      <c r="I320" s="2">
        <f>VLOOKUP($B320,Valores!$A$2:$G$300,6,FALSE)*VLOOKUP(VLOOKUP($B320,Indices_Poder!$B$5:$E$250,3,FALSE),Indices_Poder!$G$6:$N$27,4,FALSE)*VLOOKUP($I$284,Regional!$A$2:$B$7,2,FALSE)</f>
        <v>57522.704454343431</v>
      </c>
      <c r="J320" s="3">
        <f t="shared" si="100"/>
        <v>0</v>
      </c>
      <c r="K320" s="1">
        <f t="shared" si="101"/>
        <v>0</v>
      </c>
      <c r="L320" s="1">
        <f t="shared" si="102"/>
        <v>0</v>
      </c>
      <c r="M320" s="1">
        <f t="shared" si="103"/>
        <v>0</v>
      </c>
      <c r="N320" s="2">
        <f t="shared" si="104"/>
        <v>0</v>
      </c>
      <c r="O320" s="14">
        <f>VLOOKUP(B320,Valores!$A$2:$O$300,14,FALSE)</f>
        <v>6.6699999999999995E-2</v>
      </c>
      <c r="P320" s="14" t="str">
        <f>VLOOKUP(B320,Valores!$A$2:$O$300,15,FALSE)</f>
        <v>UAR</v>
      </c>
      <c r="Q320" s="5">
        <f t="shared" si="119"/>
        <v>0</v>
      </c>
      <c r="R320" s="5">
        <f t="shared" si="105"/>
        <v>0</v>
      </c>
      <c r="S320" s="5">
        <f t="shared" si="106"/>
        <v>0</v>
      </c>
      <c r="T320" s="5">
        <f t="shared" si="107"/>
        <v>0</v>
      </c>
      <c r="U320" s="5">
        <f t="shared" si="108"/>
        <v>0</v>
      </c>
      <c r="W320" s="1">
        <f t="shared" si="109"/>
        <v>0</v>
      </c>
      <c r="X320" s="7">
        <f t="shared" si="110"/>
        <v>0</v>
      </c>
      <c r="Z320" s="1">
        <f t="shared" si="111"/>
        <v>0</v>
      </c>
      <c r="AA320" s="7">
        <f t="shared" si="112"/>
        <v>0</v>
      </c>
      <c r="AC320" s="1">
        <f t="shared" si="113"/>
        <v>0</v>
      </c>
      <c r="AD320" s="7">
        <f t="shared" si="114"/>
        <v>0</v>
      </c>
      <c r="AF320" s="1">
        <f t="shared" si="115"/>
        <v>0</v>
      </c>
      <c r="AG320" s="7">
        <f t="shared" si="116"/>
        <v>0</v>
      </c>
      <c r="AI320" s="1">
        <f t="shared" si="117"/>
        <v>0</v>
      </c>
      <c r="AJ320" s="7">
        <f t="shared" si="118"/>
        <v>0</v>
      </c>
    </row>
    <row r="321" spans="1:36" x14ac:dyDescent="0.2">
      <c r="A321" s="44"/>
      <c r="B321" s="45" t="s">
        <v>38</v>
      </c>
      <c r="C321" s="45"/>
      <c r="D321" s="45"/>
      <c r="E321" s="48"/>
      <c r="F321" s="46"/>
      <c r="G321" s="46"/>
      <c r="H321" s="46"/>
      <c r="I321" s="47"/>
      <c r="J321" s="48">
        <f>SUM(J285:J320)</f>
        <v>2399226.6038398761</v>
      </c>
      <c r="K321" s="46">
        <f>SUM(K285:K320)</f>
        <v>2305864.1068608225</v>
      </c>
      <c r="L321" s="46">
        <f>SUM(L285:L320)</f>
        <v>2433585.8984133853</v>
      </c>
      <c r="M321" s="46">
        <f>SUM(M285:M320)</f>
        <v>2383350.2401403929</v>
      </c>
      <c r="N321" s="47">
        <f>SUM(N285:N320)</f>
        <v>2404202.7775367284</v>
      </c>
      <c r="Q321" s="3">
        <f>SUMIF($O285:$O320,"&lt;&gt;Rateio",X285:X320)</f>
        <v>110029.57286885896</v>
      </c>
      <c r="R321" s="3">
        <f>SUMIF($O285:$O320,"&lt;&gt;Rateio",AA285:AA320)</f>
        <v>105747.92825549297</v>
      </c>
      <c r="S321" s="3">
        <f>SUMIF($O285:$O320,"&lt;&gt;Rateio",AD285:AD320)</f>
        <v>111605.30502352404</v>
      </c>
      <c r="T321" s="3">
        <f>SUMIF($O285:$O320,"&lt;&gt;Rateio",AG285:AG320)</f>
        <v>109301.47594222055</v>
      </c>
      <c r="U321" s="3">
        <f>SUMIF($O285:$O320,"&lt;&gt;Rateio",AJ285:AJ320)</f>
        <v>110257.78235332771</v>
      </c>
      <c r="W321" s="36"/>
      <c r="X321" s="215"/>
      <c r="Z321" s="36"/>
      <c r="AA321" s="215"/>
      <c r="AC321" s="36"/>
      <c r="AD321" s="215"/>
      <c r="AF321" s="36"/>
      <c r="AG321" s="215"/>
      <c r="AI321" s="36"/>
      <c r="AJ321" s="215"/>
    </row>
    <row r="322" spans="1:36" ht="12.75" hidden="1" customHeight="1" x14ac:dyDescent="0.2">
      <c r="A322" s="44"/>
      <c r="B322" s="45"/>
      <c r="C322" s="45"/>
      <c r="D322" s="45"/>
      <c r="E322" s="92" t="s">
        <v>30</v>
      </c>
      <c r="F322" s="92" t="s">
        <v>31</v>
      </c>
      <c r="G322" s="92" t="s">
        <v>32</v>
      </c>
      <c r="H322" s="92" t="s">
        <v>33</v>
      </c>
      <c r="I322" s="92" t="s">
        <v>34</v>
      </c>
      <c r="J322" s="46"/>
      <c r="K322" s="46"/>
      <c r="L322" s="46"/>
      <c r="M322" s="46"/>
      <c r="N322" s="46"/>
      <c r="Q322" s="5"/>
      <c r="R322" s="5"/>
      <c r="S322" s="5"/>
      <c r="T322" s="5"/>
      <c r="U322" s="5"/>
      <c r="X322" s="7"/>
      <c r="AA322" s="7"/>
      <c r="AD322" s="7"/>
      <c r="AG322" s="7"/>
      <c r="AJ322" s="7"/>
    </row>
    <row r="323" spans="1:36" s="14" customFormat="1" ht="12.75" hidden="1" customHeight="1" x14ac:dyDescent="0.2">
      <c r="A323" s="30"/>
      <c r="B323" s="123" t="s">
        <v>215</v>
      </c>
      <c r="C323" s="31"/>
      <c r="D323" s="31"/>
      <c r="E323" s="33" t="e">
        <f>(SUMIF(#REF!,"Obras civis",J285:J320)+#REF!)*3.98%</f>
        <v>#REF!</v>
      </c>
      <c r="F323" s="33" t="e">
        <f>(SUMIF(#REF!,"Obras civis",K285:K320)+#REF!)*3.98%</f>
        <v>#REF!</v>
      </c>
      <c r="G323" s="33" t="e">
        <f>(SUMIF(#REF!,"Obras civis",L285:L320)+#REF!)*3.98%</f>
        <v>#REF!</v>
      </c>
      <c r="H323" s="33" t="e">
        <f>(SUMIF(#REF!,"Obras civis",M285:M320)+#REF!)*3.98%</f>
        <v>#REF!</v>
      </c>
      <c r="I323" s="33" t="e">
        <f>(SUMIF(#REF!,"Obras civis",N285:N320)+#REF!)*3.98%</f>
        <v>#REF!</v>
      </c>
      <c r="J323" s="33"/>
      <c r="K323" s="33"/>
      <c r="L323" s="33"/>
      <c r="M323" s="33"/>
      <c r="N323" s="33"/>
      <c r="Q323" s="5"/>
      <c r="R323" s="5"/>
      <c r="S323" s="5"/>
      <c r="T323" s="5"/>
      <c r="U323" s="5"/>
      <c r="W323" s="6"/>
      <c r="X323" s="7"/>
      <c r="Z323" s="6"/>
      <c r="AA323" s="7"/>
      <c r="AC323" s="6"/>
      <c r="AD323" s="7"/>
      <c r="AF323" s="6"/>
      <c r="AG323" s="7"/>
      <c r="AI323" s="6"/>
      <c r="AJ323" s="7"/>
    </row>
    <row r="324" spans="1:36" s="14" customFormat="1" ht="12.75" hidden="1" customHeight="1" x14ac:dyDescent="0.2">
      <c r="A324" s="30"/>
      <c r="B324" s="31" t="s">
        <v>141</v>
      </c>
      <c r="C324" s="41"/>
      <c r="D324" s="41"/>
      <c r="E324" s="35" t="e">
        <f>J321+#REF!+E323</f>
        <v>#REF!</v>
      </c>
      <c r="F324" s="35" t="e">
        <f>K321+#REF!+F323</f>
        <v>#REF!</v>
      </c>
      <c r="G324" s="35" t="e">
        <f>L321+#REF!+G323</f>
        <v>#REF!</v>
      </c>
      <c r="H324" s="35" t="e">
        <f>M321+#REF!+H323</f>
        <v>#REF!</v>
      </c>
      <c r="I324" s="35" t="e">
        <f>N321+#REF!+I323</f>
        <v>#REF!</v>
      </c>
      <c r="J324" s="35"/>
      <c r="K324" s="35"/>
      <c r="L324" s="35"/>
      <c r="M324" s="35"/>
      <c r="N324" s="35"/>
      <c r="Q324" s="5"/>
      <c r="R324" s="5"/>
      <c r="S324" s="5"/>
      <c r="T324" s="5"/>
      <c r="U324" s="5"/>
      <c r="W324" s="6"/>
      <c r="X324" s="7"/>
      <c r="Z324" s="6"/>
      <c r="AA324" s="7"/>
      <c r="AC324" s="6"/>
      <c r="AD324" s="7"/>
      <c r="AF324" s="6"/>
      <c r="AG324" s="7"/>
      <c r="AI324" s="6"/>
      <c r="AJ324" s="7"/>
    </row>
    <row r="325" spans="1:36" s="14" customFormat="1" ht="12.75" hidden="1" customHeight="1" x14ac:dyDescent="0.2">
      <c r="A325" s="30"/>
      <c r="B325" s="31" t="s">
        <v>209</v>
      </c>
      <c r="C325" s="31"/>
      <c r="D325" s="31"/>
      <c r="E325" s="33" t="e">
        <f>E324*2.7%</f>
        <v>#REF!</v>
      </c>
      <c r="F325" s="33" t="e">
        <f>F324*2.7%</f>
        <v>#REF!</v>
      </c>
      <c r="G325" s="33" t="e">
        <f>G324*2.7%</f>
        <v>#REF!</v>
      </c>
      <c r="H325" s="33" t="e">
        <f>H324*2.7%</f>
        <v>#REF!</v>
      </c>
      <c r="I325" s="33" t="e">
        <f>I324*2.7%</f>
        <v>#REF!</v>
      </c>
      <c r="J325" s="33"/>
      <c r="K325" s="33"/>
      <c r="L325" s="33"/>
      <c r="M325" s="33"/>
      <c r="N325" s="33"/>
      <c r="Q325" s="5"/>
      <c r="R325" s="5"/>
      <c r="S325" s="5"/>
      <c r="T325" s="5"/>
      <c r="U325" s="5"/>
      <c r="W325" s="6"/>
      <c r="X325" s="7"/>
      <c r="Z325" s="6"/>
      <c r="AA325" s="7"/>
      <c r="AC325" s="6"/>
      <c r="AD325" s="7"/>
      <c r="AF325" s="6"/>
      <c r="AG325" s="7"/>
      <c r="AI325" s="6"/>
      <c r="AJ325" s="7"/>
    </row>
    <row r="326" spans="1:36" s="14" customFormat="1" ht="12.75" hidden="1" customHeight="1" x14ac:dyDescent="0.2">
      <c r="A326" s="30"/>
      <c r="B326" s="31" t="s">
        <v>210</v>
      </c>
      <c r="C326" s="41"/>
      <c r="D326" s="41"/>
      <c r="E326" s="35" t="e">
        <f>E324*1.4%</f>
        <v>#REF!</v>
      </c>
      <c r="F326" s="35" t="e">
        <f>F324*1.4%</f>
        <v>#REF!</v>
      </c>
      <c r="G326" s="35" t="e">
        <f>G324*1.4%</f>
        <v>#REF!</v>
      </c>
      <c r="H326" s="35" t="e">
        <f>H324*1.4%</f>
        <v>#REF!</v>
      </c>
      <c r="I326" s="35" t="e">
        <f>I324*1.4%</f>
        <v>#REF!</v>
      </c>
      <c r="J326" s="35"/>
      <c r="K326" s="35"/>
      <c r="L326" s="35"/>
      <c r="M326" s="35"/>
      <c r="N326" s="35"/>
      <c r="Q326" s="5"/>
      <c r="R326" s="5"/>
      <c r="S326" s="5"/>
      <c r="T326" s="5"/>
      <c r="U326" s="5"/>
      <c r="W326" s="6"/>
      <c r="X326" s="7"/>
      <c r="Z326" s="6"/>
      <c r="AA326" s="7"/>
      <c r="AC326" s="6"/>
      <c r="AD326" s="7"/>
      <c r="AF326" s="6"/>
      <c r="AG326" s="7"/>
      <c r="AI326" s="6"/>
      <c r="AJ326" s="7"/>
    </row>
    <row r="327" spans="1:36" ht="15" hidden="1" customHeight="1" x14ac:dyDescent="0.2">
      <c r="A327" s="119"/>
      <c r="B327" s="121" t="s">
        <v>213</v>
      </c>
      <c r="C327" s="121"/>
      <c r="D327" s="121"/>
      <c r="E327" s="120" t="e">
        <f>E324*3.99%</f>
        <v>#REF!</v>
      </c>
      <c r="F327" s="120" t="e">
        <f>F324*3.99%</f>
        <v>#REF!</v>
      </c>
      <c r="G327" s="120" t="e">
        <f>G324*3.99%</f>
        <v>#REF!</v>
      </c>
      <c r="H327" s="120" t="e">
        <f>H324*3.99%</f>
        <v>#REF!</v>
      </c>
      <c r="I327" s="120" t="e">
        <f>I324*3.99%</f>
        <v>#REF!</v>
      </c>
      <c r="J327" s="122"/>
      <c r="K327" s="120"/>
      <c r="L327" s="120"/>
      <c r="M327" s="120"/>
      <c r="N327" s="120"/>
      <c r="Q327" s="5"/>
      <c r="R327" s="5"/>
      <c r="S327" s="5"/>
      <c r="T327" s="5"/>
      <c r="U327" s="5"/>
      <c r="X327" s="7"/>
      <c r="AA327" s="7"/>
      <c r="AD327" s="7"/>
      <c r="AG327" s="7"/>
      <c r="AJ327" s="7"/>
    </row>
    <row r="328" spans="1:36" s="14" customFormat="1" ht="12.75" hidden="1" customHeight="1" x14ac:dyDescent="0.2">
      <c r="A328" s="30"/>
      <c r="B328" s="43" t="s">
        <v>211</v>
      </c>
      <c r="C328" s="43"/>
      <c r="D328" s="43"/>
      <c r="E328" s="42" t="e">
        <f>E324*2.7%</f>
        <v>#REF!</v>
      </c>
      <c r="F328" s="42" t="e">
        <f>F324*2.7%</f>
        <v>#REF!</v>
      </c>
      <c r="G328" s="42" t="e">
        <f>G324*2.7%</f>
        <v>#REF!</v>
      </c>
      <c r="H328" s="42" t="e">
        <f>H324*2.7%</f>
        <v>#REF!</v>
      </c>
      <c r="I328" s="42" t="e">
        <f>I324*2.7%</f>
        <v>#REF!</v>
      </c>
      <c r="J328" s="42"/>
      <c r="K328" s="42"/>
      <c r="L328" s="42"/>
      <c r="M328" s="42"/>
      <c r="N328" s="42"/>
      <c r="Q328" s="5"/>
      <c r="R328" s="5"/>
      <c r="S328" s="5"/>
      <c r="T328" s="5"/>
      <c r="U328" s="5"/>
      <c r="W328" s="6"/>
      <c r="X328" s="7"/>
      <c r="Z328" s="6"/>
      <c r="AA328" s="7"/>
      <c r="AC328" s="6"/>
      <c r="AD328" s="7"/>
      <c r="AF328" s="6"/>
      <c r="AG328" s="7"/>
      <c r="AI328" s="6"/>
      <c r="AJ328" s="7"/>
    </row>
    <row r="329" spans="1:36" s="14" customFormat="1" ht="12.75" hidden="1" customHeight="1" x14ac:dyDescent="0.2">
      <c r="A329" s="30"/>
      <c r="B329" s="31" t="s">
        <v>142</v>
      </c>
      <c r="C329" s="31"/>
      <c r="D329" s="31"/>
      <c r="E329" s="33" t="e">
        <f>E324+E325+E326+E327+E328</f>
        <v>#REF!</v>
      </c>
      <c r="F329" s="33" t="e">
        <f>F324+F325+F326+F327+F328</f>
        <v>#REF!</v>
      </c>
      <c r="G329" s="33" t="e">
        <f>G324+G325+G326+G327+G328</f>
        <v>#REF!</v>
      </c>
      <c r="H329" s="33" t="e">
        <f>H324+H325+H326+H327+H328</f>
        <v>#REF!</v>
      </c>
      <c r="I329" s="33" t="e">
        <f>I324+I325+I326+I327+I328</f>
        <v>#REF!</v>
      </c>
      <c r="J329" s="33"/>
      <c r="K329" s="33"/>
      <c r="L329" s="33"/>
      <c r="M329" s="33"/>
      <c r="N329" s="33"/>
      <c r="Q329" s="5"/>
      <c r="R329" s="5"/>
      <c r="S329" s="5"/>
      <c r="T329" s="5"/>
      <c r="U329" s="5"/>
      <c r="W329" s="6"/>
      <c r="X329" s="7"/>
      <c r="Z329" s="6"/>
      <c r="AA329" s="7"/>
      <c r="AC329" s="6"/>
      <c r="AD329" s="7"/>
      <c r="AF329" s="6"/>
      <c r="AG329" s="7"/>
      <c r="AI329" s="6"/>
      <c r="AJ329" s="7"/>
    </row>
    <row r="330" spans="1:36" s="14" customFormat="1" ht="12.75" hidden="1" customHeight="1" x14ac:dyDescent="0.2">
      <c r="A330" s="31"/>
      <c r="B330" s="31" t="s">
        <v>143</v>
      </c>
      <c r="C330" s="31"/>
      <c r="D330" s="31"/>
      <c r="E330" s="33" t="e">
        <f>E329*3%</f>
        <v>#REF!</v>
      </c>
      <c r="F330" s="33" t="e">
        <f>F329*3%</f>
        <v>#REF!</v>
      </c>
      <c r="G330" s="33" t="e">
        <f>G329*3%</f>
        <v>#REF!</v>
      </c>
      <c r="H330" s="33" t="e">
        <f>H329*3%</f>
        <v>#REF!</v>
      </c>
      <c r="I330" s="33" t="e">
        <f>I329*3%</f>
        <v>#REF!</v>
      </c>
      <c r="J330" s="33"/>
      <c r="K330" s="33"/>
      <c r="L330" s="33"/>
      <c r="M330" s="33"/>
      <c r="N330" s="33"/>
      <c r="Q330" s="5"/>
      <c r="R330" s="5"/>
      <c r="S330" s="5"/>
      <c r="T330" s="5"/>
      <c r="U330" s="5"/>
      <c r="W330" s="6"/>
      <c r="X330" s="7"/>
      <c r="Z330" s="6"/>
      <c r="AA330" s="7"/>
      <c r="AC330" s="6"/>
      <c r="AD330" s="7"/>
      <c r="AF330" s="6"/>
      <c r="AG330" s="7"/>
      <c r="AI330" s="6"/>
      <c r="AJ330" s="7"/>
    </row>
    <row r="331" spans="1:36" s="14" customFormat="1" ht="12.75" hidden="1" customHeight="1" x14ac:dyDescent="0.2">
      <c r="A331" s="8"/>
      <c r="B331" s="8" t="s">
        <v>212</v>
      </c>
      <c r="C331" s="8"/>
      <c r="D331" s="8"/>
      <c r="E331" s="4" t="e">
        <f>E329*2.7%</f>
        <v>#REF!</v>
      </c>
      <c r="F331" s="4" t="e">
        <f>F329*2.7%</f>
        <v>#REF!</v>
      </c>
      <c r="G331" s="4" t="e">
        <f>G329*2.7%</f>
        <v>#REF!</v>
      </c>
      <c r="H331" s="4" t="e">
        <f>H329*2.7%</f>
        <v>#REF!</v>
      </c>
      <c r="I331" s="4" t="e">
        <f>I329*2.7%</f>
        <v>#REF!</v>
      </c>
      <c r="J331" s="4"/>
      <c r="K331" s="4"/>
      <c r="L331" s="4"/>
      <c r="M331" s="4"/>
      <c r="N331" s="4"/>
      <c r="Q331" s="5"/>
      <c r="R331" s="5"/>
      <c r="S331" s="5"/>
      <c r="T331" s="5"/>
      <c r="U331" s="5"/>
      <c r="W331" s="6"/>
      <c r="X331" s="7"/>
      <c r="Z331" s="6"/>
      <c r="AA331" s="7"/>
      <c r="AC331" s="6"/>
      <c r="AD331" s="7"/>
      <c r="AF331" s="6"/>
      <c r="AG331" s="7"/>
      <c r="AI331" s="6"/>
      <c r="AJ331" s="7"/>
    </row>
    <row r="332" spans="1:36" x14ac:dyDescent="0.2">
      <c r="A332" s="44"/>
      <c r="B332" s="45" t="s">
        <v>144</v>
      </c>
      <c r="C332" s="45"/>
      <c r="D332" s="45"/>
      <c r="E332" s="46">
        <f>J321*(1+Entrada!$H$13)</f>
        <v>4235594.6464189179</v>
      </c>
      <c r="F332" s="46">
        <f>K321*(1+Entrada!$H$13)</f>
        <v>4070772.4942520964</v>
      </c>
      <c r="G332" s="46">
        <f>L321*(1+Entrada!$H$13)</f>
        <v>4296252.5450589908</v>
      </c>
      <c r="H332" s="46">
        <f>M321*(1+Entrada!$H$13)</f>
        <v>4207566.5139438501</v>
      </c>
      <c r="I332" s="46">
        <f>N321*(1+Entrada!$H$13)</f>
        <v>4244379.583463341</v>
      </c>
      <c r="J332" s="46"/>
      <c r="K332" s="46"/>
      <c r="L332" s="46"/>
      <c r="M332" s="46"/>
      <c r="N332" s="46"/>
      <c r="Q332" s="3">
        <f>SUMIF($O285:$O320,"&lt;&gt;Rateio",W285:W320)</f>
        <v>2945859.5427856725</v>
      </c>
      <c r="R332" s="3">
        <f>SUMIF($O285:$O320,"&lt;&gt;Rateio",Z285:Z320)</f>
        <v>2831225.6010713456</v>
      </c>
      <c r="S332" s="3">
        <f>SUMIF($O285:$O320,"&lt;&gt;Rateio",AC285:AC320)</f>
        <v>2988047.1609292706</v>
      </c>
      <c r="T332" s="3">
        <f>SUMIF($O285:$O320,"&lt;&gt;Rateio",AF285:AF320)</f>
        <v>2926365.9537124243</v>
      </c>
      <c r="U332" s="3">
        <f>SUMIF($O285:$O320,"&lt;&gt;Rateio",AI285:AI320)</f>
        <v>2951969.4736892292</v>
      </c>
      <c r="X332" s="7"/>
      <c r="AA332" s="7"/>
      <c r="AD332" s="7"/>
      <c r="AG332" s="7"/>
      <c r="AJ332" s="7"/>
    </row>
    <row r="333" spans="1:36" x14ac:dyDescent="0.2">
      <c r="E333" s="216">
        <f>Q333</f>
        <v>3.7350583512482223E-2</v>
      </c>
      <c r="F333" s="217">
        <f>R333</f>
        <v>3.7350583512482223E-2</v>
      </c>
      <c r="G333" s="217">
        <f>S333</f>
        <v>3.7350583512482195E-2</v>
      </c>
      <c r="H333" s="217">
        <f>T333</f>
        <v>3.7350583512482209E-2</v>
      </c>
      <c r="I333" s="218">
        <f>U333</f>
        <v>3.7350583512482209E-2</v>
      </c>
      <c r="Q333" s="24">
        <f>Q321/Q332</f>
        <v>3.7350583512482223E-2</v>
      </c>
      <c r="R333" s="24">
        <f>R321/R332</f>
        <v>3.7350583512482223E-2</v>
      </c>
      <c r="S333" s="24">
        <f>S321/S332</f>
        <v>3.7350583512482195E-2</v>
      </c>
      <c r="T333" s="24">
        <f>T321/T332</f>
        <v>3.7350583512482209E-2</v>
      </c>
      <c r="U333" s="24">
        <f>U321/U332</f>
        <v>3.7350583512482209E-2</v>
      </c>
      <c r="W333" s="25"/>
      <c r="X333" s="26"/>
      <c r="Z333" s="25"/>
      <c r="AA333" s="26"/>
      <c r="AC333" s="25"/>
      <c r="AD333" s="26"/>
      <c r="AF333" s="25"/>
      <c r="AG333" s="26"/>
      <c r="AI333" s="25"/>
      <c r="AJ333" s="26"/>
    </row>
    <row r="337" spans="1:36" s="11" customFormat="1" ht="12.75" customHeight="1" x14ac:dyDescent="0.2">
      <c r="B337" s="382" t="s">
        <v>94</v>
      </c>
      <c r="C337" s="9"/>
      <c r="D337" s="9"/>
      <c r="E337" s="9"/>
      <c r="F337" s="9"/>
      <c r="G337" s="16"/>
      <c r="H337" s="9"/>
      <c r="I337" s="9"/>
      <c r="J337" s="9"/>
      <c r="K337" s="9"/>
      <c r="L337" s="9"/>
      <c r="O337" s="336"/>
      <c r="P337" s="336"/>
      <c r="Q337" s="312" t="s">
        <v>30</v>
      </c>
      <c r="R337" s="312" t="s">
        <v>31</v>
      </c>
      <c r="S337" s="312" t="s">
        <v>32</v>
      </c>
      <c r="T337" s="312" t="s">
        <v>33</v>
      </c>
      <c r="U337" s="312" t="s">
        <v>34</v>
      </c>
      <c r="W337" s="313"/>
      <c r="X337" s="313"/>
      <c r="Z337" s="313"/>
      <c r="AA337" s="314"/>
      <c r="AC337" s="313"/>
      <c r="AD337" s="314"/>
      <c r="AF337" s="313"/>
      <c r="AG337" s="314"/>
      <c r="AI337" s="313"/>
      <c r="AJ337" s="314"/>
    </row>
    <row r="338" spans="1:36" s="11" customFormat="1" ht="12.75" customHeight="1" x14ac:dyDescent="0.2">
      <c r="B338" s="382"/>
      <c r="C338" s="9"/>
      <c r="D338" s="9"/>
      <c r="E338" s="9"/>
      <c r="F338" s="9"/>
      <c r="G338" s="16"/>
      <c r="H338" s="9"/>
      <c r="I338" s="9"/>
      <c r="J338" s="9"/>
      <c r="K338" s="9"/>
      <c r="L338" s="9"/>
      <c r="O338" s="14" t="s">
        <v>571</v>
      </c>
      <c r="P338" s="336"/>
      <c r="Q338" s="3">
        <f>SUMIF($O341:$O376,"Rateio",J341:J376)+E388</f>
        <v>4664355.2967592198</v>
      </c>
      <c r="R338" s="3">
        <f>SUMIF($O341:$O376,"Rateio",K341:K376)+F388</f>
        <v>4482848.5326186633</v>
      </c>
      <c r="S338" s="3">
        <f>SUMIF($O341:$O376,"Rateio",L341:L376)+G388</f>
        <v>4731153.4713794738</v>
      </c>
      <c r="T338" s="3">
        <f>SUMIF($O341:$O376,"Rateio",M341:M376)+H388</f>
        <v>4633489.9333140003</v>
      </c>
      <c r="U338" s="3">
        <f>SUMIF($O341:$O376,"Rateio",N341:N376)+I388</f>
        <v>4674029.5151524972</v>
      </c>
      <c r="X338" s="212"/>
      <c r="AA338" s="212"/>
      <c r="AD338" s="212"/>
      <c r="AG338" s="212"/>
      <c r="AJ338" s="212"/>
    </row>
    <row r="339" spans="1:36" s="17" customFormat="1" x14ac:dyDescent="0.2">
      <c r="A339" s="379" t="s">
        <v>35</v>
      </c>
      <c r="B339" s="379" t="s">
        <v>36</v>
      </c>
      <c r="C339" s="379" t="s">
        <v>0</v>
      </c>
      <c r="D339" s="379" t="s">
        <v>37</v>
      </c>
      <c r="E339" s="380" t="str">
        <f>$E$118</f>
        <v>Preço Unitário - Ref. 07/2017</v>
      </c>
      <c r="F339" s="380"/>
      <c r="G339" s="380"/>
      <c r="H339" s="380"/>
      <c r="I339" s="380"/>
      <c r="J339" s="381" t="str">
        <f>$J$118</f>
        <v>Preço Total</v>
      </c>
      <c r="K339" s="381"/>
      <c r="L339" s="381"/>
      <c r="M339" s="381"/>
      <c r="N339" s="381"/>
      <c r="O339" s="339" t="s">
        <v>572</v>
      </c>
      <c r="P339" s="337"/>
      <c r="Q339" s="3">
        <f>SUMIF($P341:$P376,"UAR",J341:J376)</f>
        <v>2152165.0994861582</v>
      </c>
      <c r="R339" s="3">
        <f>SUMIF($P341:$P376,"UAR",K341:K376)</f>
        <v>2068416.6501826963</v>
      </c>
      <c r="S339" s="3">
        <f>SUMIF($P341:$P376,"UAR",L341:L376)</f>
        <v>2182986.2293059598</v>
      </c>
      <c r="T339" s="3">
        <f>SUMIF($P341:$P376,"UAR",M341:M376)</f>
        <v>2137923.6119142496</v>
      </c>
      <c r="U339" s="3">
        <f>SUMIF($P341:$P376,"UAR",N341:N376)</f>
        <v>2156628.8493221295</v>
      </c>
      <c r="X339" s="213"/>
      <c r="AA339" s="213"/>
      <c r="AD339" s="213"/>
      <c r="AG339" s="213"/>
      <c r="AJ339" s="213"/>
    </row>
    <row r="340" spans="1:36" s="18" customFormat="1" x14ac:dyDescent="0.2">
      <c r="A340" s="379"/>
      <c r="B340" s="379"/>
      <c r="C340" s="379"/>
      <c r="D340" s="379"/>
      <c r="E340" s="10" t="s">
        <v>30</v>
      </c>
      <c r="F340" s="10" t="s">
        <v>31</v>
      </c>
      <c r="G340" s="10" t="s">
        <v>32</v>
      </c>
      <c r="H340" s="10" t="s">
        <v>33</v>
      </c>
      <c r="I340" s="10" t="s">
        <v>34</v>
      </c>
      <c r="J340" s="10" t="s">
        <v>30</v>
      </c>
      <c r="K340" s="10" t="s">
        <v>31</v>
      </c>
      <c r="L340" s="10" t="s">
        <v>32</v>
      </c>
      <c r="M340" s="10" t="s">
        <v>33</v>
      </c>
      <c r="N340" s="10" t="s">
        <v>34</v>
      </c>
      <c r="O340" s="339" t="s">
        <v>573</v>
      </c>
      <c r="P340" s="338"/>
      <c r="Q340" s="5">
        <f>Q339/Q338</f>
        <v>0.461406767400733</v>
      </c>
      <c r="R340" s="5">
        <f>R339/R338</f>
        <v>0.46140676740073289</v>
      </c>
      <c r="S340" s="5">
        <f>S339/S338</f>
        <v>0.46140676740073311</v>
      </c>
      <c r="T340" s="5">
        <f>T339/T338</f>
        <v>0.46140676740073272</v>
      </c>
      <c r="U340" s="5">
        <f>U339/U338</f>
        <v>0.46140676740073311</v>
      </c>
      <c r="X340" s="214"/>
      <c r="AA340" s="214"/>
      <c r="AD340" s="214"/>
      <c r="AG340" s="214"/>
      <c r="AJ340" s="214"/>
    </row>
    <row r="341" spans="1:36" x14ac:dyDescent="0.2">
      <c r="A341" s="19">
        <v>1</v>
      </c>
      <c r="B341" s="20" t="s">
        <v>1</v>
      </c>
      <c r="C341" s="20" t="str">
        <f>VLOOKUP(B341,Valores!$A$2:$F$300,5,FALSE)</f>
        <v>unid.</v>
      </c>
      <c r="D341" s="20">
        <v>1</v>
      </c>
      <c r="E341" s="3">
        <f>Entrada!$H$27*VLOOKUP($E340,Regional!$A$2:$B$7,2,FALSE)</f>
        <v>305303.44174582278</v>
      </c>
      <c r="F341" s="1">
        <f>Entrada!$H$27*VLOOKUP($F340,Regional!$A$2:$B$7,2,FALSE)</f>
        <v>293422.99176578782</v>
      </c>
      <c r="G341" s="1">
        <f>Entrada!$H$27*VLOOKUP($G340,Regional!$A$2:$B$7,2,FALSE)</f>
        <v>309675.6885658864</v>
      </c>
      <c r="H341" s="1">
        <f>Entrada!$H$27*VLOOKUP($H340,Regional!$A$2:$B$7,2,FALSE)</f>
        <v>303283.16218068992</v>
      </c>
      <c r="I341" s="2">
        <f>Entrada!$H$27*VLOOKUP($I340,Regional!$A$2:$B$7,2,FALSE)</f>
        <v>305936.66369907337</v>
      </c>
      <c r="J341" s="27">
        <f t="shared" ref="J341:J376" si="120">$D341*E341</f>
        <v>305303.44174582278</v>
      </c>
      <c r="K341" s="21">
        <f t="shared" ref="K341:K376" si="121">$D341*F341</f>
        <v>293422.99176578782</v>
      </c>
      <c r="L341" s="21">
        <f t="shared" ref="L341:L376" si="122">$D341*G341</f>
        <v>309675.6885658864</v>
      </c>
      <c r="M341" s="21">
        <f t="shared" ref="M341:M376" si="123">$D341*H341</f>
        <v>303283.16218068992</v>
      </c>
      <c r="N341" s="22">
        <f t="shared" ref="N341:N376" si="124">$D341*I341</f>
        <v>305936.66369907337</v>
      </c>
      <c r="O341" s="14">
        <f>VLOOKUP(B341,Valores!$A$2:$O$300,14,FALSE)</f>
        <v>3.0300000000000001E-2</v>
      </c>
      <c r="P341" s="14" t="str">
        <f>VLOOKUP(B341,Valores!$A$2:$O$300,15,FALSE)</f>
        <v>UAR</v>
      </c>
      <c r="Q341" s="5">
        <f>IF($P341="UAR",J341*Q$340,0)</f>
        <v>140869.0741322581</v>
      </c>
      <c r="R341" s="5">
        <f>IF($P341="UAR",K341*R$340,0)</f>
        <v>135387.35411170401</v>
      </c>
      <c r="S341" s="5">
        <f>IF($P341="UAR",L341*S$340,0)</f>
        <v>142886.45840378181</v>
      </c>
      <c r="T341" s="5">
        <f>IF($P341="UAR",M341*T$340,0)</f>
        <v>139936.9034688643</v>
      </c>
      <c r="U341" s="5">
        <f>IF($P341="UAR",N341*U$340,0)</f>
        <v>141161.24702675466</v>
      </c>
      <c r="W341" s="1">
        <f t="shared" ref="W341:W376" si="125">J341+Q341</f>
        <v>446172.51587808086</v>
      </c>
      <c r="X341" s="7">
        <f t="shared" ref="X341:X376" si="126">IF($O341="rateio",0,W341*$O341)</f>
        <v>13519.027231105851</v>
      </c>
      <c r="Z341" s="1">
        <f t="shared" ref="Z341:Z376" si="127">K341+R341</f>
        <v>428810.34587749187</v>
      </c>
      <c r="AA341" s="7">
        <f t="shared" ref="AA341:AA376" si="128">IF($O341="rateio",0,Z341*$O341)</f>
        <v>12992.953480088005</v>
      </c>
      <c r="AC341" s="1">
        <f t="shared" ref="AC341:AC376" si="129">L341+S341</f>
        <v>452562.14696966822</v>
      </c>
      <c r="AD341" s="7">
        <f t="shared" ref="AD341:AD376" si="130">IF($O341="rateio",0,AC341*$O341)</f>
        <v>13712.633053180947</v>
      </c>
      <c r="AF341" s="1">
        <f t="shared" ref="AF341:AF376" si="131">M341+T341</f>
        <v>443220.06564955425</v>
      </c>
      <c r="AG341" s="7">
        <f t="shared" ref="AG341:AG376" si="132">IF($O341="rateio",0,AF341*$O341)</f>
        <v>13429.567989181494</v>
      </c>
      <c r="AI341" s="1">
        <f t="shared" ref="AI341:AI376" si="133">N341+U341</f>
        <v>447097.91072582803</v>
      </c>
      <c r="AJ341" s="7">
        <f t="shared" ref="AJ341:AJ376" si="134">IF($O341="rateio",0,AI341*$O341)</f>
        <v>13547.066694992589</v>
      </c>
    </row>
    <row r="342" spans="1:36" x14ac:dyDescent="0.2">
      <c r="A342" s="5">
        <v>2</v>
      </c>
      <c r="B342" s="6" t="s">
        <v>262</v>
      </c>
      <c r="C342" s="6" t="str">
        <f>VLOOKUP(B342,Valores!$A$2:$F$300,5,FALSE)</f>
        <v>unid.</v>
      </c>
      <c r="D342" s="6">
        <v>4</v>
      </c>
      <c r="E342" s="3">
        <f>Entrada!$H$28*VLOOKUP($E340,Regional!$A$2:$B$7,2,FALSE)</f>
        <v>47915.250574962178</v>
      </c>
      <c r="F342" s="1">
        <f>Entrada!$H$28*VLOOKUP($F340,Regional!$A$2:$B$7,2,FALSE)</f>
        <v>46050.696626662415</v>
      </c>
      <c r="G342" s="1">
        <f>Entrada!$H$28*VLOOKUP($G340,Regional!$A$2:$B$7,2,FALSE)</f>
        <v>48601.444286899903</v>
      </c>
      <c r="H342" s="1">
        <f>Entrada!$H$28*VLOOKUP($H340,Regional!$A$2:$B$7,2,FALSE)</f>
        <v>47598.181756342681</v>
      </c>
      <c r="I342" s="2">
        <f>Entrada!$H$28*VLOOKUP($I340,Regional!$A$2:$B$7,2,FALSE)</f>
        <v>48014.630353932473</v>
      </c>
      <c r="J342" s="3">
        <f t="shared" si="120"/>
        <v>191661.00229984871</v>
      </c>
      <c r="K342" s="1">
        <f t="shared" si="121"/>
        <v>184202.78650664966</v>
      </c>
      <c r="L342" s="1">
        <f t="shared" si="122"/>
        <v>194405.77714759961</v>
      </c>
      <c r="M342" s="1">
        <f t="shared" si="123"/>
        <v>190392.72702537072</v>
      </c>
      <c r="N342" s="2">
        <f t="shared" si="124"/>
        <v>192058.52141572989</v>
      </c>
      <c r="O342" s="14">
        <f>VLOOKUP(B342,Valores!$A$2:$O$300,14,FALSE)</f>
        <v>3.3300000000000003E-2</v>
      </c>
      <c r="P342" s="14" t="str">
        <f>VLOOKUP(B342,Valores!$A$2:$O$300,15,FALSE)</f>
        <v>UAR</v>
      </c>
      <c r="Q342" s="5">
        <f t="shared" ref="Q342:Q376" si="135">IF($P342="UAR",J342*Q$340,0)</f>
        <v>88433.683507957641</v>
      </c>
      <c r="R342" s="5">
        <f t="shared" ref="R342:R376" si="136">IF($P342="UAR",K342*R$340,0)</f>
        <v>84992.412268240558</v>
      </c>
      <c r="S342" s="5">
        <f t="shared" ref="S342:S376" si="137">IF($P342="UAR",L342*S$340,0)</f>
        <v>89700.141197701247</v>
      </c>
      <c r="T342" s="5">
        <f t="shared" ref="T342:T376" si="138">IF($P342="UAR",M342*T$340,0)</f>
        <v>87848.492713386426</v>
      </c>
      <c r="U342" s="5">
        <f t="shared" ref="U342:U376" si="139">IF($P342="UAR",N342*U$340,0)</f>
        <v>88617.101518196403</v>
      </c>
      <c r="W342" s="1">
        <f t="shared" si="125"/>
        <v>280094.68580780632</v>
      </c>
      <c r="X342" s="7">
        <f t="shared" si="126"/>
        <v>9327.1530373999522</v>
      </c>
      <c r="Z342" s="1">
        <f t="shared" si="127"/>
        <v>269195.19877489022</v>
      </c>
      <c r="AA342" s="7">
        <f t="shared" si="128"/>
        <v>8964.2001192038442</v>
      </c>
      <c r="AC342" s="1">
        <f t="shared" si="129"/>
        <v>284105.91834530083</v>
      </c>
      <c r="AD342" s="7">
        <f t="shared" si="130"/>
        <v>9460.7270808985177</v>
      </c>
      <c r="AF342" s="1">
        <f t="shared" si="131"/>
        <v>278241.21973875712</v>
      </c>
      <c r="AG342" s="7">
        <f t="shared" si="132"/>
        <v>9265.4326173006139</v>
      </c>
      <c r="AI342" s="1">
        <f t="shared" si="133"/>
        <v>280675.62293392629</v>
      </c>
      <c r="AJ342" s="7">
        <f t="shared" si="134"/>
        <v>9346.498243699747</v>
      </c>
    </row>
    <row r="343" spans="1:36" x14ac:dyDescent="0.2">
      <c r="A343" s="5">
        <v>3</v>
      </c>
      <c r="B343" s="6" t="s">
        <v>3</v>
      </c>
      <c r="C343" s="6" t="str">
        <f>VLOOKUP(B343,Valores!$A$2:$F$300,5,FALSE)</f>
        <v>unid.</v>
      </c>
      <c r="D343" s="6">
        <v>0</v>
      </c>
      <c r="E343" s="3">
        <f>Entrada!$H$31*VLOOKUP($E340,Regional!$A$2:$B$7,2,FALSE)</f>
        <v>37790.358856436236</v>
      </c>
      <c r="F343" s="1">
        <f>Entrada!$H$31*VLOOKUP($F340,Regional!$A$2:$B$7,2,FALSE)</f>
        <v>36319.800694516642</v>
      </c>
      <c r="G343" s="1">
        <f>Entrada!$H$31*VLOOKUP($G340,Regional!$A$2:$B$7,2,FALSE)</f>
        <v>38331.554119071618</v>
      </c>
      <c r="H343" s="1">
        <f>Entrada!$H$31*VLOOKUP($H340,Regional!$A$2:$B$7,2,FALSE)</f>
        <v>37540.289321287477</v>
      </c>
      <c r="I343" s="2">
        <f>Entrada!$H$31*VLOOKUP($I340,Regional!$A$2:$B$7,2,FALSE)</f>
        <v>37868.738859990328</v>
      </c>
      <c r="J343" s="3">
        <f t="shared" si="120"/>
        <v>0</v>
      </c>
      <c r="K343" s="1">
        <f t="shared" si="121"/>
        <v>0</v>
      </c>
      <c r="L343" s="1">
        <f t="shared" si="122"/>
        <v>0</v>
      </c>
      <c r="M343" s="1">
        <f t="shared" si="123"/>
        <v>0</v>
      </c>
      <c r="N343" s="2">
        <f t="shared" si="124"/>
        <v>0</v>
      </c>
      <c r="O343" s="14">
        <f>VLOOKUP(B343,Valores!$A$2:$O$300,14,FALSE)</f>
        <v>3.3300000000000003E-2</v>
      </c>
      <c r="P343" s="14" t="str">
        <f>VLOOKUP(B343,Valores!$A$2:$O$300,15,FALSE)</f>
        <v>UAR</v>
      </c>
      <c r="Q343" s="5">
        <f t="shared" si="135"/>
        <v>0</v>
      </c>
      <c r="R343" s="5">
        <f t="shared" si="136"/>
        <v>0</v>
      </c>
      <c r="S343" s="5">
        <f t="shared" si="137"/>
        <v>0</v>
      </c>
      <c r="T343" s="5">
        <f t="shared" si="138"/>
        <v>0</v>
      </c>
      <c r="U343" s="5">
        <f t="shared" si="139"/>
        <v>0</v>
      </c>
      <c r="W343" s="1">
        <f t="shared" si="125"/>
        <v>0</v>
      </c>
      <c r="X343" s="7">
        <f t="shared" si="126"/>
        <v>0</v>
      </c>
      <c r="Z343" s="1">
        <f t="shared" si="127"/>
        <v>0</v>
      </c>
      <c r="AA343" s="7">
        <f t="shared" si="128"/>
        <v>0</v>
      </c>
      <c r="AC343" s="1">
        <f t="shared" si="129"/>
        <v>0</v>
      </c>
      <c r="AD343" s="7">
        <f t="shared" si="130"/>
        <v>0</v>
      </c>
      <c r="AF343" s="1">
        <f t="shared" si="131"/>
        <v>0</v>
      </c>
      <c r="AG343" s="7">
        <f t="shared" si="132"/>
        <v>0</v>
      </c>
      <c r="AI343" s="1">
        <f t="shared" si="133"/>
        <v>0</v>
      </c>
      <c r="AJ343" s="7">
        <f t="shared" si="134"/>
        <v>0</v>
      </c>
    </row>
    <row r="344" spans="1:36" x14ac:dyDescent="0.2">
      <c r="A344" s="5">
        <v>4</v>
      </c>
      <c r="B344" s="6" t="s">
        <v>4</v>
      </c>
      <c r="C344" s="6" t="str">
        <f>VLOOKUP(B344,Valores!$A$2:$F$300,5,FALSE)</f>
        <v>unid.</v>
      </c>
      <c r="D344" s="6">
        <v>3</v>
      </c>
      <c r="E344" s="3">
        <f>Entrada!$H$32*VLOOKUP($E340,Regional!$A$2:$B$7,2,FALSE)</f>
        <v>42546.017567468443</v>
      </c>
      <c r="F344" s="1">
        <f>Entrada!$H$32*VLOOKUP($F340,Regional!$A$2:$B$7,2,FALSE)</f>
        <v>40890.399698670168</v>
      </c>
      <c r="G344" s="1">
        <f>Entrada!$H$32*VLOOKUP($G340,Regional!$A$2:$B$7,2,FALSE)</f>
        <v>43155.318559792686</v>
      </c>
      <c r="H344" s="1">
        <f>Entrada!$H$32*VLOOKUP($H340,Regional!$A$2:$B$7,2,FALSE)</f>
        <v>42264.478488256558</v>
      </c>
      <c r="I344" s="2">
        <f>Entrada!$H$32*VLOOKUP($I340,Regional!$A$2:$B$7,2,FALSE)</f>
        <v>42634.261159460228</v>
      </c>
      <c r="J344" s="3">
        <f t="shared" si="120"/>
        <v>127638.05270240533</v>
      </c>
      <c r="K344" s="1">
        <f t="shared" si="121"/>
        <v>122671.1990960105</v>
      </c>
      <c r="L344" s="1">
        <f t="shared" si="122"/>
        <v>129465.95567937806</v>
      </c>
      <c r="M344" s="1">
        <f t="shared" si="123"/>
        <v>126793.43546476967</v>
      </c>
      <c r="N344" s="2">
        <f t="shared" si="124"/>
        <v>127902.78347838068</v>
      </c>
      <c r="O344" s="14">
        <f>VLOOKUP(B344,Valores!$A$2:$O$300,14,FALSE)</f>
        <v>3.3300000000000003E-2</v>
      </c>
      <c r="P344" s="14" t="str">
        <f>VLOOKUP(B344,Valores!$A$2:$O$300,15,FALSE)</f>
        <v>UAR</v>
      </c>
      <c r="Q344" s="5">
        <f t="shared" si="135"/>
        <v>58893.061294741237</v>
      </c>
      <c r="R344" s="5">
        <f t="shared" si="136"/>
        <v>56601.321428061914</v>
      </c>
      <c r="S344" s="5">
        <f t="shared" si="137"/>
        <v>59736.468098468416</v>
      </c>
      <c r="T344" s="5">
        <f t="shared" si="138"/>
        <v>58503.349185432795</v>
      </c>
      <c r="U344" s="5">
        <f t="shared" si="139"/>
        <v>59015.209866315519</v>
      </c>
      <c r="W344" s="1">
        <f t="shared" si="125"/>
        <v>186531.11399714657</v>
      </c>
      <c r="X344" s="7">
        <f t="shared" si="126"/>
        <v>6211.4860961049817</v>
      </c>
      <c r="Z344" s="1">
        <f t="shared" si="127"/>
        <v>179272.5205240724</v>
      </c>
      <c r="AA344" s="7">
        <f t="shared" si="128"/>
        <v>5969.774933451612</v>
      </c>
      <c r="AC344" s="1">
        <f t="shared" si="129"/>
        <v>189202.42377784647</v>
      </c>
      <c r="AD344" s="7">
        <f t="shared" si="130"/>
        <v>6300.4407118022882</v>
      </c>
      <c r="AF344" s="1">
        <f t="shared" si="131"/>
        <v>185296.78465020246</v>
      </c>
      <c r="AG344" s="7">
        <f t="shared" si="132"/>
        <v>6170.3829288517427</v>
      </c>
      <c r="AI344" s="1">
        <f t="shared" si="133"/>
        <v>186917.99334469618</v>
      </c>
      <c r="AJ344" s="7">
        <f t="shared" si="134"/>
        <v>6224.3691783783834</v>
      </c>
    </row>
    <row r="345" spans="1:36" x14ac:dyDescent="0.2">
      <c r="A345" s="5">
        <v>5</v>
      </c>
      <c r="B345" s="6" t="s">
        <v>576</v>
      </c>
      <c r="C345" s="6" t="str">
        <f>VLOOKUP(B345,Valores!$A$2:$F$300,5,FALSE)</f>
        <v>unid.</v>
      </c>
      <c r="D345" s="6">
        <v>3</v>
      </c>
      <c r="E345" s="3">
        <f>Entrada!$H$33*VLOOKUP($E340,Regional!$A$2:$B$7,2,FALSE)</f>
        <v>15994.71776798365</v>
      </c>
      <c r="F345" s="1">
        <f>Entrada!$H$33*VLOOKUP($F340,Regional!$A$2:$B$7,2,FALSE)</f>
        <v>15372.306034592484</v>
      </c>
      <c r="G345" s="1">
        <f>Entrada!$H$33*VLOOKUP($G340,Regional!$A$2:$B$7,2,FALSE)</f>
        <v>16223.777923673291</v>
      </c>
      <c r="H345" s="1">
        <f>Entrada!$H$33*VLOOKUP($H340,Regional!$A$2:$B$7,2,FALSE)</f>
        <v>15888.876178802921</v>
      </c>
      <c r="I345" s="2">
        <f>Entrada!$H$33*VLOOKUP($I340,Regional!$A$2:$B$7,2,FALSE)</f>
        <v>16027.891997428356</v>
      </c>
      <c r="J345" s="3">
        <f t="shared" si="120"/>
        <v>47984.153303950952</v>
      </c>
      <c r="K345" s="1">
        <f t="shared" si="121"/>
        <v>46116.918103777454</v>
      </c>
      <c r="L345" s="1">
        <f t="shared" si="122"/>
        <v>48671.333771019876</v>
      </c>
      <c r="M345" s="1">
        <f t="shared" si="123"/>
        <v>47666.62853640876</v>
      </c>
      <c r="N345" s="2">
        <f t="shared" si="124"/>
        <v>48083.675992285069</v>
      </c>
      <c r="O345" s="14">
        <f>VLOOKUP(B345,Valores!$A$2:$O$300,14,FALSE)</f>
        <v>4.1700000000000001E-2</v>
      </c>
      <c r="P345" s="14" t="str">
        <f>VLOOKUP(B345,Valores!$A$2:$O$300,15,FALSE)</f>
        <v>UAR</v>
      </c>
      <c r="Q345" s="5">
        <f t="shared" si="135"/>
        <v>22140.213062437211</v>
      </c>
      <c r="R345" s="5">
        <f t="shared" si="136"/>
        <v>21278.65810474829</v>
      </c>
      <c r="S345" s="5">
        <f t="shared" si="137"/>
        <v>22457.282780368416</v>
      </c>
      <c r="T345" s="5">
        <f t="shared" si="138"/>
        <v>21993.704985875884</v>
      </c>
      <c r="U345" s="5">
        <f t="shared" si="139"/>
        <v>22186.133504344492</v>
      </c>
      <c r="W345" s="1">
        <f t="shared" si="125"/>
        <v>70124.36636638816</v>
      </c>
      <c r="X345" s="7">
        <f t="shared" si="126"/>
        <v>2924.1860774783863</v>
      </c>
      <c r="Z345" s="1">
        <f t="shared" si="127"/>
        <v>67395.576208525745</v>
      </c>
      <c r="AA345" s="7">
        <f t="shared" si="128"/>
        <v>2810.3955278955236</v>
      </c>
      <c r="AC345" s="1">
        <f t="shared" si="129"/>
        <v>71128.616551388288</v>
      </c>
      <c r="AD345" s="7">
        <f t="shared" si="130"/>
        <v>2966.0633101928915</v>
      </c>
      <c r="AF345" s="1">
        <f t="shared" si="131"/>
        <v>69660.333522284636</v>
      </c>
      <c r="AG345" s="7">
        <f t="shared" si="132"/>
        <v>2904.8359078792696</v>
      </c>
      <c r="AI345" s="1">
        <f t="shared" si="133"/>
        <v>70269.809496629561</v>
      </c>
      <c r="AJ345" s="7">
        <f t="shared" si="134"/>
        <v>2930.2510560094529</v>
      </c>
    </row>
    <row r="346" spans="1:36" x14ac:dyDescent="0.2">
      <c r="A346" s="5">
        <v>6</v>
      </c>
      <c r="B346" s="6" t="s">
        <v>348</v>
      </c>
      <c r="C346" s="6" t="str">
        <f>VLOOKUP(B346,Valores!$A$2:$F$300,5,FALSE)</f>
        <v>kg</v>
      </c>
      <c r="D346" s="6">
        <v>618</v>
      </c>
      <c r="E346" s="3">
        <f>VLOOKUP($B346,Valores!$A$2:$G$300,6,FALSE)*VLOOKUP(VLOOKUP($B346,Indices_Poder!$B$5:$E$250,3,FALSE),Indices_Poder!$G$6:$N$27,4,FALSE)*VLOOKUP($E$340,Regional!$A$2:$B$7,2,FALSE)</f>
        <v>63.9384476185</v>
      </c>
      <c r="F346" s="1">
        <f>VLOOKUP($B346,Valores!$A$2:$G$300,6,FALSE)*VLOOKUP(VLOOKUP($B346,Indices_Poder!$B$5:$E$250,3,FALSE),Indices_Poder!$G$6:$N$27,4,FALSE)*VLOOKUP($F$340,Regional!$A$2:$B$7,2,FALSE)</f>
        <v>61.450373706234416</v>
      </c>
      <c r="G346" s="1">
        <f>VLOOKUP($B346,Valores!$A$2:$G$300,6,FALSE)*VLOOKUP(VLOOKUP($B346,Indices_Poder!$B$5:$E$250,3,FALSE),Indices_Poder!$G$6:$N$27,4,FALSE)*VLOOKUP($G$340,Regional!$A$2:$B$7,2,FALSE)</f>
        <v>64.854109337480978</v>
      </c>
      <c r="H346" s="1">
        <f>VLOOKUP($B346,Valores!$A$2:$G$300,6,FALSE)*VLOOKUP(VLOOKUP($B346,Indices_Poder!$B$5:$E$250,3,FALSE),Indices_Poder!$G$6:$N$27,4,FALSE)*VLOOKUP($H$340,Regional!$A$2:$B$7,2,FALSE)</f>
        <v>63.51534875524672</v>
      </c>
      <c r="I346" s="2">
        <f>VLOOKUP($B346,Valores!$A$2:$G$300,6,FALSE)*VLOOKUP(VLOOKUP($B346,Indices_Poder!$B$5:$E$250,3,FALSE),Indices_Poder!$G$6:$N$27,4,FALSE)*VLOOKUP($I$340,Regional!$A$2:$B$7,2,FALSE)</f>
        <v>64.071060695042078</v>
      </c>
      <c r="J346" s="3">
        <f t="shared" si="120"/>
        <v>39513.960628232999</v>
      </c>
      <c r="K346" s="1">
        <f t="shared" si="121"/>
        <v>37976.330950452866</v>
      </c>
      <c r="L346" s="1">
        <f t="shared" si="122"/>
        <v>40079.839570563243</v>
      </c>
      <c r="M346" s="1">
        <f t="shared" si="123"/>
        <v>39252.485530742473</v>
      </c>
      <c r="N346" s="2">
        <f t="shared" si="124"/>
        <v>39595.915509536004</v>
      </c>
      <c r="O346" s="14">
        <f>VLOOKUP(B346,Valores!$A$2:$O$300,14,FALSE)</f>
        <v>2.5000000000000001E-2</v>
      </c>
      <c r="P346" s="14" t="str">
        <f>VLOOKUP(B346,Valores!$A$2:$O$300,15,FALSE)</f>
        <v>UAR</v>
      </c>
      <c r="Q346" s="5">
        <f t="shared" si="135"/>
        <v>18232.008840672825</v>
      </c>
      <c r="R346" s="5">
        <f t="shared" si="136"/>
        <v>17522.536101588859</v>
      </c>
      <c r="S346" s="5">
        <f t="shared" si="137"/>
        <v>18493.109214193573</v>
      </c>
      <c r="T346" s="5">
        <f t="shared" si="138"/>
        <v>18111.362461183919</v>
      </c>
      <c r="U346" s="5">
        <f t="shared" si="139"/>
        <v>18269.823377527558</v>
      </c>
      <c r="W346" s="1">
        <f t="shared" si="125"/>
        <v>57745.969468905823</v>
      </c>
      <c r="X346" s="7">
        <f t="shared" si="126"/>
        <v>1443.6492367226456</v>
      </c>
      <c r="Z346" s="1">
        <f t="shared" si="127"/>
        <v>55498.867052041722</v>
      </c>
      <c r="AA346" s="7">
        <f t="shared" si="128"/>
        <v>1387.4716763010431</v>
      </c>
      <c r="AC346" s="1">
        <f t="shared" si="129"/>
        <v>58572.948784756816</v>
      </c>
      <c r="AD346" s="7">
        <f t="shared" si="130"/>
        <v>1464.3237196189204</v>
      </c>
      <c r="AF346" s="1">
        <f t="shared" si="131"/>
        <v>57363.847991926392</v>
      </c>
      <c r="AG346" s="7">
        <f t="shared" si="132"/>
        <v>1434.0961997981599</v>
      </c>
      <c r="AI346" s="1">
        <f t="shared" si="133"/>
        <v>57865.738887063562</v>
      </c>
      <c r="AJ346" s="7">
        <f t="shared" si="134"/>
        <v>1446.6434721765891</v>
      </c>
    </row>
    <row r="347" spans="1:36" x14ac:dyDescent="0.2">
      <c r="A347" s="5">
        <v>7</v>
      </c>
      <c r="B347" s="6" t="s">
        <v>16</v>
      </c>
      <c r="C347" s="6" t="str">
        <f>VLOOKUP(B347,Valores!$A$2:$F$300,5,FALSE)</f>
        <v>unid.</v>
      </c>
      <c r="D347" s="6">
        <v>65</v>
      </c>
      <c r="E347" s="3">
        <f>VLOOKUP($B347,Valores!$A$2:$G$300,6,FALSE)*VLOOKUP(VLOOKUP($B347,Indices_Poder!$B$5:$E$250,3,FALSE),Indices_Poder!$G$6:$N$27,4,FALSE)*VLOOKUP($E$340,Regional!$A$2:$B$7,2,FALSE)</f>
        <v>153.50973269963379</v>
      </c>
      <c r="F347" s="1">
        <f>VLOOKUP($B347,Valores!$A$2:$G$300,6,FALSE)*VLOOKUP(VLOOKUP($B347,Indices_Poder!$B$5:$E$250,3,FALSE),Indices_Poder!$G$6:$N$27,4,FALSE)*VLOOKUP($F$340,Regional!$A$2:$B$7,2,FALSE)</f>
        <v>147.53611939754435</v>
      </c>
      <c r="G347" s="1">
        <f>VLOOKUP($B347,Valores!$A$2:$G$300,6,FALSE)*VLOOKUP(VLOOKUP($B347,Indices_Poder!$B$5:$E$250,3,FALSE),Indices_Poder!$G$6:$N$27,4,FALSE)*VLOOKUP($G$340,Regional!$A$2:$B$7,2,FALSE)</f>
        <v>155.70814368644335</v>
      </c>
      <c r="H347" s="1">
        <f>VLOOKUP($B347,Valores!$A$2:$G$300,6,FALSE)*VLOOKUP(VLOOKUP($B347,Indices_Poder!$B$5:$E$250,3,FALSE),Indices_Poder!$G$6:$N$27,4,FALSE)*VLOOKUP($H$340,Regional!$A$2:$B$7,2,FALSE)</f>
        <v>152.49391520917698</v>
      </c>
      <c r="I347" s="2">
        <f>VLOOKUP($B347,Valores!$A$2:$G$300,6,FALSE)*VLOOKUP(VLOOKUP($B347,Indices_Poder!$B$5:$E$250,3,FALSE),Indices_Poder!$G$6:$N$27,4,FALSE)*VLOOKUP($I$340,Regional!$A$2:$B$7,2,FALSE)</f>
        <v>153.82812325634416</v>
      </c>
      <c r="J347" s="3">
        <f t="shared" si="120"/>
        <v>9978.1326254761952</v>
      </c>
      <c r="K347" s="1">
        <f t="shared" si="121"/>
        <v>9589.8477608403828</v>
      </c>
      <c r="L347" s="1">
        <f t="shared" si="122"/>
        <v>10121.029339618817</v>
      </c>
      <c r="M347" s="1">
        <f t="shared" si="123"/>
        <v>9912.1044885965039</v>
      </c>
      <c r="N347" s="2">
        <f t="shared" si="124"/>
        <v>9998.82801166237</v>
      </c>
      <c r="O347" s="14">
        <f>VLOOKUP(B347,Valores!$A$2:$O$300,14,FALSE)</f>
        <v>2.5000000000000001E-2</v>
      </c>
      <c r="P347" s="14" t="str">
        <f>VLOOKUP(B347,Valores!$A$2:$O$300,15,FALSE)</f>
        <v>COM</v>
      </c>
      <c r="Q347" s="5">
        <f t="shared" si="135"/>
        <v>0</v>
      </c>
      <c r="R347" s="5">
        <f t="shared" si="136"/>
        <v>0</v>
      </c>
      <c r="S347" s="5">
        <f t="shared" si="137"/>
        <v>0</v>
      </c>
      <c r="T347" s="5">
        <f t="shared" si="138"/>
        <v>0</v>
      </c>
      <c r="U347" s="5">
        <f t="shared" si="139"/>
        <v>0</v>
      </c>
      <c r="W347" s="1">
        <f t="shared" si="125"/>
        <v>9978.1326254761952</v>
      </c>
      <c r="X347" s="7">
        <f t="shared" si="126"/>
        <v>249.4533156369049</v>
      </c>
      <c r="Z347" s="1">
        <f t="shared" si="127"/>
        <v>9589.8477608403828</v>
      </c>
      <c r="AA347" s="7">
        <f t="shared" si="128"/>
        <v>239.74619402100959</v>
      </c>
      <c r="AC347" s="1">
        <f t="shared" si="129"/>
        <v>10121.029339618817</v>
      </c>
      <c r="AD347" s="7">
        <f t="shared" si="130"/>
        <v>253.02573349047043</v>
      </c>
      <c r="AF347" s="1">
        <f t="shared" si="131"/>
        <v>9912.1044885965039</v>
      </c>
      <c r="AG347" s="7">
        <f t="shared" si="132"/>
        <v>247.80261221491261</v>
      </c>
      <c r="AI347" s="1">
        <f t="shared" si="133"/>
        <v>9998.82801166237</v>
      </c>
      <c r="AJ347" s="7">
        <f t="shared" si="134"/>
        <v>249.97070029155927</v>
      </c>
    </row>
    <row r="348" spans="1:36" x14ac:dyDescent="0.2">
      <c r="A348" s="5">
        <v>8</v>
      </c>
      <c r="B348" s="6" t="s">
        <v>11</v>
      </c>
      <c r="C348" s="6" t="str">
        <f>VLOOKUP(B348,Valores!$A$2:$F$300,5,FALSE)</f>
        <v>m</v>
      </c>
      <c r="D348" s="6">
        <v>6918</v>
      </c>
      <c r="E348" s="340">
        <f>VLOOKUP($B348,Valores!$A$2:$G$300,6,FALSE)*VLOOKUP(VLOOKUP($B348,Indices_Poder!$B$5:$E$250,3,FALSE),Indices_Poder!$G$6:$N$27,4,FALSE)*VLOOKUP($E$340,Regional!$A$2:$B$7,2,FALSE)</f>
        <v>39.933598587490515</v>
      </c>
      <c r="F348" s="1">
        <f>VLOOKUP($B348,Valores!$A$2:$G$300,6,FALSE)*VLOOKUP(VLOOKUP($B348,Indices_Poder!$B$5:$E$250,3,FALSE),Indices_Poder!$G$6:$N$27,4,FALSE)*VLOOKUP($F$340,Regional!$A$2:$B$7,2,FALSE)</f>
        <v>38.37963929430817</v>
      </c>
      <c r="G348" s="1">
        <f>VLOOKUP($B348,Valores!$A$2:$G$300,6,FALSE)*VLOOKUP(VLOOKUP($B348,Indices_Poder!$B$5:$E$250,3,FALSE),Indices_Poder!$G$6:$N$27,4,FALSE)*VLOOKUP($G$340,Regional!$A$2:$B$7,2,FALSE)</f>
        <v>40.505487159854574</v>
      </c>
      <c r="H348" s="1">
        <f>VLOOKUP($B348,Valores!$A$2:$G$300,6,FALSE)*VLOOKUP(VLOOKUP($B348,Indices_Poder!$B$5:$E$250,3,FALSE),Indices_Poder!$G$6:$N$27,4,FALSE)*VLOOKUP($H$340,Regional!$A$2:$B$7,2,FALSE)</f>
        <v>39.669346626467124</v>
      </c>
      <c r="I348" s="2">
        <f>VLOOKUP($B348,Valores!$A$2:$G$300,6,FALSE)*VLOOKUP(VLOOKUP($B348,Indices_Poder!$B$5:$E$250,3,FALSE),Indices_Poder!$G$6:$N$27,4,FALSE)*VLOOKUP($I$340,Regional!$A$2:$B$7,2,FALSE)</f>
        <v>40.016423829005312</v>
      </c>
      <c r="J348" s="3">
        <f t="shared" si="120"/>
        <v>276260.63502825936</v>
      </c>
      <c r="K348" s="1">
        <f t="shared" si="121"/>
        <v>265510.34463802393</v>
      </c>
      <c r="L348" s="1">
        <f t="shared" si="122"/>
        <v>280216.96017187397</v>
      </c>
      <c r="M348" s="1">
        <f t="shared" si="123"/>
        <v>274432.53996189957</v>
      </c>
      <c r="N348" s="2">
        <f t="shared" si="124"/>
        <v>276833.62004905875</v>
      </c>
      <c r="O348" s="14" t="str">
        <f>VLOOKUP(B348,Valores!$A$2:$O$300,14,FALSE)</f>
        <v>Rateio</v>
      </c>
      <c r="P348" s="14" t="str">
        <f>VLOOKUP(B348,Valores!$A$2:$O$300,15,FALSE)</f>
        <v>UAR</v>
      </c>
      <c r="Q348" s="5">
        <f t="shared" si="135"/>
        <v>127468.52656846285</v>
      </c>
      <c r="R348" s="5">
        <f t="shared" si="136"/>
        <v>122508.26983088514</v>
      </c>
      <c r="S348" s="5">
        <f t="shared" si="137"/>
        <v>129294.00176376435</v>
      </c>
      <c r="T348" s="5">
        <f t="shared" si="138"/>
        <v>126625.03113339248</v>
      </c>
      <c r="U348" s="5">
        <f t="shared" si="139"/>
        <v>127732.90573467898</v>
      </c>
      <c r="W348" s="1">
        <f t="shared" si="125"/>
        <v>403729.1615967222</v>
      </c>
      <c r="X348" s="7">
        <f t="shared" si="126"/>
        <v>0</v>
      </c>
      <c r="Z348" s="1">
        <f t="shared" si="127"/>
        <v>388018.6144689091</v>
      </c>
      <c r="AA348" s="7">
        <f t="shared" si="128"/>
        <v>0</v>
      </c>
      <c r="AC348" s="1">
        <f t="shared" si="129"/>
        <v>409510.96193563833</v>
      </c>
      <c r="AD348" s="7">
        <f t="shared" si="130"/>
        <v>0</v>
      </c>
      <c r="AF348" s="1">
        <f t="shared" si="131"/>
        <v>401057.57109529205</v>
      </c>
      <c r="AG348" s="7">
        <f t="shared" si="132"/>
        <v>0</v>
      </c>
      <c r="AI348" s="1">
        <f t="shared" si="133"/>
        <v>404566.52578373771</v>
      </c>
      <c r="AJ348" s="7">
        <f t="shared" si="134"/>
        <v>0</v>
      </c>
    </row>
    <row r="349" spans="1:36" x14ac:dyDescent="0.2">
      <c r="A349" s="5">
        <v>9</v>
      </c>
      <c r="B349" s="6" t="s">
        <v>588</v>
      </c>
      <c r="C349" s="6" t="str">
        <f>VLOOKUP(B349,Valores!$A$2:$F$300,5,FALSE)</f>
        <v>kg</v>
      </c>
      <c r="D349" s="6">
        <v>12320</v>
      </c>
      <c r="E349" s="340">
        <f>VLOOKUP($B349,Valores!$A$2:$G$300,6,FALSE)*VLOOKUP(VLOOKUP($B349,Indices_Poder!$B$5:$E$250,3,FALSE),Indices_Poder!$G$6:$N$27,4,FALSE)*VLOOKUP($E$340,Regional!$A$2:$B$7,2,FALSE)</f>
        <v>46.691316437230633</v>
      </c>
      <c r="F349" s="1">
        <f>VLOOKUP($B349,Valores!$A$2:$G$300,6,FALSE)*VLOOKUP(VLOOKUP($B349,Indices_Poder!$B$5:$E$250,3,FALSE),Indices_Poder!$G$6:$N$27,4,FALSE)*VLOOKUP($F$340,Regional!$A$2:$B$7,2,FALSE)</f>
        <v>44.87439014821642</v>
      </c>
      <c r="G349" s="1">
        <f>VLOOKUP($B349,Valores!$A$2:$G$300,6,FALSE)*VLOOKUP(VLOOKUP($B349,Indices_Poder!$B$5:$E$250,3,FALSE),Indices_Poder!$G$6:$N$27,4,FALSE)*VLOOKUP($G$340,Regional!$A$2:$B$7,2,FALSE)</f>
        <v>47.359982203492201</v>
      </c>
      <c r="H349" s="1">
        <f>VLOOKUP($B349,Valores!$A$2:$G$300,6,FALSE)*VLOOKUP(VLOOKUP($B349,Indices_Poder!$B$5:$E$250,3,FALSE),Indices_Poder!$G$6:$N$27,4,FALSE)*VLOOKUP($H$340,Regional!$A$2:$B$7,2,FALSE)</f>
        <v>46.382346738337354</v>
      </c>
      <c r="I349" s="2">
        <f>VLOOKUP($B349,Valores!$A$2:$G$300,6,FALSE)*VLOOKUP(VLOOKUP($B349,Indices_Poder!$B$5:$E$250,3,FALSE),Indices_Poder!$G$6:$N$27,4,FALSE)*VLOOKUP($I$340,Regional!$A$2:$B$7,2,FALSE)</f>
        <v>46.788157686137481</v>
      </c>
      <c r="J349" s="3">
        <f t="shared" si="120"/>
        <v>575237.01850668143</v>
      </c>
      <c r="K349" s="1">
        <f t="shared" si="121"/>
        <v>552852.48662602634</v>
      </c>
      <c r="L349" s="1">
        <f t="shared" si="122"/>
        <v>583474.98074702395</v>
      </c>
      <c r="M349" s="1">
        <f t="shared" si="123"/>
        <v>571430.51181631617</v>
      </c>
      <c r="N349" s="2">
        <f t="shared" si="124"/>
        <v>576430.10269321373</v>
      </c>
      <c r="O349" s="14">
        <f>VLOOKUP(B349,Valores!$A$2:$O$300,14,FALSE)</f>
        <v>3.1300000000000001E-2</v>
      </c>
      <c r="P349" s="14" t="str">
        <f>VLOOKUP(B349,Valores!$A$2:$O$300,15,FALSE)</f>
        <v>UAR</v>
      </c>
      <c r="Q349" s="5">
        <f t="shared" si="135"/>
        <v>265418.25319840352</v>
      </c>
      <c r="R349" s="5">
        <f t="shared" si="136"/>
        <v>255089.87870357171</v>
      </c>
      <c r="S349" s="5">
        <f t="shared" si="137"/>
        <v>269219.30472568929</v>
      </c>
      <c r="T349" s="5">
        <f t="shared" si="138"/>
        <v>263661.90525131265</v>
      </c>
      <c r="U349" s="5">
        <f t="shared" si="139"/>
        <v>265968.75031614839</v>
      </c>
      <c r="W349" s="1">
        <f t="shared" si="125"/>
        <v>840655.27170508495</v>
      </c>
      <c r="X349" s="7">
        <f t="shared" si="126"/>
        <v>26312.51000436916</v>
      </c>
      <c r="Z349" s="1">
        <f t="shared" si="127"/>
        <v>807942.36532959808</v>
      </c>
      <c r="AA349" s="7">
        <f t="shared" si="128"/>
        <v>25288.596034816423</v>
      </c>
      <c r="AC349" s="1">
        <f t="shared" si="129"/>
        <v>852694.28547271318</v>
      </c>
      <c r="AD349" s="7">
        <f t="shared" si="130"/>
        <v>26689.331135295924</v>
      </c>
      <c r="AF349" s="1">
        <f t="shared" si="131"/>
        <v>835092.41706762882</v>
      </c>
      <c r="AG349" s="7">
        <f t="shared" si="132"/>
        <v>26138.392654216783</v>
      </c>
      <c r="AI349" s="1">
        <f t="shared" si="133"/>
        <v>842398.85300936212</v>
      </c>
      <c r="AJ349" s="7">
        <f t="shared" si="134"/>
        <v>26367.084099193034</v>
      </c>
    </row>
    <row r="350" spans="1:36" x14ac:dyDescent="0.2">
      <c r="A350" s="5">
        <v>10</v>
      </c>
      <c r="B350" s="6" t="s">
        <v>7</v>
      </c>
      <c r="C350" s="6" t="str">
        <f>VLOOKUP(B350,Valores!$A$2:$F$300,5,FALSE)</f>
        <v>kg</v>
      </c>
      <c r="D350" s="6">
        <v>2940</v>
      </c>
      <c r="E350" s="340">
        <f>VLOOKUP($B350,Valores!$A$2:$G$300,6,FALSE)*VLOOKUP(VLOOKUP($B350,Indices_Poder!$B$5:$E$250,3,FALSE),Indices_Poder!$G$6:$N$27,4,FALSE)*VLOOKUP($E$340,Regional!$A$2:$B$7,2,FALSE)</f>
        <v>46.691316437230633</v>
      </c>
      <c r="F350" s="1">
        <f>VLOOKUP($B350,Valores!$A$2:$G$300,6,FALSE)*VLOOKUP(VLOOKUP($B350,Indices_Poder!$B$5:$E$250,3,FALSE),Indices_Poder!$G$6:$N$27,4,FALSE)*VLOOKUP($F$340,Regional!$A$2:$B$7,2,FALSE)</f>
        <v>44.87439014821642</v>
      </c>
      <c r="G350" s="1">
        <f>VLOOKUP($B350,Valores!$A$2:$G$300,6,FALSE)*VLOOKUP(VLOOKUP($B350,Indices_Poder!$B$5:$E$250,3,FALSE),Indices_Poder!$G$6:$N$27,4,FALSE)*VLOOKUP($G$340,Regional!$A$2:$B$7,2,FALSE)</f>
        <v>47.359982203492201</v>
      </c>
      <c r="H350" s="1">
        <f>VLOOKUP($B350,Valores!$A$2:$G$300,6,FALSE)*VLOOKUP(VLOOKUP($B350,Indices_Poder!$B$5:$E$250,3,FALSE),Indices_Poder!$G$6:$N$27,4,FALSE)*VLOOKUP($H$340,Regional!$A$2:$B$7,2,FALSE)</f>
        <v>46.382346738337354</v>
      </c>
      <c r="I350" s="2">
        <f>VLOOKUP($B350,Valores!$A$2:$G$300,6,FALSE)*VLOOKUP(VLOOKUP($B350,Indices_Poder!$B$5:$E$250,3,FALSE),Indices_Poder!$G$6:$N$27,4,FALSE)*VLOOKUP($I$340,Regional!$A$2:$B$7,2,FALSE)</f>
        <v>46.788157686137481</v>
      </c>
      <c r="J350" s="3">
        <f t="shared" si="120"/>
        <v>137272.47032545807</v>
      </c>
      <c r="K350" s="1">
        <f t="shared" si="121"/>
        <v>131930.70703575626</v>
      </c>
      <c r="L350" s="1">
        <f t="shared" si="122"/>
        <v>139238.34767826708</v>
      </c>
      <c r="M350" s="1">
        <f t="shared" si="123"/>
        <v>136364.09941071182</v>
      </c>
      <c r="N350" s="2">
        <f t="shared" si="124"/>
        <v>137557.18359724421</v>
      </c>
      <c r="O350" s="14">
        <f>VLOOKUP(B350,Valores!$A$2:$O$300,14,FALSE)</f>
        <v>3.1300000000000001E-2</v>
      </c>
      <c r="P350" s="14" t="str">
        <f>VLOOKUP(B350,Valores!$A$2:$O$300,15,FALSE)</f>
        <v>UAR</v>
      </c>
      <c r="Q350" s="5">
        <f t="shared" si="135"/>
        <v>63338.446785982655</v>
      </c>
      <c r="R350" s="5">
        <f t="shared" si="136"/>
        <v>60873.721054261427</v>
      </c>
      <c r="S350" s="5">
        <f t="shared" si="137"/>
        <v>64245.515900448583</v>
      </c>
      <c r="T350" s="5">
        <f t="shared" si="138"/>
        <v>62919.318298608698</v>
      </c>
      <c r="U350" s="5">
        <f t="shared" si="139"/>
        <v>63469.815416353595</v>
      </c>
      <c r="W350" s="1">
        <f t="shared" si="125"/>
        <v>200610.91711144074</v>
      </c>
      <c r="X350" s="7">
        <f t="shared" si="126"/>
        <v>6279.1217055880952</v>
      </c>
      <c r="Z350" s="1">
        <f t="shared" si="127"/>
        <v>192804.4280900177</v>
      </c>
      <c r="AA350" s="7">
        <f t="shared" si="128"/>
        <v>6034.7785992175541</v>
      </c>
      <c r="AC350" s="1">
        <f t="shared" si="129"/>
        <v>203483.86357871565</v>
      </c>
      <c r="AD350" s="7">
        <f t="shared" si="130"/>
        <v>6369.0449300137998</v>
      </c>
      <c r="AF350" s="1">
        <f t="shared" si="131"/>
        <v>199283.41770932052</v>
      </c>
      <c r="AG350" s="7">
        <f t="shared" si="132"/>
        <v>6237.5709743017323</v>
      </c>
      <c r="AI350" s="1">
        <f t="shared" si="133"/>
        <v>201026.99901359779</v>
      </c>
      <c r="AJ350" s="7">
        <f t="shared" si="134"/>
        <v>6292.1450691256114</v>
      </c>
    </row>
    <row r="351" spans="1:36" x14ac:dyDescent="0.2">
      <c r="A351" s="5">
        <v>11</v>
      </c>
      <c r="B351" s="6" t="s">
        <v>8</v>
      </c>
      <c r="C351" s="6" t="str">
        <f>VLOOKUP(B351,Valores!$A$2:$F$300,5,FALSE)</f>
        <v>kg</v>
      </c>
      <c r="D351" s="6">
        <v>0</v>
      </c>
      <c r="E351" s="340">
        <f>VLOOKUP($B351,Valores!$A$2:$G$300,6,FALSE)*VLOOKUP(VLOOKUP($B351,Indices_Poder!$B$5:$E$250,3,FALSE),Indices_Poder!$G$6:$N$27,4,FALSE)*VLOOKUP($E$340,Regional!$A$2:$B$7,2,FALSE)</f>
        <v>46.691316437230633</v>
      </c>
      <c r="F351" s="1">
        <f>VLOOKUP($B351,Valores!$A$2:$G$300,6,FALSE)*VLOOKUP(VLOOKUP($B351,Indices_Poder!$B$5:$E$250,3,FALSE),Indices_Poder!$G$6:$N$27,4,FALSE)*VLOOKUP($F$340,Regional!$A$2:$B$7,2,FALSE)</f>
        <v>44.87439014821642</v>
      </c>
      <c r="G351" s="1">
        <f>VLOOKUP($B351,Valores!$A$2:$G$300,6,FALSE)*VLOOKUP(VLOOKUP($B351,Indices_Poder!$B$5:$E$250,3,FALSE),Indices_Poder!$G$6:$N$27,4,FALSE)*VLOOKUP($G$340,Regional!$A$2:$B$7,2,FALSE)</f>
        <v>47.359982203492201</v>
      </c>
      <c r="H351" s="1">
        <f>VLOOKUP($B351,Valores!$A$2:$G$300,6,FALSE)*VLOOKUP(VLOOKUP($B351,Indices_Poder!$B$5:$E$250,3,FALSE),Indices_Poder!$G$6:$N$27,4,FALSE)*VLOOKUP($H$340,Regional!$A$2:$B$7,2,FALSE)</f>
        <v>46.382346738337354</v>
      </c>
      <c r="I351" s="2">
        <f>VLOOKUP($B351,Valores!$A$2:$G$300,6,FALSE)*VLOOKUP(VLOOKUP($B351,Indices_Poder!$B$5:$E$250,3,FALSE),Indices_Poder!$G$6:$N$27,4,FALSE)*VLOOKUP($I$340,Regional!$A$2:$B$7,2,FALSE)</f>
        <v>46.788157686137481</v>
      </c>
      <c r="J351" s="3">
        <f t="shared" si="120"/>
        <v>0</v>
      </c>
      <c r="K351" s="1">
        <f t="shared" si="121"/>
        <v>0</v>
      </c>
      <c r="L351" s="1">
        <f t="shared" si="122"/>
        <v>0</v>
      </c>
      <c r="M351" s="1">
        <f t="shared" si="123"/>
        <v>0</v>
      </c>
      <c r="N351" s="2">
        <f t="shared" si="124"/>
        <v>0</v>
      </c>
      <c r="O351" s="14">
        <f>VLOOKUP(B351,Valores!$A$2:$O$300,14,FALSE)</f>
        <v>3.1300000000000001E-2</v>
      </c>
      <c r="P351" s="14" t="str">
        <f>VLOOKUP(B351,Valores!$A$2:$O$300,15,FALSE)</f>
        <v>UAR</v>
      </c>
      <c r="Q351" s="5">
        <f t="shared" si="135"/>
        <v>0</v>
      </c>
      <c r="R351" s="5">
        <f t="shared" si="136"/>
        <v>0</v>
      </c>
      <c r="S351" s="5">
        <f t="shared" si="137"/>
        <v>0</v>
      </c>
      <c r="T351" s="5">
        <f t="shared" si="138"/>
        <v>0</v>
      </c>
      <c r="U351" s="5">
        <f t="shared" si="139"/>
        <v>0</v>
      </c>
      <c r="W351" s="1">
        <f t="shared" si="125"/>
        <v>0</v>
      </c>
      <c r="X351" s="7">
        <f t="shared" si="126"/>
        <v>0</v>
      </c>
      <c r="Z351" s="1">
        <f t="shared" si="127"/>
        <v>0</v>
      </c>
      <c r="AA351" s="7">
        <f t="shared" si="128"/>
        <v>0</v>
      </c>
      <c r="AC351" s="1">
        <f t="shared" si="129"/>
        <v>0</v>
      </c>
      <c r="AD351" s="7">
        <f t="shared" si="130"/>
        <v>0</v>
      </c>
      <c r="AF351" s="1">
        <f t="shared" si="131"/>
        <v>0</v>
      </c>
      <c r="AG351" s="7">
        <f t="shared" si="132"/>
        <v>0</v>
      </c>
      <c r="AI351" s="1">
        <f t="shared" si="133"/>
        <v>0</v>
      </c>
      <c r="AJ351" s="7">
        <f t="shared" si="134"/>
        <v>0</v>
      </c>
    </row>
    <row r="352" spans="1:36" x14ac:dyDescent="0.2">
      <c r="A352" s="5">
        <v>12</v>
      </c>
      <c r="B352" s="6" t="s">
        <v>9</v>
      </c>
      <c r="C352" s="6" t="str">
        <f>VLOOKUP(B352,Valores!$A$2:$F$300,5,FALSE)</f>
        <v>kg</v>
      </c>
      <c r="D352" s="6">
        <v>630</v>
      </c>
      <c r="E352" s="340">
        <f>VLOOKUP($B352,Valores!$A$2:$G$300,6,FALSE)*VLOOKUP(VLOOKUP($B352,Indices_Poder!$B$5:$E$250,3,FALSE),Indices_Poder!$G$6:$N$27,4,FALSE)*VLOOKUP($E$340,Regional!$A$2:$B$7,2,FALSE)</f>
        <v>46.691316437230633</v>
      </c>
      <c r="F352" s="1">
        <f>VLOOKUP($B352,Valores!$A$2:$G$300,6,FALSE)*VLOOKUP(VLOOKUP($B352,Indices_Poder!$B$5:$E$250,3,FALSE),Indices_Poder!$G$6:$N$27,4,FALSE)*VLOOKUP($F$340,Regional!$A$2:$B$7,2,FALSE)</f>
        <v>44.87439014821642</v>
      </c>
      <c r="G352" s="1">
        <f>VLOOKUP($B352,Valores!$A$2:$G$300,6,FALSE)*VLOOKUP(VLOOKUP($B352,Indices_Poder!$B$5:$E$250,3,FALSE),Indices_Poder!$G$6:$N$27,4,FALSE)*VLOOKUP($G$340,Regional!$A$2:$B$7,2,FALSE)</f>
        <v>47.359982203492201</v>
      </c>
      <c r="H352" s="1">
        <f>VLOOKUP($B352,Valores!$A$2:$G$300,6,FALSE)*VLOOKUP(VLOOKUP($B352,Indices_Poder!$B$5:$E$250,3,FALSE),Indices_Poder!$G$6:$N$27,4,FALSE)*VLOOKUP($H$340,Regional!$A$2:$B$7,2,FALSE)</f>
        <v>46.382346738337354</v>
      </c>
      <c r="I352" s="2">
        <f>VLOOKUP($B352,Valores!$A$2:$G$300,6,FALSE)*VLOOKUP(VLOOKUP($B352,Indices_Poder!$B$5:$E$250,3,FALSE),Indices_Poder!$G$6:$N$27,4,FALSE)*VLOOKUP($I$340,Regional!$A$2:$B$7,2,FALSE)</f>
        <v>46.788157686137481</v>
      </c>
      <c r="J352" s="3">
        <f t="shared" si="120"/>
        <v>29415.529355455299</v>
      </c>
      <c r="K352" s="1">
        <f t="shared" si="121"/>
        <v>28270.865793376346</v>
      </c>
      <c r="L352" s="1">
        <f t="shared" si="122"/>
        <v>29836.788788200087</v>
      </c>
      <c r="M352" s="1">
        <f t="shared" si="123"/>
        <v>29220.878445152532</v>
      </c>
      <c r="N352" s="2">
        <f t="shared" si="124"/>
        <v>29476.539342266613</v>
      </c>
      <c r="O352" s="14">
        <f>VLOOKUP(B352,Valores!$A$2:$O$300,14,FALSE)</f>
        <v>3.1300000000000001E-2</v>
      </c>
      <c r="P352" s="14" t="str">
        <f>VLOOKUP(B352,Valores!$A$2:$O$300,15,FALSE)</f>
        <v>UAR</v>
      </c>
      <c r="Q352" s="5">
        <f t="shared" si="135"/>
        <v>13572.524311281997</v>
      </c>
      <c r="R352" s="5">
        <f t="shared" si="136"/>
        <v>13044.368797341736</v>
      </c>
      <c r="S352" s="5">
        <f t="shared" si="137"/>
        <v>13766.89626438184</v>
      </c>
      <c r="T352" s="5">
        <f t="shared" si="138"/>
        <v>13482.711063987579</v>
      </c>
      <c r="U352" s="5">
        <f t="shared" si="139"/>
        <v>13600.674732075769</v>
      </c>
      <c r="W352" s="1">
        <f t="shared" si="125"/>
        <v>42988.053666737294</v>
      </c>
      <c r="X352" s="7">
        <f t="shared" si="126"/>
        <v>1345.5260797688775</v>
      </c>
      <c r="Z352" s="1">
        <f t="shared" si="127"/>
        <v>41315.234590718086</v>
      </c>
      <c r="AA352" s="7">
        <f t="shared" si="128"/>
        <v>1293.1668426894762</v>
      </c>
      <c r="AC352" s="1">
        <f t="shared" si="129"/>
        <v>43603.685052581925</v>
      </c>
      <c r="AD352" s="7">
        <f t="shared" si="130"/>
        <v>1364.7953421458144</v>
      </c>
      <c r="AF352" s="1">
        <f t="shared" si="131"/>
        <v>42703.589509140111</v>
      </c>
      <c r="AG352" s="7">
        <f t="shared" si="132"/>
        <v>1336.6223516360856</v>
      </c>
      <c r="AI352" s="1">
        <f t="shared" si="133"/>
        <v>43077.214074342381</v>
      </c>
      <c r="AJ352" s="7">
        <f t="shared" si="134"/>
        <v>1348.3168005269165</v>
      </c>
    </row>
    <row r="353" spans="1:36" x14ac:dyDescent="0.2">
      <c r="A353" s="5">
        <v>13</v>
      </c>
      <c r="B353" s="6" t="s">
        <v>578</v>
      </c>
      <c r="C353" s="6" t="str">
        <f>VLOOKUP(B353,Valores!$A$2:$F$300,5,FALSE)</f>
        <v>kg</v>
      </c>
      <c r="D353" s="6">
        <v>630</v>
      </c>
      <c r="E353" s="340">
        <f>VLOOKUP($B353,Valores!$A$2:$G$300,6,FALSE)*VLOOKUP(VLOOKUP($B353,Indices_Poder!$B$5:$E$250,3,FALSE),Indices_Poder!$G$6:$N$27,4,FALSE)*VLOOKUP($E$340,Regional!$A$2:$B$7,2,FALSE)</f>
        <v>46.691316437230633</v>
      </c>
      <c r="F353" s="1">
        <f>VLOOKUP($B353,Valores!$A$2:$G$300,6,FALSE)*VLOOKUP(VLOOKUP($B353,Indices_Poder!$B$5:$E$250,3,FALSE),Indices_Poder!$G$6:$N$27,4,FALSE)*VLOOKUP($F$340,Regional!$A$2:$B$7,2,FALSE)</f>
        <v>44.87439014821642</v>
      </c>
      <c r="G353" s="1">
        <f>VLOOKUP($B353,Valores!$A$2:$G$300,6,FALSE)*VLOOKUP(VLOOKUP($B353,Indices_Poder!$B$5:$E$250,3,FALSE),Indices_Poder!$G$6:$N$27,4,FALSE)*VLOOKUP($G$340,Regional!$A$2:$B$7,2,FALSE)</f>
        <v>47.359982203492201</v>
      </c>
      <c r="H353" s="1">
        <f>VLOOKUP($B353,Valores!$A$2:$G$300,6,FALSE)*VLOOKUP(VLOOKUP($B353,Indices_Poder!$B$5:$E$250,3,FALSE),Indices_Poder!$G$6:$N$27,4,FALSE)*VLOOKUP($H$340,Regional!$A$2:$B$7,2,FALSE)</f>
        <v>46.382346738337354</v>
      </c>
      <c r="I353" s="2">
        <f>VLOOKUP($B353,Valores!$A$2:$G$300,6,FALSE)*VLOOKUP(VLOOKUP($B353,Indices_Poder!$B$5:$E$250,3,FALSE),Indices_Poder!$G$6:$N$27,4,FALSE)*VLOOKUP($I$340,Regional!$A$2:$B$7,2,FALSE)</f>
        <v>46.788157686137481</v>
      </c>
      <c r="J353" s="3">
        <f t="shared" si="120"/>
        <v>29415.529355455299</v>
      </c>
      <c r="K353" s="1">
        <f t="shared" si="121"/>
        <v>28270.865793376346</v>
      </c>
      <c r="L353" s="1">
        <f t="shared" si="122"/>
        <v>29836.788788200087</v>
      </c>
      <c r="M353" s="1">
        <f t="shared" si="123"/>
        <v>29220.878445152532</v>
      </c>
      <c r="N353" s="2">
        <f t="shared" si="124"/>
        <v>29476.539342266613</v>
      </c>
      <c r="O353" s="14">
        <f>VLOOKUP(B353,Valores!$A$2:$O$300,14,FALSE)</f>
        <v>3.1300000000000001E-2</v>
      </c>
      <c r="P353" s="14" t="str">
        <f>VLOOKUP(B353,Valores!$A$2:$O$300,15,FALSE)</f>
        <v>UAR</v>
      </c>
      <c r="Q353" s="5">
        <f t="shared" si="135"/>
        <v>13572.524311281997</v>
      </c>
      <c r="R353" s="5">
        <f t="shared" si="136"/>
        <v>13044.368797341736</v>
      </c>
      <c r="S353" s="5">
        <f t="shared" si="137"/>
        <v>13766.89626438184</v>
      </c>
      <c r="T353" s="5">
        <f t="shared" si="138"/>
        <v>13482.711063987579</v>
      </c>
      <c r="U353" s="5">
        <f t="shared" si="139"/>
        <v>13600.674732075769</v>
      </c>
      <c r="W353" s="1">
        <f t="shared" si="125"/>
        <v>42988.053666737294</v>
      </c>
      <c r="X353" s="7">
        <f t="shared" si="126"/>
        <v>1345.5260797688775</v>
      </c>
      <c r="Z353" s="1">
        <f t="shared" si="127"/>
        <v>41315.234590718086</v>
      </c>
      <c r="AA353" s="7">
        <f t="shared" si="128"/>
        <v>1293.1668426894762</v>
      </c>
      <c r="AC353" s="1">
        <f t="shared" si="129"/>
        <v>43603.685052581925</v>
      </c>
      <c r="AD353" s="7">
        <f t="shared" si="130"/>
        <v>1364.7953421458144</v>
      </c>
      <c r="AF353" s="1">
        <f t="shared" si="131"/>
        <v>42703.589509140111</v>
      </c>
      <c r="AG353" s="7">
        <f t="shared" si="132"/>
        <v>1336.6223516360856</v>
      </c>
      <c r="AI353" s="1">
        <f t="shared" si="133"/>
        <v>43077.214074342381</v>
      </c>
      <c r="AJ353" s="7">
        <f t="shared" si="134"/>
        <v>1348.3168005269165</v>
      </c>
    </row>
    <row r="354" spans="1:36" x14ac:dyDescent="0.2">
      <c r="A354" s="5">
        <v>14</v>
      </c>
      <c r="B354" s="6" t="s">
        <v>10</v>
      </c>
      <c r="C354" s="6" t="str">
        <f>VLOOKUP(B354,Valores!$A$2:$F$300,5,FALSE)</f>
        <v>kg</v>
      </c>
      <c r="D354" s="6">
        <v>1260</v>
      </c>
      <c r="E354" s="340">
        <f>VLOOKUP($B354,Valores!$A$2:$G$300,6,FALSE)*VLOOKUP(VLOOKUP($B354,Indices_Poder!$B$5:$E$250,3,FALSE),Indices_Poder!$G$6:$N$27,4,FALSE)*VLOOKUP($E$340,Regional!$A$2:$B$7,2,FALSE)</f>
        <v>46.691316437230633</v>
      </c>
      <c r="F354" s="1">
        <f>VLOOKUP($B354,Valores!$A$2:$G$300,6,FALSE)*VLOOKUP(VLOOKUP($B354,Indices_Poder!$B$5:$E$250,3,FALSE),Indices_Poder!$G$6:$N$27,4,FALSE)*VLOOKUP($F$340,Regional!$A$2:$B$7,2,FALSE)</f>
        <v>44.87439014821642</v>
      </c>
      <c r="G354" s="1">
        <f>VLOOKUP($B354,Valores!$A$2:$G$300,6,FALSE)*VLOOKUP(VLOOKUP($B354,Indices_Poder!$B$5:$E$250,3,FALSE),Indices_Poder!$G$6:$N$27,4,FALSE)*VLOOKUP($G$340,Regional!$A$2:$B$7,2,FALSE)</f>
        <v>47.359982203492201</v>
      </c>
      <c r="H354" s="1">
        <f>VLOOKUP($B354,Valores!$A$2:$G$300,6,FALSE)*VLOOKUP(VLOOKUP($B354,Indices_Poder!$B$5:$E$250,3,FALSE),Indices_Poder!$G$6:$N$27,4,FALSE)*VLOOKUP($H$340,Regional!$A$2:$B$7,2,FALSE)</f>
        <v>46.382346738337354</v>
      </c>
      <c r="I354" s="2">
        <f>VLOOKUP($B354,Valores!$A$2:$G$300,6,FALSE)*VLOOKUP(VLOOKUP($B354,Indices_Poder!$B$5:$E$250,3,FALSE),Indices_Poder!$G$6:$N$27,4,FALSE)*VLOOKUP($I$340,Regional!$A$2:$B$7,2,FALSE)</f>
        <v>46.788157686137481</v>
      </c>
      <c r="J354" s="3">
        <f t="shared" si="120"/>
        <v>58831.058710910598</v>
      </c>
      <c r="K354" s="1">
        <f t="shared" si="121"/>
        <v>56541.731586752692</v>
      </c>
      <c r="L354" s="1">
        <f t="shared" si="122"/>
        <v>59673.577576400174</v>
      </c>
      <c r="M354" s="1">
        <f t="shared" si="123"/>
        <v>58441.756890305063</v>
      </c>
      <c r="N354" s="2">
        <f t="shared" si="124"/>
        <v>58953.078684533226</v>
      </c>
      <c r="O354" s="14">
        <f>VLOOKUP(B354,Valores!$A$2:$O$300,14,FALSE)</f>
        <v>3.1300000000000001E-2</v>
      </c>
      <c r="P354" s="14" t="str">
        <f>VLOOKUP(B354,Valores!$A$2:$O$300,15,FALSE)</f>
        <v>UAR</v>
      </c>
      <c r="Q354" s="5">
        <f t="shared" si="135"/>
        <v>27145.048622563994</v>
      </c>
      <c r="R354" s="5">
        <f t="shared" si="136"/>
        <v>26088.737594683473</v>
      </c>
      <c r="S354" s="5">
        <f t="shared" si="137"/>
        <v>27533.792528763679</v>
      </c>
      <c r="T354" s="5">
        <f t="shared" si="138"/>
        <v>26965.422127975158</v>
      </c>
      <c r="U354" s="5">
        <f t="shared" si="139"/>
        <v>27201.349464151539</v>
      </c>
      <c r="W354" s="1">
        <f t="shared" si="125"/>
        <v>85976.107333474589</v>
      </c>
      <c r="X354" s="7">
        <f t="shared" si="126"/>
        <v>2691.052159537755</v>
      </c>
      <c r="Z354" s="1">
        <f t="shared" si="127"/>
        <v>82630.469181436172</v>
      </c>
      <c r="AA354" s="7">
        <f t="shared" si="128"/>
        <v>2586.3336853789524</v>
      </c>
      <c r="AC354" s="1">
        <f t="shared" si="129"/>
        <v>87207.370105163849</v>
      </c>
      <c r="AD354" s="7">
        <f t="shared" si="130"/>
        <v>2729.5906842916288</v>
      </c>
      <c r="AF354" s="1">
        <f t="shared" si="131"/>
        <v>85407.179018280221</v>
      </c>
      <c r="AG354" s="7">
        <f t="shared" si="132"/>
        <v>2673.2447032721711</v>
      </c>
      <c r="AI354" s="1">
        <f t="shared" si="133"/>
        <v>86154.428148684761</v>
      </c>
      <c r="AJ354" s="7">
        <f t="shared" si="134"/>
        <v>2696.633601053833</v>
      </c>
    </row>
    <row r="355" spans="1:36" x14ac:dyDescent="0.2">
      <c r="A355" s="5">
        <v>15</v>
      </c>
      <c r="B355" s="6" t="s">
        <v>460</v>
      </c>
      <c r="C355" s="6" t="str">
        <f>VLOOKUP(B355,Valores!$A$2:$F$300,5,FALSE)</f>
        <v>cj</v>
      </c>
      <c r="D355" s="6">
        <v>6</v>
      </c>
      <c r="E355" s="3">
        <f>VLOOKUP($B355,Valores!$A$2:$G$300,6,FALSE)*VLOOKUP(VLOOKUP($B355,Indices_Poder!$B$5:$E$250,3,FALSE),Indices_Poder!$G$6:$N$27,4,FALSE)*VLOOKUP($E$340,Regional!$A$2:$B$7,2,FALSE)</f>
        <v>474.03232907112806</v>
      </c>
      <c r="F355" s="1">
        <f>VLOOKUP($B355,Valores!$A$2:$G$300,6,FALSE)*VLOOKUP(VLOOKUP($B355,Indices_Poder!$B$5:$E$250,3,FALSE),Indices_Poder!$G$6:$N$27,4,FALSE)*VLOOKUP($F$340,Regional!$A$2:$B$7,2,FALSE)</f>
        <v>455.5860339941874</v>
      </c>
      <c r="G355" s="1">
        <f>VLOOKUP($B355,Valores!$A$2:$G$300,6,FALSE)*VLOOKUP(VLOOKUP($B355,Indices_Poder!$B$5:$E$250,3,FALSE),Indices_Poder!$G$6:$N$27,4,FALSE)*VLOOKUP($G$340,Regional!$A$2:$B$7,2,FALSE)</f>
        <v>480.82094020350473</v>
      </c>
      <c r="H355" s="1">
        <f>VLOOKUP($B355,Valores!$A$2:$G$300,6,FALSE)*VLOOKUP(VLOOKUP($B355,Indices_Poder!$B$5:$E$250,3,FALSE),Indices_Poder!$G$6:$N$27,4,FALSE)*VLOOKUP($H$340,Regional!$A$2:$B$7,2,FALSE)</f>
        <v>470.89552254789203</v>
      </c>
      <c r="I355" s="2">
        <f>VLOOKUP($B355,Valores!$A$2:$G$300,6,FALSE)*VLOOKUP(VLOOKUP($B355,Indices_Poder!$B$5:$E$250,3,FALSE),Indices_Poder!$G$6:$N$27,4,FALSE)*VLOOKUP($I$340,Regional!$A$2:$B$7,2,FALSE)</f>
        <v>475.01550723512747</v>
      </c>
      <c r="J355" s="3">
        <f t="shared" si="120"/>
        <v>2844.1939744267684</v>
      </c>
      <c r="K355" s="1">
        <f t="shared" si="121"/>
        <v>2733.5162039651245</v>
      </c>
      <c r="L355" s="1">
        <f t="shared" si="122"/>
        <v>2884.9256412210284</v>
      </c>
      <c r="M355" s="1">
        <f t="shared" si="123"/>
        <v>2825.3731352873519</v>
      </c>
      <c r="N355" s="2">
        <f t="shared" si="124"/>
        <v>2850.0930434107649</v>
      </c>
      <c r="O355" s="14">
        <f>VLOOKUP(B355,Valores!$A$2:$O$300,14,FALSE)</f>
        <v>2.7E-2</v>
      </c>
      <c r="P355" s="14" t="str">
        <f>VLOOKUP(B355,Valores!$A$2:$O$300,15,FALSE)</f>
        <v>COM</v>
      </c>
      <c r="Q355" s="5">
        <f t="shared" si="135"/>
        <v>0</v>
      </c>
      <c r="R355" s="5">
        <f t="shared" si="136"/>
        <v>0</v>
      </c>
      <c r="S355" s="5">
        <f t="shared" si="137"/>
        <v>0</v>
      </c>
      <c r="T355" s="5">
        <f t="shared" si="138"/>
        <v>0</v>
      </c>
      <c r="U355" s="5">
        <f t="shared" si="139"/>
        <v>0</v>
      </c>
      <c r="W355" s="1">
        <f t="shared" si="125"/>
        <v>2844.1939744267684</v>
      </c>
      <c r="X355" s="7">
        <f t="shared" si="126"/>
        <v>76.793237309522752</v>
      </c>
      <c r="Z355" s="1">
        <f t="shared" si="127"/>
        <v>2733.5162039651245</v>
      </c>
      <c r="AA355" s="7">
        <f t="shared" si="128"/>
        <v>73.804937507058355</v>
      </c>
      <c r="AC355" s="1">
        <f t="shared" si="129"/>
        <v>2884.9256412210284</v>
      </c>
      <c r="AD355" s="7">
        <f t="shared" si="130"/>
        <v>77.892992312967763</v>
      </c>
      <c r="AF355" s="1">
        <f t="shared" si="131"/>
        <v>2825.3731352873519</v>
      </c>
      <c r="AG355" s="7">
        <f t="shared" si="132"/>
        <v>76.285074652758496</v>
      </c>
      <c r="AI355" s="1">
        <f t="shared" si="133"/>
        <v>2850.0930434107649</v>
      </c>
      <c r="AJ355" s="7">
        <f t="shared" si="134"/>
        <v>76.95251217209065</v>
      </c>
    </row>
    <row r="356" spans="1:36" x14ac:dyDescent="0.2">
      <c r="A356" s="5">
        <v>16</v>
      </c>
      <c r="B356" s="6" t="s">
        <v>468</v>
      </c>
      <c r="C356" s="6" t="str">
        <f>VLOOKUP(B356,Valores!$A$2:$F$300,5,FALSE)</f>
        <v>cj</v>
      </c>
      <c r="D356" s="6">
        <v>0</v>
      </c>
      <c r="E356" s="3">
        <f>VLOOKUP($B356,Valores!$A$2:$G$300,6,FALSE)*VLOOKUP(VLOOKUP($B356,Indices_Poder!$B$5:$E$250,3,FALSE),Indices_Poder!$G$6:$N$27,4,FALSE)*VLOOKUP($E$340,Regional!$A$2:$B$7,2,FALSE)</f>
        <v>741.3069615421017</v>
      </c>
      <c r="F356" s="1">
        <f>VLOOKUP($B356,Valores!$A$2:$G$300,6,FALSE)*VLOOKUP(VLOOKUP($B356,Indices_Poder!$B$5:$E$250,3,FALSE),Indices_Poder!$G$6:$N$27,4,FALSE)*VLOOKUP($F$340,Regional!$A$2:$B$7,2,FALSE)</f>
        <v>712.46005360653749</v>
      </c>
      <c r="G356" s="1">
        <f>VLOOKUP($B356,Valores!$A$2:$G$300,6,FALSE)*VLOOKUP(VLOOKUP($B356,Indices_Poder!$B$5:$E$250,3,FALSE),Indices_Poder!$G$6:$N$27,4,FALSE)*VLOOKUP($G$340,Regional!$A$2:$B$7,2,FALSE)</f>
        <v>751.9232093864083</v>
      </c>
      <c r="H356" s="1">
        <f>VLOOKUP($B356,Valores!$A$2:$G$300,6,FALSE)*VLOOKUP(VLOOKUP($B356,Indices_Poder!$B$5:$E$250,3,FALSE),Indices_Poder!$G$6:$N$27,4,FALSE)*VLOOKUP($H$340,Regional!$A$2:$B$7,2,FALSE)</f>
        <v>736.4015228830084</v>
      </c>
      <c r="I356" s="2">
        <f>VLOOKUP($B356,Valores!$A$2:$G$300,6,FALSE)*VLOOKUP(VLOOKUP($B356,Indices_Poder!$B$5:$E$250,3,FALSE),Indices_Poder!$G$6:$N$27,4,FALSE)*VLOOKUP($I$340,Regional!$A$2:$B$7,2,FALSE)</f>
        <v>742.84448709196681</v>
      </c>
      <c r="J356" s="3">
        <f t="shared" si="120"/>
        <v>0</v>
      </c>
      <c r="K356" s="1">
        <f t="shared" si="121"/>
        <v>0</v>
      </c>
      <c r="L356" s="1">
        <f t="shared" si="122"/>
        <v>0</v>
      </c>
      <c r="M356" s="1">
        <f t="shared" si="123"/>
        <v>0</v>
      </c>
      <c r="N356" s="2">
        <f t="shared" si="124"/>
        <v>0</v>
      </c>
      <c r="O356" s="14">
        <f>VLOOKUP(B356,Valores!$A$2:$O$300,14,FALSE)</f>
        <v>2.7E-2</v>
      </c>
      <c r="P356" s="14" t="str">
        <f>VLOOKUP(B356,Valores!$A$2:$O$300,15,FALSE)</f>
        <v>COM</v>
      </c>
      <c r="Q356" s="5">
        <f t="shared" si="135"/>
        <v>0</v>
      </c>
      <c r="R356" s="5">
        <f t="shared" si="136"/>
        <v>0</v>
      </c>
      <c r="S356" s="5">
        <f t="shared" si="137"/>
        <v>0</v>
      </c>
      <c r="T356" s="5">
        <f t="shared" si="138"/>
        <v>0</v>
      </c>
      <c r="U356" s="5">
        <f t="shared" si="139"/>
        <v>0</v>
      </c>
      <c r="W356" s="1">
        <f t="shared" si="125"/>
        <v>0</v>
      </c>
      <c r="X356" s="7">
        <f t="shared" si="126"/>
        <v>0</v>
      </c>
      <c r="Z356" s="1">
        <f t="shared" si="127"/>
        <v>0</v>
      </c>
      <c r="AA356" s="7">
        <f t="shared" si="128"/>
        <v>0</v>
      </c>
      <c r="AC356" s="1">
        <f t="shared" si="129"/>
        <v>0</v>
      </c>
      <c r="AD356" s="7">
        <f t="shared" si="130"/>
        <v>0</v>
      </c>
      <c r="AF356" s="1">
        <f t="shared" si="131"/>
        <v>0</v>
      </c>
      <c r="AG356" s="7">
        <f t="shared" si="132"/>
        <v>0</v>
      </c>
      <c r="AI356" s="1">
        <f t="shared" si="133"/>
        <v>0</v>
      </c>
      <c r="AJ356" s="7">
        <f t="shared" si="134"/>
        <v>0</v>
      </c>
    </row>
    <row r="357" spans="1:36" x14ac:dyDescent="0.2">
      <c r="A357" s="5">
        <v>17</v>
      </c>
      <c r="B357" s="6" t="s">
        <v>15</v>
      </c>
      <c r="C357" s="6" t="str">
        <f>VLOOKUP(B357,Valores!$A$2:$F$300,5,FALSE)</f>
        <v>unid.</v>
      </c>
      <c r="D357" s="6">
        <v>6</v>
      </c>
      <c r="E357" s="3">
        <f>VLOOKUP($B357,Valores!$A$2:$G$300,6,FALSE)*VLOOKUP(VLOOKUP($B357,Indices_Poder!$B$5:$E$250,3,FALSE),Indices_Poder!$G$6:$N$27,4,FALSE)*VLOOKUP($E$340,Regional!$A$2:$B$7,2,FALSE)</f>
        <v>1588.2394531952059</v>
      </c>
      <c r="F357" s="1">
        <f>VLOOKUP($B357,Valores!$A$2:$G$300,6,FALSE)*VLOOKUP(VLOOKUP($B357,Indices_Poder!$B$5:$E$250,3,FALSE),Indices_Poder!$G$6:$N$27,4,FALSE)*VLOOKUP($F$340,Regional!$A$2:$B$7,2,FALSE)</f>
        <v>1526.4353697819802</v>
      </c>
      <c r="G357" s="1">
        <f>VLOOKUP($B357,Valores!$A$2:$G$300,6,FALSE)*VLOOKUP(VLOOKUP($B357,Indices_Poder!$B$5:$E$250,3,FALSE),Indices_Poder!$G$6:$N$27,4,FALSE)*VLOOKUP($G$340,Regional!$A$2:$B$7,2,FALSE)</f>
        <v>1610.9846107965197</v>
      </c>
      <c r="H357" s="1">
        <f>VLOOKUP($B357,Valores!$A$2:$G$300,6,FALSE)*VLOOKUP(VLOOKUP($B357,Indices_Poder!$B$5:$E$250,3,FALSE),Indices_Poder!$G$6:$N$27,4,FALSE)*VLOOKUP($H$340,Regional!$A$2:$B$7,2,FALSE)</f>
        <v>1577.7296217518401</v>
      </c>
      <c r="I357" s="2">
        <f>VLOOKUP($B357,Valores!$A$2:$G$300,6,FALSE)*VLOOKUP(VLOOKUP($B357,Indices_Poder!$B$5:$E$250,3,FALSE),Indices_Poder!$G$6:$N$27,4,FALSE)*VLOOKUP($I$340,Regional!$A$2:$B$7,2,FALSE)</f>
        <v>1591.5335794684995</v>
      </c>
      <c r="J357" s="3">
        <f t="shared" si="120"/>
        <v>9529.4367191712354</v>
      </c>
      <c r="K357" s="1">
        <f t="shared" si="121"/>
        <v>9158.6122186918801</v>
      </c>
      <c r="L357" s="1">
        <f t="shared" si="122"/>
        <v>9665.9076647791189</v>
      </c>
      <c r="M357" s="1">
        <f t="shared" si="123"/>
        <v>9466.3777305110416</v>
      </c>
      <c r="N357" s="2">
        <f t="shared" si="124"/>
        <v>9549.2014768109966</v>
      </c>
      <c r="O357" s="14">
        <f>VLOOKUP(B357,Valores!$A$2:$O$300,14,FALSE)</f>
        <v>2.7E-2</v>
      </c>
      <c r="P357" s="14" t="str">
        <f>VLOOKUP(B357,Valores!$A$2:$O$300,15,FALSE)</f>
        <v>COM</v>
      </c>
      <c r="Q357" s="5">
        <f t="shared" si="135"/>
        <v>0</v>
      </c>
      <c r="R357" s="5">
        <f t="shared" si="136"/>
        <v>0</v>
      </c>
      <c r="S357" s="5">
        <f t="shared" si="137"/>
        <v>0</v>
      </c>
      <c r="T357" s="5">
        <f t="shared" si="138"/>
        <v>0</v>
      </c>
      <c r="U357" s="5">
        <f t="shared" si="139"/>
        <v>0</v>
      </c>
      <c r="W357" s="1">
        <f t="shared" si="125"/>
        <v>9529.4367191712354</v>
      </c>
      <c r="X357" s="7">
        <f t="shared" si="126"/>
        <v>257.29479141762334</v>
      </c>
      <c r="Z357" s="1">
        <f t="shared" si="127"/>
        <v>9158.6122186918801</v>
      </c>
      <c r="AA357" s="7">
        <f t="shared" si="128"/>
        <v>247.28252990468076</v>
      </c>
      <c r="AC357" s="1">
        <f t="shared" si="129"/>
        <v>9665.9076647791189</v>
      </c>
      <c r="AD357" s="7">
        <f t="shared" si="130"/>
        <v>260.97950694903619</v>
      </c>
      <c r="AF357" s="1">
        <f t="shared" si="131"/>
        <v>9466.3777305110416</v>
      </c>
      <c r="AG357" s="7">
        <f t="shared" si="132"/>
        <v>255.59219872379813</v>
      </c>
      <c r="AI357" s="1">
        <f t="shared" si="133"/>
        <v>9549.2014768109966</v>
      </c>
      <c r="AJ357" s="7">
        <f t="shared" si="134"/>
        <v>257.82843987389691</v>
      </c>
    </row>
    <row r="358" spans="1:36" x14ac:dyDescent="0.2">
      <c r="A358" s="5">
        <v>18</v>
      </c>
      <c r="B358" s="6" t="s">
        <v>436</v>
      </c>
      <c r="C358" s="6" t="str">
        <f>VLOOKUP(B358,Valores!$A$2:$F$300,5,FALSE)</f>
        <v>m³</v>
      </c>
      <c r="D358" s="6">
        <v>5.07</v>
      </c>
      <c r="E358" s="3">
        <f>VLOOKUP($B358,Valores!$A$2:$G$300,6,FALSE)*VLOOKUP(VLOOKUP($B358,Indices_Poder!$B$5:$E$250,3,FALSE),Indices_Poder!$G$6:$N$27,4,FALSE)*VLOOKUP($E$340,Regional!$A$2:$B$7,2,FALSE)</f>
        <v>3577.0086142753808</v>
      </c>
      <c r="F358" s="1">
        <f>VLOOKUP($B358,Valores!$A$2:$G$300,6,FALSE)*VLOOKUP(VLOOKUP($B358,Indices_Poder!$B$5:$E$250,3,FALSE),Indices_Poder!$G$6:$N$27,4,FALSE)*VLOOKUP($F$340,Regional!$A$2:$B$7,2,FALSE)</f>
        <v>3437.8144025198744</v>
      </c>
      <c r="G358" s="1">
        <f>VLOOKUP($B358,Valores!$A$2:$G$300,6,FALSE)*VLOOKUP(VLOOKUP($B358,Indices_Poder!$B$5:$E$250,3,FALSE),Indices_Poder!$G$6:$N$27,4,FALSE)*VLOOKUP($G$340,Regional!$A$2:$B$7,2,FALSE)</f>
        <v>3628.2349104798182</v>
      </c>
      <c r="H358" s="1">
        <f>VLOOKUP($B358,Valores!$A$2:$G$300,6,FALSE)*VLOOKUP(VLOOKUP($B358,Indices_Poder!$B$5:$E$250,3,FALSE),Indices_Poder!$G$6:$N$27,4,FALSE)*VLOOKUP($H$340,Regional!$A$2:$B$7,2,FALSE)</f>
        <v>3553.3385325809168</v>
      </c>
      <c r="I358" s="2">
        <f>VLOOKUP($B358,Valores!$A$2:$G$300,6,FALSE)*VLOOKUP(VLOOKUP($B358,Indices_Poder!$B$5:$E$250,3,FALSE),Indices_Poder!$G$6:$N$27,4,FALSE)*VLOOKUP($I$340,Regional!$A$2:$B$7,2,FALSE)</f>
        <v>3584.4275951049885</v>
      </c>
      <c r="J358" s="3">
        <f t="shared" si="120"/>
        <v>18135.433674376181</v>
      </c>
      <c r="K358" s="1">
        <f t="shared" si="121"/>
        <v>17429.719020775763</v>
      </c>
      <c r="L358" s="1">
        <f t="shared" si="122"/>
        <v>18395.150996132677</v>
      </c>
      <c r="M358" s="1">
        <f t="shared" si="123"/>
        <v>18015.426360185251</v>
      </c>
      <c r="N358" s="2">
        <f t="shared" si="124"/>
        <v>18173.047907182292</v>
      </c>
      <c r="O358" s="14">
        <f>VLOOKUP(B358,Valores!$A$2:$O$300,14,FALSE)</f>
        <v>3.1300000000000001E-2</v>
      </c>
      <c r="P358" s="14" t="str">
        <f>VLOOKUP(B358,Valores!$A$2:$O$300,15,FALSE)</f>
        <v>COM</v>
      </c>
      <c r="Q358" s="5">
        <f t="shared" si="135"/>
        <v>0</v>
      </c>
      <c r="R358" s="5">
        <f t="shared" si="136"/>
        <v>0</v>
      </c>
      <c r="S358" s="5">
        <f t="shared" si="137"/>
        <v>0</v>
      </c>
      <c r="T358" s="5">
        <f t="shared" si="138"/>
        <v>0</v>
      </c>
      <c r="U358" s="5">
        <f t="shared" si="139"/>
        <v>0</v>
      </c>
      <c r="W358" s="1">
        <f t="shared" si="125"/>
        <v>18135.433674376181</v>
      </c>
      <c r="X358" s="7">
        <f t="shared" si="126"/>
        <v>567.6390740079745</v>
      </c>
      <c r="Z358" s="1">
        <f t="shared" si="127"/>
        <v>17429.719020775763</v>
      </c>
      <c r="AA358" s="7">
        <f t="shared" si="128"/>
        <v>545.55020535028143</v>
      </c>
      <c r="AC358" s="1">
        <f t="shared" si="129"/>
        <v>18395.150996132677</v>
      </c>
      <c r="AD358" s="7">
        <f t="shared" si="130"/>
        <v>575.76822617895277</v>
      </c>
      <c r="AF358" s="1">
        <f t="shared" si="131"/>
        <v>18015.426360185251</v>
      </c>
      <c r="AG358" s="7">
        <f t="shared" si="132"/>
        <v>563.88284507379842</v>
      </c>
      <c r="AI358" s="1">
        <f t="shared" si="133"/>
        <v>18173.047907182292</v>
      </c>
      <c r="AJ358" s="7">
        <f t="shared" si="134"/>
        <v>568.81639949480575</v>
      </c>
    </row>
    <row r="359" spans="1:36" x14ac:dyDescent="0.2">
      <c r="A359" s="5">
        <v>19</v>
      </c>
      <c r="B359" s="6" t="s">
        <v>438</v>
      </c>
      <c r="C359" s="6" t="str">
        <f>VLOOKUP(B359,Valores!$A$2:$F$300,5,FALSE)</f>
        <v>m³</v>
      </c>
      <c r="D359" s="6">
        <v>4.6399999999999997</v>
      </c>
      <c r="E359" s="3">
        <f>VLOOKUP($B359,Valores!$A$2:$G$300,6,FALSE)*VLOOKUP(VLOOKUP($B359,Indices_Poder!$B$5:$E$250,3,FALSE),Indices_Poder!$G$6:$N$27,4,FALSE)*VLOOKUP($E$340,Regional!$A$2:$B$7,2,FALSE)</f>
        <v>3577.0086142753808</v>
      </c>
      <c r="F359" s="1">
        <f>VLOOKUP($B359,Valores!$A$2:$G$300,6,FALSE)*VLOOKUP(VLOOKUP($B359,Indices_Poder!$B$5:$E$250,3,FALSE),Indices_Poder!$G$6:$N$27,4,FALSE)*VLOOKUP($F$340,Regional!$A$2:$B$7,2,FALSE)</f>
        <v>3437.8144025198744</v>
      </c>
      <c r="G359" s="1">
        <f>VLOOKUP($B359,Valores!$A$2:$G$300,6,FALSE)*VLOOKUP(VLOOKUP($B359,Indices_Poder!$B$5:$E$250,3,FALSE),Indices_Poder!$G$6:$N$27,4,FALSE)*VLOOKUP($G$340,Regional!$A$2:$B$7,2,FALSE)</f>
        <v>3628.2349104798182</v>
      </c>
      <c r="H359" s="1">
        <f>VLOOKUP($B359,Valores!$A$2:$G$300,6,FALSE)*VLOOKUP(VLOOKUP($B359,Indices_Poder!$B$5:$E$250,3,FALSE),Indices_Poder!$G$6:$N$27,4,FALSE)*VLOOKUP($H$340,Regional!$A$2:$B$7,2,FALSE)</f>
        <v>3553.3385325809168</v>
      </c>
      <c r="I359" s="2">
        <f>VLOOKUP($B359,Valores!$A$2:$G$300,6,FALSE)*VLOOKUP(VLOOKUP($B359,Indices_Poder!$B$5:$E$250,3,FALSE),Indices_Poder!$G$6:$N$27,4,FALSE)*VLOOKUP($I$340,Regional!$A$2:$B$7,2,FALSE)</f>
        <v>3584.4275951049885</v>
      </c>
      <c r="J359" s="3">
        <f t="shared" si="120"/>
        <v>16597.319970237764</v>
      </c>
      <c r="K359" s="1">
        <f t="shared" si="121"/>
        <v>15951.458827692217</v>
      </c>
      <c r="L359" s="1">
        <f t="shared" si="122"/>
        <v>16835.009984626355</v>
      </c>
      <c r="M359" s="1">
        <f t="shared" si="123"/>
        <v>16487.490791175453</v>
      </c>
      <c r="N359" s="2">
        <f t="shared" si="124"/>
        <v>16631.744041287147</v>
      </c>
      <c r="O359" s="14">
        <f>VLOOKUP(B359,Valores!$A$2:$O$300,14,FALSE)</f>
        <v>3.1300000000000001E-2</v>
      </c>
      <c r="P359" s="14" t="str">
        <f>VLOOKUP(B359,Valores!$A$2:$O$300,15,FALSE)</f>
        <v>COM</v>
      </c>
      <c r="Q359" s="5">
        <f t="shared" si="135"/>
        <v>0</v>
      </c>
      <c r="R359" s="5">
        <f t="shared" si="136"/>
        <v>0</v>
      </c>
      <c r="S359" s="5">
        <f t="shared" si="137"/>
        <v>0</v>
      </c>
      <c r="T359" s="5">
        <f t="shared" si="138"/>
        <v>0</v>
      </c>
      <c r="U359" s="5">
        <f t="shared" si="139"/>
        <v>0</v>
      </c>
      <c r="W359" s="1">
        <f t="shared" si="125"/>
        <v>16597.319970237764</v>
      </c>
      <c r="X359" s="7">
        <f t="shared" si="126"/>
        <v>519.49611506844201</v>
      </c>
      <c r="Z359" s="1">
        <f t="shared" si="127"/>
        <v>15951.458827692217</v>
      </c>
      <c r="AA359" s="7">
        <f t="shared" si="128"/>
        <v>499.28066130676643</v>
      </c>
      <c r="AC359" s="1">
        <f t="shared" si="129"/>
        <v>16835.009984626355</v>
      </c>
      <c r="AD359" s="7">
        <f t="shared" si="130"/>
        <v>526.93581251880494</v>
      </c>
      <c r="AF359" s="1">
        <f t="shared" si="131"/>
        <v>16487.490791175453</v>
      </c>
      <c r="AG359" s="7">
        <f t="shared" si="132"/>
        <v>516.05846176379168</v>
      </c>
      <c r="AI359" s="1">
        <f t="shared" si="133"/>
        <v>16631.744041287147</v>
      </c>
      <c r="AJ359" s="7">
        <f t="shared" si="134"/>
        <v>520.57358849228774</v>
      </c>
    </row>
    <row r="360" spans="1:36" x14ac:dyDescent="0.2">
      <c r="A360" s="5">
        <v>20</v>
      </c>
      <c r="B360" s="6" t="s">
        <v>439</v>
      </c>
      <c r="C360" s="6" t="str">
        <f>VLOOKUP(B360,Valores!$A$2:$F$300,5,FALSE)</f>
        <v>m³</v>
      </c>
      <c r="D360" s="6">
        <v>0</v>
      </c>
      <c r="E360" s="3">
        <f>VLOOKUP($B360,Valores!$A$2:$G$300,6,FALSE)*VLOOKUP(VLOOKUP($B360,Indices_Poder!$B$5:$E$250,3,FALSE),Indices_Poder!$G$6:$N$27,4,FALSE)*VLOOKUP($E$340,Regional!$A$2:$B$7,2,FALSE)</f>
        <v>3577.0086142753808</v>
      </c>
      <c r="F360" s="1">
        <f>VLOOKUP($B360,Valores!$A$2:$G$300,6,FALSE)*VLOOKUP(VLOOKUP($B360,Indices_Poder!$B$5:$E$250,3,FALSE),Indices_Poder!$G$6:$N$27,4,FALSE)*VLOOKUP($F$340,Regional!$A$2:$B$7,2,FALSE)</f>
        <v>3437.8144025198744</v>
      </c>
      <c r="G360" s="1">
        <f>VLOOKUP($B360,Valores!$A$2:$G$300,6,FALSE)*VLOOKUP(VLOOKUP($B360,Indices_Poder!$B$5:$E$250,3,FALSE),Indices_Poder!$G$6:$N$27,4,FALSE)*VLOOKUP($G$340,Regional!$A$2:$B$7,2,FALSE)</f>
        <v>3628.2349104798182</v>
      </c>
      <c r="H360" s="1">
        <f>VLOOKUP($B360,Valores!$A$2:$G$300,6,FALSE)*VLOOKUP(VLOOKUP($B360,Indices_Poder!$B$5:$E$250,3,FALSE),Indices_Poder!$G$6:$N$27,4,FALSE)*VLOOKUP($H$340,Regional!$A$2:$B$7,2,FALSE)</f>
        <v>3553.3385325809168</v>
      </c>
      <c r="I360" s="2">
        <f>VLOOKUP($B360,Valores!$A$2:$G$300,6,FALSE)*VLOOKUP(VLOOKUP($B360,Indices_Poder!$B$5:$E$250,3,FALSE),Indices_Poder!$G$6:$N$27,4,FALSE)*VLOOKUP($I$340,Regional!$A$2:$B$7,2,FALSE)</f>
        <v>3584.4275951049885</v>
      </c>
      <c r="J360" s="3">
        <f t="shared" si="120"/>
        <v>0</v>
      </c>
      <c r="K360" s="1">
        <f t="shared" si="121"/>
        <v>0</v>
      </c>
      <c r="L360" s="1">
        <f t="shared" si="122"/>
        <v>0</v>
      </c>
      <c r="M360" s="1">
        <f t="shared" si="123"/>
        <v>0</v>
      </c>
      <c r="N360" s="2">
        <f t="shared" si="124"/>
        <v>0</v>
      </c>
      <c r="O360" s="14">
        <f>VLOOKUP(B360,Valores!$A$2:$O$300,14,FALSE)</f>
        <v>3.1300000000000001E-2</v>
      </c>
      <c r="P360" s="14" t="str">
        <f>VLOOKUP(B360,Valores!$A$2:$O$300,15,FALSE)</f>
        <v>COM</v>
      </c>
      <c r="Q360" s="5">
        <f t="shared" si="135"/>
        <v>0</v>
      </c>
      <c r="R360" s="5">
        <f t="shared" si="136"/>
        <v>0</v>
      </c>
      <c r="S360" s="5">
        <f t="shared" si="137"/>
        <v>0</v>
      </c>
      <c r="T360" s="5">
        <f t="shared" si="138"/>
        <v>0</v>
      </c>
      <c r="U360" s="5">
        <f t="shared" si="139"/>
        <v>0</v>
      </c>
      <c r="W360" s="1">
        <f t="shared" si="125"/>
        <v>0</v>
      </c>
      <c r="X360" s="7">
        <f t="shared" si="126"/>
        <v>0</v>
      </c>
      <c r="Z360" s="1">
        <f t="shared" si="127"/>
        <v>0</v>
      </c>
      <c r="AA360" s="7">
        <f t="shared" si="128"/>
        <v>0</v>
      </c>
      <c r="AC360" s="1">
        <f t="shared" si="129"/>
        <v>0</v>
      </c>
      <c r="AD360" s="7">
        <f t="shared" si="130"/>
        <v>0</v>
      </c>
      <c r="AF360" s="1">
        <f t="shared" si="131"/>
        <v>0</v>
      </c>
      <c r="AG360" s="7">
        <f t="shared" si="132"/>
        <v>0</v>
      </c>
      <c r="AI360" s="1">
        <f t="shared" si="133"/>
        <v>0</v>
      </c>
      <c r="AJ360" s="7">
        <f t="shared" si="134"/>
        <v>0</v>
      </c>
    </row>
    <row r="361" spans="1:36" x14ac:dyDescent="0.2">
      <c r="A361" s="5">
        <v>21</v>
      </c>
      <c r="B361" s="6" t="s">
        <v>440</v>
      </c>
      <c r="C361" s="6" t="str">
        <f>VLOOKUP(B361,Valores!$A$2:$F$300,5,FALSE)</f>
        <v>m³</v>
      </c>
      <c r="D361" s="6">
        <v>3.93</v>
      </c>
      <c r="E361" s="3">
        <f>VLOOKUP($B361,Valores!$A$2:$G$300,6,FALSE)*VLOOKUP(VLOOKUP($B361,Indices_Poder!$B$5:$E$250,3,FALSE),Indices_Poder!$G$6:$N$27,4,FALSE)*VLOOKUP($E$340,Regional!$A$2:$B$7,2,FALSE)</f>
        <v>3577.0086142753808</v>
      </c>
      <c r="F361" s="1">
        <f>VLOOKUP($B361,Valores!$A$2:$G$300,6,FALSE)*VLOOKUP(VLOOKUP($B361,Indices_Poder!$B$5:$E$250,3,FALSE),Indices_Poder!$G$6:$N$27,4,FALSE)*VLOOKUP($F$340,Regional!$A$2:$B$7,2,FALSE)</f>
        <v>3437.8144025198744</v>
      </c>
      <c r="G361" s="1">
        <f>VLOOKUP($B361,Valores!$A$2:$G$300,6,FALSE)*VLOOKUP(VLOOKUP($B361,Indices_Poder!$B$5:$E$250,3,FALSE),Indices_Poder!$G$6:$N$27,4,FALSE)*VLOOKUP($G$340,Regional!$A$2:$B$7,2,FALSE)</f>
        <v>3628.2349104798182</v>
      </c>
      <c r="H361" s="1">
        <f>VLOOKUP($B361,Valores!$A$2:$G$300,6,FALSE)*VLOOKUP(VLOOKUP($B361,Indices_Poder!$B$5:$E$250,3,FALSE),Indices_Poder!$G$6:$N$27,4,FALSE)*VLOOKUP($H$340,Regional!$A$2:$B$7,2,FALSE)</f>
        <v>3553.3385325809168</v>
      </c>
      <c r="I361" s="2">
        <f>VLOOKUP($B361,Valores!$A$2:$G$300,6,FALSE)*VLOOKUP(VLOOKUP($B361,Indices_Poder!$B$5:$E$250,3,FALSE),Indices_Poder!$G$6:$N$27,4,FALSE)*VLOOKUP($I$340,Regional!$A$2:$B$7,2,FALSE)</f>
        <v>3584.4275951049885</v>
      </c>
      <c r="J361" s="3">
        <f t="shared" si="120"/>
        <v>14057.643854102247</v>
      </c>
      <c r="K361" s="1">
        <f t="shared" si="121"/>
        <v>13510.610601903107</v>
      </c>
      <c r="L361" s="1">
        <f t="shared" si="122"/>
        <v>14258.963198185686</v>
      </c>
      <c r="M361" s="1">
        <f t="shared" si="123"/>
        <v>13964.620433043003</v>
      </c>
      <c r="N361" s="2">
        <f t="shared" si="124"/>
        <v>14086.800448762606</v>
      </c>
      <c r="O361" s="14">
        <f>VLOOKUP(B361,Valores!$A$2:$O$300,14,FALSE)</f>
        <v>3.1300000000000001E-2</v>
      </c>
      <c r="P361" s="14" t="str">
        <f>VLOOKUP(B361,Valores!$A$2:$O$300,15,FALSE)</f>
        <v>COM</v>
      </c>
      <c r="Q361" s="5">
        <f t="shared" si="135"/>
        <v>0</v>
      </c>
      <c r="R361" s="5">
        <f t="shared" si="136"/>
        <v>0</v>
      </c>
      <c r="S361" s="5">
        <f t="shared" si="137"/>
        <v>0</v>
      </c>
      <c r="T361" s="5">
        <f t="shared" si="138"/>
        <v>0</v>
      </c>
      <c r="U361" s="5">
        <f t="shared" si="139"/>
        <v>0</v>
      </c>
      <c r="W361" s="1">
        <f t="shared" si="125"/>
        <v>14057.643854102247</v>
      </c>
      <c r="X361" s="7">
        <f t="shared" si="126"/>
        <v>440.00425263340037</v>
      </c>
      <c r="Z361" s="1">
        <f t="shared" si="127"/>
        <v>13510.610601903107</v>
      </c>
      <c r="AA361" s="7">
        <f t="shared" si="128"/>
        <v>422.88211183956724</v>
      </c>
      <c r="AC361" s="1">
        <f t="shared" si="129"/>
        <v>14258.963198185686</v>
      </c>
      <c r="AD361" s="7">
        <f t="shared" si="130"/>
        <v>446.305548103212</v>
      </c>
      <c r="AF361" s="1">
        <f t="shared" si="131"/>
        <v>13964.620433043003</v>
      </c>
      <c r="AG361" s="7">
        <f t="shared" si="132"/>
        <v>437.09261955424603</v>
      </c>
      <c r="AI361" s="1">
        <f t="shared" si="133"/>
        <v>14086.800448762606</v>
      </c>
      <c r="AJ361" s="7">
        <f t="shared" si="134"/>
        <v>440.91685404626958</v>
      </c>
    </row>
    <row r="362" spans="1:36" x14ac:dyDescent="0.2">
      <c r="A362" s="5">
        <v>22</v>
      </c>
      <c r="B362" s="6" t="s">
        <v>577</v>
      </c>
      <c r="C362" s="6" t="str">
        <f>VLOOKUP(B362,Valores!$A$2:$F$300,5,FALSE)</f>
        <v>m³</v>
      </c>
      <c r="D362" s="6">
        <v>1.74</v>
      </c>
      <c r="E362" s="3">
        <f>VLOOKUP($B362,Valores!$A$2:$G$300,6,FALSE)*VLOOKUP(VLOOKUP($B362,Indices_Poder!$B$5:$E$250,3,FALSE),Indices_Poder!$G$6:$N$27,4,FALSE)*VLOOKUP($E$340,Regional!$A$2:$B$7,2,FALSE)</f>
        <v>3577.0086142753808</v>
      </c>
      <c r="F362" s="1">
        <f>VLOOKUP($B362,Valores!$A$2:$G$300,6,FALSE)*VLOOKUP(VLOOKUP($B362,Indices_Poder!$B$5:$E$250,3,FALSE),Indices_Poder!$G$6:$N$27,4,FALSE)*VLOOKUP($F$340,Regional!$A$2:$B$7,2,FALSE)</f>
        <v>3437.8144025198744</v>
      </c>
      <c r="G362" s="1">
        <f>VLOOKUP($B362,Valores!$A$2:$G$300,6,FALSE)*VLOOKUP(VLOOKUP($B362,Indices_Poder!$B$5:$E$250,3,FALSE),Indices_Poder!$G$6:$N$27,4,FALSE)*VLOOKUP($G$340,Regional!$A$2:$B$7,2,FALSE)</f>
        <v>3628.2349104798182</v>
      </c>
      <c r="H362" s="1">
        <f>VLOOKUP($B362,Valores!$A$2:$G$300,6,FALSE)*VLOOKUP(VLOOKUP($B362,Indices_Poder!$B$5:$E$250,3,FALSE),Indices_Poder!$G$6:$N$27,4,FALSE)*VLOOKUP($H$340,Regional!$A$2:$B$7,2,FALSE)</f>
        <v>3553.3385325809168</v>
      </c>
      <c r="I362" s="2">
        <f>VLOOKUP($B362,Valores!$A$2:$G$300,6,FALSE)*VLOOKUP(VLOOKUP($B362,Indices_Poder!$B$5:$E$250,3,FALSE),Indices_Poder!$G$6:$N$27,4,FALSE)*VLOOKUP($I$340,Regional!$A$2:$B$7,2,FALSE)</f>
        <v>3584.4275951049885</v>
      </c>
      <c r="J362" s="3">
        <f t="shared" si="120"/>
        <v>6223.994988839162</v>
      </c>
      <c r="K362" s="1">
        <f t="shared" si="121"/>
        <v>5981.7970603845815</v>
      </c>
      <c r="L362" s="1">
        <f t="shared" si="122"/>
        <v>6313.1287442348839</v>
      </c>
      <c r="M362" s="1">
        <f t="shared" si="123"/>
        <v>6182.8090466907952</v>
      </c>
      <c r="N362" s="2">
        <f t="shared" si="124"/>
        <v>6236.9040154826798</v>
      </c>
      <c r="O362" s="14">
        <f>VLOOKUP(B362,Valores!$A$2:$O$300,14,FALSE)</f>
        <v>3.1300000000000001E-2</v>
      </c>
      <c r="P362" s="14" t="str">
        <f>VLOOKUP(B362,Valores!$A$2:$O$300,15,FALSE)</f>
        <v>COM</v>
      </c>
      <c r="Q362" s="5">
        <f t="shared" si="135"/>
        <v>0</v>
      </c>
      <c r="R362" s="5">
        <f t="shared" si="136"/>
        <v>0</v>
      </c>
      <c r="S362" s="5">
        <f t="shared" si="137"/>
        <v>0</v>
      </c>
      <c r="T362" s="5">
        <f t="shared" si="138"/>
        <v>0</v>
      </c>
      <c r="U362" s="5">
        <f t="shared" si="139"/>
        <v>0</v>
      </c>
      <c r="W362" s="1">
        <f t="shared" si="125"/>
        <v>6223.994988839162</v>
      </c>
      <c r="X362" s="7">
        <f t="shared" si="126"/>
        <v>194.81104315066577</v>
      </c>
      <c r="Z362" s="1">
        <f t="shared" si="127"/>
        <v>5981.7970603845815</v>
      </c>
      <c r="AA362" s="7">
        <f t="shared" si="128"/>
        <v>187.23024799003741</v>
      </c>
      <c r="AC362" s="1">
        <f t="shared" si="129"/>
        <v>6313.1287442348839</v>
      </c>
      <c r="AD362" s="7">
        <f t="shared" si="130"/>
        <v>197.60092969455187</v>
      </c>
      <c r="AF362" s="1">
        <f t="shared" si="131"/>
        <v>6182.8090466907952</v>
      </c>
      <c r="AG362" s="7">
        <f t="shared" si="132"/>
        <v>193.52192316142191</v>
      </c>
      <c r="AI362" s="1">
        <f t="shared" si="133"/>
        <v>6236.9040154826798</v>
      </c>
      <c r="AJ362" s="7">
        <f t="shared" si="134"/>
        <v>195.21509568460789</v>
      </c>
    </row>
    <row r="363" spans="1:36" x14ac:dyDescent="0.2">
      <c r="A363" s="5">
        <v>23</v>
      </c>
      <c r="B363" s="6" t="s">
        <v>594</v>
      </c>
      <c r="C363" s="6" t="str">
        <f>VLOOKUP(B363,Valores!$A$2:$F$300,5,FALSE)</f>
        <v>m³</v>
      </c>
      <c r="D363" s="6">
        <v>68.11</v>
      </c>
      <c r="E363" s="3">
        <f>VLOOKUP($B363,Valores!$A$2:$G$300,6,FALSE)*VLOOKUP(VLOOKUP($B363,Indices_Poder!$B$5:$E$250,3,FALSE),Indices_Poder!$G$6:$N$27,4,FALSE)*VLOOKUP($E$340,Regional!$A$2:$B$7,2,FALSE)</f>
        <v>3577.0086142753808</v>
      </c>
      <c r="F363" s="1">
        <f>VLOOKUP($B363,Valores!$A$2:$G$300,6,FALSE)*VLOOKUP(VLOOKUP($B363,Indices_Poder!$B$5:$E$250,3,FALSE),Indices_Poder!$G$6:$N$27,4,FALSE)*VLOOKUP($F$340,Regional!$A$2:$B$7,2,FALSE)</f>
        <v>3437.8144025198744</v>
      </c>
      <c r="G363" s="1">
        <f>VLOOKUP($B363,Valores!$A$2:$G$300,6,FALSE)*VLOOKUP(VLOOKUP($B363,Indices_Poder!$B$5:$E$250,3,FALSE),Indices_Poder!$G$6:$N$27,4,FALSE)*VLOOKUP($G$340,Regional!$A$2:$B$7,2,FALSE)</f>
        <v>3628.2349104798182</v>
      </c>
      <c r="H363" s="1">
        <f>VLOOKUP($B363,Valores!$A$2:$G$300,6,FALSE)*VLOOKUP(VLOOKUP($B363,Indices_Poder!$B$5:$E$250,3,FALSE),Indices_Poder!$G$6:$N$27,4,FALSE)*VLOOKUP($H$340,Regional!$A$2:$B$7,2,FALSE)</f>
        <v>3553.3385325809168</v>
      </c>
      <c r="I363" s="2">
        <f>VLOOKUP($B363,Valores!$A$2:$G$300,6,FALSE)*VLOOKUP(VLOOKUP($B363,Indices_Poder!$B$5:$E$250,3,FALSE),Indices_Poder!$G$6:$N$27,4,FALSE)*VLOOKUP($I$340,Regional!$A$2:$B$7,2,FALSE)</f>
        <v>3584.4275951049885</v>
      </c>
      <c r="J363" s="3">
        <f t="shared" si="120"/>
        <v>243630.05671829617</v>
      </c>
      <c r="K363" s="1">
        <f t="shared" si="121"/>
        <v>234149.53895562864</v>
      </c>
      <c r="L363" s="1">
        <f t="shared" si="122"/>
        <v>247119.07975278041</v>
      </c>
      <c r="M363" s="1">
        <f t="shared" si="123"/>
        <v>242017.88745408625</v>
      </c>
      <c r="N363" s="2">
        <f t="shared" si="124"/>
        <v>244135.36350260075</v>
      </c>
      <c r="O363" s="14">
        <f>VLOOKUP(B363,Valores!$A$2:$O$300,14,FALSE)</f>
        <v>3.1300000000000001E-2</v>
      </c>
      <c r="P363" s="14" t="str">
        <f>VLOOKUP(B363,Valores!$A$2:$O$300,15,FALSE)</f>
        <v>COM</v>
      </c>
      <c r="Q363" s="5">
        <f t="shared" si="135"/>
        <v>0</v>
      </c>
      <c r="R363" s="5">
        <f t="shared" si="136"/>
        <v>0</v>
      </c>
      <c r="S363" s="5">
        <f t="shared" si="137"/>
        <v>0</v>
      </c>
      <c r="T363" s="5">
        <f t="shared" si="138"/>
        <v>0</v>
      </c>
      <c r="U363" s="5">
        <f t="shared" si="139"/>
        <v>0</v>
      </c>
      <c r="W363" s="1">
        <f t="shared" si="125"/>
        <v>243630.05671829617</v>
      </c>
      <c r="X363" s="7">
        <f t="shared" si="126"/>
        <v>7625.6207752826704</v>
      </c>
      <c r="Z363" s="1">
        <f t="shared" si="127"/>
        <v>234149.53895562864</v>
      </c>
      <c r="AA363" s="7">
        <f t="shared" si="128"/>
        <v>7328.8805693111772</v>
      </c>
      <c r="AC363" s="1">
        <f t="shared" si="129"/>
        <v>247119.07975278041</v>
      </c>
      <c r="AD363" s="7">
        <f t="shared" si="130"/>
        <v>7734.8271962620274</v>
      </c>
      <c r="AF363" s="1">
        <f t="shared" si="131"/>
        <v>242017.88745408625</v>
      </c>
      <c r="AG363" s="7">
        <f t="shared" si="132"/>
        <v>7575.1598773128999</v>
      </c>
      <c r="AI363" s="1">
        <f t="shared" si="133"/>
        <v>244135.36350260075</v>
      </c>
      <c r="AJ363" s="7">
        <f t="shared" si="134"/>
        <v>7641.4368776314041</v>
      </c>
    </row>
    <row r="364" spans="1:36" x14ac:dyDescent="0.2">
      <c r="A364" s="5">
        <v>24</v>
      </c>
      <c r="B364" s="6" t="s">
        <v>441</v>
      </c>
      <c r="C364" s="6" t="str">
        <f>VLOOKUP(B364,Valores!$A$2:$F$300,5,FALSE)</f>
        <v>m³</v>
      </c>
      <c r="D364" s="6">
        <v>3.48</v>
      </c>
      <c r="E364" s="3">
        <f>VLOOKUP($B364,Valores!$A$2:$G$300,6,FALSE)*VLOOKUP(VLOOKUP($B364,Indices_Poder!$B$5:$E$250,3,FALSE),Indices_Poder!$G$6:$N$27,4,FALSE)*VLOOKUP($E$340,Regional!$A$2:$B$7,2,FALSE)</f>
        <v>3577.0086142753808</v>
      </c>
      <c r="F364" s="1">
        <f>VLOOKUP($B364,Valores!$A$2:$G$300,6,FALSE)*VLOOKUP(VLOOKUP($B364,Indices_Poder!$B$5:$E$250,3,FALSE),Indices_Poder!$G$6:$N$27,4,FALSE)*VLOOKUP($F$340,Regional!$A$2:$B$7,2,FALSE)</f>
        <v>3437.8144025198744</v>
      </c>
      <c r="G364" s="1">
        <f>VLOOKUP($B364,Valores!$A$2:$G$300,6,FALSE)*VLOOKUP(VLOOKUP($B364,Indices_Poder!$B$5:$E$250,3,FALSE),Indices_Poder!$G$6:$N$27,4,FALSE)*VLOOKUP($G$340,Regional!$A$2:$B$7,2,FALSE)</f>
        <v>3628.2349104798182</v>
      </c>
      <c r="H364" s="1">
        <f>VLOOKUP($B364,Valores!$A$2:$G$300,6,FALSE)*VLOOKUP(VLOOKUP($B364,Indices_Poder!$B$5:$E$250,3,FALSE),Indices_Poder!$G$6:$N$27,4,FALSE)*VLOOKUP($H$340,Regional!$A$2:$B$7,2,FALSE)</f>
        <v>3553.3385325809168</v>
      </c>
      <c r="I364" s="2">
        <f>VLOOKUP($B364,Valores!$A$2:$G$300,6,FALSE)*VLOOKUP(VLOOKUP($B364,Indices_Poder!$B$5:$E$250,3,FALSE),Indices_Poder!$G$6:$N$27,4,FALSE)*VLOOKUP($I$340,Regional!$A$2:$B$7,2,FALSE)</f>
        <v>3584.4275951049885</v>
      </c>
      <c r="J364" s="3">
        <f t="shared" si="120"/>
        <v>12447.989977678324</v>
      </c>
      <c r="K364" s="1">
        <f t="shared" si="121"/>
        <v>11963.594120769163</v>
      </c>
      <c r="L364" s="1">
        <f t="shared" si="122"/>
        <v>12626.257488469768</v>
      </c>
      <c r="M364" s="1">
        <f t="shared" si="123"/>
        <v>12365.61809338159</v>
      </c>
      <c r="N364" s="2">
        <f t="shared" si="124"/>
        <v>12473.80803096536</v>
      </c>
      <c r="O364" s="14">
        <f>VLOOKUP(B364,Valores!$A$2:$O$300,14,FALSE)</f>
        <v>3.1300000000000001E-2</v>
      </c>
      <c r="P364" s="14" t="str">
        <f>VLOOKUP(B364,Valores!$A$2:$O$300,15,FALSE)</f>
        <v>COM</v>
      </c>
      <c r="Q364" s="5">
        <f t="shared" si="135"/>
        <v>0</v>
      </c>
      <c r="R364" s="5">
        <f t="shared" si="136"/>
        <v>0</v>
      </c>
      <c r="S364" s="5">
        <f t="shared" si="137"/>
        <v>0</v>
      </c>
      <c r="T364" s="5">
        <f t="shared" si="138"/>
        <v>0</v>
      </c>
      <c r="U364" s="5">
        <f t="shared" si="139"/>
        <v>0</v>
      </c>
      <c r="W364" s="1">
        <f t="shared" si="125"/>
        <v>12447.989977678324</v>
      </c>
      <c r="X364" s="7">
        <f t="shared" si="126"/>
        <v>389.62208630133154</v>
      </c>
      <c r="Z364" s="1">
        <f t="shared" si="127"/>
        <v>11963.594120769163</v>
      </c>
      <c r="AA364" s="7">
        <f t="shared" si="128"/>
        <v>374.46049598007482</v>
      </c>
      <c r="AC364" s="1">
        <f t="shared" si="129"/>
        <v>12626.257488469768</v>
      </c>
      <c r="AD364" s="7">
        <f t="shared" si="130"/>
        <v>395.20185938910373</v>
      </c>
      <c r="AF364" s="1">
        <f t="shared" si="131"/>
        <v>12365.61809338159</v>
      </c>
      <c r="AG364" s="7">
        <f t="shared" si="132"/>
        <v>387.04384632284382</v>
      </c>
      <c r="AI364" s="1">
        <f t="shared" si="133"/>
        <v>12473.80803096536</v>
      </c>
      <c r="AJ364" s="7">
        <f t="shared" si="134"/>
        <v>390.43019136921578</v>
      </c>
    </row>
    <row r="365" spans="1:36" x14ac:dyDescent="0.2">
      <c r="A365" s="5">
        <v>25</v>
      </c>
      <c r="B365" s="6" t="s">
        <v>379</v>
      </c>
      <c r="C365" s="6" t="str">
        <f>VLOOKUP(B365,Valores!$A$2:$F$300,5,FALSE)</f>
        <v>unid.</v>
      </c>
      <c r="D365" s="6">
        <v>0</v>
      </c>
      <c r="E365" s="3">
        <f>VLOOKUP($B365,Valores!$A$2:$G$300,6,FALSE)*VLOOKUP(VLOOKUP($B365,Indices_Poder!$B$5:$E$250,3,FALSE),Indices_Poder!$G$6:$N$27,4,FALSE)*VLOOKUP($E$340,Regional!$A$2:$B$7,2,FALSE)</f>
        <v>57403.64504240363</v>
      </c>
      <c r="F365" s="1">
        <f>VLOOKUP($B365,Valores!$A$2:$G$300,6,FALSE)*VLOOKUP(VLOOKUP($B365,Indices_Poder!$B$5:$E$250,3,FALSE),Indices_Poder!$G$6:$N$27,4,FALSE)*VLOOKUP($F$340,Regional!$A$2:$B$7,2,FALSE)</f>
        <v>55169.863694580716</v>
      </c>
      <c r="G365" s="1">
        <f>VLOOKUP($B365,Valores!$A$2:$G$300,6,FALSE)*VLOOKUP(VLOOKUP($B365,Indices_Poder!$B$5:$E$250,3,FALSE),Indices_Poder!$G$6:$N$27,4,FALSE)*VLOOKUP($G$340,Regional!$A$2:$B$7,2,FALSE)</f>
        <v>58225.721934368914</v>
      </c>
      <c r="H365" s="1">
        <f>VLOOKUP($B365,Valores!$A$2:$G$300,6,FALSE)*VLOOKUP(VLOOKUP($B365,Indices_Poder!$B$5:$E$250,3,FALSE),Indices_Poder!$G$6:$N$27,4,FALSE)*VLOOKUP($H$340,Regional!$A$2:$B$7,2,FALSE)</f>
        <v>57023.788823357609</v>
      </c>
      <c r="I365" s="2">
        <f>VLOOKUP($B365,Valores!$A$2:$G$300,6,FALSE)*VLOOKUP(VLOOKUP($B365,Indices_Poder!$B$5:$E$250,3,FALSE),Indices_Poder!$G$6:$N$27,4,FALSE)*VLOOKUP($I$340,Regional!$A$2:$B$7,2,FALSE)</f>
        <v>57522.704454343431</v>
      </c>
      <c r="J365" s="3">
        <f t="shared" si="120"/>
        <v>0</v>
      </c>
      <c r="K365" s="1">
        <f t="shared" si="121"/>
        <v>0</v>
      </c>
      <c r="L365" s="1">
        <f t="shared" si="122"/>
        <v>0</v>
      </c>
      <c r="M365" s="1">
        <f t="shared" si="123"/>
        <v>0</v>
      </c>
      <c r="N365" s="2">
        <f t="shared" si="124"/>
        <v>0</v>
      </c>
      <c r="O365" s="14">
        <f>VLOOKUP(B365,Valores!$A$2:$O$300,14,FALSE)</f>
        <v>6.6699999999999995E-2</v>
      </c>
      <c r="P365" s="14" t="str">
        <f>VLOOKUP(B365,Valores!$A$2:$O$300,15,FALSE)</f>
        <v>UAR</v>
      </c>
      <c r="Q365" s="5">
        <f t="shared" si="135"/>
        <v>0</v>
      </c>
      <c r="R365" s="5">
        <f t="shared" si="136"/>
        <v>0</v>
      </c>
      <c r="S365" s="5">
        <f t="shared" si="137"/>
        <v>0</v>
      </c>
      <c r="T365" s="5">
        <f t="shared" si="138"/>
        <v>0</v>
      </c>
      <c r="U365" s="5">
        <f t="shared" si="139"/>
        <v>0</v>
      </c>
      <c r="W365" s="1">
        <f t="shared" si="125"/>
        <v>0</v>
      </c>
      <c r="X365" s="7">
        <f t="shared" si="126"/>
        <v>0</v>
      </c>
      <c r="Z365" s="1">
        <f t="shared" si="127"/>
        <v>0</v>
      </c>
      <c r="AA365" s="7">
        <f t="shared" si="128"/>
        <v>0</v>
      </c>
      <c r="AC365" s="1">
        <f t="shared" si="129"/>
        <v>0</v>
      </c>
      <c r="AD365" s="7">
        <f t="shared" si="130"/>
        <v>0</v>
      </c>
      <c r="AF365" s="1">
        <f t="shared" si="131"/>
        <v>0</v>
      </c>
      <c r="AG365" s="7">
        <f t="shared" si="132"/>
        <v>0</v>
      </c>
      <c r="AI365" s="1">
        <f t="shared" si="133"/>
        <v>0</v>
      </c>
      <c r="AJ365" s="7">
        <f t="shared" si="134"/>
        <v>0</v>
      </c>
    </row>
    <row r="366" spans="1:36" x14ac:dyDescent="0.2">
      <c r="A366" s="5">
        <v>26</v>
      </c>
      <c r="B366" s="6" t="s">
        <v>380</v>
      </c>
      <c r="C366" s="6" t="str">
        <f>VLOOKUP(B366,Valores!$A$2:$F$300,5,FALSE)</f>
        <v>unid.</v>
      </c>
      <c r="D366" s="6">
        <v>1</v>
      </c>
      <c r="E366" s="3">
        <f>VLOOKUP($B366,Valores!$A$2:$G$300,6,FALSE)*VLOOKUP(VLOOKUP($B366,Indices_Poder!$B$5:$E$250,3,FALSE),Indices_Poder!$G$6:$N$27,4,FALSE)*VLOOKUP($E$340,Regional!$A$2:$B$7,2,FALSE)</f>
        <v>57403.64504240363</v>
      </c>
      <c r="F366" s="1">
        <f>VLOOKUP($B366,Valores!$A$2:$G$300,6,FALSE)*VLOOKUP(VLOOKUP($B366,Indices_Poder!$B$5:$E$250,3,FALSE),Indices_Poder!$G$6:$N$27,4,FALSE)*VLOOKUP($F$340,Regional!$A$2:$B$7,2,FALSE)</f>
        <v>55169.863694580716</v>
      </c>
      <c r="G366" s="1">
        <f>VLOOKUP($B366,Valores!$A$2:$G$300,6,FALSE)*VLOOKUP(VLOOKUP($B366,Indices_Poder!$B$5:$E$250,3,FALSE),Indices_Poder!$G$6:$N$27,4,FALSE)*VLOOKUP($G$340,Regional!$A$2:$B$7,2,FALSE)</f>
        <v>58225.721934368914</v>
      </c>
      <c r="H366" s="1">
        <f>VLOOKUP($B366,Valores!$A$2:$G$300,6,FALSE)*VLOOKUP(VLOOKUP($B366,Indices_Poder!$B$5:$E$250,3,FALSE),Indices_Poder!$G$6:$N$27,4,FALSE)*VLOOKUP($H$340,Regional!$A$2:$B$7,2,FALSE)</f>
        <v>57023.788823357609</v>
      </c>
      <c r="I366" s="2">
        <f>VLOOKUP($B366,Valores!$A$2:$G$300,6,FALSE)*VLOOKUP(VLOOKUP($B366,Indices_Poder!$B$5:$E$250,3,FALSE),Indices_Poder!$G$6:$N$27,4,FALSE)*VLOOKUP($I$340,Regional!$A$2:$B$7,2,FALSE)</f>
        <v>57522.704454343431</v>
      </c>
      <c r="J366" s="3">
        <f t="shared" si="120"/>
        <v>57403.64504240363</v>
      </c>
      <c r="K366" s="1">
        <f t="shared" si="121"/>
        <v>55169.863694580716</v>
      </c>
      <c r="L366" s="1">
        <f t="shared" si="122"/>
        <v>58225.721934368914</v>
      </c>
      <c r="M366" s="1">
        <f t="shared" si="123"/>
        <v>57023.788823357609</v>
      </c>
      <c r="N366" s="2">
        <f t="shared" si="124"/>
        <v>57522.704454343431</v>
      </c>
      <c r="O366" s="14">
        <f>VLOOKUP(B366,Valores!$A$2:$O$300,14,FALSE)</f>
        <v>6.6699999999999995E-2</v>
      </c>
      <c r="P366" s="14" t="str">
        <f>VLOOKUP(B366,Valores!$A$2:$O$300,15,FALSE)</f>
        <v>UAR</v>
      </c>
      <c r="Q366" s="5">
        <f t="shared" si="135"/>
        <v>26486.43029603457</v>
      </c>
      <c r="R366" s="5">
        <f t="shared" si="136"/>
        <v>25455.748465255543</v>
      </c>
      <c r="S366" s="5">
        <f t="shared" si="137"/>
        <v>26865.742137311121</v>
      </c>
      <c r="T366" s="5">
        <f t="shared" si="138"/>
        <v>26311.162065927467</v>
      </c>
      <c r="U366" s="5">
        <f t="shared" si="139"/>
        <v>26541.365114426353</v>
      </c>
      <c r="W366" s="1">
        <f t="shared" si="125"/>
        <v>83890.075338438197</v>
      </c>
      <c r="X366" s="7">
        <f t="shared" si="126"/>
        <v>5595.4680250738274</v>
      </c>
      <c r="Z366" s="1">
        <f t="shared" si="127"/>
        <v>80625.612159836252</v>
      </c>
      <c r="AA366" s="7">
        <f t="shared" si="128"/>
        <v>5377.7283310610774</v>
      </c>
      <c r="AC366" s="1">
        <f t="shared" si="129"/>
        <v>85091.464071680035</v>
      </c>
      <c r="AD366" s="7">
        <f t="shared" si="130"/>
        <v>5675.6006535810584</v>
      </c>
      <c r="AF366" s="1">
        <f t="shared" si="131"/>
        <v>83334.950889285072</v>
      </c>
      <c r="AG366" s="7">
        <f t="shared" si="132"/>
        <v>5558.4412243153138</v>
      </c>
      <c r="AI366" s="1">
        <f t="shared" si="133"/>
        <v>84064.069568769788</v>
      </c>
      <c r="AJ366" s="7">
        <f t="shared" si="134"/>
        <v>5607.0734402369444</v>
      </c>
    </row>
    <row r="367" spans="1:36" x14ac:dyDescent="0.2">
      <c r="A367" s="5">
        <v>27</v>
      </c>
      <c r="B367" s="6" t="s">
        <v>505</v>
      </c>
      <c r="C367" s="6" t="str">
        <f>VLOOKUP(B367,Valores!$A$2:$F$300,5,FALSE)</f>
        <v>unid.</v>
      </c>
      <c r="D367" s="6">
        <v>1</v>
      </c>
      <c r="E367" s="3">
        <f>VLOOKUP($B367,Valores!$A$2:$G$300,6,FALSE)*VLOOKUP(VLOOKUP($B367,Indices_Poder!$B$5:$E$250,3,FALSE),Indices_Poder!$G$6:$N$27,4,FALSE)*VLOOKUP($E$340,Regional!$A$2:$B$7,2,FALSE)</f>
        <v>34009.24081113447</v>
      </c>
      <c r="F367" s="1">
        <f>VLOOKUP($B367,Valores!$A$2:$G$300,6,FALSE)*VLOOKUP(VLOOKUP($B367,Indices_Poder!$B$5:$E$250,3,FALSE),Indices_Poder!$G$6:$N$27,4,FALSE)*VLOOKUP($F$340,Regional!$A$2:$B$7,2,FALSE)</f>
        <v>32685.819489693782</v>
      </c>
      <c r="G367" s="1">
        <f>VLOOKUP($B367,Valores!$A$2:$G$300,6,FALSE)*VLOOKUP(VLOOKUP($B367,Indices_Poder!$B$5:$E$250,3,FALSE),Indices_Poder!$G$6:$N$27,4,FALSE)*VLOOKUP($G$340,Regional!$A$2:$B$7,2,FALSE)</f>
        <v>34496.286728923558</v>
      </c>
      <c r="H367" s="1">
        <f>VLOOKUP($B367,Valores!$A$2:$G$300,6,FALSE)*VLOOKUP(VLOOKUP($B367,Indices_Poder!$B$5:$E$250,3,FALSE),Indices_Poder!$G$6:$N$27,4,FALSE)*VLOOKUP($H$340,Regional!$A$2:$B$7,2,FALSE)</f>
        <v>33784.192007742276</v>
      </c>
      <c r="I367" s="2">
        <f>VLOOKUP($B367,Valores!$A$2:$G$300,6,FALSE)*VLOOKUP(VLOOKUP($B367,Indices_Poder!$B$5:$E$250,3,FALSE),Indices_Poder!$G$6:$N$27,4,FALSE)*VLOOKUP($I$340,Regional!$A$2:$B$7,2,FALSE)</f>
        <v>34079.778495779785</v>
      </c>
      <c r="J367" s="3">
        <f t="shared" si="120"/>
        <v>34009.24081113447</v>
      </c>
      <c r="K367" s="1">
        <f t="shared" si="121"/>
        <v>32685.819489693782</v>
      </c>
      <c r="L367" s="1">
        <f t="shared" si="122"/>
        <v>34496.286728923558</v>
      </c>
      <c r="M367" s="1">
        <f t="shared" si="123"/>
        <v>33784.192007742276</v>
      </c>
      <c r="N367" s="2">
        <f t="shared" si="124"/>
        <v>34079.778495779785</v>
      </c>
      <c r="O367" s="14">
        <f>VLOOKUP(B367,Valores!$A$2:$O$300,14,FALSE)</f>
        <v>6.6699999999999995E-2</v>
      </c>
      <c r="P367" s="14" t="str">
        <f>VLOOKUP(B367,Valores!$A$2:$O$300,15,FALSE)</f>
        <v>UAR</v>
      </c>
      <c r="Q367" s="5">
        <f t="shared" si="135"/>
        <v>15692.093864418639</v>
      </c>
      <c r="R367" s="5">
        <f t="shared" si="136"/>
        <v>15081.458310583481</v>
      </c>
      <c r="S367" s="5">
        <f t="shared" si="137"/>
        <v>15916.820146921429</v>
      </c>
      <c r="T367" s="5">
        <f t="shared" si="138"/>
        <v>15588.254823538035</v>
      </c>
      <c r="U367" s="5">
        <f t="shared" si="139"/>
        <v>15724.64042947077</v>
      </c>
      <c r="W367" s="1">
        <f t="shared" si="125"/>
        <v>49701.334675553109</v>
      </c>
      <c r="X367" s="7">
        <f t="shared" si="126"/>
        <v>3315.0790228593924</v>
      </c>
      <c r="Z367" s="1">
        <f t="shared" si="127"/>
        <v>47767.277800277261</v>
      </c>
      <c r="AA367" s="7">
        <f t="shared" si="128"/>
        <v>3186.0774292784931</v>
      </c>
      <c r="AC367" s="1">
        <f t="shared" si="129"/>
        <v>50413.106875844984</v>
      </c>
      <c r="AD367" s="7">
        <f t="shared" si="130"/>
        <v>3362.5542286188602</v>
      </c>
      <c r="AF367" s="1">
        <f t="shared" si="131"/>
        <v>49372.446831280307</v>
      </c>
      <c r="AG367" s="7">
        <f t="shared" si="132"/>
        <v>3293.1422036463964</v>
      </c>
      <c r="AI367" s="1">
        <f t="shared" si="133"/>
        <v>49804.418925250553</v>
      </c>
      <c r="AJ367" s="7">
        <f t="shared" si="134"/>
        <v>3321.9547423142117</v>
      </c>
    </row>
    <row r="368" spans="1:36" x14ac:dyDescent="0.2">
      <c r="A368" s="5">
        <v>28</v>
      </c>
      <c r="B368" s="6" t="s">
        <v>498</v>
      </c>
      <c r="C368" s="6" t="str">
        <f>VLOOKUP(B368,Valores!$A$2:$F$300,5,FALSE)</f>
        <v>unid.</v>
      </c>
      <c r="D368" s="6">
        <v>1</v>
      </c>
      <c r="E368" s="3">
        <f>VLOOKUP($B368,Valores!$A$2:$G$300,6,FALSE)*VLOOKUP(VLOOKUP($B368,Indices_Poder!$B$5:$E$250,3,FALSE),Indices_Poder!$G$6:$N$27,4,FALSE)*VLOOKUP($E$340,Regional!$A$2:$B$7,2,FALSE)</f>
        <v>57403.64504240363</v>
      </c>
      <c r="F368" s="1">
        <f>VLOOKUP($B368,Valores!$A$2:$G$300,6,FALSE)*VLOOKUP(VLOOKUP($B368,Indices_Poder!$B$5:$E$250,3,FALSE),Indices_Poder!$G$6:$N$27,4,FALSE)*VLOOKUP($F$340,Regional!$A$2:$B$7,2,FALSE)</f>
        <v>55169.863694580716</v>
      </c>
      <c r="G368" s="1">
        <f>VLOOKUP($B368,Valores!$A$2:$G$300,6,FALSE)*VLOOKUP(VLOOKUP($B368,Indices_Poder!$B$5:$E$250,3,FALSE),Indices_Poder!$G$6:$N$27,4,FALSE)*VLOOKUP($G$340,Regional!$A$2:$B$7,2,FALSE)</f>
        <v>58225.721934368914</v>
      </c>
      <c r="H368" s="1">
        <f>VLOOKUP($B368,Valores!$A$2:$G$300,6,FALSE)*VLOOKUP(VLOOKUP($B368,Indices_Poder!$B$5:$E$250,3,FALSE),Indices_Poder!$G$6:$N$27,4,FALSE)*VLOOKUP($H$340,Regional!$A$2:$B$7,2,FALSE)</f>
        <v>57023.788823357609</v>
      </c>
      <c r="I368" s="2">
        <f>VLOOKUP($B368,Valores!$A$2:$G$300,6,FALSE)*VLOOKUP(VLOOKUP($B368,Indices_Poder!$B$5:$E$250,3,FALSE),Indices_Poder!$G$6:$N$27,4,FALSE)*VLOOKUP($I$340,Regional!$A$2:$B$7,2,FALSE)</f>
        <v>57522.704454343431</v>
      </c>
      <c r="J368" s="3">
        <f t="shared" si="120"/>
        <v>57403.64504240363</v>
      </c>
      <c r="K368" s="1">
        <f t="shared" si="121"/>
        <v>55169.863694580716</v>
      </c>
      <c r="L368" s="1">
        <f t="shared" si="122"/>
        <v>58225.721934368914</v>
      </c>
      <c r="M368" s="1">
        <f t="shared" si="123"/>
        <v>57023.788823357609</v>
      </c>
      <c r="N368" s="2">
        <f t="shared" si="124"/>
        <v>57522.704454343431</v>
      </c>
      <c r="O368" s="14">
        <f>VLOOKUP(B368,Valores!$A$2:$O$300,14,FALSE)</f>
        <v>6.6699999999999995E-2</v>
      </c>
      <c r="P368" s="14" t="str">
        <f>VLOOKUP(B368,Valores!$A$2:$O$300,15,FALSE)</f>
        <v>UAR</v>
      </c>
      <c r="Q368" s="5">
        <f t="shared" si="135"/>
        <v>26486.43029603457</v>
      </c>
      <c r="R368" s="5">
        <f t="shared" si="136"/>
        <v>25455.748465255543</v>
      </c>
      <c r="S368" s="5">
        <f t="shared" si="137"/>
        <v>26865.742137311121</v>
      </c>
      <c r="T368" s="5">
        <f t="shared" si="138"/>
        <v>26311.162065927467</v>
      </c>
      <c r="U368" s="5">
        <f t="shared" si="139"/>
        <v>26541.365114426353</v>
      </c>
      <c r="W368" s="1">
        <f t="shared" si="125"/>
        <v>83890.075338438197</v>
      </c>
      <c r="X368" s="7">
        <f t="shared" si="126"/>
        <v>5595.4680250738274</v>
      </c>
      <c r="Z368" s="1">
        <f t="shared" si="127"/>
        <v>80625.612159836252</v>
      </c>
      <c r="AA368" s="7">
        <f t="shared" si="128"/>
        <v>5377.7283310610774</v>
      </c>
      <c r="AC368" s="1">
        <f t="shared" si="129"/>
        <v>85091.464071680035</v>
      </c>
      <c r="AD368" s="7">
        <f t="shared" si="130"/>
        <v>5675.6006535810584</v>
      </c>
      <c r="AF368" s="1">
        <f t="shared" si="131"/>
        <v>83334.950889285072</v>
      </c>
      <c r="AG368" s="7">
        <f t="shared" si="132"/>
        <v>5558.4412243153138</v>
      </c>
      <c r="AI368" s="1">
        <f t="shared" si="133"/>
        <v>84064.069568769788</v>
      </c>
      <c r="AJ368" s="7">
        <f t="shared" si="134"/>
        <v>5607.0734402369444</v>
      </c>
    </row>
    <row r="369" spans="1:36" x14ac:dyDescent="0.2">
      <c r="A369" s="5">
        <v>29</v>
      </c>
      <c r="B369" s="6" t="s">
        <v>375</v>
      </c>
      <c r="C369" s="6" t="str">
        <f>VLOOKUP(B369,Valores!$A$2:$F$300,5,FALSE)</f>
        <v>unid.</v>
      </c>
      <c r="D369" s="6">
        <v>0</v>
      </c>
      <c r="E369" s="3">
        <f>VLOOKUP($B369,Valores!$A$2:$G$300,6,FALSE)*VLOOKUP(VLOOKUP($B369,Indices_Poder!$B$5:$E$250,3,FALSE),Indices_Poder!$G$6:$N$27,4,FALSE)*VLOOKUP($E$340,Regional!$A$2:$B$7,2,FALSE)</f>
        <v>57403.64504240363</v>
      </c>
      <c r="F369" s="1">
        <f>VLOOKUP($B369,Valores!$A$2:$G$300,6,FALSE)*VLOOKUP(VLOOKUP($B369,Indices_Poder!$B$5:$E$250,3,FALSE),Indices_Poder!$G$6:$N$27,4,FALSE)*VLOOKUP($F$340,Regional!$A$2:$B$7,2,FALSE)</f>
        <v>55169.863694580716</v>
      </c>
      <c r="G369" s="1">
        <f>VLOOKUP($B369,Valores!$A$2:$G$300,6,FALSE)*VLOOKUP(VLOOKUP($B369,Indices_Poder!$B$5:$E$250,3,FALSE),Indices_Poder!$G$6:$N$27,4,FALSE)*VLOOKUP($G$340,Regional!$A$2:$B$7,2,FALSE)</f>
        <v>58225.721934368914</v>
      </c>
      <c r="H369" s="1">
        <f>VLOOKUP($B369,Valores!$A$2:$G$300,6,FALSE)*VLOOKUP(VLOOKUP($B369,Indices_Poder!$B$5:$E$250,3,FALSE),Indices_Poder!$G$6:$N$27,4,FALSE)*VLOOKUP($H$340,Regional!$A$2:$B$7,2,FALSE)</f>
        <v>57023.788823357609</v>
      </c>
      <c r="I369" s="2">
        <f>VLOOKUP($B369,Valores!$A$2:$G$300,6,FALSE)*VLOOKUP(VLOOKUP($B369,Indices_Poder!$B$5:$E$250,3,FALSE),Indices_Poder!$G$6:$N$27,4,FALSE)*VLOOKUP($I$340,Regional!$A$2:$B$7,2,FALSE)</f>
        <v>57522.704454343431</v>
      </c>
      <c r="J369" s="3">
        <f t="shared" si="120"/>
        <v>0</v>
      </c>
      <c r="K369" s="1">
        <f t="shared" si="121"/>
        <v>0</v>
      </c>
      <c r="L369" s="1">
        <f t="shared" si="122"/>
        <v>0</v>
      </c>
      <c r="M369" s="1">
        <f t="shared" si="123"/>
        <v>0</v>
      </c>
      <c r="N369" s="2">
        <f t="shared" si="124"/>
        <v>0</v>
      </c>
      <c r="O369" s="14">
        <f>VLOOKUP(B369,Valores!$A$2:$O$300,14,FALSE)</f>
        <v>6.6699999999999995E-2</v>
      </c>
      <c r="P369" s="14" t="str">
        <f>VLOOKUP(B369,Valores!$A$2:$O$300,15,FALSE)</f>
        <v>UAR</v>
      </c>
      <c r="Q369" s="5">
        <f t="shared" si="135"/>
        <v>0</v>
      </c>
      <c r="R369" s="5">
        <f t="shared" si="136"/>
        <v>0</v>
      </c>
      <c r="S369" s="5">
        <f t="shared" si="137"/>
        <v>0</v>
      </c>
      <c r="T369" s="5">
        <f t="shared" si="138"/>
        <v>0</v>
      </c>
      <c r="U369" s="5">
        <f t="shared" si="139"/>
        <v>0</v>
      </c>
      <c r="W369" s="1">
        <f t="shared" si="125"/>
        <v>0</v>
      </c>
      <c r="X369" s="7">
        <f t="shared" si="126"/>
        <v>0</v>
      </c>
      <c r="Z369" s="1">
        <f t="shared" si="127"/>
        <v>0</v>
      </c>
      <c r="AA369" s="7">
        <f t="shared" si="128"/>
        <v>0</v>
      </c>
      <c r="AC369" s="1">
        <f t="shared" si="129"/>
        <v>0</v>
      </c>
      <c r="AD369" s="7">
        <f t="shared" si="130"/>
        <v>0</v>
      </c>
      <c r="AF369" s="1">
        <f t="shared" si="131"/>
        <v>0</v>
      </c>
      <c r="AG369" s="7">
        <f t="shared" si="132"/>
        <v>0</v>
      </c>
      <c r="AI369" s="1">
        <f t="shared" si="133"/>
        <v>0</v>
      </c>
      <c r="AJ369" s="7">
        <f t="shared" si="134"/>
        <v>0</v>
      </c>
    </row>
    <row r="370" spans="1:36" x14ac:dyDescent="0.2">
      <c r="A370" s="5">
        <v>30</v>
      </c>
      <c r="B370" s="6" t="s">
        <v>499</v>
      </c>
      <c r="C370" s="6" t="str">
        <f>VLOOKUP(B370,Valores!$A$2:$F$300,5,FALSE)</f>
        <v>unid.</v>
      </c>
      <c r="D370" s="6">
        <v>1</v>
      </c>
      <c r="E370" s="3">
        <f>VLOOKUP($B370,Valores!$A$2:$G$300,6,FALSE)*VLOOKUP(VLOOKUP($B370,Indices_Poder!$B$5:$E$250,3,FALSE),Indices_Poder!$G$6:$N$27,4,FALSE)*VLOOKUP($E$340,Regional!$A$2:$B$7,2,FALSE)</f>
        <v>35004.213271464112</v>
      </c>
      <c r="F370" s="1">
        <f>VLOOKUP($B370,Valores!$A$2:$G$300,6,FALSE)*VLOOKUP(VLOOKUP($B370,Indices_Poder!$B$5:$E$250,3,FALSE),Indices_Poder!$G$6:$N$27,4,FALSE)*VLOOKUP($F$340,Regional!$A$2:$B$7,2,FALSE)</f>
        <v>33642.074009344913</v>
      </c>
      <c r="G370" s="1">
        <f>VLOOKUP($B370,Valores!$A$2:$G$300,6,FALSE)*VLOOKUP(VLOOKUP($B370,Indices_Poder!$B$5:$E$250,3,FALSE),Indices_Poder!$G$6:$N$27,4,FALSE)*VLOOKUP($G$340,Regional!$A$2:$B$7,2,FALSE)</f>
        <v>35505.50817757396</v>
      </c>
      <c r="H370" s="1">
        <f>VLOOKUP($B370,Valores!$A$2:$G$300,6,FALSE)*VLOOKUP(VLOOKUP($B370,Indices_Poder!$B$5:$E$250,3,FALSE),Indices_Poder!$G$6:$N$27,4,FALSE)*VLOOKUP($H$340,Regional!$A$2:$B$7,2,FALSE)</f>
        <v>34772.580452778864</v>
      </c>
      <c r="I370" s="2">
        <f>VLOOKUP($B370,Valores!$A$2:$G$300,6,FALSE)*VLOOKUP(VLOOKUP($B370,Indices_Poder!$B$5:$E$250,3,FALSE),Indices_Poder!$G$6:$N$27,4,FALSE)*VLOOKUP($I$340,Regional!$A$2:$B$7,2,FALSE)</f>
        <v>35076.814602693812</v>
      </c>
      <c r="J370" s="3">
        <f t="shared" si="120"/>
        <v>35004.213271464112</v>
      </c>
      <c r="K370" s="1">
        <f t="shared" si="121"/>
        <v>33642.074009344913</v>
      </c>
      <c r="L370" s="1">
        <f t="shared" si="122"/>
        <v>35505.50817757396</v>
      </c>
      <c r="M370" s="1">
        <f t="shared" si="123"/>
        <v>34772.580452778864</v>
      </c>
      <c r="N370" s="2">
        <f t="shared" si="124"/>
        <v>35076.814602693812</v>
      </c>
      <c r="O370" s="14">
        <f>VLOOKUP(B370,Valores!$A$2:$O$300,14,FALSE)</f>
        <v>6.6699999999999995E-2</v>
      </c>
      <c r="P370" s="14" t="str">
        <f>VLOOKUP(B370,Valores!$A$2:$O$300,15,FALSE)</f>
        <v>UAR</v>
      </c>
      <c r="Q370" s="5">
        <f t="shared" si="135"/>
        <v>16151.180890992093</v>
      </c>
      <c r="R370" s="5">
        <f t="shared" si="136"/>
        <v>15522.680617308049</v>
      </c>
      <c r="S370" s="5">
        <f t="shared" si="137"/>
        <v>16382.481753134696</v>
      </c>
      <c r="T370" s="5">
        <f t="shared" si="138"/>
        <v>16044.303940898602</v>
      </c>
      <c r="U370" s="5">
        <f t="shared" si="139"/>
        <v>16184.679636543782</v>
      </c>
      <c r="W370" s="1">
        <f t="shared" si="125"/>
        <v>51155.394162456207</v>
      </c>
      <c r="X370" s="7">
        <f t="shared" si="126"/>
        <v>3412.0647906358286</v>
      </c>
      <c r="Z370" s="1">
        <f t="shared" si="127"/>
        <v>49164.754626652961</v>
      </c>
      <c r="AA370" s="7">
        <f t="shared" si="128"/>
        <v>3279.2891335977524</v>
      </c>
      <c r="AC370" s="1">
        <f t="shared" si="129"/>
        <v>51887.98993070866</v>
      </c>
      <c r="AD370" s="7">
        <f t="shared" si="130"/>
        <v>3460.9289283782673</v>
      </c>
      <c r="AF370" s="1">
        <f t="shared" si="131"/>
        <v>50816.884393677465</v>
      </c>
      <c r="AG370" s="7">
        <f t="shared" si="132"/>
        <v>3389.4861890582865</v>
      </c>
      <c r="AI370" s="1">
        <f t="shared" si="133"/>
        <v>51261.494239237596</v>
      </c>
      <c r="AJ370" s="7">
        <f t="shared" si="134"/>
        <v>3419.1416657571476</v>
      </c>
    </row>
    <row r="371" spans="1:36" x14ac:dyDescent="0.2">
      <c r="A371" s="5">
        <v>31</v>
      </c>
      <c r="B371" s="6" t="s">
        <v>378</v>
      </c>
      <c r="C371" s="6" t="str">
        <f>VLOOKUP(B371,Valores!$A$2:$F$300,5,FALSE)</f>
        <v>unid.</v>
      </c>
      <c r="D371" s="6">
        <v>1</v>
      </c>
      <c r="E371" s="3">
        <f>VLOOKUP($B371,Valores!$A$2:$G$300,6,FALSE)*VLOOKUP(VLOOKUP($B371,Indices_Poder!$B$5:$E$250,3,FALSE),Indices_Poder!$G$6:$N$27,4,FALSE)*VLOOKUP($E$340,Regional!$A$2:$B$7,2,FALSE)</f>
        <v>57403.64504240363</v>
      </c>
      <c r="F371" s="1">
        <f>VLOOKUP($B371,Valores!$A$2:$G$300,6,FALSE)*VLOOKUP(VLOOKUP($B371,Indices_Poder!$B$5:$E$250,3,FALSE),Indices_Poder!$G$6:$N$27,4,FALSE)*VLOOKUP($F$340,Regional!$A$2:$B$7,2,FALSE)</f>
        <v>55169.863694580716</v>
      </c>
      <c r="G371" s="1">
        <f>VLOOKUP($B371,Valores!$A$2:$G$300,6,FALSE)*VLOOKUP(VLOOKUP($B371,Indices_Poder!$B$5:$E$250,3,FALSE),Indices_Poder!$G$6:$N$27,4,FALSE)*VLOOKUP($G$340,Regional!$A$2:$B$7,2,FALSE)</f>
        <v>58225.721934368914</v>
      </c>
      <c r="H371" s="1">
        <f>VLOOKUP($B371,Valores!$A$2:$G$300,6,FALSE)*VLOOKUP(VLOOKUP($B371,Indices_Poder!$B$5:$E$250,3,FALSE),Indices_Poder!$G$6:$N$27,4,FALSE)*VLOOKUP($H$340,Regional!$A$2:$B$7,2,FALSE)</f>
        <v>57023.788823357609</v>
      </c>
      <c r="I371" s="2">
        <f>VLOOKUP($B371,Valores!$A$2:$G$300,6,FALSE)*VLOOKUP(VLOOKUP($B371,Indices_Poder!$B$5:$E$250,3,FALSE),Indices_Poder!$G$6:$N$27,4,FALSE)*VLOOKUP($I$340,Regional!$A$2:$B$7,2,FALSE)</f>
        <v>57522.704454343431</v>
      </c>
      <c r="J371" s="3">
        <f t="shared" si="120"/>
        <v>57403.64504240363</v>
      </c>
      <c r="K371" s="1">
        <f t="shared" si="121"/>
        <v>55169.863694580716</v>
      </c>
      <c r="L371" s="1">
        <f t="shared" si="122"/>
        <v>58225.721934368914</v>
      </c>
      <c r="M371" s="1">
        <f t="shared" si="123"/>
        <v>57023.788823357609</v>
      </c>
      <c r="N371" s="2">
        <f t="shared" si="124"/>
        <v>57522.704454343431</v>
      </c>
      <c r="O371" s="14">
        <f>VLOOKUP(B371,Valores!$A$2:$O$300,14,FALSE)</f>
        <v>6.6699999999999995E-2</v>
      </c>
      <c r="P371" s="14" t="str">
        <f>VLOOKUP(B371,Valores!$A$2:$O$300,15,FALSE)</f>
        <v>UAR</v>
      </c>
      <c r="Q371" s="5">
        <f t="shared" si="135"/>
        <v>26486.43029603457</v>
      </c>
      <c r="R371" s="5">
        <f t="shared" si="136"/>
        <v>25455.748465255543</v>
      </c>
      <c r="S371" s="5">
        <f t="shared" si="137"/>
        <v>26865.742137311121</v>
      </c>
      <c r="T371" s="5">
        <f t="shared" si="138"/>
        <v>26311.162065927467</v>
      </c>
      <c r="U371" s="5">
        <f t="shared" si="139"/>
        <v>26541.365114426353</v>
      </c>
      <c r="W371" s="1">
        <f t="shared" si="125"/>
        <v>83890.075338438197</v>
      </c>
      <c r="X371" s="7">
        <f t="shared" si="126"/>
        <v>5595.4680250738274</v>
      </c>
      <c r="Z371" s="1">
        <f t="shared" si="127"/>
        <v>80625.612159836252</v>
      </c>
      <c r="AA371" s="7">
        <f t="shared" si="128"/>
        <v>5377.7283310610774</v>
      </c>
      <c r="AC371" s="1">
        <f t="shared" si="129"/>
        <v>85091.464071680035</v>
      </c>
      <c r="AD371" s="7">
        <f t="shared" si="130"/>
        <v>5675.6006535810584</v>
      </c>
      <c r="AF371" s="1">
        <f t="shared" si="131"/>
        <v>83334.950889285072</v>
      </c>
      <c r="AG371" s="7">
        <f t="shared" si="132"/>
        <v>5558.4412243153138</v>
      </c>
      <c r="AI371" s="1">
        <f t="shared" si="133"/>
        <v>84064.069568769788</v>
      </c>
      <c r="AJ371" s="7">
        <f t="shared" si="134"/>
        <v>5607.0734402369444</v>
      </c>
    </row>
    <row r="372" spans="1:36" x14ac:dyDescent="0.2">
      <c r="A372" s="5">
        <v>32</v>
      </c>
      <c r="B372" s="6" t="s">
        <v>384</v>
      </c>
      <c r="C372" s="6" t="str">
        <f>VLOOKUP(B372,Valores!$A$2:$F$300,5,FALSE)</f>
        <v>unid.</v>
      </c>
      <c r="D372" s="6">
        <v>1</v>
      </c>
      <c r="E372" s="3">
        <f>VLOOKUP($B372,Valores!$A$2:$G$300,6,FALSE)*VLOOKUP(VLOOKUP($B372,Indices_Poder!$B$5:$E$250,3,FALSE),Indices_Poder!$G$6:$N$27,4,FALSE)*VLOOKUP($E$340,Regional!$A$2:$B$7,2,FALSE)</f>
        <v>57403.64504240363</v>
      </c>
      <c r="F372" s="1">
        <f>VLOOKUP($B372,Valores!$A$2:$G$300,6,FALSE)*VLOOKUP(VLOOKUP($B372,Indices_Poder!$B$5:$E$250,3,FALSE),Indices_Poder!$G$6:$N$27,4,FALSE)*VLOOKUP($F$340,Regional!$A$2:$B$7,2,FALSE)</f>
        <v>55169.863694580716</v>
      </c>
      <c r="G372" s="1">
        <f>VLOOKUP($B372,Valores!$A$2:$G$300,6,FALSE)*VLOOKUP(VLOOKUP($B372,Indices_Poder!$B$5:$E$250,3,FALSE),Indices_Poder!$G$6:$N$27,4,FALSE)*VLOOKUP($G$340,Regional!$A$2:$B$7,2,FALSE)</f>
        <v>58225.721934368914</v>
      </c>
      <c r="H372" s="1">
        <f>VLOOKUP($B372,Valores!$A$2:$G$300,6,FALSE)*VLOOKUP(VLOOKUP($B372,Indices_Poder!$B$5:$E$250,3,FALSE),Indices_Poder!$G$6:$N$27,4,FALSE)*VLOOKUP($H$340,Regional!$A$2:$B$7,2,FALSE)</f>
        <v>57023.788823357609</v>
      </c>
      <c r="I372" s="2">
        <f>VLOOKUP($B372,Valores!$A$2:$G$300,6,FALSE)*VLOOKUP(VLOOKUP($B372,Indices_Poder!$B$5:$E$250,3,FALSE),Indices_Poder!$G$6:$N$27,4,FALSE)*VLOOKUP($I$340,Regional!$A$2:$B$7,2,FALSE)</f>
        <v>57522.704454343431</v>
      </c>
      <c r="J372" s="3">
        <f t="shared" si="120"/>
        <v>57403.64504240363</v>
      </c>
      <c r="K372" s="1">
        <f t="shared" si="121"/>
        <v>55169.863694580716</v>
      </c>
      <c r="L372" s="1">
        <f t="shared" si="122"/>
        <v>58225.721934368914</v>
      </c>
      <c r="M372" s="1">
        <f t="shared" si="123"/>
        <v>57023.788823357609</v>
      </c>
      <c r="N372" s="2">
        <f t="shared" si="124"/>
        <v>57522.704454343431</v>
      </c>
      <c r="O372" s="14">
        <f>VLOOKUP(B372,Valores!$A$2:$O$300,14,FALSE)</f>
        <v>6.6699999999999995E-2</v>
      </c>
      <c r="P372" s="14" t="str">
        <f>VLOOKUP(B372,Valores!$A$2:$O$300,15,FALSE)</f>
        <v>UAR</v>
      </c>
      <c r="Q372" s="5">
        <f t="shared" si="135"/>
        <v>26486.43029603457</v>
      </c>
      <c r="R372" s="5">
        <f t="shared" si="136"/>
        <v>25455.748465255543</v>
      </c>
      <c r="S372" s="5">
        <f t="shared" si="137"/>
        <v>26865.742137311121</v>
      </c>
      <c r="T372" s="5">
        <f t="shared" si="138"/>
        <v>26311.162065927467</v>
      </c>
      <c r="U372" s="5">
        <f t="shared" si="139"/>
        <v>26541.365114426353</v>
      </c>
      <c r="W372" s="1">
        <f t="shared" si="125"/>
        <v>83890.075338438197</v>
      </c>
      <c r="X372" s="7">
        <f t="shared" si="126"/>
        <v>5595.4680250738274</v>
      </c>
      <c r="Z372" s="1">
        <f t="shared" si="127"/>
        <v>80625.612159836252</v>
      </c>
      <c r="AA372" s="7">
        <f t="shared" si="128"/>
        <v>5377.7283310610774</v>
      </c>
      <c r="AC372" s="1">
        <f t="shared" si="129"/>
        <v>85091.464071680035</v>
      </c>
      <c r="AD372" s="7">
        <f t="shared" si="130"/>
        <v>5675.6006535810584</v>
      </c>
      <c r="AF372" s="1">
        <f t="shared" si="131"/>
        <v>83334.950889285072</v>
      </c>
      <c r="AG372" s="7">
        <f t="shared" si="132"/>
        <v>5558.4412243153138</v>
      </c>
      <c r="AI372" s="1">
        <f t="shared" si="133"/>
        <v>84064.069568769788</v>
      </c>
      <c r="AJ372" s="7">
        <f t="shared" si="134"/>
        <v>5607.0734402369444</v>
      </c>
    </row>
    <row r="373" spans="1:36" x14ac:dyDescent="0.2">
      <c r="A373" s="5">
        <v>33</v>
      </c>
      <c r="B373" s="6" t="s">
        <v>381</v>
      </c>
      <c r="C373" s="6" t="str">
        <f>VLOOKUP(B373,Valores!$A$2:$F$300,5,FALSE)</f>
        <v>unid.</v>
      </c>
      <c r="D373" s="6">
        <v>1</v>
      </c>
      <c r="E373" s="3">
        <f>VLOOKUP($B373,Valores!$A$2:$G$300,6,FALSE)*VLOOKUP(VLOOKUP($B373,Indices_Poder!$B$5:$E$250,3,FALSE),Indices_Poder!$G$6:$N$27,4,FALSE)*VLOOKUP($E$340,Regional!$A$2:$B$7,2,FALSE)</f>
        <v>35004.213271464112</v>
      </c>
      <c r="F373" s="1">
        <f>VLOOKUP($B373,Valores!$A$2:$G$300,6,FALSE)*VLOOKUP(VLOOKUP($B373,Indices_Poder!$B$5:$E$250,3,FALSE),Indices_Poder!$G$6:$N$27,4,FALSE)*VLOOKUP($F$340,Regional!$A$2:$B$7,2,FALSE)</f>
        <v>33642.074009344913</v>
      </c>
      <c r="G373" s="1">
        <f>VLOOKUP($B373,Valores!$A$2:$G$300,6,FALSE)*VLOOKUP(VLOOKUP($B373,Indices_Poder!$B$5:$E$250,3,FALSE),Indices_Poder!$G$6:$N$27,4,FALSE)*VLOOKUP($G$340,Regional!$A$2:$B$7,2,FALSE)</f>
        <v>35505.50817757396</v>
      </c>
      <c r="H373" s="1">
        <f>VLOOKUP($B373,Valores!$A$2:$G$300,6,FALSE)*VLOOKUP(VLOOKUP($B373,Indices_Poder!$B$5:$E$250,3,FALSE),Indices_Poder!$G$6:$N$27,4,FALSE)*VLOOKUP($H$340,Regional!$A$2:$B$7,2,FALSE)</f>
        <v>34772.580452778864</v>
      </c>
      <c r="I373" s="2">
        <f>VLOOKUP($B373,Valores!$A$2:$G$300,6,FALSE)*VLOOKUP(VLOOKUP($B373,Indices_Poder!$B$5:$E$250,3,FALSE),Indices_Poder!$G$6:$N$27,4,FALSE)*VLOOKUP($I$340,Regional!$A$2:$B$7,2,FALSE)</f>
        <v>35076.814602693812</v>
      </c>
      <c r="J373" s="3">
        <f t="shared" si="120"/>
        <v>35004.213271464112</v>
      </c>
      <c r="K373" s="1">
        <f t="shared" si="121"/>
        <v>33642.074009344913</v>
      </c>
      <c r="L373" s="1">
        <f t="shared" si="122"/>
        <v>35505.50817757396</v>
      </c>
      <c r="M373" s="1">
        <f t="shared" si="123"/>
        <v>34772.580452778864</v>
      </c>
      <c r="N373" s="2">
        <f t="shared" si="124"/>
        <v>35076.814602693812</v>
      </c>
      <c r="O373" s="14">
        <f>VLOOKUP(B373,Valores!$A$2:$O$300,14,FALSE)</f>
        <v>6.6699999999999995E-2</v>
      </c>
      <c r="P373" s="14" t="str">
        <f>VLOOKUP(B373,Valores!$A$2:$O$300,15,FALSE)</f>
        <v>UAR</v>
      </c>
      <c r="Q373" s="5">
        <f t="shared" si="135"/>
        <v>16151.180890992093</v>
      </c>
      <c r="R373" s="5">
        <f t="shared" si="136"/>
        <v>15522.680617308049</v>
      </c>
      <c r="S373" s="5">
        <f t="shared" si="137"/>
        <v>16382.481753134696</v>
      </c>
      <c r="T373" s="5">
        <f t="shared" si="138"/>
        <v>16044.303940898602</v>
      </c>
      <c r="U373" s="5">
        <f t="shared" si="139"/>
        <v>16184.679636543782</v>
      </c>
      <c r="W373" s="1">
        <f t="shared" si="125"/>
        <v>51155.394162456207</v>
      </c>
      <c r="X373" s="7">
        <f t="shared" si="126"/>
        <v>3412.0647906358286</v>
      </c>
      <c r="Z373" s="1">
        <f t="shared" si="127"/>
        <v>49164.754626652961</v>
      </c>
      <c r="AA373" s="7">
        <f t="shared" si="128"/>
        <v>3279.2891335977524</v>
      </c>
      <c r="AC373" s="1">
        <f t="shared" si="129"/>
        <v>51887.98993070866</v>
      </c>
      <c r="AD373" s="7">
        <f t="shared" si="130"/>
        <v>3460.9289283782673</v>
      </c>
      <c r="AF373" s="1">
        <f t="shared" si="131"/>
        <v>50816.884393677465</v>
      </c>
      <c r="AG373" s="7">
        <f t="shared" si="132"/>
        <v>3389.4861890582865</v>
      </c>
      <c r="AI373" s="1">
        <f t="shared" si="133"/>
        <v>51261.494239237596</v>
      </c>
      <c r="AJ373" s="7">
        <f t="shared" si="134"/>
        <v>3419.1416657571476</v>
      </c>
    </row>
    <row r="374" spans="1:36" x14ac:dyDescent="0.2">
      <c r="A374" s="5">
        <v>34</v>
      </c>
      <c r="B374" s="6" t="s">
        <v>503</v>
      </c>
      <c r="C374" s="6" t="str">
        <f>VLOOKUP(B374,Valores!$A$2:$F$300,5,FALSE)</f>
        <v>unid.</v>
      </c>
      <c r="D374" s="6">
        <v>0</v>
      </c>
      <c r="E374" s="3">
        <f>VLOOKUP($B374,Valores!$A$2:$G$300,6,FALSE)*VLOOKUP(VLOOKUP($B374,Indices_Poder!$B$5:$E$250,3,FALSE),Indices_Poder!$G$6:$N$27,4,FALSE)*VLOOKUP($E$340,Regional!$A$2:$B$7,2,FALSE)</f>
        <v>35004.213271464112</v>
      </c>
      <c r="F374" s="1">
        <f>VLOOKUP($B374,Valores!$A$2:$G$300,6,FALSE)*VLOOKUP(VLOOKUP($B374,Indices_Poder!$B$5:$E$250,3,FALSE),Indices_Poder!$G$6:$N$27,4,FALSE)*VLOOKUP($F$340,Regional!$A$2:$B$7,2,FALSE)</f>
        <v>33642.074009344913</v>
      </c>
      <c r="G374" s="1">
        <f>VLOOKUP($B374,Valores!$A$2:$G$300,6,FALSE)*VLOOKUP(VLOOKUP($B374,Indices_Poder!$B$5:$E$250,3,FALSE),Indices_Poder!$G$6:$N$27,4,FALSE)*VLOOKUP($G$340,Regional!$A$2:$B$7,2,FALSE)</f>
        <v>35505.50817757396</v>
      </c>
      <c r="H374" s="1">
        <f>VLOOKUP($B374,Valores!$A$2:$G$300,6,FALSE)*VLOOKUP(VLOOKUP($B374,Indices_Poder!$B$5:$E$250,3,FALSE),Indices_Poder!$G$6:$N$27,4,FALSE)*VLOOKUP($H$340,Regional!$A$2:$B$7,2,FALSE)</f>
        <v>34772.580452778864</v>
      </c>
      <c r="I374" s="2">
        <f>VLOOKUP($B374,Valores!$A$2:$G$300,6,FALSE)*VLOOKUP(VLOOKUP($B374,Indices_Poder!$B$5:$E$250,3,FALSE),Indices_Poder!$G$6:$N$27,4,FALSE)*VLOOKUP($I$340,Regional!$A$2:$B$7,2,FALSE)</f>
        <v>35076.814602693812</v>
      </c>
      <c r="J374" s="3">
        <f t="shared" si="120"/>
        <v>0</v>
      </c>
      <c r="K374" s="1">
        <f t="shared" si="121"/>
        <v>0</v>
      </c>
      <c r="L374" s="1">
        <f t="shared" si="122"/>
        <v>0</v>
      </c>
      <c r="M374" s="1">
        <f t="shared" si="123"/>
        <v>0</v>
      </c>
      <c r="N374" s="2">
        <f t="shared" si="124"/>
        <v>0</v>
      </c>
      <c r="O374" s="14">
        <f>VLOOKUP(B374,Valores!$A$2:$O$300,14,FALSE)</f>
        <v>6.6699999999999995E-2</v>
      </c>
      <c r="P374" s="14" t="str">
        <f>VLOOKUP(B374,Valores!$A$2:$O$300,15,FALSE)</f>
        <v>UAR</v>
      </c>
      <c r="Q374" s="5">
        <f t="shared" si="135"/>
        <v>0</v>
      </c>
      <c r="R374" s="5">
        <f t="shared" si="136"/>
        <v>0</v>
      </c>
      <c r="S374" s="5">
        <f t="shared" si="137"/>
        <v>0</v>
      </c>
      <c r="T374" s="5">
        <f t="shared" si="138"/>
        <v>0</v>
      </c>
      <c r="U374" s="5">
        <f t="shared" si="139"/>
        <v>0</v>
      </c>
      <c r="W374" s="1">
        <f t="shared" si="125"/>
        <v>0</v>
      </c>
      <c r="X374" s="7">
        <f t="shared" si="126"/>
        <v>0</v>
      </c>
      <c r="Z374" s="1">
        <f t="shared" si="127"/>
        <v>0</v>
      </c>
      <c r="AA374" s="7">
        <f t="shared" si="128"/>
        <v>0</v>
      </c>
      <c r="AC374" s="1">
        <f t="shared" si="129"/>
        <v>0</v>
      </c>
      <c r="AD374" s="7">
        <f t="shared" si="130"/>
        <v>0</v>
      </c>
      <c r="AF374" s="1">
        <f t="shared" si="131"/>
        <v>0</v>
      </c>
      <c r="AG374" s="7">
        <f t="shared" si="132"/>
        <v>0</v>
      </c>
      <c r="AI374" s="1">
        <f t="shared" si="133"/>
        <v>0</v>
      </c>
      <c r="AJ374" s="7">
        <f t="shared" si="134"/>
        <v>0</v>
      </c>
    </row>
    <row r="375" spans="1:36" x14ac:dyDescent="0.2">
      <c r="A375" s="5">
        <v>35</v>
      </c>
      <c r="B375" s="6" t="s">
        <v>504</v>
      </c>
      <c r="C375" s="6" t="str">
        <f>VLOOKUP(B375,Valores!$A$2:$F$300,5,FALSE)</f>
        <v>unid.</v>
      </c>
      <c r="D375" s="6">
        <v>0</v>
      </c>
      <c r="E375" s="3">
        <f>VLOOKUP($B375,Valores!$A$2:$G$300,6,FALSE)*VLOOKUP(VLOOKUP($B375,Indices_Poder!$B$5:$E$250,3,FALSE),Indices_Poder!$G$6:$N$27,4,FALSE)*VLOOKUP($E$340,Regional!$A$2:$B$7,2,FALSE)</f>
        <v>35004.213271464112</v>
      </c>
      <c r="F375" s="1">
        <f>VLOOKUP($B375,Valores!$A$2:$G$300,6,FALSE)*VLOOKUP(VLOOKUP($B375,Indices_Poder!$B$5:$E$250,3,FALSE),Indices_Poder!$G$6:$N$27,4,FALSE)*VLOOKUP($F$340,Regional!$A$2:$B$7,2,FALSE)</f>
        <v>33642.074009344913</v>
      </c>
      <c r="G375" s="1">
        <f>VLOOKUP($B375,Valores!$A$2:$G$300,6,FALSE)*VLOOKUP(VLOOKUP($B375,Indices_Poder!$B$5:$E$250,3,FALSE),Indices_Poder!$G$6:$N$27,4,FALSE)*VLOOKUP($G$340,Regional!$A$2:$B$7,2,FALSE)</f>
        <v>35505.50817757396</v>
      </c>
      <c r="H375" s="1">
        <f>VLOOKUP($B375,Valores!$A$2:$G$300,6,FALSE)*VLOOKUP(VLOOKUP($B375,Indices_Poder!$B$5:$E$250,3,FALSE),Indices_Poder!$G$6:$N$27,4,FALSE)*VLOOKUP($H$340,Regional!$A$2:$B$7,2,FALSE)</f>
        <v>34772.580452778864</v>
      </c>
      <c r="I375" s="2">
        <f>VLOOKUP($B375,Valores!$A$2:$G$300,6,FALSE)*VLOOKUP(VLOOKUP($B375,Indices_Poder!$B$5:$E$250,3,FALSE),Indices_Poder!$G$6:$N$27,4,FALSE)*VLOOKUP($I$340,Regional!$A$2:$B$7,2,FALSE)</f>
        <v>35076.814602693812</v>
      </c>
      <c r="J375" s="3">
        <f t="shared" si="120"/>
        <v>0</v>
      </c>
      <c r="K375" s="1">
        <f t="shared" si="121"/>
        <v>0</v>
      </c>
      <c r="L375" s="1">
        <f t="shared" si="122"/>
        <v>0</v>
      </c>
      <c r="M375" s="1">
        <f t="shared" si="123"/>
        <v>0</v>
      </c>
      <c r="N375" s="2">
        <f t="shared" si="124"/>
        <v>0</v>
      </c>
      <c r="O375" s="14">
        <f>VLOOKUP(B375,Valores!$A$2:$O$300,14,FALSE)</f>
        <v>6.6699999999999995E-2</v>
      </c>
      <c r="P375" s="14" t="str">
        <f>VLOOKUP(B375,Valores!$A$2:$O$300,15,FALSE)</f>
        <v>UAR</v>
      </c>
      <c r="Q375" s="5">
        <f t="shared" si="135"/>
        <v>0</v>
      </c>
      <c r="R375" s="5">
        <f t="shared" si="136"/>
        <v>0</v>
      </c>
      <c r="S375" s="5">
        <f t="shared" si="137"/>
        <v>0</v>
      </c>
      <c r="T375" s="5">
        <f t="shared" si="138"/>
        <v>0</v>
      </c>
      <c r="U375" s="5">
        <f t="shared" si="139"/>
        <v>0</v>
      </c>
      <c r="W375" s="1">
        <f t="shared" si="125"/>
        <v>0</v>
      </c>
      <c r="X375" s="7">
        <f t="shared" si="126"/>
        <v>0</v>
      </c>
      <c r="Z375" s="1">
        <f t="shared" si="127"/>
        <v>0</v>
      </c>
      <c r="AA375" s="7">
        <f t="shared" si="128"/>
        <v>0</v>
      </c>
      <c r="AC375" s="1">
        <f t="shared" si="129"/>
        <v>0</v>
      </c>
      <c r="AD375" s="7">
        <f t="shared" si="130"/>
        <v>0</v>
      </c>
      <c r="AF375" s="1">
        <f t="shared" si="131"/>
        <v>0</v>
      </c>
      <c r="AG375" s="7">
        <f t="shared" si="132"/>
        <v>0</v>
      </c>
      <c r="AI375" s="1">
        <f t="shared" si="133"/>
        <v>0</v>
      </c>
      <c r="AJ375" s="7">
        <f t="shared" si="134"/>
        <v>0</v>
      </c>
    </row>
    <row r="376" spans="1:36" x14ac:dyDescent="0.2">
      <c r="A376" s="5">
        <v>36</v>
      </c>
      <c r="B376" s="25" t="s">
        <v>385</v>
      </c>
      <c r="C376" s="6" t="str">
        <f>VLOOKUP(B376,Valores!$A$2:$F$300,5,FALSE)</f>
        <v>unid.</v>
      </c>
      <c r="D376" s="6">
        <v>0</v>
      </c>
      <c r="E376" s="3">
        <f>VLOOKUP($B376,Valores!$A$2:$G$300,6,FALSE)*VLOOKUP(VLOOKUP($B376,Indices_Poder!$B$5:$E$250,3,FALSE),Indices_Poder!$G$6:$N$27,4,FALSE)*VLOOKUP($E$340,Regional!$A$2:$B$7,2,FALSE)</f>
        <v>57403.64504240363</v>
      </c>
      <c r="F376" s="1">
        <f>VLOOKUP($B376,Valores!$A$2:$G$300,6,FALSE)*VLOOKUP(VLOOKUP($B376,Indices_Poder!$B$5:$E$250,3,FALSE),Indices_Poder!$G$6:$N$27,4,FALSE)*VLOOKUP($F$340,Regional!$A$2:$B$7,2,FALSE)</f>
        <v>55169.863694580716</v>
      </c>
      <c r="G376" s="1">
        <f>VLOOKUP($B376,Valores!$A$2:$G$300,6,FALSE)*VLOOKUP(VLOOKUP($B376,Indices_Poder!$B$5:$E$250,3,FALSE),Indices_Poder!$G$6:$N$27,4,FALSE)*VLOOKUP($G$340,Regional!$A$2:$B$7,2,FALSE)</f>
        <v>58225.721934368914</v>
      </c>
      <c r="H376" s="1">
        <f>VLOOKUP($B376,Valores!$A$2:$G$300,6,FALSE)*VLOOKUP(VLOOKUP($B376,Indices_Poder!$B$5:$E$250,3,FALSE),Indices_Poder!$G$6:$N$27,4,FALSE)*VLOOKUP($H$340,Regional!$A$2:$B$7,2,FALSE)</f>
        <v>57023.788823357609</v>
      </c>
      <c r="I376" s="2">
        <f>VLOOKUP($B376,Valores!$A$2:$G$300,6,FALSE)*VLOOKUP(VLOOKUP($B376,Indices_Poder!$B$5:$E$250,3,FALSE),Indices_Poder!$G$6:$N$27,4,FALSE)*VLOOKUP($I$340,Regional!$A$2:$B$7,2,FALSE)</f>
        <v>57522.704454343431</v>
      </c>
      <c r="J376" s="3">
        <f t="shared" si="120"/>
        <v>0</v>
      </c>
      <c r="K376" s="1">
        <f t="shared" si="121"/>
        <v>0</v>
      </c>
      <c r="L376" s="1">
        <f t="shared" si="122"/>
        <v>0</v>
      </c>
      <c r="M376" s="1">
        <f t="shared" si="123"/>
        <v>0</v>
      </c>
      <c r="N376" s="2">
        <f t="shared" si="124"/>
        <v>0</v>
      </c>
      <c r="O376" s="14">
        <f>VLOOKUP(B376,Valores!$A$2:$O$300,14,FALSE)</f>
        <v>6.6699999999999995E-2</v>
      </c>
      <c r="P376" s="14" t="str">
        <f>VLOOKUP(B376,Valores!$A$2:$O$300,15,FALSE)</f>
        <v>UAR</v>
      </c>
      <c r="Q376" s="5">
        <f t="shared" si="135"/>
        <v>0</v>
      </c>
      <c r="R376" s="5">
        <f t="shared" si="136"/>
        <v>0</v>
      </c>
      <c r="S376" s="5">
        <f t="shared" si="137"/>
        <v>0</v>
      </c>
      <c r="T376" s="5">
        <f t="shared" si="138"/>
        <v>0</v>
      </c>
      <c r="U376" s="5">
        <f t="shared" si="139"/>
        <v>0</v>
      </c>
      <c r="W376" s="1">
        <f t="shared" si="125"/>
        <v>0</v>
      </c>
      <c r="X376" s="7">
        <f t="shared" si="126"/>
        <v>0</v>
      </c>
      <c r="Z376" s="1">
        <f t="shared" si="127"/>
        <v>0</v>
      </c>
      <c r="AA376" s="7">
        <f t="shared" si="128"/>
        <v>0</v>
      </c>
      <c r="AC376" s="1">
        <f t="shared" si="129"/>
        <v>0</v>
      </c>
      <c r="AD376" s="7">
        <f t="shared" si="130"/>
        <v>0</v>
      </c>
      <c r="AF376" s="1">
        <f t="shared" si="131"/>
        <v>0</v>
      </c>
      <c r="AG376" s="7">
        <f t="shared" si="132"/>
        <v>0</v>
      </c>
      <c r="AI376" s="1">
        <f t="shared" si="133"/>
        <v>0</v>
      </c>
      <c r="AJ376" s="7">
        <f t="shared" si="134"/>
        <v>0</v>
      </c>
    </row>
    <row r="377" spans="1:36" ht="14.25" customHeight="1" x14ac:dyDescent="0.2">
      <c r="A377" s="44"/>
      <c r="B377" s="45" t="s">
        <v>38</v>
      </c>
      <c r="C377" s="45"/>
      <c r="D377" s="45"/>
      <c r="E377" s="48"/>
      <c r="F377" s="46"/>
      <c r="G377" s="46"/>
      <c r="H377" s="46"/>
      <c r="I377" s="47"/>
      <c r="J377" s="48">
        <f>SUM(J341:J376)</f>
        <v>2485609.3019887623</v>
      </c>
      <c r="K377" s="46">
        <f>SUM(K341:K376)</f>
        <v>2388885.3449533475</v>
      </c>
      <c r="L377" s="46">
        <f>SUM(L341:L376)</f>
        <v>2521205.6821160079</v>
      </c>
      <c r="M377" s="46">
        <f>SUM(M341:M376)</f>
        <v>2469161.3194472077</v>
      </c>
      <c r="N377" s="47">
        <f>SUM(N341:N376)</f>
        <v>2490764.6398002938</v>
      </c>
      <c r="Q377" s="3">
        <f>SUMIF($O341:$O376,"&lt;&gt;Rateio",X341:X376)</f>
        <v>114241.05310307952</v>
      </c>
      <c r="R377" s="3">
        <f>SUMIF($O341:$O376,"&lt;&gt;Rateio",AA341:AA376)</f>
        <v>109795.5247156609</v>
      </c>
      <c r="S377" s="3">
        <f>SUMIF($O341:$O376,"&lt;&gt;Rateio",AD341:AD376)</f>
        <v>115877.09781418527</v>
      </c>
      <c r="T377" s="3">
        <f>SUMIF($O341:$O376,"&lt;&gt;Rateio",AG341:AG376)</f>
        <v>113485.08761587883</v>
      </c>
      <c r="U377" s="3">
        <f>SUMIF($O341:$O376,"&lt;&gt;Rateio",AJ341:AJ376)</f>
        <v>114477.9975095155</v>
      </c>
      <c r="W377" s="36"/>
      <c r="X377" s="215"/>
      <c r="Z377" s="36"/>
      <c r="AA377" s="215"/>
      <c r="AC377" s="36"/>
      <c r="AD377" s="215"/>
      <c r="AF377" s="36"/>
      <c r="AG377" s="215"/>
      <c r="AI377" s="36"/>
      <c r="AJ377" s="215"/>
    </row>
    <row r="378" spans="1:36" ht="12.75" hidden="1" customHeight="1" x14ac:dyDescent="0.2">
      <c r="A378" s="44"/>
      <c r="B378" s="45"/>
      <c r="C378" s="45"/>
      <c r="D378" s="45"/>
      <c r="E378" s="92" t="s">
        <v>30</v>
      </c>
      <c r="F378" s="92" t="s">
        <v>31</v>
      </c>
      <c r="G378" s="92" t="s">
        <v>32</v>
      </c>
      <c r="H378" s="92" t="s">
        <v>33</v>
      </c>
      <c r="I378" s="92" t="s">
        <v>34</v>
      </c>
      <c r="J378" s="46"/>
      <c r="K378" s="46"/>
      <c r="L378" s="46"/>
      <c r="M378" s="46"/>
      <c r="N378" s="46"/>
      <c r="Q378" s="5"/>
      <c r="R378" s="5"/>
      <c r="S378" s="5"/>
      <c r="T378" s="5"/>
      <c r="U378" s="5"/>
      <c r="X378" s="7"/>
      <c r="AA378" s="7"/>
      <c r="AD378" s="7"/>
      <c r="AG378" s="7"/>
      <c r="AJ378" s="7"/>
    </row>
    <row r="379" spans="1:36" s="14" customFormat="1" ht="12.75" hidden="1" customHeight="1" x14ac:dyDescent="0.2">
      <c r="A379" s="30"/>
      <c r="B379" s="123" t="s">
        <v>215</v>
      </c>
      <c r="C379" s="31"/>
      <c r="D379" s="31"/>
      <c r="E379" s="33" t="e">
        <f>(SUMIF(#REF!,"Obras civis",J341:J376)+#REF!)*3.98%</f>
        <v>#REF!</v>
      </c>
      <c r="F379" s="33" t="e">
        <f>(SUMIF(#REF!,"Obras civis",K341:K376)+#REF!)*3.98%</f>
        <v>#REF!</v>
      </c>
      <c r="G379" s="33" t="e">
        <f>(SUMIF(#REF!,"Obras civis",L341:L376)+#REF!)*3.98%</f>
        <v>#REF!</v>
      </c>
      <c r="H379" s="33" t="e">
        <f>(SUMIF(#REF!,"Obras civis",M341:M376)+#REF!)*3.98%</f>
        <v>#REF!</v>
      </c>
      <c r="I379" s="33" t="e">
        <f>(SUMIF(#REF!,"Obras civis",N341:N376)+#REF!)*3.98%</f>
        <v>#REF!</v>
      </c>
      <c r="J379" s="33"/>
      <c r="K379" s="33"/>
      <c r="L379" s="33"/>
      <c r="M379" s="33"/>
      <c r="N379" s="33"/>
      <c r="Q379" s="5"/>
      <c r="R379" s="5"/>
      <c r="S379" s="5"/>
      <c r="T379" s="5"/>
      <c r="U379" s="5"/>
      <c r="W379" s="6"/>
      <c r="X379" s="7"/>
      <c r="Z379" s="6"/>
      <c r="AA379" s="7"/>
      <c r="AC379" s="6"/>
      <c r="AD379" s="7"/>
      <c r="AF379" s="6"/>
      <c r="AG379" s="7"/>
      <c r="AI379" s="6"/>
      <c r="AJ379" s="7"/>
    </row>
    <row r="380" spans="1:36" s="14" customFormat="1" ht="12.75" hidden="1" customHeight="1" x14ac:dyDescent="0.2">
      <c r="A380" s="30"/>
      <c r="B380" s="31" t="s">
        <v>141</v>
      </c>
      <c r="C380" s="41"/>
      <c r="D380" s="41"/>
      <c r="E380" s="35" t="e">
        <f>J377+#REF!+E379</f>
        <v>#REF!</v>
      </c>
      <c r="F380" s="35" t="e">
        <f>K377+#REF!+F379</f>
        <v>#REF!</v>
      </c>
      <c r="G380" s="35" t="e">
        <f>L377+#REF!+G379</f>
        <v>#REF!</v>
      </c>
      <c r="H380" s="35" t="e">
        <f>M377+#REF!+H379</f>
        <v>#REF!</v>
      </c>
      <c r="I380" s="35" t="e">
        <f>N377+#REF!+I379</f>
        <v>#REF!</v>
      </c>
      <c r="J380" s="35"/>
      <c r="K380" s="35"/>
      <c r="L380" s="35"/>
      <c r="M380" s="35"/>
      <c r="N380" s="35"/>
      <c r="Q380" s="5"/>
      <c r="R380" s="5"/>
      <c r="S380" s="5"/>
      <c r="T380" s="5"/>
      <c r="U380" s="5"/>
      <c r="W380" s="6"/>
      <c r="X380" s="7"/>
      <c r="Z380" s="6"/>
      <c r="AA380" s="7"/>
      <c r="AC380" s="6"/>
      <c r="AD380" s="7"/>
      <c r="AF380" s="6"/>
      <c r="AG380" s="7"/>
      <c r="AI380" s="6"/>
      <c r="AJ380" s="7"/>
    </row>
    <row r="381" spans="1:36" s="14" customFormat="1" ht="12.75" hidden="1" customHeight="1" x14ac:dyDescent="0.2">
      <c r="A381" s="30"/>
      <c r="B381" s="31" t="s">
        <v>209</v>
      </c>
      <c r="C381" s="31"/>
      <c r="D381" s="31"/>
      <c r="E381" s="33" t="e">
        <f>E380*2.7%</f>
        <v>#REF!</v>
      </c>
      <c r="F381" s="33" t="e">
        <f>F380*2.7%</f>
        <v>#REF!</v>
      </c>
      <c r="G381" s="33" t="e">
        <f>G380*2.7%</f>
        <v>#REF!</v>
      </c>
      <c r="H381" s="33" t="e">
        <f>H380*2.7%</f>
        <v>#REF!</v>
      </c>
      <c r="I381" s="33" t="e">
        <f>I380*2.7%</f>
        <v>#REF!</v>
      </c>
      <c r="J381" s="33"/>
      <c r="K381" s="33"/>
      <c r="L381" s="33"/>
      <c r="M381" s="33"/>
      <c r="N381" s="33"/>
      <c r="Q381" s="5"/>
      <c r="R381" s="5"/>
      <c r="S381" s="5"/>
      <c r="T381" s="5"/>
      <c r="U381" s="5"/>
      <c r="W381" s="6"/>
      <c r="X381" s="7"/>
      <c r="Z381" s="6"/>
      <c r="AA381" s="7"/>
      <c r="AC381" s="6"/>
      <c r="AD381" s="7"/>
      <c r="AF381" s="6"/>
      <c r="AG381" s="7"/>
      <c r="AI381" s="6"/>
      <c r="AJ381" s="7"/>
    </row>
    <row r="382" spans="1:36" s="14" customFormat="1" ht="12.75" hidden="1" customHeight="1" x14ac:dyDescent="0.2">
      <c r="A382" s="30"/>
      <c r="B382" s="31" t="s">
        <v>210</v>
      </c>
      <c r="C382" s="41"/>
      <c r="D382" s="41"/>
      <c r="E382" s="35" t="e">
        <f>E380*1.4%</f>
        <v>#REF!</v>
      </c>
      <c r="F382" s="35" t="e">
        <f>F380*1.4%</f>
        <v>#REF!</v>
      </c>
      <c r="G382" s="35" t="e">
        <f>G380*1.4%</f>
        <v>#REF!</v>
      </c>
      <c r="H382" s="35" t="e">
        <f>H380*1.4%</f>
        <v>#REF!</v>
      </c>
      <c r="I382" s="35" t="e">
        <f>I380*1.4%</f>
        <v>#REF!</v>
      </c>
      <c r="J382" s="35"/>
      <c r="K382" s="35"/>
      <c r="L382" s="35"/>
      <c r="M382" s="35"/>
      <c r="N382" s="35"/>
      <c r="Q382" s="5"/>
      <c r="R382" s="5"/>
      <c r="S382" s="5"/>
      <c r="T382" s="5"/>
      <c r="U382" s="5"/>
      <c r="W382" s="6"/>
      <c r="X382" s="7"/>
      <c r="Z382" s="6"/>
      <c r="AA382" s="7"/>
      <c r="AC382" s="6"/>
      <c r="AD382" s="7"/>
      <c r="AF382" s="6"/>
      <c r="AG382" s="7"/>
      <c r="AI382" s="6"/>
      <c r="AJ382" s="7"/>
    </row>
    <row r="383" spans="1:36" ht="12.75" hidden="1" customHeight="1" x14ac:dyDescent="0.2">
      <c r="A383" s="119"/>
      <c r="B383" s="121" t="s">
        <v>213</v>
      </c>
      <c r="C383" s="121"/>
      <c r="D383" s="121"/>
      <c r="E383" s="120" t="e">
        <f>E380*3.99%</f>
        <v>#REF!</v>
      </c>
      <c r="F383" s="120" t="e">
        <f>F380*3.99%</f>
        <v>#REF!</v>
      </c>
      <c r="G383" s="120" t="e">
        <f>G380*3.99%</f>
        <v>#REF!</v>
      </c>
      <c r="H383" s="120" t="e">
        <f>H380*3.99%</f>
        <v>#REF!</v>
      </c>
      <c r="I383" s="120" t="e">
        <f>I380*3.99%</f>
        <v>#REF!</v>
      </c>
      <c r="J383" s="122"/>
      <c r="K383" s="120"/>
      <c r="L383" s="120"/>
      <c r="M383" s="120"/>
      <c r="N383" s="120"/>
      <c r="Q383" s="5"/>
      <c r="R383" s="5"/>
      <c r="S383" s="5"/>
      <c r="T383" s="5"/>
      <c r="U383" s="5"/>
      <c r="X383" s="7"/>
      <c r="AA383" s="7"/>
      <c r="AD383" s="7"/>
      <c r="AG383" s="7"/>
      <c r="AJ383" s="7"/>
    </row>
    <row r="384" spans="1:36" s="14" customFormat="1" ht="12.75" hidden="1" customHeight="1" x14ac:dyDescent="0.2">
      <c r="A384" s="30"/>
      <c r="B384" s="43" t="s">
        <v>211</v>
      </c>
      <c r="C384" s="43"/>
      <c r="D384" s="43"/>
      <c r="E384" s="42" t="e">
        <f>E380*2.7%</f>
        <v>#REF!</v>
      </c>
      <c r="F384" s="42" t="e">
        <f>F380*2.7%</f>
        <v>#REF!</v>
      </c>
      <c r="G384" s="42" t="e">
        <f>G380*2.7%</f>
        <v>#REF!</v>
      </c>
      <c r="H384" s="42" t="e">
        <f>H380*2.7%</f>
        <v>#REF!</v>
      </c>
      <c r="I384" s="42" t="e">
        <f>I380*2.7%</f>
        <v>#REF!</v>
      </c>
      <c r="J384" s="42"/>
      <c r="K384" s="42"/>
      <c r="L384" s="42"/>
      <c r="M384" s="42"/>
      <c r="N384" s="42"/>
      <c r="Q384" s="5"/>
      <c r="R384" s="5"/>
      <c r="S384" s="5"/>
      <c r="T384" s="5"/>
      <c r="U384" s="5"/>
      <c r="W384" s="6"/>
      <c r="X384" s="7"/>
      <c r="Z384" s="6"/>
      <c r="AA384" s="7"/>
      <c r="AC384" s="6"/>
      <c r="AD384" s="7"/>
      <c r="AF384" s="6"/>
      <c r="AG384" s="7"/>
      <c r="AI384" s="6"/>
      <c r="AJ384" s="7"/>
    </row>
    <row r="385" spans="1:36" s="14" customFormat="1" ht="12.75" hidden="1" customHeight="1" x14ac:dyDescent="0.2">
      <c r="A385" s="30"/>
      <c r="B385" s="31" t="s">
        <v>142</v>
      </c>
      <c r="C385" s="31"/>
      <c r="D385" s="31"/>
      <c r="E385" s="33" t="e">
        <f>E380+E381+E382+E383+E384</f>
        <v>#REF!</v>
      </c>
      <c r="F385" s="33" t="e">
        <f>F380+F381+F382+F383+F384</f>
        <v>#REF!</v>
      </c>
      <c r="G385" s="33" t="e">
        <f>G380+G381+G382+G383+G384</f>
        <v>#REF!</v>
      </c>
      <c r="H385" s="33" t="e">
        <f>H380+H381+H382+H383+H384</f>
        <v>#REF!</v>
      </c>
      <c r="I385" s="33" t="e">
        <f>I380+I381+I382+I383+I384</f>
        <v>#REF!</v>
      </c>
      <c r="J385" s="33"/>
      <c r="K385" s="33"/>
      <c r="L385" s="33"/>
      <c r="M385" s="33"/>
      <c r="N385" s="33"/>
      <c r="Q385" s="5"/>
      <c r="R385" s="5"/>
      <c r="S385" s="5"/>
      <c r="T385" s="5"/>
      <c r="U385" s="5"/>
      <c r="W385" s="6"/>
      <c r="X385" s="7"/>
      <c r="Z385" s="6"/>
      <c r="AA385" s="7"/>
      <c r="AC385" s="6"/>
      <c r="AD385" s="7"/>
      <c r="AF385" s="6"/>
      <c r="AG385" s="7"/>
      <c r="AI385" s="6"/>
      <c r="AJ385" s="7"/>
    </row>
    <row r="386" spans="1:36" s="14" customFormat="1" ht="12.75" hidden="1" customHeight="1" x14ac:dyDescent="0.2">
      <c r="A386" s="31"/>
      <c r="B386" s="31" t="s">
        <v>143</v>
      </c>
      <c r="C386" s="31"/>
      <c r="D386" s="31"/>
      <c r="E386" s="33" t="e">
        <f>E385*3%</f>
        <v>#REF!</v>
      </c>
      <c r="F386" s="33" t="e">
        <f>F385*3%</f>
        <v>#REF!</v>
      </c>
      <c r="G386" s="33" t="e">
        <f>G385*3%</f>
        <v>#REF!</v>
      </c>
      <c r="H386" s="33" t="e">
        <f>H385*3%</f>
        <v>#REF!</v>
      </c>
      <c r="I386" s="33" t="e">
        <f>I385*3%</f>
        <v>#REF!</v>
      </c>
      <c r="J386" s="33"/>
      <c r="K386" s="33"/>
      <c r="L386" s="33"/>
      <c r="M386" s="33"/>
      <c r="N386" s="33"/>
      <c r="Q386" s="5"/>
      <c r="R386" s="5"/>
      <c r="S386" s="5"/>
      <c r="T386" s="5"/>
      <c r="U386" s="5"/>
      <c r="W386" s="6"/>
      <c r="X386" s="7"/>
      <c r="Z386" s="6"/>
      <c r="AA386" s="7"/>
      <c r="AC386" s="6"/>
      <c r="AD386" s="7"/>
      <c r="AF386" s="6"/>
      <c r="AG386" s="7"/>
      <c r="AI386" s="6"/>
      <c r="AJ386" s="7"/>
    </row>
    <row r="387" spans="1:36" s="14" customFormat="1" ht="12.75" hidden="1" customHeight="1" x14ac:dyDescent="0.2">
      <c r="A387" s="8"/>
      <c r="B387" s="8" t="s">
        <v>212</v>
      </c>
      <c r="C387" s="8"/>
      <c r="D387" s="8"/>
      <c r="E387" s="4" t="e">
        <f>E385*2.7%</f>
        <v>#REF!</v>
      </c>
      <c r="F387" s="4" t="e">
        <f>F385*2.7%</f>
        <v>#REF!</v>
      </c>
      <c r="G387" s="4" t="e">
        <f>G385*2.7%</f>
        <v>#REF!</v>
      </c>
      <c r="H387" s="4" t="e">
        <f>H385*2.7%</f>
        <v>#REF!</v>
      </c>
      <c r="I387" s="4" t="e">
        <f>I385*2.7%</f>
        <v>#REF!</v>
      </c>
      <c r="J387" s="4"/>
      <c r="K387" s="4"/>
      <c r="L387" s="4"/>
      <c r="M387" s="4"/>
      <c r="N387" s="4"/>
      <c r="Q387" s="5"/>
      <c r="R387" s="5"/>
      <c r="S387" s="5"/>
      <c r="T387" s="5"/>
      <c r="U387" s="5"/>
      <c r="W387" s="6"/>
      <c r="X387" s="7"/>
      <c r="Z387" s="6"/>
      <c r="AA387" s="7"/>
      <c r="AC387" s="6"/>
      <c r="AD387" s="7"/>
      <c r="AF387" s="6"/>
      <c r="AG387" s="7"/>
      <c r="AI387" s="6"/>
      <c r="AJ387" s="7"/>
    </row>
    <row r="388" spans="1:36" x14ac:dyDescent="0.2">
      <c r="A388" s="44"/>
      <c r="B388" s="45" t="s">
        <v>144</v>
      </c>
      <c r="C388" s="45"/>
      <c r="D388" s="45"/>
      <c r="E388" s="46">
        <f>J377*(1+Entrada!$H$13)</f>
        <v>4388094.6617309609</v>
      </c>
      <c r="F388" s="46">
        <f>K377*(1+Entrada!$H$13)</f>
        <v>4217338.1879806397</v>
      </c>
      <c r="G388" s="46">
        <f>L377*(1+Entrada!$H$13)</f>
        <v>4450936.5112076001</v>
      </c>
      <c r="H388" s="46">
        <f>M377*(1+Entrada!$H$13)</f>
        <v>4359057.3933521006</v>
      </c>
      <c r="I388" s="46">
        <f>N377*(1+Entrada!$H$13)</f>
        <v>4397195.8951034388</v>
      </c>
      <c r="J388" s="46"/>
      <c r="K388" s="46"/>
      <c r="L388" s="46"/>
      <c r="M388" s="46"/>
      <c r="N388" s="46"/>
      <c r="Q388" s="3">
        <f>SUMIF($O341:$O376,"&lt;&gt;Rateio",W341:W376)</f>
        <v>3074903.6818586248</v>
      </c>
      <c r="R388" s="3">
        <f>SUMIF($O341:$O376,"&lt;&gt;Rateio",Z341:Z376)</f>
        <v>2955248.1706830887</v>
      </c>
      <c r="S388" s="3">
        <f>SUMIF($O341:$O376,"&lt;&gt;Rateio",AC341:AC376)</f>
        <v>3118939.3395247478</v>
      </c>
      <c r="T388" s="3">
        <f>SUMIF($O341:$O376,"&lt;&gt;Rateio",AF341:AF376)</f>
        <v>3054556.1710749688</v>
      </c>
      <c r="U388" s="3">
        <f>SUMIF($O341:$O376,"&lt;&gt;Rateio",AI341:AI376)</f>
        <v>3081281.2598654442</v>
      </c>
      <c r="X388" s="7"/>
      <c r="AA388" s="7"/>
      <c r="AD388" s="7"/>
      <c r="AG388" s="7"/>
      <c r="AJ388" s="7"/>
    </row>
    <row r="389" spans="1:36" x14ac:dyDescent="0.2">
      <c r="E389" s="216">
        <f>Q389</f>
        <v>3.715272571855862E-2</v>
      </c>
      <c r="F389" s="217">
        <f>R389</f>
        <v>3.715272571855862E-2</v>
      </c>
      <c r="G389" s="217">
        <f>S389</f>
        <v>3.7152725718558599E-2</v>
      </c>
      <c r="H389" s="217">
        <f>T389</f>
        <v>3.7152725718558585E-2</v>
      </c>
      <c r="I389" s="218">
        <f>U389</f>
        <v>3.7152725718558585E-2</v>
      </c>
      <c r="Q389" s="24">
        <f>Q377/Q388</f>
        <v>3.715272571855862E-2</v>
      </c>
      <c r="R389" s="24">
        <f>R377/R388</f>
        <v>3.715272571855862E-2</v>
      </c>
      <c r="S389" s="24">
        <f>S377/S388</f>
        <v>3.7152725718558599E-2</v>
      </c>
      <c r="T389" s="24">
        <f>T377/T388</f>
        <v>3.7152725718558585E-2</v>
      </c>
      <c r="U389" s="24">
        <f>U377/U388</f>
        <v>3.7152725718558585E-2</v>
      </c>
      <c r="W389" s="25"/>
      <c r="X389" s="26"/>
      <c r="Z389" s="25"/>
      <c r="AA389" s="26"/>
      <c r="AC389" s="25"/>
      <c r="AD389" s="26"/>
      <c r="AF389" s="25"/>
      <c r="AG389" s="26"/>
      <c r="AI389" s="25"/>
      <c r="AJ389" s="26"/>
    </row>
    <row r="390" spans="1:36" s="11" customFormat="1" ht="12.75" customHeight="1" x14ac:dyDescent="0.2">
      <c r="B390" s="378" t="s">
        <v>98</v>
      </c>
      <c r="C390" s="9"/>
      <c r="D390" s="9"/>
      <c r="E390" s="9"/>
      <c r="F390" s="9"/>
      <c r="G390" s="16"/>
      <c r="H390" s="9"/>
      <c r="I390" s="9"/>
      <c r="J390" s="9"/>
      <c r="K390" s="9"/>
      <c r="L390" s="9"/>
      <c r="O390" s="336"/>
      <c r="P390" s="336"/>
      <c r="Q390" s="312" t="s">
        <v>30</v>
      </c>
      <c r="R390" s="312" t="s">
        <v>31</v>
      </c>
      <c r="S390" s="312" t="s">
        <v>32</v>
      </c>
      <c r="T390" s="312" t="s">
        <v>33</v>
      </c>
      <c r="U390" s="312" t="s">
        <v>34</v>
      </c>
      <c r="W390" s="313"/>
      <c r="X390" s="313"/>
      <c r="Z390" s="313"/>
      <c r="AA390" s="314"/>
      <c r="AC390" s="313"/>
      <c r="AD390" s="314"/>
      <c r="AF390" s="313"/>
      <c r="AG390" s="314"/>
      <c r="AI390" s="313"/>
      <c r="AJ390" s="314"/>
    </row>
    <row r="391" spans="1:36" s="11" customFormat="1" ht="12.75" customHeight="1" x14ac:dyDescent="0.2">
      <c r="B391" s="378"/>
      <c r="C391" s="9"/>
      <c r="D391" s="9"/>
      <c r="E391" s="9"/>
      <c r="F391" s="9"/>
      <c r="G391" s="16"/>
      <c r="H391" s="9"/>
      <c r="I391" s="9"/>
      <c r="J391" s="9"/>
      <c r="K391" s="9"/>
      <c r="L391" s="9"/>
      <c r="O391" s="336"/>
      <c r="P391" s="336"/>
      <c r="Q391" s="3">
        <f>SUMIF($O394:$O429,"Rateio",J394:J429)+E441</f>
        <v>5688229.3463193625</v>
      </c>
      <c r="R391" s="3">
        <f>SUMIF($O394:$O429,"Rateio",K394:K429)+F441</f>
        <v>5466879.9771885145</v>
      </c>
      <c r="S391" s="3">
        <f>SUMIF($O394:$O429,"Rateio",L394:L429)+G441</f>
        <v>5769690.4085629471</v>
      </c>
      <c r="T391" s="3">
        <f>SUMIF($O394:$O429,"Rateio",M394:M429)+H441</f>
        <v>5650588.7175585367</v>
      </c>
      <c r="U391" s="3">
        <f>SUMIF($O394:$O429,"Rateio",N394:N429)+I441</f>
        <v>5700027.1553339511</v>
      </c>
      <c r="X391" s="212"/>
      <c r="AA391" s="212"/>
      <c r="AD391" s="212"/>
      <c r="AG391" s="212"/>
      <c r="AJ391" s="212"/>
    </row>
    <row r="392" spans="1:36" s="17" customFormat="1" x14ac:dyDescent="0.2">
      <c r="A392" s="379" t="s">
        <v>35</v>
      </c>
      <c r="B392" s="379" t="s">
        <v>36</v>
      </c>
      <c r="C392" s="379" t="s">
        <v>0</v>
      </c>
      <c r="D392" s="379" t="s">
        <v>37</v>
      </c>
      <c r="E392" s="380" t="str">
        <f>$E$118</f>
        <v>Preço Unitário - Ref. 07/2017</v>
      </c>
      <c r="F392" s="380"/>
      <c r="G392" s="380"/>
      <c r="H392" s="380"/>
      <c r="I392" s="380"/>
      <c r="J392" s="381" t="str">
        <f>$J$118</f>
        <v>Preço Total</v>
      </c>
      <c r="K392" s="381"/>
      <c r="L392" s="381"/>
      <c r="M392" s="381"/>
      <c r="N392" s="381"/>
      <c r="O392" s="337"/>
      <c r="P392" s="337"/>
      <c r="Q392" s="3">
        <f>SUMIF($P394:$P429,"UAR",J394:J429)</f>
        <v>2781881.1379710604</v>
      </c>
      <c r="R392" s="3">
        <f>SUMIF($P394:$P429,"UAR",K394:K429)</f>
        <v>2673628.1830712487</v>
      </c>
      <c r="S392" s="3">
        <f>SUMIF($P394:$P429,"UAR",L394:L429)</f>
        <v>2821720.4234037315</v>
      </c>
      <c r="T392" s="3">
        <f>SUMIF($P394:$P429,"UAR",M394:M429)</f>
        <v>2763472.64056424</v>
      </c>
      <c r="U392" s="3">
        <f>SUMIF($P394:$P429,"UAR",N394:N429)</f>
        <v>2787650.9655164811</v>
      </c>
      <c r="X392" s="213"/>
      <c r="AA392" s="213"/>
      <c r="AD392" s="213"/>
      <c r="AG392" s="213"/>
      <c r="AJ392" s="213"/>
    </row>
    <row r="393" spans="1:36" s="18" customFormat="1" x14ac:dyDescent="0.2">
      <c r="A393" s="379"/>
      <c r="B393" s="379"/>
      <c r="C393" s="379"/>
      <c r="D393" s="379"/>
      <c r="E393" s="10" t="s">
        <v>30</v>
      </c>
      <c r="F393" s="10" t="s">
        <v>31</v>
      </c>
      <c r="G393" s="10" t="s">
        <v>32</v>
      </c>
      <c r="H393" s="10" t="s">
        <v>33</v>
      </c>
      <c r="I393" s="10" t="s">
        <v>34</v>
      </c>
      <c r="J393" s="10" t="s">
        <v>30</v>
      </c>
      <c r="K393" s="10" t="s">
        <v>31</v>
      </c>
      <c r="L393" s="10" t="s">
        <v>32</v>
      </c>
      <c r="M393" s="10" t="s">
        <v>33</v>
      </c>
      <c r="N393" s="10" t="s">
        <v>34</v>
      </c>
      <c r="O393" s="338"/>
      <c r="P393" s="338"/>
      <c r="Q393" s="5">
        <f>Q392/Q391</f>
        <v>0.48905924297358194</v>
      </c>
      <c r="R393" s="5">
        <f>R392/R391</f>
        <v>0.48905924297358211</v>
      </c>
      <c r="S393" s="5">
        <f>S392/S391</f>
        <v>0.48905924297358194</v>
      </c>
      <c r="T393" s="5">
        <f>T392/T391</f>
        <v>0.48905924297358172</v>
      </c>
      <c r="U393" s="5">
        <f>U392/U391</f>
        <v>0.48905924297358178</v>
      </c>
      <c r="X393" s="214"/>
      <c r="AA393" s="214"/>
      <c r="AD393" s="214"/>
      <c r="AG393" s="214"/>
      <c r="AJ393" s="214"/>
    </row>
    <row r="394" spans="1:36" x14ac:dyDescent="0.2">
      <c r="A394" s="19">
        <v>1</v>
      </c>
      <c r="B394" s="188" t="s">
        <v>1</v>
      </c>
      <c r="C394" s="20" t="str">
        <f>VLOOKUP(B394,Valores!$A$2:$F$300,5,FALSE)</f>
        <v>unid.</v>
      </c>
      <c r="D394" s="20">
        <v>1</v>
      </c>
      <c r="E394" s="3">
        <f>Entrada!$I$27*VLOOKUP($E393,Regional!$A$2:$B$7,2,FALSE)</f>
        <v>397305.67820463743</v>
      </c>
      <c r="F394" s="1">
        <f>Entrada!$I$27*VLOOKUP($F393,Regional!$A$2:$B$7,2,FALSE)</f>
        <v>381845.09181326686</v>
      </c>
      <c r="G394" s="1">
        <f>Entrada!$I$27*VLOOKUP($G393,Regional!$A$2:$B$7,2,FALSE)</f>
        <v>402995.48791719764</v>
      </c>
      <c r="H394" s="1">
        <f>Entrada!$I$27*VLOOKUP($H393,Regional!$A$2:$B$7,2,FALSE)</f>
        <v>394676.59371676476</v>
      </c>
      <c r="I394" s="2">
        <f>Entrada!$I$27*VLOOKUP($I393,Regional!$A$2:$B$7,2,FALSE)</f>
        <v>398129.71961128409</v>
      </c>
      <c r="J394" s="27">
        <f t="shared" ref="J394:J429" si="140">$D394*E394</f>
        <v>397305.67820463743</v>
      </c>
      <c r="K394" s="21">
        <f t="shared" ref="K394:K429" si="141">$D394*F394</f>
        <v>381845.09181326686</v>
      </c>
      <c r="L394" s="21">
        <f t="shared" ref="L394:L429" si="142">$D394*G394</f>
        <v>402995.48791719764</v>
      </c>
      <c r="M394" s="21">
        <f t="shared" ref="M394:M429" si="143">$D394*H394</f>
        <v>394676.59371676476</v>
      </c>
      <c r="N394" s="22">
        <f t="shared" ref="N394:N429" si="144">$D394*I394</f>
        <v>398129.71961128409</v>
      </c>
      <c r="O394" s="14">
        <f>VLOOKUP(B394,Valores!$A$2:$O$300,14,FALSE)</f>
        <v>3.0300000000000001E-2</v>
      </c>
      <c r="P394" s="14" t="str">
        <f>VLOOKUP(B394,Valores!$A$2:$O$300,15,FALSE)</f>
        <v>UAR</v>
      </c>
      <c r="Q394" s="5">
        <f>IF($P394="UAR",J394*Q$393,0)</f>
        <v>194306.01421186555</v>
      </c>
      <c r="R394" s="5">
        <f t="shared" ref="R394:R429" si="145">IF($P394="UAR",K394*R$393,0)</f>
        <v>186744.87153537426</v>
      </c>
      <c r="S394" s="5">
        <f t="shared" ref="S394:S429" si="146">IF($P394="UAR",L394*S$393,0)</f>
        <v>197088.66824255398</v>
      </c>
      <c r="T394" s="5">
        <f t="shared" ref="T394:T429" si="147">IF($P394="UAR",M394*T$393,0)</f>
        <v>193020.23614251285</v>
      </c>
      <c r="U394" s="5">
        <f t="shared" ref="U394:U429" si="148">IF($P394="UAR",N394*U$393,0)</f>
        <v>194709.01927837898</v>
      </c>
      <c r="W394" s="1">
        <f t="shared" ref="W394:W429" si="149">J394+Q394</f>
        <v>591611.69241650298</v>
      </c>
      <c r="X394" s="7">
        <f t="shared" ref="X394:X429" si="150">IF($O394="rateio",0,W394*$O394)</f>
        <v>17925.834280220042</v>
      </c>
      <c r="Z394" s="1">
        <f t="shared" ref="Z394:Z429" si="151">K394+R394</f>
        <v>568589.96334864106</v>
      </c>
      <c r="AA394" s="7">
        <f t="shared" ref="AA394:AA429" si="152">IF($O394="rateio",0,Z394*$O394)</f>
        <v>17228.275889463825</v>
      </c>
      <c r="AC394" s="1">
        <f t="shared" ref="AC394:AC429" si="153">L394+S394</f>
        <v>600084.15615975158</v>
      </c>
      <c r="AD394" s="7">
        <f t="shared" ref="AD394:AD429" si="154">IF($O394="rateio",0,AC394*$O394)</f>
        <v>18182.549931640475</v>
      </c>
      <c r="AF394" s="1">
        <f t="shared" ref="AF394:AF429" si="155">M394+T394</f>
        <v>587696.82985927758</v>
      </c>
      <c r="AG394" s="7">
        <f t="shared" ref="AG394:AG429" si="156">IF($O394="rateio",0,AF394*$O394)</f>
        <v>17807.213944736111</v>
      </c>
      <c r="AI394" s="1">
        <f t="shared" ref="AI394:AI429" si="157">N394+U394</f>
        <v>592838.73888966301</v>
      </c>
      <c r="AJ394" s="7">
        <f t="shared" ref="AJ394:AJ429" si="158">IF($O394="rateio",0,AI394*$O394)</f>
        <v>17963.013788356791</v>
      </c>
    </row>
    <row r="395" spans="1:36" x14ac:dyDescent="0.2">
      <c r="A395" s="5">
        <v>2</v>
      </c>
      <c r="B395" s="188" t="s">
        <v>262</v>
      </c>
      <c r="C395" s="6" t="str">
        <f>VLOOKUP(B395,Valores!$A$2:$F$300,5,FALSE)</f>
        <v>unid.</v>
      </c>
      <c r="D395" s="6">
        <v>3</v>
      </c>
      <c r="E395" s="3">
        <f>Entrada!$I$28*VLOOKUP($E393,Regional!$A$2:$B$7,2,FALSE)</f>
        <v>71827.187258561709</v>
      </c>
      <c r="F395" s="1">
        <f>Entrada!$I$28*VLOOKUP($F393,Regional!$A$2:$B$7,2,FALSE)</f>
        <v>69032.13424326558</v>
      </c>
      <c r="G395" s="1">
        <f>Entrada!$I$28*VLOOKUP($G393,Regional!$A$2:$B$7,2,FALSE)</f>
        <v>72855.823520536156</v>
      </c>
      <c r="H395" s="1">
        <f>Entrada!$I$28*VLOOKUP($H393,Regional!$A$2:$B$7,2,FALSE)</f>
        <v>71351.886365097642</v>
      </c>
      <c r="I395" s="2">
        <f>Entrada!$I$28*VLOOKUP($I393,Regional!$A$2:$B$7,2,FALSE)</f>
        <v>71976.162165468355</v>
      </c>
      <c r="J395" s="3">
        <f t="shared" si="140"/>
        <v>215481.56177568511</v>
      </c>
      <c r="K395" s="1">
        <f t="shared" si="141"/>
        <v>207096.40272979674</v>
      </c>
      <c r="L395" s="1">
        <f t="shared" si="142"/>
        <v>218567.47056160847</v>
      </c>
      <c r="M395" s="1">
        <f t="shared" si="143"/>
        <v>214055.65909529291</v>
      </c>
      <c r="N395" s="2">
        <f t="shared" si="144"/>
        <v>215928.48649640506</v>
      </c>
      <c r="O395" s="14">
        <f>VLOOKUP(B395,Valores!$A$2:$O$300,14,FALSE)</f>
        <v>3.3300000000000003E-2</v>
      </c>
      <c r="P395" s="14" t="str">
        <f>VLOOKUP(B395,Valores!$A$2:$O$300,15,FALSE)</f>
        <v>UAR</v>
      </c>
      <c r="Q395" s="5">
        <f t="shared" ref="Q395:Q429" si="159">IF($P395="UAR",J395*Q$393,0)</f>
        <v>105383.2494767817</v>
      </c>
      <c r="R395" s="5">
        <f t="shared" si="145"/>
        <v>101282.40994158648</v>
      </c>
      <c r="S395" s="5">
        <f t="shared" si="146"/>
        <v>106892.44169151089</v>
      </c>
      <c r="T395" s="5">
        <f t="shared" si="147"/>
        <v>104685.89859135503</v>
      </c>
      <c r="U395" s="5">
        <f t="shared" si="148"/>
        <v>105601.82214236313</v>
      </c>
      <c r="W395" s="1">
        <f t="shared" si="149"/>
        <v>320864.81125246681</v>
      </c>
      <c r="X395" s="7">
        <f t="shared" si="150"/>
        <v>10684.798214707145</v>
      </c>
      <c r="Z395" s="1">
        <f t="shared" si="151"/>
        <v>308378.8126713832</v>
      </c>
      <c r="AA395" s="7">
        <f t="shared" si="152"/>
        <v>10269.014461957062</v>
      </c>
      <c r="AC395" s="1">
        <f t="shared" si="153"/>
        <v>325459.91225311934</v>
      </c>
      <c r="AD395" s="7">
        <f t="shared" si="154"/>
        <v>10837.815078028874</v>
      </c>
      <c r="AF395" s="1">
        <f t="shared" si="155"/>
        <v>318741.55768664792</v>
      </c>
      <c r="AG395" s="7">
        <f t="shared" si="156"/>
        <v>10614.093870965376</v>
      </c>
      <c r="AI395" s="1">
        <f t="shared" si="157"/>
        <v>321530.30863876821</v>
      </c>
      <c r="AJ395" s="7">
        <f t="shared" si="158"/>
        <v>10706.959277670983</v>
      </c>
    </row>
    <row r="396" spans="1:36" x14ac:dyDescent="0.2">
      <c r="A396" s="5">
        <v>3</v>
      </c>
      <c r="B396" s="188" t="s">
        <v>3</v>
      </c>
      <c r="C396" s="6" t="str">
        <f>VLOOKUP(B396,Valores!$A$2:$F$300,5,FALSE)</f>
        <v>unid.</v>
      </c>
      <c r="D396" s="6">
        <v>0</v>
      </c>
      <c r="E396" s="3">
        <f>Entrada!$I$31*VLOOKUP($E393,Regional!$A$2:$B$7,2,FALSE)</f>
        <v>49495.52811441369</v>
      </c>
      <c r="F396" s="1">
        <f>Entrada!$I$31*VLOOKUP($F393,Regional!$A$2:$B$7,2,FALSE)</f>
        <v>47569.479909270085</v>
      </c>
      <c r="G396" s="1">
        <f>Entrada!$I$31*VLOOKUP($G393,Regional!$A$2:$B$7,2,FALSE)</f>
        <v>50204.352961484306</v>
      </c>
      <c r="H396" s="1">
        <f>Entrada!$I$31*VLOOKUP($H393,Regional!$A$2:$B$7,2,FALSE)</f>
        <v>49168.002150594861</v>
      </c>
      <c r="I396" s="2">
        <f>Entrada!$I$31*VLOOKUP($I393,Regional!$A$2:$B$7,2,FALSE)</f>
        <v>49598.185506058398</v>
      </c>
      <c r="J396" s="3">
        <f t="shared" si="140"/>
        <v>0</v>
      </c>
      <c r="K396" s="1">
        <f t="shared" si="141"/>
        <v>0</v>
      </c>
      <c r="L396" s="1">
        <f t="shared" si="142"/>
        <v>0</v>
      </c>
      <c r="M396" s="1">
        <f t="shared" si="143"/>
        <v>0</v>
      </c>
      <c r="N396" s="2">
        <f t="shared" si="144"/>
        <v>0</v>
      </c>
      <c r="O396" s="14">
        <f>VLOOKUP(B396,Valores!$A$2:$O$300,14,FALSE)</f>
        <v>3.3300000000000003E-2</v>
      </c>
      <c r="P396" s="14" t="str">
        <f>VLOOKUP(B396,Valores!$A$2:$O$300,15,FALSE)</f>
        <v>UAR</v>
      </c>
      <c r="Q396" s="5">
        <f t="shared" si="159"/>
        <v>0</v>
      </c>
      <c r="R396" s="5">
        <f t="shared" si="145"/>
        <v>0</v>
      </c>
      <c r="S396" s="5">
        <f t="shared" si="146"/>
        <v>0</v>
      </c>
      <c r="T396" s="5">
        <f t="shared" si="147"/>
        <v>0</v>
      </c>
      <c r="U396" s="5">
        <f t="shared" si="148"/>
        <v>0</v>
      </c>
      <c r="W396" s="1">
        <f t="shared" si="149"/>
        <v>0</v>
      </c>
      <c r="X396" s="7">
        <f t="shared" si="150"/>
        <v>0</v>
      </c>
      <c r="Z396" s="1">
        <f t="shared" si="151"/>
        <v>0</v>
      </c>
      <c r="AA396" s="7">
        <f t="shared" si="152"/>
        <v>0</v>
      </c>
      <c r="AC396" s="1">
        <f t="shared" si="153"/>
        <v>0</v>
      </c>
      <c r="AD396" s="7">
        <f t="shared" si="154"/>
        <v>0</v>
      </c>
      <c r="AF396" s="1">
        <f t="shared" si="155"/>
        <v>0</v>
      </c>
      <c r="AG396" s="7">
        <f t="shared" si="156"/>
        <v>0</v>
      </c>
      <c r="AI396" s="1">
        <f t="shared" si="157"/>
        <v>0</v>
      </c>
      <c r="AJ396" s="7">
        <f t="shared" si="158"/>
        <v>0</v>
      </c>
    </row>
    <row r="397" spans="1:36" x14ac:dyDescent="0.2">
      <c r="A397" s="5">
        <v>4</v>
      </c>
      <c r="B397" s="188" t="s">
        <v>4</v>
      </c>
      <c r="C397" s="6" t="str">
        <f>VLOOKUP(B397,Valores!$A$2:$F$300,5,FALSE)</f>
        <v>unid.</v>
      </c>
      <c r="D397" s="6">
        <v>3</v>
      </c>
      <c r="E397" s="3">
        <f>Entrada!$I$32*VLOOKUP($E393,Regional!$A$2:$B$7,2,FALSE)</f>
        <v>56225.728176729383</v>
      </c>
      <c r="F397" s="1">
        <f>Entrada!$I$32*VLOOKUP($F393,Regional!$A$2:$B$7,2,FALSE)</f>
        <v>54037.783791383074</v>
      </c>
      <c r="G397" s="1">
        <f>Entrada!$I$32*VLOOKUP($G393,Regional!$A$2:$B$7,2,FALSE)</f>
        <v>57030.936135803531</v>
      </c>
      <c r="H397" s="1">
        <f>Entrada!$I$32*VLOOKUP($H393,Regional!$A$2:$B$7,2,FALSE)</f>
        <v>55853.666568053748</v>
      </c>
      <c r="I397" s="2">
        <f>Entrada!$I$32*VLOOKUP($I393,Regional!$A$2:$B$7,2,FALSE)</f>
        <v>56342.344501836676</v>
      </c>
      <c r="J397" s="3">
        <f t="shared" si="140"/>
        <v>168677.18453018815</v>
      </c>
      <c r="K397" s="1">
        <f t="shared" si="141"/>
        <v>162113.35137414921</v>
      </c>
      <c r="L397" s="1">
        <f t="shared" si="142"/>
        <v>171092.8084074106</v>
      </c>
      <c r="M397" s="1">
        <f t="shared" si="143"/>
        <v>167560.99970416125</v>
      </c>
      <c r="N397" s="2">
        <f t="shared" si="144"/>
        <v>169027.03350551001</v>
      </c>
      <c r="O397" s="14">
        <f>VLOOKUP(B397,Valores!$A$2:$O$300,14,FALSE)</f>
        <v>3.3300000000000003E-2</v>
      </c>
      <c r="P397" s="14" t="str">
        <f>VLOOKUP(B397,Valores!$A$2:$O$300,15,FALSE)</f>
        <v>UAR</v>
      </c>
      <c r="Q397" s="5">
        <f t="shared" si="159"/>
        <v>82493.136173249004</v>
      </c>
      <c r="R397" s="5">
        <f t="shared" si="145"/>
        <v>79283.032898951729</v>
      </c>
      <c r="S397" s="5">
        <f t="shared" si="146"/>
        <v>83674.519357952318</v>
      </c>
      <c r="T397" s="5">
        <f t="shared" si="147"/>
        <v>81947.255667213656</v>
      </c>
      <c r="U397" s="5">
        <f t="shared" si="148"/>
        <v>82664.233048274968</v>
      </c>
      <c r="W397" s="1">
        <f t="shared" si="149"/>
        <v>251170.32070343714</v>
      </c>
      <c r="X397" s="7">
        <f t="shared" si="150"/>
        <v>8363.9716794244578</v>
      </c>
      <c r="Z397" s="1">
        <f t="shared" si="151"/>
        <v>241396.38427310094</v>
      </c>
      <c r="AA397" s="7">
        <f t="shared" si="152"/>
        <v>8038.4995962942621</v>
      </c>
      <c r="AC397" s="1">
        <f t="shared" si="153"/>
        <v>254767.32776536292</v>
      </c>
      <c r="AD397" s="7">
        <f t="shared" si="154"/>
        <v>8483.7520145865856</v>
      </c>
      <c r="AF397" s="1">
        <f t="shared" si="155"/>
        <v>249508.25537137489</v>
      </c>
      <c r="AG397" s="7">
        <f t="shared" si="156"/>
        <v>8308.6249038667847</v>
      </c>
      <c r="AI397" s="1">
        <f t="shared" si="157"/>
        <v>251691.26655378498</v>
      </c>
      <c r="AJ397" s="7">
        <f t="shared" si="158"/>
        <v>8381.3191762410406</v>
      </c>
    </row>
    <row r="398" spans="1:36" x14ac:dyDescent="0.2">
      <c r="A398" s="5">
        <v>5</v>
      </c>
      <c r="B398" s="188" t="s">
        <v>576</v>
      </c>
      <c r="C398" s="6" t="str">
        <f>VLOOKUP(B398,Valores!$A$2:$F$300,5,FALSE)</f>
        <v>unid.</v>
      </c>
      <c r="D398" s="6">
        <v>3</v>
      </c>
      <c r="E398" s="3">
        <f>Entrada!$I$33*VLOOKUP($E393,Regional!$A$2:$B$7,2,FALSE)</f>
        <v>26257.950563520535</v>
      </c>
      <c r="F398" s="1">
        <f>Entrada!$I$33*VLOOKUP($F393,Regional!$A$2:$B$7,2,FALSE)</f>
        <v>25236.15969714749</v>
      </c>
      <c r="G398" s="1">
        <f>Entrada!$I$33*VLOOKUP($G393,Regional!$A$2:$B$7,2,FALSE)</f>
        <v>26633.990349368483</v>
      </c>
      <c r="H398" s="1">
        <f>Entrada!$I$33*VLOOKUP($H393,Regional!$A$2:$B$7,2,FALSE)</f>
        <v>26084.194248680451</v>
      </c>
      <c r="I398" s="2">
        <f>Entrada!$I$33*VLOOKUP($I393,Regional!$A$2:$B$7,2,FALSE)</f>
        <v>26312.411498022651</v>
      </c>
      <c r="J398" s="3">
        <f t="shared" si="140"/>
        <v>78773.851690561598</v>
      </c>
      <c r="K398" s="1">
        <f t="shared" si="141"/>
        <v>75708.479091442467</v>
      </c>
      <c r="L398" s="1">
        <f t="shared" si="142"/>
        <v>79901.97104810545</v>
      </c>
      <c r="M398" s="1">
        <f t="shared" si="143"/>
        <v>78252.582746041357</v>
      </c>
      <c r="N398" s="2">
        <f t="shared" si="144"/>
        <v>78937.234494067961</v>
      </c>
      <c r="O398" s="14">
        <f>VLOOKUP(B398,Valores!$A$2:$O$300,14,FALSE)</f>
        <v>4.1700000000000001E-2</v>
      </c>
      <c r="P398" s="14" t="str">
        <f>VLOOKUP(B398,Valores!$A$2:$O$300,15,FALSE)</f>
        <v>UAR</v>
      </c>
      <c r="Q398" s="5">
        <f t="shared" si="159"/>
        <v>38525.080273899272</v>
      </c>
      <c r="R398" s="5">
        <f t="shared" si="145"/>
        <v>37025.931471142125</v>
      </c>
      <c r="S398" s="5">
        <f t="shared" si="146"/>
        <v>39076.797472883511</v>
      </c>
      <c r="T398" s="5">
        <f t="shared" si="147"/>
        <v>38270.148878506545</v>
      </c>
      <c r="U398" s="5">
        <f t="shared" si="148"/>
        <v>38604.984144096983</v>
      </c>
      <c r="W398" s="1">
        <f t="shared" si="149"/>
        <v>117298.93196446088</v>
      </c>
      <c r="X398" s="7">
        <f t="shared" si="150"/>
        <v>4891.3654629180182</v>
      </c>
      <c r="Z398" s="1">
        <f t="shared" si="151"/>
        <v>112734.41056258458</v>
      </c>
      <c r="AA398" s="7">
        <f t="shared" si="152"/>
        <v>4701.0249204597776</v>
      </c>
      <c r="AC398" s="1">
        <f t="shared" si="153"/>
        <v>118978.76852098896</v>
      </c>
      <c r="AD398" s="7">
        <f t="shared" si="154"/>
        <v>4961.4146473252395</v>
      </c>
      <c r="AF398" s="1">
        <f t="shared" si="155"/>
        <v>116522.7316245479</v>
      </c>
      <c r="AG398" s="7">
        <f t="shared" si="156"/>
        <v>4858.9979087436477</v>
      </c>
      <c r="AI398" s="1">
        <f t="shared" si="157"/>
        <v>117542.21863816495</v>
      </c>
      <c r="AJ398" s="7">
        <f t="shared" si="158"/>
        <v>4901.5105172114781</v>
      </c>
    </row>
    <row r="399" spans="1:36" x14ac:dyDescent="0.2">
      <c r="A399" s="5">
        <v>6</v>
      </c>
      <c r="B399" s="188" t="s">
        <v>348</v>
      </c>
      <c r="C399" s="6" t="str">
        <f>VLOOKUP(B399,Valores!$A$2:$F$300,5,FALSE)</f>
        <v>kg</v>
      </c>
      <c r="D399" s="6">
        <v>1198</v>
      </c>
      <c r="E399" s="3">
        <f>VLOOKUP($B399,Valores!$A$2:$G$300,6,FALSE)*VLOOKUP(VLOOKUP($B399,Indices_Poder!$B$5:$E$250,3,FALSE),Indices_Poder!$G$6:$N$27,4,FALSE)*VLOOKUP($E$393,Regional!$A$2:$B$7,2,FALSE)</f>
        <v>63.9384476185</v>
      </c>
      <c r="F399" s="1">
        <f>VLOOKUP($B399,Valores!$A$2:$G$300,6,FALSE)*VLOOKUP(VLOOKUP($B399,Indices_Poder!$B$5:$E$250,3,FALSE),Indices_Poder!$G$6:$N$27,4,FALSE)*VLOOKUP($F$393,Regional!$A$2:$B$7,2,FALSE)</f>
        <v>61.450373706234416</v>
      </c>
      <c r="G399" s="1">
        <f>VLOOKUP($B399,Valores!$A$2:$G$300,6,FALSE)*VLOOKUP(VLOOKUP($B399,Indices_Poder!$B$5:$E$250,3,FALSE),Indices_Poder!$G$6:$N$27,4,FALSE)*VLOOKUP($G$393,Regional!$A$2:$B$7,2,FALSE)</f>
        <v>64.854109337480978</v>
      </c>
      <c r="H399" s="1">
        <f>VLOOKUP($B399,Valores!$A$2:$G$300,6,FALSE)*VLOOKUP(VLOOKUP($B399,Indices_Poder!$B$5:$E$250,3,FALSE),Indices_Poder!$G$6:$N$27,4,FALSE)*VLOOKUP($H$393,Regional!$A$2:$B$7,2,FALSE)</f>
        <v>63.51534875524672</v>
      </c>
      <c r="I399" s="2">
        <f>VLOOKUP($B399,Valores!$A$2:$G$300,6,FALSE)*VLOOKUP(VLOOKUP($B399,Indices_Poder!$B$5:$E$250,3,FALSE),Indices_Poder!$G$6:$N$27,4,FALSE)*VLOOKUP($I$393,Regional!$A$2:$B$7,2,FALSE)</f>
        <v>64.071060695042078</v>
      </c>
      <c r="J399" s="3">
        <f t="shared" si="140"/>
        <v>76598.260246962993</v>
      </c>
      <c r="K399" s="1">
        <f t="shared" si="141"/>
        <v>73617.547700068826</v>
      </c>
      <c r="L399" s="1">
        <f t="shared" si="142"/>
        <v>77695.222986302208</v>
      </c>
      <c r="M399" s="1">
        <f t="shared" si="143"/>
        <v>76091.38780878557</v>
      </c>
      <c r="N399" s="2">
        <f t="shared" si="144"/>
        <v>76757.130712660408</v>
      </c>
      <c r="O399" s="14">
        <f>VLOOKUP(B399,Valores!$A$2:$O$300,14,FALSE)</f>
        <v>2.5000000000000001E-2</v>
      </c>
      <c r="P399" s="14" t="str">
        <f>VLOOKUP(B399,Valores!$A$2:$O$300,15,FALSE)</f>
        <v>UAR</v>
      </c>
      <c r="Q399" s="5">
        <f t="shared" si="159"/>
        <v>37461.08716947314</v>
      </c>
      <c r="R399" s="5">
        <f t="shared" si="145"/>
        <v>36003.342147767231</v>
      </c>
      <c r="S399" s="5">
        <f t="shared" si="146"/>
        <v>37997.5669363446</v>
      </c>
      <c r="T399" s="5">
        <f t="shared" si="147"/>
        <v>37213.196518573895</v>
      </c>
      <c r="U399" s="5">
        <f t="shared" si="148"/>
        <v>37538.784239157962</v>
      </c>
      <c r="W399" s="1">
        <f t="shared" si="149"/>
        <v>114059.34741643613</v>
      </c>
      <c r="X399" s="7">
        <f t="shared" si="150"/>
        <v>2851.4836854109035</v>
      </c>
      <c r="Z399" s="1">
        <f t="shared" si="151"/>
        <v>109620.88984783605</v>
      </c>
      <c r="AA399" s="7">
        <f t="shared" si="152"/>
        <v>2740.5222461959015</v>
      </c>
      <c r="AC399" s="1">
        <f t="shared" si="153"/>
        <v>115692.7899226468</v>
      </c>
      <c r="AD399" s="7">
        <f t="shared" si="154"/>
        <v>2892.3197480661702</v>
      </c>
      <c r="AF399" s="1">
        <f t="shared" si="155"/>
        <v>113304.58432735947</v>
      </c>
      <c r="AG399" s="7">
        <f t="shared" si="156"/>
        <v>2832.614608183987</v>
      </c>
      <c r="AI399" s="1">
        <f t="shared" si="157"/>
        <v>114295.91495181837</v>
      </c>
      <c r="AJ399" s="7">
        <f t="shared" si="158"/>
        <v>2857.3978737954594</v>
      </c>
    </row>
    <row r="400" spans="1:36" x14ac:dyDescent="0.2">
      <c r="A400" s="5">
        <v>7</v>
      </c>
      <c r="B400" s="188" t="s">
        <v>16</v>
      </c>
      <c r="C400" s="6" t="str">
        <f>VLOOKUP(B400,Valores!$A$2:$F$300,5,FALSE)</f>
        <v>unid.</v>
      </c>
      <c r="D400" s="6">
        <v>76</v>
      </c>
      <c r="E400" s="3">
        <f>VLOOKUP($B400,Valores!$A$2:$G$300,6,FALSE)*VLOOKUP(VLOOKUP($B400,Indices_Poder!$B$5:$E$250,3,FALSE),Indices_Poder!$G$6:$N$27,4,FALSE)*VLOOKUP($E$393,Regional!$A$2:$B$7,2,FALSE)</f>
        <v>153.50973269963379</v>
      </c>
      <c r="F400" s="1">
        <f>VLOOKUP($B400,Valores!$A$2:$G$300,6,FALSE)*VLOOKUP(VLOOKUP($B400,Indices_Poder!$B$5:$E$250,3,FALSE),Indices_Poder!$G$6:$N$27,4,FALSE)*VLOOKUP($F$393,Regional!$A$2:$B$7,2,FALSE)</f>
        <v>147.53611939754435</v>
      </c>
      <c r="G400" s="1">
        <f>VLOOKUP($B400,Valores!$A$2:$G$300,6,FALSE)*VLOOKUP(VLOOKUP($B400,Indices_Poder!$B$5:$E$250,3,FALSE),Indices_Poder!$G$6:$N$27,4,FALSE)*VLOOKUP($G$393,Regional!$A$2:$B$7,2,FALSE)</f>
        <v>155.70814368644335</v>
      </c>
      <c r="H400" s="1">
        <f>VLOOKUP($B400,Valores!$A$2:$G$300,6,FALSE)*VLOOKUP(VLOOKUP($B400,Indices_Poder!$B$5:$E$250,3,FALSE),Indices_Poder!$G$6:$N$27,4,FALSE)*VLOOKUP($H$393,Regional!$A$2:$B$7,2,FALSE)</f>
        <v>152.49391520917698</v>
      </c>
      <c r="I400" s="2">
        <f>VLOOKUP($B400,Valores!$A$2:$G$300,6,FALSE)*VLOOKUP(VLOOKUP($B400,Indices_Poder!$B$5:$E$250,3,FALSE),Indices_Poder!$G$6:$N$27,4,FALSE)*VLOOKUP($I$393,Regional!$A$2:$B$7,2,FALSE)</f>
        <v>153.82812325634416</v>
      </c>
      <c r="J400" s="3">
        <f t="shared" si="140"/>
        <v>11666.739685172168</v>
      </c>
      <c r="K400" s="1">
        <f t="shared" si="141"/>
        <v>11212.745074213371</v>
      </c>
      <c r="L400" s="1">
        <f t="shared" si="142"/>
        <v>11833.818920169695</v>
      </c>
      <c r="M400" s="1">
        <f t="shared" si="143"/>
        <v>11589.53755589745</v>
      </c>
      <c r="N400" s="2">
        <f t="shared" si="144"/>
        <v>11690.937367482156</v>
      </c>
      <c r="O400" s="14">
        <f>VLOOKUP(B400,Valores!$A$2:$O$300,14,FALSE)</f>
        <v>2.5000000000000001E-2</v>
      </c>
      <c r="P400" s="14" t="str">
        <f>VLOOKUP(B400,Valores!$A$2:$O$300,15,FALSE)</f>
        <v>COM</v>
      </c>
      <c r="Q400" s="5">
        <f t="shared" si="159"/>
        <v>0</v>
      </c>
      <c r="R400" s="5">
        <f t="shared" si="145"/>
        <v>0</v>
      </c>
      <c r="S400" s="5">
        <f t="shared" si="146"/>
        <v>0</v>
      </c>
      <c r="T400" s="5">
        <f t="shared" si="147"/>
        <v>0</v>
      </c>
      <c r="U400" s="5">
        <f t="shared" si="148"/>
        <v>0</v>
      </c>
      <c r="W400" s="1">
        <f t="shared" si="149"/>
        <v>11666.739685172168</v>
      </c>
      <c r="X400" s="7">
        <f t="shared" si="150"/>
        <v>291.66849212930418</v>
      </c>
      <c r="Z400" s="1">
        <f t="shared" si="151"/>
        <v>11212.745074213371</v>
      </c>
      <c r="AA400" s="7">
        <f t="shared" si="152"/>
        <v>280.31862685533429</v>
      </c>
      <c r="AC400" s="1">
        <f t="shared" si="153"/>
        <v>11833.818920169695</v>
      </c>
      <c r="AD400" s="7">
        <f t="shared" si="154"/>
        <v>295.84547300424236</v>
      </c>
      <c r="AF400" s="1">
        <f t="shared" si="155"/>
        <v>11589.53755589745</v>
      </c>
      <c r="AG400" s="7">
        <f t="shared" si="156"/>
        <v>289.73843889743625</v>
      </c>
      <c r="AI400" s="1">
        <f t="shared" si="157"/>
        <v>11690.937367482156</v>
      </c>
      <c r="AJ400" s="7">
        <f t="shared" si="158"/>
        <v>292.27343418705391</v>
      </c>
    </row>
    <row r="401" spans="1:36" x14ac:dyDescent="0.2">
      <c r="A401" s="5">
        <v>8</v>
      </c>
      <c r="B401" s="188" t="s">
        <v>11</v>
      </c>
      <c r="C401" s="6" t="str">
        <f>VLOOKUP(B401,Valores!$A$2:$F$300,5,FALSE)</f>
        <v>m</v>
      </c>
      <c r="D401" s="6">
        <v>9132</v>
      </c>
      <c r="E401" s="3">
        <f>VLOOKUP($B401,Valores!$A$2:$G$300,6,FALSE)*VLOOKUP(VLOOKUP($B401,Indices_Poder!$B$5:$E$250,3,FALSE),Indices_Poder!$G$6:$N$27,4,FALSE)*VLOOKUP($E$393,Regional!$A$2:$B$7,2,FALSE)</f>
        <v>39.933598587490515</v>
      </c>
      <c r="F401" s="1">
        <f>VLOOKUP($B401,Valores!$A$2:$G$300,6,FALSE)*VLOOKUP(VLOOKUP($B401,Indices_Poder!$B$5:$E$250,3,FALSE),Indices_Poder!$G$6:$N$27,4,FALSE)*VLOOKUP($F$393,Regional!$A$2:$B$7,2,FALSE)</f>
        <v>38.37963929430817</v>
      </c>
      <c r="G401" s="1">
        <f>VLOOKUP($B401,Valores!$A$2:$G$300,6,FALSE)*VLOOKUP(VLOOKUP($B401,Indices_Poder!$B$5:$E$250,3,FALSE),Indices_Poder!$G$6:$N$27,4,FALSE)*VLOOKUP($G$393,Regional!$A$2:$B$7,2,FALSE)</f>
        <v>40.505487159854574</v>
      </c>
      <c r="H401" s="1">
        <f>VLOOKUP($B401,Valores!$A$2:$G$300,6,FALSE)*VLOOKUP(VLOOKUP($B401,Indices_Poder!$B$5:$E$250,3,FALSE),Indices_Poder!$G$6:$N$27,4,FALSE)*VLOOKUP($H$393,Regional!$A$2:$B$7,2,FALSE)</f>
        <v>39.669346626467124</v>
      </c>
      <c r="I401" s="2">
        <f>VLOOKUP($B401,Valores!$A$2:$G$300,6,FALSE)*VLOOKUP(VLOOKUP($B401,Indices_Poder!$B$5:$E$250,3,FALSE),Indices_Poder!$G$6:$N$27,4,FALSE)*VLOOKUP($I$393,Regional!$A$2:$B$7,2,FALSE)</f>
        <v>40.016423829005312</v>
      </c>
      <c r="J401" s="3">
        <f t="shared" si="140"/>
        <v>364673.62230096338</v>
      </c>
      <c r="K401" s="1">
        <f t="shared" si="141"/>
        <v>350482.8660356222</v>
      </c>
      <c r="L401" s="1">
        <f t="shared" si="142"/>
        <v>369896.10874379199</v>
      </c>
      <c r="M401" s="1">
        <f t="shared" si="143"/>
        <v>362260.47339289775</v>
      </c>
      <c r="N401" s="2">
        <f t="shared" si="144"/>
        <v>365429.98240647651</v>
      </c>
      <c r="O401" s="14" t="str">
        <f>VLOOKUP(B401,Valores!$A$2:$O$300,14,FALSE)</f>
        <v>Rateio</v>
      </c>
      <c r="P401" s="14" t="str">
        <f>VLOOKUP(B401,Valores!$A$2:$O$300,15,FALSE)</f>
        <v>UAR</v>
      </c>
      <c r="Q401" s="5">
        <f t="shared" si="159"/>
        <v>178347.00565494309</v>
      </c>
      <c r="R401" s="5">
        <f t="shared" si="145"/>
        <v>171406.88513859277</v>
      </c>
      <c r="S401" s="5">
        <f t="shared" si="146"/>
        <v>180901.11092111265</v>
      </c>
      <c r="T401" s="5">
        <f t="shared" si="147"/>
        <v>177166.8328767819</v>
      </c>
      <c r="U401" s="5">
        <f t="shared" si="148"/>
        <v>178716.91055556072</v>
      </c>
      <c r="W401" s="1">
        <f t="shared" si="149"/>
        <v>543020.62795590644</v>
      </c>
      <c r="X401" s="7">
        <f t="shared" si="150"/>
        <v>0</v>
      </c>
      <c r="Z401" s="1">
        <f t="shared" si="151"/>
        <v>521889.75117421499</v>
      </c>
      <c r="AA401" s="7">
        <f t="shared" si="152"/>
        <v>0</v>
      </c>
      <c r="AC401" s="1">
        <f t="shared" si="153"/>
        <v>550797.21966490464</v>
      </c>
      <c r="AD401" s="7">
        <f t="shared" si="154"/>
        <v>0</v>
      </c>
      <c r="AF401" s="1">
        <f t="shared" si="155"/>
        <v>539427.30626967968</v>
      </c>
      <c r="AG401" s="7">
        <f t="shared" si="156"/>
        <v>0</v>
      </c>
      <c r="AI401" s="1">
        <f t="shared" si="157"/>
        <v>544146.89296203724</v>
      </c>
      <c r="AJ401" s="7">
        <f t="shared" si="158"/>
        <v>0</v>
      </c>
    </row>
    <row r="402" spans="1:36" x14ac:dyDescent="0.2">
      <c r="A402" s="5">
        <v>9</v>
      </c>
      <c r="B402" s="6" t="s">
        <v>588</v>
      </c>
      <c r="C402" s="6" t="str">
        <f>VLOOKUP(B402,Valores!$A$2:$F$300,5,FALSE)</f>
        <v>kg</v>
      </c>
      <c r="D402" s="6">
        <v>17960</v>
      </c>
      <c r="E402" s="3">
        <f>VLOOKUP($B402,Valores!$A$2:$G$300,6,FALSE)*VLOOKUP(VLOOKUP($B402,Indices_Poder!$B$5:$E$250,3,FALSE),Indices_Poder!$G$6:$N$27,4,FALSE)*VLOOKUP($E$393,Regional!$A$2:$B$7,2,FALSE)</f>
        <v>46.691316437230633</v>
      </c>
      <c r="F402" s="1">
        <f>VLOOKUP($B402,Valores!$A$2:$G$300,6,FALSE)*VLOOKUP(VLOOKUP($B402,Indices_Poder!$B$5:$E$250,3,FALSE),Indices_Poder!$G$6:$N$27,4,FALSE)*VLOOKUP($F$393,Regional!$A$2:$B$7,2,FALSE)</f>
        <v>44.87439014821642</v>
      </c>
      <c r="G402" s="1">
        <f>VLOOKUP($B402,Valores!$A$2:$G$300,6,FALSE)*VLOOKUP(VLOOKUP($B402,Indices_Poder!$B$5:$E$250,3,FALSE),Indices_Poder!$G$6:$N$27,4,FALSE)*VLOOKUP($G$393,Regional!$A$2:$B$7,2,FALSE)</f>
        <v>47.359982203492201</v>
      </c>
      <c r="H402" s="1">
        <f>VLOOKUP($B402,Valores!$A$2:$G$300,6,FALSE)*VLOOKUP(VLOOKUP($B402,Indices_Poder!$B$5:$E$250,3,FALSE),Indices_Poder!$G$6:$N$27,4,FALSE)*VLOOKUP($H$393,Regional!$A$2:$B$7,2,FALSE)</f>
        <v>46.382346738337354</v>
      </c>
      <c r="I402" s="2">
        <f>VLOOKUP($B402,Valores!$A$2:$G$300,6,FALSE)*VLOOKUP(VLOOKUP($B402,Indices_Poder!$B$5:$E$250,3,FALSE),Indices_Poder!$G$6:$N$27,4,FALSE)*VLOOKUP($I$393,Regional!$A$2:$B$7,2,FALSE)</f>
        <v>46.788157686137481</v>
      </c>
      <c r="J402" s="3">
        <f t="shared" si="140"/>
        <v>838576.04321266222</v>
      </c>
      <c r="K402" s="1">
        <f t="shared" si="141"/>
        <v>805944.04706196696</v>
      </c>
      <c r="L402" s="1">
        <f t="shared" si="142"/>
        <v>850585.28037471999</v>
      </c>
      <c r="M402" s="1">
        <f t="shared" si="143"/>
        <v>833026.94742053887</v>
      </c>
      <c r="N402" s="2">
        <f t="shared" si="144"/>
        <v>840315.31204302912</v>
      </c>
      <c r="O402" s="14">
        <f>VLOOKUP(B402,Valores!$A$2:$O$300,14,FALSE)</f>
        <v>3.1300000000000001E-2</v>
      </c>
      <c r="P402" s="14" t="str">
        <f>VLOOKUP(B402,Valores!$A$2:$O$300,15,FALSE)</f>
        <v>UAR</v>
      </c>
      <c r="Q402" s="5">
        <f t="shared" si="159"/>
        <v>410113.36486936634</v>
      </c>
      <c r="R402" s="5">
        <f t="shared" si="145"/>
        <v>394154.38553519058</v>
      </c>
      <c r="S402" s="5">
        <f t="shared" si="146"/>
        <v>415986.59330453252</v>
      </c>
      <c r="T402" s="5">
        <f t="shared" si="147"/>
        <v>407399.52828208241</v>
      </c>
      <c r="U402" s="5">
        <f t="shared" si="148"/>
        <v>410963.97036687296</v>
      </c>
      <c r="W402" s="1">
        <f t="shared" si="149"/>
        <v>1248689.4080820286</v>
      </c>
      <c r="X402" s="7">
        <f t="shared" si="150"/>
        <v>39083.978472967501</v>
      </c>
      <c r="Z402" s="1">
        <f t="shared" si="151"/>
        <v>1200098.4325971575</v>
      </c>
      <c r="AA402" s="7">
        <f t="shared" si="152"/>
        <v>37563.080940291031</v>
      </c>
      <c r="AC402" s="1">
        <f t="shared" si="153"/>
        <v>1266571.8736792526</v>
      </c>
      <c r="AD402" s="7">
        <f t="shared" si="154"/>
        <v>39643.69964616061</v>
      </c>
      <c r="AF402" s="1">
        <f t="shared" si="155"/>
        <v>1240426.4757026213</v>
      </c>
      <c r="AG402" s="7">
        <f t="shared" si="156"/>
        <v>38825.34868949205</v>
      </c>
      <c r="AI402" s="1">
        <f t="shared" si="157"/>
        <v>1251279.2824099022</v>
      </c>
      <c r="AJ402" s="7">
        <f t="shared" si="158"/>
        <v>39165.041539429942</v>
      </c>
    </row>
    <row r="403" spans="1:36" x14ac:dyDescent="0.2">
      <c r="A403" s="5">
        <v>10</v>
      </c>
      <c r="B403" s="188" t="s">
        <v>7</v>
      </c>
      <c r="C403" s="6" t="str">
        <f>VLOOKUP(B403,Valores!$A$2:$F$300,5,FALSE)</f>
        <v>kg</v>
      </c>
      <c r="D403" s="6">
        <f>220*6*D395</f>
        <v>3960</v>
      </c>
      <c r="E403" s="3">
        <f>VLOOKUP($B403,Valores!$A$2:$G$300,6,FALSE)*VLOOKUP(VLOOKUP($B403,Indices_Poder!$B$5:$E$250,3,FALSE),Indices_Poder!$G$6:$N$27,4,FALSE)*VLOOKUP($E$393,Regional!$A$2:$B$7,2,FALSE)</f>
        <v>46.691316437230633</v>
      </c>
      <c r="F403" s="1">
        <f>VLOOKUP($B403,Valores!$A$2:$G$300,6,FALSE)*VLOOKUP(VLOOKUP($B403,Indices_Poder!$B$5:$E$250,3,FALSE),Indices_Poder!$G$6:$N$27,4,FALSE)*VLOOKUP($F$393,Regional!$A$2:$B$7,2,FALSE)</f>
        <v>44.87439014821642</v>
      </c>
      <c r="G403" s="1">
        <f>VLOOKUP($B403,Valores!$A$2:$G$300,6,FALSE)*VLOOKUP(VLOOKUP($B403,Indices_Poder!$B$5:$E$250,3,FALSE),Indices_Poder!$G$6:$N$27,4,FALSE)*VLOOKUP($G$393,Regional!$A$2:$B$7,2,FALSE)</f>
        <v>47.359982203492201</v>
      </c>
      <c r="H403" s="1">
        <f>VLOOKUP($B403,Valores!$A$2:$G$300,6,FALSE)*VLOOKUP(VLOOKUP($B403,Indices_Poder!$B$5:$E$250,3,FALSE),Indices_Poder!$G$6:$N$27,4,FALSE)*VLOOKUP($H$393,Regional!$A$2:$B$7,2,FALSE)</f>
        <v>46.382346738337354</v>
      </c>
      <c r="I403" s="2">
        <f>VLOOKUP($B403,Valores!$A$2:$G$300,6,FALSE)*VLOOKUP(VLOOKUP($B403,Indices_Poder!$B$5:$E$250,3,FALSE),Indices_Poder!$G$6:$N$27,4,FALSE)*VLOOKUP($I$393,Regional!$A$2:$B$7,2,FALSE)</f>
        <v>46.788157686137481</v>
      </c>
      <c r="J403" s="3">
        <f t="shared" si="140"/>
        <v>184897.6130914333</v>
      </c>
      <c r="K403" s="1">
        <f t="shared" si="141"/>
        <v>177702.58498693703</v>
      </c>
      <c r="L403" s="1">
        <f t="shared" si="142"/>
        <v>187545.52952582913</v>
      </c>
      <c r="M403" s="1">
        <f t="shared" si="143"/>
        <v>183674.09308381591</v>
      </c>
      <c r="N403" s="2">
        <f t="shared" si="144"/>
        <v>185281.10443710443</v>
      </c>
      <c r="O403" s="14">
        <f>VLOOKUP(B403,Valores!$A$2:$O$300,14,FALSE)</f>
        <v>3.1300000000000001E-2</v>
      </c>
      <c r="P403" s="14" t="str">
        <f>VLOOKUP(B403,Valores!$A$2:$O$300,15,FALSE)</f>
        <v>UAR</v>
      </c>
      <c r="Q403" s="5">
        <f t="shared" si="159"/>
        <v>90425.886686118625</v>
      </c>
      <c r="R403" s="5">
        <f t="shared" si="145"/>
        <v>86907.091688160057</v>
      </c>
      <c r="S403" s="5">
        <f t="shared" si="146"/>
        <v>91720.874692981553</v>
      </c>
      <c r="T403" s="5">
        <f t="shared" si="147"/>
        <v>89827.512917430198</v>
      </c>
      <c r="U403" s="5">
        <f t="shared" si="148"/>
        <v>90613.436673319433</v>
      </c>
      <c r="W403" s="1">
        <f t="shared" si="149"/>
        <v>275323.49977755192</v>
      </c>
      <c r="X403" s="7">
        <f t="shared" si="150"/>
        <v>8617.6255430373749</v>
      </c>
      <c r="Z403" s="1">
        <f t="shared" si="151"/>
        <v>264609.67667509709</v>
      </c>
      <c r="AA403" s="7">
        <f t="shared" si="152"/>
        <v>8282.2828799305389</v>
      </c>
      <c r="AC403" s="1">
        <f t="shared" si="153"/>
        <v>279266.40421881067</v>
      </c>
      <c r="AD403" s="7">
        <f t="shared" si="154"/>
        <v>8741.0384520487751</v>
      </c>
      <c r="AF403" s="1">
        <f t="shared" si="155"/>
        <v>273501.60600124614</v>
      </c>
      <c r="AG403" s="7">
        <f t="shared" si="156"/>
        <v>8560.600267839005</v>
      </c>
      <c r="AI403" s="1">
        <f t="shared" si="157"/>
        <v>275894.54111042386</v>
      </c>
      <c r="AJ403" s="7">
        <f t="shared" si="158"/>
        <v>8635.499136756267</v>
      </c>
    </row>
    <row r="404" spans="1:36" x14ac:dyDescent="0.2">
      <c r="A404" s="5">
        <v>11</v>
      </c>
      <c r="B404" s="188" t="s">
        <v>8</v>
      </c>
      <c r="C404" s="6" t="str">
        <f>VLOOKUP(B404,Valores!$A$2:$F$300,5,FALSE)</f>
        <v>kg</v>
      </c>
      <c r="D404" s="6">
        <v>0</v>
      </c>
      <c r="E404" s="3">
        <f>VLOOKUP($B404,Valores!$A$2:$G$300,6,FALSE)*VLOOKUP(VLOOKUP($B404,Indices_Poder!$B$5:$E$250,3,FALSE),Indices_Poder!$G$6:$N$27,4,FALSE)*VLOOKUP($E$393,Regional!$A$2:$B$7,2,FALSE)</f>
        <v>46.691316437230633</v>
      </c>
      <c r="F404" s="1">
        <f>VLOOKUP($B404,Valores!$A$2:$G$300,6,FALSE)*VLOOKUP(VLOOKUP($B404,Indices_Poder!$B$5:$E$250,3,FALSE),Indices_Poder!$G$6:$N$27,4,FALSE)*VLOOKUP($F$393,Regional!$A$2:$B$7,2,FALSE)</f>
        <v>44.87439014821642</v>
      </c>
      <c r="G404" s="1">
        <f>VLOOKUP($B404,Valores!$A$2:$G$300,6,FALSE)*VLOOKUP(VLOOKUP($B404,Indices_Poder!$B$5:$E$250,3,FALSE),Indices_Poder!$G$6:$N$27,4,FALSE)*VLOOKUP($G$393,Regional!$A$2:$B$7,2,FALSE)</f>
        <v>47.359982203492201</v>
      </c>
      <c r="H404" s="1">
        <f>VLOOKUP($B404,Valores!$A$2:$G$300,6,FALSE)*VLOOKUP(VLOOKUP($B404,Indices_Poder!$B$5:$E$250,3,FALSE),Indices_Poder!$G$6:$N$27,4,FALSE)*VLOOKUP($H$393,Regional!$A$2:$B$7,2,FALSE)</f>
        <v>46.382346738337354</v>
      </c>
      <c r="I404" s="2">
        <f>VLOOKUP($B404,Valores!$A$2:$G$300,6,FALSE)*VLOOKUP(VLOOKUP($B404,Indices_Poder!$B$5:$E$250,3,FALSE),Indices_Poder!$G$6:$N$27,4,FALSE)*VLOOKUP($I$393,Regional!$A$2:$B$7,2,FALSE)</f>
        <v>46.788157686137481</v>
      </c>
      <c r="J404" s="3">
        <f t="shared" si="140"/>
        <v>0</v>
      </c>
      <c r="K404" s="1">
        <f t="shared" si="141"/>
        <v>0</v>
      </c>
      <c r="L404" s="1">
        <f t="shared" si="142"/>
        <v>0</v>
      </c>
      <c r="M404" s="1">
        <f t="shared" si="143"/>
        <v>0</v>
      </c>
      <c r="N404" s="2">
        <f t="shared" si="144"/>
        <v>0</v>
      </c>
      <c r="O404" s="14">
        <f>VLOOKUP(B404,Valores!$A$2:$O$300,14,FALSE)</f>
        <v>3.1300000000000001E-2</v>
      </c>
      <c r="P404" s="14" t="str">
        <f>VLOOKUP(B404,Valores!$A$2:$O$300,15,FALSE)</f>
        <v>UAR</v>
      </c>
      <c r="Q404" s="5">
        <f t="shared" si="159"/>
        <v>0</v>
      </c>
      <c r="R404" s="5">
        <f t="shared" si="145"/>
        <v>0</v>
      </c>
      <c r="S404" s="5">
        <f t="shared" si="146"/>
        <v>0</v>
      </c>
      <c r="T404" s="5">
        <f t="shared" si="147"/>
        <v>0</v>
      </c>
      <c r="U404" s="5">
        <f t="shared" si="148"/>
        <v>0</v>
      </c>
      <c r="W404" s="1">
        <f t="shared" si="149"/>
        <v>0</v>
      </c>
      <c r="X404" s="7">
        <f t="shared" si="150"/>
        <v>0</v>
      </c>
      <c r="Z404" s="1">
        <f t="shared" si="151"/>
        <v>0</v>
      </c>
      <c r="AA404" s="7">
        <f t="shared" si="152"/>
        <v>0</v>
      </c>
      <c r="AC404" s="1">
        <f t="shared" si="153"/>
        <v>0</v>
      </c>
      <c r="AD404" s="7">
        <f t="shared" si="154"/>
        <v>0</v>
      </c>
      <c r="AF404" s="1">
        <f t="shared" si="155"/>
        <v>0</v>
      </c>
      <c r="AG404" s="7">
        <f t="shared" si="156"/>
        <v>0</v>
      </c>
      <c r="AI404" s="1">
        <f t="shared" si="157"/>
        <v>0</v>
      </c>
      <c r="AJ404" s="7">
        <f t="shared" si="158"/>
        <v>0</v>
      </c>
    </row>
    <row r="405" spans="1:36" x14ac:dyDescent="0.2">
      <c r="A405" s="5">
        <v>12</v>
      </c>
      <c r="B405" s="188" t="s">
        <v>9</v>
      </c>
      <c r="C405" s="6" t="str">
        <f>VLOOKUP(B405,Valores!$A$2:$F$300,5,FALSE)</f>
        <v>kg</v>
      </c>
      <c r="D405" s="6">
        <f>220*D397*2</f>
        <v>1320</v>
      </c>
      <c r="E405" s="3">
        <f>VLOOKUP($B405,Valores!$A$2:$G$300,6,FALSE)*VLOOKUP(VLOOKUP($B405,Indices_Poder!$B$5:$E$250,3,FALSE),Indices_Poder!$G$6:$N$27,4,FALSE)*VLOOKUP($E$393,Regional!$A$2:$B$7,2,FALSE)</f>
        <v>46.691316437230633</v>
      </c>
      <c r="F405" s="1">
        <f>VLOOKUP($B405,Valores!$A$2:$G$300,6,FALSE)*VLOOKUP(VLOOKUP($B405,Indices_Poder!$B$5:$E$250,3,FALSE),Indices_Poder!$G$6:$N$27,4,FALSE)*VLOOKUP($F$393,Regional!$A$2:$B$7,2,FALSE)</f>
        <v>44.87439014821642</v>
      </c>
      <c r="G405" s="1">
        <f>VLOOKUP($B405,Valores!$A$2:$G$300,6,FALSE)*VLOOKUP(VLOOKUP($B405,Indices_Poder!$B$5:$E$250,3,FALSE),Indices_Poder!$G$6:$N$27,4,FALSE)*VLOOKUP($G$393,Regional!$A$2:$B$7,2,FALSE)</f>
        <v>47.359982203492201</v>
      </c>
      <c r="H405" s="1">
        <f>VLOOKUP($B405,Valores!$A$2:$G$300,6,FALSE)*VLOOKUP(VLOOKUP($B405,Indices_Poder!$B$5:$E$250,3,FALSE),Indices_Poder!$G$6:$N$27,4,FALSE)*VLOOKUP($H$393,Regional!$A$2:$B$7,2,FALSE)</f>
        <v>46.382346738337354</v>
      </c>
      <c r="I405" s="2">
        <f>VLOOKUP($B405,Valores!$A$2:$G$300,6,FALSE)*VLOOKUP(VLOOKUP($B405,Indices_Poder!$B$5:$E$250,3,FALSE),Indices_Poder!$G$6:$N$27,4,FALSE)*VLOOKUP($I$393,Regional!$A$2:$B$7,2,FALSE)</f>
        <v>46.788157686137481</v>
      </c>
      <c r="J405" s="3">
        <f t="shared" si="140"/>
        <v>61632.537697144435</v>
      </c>
      <c r="K405" s="1">
        <f t="shared" si="141"/>
        <v>59234.194995645674</v>
      </c>
      <c r="L405" s="1">
        <f t="shared" si="142"/>
        <v>62515.176508609708</v>
      </c>
      <c r="M405" s="1">
        <f t="shared" si="143"/>
        <v>61224.697694605304</v>
      </c>
      <c r="N405" s="2">
        <f t="shared" si="144"/>
        <v>61760.368145701475</v>
      </c>
      <c r="O405" s="14">
        <f>VLOOKUP(B405,Valores!$A$2:$O$300,14,FALSE)</f>
        <v>3.1300000000000001E-2</v>
      </c>
      <c r="P405" s="14" t="str">
        <f>VLOOKUP(B405,Valores!$A$2:$O$300,15,FALSE)</f>
        <v>UAR</v>
      </c>
      <c r="Q405" s="5">
        <f t="shared" si="159"/>
        <v>30141.962228706208</v>
      </c>
      <c r="R405" s="5">
        <f t="shared" si="145"/>
        <v>28969.030562720018</v>
      </c>
      <c r="S405" s="5">
        <f t="shared" si="146"/>
        <v>30573.624897660517</v>
      </c>
      <c r="T405" s="5">
        <f t="shared" si="147"/>
        <v>29942.504305810064</v>
      </c>
      <c r="U405" s="5">
        <f t="shared" si="148"/>
        <v>30204.478891106479</v>
      </c>
      <c r="W405" s="1">
        <f t="shared" si="149"/>
        <v>91774.499925850643</v>
      </c>
      <c r="X405" s="7">
        <f t="shared" si="150"/>
        <v>2872.5418476791251</v>
      </c>
      <c r="Z405" s="1">
        <f t="shared" si="151"/>
        <v>88203.225558365695</v>
      </c>
      <c r="AA405" s="7">
        <f t="shared" si="152"/>
        <v>2760.7609599768466</v>
      </c>
      <c r="AC405" s="1">
        <f t="shared" si="153"/>
        <v>93088.801406270228</v>
      </c>
      <c r="AD405" s="7">
        <f t="shared" si="154"/>
        <v>2913.6794840162584</v>
      </c>
      <c r="AF405" s="1">
        <f t="shared" si="155"/>
        <v>91167.20200041536</v>
      </c>
      <c r="AG405" s="7">
        <f t="shared" si="156"/>
        <v>2853.5334226130008</v>
      </c>
      <c r="AI405" s="1">
        <f t="shared" si="157"/>
        <v>91964.847036807958</v>
      </c>
      <c r="AJ405" s="7">
        <f t="shared" si="158"/>
        <v>2878.499712252089</v>
      </c>
    </row>
    <row r="406" spans="1:36" x14ac:dyDescent="0.2">
      <c r="A406" s="5">
        <v>13</v>
      </c>
      <c r="B406" s="188" t="s">
        <v>578</v>
      </c>
      <c r="C406" s="6" t="str">
        <f>VLOOKUP(B406,Valores!$A$2:$F$300,5,FALSE)</f>
        <v>kg</v>
      </c>
      <c r="D406" s="6">
        <f>220*D398*2</f>
        <v>1320</v>
      </c>
      <c r="E406" s="3">
        <f>VLOOKUP($B406,Valores!$A$2:$G$300,6,FALSE)*VLOOKUP(VLOOKUP($B406,Indices_Poder!$B$5:$E$250,3,FALSE),Indices_Poder!$G$6:$N$27,4,FALSE)*VLOOKUP($E$393,Regional!$A$2:$B$7,2,FALSE)</f>
        <v>46.691316437230633</v>
      </c>
      <c r="F406" s="1">
        <f>VLOOKUP($B406,Valores!$A$2:$G$300,6,FALSE)*VLOOKUP(VLOOKUP($B406,Indices_Poder!$B$5:$E$250,3,FALSE),Indices_Poder!$G$6:$N$27,4,FALSE)*VLOOKUP($F$393,Regional!$A$2:$B$7,2,FALSE)</f>
        <v>44.87439014821642</v>
      </c>
      <c r="G406" s="1">
        <f>VLOOKUP($B406,Valores!$A$2:$G$300,6,FALSE)*VLOOKUP(VLOOKUP($B406,Indices_Poder!$B$5:$E$250,3,FALSE),Indices_Poder!$G$6:$N$27,4,FALSE)*VLOOKUP($G$393,Regional!$A$2:$B$7,2,FALSE)</f>
        <v>47.359982203492201</v>
      </c>
      <c r="H406" s="1">
        <f>VLOOKUP($B406,Valores!$A$2:$G$300,6,FALSE)*VLOOKUP(VLOOKUP($B406,Indices_Poder!$B$5:$E$250,3,FALSE),Indices_Poder!$G$6:$N$27,4,FALSE)*VLOOKUP($H$393,Regional!$A$2:$B$7,2,FALSE)</f>
        <v>46.382346738337354</v>
      </c>
      <c r="I406" s="2">
        <f>VLOOKUP($B406,Valores!$A$2:$G$300,6,FALSE)*VLOOKUP(VLOOKUP($B406,Indices_Poder!$B$5:$E$250,3,FALSE),Indices_Poder!$G$6:$N$27,4,FALSE)*VLOOKUP($I$393,Regional!$A$2:$B$7,2,FALSE)</f>
        <v>46.788157686137481</v>
      </c>
      <c r="J406" s="3">
        <f t="shared" si="140"/>
        <v>61632.537697144435</v>
      </c>
      <c r="K406" s="1">
        <f t="shared" si="141"/>
        <v>59234.194995645674</v>
      </c>
      <c r="L406" s="1">
        <f t="shared" si="142"/>
        <v>62515.176508609708</v>
      </c>
      <c r="M406" s="1">
        <f t="shared" si="143"/>
        <v>61224.697694605304</v>
      </c>
      <c r="N406" s="2">
        <f t="shared" si="144"/>
        <v>61760.368145701475</v>
      </c>
      <c r="O406" s="14">
        <f>VLOOKUP(B406,Valores!$A$2:$O$300,14,FALSE)</f>
        <v>3.1300000000000001E-2</v>
      </c>
      <c r="P406" s="14" t="str">
        <f>VLOOKUP(B406,Valores!$A$2:$O$300,15,FALSE)</f>
        <v>UAR</v>
      </c>
      <c r="Q406" s="5">
        <f t="shared" si="159"/>
        <v>30141.962228706208</v>
      </c>
      <c r="R406" s="5">
        <f t="shared" si="145"/>
        <v>28969.030562720018</v>
      </c>
      <c r="S406" s="5">
        <f t="shared" si="146"/>
        <v>30573.624897660517</v>
      </c>
      <c r="T406" s="5">
        <f t="shared" si="147"/>
        <v>29942.504305810064</v>
      </c>
      <c r="U406" s="5">
        <f t="shared" si="148"/>
        <v>30204.478891106479</v>
      </c>
      <c r="W406" s="1">
        <f t="shared" si="149"/>
        <v>91774.499925850643</v>
      </c>
      <c r="X406" s="7">
        <f t="shared" si="150"/>
        <v>2872.5418476791251</v>
      </c>
      <c r="Z406" s="1">
        <f t="shared" si="151"/>
        <v>88203.225558365695</v>
      </c>
      <c r="AA406" s="7">
        <f t="shared" si="152"/>
        <v>2760.7609599768466</v>
      </c>
      <c r="AC406" s="1">
        <f t="shared" si="153"/>
        <v>93088.801406270228</v>
      </c>
      <c r="AD406" s="7">
        <f t="shared" si="154"/>
        <v>2913.6794840162584</v>
      </c>
      <c r="AF406" s="1">
        <f t="shared" si="155"/>
        <v>91167.20200041536</v>
      </c>
      <c r="AG406" s="7">
        <f t="shared" si="156"/>
        <v>2853.5334226130008</v>
      </c>
      <c r="AI406" s="1">
        <f t="shared" si="157"/>
        <v>91964.847036807958</v>
      </c>
      <c r="AJ406" s="7">
        <f t="shared" si="158"/>
        <v>2878.499712252089</v>
      </c>
    </row>
    <row r="407" spans="1:36" x14ac:dyDescent="0.2">
      <c r="A407" s="5">
        <v>14</v>
      </c>
      <c r="B407" s="188" t="s">
        <v>10</v>
      </c>
      <c r="C407" s="6" t="str">
        <f>VLOOKUP(B407,Valores!$A$2:$F$300,5,FALSE)</f>
        <v>kg</v>
      </c>
      <c r="D407" s="6">
        <v>0</v>
      </c>
      <c r="E407" s="3">
        <f>VLOOKUP($B407,Valores!$A$2:$G$300,6,FALSE)*VLOOKUP(VLOOKUP($B407,Indices_Poder!$B$5:$E$250,3,FALSE),Indices_Poder!$G$6:$N$27,4,FALSE)*VLOOKUP($E$393,Regional!$A$2:$B$7,2,FALSE)</f>
        <v>46.691316437230633</v>
      </c>
      <c r="F407" s="1">
        <f>VLOOKUP($B407,Valores!$A$2:$G$300,6,FALSE)*VLOOKUP(VLOOKUP($B407,Indices_Poder!$B$5:$E$250,3,FALSE),Indices_Poder!$G$6:$N$27,4,FALSE)*VLOOKUP($F$393,Regional!$A$2:$B$7,2,FALSE)</f>
        <v>44.87439014821642</v>
      </c>
      <c r="G407" s="1">
        <f>VLOOKUP($B407,Valores!$A$2:$G$300,6,FALSE)*VLOOKUP(VLOOKUP($B407,Indices_Poder!$B$5:$E$250,3,FALSE),Indices_Poder!$G$6:$N$27,4,FALSE)*VLOOKUP($G$393,Regional!$A$2:$B$7,2,FALSE)</f>
        <v>47.359982203492201</v>
      </c>
      <c r="H407" s="1">
        <f>VLOOKUP($B407,Valores!$A$2:$G$300,6,FALSE)*VLOOKUP(VLOOKUP($B407,Indices_Poder!$B$5:$E$250,3,FALSE),Indices_Poder!$G$6:$N$27,4,FALSE)*VLOOKUP($H$393,Regional!$A$2:$B$7,2,FALSE)</f>
        <v>46.382346738337354</v>
      </c>
      <c r="I407" s="2">
        <f>VLOOKUP($B407,Valores!$A$2:$G$300,6,FALSE)*VLOOKUP(VLOOKUP($B407,Indices_Poder!$B$5:$E$250,3,FALSE),Indices_Poder!$G$6:$N$27,4,FALSE)*VLOOKUP($I$393,Regional!$A$2:$B$7,2,FALSE)</f>
        <v>46.788157686137481</v>
      </c>
      <c r="J407" s="3">
        <f t="shared" si="140"/>
        <v>0</v>
      </c>
      <c r="K407" s="1">
        <f t="shared" si="141"/>
        <v>0</v>
      </c>
      <c r="L407" s="1">
        <f t="shared" si="142"/>
        <v>0</v>
      </c>
      <c r="M407" s="1">
        <f t="shared" si="143"/>
        <v>0</v>
      </c>
      <c r="N407" s="2">
        <f t="shared" si="144"/>
        <v>0</v>
      </c>
      <c r="O407" s="14">
        <f>VLOOKUP(B407,Valores!$A$2:$O$300,14,FALSE)</f>
        <v>3.1300000000000001E-2</v>
      </c>
      <c r="P407" s="14" t="str">
        <f>VLOOKUP(B407,Valores!$A$2:$O$300,15,FALSE)</f>
        <v>UAR</v>
      </c>
      <c r="Q407" s="5">
        <f t="shared" si="159"/>
        <v>0</v>
      </c>
      <c r="R407" s="5">
        <f t="shared" si="145"/>
        <v>0</v>
      </c>
      <c r="S407" s="5">
        <f t="shared" si="146"/>
        <v>0</v>
      </c>
      <c r="T407" s="5">
        <f t="shared" si="147"/>
        <v>0</v>
      </c>
      <c r="U407" s="5">
        <f t="shared" si="148"/>
        <v>0</v>
      </c>
      <c r="W407" s="1">
        <f t="shared" si="149"/>
        <v>0</v>
      </c>
      <c r="X407" s="7">
        <f t="shared" si="150"/>
        <v>0</v>
      </c>
      <c r="Z407" s="1">
        <f t="shared" si="151"/>
        <v>0</v>
      </c>
      <c r="AA407" s="7">
        <f t="shared" si="152"/>
        <v>0</v>
      </c>
      <c r="AC407" s="1">
        <f t="shared" si="153"/>
        <v>0</v>
      </c>
      <c r="AD407" s="7">
        <f t="shared" si="154"/>
        <v>0</v>
      </c>
      <c r="AF407" s="1">
        <f t="shared" si="155"/>
        <v>0</v>
      </c>
      <c r="AG407" s="7">
        <f t="shared" si="156"/>
        <v>0</v>
      </c>
      <c r="AI407" s="1">
        <f t="shared" si="157"/>
        <v>0</v>
      </c>
      <c r="AJ407" s="7">
        <f t="shared" si="158"/>
        <v>0</v>
      </c>
    </row>
    <row r="408" spans="1:36" x14ac:dyDescent="0.2">
      <c r="A408" s="5">
        <v>15</v>
      </c>
      <c r="B408" s="188" t="s">
        <v>461</v>
      </c>
      <c r="C408" s="6" t="str">
        <f>VLOOKUP(B408,Valores!$A$2:$F$300,5,FALSE)</f>
        <v>cj</v>
      </c>
      <c r="D408" s="6">
        <v>6</v>
      </c>
      <c r="E408" s="3">
        <f>VLOOKUP($B408,Valores!$A$2:$G$300,6,FALSE)*VLOOKUP(VLOOKUP($B408,Indices_Poder!$B$5:$E$250,3,FALSE),Indices_Poder!$G$6:$N$27,4,FALSE)*VLOOKUP($E$393,Regional!$A$2:$B$7,2,FALSE)</f>
        <v>813.03343431745839</v>
      </c>
      <c r="F408" s="1">
        <f>VLOOKUP($B408,Valores!$A$2:$G$300,6,FALSE)*VLOOKUP(VLOOKUP($B408,Indices_Poder!$B$5:$E$250,3,FALSE),Indices_Poder!$G$6:$N$27,4,FALSE)*VLOOKUP($F$393,Regional!$A$2:$B$7,2,FALSE)</f>
        <v>781.39539252772215</v>
      </c>
      <c r="G408" s="1">
        <f>VLOOKUP($B408,Valores!$A$2:$G$300,6,FALSE)*VLOOKUP(VLOOKUP($B408,Indices_Poder!$B$5:$E$250,3,FALSE),Indices_Poder!$G$6:$N$27,4,FALSE)*VLOOKUP($G$393,Regional!$A$2:$B$7,2,FALSE)</f>
        <v>824.67687609286884</v>
      </c>
      <c r="H408" s="1">
        <f>VLOOKUP($B408,Valores!$A$2:$G$300,6,FALSE)*VLOOKUP(VLOOKUP($B408,Indices_Poder!$B$5:$E$250,3,FALSE),Indices_Poder!$G$6:$N$27,4,FALSE)*VLOOKUP($H$393,Regional!$A$2:$B$7,2,FALSE)</f>
        <v>807.65336122123426</v>
      </c>
      <c r="I408" s="2">
        <f>VLOOKUP($B408,Valores!$A$2:$G$300,6,FALSE)*VLOOKUP(VLOOKUP($B408,Indices_Poder!$B$5:$E$250,3,FALSE),Indices_Poder!$G$6:$N$27,4,FALSE)*VLOOKUP($I$393,Regional!$A$2:$B$7,2,FALSE)</f>
        <v>814.71972588493156</v>
      </c>
      <c r="J408" s="3">
        <f t="shared" si="140"/>
        <v>4878.2006059047508</v>
      </c>
      <c r="K408" s="1">
        <f t="shared" si="141"/>
        <v>4688.3723551663334</v>
      </c>
      <c r="L408" s="1">
        <f t="shared" si="142"/>
        <v>4948.0612565572128</v>
      </c>
      <c r="M408" s="1">
        <f t="shared" si="143"/>
        <v>4845.9201673274056</v>
      </c>
      <c r="N408" s="2">
        <f t="shared" si="144"/>
        <v>4888.3183553095896</v>
      </c>
      <c r="O408" s="14">
        <f>VLOOKUP(B408,Valores!$A$2:$O$300,14,FALSE)</f>
        <v>2.7E-2</v>
      </c>
      <c r="P408" s="14" t="str">
        <f>VLOOKUP(B408,Valores!$A$2:$O$300,15,FALSE)</f>
        <v>COM</v>
      </c>
      <c r="Q408" s="5">
        <f t="shared" si="159"/>
        <v>0</v>
      </c>
      <c r="R408" s="5">
        <f t="shared" si="145"/>
        <v>0</v>
      </c>
      <c r="S408" s="5">
        <f t="shared" si="146"/>
        <v>0</v>
      </c>
      <c r="T408" s="5">
        <f t="shared" si="147"/>
        <v>0</v>
      </c>
      <c r="U408" s="5">
        <f t="shared" si="148"/>
        <v>0</v>
      </c>
      <c r="W408" s="1">
        <f t="shared" si="149"/>
        <v>4878.2006059047508</v>
      </c>
      <c r="X408" s="7">
        <f t="shared" si="150"/>
        <v>131.71141635942826</v>
      </c>
      <c r="Z408" s="1">
        <f t="shared" si="151"/>
        <v>4688.3723551663334</v>
      </c>
      <c r="AA408" s="7">
        <f t="shared" si="152"/>
        <v>126.586053589491</v>
      </c>
      <c r="AC408" s="1">
        <f t="shared" si="153"/>
        <v>4948.0612565572128</v>
      </c>
      <c r="AD408" s="7">
        <f t="shared" si="154"/>
        <v>133.59765392704475</v>
      </c>
      <c r="AF408" s="1">
        <f t="shared" si="155"/>
        <v>4845.9201673274056</v>
      </c>
      <c r="AG408" s="7">
        <f t="shared" si="156"/>
        <v>130.83984451783994</v>
      </c>
      <c r="AI408" s="1">
        <f t="shared" si="157"/>
        <v>4888.3183553095896</v>
      </c>
      <c r="AJ408" s="7">
        <f t="shared" si="158"/>
        <v>131.9845955933589</v>
      </c>
    </row>
    <row r="409" spans="1:36" x14ac:dyDescent="0.2">
      <c r="A409" s="5">
        <v>16</v>
      </c>
      <c r="B409" s="188" t="s">
        <v>467</v>
      </c>
      <c r="C409" s="6" t="str">
        <f>VLOOKUP(B409,Valores!$A$2:$F$300,5,FALSE)</f>
        <v>cj</v>
      </c>
      <c r="D409" s="6">
        <v>0</v>
      </c>
      <c r="E409" s="3">
        <f>VLOOKUP($B409,Valores!$A$2:$G$300,6,FALSE)*VLOOKUP(VLOOKUP($B409,Indices_Poder!$B$5:$E$250,3,FALSE),Indices_Poder!$G$6:$N$27,4,FALSE)*VLOOKUP($E$393,Regional!$A$2:$B$7,2,FALSE)</f>
        <v>1025.218357147126</v>
      </c>
      <c r="F409" s="1">
        <f>VLOOKUP($B409,Valores!$A$2:$G$300,6,FALSE)*VLOOKUP(VLOOKUP($B409,Indices_Poder!$B$5:$E$250,3,FALSE),Indices_Poder!$G$6:$N$27,4,FALSE)*VLOOKUP($F$393,Regional!$A$2:$B$7,2,FALSE)</f>
        <v>985.32344033567233</v>
      </c>
      <c r="G409" s="1">
        <f>VLOOKUP($B409,Valores!$A$2:$G$300,6,FALSE)*VLOOKUP(VLOOKUP($B409,Indices_Poder!$B$5:$E$250,3,FALSE),Indices_Poder!$G$6:$N$27,4,FALSE)*VLOOKUP($G$393,Regional!$A$2:$B$7,2,FALSE)</f>
        <v>1039.900496582813</v>
      </c>
      <c r="H409" s="1">
        <f>VLOOKUP($B409,Valores!$A$2:$G$300,6,FALSE)*VLOOKUP(VLOOKUP($B409,Indices_Poder!$B$5:$E$250,3,FALSE),Indices_Poder!$G$6:$N$27,4,FALSE)*VLOOKUP($H$393,Regional!$A$2:$B$7,2,FALSE)</f>
        <v>1018.4341961664982</v>
      </c>
      <c r="I409" s="2">
        <f>VLOOKUP($B409,Valores!$A$2:$G$300,6,FALSE)*VLOOKUP(VLOOKUP($B409,Indices_Poder!$B$5:$E$250,3,FALSE),Indices_Poder!$G$6:$N$27,4,FALSE)*VLOOKUP($I$393,Regional!$A$2:$B$7,2,FALSE)</f>
        <v>1027.3447359619497</v>
      </c>
      <c r="J409" s="3">
        <f t="shared" si="140"/>
        <v>0</v>
      </c>
      <c r="K409" s="1">
        <f t="shared" si="141"/>
        <v>0</v>
      </c>
      <c r="L409" s="1">
        <f t="shared" si="142"/>
        <v>0</v>
      </c>
      <c r="M409" s="1">
        <f t="shared" si="143"/>
        <v>0</v>
      </c>
      <c r="N409" s="2">
        <f t="shared" si="144"/>
        <v>0</v>
      </c>
      <c r="O409" s="14">
        <f>VLOOKUP(B409,Valores!$A$2:$O$300,14,FALSE)</f>
        <v>2.7E-2</v>
      </c>
      <c r="P409" s="14" t="str">
        <f>VLOOKUP(B409,Valores!$A$2:$O$300,15,FALSE)</f>
        <v>COM</v>
      </c>
      <c r="Q409" s="5">
        <f t="shared" si="159"/>
        <v>0</v>
      </c>
      <c r="R409" s="5">
        <f t="shared" si="145"/>
        <v>0</v>
      </c>
      <c r="S409" s="5">
        <f t="shared" si="146"/>
        <v>0</v>
      </c>
      <c r="T409" s="5">
        <f t="shared" si="147"/>
        <v>0</v>
      </c>
      <c r="U409" s="5">
        <f t="shared" si="148"/>
        <v>0</v>
      </c>
      <c r="W409" s="1">
        <f t="shared" si="149"/>
        <v>0</v>
      </c>
      <c r="X409" s="7">
        <f t="shared" si="150"/>
        <v>0</v>
      </c>
      <c r="Z409" s="1">
        <f t="shared" si="151"/>
        <v>0</v>
      </c>
      <c r="AA409" s="7">
        <f t="shared" si="152"/>
        <v>0</v>
      </c>
      <c r="AC409" s="1">
        <f t="shared" si="153"/>
        <v>0</v>
      </c>
      <c r="AD409" s="7">
        <f t="shared" si="154"/>
        <v>0</v>
      </c>
      <c r="AF409" s="1">
        <f t="shared" si="155"/>
        <v>0</v>
      </c>
      <c r="AG409" s="7">
        <f t="shared" si="156"/>
        <v>0</v>
      </c>
      <c r="AI409" s="1">
        <f t="shared" si="157"/>
        <v>0</v>
      </c>
      <c r="AJ409" s="7">
        <f t="shared" si="158"/>
        <v>0</v>
      </c>
    </row>
    <row r="410" spans="1:36" x14ac:dyDescent="0.2">
      <c r="A410" s="5">
        <v>17</v>
      </c>
      <c r="B410" s="188" t="s">
        <v>15</v>
      </c>
      <c r="C410" s="6" t="str">
        <f>VLOOKUP(B410,Valores!$A$2:$F$300,5,FALSE)</f>
        <v>unid.</v>
      </c>
      <c r="D410" s="6">
        <v>0</v>
      </c>
      <c r="E410" s="3">
        <f>VLOOKUP($B410,Valores!$A$2:$G$300,6,FALSE)*VLOOKUP(VLOOKUP($B410,Indices_Poder!$B$5:$E$250,3,FALSE),Indices_Poder!$G$6:$N$27,4,FALSE)*VLOOKUP($E$393,Regional!$A$2:$B$7,2,FALSE)</f>
        <v>1588.2394531952059</v>
      </c>
      <c r="F410" s="1">
        <f>VLOOKUP($B410,Valores!$A$2:$G$300,6,FALSE)*VLOOKUP(VLOOKUP($B410,Indices_Poder!$B$5:$E$250,3,FALSE),Indices_Poder!$G$6:$N$27,4,FALSE)*VLOOKUP($F$393,Regional!$A$2:$B$7,2,FALSE)</f>
        <v>1526.4353697819802</v>
      </c>
      <c r="G410" s="1">
        <f>VLOOKUP($B410,Valores!$A$2:$G$300,6,FALSE)*VLOOKUP(VLOOKUP($B410,Indices_Poder!$B$5:$E$250,3,FALSE),Indices_Poder!$G$6:$N$27,4,FALSE)*VLOOKUP($G$393,Regional!$A$2:$B$7,2,FALSE)</f>
        <v>1610.9846107965197</v>
      </c>
      <c r="H410" s="1">
        <f>VLOOKUP($B410,Valores!$A$2:$G$300,6,FALSE)*VLOOKUP(VLOOKUP($B410,Indices_Poder!$B$5:$E$250,3,FALSE),Indices_Poder!$G$6:$N$27,4,FALSE)*VLOOKUP($H$393,Regional!$A$2:$B$7,2,FALSE)</f>
        <v>1577.7296217518401</v>
      </c>
      <c r="I410" s="2">
        <f>VLOOKUP($B410,Valores!$A$2:$G$300,6,FALSE)*VLOOKUP(VLOOKUP($B410,Indices_Poder!$B$5:$E$250,3,FALSE),Indices_Poder!$G$6:$N$27,4,FALSE)*VLOOKUP($I$393,Regional!$A$2:$B$7,2,FALSE)</f>
        <v>1591.5335794684995</v>
      </c>
      <c r="J410" s="3">
        <f t="shared" si="140"/>
        <v>0</v>
      </c>
      <c r="K410" s="1">
        <f t="shared" si="141"/>
        <v>0</v>
      </c>
      <c r="L410" s="1">
        <f t="shared" si="142"/>
        <v>0</v>
      </c>
      <c r="M410" s="1">
        <f t="shared" si="143"/>
        <v>0</v>
      </c>
      <c r="N410" s="2">
        <f t="shared" si="144"/>
        <v>0</v>
      </c>
      <c r="O410" s="14">
        <f>VLOOKUP(B410,Valores!$A$2:$O$300,14,FALSE)</f>
        <v>2.7E-2</v>
      </c>
      <c r="P410" s="14" t="str">
        <f>VLOOKUP(B410,Valores!$A$2:$O$300,15,FALSE)</f>
        <v>COM</v>
      </c>
      <c r="Q410" s="5">
        <f t="shared" si="159"/>
        <v>0</v>
      </c>
      <c r="R410" s="5">
        <f t="shared" si="145"/>
        <v>0</v>
      </c>
      <c r="S410" s="5">
        <f t="shared" si="146"/>
        <v>0</v>
      </c>
      <c r="T410" s="5">
        <f t="shared" si="147"/>
        <v>0</v>
      </c>
      <c r="U410" s="5">
        <f t="shared" si="148"/>
        <v>0</v>
      </c>
      <c r="W410" s="1">
        <f t="shared" si="149"/>
        <v>0</v>
      </c>
      <c r="X410" s="7">
        <f t="shared" si="150"/>
        <v>0</v>
      </c>
      <c r="Z410" s="1">
        <f t="shared" si="151"/>
        <v>0</v>
      </c>
      <c r="AA410" s="7">
        <f t="shared" si="152"/>
        <v>0</v>
      </c>
      <c r="AC410" s="1">
        <f t="shared" si="153"/>
        <v>0</v>
      </c>
      <c r="AD410" s="7">
        <f t="shared" si="154"/>
        <v>0</v>
      </c>
      <c r="AF410" s="1">
        <f t="shared" si="155"/>
        <v>0</v>
      </c>
      <c r="AG410" s="7">
        <f t="shared" si="156"/>
        <v>0</v>
      </c>
      <c r="AI410" s="1">
        <f t="shared" si="157"/>
        <v>0</v>
      </c>
      <c r="AJ410" s="7">
        <f t="shared" si="158"/>
        <v>0</v>
      </c>
    </row>
    <row r="411" spans="1:36" x14ac:dyDescent="0.2">
      <c r="A411" s="5">
        <v>18</v>
      </c>
      <c r="B411" s="188" t="s">
        <v>436</v>
      </c>
      <c r="C411" s="6" t="str">
        <f>VLOOKUP(B411,Valores!$A$2:$F$300,5,FALSE)</f>
        <v>m³</v>
      </c>
      <c r="D411" s="6">
        <v>3.39</v>
      </c>
      <c r="E411" s="3">
        <f>VLOOKUP($B411,Valores!$A$2:$G$300,6,FALSE)*VLOOKUP(VLOOKUP($B411,Indices_Poder!$B$5:$E$250,3,FALSE),Indices_Poder!$G$6:$N$27,4,FALSE)*VLOOKUP($E$393,Regional!$A$2:$B$7,2,FALSE)</f>
        <v>3577.0086142753808</v>
      </c>
      <c r="F411" s="1">
        <f>VLOOKUP($B411,Valores!$A$2:$G$300,6,FALSE)*VLOOKUP(VLOOKUP($B411,Indices_Poder!$B$5:$E$250,3,FALSE),Indices_Poder!$G$6:$N$27,4,FALSE)*VLOOKUP($F$393,Regional!$A$2:$B$7,2,FALSE)</f>
        <v>3437.8144025198744</v>
      </c>
      <c r="G411" s="1">
        <f>VLOOKUP($B411,Valores!$A$2:$G$300,6,FALSE)*VLOOKUP(VLOOKUP($B411,Indices_Poder!$B$5:$E$250,3,FALSE),Indices_Poder!$G$6:$N$27,4,FALSE)*VLOOKUP($G$393,Regional!$A$2:$B$7,2,FALSE)</f>
        <v>3628.2349104798182</v>
      </c>
      <c r="H411" s="1">
        <f>VLOOKUP($B411,Valores!$A$2:$G$300,6,FALSE)*VLOOKUP(VLOOKUP($B411,Indices_Poder!$B$5:$E$250,3,FALSE),Indices_Poder!$G$6:$N$27,4,FALSE)*VLOOKUP($H$393,Regional!$A$2:$B$7,2,FALSE)</f>
        <v>3553.3385325809168</v>
      </c>
      <c r="I411" s="2">
        <f>VLOOKUP($B411,Valores!$A$2:$G$300,6,FALSE)*VLOOKUP(VLOOKUP($B411,Indices_Poder!$B$5:$E$250,3,FALSE),Indices_Poder!$G$6:$N$27,4,FALSE)*VLOOKUP($I$393,Regional!$A$2:$B$7,2,FALSE)</f>
        <v>3584.4275951049885</v>
      </c>
      <c r="J411" s="3">
        <f t="shared" si="140"/>
        <v>12126.059202393541</v>
      </c>
      <c r="K411" s="1">
        <f t="shared" si="141"/>
        <v>11654.190824542375</v>
      </c>
      <c r="L411" s="1">
        <f t="shared" si="142"/>
        <v>12299.716346526584</v>
      </c>
      <c r="M411" s="1">
        <f t="shared" si="143"/>
        <v>12045.817625449308</v>
      </c>
      <c r="N411" s="2">
        <f t="shared" si="144"/>
        <v>12151.209547405912</v>
      </c>
      <c r="O411" s="14">
        <f>VLOOKUP(B411,Valores!$A$2:$O$300,14,FALSE)</f>
        <v>3.1300000000000001E-2</v>
      </c>
      <c r="P411" s="14" t="str">
        <f>VLOOKUP(B411,Valores!$A$2:$O$300,15,FALSE)</f>
        <v>COM</v>
      </c>
      <c r="Q411" s="5">
        <f t="shared" si="159"/>
        <v>0</v>
      </c>
      <c r="R411" s="5">
        <f t="shared" si="145"/>
        <v>0</v>
      </c>
      <c r="S411" s="5">
        <f t="shared" si="146"/>
        <v>0</v>
      </c>
      <c r="T411" s="5">
        <f t="shared" si="147"/>
        <v>0</v>
      </c>
      <c r="U411" s="5">
        <f t="shared" si="148"/>
        <v>0</v>
      </c>
      <c r="W411" s="1">
        <f t="shared" si="149"/>
        <v>12126.059202393541</v>
      </c>
      <c r="X411" s="7">
        <f t="shared" si="150"/>
        <v>379.54565303491785</v>
      </c>
      <c r="Z411" s="1">
        <f t="shared" si="151"/>
        <v>11654.190824542375</v>
      </c>
      <c r="AA411" s="7">
        <f t="shared" si="152"/>
        <v>364.77617280817634</v>
      </c>
      <c r="AC411" s="1">
        <f t="shared" si="153"/>
        <v>12299.716346526584</v>
      </c>
      <c r="AD411" s="7">
        <f t="shared" si="154"/>
        <v>384.98112164628208</v>
      </c>
      <c r="AF411" s="1">
        <f t="shared" si="155"/>
        <v>12045.817625449308</v>
      </c>
      <c r="AG411" s="7">
        <f t="shared" si="156"/>
        <v>377.03409167656338</v>
      </c>
      <c r="AI411" s="1">
        <f t="shared" si="157"/>
        <v>12151.209547405912</v>
      </c>
      <c r="AJ411" s="7">
        <f t="shared" si="158"/>
        <v>380.33285883380506</v>
      </c>
    </row>
    <row r="412" spans="1:36" x14ac:dyDescent="0.2">
      <c r="A412" s="5">
        <v>19</v>
      </c>
      <c r="B412" s="188" t="s">
        <v>438</v>
      </c>
      <c r="C412" s="6" t="str">
        <f>VLOOKUP(B412,Valores!$A$2:$F$300,5,FALSE)</f>
        <v>m³</v>
      </c>
      <c r="D412" s="6">
        <v>10.44</v>
      </c>
      <c r="E412" s="3">
        <f>VLOOKUP($B412,Valores!$A$2:$G$300,6,FALSE)*VLOOKUP(VLOOKUP($B412,Indices_Poder!$B$5:$E$250,3,FALSE),Indices_Poder!$G$6:$N$27,4,FALSE)*VLOOKUP($E$393,Regional!$A$2:$B$7,2,FALSE)</f>
        <v>3577.0086142753808</v>
      </c>
      <c r="F412" s="1">
        <f>VLOOKUP($B412,Valores!$A$2:$G$300,6,FALSE)*VLOOKUP(VLOOKUP($B412,Indices_Poder!$B$5:$E$250,3,FALSE),Indices_Poder!$G$6:$N$27,4,FALSE)*VLOOKUP($F$393,Regional!$A$2:$B$7,2,FALSE)</f>
        <v>3437.8144025198744</v>
      </c>
      <c r="G412" s="1">
        <f>VLOOKUP($B412,Valores!$A$2:$G$300,6,FALSE)*VLOOKUP(VLOOKUP($B412,Indices_Poder!$B$5:$E$250,3,FALSE),Indices_Poder!$G$6:$N$27,4,FALSE)*VLOOKUP($G$393,Regional!$A$2:$B$7,2,FALSE)</f>
        <v>3628.2349104798182</v>
      </c>
      <c r="H412" s="1">
        <f>VLOOKUP($B412,Valores!$A$2:$G$300,6,FALSE)*VLOOKUP(VLOOKUP($B412,Indices_Poder!$B$5:$E$250,3,FALSE),Indices_Poder!$G$6:$N$27,4,FALSE)*VLOOKUP($H$393,Regional!$A$2:$B$7,2,FALSE)</f>
        <v>3553.3385325809168</v>
      </c>
      <c r="I412" s="2">
        <f>VLOOKUP($B412,Valores!$A$2:$G$300,6,FALSE)*VLOOKUP(VLOOKUP($B412,Indices_Poder!$B$5:$E$250,3,FALSE),Indices_Poder!$G$6:$N$27,4,FALSE)*VLOOKUP($I$393,Regional!$A$2:$B$7,2,FALSE)</f>
        <v>3584.4275951049885</v>
      </c>
      <c r="J412" s="3">
        <f t="shared" si="140"/>
        <v>37343.969933034976</v>
      </c>
      <c r="K412" s="1">
        <f t="shared" si="141"/>
        <v>35890.782362307487</v>
      </c>
      <c r="L412" s="1">
        <f t="shared" si="142"/>
        <v>37878.772465409296</v>
      </c>
      <c r="M412" s="1">
        <f t="shared" si="143"/>
        <v>37096.854280144769</v>
      </c>
      <c r="N412" s="2">
        <f t="shared" si="144"/>
        <v>37421.424092896079</v>
      </c>
      <c r="O412" s="14">
        <f>VLOOKUP(B412,Valores!$A$2:$O$300,14,FALSE)</f>
        <v>3.1300000000000001E-2</v>
      </c>
      <c r="P412" s="14" t="str">
        <f>VLOOKUP(B412,Valores!$A$2:$O$300,15,FALSE)</f>
        <v>COM</v>
      </c>
      <c r="Q412" s="5">
        <f t="shared" si="159"/>
        <v>0</v>
      </c>
      <c r="R412" s="5">
        <f t="shared" si="145"/>
        <v>0</v>
      </c>
      <c r="S412" s="5">
        <f t="shared" si="146"/>
        <v>0</v>
      </c>
      <c r="T412" s="5">
        <f t="shared" si="147"/>
        <v>0</v>
      </c>
      <c r="U412" s="5">
        <f t="shared" si="148"/>
        <v>0</v>
      </c>
      <c r="W412" s="1">
        <f t="shared" si="149"/>
        <v>37343.969933034976</v>
      </c>
      <c r="X412" s="7">
        <f t="shared" si="150"/>
        <v>1168.8662589039948</v>
      </c>
      <c r="Z412" s="1">
        <f t="shared" si="151"/>
        <v>35890.782362307487</v>
      </c>
      <c r="AA412" s="7">
        <f t="shared" si="152"/>
        <v>1123.3814879402244</v>
      </c>
      <c r="AC412" s="1">
        <f t="shared" si="153"/>
        <v>37878.772465409296</v>
      </c>
      <c r="AD412" s="7">
        <f t="shared" si="154"/>
        <v>1185.605578167311</v>
      </c>
      <c r="AF412" s="1">
        <f t="shared" si="155"/>
        <v>37096.854280144769</v>
      </c>
      <c r="AG412" s="7">
        <f t="shared" si="156"/>
        <v>1161.1315389685312</v>
      </c>
      <c r="AI412" s="1">
        <f t="shared" si="157"/>
        <v>37421.424092896079</v>
      </c>
      <c r="AJ412" s="7">
        <f t="shared" si="158"/>
        <v>1171.2905741076472</v>
      </c>
    </row>
    <row r="413" spans="1:36" x14ac:dyDescent="0.2">
      <c r="A413" s="5">
        <v>20</v>
      </c>
      <c r="B413" s="188" t="s">
        <v>439</v>
      </c>
      <c r="C413" s="6" t="str">
        <f>VLOOKUP(B413,Valores!$A$2:$F$300,5,FALSE)</f>
        <v>m³</v>
      </c>
      <c r="D413" s="6">
        <v>0</v>
      </c>
      <c r="E413" s="3">
        <f>VLOOKUP($B413,Valores!$A$2:$G$300,6,FALSE)*VLOOKUP(VLOOKUP($B413,Indices_Poder!$B$5:$E$250,3,FALSE),Indices_Poder!$G$6:$N$27,4,FALSE)*VLOOKUP($E$393,Regional!$A$2:$B$7,2,FALSE)</f>
        <v>3577.0086142753808</v>
      </c>
      <c r="F413" s="1">
        <f>VLOOKUP($B413,Valores!$A$2:$G$300,6,FALSE)*VLOOKUP(VLOOKUP($B413,Indices_Poder!$B$5:$E$250,3,FALSE),Indices_Poder!$G$6:$N$27,4,FALSE)*VLOOKUP($F$393,Regional!$A$2:$B$7,2,FALSE)</f>
        <v>3437.8144025198744</v>
      </c>
      <c r="G413" s="1">
        <f>VLOOKUP($B413,Valores!$A$2:$G$300,6,FALSE)*VLOOKUP(VLOOKUP($B413,Indices_Poder!$B$5:$E$250,3,FALSE),Indices_Poder!$G$6:$N$27,4,FALSE)*VLOOKUP($G$393,Regional!$A$2:$B$7,2,FALSE)</f>
        <v>3628.2349104798182</v>
      </c>
      <c r="H413" s="1">
        <f>VLOOKUP($B413,Valores!$A$2:$G$300,6,FALSE)*VLOOKUP(VLOOKUP($B413,Indices_Poder!$B$5:$E$250,3,FALSE),Indices_Poder!$G$6:$N$27,4,FALSE)*VLOOKUP($H$393,Regional!$A$2:$B$7,2,FALSE)</f>
        <v>3553.3385325809168</v>
      </c>
      <c r="I413" s="2">
        <f>VLOOKUP($B413,Valores!$A$2:$G$300,6,FALSE)*VLOOKUP(VLOOKUP($B413,Indices_Poder!$B$5:$E$250,3,FALSE),Indices_Poder!$G$6:$N$27,4,FALSE)*VLOOKUP($I$393,Regional!$A$2:$B$7,2,FALSE)</f>
        <v>3584.4275951049885</v>
      </c>
      <c r="J413" s="3">
        <f t="shared" si="140"/>
        <v>0</v>
      </c>
      <c r="K413" s="1">
        <f t="shared" si="141"/>
        <v>0</v>
      </c>
      <c r="L413" s="1">
        <f t="shared" si="142"/>
        <v>0</v>
      </c>
      <c r="M413" s="1">
        <f t="shared" si="143"/>
        <v>0</v>
      </c>
      <c r="N413" s="2">
        <f t="shared" si="144"/>
        <v>0</v>
      </c>
      <c r="O413" s="14">
        <f>VLOOKUP(B413,Valores!$A$2:$O$300,14,FALSE)</f>
        <v>3.1300000000000001E-2</v>
      </c>
      <c r="P413" s="14" t="str">
        <f>VLOOKUP(B413,Valores!$A$2:$O$300,15,FALSE)</f>
        <v>COM</v>
      </c>
      <c r="Q413" s="5">
        <f t="shared" si="159"/>
        <v>0</v>
      </c>
      <c r="R413" s="5">
        <f t="shared" si="145"/>
        <v>0</v>
      </c>
      <c r="S413" s="5">
        <f t="shared" si="146"/>
        <v>0</v>
      </c>
      <c r="T413" s="5">
        <f t="shared" si="147"/>
        <v>0</v>
      </c>
      <c r="U413" s="5">
        <f t="shared" si="148"/>
        <v>0</v>
      </c>
      <c r="W413" s="1">
        <f t="shared" si="149"/>
        <v>0</v>
      </c>
      <c r="X413" s="7">
        <f t="shared" si="150"/>
        <v>0</v>
      </c>
      <c r="Z413" s="1">
        <f t="shared" si="151"/>
        <v>0</v>
      </c>
      <c r="AA413" s="7">
        <f t="shared" si="152"/>
        <v>0</v>
      </c>
      <c r="AC413" s="1">
        <f t="shared" si="153"/>
        <v>0</v>
      </c>
      <c r="AD413" s="7">
        <f t="shared" si="154"/>
        <v>0</v>
      </c>
      <c r="AF413" s="1">
        <f t="shared" si="155"/>
        <v>0</v>
      </c>
      <c r="AG413" s="7">
        <f t="shared" si="156"/>
        <v>0</v>
      </c>
      <c r="AI413" s="1">
        <f t="shared" si="157"/>
        <v>0</v>
      </c>
      <c r="AJ413" s="7">
        <f t="shared" si="158"/>
        <v>0</v>
      </c>
    </row>
    <row r="414" spans="1:36" x14ac:dyDescent="0.2">
      <c r="A414" s="5">
        <v>21</v>
      </c>
      <c r="B414" s="188" t="s">
        <v>440</v>
      </c>
      <c r="C414" s="6" t="str">
        <f>VLOOKUP(B414,Valores!$A$2:$F$300,5,FALSE)</f>
        <v>m³</v>
      </c>
      <c r="D414" s="6">
        <v>3.93</v>
      </c>
      <c r="E414" s="3">
        <f>VLOOKUP($B414,Valores!$A$2:$G$300,6,FALSE)*VLOOKUP(VLOOKUP($B414,Indices_Poder!$B$5:$E$250,3,FALSE),Indices_Poder!$G$6:$N$27,4,FALSE)*VLOOKUP($E$393,Regional!$A$2:$B$7,2,FALSE)</f>
        <v>3577.0086142753808</v>
      </c>
      <c r="F414" s="1">
        <f>VLOOKUP($B414,Valores!$A$2:$G$300,6,FALSE)*VLOOKUP(VLOOKUP($B414,Indices_Poder!$B$5:$E$250,3,FALSE),Indices_Poder!$G$6:$N$27,4,FALSE)*VLOOKUP($F$393,Regional!$A$2:$B$7,2,FALSE)</f>
        <v>3437.8144025198744</v>
      </c>
      <c r="G414" s="1">
        <f>VLOOKUP($B414,Valores!$A$2:$G$300,6,FALSE)*VLOOKUP(VLOOKUP($B414,Indices_Poder!$B$5:$E$250,3,FALSE),Indices_Poder!$G$6:$N$27,4,FALSE)*VLOOKUP($G$393,Regional!$A$2:$B$7,2,FALSE)</f>
        <v>3628.2349104798182</v>
      </c>
      <c r="H414" s="1">
        <f>VLOOKUP($B414,Valores!$A$2:$G$300,6,FALSE)*VLOOKUP(VLOOKUP($B414,Indices_Poder!$B$5:$E$250,3,FALSE),Indices_Poder!$G$6:$N$27,4,FALSE)*VLOOKUP($H$393,Regional!$A$2:$B$7,2,FALSE)</f>
        <v>3553.3385325809168</v>
      </c>
      <c r="I414" s="2">
        <f>VLOOKUP($B414,Valores!$A$2:$G$300,6,FALSE)*VLOOKUP(VLOOKUP($B414,Indices_Poder!$B$5:$E$250,3,FALSE),Indices_Poder!$G$6:$N$27,4,FALSE)*VLOOKUP($I$393,Regional!$A$2:$B$7,2,FALSE)</f>
        <v>3584.4275951049885</v>
      </c>
      <c r="J414" s="3">
        <f t="shared" si="140"/>
        <v>14057.643854102247</v>
      </c>
      <c r="K414" s="1">
        <f t="shared" si="141"/>
        <v>13510.610601903107</v>
      </c>
      <c r="L414" s="1">
        <f t="shared" si="142"/>
        <v>14258.963198185686</v>
      </c>
      <c r="M414" s="1">
        <f t="shared" si="143"/>
        <v>13964.620433043003</v>
      </c>
      <c r="N414" s="2">
        <f t="shared" si="144"/>
        <v>14086.800448762606</v>
      </c>
      <c r="O414" s="14">
        <f>VLOOKUP(B414,Valores!$A$2:$O$300,14,FALSE)</f>
        <v>3.1300000000000001E-2</v>
      </c>
      <c r="P414" s="14" t="str">
        <f>VLOOKUP(B414,Valores!$A$2:$O$300,15,FALSE)</f>
        <v>COM</v>
      </c>
      <c r="Q414" s="5">
        <f t="shared" si="159"/>
        <v>0</v>
      </c>
      <c r="R414" s="5">
        <f t="shared" si="145"/>
        <v>0</v>
      </c>
      <c r="S414" s="5">
        <f t="shared" si="146"/>
        <v>0</v>
      </c>
      <c r="T414" s="5">
        <f t="shared" si="147"/>
        <v>0</v>
      </c>
      <c r="U414" s="5">
        <f t="shared" si="148"/>
        <v>0</v>
      </c>
      <c r="W414" s="1">
        <f t="shared" si="149"/>
        <v>14057.643854102247</v>
      </c>
      <c r="X414" s="7">
        <f t="shared" si="150"/>
        <v>440.00425263340037</v>
      </c>
      <c r="Z414" s="1">
        <f t="shared" si="151"/>
        <v>13510.610601903107</v>
      </c>
      <c r="AA414" s="7">
        <f t="shared" si="152"/>
        <v>422.88211183956724</v>
      </c>
      <c r="AC414" s="1">
        <f t="shared" si="153"/>
        <v>14258.963198185686</v>
      </c>
      <c r="AD414" s="7">
        <f t="shared" si="154"/>
        <v>446.305548103212</v>
      </c>
      <c r="AF414" s="1">
        <f t="shared" si="155"/>
        <v>13964.620433043003</v>
      </c>
      <c r="AG414" s="7">
        <f t="shared" si="156"/>
        <v>437.09261955424603</v>
      </c>
      <c r="AI414" s="1">
        <f t="shared" si="157"/>
        <v>14086.800448762606</v>
      </c>
      <c r="AJ414" s="7">
        <f t="shared" si="158"/>
        <v>440.91685404626958</v>
      </c>
    </row>
    <row r="415" spans="1:36" x14ac:dyDescent="0.2">
      <c r="A415" s="5">
        <v>22</v>
      </c>
      <c r="B415" s="188" t="s">
        <v>577</v>
      </c>
      <c r="C415" s="6" t="str">
        <f>VLOOKUP(B415,Valores!$A$2:$F$300,5,FALSE)</f>
        <v>m³</v>
      </c>
      <c r="D415" s="6">
        <v>1.74</v>
      </c>
      <c r="E415" s="3">
        <f>VLOOKUP($B415,Valores!$A$2:$G$300,6,FALSE)*VLOOKUP(VLOOKUP($B415,Indices_Poder!$B$5:$E$250,3,FALSE),Indices_Poder!$G$6:$N$27,4,FALSE)*VLOOKUP($E$393,Regional!$A$2:$B$7,2,FALSE)</f>
        <v>3577.0086142753808</v>
      </c>
      <c r="F415" s="1">
        <f>VLOOKUP($B415,Valores!$A$2:$G$300,6,FALSE)*VLOOKUP(VLOOKUP($B415,Indices_Poder!$B$5:$E$250,3,FALSE),Indices_Poder!$G$6:$N$27,4,FALSE)*VLOOKUP($F$393,Regional!$A$2:$B$7,2,FALSE)</f>
        <v>3437.8144025198744</v>
      </c>
      <c r="G415" s="1">
        <f>VLOOKUP($B415,Valores!$A$2:$G$300,6,FALSE)*VLOOKUP(VLOOKUP($B415,Indices_Poder!$B$5:$E$250,3,FALSE),Indices_Poder!$G$6:$N$27,4,FALSE)*VLOOKUP($G$393,Regional!$A$2:$B$7,2,FALSE)</f>
        <v>3628.2349104798182</v>
      </c>
      <c r="H415" s="1">
        <f>VLOOKUP($B415,Valores!$A$2:$G$300,6,FALSE)*VLOOKUP(VLOOKUP($B415,Indices_Poder!$B$5:$E$250,3,FALSE),Indices_Poder!$G$6:$N$27,4,FALSE)*VLOOKUP($H$393,Regional!$A$2:$B$7,2,FALSE)</f>
        <v>3553.3385325809168</v>
      </c>
      <c r="I415" s="2">
        <f>VLOOKUP($B415,Valores!$A$2:$G$300,6,FALSE)*VLOOKUP(VLOOKUP($B415,Indices_Poder!$B$5:$E$250,3,FALSE),Indices_Poder!$G$6:$N$27,4,FALSE)*VLOOKUP($I$393,Regional!$A$2:$B$7,2,FALSE)</f>
        <v>3584.4275951049885</v>
      </c>
      <c r="J415" s="3">
        <f t="shared" si="140"/>
        <v>6223.994988839162</v>
      </c>
      <c r="K415" s="1">
        <f t="shared" si="141"/>
        <v>5981.7970603845815</v>
      </c>
      <c r="L415" s="1">
        <f t="shared" si="142"/>
        <v>6313.1287442348839</v>
      </c>
      <c r="M415" s="1">
        <f t="shared" si="143"/>
        <v>6182.8090466907952</v>
      </c>
      <c r="N415" s="2">
        <f t="shared" si="144"/>
        <v>6236.9040154826798</v>
      </c>
      <c r="O415" s="14">
        <f>VLOOKUP(B415,Valores!$A$2:$O$300,14,FALSE)</f>
        <v>3.1300000000000001E-2</v>
      </c>
      <c r="P415" s="14" t="str">
        <f>VLOOKUP(B415,Valores!$A$2:$O$300,15,FALSE)</f>
        <v>COM</v>
      </c>
      <c r="Q415" s="5">
        <f t="shared" si="159"/>
        <v>0</v>
      </c>
      <c r="R415" s="5">
        <f t="shared" si="145"/>
        <v>0</v>
      </c>
      <c r="S415" s="5">
        <f t="shared" si="146"/>
        <v>0</v>
      </c>
      <c r="T415" s="5">
        <f t="shared" si="147"/>
        <v>0</v>
      </c>
      <c r="U415" s="5">
        <f t="shared" si="148"/>
        <v>0</v>
      </c>
      <c r="W415" s="1">
        <f t="shared" si="149"/>
        <v>6223.994988839162</v>
      </c>
      <c r="X415" s="7">
        <f t="shared" si="150"/>
        <v>194.81104315066577</v>
      </c>
      <c r="Z415" s="1">
        <f t="shared" si="151"/>
        <v>5981.7970603845815</v>
      </c>
      <c r="AA415" s="7">
        <f t="shared" si="152"/>
        <v>187.23024799003741</v>
      </c>
      <c r="AC415" s="1">
        <f t="shared" si="153"/>
        <v>6313.1287442348839</v>
      </c>
      <c r="AD415" s="7">
        <f t="shared" si="154"/>
        <v>197.60092969455187</v>
      </c>
      <c r="AF415" s="1">
        <f t="shared" si="155"/>
        <v>6182.8090466907952</v>
      </c>
      <c r="AG415" s="7">
        <f t="shared" si="156"/>
        <v>193.52192316142191</v>
      </c>
      <c r="AI415" s="1">
        <f t="shared" si="157"/>
        <v>6236.9040154826798</v>
      </c>
      <c r="AJ415" s="7">
        <f t="shared" si="158"/>
        <v>195.21509568460789</v>
      </c>
    </row>
    <row r="416" spans="1:36" x14ac:dyDescent="0.2">
      <c r="A416" s="5">
        <v>23</v>
      </c>
      <c r="B416" s="188" t="s">
        <v>594</v>
      </c>
      <c r="C416" s="6" t="str">
        <f>VLOOKUP(B416,Valores!$A$2:$F$300,5,FALSE)</f>
        <v>m³</v>
      </c>
      <c r="D416" s="6">
        <v>51.04</v>
      </c>
      <c r="E416" s="3">
        <f>VLOOKUP($B416,Valores!$A$2:$G$300,6,FALSE)*VLOOKUP(VLOOKUP($B416,Indices_Poder!$B$5:$E$250,3,FALSE),Indices_Poder!$G$6:$N$27,4,FALSE)*VLOOKUP($E$393,Regional!$A$2:$B$7,2,FALSE)</f>
        <v>3577.0086142753808</v>
      </c>
      <c r="F416" s="1">
        <f>VLOOKUP($B416,Valores!$A$2:$G$300,6,FALSE)*VLOOKUP(VLOOKUP($B416,Indices_Poder!$B$5:$E$250,3,FALSE),Indices_Poder!$G$6:$N$27,4,FALSE)*VLOOKUP($F$393,Regional!$A$2:$B$7,2,FALSE)</f>
        <v>3437.8144025198744</v>
      </c>
      <c r="G416" s="1">
        <f>VLOOKUP($B416,Valores!$A$2:$G$300,6,FALSE)*VLOOKUP(VLOOKUP($B416,Indices_Poder!$B$5:$E$250,3,FALSE),Indices_Poder!$G$6:$N$27,4,FALSE)*VLOOKUP($G$393,Regional!$A$2:$B$7,2,FALSE)</f>
        <v>3628.2349104798182</v>
      </c>
      <c r="H416" s="1">
        <f>VLOOKUP($B416,Valores!$A$2:$G$300,6,FALSE)*VLOOKUP(VLOOKUP($B416,Indices_Poder!$B$5:$E$250,3,FALSE),Indices_Poder!$G$6:$N$27,4,FALSE)*VLOOKUP($H$393,Regional!$A$2:$B$7,2,FALSE)</f>
        <v>3553.3385325809168</v>
      </c>
      <c r="I416" s="2">
        <f>VLOOKUP($B416,Valores!$A$2:$G$300,6,FALSE)*VLOOKUP(VLOOKUP($B416,Indices_Poder!$B$5:$E$250,3,FALSE),Indices_Poder!$G$6:$N$27,4,FALSE)*VLOOKUP($I$393,Regional!$A$2:$B$7,2,FALSE)</f>
        <v>3584.4275951049885</v>
      </c>
      <c r="J416" s="3">
        <f t="shared" si="140"/>
        <v>182570.51967261542</v>
      </c>
      <c r="K416" s="1">
        <f t="shared" si="141"/>
        <v>175466.04710461438</v>
      </c>
      <c r="L416" s="1">
        <f t="shared" si="142"/>
        <v>185185.10983088991</v>
      </c>
      <c r="M416" s="1">
        <f t="shared" si="143"/>
        <v>181362.39870292999</v>
      </c>
      <c r="N416" s="2">
        <f t="shared" si="144"/>
        <v>182949.18445415862</v>
      </c>
      <c r="O416" s="14">
        <f>VLOOKUP(B416,Valores!$A$2:$O$300,14,FALSE)</f>
        <v>3.1300000000000001E-2</v>
      </c>
      <c r="P416" s="14" t="str">
        <f>VLOOKUP(B416,Valores!$A$2:$O$300,15,FALSE)</f>
        <v>COM</v>
      </c>
      <c r="Q416" s="5">
        <f t="shared" si="159"/>
        <v>0</v>
      </c>
      <c r="R416" s="5">
        <f t="shared" si="145"/>
        <v>0</v>
      </c>
      <c r="S416" s="5">
        <f t="shared" si="146"/>
        <v>0</v>
      </c>
      <c r="T416" s="5">
        <f t="shared" si="147"/>
        <v>0</v>
      </c>
      <c r="U416" s="5">
        <f t="shared" si="148"/>
        <v>0</v>
      </c>
      <c r="W416" s="1">
        <f t="shared" si="149"/>
        <v>182570.51967261542</v>
      </c>
      <c r="X416" s="7">
        <f t="shared" si="150"/>
        <v>5714.4572657528633</v>
      </c>
      <c r="Z416" s="1">
        <f t="shared" si="151"/>
        <v>175466.04710461438</v>
      </c>
      <c r="AA416" s="7">
        <f t="shared" si="152"/>
        <v>5492.0872743744303</v>
      </c>
      <c r="AC416" s="1">
        <f t="shared" si="153"/>
        <v>185185.10983088991</v>
      </c>
      <c r="AD416" s="7">
        <f t="shared" si="154"/>
        <v>5796.2939377068542</v>
      </c>
      <c r="AF416" s="1">
        <f t="shared" si="155"/>
        <v>181362.39870292999</v>
      </c>
      <c r="AG416" s="7">
        <f t="shared" si="156"/>
        <v>5676.6430794017087</v>
      </c>
      <c r="AI416" s="1">
        <f t="shared" si="157"/>
        <v>182949.18445415862</v>
      </c>
      <c r="AJ416" s="7">
        <f t="shared" si="158"/>
        <v>5726.3094734151646</v>
      </c>
    </row>
    <row r="417" spans="1:36" x14ac:dyDescent="0.2">
      <c r="A417" s="5">
        <v>24</v>
      </c>
      <c r="B417" s="188" t="s">
        <v>441</v>
      </c>
      <c r="C417" s="6" t="str">
        <f>VLOOKUP(B417,Valores!$A$2:$F$300,5,FALSE)</f>
        <v>m³</v>
      </c>
      <c r="D417" s="6">
        <v>0</v>
      </c>
      <c r="E417" s="3">
        <f>VLOOKUP($B417,Valores!$A$2:$G$300,6,FALSE)*VLOOKUP(VLOOKUP($B417,Indices_Poder!$B$5:$E$250,3,FALSE),Indices_Poder!$G$6:$N$27,4,FALSE)*VLOOKUP($E$393,Regional!$A$2:$B$7,2,FALSE)</f>
        <v>3577.0086142753808</v>
      </c>
      <c r="F417" s="1">
        <f>VLOOKUP($B417,Valores!$A$2:$G$300,6,FALSE)*VLOOKUP(VLOOKUP($B417,Indices_Poder!$B$5:$E$250,3,FALSE),Indices_Poder!$G$6:$N$27,4,FALSE)*VLOOKUP($F$393,Regional!$A$2:$B$7,2,FALSE)</f>
        <v>3437.8144025198744</v>
      </c>
      <c r="G417" s="1">
        <f>VLOOKUP($B417,Valores!$A$2:$G$300,6,FALSE)*VLOOKUP(VLOOKUP($B417,Indices_Poder!$B$5:$E$250,3,FALSE),Indices_Poder!$G$6:$N$27,4,FALSE)*VLOOKUP($G$393,Regional!$A$2:$B$7,2,FALSE)</f>
        <v>3628.2349104798182</v>
      </c>
      <c r="H417" s="1">
        <f>VLOOKUP($B417,Valores!$A$2:$G$300,6,FALSE)*VLOOKUP(VLOOKUP($B417,Indices_Poder!$B$5:$E$250,3,FALSE),Indices_Poder!$G$6:$N$27,4,FALSE)*VLOOKUP($H$393,Regional!$A$2:$B$7,2,FALSE)</f>
        <v>3553.3385325809168</v>
      </c>
      <c r="I417" s="2">
        <f>VLOOKUP($B417,Valores!$A$2:$G$300,6,FALSE)*VLOOKUP(VLOOKUP($B417,Indices_Poder!$B$5:$E$250,3,FALSE),Indices_Poder!$G$6:$N$27,4,FALSE)*VLOOKUP($I$393,Regional!$A$2:$B$7,2,FALSE)</f>
        <v>3584.4275951049885</v>
      </c>
      <c r="J417" s="3">
        <f t="shared" si="140"/>
        <v>0</v>
      </c>
      <c r="K417" s="1">
        <f t="shared" si="141"/>
        <v>0</v>
      </c>
      <c r="L417" s="1">
        <f t="shared" si="142"/>
        <v>0</v>
      </c>
      <c r="M417" s="1">
        <f t="shared" si="143"/>
        <v>0</v>
      </c>
      <c r="N417" s="2">
        <f t="shared" si="144"/>
        <v>0</v>
      </c>
      <c r="O417" s="14">
        <f>VLOOKUP(B417,Valores!$A$2:$O$300,14,FALSE)</f>
        <v>3.1300000000000001E-2</v>
      </c>
      <c r="P417" s="14" t="str">
        <f>VLOOKUP(B417,Valores!$A$2:$O$300,15,FALSE)</f>
        <v>COM</v>
      </c>
      <c r="Q417" s="5">
        <f t="shared" si="159"/>
        <v>0</v>
      </c>
      <c r="R417" s="5">
        <f t="shared" si="145"/>
        <v>0</v>
      </c>
      <c r="S417" s="5">
        <f t="shared" si="146"/>
        <v>0</v>
      </c>
      <c r="T417" s="5">
        <f t="shared" si="147"/>
        <v>0</v>
      </c>
      <c r="U417" s="5">
        <f t="shared" si="148"/>
        <v>0</v>
      </c>
      <c r="W417" s="1">
        <f t="shared" si="149"/>
        <v>0</v>
      </c>
      <c r="X417" s="7">
        <f t="shared" si="150"/>
        <v>0</v>
      </c>
      <c r="Z417" s="1">
        <f t="shared" si="151"/>
        <v>0</v>
      </c>
      <c r="AA417" s="7">
        <f t="shared" si="152"/>
        <v>0</v>
      </c>
      <c r="AC417" s="1">
        <f t="shared" si="153"/>
        <v>0</v>
      </c>
      <c r="AD417" s="7">
        <f t="shared" si="154"/>
        <v>0</v>
      </c>
      <c r="AF417" s="1">
        <f t="shared" si="155"/>
        <v>0</v>
      </c>
      <c r="AG417" s="7">
        <f t="shared" si="156"/>
        <v>0</v>
      </c>
      <c r="AI417" s="1">
        <f t="shared" si="157"/>
        <v>0</v>
      </c>
      <c r="AJ417" s="7">
        <f t="shared" si="158"/>
        <v>0</v>
      </c>
    </row>
    <row r="418" spans="1:36" x14ac:dyDescent="0.2">
      <c r="A418" s="5">
        <v>25</v>
      </c>
      <c r="B418" s="6" t="s">
        <v>379</v>
      </c>
      <c r="C418" s="6" t="str">
        <f>VLOOKUP(B418,Valores!$A$2:$F$300,5,FALSE)</f>
        <v>unid.</v>
      </c>
      <c r="D418" s="6">
        <v>0</v>
      </c>
      <c r="E418" s="3">
        <f>VLOOKUP($B418,Valores!$A$2:$G$300,6,FALSE)*VLOOKUP(VLOOKUP($B418,Indices_Poder!$B$5:$E$250,3,FALSE),Indices_Poder!$G$6:$N$27,4,FALSE)*VLOOKUP($E$393,Regional!$A$2:$B$7,2,FALSE)</f>
        <v>57403.64504240363</v>
      </c>
      <c r="F418" s="1">
        <f>VLOOKUP($B418,Valores!$A$2:$G$300,6,FALSE)*VLOOKUP(VLOOKUP($B418,Indices_Poder!$B$5:$E$250,3,FALSE),Indices_Poder!$G$6:$N$27,4,FALSE)*VLOOKUP($F$393,Regional!$A$2:$B$7,2,FALSE)</f>
        <v>55169.863694580716</v>
      </c>
      <c r="G418" s="1">
        <f>VLOOKUP($B418,Valores!$A$2:$G$300,6,FALSE)*VLOOKUP(VLOOKUP($B418,Indices_Poder!$B$5:$E$250,3,FALSE),Indices_Poder!$G$6:$N$27,4,FALSE)*VLOOKUP($G$393,Regional!$A$2:$B$7,2,FALSE)</f>
        <v>58225.721934368914</v>
      </c>
      <c r="H418" s="1">
        <f>VLOOKUP($B418,Valores!$A$2:$G$300,6,FALSE)*VLOOKUP(VLOOKUP($B418,Indices_Poder!$B$5:$E$250,3,FALSE),Indices_Poder!$G$6:$N$27,4,FALSE)*VLOOKUP($H$393,Regional!$A$2:$B$7,2,FALSE)</f>
        <v>57023.788823357609</v>
      </c>
      <c r="I418" s="2">
        <f>VLOOKUP($B418,Valores!$A$2:$G$300,6,FALSE)*VLOOKUP(VLOOKUP($B418,Indices_Poder!$B$5:$E$250,3,FALSE),Indices_Poder!$G$6:$N$27,4,FALSE)*VLOOKUP($I$393,Regional!$A$2:$B$7,2,FALSE)</f>
        <v>57522.704454343431</v>
      </c>
      <c r="J418" s="3">
        <f t="shared" si="140"/>
        <v>0</v>
      </c>
      <c r="K418" s="1">
        <f t="shared" si="141"/>
        <v>0</v>
      </c>
      <c r="L418" s="1">
        <f t="shared" si="142"/>
        <v>0</v>
      </c>
      <c r="M418" s="1">
        <f t="shared" si="143"/>
        <v>0</v>
      </c>
      <c r="N418" s="2">
        <f t="shared" si="144"/>
        <v>0</v>
      </c>
      <c r="O418" s="14">
        <f>VLOOKUP(B418,Valores!$A$2:$O$300,14,FALSE)</f>
        <v>6.6699999999999995E-2</v>
      </c>
      <c r="P418" s="14" t="str">
        <f>VLOOKUP(B418,Valores!$A$2:$O$300,15,FALSE)</f>
        <v>UAR</v>
      </c>
      <c r="Q418" s="5">
        <f t="shared" si="159"/>
        <v>0</v>
      </c>
      <c r="R418" s="5">
        <f t="shared" si="145"/>
        <v>0</v>
      </c>
      <c r="S418" s="5">
        <f t="shared" si="146"/>
        <v>0</v>
      </c>
      <c r="T418" s="5">
        <f t="shared" si="147"/>
        <v>0</v>
      </c>
      <c r="U418" s="5">
        <f t="shared" si="148"/>
        <v>0</v>
      </c>
      <c r="W418" s="1">
        <f t="shared" si="149"/>
        <v>0</v>
      </c>
      <c r="X418" s="7">
        <f t="shared" si="150"/>
        <v>0</v>
      </c>
      <c r="Z418" s="1">
        <f t="shared" si="151"/>
        <v>0</v>
      </c>
      <c r="AA418" s="7">
        <f t="shared" si="152"/>
        <v>0</v>
      </c>
      <c r="AC418" s="1">
        <f t="shared" si="153"/>
        <v>0</v>
      </c>
      <c r="AD418" s="7">
        <f t="shared" si="154"/>
        <v>0</v>
      </c>
      <c r="AF418" s="1">
        <f t="shared" si="155"/>
        <v>0</v>
      </c>
      <c r="AG418" s="7">
        <f t="shared" si="156"/>
        <v>0</v>
      </c>
      <c r="AI418" s="1">
        <f t="shared" si="157"/>
        <v>0</v>
      </c>
      <c r="AJ418" s="7">
        <f t="shared" si="158"/>
        <v>0</v>
      </c>
    </row>
    <row r="419" spans="1:36" x14ac:dyDescent="0.2">
      <c r="A419" s="5">
        <v>26</v>
      </c>
      <c r="B419" s="6" t="s">
        <v>380</v>
      </c>
      <c r="C419" s="6" t="str">
        <f>VLOOKUP(B419,Valores!$A$2:$F$300,5,FALSE)</f>
        <v>unid.</v>
      </c>
      <c r="D419" s="6">
        <v>1</v>
      </c>
      <c r="E419" s="3">
        <f>VLOOKUP($B419,Valores!$A$2:$G$300,6,FALSE)*VLOOKUP(VLOOKUP($B419,Indices_Poder!$B$5:$E$250,3,FALSE),Indices_Poder!$G$6:$N$27,4,FALSE)*VLOOKUP($E$393,Regional!$A$2:$B$7,2,FALSE)</f>
        <v>57403.64504240363</v>
      </c>
      <c r="F419" s="1">
        <f>VLOOKUP($B419,Valores!$A$2:$G$300,6,FALSE)*VLOOKUP(VLOOKUP($B419,Indices_Poder!$B$5:$E$250,3,FALSE),Indices_Poder!$G$6:$N$27,4,FALSE)*VLOOKUP($F$393,Regional!$A$2:$B$7,2,FALSE)</f>
        <v>55169.863694580716</v>
      </c>
      <c r="G419" s="1">
        <f>VLOOKUP($B419,Valores!$A$2:$G$300,6,FALSE)*VLOOKUP(VLOOKUP($B419,Indices_Poder!$B$5:$E$250,3,FALSE),Indices_Poder!$G$6:$N$27,4,FALSE)*VLOOKUP($G$393,Regional!$A$2:$B$7,2,FALSE)</f>
        <v>58225.721934368914</v>
      </c>
      <c r="H419" s="1">
        <f>VLOOKUP($B419,Valores!$A$2:$G$300,6,FALSE)*VLOOKUP(VLOOKUP($B419,Indices_Poder!$B$5:$E$250,3,FALSE),Indices_Poder!$G$6:$N$27,4,FALSE)*VLOOKUP($H$393,Regional!$A$2:$B$7,2,FALSE)</f>
        <v>57023.788823357609</v>
      </c>
      <c r="I419" s="2">
        <f>VLOOKUP($B419,Valores!$A$2:$G$300,6,FALSE)*VLOOKUP(VLOOKUP($B419,Indices_Poder!$B$5:$E$250,3,FALSE),Indices_Poder!$G$6:$N$27,4,FALSE)*VLOOKUP($I$393,Regional!$A$2:$B$7,2,FALSE)</f>
        <v>57522.704454343431</v>
      </c>
      <c r="J419" s="3">
        <f t="shared" si="140"/>
        <v>57403.64504240363</v>
      </c>
      <c r="K419" s="1">
        <f t="shared" si="141"/>
        <v>55169.863694580716</v>
      </c>
      <c r="L419" s="1">
        <f t="shared" si="142"/>
        <v>58225.721934368914</v>
      </c>
      <c r="M419" s="1">
        <f t="shared" si="143"/>
        <v>57023.788823357609</v>
      </c>
      <c r="N419" s="2">
        <f t="shared" si="144"/>
        <v>57522.704454343431</v>
      </c>
      <c r="O419" s="14">
        <f>VLOOKUP(B419,Valores!$A$2:$O$300,14,FALSE)</f>
        <v>6.6699999999999995E-2</v>
      </c>
      <c r="P419" s="14" t="str">
        <f>VLOOKUP(B419,Valores!$A$2:$O$300,15,FALSE)</f>
        <v>UAR</v>
      </c>
      <c r="Q419" s="5">
        <f t="shared" si="159"/>
        <v>28073.783188362129</v>
      </c>
      <c r="R419" s="5">
        <f t="shared" si="145"/>
        <v>26981.331773427355</v>
      </c>
      <c r="S419" s="5">
        <f t="shared" si="146"/>
        <v>28475.827490812746</v>
      </c>
      <c r="T419" s="5">
        <f t="shared" si="147"/>
        <v>27888.010993436663</v>
      </c>
      <c r="U419" s="5">
        <f t="shared" si="148"/>
        <v>28132.010294234278</v>
      </c>
      <c r="W419" s="1">
        <f t="shared" si="149"/>
        <v>85477.428230765756</v>
      </c>
      <c r="X419" s="7">
        <f t="shared" si="150"/>
        <v>5701.3444629920759</v>
      </c>
      <c r="Z419" s="1">
        <f t="shared" si="151"/>
        <v>82151.195468008067</v>
      </c>
      <c r="AA419" s="7">
        <f t="shared" si="152"/>
        <v>5479.4847377161377</v>
      </c>
      <c r="AC419" s="1">
        <f t="shared" si="153"/>
        <v>86701.549425181656</v>
      </c>
      <c r="AD419" s="7">
        <f t="shared" si="154"/>
        <v>5782.9933466596158</v>
      </c>
      <c r="AF419" s="1">
        <f t="shared" si="155"/>
        <v>84911.799816794271</v>
      </c>
      <c r="AG419" s="7">
        <f t="shared" si="156"/>
        <v>5663.6170477801779</v>
      </c>
      <c r="AI419" s="1">
        <f t="shared" si="157"/>
        <v>85654.71474857771</v>
      </c>
      <c r="AJ419" s="7">
        <f t="shared" si="158"/>
        <v>5713.1694737301332</v>
      </c>
    </row>
    <row r="420" spans="1:36" x14ac:dyDescent="0.2">
      <c r="A420" s="5">
        <v>27</v>
      </c>
      <c r="B420" s="6" t="s">
        <v>505</v>
      </c>
      <c r="C420" s="6" t="str">
        <f>VLOOKUP(B420,Valores!$A$2:$F$300,5,FALSE)</f>
        <v>unid.</v>
      </c>
      <c r="D420" s="6">
        <v>1</v>
      </c>
      <c r="E420" s="3">
        <f>VLOOKUP($B420,Valores!$A$2:$G$300,6,FALSE)*VLOOKUP(VLOOKUP($B420,Indices_Poder!$B$5:$E$250,3,FALSE),Indices_Poder!$G$6:$N$27,4,FALSE)*VLOOKUP($E$393,Regional!$A$2:$B$7,2,FALSE)</f>
        <v>34009.24081113447</v>
      </c>
      <c r="F420" s="1">
        <f>VLOOKUP($B420,Valores!$A$2:$G$300,6,FALSE)*VLOOKUP(VLOOKUP($B420,Indices_Poder!$B$5:$E$250,3,FALSE),Indices_Poder!$G$6:$N$27,4,FALSE)*VLOOKUP($F$393,Regional!$A$2:$B$7,2,FALSE)</f>
        <v>32685.819489693782</v>
      </c>
      <c r="G420" s="1">
        <f>VLOOKUP($B420,Valores!$A$2:$G$300,6,FALSE)*VLOOKUP(VLOOKUP($B420,Indices_Poder!$B$5:$E$250,3,FALSE),Indices_Poder!$G$6:$N$27,4,FALSE)*VLOOKUP($G$393,Regional!$A$2:$B$7,2,FALSE)</f>
        <v>34496.286728923558</v>
      </c>
      <c r="H420" s="1">
        <f>VLOOKUP($B420,Valores!$A$2:$G$300,6,FALSE)*VLOOKUP(VLOOKUP($B420,Indices_Poder!$B$5:$E$250,3,FALSE),Indices_Poder!$G$6:$N$27,4,FALSE)*VLOOKUP($H$393,Regional!$A$2:$B$7,2,FALSE)</f>
        <v>33784.192007742276</v>
      </c>
      <c r="I420" s="2">
        <f>VLOOKUP($B420,Valores!$A$2:$G$300,6,FALSE)*VLOOKUP(VLOOKUP($B420,Indices_Poder!$B$5:$E$250,3,FALSE),Indices_Poder!$G$6:$N$27,4,FALSE)*VLOOKUP($I$393,Regional!$A$2:$B$7,2,FALSE)</f>
        <v>34079.778495779785</v>
      </c>
      <c r="J420" s="3">
        <f t="shared" si="140"/>
        <v>34009.24081113447</v>
      </c>
      <c r="K420" s="1">
        <f t="shared" si="141"/>
        <v>32685.819489693782</v>
      </c>
      <c r="L420" s="1">
        <f t="shared" si="142"/>
        <v>34496.286728923558</v>
      </c>
      <c r="M420" s="1">
        <f t="shared" si="143"/>
        <v>33784.192007742276</v>
      </c>
      <c r="N420" s="2">
        <f t="shared" si="144"/>
        <v>34079.778495779785</v>
      </c>
      <c r="O420" s="14">
        <f>VLOOKUP(B420,Valores!$A$2:$O$300,14,FALSE)</f>
        <v>6.6699999999999995E-2</v>
      </c>
      <c r="P420" s="14" t="str">
        <f>VLOOKUP(B420,Valores!$A$2:$O$300,15,FALSE)</f>
        <v>UAR</v>
      </c>
      <c r="Q420" s="5">
        <f t="shared" si="159"/>
        <v>16632.533565199672</v>
      </c>
      <c r="R420" s="5">
        <f t="shared" si="145"/>
        <v>15985.302135600798</v>
      </c>
      <c r="S420" s="5">
        <f t="shared" si="146"/>
        <v>16870.727873046977</v>
      </c>
      <c r="T420" s="5">
        <f t="shared" si="147"/>
        <v>16522.471367780567</v>
      </c>
      <c r="U420" s="5">
        <f t="shared" si="148"/>
        <v>16667.030671853412</v>
      </c>
      <c r="W420" s="1">
        <f t="shared" si="149"/>
        <v>50641.774376334142</v>
      </c>
      <c r="X420" s="7">
        <f t="shared" si="150"/>
        <v>3377.8063509014869</v>
      </c>
      <c r="Z420" s="1">
        <f t="shared" si="151"/>
        <v>48671.121625294581</v>
      </c>
      <c r="AA420" s="7">
        <f t="shared" si="152"/>
        <v>3246.3638124071485</v>
      </c>
      <c r="AC420" s="1">
        <f t="shared" si="153"/>
        <v>51367.014601970535</v>
      </c>
      <c r="AD420" s="7">
        <f t="shared" si="154"/>
        <v>3426.1798739514343</v>
      </c>
      <c r="AF420" s="1">
        <f t="shared" si="155"/>
        <v>50306.663375522839</v>
      </c>
      <c r="AG420" s="7">
        <f t="shared" si="156"/>
        <v>3355.4544471473732</v>
      </c>
      <c r="AI420" s="1">
        <f t="shared" si="157"/>
        <v>50746.809167633197</v>
      </c>
      <c r="AJ420" s="7">
        <f t="shared" si="158"/>
        <v>3384.8121714811341</v>
      </c>
    </row>
    <row r="421" spans="1:36" x14ac:dyDescent="0.2">
      <c r="A421" s="5">
        <v>28</v>
      </c>
      <c r="B421" s="6" t="s">
        <v>498</v>
      </c>
      <c r="C421" s="6" t="str">
        <f>VLOOKUP(B421,Valores!$A$2:$F$300,5,FALSE)</f>
        <v>unid.</v>
      </c>
      <c r="D421" s="6">
        <v>1</v>
      </c>
      <c r="E421" s="3">
        <f>VLOOKUP($B421,Valores!$A$2:$G$300,6,FALSE)*VLOOKUP(VLOOKUP($B421,Indices_Poder!$B$5:$E$250,3,FALSE),Indices_Poder!$G$6:$N$27,4,FALSE)*VLOOKUP($E$393,Regional!$A$2:$B$7,2,FALSE)</f>
        <v>57403.64504240363</v>
      </c>
      <c r="F421" s="1">
        <f>VLOOKUP($B421,Valores!$A$2:$G$300,6,FALSE)*VLOOKUP(VLOOKUP($B421,Indices_Poder!$B$5:$E$250,3,FALSE),Indices_Poder!$G$6:$N$27,4,FALSE)*VLOOKUP($F$393,Regional!$A$2:$B$7,2,FALSE)</f>
        <v>55169.863694580716</v>
      </c>
      <c r="G421" s="1">
        <f>VLOOKUP($B421,Valores!$A$2:$G$300,6,FALSE)*VLOOKUP(VLOOKUP($B421,Indices_Poder!$B$5:$E$250,3,FALSE),Indices_Poder!$G$6:$N$27,4,FALSE)*VLOOKUP($G$393,Regional!$A$2:$B$7,2,FALSE)</f>
        <v>58225.721934368914</v>
      </c>
      <c r="H421" s="1">
        <f>VLOOKUP($B421,Valores!$A$2:$G$300,6,FALSE)*VLOOKUP(VLOOKUP($B421,Indices_Poder!$B$5:$E$250,3,FALSE),Indices_Poder!$G$6:$N$27,4,FALSE)*VLOOKUP($H$393,Regional!$A$2:$B$7,2,FALSE)</f>
        <v>57023.788823357609</v>
      </c>
      <c r="I421" s="2">
        <f>VLOOKUP($B421,Valores!$A$2:$G$300,6,FALSE)*VLOOKUP(VLOOKUP($B421,Indices_Poder!$B$5:$E$250,3,FALSE),Indices_Poder!$G$6:$N$27,4,FALSE)*VLOOKUP($I$393,Regional!$A$2:$B$7,2,FALSE)</f>
        <v>57522.704454343431</v>
      </c>
      <c r="J421" s="3">
        <f t="shared" si="140"/>
        <v>57403.64504240363</v>
      </c>
      <c r="K421" s="1">
        <f t="shared" si="141"/>
        <v>55169.863694580716</v>
      </c>
      <c r="L421" s="1">
        <f t="shared" si="142"/>
        <v>58225.721934368914</v>
      </c>
      <c r="M421" s="1">
        <f t="shared" si="143"/>
        <v>57023.788823357609</v>
      </c>
      <c r="N421" s="2">
        <f t="shared" si="144"/>
        <v>57522.704454343431</v>
      </c>
      <c r="O421" s="14">
        <f>VLOOKUP(B421,Valores!$A$2:$O$300,14,FALSE)</f>
        <v>6.6699999999999995E-2</v>
      </c>
      <c r="P421" s="14" t="str">
        <f>VLOOKUP(B421,Valores!$A$2:$O$300,15,FALSE)</f>
        <v>UAR</v>
      </c>
      <c r="Q421" s="5">
        <f t="shared" si="159"/>
        <v>28073.783188362129</v>
      </c>
      <c r="R421" s="5">
        <f t="shared" si="145"/>
        <v>26981.331773427355</v>
      </c>
      <c r="S421" s="5">
        <f t="shared" si="146"/>
        <v>28475.827490812746</v>
      </c>
      <c r="T421" s="5">
        <f t="shared" si="147"/>
        <v>27888.010993436663</v>
      </c>
      <c r="U421" s="5">
        <f t="shared" si="148"/>
        <v>28132.010294234278</v>
      </c>
      <c r="W421" s="1">
        <f t="shared" si="149"/>
        <v>85477.428230765756</v>
      </c>
      <c r="X421" s="7">
        <f t="shared" si="150"/>
        <v>5701.3444629920759</v>
      </c>
      <c r="Z421" s="1">
        <f t="shared" si="151"/>
        <v>82151.195468008067</v>
      </c>
      <c r="AA421" s="7">
        <f t="shared" si="152"/>
        <v>5479.4847377161377</v>
      </c>
      <c r="AC421" s="1">
        <f t="shared" si="153"/>
        <v>86701.549425181656</v>
      </c>
      <c r="AD421" s="7">
        <f t="shared" si="154"/>
        <v>5782.9933466596158</v>
      </c>
      <c r="AF421" s="1">
        <f t="shared" si="155"/>
        <v>84911.799816794271</v>
      </c>
      <c r="AG421" s="7">
        <f t="shared" si="156"/>
        <v>5663.6170477801779</v>
      </c>
      <c r="AI421" s="1">
        <f t="shared" si="157"/>
        <v>85654.71474857771</v>
      </c>
      <c r="AJ421" s="7">
        <f t="shared" si="158"/>
        <v>5713.1694737301332</v>
      </c>
    </row>
    <row r="422" spans="1:36" x14ac:dyDescent="0.2">
      <c r="A422" s="5">
        <v>29</v>
      </c>
      <c r="B422" s="6" t="s">
        <v>375</v>
      </c>
      <c r="C422" s="6" t="str">
        <f>VLOOKUP(B422,Valores!$A$2:$F$300,5,FALSE)</f>
        <v>unid.</v>
      </c>
      <c r="D422" s="6">
        <v>0</v>
      </c>
      <c r="E422" s="3">
        <f>VLOOKUP($B422,Valores!$A$2:$G$300,6,FALSE)*VLOOKUP(VLOOKUP($B422,Indices_Poder!$B$5:$E$250,3,FALSE),Indices_Poder!$G$6:$N$27,4,FALSE)*VLOOKUP($E$393,Regional!$A$2:$B$7,2,FALSE)</f>
        <v>57403.64504240363</v>
      </c>
      <c r="F422" s="1">
        <f>VLOOKUP($B422,Valores!$A$2:$G$300,6,FALSE)*VLOOKUP(VLOOKUP($B422,Indices_Poder!$B$5:$E$250,3,FALSE),Indices_Poder!$G$6:$N$27,4,FALSE)*VLOOKUP($F$393,Regional!$A$2:$B$7,2,FALSE)</f>
        <v>55169.863694580716</v>
      </c>
      <c r="G422" s="1">
        <f>VLOOKUP($B422,Valores!$A$2:$G$300,6,FALSE)*VLOOKUP(VLOOKUP($B422,Indices_Poder!$B$5:$E$250,3,FALSE),Indices_Poder!$G$6:$N$27,4,FALSE)*VLOOKUP($G$393,Regional!$A$2:$B$7,2,FALSE)</f>
        <v>58225.721934368914</v>
      </c>
      <c r="H422" s="1">
        <f>VLOOKUP($B422,Valores!$A$2:$G$300,6,FALSE)*VLOOKUP(VLOOKUP($B422,Indices_Poder!$B$5:$E$250,3,FALSE),Indices_Poder!$G$6:$N$27,4,FALSE)*VLOOKUP($H$393,Regional!$A$2:$B$7,2,FALSE)</f>
        <v>57023.788823357609</v>
      </c>
      <c r="I422" s="2">
        <f>VLOOKUP($B422,Valores!$A$2:$G$300,6,FALSE)*VLOOKUP(VLOOKUP($B422,Indices_Poder!$B$5:$E$250,3,FALSE),Indices_Poder!$G$6:$N$27,4,FALSE)*VLOOKUP($I$393,Regional!$A$2:$B$7,2,FALSE)</f>
        <v>57522.704454343431</v>
      </c>
      <c r="J422" s="3">
        <f t="shared" si="140"/>
        <v>0</v>
      </c>
      <c r="K422" s="1">
        <f t="shared" si="141"/>
        <v>0</v>
      </c>
      <c r="L422" s="1">
        <f t="shared" si="142"/>
        <v>0</v>
      </c>
      <c r="M422" s="1">
        <f t="shared" si="143"/>
        <v>0</v>
      </c>
      <c r="N422" s="2">
        <f t="shared" si="144"/>
        <v>0</v>
      </c>
      <c r="O422" s="14">
        <f>VLOOKUP(B422,Valores!$A$2:$O$300,14,FALSE)</f>
        <v>6.6699999999999995E-2</v>
      </c>
      <c r="P422" s="14" t="str">
        <f>VLOOKUP(B422,Valores!$A$2:$O$300,15,FALSE)</f>
        <v>UAR</v>
      </c>
      <c r="Q422" s="5">
        <f t="shared" si="159"/>
        <v>0</v>
      </c>
      <c r="R422" s="5">
        <f t="shared" si="145"/>
        <v>0</v>
      </c>
      <c r="S422" s="5">
        <f t="shared" si="146"/>
        <v>0</v>
      </c>
      <c r="T422" s="5">
        <f t="shared" si="147"/>
        <v>0</v>
      </c>
      <c r="U422" s="5">
        <f t="shared" si="148"/>
        <v>0</v>
      </c>
      <c r="W422" s="1">
        <f t="shared" si="149"/>
        <v>0</v>
      </c>
      <c r="X422" s="7">
        <f t="shared" si="150"/>
        <v>0</v>
      </c>
      <c r="Z422" s="1">
        <f t="shared" si="151"/>
        <v>0</v>
      </c>
      <c r="AA422" s="7">
        <f t="shared" si="152"/>
        <v>0</v>
      </c>
      <c r="AC422" s="1">
        <f t="shared" si="153"/>
        <v>0</v>
      </c>
      <c r="AD422" s="7">
        <f t="shared" si="154"/>
        <v>0</v>
      </c>
      <c r="AF422" s="1">
        <f t="shared" si="155"/>
        <v>0</v>
      </c>
      <c r="AG422" s="7">
        <f t="shared" si="156"/>
        <v>0</v>
      </c>
      <c r="AI422" s="1">
        <f t="shared" si="157"/>
        <v>0</v>
      </c>
      <c r="AJ422" s="7">
        <f t="shared" si="158"/>
        <v>0</v>
      </c>
    </row>
    <row r="423" spans="1:36" x14ac:dyDescent="0.2">
      <c r="A423" s="5">
        <v>30</v>
      </c>
      <c r="B423" s="6" t="s">
        <v>499</v>
      </c>
      <c r="C423" s="6" t="str">
        <f>VLOOKUP(B423,Valores!$A$2:$F$300,5,FALSE)</f>
        <v>unid.</v>
      </c>
      <c r="D423" s="6">
        <v>1</v>
      </c>
      <c r="E423" s="3">
        <f>VLOOKUP($B423,Valores!$A$2:$G$300,6,FALSE)*VLOOKUP(VLOOKUP($B423,Indices_Poder!$B$5:$E$250,3,FALSE),Indices_Poder!$G$6:$N$27,4,FALSE)*VLOOKUP($E$393,Regional!$A$2:$B$7,2,FALSE)</f>
        <v>35004.213271464112</v>
      </c>
      <c r="F423" s="1">
        <f>VLOOKUP($B423,Valores!$A$2:$G$300,6,FALSE)*VLOOKUP(VLOOKUP($B423,Indices_Poder!$B$5:$E$250,3,FALSE),Indices_Poder!$G$6:$N$27,4,FALSE)*VLOOKUP($F$393,Regional!$A$2:$B$7,2,FALSE)</f>
        <v>33642.074009344913</v>
      </c>
      <c r="G423" s="1">
        <f>VLOOKUP($B423,Valores!$A$2:$G$300,6,FALSE)*VLOOKUP(VLOOKUP($B423,Indices_Poder!$B$5:$E$250,3,FALSE),Indices_Poder!$G$6:$N$27,4,FALSE)*VLOOKUP($G$393,Regional!$A$2:$B$7,2,FALSE)</f>
        <v>35505.50817757396</v>
      </c>
      <c r="H423" s="1">
        <f>VLOOKUP($B423,Valores!$A$2:$G$300,6,FALSE)*VLOOKUP(VLOOKUP($B423,Indices_Poder!$B$5:$E$250,3,FALSE),Indices_Poder!$G$6:$N$27,4,FALSE)*VLOOKUP($H$393,Regional!$A$2:$B$7,2,FALSE)</f>
        <v>34772.580452778864</v>
      </c>
      <c r="I423" s="2">
        <f>VLOOKUP($B423,Valores!$A$2:$G$300,6,FALSE)*VLOOKUP(VLOOKUP($B423,Indices_Poder!$B$5:$E$250,3,FALSE),Indices_Poder!$G$6:$N$27,4,FALSE)*VLOOKUP($I$393,Regional!$A$2:$B$7,2,FALSE)</f>
        <v>35076.814602693812</v>
      </c>
      <c r="J423" s="3">
        <f t="shared" si="140"/>
        <v>35004.213271464112</v>
      </c>
      <c r="K423" s="1">
        <f t="shared" si="141"/>
        <v>33642.074009344913</v>
      </c>
      <c r="L423" s="1">
        <f t="shared" si="142"/>
        <v>35505.50817757396</v>
      </c>
      <c r="M423" s="1">
        <f t="shared" si="143"/>
        <v>34772.580452778864</v>
      </c>
      <c r="N423" s="2">
        <f t="shared" si="144"/>
        <v>35076.814602693812</v>
      </c>
      <c r="O423" s="14">
        <f>VLOOKUP(B423,Valores!$A$2:$O$300,14,FALSE)</f>
        <v>6.6699999999999995E-2</v>
      </c>
      <c r="P423" s="14" t="str">
        <f>VLOOKUP(B423,Valores!$A$2:$O$300,15,FALSE)</f>
        <v>UAR</v>
      </c>
      <c r="Q423" s="5">
        <f t="shared" si="159"/>
        <v>17119.13404342805</v>
      </c>
      <c r="R423" s="5">
        <f t="shared" si="145"/>
        <v>16452.967247071447</v>
      </c>
      <c r="S423" s="5">
        <f t="shared" si="146"/>
        <v>17364.296950716645</v>
      </c>
      <c r="T423" s="5">
        <f t="shared" si="147"/>
        <v>17005.851872473995</v>
      </c>
      <c r="U423" s="5">
        <f t="shared" si="148"/>
        <v>17154.640395518116</v>
      </c>
      <c r="W423" s="1">
        <f t="shared" si="149"/>
        <v>52123.347314892162</v>
      </c>
      <c r="X423" s="7">
        <f t="shared" si="150"/>
        <v>3476.627265903307</v>
      </c>
      <c r="Z423" s="1">
        <f t="shared" si="151"/>
        <v>50095.041256416356</v>
      </c>
      <c r="AA423" s="7">
        <f t="shared" si="152"/>
        <v>3341.3392518029709</v>
      </c>
      <c r="AC423" s="1">
        <f t="shared" si="153"/>
        <v>52869.805128290609</v>
      </c>
      <c r="AD423" s="7">
        <f t="shared" si="154"/>
        <v>3526.4160020569834</v>
      </c>
      <c r="AF423" s="1">
        <f t="shared" si="155"/>
        <v>51778.432325252856</v>
      </c>
      <c r="AG423" s="7">
        <f t="shared" si="156"/>
        <v>3453.6214360943654</v>
      </c>
      <c r="AI423" s="1">
        <f t="shared" si="157"/>
        <v>52231.454998211928</v>
      </c>
      <c r="AJ423" s="7">
        <f t="shared" si="158"/>
        <v>3483.8380483807355</v>
      </c>
    </row>
    <row r="424" spans="1:36" x14ac:dyDescent="0.2">
      <c r="A424" s="5">
        <v>31</v>
      </c>
      <c r="B424" s="6" t="s">
        <v>378</v>
      </c>
      <c r="C424" s="6" t="str">
        <f>VLOOKUP(B424,Valores!$A$2:$F$300,5,FALSE)</f>
        <v>unid.</v>
      </c>
      <c r="D424" s="6">
        <v>1</v>
      </c>
      <c r="E424" s="3">
        <f>VLOOKUP($B424,Valores!$A$2:$G$300,6,FALSE)*VLOOKUP(VLOOKUP($B424,Indices_Poder!$B$5:$E$250,3,FALSE),Indices_Poder!$G$6:$N$27,4,FALSE)*VLOOKUP($E$393,Regional!$A$2:$B$7,2,FALSE)</f>
        <v>57403.64504240363</v>
      </c>
      <c r="F424" s="1">
        <f>VLOOKUP($B424,Valores!$A$2:$G$300,6,FALSE)*VLOOKUP(VLOOKUP($B424,Indices_Poder!$B$5:$E$250,3,FALSE),Indices_Poder!$G$6:$N$27,4,FALSE)*VLOOKUP($F$393,Regional!$A$2:$B$7,2,FALSE)</f>
        <v>55169.863694580716</v>
      </c>
      <c r="G424" s="1">
        <f>VLOOKUP($B424,Valores!$A$2:$G$300,6,FALSE)*VLOOKUP(VLOOKUP($B424,Indices_Poder!$B$5:$E$250,3,FALSE),Indices_Poder!$G$6:$N$27,4,FALSE)*VLOOKUP($G$393,Regional!$A$2:$B$7,2,FALSE)</f>
        <v>58225.721934368914</v>
      </c>
      <c r="H424" s="1">
        <f>VLOOKUP($B424,Valores!$A$2:$G$300,6,FALSE)*VLOOKUP(VLOOKUP($B424,Indices_Poder!$B$5:$E$250,3,FALSE),Indices_Poder!$G$6:$N$27,4,FALSE)*VLOOKUP($H$393,Regional!$A$2:$B$7,2,FALSE)</f>
        <v>57023.788823357609</v>
      </c>
      <c r="I424" s="2">
        <f>VLOOKUP($B424,Valores!$A$2:$G$300,6,FALSE)*VLOOKUP(VLOOKUP($B424,Indices_Poder!$B$5:$E$250,3,FALSE),Indices_Poder!$G$6:$N$27,4,FALSE)*VLOOKUP($I$393,Regional!$A$2:$B$7,2,FALSE)</f>
        <v>57522.704454343431</v>
      </c>
      <c r="J424" s="3">
        <f t="shared" si="140"/>
        <v>57403.64504240363</v>
      </c>
      <c r="K424" s="1">
        <f t="shared" si="141"/>
        <v>55169.863694580716</v>
      </c>
      <c r="L424" s="1">
        <f t="shared" si="142"/>
        <v>58225.721934368914</v>
      </c>
      <c r="M424" s="1">
        <f t="shared" si="143"/>
        <v>57023.788823357609</v>
      </c>
      <c r="N424" s="2">
        <f t="shared" si="144"/>
        <v>57522.704454343431</v>
      </c>
      <c r="O424" s="14">
        <f>VLOOKUP(B424,Valores!$A$2:$O$300,14,FALSE)</f>
        <v>6.6699999999999995E-2</v>
      </c>
      <c r="P424" s="14" t="str">
        <f>VLOOKUP(B424,Valores!$A$2:$O$300,15,FALSE)</f>
        <v>UAR</v>
      </c>
      <c r="Q424" s="5">
        <f t="shared" si="159"/>
        <v>28073.783188362129</v>
      </c>
      <c r="R424" s="5">
        <f t="shared" si="145"/>
        <v>26981.331773427355</v>
      </c>
      <c r="S424" s="5">
        <f t="shared" si="146"/>
        <v>28475.827490812746</v>
      </c>
      <c r="T424" s="5">
        <f t="shared" si="147"/>
        <v>27888.010993436663</v>
      </c>
      <c r="U424" s="5">
        <f t="shared" si="148"/>
        <v>28132.010294234278</v>
      </c>
      <c r="W424" s="1">
        <f t="shared" si="149"/>
        <v>85477.428230765756</v>
      </c>
      <c r="X424" s="7">
        <f t="shared" si="150"/>
        <v>5701.3444629920759</v>
      </c>
      <c r="Z424" s="1">
        <f t="shared" si="151"/>
        <v>82151.195468008067</v>
      </c>
      <c r="AA424" s="7">
        <f t="shared" si="152"/>
        <v>5479.4847377161377</v>
      </c>
      <c r="AC424" s="1">
        <f t="shared" si="153"/>
        <v>86701.549425181656</v>
      </c>
      <c r="AD424" s="7">
        <f t="shared" si="154"/>
        <v>5782.9933466596158</v>
      </c>
      <c r="AF424" s="1">
        <f t="shared" si="155"/>
        <v>84911.799816794271</v>
      </c>
      <c r="AG424" s="7">
        <f t="shared" si="156"/>
        <v>5663.6170477801779</v>
      </c>
      <c r="AI424" s="1">
        <f t="shared" si="157"/>
        <v>85654.71474857771</v>
      </c>
      <c r="AJ424" s="7">
        <f t="shared" si="158"/>
        <v>5713.1694737301332</v>
      </c>
    </row>
    <row r="425" spans="1:36" x14ac:dyDescent="0.2">
      <c r="A425" s="5">
        <v>32</v>
      </c>
      <c r="B425" s="6" t="s">
        <v>384</v>
      </c>
      <c r="C425" s="6" t="str">
        <f>VLOOKUP(B425,Valores!$A$2:$F$300,5,FALSE)</f>
        <v>unid.</v>
      </c>
      <c r="D425" s="6">
        <v>1</v>
      </c>
      <c r="E425" s="3">
        <f>VLOOKUP($B425,Valores!$A$2:$G$300,6,FALSE)*VLOOKUP(VLOOKUP($B425,Indices_Poder!$B$5:$E$250,3,FALSE),Indices_Poder!$G$6:$N$27,4,FALSE)*VLOOKUP($E$393,Regional!$A$2:$B$7,2,FALSE)</f>
        <v>57403.64504240363</v>
      </c>
      <c r="F425" s="1">
        <f>VLOOKUP($B425,Valores!$A$2:$G$300,6,FALSE)*VLOOKUP(VLOOKUP($B425,Indices_Poder!$B$5:$E$250,3,FALSE),Indices_Poder!$G$6:$N$27,4,FALSE)*VLOOKUP($F$393,Regional!$A$2:$B$7,2,FALSE)</f>
        <v>55169.863694580716</v>
      </c>
      <c r="G425" s="1">
        <f>VLOOKUP($B425,Valores!$A$2:$G$300,6,FALSE)*VLOOKUP(VLOOKUP($B425,Indices_Poder!$B$5:$E$250,3,FALSE),Indices_Poder!$G$6:$N$27,4,FALSE)*VLOOKUP($G$393,Regional!$A$2:$B$7,2,FALSE)</f>
        <v>58225.721934368914</v>
      </c>
      <c r="H425" s="1">
        <f>VLOOKUP($B425,Valores!$A$2:$G$300,6,FALSE)*VLOOKUP(VLOOKUP($B425,Indices_Poder!$B$5:$E$250,3,FALSE),Indices_Poder!$G$6:$N$27,4,FALSE)*VLOOKUP($H$393,Regional!$A$2:$B$7,2,FALSE)</f>
        <v>57023.788823357609</v>
      </c>
      <c r="I425" s="2">
        <f>VLOOKUP($B425,Valores!$A$2:$G$300,6,FALSE)*VLOOKUP(VLOOKUP($B425,Indices_Poder!$B$5:$E$250,3,FALSE),Indices_Poder!$G$6:$N$27,4,FALSE)*VLOOKUP($I$393,Regional!$A$2:$B$7,2,FALSE)</f>
        <v>57522.704454343431</v>
      </c>
      <c r="J425" s="3">
        <f t="shared" si="140"/>
        <v>57403.64504240363</v>
      </c>
      <c r="K425" s="1">
        <f t="shared" si="141"/>
        <v>55169.863694580716</v>
      </c>
      <c r="L425" s="1">
        <f t="shared" si="142"/>
        <v>58225.721934368914</v>
      </c>
      <c r="M425" s="1">
        <f t="shared" si="143"/>
        <v>57023.788823357609</v>
      </c>
      <c r="N425" s="2">
        <f t="shared" si="144"/>
        <v>57522.704454343431</v>
      </c>
      <c r="O425" s="14">
        <f>VLOOKUP(B425,Valores!$A$2:$O$300,14,FALSE)</f>
        <v>6.6699999999999995E-2</v>
      </c>
      <c r="P425" s="14" t="str">
        <f>VLOOKUP(B425,Valores!$A$2:$O$300,15,FALSE)</f>
        <v>UAR</v>
      </c>
      <c r="Q425" s="5">
        <f t="shared" si="159"/>
        <v>28073.783188362129</v>
      </c>
      <c r="R425" s="5">
        <f t="shared" si="145"/>
        <v>26981.331773427355</v>
      </c>
      <c r="S425" s="5">
        <f t="shared" si="146"/>
        <v>28475.827490812746</v>
      </c>
      <c r="T425" s="5">
        <f t="shared" si="147"/>
        <v>27888.010993436663</v>
      </c>
      <c r="U425" s="5">
        <f t="shared" si="148"/>
        <v>28132.010294234278</v>
      </c>
      <c r="W425" s="1">
        <f t="shared" si="149"/>
        <v>85477.428230765756</v>
      </c>
      <c r="X425" s="7">
        <f t="shared" si="150"/>
        <v>5701.3444629920759</v>
      </c>
      <c r="Z425" s="1">
        <f t="shared" si="151"/>
        <v>82151.195468008067</v>
      </c>
      <c r="AA425" s="7">
        <f t="shared" si="152"/>
        <v>5479.4847377161377</v>
      </c>
      <c r="AC425" s="1">
        <f t="shared" si="153"/>
        <v>86701.549425181656</v>
      </c>
      <c r="AD425" s="7">
        <f t="shared" si="154"/>
        <v>5782.9933466596158</v>
      </c>
      <c r="AF425" s="1">
        <f t="shared" si="155"/>
        <v>84911.799816794271</v>
      </c>
      <c r="AG425" s="7">
        <f t="shared" si="156"/>
        <v>5663.6170477801779</v>
      </c>
      <c r="AI425" s="1">
        <f t="shared" si="157"/>
        <v>85654.71474857771</v>
      </c>
      <c r="AJ425" s="7">
        <f t="shared" si="158"/>
        <v>5713.1694737301332</v>
      </c>
    </row>
    <row r="426" spans="1:36" x14ac:dyDescent="0.2">
      <c r="A426" s="5">
        <v>33</v>
      </c>
      <c r="B426" s="6" t="s">
        <v>381</v>
      </c>
      <c r="C426" s="6" t="str">
        <f>VLOOKUP(B426,Valores!$A$2:$F$300,5,FALSE)</f>
        <v>unid.</v>
      </c>
      <c r="D426" s="6">
        <v>1</v>
      </c>
      <c r="E426" s="3">
        <f>VLOOKUP($B426,Valores!$A$2:$G$300,6,FALSE)*VLOOKUP(VLOOKUP($B426,Indices_Poder!$B$5:$E$250,3,FALSE),Indices_Poder!$G$6:$N$27,4,FALSE)*VLOOKUP($E$393,Regional!$A$2:$B$7,2,FALSE)</f>
        <v>35004.213271464112</v>
      </c>
      <c r="F426" s="1">
        <f>VLOOKUP($B426,Valores!$A$2:$G$300,6,FALSE)*VLOOKUP(VLOOKUP($B426,Indices_Poder!$B$5:$E$250,3,FALSE),Indices_Poder!$G$6:$N$27,4,FALSE)*VLOOKUP($F$393,Regional!$A$2:$B$7,2,FALSE)</f>
        <v>33642.074009344913</v>
      </c>
      <c r="G426" s="1">
        <f>VLOOKUP($B426,Valores!$A$2:$G$300,6,FALSE)*VLOOKUP(VLOOKUP($B426,Indices_Poder!$B$5:$E$250,3,FALSE),Indices_Poder!$G$6:$N$27,4,FALSE)*VLOOKUP($G$393,Regional!$A$2:$B$7,2,FALSE)</f>
        <v>35505.50817757396</v>
      </c>
      <c r="H426" s="1">
        <f>VLOOKUP($B426,Valores!$A$2:$G$300,6,FALSE)*VLOOKUP(VLOOKUP($B426,Indices_Poder!$B$5:$E$250,3,FALSE),Indices_Poder!$G$6:$N$27,4,FALSE)*VLOOKUP($H$393,Regional!$A$2:$B$7,2,FALSE)</f>
        <v>34772.580452778864</v>
      </c>
      <c r="I426" s="2">
        <f>VLOOKUP($B426,Valores!$A$2:$G$300,6,FALSE)*VLOOKUP(VLOOKUP($B426,Indices_Poder!$B$5:$E$250,3,FALSE),Indices_Poder!$G$6:$N$27,4,FALSE)*VLOOKUP($I$393,Regional!$A$2:$B$7,2,FALSE)</f>
        <v>35076.814602693812</v>
      </c>
      <c r="J426" s="3">
        <f t="shared" si="140"/>
        <v>35004.213271464112</v>
      </c>
      <c r="K426" s="1">
        <f t="shared" si="141"/>
        <v>33642.074009344913</v>
      </c>
      <c r="L426" s="1">
        <f t="shared" si="142"/>
        <v>35505.50817757396</v>
      </c>
      <c r="M426" s="1">
        <f t="shared" si="143"/>
        <v>34772.580452778864</v>
      </c>
      <c r="N426" s="2">
        <f t="shared" si="144"/>
        <v>35076.814602693812</v>
      </c>
      <c r="O426" s="14">
        <f>VLOOKUP(B426,Valores!$A$2:$O$300,14,FALSE)</f>
        <v>6.6699999999999995E-2</v>
      </c>
      <c r="P426" s="14" t="str">
        <f>VLOOKUP(B426,Valores!$A$2:$O$300,15,FALSE)</f>
        <v>UAR</v>
      </c>
      <c r="Q426" s="5">
        <f t="shared" si="159"/>
        <v>17119.13404342805</v>
      </c>
      <c r="R426" s="5">
        <f t="shared" si="145"/>
        <v>16452.967247071447</v>
      </c>
      <c r="S426" s="5">
        <f t="shared" si="146"/>
        <v>17364.296950716645</v>
      </c>
      <c r="T426" s="5">
        <f t="shared" si="147"/>
        <v>17005.851872473995</v>
      </c>
      <c r="U426" s="5">
        <f t="shared" si="148"/>
        <v>17154.640395518116</v>
      </c>
      <c r="W426" s="1">
        <f t="shared" si="149"/>
        <v>52123.347314892162</v>
      </c>
      <c r="X426" s="7">
        <f t="shared" si="150"/>
        <v>3476.627265903307</v>
      </c>
      <c r="Z426" s="1">
        <f t="shared" si="151"/>
        <v>50095.041256416356</v>
      </c>
      <c r="AA426" s="7">
        <f t="shared" si="152"/>
        <v>3341.3392518029709</v>
      </c>
      <c r="AC426" s="1">
        <f t="shared" si="153"/>
        <v>52869.805128290609</v>
      </c>
      <c r="AD426" s="7">
        <f t="shared" si="154"/>
        <v>3526.4160020569834</v>
      </c>
      <c r="AF426" s="1">
        <f t="shared" si="155"/>
        <v>51778.432325252856</v>
      </c>
      <c r="AG426" s="7">
        <f t="shared" si="156"/>
        <v>3453.6214360943654</v>
      </c>
      <c r="AI426" s="1">
        <f t="shared" si="157"/>
        <v>52231.454998211928</v>
      </c>
      <c r="AJ426" s="7">
        <f t="shared" si="158"/>
        <v>3483.8380483807355</v>
      </c>
    </row>
    <row r="427" spans="1:36" x14ac:dyDescent="0.2">
      <c r="A427" s="5">
        <v>34</v>
      </c>
      <c r="B427" s="6" t="s">
        <v>503</v>
      </c>
      <c r="C427" s="6" t="str">
        <f>VLOOKUP(B427,Valores!$A$2:$F$300,5,FALSE)</f>
        <v>unid.</v>
      </c>
      <c r="D427" s="6">
        <v>0</v>
      </c>
      <c r="E427" s="3">
        <f>VLOOKUP($B427,Valores!$A$2:$G$300,6,FALSE)*VLOOKUP(VLOOKUP($B427,Indices_Poder!$B$5:$E$250,3,FALSE),Indices_Poder!$G$6:$N$27,4,FALSE)*VLOOKUP($E$393,Regional!$A$2:$B$7,2,FALSE)</f>
        <v>35004.213271464112</v>
      </c>
      <c r="F427" s="1">
        <f>VLOOKUP($B427,Valores!$A$2:$G$300,6,FALSE)*VLOOKUP(VLOOKUP($B427,Indices_Poder!$B$5:$E$250,3,FALSE),Indices_Poder!$G$6:$N$27,4,FALSE)*VLOOKUP($F$393,Regional!$A$2:$B$7,2,FALSE)</f>
        <v>33642.074009344913</v>
      </c>
      <c r="G427" s="1">
        <f>VLOOKUP($B427,Valores!$A$2:$G$300,6,FALSE)*VLOOKUP(VLOOKUP($B427,Indices_Poder!$B$5:$E$250,3,FALSE),Indices_Poder!$G$6:$N$27,4,FALSE)*VLOOKUP($G$393,Regional!$A$2:$B$7,2,FALSE)</f>
        <v>35505.50817757396</v>
      </c>
      <c r="H427" s="1">
        <f>VLOOKUP($B427,Valores!$A$2:$G$300,6,FALSE)*VLOOKUP(VLOOKUP($B427,Indices_Poder!$B$5:$E$250,3,FALSE),Indices_Poder!$G$6:$N$27,4,FALSE)*VLOOKUP($H$393,Regional!$A$2:$B$7,2,FALSE)</f>
        <v>34772.580452778864</v>
      </c>
      <c r="I427" s="2">
        <f>VLOOKUP($B427,Valores!$A$2:$G$300,6,FALSE)*VLOOKUP(VLOOKUP($B427,Indices_Poder!$B$5:$E$250,3,FALSE),Indices_Poder!$G$6:$N$27,4,FALSE)*VLOOKUP($I$393,Regional!$A$2:$B$7,2,FALSE)</f>
        <v>35076.814602693812</v>
      </c>
      <c r="J427" s="3">
        <f t="shared" si="140"/>
        <v>0</v>
      </c>
      <c r="K427" s="1">
        <f t="shared" si="141"/>
        <v>0</v>
      </c>
      <c r="L427" s="1">
        <f t="shared" si="142"/>
        <v>0</v>
      </c>
      <c r="M427" s="1">
        <f t="shared" si="143"/>
        <v>0</v>
      </c>
      <c r="N427" s="2">
        <f t="shared" si="144"/>
        <v>0</v>
      </c>
      <c r="O427" s="14">
        <f>VLOOKUP(B427,Valores!$A$2:$O$300,14,FALSE)</f>
        <v>6.6699999999999995E-2</v>
      </c>
      <c r="P427" s="14" t="str">
        <f>VLOOKUP(B427,Valores!$A$2:$O$300,15,FALSE)</f>
        <v>UAR</v>
      </c>
      <c r="Q427" s="5">
        <f t="shared" si="159"/>
        <v>0</v>
      </c>
      <c r="R427" s="5">
        <f t="shared" si="145"/>
        <v>0</v>
      </c>
      <c r="S427" s="5">
        <f t="shared" si="146"/>
        <v>0</v>
      </c>
      <c r="T427" s="5">
        <f t="shared" si="147"/>
        <v>0</v>
      </c>
      <c r="U427" s="5">
        <f t="shared" si="148"/>
        <v>0</v>
      </c>
      <c r="W427" s="1">
        <f t="shared" si="149"/>
        <v>0</v>
      </c>
      <c r="X427" s="7">
        <f t="shared" si="150"/>
        <v>0</v>
      </c>
      <c r="Z427" s="1">
        <f t="shared" si="151"/>
        <v>0</v>
      </c>
      <c r="AA427" s="7">
        <f t="shared" si="152"/>
        <v>0</v>
      </c>
      <c r="AC427" s="1">
        <f t="shared" si="153"/>
        <v>0</v>
      </c>
      <c r="AD427" s="7">
        <f t="shared" si="154"/>
        <v>0</v>
      </c>
      <c r="AF427" s="1">
        <f t="shared" si="155"/>
        <v>0</v>
      </c>
      <c r="AG427" s="7">
        <f t="shared" si="156"/>
        <v>0</v>
      </c>
      <c r="AI427" s="1">
        <f t="shared" si="157"/>
        <v>0</v>
      </c>
      <c r="AJ427" s="7">
        <f t="shared" si="158"/>
        <v>0</v>
      </c>
    </row>
    <row r="428" spans="1:36" x14ac:dyDescent="0.2">
      <c r="A428" s="5">
        <v>35</v>
      </c>
      <c r="B428" s="6" t="s">
        <v>504</v>
      </c>
      <c r="C428" s="6" t="str">
        <f>VLOOKUP(B428,Valores!$A$2:$F$300,5,FALSE)</f>
        <v>unid.</v>
      </c>
      <c r="D428" s="6">
        <v>0</v>
      </c>
      <c r="E428" s="3">
        <f>VLOOKUP($B428,Valores!$A$2:$G$300,6,FALSE)*VLOOKUP(VLOOKUP($B428,Indices_Poder!$B$5:$E$250,3,FALSE),Indices_Poder!$G$6:$N$27,4,FALSE)*VLOOKUP($E$393,Regional!$A$2:$B$7,2,FALSE)</f>
        <v>35004.213271464112</v>
      </c>
      <c r="F428" s="1">
        <f>VLOOKUP($B428,Valores!$A$2:$G$300,6,FALSE)*VLOOKUP(VLOOKUP($B428,Indices_Poder!$B$5:$E$250,3,FALSE),Indices_Poder!$G$6:$N$27,4,FALSE)*VLOOKUP($F$393,Regional!$A$2:$B$7,2,FALSE)</f>
        <v>33642.074009344913</v>
      </c>
      <c r="G428" s="1">
        <f>VLOOKUP($B428,Valores!$A$2:$G$300,6,FALSE)*VLOOKUP(VLOOKUP($B428,Indices_Poder!$B$5:$E$250,3,FALSE),Indices_Poder!$G$6:$N$27,4,FALSE)*VLOOKUP($G$393,Regional!$A$2:$B$7,2,FALSE)</f>
        <v>35505.50817757396</v>
      </c>
      <c r="H428" s="1">
        <f>VLOOKUP($B428,Valores!$A$2:$G$300,6,FALSE)*VLOOKUP(VLOOKUP($B428,Indices_Poder!$B$5:$E$250,3,FALSE),Indices_Poder!$G$6:$N$27,4,FALSE)*VLOOKUP($H$393,Regional!$A$2:$B$7,2,FALSE)</f>
        <v>34772.580452778864</v>
      </c>
      <c r="I428" s="2">
        <f>VLOOKUP($B428,Valores!$A$2:$G$300,6,FALSE)*VLOOKUP(VLOOKUP($B428,Indices_Poder!$B$5:$E$250,3,FALSE),Indices_Poder!$G$6:$N$27,4,FALSE)*VLOOKUP($I$393,Regional!$A$2:$B$7,2,FALSE)</f>
        <v>35076.814602693812</v>
      </c>
      <c r="J428" s="3">
        <f t="shared" si="140"/>
        <v>0</v>
      </c>
      <c r="K428" s="1">
        <f t="shared" si="141"/>
        <v>0</v>
      </c>
      <c r="L428" s="1">
        <f t="shared" si="142"/>
        <v>0</v>
      </c>
      <c r="M428" s="1">
        <f t="shared" si="143"/>
        <v>0</v>
      </c>
      <c r="N428" s="2">
        <f t="shared" si="144"/>
        <v>0</v>
      </c>
      <c r="O428" s="14">
        <f>VLOOKUP(B428,Valores!$A$2:$O$300,14,FALSE)</f>
        <v>6.6699999999999995E-2</v>
      </c>
      <c r="P428" s="14" t="str">
        <f>VLOOKUP(B428,Valores!$A$2:$O$300,15,FALSE)</f>
        <v>UAR</v>
      </c>
      <c r="Q428" s="5">
        <f t="shared" si="159"/>
        <v>0</v>
      </c>
      <c r="R428" s="5">
        <f t="shared" si="145"/>
        <v>0</v>
      </c>
      <c r="S428" s="5">
        <f t="shared" si="146"/>
        <v>0</v>
      </c>
      <c r="T428" s="5">
        <f t="shared" si="147"/>
        <v>0</v>
      </c>
      <c r="U428" s="5">
        <f t="shared" si="148"/>
        <v>0</v>
      </c>
      <c r="W428" s="1">
        <f t="shared" si="149"/>
        <v>0</v>
      </c>
      <c r="X428" s="7">
        <f t="shared" si="150"/>
        <v>0</v>
      </c>
      <c r="Z428" s="1">
        <f t="shared" si="151"/>
        <v>0</v>
      </c>
      <c r="AA428" s="7">
        <f t="shared" si="152"/>
        <v>0</v>
      </c>
      <c r="AC428" s="1">
        <f t="shared" si="153"/>
        <v>0</v>
      </c>
      <c r="AD428" s="7">
        <f t="shared" si="154"/>
        <v>0</v>
      </c>
      <c r="AF428" s="1">
        <f t="shared" si="155"/>
        <v>0</v>
      </c>
      <c r="AG428" s="7">
        <f t="shared" si="156"/>
        <v>0</v>
      </c>
      <c r="AI428" s="1">
        <f t="shared" si="157"/>
        <v>0</v>
      </c>
      <c r="AJ428" s="7">
        <f t="shared" si="158"/>
        <v>0</v>
      </c>
    </row>
    <row r="429" spans="1:36" x14ac:dyDescent="0.2">
      <c r="A429" s="5">
        <v>36</v>
      </c>
      <c r="B429" s="25" t="s">
        <v>385</v>
      </c>
      <c r="C429" s="6" t="str">
        <f>VLOOKUP(B429,Valores!$A$2:$F$300,5,FALSE)</f>
        <v>unid.</v>
      </c>
      <c r="D429" s="6">
        <v>0</v>
      </c>
      <c r="E429" s="3">
        <f>VLOOKUP($B429,Valores!$A$2:$G$300,6,FALSE)*VLOOKUP(VLOOKUP($B429,Indices_Poder!$B$5:$E$250,3,FALSE),Indices_Poder!$G$6:$N$27,4,FALSE)*VLOOKUP($E$393,Regional!$A$2:$B$7,2,FALSE)</f>
        <v>57403.64504240363</v>
      </c>
      <c r="F429" s="1">
        <f>VLOOKUP($B429,Valores!$A$2:$G$300,6,FALSE)*VLOOKUP(VLOOKUP($B429,Indices_Poder!$B$5:$E$250,3,FALSE),Indices_Poder!$G$6:$N$27,4,FALSE)*VLOOKUP($F$393,Regional!$A$2:$B$7,2,FALSE)</f>
        <v>55169.863694580716</v>
      </c>
      <c r="G429" s="1">
        <f>VLOOKUP($B429,Valores!$A$2:$G$300,6,FALSE)*VLOOKUP(VLOOKUP($B429,Indices_Poder!$B$5:$E$250,3,FALSE),Indices_Poder!$G$6:$N$27,4,FALSE)*VLOOKUP($G$393,Regional!$A$2:$B$7,2,FALSE)</f>
        <v>58225.721934368914</v>
      </c>
      <c r="H429" s="1">
        <f>VLOOKUP($B429,Valores!$A$2:$G$300,6,FALSE)*VLOOKUP(VLOOKUP($B429,Indices_Poder!$B$5:$E$250,3,FALSE),Indices_Poder!$G$6:$N$27,4,FALSE)*VLOOKUP($H$393,Regional!$A$2:$B$7,2,FALSE)</f>
        <v>57023.788823357609</v>
      </c>
      <c r="I429" s="2">
        <f>VLOOKUP($B429,Valores!$A$2:$G$300,6,FALSE)*VLOOKUP(VLOOKUP($B429,Indices_Poder!$B$5:$E$250,3,FALSE),Indices_Poder!$G$6:$N$27,4,FALSE)*VLOOKUP($I$393,Regional!$A$2:$B$7,2,FALSE)</f>
        <v>57522.704454343431</v>
      </c>
      <c r="J429" s="3">
        <f t="shared" si="140"/>
        <v>0</v>
      </c>
      <c r="K429" s="1">
        <f t="shared" si="141"/>
        <v>0</v>
      </c>
      <c r="L429" s="1">
        <f t="shared" si="142"/>
        <v>0</v>
      </c>
      <c r="M429" s="1">
        <f t="shared" si="143"/>
        <v>0</v>
      </c>
      <c r="N429" s="2">
        <f t="shared" si="144"/>
        <v>0</v>
      </c>
      <c r="O429" s="14">
        <f>VLOOKUP(B429,Valores!$A$2:$O$300,14,FALSE)</f>
        <v>6.6699999999999995E-2</v>
      </c>
      <c r="P429" s="14" t="str">
        <f>VLOOKUP(B429,Valores!$A$2:$O$300,15,FALSE)</f>
        <v>UAR</v>
      </c>
      <c r="Q429" s="5">
        <f t="shared" si="159"/>
        <v>0</v>
      </c>
      <c r="R429" s="5">
        <f t="shared" si="145"/>
        <v>0</v>
      </c>
      <c r="S429" s="5">
        <f t="shared" si="146"/>
        <v>0</v>
      </c>
      <c r="T429" s="5">
        <f t="shared" si="147"/>
        <v>0</v>
      </c>
      <c r="U429" s="5">
        <f t="shared" si="148"/>
        <v>0</v>
      </c>
      <c r="W429" s="1">
        <f t="shared" si="149"/>
        <v>0</v>
      </c>
      <c r="X429" s="7">
        <f t="shared" si="150"/>
        <v>0</v>
      </c>
      <c r="Z429" s="1">
        <f t="shared" si="151"/>
        <v>0</v>
      </c>
      <c r="AA429" s="7">
        <f t="shared" si="152"/>
        <v>0</v>
      </c>
      <c r="AC429" s="1">
        <f t="shared" si="153"/>
        <v>0</v>
      </c>
      <c r="AD429" s="7">
        <f t="shared" si="154"/>
        <v>0</v>
      </c>
      <c r="AF429" s="1">
        <f t="shared" si="155"/>
        <v>0</v>
      </c>
      <c r="AG429" s="7">
        <f t="shared" si="156"/>
        <v>0</v>
      </c>
      <c r="AI429" s="1">
        <f t="shared" si="157"/>
        <v>0</v>
      </c>
      <c r="AJ429" s="7">
        <f t="shared" si="158"/>
        <v>0</v>
      </c>
    </row>
    <row r="430" spans="1:36" x14ac:dyDescent="0.2">
      <c r="A430" s="44"/>
      <c r="B430" s="45" t="s">
        <v>38</v>
      </c>
      <c r="C430" s="45"/>
      <c r="D430" s="45"/>
      <c r="E430" s="48"/>
      <c r="F430" s="46"/>
      <c r="G430" s="46"/>
      <c r="H430" s="46"/>
      <c r="I430" s="47"/>
      <c r="J430" s="48">
        <f>SUM(J394:J429)</f>
        <v>3050748.2659131223</v>
      </c>
      <c r="K430" s="46">
        <f>SUM(K394:K429)</f>
        <v>2932032.7284543794</v>
      </c>
      <c r="L430" s="46">
        <f>SUM(L394:L429)</f>
        <v>3094437.9941657046</v>
      </c>
      <c r="M430" s="46">
        <f>SUM(M394:M429)</f>
        <v>3030560.5983757237</v>
      </c>
      <c r="N430" s="47">
        <f>SUM(N394:N429)</f>
        <v>3057075.7437979793</v>
      </c>
      <c r="Q430" s="3">
        <f>SUMIF($O394:$O429,"&lt;&gt;Rateio",X394:X429)</f>
        <v>139621.64415068465</v>
      </c>
      <c r="R430" s="3">
        <f>SUMIF($O394:$O429,"&lt;&gt;Rateio",AA394:AA429)</f>
        <v>134188.46609682098</v>
      </c>
      <c r="S430" s="3">
        <f>SUMIF($O394:$O429,"&lt;&gt;Rateio",AD394:AD429)</f>
        <v>141621.1639928426</v>
      </c>
      <c r="T430" s="3">
        <f>SUMIF($O394:$O429,"&lt;&gt;Rateio",AG394:AG429)</f>
        <v>138697.72808568753</v>
      </c>
      <c r="U430" s="3">
        <f>SUMIF($O394:$O429,"&lt;&gt;Rateio",AJ394:AJ429)</f>
        <v>139911.22978299716</v>
      </c>
      <c r="W430" s="36"/>
      <c r="X430" s="215"/>
      <c r="Z430" s="36"/>
      <c r="AA430" s="215"/>
      <c r="AC430" s="36"/>
      <c r="AD430" s="215"/>
      <c r="AF430" s="36"/>
      <c r="AG430" s="215"/>
      <c r="AI430" s="36"/>
      <c r="AJ430" s="215"/>
    </row>
    <row r="431" spans="1:36" ht="12.75" hidden="1" customHeight="1" x14ac:dyDescent="0.2">
      <c r="A431" s="44"/>
      <c r="B431" s="45"/>
      <c r="C431" s="45"/>
      <c r="D431" s="45"/>
      <c r="E431" s="92" t="s">
        <v>30</v>
      </c>
      <c r="F431" s="92" t="s">
        <v>31</v>
      </c>
      <c r="G431" s="92" t="s">
        <v>32</v>
      </c>
      <c r="H431" s="92" t="s">
        <v>33</v>
      </c>
      <c r="I431" s="92" t="s">
        <v>34</v>
      </c>
      <c r="J431" s="46"/>
      <c r="K431" s="46"/>
      <c r="L431" s="46"/>
      <c r="M431" s="46"/>
      <c r="N431" s="46"/>
      <c r="Q431" s="5"/>
      <c r="R431" s="5"/>
      <c r="S431" s="5"/>
      <c r="T431" s="5"/>
      <c r="U431" s="5"/>
      <c r="X431" s="7"/>
      <c r="AA431" s="7"/>
      <c r="AD431" s="7"/>
      <c r="AG431" s="7"/>
      <c r="AJ431" s="7"/>
    </row>
    <row r="432" spans="1:36" s="14" customFormat="1" ht="12.75" hidden="1" customHeight="1" x14ac:dyDescent="0.2">
      <c r="A432" s="30"/>
      <c r="B432" s="123" t="s">
        <v>215</v>
      </c>
      <c r="C432" s="31"/>
      <c r="D432" s="31"/>
      <c r="E432" s="33" t="e">
        <f>(SUMIF(#REF!,"Obras civis",J394:J429)+#REF!)*3.98%</f>
        <v>#REF!</v>
      </c>
      <c r="F432" s="33" t="e">
        <f>(SUMIF(#REF!,"Obras civis",K394:K429)+#REF!)*3.98%</f>
        <v>#REF!</v>
      </c>
      <c r="G432" s="33" t="e">
        <f>(SUMIF(#REF!,"Obras civis",L394:L429)+#REF!)*3.98%</f>
        <v>#REF!</v>
      </c>
      <c r="H432" s="33" t="e">
        <f>(SUMIF(#REF!,"Obras civis",M394:M429)+#REF!)*3.98%</f>
        <v>#REF!</v>
      </c>
      <c r="I432" s="33" t="e">
        <f>(SUMIF(#REF!,"Obras civis",N394:N429)+#REF!)*3.98%</f>
        <v>#REF!</v>
      </c>
      <c r="J432" s="33"/>
      <c r="K432" s="33"/>
      <c r="L432" s="33"/>
      <c r="M432" s="33"/>
      <c r="N432" s="33"/>
      <c r="Q432" s="5"/>
      <c r="R432" s="5"/>
      <c r="S432" s="5"/>
      <c r="T432" s="5"/>
      <c r="U432" s="5"/>
      <c r="W432" s="6"/>
      <c r="X432" s="7"/>
      <c r="Z432" s="6"/>
      <c r="AA432" s="7"/>
      <c r="AC432" s="6"/>
      <c r="AD432" s="7"/>
      <c r="AF432" s="6"/>
      <c r="AG432" s="7"/>
      <c r="AI432" s="6"/>
      <c r="AJ432" s="7"/>
    </row>
    <row r="433" spans="1:36" s="14" customFormat="1" ht="12.75" hidden="1" customHeight="1" x14ac:dyDescent="0.2">
      <c r="A433" s="30"/>
      <c r="B433" s="31" t="s">
        <v>141</v>
      </c>
      <c r="C433" s="41"/>
      <c r="D433" s="41"/>
      <c r="E433" s="35" t="e">
        <f>J430+#REF!+E432</f>
        <v>#REF!</v>
      </c>
      <c r="F433" s="35" t="e">
        <f>K430+#REF!+F432</f>
        <v>#REF!</v>
      </c>
      <c r="G433" s="35" t="e">
        <f>L430+#REF!+G432</f>
        <v>#REF!</v>
      </c>
      <c r="H433" s="35" t="e">
        <f>M430+#REF!+H432</f>
        <v>#REF!</v>
      </c>
      <c r="I433" s="35" t="e">
        <f>N430+#REF!+I432</f>
        <v>#REF!</v>
      </c>
      <c r="J433" s="35"/>
      <c r="K433" s="35"/>
      <c r="L433" s="35"/>
      <c r="M433" s="35"/>
      <c r="N433" s="35"/>
      <c r="Q433" s="5"/>
      <c r="R433" s="5"/>
      <c r="S433" s="5"/>
      <c r="T433" s="5"/>
      <c r="U433" s="5"/>
      <c r="W433" s="6"/>
      <c r="X433" s="7"/>
      <c r="Z433" s="6"/>
      <c r="AA433" s="7"/>
      <c r="AC433" s="6"/>
      <c r="AD433" s="7"/>
      <c r="AF433" s="6"/>
      <c r="AG433" s="7"/>
      <c r="AI433" s="6"/>
      <c r="AJ433" s="7"/>
    </row>
    <row r="434" spans="1:36" s="14" customFormat="1" ht="12.75" hidden="1" customHeight="1" x14ac:dyDescent="0.2">
      <c r="A434" s="30"/>
      <c r="B434" s="31" t="s">
        <v>209</v>
      </c>
      <c r="C434" s="31"/>
      <c r="D434" s="31"/>
      <c r="E434" s="33" t="e">
        <f>E433*2.7%</f>
        <v>#REF!</v>
      </c>
      <c r="F434" s="33" t="e">
        <f>F433*2.7%</f>
        <v>#REF!</v>
      </c>
      <c r="G434" s="33" t="e">
        <f>G433*2.7%</f>
        <v>#REF!</v>
      </c>
      <c r="H434" s="33" t="e">
        <f>H433*2.7%</f>
        <v>#REF!</v>
      </c>
      <c r="I434" s="33" t="e">
        <f>I433*2.7%</f>
        <v>#REF!</v>
      </c>
      <c r="J434" s="33"/>
      <c r="K434" s="33"/>
      <c r="L434" s="33"/>
      <c r="M434" s="33"/>
      <c r="N434" s="33"/>
      <c r="Q434" s="5"/>
      <c r="R434" s="5"/>
      <c r="S434" s="5"/>
      <c r="T434" s="5"/>
      <c r="U434" s="5"/>
      <c r="W434" s="6"/>
      <c r="X434" s="7"/>
      <c r="Z434" s="6"/>
      <c r="AA434" s="7"/>
      <c r="AC434" s="6"/>
      <c r="AD434" s="7"/>
      <c r="AF434" s="6"/>
      <c r="AG434" s="7"/>
      <c r="AI434" s="6"/>
      <c r="AJ434" s="7"/>
    </row>
    <row r="435" spans="1:36" s="14" customFormat="1" ht="12.75" hidden="1" customHeight="1" x14ac:dyDescent="0.2">
      <c r="A435" s="30"/>
      <c r="B435" s="31" t="s">
        <v>210</v>
      </c>
      <c r="C435" s="41"/>
      <c r="D435" s="41"/>
      <c r="E435" s="35" t="e">
        <f>E433*1.4%</f>
        <v>#REF!</v>
      </c>
      <c r="F435" s="35" t="e">
        <f>F433*1.4%</f>
        <v>#REF!</v>
      </c>
      <c r="G435" s="35" t="e">
        <f>G433*1.4%</f>
        <v>#REF!</v>
      </c>
      <c r="H435" s="35" t="e">
        <f>H433*1.4%</f>
        <v>#REF!</v>
      </c>
      <c r="I435" s="35" t="e">
        <f>I433*1.4%</f>
        <v>#REF!</v>
      </c>
      <c r="J435" s="35"/>
      <c r="K435" s="35"/>
      <c r="L435" s="35"/>
      <c r="M435" s="35"/>
      <c r="N435" s="35"/>
      <c r="Q435" s="5"/>
      <c r="R435" s="5"/>
      <c r="S435" s="5"/>
      <c r="T435" s="5"/>
      <c r="U435" s="5"/>
      <c r="W435" s="6"/>
      <c r="X435" s="7"/>
      <c r="Z435" s="6"/>
      <c r="AA435" s="7"/>
      <c r="AC435" s="6"/>
      <c r="AD435" s="7"/>
      <c r="AF435" s="6"/>
      <c r="AG435" s="7"/>
      <c r="AI435" s="6"/>
      <c r="AJ435" s="7"/>
    </row>
    <row r="436" spans="1:36" ht="15" hidden="1" customHeight="1" x14ac:dyDescent="0.2">
      <c r="A436" s="119"/>
      <c r="B436" s="121" t="s">
        <v>213</v>
      </c>
      <c r="C436" s="121"/>
      <c r="D436" s="121"/>
      <c r="E436" s="120" t="e">
        <f>E433*3.99%</f>
        <v>#REF!</v>
      </c>
      <c r="F436" s="120" t="e">
        <f>F433*3.99%</f>
        <v>#REF!</v>
      </c>
      <c r="G436" s="120" t="e">
        <f>G433*3.99%</f>
        <v>#REF!</v>
      </c>
      <c r="H436" s="120" t="e">
        <f>H433*3.99%</f>
        <v>#REF!</v>
      </c>
      <c r="I436" s="120" t="e">
        <f>I433*3.99%</f>
        <v>#REF!</v>
      </c>
      <c r="J436" s="122"/>
      <c r="K436" s="120"/>
      <c r="L436" s="120"/>
      <c r="M436" s="120"/>
      <c r="N436" s="120"/>
      <c r="Q436" s="5"/>
      <c r="R436" s="5"/>
      <c r="S436" s="5"/>
      <c r="T436" s="5"/>
      <c r="U436" s="5"/>
      <c r="X436" s="7"/>
      <c r="AA436" s="7"/>
      <c r="AD436" s="7"/>
      <c r="AG436" s="7"/>
      <c r="AJ436" s="7"/>
    </row>
    <row r="437" spans="1:36" s="14" customFormat="1" ht="12.75" hidden="1" customHeight="1" x14ac:dyDescent="0.2">
      <c r="A437" s="30"/>
      <c r="B437" s="43" t="s">
        <v>211</v>
      </c>
      <c r="C437" s="43"/>
      <c r="D437" s="43"/>
      <c r="E437" s="42" t="e">
        <f>E433*2.7%</f>
        <v>#REF!</v>
      </c>
      <c r="F437" s="42" t="e">
        <f>F433*2.7%</f>
        <v>#REF!</v>
      </c>
      <c r="G437" s="42" t="e">
        <f>G433*2.7%</f>
        <v>#REF!</v>
      </c>
      <c r="H437" s="42" t="e">
        <f>H433*2.7%</f>
        <v>#REF!</v>
      </c>
      <c r="I437" s="42" t="e">
        <f>I433*2.7%</f>
        <v>#REF!</v>
      </c>
      <c r="J437" s="42"/>
      <c r="K437" s="42"/>
      <c r="L437" s="42"/>
      <c r="M437" s="42"/>
      <c r="N437" s="42"/>
      <c r="Q437" s="5"/>
      <c r="R437" s="5"/>
      <c r="S437" s="5"/>
      <c r="T437" s="5"/>
      <c r="U437" s="5"/>
      <c r="W437" s="6"/>
      <c r="X437" s="7"/>
      <c r="Z437" s="6"/>
      <c r="AA437" s="7"/>
      <c r="AC437" s="6"/>
      <c r="AD437" s="7"/>
      <c r="AF437" s="6"/>
      <c r="AG437" s="7"/>
      <c r="AI437" s="6"/>
      <c r="AJ437" s="7"/>
    </row>
    <row r="438" spans="1:36" s="14" customFormat="1" ht="12.75" hidden="1" customHeight="1" x14ac:dyDescent="0.2">
      <c r="A438" s="30"/>
      <c r="B438" s="31" t="s">
        <v>142</v>
      </c>
      <c r="C438" s="31"/>
      <c r="D438" s="31"/>
      <c r="E438" s="33" t="e">
        <f>E433+E434+E435+E436+E437</f>
        <v>#REF!</v>
      </c>
      <c r="F438" s="33" t="e">
        <f>F433+F434+F435+F436+F437</f>
        <v>#REF!</v>
      </c>
      <c r="G438" s="33" t="e">
        <f>G433+G434+G435+G436+G437</f>
        <v>#REF!</v>
      </c>
      <c r="H438" s="33" t="e">
        <f>H433+H434+H435+H436+H437</f>
        <v>#REF!</v>
      </c>
      <c r="I438" s="33" t="e">
        <f>I433+I434+I435+I436+I437</f>
        <v>#REF!</v>
      </c>
      <c r="J438" s="33"/>
      <c r="K438" s="33"/>
      <c r="L438" s="33"/>
      <c r="M438" s="33"/>
      <c r="N438" s="33"/>
      <c r="Q438" s="5"/>
      <c r="R438" s="5"/>
      <c r="S438" s="5"/>
      <c r="T438" s="5"/>
      <c r="U438" s="5"/>
      <c r="W438" s="6"/>
      <c r="X438" s="7"/>
      <c r="Z438" s="6"/>
      <c r="AA438" s="7"/>
      <c r="AC438" s="6"/>
      <c r="AD438" s="7"/>
      <c r="AF438" s="6"/>
      <c r="AG438" s="7"/>
      <c r="AI438" s="6"/>
      <c r="AJ438" s="7"/>
    </row>
    <row r="439" spans="1:36" s="14" customFormat="1" ht="12.75" hidden="1" customHeight="1" x14ac:dyDescent="0.2">
      <c r="A439" s="31"/>
      <c r="B439" s="31" t="s">
        <v>143</v>
      </c>
      <c r="C439" s="31"/>
      <c r="D439" s="31"/>
      <c r="E439" s="33" t="e">
        <f>E438*3%</f>
        <v>#REF!</v>
      </c>
      <c r="F439" s="33" t="e">
        <f>F438*3%</f>
        <v>#REF!</v>
      </c>
      <c r="G439" s="33" t="e">
        <f>G438*3%</f>
        <v>#REF!</v>
      </c>
      <c r="H439" s="33" t="e">
        <f>H438*3%</f>
        <v>#REF!</v>
      </c>
      <c r="I439" s="33" t="e">
        <f>I438*3%</f>
        <v>#REF!</v>
      </c>
      <c r="J439" s="33"/>
      <c r="K439" s="33"/>
      <c r="L439" s="33"/>
      <c r="M439" s="33"/>
      <c r="N439" s="33"/>
      <c r="Q439" s="5"/>
      <c r="R439" s="5"/>
      <c r="S439" s="5"/>
      <c r="T439" s="5"/>
      <c r="U439" s="5"/>
      <c r="W439" s="6"/>
      <c r="X439" s="7"/>
      <c r="Z439" s="6"/>
      <c r="AA439" s="7"/>
      <c r="AC439" s="6"/>
      <c r="AD439" s="7"/>
      <c r="AF439" s="6"/>
      <c r="AG439" s="7"/>
      <c r="AI439" s="6"/>
      <c r="AJ439" s="7"/>
    </row>
    <row r="440" spans="1:36" s="14" customFormat="1" ht="12.75" hidden="1" customHeight="1" x14ac:dyDescent="0.2">
      <c r="A440" s="8"/>
      <c r="B440" s="8" t="s">
        <v>212</v>
      </c>
      <c r="C440" s="8"/>
      <c r="D440" s="8"/>
      <c r="E440" s="4" t="e">
        <f>E438*2.7%</f>
        <v>#REF!</v>
      </c>
      <c r="F440" s="4" t="e">
        <f>F438*2.7%</f>
        <v>#REF!</v>
      </c>
      <c r="G440" s="4" t="e">
        <f>G438*2.7%</f>
        <v>#REF!</v>
      </c>
      <c r="H440" s="4" t="e">
        <f>H438*2.7%</f>
        <v>#REF!</v>
      </c>
      <c r="I440" s="4" t="e">
        <f>I438*2.7%</f>
        <v>#REF!</v>
      </c>
      <c r="J440" s="4"/>
      <c r="K440" s="4"/>
      <c r="L440" s="4"/>
      <c r="M440" s="4"/>
      <c r="N440" s="4"/>
      <c r="Q440" s="5"/>
      <c r="R440" s="5"/>
      <c r="S440" s="5"/>
      <c r="T440" s="5"/>
      <c r="U440" s="5"/>
      <c r="W440" s="6"/>
      <c r="X440" s="7"/>
      <c r="Z440" s="6"/>
      <c r="AA440" s="7"/>
      <c r="AC440" s="6"/>
      <c r="AD440" s="7"/>
      <c r="AF440" s="6"/>
      <c r="AG440" s="7"/>
      <c r="AI440" s="6"/>
      <c r="AJ440" s="7"/>
    </row>
    <row r="441" spans="1:36" x14ac:dyDescent="0.2">
      <c r="A441" s="44"/>
      <c r="B441" s="45" t="s">
        <v>144</v>
      </c>
      <c r="C441" s="45"/>
      <c r="D441" s="45"/>
      <c r="E441" s="46">
        <f>J430*(1+Entrada!$I$13)</f>
        <v>5323555.7240183987</v>
      </c>
      <c r="F441" s="46">
        <f>K430*(1+Entrada!$I$13)</f>
        <v>5116397.111152892</v>
      </c>
      <c r="G441" s="46">
        <f>L430*(1+Entrada!$I$13)</f>
        <v>5399794.2998191547</v>
      </c>
      <c r="H441" s="46">
        <f>M430*(1+Entrada!$I$13)</f>
        <v>5288328.2441656385</v>
      </c>
      <c r="I441" s="46">
        <f>N430*(1+Entrada!$I$13)</f>
        <v>5334597.1729274746</v>
      </c>
      <c r="J441" s="46"/>
      <c r="K441" s="46"/>
      <c r="L441" s="46"/>
      <c r="M441" s="46"/>
      <c r="N441" s="46"/>
      <c r="Q441" s="3">
        <f>SUMIF($O394:$O429,"&lt;&gt;Rateio",W394:W429)</f>
        <v>3868232.3213358289</v>
      </c>
      <c r="R441" s="3">
        <f>SUMIF($O394:$O429,"&lt;&gt;Rateio",Z394:Z429)</f>
        <v>3717705.5524858227</v>
      </c>
      <c r="S441" s="3">
        <f>SUMIF($O394:$O429,"&lt;&gt;Rateio",AC394:AC429)</f>
        <v>3923629.2286537248</v>
      </c>
      <c r="T441" s="3">
        <f>SUMIF($O394:$O429,"&lt;&gt;Rateio",AF394:AF429)</f>
        <v>3842635.1296785949</v>
      </c>
      <c r="U441" s="3">
        <f>SUMIF($O394:$O429,"&lt;&gt;Rateio",AI394:AI429)</f>
        <v>3876255.3217060072</v>
      </c>
      <c r="X441" s="7"/>
      <c r="AA441" s="7"/>
      <c r="AD441" s="7"/>
      <c r="AG441" s="7"/>
      <c r="AJ441" s="7"/>
    </row>
    <row r="442" spans="1:36" x14ac:dyDescent="0.2">
      <c r="E442" s="216">
        <f>Q442</f>
        <v>3.6094430880115456E-2</v>
      </c>
      <c r="F442" s="217">
        <f>R442</f>
        <v>3.6094430880115456E-2</v>
      </c>
      <c r="G442" s="217">
        <f>S442</f>
        <v>3.6094430880115456E-2</v>
      </c>
      <c r="H442" s="217">
        <f>T442</f>
        <v>3.6094430880115456E-2</v>
      </c>
      <c r="I442" s="218">
        <f>U442</f>
        <v>3.609443088011545E-2</v>
      </c>
      <c r="Q442" s="24">
        <f>Q430/Q441</f>
        <v>3.6094430880115456E-2</v>
      </c>
      <c r="R442" s="24">
        <f>R430/R441</f>
        <v>3.6094430880115456E-2</v>
      </c>
      <c r="S442" s="24">
        <f>S430/S441</f>
        <v>3.6094430880115456E-2</v>
      </c>
      <c r="T442" s="24">
        <f>T430/T441</f>
        <v>3.6094430880115456E-2</v>
      </c>
      <c r="U442" s="24">
        <f>U430/U441</f>
        <v>3.609443088011545E-2</v>
      </c>
      <c r="W442" s="25"/>
      <c r="X442" s="26"/>
      <c r="Z442" s="25"/>
      <c r="AA442" s="26"/>
      <c r="AC442" s="25"/>
      <c r="AD442" s="26"/>
      <c r="AF442" s="25"/>
      <c r="AG442" s="26"/>
      <c r="AI442" s="25"/>
      <c r="AJ442" s="26"/>
    </row>
    <row r="446" spans="1:36" s="11" customFormat="1" ht="12.75" customHeight="1" x14ac:dyDescent="0.2">
      <c r="B446" s="382" t="s">
        <v>97</v>
      </c>
      <c r="C446" s="9"/>
      <c r="D446" s="9"/>
      <c r="E446" s="9"/>
      <c r="F446" s="9"/>
      <c r="G446" s="16"/>
      <c r="H446" s="9"/>
      <c r="I446" s="9"/>
      <c r="J446" s="9"/>
      <c r="K446" s="9"/>
      <c r="L446" s="9"/>
      <c r="O446" s="336"/>
      <c r="P446" s="336"/>
      <c r="Q446" s="312" t="s">
        <v>30</v>
      </c>
      <c r="R446" s="312" t="s">
        <v>31</v>
      </c>
      <c r="S446" s="312" t="s">
        <v>32</v>
      </c>
      <c r="T446" s="312" t="s">
        <v>33</v>
      </c>
      <c r="U446" s="312" t="s">
        <v>34</v>
      </c>
      <c r="W446" s="313"/>
      <c r="X446" s="313"/>
      <c r="Z446" s="313"/>
      <c r="AA446" s="314"/>
      <c r="AC446" s="313"/>
      <c r="AD446" s="314"/>
      <c r="AF446" s="313"/>
      <c r="AG446" s="314"/>
      <c r="AI446" s="313"/>
      <c r="AJ446" s="314"/>
    </row>
    <row r="447" spans="1:36" s="11" customFormat="1" ht="12.75" customHeight="1" x14ac:dyDescent="0.2">
      <c r="B447" s="382"/>
      <c r="C447" s="9"/>
      <c r="D447" s="9"/>
      <c r="E447" s="9"/>
      <c r="F447" s="9"/>
      <c r="G447" s="16"/>
      <c r="H447" s="9"/>
      <c r="I447" s="9"/>
      <c r="J447" s="9"/>
      <c r="K447" s="9"/>
      <c r="L447" s="9"/>
      <c r="O447" s="14" t="s">
        <v>571</v>
      </c>
      <c r="P447" s="336"/>
      <c r="Q447" s="3">
        <f>SUMIF($O450:$O485,"Rateio",J450:J485)+E497</f>
        <v>5942838.3088781182</v>
      </c>
      <c r="R447" s="3">
        <f>SUMIF($O450:$O485,"Rateio",K450:K485)+F497</f>
        <v>5711581.1934511578</v>
      </c>
      <c r="S447" s="3">
        <f>SUMIF($O450:$O485,"Rateio",L450:L485)+G497</f>
        <v>6027945.6229311861</v>
      </c>
      <c r="T447" s="3">
        <f>SUMIF($O450:$O485,"Rateio",M450:M485)+H497</f>
        <v>5903512.8603156675</v>
      </c>
      <c r="U447" s="3">
        <f>SUMIF($O450:$O485,"Rateio",N450:N485)+I497</f>
        <v>5955164.1957409764</v>
      </c>
      <c r="X447" s="212"/>
      <c r="AA447" s="212"/>
      <c r="AD447" s="212"/>
      <c r="AG447" s="212"/>
      <c r="AJ447" s="212"/>
    </row>
    <row r="448" spans="1:36" s="17" customFormat="1" x14ac:dyDescent="0.2">
      <c r="A448" s="379" t="s">
        <v>35</v>
      </c>
      <c r="B448" s="379" t="s">
        <v>36</v>
      </c>
      <c r="C448" s="379" t="s">
        <v>0</v>
      </c>
      <c r="D448" s="379" t="s">
        <v>37</v>
      </c>
      <c r="E448" s="380" t="str">
        <f>$E$118</f>
        <v>Preço Unitário - Ref. 07/2017</v>
      </c>
      <c r="F448" s="380"/>
      <c r="G448" s="380"/>
      <c r="H448" s="380"/>
      <c r="I448" s="380"/>
      <c r="J448" s="381" t="str">
        <f>$J$118</f>
        <v>Preço Total</v>
      </c>
      <c r="K448" s="381"/>
      <c r="L448" s="381"/>
      <c r="M448" s="381"/>
      <c r="N448" s="381"/>
      <c r="O448" s="339" t="s">
        <v>572</v>
      </c>
      <c r="P448" s="337"/>
      <c r="Q448" s="3">
        <f>SUMIF($P450:$P485,"UAR",J450:J485)</f>
        <v>2915340.8629267667</v>
      </c>
      <c r="R448" s="3">
        <f>SUMIF($P450:$P485,"UAR",K450:K485)</f>
        <v>2801894.5123101599</v>
      </c>
      <c r="S448" s="3">
        <f>SUMIF($P450:$P485,"UAR",L450:L485)</f>
        <v>2957091.4234328778</v>
      </c>
      <c r="T448" s="3">
        <f>SUMIF($P450:$P485,"UAR",M450:M485)</f>
        <v>2896049.2246239432</v>
      </c>
      <c r="U448" s="3">
        <f>SUMIF($P450:$P485,"UAR",N450:N485)</f>
        <v>2921387.4958276507</v>
      </c>
      <c r="X448" s="213"/>
      <c r="AA448" s="213"/>
      <c r="AD448" s="213"/>
      <c r="AG448" s="213"/>
      <c r="AJ448" s="213"/>
    </row>
    <row r="449" spans="1:36" s="18" customFormat="1" x14ac:dyDescent="0.2">
      <c r="A449" s="379"/>
      <c r="B449" s="379"/>
      <c r="C449" s="379"/>
      <c r="D449" s="379"/>
      <c r="E449" s="10" t="s">
        <v>30</v>
      </c>
      <c r="F449" s="10" t="s">
        <v>31</v>
      </c>
      <c r="G449" s="10" t="s">
        <v>32</v>
      </c>
      <c r="H449" s="10" t="s">
        <v>33</v>
      </c>
      <c r="I449" s="10" t="s">
        <v>34</v>
      </c>
      <c r="J449" s="10" t="s">
        <v>30</v>
      </c>
      <c r="K449" s="10" t="s">
        <v>31</v>
      </c>
      <c r="L449" s="10" t="s">
        <v>32</v>
      </c>
      <c r="M449" s="10" t="s">
        <v>33</v>
      </c>
      <c r="N449" s="10" t="s">
        <v>34</v>
      </c>
      <c r="O449" s="339" t="s">
        <v>573</v>
      </c>
      <c r="P449" s="338"/>
      <c r="Q449" s="5">
        <f>Q448/Q447</f>
        <v>0.49056371911910912</v>
      </c>
      <c r="R449" s="5">
        <f>R448/R447</f>
        <v>0.49056371911910912</v>
      </c>
      <c r="S449" s="5">
        <f>S448/S447</f>
        <v>0.49056371911910912</v>
      </c>
      <c r="T449" s="5">
        <f>T448/T447</f>
        <v>0.49056371911910907</v>
      </c>
      <c r="U449" s="5">
        <f>U448/U447</f>
        <v>0.49056371911910895</v>
      </c>
      <c r="X449" s="214"/>
      <c r="AA449" s="214"/>
      <c r="AD449" s="214"/>
      <c r="AG449" s="214"/>
      <c r="AJ449" s="214"/>
    </row>
    <row r="450" spans="1:36" x14ac:dyDescent="0.2">
      <c r="A450" s="19">
        <v>1</v>
      </c>
      <c r="B450" s="188" t="s">
        <v>1</v>
      </c>
      <c r="C450" s="20" t="str">
        <f>VLOOKUP(B450,Valores!$A$2:$F$300,5,FALSE)</f>
        <v>unid.</v>
      </c>
      <c r="D450" s="20">
        <v>1</v>
      </c>
      <c r="E450" s="3">
        <f>Entrada!$I$27*VLOOKUP($E449,Regional!$A$2:$B$7,2,FALSE)</f>
        <v>397305.67820463743</v>
      </c>
      <c r="F450" s="1">
        <f>Entrada!$I$27*VLOOKUP($F449,Regional!$A$2:$B$7,2,FALSE)</f>
        <v>381845.09181326686</v>
      </c>
      <c r="G450" s="1">
        <f>Entrada!$I$27*VLOOKUP($G449,Regional!$A$2:$B$7,2,FALSE)</f>
        <v>402995.48791719764</v>
      </c>
      <c r="H450" s="1">
        <f>Entrada!$I$27*VLOOKUP($H449,Regional!$A$2:$B$7,2,FALSE)</f>
        <v>394676.59371676476</v>
      </c>
      <c r="I450" s="2">
        <f>Entrada!$I$27*VLOOKUP($I449,Regional!$A$2:$B$7,2,FALSE)</f>
        <v>398129.71961128409</v>
      </c>
      <c r="J450" s="27">
        <f t="shared" ref="J450:J482" si="160">$D450*E450</f>
        <v>397305.67820463743</v>
      </c>
      <c r="K450" s="21">
        <f t="shared" ref="K450:K482" si="161">$D450*F450</f>
        <v>381845.09181326686</v>
      </c>
      <c r="L450" s="21">
        <f t="shared" ref="L450:L482" si="162">$D450*G450</f>
        <v>402995.48791719764</v>
      </c>
      <c r="M450" s="21">
        <f t="shared" ref="M450:M482" si="163">$D450*H450</f>
        <v>394676.59371676476</v>
      </c>
      <c r="N450" s="22">
        <f t="shared" ref="N450:N482" si="164">$D450*I450</f>
        <v>398129.71961128409</v>
      </c>
      <c r="O450" s="14">
        <f>VLOOKUP(B450,Valores!$A$2:$O$300,14,FALSE)</f>
        <v>3.0300000000000001E-2</v>
      </c>
      <c r="P450" s="14" t="str">
        <f>VLOOKUP(B450,Valores!$A$2:$O$300,15,FALSE)</f>
        <v>UAR</v>
      </c>
      <c r="Q450" s="5">
        <f>IF($P450="UAR",J450*Q$449,0)</f>
        <v>194903.75112720692</v>
      </c>
      <c r="R450" s="5">
        <f>IF($P450="UAR",K450*R$449,0)</f>
        <v>187319.34836729389</v>
      </c>
      <c r="S450" s="5">
        <f>IF($P450="UAR",L450*S$449,0)</f>
        <v>197694.96534088047</v>
      </c>
      <c r="T450" s="5">
        <f>IF($P450="UAR",M450*T$449,0)</f>
        <v>193614.01766295772</v>
      </c>
      <c r="U450" s="5">
        <f>IF($P450="UAR",N450*U$449,0)</f>
        <v>195307.99594435957</v>
      </c>
      <c r="W450" s="1">
        <f t="shared" ref="W450:W485" si="165">J450+Q450</f>
        <v>592209.42933184432</v>
      </c>
      <c r="X450" s="7">
        <f t="shared" ref="X450:X485" si="166">IF($O450="rateio",0,W450*$O450)</f>
        <v>17943.945708754884</v>
      </c>
      <c r="Z450" s="1">
        <f t="shared" ref="Z450:Z485" si="167">K450+R450</f>
        <v>569164.44018056081</v>
      </c>
      <c r="AA450" s="7">
        <f t="shared" ref="AA450:AA485" si="168">IF($O450="rateio",0,Z450*$O450)</f>
        <v>17245.682537470992</v>
      </c>
      <c r="AC450" s="1">
        <f t="shared" ref="AC450:AC485" si="169">L450+S450</f>
        <v>600690.45325807808</v>
      </c>
      <c r="AD450" s="7">
        <f t="shared" ref="AD450:AD485" si="170">IF($O450="rateio",0,AC450*$O450)</f>
        <v>18200.920733719766</v>
      </c>
      <c r="AF450" s="1">
        <f t="shared" ref="AF450:AF485" si="171">M450+T450</f>
        <v>588290.61137972248</v>
      </c>
      <c r="AG450" s="7">
        <f t="shared" ref="AG450:AG485" si="172">IF($O450="rateio",0,AF450*$O450)</f>
        <v>17825.205524805591</v>
      </c>
      <c r="AI450" s="1">
        <f t="shared" ref="AI450:AI485" si="173">N450+U450</f>
        <v>593437.71555564366</v>
      </c>
      <c r="AJ450" s="7">
        <f t="shared" ref="AJ450:AJ485" si="174">IF($O450="rateio",0,AI450*$O450)</f>
        <v>17981.162781336003</v>
      </c>
    </row>
    <row r="451" spans="1:36" x14ac:dyDescent="0.2">
      <c r="A451" s="5">
        <v>2</v>
      </c>
      <c r="B451" s="188" t="s">
        <v>262</v>
      </c>
      <c r="C451" s="6" t="str">
        <f>VLOOKUP(B451,Valores!$A$2:$F$300,5,FALSE)</f>
        <v>unid.</v>
      </c>
      <c r="D451" s="6">
        <v>4</v>
      </c>
      <c r="E451" s="3">
        <f>Entrada!$I$28*VLOOKUP($E449,Regional!$A$2:$B$7,2,FALSE)</f>
        <v>71827.187258561709</v>
      </c>
      <c r="F451" s="1">
        <f>Entrada!$I$28*VLOOKUP($F449,Regional!$A$2:$B$7,2,FALSE)</f>
        <v>69032.13424326558</v>
      </c>
      <c r="G451" s="1">
        <f>Entrada!$I$28*VLOOKUP($G449,Regional!$A$2:$B$7,2,FALSE)</f>
        <v>72855.823520536156</v>
      </c>
      <c r="H451" s="1">
        <f>Entrada!$I$28*VLOOKUP($H449,Regional!$A$2:$B$7,2,FALSE)</f>
        <v>71351.886365097642</v>
      </c>
      <c r="I451" s="2">
        <f>Entrada!$I$28*VLOOKUP($I449,Regional!$A$2:$B$7,2,FALSE)</f>
        <v>71976.162165468355</v>
      </c>
      <c r="J451" s="3">
        <f t="shared" si="160"/>
        <v>287308.74903424684</v>
      </c>
      <c r="K451" s="1">
        <f t="shared" si="161"/>
        <v>276128.53697306232</v>
      </c>
      <c r="L451" s="1">
        <f t="shared" si="162"/>
        <v>291423.29408214462</v>
      </c>
      <c r="M451" s="1">
        <f t="shared" si="163"/>
        <v>285407.54546039057</v>
      </c>
      <c r="N451" s="2">
        <f t="shared" si="164"/>
        <v>287904.64866187342</v>
      </c>
      <c r="O451" s="14">
        <f>VLOOKUP(B451,Valores!$A$2:$O$300,14,FALSE)</f>
        <v>3.3300000000000003E-2</v>
      </c>
      <c r="P451" s="14" t="str">
        <f>VLOOKUP(B451,Valores!$A$2:$O$300,15,FALSE)</f>
        <v>UAR</v>
      </c>
      <c r="Q451" s="5">
        <f t="shared" ref="Q451:Q485" si="175">IF($P451="UAR",J451*Q$449,0)</f>
        <v>140943.24846169888</v>
      </c>
      <c r="R451" s="5">
        <f t="shared" ref="R451:R485" si="176">IF($P451="UAR",K451*R$449,0)</f>
        <v>135458.64205242388</v>
      </c>
      <c r="S451" s="5">
        <f t="shared" ref="S451:S485" si="177">IF($P451="UAR",L451*S$449,0)</f>
        <v>142961.69498287872</v>
      </c>
      <c r="T451" s="5">
        <f t="shared" ref="T451:T485" si="178">IF($P451="UAR",M451*T$449,0)</f>
        <v>140010.58696570538</v>
      </c>
      <c r="U451" s="5">
        <f t="shared" ref="U451:U485" si="179">IF($P451="UAR",N451*U$449,0)</f>
        <v>141235.57519924903</v>
      </c>
      <c r="W451" s="1">
        <f t="shared" si="165"/>
        <v>428251.99749594572</v>
      </c>
      <c r="X451" s="7">
        <f t="shared" si="166"/>
        <v>14260.791516614994</v>
      </c>
      <c r="Z451" s="1">
        <f t="shared" si="167"/>
        <v>411587.17902548623</v>
      </c>
      <c r="AA451" s="7">
        <f t="shared" si="168"/>
        <v>13705.853061548692</v>
      </c>
      <c r="AC451" s="1">
        <f t="shared" si="169"/>
        <v>434384.98906502337</v>
      </c>
      <c r="AD451" s="7">
        <f t="shared" si="170"/>
        <v>14465.020135865279</v>
      </c>
      <c r="AF451" s="1">
        <f t="shared" si="171"/>
        <v>425418.13242609595</v>
      </c>
      <c r="AG451" s="7">
        <f t="shared" si="172"/>
        <v>14166.423809788997</v>
      </c>
      <c r="AI451" s="1">
        <f t="shared" si="173"/>
        <v>429140.22386112245</v>
      </c>
      <c r="AJ451" s="7">
        <f t="shared" si="174"/>
        <v>14290.369454575379</v>
      </c>
    </row>
    <row r="452" spans="1:36" x14ac:dyDescent="0.2">
      <c r="A452" s="5">
        <v>3</v>
      </c>
      <c r="B452" s="188" t="s">
        <v>3</v>
      </c>
      <c r="C452" s="6" t="str">
        <f>VLOOKUP(B452,Valores!$A$2:$F$300,5,FALSE)</f>
        <v>unid.</v>
      </c>
      <c r="D452" s="6">
        <v>0</v>
      </c>
      <c r="E452" s="3">
        <f>Entrada!$I$31*VLOOKUP($E449,Regional!$A$2:$B$7,2,FALSE)</f>
        <v>49495.52811441369</v>
      </c>
      <c r="F452" s="1">
        <f>Entrada!$I$31*VLOOKUP($F449,Regional!$A$2:$B$7,2,FALSE)</f>
        <v>47569.479909270085</v>
      </c>
      <c r="G452" s="1">
        <f>Entrada!$I$31*VLOOKUP($G449,Regional!$A$2:$B$7,2,FALSE)</f>
        <v>50204.352961484306</v>
      </c>
      <c r="H452" s="1">
        <f>Entrada!$I$31*VLOOKUP($H449,Regional!$A$2:$B$7,2,FALSE)</f>
        <v>49168.002150594861</v>
      </c>
      <c r="I452" s="2">
        <f>Entrada!$I$31*VLOOKUP($I449,Regional!$A$2:$B$7,2,FALSE)</f>
        <v>49598.185506058398</v>
      </c>
      <c r="J452" s="3">
        <f t="shared" si="160"/>
        <v>0</v>
      </c>
      <c r="K452" s="1">
        <f t="shared" si="161"/>
        <v>0</v>
      </c>
      <c r="L452" s="1">
        <f t="shared" si="162"/>
        <v>0</v>
      </c>
      <c r="M452" s="1">
        <f t="shared" si="163"/>
        <v>0</v>
      </c>
      <c r="N452" s="2">
        <f t="shared" si="164"/>
        <v>0</v>
      </c>
      <c r="O452" s="14">
        <f>VLOOKUP(B452,Valores!$A$2:$O$300,14,FALSE)</f>
        <v>3.3300000000000003E-2</v>
      </c>
      <c r="P452" s="14" t="str">
        <f>VLOOKUP(B452,Valores!$A$2:$O$300,15,FALSE)</f>
        <v>UAR</v>
      </c>
      <c r="Q452" s="5">
        <f t="shared" si="175"/>
        <v>0</v>
      </c>
      <c r="R452" s="5">
        <f t="shared" si="176"/>
        <v>0</v>
      </c>
      <c r="S452" s="5">
        <f t="shared" si="177"/>
        <v>0</v>
      </c>
      <c r="T452" s="5">
        <f t="shared" si="178"/>
        <v>0</v>
      </c>
      <c r="U452" s="5">
        <f t="shared" si="179"/>
        <v>0</v>
      </c>
      <c r="W452" s="1">
        <f t="shared" si="165"/>
        <v>0</v>
      </c>
      <c r="X452" s="7">
        <f t="shared" si="166"/>
        <v>0</v>
      </c>
      <c r="Z452" s="1">
        <f t="shared" si="167"/>
        <v>0</v>
      </c>
      <c r="AA452" s="7">
        <f t="shared" si="168"/>
        <v>0</v>
      </c>
      <c r="AC452" s="1">
        <f t="shared" si="169"/>
        <v>0</v>
      </c>
      <c r="AD452" s="7">
        <f t="shared" si="170"/>
        <v>0</v>
      </c>
      <c r="AF452" s="1">
        <f t="shared" si="171"/>
        <v>0</v>
      </c>
      <c r="AG452" s="7">
        <f t="shared" si="172"/>
        <v>0</v>
      </c>
      <c r="AI452" s="1">
        <f t="shared" si="173"/>
        <v>0</v>
      </c>
      <c r="AJ452" s="7">
        <f t="shared" si="174"/>
        <v>0</v>
      </c>
    </row>
    <row r="453" spans="1:36" x14ac:dyDescent="0.2">
      <c r="A453" s="5">
        <v>4</v>
      </c>
      <c r="B453" s="188" t="s">
        <v>4</v>
      </c>
      <c r="C453" s="6" t="str">
        <f>VLOOKUP(B453,Valores!$A$2:$F$300,5,FALSE)</f>
        <v>unid.</v>
      </c>
      <c r="D453" s="6">
        <v>3</v>
      </c>
      <c r="E453" s="3">
        <f>Entrada!$I$32*VLOOKUP($E449,Regional!$A$2:$B$7,2,FALSE)</f>
        <v>56225.728176729383</v>
      </c>
      <c r="F453" s="1">
        <f>Entrada!$I$32*VLOOKUP($F449,Regional!$A$2:$B$7,2,FALSE)</f>
        <v>54037.783791383074</v>
      </c>
      <c r="G453" s="1">
        <f>Entrada!$I$32*VLOOKUP($G449,Regional!$A$2:$B$7,2,FALSE)</f>
        <v>57030.936135803531</v>
      </c>
      <c r="H453" s="1">
        <f>Entrada!$I$32*VLOOKUP($H449,Regional!$A$2:$B$7,2,FALSE)</f>
        <v>55853.666568053748</v>
      </c>
      <c r="I453" s="2">
        <f>Entrada!$I$32*VLOOKUP($I449,Regional!$A$2:$B$7,2,FALSE)</f>
        <v>56342.344501836676</v>
      </c>
      <c r="J453" s="3">
        <f t="shared" si="160"/>
        <v>168677.18453018815</v>
      </c>
      <c r="K453" s="1">
        <f t="shared" si="161"/>
        <v>162113.35137414921</v>
      </c>
      <c r="L453" s="1">
        <f t="shared" si="162"/>
        <v>171092.8084074106</v>
      </c>
      <c r="M453" s="1">
        <f t="shared" si="163"/>
        <v>167560.99970416125</v>
      </c>
      <c r="N453" s="2">
        <f t="shared" si="164"/>
        <v>169027.03350551001</v>
      </c>
      <c r="O453" s="14">
        <f>VLOOKUP(B453,Valores!$A$2:$O$300,14,FALSE)</f>
        <v>3.3300000000000003E-2</v>
      </c>
      <c r="P453" s="14" t="str">
        <f>VLOOKUP(B453,Valores!$A$2:$O$300,15,FALSE)</f>
        <v>UAR</v>
      </c>
      <c r="Q453" s="5">
        <f t="shared" si="175"/>
        <v>82746.906973669364</v>
      </c>
      <c r="R453" s="5">
        <f t="shared" si="176"/>
        <v>79526.928568965581</v>
      </c>
      <c r="S453" s="5">
        <f t="shared" si="177"/>
        <v>83931.924406872524</v>
      </c>
      <c r="T453" s="5">
        <f t="shared" si="178"/>
        <v>82199.347194189279</v>
      </c>
      <c r="U453" s="5">
        <f t="shared" si="179"/>
        <v>82918.530188133227</v>
      </c>
      <c r="W453" s="1">
        <f t="shared" si="165"/>
        <v>251424.09150385752</v>
      </c>
      <c r="X453" s="7">
        <f t="shared" si="166"/>
        <v>8372.4222470784571</v>
      </c>
      <c r="Z453" s="1">
        <f t="shared" si="167"/>
        <v>241640.27994311479</v>
      </c>
      <c r="AA453" s="7">
        <f t="shared" si="168"/>
        <v>8046.6213221057233</v>
      </c>
      <c r="AC453" s="1">
        <f t="shared" si="169"/>
        <v>255024.73281428311</v>
      </c>
      <c r="AD453" s="7">
        <f t="shared" si="170"/>
        <v>8492.323602715629</v>
      </c>
      <c r="AF453" s="1">
        <f t="shared" si="171"/>
        <v>249760.34689835052</v>
      </c>
      <c r="AG453" s="7">
        <f t="shared" si="172"/>
        <v>8317.0195517150732</v>
      </c>
      <c r="AI453" s="1">
        <f t="shared" si="173"/>
        <v>251945.56369364326</v>
      </c>
      <c r="AJ453" s="7">
        <f t="shared" si="174"/>
        <v>8389.7872709983221</v>
      </c>
    </row>
    <row r="454" spans="1:36" x14ac:dyDescent="0.2">
      <c r="A454" s="5">
        <v>5</v>
      </c>
      <c r="B454" s="188" t="s">
        <v>576</v>
      </c>
      <c r="C454" s="6" t="str">
        <f>VLOOKUP(B454,Valores!$A$2:$F$300,5,FALSE)</f>
        <v>unid.</v>
      </c>
      <c r="D454" s="6">
        <v>3</v>
      </c>
      <c r="E454" s="3">
        <f>Entrada!$I$33*VLOOKUP($E449,Regional!$A$2:$B$7,2,FALSE)</f>
        <v>26257.950563520535</v>
      </c>
      <c r="F454" s="1">
        <f>Entrada!$I$33*VLOOKUP($F449,Regional!$A$2:$B$7,2,FALSE)</f>
        <v>25236.15969714749</v>
      </c>
      <c r="G454" s="1">
        <f>Entrada!$I$33*VLOOKUP($G449,Regional!$A$2:$B$7,2,FALSE)</f>
        <v>26633.990349368483</v>
      </c>
      <c r="H454" s="1">
        <f>Entrada!$I$33*VLOOKUP($H449,Regional!$A$2:$B$7,2,FALSE)</f>
        <v>26084.194248680451</v>
      </c>
      <c r="I454" s="2">
        <f>Entrada!$I$33*VLOOKUP($I449,Regional!$A$2:$B$7,2,FALSE)</f>
        <v>26312.411498022651</v>
      </c>
      <c r="J454" s="3">
        <f t="shared" si="160"/>
        <v>78773.851690561598</v>
      </c>
      <c r="K454" s="1">
        <f t="shared" si="161"/>
        <v>75708.479091442467</v>
      </c>
      <c r="L454" s="1">
        <f t="shared" si="162"/>
        <v>79901.97104810545</v>
      </c>
      <c r="M454" s="1">
        <f t="shared" si="163"/>
        <v>78252.582746041357</v>
      </c>
      <c r="N454" s="2">
        <f t="shared" si="164"/>
        <v>78937.234494067961</v>
      </c>
      <c r="O454" s="14">
        <f>VLOOKUP(B454,Valores!$A$2:$O$300,14,FALSE)</f>
        <v>4.1700000000000001E-2</v>
      </c>
      <c r="P454" s="14" t="str">
        <f>VLOOKUP(B454,Valores!$A$2:$O$300,15,FALSE)</f>
        <v>UAR</v>
      </c>
      <c r="Q454" s="5">
        <f t="shared" si="175"/>
        <v>38643.593654659016</v>
      </c>
      <c r="R454" s="5">
        <f t="shared" si="176"/>
        <v>37139.833071949324</v>
      </c>
      <c r="S454" s="5">
        <f t="shared" si="177"/>
        <v>39197.008082305991</v>
      </c>
      <c r="T454" s="5">
        <f t="shared" si="178"/>
        <v>38387.878022573874</v>
      </c>
      <c r="U454" s="5">
        <f t="shared" si="179"/>
        <v>38723.743330387195</v>
      </c>
      <c r="W454" s="1">
        <f t="shared" si="165"/>
        <v>117417.44534522062</v>
      </c>
      <c r="X454" s="7">
        <f t="shared" si="166"/>
        <v>4896.3074708957001</v>
      </c>
      <c r="Z454" s="1">
        <f t="shared" si="167"/>
        <v>112848.31216339179</v>
      </c>
      <c r="AA454" s="7">
        <f t="shared" si="168"/>
        <v>4705.7746172134375</v>
      </c>
      <c r="AC454" s="1">
        <f t="shared" si="169"/>
        <v>119098.97913041143</v>
      </c>
      <c r="AD454" s="7">
        <f t="shared" si="170"/>
        <v>4966.4274297381571</v>
      </c>
      <c r="AF454" s="1">
        <f t="shared" si="171"/>
        <v>116640.46076861523</v>
      </c>
      <c r="AG454" s="7">
        <f t="shared" si="172"/>
        <v>4863.9072140512553</v>
      </c>
      <c r="AI454" s="1">
        <f t="shared" si="173"/>
        <v>117660.97782445516</v>
      </c>
      <c r="AJ454" s="7">
        <f t="shared" si="174"/>
        <v>4906.4627752797805</v>
      </c>
    </row>
    <row r="455" spans="1:36" x14ac:dyDescent="0.2">
      <c r="A455" s="5">
        <v>6</v>
      </c>
      <c r="B455" s="188" t="s">
        <v>348</v>
      </c>
      <c r="C455" s="6" t="str">
        <f>VLOOKUP(B455,Valores!$A$2:$F$300,5,FALSE)</f>
        <v>kg</v>
      </c>
      <c r="D455" s="6">
        <v>1198</v>
      </c>
      <c r="E455" s="3">
        <f>VLOOKUP($B455,Valores!$A$2:$G$300,6,FALSE)*VLOOKUP(VLOOKUP($B455,Indices_Poder!$B$5:$E$250,3,FALSE),Indices_Poder!$G$6:$N$27,4,FALSE)*VLOOKUP($E$449,Regional!$A$2:$B$7,2,FALSE)</f>
        <v>63.9384476185</v>
      </c>
      <c r="F455" s="1">
        <f>VLOOKUP($B455,Valores!$A$2:$G$300,6,FALSE)*VLOOKUP(VLOOKUP($B455,Indices_Poder!$B$5:$E$250,3,FALSE),Indices_Poder!$G$6:$N$27,4,FALSE)*VLOOKUP($F$449,Regional!$A$2:$B$7,2,FALSE)</f>
        <v>61.450373706234416</v>
      </c>
      <c r="G455" s="1">
        <f>VLOOKUP($B455,Valores!$A$2:$G$300,6,FALSE)*VLOOKUP(VLOOKUP($B455,Indices_Poder!$B$5:$E$250,3,FALSE),Indices_Poder!$G$6:$N$27,4,FALSE)*VLOOKUP($G$449,Regional!$A$2:$B$7,2,FALSE)</f>
        <v>64.854109337480978</v>
      </c>
      <c r="H455" s="1">
        <f>VLOOKUP($B455,Valores!$A$2:$G$300,6,FALSE)*VLOOKUP(VLOOKUP($B455,Indices_Poder!$B$5:$E$250,3,FALSE),Indices_Poder!$G$6:$N$27,4,FALSE)*VLOOKUP($H$449,Regional!$A$2:$B$7,2,FALSE)</f>
        <v>63.51534875524672</v>
      </c>
      <c r="I455" s="2">
        <f>VLOOKUP($B455,Valores!$A$2:$G$300,6,FALSE)*VLOOKUP(VLOOKUP($B455,Indices_Poder!$B$5:$E$250,3,FALSE),Indices_Poder!$G$6:$N$27,4,FALSE)*VLOOKUP($I$449,Regional!$A$2:$B$7,2,FALSE)</f>
        <v>64.071060695042078</v>
      </c>
      <c r="J455" s="3">
        <f t="shared" si="160"/>
        <v>76598.260246962993</v>
      </c>
      <c r="K455" s="1">
        <f t="shared" si="161"/>
        <v>73617.547700068826</v>
      </c>
      <c r="L455" s="1">
        <f t="shared" si="162"/>
        <v>77695.222986302208</v>
      </c>
      <c r="M455" s="1">
        <f t="shared" si="163"/>
        <v>76091.38780878557</v>
      </c>
      <c r="N455" s="2">
        <f t="shared" si="164"/>
        <v>76757.130712660408</v>
      </c>
      <c r="O455" s="14">
        <f>VLOOKUP(B455,Valores!$A$2:$O$300,14,FALSE)</f>
        <v>2.5000000000000001E-2</v>
      </c>
      <c r="P455" s="14" t="str">
        <f>VLOOKUP(B455,Valores!$A$2:$O$300,15,FALSE)</f>
        <v>UAR</v>
      </c>
      <c r="Q455" s="5">
        <f t="shared" si="175"/>
        <v>37576.327424803574</v>
      </c>
      <c r="R455" s="5">
        <f t="shared" si="176"/>
        <v>36114.097992174182</v>
      </c>
      <c r="S455" s="5">
        <f t="shared" si="177"/>
        <v>38114.457545948906</v>
      </c>
      <c r="T455" s="5">
        <f t="shared" si="178"/>
        <v>37327.674196412285</v>
      </c>
      <c r="U455" s="5">
        <f t="shared" si="179"/>
        <v>37654.263511314275</v>
      </c>
      <c r="W455" s="1">
        <f t="shared" si="165"/>
        <v>114174.58767176657</v>
      </c>
      <c r="X455" s="7">
        <f t="shared" si="166"/>
        <v>2854.3646917941642</v>
      </c>
      <c r="Z455" s="1">
        <f t="shared" si="167"/>
        <v>109731.64569224301</v>
      </c>
      <c r="AA455" s="7">
        <f t="shared" si="168"/>
        <v>2743.2911423060755</v>
      </c>
      <c r="AC455" s="1">
        <f t="shared" si="169"/>
        <v>115809.68053225111</v>
      </c>
      <c r="AD455" s="7">
        <f t="shared" si="170"/>
        <v>2895.2420133062778</v>
      </c>
      <c r="AF455" s="1">
        <f t="shared" si="171"/>
        <v>113419.06200519786</v>
      </c>
      <c r="AG455" s="7">
        <f t="shared" si="172"/>
        <v>2835.4765501299466</v>
      </c>
      <c r="AI455" s="1">
        <f t="shared" si="173"/>
        <v>114411.39422397468</v>
      </c>
      <c r="AJ455" s="7">
        <f t="shared" si="174"/>
        <v>2860.2848555993673</v>
      </c>
    </row>
    <row r="456" spans="1:36" x14ac:dyDescent="0.2">
      <c r="A456" s="5">
        <v>7</v>
      </c>
      <c r="B456" s="188" t="s">
        <v>16</v>
      </c>
      <c r="C456" s="6" t="str">
        <f>VLOOKUP(B456,Valores!$A$2:$F$300,5,FALSE)</f>
        <v>unid.</v>
      </c>
      <c r="D456" s="6">
        <v>76</v>
      </c>
      <c r="E456" s="3">
        <f>VLOOKUP($B456,Valores!$A$2:$G$300,6,FALSE)*VLOOKUP(VLOOKUP($B456,Indices_Poder!$B$5:$E$250,3,FALSE),Indices_Poder!$G$6:$N$27,4,FALSE)*VLOOKUP($E$449,Regional!$A$2:$B$7,2,FALSE)</f>
        <v>153.50973269963379</v>
      </c>
      <c r="F456" s="1">
        <f>VLOOKUP($B456,Valores!$A$2:$G$300,6,FALSE)*VLOOKUP(VLOOKUP($B456,Indices_Poder!$B$5:$E$250,3,FALSE),Indices_Poder!$G$6:$N$27,4,FALSE)*VLOOKUP($F$449,Regional!$A$2:$B$7,2,FALSE)</f>
        <v>147.53611939754435</v>
      </c>
      <c r="G456" s="1">
        <f>VLOOKUP($B456,Valores!$A$2:$G$300,6,FALSE)*VLOOKUP(VLOOKUP($B456,Indices_Poder!$B$5:$E$250,3,FALSE),Indices_Poder!$G$6:$N$27,4,FALSE)*VLOOKUP($G$449,Regional!$A$2:$B$7,2,FALSE)</f>
        <v>155.70814368644335</v>
      </c>
      <c r="H456" s="1">
        <f>VLOOKUP($B456,Valores!$A$2:$G$300,6,FALSE)*VLOOKUP(VLOOKUP($B456,Indices_Poder!$B$5:$E$250,3,FALSE),Indices_Poder!$G$6:$N$27,4,FALSE)*VLOOKUP($H$449,Regional!$A$2:$B$7,2,FALSE)</f>
        <v>152.49391520917698</v>
      </c>
      <c r="I456" s="2">
        <f>VLOOKUP($B456,Valores!$A$2:$G$300,6,FALSE)*VLOOKUP(VLOOKUP($B456,Indices_Poder!$B$5:$E$250,3,FALSE),Indices_Poder!$G$6:$N$27,4,FALSE)*VLOOKUP($I$449,Regional!$A$2:$B$7,2,FALSE)</f>
        <v>153.82812325634416</v>
      </c>
      <c r="J456" s="3">
        <f t="shared" si="160"/>
        <v>11666.739685172168</v>
      </c>
      <c r="K456" s="1">
        <f t="shared" si="161"/>
        <v>11212.745074213371</v>
      </c>
      <c r="L456" s="1">
        <f t="shared" si="162"/>
        <v>11833.818920169695</v>
      </c>
      <c r="M456" s="1">
        <f t="shared" si="163"/>
        <v>11589.53755589745</v>
      </c>
      <c r="N456" s="2">
        <f t="shared" si="164"/>
        <v>11690.937367482156</v>
      </c>
      <c r="O456" s="14">
        <f>VLOOKUP(B456,Valores!$A$2:$O$300,14,FALSE)</f>
        <v>2.5000000000000001E-2</v>
      </c>
      <c r="P456" s="14" t="str">
        <f>VLOOKUP(B456,Valores!$A$2:$O$300,15,FALSE)</f>
        <v>COM</v>
      </c>
      <c r="Q456" s="5">
        <f t="shared" si="175"/>
        <v>0</v>
      </c>
      <c r="R456" s="5">
        <f t="shared" si="176"/>
        <v>0</v>
      </c>
      <c r="S456" s="5">
        <f t="shared" si="177"/>
        <v>0</v>
      </c>
      <c r="T456" s="5">
        <f t="shared" si="178"/>
        <v>0</v>
      </c>
      <c r="U456" s="5">
        <f t="shared" si="179"/>
        <v>0</v>
      </c>
      <c r="W456" s="1">
        <f t="shared" si="165"/>
        <v>11666.739685172168</v>
      </c>
      <c r="X456" s="7">
        <f t="shared" si="166"/>
        <v>291.66849212930418</v>
      </c>
      <c r="Z456" s="1">
        <f t="shared" si="167"/>
        <v>11212.745074213371</v>
      </c>
      <c r="AA456" s="7">
        <f t="shared" si="168"/>
        <v>280.31862685533429</v>
      </c>
      <c r="AC456" s="1">
        <f t="shared" si="169"/>
        <v>11833.818920169695</v>
      </c>
      <c r="AD456" s="7">
        <f t="shared" si="170"/>
        <v>295.84547300424236</v>
      </c>
      <c r="AF456" s="1">
        <f t="shared" si="171"/>
        <v>11589.53755589745</v>
      </c>
      <c r="AG456" s="7">
        <f t="shared" si="172"/>
        <v>289.73843889743625</v>
      </c>
      <c r="AI456" s="1">
        <f t="shared" si="173"/>
        <v>11690.937367482156</v>
      </c>
      <c r="AJ456" s="7">
        <f t="shared" si="174"/>
        <v>292.27343418705391</v>
      </c>
    </row>
    <row r="457" spans="1:36" x14ac:dyDescent="0.2">
      <c r="A457" s="5">
        <v>8</v>
      </c>
      <c r="B457" s="188" t="s">
        <v>11</v>
      </c>
      <c r="C457" s="6" t="str">
        <f>VLOOKUP(B457,Valores!$A$2:$F$300,5,FALSE)</f>
        <v>m</v>
      </c>
      <c r="D457" s="6">
        <v>9132</v>
      </c>
      <c r="E457" s="3">
        <f>VLOOKUP($B457,Valores!$A$2:$G$300,6,FALSE)*VLOOKUP(VLOOKUP($B457,Indices_Poder!$B$5:$E$250,3,FALSE),Indices_Poder!$G$6:$N$27,4,FALSE)*VLOOKUP($E$449,Regional!$A$2:$B$7,2,FALSE)</f>
        <v>39.933598587490515</v>
      </c>
      <c r="F457" s="1">
        <f>VLOOKUP($B457,Valores!$A$2:$G$300,6,FALSE)*VLOOKUP(VLOOKUP($B457,Indices_Poder!$B$5:$E$250,3,FALSE),Indices_Poder!$G$6:$N$27,4,FALSE)*VLOOKUP($F$449,Regional!$A$2:$B$7,2,FALSE)</f>
        <v>38.37963929430817</v>
      </c>
      <c r="G457" s="1">
        <f>VLOOKUP($B457,Valores!$A$2:$G$300,6,FALSE)*VLOOKUP(VLOOKUP($B457,Indices_Poder!$B$5:$E$250,3,FALSE),Indices_Poder!$G$6:$N$27,4,FALSE)*VLOOKUP($G$449,Regional!$A$2:$B$7,2,FALSE)</f>
        <v>40.505487159854574</v>
      </c>
      <c r="H457" s="1">
        <f>VLOOKUP($B457,Valores!$A$2:$G$300,6,FALSE)*VLOOKUP(VLOOKUP($B457,Indices_Poder!$B$5:$E$250,3,FALSE),Indices_Poder!$G$6:$N$27,4,FALSE)*VLOOKUP($H$449,Regional!$A$2:$B$7,2,FALSE)</f>
        <v>39.669346626467124</v>
      </c>
      <c r="I457" s="2">
        <f>VLOOKUP($B457,Valores!$A$2:$G$300,6,FALSE)*VLOOKUP(VLOOKUP($B457,Indices_Poder!$B$5:$E$250,3,FALSE),Indices_Poder!$G$6:$N$27,4,FALSE)*VLOOKUP($I$449,Regional!$A$2:$B$7,2,FALSE)</f>
        <v>40.016423829005312</v>
      </c>
      <c r="J457" s="3">
        <f t="shared" si="160"/>
        <v>364673.62230096338</v>
      </c>
      <c r="K457" s="1">
        <f t="shared" si="161"/>
        <v>350482.8660356222</v>
      </c>
      <c r="L457" s="1">
        <f t="shared" si="162"/>
        <v>369896.10874379199</v>
      </c>
      <c r="M457" s="1">
        <f t="shared" si="163"/>
        <v>362260.47339289775</v>
      </c>
      <c r="N457" s="2">
        <f t="shared" si="164"/>
        <v>365429.98240647651</v>
      </c>
      <c r="O457" s="14" t="str">
        <f>VLOOKUP(B457,Valores!$A$2:$O$300,14,FALSE)</f>
        <v>Rateio</v>
      </c>
      <c r="P457" s="14" t="str">
        <f>VLOOKUP(B457,Valores!$A$2:$O$300,15,FALSE)</f>
        <v>UAR</v>
      </c>
      <c r="Q457" s="5">
        <f t="shared" si="175"/>
        <v>178895.64842059789</v>
      </c>
      <c r="R457" s="5">
        <f t="shared" si="176"/>
        <v>171934.17824995931</v>
      </c>
      <c r="S457" s="5">
        <f t="shared" si="177"/>
        <v>181457.61079304101</v>
      </c>
      <c r="T457" s="5">
        <f t="shared" si="178"/>
        <v>177711.84511746897</v>
      </c>
      <c r="U457" s="5">
        <f t="shared" si="179"/>
        <v>179266.69124695167</v>
      </c>
      <c r="W457" s="1">
        <f t="shared" si="165"/>
        <v>543569.27072156128</v>
      </c>
      <c r="X457" s="7">
        <f t="shared" si="166"/>
        <v>0</v>
      </c>
      <c r="Z457" s="1">
        <f t="shared" si="167"/>
        <v>522417.04428558151</v>
      </c>
      <c r="AA457" s="7">
        <f t="shared" si="168"/>
        <v>0</v>
      </c>
      <c r="AC457" s="1">
        <f t="shared" si="169"/>
        <v>551353.719536833</v>
      </c>
      <c r="AD457" s="7">
        <f t="shared" si="170"/>
        <v>0</v>
      </c>
      <c r="AF457" s="1">
        <f t="shared" si="171"/>
        <v>539972.31851036672</v>
      </c>
      <c r="AG457" s="7">
        <f t="shared" si="172"/>
        <v>0</v>
      </c>
      <c r="AI457" s="1">
        <f t="shared" si="173"/>
        <v>544696.67365342821</v>
      </c>
      <c r="AJ457" s="7">
        <f t="shared" si="174"/>
        <v>0</v>
      </c>
    </row>
    <row r="458" spans="1:36" x14ac:dyDescent="0.2">
      <c r="A458" s="5">
        <v>9</v>
      </c>
      <c r="B458" s="6" t="s">
        <v>588</v>
      </c>
      <c r="C458" s="6" t="str">
        <f>VLOOKUP(B458,Valores!$A$2:$F$300,5,FALSE)</f>
        <v>kg</v>
      </c>
      <c r="D458" s="6">
        <v>17960</v>
      </c>
      <c r="E458" s="3">
        <f>VLOOKUP($B458,Valores!$A$2:$G$300,6,FALSE)*VLOOKUP(VLOOKUP($B458,Indices_Poder!$B$5:$E$250,3,FALSE),Indices_Poder!$G$6:$N$27,4,FALSE)*VLOOKUP($E$449,Regional!$A$2:$B$7,2,FALSE)</f>
        <v>46.691316437230633</v>
      </c>
      <c r="F458" s="1">
        <f>VLOOKUP($B458,Valores!$A$2:$G$300,6,FALSE)*VLOOKUP(VLOOKUP($B458,Indices_Poder!$B$5:$E$250,3,FALSE),Indices_Poder!$G$6:$N$27,4,FALSE)*VLOOKUP($F$449,Regional!$A$2:$B$7,2,FALSE)</f>
        <v>44.87439014821642</v>
      </c>
      <c r="G458" s="1">
        <f>VLOOKUP($B458,Valores!$A$2:$G$300,6,FALSE)*VLOOKUP(VLOOKUP($B458,Indices_Poder!$B$5:$E$250,3,FALSE),Indices_Poder!$G$6:$N$27,4,FALSE)*VLOOKUP($G$449,Regional!$A$2:$B$7,2,FALSE)</f>
        <v>47.359982203492201</v>
      </c>
      <c r="H458" s="1">
        <f>VLOOKUP($B458,Valores!$A$2:$G$300,6,FALSE)*VLOOKUP(VLOOKUP($B458,Indices_Poder!$B$5:$E$250,3,FALSE),Indices_Poder!$G$6:$N$27,4,FALSE)*VLOOKUP($H$449,Regional!$A$2:$B$7,2,FALSE)</f>
        <v>46.382346738337354</v>
      </c>
      <c r="I458" s="2">
        <f>VLOOKUP($B458,Valores!$A$2:$G$300,6,FALSE)*VLOOKUP(VLOOKUP($B458,Indices_Poder!$B$5:$E$250,3,FALSE),Indices_Poder!$G$6:$N$27,4,FALSE)*VLOOKUP($I$449,Regional!$A$2:$B$7,2,FALSE)</f>
        <v>46.788157686137481</v>
      </c>
      <c r="J458" s="3">
        <f t="shared" si="160"/>
        <v>838576.04321266222</v>
      </c>
      <c r="K458" s="1">
        <f t="shared" si="161"/>
        <v>805944.04706196696</v>
      </c>
      <c r="L458" s="1">
        <f t="shared" si="162"/>
        <v>850585.28037471999</v>
      </c>
      <c r="M458" s="1">
        <f t="shared" si="163"/>
        <v>833026.94742053887</v>
      </c>
      <c r="N458" s="2">
        <f t="shared" si="164"/>
        <v>840315.31204302912</v>
      </c>
      <c r="O458" s="14">
        <f>VLOOKUP(B458,Valores!$A$2:$O$300,14,FALSE)</f>
        <v>3.1300000000000001E-2</v>
      </c>
      <c r="P458" s="14" t="str">
        <f>VLOOKUP(B458,Valores!$A$2:$O$300,15,FALSE)</f>
        <v>UAR</v>
      </c>
      <c r="Q458" s="5">
        <f t="shared" si="175"/>
        <v>411374.98252259032</v>
      </c>
      <c r="R458" s="5">
        <f t="shared" si="176"/>
        <v>395366.90912862483</v>
      </c>
      <c r="S458" s="5">
        <f t="shared" si="177"/>
        <v>417266.2785685928</v>
      </c>
      <c r="T458" s="5">
        <f t="shared" si="178"/>
        <v>408652.79745305807</v>
      </c>
      <c r="U458" s="5">
        <f t="shared" si="179"/>
        <v>412228.20470856293</v>
      </c>
      <c r="W458" s="1">
        <f t="shared" si="165"/>
        <v>1249951.0257352525</v>
      </c>
      <c r="X458" s="7">
        <f t="shared" si="166"/>
        <v>39123.467105513409</v>
      </c>
      <c r="Z458" s="1">
        <f t="shared" si="167"/>
        <v>1201310.9561905917</v>
      </c>
      <c r="AA458" s="7">
        <f t="shared" si="168"/>
        <v>37601.032928765519</v>
      </c>
      <c r="AC458" s="1">
        <f t="shared" si="169"/>
        <v>1267851.5589433128</v>
      </c>
      <c r="AD458" s="7">
        <f t="shared" si="170"/>
        <v>39683.753794925695</v>
      </c>
      <c r="AF458" s="1">
        <f t="shared" si="171"/>
        <v>1241679.7448735968</v>
      </c>
      <c r="AG458" s="7">
        <f t="shared" si="172"/>
        <v>38864.576014543585</v>
      </c>
      <c r="AI458" s="1">
        <f t="shared" si="173"/>
        <v>1252543.516751592</v>
      </c>
      <c r="AJ458" s="7">
        <f t="shared" si="174"/>
        <v>39204.612074324832</v>
      </c>
    </row>
    <row r="459" spans="1:36" x14ac:dyDescent="0.2">
      <c r="A459" s="5">
        <v>10</v>
      </c>
      <c r="B459" s="188" t="s">
        <v>7</v>
      </c>
      <c r="C459" s="6" t="str">
        <f>VLOOKUP(B459,Valores!$A$2:$F$300,5,FALSE)</f>
        <v>kg</v>
      </c>
      <c r="D459" s="6">
        <v>4870</v>
      </c>
      <c r="E459" s="3">
        <f>VLOOKUP($B459,Valores!$A$2:$G$300,6,FALSE)*VLOOKUP(VLOOKUP($B459,Indices_Poder!$B$5:$E$250,3,FALSE),Indices_Poder!$G$6:$N$27,4,FALSE)*VLOOKUP($E$449,Regional!$A$2:$B$7,2,FALSE)</f>
        <v>46.691316437230633</v>
      </c>
      <c r="F459" s="1">
        <f>VLOOKUP($B459,Valores!$A$2:$G$300,6,FALSE)*VLOOKUP(VLOOKUP($B459,Indices_Poder!$B$5:$E$250,3,FALSE),Indices_Poder!$G$6:$N$27,4,FALSE)*VLOOKUP($F$449,Regional!$A$2:$B$7,2,FALSE)</f>
        <v>44.87439014821642</v>
      </c>
      <c r="G459" s="1">
        <f>VLOOKUP($B459,Valores!$A$2:$G$300,6,FALSE)*VLOOKUP(VLOOKUP($B459,Indices_Poder!$B$5:$E$250,3,FALSE),Indices_Poder!$G$6:$N$27,4,FALSE)*VLOOKUP($G$449,Regional!$A$2:$B$7,2,FALSE)</f>
        <v>47.359982203492201</v>
      </c>
      <c r="H459" s="1">
        <f>VLOOKUP($B459,Valores!$A$2:$G$300,6,FALSE)*VLOOKUP(VLOOKUP($B459,Indices_Poder!$B$5:$E$250,3,FALSE),Indices_Poder!$G$6:$N$27,4,FALSE)*VLOOKUP($H$449,Regional!$A$2:$B$7,2,FALSE)</f>
        <v>46.382346738337354</v>
      </c>
      <c r="I459" s="2">
        <f>VLOOKUP($B459,Valores!$A$2:$G$300,6,FALSE)*VLOOKUP(VLOOKUP($B459,Indices_Poder!$B$5:$E$250,3,FALSE),Indices_Poder!$G$6:$N$27,4,FALSE)*VLOOKUP($I$449,Regional!$A$2:$B$7,2,FALSE)</f>
        <v>46.788157686137481</v>
      </c>
      <c r="J459" s="3">
        <f t="shared" si="160"/>
        <v>227386.71104931319</v>
      </c>
      <c r="K459" s="1">
        <f t="shared" si="161"/>
        <v>218538.28002181396</v>
      </c>
      <c r="L459" s="1">
        <f t="shared" si="162"/>
        <v>230643.11333100701</v>
      </c>
      <c r="M459" s="1">
        <f t="shared" si="163"/>
        <v>225882.0286157029</v>
      </c>
      <c r="N459" s="2">
        <f t="shared" si="164"/>
        <v>227858.32793148953</v>
      </c>
      <c r="O459" s="14">
        <f>VLOOKUP(B459,Valores!$A$2:$O$300,14,FALSE)</f>
        <v>3.1300000000000001E-2</v>
      </c>
      <c r="P459" s="14" t="str">
        <f>VLOOKUP(B459,Valores!$A$2:$O$300,15,FALSE)</f>
        <v>UAR</v>
      </c>
      <c r="Q459" s="5">
        <f t="shared" si="175"/>
        <v>111547.67065061331</v>
      </c>
      <c r="R459" s="5">
        <f t="shared" si="176"/>
        <v>107206.95141739436</v>
      </c>
      <c r="S459" s="5">
        <f t="shared" si="177"/>
        <v>113145.14346486898</v>
      </c>
      <c r="T459" s="5">
        <f t="shared" si="178"/>
        <v>110809.52803988823</v>
      </c>
      <c r="U459" s="5">
        <f t="shared" si="179"/>
        <v>111779.02878233304</v>
      </c>
      <c r="W459" s="1">
        <f t="shared" si="165"/>
        <v>338934.38169992651</v>
      </c>
      <c r="X459" s="7">
        <f t="shared" si="166"/>
        <v>10608.646147207701</v>
      </c>
      <c r="Z459" s="1">
        <f t="shared" si="167"/>
        <v>325745.23143920832</v>
      </c>
      <c r="AA459" s="7">
        <f t="shared" si="168"/>
        <v>10195.825744047221</v>
      </c>
      <c r="AC459" s="1">
        <f t="shared" si="169"/>
        <v>343788.25679587596</v>
      </c>
      <c r="AD459" s="7">
        <f t="shared" si="170"/>
        <v>10760.572437710918</v>
      </c>
      <c r="AF459" s="1">
        <f t="shared" si="171"/>
        <v>336691.55665559112</v>
      </c>
      <c r="AG459" s="7">
        <f t="shared" si="172"/>
        <v>10538.445723320003</v>
      </c>
      <c r="AI459" s="1">
        <f t="shared" si="173"/>
        <v>339637.35671382258</v>
      </c>
      <c r="AJ459" s="7">
        <f t="shared" si="174"/>
        <v>10630.649265142647</v>
      </c>
    </row>
    <row r="460" spans="1:36" x14ac:dyDescent="0.2">
      <c r="A460" s="5">
        <v>11</v>
      </c>
      <c r="B460" s="188" t="s">
        <v>8</v>
      </c>
      <c r="C460" s="6" t="str">
        <f>VLOOKUP(B460,Valores!$A$2:$F$300,5,FALSE)</f>
        <v>kg</v>
      </c>
      <c r="D460" s="6">
        <v>0</v>
      </c>
      <c r="E460" s="3">
        <f>VLOOKUP($B460,Valores!$A$2:$G$300,6,FALSE)*VLOOKUP(VLOOKUP($B460,Indices_Poder!$B$5:$E$250,3,FALSE),Indices_Poder!$G$6:$N$27,4,FALSE)*VLOOKUP($E$449,Regional!$A$2:$B$7,2,FALSE)</f>
        <v>46.691316437230633</v>
      </c>
      <c r="F460" s="1">
        <f>VLOOKUP($B460,Valores!$A$2:$G$300,6,FALSE)*VLOOKUP(VLOOKUP($B460,Indices_Poder!$B$5:$E$250,3,FALSE),Indices_Poder!$G$6:$N$27,4,FALSE)*VLOOKUP($F$449,Regional!$A$2:$B$7,2,FALSE)</f>
        <v>44.87439014821642</v>
      </c>
      <c r="G460" s="1">
        <f>VLOOKUP($B460,Valores!$A$2:$G$300,6,FALSE)*VLOOKUP(VLOOKUP($B460,Indices_Poder!$B$5:$E$250,3,FALSE),Indices_Poder!$G$6:$N$27,4,FALSE)*VLOOKUP($G$449,Regional!$A$2:$B$7,2,FALSE)</f>
        <v>47.359982203492201</v>
      </c>
      <c r="H460" s="1">
        <f>VLOOKUP($B460,Valores!$A$2:$G$300,6,FALSE)*VLOOKUP(VLOOKUP($B460,Indices_Poder!$B$5:$E$250,3,FALSE),Indices_Poder!$G$6:$N$27,4,FALSE)*VLOOKUP($H$449,Regional!$A$2:$B$7,2,FALSE)</f>
        <v>46.382346738337354</v>
      </c>
      <c r="I460" s="2">
        <f>VLOOKUP($B460,Valores!$A$2:$G$300,6,FALSE)*VLOOKUP(VLOOKUP($B460,Indices_Poder!$B$5:$E$250,3,FALSE),Indices_Poder!$G$6:$N$27,4,FALSE)*VLOOKUP($I$449,Regional!$A$2:$B$7,2,FALSE)</f>
        <v>46.788157686137481</v>
      </c>
      <c r="J460" s="3">
        <f t="shared" si="160"/>
        <v>0</v>
      </c>
      <c r="K460" s="1">
        <f t="shared" si="161"/>
        <v>0</v>
      </c>
      <c r="L460" s="1">
        <f t="shared" si="162"/>
        <v>0</v>
      </c>
      <c r="M460" s="1">
        <f t="shared" si="163"/>
        <v>0</v>
      </c>
      <c r="N460" s="2">
        <f t="shared" si="164"/>
        <v>0</v>
      </c>
      <c r="O460" s="14">
        <f>VLOOKUP(B460,Valores!$A$2:$O$300,14,FALSE)</f>
        <v>3.1300000000000001E-2</v>
      </c>
      <c r="P460" s="14" t="str">
        <f>VLOOKUP(B460,Valores!$A$2:$O$300,15,FALSE)</f>
        <v>UAR</v>
      </c>
      <c r="Q460" s="5">
        <f t="shared" si="175"/>
        <v>0</v>
      </c>
      <c r="R460" s="5">
        <f t="shared" si="176"/>
        <v>0</v>
      </c>
      <c r="S460" s="5">
        <f t="shared" si="177"/>
        <v>0</v>
      </c>
      <c r="T460" s="5">
        <f t="shared" si="178"/>
        <v>0</v>
      </c>
      <c r="U460" s="5">
        <f t="shared" si="179"/>
        <v>0</v>
      </c>
      <c r="W460" s="1">
        <f t="shared" si="165"/>
        <v>0</v>
      </c>
      <c r="X460" s="7">
        <f t="shared" si="166"/>
        <v>0</v>
      </c>
      <c r="Z460" s="1">
        <f t="shared" si="167"/>
        <v>0</v>
      </c>
      <c r="AA460" s="7">
        <f t="shared" si="168"/>
        <v>0</v>
      </c>
      <c r="AC460" s="1">
        <f t="shared" si="169"/>
        <v>0</v>
      </c>
      <c r="AD460" s="7">
        <f t="shared" si="170"/>
        <v>0</v>
      </c>
      <c r="AF460" s="1">
        <f t="shared" si="171"/>
        <v>0</v>
      </c>
      <c r="AG460" s="7">
        <f t="shared" si="172"/>
        <v>0</v>
      </c>
      <c r="AI460" s="1">
        <f t="shared" si="173"/>
        <v>0</v>
      </c>
      <c r="AJ460" s="7">
        <f t="shared" si="174"/>
        <v>0</v>
      </c>
    </row>
    <row r="461" spans="1:36" x14ac:dyDescent="0.2">
      <c r="A461" s="5">
        <v>12</v>
      </c>
      <c r="B461" s="188" t="s">
        <v>9</v>
      </c>
      <c r="C461" s="6" t="str">
        <f>VLOOKUP(B461,Valores!$A$2:$F$300,5,FALSE)</f>
        <v>kg</v>
      </c>
      <c r="D461" s="6">
        <v>660</v>
      </c>
      <c r="E461" s="3">
        <f>VLOOKUP($B461,Valores!$A$2:$G$300,6,FALSE)*VLOOKUP(VLOOKUP($B461,Indices_Poder!$B$5:$E$250,3,FALSE),Indices_Poder!$G$6:$N$27,4,FALSE)*VLOOKUP($E$449,Regional!$A$2:$B$7,2,FALSE)</f>
        <v>46.691316437230633</v>
      </c>
      <c r="F461" s="1">
        <f>VLOOKUP($B461,Valores!$A$2:$G$300,6,FALSE)*VLOOKUP(VLOOKUP($B461,Indices_Poder!$B$5:$E$250,3,FALSE),Indices_Poder!$G$6:$N$27,4,FALSE)*VLOOKUP($F$449,Regional!$A$2:$B$7,2,FALSE)</f>
        <v>44.87439014821642</v>
      </c>
      <c r="G461" s="1">
        <f>VLOOKUP($B461,Valores!$A$2:$G$300,6,FALSE)*VLOOKUP(VLOOKUP($B461,Indices_Poder!$B$5:$E$250,3,FALSE),Indices_Poder!$G$6:$N$27,4,FALSE)*VLOOKUP($G$449,Regional!$A$2:$B$7,2,FALSE)</f>
        <v>47.359982203492201</v>
      </c>
      <c r="H461" s="1">
        <f>VLOOKUP($B461,Valores!$A$2:$G$300,6,FALSE)*VLOOKUP(VLOOKUP($B461,Indices_Poder!$B$5:$E$250,3,FALSE),Indices_Poder!$G$6:$N$27,4,FALSE)*VLOOKUP($H$449,Regional!$A$2:$B$7,2,FALSE)</f>
        <v>46.382346738337354</v>
      </c>
      <c r="I461" s="2">
        <f>VLOOKUP($B461,Valores!$A$2:$G$300,6,FALSE)*VLOOKUP(VLOOKUP($B461,Indices_Poder!$B$5:$E$250,3,FALSE),Indices_Poder!$G$6:$N$27,4,FALSE)*VLOOKUP($I$449,Regional!$A$2:$B$7,2,FALSE)</f>
        <v>46.788157686137481</v>
      </c>
      <c r="J461" s="3">
        <f t="shared" si="160"/>
        <v>30816.268848572217</v>
      </c>
      <c r="K461" s="1">
        <f t="shared" si="161"/>
        <v>29617.097497822837</v>
      </c>
      <c r="L461" s="1">
        <f t="shared" si="162"/>
        <v>31257.588254304854</v>
      </c>
      <c r="M461" s="1">
        <f t="shared" si="163"/>
        <v>30612.348847302652</v>
      </c>
      <c r="N461" s="2">
        <f t="shared" si="164"/>
        <v>30880.184072850738</v>
      </c>
      <c r="O461" s="14">
        <f>VLOOKUP(B461,Valores!$A$2:$O$300,14,FALSE)</f>
        <v>3.1300000000000001E-2</v>
      </c>
      <c r="P461" s="14" t="str">
        <f>VLOOKUP(B461,Valores!$A$2:$O$300,15,FALSE)</f>
        <v>UAR</v>
      </c>
      <c r="Q461" s="5">
        <f t="shared" si="175"/>
        <v>15117.343455729933</v>
      </c>
      <c r="R461" s="5">
        <f t="shared" si="176"/>
        <v>14529.073498045233</v>
      </c>
      <c r="S461" s="5">
        <f t="shared" si="177"/>
        <v>15333.83874472557</v>
      </c>
      <c r="T461" s="5">
        <f t="shared" si="178"/>
        <v>15017.30770150436</v>
      </c>
      <c r="U461" s="5">
        <f t="shared" si="179"/>
        <v>15148.697945860331</v>
      </c>
      <c r="W461" s="1">
        <f t="shared" si="165"/>
        <v>45933.612304302151</v>
      </c>
      <c r="X461" s="7">
        <f t="shared" si="166"/>
        <v>1437.7220651246573</v>
      </c>
      <c r="Z461" s="1">
        <f t="shared" si="167"/>
        <v>44146.170995868073</v>
      </c>
      <c r="AA461" s="7">
        <f t="shared" si="168"/>
        <v>1381.7751521706707</v>
      </c>
      <c r="AC461" s="1">
        <f t="shared" si="169"/>
        <v>46591.426999030424</v>
      </c>
      <c r="AD461" s="7">
        <f t="shared" si="170"/>
        <v>1458.3116650696522</v>
      </c>
      <c r="AF461" s="1">
        <f t="shared" si="171"/>
        <v>45629.656548807012</v>
      </c>
      <c r="AG461" s="7">
        <f t="shared" si="172"/>
        <v>1428.2082499776595</v>
      </c>
      <c r="AI461" s="1">
        <f t="shared" si="173"/>
        <v>46028.882018711069</v>
      </c>
      <c r="AJ461" s="7">
        <f t="shared" si="174"/>
        <v>1440.7040071856566</v>
      </c>
    </row>
    <row r="462" spans="1:36" x14ac:dyDescent="0.2">
      <c r="A462" s="5">
        <v>13</v>
      </c>
      <c r="B462" s="188" t="s">
        <v>578</v>
      </c>
      <c r="C462" s="6" t="str">
        <f>VLOOKUP(B462,Valores!$A$2:$F$300,5,FALSE)</f>
        <v>kg</v>
      </c>
      <c r="D462" s="6">
        <v>440</v>
      </c>
      <c r="E462" s="3">
        <f>VLOOKUP($B462,Valores!$A$2:$G$300,6,FALSE)*VLOOKUP(VLOOKUP($B462,Indices_Poder!$B$5:$E$250,3,FALSE),Indices_Poder!$G$6:$N$27,4,FALSE)*VLOOKUP($E$449,Regional!$A$2:$B$7,2,FALSE)</f>
        <v>46.691316437230633</v>
      </c>
      <c r="F462" s="1">
        <f>VLOOKUP($B462,Valores!$A$2:$G$300,6,FALSE)*VLOOKUP(VLOOKUP($B462,Indices_Poder!$B$5:$E$250,3,FALSE),Indices_Poder!$G$6:$N$27,4,FALSE)*VLOOKUP($F$449,Regional!$A$2:$B$7,2,FALSE)</f>
        <v>44.87439014821642</v>
      </c>
      <c r="G462" s="1">
        <f>VLOOKUP($B462,Valores!$A$2:$G$300,6,FALSE)*VLOOKUP(VLOOKUP($B462,Indices_Poder!$B$5:$E$250,3,FALSE),Indices_Poder!$G$6:$N$27,4,FALSE)*VLOOKUP($G$449,Regional!$A$2:$B$7,2,FALSE)</f>
        <v>47.359982203492201</v>
      </c>
      <c r="H462" s="1">
        <f>VLOOKUP($B462,Valores!$A$2:$G$300,6,FALSE)*VLOOKUP(VLOOKUP($B462,Indices_Poder!$B$5:$E$250,3,FALSE),Indices_Poder!$G$6:$N$27,4,FALSE)*VLOOKUP($H$449,Regional!$A$2:$B$7,2,FALSE)</f>
        <v>46.382346738337354</v>
      </c>
      <c r="I462" s="2">
        <f>VLOOKUP($B462,Valores!$A$2:$G$300,6,FALSE)*VLOOKUP(VLOOKUP($B462,Indices_Poder!$B$5:$E$250,3,FALSE),Indices_Poder!$G$6:$N$27,4,FALSE)*VLOOKUP($I$449,Regional!$A$2:$B$7,2,FALSE)</f>
        <v>46.788157686137481</v>
      </c>
      <c r="J462" s="3">
        <f t="shared" si="160"/>
        <v>20544.179232381477</v>
      </c>
      <c r="K462" s="1">
        <f t="shared" si="161"/>
        <v>19744.731665215226</v>
      </c>
      <c r="L462" s="1">
        <f t="shared" si="162"/>
        <v>20838.392169536568</v>
      </c>
      <c r="M462" s="1">
        <f t="shared" si="163"/>
        <v>20408.232564868435</v>
      </c>
      <c r="N462" s="2">
        <f t="shared" si="164"/>
        <v>20586.789381900493</v>
      </c>
      <c r="O462" s="14">
        <f>VLOOKUP(B462,Valores!$A$2:$O$300,14,FALSE)</f>
        <v>3.1300000000000001E-2</v>
      </c>
      <c r="P462" s="14" t="str">
        <f>VLOOKUP(B462,Valores!$A$2:$O$300,15,FALSE)</f>
        <v>UAR</v>
      </c>
      <c r="Q462" s="5">
        <f t="shared" si="175"/>
        <v>10078.228970486622</v>
      </c>
      <c r="R462" s="5">
        <f t="shared" si="176"/>
        <v>9686.0489986968223</v>
      </c>
      <c r="S462" s="5">
        <f t="shared" si="177"/>
        <v>10222.559163150379</v>
      </c>
      <c r="T462" s="5">
        <f t="shared" si="178"/>
        <v>10011.538467669574</v>
      </c>
      <c r="U462" s="5">
        <f t="shared" si="179"/>
        <v>10099.131963906888</v>
      </c>
      <c r="W462" s="1">
        <f t="shared" si="165"/>
        <v>30622.4082028681</v>
      </c>
      <c r="X462" s="7">
        <f t="shared" si="166"/>
        <v>958.48137674977158</v>
      </c>
      <c r="Z462" s="1">
        <f t="shared" si="167"/>
        <v>29430.780663912046</v>
      </c>
      <c r="AA462" s="7">
        <f t="shared" si="168"/>
        <v>921.1834347804471</v>
      </c>
      <c r="AC462" s="1">
        <f t="shared" si="169"/>
        <v>31060.951332686949</v>
      </c>
      <c r="AD462" s="7">
        <f t="shared" si="170"/>
        <v>972.20777671310157</v>
      </c>
      <c r="AF462" s="1">
        <f t="shared" si="171"/>
        <v>30419.77103253801</v>
      </c>
      <c r="AG462" s="7">
        <f t="shared" si="172"/>
        <v>952.13883331843977</v>
      </c>
      <c r="AI462" s="1">
        <f t="shared" si="173"/>
        <v>30685.921345807379</v>
      </c>
      <c r="AJ462" s="7">
        <f t="shared" si="174"/>
        <v>960.46933812377097</v>
      </c>
    </row>
    <row r="463" spans="1:36" x14ac:dyDescent="0.2">
      <c r="A463" s="5">
        <v>14</v>
      </c>
      <c r="B463" s="188" t="s">
        <v>10</v>
      </c>
      <c r="C463" s="6" t="str">
        <f>VLOOKUP(B463,Valores!$A$2:$F$300,5,FALSE)</f>
        <v>kg</v>
      </c>
      <c r="D463" s="6">
        <v>1950</v>
      </c>
      <c r="E463" s="3">
        <f>VLOOKUP($B463,Valores!$A$2:$G$300,6,FALSE)*VLOOKUP(VLOOKUP($B463,Indices_Poder!$B$5:$E$250,3,FALSE),Indices_Poder!$G$6:$N$27,4,FALSE)*VLOOKUP($E$449,Regional!$A$2:$B$7,2,FALSE)</f>
        <v>46.691316437230633</v>
      </c>
      <c r="F463" s="1">
        <f>VLOOKUP($B463,Valores!$A$2:$G$300,6,FALSE)*VLOOKUP(VLOOKUP($B463,Indices_Poder!$B$5:$E$250,3,FALSE),Indices_Poder!$G$6:$N$27,4,FALSE)*VLOOKUP($F$449,Regional!$A$2:$B$7,2,FALSE)</f>
        <v>44.87439014821642</v>
      </c>
      <c r="G463" s="1">
        <f>VLOOKUP($B463,Valores!$A$2:$G$300,6,FALSE)*VLOOKUP(VLOOKUP($B463,Indices_Poder!$B$5:$E$250,3,FALSE),Indices_Poder!$G$6:$N$27,4,FALSE)*VLOOKUP($G$449,Regional!$A$2:$B$7,2,FALSE)</f>
        <v>47.359982203492201</v>
      </c>
      <c r="H463" s="1">
        <f>VLOOKUP($B463,Valores!$A$2:$G$300,6,FALSE)*VLOOKUP(VLOOKUP($B463,Indices_Poder!$B$5:$E$250,3,FALSE),Indices_Poder!$G$6:$N$27,4,FALSE)*VLOOKUP($H$449,Regional!$A$2:$B$7,2,FALSE)</f>
        <v>46.382346738337354</v>
      </c>
      <c r="I463" s="2">
        <f>VLOOKUP($B463,Valores!$A$2:$G$300,6,FALSE)*VLOOKUP(VLOOKUP($B463,Indices_Poder!$B$5:$E$250,3,FALSE),Indices_Poder!$G$6:$N$27,4,FALSE)*VLOOKUP($I$449,Regional!$A$2:$B$7,2,FALSE)</f>
        <v>46.788157686137481</v>
      </c>
      <c r="J463" s="3">
        <f t="shared" si="160"/>
        <v>91048.067052599727</v>
      </c>
      <c r="K463" s="1">
        <f t="shared" si="161"/>
        <v>87505.060789022027</v>
      </c>
      <c r="L463" s="1">
        <f t="shared" si="162"/>
        <v>92351.965296809794</v>
      </c>
      <c r="M463" s="1">
        <f t="shared" si="163"/>
        <v>90445.576139757846</v>
      </c>
      <c r="N463" s="2">
        <f t="shared" si="164"/>
        <v>91236.907487968085</v>
      </c>
      <c r="O463" s="14">
        <f>VLOOKUP(B463,Valores!$A$2:$O$300,14,FALSE)</f>
        <v>3.1300000000000001E-2</v>
      </c>
      <c r="P463" s="14" t="str">
        <f>VLOOKUP(B463,Valores!$A$2:$O$300,15,FALSE)</f>
        <v>UAR</v>
      </c>
      <c r="Q463" s="5">
        <f t="shared" si="175"/>
        <v>44664.878391929349</v>
      </c>
      <c r="R463" s="5">
        <f t="shared" si="176"/>
        <v>42926.808062406373</v>
      </c>
      <c r="S463" s="5">
        <f t="shared" si="177"/>
        <v>45304.523563961913</v>
      </c>
      <c r="T463" s="5">
        <f t="shared" si="178"/>
        <v>44369.31820899016</v>
      </c>
      <c r="U463" s="5">
        <f t="shared" si="179"/>
        <v>44757.516658223707</v>
      </c>
      <c r="W463" s="1">
        <f t="shared" si="165"/>
        <v>135712.94544452906</v>
      </c>
      <c r="X463" s="7">
        <f t="shared" si="166"/>
        <v>4247.8151924137601</v>
      </c>
      <c r="Z463" s="1">
        <f t="shared" si="167"/>
        <v>130431.8688514284</v>
      </c>
      <c r="AA463" s="7">
        <f t="shared" si="168"/>
        <v>4082.5174950497089</v>
      </c>
      <c r="AC463" s="1">
        <f t="shared" si="169"/>
        <v>137656.4888607717</v>
      </c>
      <c r="AD463" s="7">
        <f t="shared" si="170"/>
        <v>4308.6481013421544</v>
      </c>
      <c r="AF463" s="1">
        <f t="shared" si="171"/>
        <v>134814.894348748</v>
      </c>
      <c r="AG463" s="7">
        <f t="shared" si="172"/>
        <v>4219.7061931158123</v>
      </c>
      <c r="AI463" s="1">
        <f t="shared" si="173"/>
        <v>135994.4241461918</v>
      </c>
      <c r="AJ463" s="7">
        <f t="shared" si="174"/>
        <v>4256.6254757758034</v>
      </c>
    </row>
    <row r="464" spans="1:36" x14ac:dyDescent="0.2">
      <c r="A464" s="5">
        <v>15</v>
      </c>
      <c r="B464" s="188" t="s">
        <v>461</v>
      </c>
      <c r="C464" s="14" t="str">
        <f>VLOOKUP(B464,Valores!$A$2:$F$300,5,FALSE)</f>
        <v>cj</v>
      </c>
      <c r="D464" s="14">
        <v>6</v>
      </c>
      <c r="E464" s="3">
        <f>VLOOKUP($B464,Valores!$A$2:$G$300,6,FALSE)*VLOOKUP(VLOOKUP($B464,Indices_Poder!$B$5:$E$250,3,FALSE),Indices_Poder!$G$6:$N$27,4,FALSE)*VLOOKUP($E$449,Regional!$A$2:$B$7,2,FALSE)</f>
        <v>813.03343431745839</v>
      </c>
      <c r="F464" s="1">
        <f>VLOOKUP($B464,Valores!$A$2:$G$300,6,FALSE)*VLOOKUP(VLOOKUP($B464,Indices_Poder!$B$5:$E$250,3,FALSE),Indices_Poder!$G$6:$N$27,4,FALSE)*VLOOKUP($F$449,Regional!$A$2:$B$7,2,FALSE)</f>
        <v>781.39539252772215</v>
      </c>
      <c r="G464" s="1">
        <f>VLOOKUP($B464,Valores!$A$2:$G$300,6,FALSE)*VLOOKUP(VLOOKUP($B464,Indices_Poder!$B$5:$E$250,3,FALSE),Indices_Poder!$G$6:$N$27,4,FALSE)*VLOOKUP($G$449,Regional!$A$2:$B$7,2,FALSE)</f>
        <v>824.67687609286884</v>
      </c>
      <c r="H464" s="1">
        <f>VLOOKUP($B464,Valores!$A$2:$G$300,6,FALSE)*VLOOKUP(VLOOKUP($B464,Indices_Poder!$B$5:$E$250,3,FALSE),Indices_Poder!$G$6:$N$27,4,FALSE)*VLOOKUP($H$449,Regional!$A$2:$B$7,2,FALSE)</f>
        <v>807.65336122123426</v>
      </c>
      <c r="I464" s="2">
        <f>VLOOKUP($B464,Valores!$A$2:$G$300,6,FALSE)*VLOOKUP(VLOOKUP($B464,Indices_Poder!$B$5:$E$250,3,FALSE),Indices_Poder!$G$6:$N$27,4,FALSE)*VLOOKUP($I$449,Regional!$A$2:$B$7,2,FALSE)</f>
        <v>814.71972588493156</v>
      </c>
      <c r="J464" s="3">
        <f t="shared" si="160"/>
        <v>4878.2006059047508</v>
      </c>
      <c r="K464" s="1">
        <f t="shared" si="161"/>
        <v>4688.3723551663334</v>
      </c>
      <c r="L464" s="1">
        <f t="shared" si="162"/>
        <v>4948.0612565572128</v>
      </c>
      <c r="M464" s="1">
        <f t="shared" si="163"/>
        <v>4845.9201673274056</v>
      </c>
      <c r="N464" s="2">
        <f t="shared" si="164"/>
        <v>4888.3183553095896</v>
      </c>
      <c r="O464" s="14">
        <f>VLOOKUP(B464,Valores!$A$2:$O$300,14,FALSE)</f>
        <v>2.7E-2</v>
      </c>
      <c r="P464" s="14" t="str">
        <f>VLOOKUP(B464,Valores!$A$2:$O$300,15,FALSE)</f>
        <v>COM</v>
      </c>
      <c r="Q464" s="5">
        <f t="shared" si="175"/>
        <v>0</v>
      </c>
      <c r="R464" s="5">
        <f t="shared" si="176"/>
        <v>0</v>
      </c>
      <c r="S464" s="5">
        <f t="shared" si="177"/>
        <v>0</v>
      </c>
      <c r="T464" s="5">
        <f t="shared" si="178"/>
        <v>0</v>
      </c>
      <c r="U464" s="5">
        <f t="shared" si="179"/>
        <v>0</v>
      </c>
      <c r="W464" s="1">
        <f t="shared" si="165"/>
        <v>4878.2006059047508</v>
      </c>
      <c r="X464" s="7">
        <f t="shared" si="166"/>
        <v>131.71141635942826</v>
      </c>
      <c r="Z464" s="1">
        <f t="shared" si="167"/>
        <v>4688.3723551663334</v>
      </c>
      <c r="AA464" s="7">
        <f t="shared" si="168"/>
        <v>126.586053589491</v>
      </c>
      <c r="AC464" s="1">
        <f t="shared" si="169"/>
        <v>4948.0612565572128</v>
      </c>
      <c r="AD464" s="7">
        <f t="shared" si="170"/>
        <v>133.59765392704475</v>
      </c>
      <c r="AF464" s="1">
        <f t="shared" si="171"/>
        <v>4845.9201673274056</v>
      </c>
      <c r="AG464" s="7">
        <f t="shared" si="172"/>
        <v>130.83984451783994</v>
      </c>
      <c r="AI464" s="1">
        <f t="shared" si="173"/>
        <v>4888.3183553095896</v>
      </c>
      <c r="AJ464" s="7">
        <f t="shared" si="174"/>
        <v>131.9845955933589</v>
      </c>
    </row>
    <row r="465" spans="1:36" x14ac:dyDescent="0.2">
      <c r="A465" s="5">
        <v>16</v>
      </c>
      <c r="B465" s="188" t="s">
        <v>467</v>
      </c>
      <c r="C465" s="14" t="str">
        <f>VLOOKUP(B465,Valores!$A$2:$F$300,5,FALSE)</f>
        <v>cj</v>
      </c>
      <c r="D465" s="14">
        <v>0</v>
      </c>
      <c r="E465" s="3">
        <f>VLOOKUP($B465,Valores!$A$2:$G$300,6,FALSE)*VLOOKUP(VLOOKUP($B465,Indices_Poder!$B$5:$E$250,3,FALSE),Indices_Poder!$G$6:$N$27,4,FALSE)*VLOOKUP($E$449,Regional!$A$2:$B$7,2,FALSE)</f>
        <v>1025.218357147126</v>
      </c>
      <c r="F465" s="1">
        <f>VLOOKUP($B465,Valores!$A$2:$G$300,6,FALSE)*VLOOKUP(VLOOKUP($B465,Indices_Poder!$B$5:$E$250,3,FALSE),Indices_Poder!$G$6:$N$27,4,FALSE)*VLOOKUP($F$449,Regional!$A$2:$B$7,2,FALSE)</f>
        <v>985.32344033567233</v>
      </c>
      <c r="G465" s="1">
        <f>VLOOKUP($B465,Valores!$A$2:$G$300,6,FALSE)*VLOOKUP(VLOOKUP($B465,Indices_Poder!$B$5:$E$250,3,FALSE),Indices_Poder!$G$6:$N$27,4,FALSE)*VLOOKUP($G$449,Regional!$A$2:$B$7,2,FALSE)</f>
        <v>1039.900496582813</v>
      </c>
      <c r="H465" s="1">
        <f>VLOOKUP($B465,Valores!$A$2:$G$300,6,FALSE)*VLOOKUP(VLOOKUP($B465,Indices_Poder!$B$5:$E$250,3,FALSE),Indices_Poder!$G$6:$N$27,4,FALSE)*VLOOKUP($H$449,Regional!$A$2:$B$7,2,FALSE)</f>
        <v>1018.4341961664982</v>
      </c>
      <c r="I465" s="2">
        <f>VLOOKUP($B465,Valores!$A$2:$G$300,6,FALSE)*VLOOKUP(VLOOKUP($B465,Indices_Poder!$B$5:$E$250,3,FALSE),Indices_Poder!$G$6:$N$27,4,FALSE)*VLOOKUP($I$449,Regional!$A$2:$B$7,2,FALSE)</f>
        <v>1027.3447359619497</v>
      </c>
      <c r="J465" s="3">
        <f t="shared" si="160"/>
        <v>0</v>
      </c>
      <c r="K465" s="1">
        <f t="shared" si="161"/>
        <v>0</v>
      </c>
      <c r="L465" s="1">
        <f t="shared" si="162"/>
        <v>0</v>
      </c>
      <c r="M465" s="1">
        <f t="shared" si="163"/>
        <v>0</v>
      </c>
      <c r="N465" s="2">
        <f t="shared" si="164"/>
        <v>0</v>
      </c>
      <c r="O465" s="14">
        <f>VLOOKUP(B465,Valores!$A$2:$O$300,14,FALSE)</f>
        <v>2.7E-2</v>
      </c>
      <c r="P465" s="14" t="str">
        <f>VLOOKUP(B465,Valores!$A$2:$O$300,15,FALSE)</f>
        <v>COM</v>
      </c>
      <c r="Q465" s="5">
        <f t="shared" si="175"/>
        <v>0</v>
      </c>
      <c r="R465" s="5">
        <f t="shared" si="176"/>
        <v>0</v>
      </c>
      <c r="S465" s="5">
        <f t="shared" si="177"/>
        <v>0</v>
      </c>
      <c r="T465" s="5">
        <f t="shared" si="178"/>
        <v>0</v>
      </c>
      <c r="U465" s="5">
        <f t="shared" si="179"/>
        <v>0</v>
      </c>
      <c r="W465" s="1">
        <f t="shared" si="165"/>
        <v>0</v>
      </c>
      <c r="X465" s="7">
        <f t="shared" si="166"/>
        <v>0</v>
      </c>
      <c r="Z465" s="1">
        <f t="shared" si="167"/>
        <v>0</v>
      </c>
      <c r="AA465" s="7">
        <f t="shared" si="168"/>
        <v>0</v>
      </c>
      <c r="AC465" s="1">
        <f t="shared" si="169"/>
        <v>0</v>
      </c>
      <c r="AD465" s="7">
        <f t="shared" si="170"/>
        <v>0</v>
      </c>
      <c r="AF465" s="1">
        <f t="shared" si="171"/>
        <v>0</v>
      </c>
      <c r="AG465" s="7">
        <f t="shared" si="172"/>
        <v>0</v>
      </c>
      <c r="AI465" s="1">
        <f t="shared" si="173"/>
        <v>0</v>
      </c>
      <c r="AJ465" s="7">
        <f t="shared" si="174"/>
        <v>0</v>
      </c>
    </row>
    <row r="466" spans="1:36" x14ac:dyDescent="0.2">
      <c r="A466" s="5">
        <v>17</v>
      </c>
      <c r="B466" s="188" t="s">
        <v>15</v>
      </c>
      <c r="C466" s="14" t="str">
        <f>VLOOKUP(B466,Valores!$A$2:$F$300,5,FALSE)</f>
        <v>unid.</v>
      </c>
      <c r="D466" s="14">
        <v>0</v>
      </c>
      <c r="E466" s="3">
        <f>VLOOKUP($B466,Valores!$A$2:$G$300,6,FALSE)*VLOOKUP(VLOOKUP($B466,Indices_Poder!$B$5:$E$250,3,FALSE),Indices_Poder!$G$6:$N$27,4,FALSE)*VLOOKUP($E$449,Regional!$A$2:$B$7,2,FALSE)</f>
        <v>1588.2394531952059</v>
      </c>
      <c r="F466" s="1">
        <f>VLOOKUP($B466,Valores!$A$2:$G$300,6,FALSE)*VLOOKUP(VLOOKUP($B466,Indices_Poder!$B$5:$E$250,3,FALSE),Indices_Poder!$G$6:$N$27,4,FALSE)*VLOOKUP($F$449,Regional!$A$2:$B$7,2,FALSE)</f>
        <v>1526.4353697819802</v>
      </c>
      <c r="G466" s="1">
        <f>VLOOKUP($B466,Valores!$A$2:$G$300,6,FALSE)*VLOOKUP(VLOOKUP($B466,Indices_Poder!$B$5:$E$250,3,FALSE),Indices_Poder!$G$6:$N$27,4,FALSE)*VLOOKUP($G$449,Regional!$A$2:$B$7,2,FALSE)</f>
        <v>1610.9846107965197</v>
      </c>
      <c r="H466" s="1">
        <f>VLOOKUP($B466,Valores!$A$2:$G$300,6,FALSE)*VLOOKUP(VLOOKUP($B466,Indices_Poder!$B$5:$E$250,3,FALSE),Indices_Poder!$G$6:$N$27,4,FALSE)*VLOOKUP($H$449,Regional!$A$2:$B$7,2,FALSE)</f>
        <v>1577.7296217518401</v>
      </c>
      <c r="I466" s="2">
        <f>VLOOKUP($B466,Valores!$A$2:$G$300,6,FALSE)*VLOOKUP(VLOOKUP($B466,Indices_Poder!$B$5:$E$250,3,FALSE),Indices_Poder!$G$6:$N$27,4,FALSE)*VLOOKUP($I$449,Regional!$A$2:$B$7,2,FALSE)</f>
        <v>1591.5335794684995</v>
      </c>
      <c r="J466" s="3">
        <f t="shared" si="160"/>
        <v>0</v>
      </c>
      <c r="K466" s="1">
        <f t="shared" si="161"/>
        <v>0</v>
      </c>
      <c r="L466" s="1">
        <f t="shared" si="162"/>
        <v>0</v>
      </c>
      <c r="M466" s="1">
        <f t="shared" si="163"/>
        <v>0</v>
      </c>
      <c r="N466" s="2">
        <f t="shared" si="164"/>
        <v>0</v>
      </c>
      <c r="O466" s="14">
        <f>VLOOKUP(B466,Valores!$A$2:$O$300,14,FALSE)</f>
        <v>2.7E-2</v>
      </c>
      <c r="P466" s="14" t="str">
        <f>VLOOKUP(B466,Valores!$A$2:$O$300,15,FALSE)</f>
        <v>COM</v>
      </c>
      <c r="Q466" s="5">
        <f t="shared" si="175"/>
        <v>0</v>
      </c>
      <c r="R466" s="5">
        <f t="shared" si="176"/>
        <v>0</v>
      </c>
      <c r="S466" s="5">
        <f t="shared" si="177"/>
        <v>0</v>
      </c>
      <c r="T466" s="5">
        <f t="shared" si="178"/>
        <v>0</v>
      </c>
      <c r="U466" s="5">
        <f t="shared" si="179"/>
        <v>0</v>
      </c>
      <c r="W466" s="1">
        <f t="shared" si="165"/>
        <v>0</v>
      </c>
      <c r="X466" s="7">
        <f t="shared" si="166"/>
        <v>0</v>
      </c>
      <c r="Z466" s="1">
        <f t="shared" si="167"/>
        <v>0</v>
      </c>
      <c r="AA466" s="7">
        <f t="shared" si="168"/>
        <v>0</v>
      </c>
      <c r="AC466" s="1">
        <f t="shared" si="169"/>
        <v>0</v>
      </c>
      <c r="AD466" s="7">
        <f t="shared" si="170"/>
        <v>0</v>
      </c>
      <c r="AF466" s="1">
        <f t="shared" si="171"/>
        <v>0</v>
      </c>
      <c r="AG466" s="7">
        <f t="shared" si="172"/>
        <v>0</v>
      </c>
      <c r="AI466" s="1">
        <f t="shared" si="173"/>
        <v>0</v>
      </c>
      <c r="AJ466" s="7">
        <f t="shared" si="174"/>
        <v>0</v>
      </c>
    </row>
    <row r="467" spans="1:36" x14ac:dyDescent="0.2">
      <c r="A467" s="5">
        <v>18</v>
      </c>
      <c r="B467" s="188" t="s">
        <v>436</v>
      </c>
      <c r="C467" s="14" t="str">
        <f>VLOOKUP(B467,Valores!$A$2:$F$300,5,FALSE)</f>
        <v>m³</v>
      </c>
      <c r="D467" s="14">
        <v>3.39</v>
      </c>
      <c r="E467" s="3">
        <f>VLOOKUP($B467,Valores!$A$2:$G$300,6,FALSE)*VLOOKUP(VLOOKUP($B467,Indices_Poder!$B$5:$E$250,3,FALSE),Indices_Poder!$G$6:$N$27,4,FALSE)*VLOOKUP($E$449,Regional!$A$2:$B$7,2,FALSE)</f>
        <v>3577.0086142753808</v>
      </c>
      <c r="F467" s="1">
        <f>VLOOKUP($B467,Valores!$A$2:$G$300,6,FALSE)*VLOOKUP(VLOOKUP($B467,Indices_Poder!$B$5:$E$250,3,FALSE),Indices_Poder!$G$6:$N$27,4,FALSE)*VLOOKUP($F$449,Regional!$A$2:$B$7,2,FALSE)</f>
        <v>3437.8144025198744</v>
      </c>
      <c r="G467" s="1">
        <f>VLOOKUP($B467,Valores!$A$2:$G$300,6,FALSE)*VLOOKUP(VLOOKUP($B467,Indices_Poder!$B$5:$E$250,3,FALSE),Indices_Poder!$G$6:$N$27,4,FALSE)*VLOOKUP($G$449,Regional!$A$2:$B$7,2,FALSE)</f>
        <v>3628.2349104798182</v>
      </c>
      <c r="H467" s="1">
        <f>VLOOKUP($B467,Valores!$A$2:$G$300,6,FALSE)*VLOOKUP(VLOOKUP($B467,Indices_Poder!$B$5:$E$250,3,FALSE),Indices_Poder!$G$6:$N$27,4,FALSE)*VLOOKUP($H$449,Regional!$A$2:$B$7,2,FALSE)</f>
        <v>3553.3385325809168</v>
      </c>
      <c r="I467" s="2">
        <f>VLOOKUP($B467,Valores!$A$2:$G$300,6,FALSE)*VLOOKUP(VLOOKUP($B467,Indices_Poder!$B$5:$E$250,3,FALSE),Indices_Poder!$G$6:$N$27,4,FALSE)*VLOOKUP($I$449,Regional!$A$2:$B$7,2,FALSE)</f>
        <v>3584.4275951049885</v>
      </c>
      <c r="J467" s="3">
        <f t="shared" si="160"/>
        <v>12126.059202393541</v>
      </c>
      <c r="K467" s="1">
        <f t="shared" si="161"/>
        <v>11654.190824542375</v>
      </c>
      <c r="L467" s="1">
        <f t="shared" si="162"/>
        <v>12299.716346526584</v>
      </c>
      <c r="M467" s="1">
        <f t="shared" si="163"/>
        <v>12045.817625449308</v>
      </c>
      <c r="N467" s="2">
        <f t="shared" si="164"/>
        <v>12151.209547405912</v>
      </c>
      <c r="O467" s="14">
        <f>VLOOKUP(B467,Valores!$A$2:$O$300,14,FALSE)</f>
        <v>3.1300000000000001E-2</v>
      </c>
      <c r="P467" s="14" t="str">
        <f>VLOOKUP(B467,Valores!$A$2:$O$300,15,FALSE)</f>
        <v>COM</v>
      </c>
      <c r="Q467" s="5">
        <f t="shared" si="175"/>
        <v>0</v>
      </c>
      <c r="R467" s="5">
        <f t="shared" si="176"/>
        <v>0</v>
      </c>
      <c r="S467" s="5">
        <f t="shared" si="177"/>
        <v>0</v>
      </c>
      <c r="T467" s="5">
        <f t="shared" si="178"/>
        <v>0</v>
      </c>
      <c r="U467" s="5">
        <f t="shared" si="179"/>
        <v>0</v>
      </c>
      <c r="W467" s="1">
        <f t="shared" si="165"/>
        <v>12126.059202393541</v>
      </c>
      <c r="X467" s="7">
        <f t="shared" si="166"/>
        <v>379.54565303491785</v>
      </c>
      <c r="Z467" s="1">
        <f t="shared" si="167"/>
        <v>11654.190824542375</v>
      </c>
      <c r="AA467" s="7">
        <f t="shared" si="168"/>
        <v>364.77617280817634</v>
      </c>
      <c r="AC467" s="1">
        <f t="shared" si="169"/>
        <v>12299.716346526584</v>
      </c>
      <c r="AD467" s="7">
        <f t="shared" si="170"/>
        <v>384.98112164628208</v>
      </c>
      <c r="AF467" s="1">
        <f t="shared" si="171"/>
        <v>12045.817625449308</v>
      </c>
      <c r="AG467" s="7">
        <f t="shared" si="172"/>
        <v>377.03409167656338</v>
      </c>
      <c r="AI467" s="1">
        <f t="shared" si="173"/>
        <v>12151.209547405912</v>
      </c>
      <c r="AJ467" s="7">
        <f t="shared" si="174"/>
        <v>380.33285883380506</v>
      </c>
    </row>
    <row r="468" spans="1:36" x14ac:dyDescent="0.2">
      <c r="A468" s="5">
        <v>19</v>
      </c>
      <c r="B468" s="188" t="s">
        <v>438</v>
      </c>
      <c r="C468" s="14" t="str">
        <f>VLOOKUP(B468,Valores!$A$2:$F$300,5,FALSE)</f>
        <v>m³</v>
      </c>
      <c r="D468" s="14">
        <v>13.92</v>
      </c>
      <c r="E468" s="3">
        <f>VLOOKUP($B468,Valores!$A$2:$G$300,6,FALSE)*VLOOKUP(VLOOKUP($B468,Indices_Poder!$B$5:$E$250,3,FALSE),Indices_Poder!$G$6:$N$27,4,FALSE)*VLOOKUP($E$449,Regional!$A$2:$B$7,2,FALSE)</f>
        <v>3577.0086142753808</v>
      </c>
      <c r="F468" s="1">
        <f>VLOOKUP($B468,Valores!$A$2:$G$300,6,FALSE)*VLOOKUP(VLOOKUP($B468,Indices_Poder!$B$5:$E$250,3,FALSE),Indices_Poder!$G$6:$N$27,4,FALSE)*VLOOKUP($F$449,Regional!$A$2:$B$7,2,FALSE)</f>
        <v>3437.8144025198744</v>
      </c>
      <c r="G468" s="1">
        <f>VLOOKUP($B468,Valores!$A$2:$G$300,6,FALSE)*VLOOKUP(VLOOKUP($B468,Indices_Poder!$B$5:$E$250,3,FALSE),Indices_Poder!$G$6:$N$27,4,FALSE)*VLOOKUP($G$449,Regional!$A$2:$B$7,2,FALSE)</f>
        <v>3628.2349104798182</v>
      </c>
      <c r="H468" s="1">
        <f>VLOOKUP($B468,Valores!$A$2:$G$300,6,FALSE)*VLOOKUP(VLOOKUP($B468,Indices_Poder!$B$5:$E$250,3,FALSE),Indices_Poder!$G$6:$N$27,4,FALSE)*VLOOKUP($H$449,Regional!$A$2:$B$7,2,FALSE)</f>
        <v>3553.3385325809168</v>
      </c>
      <c r="I468" s="2">
        <f>VLOOKUP($B468,Valores!$A$2:$G$300,6,FALSE)*VLOOKUP(VLOOKUP($B468,Indices_Poder!$B$5:$E$250,3,FALSE),Indices_Poder!$G$6:$N$27,4,FALSE)*VLOOKUP($I$449,Regional!$A$2:$B$7,2,FALSE)</f>
        <v>3584.4275951049885</v>
      </c>
      <c r="J468" s="3">
        <f t="shared" si="160"/>
        <v>49791.959910713296</v>
      </c>
      <c r="K468" s="1">
        <f t="shared" si="161"/>
        <v>47854.376483076652</v>
      </c>
      <c r="L468" s="1">
        <f t="shared" si="162"/>
        <v>50505.029953879071</v>
      </c>
      <c r="M468" s="1">
        <f t="shared" si="163"/>
        <v>49462.472373526361</v>
      </c>
      <c r="N468" s="2">
        <f t="shared" si="164"/>
        <v>49895.232123861439</v>
      </c>
      <c r="O468" s="14">
        <f>VLOOKUP(B468,Valores!$A$2:$O$300,14,FALSE)</f>
        <v>3.1300000000000001E-2</v>
      </c>
      <c r="P468" s="14" t="str">
        <f>VLOOKUP(B468,Valores!$A$2:$O$300,15,FALSE)</f>
        <v>COM</v>
      </c>
      <c r="Q468" s="5">
        <f t="shared" si="175"/>
        <v>0</v>
      </c>
      <c r="R468" s="5">
        <f t="shared" si="176"/>
        <v>0</v>
      </c>
      <c r="S468" s="5">
        <f t="shared" si="177"/>
        <v>0</v>
      </c>
      <c r="T468" s="5">
        <f t="shared" si="178"/>
        <v>0</v>
      </c>
      <c r="U468" s="5">
        <f t="shared" si="179"/>
        <v>0</v>
      </c>
      <c r="W468" s="1">
        <f t="shared" si="165"/>
        <v>49791.959910713296</v>
      </c>
      <c r="X468" s="7">
        <f t="shared" si="166"/>
        <v>1558.4883452053261</v>
      </c>
      <c r="Z468" s="1">
        <f t="shared" si="167"/>
        <v>47854.376483076652</v>
      </c>
      <c r="AA468" s="7">
        <f t="shared" si="168"/>
        <v>1497.8419839202993</v>
      </c>
      <c r="AC468" s="1">
        <f t="shared" si="169"/>
        <v>50505.029953879071</v>
      </c>
      <c r="AD468" s="7">
        <f t="shared" si="170"/>
        <v>1580.8074375564149</v>
      </c>
      <c r="AF468" s="1">
        <f t="shared" si="171"/>
        <v>49462.472373526361</v>
      </c>
      <c r="AG468" s="7">
        <f t="shared" si="172"/>
        <v>1548.1753852913753</v>
      </c>
      <c r="AI468" s="1">
        <f t="shared" si="173"/>
        <v>49895.232123861439</v>
      </c>
      <c r="AJ468" s="7">
        <f t="shared" si="174"/>
        <v>1561.7207654768631</v>
      </c>
    </row>
    <row r="469" spans="1:36" x14ac:dyDescent="0.2">
      <c r="A469" s="5">
        <v>20</v>
      </c>
      <c r="B469" s="188" t="s">
        <v>439</v>
      </c>
      <c r="C469" s="14" t="str">
        <f>VLOOKUP(B469,Valores!$A$2:$F$300,5,FALSE)</f>
        <v>m³</v>
      </c>
      <c r="D469" s="14">
        <v>0</v>
      </c>
      <c r="E469" s="3">
        <f>VLOOKUP($B469,Valores!$A$2:$G$300,6,FALSE)*VLOOKUP(VLOOKUP($B469,Indices_Poder!$B$5:$E$250,3,FALSE),Indices_Poder!$G$6:$N$27,4,FALSE)*VLOOKUP($E$449,Regional!$A$2:$B$7,2,FALSE)</f>
        <v>3577.0086142753808</v>
      </c>
      <c r="F469" s="1">
        <f>VLOOKUP($B469,Valores!$A$2:$G$300,6,FALSE)*VLOOKUP(VLOOKUP($B469,Indices_Poder!$B$5:$E$250,3,FALSE),Indices_Poder!$G$6:$N$27,4,FALSE)*VLOOKUP($F$449,Regional!$A$2:$B$7,2,FALSE)</f>
        <v>3437.8144025198744</v>
      </c>
      <c r="G469" s="1">
        <f>VLOOKUP($B469,Valores!$A$2:$G$300,6,FALSE)*VLOOKUP(VLOOKUP($B469,Indices_Poder!$B$5:$E$250,3,FALSE),Indices_Poder!$G$6:$N$27,4,FALSE)*VLOOKUP($G$449,Regional!$A$2:$B$7,2,FALSE)</f>
        <v>3628.2349104798182</v>
      </c>
      <c r="H469" s="1">
        <f>VLOOKUP($B469,Valores!$A$2:$G$300,6,FALSE)*VLOOKUP(VLOOKUP($B469,Indices_Poder!$B$5:$E$250,3,FALSE),Indices_Poder!$G$6:$N$27,4,FALSE)*VLOOKUP($H$449,Regional!$A$2:$B$7,2,FALSE)</f>
        <v>3553.3385325809168</v>
      </c>
      <c r="I469" s="2">
        <f>VLOOKUP($B469,Valores!$A$2:$G$300,6,FALSE)*VLOOKUP(VLOOKUP($B469,Indices_Poder!$B$5:$E$250,3,FALSE),Indices_Poder!$G$6:$N$27,4,FALSE)*VLOOKUP($I$449,Regional!$A$2:$B$7,2,FALSE)</f>
        <v>3584.4275951049885</v>
      </c>
      <c r="J469" s="3">
        <f t="shared" si="160"/>
        <v>0</v>
      </c>
      <c r="K469" s="1">
        <f t="shared" si="161"/>
        <v>0</v>
      </c>
      <c r="L469" s="1">
        <f t="shared" si="162"/>
        <v>0</v>
      </c>
      <c r="M469" s="1">
        <f t="shared" si="163"/>
        <v>0</v>
      </c>
      <c r="N469" s="2">
        <f t="shared" si="164"/>
        <v>0</v>
      </c>
      <c r="O469" s="14">
        <f>VLOOKUP(B469,Valores!$A$2:$O$300,14,FALSE)</f>
        <v>3.1300000000000001E-2</v>
      </c>
      <c r="P469" s="14" t="str">
        <f>VLOOKUP(B469,Valores!$A$2:$O$300,15,FALSE)</f>
        <v>COM</v>
      </c>
      <c r="Q469" s="5">
        <f t="shared" si="175"/>
        <v>0</v>
      </c>
      <c r="R469" s="5">
        <f t="shared" si="176"/>
        <v>0</v>
      </c>
      <c r="S469" s="5">
        <f t="shared" si="177"/>
        <v>0</v>
      </c>
      <c r="T469" s="5">
        <f t="shared" si="178"/>
        <v>0</v>
      </c>
      <c r="U469" s="5">
        <f t="shared" si="179"/>
        <v>0</v>
      </c>
      <c r="W469" s="1">
        <f t="shared" si="165"/>
        <v>0</v>
      </c>
      <c r="X469" s="7">
        <f t="shared" si="166"/>
        <v>0</v>
      </c>
      <c r="Z469" s="1">
        <f t="shared" si="167"/>
        <v>0</v>
      </c>
      <c r="AA469" s="7">
        <f t="shared" si="168"/>
        <v>0</v>
      </c>
      <c r="AC469" s="1">
        <f t="shared" si="169"/>
        <v>0</v>
      </c>
      <c r="AD469" s="7">
        <f t="shared" si="170"/>
        <v>0</v>
      </c>
      <c r="AF469" s="1">
        <f t="shared" si="171"/>
        <v>0</v>
      </c>
      <c r="AG469" s="7">
        <f t="shared" si="172"/>
        <v>0</v>
      </c>
      <c r="AI469" s="1">
        <f t="shared" si="173"/>
        <v>0</v>
      </c>
      <c r="AJ469" s="7">
        <f t="shared" si="174"/>
        <v>0</v>
      </c>
    </row>
    <row r="470" spans="1:36" x14ac:dyDescent="0.2">
      <c r="A470" s="5">
        <v>21</v>
      </c>
      <c r="B470" s="188" t="s">
        <v>440</v>
      </c>
      <c r="C470" s="14" t="str">
        <f>VLOOKUP(B470,Valores!$A$2:$F$300,5,FALSE)</f>
        <v>m³</v>
      </c>
      <c r="D470" s="14">
        <v>3.93</v>
      </c>
      <c r="E470" s="3">
        <f>VLOOKUP($B470,Valores!$A$2:$G$300,6,FALSE)*VLOOKUP(VLOOKUP($B470,Indices_Poder!$B$5:$E$250,3,FALSE),Indices_Poder!$G$6:$N$27,4,FALSE)*VLOOKUP($E$449,Regional!$A$2:$B$7,2,FALSE)</f>
        <v>3577.0086142753808</v>
      </c>
      <c r="F470" s="1">
        <f>VLOOKUP($B470,Valores!$A$2:$G$300,6,FALSE)*VLOOKUP(VLOOKUP($B470,Indices_Poder!$B$5:$E$250,3,FALSE),Indices_Poder!$G$6:$N$27,4,FALSE)*VLOOKUP($F$449,Regional!$A$2:$B$7,2,FALSE)</f>
        <v>3437.8144025198744</v>
      </c>
      <c r="G470" s="1">
        <f>VLOOKUP($B470,Valores!$A$2:$G$300,6,FALSE)*VLOOKUP(VLOOKUP($B470,Indices_Poder!$B$5:$E$250,3,FALSE),Indices_Poder!$G$6:$N$27,4,FALSE)*VLOOKUP($G$449,Regional!$A$2:$B$7,2,FALSE)</f>
        <v>3628.2349104798182</v>
      </c>
      <c r="H470" s="1">
        <f>VLOOKUP($B470,Valores!$A$2:$G$300,6,FALSE)*VLOOKUP(VLOOKUP($B470,Indices_Poder!$B$5:$E$250,3,FALSE),Indices_Poder!$G$6:$N$27,4,FALSE)*VLOOKUP($H$449,Regional!$A$2:$B$7,2,FALSE)</f>
        <v>3553.3385325809168</v>
      </c>
      <c r="I470" s="2">
        <f>VLOOKUP($B470,Valores!$A$2:$G$300,6,FALSE)*VLOOKUP(VLOOKUP($B470,Indices_Poder!$B$5:$E$250,3,FALSE),Indices_Poder!$G$6:$N$27,4,FALSE)*VLOOKUP($I$449,Regional!$A$2:$B$7,2,FALSE)</f>
        <v>3584.4275951049885</v>
      </c>
      <c r="J470" s="3">
        <f t="shared" si="160"/>
        <v>14057.643854102247</v>
      </c>
      <c r="K470" s="1">
        <f t="shared" si="161"/>
        <v>13510.610601903107</v>
      </c>
      <c r="L470" s="1">
        <f t="shared" si="162"/>
        <v>14258.963198185686</v>
      </c>
      <c r="M470" s="1">
        <f t="shared" si="163"/>
        <v>13964.620433043003</v>
      </c>
      <c r="N470" s="2">
        <f t="shared" si="164"/>
        <v>14086.800448762606</v>
      </c>
      <c r="O470" s="14">
        <f>VLOOKUP(B470,Valores!$A$2:$O$300,14,FALSE)</f>
        <v>3.1300000000000001E-2</v>
      </c>
      <c r="P470" s="14" t="str">
        <f>VLOOKUP(B470,Valores!$A$2:$O$300,15,FALSE)</f>
        <v>COM</v>
      </c>
      <c r="Q470" s="5">
        <f t="shared" si="175"/>
        <v>0</v>
      </c>
      <c r="R470" s="5">
        <f t="shared" si="176"/>
        <v>0</v>
      </c>
      <c r="S470" s="5">
        <f t="shared" si="177"/>
        <v>0</v>
      </c>
      <c r="T470" s="5">
        <f t="shared" si="178"/>
        <v>0</v>
      </c>
      <c r="U470" s="5">
        <f t="shared" si="179"/>
        <v>0</v>
      </c>
      <c r="W470" s="1">
        <f t="shared" si="165"/>
        <v>14057.643854102247</v>
      </c>
      <c r="X470" s="7">
        <f t="shared" si="166"/>
        <v>440.00425263340037</v>
      </c>
      <c r="Z470" s="1">
        <f t="shared" si="167"/>
        <v>13510.610601903107</v>
      </c>
      <c r="AA470" s="7">
        <f t="shared" si="168"/>
        <v>422.88211183956724</v>
      </c>
      <c r="AC470" s="1">
        <f t="shared" si="169"/>
        <v>14258.963198185686</v>
      </c>
      <c r="AD470" s="7">
        <f t="shared" si="170"/>
        <v>446.305548103212</v>
      </c>
      <c r="AF470" s="1">
        <f t="shared" si="171"/>
        <v>13964.620433043003</v>
      </c>
      <c r="AG470" s="7">
        <f t="shared" si="172"/>
        <v>437.09261955424603</v>
      </c>
      <c r="AI470" s="1">
        <f t="shared" si="173"/>
        <v>14086.800448762606</v>
      </c>
      <c r="AJ470" s="7">
        <f t="shared" si="174"/>
        <v>440.91685404626958</v>
      </c>
    </row>
    <row r="471" spans="1:36" x14ac:dyDescent="0.2">
      <c r="A471" s="5">
        <v>22</v>
      </c>
      <c r="B471" s="188" t="s">
        <v>577</v>
      </c>
      <c r="C471" s="14" t="str">
        <f>VLOOKUP(B471,Valores!$A$2:$F$300,5,FALSE)</f>
        <v>m³</v>
      </c>
      <c r="D471" s="14">
        <v>1.74</v>
      </c>
      <c r="E471" s="3">
        <f>VLOOKUP($B471,Valores!$A$2:$G$300,6,FALSE)*VLOOKUP(VLOOKUP($B471,Indices_Poder!$B$5:$E$250,3,FALSE),Indices_Poder!$G$6:$N$27,4,FALSE)*VLOOKUP($E$449,Regional!$A$2:$B$7,2,FALSE)</f>
        <v>3577.0086142753808</v>
      </c>
      <c r="F471" s="1">
        <f>VLOOKUP($B471,Valores!$A$2:$G$300,6,FALSE)*VLOOKUP(VLOOKUP($B471,Indices_Poder!$B$5:$E$250,3,FALSE),Indices_Poder!$G$6:$N$27,4,FALSE)*VLOOKUP($F$449,Regional!$A$2:$B$7,2,FALSE)</f>
        <v>3437.8144025198744</v>
      </c>
      <c r="G471" s="1">
        <f>VLOOKUP($B471,Valores!$A$2:$G$300,6,FALSE)*VLOOKUP(VLOOKUP($B471,Indices_Poder!$B$5:$E$250,3,FALSE),Indices_Poder!$G$6:$N$27,4,FALSE)*VLOOKUP($G$449,Regional!$A$2:$B$7,2,FALSE)</f>
        <v>3628.2349104798182</v>
      </c>
      <c r="H471" s="1">
        <f>VLOOKUP($B471,Valores!$A$2:$G$300,6,FALSE)*VLOOKUP(VLOOKUP($B471,Indices_Poder!$B$5:$E$250,3,FALSE),Indices_Poder!$G$6:$N$27,4,FALSE)*VLOOKUP($H$449,Regional!$A$2:$B$7,2,FALSE)</f>
        <v>3553.3385325809168</v>
      </c>
      <c r="I471" s="2">
        <f>VLOOKUP($B471,Valores!$A$2:$G$300,6,FALSE)*VLOOKUP(VLOOKUP($B471,Indices_Poder!$B$5:$E$250,3,FALSE),Indices_Poder!$G$6:$N$27,4,FALSE)*VLOOKUP($I$449,Regional!$A$2:$B$7,2,FALSE)</f>
        <v>3584.4275951049885</v>
      </c>
      <c r="J471" s="3">
        <f t="shared" si="160"/>
        <v>6223.994988839162</v>
      </c>
      <c r="K471" s="1">
        <f t="shared" si="161"/>
        <v>5981.7970603845815</v>
      </c>
      <c r="L471" s="1">
        <f t="shared" si="162"/>
        <v>6313.1287442348839</v>
      </c>
      <c r="M471" s="1">
        <f t="shared" si="163"/>
        <v>6182.8090466907952</v>
      </c>
      <c r="N471" s="2">
        <f t="shared" si="164"/>
        <v>6236.9040154826798</v>
      </c>
      <c r="O471" s="14">
        <f>VLOOKUP(B471,Valores!$A$2:$O$300,14,FALSE)</f>
        <v>3.1300000000000001E-2</v>
      </c>
      <c r="P471" s="14" t="str">
        <f>VLOOKUP(B471,Valores!$A$2:$O$300,15,FALSE)</f>
        <v>COM</v>
      </c>
      <c r="Q471" s="5">
        <f t="shared" si="175"/>
        <v>0</v>
      </c>
      <c r="R471" s="5">
        <f t="shared" si="176"/>
        <v>0</v>
      </c>
      <c r="S471" s="5">
        <f t="shared" si="177"/>
        <v>0</v>
      </c>
      <c r="T471" s="5">
        <f t="shared" si="178"/>
        <v>0</v>
      </c>
      <c r="U471" s="5">
        <f t="shared" si="179"/>
        <v>0</v>
      </c>
      <c r="W471" s="1">
        <f t="shared" si="165"/>
        <v>6223.994988839162</v>
      </c>
      <c r="X471" s="7">
        <f t="shared" si="166"/>
        <v>194.81104315066577</v>
      </c>
      <c r="Z471" s="1">
        <f t="shared" si="167"/>
        <v>5981.7970603845815</v>
      </c>
      <c r="AA471" s="7">
        <f t="shared" si="168"/>
        <v>187.23024799003741</v>
      </c>
      <c r="AC471" s="1">
        <f t="shared" si="169"/>
        <v>6313.1287442348839</v>
      </c>
      <c r="AD471" s="7">
        <f t="shared" si="170"/>
        <v>197.60092969455187</v>
      </c>
      <c r="AF471" s="1">
        <f t="shared" si="171"/>
        <v>6182.8090466907952</v>
      </c>
      <c r="AG471" s="7">
        <f t="shared" si="172"/>
        <v>193.52192316142191</v>
      </c>
      <c r="AI471" s="1">
        <f t="shared" si="173"/>
        <v>6236.9040154826798</v>
      </c>
      <c r="AJ471" s="7">
        <f t="shared" si="174"/>
        <v>195.21509568460789</v>
      </c>
    </row>
    <row r="472" spans="1:36" x14ac:dyDescent="0.2">
      <c r="A472" s="5">
        <v>23</v>
      </c>
      <c r="B472" s="188" t="s">
        <v>594</v>
      </c>
      <c r="C472" s="14" t="str">
        <f>VLOOKUP(B472,Valores!$A$2:$F$300,5,FALSE)</f>
        <v>m³</v>
      </c>
      <c r="D472" s="14">
        <v>51.04</v>
      </c>
      <c r="E472" s="3">
        <f>VLOOKUP($B472,Valores!$A$2:$G$300,6,FALSE)*VLOOKUP(VLOOKUP($B472,Indices_Poder!$B$5:$E$250,3,FALSE),Indices_Poder!$G$6:$N$27,4,FALSE)*VLOOKUP($E$449,Regional!$A$2:$B$7,2,FALSE)</f>
        <v>3577.0086142753808</v>
      </c>
      <c r="F472" s="1">
        <f>VLOOKUP($B472,Valores!$A$2:$G$300,6,FALSE)*VLOOKUP(VLOOKUP($B472,Indices_Poder!$B$5:$E$250,3,FALSE),Indices_Poder!$G$6:$N$27,4,FALSE)*VLOOKUP($F$449,Regional!$A$2:$B$7,2,FALSE)</f>
        <v>3437.8144025198744</v>
      </c>
      <c r="G472" s="1">
        <f>VLOOKUP($B472,Valores!$A$2:$G$300,6,FALSE)*VLOOKUP(VLOOKUP($B472,Indices_Poder!$B$5:$E$250,3,FALSE),Indices_Poder!$G$6:$N$27,4,FALSE)*VLOOKUP($G$449,Regional!$A$2:$B$7,2,FALSE)</f>
        <v>3628.2349104798182</v>
      </c>
      <c r="H472" s="1">
        <f>VLOOKUP($B472,Valores!$A$2:$G$300,6,FALSE)*VLOOKUP(VLOOKUP($B472,Indices_Poder!$B$5:$E$250,3,FALSE),Indices_Poder!$G$6:$N$27,4,FALSE)*VLOOKUP($H$449,Regional!$A$2:$B$7,2,FALSE)</f>
        <v>3553.3385325809168</v>
      </c>
      <c r="I472" s="2">
        <f>VLOOKUP($B472,Valores!$A$2:$G$300,6,FALSE)*VLOOKUP(VLOOKUP($B472,Indices_Poder!$B$5:$E$250,3,FALSE),Indices_Poder!$G$6:$N$27,4,FALSE)*VLOOKUP($I$449,Regional!$A$2:$B$7,2,FALSE)</f>
        <v>3584.4275951049885</v>
      </c>
      <c r="J472" s="3">
        <f t="shared" si="160"/>
        <v>182570.51967261542</v>
      </c>
      <c r="K472" s="1">
        <f t="shared" si="161"/>
        <v>175466.04710461438</v>
      </c>
      <c r="L472" s="1">
        <f t="shared" si="162"/>
        <v>185185.10983088991</v>
      </c>
      <c r="M472" s="1">
        <f t="shared" si="163"/>
        <v>181362.39870292999</v>
      </c>
      <c r="N472" s="2">
        <f t="shared" si="164"/>
        <v>182949.18445415862</v>
      </c>
      <c r="O472" s="14">
        <f>VLOOKUP(B472,Valores!$A$2:$O$300,14,FALSE)</f>
        <v>3.1300000000000001E-2</v>
      </c>
      <c r="P472" s="14" t="str">
        <f>VLOOKUP(B472,Valores!$A$2:$O$300,15,FALSE)</f>
        <v>COM</v>
      </c>
      <c r="Q472" s="5">
        <f t="shared" si="175"/>
        <v>0</v>
      </c>
      <c r="R472" s="5">
        <f t="shared" si="176"/>
        <v>0</v>
      </c>
      <c r="S472" s="5">
        <f t="shared" si="177"/>
        <v>0</v>
      </c>
      <c r="T472" s="5">
        <f t="shared" si="178"/>
        <v>0</v>
      </c>
      <c r="U472" s="5">
        <f t="shared" si="179"/>
        <v>0</v>
      </c>
      <c r="W472" s="1">
        <f t="shared" si="165"/>
        <v>182570.51967261542</v>
      </c>
      <c r="X472" s="7">
        <f t="shared" si="166"/>
        <v>5714.4572657528633</v>
      </c>
      <c r="Z472" s="1">
        <f t="shared" si="167"/>
        <v>175466.04710461438</v>
      </c>
      <c r="AA472" s="7">
        <f t="shared" si="168"/>
        <v>5492.0872743744303</v>
      </c>
      <c r="AC472" s="1">
        <f t="shared" si="169"/>
        <v>185185.10983088991</v>
      </c>
      <c r="AD472" s="7">
        <f t="shared" si="170"/>
        <v>5796.2939377068542</v>
      </c>
      <c r="AF472" s="1">
        <f t="shared" si="171"/>
        <v>181362.39870292999</v>
      </c>
      <c r="AG472" s="7">
        <f t="shared" si="172"/>
        <v>5676.6430794017087</v>
      </c>
      <c r="AI472" s="1">
        <f t="shared" si="173"/>
        <v>182949.18445415862</v>
      </c>
      <c r="AJ472" s="7">
        <f t="shared" si="174"/>
        <v>5726.3094734151646</v>
      </c>
    </row>
    <row r="473" spans="1:36" x14ac:dyDescent="0.2">
      <c r="A473" s="5">
        <v>24</v>
      </c>
      <c r="B473" s="188" t="s">
        <v>441</v>
      </c>
      <c r="C473" s="14" t="str">
        <f>VLOOKUP(B473,Valores!$A$2:$F$300,5,FALSE)</f>
        <v>m³</v>
      </c>
      <c r="D473" s="14">
        <v>0</v>
      </c>
      <c r="E473" s="3">
        <f>VLOOKUP($B473,Valores!$A$2:$G$300,6,FALSE)*VLOOKUP(VLOOKUP($B473,Indices_Poder!$B$5:$E$250,3,FALSE),Indices_Poder!$G$6:$N$27,4,FALSE)*VLOOKUP($E$449,Regional!$A$2:$B$7,2,FALSE)</f>
        <v>3577.0086142753808</v>
      </c>
      <c r="F473" s="1">
        <f>VLOOKUP($B473,Valores!$A$2:$G$300,6,FALSE)*VLOOKUP(VLOOKUP($B473,Indices_Poder!$B$5:$E$250,3,FALSE),Indices_Poder!$G$6:$N$27,4,FALSE)*VLOOKUP($F$449,Regional!$A$2:$B$7,2,FALSE)</f>
        <v>3437.8144025198744</v>
      </c>
      <c r="G473" s="1">
        <f>VLOOKUP($B473,Valores!$A$2:$G$300,6,FALSE)*VLOOKUP(VLOOKUP($B473,Indices_Poder!$B$5:$E$250,3,FALSE),Indices_Poder!$G$6:$N$27,4,FALSE)*VLOOKUP($G$449,Regional!$A$2:$B$7,2,FALSE)</f>
        <v>3628.2349104798182</v>
      </c>
      <c r="H473" s="1">
        <f>VLOOKUP($B473,Valores!$A$2:$G$300,6,FALSE)*VLOOKUP(VLOOKUP($B473,Indices_Poder!$B$5:$E$250,3,FALSE),Indices_Poder!$G$6:$N$27,4,FALSE)*VLOOKUP($H$449,Regional!$A$2:$B$7,2,FALSE)</f>
        <v>3553.3385325809168</v>
      </c>
      <c r="I473" s="2">
        <f>VLOOKUP($B473,Valores!$A$2:$G$300,6,FALSE)*VLOOKUP(VLOOKUP($B473,Indices_Poder!$B$5:$E$250,3,FALSE),Indices_Poder!$G$6:$N$27,4,FALSE)*VLOOKUP($I$449,Regional!$A$2:$B$7,2,FALSE)</f>
        <v>3584.4275951049885</v>
      </c>
      <c r="J473" s="3">
        <f t="shared" si="160"/>
        <v>0</v>
      </c>
      <c r="K473" s="1">
        <f t="shared" si="161"/>
        <v>0</v>
      </c>
      <c r="L473" s="1">
        <f t="shared" si="162"/>
        <v>0</v>
      </c>
      <c r="M473" s="1">
        <f t="shared" si="163"/>
        <v>0</v>
      </c>
      <c r="N473" s="2">
        <f t="shared" si="164"/>
        <v>0</v>
      </c>
      <c r="O473" s="14">
        <f>VLOOKUP(B473,Valores!$A$2:$O$300,14,FALSE)</f>
        <v>3.1300000000000001E-2</v>
      </c>
      <c r="P473" s="14" t="str">
        <f>VLOOKUP(B473,Valores!$A$2:$O$300,15,FALSE)</f>
        <v>COM</v>
      </c>
      <c r="Q473" s="5">
        <f t="shared" si="175"/>
        <v>0</v>
      </c>
      <c r="R473" s="5">
        <f t="shared" si="176"/>
        <v>0</v>
      </c>
      <c r="S473" s="5">
        <f t="shared" si="177"/>
        <v>0</v>
      </c>
      <c r="T473" s="5">
        <f t="shared" si="178"/>
        <v>0</v>
      </c>
      <c r="U473" s="5">
        <f t="shared" si="179"/>
        <v>0</v>
      </c>
      <c r="W473" s="1">
        <f t="shared" si="165"/>
        <v>0</v>
      </c>
      <c r="X473" s="7">
        <f t="shared" si="166"/>
        <v>0</v>
      </c>
      <c r="Z473" s="1">
        <f t="shared" si="167"/>
        <v>0</v>
      </c>
      <c r="AA473" s="7">
        <f t="shared" si="168"/>
        <v>0</v>
      </c>
      <c r="AC473" s="1">
        <f t="shared" si="169"/>
        <v>0</v>
      </c>
      <c r="AD473" s="7">
        <f t="shared" si="170"/>
        <v>0</v>
      </c>
      <c r="AF473" s="1">
        <f t="shared" si="171"/>
        <v>0</v>
      </c>
      <c r="AG473" s="7">
        <f t="shared" si="172"/>
        <v>0</v>
      </c>
      <c r="AI473" s="1">
        <f t="shared" si="173"/>
        <v>0</v>
      </c>
      <c r="AJ473" s="7">
        <f t="shared" si="174"/>
        <v>0</v>
      </c>
    </row>
    <row r="474" spans="1:36" x14ac:dyDescent="0.2">
      <c r="A474" s="5">
        <v>25</v>
      </c>
      <c r="B474" s="6" t="s">
        <v>379</v>
      </c>
      <c r="C474" s="14" t="str">
        <f>VLOOKUP(B474,Valores!$A$2:$F$300,5,FALSE)</f>
        <v>unid.</v>
      </c>
      <c r="D474" s="14">
        <v>0</v>
      </c>
      <c r="E474" s="3">
        <f>VLOOKUP($B474,Valores!$A$2:$G$300,6,FALSE)*VLOOKUP(VLOOKUP($B474,Indices_Poder!$B$5:$E$250,3,FALSE),Indices_Poder!$G$6:$N$27,4,FALSE)*VLOOKUP($E$449,Regional!$A$2:$B$7,2,FALSE)</f>
        <v>57403.64504240363</v>
      </c>
      <c r="F474" s="1">
        <f>VLOOKUP($B474,Valores!$A$2:$G$300,6,FALSE)*VLOOKUP(VLOOKUP($B474,Indices_Poder!$B$5:$E$250,3,FALSE),Indices_Poder!$G$6:$N$27,4,FALSE)*VLOOKUP($F$449,Regional!$A$2:$B$7,2,FALSE)</f>
        <v>55169.863694580716</v>
      </c>
      <c r="G474" s="1">
        <f>VLOOKUP($B474,Valores!$A$2:$G$300,6,FALSE)*VLOOKUP(VLOOKUP($B474,Indices_Poder!$B$5:$E$250,3,FALSE),Indices_Poder!$G$6:$N$27,4,FALSE)*VLOOKUP($G$449,Regional!$A$2:$B$7,2,FALSE)</f>
        <v>58225.721934368914</v>
      </c>
      <c r="H474" s="1">
        <f>VLOOKUP($B474,Valores!$A$2:$G$300,6,FALSE)*VLOOKUP(VLOOKUP($B474,Indices_Poder!$B$5:$E$250,3,FALSE),Indices_Poder!$G$6:$N$27,4,FALSE)*VLOOKUP($H$449,Regional!$A$2:$B$7,2,FALSE)</f>
        <v>57023.788823357609</v>
      </c>
      <c r="I474" s="2">
        <f>VLOOKUP($B474,Valores!$A$2:$G$300,6,FALSE)*VLOOKUP(VLOOKUP($B474,Indices_Poder!$B$5:$E$250,3,FALSE),Indices_Poder!$G$6:$N$27,4,FALSE)*VLOOKUP($I$449,Regional!$A$2:$B$7,2,FALSE)</f>
        <v>57522.704454343431</v>
      </c>
      <c r="J474" s="3">
        <f t="shared" si="160"/>
        <v>0</v>
      </c>
      <c r="K474" s="1">
        <f t="shared" si="161"/>
        <v>0</v>
      </c>
      <c r="L474" s="1">
        <f t="shared" si="162"/>
        <v>0</v>
      </c>
      <c r="M474" s="1">
        <f t="shared" si="163"/>
        <v>0</v>
      </c>
      <c r="N474" s="2">
        <f t="shared" si="164"/>
        <v>0</v>
      </c>
      <c r="O474" s="14">
        <f>VLOOKUP(B474,Valores!$A$2:$O$300,14,FALSE)</f>
        <v>6.6699999999999995E-2</v>
      </c>
      <c r="P474" s="14" t="str">
        <f>VLOOKUP(B474,Valores!$A$2:$O$300,15,FALSE)</f>
        <v>UAR</v>
      </c>
      <c r="Q474" s="5">
        <f t="shared" si="175"/>
        <v>0</v>
      </c>
      <c r="R474" s="5">
        <f t="shared" si="176"/>
        <v>0</v>
      </c>
      <c r="S474" s="5">
        <f t="shared" si="177"/>
        <v>0</v>
      </c>
      <c r="T474" s="5">
        <f t="shared" si="178"/>
        <v>0</v>
      </c>
      <c r="U474" s="5">
        <f t="shared" si="179"/>
        <v>0</v>
      </c>
      <c r="W474" s="1">
        <f t="shared" si="165"/>
        <v>0</v>
      </c>
      <c r="X474" s="7">
        <f t="shared" si="166"/>
        <v>0</v>
      </c>
      <c r="Z474" s="1">
        <f t="shared" si="167"/>
        <v>0</v>
      </c>
      <c r="AA474" s="7">
        <f t="shared" si="168"/>
        <v>0</v>
      </c>
      <c r="AC474" s="1">
        <f t="shared" si="169"/>
        <v>0</v>
      </c>
      <c r="AD474" s="7">
        <f t="shared" si="170"/>
        <v>0</v>
      </c>
      <c r="AF474" s="1">
        <f t="shared" si="171"/>
        <v>0</v>
      </c>
      <c r="AG474" s="7">
        <f t="shared" si="172"/>
        <v>0</v>
      </c>
      <c r="AI474" s="1">
        <f t="shared" si="173"/>
        <v>0</v>
      </c>
      <c r="AJ474" s="7">
        <f t="shared" si="174"/>
        <v>0</v>
      </c>
    </row>
    <row r="475" spans="1:36" x14ac:dyDescent="0.2">
      <c r="A475" s="5">
        <v>26</v>
      </c>
      <c r="B475" s="6" t="s">
        <v>380</v>
      </c>
      <c r="C475" s="14" t="str">
        <f>VLOOKUP(B475,Valores!$A$2:$F$300,5,FALSE)</f>
        <v>unid.</v>
      </c>
      <c r="D475" s="14">
        <v>1</v>
      </c>
      <c r="E475" s="3">
        <f>VLOOKUP($B475,Valores!$A$2:$G$300,6,FALSE)*VLOOKUP(VLOOKUP($B475,Indices_Poder!$B$5:$E$250,3,FALSE),Indices_Poder!$G$6:$N$27,4,FALSE)*VLOOKUP($E$449,Regional!$A$2:$B$7,2,FALSE)</f>
        <v>57403.64504240363</v>
      </c>
      <c r="F475" s="1">
        <f>VLOOKUP($B475,Valores!$A$2:$G$300,6,FALSE)*VLOOKUP(VLOOKUP($B475,Indices_Poder!$B$5:$E$250,3,FALSE),Indices_Poder!$G$6:$N$27,4,FALSE)*VLOOKUP($F$449,Regional!$A$2:$B$7,2,FALSE)</f>
        <v>55169.863694580716</v>
      </c>
      <c r="G475" s="1">
        <f>VLOOKUP($B475,Valores!$A$2:$G$300,6,FALSE)*VLOOKUP(VLOOKUP($B475,Indices_Poder!$B$5:$E$250,3,FALSE),Indices_Poder!$G$6:$N$27,4,FALSE)*VLOOKUP($G$449,Regional!$A$2:$B$7,2,FALSE)</f>
        <v>58225.721934368914</v>
      </c>
      <c r="H475" s="1">
        <f>VLOOKUP($B475,Valores!$A$2:$G$300,6,FALSE)*VLOOKUP(VLOOKUP($B475,Indices_Poder!$B$5:$E$250,3,FALSE),Indices_Poder!$G$6:$N$27,4,FALSE)*VLOOKUP($H$449,Regional!$A$2:$B$7,2,FALSE)</f>
        <v>57023.788823357609</v>
      </c>
      <c r="I475" s="2">
        <f>VLOOKUP($B475,Valores!$A$2:$G$300,6,FALSE)*VLOOKUP(VLOOKUP($B475,Indices_Poder!$B$5:$E$250,3,FALSE),Indices_Poder!$G$6:$N$27,4,FALSE)*VLOOKUP($I$449,Regional!$A$2:$B$7,2,FALSE)</f>
        <v>57522.704454343431</v>
      </c>
      <c r="J475" s="3">
        <f t="shared" si="160"/>
        <v>57403.64504240363</v>
      </c>
      <c r="K475" s="1">
        <f t="shared" si="161"/>
        <v>55169.863694580716</v>
      </c>
      <c r="L475" s="1">
        <f t="shared" si="162"/>
        <v>58225.721934368914</v>
      </c>
      <c r="M475" s="1">
        <f t="shared" si="163"/>
        <v>57023.788823357609</v>
      </c>
      <c r="N475" s="2">
        <f t="shared" si="164"/>
        <v>57522.704454343431</v>
      </c>
      <c r="O475" s="14">
        <f>VLOOKUP(B475,Valores!$A$2:$O$300,14,FALSE)</f>
        <v>6.6699999999999995E-2</v>
      </c>
      <c r="P475" s="14" t="str">
        <f>VLOOKUP(B475,Valores!$A$2:$O$300,15,FALSE)</f>
        <v>UAR</v>
      </c>
      <c r="Q475" s="5">
        <f t="shared" si="175"/>
        <v>28160.145602994737</v>
      </c>
      <c r="R475" s="5">
        <f t="shared" si="176"/>
        <v>27064.33351730783</v>
      </c>
      <c r="S475" s="5">
        <f t="shared" si="177"/>
        <v>28563.426700519103</v>
      </c>
      <c r="T475" s="5">
        <f t="shared" si="178"/>
        <v>27973.801923448991</v>
      </c>
      <c r="U475" s="5">
        <f t="shared" si="179"/>
        <v>28218.551830912049</v>
      </c>
      <c r="W475" s="1">
        <f t="shared" si="165"/>
        <v>85563.790645398374</v>
      </c>
      <c r="X475" s="7">
        <f t="shared" si="166"/>
        <v>5707.1048360480709</v>
      </c>
      <c r="Z475" s="1">
        <f t="shared" si="167"/>
        <v>82234.197211888546</v>
      </c>
      <c r="AA475" s="7">
        <f t="shared" si="168"/>
        <v>5485.0209540329661</v>
      </c>
      <c r="AC475" s="1">
        <f t="shared" si="169"/>
        <v>86789.148634888013</v>
      </c>
      <c r="AD475" s="7">
        <f t="shared" si="170"/>
        <v>5788.83621394703</v>
      </c>
      <c r="AF475" s="1">
        <f t="shared" si="171"/>
        <v>84997.5907468066</v>
      </c>
      <c r="AG475" s="7">
        <f t="shared" si="172"/>
        <v>5669.3393028119999</v>
      </c>
      <c r="AI475" s="1">
        <f t="shared" si="173"/>
        <v>85741.256285255484</v>
      </c>
      <c r="AJ475" s="7">
        <f t="shared" si="174"/>
        <v>5718.94179422654</v>
      </c>
    </row>
    <row r="476" spans="1:36" x14ac:dyDescent="0.2">
      <c r="A476" s="5">
        <v>27</v>
      </c>
      <c r="B476" s="6" t="s">
        <v>505</v>
      </c>
      <c r="C476" s="6" t="str">
        <f>VLOOKUP(B476,Valores!$A$2:$F$300,5,FALSE)</f>
        <v>unid.</v>
      </c>
      <c r="D476" s="6">
        <v>1</v>
      </c>
      <c r="E476" s="3">
        <f>VLOOKUP($B476,Valores!$A$2:$G$300,6,FALSE)*VLOOKUP(VLOOKUP($B476,Indices_Poder!$B$5:$E$250,3,FALSE),Indices_Poder!$G$6:$N$27,4,FALSE)*VLOOKUP($E$449,Regional!$A$2:$B$7,2,FALSE)</f>
        <v>34009.24081113447</v>
      </c>
      <c r="F476" s="1">
        <f>VLOOKUP($B476,Valores!$A$2:$G$300,6,FALSE)*VLOOKUP(VLOOKUP($B476,Indices_Poder!$B$5:$E$250,3,FALSE),Indices_Poder!$G$6:$N$27,4,FALSE)*VLOOKUP($F$449,Regional!$A$2:$B$7,2,FALSE)</f>
        <v>32685.819489693782</v>
      </c>
      <c r="G476" s="1">
        <f>VLOOKUP($B476,Valores!$A$2:$G$300,6,FALSE)*VLOOKUP(VLOOKUP($B476,Indices_Poder!$B$5:$E$250,3,FALSE),Indices_Poder!$G$6:$N$27,4,FALSE)*VLOOKUP($G$449,Regional!$A$2:$B$7,2,FALSE)</f>
        <v>34496.286728923558</v>
      </c>
      <c r="H476" s="1">
        <f>VLOOKUP($B476,Valores!$A$2:$G$300,6,FALSE)*VLOOKUP(VLOOKUP($B476,Indices_Poder!$B$5:$E$250,3,FALSE),Indices_Poder!$G$6:$N$27,4,FALSE)*VLOOKUP($H$449,Regional!$A$2:$B$7,2,FALSE)</f>
        <v>33784.192007742276</v>
      </c>
      <c r="I476" s="2">
        <f>VLOOKUP($B476,Valores!$A$2:$G$300,6,FALSE)*VLOOKUP(VLOOKUP($B476,Indices_Poder!$B$5:$E$250,3,FALSE),Indices_Poder!$G$6:$N$27,4,FALSE)*VLOOKUP($I$449,Regional!$A$2:$B$7,2,FALSE)</f>
        <v>34079.778495779785</v>
      </c>
      <c r="J476" s="3">
        <f t="shared" si="160"/>
        <v>34009.24081113447</v>
      </c>
      <c r="K476" s="1">
        <f t="shared" si="161"/>
        <v>32685.819489693782</v>
      </c>
      <c r="L476" s="1">
        <f t="shared" si="162"/>
        <v>34496.286728923558</v>
      </c>
      <c r="M476" s="1">
        <f t="shared" si="163"/>
        <v>33784.192007742276</v>
      </c>
      <c r="N476" s="2">
        <f t="shared" si="164"/>
        <v>34079.778495779785</v>
      </c>
      <c r="O476" s="14">
        <f>VLOOKUP(B476,Valores!$A$2:$O$300,14,FALSE)</f>
        <v>6.6699999999999995E-2</v>
      </c>
      <c r="P476" s="14" t="str">
        <f>VLOOKUP(B476,Valores!$A$2:$O$300,15,FALSE)</f>
        <v>UAR</v>
      </c>
      <c r="Q476" s="5">
        <f t="shared" si="175"/>
        <v>16683.699656727513</v>
      </c>
      <c r="R476" s="5">
        <f t="shared" si="176"/>
        <v>16034.477171320043</v>
      </c>
      <c r="S476" s="5">
        <f t="shared" si="177"/>
        <v>16922.626713539907</v>
      </c>
      <c r="T476" s="5">
        <f t="shared" si="178"/>
        <v>16573.298878752132</v>
      </c>
      <c r="U476" s="5">
        <f t="shared" si="179"/>
        <v>16718.302885645164</v>
      </c>
      <c r="W476" s="1">
        <f t="shared" si="165"/>
        <v>50692.940467861983</v>
      </c>
      <c r="X476" s="7">
        <f t="shared" si="166"/>
        <v>3381.219129206394</v>
      </c>
      <c r="Z476" s="1">
        <f t="shared" si="167"/>
        <v>48720.296661013825</v>
      </c>
      <c r="AA476" s="7">
        <f t="shared" si="168"/>
        <v>3249.6437872896217</v>
      </c>
      <c r="AC476" s="1">
        <f t="shared" si="169"/>
        <v>51418.913442463469</v>
      </c>
      <c r="AD476" s="7">
        <f t="shared" si="170"/>
        <v>3429.6415266123131</v>
      </c>
      <c r="AF476" s="1">
        <f t="shared" si="171"/>
        <v>50357.490886494408</v>
      </c>
      <c r="AG476" s="7">
        <f t="shared" si="172"/>
        <v>3358.8446421291769</v>
      </c>
      <c r="AI476" s="1">
        <f t="shared" si="173"/>
        <v>50798.081381424949</v>
      </c>
      <c r="AJ476" s="7">
        <f t="shared" si="174"/>
        <v>3388.2320281410439</v>
      </c>
    </row>
    <row r="477" spans="1:36" x14ac:dyDescent="0.2">
      <c r="A477" s="5">
        <v>28</v>
      </c>
      <c r="B477" s="6" t="s">
        <v>498</v>
      </c>
      <c r="C477" s="6" t="str">
        <f>VLOOKUP(B477,Valores!$A$2:$F$300,5,FALSE)</f>
        <v>unid.</v>
      </c>
      <c r="D477" s="6">
        <v>1</v>
      </c>
      <c r="E477" s="3">
        <f>VLOOKUP($B477,Valores!$A$2:$G$300,6,FALSE)*VLOOKUP(VLOOKUP($B477,Indices_Poder!$B$5:$E$250,3,FALSE),Indices_Poder!$G$6:$N$27,4,FALSE)*VLOOKUP($E$449,Regional!$A$2:$B$7,2,FALSE)</f>
        <v>57403.64504240363</v>
      </c>
      <c r="F477" s="1">
        <f>VLOOKUP($B477,Valores!$A$2:$G$300,6,FALSE)*VLOOKUP(VLOOKUP($B477,Indices_Poder!$B$5:$E$250,3,FALSE),Indices_Poder!$G$6:$N$27,4,FALSE)*VLOOKUP($F$449,Regional!$A$2:$B$7,2,FALSE)</f>
        <v>55169.863694580716</v>
      </c>
      <c r="G477" s="1">
        <f>VLOOKUP($B477,Valores!$A$2:$G$300,6,FALSE)*VLOOKUP(VLOOKUP($B477,Indices_Poder!$B$5:$E$250,3,FALSE),Indices_Poder!$G$6:$N$27,4,FALSE)*VLOOKUP($G$449,Regional!$A$2:$B$7,2,FALSE)</f>
        <v>58225.721934368914</v>
      </c>
      <c r="H477" s="1">
        <f>VLOOKUP($B477,Valores!$A$2:$G$300,6,FALSE)*VLOOKUP(VLOOKUP($B477,Indices_Poder!$B$5:$E$250,3,FALSE),Indices_Poder!$G$6:$N$27,4,FALSE)*VLOOKUP($H$449,Regional!$A$2:$B$7,2,FALSE)</f>
        <v>57023.788823357609</v>
      </c>
      <c r="I477" s="2">
        <f>VLOOKUP($B477,Valores!$A$2:$G$300,6,FALSE)*VLOOKUP(VLOOKUP($B477,Indices_Poder!$B$5:$E$250,3,FALSE),Indices_Poder!$G$6:$N$27,4,FALSE)*VLOOKUP($I$449,Regional!$A$2:$B$7,2,FALSE)</f>
        <v>57522.704454343431</v>
      </c>
      <c r="J477" s="3">
        <f t="shared" si="160"/>
        <v>57403.64504240363</v>
      </c>
      <c r="K477" s="1">
        <f t="shared" si="161"/>
        <v>55169.863694580716</v>
      </c>
      <c r="L477" s="1">
        <f t="shared" si="162"/>
        <v>58225.721934368914</v>
      </c>
      <c r="M477" s="1">
        <f t="shared" si="163"/>
        <v>57023.788823357609</v>
      </c>
      <c r="N477" s="2">
        <f t="shared" si="164"/>
        <v>57522.704454343431</v>
      </c>
      <c r="O477" s="14">
        <f>VLOOKUP(B477,Valores!$A$2:$O$300,14,FALSE)</f>
        <v>6.6699999999999995E-2</v>
      </c>
      <c r="P477" s="14" t="str">
        <f>VLOOKUP(B477,Valores!$A$2:$O$300,15,FALSE)</f>
        <v>UAR</v>
      </c>
      <c r="Q477" s="5">
        <f t="shared" si="175"/>
        <v>28160.145602994737</v>
      </c>
      <c r="R477" s="5">
        <f t="shared" si="176"/>
        <v>27064.33351730783</v>
      </c>
      <c r="S477" s="5">
        <f t="shared" si="177"/>
        <v>28563.426700519103</v>
      </c>
      <c r="T477" s="5">
        <f t="shared" si="178"/>
        <v>27973.801923448991</v>
      </c>
      <c r="U477" s="5">
        <f t="shared" si="179"/>
        <v>28218.551830912049</v>
      </c>
      <c r="W477" s="1">
        <f t="shared" si="165"/>
        <v>85563.790645398374</v>
      </c>
      <c r="X477" s="7">
        <f t="shared" si="166"/>
        <v>5707.1048360480709</v>
      </c>
      <c r="Z477" s="1">
        <f t="shared" si="167"/>
        <v>82234.197211888546</v>
      </c>
      <c r="AA477" s="7">
        <f t="shared" si="168"/>
        <v>5485.0209540329661</v>
      </c>
      <c r="AC477" s="1">
        <f t="shared" si="169"/>
        <v>86789.148634888013</v>
      </c>
      <c r="AD477" s="7">
        <f t="shared" si="170"/>
        <v>5788.83621394703</v>
      </c>
      <c r="AF477" s="1">
        <f t="shared" si="171"/>
        <v>84997.5907468066</v>
      </c>
      <c r="AG477" s="7">
        <f t="shared" si="172"/>
        <v>5669.3393028119999</v>
      </c>
      <c r="AI477" s="1">
        <f t="shared" si="173"/>
        <v>85741.256285255484</v>
      </c>
      <c r="AJ477" s="7">
        <f t="shared" si="174"/>
        <v>5718.94179422654</v>
      </c>
    </row>
    <row r="478" spans="1:36" x14ac:dyDescent="0.2">
      <c r="A478" s="5">
        <v>29</v>
      </c>
      <c r="B478" s="6" t="s">
        <v>375</v>
      </c>
      <c r="C478" s="6" t="str">
        <f>VLOOKUP(B478,Valores!$A$2:$F$300,5,FALSE)</f>
        <v>unid.</v>
      </c>
      <c r="D478" s="6">
        <v>0</v>
      </c>
      <c r="E478" s="3">
        <f>VLOOKUP($B478,Valores!$A$2:$G$300,6,FALSE)*VLOOKUP(VLOOKUP($B478,Indices_Poder!$B$5:$E$250,3,FALSE),Indices_Poder!$G$6:$N$27,4,FALSE)*VLOOKUP($E$449,Regional!$A$2:$B$7,2,FALSE)</f>
        <v>57403.64504240363</v>
      </c>
      <c r="F478" s="1">
        <f>VLOOKUP($B478,Valores!$A$2:$G$300,6,FALSE)*VLOOKUP(VLOOKUP($B478,Indices_Poder!$B$5:$E$250,3,FALSE),Indices_Poder!$G$6:$N$27,4,FALSE)*VLOOKUP($F$449,Regional!$A$2:$B$7,2,FALSE)</f>
        <v>55169.863694580716</v>
      </c>
      <c r="G478" s="1">
        <f>VLOOKUP($B478,Valores!$A$2:$G$300,6,FALSE)*VLOOKUP(VLOOKUP($B478,Indices_Poder!$B$5:$E$250,3,FALSE),Indices_Poder!$G$6:$N$27,4,FALSE)*VLOOKUP($G$449,Regional!$A$2:$B$7,2,FALSE)</f>
        <v>58225.721934368914</v>
      </c>
      <c r="H478" s="1">
        <f>VLOOKUP($B478,Valores!$A$2:$G$300,6,FALSE)*VLOOKUP(VLOOKUP($B478,Indices_Poder!$B$5:$E$250,3,FALSE),Indices_Poder!$G$6:$N$27,4,FALSE)*VLOOKUP($H$449,Regional!$A$2:$B$7,2,FALSE)</f>
        <v>57023.788823357609</v>
      </c>
      <c r="I478" s="2">
        <f>VLOOKUP($B478,Valores!$A$2:$G$300,6,FALSE)*VLOOKUP(VLOOKUP($B478,Indices_Poder!$B$5:$E$250,3,FALSE),Indices_Poder!$G$6:$N$27,4,FALSE)*VLOOKUP($I$449,Regional!$A$2:$B$7,2,FALSE)</f>
        <v>57522.704454343431</v>
      </c>
      <c r="J478" s="3">
        <f t="shared" si="160"/>
        <v>0</v>
      </c>
      <c r="K478" s="1">
        <f t="shared" si="161"/>
        <v>0</v>
      </c>
      <c r="L478" s="1">
        <f t="shared" si="162"/>
        <v>0</v>
      </c>
      <c r="M478" s="1">
        <f t="shared" si="163"/>
        <v>0</v>
      </c>
      <c r="N478" s="2">
        <f t="shared" si="164"/>
        <v>0</v>
      </c>
      <c r="O478" s="14">
        <f>VLOOKUP(B478,Valores!$A$2:$O$300,14,FALSE)</f>
        <v>6.6699999999999995E-2</v>
      </c>
      <c r="P478" s="14" t="str">
        <f>VLOOKUP(B478,Valores!$A$2:$O$300,15,FALSE)</f>
        <v>UAR</v>
      </c>
      <c r="Q478" s="5">
        <f t="shared" si="175"/>
        <v>0</v>
      </c>
      <c r="R478" s="5">
        <f t="shared" si="176"/>
        <v>0</v>
      </c>
      <c r="S478" s="5">
        <f t="shared" si="177"/>
        <v>0</v>
      </c>
      <c r="T478" s="5">
        <f t="shared" si="178"/>
        <v>0</v>
      </c>
      <c r="U478" s="5">
        <f t="shared" si="179"/>
        <v>0</v>
      </c>
      <c r="W478" s="1">
        <f t="shared" si="165"/>
        <v>0</v>
      </c>
      <c r="X478" s="7">
        <f t="shared" si="166"/>
        <v>0</v>
      </c>
      <c r="Z478" s="1">
        <f t="shared" si="167"/>
        <v>0</v>
      </c>
      <c r="AA478" s="7">
        <f t="shared" si="168"/>
        <v>0</v>
      </c>
      <c r="AC478" s="1">
        <f t="shared" si="169"/>
        <v>0</v>
      </c>
      <c r="AD478" s="7">
        <f t="shared" si="170"/>
        <v>0</v>
      </c>
      <c r="AF478" s="1">
        <f t="shared" si="171"/>
        <v>0</v>
      </c>
      <c r="AG478" s="7">
        <f t="shared" si="172"/>
        <v>0</v>
      </c>
      <c r="AI478" s="1">
        <f t="shared" si="173"/>
        <v>0</v>
      </c>
      <c r="AJ478" s="7">
        <f t="shared" si="174"/>
        <v>0</v>
      </c>
    </row>
    <row r="479" spans="1:36" x14ac:dyDescent="0.2">
      <c r="A479" s="5">
        <v>30</v>
      </c>
      <c r="B479" s="6" t="s">
        <v>499</v>
      </c>
      <c r="C479" s="6" t="str">
        <f>VLOOKUP(B479,Valores!$A$2:$F$300,5,FALSE)</f>
        <v>unid.</v>
      </c>
      <c r="D479" s="6">
        <v>1</v>
      </c>
      <c r="E479" s="3">
        <f>VLOOKUP($B479,Valores!$A$2:$G$300,6,FALSE)*VLOOKUP(VLOOKUP($B479,Indices_Poder!$B$5:$E$250,3,FALSE),Indices_Poder!$G$6:$N$27,4,FALSE)*VLOOKUP($E$449,Regional!$A$2:$B$7,2,FALSE)</f>
        <v>35004.213271464112</v>
      </c>
      <c r="F479" s="1">
        <f>VLOOKUP($B479,Valores!$A$2:$G$300,6,FALSE)*VLOOKUP(VLOOKUP($B479,Indices_Poder!$B$5:$E$250,3,FALSE),Indices_Poder!$G$6:$N$27,4,FALSE)*VLOOKUP($F$449,Regional!$A$2:$B$7,2,FALSE)</f>
        <v>33642.074009344913</v>
      </c>
      <c r="G479" s="1">
        <f>VLOOKUP($B479,Valores!$A$2:$G$300,6,FALSE)*VLOOKUP(VLOOKUP($B479,Indices_Poder!$B$5:$E$250,3,FALSE),Indices_Poder!$G$6:$N$27,4,FALSE)*VLOOKUP($G$449,Regional!$A$2:$B$7,2,FALSE)</f>
        <v>35505.50817757396</v>
      </c>
      <c r="H479" s="1">
        <f>VLOOKUP($B479,Valores!$A$2:$G$300,6,FALSE)*VLOOKUP(VLOOKUP($B479,Indices_Poder!$B$5:$E$250,3,FALSE),Indices_Poder!$G$6:$N$27,4,FALSE)*VLOOKUP($H$449,Regional!$A$2:$B$7,2,FALSE)</f>
        <v>34772.580452778864</v>
      </c>
      <c r="I479" s="2">
        <f>VLOOKUP($B479,Valores!$A$2:$G$300,6,FALSE)*VLOOKUP(VLOOKUP($B479,Indices_Poder!$B$5:$E$250,3,FALSE),Indices_Poder!$G$6:$N$27,4,FALSE)*VLOOKUP($I$449,Regional!$A$2:$B$7,2,FALSE)</f>
        <v>35076.814602693812</v>
      </c>
      <c r="J479" s="3">
        <f t="shared" si="160"/>
        <v>35004.213271464112</v>
      </c>
      <c r="K479" s="1">
        <f t="shared" si="161"/>
        <v>33642.074009344913</v>
      </c>
      <c r="L479" s="1">
        <f t="shared" si="162"/>
        <v>35505.50817757396</v>
      </c>
      <c r="M479" s="1">
        <f t="shared" si="163"/>
        <v>34772.580452778864</v>
      </c>
      <c r="N479" s="2">
        <f t="shared" si="164"/>
        <v>35076.814602693812</v>
      </c>
      <c r="O479" s="14">
        <f>VLOOKUP(B479,Valores!$A$2:$O$300,14,FALSE)</f>
        <v>6.6699999999999995E-2</v>
      </c>
      <c r="P479" s="14" t="str">
        <f>VLOOKUP(B479,Valores!$A$2:$O$300,15,FALSE)</f>
        <v>UAR</v>
      </c>
      <c r="Q479" s="5">
        <f t="shared" si="175"/>
        <v>17171.797047287913</v>
      </c>
      <c r="R479" s="5">
        <f t="shared" si="176"/>
        <v>16503.580944904559</v>
      </c>
      <c r="S479" s="5">
        <f t="shared" si="177"/>
        <v>17417.714140804623</v>
      </c>
      <c r="T479" s="5">
        <f t="shared" si="178"/>
        <v>17058.166390283634</v>
      </c>
      <c r="U479" s="5">
        <f t="shared" si="179"/>
        <v>17207.412626348945</v>
      </c>
      <c r="W479" s="1">
        <f t="shared" si="165"/>
        <v>52176.010318752029</v>
      </c>
      <c r="X479" s="7">
        <f t="shared" si="166"/>
        <v>3480.13988826076</v>
      </c>
      <c r="Z479" s="1">
        <f t="shared" si="167"/>
        <v>50145.654954249476</v>
      </c>
      <c r="AA479" s="7">
        <f t="shared" si="168"/>
        <v>3344.71518544844</v>
      </c>
      <c r="AC479" s="1">
        <f t="shared" si="169"/>
        <v>52923.222318378583</v>
      </c>
      <c r="AD479" s="7">
        <f t="shared" si="170"/>
        <v>3529.9789286358514</v>
      </c>
      <c r="AF479" s="1">
        <f t="shared" si="171"/>
        <v>51830.746843062501</v>
      </c>
      <c r="AG479" s="7">
        <f t="shared" si="172"/>
        <v>3457.1108144322684</v>
      </c>
      <c r="AI479" s="1">
        <f t="shared" si="173"/>
        <v>52284.227229042757</v>
      </c>
      <c r="AJ479" s="7">
        <f t="shared" si="174"/>
        <v>3487.3579561771517</v>
      </c>
    </row>
    <row r="480" spans="1:36" x14ac:dyDescent="0.2">
      <c r="A480" s="5">
        <v>31</v>
      </c>
      <c r="B480" s="6" t="s">
        <v>378</v>
      </c>
      <c r="C480" s="6" t="str">
        <f>VLOOKUP(B480,Valores!$A$2:$F$300,5,FALSE)</f>
        <v>unid.</v>
      </c>
      <c r="D480" s="6">
        <v>1</v>
      </c>
      <c r="E480" s="3">
        <f>VLOOKUP($B480,Valores!$A$2:$G$300,6,FALSE)*VLOOKUP(VLOOKUP($B480,Indices_Poder!$B$5:$E$250,3,FALSE),Indices_Poder!$G$6:$N$27,4,FALSE)*VLOOKUP($E$449,Regional!$A$2:$B$7,2,FALSE)</f>
        <v>57403.64504240363</v>
      </c>
      <c r="F480" s="1">
        <f>VLOOKUP($B480,Valores!$A$2:$G$300,6,FALSE)*VLOOKUP(VLOOKUP($B480,Indices_Poder!$B$5:$E$250,3,FALSE),Indices_Poder!$G$6:$N$27,4,FALSE)*VLOOKUP($F$449,Regional!$A$2:$B$7,2,FALSE)</f>
        <v>55169.863694580716</v>
      </c>
      <c r="G480" s="1">
        <f>VLOOKUP($B480,Valores!$A$2:$G$300,6,FALSE)*VLOOKUP(VLOOKUP($B480,Indices_Poder!$B$5:$E$250,3,FALSE),Indices_Poder!$G$6:$N$27,4,FALSE)*VLOOKUP($G$449,Regional!$A$2:$B$7,2,FALSE)</f>
        <v>58225.721934368914</v>
      </c>
      <c r="H480" s="1">
        <f>VLOOKUP($B480,Valores!$A$2:$G$300,6,FALSE)*VLOOKUP(VLOOKUP($B480,Indices_Poder!$B$5:$E$250,3,FALSE),Indices_Poder!$G$6:$N$27,4,FALSE)*VLOOKUP($H$449,Regional!$A$2:$B$7,2,FALSE)</f>
        <v>57023.788823357609</v>
      </c>
      <c r="I480" s="2">
        <f>VLOOKUP($B480,Valores!$A$2:$G$300,6,FALSE)*VLOOKUP(VLOOKUP($B480,Indices_Poder!$B$5:$E$250,3,FALSE),Indices_Poder!$G$6:$N$27,4,FALSE)*VLOOKUP($I$449,Regional!$A$2:$B$7,2,FALSE)</f>
        <v>57522.704454343431</v>
      </c>
      <c r="J480" s="3">
        <f t="shared" si="160"/>
        <v>57403.64504240363</v>
      </c>
      <c r="K480" s="1">
        <f t="shared" si="161"/>
        <v>55169.863694580716</v>
      </c>
      <c r="L480" s="1">
        <f t="shared" si="162"/>
        <v>58225.721934368914</v>
      </c>
      <c r="M480" s="1">
        <f t="shared" si="163"/>
        <v>57023.788823357609</v>
      </c>
      <c r="N480" s="2">
        <f t="shared" si="164"/>
        <v>57522.704454343431</v>
      </c>
      <c r="O480" s="14">
        <f>VLOOKUP(B480,Valores!$A$2:$O$300,14,FALSE)</f>
        <v>6.6699999999999995E-2</v>
      </c>
      <c r="P480" s="14" t="str">
        <f>VLOOKUP(B480,Valores!$A$2:$O$300,15,FALSE)</f>
        <v>UAR</v>
      </c>
      <c r="Q480" s="5">
        <f t="shared" si="175"/>
        <v>28160.145602994737</v>
      </c>
      <c r="R480" s="5">
        <f t="shared" si="176"/>
        <v>27064.33351730783</v>
      </c>
      <c r="S480" s="5">
        <f t="shared" si="177"/>
        <v>28563.426700519103</v>
      </c>
      <c r="T480" s="5">
        <f t="shared" si="178"/>
        <v>27973.801923448991</v>
      </c>
      <c r="U480" s="5">
        <f t="shared" si="179"/>
        <v>28218.551830912049</v>
      </c>
      <c r="W480" s="1">
        <f t="shared" si="165"/>
        <v>85563.790645398374</v>
      </c>
      <c r="X480" s="7">
        <f t="shared" si="166"/>
        <v>5707.1048360480709</v>
      </c>
      <c r="Z480" s="1">
        <f t="shared" si="167"/>
        <v>82234.197211888546</v>
      </c>
      <c r="AA480" s="7">
        <f t="shared" si="168"/>
        <v>5485.0209540329661</v>
      </c>
      <c r="AC480" s="1">
        <f t="shared" si="169"/>
        <v>86789.148634888013</v>
      </c>
      <c r="AD480" s="7">
        <f t="shared" si="170"/>
        <v>5788.83621394703</v>
      </c>
      <c r="AF480" s="1">
        <f t="shared" si="171"/>
        <v>84997.5907468066</v>
      </c>
      <c r="AG480" s="7">
        <f t="shared" si="172"/>
        <v>5669.3393028119999</v>
      </c>
      <c r="AI480" s="1">
        <f t="shared" si="173"/>
        <v>85741.256285255484</v>
      </c>
      <c r="AJ480" s="7">
        <f t="shared" si="174"/>
        <v>5718.94179422654</v>
      </c>
    </row>
    <row r="481" spans="1:36" x14ac:dyDescent="0.2">
      <c r="A481" s="5">
        <v>32</v>
      </c>
      <c r="B481" s="6" t="s">
        <v>384</v>
      </c>
      <c r="C481" s="6" t="str">
        <f>VLOOKUP(B481,Valores!$A$2:$F$300,5,FALSE)</f>
        <v>unid.</v>
      </c>
      <c r="D481" s="6">
        <v>1</v>
      </c>
      <c r="E481" s="3">
        <f>VLOOKUP($B481,Valores!$A$2:$G$300,6,FALSE)*VLOOKUP(VLOOKUP($B481,Indices_Poder!$B$5:$E$250,3,FALSE),Indices_Poder!$G$6:$N$27,4,FALSE)*VLOOKUP($E$449,Regional!$A$2:$B$7,2,FALSE)</f>
        <v>57403.64504240363</v>
      </c>
      <c r="F481" s="1">
        <f>VLOOKUP($B481,Valores!$A$2:$G$300,6,FALSE)*VLOOKUP(VLOOKUP($B481,Indices_Poder!$B$5:$E$250,3,FALSE),Indices_Poder!$G$6:$N$27,4,FALSE)*VLOOKUP($F$449,Regional!$A$2:$B$7,2,FALSE)</f>
        <v>55169.863694580716</v>
      </c>
      <c r="G481" s="1">
        <f>VLOOKUP($B481,Valores!$A$2:$G$300,6,FALSE)*VLOOKUP(VLOOKUP($B481,Indices_Poder!$B$5:$E$250,3,FALSE),Indices_Poder!$G$6:$N$27,4,FALSE)*VLOOKUP($G$449,Regional!$A$2:$B$7,2,FALSE)</f>
        <v>58225.721934368914</v>
      </c>
      <c r="H481" s="1">
        <f>VLOOKUP($B481,Valores!$A$2:$G$300,6,FALSE)*VLOOKUP(VLOOKUP($B481,Indices_Poder!$B$5:$E$250,3,FALSE),Indices_Poder!$G$6:$N$27,4,FALSE)*VLOOKUP($H$449,Regional!$A$2:$B$7,2,FALSE)</f>
        <v>57023.788823357609</v>
      </c>
      <c r="I481" s="2">
        <f>VLOOKUP($B481,Valores!$A$2:$G$300,6,FALSE)*VLOOKUP(VLOOKUP($B481,Indices_Poder!$B$5:$E$250,3,FALSE),Indices_Poder!$G$6:$N$27,4,FALSE)*VLOOKUP($I$449,Regional!$A$2:$B$7,2,FALSE)</f>
        <v>57522.704454343431</v>
      </c>
      <c r="J481" s="3">
        <f t="shared" si="160"/>
        <v>57403.64504240363</v>
      </c>
      <c r="K481" s="1">
        <f t="shared" si="161"/>
        <v>55169.863694580716</v>
      </c>
      <c r="L481" s="1">
        <f t="shared" si="162"/>
        <v>58225.721934368914</v>
      </c>
      <c r="M481" s="1">
        <f t="shared" si="163"/>
        <v>57023.788823357609</v>
      </c>
      <c r="N481" s="2">
        <f t="shared" si="164"/>
        <v>57522.704454343431</v>
      </c>
      <c r="O481" s="14">
        <f>VLOOKUP(B481,Valores!$A$2:$O$300,14,FALSE)</f>
        <v>6.6699999999999995E-2</v>
      </c>
      <c r="P481" s="14" t="str">
        <f>VLOOKUP(B481,Valores!$A$2:$O$300,15,FALSE)</f>
        <v>UAR</v>
      </c>
      <c r="Q481" s="5">
        <f t="shared" si="175"/>
        <v>28160.145602994737</v>
      </c>
      <c r="R481" s="5">
        <f t="shared" si="176"/>
        <v>27064.33351730783</v>
      </c>
      <c r="S481" s="5">
        <f t="shared" si="177"/>
        <v>28563.426700519103</v>
      </c>
      <c r="T481" s="5">
        <f t="shared" si="178"/>
        <v>27973.801923448991</v>
      </c>
      <c r="U481" s="5">
        <f t="shared" si="179"/>
        <v>28218.551830912049</v>
      </c>
      <c r="W481" s="1">
        <f t="shared" si="165"/>
        <v>85563.790645398374</v>
      </c>
      <c r="X481" s="7">
        <f t="shared" si="166"/>
        <v>5707.1048360480709</v>
      </c>
      <c r="Z481" s="1">
        <f t="shared" si="167"/>
        <v>82234.197211888546</v>
      </c>
      <c r="AA481" s="7">
        <f t="shared" si="168"/>
        <v>5485.0209540329661</v>
      </c>
      <c r="AC481" s="1">
        <f t="shared" si="169"/>
        <v>86789.148634888013</v>
      </c>
      <c r="AD481" s="7">
        <f t="shared" si="170"/>
        <v>5788.83621394703</v>
      </c>
      <c r="AF481" s="1">
        <f t="shared" si="171"/>
        <v>84997.5907468066</v>
      </c>
      <c r="AG481" s="7">
        <f t="shared" si="172"/>
        <v>5669.3393028119999</v>
      </c>
      <c r="AI481" s="1">
        <f t="shared" si="173"/>
        <v>85741.256285255484</v>
      </c>
      <c r="AJ481" s="7">
        <f t="shared" si="174"/>
        <v>5718.94179422654</v>
      </c>
    </row>
    <row r="482" spans="1:36" x14ac:dyDescent="0.2">
      <c r="A482" s="5">
        <v>33</v>
      </c>
      <c r="B482" s="6" t="s">
        <v>381</v>
      </c>
      <c r="C482" s="6" t="str">
        <f>VLOOKUP(B482,Valores!$A$2:$F$300,5,FALSE)</f>
        <v>unid.</v>
      </c>
      <c r="D482" s="6">
        <v>1</v>
      </c>
      <c r="E482" s="3">
        <f>VLOOKUP($B482,Valores!$A$2:$G$300,6,FALSE)*VLOOKUP(VLOOKUP($B482,Indices_Poder!$B$5:$E$250,3,FALSE),Indices_Poder!$G$6:$N$27,4,FALSE)*VLOOKUP($E$449,Regional!$A$2:$B$7,2,FALSE)</f>
        <v>35004.213271464112</v>
      </c>
      <c r="F482" s="1">
        <f>VLOOKUP($B482,Valores!$A$2:$G$300,6,FALSE)*VLOOKUP(VLOOKUP($B482,Indices_Poder!$B$5:$E$250,3,FALSE),Indices_Poder!$G$6:$N$27,4,FALSE)*VLOOKUP($F$449,Regional!$A$2:$B$7,2,FALSE)</f>
        <v>33642.074009344913</v>
      </c>
      <c r="G482" s="1">
        <f>VLOOKUP($B482,Valores!$A$2:$G$300,6,FALSE)*VLOOKUP(VLOOKUP($B482,Indices_Poder!$B$5:$E$250,3,FALSE),Indices_Poder!$G$6:$N$27,4,FALSE)*VLOOKUP($G$449,Regional!$A$2:$B$7,2,FALSE)</f>
        <v>35505.50817757396</v>
      </c>
      <c r="H482" s="1">
        <f>VLOOKUP($B482,Valores!$A$2:$G$300,6,FALSE)*VLOOKUP(VLOOKUP($B482,Indices_Poder!$B$5:$E$250,3,FALSE),Indices_Poder!$G$6:$N$27,4,FALSE)*VLOOKUP($H$449,Regional!$A$2:$B$7,2,FALSE)</f>
        <v>34772.580452778864</v>
      </c>
      <c r="I482" s="2">
        <f>VLOOKUP($B482,Valores!$A$2:$G$300,6,FALSE)*VLOOKUP(VLOOKUP($B482,Indices_Poder!$B$5:$E$250,3,FALSE),Indices_Poder!$G$6:$N$27,4,FALSE)*VLOOKUP($I$449,Regional!$A$2:$B$7,2,FALSE)</f>
        <v>35076.814602693812</v>
      </c>
      <c r="J482" s="3">
        <f t="shared" si="160"/>
        <v>35004.213271464112</v>
      </c>
      <c r="K482" s="1">
        <f t="shared" si="161"/>
        <v>33642.074009344913</v>
      </c>
      <c r="L482" s="1">
        <f t="shared" si="162"/>
        <v>35505.50817757396</v>
      </c>
      <c r="M482" s="1">
        <f t="shared" si="163"/>
        <v>34772.580452778864</v>
      </c>
      <c r="N482" s="2">
        <f t="shared" si="164"/>
        <v>35076.814602693812</v>
      </c>
      <c r="O482" s="14">
        <f>VLOOKUP(B482,Valores!$A$2:$O$300,14,FALSE)</f>
        <v>6.6699999999999995E-2</v>
      </c>
      <c r="P482" s="14" t="str">
        <f>VLOOKUP(B482,Valores!$A$2:$O$300,15,FALSE)</f>
        <v>UAR</v>
      </c>
      <c r="Q482" s="5">
        <f t="shared" si="175"/>
        <v>17171.797047287913</v>
      </c>
      <c r="R482" s="5">
        <f t="shared" si="176"/>
        <v>16503.580944904559</v>
      </c>
      <c r="S482" s="5">
        <f t="shared" si="177"/>
        <v>17417.714140804623</v>
      </c>
      <c r="T482" s="5">
        <f t="shared" si="178"/>
        <v>17058.166390283634</v>
      </c>
      <c r="U482" s="5">
        <f t="shared" si="179"/>
        <v>17207.412626348945</v>
      </c>
      <c r="W482" s="1">
        <f t="shared" si="165"/>
        <v>52176.010318752029</v>
      </c>
      <c r="X482" s="7">
        <f t="shared" si="166"/>
        <v>3480.13988826076</v>
      </c>
      <c r="Z482" s="1">
        <f t="shared" si="167"/>
        <v>50145.654954249476</v>
      </c>
      <c r="AA482" s="7">
        <f t="shared" si="168"/>
        <v>3344.71518544844</v>
      </c>
      <c r="AC482" s="1">
        <f t="shared" si="169"/>
        <v>52923.222318378583</v>
      </c>
      <c r="AD482" s="7">
        <f t="shared" si="170"/>
        <v>3529.9789286358514</v>
      </c>
      <c r="AF482" s="1">
        <f t="shared" si="171"/>
        <v>51830.746843062501</v>
      </c>
      <c r="AG482" s="7">
        <f t="shared" si="172"/>
        <v>3457.1108144322684</v>
      </c>
      <c r="AI482" s="1">
        <f t="shared" si="173"/>
        <v>52284.227229042757</v>
      </c>
      <c r="AJ482" s="7">
        <f t="shared" si="174"/>
        <v>3487.3579561771517</v>
      </c>
    </row>
    <row r="483" spans="1:36" x14ac:dyDescent="0.2">
      <c r="A483" s="5">
        <v>34</v>
      </c>
      <c r="B483" s="6" t="s">
        <v>503</v>
      </c>
      <c r="C483" s="6" t="str">
        <f>VLOOKUP(B483,Valores!$A$2:$F$300,5,FALSE)</f>
        <v>unid.</v>
      </c>
      <c r="D483" s="6">
        <v>0</v>
      </c>
      <c r="E483" s="3">
        <f>VLOOKUP($B483,Valores!$A$2:$G$300,6,FALSE)*VLOOKUP(VLOOKUP($B483,Indices_Poder!$B$5:$E$250,3,FALSE),Indices_Poder!$G$6:$N$27,4,FALSE)*VLOOKUP($E$449,Regional!$A$2:$B$7,2,FALSE)</f>
        <v>35004.213271464112</v>
      </c>
      <c r="F483" s="1">
        <f>VLOOKUP($B483,Valores!$A$2:$G$300,6,FALSE)*VLOOKUP(VLOOKUP($B483,Indices_Poder!$B$5:$E$250,3,FALSE),Indices_Poder!$G$6:$N$27,4,FALSE)*VLOOKUP($F$449,Regional!$A$2:$B$7,2,FALSE)</f>
        <v>33642.074009344913</v>
      </c>
      <c r="G483" s="1">
        <f>VLOOKUP($B483,Valores!$A$2:$G$300,6,FALSE)*VLOOKUP(VLOOKUP($B483,Indices_Poder!$B$5:$E$250,3,FALSE),Indices_Poder!$G$6:$N$27,4,FALSE)*VLOOKUP($G$449,Regional!$A$2:$B$7,2,FALSE)</f>
        <v>35505.50817757396</v>
      </c>
      <c r="H483" s="1">
        <f>VLOOKUP($B483,Valores!$A$2:$G$300,6,FALSE)*VLOOKUP(VLOOKUP($B483,Indices_Poder!$B$5:$E$250,3,FALSE),Indices_Poder!$G$6:$N$27,4,FALSE)*VLOOKUP($H$449,Regional!$A$2:$B$7,2,FALSE)</f>
        <v>34772.580452778864</v>
      </c>
      <c r="I483" s="2">
        <f>VLOOKUP($B483,Valores!$A$2:$G$300,6,FALSE)*VLOOKUP(VLOOKUP($B483,Indices_Poder!$B$5:$E$250,3,FALSE),Indices_Poder!$G$6:$N$27,4,FALSE)*VLOOKUP($I$449,Regional!$A$2:$B$7,2,FALSE)</f>
        <v>35076.814602693812</v>
      </c>
      <c r="J483" s="3"/>
      <c r="N483" s="2"/>
      <c r="O483" s="14">
        <f>VLOOKUP(B483,Valores!$A$2:$O$300,14,FALSE)</f>
        <v>6.6699999999999995E-2</v>
      </c>
      <c r="P483" s="14" t="str">
        <f>VLOOKUP(B483,Valores!$A$2:$O$300,15,FALSE)</f>
        <v>UAR</v>
      </c>
      <c r="Q483" s="5">
        <f t="shared" si="175"/>
        <v>0</v>
      </c>
      <c r="R483" s="5">
        <f t="shared" si="176"/>
        <v>0</v>
      </c>
      <c r="S483" s="5">
        <f t="shared" si="177"/>
        <v>0</v>
      </c>
      <c r="T483" s="5">
        <f t="shared" si="178"/>
        <v>0</v>
      </c>
      <c r="U483" s="5">
        <f t="shared" si="179"/>
        <v>0</v>
      </c>
      <c r="W483" s="1">
        <f t="shared" si="165"/>
        <v>0</v>
      </c>
      <c r="X483" s="7">
        <f t="shared" si="166"/>
        <v>0</v>
      </c>
      <c r="Z483" s="1">
        <f t="shared" si="167"/>
        <v>0</v>
      </c>
      <c r="AA483" s="7">
        <f t="shared" si="168"/>
        <v>0</v>
      </c>
      <c r="AC483" s="1">
        <f t="shared" si="169"/>
        <v>0</v>
      </c>
      <c r="AD483" s="7">
        <f t="shared" si="170"/>
        <v>0</v>
      </c>
      <c r="AF483" s="1">
        <f t="shared" si="171"/>
        <v>0</v>
      </c>
      <c r="AG483" s="7">
        <f t="shared" si="172"/>
        <v>0</v>
      </c>
      <c r="AI483" s="1">
        <f t="shared" si="173"/>
        <v>0</v>
      </c>
      <c r="AJ483" s="7">
        <f t="shared" si="174"/>
        <v>0</v>
      </c>
    </row>
    <row r="484" spans="1:36" x14ac:dyDescent="0.2">
      <c r="A484" s="5">
        <v>35</v>
      </c>
      <c r="B484" s="6" t="s">
        <v>504</v>
      </c>
      <c r="C484" s="6" t="str">
        <f>VLOOKUP(B484,Valores!$A$2:$F$300,5,FALSE)</f>
        <v>unid.</v>
      </c>
      <c r="D484" s="6">
        <v>0</v>
      </c>
      <c r="E484" s="3">
        <f>VLOOKUP($B484,Valores!$A$2:$G$300,6,FALSE)*VLOOKUP(VLOOKUP($B484,Indices_Poder!$B$5:$E$250,3,FALSE),Indices_Poder!$G$6:$N$27,4,FALSE)*VLOOKUP($E$449,Regional!$A$2:$B$7,2,FALSE)</f>
        <v>35004.213271464112</v>
      </c>
      <c r="F484" s="1">
        <f>VLOOKUP($B484,Valores!$A$2:$G$300,6,FALSE)*VLOOKUP(VLOOKUP($B484,Indices_Poder!$B$5:$E$250,3,FALSE),Indices_Poder!$G$6:$N$27,4,FALSE)*VLOOKUP($F$449,Regional!$A$2:$B$7,2,FALSE)</f>
        <v>33642.074009344913</v>
      </c>
      <c r="G484" s="1">
        <f>VLOOKUP($B484,Valores!$A$2:$G$300,6,FALSE)*VLOOKUP(VLOOKUP($B484,Indices_Poder!$B$5:$E$250,3,FALSE),Indices_Poder!$G$6:$N$27,4,FALSE)*VLOOKUP($G$449,Regional!$A$2:$B$7,2,FALSE)</f>
        <v>35505.50817757396</v>
      </c>
      <c r="H484" s="1">
        <f>VLOOKUP($B484,Valores!$A$2:$G$300,6,FALSE)*VLOOKUP(VLOOKUP($B484,Indices_Poder!$B$5:$E$250,3,FALSE),Indices_Poder!$G$6:$N$27,4,FALSE)*VLOOKUP($H$449,Regional!$A$2:$B$7,2,FALSE)</f>
        <v>34772.580452778864</v>
      </c>
      <c r="I484" s="2">
        <f>VLOOKUP($B484,Valores!$A$2:$G$300,6,FALSE)*VLOOKUP(VLOOKUP($B484,Indices_Poder!$B$5:$E$250,3,FALSE),Indices_Poder!$G$6:$N$27,4,FALSE)*VLOOKUP($I$449,Regional!$A$2:$B$7,2,FALSE)</f>
        <v>35076.814602693812</v>
      </c>
      <c r="J484" s="3">
        <f t="shared" ref="J484:N485" si="180">$D484*E484</f>
        <v>0</v>
      </c>
      <c r="K484" s="1">
        <f t="shared" si="180"/>
        <v>0</v>
      </c>
      <c r="L484" s="1">
        <f t="shared" si="180"/>
        <v>0</v>
      </c>
      <c r="M484" s="1">
        <f t="shared" si="180"/>
        <v>0</v>
      </c>
      <c r="N484" s="2">
        <f t="shared" si="180"/>
        <v>0</v>
      </c>
      <c r="O484" s="14">
        <f>VLOOKUP(B484,Valores!$A$2:$O$300,14,FALSE)</f>
        <v>6.6699999999999995E-2</v>
      </c>
      <c r="P484" s="14" t="str">
        <f>VLOOKUP(B484,Valores!$A$2:$O$300,15,FALSE)</f>
        <v>UAR</v>
      </c>
      <c r="Q484" s="5">
        <f t="shared" si="175"/>
        <v>0</v>
      </c>
      <c r="R484" s="5">
        <f t="shared" si="176"/>
        <v>0</v>
      </c>
      <c r="S484" s="5">
        <f t="shared" si="177"/>
        <v>0</v>
      </c>
      <c r="T484" s="5">
        <f t="shared" si="178"/>
        <v>0</v>
      </c>
      <c r="U484" s="5">
        <f t="shared" si="179"/>
        <v>0</v>
      </c>
      <c r="W484" s="1">
        <f t="shared" si="165"/>
        <v>0</v>
      </c>
      <c r="X484" s="7">
        <f t="shared" si="166"/>
        <v>0</v>
      </c>
      <c r="Z484" s="1">
        <f t="shared" si="167"/>
        <v>0</v>
      </c>
      <c r="AA484" s="7">
        <f t="shared" si="168"/>
        <v>0</v>
      </c>
      <c r="AC484" s="1">
        <f t="shared" si="169"/>
        <v>0</v>
      </c>
      <c r="AD484" s="7">
        <f t="shared" si="170"/>
        <v>0</v>
      </c>
      <c r="AF484" s="1">
        <f t="shared" si="171"/>
        <v>0</v>
      </c>
      <c r="AG484" s="7">
        <f t="shared" si="172"/>
        <v>0</v>
      </c>
      <c r="AI484" s="1">
        <f t="shared" si="173"/>
        <v>0</v>
      </c>
      <c r="AJ484" s="7">
        <f t="shared" si="174"/>
        <v>0</v>
      </c>
    </row>
    <row r="485" spans="1:36" x14ac:dyDescent="0.2">
      <c r="A485" s="5">
        <v>36</v>
      </c>
      <c r="B485" s="25" t="s">
        <v>385</v>
      </c>
      <c r="C485" s="6" t="str">
        <f>VLOOKUP(B485,Valores!$A$2:$F$300,5,FALSE)</f>
        <v>unid.</v>
      </c>
      <c r="D485" s="6">
        <v>0</v>
      </c>
      <c r="E485" s="3">
        <f>VLOOKUP($B485,Valores!$A$2:$G$300,6,FALSE)*VLOOKUP(VLOOKUP($B485,Indices_Poder!$B$5:$E$250,3,FALSE),Indices_Poder!$G$6:$N$27,4,FALSE)*VLOOKUP($E$449,Regional!$A$2:$B$7,2,FALSE)</f>
        <v>57403.64504240363</v>
      </c>
      <c r="F485" s="1">
        <f>VLOOKUP($B485,Valores!$A$2:$G$300,6,FALSE)*VLOOKUP(VLOOKUP($B485,Indices_Poder!$B$5:$E$250,3,FALSE),Indices_Poder!$G$6:$N$27,4,FALSE)*VLOOKUP($F$449,Regional!$A$2:$B$7,2,FALSE)</f>
        <v>55169.863694580716</v>
      </c>
      <c r="G485" s="1">
        <f>VLOOKUP($B485,Valores!$A$2:$G$300,6,FALSE)*VLOOKUP(VLOOKUP($B485,Indices_Poder!$B$5:$E$250,3,FALSE),Indices_Poder!$G$6:$N$27,4,FALSE)*VLOOKUP($G$449,Regional!$A$2:$B$7,2,FALSE)</f>
        <v>58225.721934368914</v>
      </c>
      <c r="H485" s="1">
        <f>VLOOKUP($B485,Valores!$A$2:$G$300,6,FALSE)*VLOOKUP(VLOOKUP($B485,Indices_Poder!$B$5:$E$250,3,FALSE),Indices_Poder!$G$6:$N$27,4,FALSE)*VLOOKUP($H$449,Regional!$A$2:$B$7,2,FALSE)</f>
        <v>57023.788823357609</v>
      </c>
      <c r="I485" s="2">
        <f>VLOOKUP($B485,Valores!$A$2:$G$300,6,FALSE)*VLOOKUP(VLOOKUP($B485,Indices_Poder!$B$5:$E$250,3,FALSE),Indices_Poder!$G$6:$N$27,4,FALSE)*VLOOKUP($I$449,Regional!$A$2:$B$7,2,FALSE)</f>
        <v>57522.704454343431</v>
      </c>
      <c r="J485" s="3">
        <f t="shared" si="180"/>
        <v>0</v>
      </c>
      <c r="K485" s="1">
        <f t="shared" si="180"/>
        <v>0</v>
      </c>
      <c r="L485" s="1">
        <f t="shared" si="180"/>
        <v>0</v>
      </c>
      <c r="M485" s="1">
        <f t="shared" si="180"/>
        <v>0</v>
      </c>
      <c r="N485" s="2">
        <f t="shared" si="180"/>
        <v>0</v>
      </c>
      <c r="O485" s="14">
        <f>VLOOKUP(B485,Valores!$A$2:$O$300,14,FALSE)</f>
        <v>6.6699999999999995E-2</v>
      </c>
      <c r="P485" s="14" t="str">
        <f>VLOOKUP(B485,Valores!$A$2:$O$300,15,FALSE)</f>
        <v>UAR</v>
      </c>
      <c r="Q485" s="5">
        <f t="shared" si="175"/>
        <v>0</v>
      </c>
      <c r="R485" s="5">
        <f t="shared" si="176"/>
        <v>0</v>
      </c>
      <c r="S485" s="5">
        <f t="shared" si="177"/>
        <v>0</v>
      </c>
      <c r="T485" s="5">
        <f t="shared" si="178"/>
        <v>0</v>
      </c>
      <c r="U485" s="5">
        <f t="shared" si="179"/>
        <v>0</v>
      </c>
      <c r="W485" s="1">
        <f t="shared" si="165"/>
        <v>0</v>
      </c>
      <c r="X485" s="7">
        <f t="shared" si="166"/>
        <v>0</v>
      </c>
      <c r="Z485" s="1">
        <f t="shared" si="167"/>
        <v>0</v>
      </c>
      <c r="AA485" s="7">
        <f t="shared" si="168"/>
        <v>0</v>
      </c>
      <c r="AC485" s="1">
        <f t="shared" si="169"/>
        <v>0</v>
      </c>
      <c r="AD485" s="7">
        <f t="shared" si="170"/>
        <v>0</v>
      </c>
      <c r="AF485" s="1">
        <f t="shared" si="171"/>
        <v>0</v>
      </c>
      <c r="AG485" s="7">
        <f t="shared" si="172"/>
        <v>0</v>
      </c>
      <c r="AI485" s="1">
        <f t="shared" si="173"/>
        <v>0</v>
      </c>
      <c r="AJ485" s="7">
        <f t="shared" si="174"/>
        <v>0</v>
      </c>
    </row>
    <row r="486" spans="1:36" x14ac:dyDescent="0.2">
      <c r="A486" s="44"/>
      <c r="B486" s="45" t="s">
        <v>38</v>
      </c>
      <c r="C486" s="45"/>
      <c r="D486" s="45"/>
      <c r="E486" s="48"/>
      <c r="F486" s="46"/>
      <c r="G486" s="46"/>
      <c r="H486" s="46"/>
      <c r="I486" s="47"/>
      <c r="J486" s="48">
        <f>SUM(J450:J485)</f>
        <v>3196655.980846507</v>
      </c>
      <c r="K486" s="46">
        <f>SUM(K450:K485)</f>
        <v>3072262.6518140603</v>
      </c>
      <c r="L486" s="46">
        <f>SUM(L450:L485)</f>
        <v>3242435.2516833199</v>
      </c>
      <c r="M486" s="46">
        <f>SUM(M450:M485)</f>
        <v>3175502.800528808</v>
      </c>
      <c r="N486" s="47">
        <f>SUM(N450:N485)</f>
        <v>3203286.0821401142</v>
      </c>
      <c r="Q486" s="3">
        <f>SUMIF($O450:$O485,"&lt;&gt;Rateio",X450:X485)</f>
        <v>146584.56824033358</v>
      </c>
      <c r="R486" s="3">
        <f>SUMIF($O450:$O485,"&lt;&gt;Rateio",AA450:AA485)</f>
        <v>140880.43788115415</v>
      </c>
      <c r="S486" s="3">
        <f>SUMIF($O450:$O485,"&lt;&gt;Rateio",AD450:AD485)</f>
        <v>148683.80403241739</v>
      </c>
      <c r="T486" s="3">
        <f>SUMIF($O450:$O485,"&lt;&gt;Rateio",AG450:AG485)</f>
        <v>145614.57652950866</v>
      </c>
      <c r="U486" s="3">
        <f>SUMIF($O450:$O485,"&lt;&gt;Rateio",AJ450:AJ485)</f>
        <v>146888.59549298018</v>
      </c>
      <c r="W486" s="36"/>
      <c r="X486" s="215"/>
      <c r="Z486" s="36"/>
      <c r="AA486" s="215"/>
      <c r="AC486" s="36"/>
      <c r="AD486" s="215"/>
      <c r="AF486" s="36"/>
      <c r="AG486" s="215"/>
      <c r="AI486" s="36"/>
      <c r="AJ486" s="215"/>
    </row>
    <row r="487" spans="1:36" ht="12.75" hidden="1" customHeight="1" x14ac:dyDescent="0.2">
      <c r="A487" s="44"/>
      <c r="B487" s="45"/>
      <c r="C487" s="45"/>
      <c r="D487" s="45"/>
      <c r="E487" s="92" t="s">
        <v>30</v>
      </c>
      <c r="F487" s="92" t="s">
        <v>31</v>
      </c>
      <c r="G487" s="92" t="s">
        <v>32</v>
      </c>
      <c r="H487" s="92" t="s">
        <v>33</v>
      </c>
      <c r="I487" s="92" t="s">
        <v>34</v>
      </c>
      <c r="J487" s="46"/>
      <c r="K487" s="46"/>
      <c r="L487" s="46"/>
      <c r="M487" s="46"/>
      <c r="N487" s="46"/>
      <c r="Q487" s="5"/>
      <c r="R487" s="5"/>
      <c r="S487" s="5"/>
      <c r="T487" s="5"/>
      <c r="U487" s="5"/>
      <c r="X487" s="7"/>
      <c r="AA487" s="7"/>
      <c r="AD487" s="7"/>
      <c r="AG487" s="7"/>
      <c r="AJ487" s="7"/>
    </row>
    <row r="488" spans="1:36" s="14" customFormat="1" ht="12.75" hidden="1" customHeight="1" x14ac:dyDescent="0.2">
      <c r="A488" s="30"/>
      <c r="B488" s="123" t="s">
        <v>215</v>
      </c>
      <c r="C488" s="31"/>
      <c r="D488" s="31"/>
      <c r="E488" s="33" t="e">
        <f>(SUMIF(#REF!,"Obras civis",J450:J485)+#REF!)*3.98%</f>
        <v>#REF!</v>
      </c>
      <c r="F488" s="33" t="e">
        <f>(SUMIF(#REF!,"Obras civis",K450:K485)+#REF!)*3.98%</f>
        <v>#REF!</v>
      </c>
      <c r="G488" s="33" t="e">
        <f>(SUMIF(#REF!,"Obras civis",L450:L485)+#REF!)*3.98%</f>
        <v>#REF!</v>
      </c>
      <c r="H488" s="33" t="e">
        <f>(SUMIF(#REF!,"Obras civis",M450:M485)+#REF!)*3.98%</f>
        <v>#REF!</v>
      </c>
      <c r="I488" s="33" t="e">
        <f>(SUMIF(#REF!,"Obras civis",N450:N485)+#REF!)*3.98%</f>
        <v>#REF!</v>
      </c>
      <c r="J488" s="33"/>
      <c r="K488" s="33"/>
      <c r="L488" s="33"/>
      <c r="M488" s="33"/>
      <c r="N488" s="33"/>
      <c r="Q488" s="5"/>
      <c r="R488" s="5"/>
      <c r="S488" s="5"/>
      <c r="T488" s="5"/>
      <c r="U488" s="5"/>
      <c r="W488" s="6"/>
      <c r="X488" s="7"/>
      <c r="Z488" s="6"/>
      <c r="AA488" s="7"/>
      <c r="AC488" s="6"/>
      <c r="AD488" s="7"/>
      <c r="AF488" s="6"/>
      <c r="AG488" s="7"/>
      <c r="AI488" s="6"/>
      <c r="AJ488" s="7"/>
    </row>
    <row r="489" spans="1:36" s="14" customFormat="1" ht="12.75" hidden="1" customHeight="1" x14ac:dyDescent="0.2">
      <c r="A489" s="30"/>
      <c r="B489" s="31" t="s">
        <v>141</v>
      </c>
      <c r="C489" s="41"/>
      <c r="D489" s="41"/>
      <c r="E489" s="35" t="e">
        <f>J486+#REF!+E488</f>
        <v>#REF!</v>
      </c>
      <c r="F489" s="35" t="e">
        <f>K486+#REF!+F488</f>
        <v>#REF!</v>
      </c>
      <c r="G489" s="35" t="e">
        <f>L486+#REF!+G488</f>
        <v>#REF!</v>
      </c>
      <c r="H489" s="35" t="e">
        <f>M486+#REF!+H488</f>
        <v>#REF!</v>
      </c>
      <c r="I489" s="35" t="e">
        <f>N486+#REF!+I488</f>
        <v>#REF!</v>
      </c>
      <c r="J489" s="35"/>
      <c r="K489" s="35"/>
      <c r="L489" s="35"/>
      <c r="M489" s="35"/>
      <c r="N489" s="35"/>
      <c r="Q489" s="5"/>
      <c r="R489" s="5"/>
      <c r="S489" s="5"/>
      <c r="T489" s="5"/>
      <c r="U489" s="5"/>
      <c r="W489" s="6"/>
      <c r="X489" s="7"/>
      <c r="Z489" s="6"/>
      <c r="AA489" s="7"/>
      <c r="AC489" s="6"/>
      <c r="AD489" s="7"/>
      <c r="AF489" s="6"/>
      <c r="AG489" s="7"/>
      <c r="AI489" s="6"/>
      <c r="AJ489" s="7"/>
    </row>
    <row r="490" spans="1:36" s="14" customFormat="1" ht="12.75" hidden="1" customHeight="1" x14ac:dyDescent="0.2">
      <c r="A490" s="30"/>
      <c r="B490" s="31" t="s">
        <v>209</v>
      </c>
      <c r="C490" s="31"/>
      <c r="D490" s="31"/>
      <c r="E490" s="33" t="e">
        <f>E489*2.7%</f>
        <v>#REF!</v>
      </c>
      <c r="F490" s="33" t="e">
        <f>F489*2.7%</f>
        <v>#REF!</v>
      </c>
      <c r="G490" s="33" t="e">
        <f>G489*2.7%</f>
        <v>#REF!</v>
      </c>
      <c r="H490" s="33" t="e">
        <f>H489*2.7%</f>
        <v>#REF!</v>
      </c>
      <c r="I490" s="33" t="e">
        <f>I489*2.7%</f>
        <v>#REF!</v>
      </c>
      <c r="J490" s="33"/>
      <c r="K490" s="33"/>
      <c r="L490" s="33"/>
      <c r="M490" s="33"/>
      <c r="N490" s="33"/>
      <c r="Q490" s="5"/>
      <c r="R490" s="5"/>
      <c r="S490" s="5"/>
      <c r="T490" s="5"/>
      <c r="U490" s="5"/>
      <c r="W490" s="6"/>
      <c r="X490" s="7"/>
      <c r="Z490" s="6"/>
      <c r="AA490" s="7"/>
      <c r="AC490" s="6"/>
      <c r="AD490" s="7"/>
      <c r="AF490" s="6"/>
      <c r="AG490" s="7"/>
      <c r="AI490" s="6"/>
      <c r="AJ490" s="7"/>
    </row>
    <row r="491" spans="1:36" s="14" customFormat="1" ht="12.75" hidden="1" customHeight="1" x14ac:dyDescent="0.2">
      <c r="A491" s="30"/>
      <c r="B491" s="31" t="s">
        <v>210</v>
      </c>
      <c r="C491" s="41"/>
      <c r="D491" s="41"/>
      <c r="E491" s="35" t="e">
        <f>E489*1.4%</f>
        <v>#REF!</v>
      </c>
      <c r="F491" s="35" t="e">
        <f>F489*1.4%</f>
        <v>#REF!</v>
      </c>
      <c r="G491" s="35" t="e">
        <f>G489*1.4%</f>
        <v>#REF!</v>
      </c>
      <c r="H491" s="35" t="e">
        <f>H489*1.4%</f>
        <v>#REF!</v>
      </c>
      <c r="I491" s="35" t="e">
        <f>I489*1.4%</f>
        <v>#REF!</v>
      </c>
      <c r="J491" s="35"/>
      <c r="K491" s="35"/>
      <c r="L491" s="35"/>
      <c r="M491" s="35"/>
      <c r="N491" s="35"/>
      <c r="Q491" s="5"/>
      <c r="R491" s="5"/>
      <c r="S491" s="5"/>
      <c r="T491" s="5"/>
      <c r="U491" s="5"/>
      <c r="W491" s="6"/>
      <c r="X491" s="7"/>
      <c r="Z491" s="6"/>
      <c r="AA491" s="7"/>
      <c r="AC491" s="6"/>
      <c r="AD491" s="7"/>
      <c r="AF491" s="6"/>
      <c r="AG491" s="7"/>
      <c r="AI491" s="6"/>
      <c r="AJ491" s="7"/>
    </row>
    <row r="492" spans="1:36" ht="12.75" hidden="1" customHeight="1" x14ac:dyDescent="0.2">
      <c r="A492" s="119"/>
      <c r="B492" s="121" t="s">
        <v>213</v>
      </c>
      <c r="C492" s="121"/>
      <c r="D492" s="121"/>
      <c r="E492" s="120" t="e">
        <f>E489*3.99%</f>
        <v>#REF!</v>
      </c>
      <c r="F492" s="120" t="e">
        <f>F489*3.99%</f>
        <v>#REF!</v>
      </c>
      <c r="G492" s="120" t="e">
        <f>G489*3.99%</f>
        <v>#REF!</v>
      </c>
      <c r="H492" s="120" t="e">
        <f>H489*3.99%</f>
        <v>#REF!</v>
      </c>
      <c r="I492" s="120" t="e">
        <f>I489*3.99%</f>
        <v>#REF!</v>
      </c>
      <c r="J492" s="122"/>
      <c r="K492" s="120"/>
      <c r="L492" s="120"/>
      <c r="M492" s="120"/>
      <c r="N492" s="120"/>
      <c r="Q492" s="5"/>
      <c r="R492" s="5"/>
      <c r="S492" s="5"/>
      <c r="T492" s="5"/>
      <c r="U492" s="5"/>
      <c r="X492" s="7"/>
      <c r="AA492" s="7"/>
      <c r="AD492" s="7"/>
      <c r="AG492" s="7"/>
      <c r="AJ492" s="7"/>
    </row>
    <row r="493" spans="1:36" s="14" customFormat="1" ht="12.75" hidden="1" customHeight="1" x14ac:dyDescent="0.2">
      <c r="A493" s="30"/>
      <c r="B493" s="43" t="s">
        <v>211</v>
      </c>
      <c r="C493" s="43"/>
      <c r="D493" s="43"/>
      <c r="E493" s="42" t="e">
        <f>E489*2.7%</f>
        <v>#REF!</v>
      </c>
      <c r="F493" s="42" t="e">
        <f>F489*2.7%</f>
        <v>#REF!</v>
      </c>
      <c r="G493" s="42" t="e">
        <f>G489*2.7%</f>
        <v>#REF!</v>
      </c>
      <c r="H493" s="42" t="e">
        <f>H489*2.7%</f>
        <v>#REF!</v>
      </c>
      <c r="I493" s="42" t="e">
        <f>I489*2.7%</f>
        <v>#REF!</v>
      </c>
      <c r="J493" s="42"/>
      <c r="K493" s="42"/>
      <c r="L493" s="42"/>
      <c r="M493" s="42"/>
      <c r="N493" s="42"/>
      <c r="Q493" s="5"/>
      <c r="R493" s="5"/>
      <c r="S493" s="5"/>
      <c r="T493" s="5"/>
      <c r="U493" s="5"/>
      <c r="W493" s="6"/>
      <c r="X493" s="7"/>
      <c r="Z493" s="6"/>
      <c r="AA493" s="7"/>
      <c r="AC493" s="6"/>
      <c r="AD493" s="7"/>
      <c r="AF493" s="6"/>
      <c r="AG493" s="7"/>
      <c r="AI493" s="6"/>
      <c r="AJ493" s="7"/>
    </row>
    <row r="494" spans="1:36" s="14" customFormat="1" ht="12.75" hidden="1" customHeight="1" x14ac:dyDescent="0.2">
      <c r="A494" s="30"/>
      <c r="B494" s="31" t="s">
        <v>142</v>
      </c>
      <c r="C494" s="31"/>
      <c r="D494" s="31"/>
      <c r="E494" s="33" t="e">
        <f>E489+E490+E491+E492+E493</f>
        <v>#REF!</v>
      </c>
      <c r="F494" s="33" t="e">
        <f>F489+F490+F491+F492+F493</f>
        <v>#REF!</v>
      </c>
      <c r="G494" s="33" t="e">
        <f>G489+G490+G491+G492+G493</f>
        <v>#REF!</v>
      </c>
      <c r="H494" s="33" t="e">
        <f>H489+H490+H491+H492+H493</f>
        <v>#REF!</v>
      </c>
      <c r="I494" s="33" t="e">
        <f>I489+I490+I491+I492+I493</f>
        <v>#REF!</v>
      </c>
      <c r="J494" s="33"/>
      <c r="K494" s="33"/>
      <c r="L494" s="33"/>
      <c r="M494" s="33"/>
      <c r="N494" s="33"/>
      <c r="Q494" s="5"/>
      <c r="R494" s="5"/>
      <c r="S494" s="5"/>
      <c r="T494" s="5"/>
      <c r="U494" s="5"/>
      <c r="W494" s="6"/>
      <c r="X494" s="7"/>
      <c r="Z494" s="6"/>
      <c r="AA494" s="7"/>
      <c r="AC494" s="6"/>
      <c r="AD494" s="7"/>
      <c r="AF494" s="6"/>
      <c r="AG494" s="7"/>
      <c r="AI494" s="6"/>
      <c r="AJ494" s="7"/>
    </row>
    <row r="495" spans="1:36" s="14" customFormat="1" ht="12.75" hidden="1" customHeight="1" x14ac:dyDescent="0.2">
      <c r="A495" s="31"/>
      <c r="B495" s="31" t="s">
        <v>143</v>
      </c>
      <c r="C495" s="31"/>
      <c r="D495" s="31"/>
      <c r="E495" s="33" t="e">
        <f>E494*3%</f>
        <v>#REF!</v>
      </c>
      <c r="F495" s="33" t="e">
        <f>F494*3%</f>
        <v>#REF!</v>
      </c>
      <c r="G495" s="33" t="e">
        <f>G494*3%</f>
        <v>#REF!</v>
      </c>
      <c r="H495" s="33" t="e">
        <f>H494*3%</f>
        <v>#REF!</v>
      </c>
      <c r="I495" s="33" t="e">
        <f>I494*3%</f>
        <v>#REF!</v>
      </c>
      <c r="J495" s="33"/>
      <c r="K495" s="33"/>
      <c r="L495" s="33"/>
      <c r="M495" s="33"/>
      <c r="N495" s="33"/>
      <c r="Q495" s="5"/>
      <c r="R495" s="5"/>
      <c r="S495" s="5"/>
      <c r="T495" s="5"/>
      <c r="U495" s="5"/>
      <c r="W495" s="6"/>
      <c r="X495" s="7"/>
      <c r="Z495" s="6"/>
      <c r="AA495" s="7"/>
      <c r="AC495" s="6"/>
      <c r="AD495" s="7"/>
      <c r="AF495" s="6"/>
      <c r="AG495" s="7"/>
      <c r="AI495" s="6"/>
      <c r="AJ495" s="7"/>
    </row>
    <row r="496" spans="1:36" s="14" customFormat="1" ht="12.75" hidden="1" customHeight="1" x14ac:dyDescent="0.2">
      <c r="A496" s="8"/>
      <c r="B496" s="8" t="s">
        <v>212</v>
      </c>
      <c r="C496" s="8"/>
      <c r="D496" s="8"/>
      <c r="E496" s="4" t="e">
        <f>E494*2.7%</f>
        <v>#REF!</v>
      </c>
      <c r="F496" s="4" t="e">
        <f>F494*2.7%</f>
        <v>#REF!</v>
      </c>
      <c r="G496" s="4" t="e">
        <f>G494*2.7%</f>
        <v>#REF!</v>
      </c>
      <c r="H496" s="4" t="e">
        <f>H494*2.7%</f>
        <v>#REF!</v>
      </c>
      <c r="I496" s="4" t="e">
        <f>I494*2.7%</f>
        <v>#REF!</v>
      </c>
      <c r="J496" s="4"/>
      <c r="K496" s="4"/>
      <c r="L496" s="4"/>
      <c r="M496" s="4"/>
      <c r="N496" s="4"/>
      <c r="Q496" s="5"/>
      <c r="R496" s="5"/>
      <c r="S496" s="5"/>
      <c r="T496" s="5"/>
      <c r="U496" s="5"/>
      <c r="W496" s="6"/>
      <c r="X496" s="7"/>
      <c r="Z496" s="6"/>
      <c r="AA496" s="7"/>
      <c r="AC496" s="6"/>
      <c r="AD496" s="7"/>
      <c r="AF496" s="6"/>
      <c r="AG496" s="7"/>
      <c r="AI496" s="6"/>
      <c r="AJ496" s="7"/>
    </row>
    <row r="497" spans="1:36" x14ac:dyDescent="0.2">
      <c r="A497" s="44"/>
      <c r="B497" s="45" t="s">
        <v>144</v>
      </c>
      <c r="C497" s="45"/>
      <c r="D497" s="45"/>
      <c r="E497" s="46">
        <f>J486*(1+Entrada!$I$13)</f>
        <v>5578164.6865771553</v>
      </c>
      <c r="F497" s="46">
        <f>K486*(1+Entrada!$I$13)</f>
        <v>5361098.3274155352</v>
      </c>
      <c r="G497" s="46">
        <f>L486*(1+Entrada!$I$13)</f>
        <v>5658049.5141873937</v>
      </c>
      <c r="H497" s="46">
        <f>M486*(1+Entrada!$I$13)</f>
        <v>5541252.3869227702</v>
      </c>
      <c r="I497" s="46">
        <f>N486*(1+Entrada!$I$13)</f>
        <v>5589734.2133344999</v>
      </c>
      <c r="J497" s="46"/>
      <c r="K497" s="46"/>
      <c r="L497" s="46"/>
      <c r="M497" s="46"/>
      <c r="N497" s="46"/>
      <c r="Q497" s="3">
        <f>SUMIF($O450:$O485,"&lt;&gt;Rateio",W450:W485)</f>
        <v>4083247.1663422114</v>
      </c>
      <c r="R497" s="3">
        <f>SUMIF($O450:$O485,"&lt;&gt;Rateio",Z450:Z485)</f>
        <v>3924353.4000667729</v>
      </c>
      <c r="S497" s="3">
        <f>SUMIF($O450:$O485,"&lt;&gt;Rateio",AC450:AC485)</f>
        <v>4141723.2986009414</v>
      </c>
      <c r="T497" s="3">
        <f>SUMIF($O450:$O485,"&lt;&gt;Rateio",AF450:AF485)</f>
        <v>4056227.1604019734</v>
      </c>
      <c r="U497" s="3">
        <f>SUMIF($O450:$O485,"&lt;&gt;Rateio",AI450:AI485)</f>
        <v>4091716.1234279592</v>
      </c>
      <c r="X497" s="7"/>
      <c r="AA497" s="7"/>
      <c r="AD497" s="7"/>
      <c r="AG497" s="7"/>
      <c r="AJ497" s="7"/>
    </row>
    <row r="498" spans="1:36" x14ac:dyDescent="0.2">
      <c r="E498" s="216">
        <f>Q498</f>
        <v>3.5899019155297571E-2</v>
      </c>
      <c r="F498" s="217">
        <f>R498</f>
        <v>3.589901915529755E-2</v>
      </c>
      <c r="G498" s="217">
        <f>S498</f>
        <v>3.5899019155297557E-2</v>
      </c>
      <c r="H498" s="217">
        <f>T498</f>
        <v>3.5899019155297557E-2</v>
      </c>
      <c r="I498" s="218">
        <f>U498</f>
        <v>3.5899019155297557E-2</v>
      </c>
      <c r="Q498" s="24">
        <f>Q486/Q497</f>
        <v>3.5899019155297571E-2</v>
      </c>
      <c r="R498" s="24">
        <f>R486/R497</f>
        <v>3.589901915529755E-2</v>
      </c>
      <c r="S498" s="24">
        <f>S486/S497</f>
        <v>3.5899019155297557E-2</v>
      </c>
      <c r="T498" s="24">
        <f>T486/T497</f>
        <v>3.5899019155297557E-2</v>
      </c>
      <c r="U498" s="24">
        <f>U486/U497</f>
        <v>3.5899019155297557E-2</v>
      </c>
      <c r="W498" s="25"/>
      <c r="X498" s="26"/>
      <c r="Z498" s="25"/>
      <c r="AA498" s="26"/>
      <c r="AC498" s="25"/>
      <c r="AD498" s="26"/>
      <c r="AF498" s="25"/>
      <c r="AG498" s="26"/>
      <c r="AI498" s="25"/>
      <c r="AJ498" s="26"/>
    </row>
    <row r="499" spans="1:36" s="11" customFormat="1" ht="12.75" customHeight="1" x14ac:dyDescent="0.2">
      <c r="B499" s="378" t="s">
        <v>100</v>
      </c>
      <c r="C499" s="9"/>
      <c r="D499" s="9"/>
      <c r="E499" s="9"/>
      <c r="F499" s="9"/>
      <c r="G499" s="16"/>
      <c r="H499" s="9"/>
      <c r="I499" s="9"/>
      <c r="J499" s="9"/>
      <c r="K499" s="9"/>
      <c r="L499" s="9"/>
      <c r="O499" s="336"/>
      <c r="P499" s="336"/>
      <c r="Q499" s="312" t="s">
        <v>30</v>
      </c>
      <c r="R499" s="312" t="s">
        <v>31</v>
      </c>
      <c r="S499" s="312" t="s">
        <v>32</v>
      </c>
      <c r="T499" s="312" t="s">
        <v>33</v>
      </c>
      <c r="U499" s="312" t="s">
        <v>34</v>
      </c>
      <c r="W499" s="313"/>
      <c r="X499" s="313"/>
      <c r="Z499" s="313"/>
      <c r="AA499" s="314"/>
      <c r="AC499" s="313"/>
      <c r="AD499" s="314"/>
      <c r="AF499" s="313"/>
      <c r="AG499" s="314"/>
      <c r="AI499" s="313"/>
      <c r="AJ499" s="314"/>
    </row>
    <row r="500" spans="1:36" s="11" customFormat="1" ht="12.75" customHeight="1" x14ac:dyDescent="0.2">
      <c r="B500" s="378"/>
      <c r="C500" s="9"/>
      <c r="D500" s="9"/>
      <c r="E500" s="9"/>
      <c r="F500" s="9"/>
      <c r="G500" s="16"/>
      <c r="H500" s="9"/>
      <c r="I500" s="9"/>
      <c r="J500" s="9"/>
      <c r="K500" s="9"/>
      <c r="L500" s="9"/>
      <c r="O500" s="336"/>
      <c r="P500" s="336"/>
      <c r="Q500" s="3">
        <f>SUMIF($O503:$O538,"Rateio",J503:J538)+E550</f>
        <v>7921196.4498518454</v>
      </c>
      <c r="R500" s="3">
        <f>SUMIF($O503:$O538,"Rateio",K503:K538)+F550</f>
        <v>7612954.336148968</v>
      </c>
      <c r="S500" s="3">
        <f>SUMIF($O503:$O538,"Rateio",L503:L538)+G550</f>
        <v>8034635.8064176254</v>
      </c>
      <c r="T500" s="3">
        <f>SUMIF($O503:$O538,"Rateio",M503:M538)+H550</f>
        <v>7868779.6437145593</v>
      </c>
      <c r="U500" s="3">
        <f>SUMIF($O503:$O538,"Rateio",N503:N538)+I550</f>
        <v>7937625.5980441319</v>
      </c>
      <c r="X500" s="212"/>
      <c r="AA500" s="212"/>
      <c r="AD500" s="212"/>
      <c r="AG500" s="212"/>
      <c r="AJ500" s="212"/>
    </row>
    <row r="501" spans="1:36" s="17" customFormat="1" x14ac:dyDescent="0.2">
      <c r="A501" s="379" t="s">
        <v>35</v>
      </c>
      <c r="B501" s="379" t="s">
        <v>36</v>
      </c>
      <c r="C501" s="379" t="s">
        <v>0</v>
      </c>
      <c r="D501" s="379" t="s">
        <v>37</v>
      </c>
      <c r="E501" s="380" t="str">
        <f>$E$118</f>
        <v>Preço Unitário - Ref. 07/2017</v>
      </c>
      <c r="F501" s="380"/>
      <c r="G501" s="380"/>
      <c r="H501" s="380"/>
      <c r="I501" s="380"/>
      <c r="J501" s="381" t="str">
        <f>$J$118</f>
        <v>Preço Total</v>
      </c>
      <c r="K501" s="381"/>
      <c r="L501" s="381"/>
      <c r="M501" s="381"/>
      <c r="N501" s="381"/>
      <c r="O501" s="337"/>
      <c r="P501" s="337"/>
      <c r="Q501" s="3">
        <f>SUMIF($P503:$P538,"UAR",J503:J538)</f>
        <v>3675950.2339213341</v>
      </c>
      <c r="R501" s="3">
        <f>SUMIF($P503:$P538,"UAR",K503:K538)</f>
        <v>3532905.8495099759</v>
      </c>
      <c r="S501" s="3">
        <f>SUMIF($P503:$P538,"UAR",L503:L538)</f>
        <v>3728593.4718392193</v>
      </c>
      <c r="T501" s="3">
        <f>SUMIF($P503:$P538,"UAR",M503:M538)</f>
        <v>3651625.4274351401</v>
      </c>
      <c r="U501" s="3">
        <f>SUMIF($P503:$P538,"UAR",N503:N538)</f>
        <v>3683574.4269990968</v>
      </c>
      <c r="X501" s="213"/>
      <c r="AA501" s="213"/>
      <c r="AD501" s="213"/>
      <c r="AG501" s="213"/>
      <c r="AJ501" s="213"/>
    </row>
    <row r="502" spans="1:36" s="18" customFormat="1" x14ac:dyDescent="0.2">
      <c r="A502" s="379"/>
      <c r="B502" s="379"/>
      <c r="C502" s="379"/>
      <c r="D502" s="379"/>
      <c r="E502" s="10" t="s">
        <v>30</v>
      </c>
      <c r="F502" s="10" t="s">
        <v>31</v>
      </c>
      <c r="G502" s="10" t="s">
        <v>32</v>
      </c>
      <c r="H502" s="10" t="s">
        <v>33</v>
      </c>
      <c r="I502" s="10" t="s">
        <v>34</v>
      </c>
      <c r="J502" s="10" t="s">
        <v>30</v>
      </c>
      <c r="K502" s="10" t="s">
        <v>31</v>
      </c>
      <c r="L502" s="10" t="s">
        <v>32</v>
      </c>
      <c r="M502" s="10" t="s">
        <v>33</v>
      </c>
      <c r="N502" s="10" t="s">
        <v>34</v>
      </c>
      <c r="O502" s="338"/>
      <c r="P502" s="338"/>
      <c r="Q502" s="5">
        <f>Q501/Q500</f>
        <v>0.46406502568056968</v>
      </c>
      <c r="R502" s="5">
        <f>R501/R500</f>
        <v>0.46406502568056979</v>
      </c>
      <c r="S502" s="5">
        <f>S501/S500</f>
        <v>0.46406502568056962</v>
      </c>
      <c r="T502" s="5">
        <f>T501/T500</f>
        <v>0.46406502568056957</v>
      </c>
      <c r="U502" s="5">
        <f>U501/U500</f>
        <v>0.46406502568056962</v>
      </c>
      <c r="X502" s="214"/>
      <c r="AA502" s="214"/>
      <c r="AD502" s="214"/>
      <c r="AG502" s="214"/>
      <c r="AJ502" s="214"/>
    </row>
    <row r="503" spans="1:36" x14ac:dyDescent="0.2">
      <c r="A503" s="19">
        <v>1</v>
      </c>
      <c r="B503" s="20" t="s">
        <v>1</v>
      </c>
      <c r="C503" s="20" t="str">
        <f>VLOOKUP(B503,Valores!$A$2:$F$300,5,FALSE)</f>
        <v>unid.</v>
      </c>
      <c r="D503" s="20">
        <v>1</v>
      </c>
      <c r="E503" s="3">
        <f>Entrada!$J$27*VLOOKUP($E502,Regional!$A$2:$B$7,2,FALSE)</f>
        <v>486110.90029370895</v>
      </c>
      <c r="F503" s="1">
        <f>Entrada!$J$27*VLOOKUP($F502,Regional!$A$2:$B$7,2,FALSE)</f>
        <v>467194.58476623031</v>
      </c>
      <c r="G503" s="1">
        <f>Entrada!$J$27*VLOOKUP($G502,Regional!$A$2:$B$7,2,FALSE)</f>
        <v>493072.48849544598</v>
      </c>
      <c r="H503" s="1">
        <f>Entrada!$J$27*VLOOKUP($H502,Regional!$A$2:$B$7,2,FALSE)</f>
        <v>482894.16643497528</v>
      </c>
      <c r="I503" s="2">
        <f>Entrada!$J$27*VLOOKUP($I502,Regional!$A$2:$B$7,2,FALSE)</f>
        <v>487119.13030913292</v>
      </c>
      <c r="J503" s="27">
        <f t="shared" ref="J503:J538" si="181">$D503*E503</f>
        <v>486110.90029370895</v>
      </c>
      <c r="K503" s="21">
        <f t="shared" ref="K503:K538" si="182">$D503*F503</f>
        <v>467194.58476623031</v>
      </c>
      <c r="L503" s="21">
        <f t="shared" ref="L503:L538" si="183">$D503*G503</f>
        <v>493072.48849544598</v>
      </c>
      <c r="M503" s="21">
        <f t="shared" ref="M503:M538" si="184">$D503*H503</f>
        <v>482894.16643497528</v>
      </c>
      <c r="N503" s="22">
        <f t="shared" ref="N503:N538" si="185">$D503*I503</f>
        <v>487119.13030913292</v>
      </c>
      <c r="O503" s="14">
        <f>VLOOKUP(B503,Valores!$A$2:$O$300,14,FALSE)</f>
        <v>3.0300000000000001E-2</v>
      </c>
      <c r="P503" s="14" t="str">
        <f>VLOOKUP(B503,Valores!$A$2:$O$300,15,FALSE)</f>
        <v>UAR</v>
      </c>
      <c r="Q503" s="5">
        <f>IF($P503="UAR",J503*Q$502,0)</f>
        <v>225587.0674284049</v>
      </c>
      <c r="R503" s="5">
        <f t="shared" ref="R503:R538" si="186">IF($P503="UAR",K503*R$502,0)</f>
        <v>216808.66697736381</v>
      </c>
      <c r="S503" s="5">
        <f t="shared" ref="S503:S538" si="187">IF($P503="UAR",L503*S$502,0)</f>
        <v>228817.69703602151</v>
      </c>
      <c r="T503" s="5">
        <f t="shared" ref="T503:T538" si="188">IF($P503="UAR",M503*T$502,0)</f>
        <v>224094.29374764403</v>
      </c>
      <c r="U503" s="5">
        <f t="shared" ref="U503:U538" si="189">IF($P503="UAR",N503*U$502,0)</f>
        <v>226054.9517164045</v>
      </c>
      <c r="W503" s="1">
        <f t="shared" ref="W503:W538" si="190">J503+Q503</f>
        <v>711697.96772211383</v>
      </c>
      <c r="X503" s="7">
        <f t="shared" ref="X503:X538" si="191">IF($O503="rateio",0,W503*$O503)</f>
        <v>21564.448421980051</v>
      </c>
      <c r="Z503" s="1">
        <f t="shared" ref="Z503:Z538" si="192">K503+R503</f>
        <v>684003.25174359418</v>
      </c>
      <c r="AA503" s="7">
        <f t="shared" ref="AA503:AA538" si="193">IF($O503="rateio",0,Z503*$O503)</f>
        <v>20725.298527830902</v>
      </c>
      <c r="AC503" s="1">
        <f t="shared" ref="AC503:AC538" si="194">L503+S503</f>
        <v>721890.18553146743</v>
      </c>
      <c r="AD503" s="7">
        <f t="shared" ref="AD503:AD538" si="195">IF($O503="rateio",0,AC503*$O503)</f>
        <v>21873.272621603464</v>
      </c>
      <c r="AF503" s="1">
        <f t="shared" ref="AF503:AF538" si="196">M503+T503</f>
        <v>706988.46018261928</v>
      </c>
      <c r="AG503" s="7">
        <f t="shared" ref="AG503:AG538" si="197">IF($O503="rateio",0,AF503*$O503)</f>
        <v>21421.750343533364</v>
      </c>
      <c r="AI503" s="1">
        <f t="shared" ref="AI503:AI538" si="198">N503+U503</f>
        <v>713174.08202553738</v>
      </c>
      <c r="AJ503" s="7">
        <f t="shared" ref="AJ503:AJ538" si="199">IF($O503="rateio",0,AI503*$O503)</f>
        <v>21609.174685373782</v>
      </c>
    </row>
    <row r="504" spans="1:36" x14ac:dyDescent="0.2">
      <c r="A504" s="5">
        <v>2</v>
      </c>
      <c r="B504" s="6" t="s">
        <v>262</v>
      </c>
      <c r="C504" s="6" t="str">
        <f>VLOOKUP(B504,Valores!$A$2:$F$300,5,FALSE)</f>
        <v>unid.</v>
      </c>
      <c r="D504" s="6">
        <v>4</v>
      </c>
      <c r="E504" s="3">
        <f>Entrada!$J$28*VLOOKUP($E502,Regional!$A$2:$B$7,2,FALSE)</f>
        <v>87438.698769593975</v>
      </c>
      <c r="F504" s="1">
        <f>Entrada!$J$28*VLOOKUP($F502,Regional!$A$2:$B$7,2,FALSE)</f>
        <v>84036.145948337682</v>
      </c>
      <c r="G504" s="1">
        <f>Entrada!$J$28*VLOOKUP($G502,Regional!$A$2:$B$7,2,FALSE)</f>
        <v>88690.90729518322</v>
      </c>
      <c r="H504" s="1">
        <f>Entrada!$J$28*VLOOKUP($H502,Regional!$A$2:$B$7,2,FALSE)</f>
        <v>86860.092071563093</v>
      </c>
      <c r="I504" s="2">
        <f>Entrada!$J$28*VLOOKUP($I502,Regional!$A$2:$B$7,2,FALSE)</f>
        <v>87620.053107782762</v>
      </c>
      <c r="J504" s="3">
        <f t="shared" si="181"/>
        <v>349754.7950783759</v>
      </c>
      <c r="K504" s="1">
        <f t="shared" si="182"/>
        <v>336144.58379335073</v>
      </c>
      <c r="L504" s="1">
        <f t="shared" si="183"/>
        <v>354763.62918073288</v>
      </c>
      <c r="M504" s="1">
        <f t="shared" si="184"/>
        <v>347440.36828625237</v>
      </c>
      <c r="N504" s="2">
        <f t="shared" si="185"/>
        <v>350480.21243113105</v>
      </c>
      <c r="O504" s="14">
        <f>VLOOKUP(B504,Valores!$A$2:$O$300,14,FALSE)</f>
        <v>3.3300000000000003E-2</v>
      </c>
      <c r="P504" s="14" t="str">
        <f>VLOOKUP(B504,Valores!$A$2:$O$300,15,FALSE)</f>
        <v>UAR</v>
      </c>
      <c r="Q504" s="5">
        <f t="shared" ref="Q504:Q538" si="200">IF($P504="UAR",J504*Q$502,0)</f>
        <v>162308.9679599489</v>
      </c>
      <c r="R504" s="5">
        <f t="shared" si="186"/>
        <v>155992.94491044575</v>
      </c>
      <c r="S504" s="5">
        <f t="shared" si="187"/>
        <v>164633.39268628889</v>
      </c>
      <c r="T504" s="5">
        <f t="shared" si="188"/>
        <v>161234.92343122626</v>
      </c>
      <c r="U504" s="5">
        <f t="shared" si="189"/>
        <v>162645.60878238431</v>
      </c>
      <c r="W504" s="1">
        <f t="shared" si="190"/>
        <v>512063.76303832477</v>
      </c>
      <c r="X504" s="7">
        <f t="shared" si="191"/>
        <v>17051.723309176217</v>
      </c>
      <c r="Z504" s="1">
        <f t="shared" si="192"/>
        <v>492137.52870379644</v>
      </c>
      <c r="AA504" s="7">
        <f t="shared" si="193"/>
        <v>16388.179705836425</v>
      </c>
      <c r="AC504" s="1">
        <f t="shared" si="194"/>
        <v>519397.0218670218</v>
      </c>
      <c r="AD504" s="7">
        <f t="shared" si="195"/>
        <v>17295.920828171827</v>
      </c>
      <c r="AF504" s="1">
        <f t="shared" si="196"/>
        <v>508675.29171747866</v>
      </c>
      <c r="AG504" s="7">
        <f t="shared" si="197"/>
        <v>16938.88721419204</v>
      </c>
      <c r="AI504" s="1">
        <f t="shared" si="198"/>
        <v>513125.82121351536</v>
      </c>
      <c r="AJ504" s="7">
        <f t="shared" si="199"/>
        <v>17087.089846410065</v>
      </c>
    </row>
    <row r="505" spans="1:36" x14ac:dyDescent="0.2">
      <c r="A505" s="5">
        <v>3</v>
      </c>
      <c r="B505" s="6" t="s">
        <v>3</v>
      </c>
      <c r="C505" s="6" t="str">
        <f>VLOOKUP(B505,Valores!$A$2:$F$300,5,FALSE)</f>
        <v>unid.</v>
      </c>
      <c r="D505" s="6">
        <v>0</v>
      </c>
      <c r="E505" s="3">
        <f>Entrada!$J$31*VLOOKUP($E502,Regional!$A$2:$B$7,2,FALSE)</f>
        <v>61316.998445480895</v>
      </c>
      <c r="F505" s="1">
        <f>Entrada!$J$31*VLOOKUP($F502,Regional!$A$2:$B$7,2,FALSE)</f>
        <v>58930.9345059728</v>
      </c>
      <c r="G505" s="1">
        <f>Entrada!$J$31*VLOOKUP($G502,Regional!$A$2:$B$7,2,FALSE)</f>
        <v>62195.118423218642</v>
      </c>
      <c r="H505" s="1">
        <f>Entrada!$J$31*VLOOKUP($H502,Regional!$A$2:$B$7,2,FALSE)</f>
        <v>60911.246455767592</v>
      </c>
      <c r="I505" s="2">
        <f>Entrada!$J$31*VLOOKUP($I502,Regional!$A$2:$B$7,2,FALSE)</f>
        <v>61444.174442256706</v>
      </c>
      <c r="J505" s="3">
        <f t="shared" si="181"/>
        <v>0</v>
      </c>
      <c r="K505" s="1">
        <f t="shared" si="182"/>
        <v>0</v>
      </c>
      <c r="L505" s="1">
        <f t="shared" si="183"/>
        <v>0</v>
      </c>
      <c r="M505" s="1">
        <f t="shared" si="184"/>
        <v>0</v>
      </c>
      <c r="N505" s="2">
        <f t="shared" si="185"/>
        <v>0</v>
      </c>
      <c r="O505" s="14">
        <f>VLOOKUP(B505,Valores!$A$2:$O$300,14,FALSE)</f>
        <v>3.3300000000000003E-2</v>
      </c>
      <c r="P505" s="14" t="str">
        <f>VLOOKUP(B505,Valores!$A$2:$O$300,15,FALSE)</f>
        <v>UAR</v>
      </c>
      <c r="Q505" s="5">
        <f t="shared" si="200"/>
        <v>0</v>
      </c>
      <c r="R505" s="5">
        <f t="shared" si="186"/>
        <v>0</v>
      </c>
      <c r="S505" s="5">
        <f t="shared" si="187"/>
        <v>0</v>
      </c>
      <c r="T505" s="5">
        <f t="shared" si="188"/>
        <v>0</v>
      </c>
      <c r="U505" s="5">
        <f t="shared" si="189"/>
        <v>0</v>
      </c>
      <c r="W505" s="1">
        <f t="shared" si="190"/>
        <v>0</v>
      </c>
      <c r="X505" s="7">
        <f t="shared" si="191"/>
        <v>0</v>
      </c>
      <c r="Z505" s="1">
        <f t="shared" si="192"/>
        <v>0</v>
      </c>
      <c r="AA505" s="7">
        <f t="shared" si="193"/>
        <v>0</v>
      </c>
      <c r="AC505" s="1">
        <f t="shared" si="194"/>
        <v>0</v>
      </c>
      <c r="AD505" s="7">
        <f t="shared" si="195"/>
        <v>0</v>
      </c>
      <c r="AF505" s="1">
        <f t="shared" si="196"/>
        <v>0</v>
      </c>
      <c r="AG505" s="7">
        <f t="shared" si="197"/>
        <v>0</v>
      </c>
      <c r="AI505" s="1">
        <f t="shared" si="198"/>
        <v>0</v>
      </c>
      <c r="AJ505" s="7">
        <f t="shared" si="199"/>
        <v>0</v>
      </c>
    </row>
    <row r="506" spans="1:36" x14ac:dyDescent="0.2">
      <c r="A506" s="5">
        <v>4</v>
      </c>
      <c r="B506" s="6" t="s">
        <v>4</v>
      </c>
      <c r="C506" s="6" t="str">
        <f>VLOOKUP(B506,Valores!$A$2:$F$300,5,FALSE)</f>
        <v>unid.</v>
      </c>
      <c r="D506" s="6">
        <v>3</v>
      </c>
      <c r="E506" s="3">
        <f>Entrada!$J$32*VLOOKUP($E502,Regional!$A$2:$B$7,2,FALSE)</f>
        <v>70170.272976289154</v>
      </c>
      <c r="F506" s="1">
        <f>Entrada!$J$32*VLOOKUP($F502,Regional!$A$2:$B$7,2,FALSE)</f>
        <v>67439.696427878502</v>
      </c>
      <c r="G506" s="1">
        <f>Entrada!$J$32*VLOOKUP($G502,Regional!$A$2:$B$7,2,FALSE)</f>
        <v>71175.180589282929</v>
      </c>
      <c r="H506" s="1">
        <f>Entrada!$J$32*VLOOKUP($H502,Regional!$A$2:$B$7,2,FALSE)</f>
        <v>69705.936355112732</v>
      </c>
      <c r="I506" s="2">
        <f>Entrada!$J$32*VLOOKUP($I502,Regional!$A$2:$B$7,2,FALSE)</f>
        <v>70315.811320239984</v>
      </c>
      <c r="J506" s="3">
        <f t="shared" si="181"/>
        <v>210510.81892886746</v>
      </c>
      <c r="K506" s="1">
        <f t="shared" si="182"/>
        <v>202319.08928363549</v>
      </c>
      <c r="L506" s="1">
        <f t="shared" si="183"/>
        <v>213525.54176784877</v>
      </c>
      <c r="M506" s="1">
        <f t="shared" si="184"/>
        <v>209117.8090653382</v>
      </c>
      <c r="N506" s="2">
        <f t="shared" si="185"/>
        <v>210947.43396071997</v>
      </c>
      <c r="O506" s="14">
        <f>VLOOKUP(B506,Valores!$A$2:$O$300,14,FALSE)</f>
        <v>3.3300000000000003E-2</v>
      </c>
      <c r="P506" s="14" t="str">
        <f>VLOOKUP(B506,Valores!$A$2:$O$300,15,FALSE)</f>
        <v>UAR</v>
      </c>
      <c r="Q506" s="5">
        <f t="shared" si="200"/>
        <v>97690.708592262628</v>
      </c>
      <c r="R506" s="5">
        <f t="shared" si="186"/>
        <v>93889.213364079798</v>
      </c>
      <c r="S506" s="5">
        <f t="shared" si="187"/>
        <v>99089.736023954276</v>
      </c>
      <c r="T506" s="5">
        <f t="shared" si="188"/>
        <v>97044.261434170607</v>
      </c>
      <c r="U506" s="5">
        <f t="shared" si="189"/>
        <v>97893.326358231774</v>
      </c>
      <c r="W506" s="1">
        <f t="shared" si="190"/>
        <v>308201.52752113011</v>
      </c>
      <c r="X506" s="7">
        <f t="shared" si="191"/>
        <v>10263.110866453633</v>
      </c>
      <c r="Z506" s="1">
        <f t="shared" si="192"/>
        <v>296208.30264771532</v>
      </c>
      <c r="AA506" s="7">
        <f t="shared" si="193"/>
        <v>9863.7364781689212</v>
      </c>
      <c r="AC506" s="1">
        <f t="shared" si="194"/>
        <v>312615.27779180306</v>
      </c>
      <c r="AD506" s="7">
        <f t="shared" si="195"/>
        <v>10410.088750467043</v>
      </c>
      <c r="AF506" s="1">
        <f t="shared" si="196"/>
        <v>306162.07049950882</v>
      </c>
      <c r="AG506" s="7">
        <f t="shared" si="197"/>
        <v>10195.196947633645</v>
      </c>
      <c r="AI506" s="1">
        <f t="shared" si="198"/>
        <v>308840.76031895174</v>
      </c>
      <c r="AJ506" s="7">
        <f t="shared" si="199"/>
        <v>10284.397318621093</v>
      </c>
    </row>
    <row r="507" spans="1:36" x14ac:dyDescent="0.2">
      <c r="A507" s="5">
        <v>5</v>
      </c>
      <c r="B507" s="6" t="s">
        <v>576</v>
      </c>
      <c r="C507" s="6" t="str">
        <f>VLOOKUP(B507,Valores!$A$2:$F$300,5,FALSE)</f>
        <v>unid.</v>
      </c>
      <c r="D507" s="6">
        <v>3</v>
      </c>
      <c r="E507" s="3">
        <f>Entrada!$J$33*VLOOKUP($E502,Regional!$A$2:$B$7,2,FALSE)</f>
        <v>38917.196305393336</v>
      </c>
      <c r="F507" s="1">
        <f>Entrada!$J$33*VLOOKUP($F502,Regional!$A$2:$B$7,2,FALSE)</f>
        <v>37402.788863978523</v>
      </c>
      <c r="G507" s="1">
        <f>Entrada!$J$33*VLOOKUP($G502,Regional!$A$2:$B$7,2,FALSE)</f>
        <v>39474.528993223663</v>
      </c>
      <c r="H507" s="1">
        <f>Entrada!$J$33*VLOOKUP($H502,Regional!$A$2:$B$7,2,FALSE)</f>
        <v>38659.670166878641</v>
      </c>
      <c r="I507" s="2">
        <f>Entrada!$J$33*VLOOKUP($I502,Regional!$A$2:$B$7,2,FALSE)</f>
        <v>38997.913453286004</v>
      </c>
      <c r="J507" s="3">
        <f t="shared" si="181"/>
        <v>116751.58891618002</v>
      </c>
      <c r="K507" s="1">
        <f t="shared" si="182"/>
        <v>112208.36659193557</v>
      </c>
      <c r="L507" s="1">
        <f t="shared" si="183"/>
        <v>118423.58697967099</v>
      </c>
      <c r="M507" s="1">
        <f t="shared" si="184"/>
        <v>115979.01050063592</v>
      </c>
      <c r="N507" s="2">
        <f t="shared" si="185"/>
        <v>116993.74035985801</v>
      </c>
      <c r="O507" s="14">
        <f>VLOOKUP(B507,Valores!$A$2:$O$300,14,FALSE)</f>
        <v>4.1700000000000001E-2</v>
      </c>
      <c r="P507" s="14" t="str">
        <f>VLOOKUP(B507,Valores!$A$2:$O$300,15,FALSE)</f>
        <v>UAR</v>
      </c>
      <c r="Q507" s="5">
        <f t="shared" si="200"/>
        <v>54180.329108634396</v>
      </c>
      <c r="R507" s="5">
        <f t="shared" si="186"/>
        <v>52071.978524061371</v>
      </c>
      <c r="S507" s="5">
        <f t="shared" si="187"/>
        <v>54956.244932906186</v>
      </c>
      <c r="T507" s="5">
        <f t="shared" si="188"/>
        <v>53821.802486384659</v>
      </c>
      <c r="U507" s="5">
        <f t="shared" si="189"/>
        <v>54292.703124563406</v>
      </c>
      <c r="W507" s="1">
        <f t="shared" si="190"/>
        <v>170931.9180248144</v>
      </c>
      <c r="X507" s="7">
        <f t="shared" si="191"/>
        <v>7127.8609816347607</v>
      </c>
      <c r="Z507" s="1">
        <f t="shared" si="192"/>
        <v>164280.34511599696</v>
      </c>
      <c r="AA507" s="7">
        <f t="shared" si="193"/>
        <v>6850.4903913370736</v>
      </c>
      <c r="AC507" s="1">
        <f t="shared" si="194"/>
        <v>173379.83191257718</v>
      </c>
      <c r="AD507" s="7">
        <f t="shared" si="195"/>
        <v>7229.9389907544683</v>
      </c>
      <c r="AF507" s="1">
        <f t="shared" si="196"/>
        <v>169800.81298702059</v>
      </c>
      <c r="AG507" s="7">
        <f t="shared" si="197"/>
        <v>7080.6939015587586</v>
      </c>
      <c r="AI507" s="1">
        <f t="shared" si="198"/>
        <v>171286.44348442141</v>
      </c>
      <c r="AJ507" s="7">
        <f t="shared" si="199"/>
        <v>7142.6446933003726</v>
      </c>
    </row>
    <row r="508" spans="1:36" x14ac:dyDescent="0.2">
      <c r="A508" s="5">
        <v>6</v>
      </c>
      <c r="B508" s="6" t="s">
        <v>348</v>
      </c>
      <c r="C508" s="6" t="str">
        <f>VLOOKUP(B508,Valores!$A$2:$F$300,5,FALSE)</f>
        <v>kg</v>
      </c>
      <c r="D508" s="6">
        <v>4826</v>
      </c>
      <c r="E508" s="3">
        <f>VLOOKUP($B508,Valores!$A$2:$G$300,6,FALSE)*VLOOKUP(VLOOKUP($B508,Indices_Poder!$B$5:$E$250,3,FALSE),Indices_Poder!$G$6:$N$27,4,FALSE)*VLOOKUP($E$502,Regional!$A$2:$B$7,2,FALSE)</f>
        <v>63.9384476185</v>
      </c>
      <c r="F508" s="1">
        <f>VLOOKUP($B508,Valores!$A$2:$G$300,6,FALSE)*VLOOKUP(VLOOKUP($B508,Indices_Poder!$B$5:$E$250,3,FALSE),Indices_Poder!$G$6:$N$27,4,FALSE)*VLOOKUP($F$502,Regional!$A$2:$B$7,2,FALSE)</f>
        <v>61.450373706234416</v>
      </c>
      <c r="G508" s="1">
        <f>VLOOKUP($B508,Valores!$A$2:$G$300,6,FALSE)*VLOOKUP(VLOOKUP($B508,Indices_Poder!$B$5:$E$250,3,FALSE),Indices_Poder!$G$6:$N$27,4,FALSE)*VLOOKUP($G$502,Regional!$A$2:$B$7,2,FALSE)</f>
        <v>64.854109337480978</v>
      </c>
      <c r="H508" s="1">
        <f>VLOOKUP($B508,Valores!$A$2:$G$300,6,FALSE)*VLOOKUP(VLOOKUP($B508,Indices_Poder!$B$5:$E$250,3,FALSE),Indices_Poder!$G$6:$N$27,4,FALSE)*VLOOKUP($H$502,Regional!$A$2:$B$7,2,FALSE)</f>
        <v>63.51534875524672</v>
      </c>
      <c r="I508" s="2">
        <f>VLOOKUP($B508,Valores!$A$2:$G$300,6,FALSE)*VLOOKUP(VLOOKUP($B508,Indices_Poder!$B$5:$E$250,3,FALSE),Indices_Poder!$G$6:$N$27,4,FALSE)*VLOOKUP($I$502,Regional!$A$2:$B$7,2,FALSE)</f>
        <v>64.071060695042078</v>
      </c>
      <c r="J508" s="3">
        <f t="shared" si="181"/>
        <v>308566.948206881</v>
      </c>
      <c r="K508" s="1">
        <f t="shared" si="182"/>
        <v>296559.50350628729</v>
      </c>
      <c r="L508" s="1">
        <f t="shared" si="183"/>
        <v>312985.9316626832</v>
      </c>
      <c r="M508" s="1">
        <f t="shared" si="184"/>
        <v>306525.07309282065</v>
      </c>
      <c r="N508" s="2">
        <f t="shared" si="185"/>
        <v>309206.93891427305</v>
      </c>
      <c r="O508" s="14">
        <f>VLOOKUP(B508,Valores!$A$2:$O$300,14,FALSE)</f>
        <v>2.5000000000000001E-2</v>
      </c>
      <c r="P508" s="14" t="str">
        <f>VLOOKUP(B508,Valores!$A$2:$O$300,15,FALSE)</f>
        <v>UAR</v>
      </c>
      <c r="Q508" s="5">
        <f t="shared" si="200"/>
        <v>143195.12874380124</v>
      </c>
      <c r="R508" s="5">
        <f t="shared" si="186"/>
        <v>137622.89361046223</v>
      </c>
      <c r="S508" s="5">
        <f t="shared" si="187"/>
        <v>145245.8244147001</v>
      </c>
      <c r="T508" s="5">
        <f t="shared" si="188"/>
        <v>142247.56591655826</v>
      </c>
      <c r="U508" s="5">
        <f t="shared" si="189"/>
        <v>143492.12604786243</v>
      </c>
      <c r="W508" s="1">
        <f t="shared" si="190"/>
        <v>451762.07695068221</v>
      </c>
      <c r="X508" s="7">
        <f t="shared" si="191"/>
        <v>11294.051923767056</v>
      </c>
      <c r="Z508" s="1">
        <f t="shared" si="192"/>
        <v>434182.39711674955</v>
      </c>
      <c r="AA508" s="7">
        <f t="shared" si="193"/>
        <v>10854.559927918739</v>
      </c>
      <c r="AC508" s="1">
        <f t="shared" si="194"/>
        <v>458231.7560773833</v>
      </c>
      <c r="AD508" s="7">
        <f t="shared" si="195"/>
        <v>11455.793901934583</v>
      </c>
      <c r="AF508" s="1">
        <f t="shared" si="196"/>
        <v>448772.63900937891</v>
      </c>
      <c r="AG508" s="7">
        <f t="shared" si="197"/>
        <v>11219.315975234473</v>
      </c>
      <c r="AI508" s="1">
        <f t="shared" si="198"/>
        <v>452699.06496213551</v>
      </c>
      <c r="AJ508" s="7">
        <f t="shared" si="199"/>
        <v>11317.476624053388</v>
      </c>
    </row>
    <row r="509" spans="1:36" x14ac:dyDescent="0.2">
      <c r="A509" s="5">
        <v>7</v>
      </c>
      <c r="B509" s="6" t="s">
        <v>16</v>
      </c>
      <c r="C509" s="6" t="str">
        <f>VLOOKUP(B509,Valores!$A$2:$F$300,5,FALSE)</f>
        <v>unid.</v>
      </c>
      <c r="D509" s="6">
        <v>103</v>
      </c>
      <c r="E509" s="3">
        <f>VLOOKUP($B509,Valores!$A$2:$G$300,6,FALSE)*VLOOKUP(VLOOKUP($B509,Indices_Poder!$B$5:$E$250,3,FALSE),Indices_Poder!$G$6:$N$27,4,FALSE)*VLOOKUP($E$502,Regional!$A$2:$B$7,2,FALSE)</f>
        <v>153.50973269963379</v>
      </c>
      <c r="F509" s="1">
        <f>VLOOKUP($B509,Valores!$A$2:$G$300,6,FALSE)*VLOOKUP(VLOOKUP($B509,Indices_Poder!$B$5:$E$250,3,FALSE),Indices_Poder!$G$6:$N$27,4,FALSE)*VLOOKUP($F$502,Regional!$A$2:$B$7,2,FALSE)</f>
        <v>147.53611939754435</v>
      </c>
      <c r="G509" s="1">
        <f>VLOOKUP($B509,Valores!$A$2:$G$300,6,FALSE)*VLOOKUP(VLOOKUP($B509,Indices_Poder!$B$5:$E$250,3,FALSE),Indices_Poder!$G$6:$N$27,4,FALSE)*VLOOKUP($G$502,Regional!$A$2:$B$7,2,FALSE)</f>
        <v>155.70814368644335</v>
      </c>
      <c r="H509" s="1">
        <f>VLOOKUP($B509,Valores!$A$2:$G$300,6,FALSE)*VLOOKUP(VLOOKUP($B509,Indices_Poder!$B$5:$E$250,3,FALSE),Indices_Poder!$G$6:$N$27,4,FALSE)*VLOOKUP($H$502,Regional!$A$2:$B$7,2,FALSE)</f>
        <v>152.49391520917698</v>
      </c>
      <c r="I509" s="2">
        <f>VLOOKUP($B509,Valores!$A$2:$G$300,6,FALSE)*VLOOKUP(VLOOKUP($B509,Indices_Poder!$B$5:$E$250,3,FALSE),Indices_Poder!$G$6:$N$27,4,FALSE)*VLOOKUP($I$502,Regional!$A$2:$B$7,2,FALSE)</f>
        <v>153.82812325634416</v>
      </c>
      <c r="J509" s="3">
        <f t="shared" si="181"/>
        <v>15811.502468062281</v>
      </c>
      <c r="K509" s="1">
        <f t="shared" si="182"/>
        <v>15196.220297947068</v>
      </c>
      <c r="L509" s="1">
        <f t="shared" si="183"/>
        <v>16037.938799703665</v>
      </c>
      <c r="M509" s="1">
        <f t="shared" si="184"/>
        <v>15706.873266545228</v>
      </c>
      <c r="N509" s="2">
        <f t="shared" si="185"/>
        <v>15844.296695403447</v>
      </c>
      <c r="O509" s="14">
        <f>VLOOKUP(B509,Valores!$A$2:$O$300,14,FALSE)</f>
        <v>2.5000000000000001E-2</v>
      </c>
      <c r="P509" s="14" t="str">
        <f>VLOOKUP(B509,Valores!$A$2:$O$300,15,FALSE)</f>
        <v>COM</v>
      </c>
      <c r="Q509" s="5">
        <f t="shared" si="200"/>
        <v>0</v>
      </c>
      <c r="R509" s="5">
        <f t="shared" si="186"/>
        <v>0</v>
      </c>
      <c r="S509" s="5">
        <f t="shared" si="187"/>
        <v>0</v>
      </c>
      <c r="T509" s="5">
        <f t="shared" si="188"/>
        <v>0</v>
      </c>
      <c r="U509" s="5">
        <f t="shared" si="189"/>
        <v>0</v>
      </c>
      <c r="W509" s="1">
        <f t="shared" si="190"/>
        <v>15811.502468062281</v>
      </c>
      <c r="X509" s="7">
        <f t="shared" si="191"/>
        <v>395.28756170155702</v>
      </c>
      <c r="Z509" s="1">
        <f t="shared" si="192"/>
        <v>15196.220297947068</v>
      </c>
      <c r="AA509" s="7">
        <f t="shared" si="193"/>
        <v>379.9055074486767</v>
      </c>
      <c r="AC509" s="1">
        <f t="shared" si="194"/>
        <v>16037.938799703665</v>
      </c>
      <c r="AD509" s="7">
        <f t="shared" si="195"/>
        <v>400.94846999259164</v>
      </c>
      <c r="AF509" s="1">
        <f t="shared" si="196"/>
        <v>15706.873266545228</v>
      </c>
      <c r="AG509" s="7">
        <f t="shared" si="197"/>
        <v>392.67183166363071</v>
      </c>
      <c r="AI509" s="1">
        <f t="shared" si="198"/>
        <v>15844.296695403447</v>
      </c>
      <c r="AJ509" s="7">
        <f t="shared" si="199"/>
        <v>396.10741738508619</v>
      </c>
    </row>
    <row r="510" spans="1:36" x14ac:dyDescent="0.2">
      <c r="A510" s="5">
        <v>8</v>
      </c>
      <c r="B510" s="6" t="s">
        <v>11</v>
      </c>
      <c r="C510" s="6" t="str">
        <f>VLOOKUP(B510,Valores!$A$2:$F$300,5,FALSE)</f>
        <v>m</v>
      </c>
      <c r="D510" s="6">
        <v>12866</v>
      </c>
      <c r="E510" s="3">
        <f>VLOOKUP($B510,Valores!$A$2:$G$300,6,FALSE)*VLOOKUP(VLOOKUP($B510,Indices_Poder!$B$5:$E$250,3,FALSE),Indices_Poder!$G$6:$N$27,4,FALSE)*VLOOKUP($E$502,Regional!$A$2:$B$7,2,FALSE)</f>
        <v>39.933598587490515</v>
      </c>
      <c r="F510" s="1">
        <f>VLOOKUP($B510,Valores!$A$2:$G$300,6,FALSE)*VLOOKUP(VLOOKUP($B510,Indices_Poder!$B$5:$E$250,3,FALSE),Indices_Poder!$G$6:$N$27,4,FALSE)*VLOOKUP($F$502,Regional!$A$2:$B$7,2,FALSE)</f>
        <v>38.37963929430817</v>
      </c>
      <c r="G510" s="1">
        <f>VLOOKUP($B510,Valores!$A$2:$G$300,6,FALSE)*VLOOKUP(VLOOKUP($B510,Indices_Poder!$B$5:$E$250,3,FALSE),Indices_Poder!$G$6:$N$27,4,FALSE)*VLOOKUP($G$502,Regional!$A$2:$B$7,2,FALSE)</f>
        <v>40.505487159854574</v>
      </c>
      <c r="H510" s="1">
        <f>VLOOKUP($B510,Valores!$A$2:$G$300,6,FALSE)*VLOOKUP(VLOOKUP($B510,Indices_Poder!$B$5:$E$250,3,FALSE),Indices_Poder!$G$6:$N$27,4,FALSE)*VLOOKUP($H$502,Regional!$A$2:$B$7,2,FALSE)</f>
        <v>39.669346626467124</v>
      </c>
      <c r="I510" s="2">
        <f>VLOOKUP($B510,Valores!$A$2:$G$300,6,FALSE)*VLOOKUP(VLOOKUP($B510,Indices_Poder!$B$5:$E$250,3,FALSE),Indices_Poder!$G$6:$N$27,4,FALSE)*VLOOKUP($I$502,Regional!$A$2:$B$7,2,FALSE)</f>
        <v>40.016423829005312</v>
      </c>
      <c r="J510" s="3">
        <f t="shared" si="181"/>
        <v>513785.67942665296</v>
      </c>
      <c r="K510" s="1">
        <f t="shared" si="182"/>
        <v>493792.43916056893</v>
      </c>
      <c r="L510" s="1">
        <f t="shared" si="183"/>
        <v>521143.59779868898</v>
      </c>
      <c r="M510" s="1">
        <f t="shared" si="184"/>
        <v>510385.81369612605</v>
      </c>
      <c r="N510" s="2">
        <f t="shared" si="185"/>
        <v>514851.30898398237</v>
      </c>
      <c r="O510" s="14" t="str">
        <f>VLOOKUP(B510,Valores!$A$2:$O$300,14,FALSE)</f>
        <v>Rateio</v>
      </c>
      <c r="P510" s="14" t="str">
        <f>VLOOKUP(B510,Valores!$A$2:$O$300,15,FALSE)</f>
        <v>UAR</v>
      </c>
      <c r="Q510" s="5">
        <f t="shared" si="200"/>
        <v>238429.96451743864</v>
      </c>
      <c r="R510" s="5">
        <f t="shared" si="186"/>
        <v>229151.80095992063</v>
      </c>
      <c r="S510" s="5">
        <f t="shared" si="187"/>
        <v>241844.51709571303</v>
      </c>
      <c r="T510" s="5">
        <f t="shared" si="188"/>
        <v>236852.20573989113</v>
      </c>
      <c r="U510" s="5">
        <f t="shared" si="189"/>
        <v>238924.48592532665</v>
      </c>
      <c r="W510" s="1">
        <f t="shared" si="190"/>
        <v>752215.64394409163</v>
      </c>
      <c r="X510" s="7">
        <f t="shared" si="191"/>
        <v>0</v>
      </c>
      <c r="Z510" s="1">
        <f t="shared" si="192"/>
        <v>722944.24012048962</v>
      </c>
      <c r="AA510" s="7">
        <f t="shared" si="193"/>
        <v>0</v>
      </c>
      <c r="AC510" s="1">
        <f t="shared" si="194"/>
        <v>762988.11489440198</v>
      </c>
      <c r="AD510" s="7">
        <f t="shared" si="195"/>
        <v>0</v>
      </c>
      <c r="AF510" s="1">
        <f t="shared" si="196"/>
        <v>747238.01943601714</v>
      </c>
      <c r="AG510" s="7">
        <f t="shared" si="197"/>
        <v>0</v>
      </c>
      <c r="AI510" s="1">
        <f t="shared" si="198"/>
        <v>753775.79490930901</v>
      </c>
      <c r="AJ510" s="7">
        <f t="shared" si="199"/>
        <v>0</v>
      </c>
    </row>
    <row r="511" spans="1:36" x14ac:dyDescent="0.2">
      <c r="A511" s="5">
        <v>9</v>
      </c>
      <c r="B511" s="6" t="s">
        <v>588</v>
      </c>
      <c r="C511" s="6" t="str">
        <f>VLOOKUP(B511,Valores!$A$2:$F$300,5,FALSE)</f>
        <v>kg</v>
      </c>
      <c r="D511" s="6">
        <v>20000</v>
      </c>
      <c r="E511" s="3">
        <f>VLOOKUP($B511,Valores!$A$2:$G$300,6,FALSE)*VLOOKUP(VLOOKUP($B511,Indices_Poder!$B$5:$E$250,3,FALSE),Indices_Poder!$G$6:$N$27,4,FALSE)*VLOOKUP($E$502,Regional!$A$2:$B$7,2,FALSE)</f>
        <v>46.691316437230633</v>
      </c>
      <c r="F511" s="1">
        <f>VLOOKUP($B511,Valores!$A$2:$G$300,6,FALSE)*VLOOKUP(VLOOKUP($B511,Indices_Poder!$B$5:$E$250,3,FALSE),Indices_Poder!$G$6:$N$27,4,FALSE)*VLOOKUP($F$502,Regional!$A$2:$B$7,2,FALSE)</f>
        <v>44.87439014821642</v>
      </c>
      <c r="G511" s="1">
        <f>VLOOKUP($B511,Valores!$A$2:$G$300,6,FALSE)*VLOOKUP(VLOOKUP($B511,Indices_Poder!$B$5:$E$250,3,FALSE),Indices_Poder!$G$6:$N$27,4,FALSE)*VLOOKUP($G$502,Regional!$A$2:$B$7,2,FALSE)</f>
        <v>47.359982203492201</v>
      </c>
      <c r="H511" s="1">
        <f>VLOOKUP($B511,Valores!$A$2:$G$300,6,FALSE)*VLOOKUP(VLOOKUP($B511,Indices_Poder!$B$5:$E$250,3,FALSE),Indices_Poder!$G$6:$N$27,4,FALSE)*VLOOKUP($H$502,Regional!$A$2:$B$7,2,FALSE)</f>
        <v>46.382346738337354</v>
      </c>
      <c r="I511" s="2">
        <f>VLOOKUP($B511,Valores!$A$2:$G$300,6,FALSE)*VLOOKUP(VLOOKUP($B511,Indices_Poder!$B$5:$E$250,3,FALSE),Indices_Poder!$G$6:$N$27,4,FALSE)*VLOOKUP($I$502,Regional!$A$2:$B$7,2,FALSE)</f>
        <v>46.788157686137481</v>
      </c>
      <c r="J511" s="3">
        <f t="shared" si="181"/>
        <v>933826.32874461263</v>
      </c>
      <c r="K511" s="1">
        <f t="shared" si="182"/>
        <v>897487.80296432844</v>
      </c>
      <c r="L511" s="1">
        <f t="shared" si="183"/>
        <v>947199.64406984404</v>
      </c>
      <c r="M511" s="1">
        <f t="shared" si="184"/>
        <v>927646.93476674706</v>
      </c>
      <c r="N511" s="2">
        <f t="shared" si="185"/>
        <v>935763.15372274967</v>
      </c>
      <c r="O511" s="14">
        <f>VLOOKUP(B511,Valores!$A$2:$O$300,14,FALSE)</f>
        <v>3.1300000000000001E-2</v>
      </c>
      <c r="P511" s="14" t="str">
        <f>VLOOKUP(B511,Valores!$A$2:$O$300,15,FALSE)</f>
        <v>UAR</v>
      </c>
      <c r="Q511" s="5">
        <f t="shared" si="200"/>
        <v>433356.13923006074</v>
      </c>
      <c r="R511" s="5">
        <f t="shared" si="186"/>
        <v>416492.70033063926</v>
      </c>
      <c r="S511" s="5">
        <f t="shared" si="187"/>
        <v>439562.22714989859</v>
      </c>
      <c r="T511" s="5">
        <f t="shared" si="188"/>
        <v>430488.4986050321</v>
      </c>
      <c r="U511" s="5">
        <f t="shared" si="189"/>
        <v>434254.95196327864</v>
      </c>
      <c r="W511" s="1">
        <f t="shared" si="190"/>
        <v>1367182.4679746735</v>
      </c>
      <c r="X511" s="7">
        <f t="shared" si="191"/>
        <v>42792.811247607286</v>
      </c>
      <c r="Z511" s="1">
        <f t="shared" si="192"/>
        <v>1313980.5032949676</v>
      </c>
      <c r="AA511" s="7">
        <f t="shared" si="193"/>
        <v>41127.589753132488</v>
      </c>
      <c r="AC511" s="1">
        <f t="shared" si="194"/>
        <v>1386761.8712197426</v>
      </c>
      <c r="AD511" s="7">
        <f t="shared" si="195"/>
        <v>43405.646569177945</v>
      </c>
      <c r="AF511" s="1">
        <f t="shared" si="196"/>
        <v>1358135.433371779</v>
      </c>
      <c r="AG511" s="7">
        <f t="shared" si="197"/>
        <v>42509.639064536685</v>
      </c>
      <c r="AI511" s="1">
        <f t="shared" si="198"/>
        <v>1370018.1056860283</v>
      </c>
      <c r="AJ511" s="7">
        <f t="shared" si="199"/>
        <v>42881.566707972685</v>
      </c>
    </row>
    <row r="512" spans="1:36" x14ac:dyDescent="0.2">
      <c r="A512" s="5">
        <v>10</v>
      </c>
      <c r="B512" s="6" t="s">
        <v>7</v>
      </c>
      <c r="C512" s="6" t="str">
        <f>VLOOKUP(B512,Valores!$A$2:$F$300,5,FALSE)</f>
        <v>kg</v>
      </c>
      <c r="D512" s="6">
        <f>260*6*D504</f>
        <v>6240</v>
      </c>
      <c r="E512" s="3">
        <f>VLOOKUP($B512,Valores!$A$2:$G$300,6,FALSE)*VLOOKUP(VLOOKUP($B512,Indices_Poder!$B$5:$E$250,3,FALSE),Indices_Poder!$G$6:$N$27,4,FALSE)*VLOOKUP($E$502,Regional!$A$2:$B$7,2,FALSE)</f>
        <v>46.691316437230633</v>
      </c>
      <c r="F512" s="1">
        <f>VLOOKUP($B512,Valores!$A$2:$G$300,6,FALSE)*VLOOKUP(VLOOKUP($B512,Indices_Poder!$B$5:$E$250,3,FALSE),Indices_Poder!$G$6:$N$27,4,FALSE)*VLOOKUP($F$502,Regional!$A$2:$B$7,2,FALSE)</f>
        <v>44.87439014821642</v>
      </c>
      <c r="G512" s="1">
        <f>VLOOKUP($B512,Valores!$A$2:$G$300,6,FALSE)*VLOOKUP(VLOOKUP($B512,Indices_Poder!$B$5:$E$250,3,FALSE),Indices_Poder!$G$6:$N$27,4,FALSE)*VLOOKUP($G$502,Regional!$A$2:$B$7,2,FALSE)</f>
        <v>47.359982203492201</v>
      </c>
      <c r="H512" s="1">
        <f>VLOOKUP($B512,Valores!$A$2:$G$300,6,FALSE)*VLOOKUP(VLOOKUP($B512,Indices_Poder!$B$5:$E$250,3,FALSE),Indices_Poder!$G$6:$N$27,4,FALSE)*VLOOKUP($H$502,Regional!$A$2:$B$7,2,FALSE)</f>
        <v>46.382346738337354</v>
      </c>
      <c r="I512" s="2">
        <f>VLOOKUP($B512,Valores!$A$2:$G$300,6,FALSE)*VLOOKUP(VLOOKUP($B512,Indices_Poder!$B$5:$E$250,3,FALSE),Indices_Poder!$G$6:$N$27,4,FALSE)*VLOOKUP($I$502,Regional!$A$2:$B$7,2,FALSE)</f>
        <v>46.788157686137481</v>
      </c>
      <c r="J512" s="3">
        <f t="shared" si="181"/>
        <v>291353.81456831913</v>
      </c>
      <c r="K512" s="1">
        <f t="shared" si="182"/>
        <v>280016.19452487049</v>
      </c>
      <c r="L512" s="1">
        <f t="shared" si="183"/>
        <v>295526.28894979134</v>
      </c>
      <c r="M512" s="1">
        <f t="shared" si="184"/>
        <v>289425.84364722506</v>
      </c>
      <c r="N512" s="2">
        <f t="shared" si="185"/>
        <v>291958.10396149789</v>
      </c>
      <c r="O512" s="14">
        <f>VLOOKUP(B512,Valores!$A$2:$O$300,14,FALSE)</f>
        <v>3.1300000000000001E-2</v>
      </c>
      <c r="P512" s="14" t="str">
        <f>VLOOKUP(B512,Valores!$A$2:$O$300,15,FALSE)</f>
        <v>UAR</v>
      </c>
      <c r="Q512" s="5">
        <f t="shared" si="200"/>
        <v>135207.11543977895</v>
      </c>
      <c r="R512" s="5">
        <f t="shared" si="186"/>
        <v>129945.72250315944</v>
      </c>
      <c r="S512" s="5">
        <f t="shared" si="187"/>
        <v>137143.41487076835</v>
      </c>
      <c r="T512" s="5">
        <f t="shared" si="188"/>
        <v>134312.41156477001</v>
      </c>
      <c r="U512" s="5">
        <f t="shared" si="189"/>
        <v>135487.54501254295</v>
      </c>
      <c r="W512" s="1">
        <f t="shared" si="190"/>
        <v>426560.93000809808</v>
      </c>
      <c r="X512" s="7">
        <f t="shared" si="191"/>
        <v>13351.357109253471</v>
      </c>
      <c r="Z512" s="1">
        <f t="shared" si="192"/>
        <v>409961.91702802991</v>
      </c>
      <c r="AA512" s="7">
        <f t="shared" si="193"/>
        <v>12831.808002977337</v>
      </c>
      <c r="AC512" s="1">
        <f t="shared" si="194"/>
        <v>432669.70382055966</v>
      </c>
      <c r="AD512" s="7">
        <f t="shared" si="195"/>
        <v>13542.561729583518</v>
      </c>
      <c r="AF512" s="1">
        <f t="shared" si="196"/>
        <v>423738.2552119951</v>
      </c>
      <c r="AG512" s="7">
        <f t="shared" si="197"/>
        <v>13263.007388135447</v>
      </c>
      <c r="AI512" s="1">
        <f t="shared" si="198"/>
        <v>427445.64897404087</v>
      </c>
      <c r="AJ512" s="7">
        <f t="shared" si="199"/>
        <v>13379.04881288748</v>
      </c>
    </row>
    <row r="513" spans="1:36" x14ac:dyDescent="0.2">
      <c r="A513" s="5">
        <v>11</v>
      </c>
      <c r="B513" s="6" t="s">
        <v>8</v>
      </c>
      <c r="C513" s="6" t="str">
        <f>VLOOKUP(B513,Valores!$A$2:$F$300,5,FALSE)</f>
        <v>kg</v>
      </c>
      <c r="D513" s="6">
        <v>0</v>
      </c>
      <c r="E513" s="3">
        <f>VLOOKUP($B513,Valores!$A$2:$G$300,6,FALSE)*VLOOKUP(VLOOKUP($B513,Indices_Poder!$B$5:$E$250,3,FALSE),Indices_Poder!$G$6:$N$27,4,FALSE)*VLOOKUP($E$502,Regional!$A$2:$B$7,2,FALSE)</f>
        <v>46.691316437230633</v>
      </c>
      <c r="F513" s="1">
        <f>VLOOKUP($B513,Valores!$A$2:$G$300,6,FALSE)*VLOOKUP(VLOOKUP($B513,Indices_Poder!$B$5:$E$250,3,FALSE),Indices_Poder!$G$6:$N$27,4,FALSE)*VLOOKUP($F$502,Regional!$A$2:$B$7,2,FALSE)</f>
        <v>44.87439014821642</v>
      </c>
      <c r="G513" s="1">
        <f>VLOOKUP($B513,Valores!$A$2:$G$300,6,FALSE)*VLOOKUP(VLOOKUP($B513,Indices_Poder!$B$5:$E$250,3,FALSE),Indices_Poder!$G$6:$N$27,4,FALSE)*VLOOKUP($G$502,Regional!$A$2:$B$7,2,FALSE)</f>
        <v>47.359982203492201</v>
      </c>
      <c r="H513" s="1">
        <f>VLOOKUP($B513,Valores!$A$2:$G$300,6,FALSE)*VLOOKUP(VLOOKUP($B513,Indices_Poder!$B$5:$E$250,3,FALSE),Indices_Poder!$G$6:$N$27,4,FALSE)*VLOOKUP($H$502,Regional!$A$2:$B$7,2,FALSE)</f>
        <v>46.382346738337354</v>
      </c>
      <c r="I513" s="2">
        <f>VLOOKUP($B513,Valores!$A$2:$G$300,6,FALSE)*VLOOKUP(VLOOKUP($B513,Indices_Poder!$B$5:$E$250,3,FALSE),Indices_Poder!$G$6:$N$27,4,FALSE)*VLOOKUP($I$502,Regional!$A$2:$B$7,2,FALSE)</f>
        <v>46.788157686137481</v>
      </c>
      <c r="J513" s="3">
        <f t="shared" si="181"/>
        <v>0</v>
      </c>
      <c r="K513" s="1">
        <f t="shared" si="182"/>
        <v>0</v>
      </c>
      <c r="L513" s="1">
        <f t="shared" si="183"/>
        <v>0</v>
      </c>
      <c r="M513" s="1">
        <f t="shared" si="184"/>
        <v>0</v>
      </c>
      <c r="N513" s="2">
        <f t="shared" si="185"/>
        <v>0</v>
      </c>
      <c r="O513" s="14">
        <f>VLOOKUP(B513,Valores!$A$2:$O$300,14,FALSE)</f>
        <v>3.1300000000000001E-2</v>
      </c>
      <c r="P513" s="14" t="str">
        <f>VLOOKUP(B513,Valores!$A$2:$O$300,15,FALSE)</f>
        <v>UAR</v>
      </c>
      <c r="Q513" s="5">
        <f t="shared" si="200"/>
        <v>0</v>
      </c>
      <c r="R513" s="5">
        <f t="shared" si="186"/>
        <v>0</v>
      </c>
      <c r="S513" s="5">
        <f t="shared" si="187"/>
        <v>0</v>
      </c>
      <c r="T513" s="5">
        <f t="shared" si="188"/>
        <v>0</v>
      </c>
      <c r="U513" s="5">
        <f t="shared" si="189"/>
        <v>0</v>
      </c>
      <c r="W513" s="1">
        <f t="shared" si="190"/>
        <v>0</v>
      </c>
      <c r="X513" s="7">
        <f t="shared" si="191"/>
        <v>0</v>
      </c>
      <c r="Z513" s="1">
        <f t="shared" si="192"/>
        <v>0</v>
      </c>
      <c r="AA513" s="7">
        <f t="shared" si="193"/>
        <v>0</v>
      </c>
      <c r="AC513" s="1">
        <f t="shared" si="194"/>
        <v>0</v>
      </c>
      <c r="AD513" s="7">
        <f t="shared" si="195"/>
        <v>0</v>
      </c>
      <c r="AF513" s="1">
        <f t="shared" si="196"/>
        <v>0</v>
      </c>
      <c r="AG513" s="7">
        <f t="shared" si="197"/>
        <v>0</v>
      </c>
      <c r="AI513" s="1">
        <f t="shared" si="198"/>
        <v>0</v>
      </c>
      <c r="AJ513" s="7">
        <f t="shared" si="199"/>
        <v>0</v>
      </c>
    </row>
    <row r="514" spans="1:36" x14ac:dyDescent="0.2">
      <c r="A514" s="5">
        <v>12</v>
      </c>
      <c r="B514" s="6" t="s">
        <v>9</v>
      </c>
      <c r="C514" s="6" t="str">
        <f>VLOOKUP(B514,Valores!$A$2:$F$300,5,FALSE)</f>
        <v>kg</v>
      </c>
      <c r="D514" s="6">
        <f>260*D506</f>
        <v>780</v>
      </c>
      <c r="E514" s="3">
        <f>VLOOKUP($B514,Valores!$A$2:$G$300,6,FALSE)*VLOOKUP(VLOOKUP($B514,Indices_Poder!$B$5:$E$250,3,FALSE),Indices_Poder!$G$6:$N$27,4,FALSE)*VLOOKUP($E$502,Regional!$A$2:$B$7,2,FALSE)</f>
        <v>46.691316437230633</v>
      </c>
      <c r="F514" s="1">
        <f>VLOOKUP($B514,Valores!$A$2:$G$300,6,FALSE)*VLOOKUP(VLOOKUP($B514,Indices_Poder!$B$5:$E$250,3,FALSE),Indices_Poder!$G$6:$N$27,4,FALSE)*VLOOKUP($F$502,Regional!$A$2:$B$7,2,FALSE)</f>
        <v>44.87439014821642</v>
      </c>
      <c r="G514" s="1">
        <f>VLOOKUP($B514,Valores!$A$2:$G$300,6,FALSE)*VLOOKUP(VLOOKUP($B514,Indices_Poder!$B$5:$E$250,3,FALSE),Indices_Poder!$G$6:$N$27,4,FALSE)*VLOOKUP($G$502,Regional!$A$2:$B$7,2,FALSE)</f>
        <v>47.359982203492201</v>
      </c>
      <c r="H514" s="1">
        <f>VLOOKUP($B514,Valores!$A$2:$G$300,6,FALSE)*VLOOKUP(VLOOKUP($B514,Indices_Poder!$B$5:$E$250,3,FALSE),Indices_Poder!$G$6:$N$27,4,FALSE)*VLOOKUP($H$502,Regional!$A$2:$B$7,2,FALSE)</f>
        <v>46.382346738337354</v>
      </c>
      <c r="I514" s="2">
        <f>VLOOKUP($B514,Valores!$A$2:$G$300,6,FALSE)*VLOOKUP(VLOOKUP($B514,Indices_Poder!$B$5:$E$250,3,FALSE),Indices_Poder!$G$6:$N$27,4,FALSE)*VLOOKUP($I$502,Regional!$A$2:$B$7,2,FALSE)</f>
        <v>46.788157686137481</v>
      </c>
      <c r="J514" s="3">
        <f t="shared" si="181"/>
        <v>36419.226821039891</v>
      </c>
      <c r="K514" s="1">
        <f t="shared" si="182"/>
        <v>35002.024315608811</v>
      </c>
      <c r="L514" s="1">
        <f t="shared" si="183"/>
        <v>36940.786118723918</v>
      </c>
      <c r="M514" s="1">
        <f t="shared" si="184"/>
        <v>36178.230455903133</v>
      </c>
      <c r="N514" s="2">
        <f t="shared" si="185"/>
        <v>36494.762995187237</v>
      </c>
      <c r="O514" s="14">
        <f>VLOOKUP(B514,Valores!$A$2:$O$300,14,FALSE)</f>
        <v>3.1300000000000001E-2</v>
      </c>
      <c r="P514" s="14" t="str">
        <f>VLOOKUP(B514,Valores!$A$2:$O$300,15,FALSE)</f>
        <v>UAR</v>
      </c>
      <c r="Q514" s="5">
        <f t="shared" si="200"/>
        <v>16900.889429972369</v>
      </c>
      <c r="R514" s="5">
        <f t="shared" si="186"/>
        <v>16243.21531289493</v>
      </c>
      <c r="S514" s="5">
        <f t="shared" si="187"/>
        <v>17142.926858846044</v>
      </c>
      <c r="T514" s="5">
        <f t="shared" si="188"/>
        <v>16789.051445596251</v>
      </c>
      <c r="U514" s="5">
        <f t="shared" si="189"/>
        <v>16935.943126567869</v>
      </c>
      <c r="W514" s="1">
        <f t="shared" si="190"/>
        <v>53320.116251012259</v>
      </c>
      <c r="X514" s="7">
        <f t="shared" si="191"/>
        <v>1668.9196386566839</v>
      </c>
      <c r="Z514" s="1">
        <f t="shared" si="192"/>
        <v>51245.239628503739</v>
      </c>
      <c r="AA514" s="7">
        <f t="shared" si="193"/>
        <v>1603.9760003721672</v>
      </c>
      <c r="AC514" s="1">
        <f t="shared" si="194"/>
        <v>54083.712977569958</v>
      </c>
      <c r="AD514" s="7">
        <f t="shared" si="195"/>
        <v>1692.8202161979398</v>
      </c>
      <c r="AF514" s="1">
        <f t="shared" si="196"/>
        <v>52967.281901499387</v>
      </c>
      <c r="AG514" s="7">
        <f t="shared" si="197"/>
        <v>1657.8759235169309</v>
      </c>
      <c r="AI514" s="1">
        <f t="shared" si="198"/>
        <v>53430.706121755109</v>
      </c>
      <c r="AJ514" s="7">
        <f t="shared" si="199"/>
        <v>1672.381101610935</v>
      </c>
    </row>
    <row r="515" spans="1:36" x14ac:dyDescent="0.2">
      <c r="A515" s="5">
        <v>13</v>
      </c>
      <c r="B515" s="6" t="s">
        <v>578</v>
      </c>
      <c r="C515" s="6" t="str">
        <f>VLOOKUP(B515,Valores!$A$2:$F$300,5,FALSE)</f>
        <v>kg</v>
      </c>
      <c r="D515" s="6">
        <f>260*D507</f>
        <v>780</v>
      </c>
      <c r="E515" s="3">
        <f>VLOOKUP($B515,Valores!$A$2:$G$300,6,FALSE)*VLOOKUP(VLOOKUP($B515,Indices_Poder!$B$5:$E$250,3,FALSE),Indices_Poder!$G$6:$N$27,4,FALSE)*VLOOKUP($E$502,Regional!$A$2:$B$7,2,FALSE)</f>
        <v>46.691316437230633</v>
      </c>
      <c r="F515" s="1">
        <f>VLOOKUP($B515,Valores!$A$2:$G$300,6,FALSE)*VLOOKUP(VLOOKUP($B515,Indices_Poder!$B$5:$E$250,3,FALSE),Indices_Poder!$G$6:$N$27,4,FALSE)*VLOOKUP($F$502,Regional!$A$2:$B$7,2,FALSE)</f>
        <v>44.87439014821642</v>
      </c>
      <c r="G515" s="1">
        <f>VLOOKUP($B515,Valores!$A$2:$G$300,6,FALSE)*VLOOKUP(VLOOKUP($B515,Indices_Poder!$B$5:$E$250,3,FALSE),Indices_Poder!$G$6:$N$27,4,FALSE)*VLOOKUP($G$502,Regional!$A$2:$B$7,2,FALSE)</f>
        <v>47.359982203492201</v>
      </c>
      <c r="H515" s="1">
        <f>VLOOKUP($B515,Valores!$A$2:$G$300,6,FALSE)*VLOOKUP(VLOOKUP($B515,Indices_Poder!$B$5:$E$250,3,FALSE),Indices_Poder!$G$6:$N$27,4,FALSE)*VLOOKUP($H$502,Regional!$A$2:$B$7,2,FALSE)</f>
        <v>46.382346738337354</v>
      </c>
      <c r="I515" s="2">
        <f>VLOOKUP($B515,Valores!$A$2:$G$300,6,FALSE)*VLOOKUP(VLOOKUP($B515,Indices_Poder!$B$5:$E$250,3,FALSE),Indices_Poder!$G$6:$N$27,4,FALSE)*VLOOKUP($I$502,Regional!$A$2:$B$7,2,FALSE)</f>
        <v>46.788157686137481</v>
      </c>
      <c r="J515" s="3">
        <f t="shared" si="181"/>
        <v>36419.226821039891</v>
      </c>
      <c r="K515" s="1">
        <f t="shared" si="182"/>
        <v>35002.024315608811</v>
      </c>
      <c r="L515" s="1">
        <f t="shared" si="183"/>
        <v>36940.786118723918</v>
      </c>
      <c r="M515" s="1">
        <f t="shared" si="184"/>
        <v>36178.230455903133</v>
      </c>
      <c r="N515" s="2">
        <f t="shared" si="185"/>
        <v>36494.762995187237</v>
      </c>
      <c r="O515" s="14">
        <f>VLOOKUP(B515,Valores!$A$2:$O$300,14,FALSE)</f>
        <v>3.1300000000000001E-2</v>
      </c>
      <c r="P515" s="14" t="str">
        <f>VLOOKUP(B515,Valores!$A$2:$O$300,15,FALSE)</f>
        <v>UAR</v>
      </c>
      <c r="Q515" s="5">
        <f t="shared" si="200"/>
        <v>16900.889429972369</v>
      </c>
      <c r="R515" s="5">
        <f t="shared" si="186"/>
        <v>16243.21531289493</v>
      </c>
      <c r="S515" s="5">
        <f t="shared" si="187"/>
        <v>17142.926858846044</v>
      </c>
      <c r="T515" s="5">
        <f t="shared" si="188"/>
        <v>16789.051445596251</v>
      </c>
      <c r="U515" s="5">
        <f t="shared" si="189"/>
        <v>16935.943126567869</v>
      </c>
      <c r="W515" s="1">
        <f t="shared" si="190"/>
        <v>53320.116251012259</v>
      </c>
      <c r="X515" s="7">
        <f t="shared" si="191"/>
        <v>1668.9196386566839</v>
      </c>
      <c r="Z515" s="1">
        <f t="shared" si="192"/>
        <v>51245.239628503739</v>
      </c>
      <c r="AA515" s="7">
        <f t="shared" si="193"/>
        <v>1603.9760003721672</v>
      </c>
      <c r="AC515" s="1">
        <f t="shared" si="194"/>
        <v>54083.712977569958</v>
      </c>
      <c r="AD515" s="7">
        <f t="shared" si="195"/>
        <v>1692.8202161979398</v>
      </c>
      <c r="AF515" s="1">
        <f t="shared" si="196"/>
        <v>52967.281901499387</v>
      </c>
      <c r="AG515" s="7">
        <f t="shared" si="197"/>
        <v>1657.8759235169309</v>
      </c>
      <c r="AI515" s="1">
        <f t="shared" si="198"/>
        <v>53430.706121755109</v>
      </c>
      <c r="AJ515" s="7">
        <f t="shared" si="199"/>
        <v>1672.381101610935</v>
      </c>
    </row>
    <row r="516" spans="1:36" x14ac:dyDescent="0.2">
      <c r="A516" s="5">
        <v>14</v>
      </c>
      <c r="B516" s="6" t="s">
        <v>10</v>
      </c>
      <c r="C516" s="6" t="str">
        <f>VLOOKUP(B516,Valores!$A$2:$F$300,5,FALSE)</f>
        <v>kg</v>
      </c>
      <c r="D516" s="6">
        <f>260*D519</f>
        <v>780</v>
      </c>
      <c r="E516" s="3">
        <f>VLOOKUP($B516,Valores!$A$2:$G$300,6,FALSE)*VLOOKUP(VLOOKUP($B516,Indices_Poder!$B$5:$E$250,3,FALSE),Indices_Poder!$G$6:$N$27,4,FALSE)*VLOOKUP($E$502,Regional!$A$2:$B$7,2,FALSE)</f>
        <v>46.691316437230633</v>
      </c>
      <c r="F516" s="1">
        <f>VLOOKUP($B516,Valores!$A$2:$G$300,6,FALSE)*VLOOKUP(VLOOKUP($B516,Indices_Poder!$B$5:$E$250,3,FALSE),Indices_Poder!$G$6:$N$27,4,FALSE)*VLOOKUP($F$502,Regional!$A$2:$B$7,2,FALSE)</f>
        <v>44.87439014821642</v>
      </c>
      <c r="G516" s="1">
        <f>VLOOKUP($B516,Valores!$A$2:$G$300,6,FALSE)*VLOOKUP(VLOOKUP($B516,Indices_Poder!$B$5:$E$250,3,FALSE),Indices_Poder!$G$6:$N$27,4,FALSE)*VLOOKUP($G$502,Regional!$A$2:$B$7,2,FALSE)</f>
        <v>47.359982203492201</v>
      </c>
      <c r="H516" s="1">
        <f>VLOOKUP($B516,Valores!$A$2:$G$300,6,FALSE)*VLOOKUP(VLOOKUP($B516,Indices_Poder!$B$5:$E$250,3,FALSE),Indices_Poder!$G$6:$N$27,4,FALSE)*VLOOKUP($H$502,Regional!$A$2:$B$7,2,FALSE)</f>
        <v>46.382346738337354</v>
      </c>
      <c r="I516" s="2">
        <f>VLOOKUP($B516,Valores!$A$2:$G$300,6,FALSE)*VLOOKUP(VLOOKUP($B516,Indices_Poder!$B$5:$E$250,3,FALSE),Indices_Poder!$G$6:$N$27,4,FALSE)*VLOOKUP($I$502,Regional!$A$2:$B$7,2,FALSE)</f>
        <v>46.788157686137481</v>
      </c>
      <c r="J516" s="3">
        <f t="shared" si="181"/>
        <v>36419.226821039891</v>
      </c>
      <c r="K516" s="1">
        <f t="shared" si="182"/>
        <v>35002.024315608811</v>
      </c>
      <c r="L516" s="1">
        <f t="shared" si="183"/>
        <v>36940.786118723918</v>
      </c>
      <c r="M516" s="1">
        <f t="shared" si="184"/>
        <v>36178.230455903133</v>
      </c>
      <c r="N516" s="2">
        <f t="shared" si="185"/>
        <v>36494.762995187237</v>
      </c>
      <c r="O516" s="14">
        <f>VLOOKUP(B516,Valores!$A$2:$O$300,14,FALSE)</f>
        <v>3.1300000000000001E-2</v>
      </c>
      <c r="P516" s="14" t="str">
        <f>VLOOKUP(B516,Valores!$A$2:$O$300,15,FALSE)</f>
        <v>UAR</v>
      </c>
      <c r="Q516" s="5">
        <f t="shared" si="200"/>
        <v>16900.889429972369</v>
      </c>
      <c r="R516" s="5">
        <f t="shared" si="186"/>
        <v>16243.21531289493</v>
      </c>
      <c r="S516" s="5">
        <f t="shared" si="187"/>
        <v>17142.926858846044</v>
      </c>
      <c r="T516" s="5">
        <f t="shared" si="188"/>
        <v>16789.051445596251</v>
      </c>
      <c r="U516" s="5">
        <f t="shared" si="189"/>
        <v>16935.943126567869</v>
      </c>
      <c r="W516" s="1">
        <f t="shared" si="190"/>
        <v>53320.116251012259</v>
      </c>
      <c r="X516" s="7">
        <f t="shared" si="191"/>
        <v>1668.9196386566839</v>
      </c>
      <c r="Z516" s="1">
        <f t="shared" si="192"/>
        <v>51245.239628503739</v>
      </c>
      <c r="AA516" s="7">
        <f t="shared" si="193"/>
        <v>1603.9760003721672</v>
      </c>
      <c r="AC516" s="1">
        <f t="shared" si="194"/>
        <v>54083.712977569958</v>
      </c>
      <c r="AD516" s="7">
        <f t="shared" si="195"/>
        <v>1692.8202161979398</v>
      </c>
      <c r="AF516" s="1">
        <f t="shared" si="196"/>
        <v>52967.281901499387</v>
      </c>
      <c r="AG516" s="7">
        <f t="shared" si="197"/>
        <v>1657.8759235169309</v>
      </c>
      <c r="AI516" s="1">
        <f t="shared" si="198"/>
        <v>53430.706121755109</v>
      </c>
      <c r="AJ516" s="7">
        <f t="shared" si="199"/>
        <v>1672.381101610935</v>
      </c>
    </row>
    <row r="517" spans="1:36" x14ac:dyDescent="0.2">
      <c r="A517" s="5">
        <v>15</v>
      </c>
      <c r="B517" s="6" t="s">
        <v>462</v>
      </c>
      <c r="C517" s="6" t="str">
        <f>VLOOKUP(B517,Valores!$A$2:$F$300,5,FALSE)</f>
        <v>cj</v>
      </c>
      <c r="D517" s="6">
        <v>6</v>
      </c>
      <c r="E517" s="3">
        <f>VLOOKUP($B517,Valores!$A$2:$G$300,6,FALSE)*VLOOKUP(VLOOKUP($B517,Indices_Poder!$B$5:$E$250,3,FALSE),Indices_Poder!$G$6:$N$27,4,FALSE)*VLOOKUP($E$502,Regional!$A$2:$B$7,2,FALSE)</f>
        <v>1247.6270687084098</v>
      </c>
      <c r="F517" s="1">
        <f>VLOOKUP($B517,Valores!$A$2:$G$300,6,FALSE)*VLOOKUP(VLOOKUP($B517,Indices_Poder!$B$5:$E$250,3,FALSE),Indices_Poder!$G$6:$N$27,4,FALSE)*VLOOKUP($F$502,Regional!$A$2:$B$7,2,FALSE)</f>
        <v>1199.0774326520036</v>
      </c>
      <c r="G517" s="1">
        <f>VLOOKUP($B517,Valores!$A$2:$G$300,6,FALSE)*VLOOKUP(VLOOKUP($B517,Indices_Poder!$B$5:$E$250,3,FALSE),Indices_Poder!$G$6:$N$27,4,FALSE)*VLOOKUP($G$502,Regional!$A$2:$B$7,2,FALSE)</f>
        <v>1265.4943205565796</v>
      </c>
      <c r="H517" s="1">
        <f>VLOOKUP($B517,Valores!$A$2:$G$300,6,FALSE)*VLOOKUP(VLOOKUP($B517,Indices_Poder!$B$5:$E$250,3,FALSE),Indices_Poder!$G$6:$N$27,4,FALSE)*VLOOKUP($H$502,Regional!$A$2:$B$7,2,FALSE)</f>
        <v>1239.37116613029</v>
      </c>
      <c r="I517" s="2">
        <f>VLOOKUP($B517,Valores!$A$2:$G$300,6,FALSE)*VLOOKUP(VLOOKUP($B517,Indices_Poder!$B$5:$E$250,3,FALSE),Indices_Poder!$G$6:$N$27,4,FALSE)*VLOOKUP($I$502,Regional!$A$2:$B$7,2,FALSE)</f>
        <v>1250.214739665731</v>
      </c>
      <c r="J517" s="3">
        <f t="shared" si="181"/>
        <v>7485.7624122504585</v>
      </c>
      <c r="K517" s="1">
        <f t="shared" si="182"/>
        <v>7194.4645959120217</v>
      </c>
      <c r="L517" s="1">
        <f t="shared" si="183"/>
        <v>7592.9659233394777</v>
      </c>
      <c r="M517" s="1">
        <f t="shared" si="184"/>
        <v>7436.2269967817401</v>
      </c>
      <c r="N517" s="2">
        <f t="shared" si="185"/>
        <v>7501.2884379943862</v>
      </c>
      <c r="O517" s="14">
        <f>VLOOKUP(B517,Valores!$A$2:$O$300,14,FALSE)</f>
        <v>2.7E-2</v>
      </c>
      <c r="P517" s="14" t="str">
        <f>VLOOKUP(B517,Valores!$A$2:$O$300,15,FALSE)</f>
        <v>COM</v>
      </c>
      <c r="Q517" s="5">
        <f t="shared" si="200"/>
        <v>0</v>
      </c>
      <c r="R517" s="5">
        <f t="shared" si="186"/>
        <v>0</v>
      </c>
      <c r="S517" s="5">
        <f t="shared" si="187"/>
        <v>0</v>
      </c>
      <c r="T517" s="5">
        <f t="shared" si="188"/>
        <v>0</v>
      </c>
      <c r="U517" s="5">
        <f t="shared" si="189"/>
        <v>0</v>
      </c>
      <c r="W517" s="1">
        <f t="shared" si="190"/>
        <v>7485.7624122504585</v>
      </c>
      <c r="X517" s="7">
        <f t="shared" si="191"/>
        <v>202.11558513076238</v>
      </c>
      <c r="Z517" s="1">
        <f t="shared" si="192"/>
        <v>7194.4645959120217</v>
      </c>
      <c r="AA517" s="7">
        <f t="shared" si="193"/>
        <v>194.25054408962458</v>
      </c>
      <c r="AC517" s="1">
        <f t="shared" si="194"/>
        <v>7592.9659233394777</v>
      </c>
      <c r="AD517" s="7">
        <f t="shared" si="195"/>
        <v>205.01007993016589</v>
      </c>
      <c r="AF517" s="1">
        <f t="shared" si="196"/>
        <v>7436.2269967817401</v>
      </c>
      <c r="AG517" s="7">
        <f t="shared" si="197"/>
        <v>200.77812891310697</v>
      </c>
      <c r="AI517" s="1">
        <f t="shared" si="198"/>
        <v>7501.2884379943862</v>
      </c>
      <c r="AJ517" s="7">
        <f t="shared" si="199"/>
        <v>202.53478782584841</v>
      </c>
    </row>
    <row r="518" spans="1:36" x14ac:dyDescent="0.2">
      <c r="A518" s="5">
        <v>16</v>
      </c>
      <c r="B518" s="6" t="s">
        <v>466</v>
      </c>
      <c r="C518" s="6" t="str">
        <f>VLOOKUP(B518,Valores!$A$2:$F$300,5,FALSE)</f>
        <v>cj</v>
      </c>
      <c r="D518" s="6">
        <v>3</v>
      </c>
      <c r="E518" s="3">
        <f>VLOOKUP($B518,Valores!$A$2:$G$300,6,FALSE)*VLOOKUP(VLOOKUP($B518,Indices_Poder!$B$5:$E$250,3,FALSE),Indices_Poder!$G$6:$N$27,4,FALSE)*VLOOKUP($E$502,Regional!$A$2:$B$7,2,FALSE)</f>
        <v>2826.2441523498101</v>
      </c>
      <c r="F518" s="1">
        <f>VLOOKUP($B518,Valores!$A$2:$G$300,6,FALSE)*VLOOKUP(VLOOKUP($B518,Indices_Poder!$B$5:$E$250,3,FALSE),Indices_Poder!$G$6:$N$27,4,FALSE)*VLOOKUP($F$502,Regional!$A$2:$B$7,2,FALSE)</f>
        <v>2716.2648737299755</v>
      </c>
      <c r="G518" s="1">
        <f>VLOOKUP($B518,Valores!$A$2:$G$300,6,FALSE)*VLOOKUP(VLOOKUP($B518,Indices_Poder!$B$5:$E$250,3,FALSE),Indices_Poder!$G$6:$N$27,4,FALSE)*VLOOKUP($G$502,Regional!$A$2:$B$7,2,FALSE)</f>
        <v>2866.7187599637086</v>
      </c>
      <c r="H518" s="1">
        <f>VLOOKUP($B518,Valores!$A$2:$G$300,6,FALSE)*VLOOKUP(VLOOKUP($B518,Indices_Poder!$B$5:$E$250,3,FALSE),Indices_Poder!$G$6:$N$27,4,FALSE)*VLOOKUP($H$502,Regional!$A$2:$B$7,2,FALSE)</f>
        <v>2807.5420922799399</v>
      </c>
      <c r="I518" s="2">
        <f>VLOOKUP($B518,Valores!$A$2:$G$300,6,FALSE)*VLOOKUP(VLOOKUP($B518,Indices_Poder!$B$5:$E$250,3,FALSE),Indices_Poder!$G$6:$N$27,4,FALSE)*VLOOKUP($I$502,Regional!$A$2:$B$7,2,FALSE)</f>
        <v>2832.1059920732023</v>
      </c>
      <c r="J518" s="3">
        <f t="shared" si="181"/>
        <v>8478.7324570494311</v>
      </c>
      <c r="K518" s="1">
        <f t="shared" si="182"/>
        <v>8148.7946211899271</v>
      </c>
      <c r="L518" s="1">
        <f t="shared" si="183"/>
        <v>8600.1562798911255</v>
      </c>
      <c r="M518" s="1">
        <f t="shared" si="184"/>
        <v>8422.6262768398192</v>
      </c>
      <c r="N518" s="2">
        <f t="shared" si="185"/>
        <v>8496.3179762196069</v>
      </c>
      <c r="O518" s="14">
        <f>VLOOKUP(B518,Valores!$A$2:$O$300,14,FALSE)</f>
        <v>2.7E-2</v>
      </c>
      <c r="P518" s="14" t="str">
        <f>VLOOKUP(B518,Valores!$A$2:$O$300,15,FALSE)</f>
        <v>COM</v>
      </c>
      <c r="Q518" s="5">
        <f t="shared" si="200"/>
        <v>0</v>
      </c>
      <c r="R518" s="5">
        <f t="shared" si="186"/>
        <v>0</v>
      </c>
      <c r="S518" s="5">
        <f t="shared" si="187"/>
        <v>0</v>
      </c>
      <c r="T518" s="5">
        <f t="shared" si="188"/>
        <v>0</v>
      </c>
      <c r="U518" s="5">
        <f t="shared" si="189"/>
        <v>0</v>
      </c>
      <c r="W518" s="1">
        <f t="shared" si="190"/>
        <v>8478.7324570494311</v>
      </c>
      <c r="X518" s="7">
        <f t="shared" si="191"/>
        <v>228.92577634033464</v>
      </c>
      <c r="Z518" s="1">
        <f t="shared" si="192"/>
        <v>8148.7946211899271</v>
      </c>
      <c r="AA518" s="7">
        <f t="shared" si="193"/>
        <v>220.01745477212802</v>
      </c>
      <c r="AC518" s="1">
        <f t="shared" si="194"/>
        <v>8600.1562798911255</v>
      </c>
      <c r="AD518" s="7">
        <f t="shared" si="195"/>
        <v>232.20421955706038</v>
      </c>
      <c r="AF518" s="1">
        <f t="shared" si="196"/>
        <v>8422.6262768398192</v>
      </c>
      <c r="AG518" s="7">
        <f t="shared" si="197"/>
        <v>227.41090947467512</v>
      </c>
      <c r="AI518" s="1">
        <f t="shared" si="198"/>
        <v>8496.3179762196069</v>
      </c>
      <c r="AJ518" s="7">
        <f t="shared" si="199"/>
        <v>229.40058535792937</v>
      </c>
    </row>
    <row r="519" spans="1:36" x14ac:dyDescent="0.2">
      <c r="A519" s="5">
        <v>17</v>
      </c>
      <c r="B519" s="6" t="s">
        <v>15</v>
      </c>
      <c r="C519" s="6" t="str">
        <f>VLOOKUP(B519,Valores!$A$2:$F$300,5,FALSE)</f>
        <v>unid.</v>
      </c>
      <c r="D519" s="6">
        <v>3</v>
      </c>
      <c r="E519" s="3">
        <f>VLOOKUP($B519,Valores!$A$2:$G$300,6,FALSE)*VLOOKUP(VLOOKUP($B519,Indices_Poder!$B$5:$E$250,3,FALSE),Indices_Poder!$G$6:$N$27,4,FALSE)*VLOOKUP($E$502,Regional!$A$2:$B$7,2,FALSE)</f>
        <v>1588.2394531952059</v>
      </c>
      <c r="F519" s="1">
        <f>VLOOKUP($B519,Valores!$A$2:$G$300,6,FALSE)*VLOOKUP(VLOOKUP($B519,Indices_Poder!$B$5:$E$250,3,FALSE),Indices_Poder!$G$6:$N$27,4,FALSE)*VLOOKUP($F$502,Regional!$A$2:$B$7,2,FALSE)</f>
        <v>1526.4353697819802</v>
      </c>
      <c r="G519" s="1">
        <f>VLOOKUP($B519,Valores!$A$2:$G$300,6,FALSE)*VLOOKUP(VLOOKUP($B519,Indices_Poder!$B$5:$E$250,3,FALSE),Indices_Poder!$G$6:$N$27,4,FALSE)*VLOOKUP($G$502,Regional!$A$2:$B$7,2,FALSE)</f>
        <v>1610.9846107965197</v>
      </c>
      <c r="H519" s="1">
        <f>VLOOKUP($B519,Valores!$A$2:$G$300,6,FALSE)*VLOOKUP(VLOOKUP($B519,Indices_Poder!$B$5:$E$250,3,FALSE),Indices_Poder!$G$6:$N$27,4,FALSE)*VLOOKUP($H$502,Regional!$A$2:$B$7,2,FALSE)</f>
        <v>1577.7296217518401</v>
      </c>
      <c r="I519" s="2">
        <f>VLOOKUP($B519,Valores!$A$2:$G$300,6,FALSE)*VLOOKUP(VLOOKUP($B519,Indices_Poder!$B$5:$E$250,3,FALSE),Indices_Poder!$G$6:$N$27,4,FALSE)*VLOOKUP($I$502,Regional!$A$2:$B$7,2,FALSE)</f>
        <v>1591.5335794684995</v>
      </c>
      <c r="J519" s="3">
        <f t="shared" si="181"/>
        <v>4764.7183595856177</v>
      </c>
      <c r="K519" s="1">
        <f t="shared" si="182"/>
        <v>4579.3061093459401</v>
      </c>
      <c r="L519" s="1">
        <f t="shared" si="183"/>
        <v>4832.9538323895595</v>
      </c>
      <c r="M519" s="1">
        <f t="shared" si="184"/>
        <v>4733.1888652555208</v>
      </c>
      <c r="N519" s="2">
        <f t="shared" si="185"/>
        <v>4774.6007384054983</v>
      </c>
      <c r="O519" s="14">
        <f>VLOOKUP(B519,Valores!$A$2:$O$300,14,FALSE)</f>
        <v>2.7E-2</v>
      </c>
      <c r="P519" s="14" t="str">
        <f>VLOOKUP(B519,Valores!$A$2:$O$300,15,FALSE)</f>
        <v>COM</v>
      </c>
      <c r="Q519" s="5">
        <f t="shared" si="200"/>
        <v>0</v>
      </c>
      <c r="R519" s="5">
        <f t="shared" si="186"/>
        <v>0</v>
      </c>
      <c r="S519" s="5">
        <f t="shared" si="187"/>
        <v>0</v>
      </c>
      <c r="T519" s="5">
        <f t="shared" si="188"/>
        <v>0</v>
      </c>
      <c r="U519" s="5">
        <f t="shared" si="189"/>
        <v>0</v>
      </c>
      <c r="W519" s="1">
        <f t="shared" si="190"/>
        <v>4764.7183595856177</v>
      </c>
      <c r="X519" s="7">
        <f t="shared" si="191"/>
        <v>128.64739570881167</v>
      </c>
      <c r="Z519" s="1">
        <f t="shared" si="192"/>
        <v>4579.3061093459401</v>
      </c>
      <c r="AA519" s="7">
        <f t="shared" si="193"/>
        <v>123.64126495234038</v>
      </c>
      <c r="AC519" s="1">
        <f t="shared" si="194"/>
        <v>4832.9538323895595</v>
      </c>
      <c r="AD519" s="7">
        <f t="shared" si="195"/>
        <v>130.4897534745181</v>
      </c>
      <c r="AF519" s="1">
        <f t="shared" si="196"/>
        <v>4733.1888652555208</v>
      </c>
      <c r="AG519" s="7">
        <f t="shared" si="197"/>
        <v>127.79609936189907</v>
      </c>
      <c r="AI519" s="1">
        <f t="shared" si="198"/>
        <v>4774.6007384054983</v>
      </c>
      <c r="AJ519" s="7">
        <f t="shared" si="199"/>
        <v>128.91421993694846</v>
      </c>
    </row>
    <row r="520" spans="1:36" x14ac:dyDescent="0.2">
      <c r="A520" s="5">
        <v>18</v>
      </c>
      <c r="B520" s="6" t="s">
        <v>436</v>
      </c>
      <c r="C520" s="6" t="str">
        <f>VLOOKUP(B520,Valores!$A$2:$F$300,5,FALSE)</f>
        <v>m³</v>
      </c>
      <c r="D520" s="6">
        <v>15</v>
      </c>
      <c r="E520" s="3">
        <f>VLOOKUP($B520,Valores!$A$2:$G$300,6,FALSE)*VLOOKUP(VLOOKUP($B520,Indices_Poder!$B$5:$E$250,3,FALSE),Indices_Poder!$G$6:$N$27,4,FALSE)*VLOOKUP($E$502,Regional!$A$2:$B$7,2,FALSE)</f>
        <v>3577.0086142753808</v>
      </c>
      <c r="F520" s="1">
        <f>VLOOKUP($B520,Valores!$A$2:$G$300,6,FALSE)*VLOOKUP(VLOOKUP($B520,Indices_Poder!$B$5:$E$250,3,FALSE),Indices_Poder!$G$6:$N$27,4,FALSE)*VLOOKUP($F$502,Regional!$A$2:$B$7,2,FALSE)</f>
        <v>3437.8144025198744</v>
      </c>
      <c r="G520" s="1">
        <f>VLOOKUP($B520,Valores!$A$2:$G$300,6,FALSE)*VLOOKUP(VLOOKUP($B520,Indices_Poder!$B$5:$E$250,3,FALSE),Indices_Poder!$G$6:$N$27,4,FALSE)*VLOOKUP($G$502,Regional!$A$2:$B$7,2,FALSE)</f>
        <v>3628.2349104798182</v>
      </c>
      <c r="H520" s="1">
        <f>VLOOKUP($B520,Valores!$A$2:$G$300,6,FALSE)*VLOOKUP(VLOOKUP($B520,Indices_Poder!$B$5:$E$250,3,FALSE),Indices_Poder!$G$6:$N$27,4,FALSE)*VLOOKUP($H$502,Regional!$A$2:$B$7,2,FALSE)</f>
        <v>3553.3385325809168</v>
      </c>
      <c r="I520" s="2">
        <f>VLOOKUP($B520,Valores!$A$2:$G$300,6,FALSE)*VLOOKUP(VLOOKUP($B520,Indices_Poder!$B$5:$E$250,3,FALSE),Indices_Poder!$G$6:$N$27,4,FALSE)*VLOOKUP($I$502,Regional!$A$2:$B$7,2,FALSE)</f>
        <v>3584.4275951049885</v>
      </c>
      <c r="J520" s="3">
        <f t="shared" si="181"/>
        <v>53655.129214130713</v>
      </c>
      <c r="K520" s="1">
        <f t="shared" si="182"/>
        <v>51567.21603779812</v>
      </c>
      <c r="L520" s="1">
        <f t="shared" si="183"/>
        <v>54423.523657197271</v>
      </c>
      <c r="M520" s="1">
        <f t="shared" si="184"/>
        <v>53300.077988713754</v>
      </c>
      <c r="N520" s="2">
        <f t="shared" si="185"/>
        <v>53766.413926574831</v>
      </c>
      <c r="O520" s="14">
        <f>VLOOKUP(B520,Valores!$A$2:$O$300,14,FALSE)</f>
        <v>3.1300000000000001E-2</v>
      </c>
      <c r="P520" s="14" t="str">
        <f>VLOOKUP(B520,Valores!$A$2:$O$300,15,FALSE)</f>
        <v>COM</v>
      </c>
      <c r="Q520" s="5">
        <f t="shared" si="200"/>
        <v>0</v>
      </c>
      <c r="R520" s="5">
        <f t="shared" si="186"/>
        <v>0</v>
      </c>
      <c r="S520" s="5">
        <f t="shared" si="187"/>
        <v>0</v>
      </c>
      <c r="T520" s="5">
        <f t="shared" si="188"/>
        <v>0</v>
      </c>
      <c r="U520" s="5">
        <f t="shared" si="189"/>
        <v>0</v>
      </c>
      <c r="W520" s="1">
        <f t="shared" si="190"/>
        <v>53655.129214130713</v>
      </c>
      <c r="X520" s="7">
        <f t="shared" si="191"/>
        <v>1679.4055444022913</v>
      </c>
      <c r="Z520" s="1">
        <f t="shared" si="192"/>
        <v>51567.21603779812</v>
      </c>
      <c r="AA520" s="7">
        <f t="shared" si="193"/>
        <v>1614.0538619830813</v>
      </c>
      <c r="AC520" s="1">
        <f t="shared" si="194"/>
        <v>54423.523657197271</v>
      </c>
      <c r="AD520" s="7">
        <f t="shared" si="195"/>
        <v>1703.4562904702746</v>
      </c>
      <c r="AF520" s="1">
        <f t="shared" si="196"/>
        <v>53300.077988713754</v>
      </c>
      <c r="AG520" s="7">
        <f t="shared" si="197"/>
        <v>1668.2924410467406</v>
      </c>
      <c r="AI520" s="1">
        <f t="shared" si="198"/>
        <v>53766.413926574831</v>
      </c>
      <c r="AJ520" s="7">
        <f t="shared" si="199"/>
        <v>1682.8887559017924</v>
      </c>
    </row>
    <row r="521" spans="1:36" x14ac:dyDescent="0.2">
      <c r="A521" s="5">
        <v>19</v>
      </c>
      <c r="B521" s="6" t="s">
        <v>438</v>
      </c>
      <c r="C521" s="6" t="str">
        <f>VLOOKUP(B521,Valores!$A$2:$F$300,5,FALSE)</f>
        <v>m³</v>
      </c>
      <c r="D521" s="6">
        <v>42</v>
      </c>
      <c r="E521" s="3">
        <f>VLOOKUP($B521,Valores!$A$2:$G$300,6,FALSE)*VLOOKUP(VLOOKUP($B521,Indices_Poder!$B$5:$E$250,3,FALSE),Indices_Poder!$G$6:$N$27,4,FALSE)*VLOOKUP($E$502,Regional!$A$2:$B$7,2,FALSE)</f>
        <v>3577.0086142753808</v>
      </c>
      <c r="F521" s="1">
        <f>VLOOKUP($B521,Valores!$A$2:$G$300,6,FALSE)*VLOOKUP(VLOOKUP($B521,Indices_Poder!$B$5:$E$250,3,FALSE),Indices_Poder!$G$6:$N$27,4,FALSE)*VLOOKUP($F$502,Regional!$A$2:$B$7,2,FALSE)</f>
        <v>3437.8144025198744</v>
      </c>
      <c r="G521" s="1">
        <f>VLOOKUP($B521,Valores!$A$2:$G$300,6,FALSE)*VLOOKUP(VLOOKUP($B521,Indices_Poder!$B$5:$E$250,3,FALSE),Indices_Poder!$G$6:$N$27,4,FALSE)*VLOOKUP($G$502,Regional!$A$2:$B$7,2,FALSE)</f>
        <v>3628.2349104798182</v>
      </c>
      <c r="H521" s="1">
        <f>VLOOKUP($B521,Valores!$A$2:$G$300,6,FALSE)*VLOOKUP(VLOOKUP($B521,Indices_Poder!$B$5:$E$250,3,FALSE),Indices_Poder!$G$6:$N$27,4,FALSE)*VLOOKUP($H$502,Regional!$A$2:$B$7,2,FALSE)</f>
        <v>3553.3385325809168</v>
      </c>
      <c r="I521" s="2">
        <f>VLOOKUP($B521,Valores!$A$2:$G$300,6,FALSE)*VLOOKUP(VLOOKUP($B521,Indices_Poder!$B$5:$E$250,3,FALSE),Indices_Poder!$G$6:$N$27,4,FALSE)*VLOOKUP($I$502,Regional!$A$2:$B$7,2,FALSE)</f>
        <v>3584.4275951049885</v>
      </c>
      <c r="J521" s="3">
        <f t="shared" si="181"/>
        <v>150234.36179956599</v>
      </c>
      <c r="K521" s="1">
        <f t="shared" si="182"/>
        <v>144388.20490583472</v>
      </c>
      <c r="L521" s="1">
        <f t="shared" si="183"/>
        <v>152385.86624015236</v>
      </c>
      <c r="M521" s="1">
        <f t="shared" si="184"/>
        <v>149240.21836839849</v>
      </c>
      <c r="N521" s="2">
        <f t="shared" si="185"/>
        <v>150545.95899440951</v>
      </c>
      <c r="O521" s="14">
        <f>VLOOKUP(B521,Valores!$A$2:$O$300,14,FALSE)</f>
        <v>3.1300000000000001E-2</v>
      </c>
      <c r="P521" s="14" t="str">
        <f>VLOOKUP(B521,Valores!$A$2:$O$300,15,FALSE)</f>
        <v>COM</v>
      </c>
      <c r="Q521" s="5">
        <f t="shared" si="200"/>
        <v>0</v>
      </c>
      <c r="R521" s="5">
        <f t="shared" si="186"/>
        <v>0</v>
      </c>
      <c r="S521" s="5">
        <f t="shared" si="187"/>
        <v>0</v>
      </c>
      <c r="T521" s="5">
        <f t="shared" si="188"/>
        <v>0</v>
      </c>
      <c r="U521" s="5">
        <f t="shared" si="189"/>
        <v>0</v>
      </c>
      <c r="W521" s="1">
        <f t="shared" si="190"/>
        <v>150234.36179956599</v>
      </c>
      <c r="X521" s="7">
        <f t="shared" si="191"/>
        <v>4702.3355243264159</v>
      </c>
      <c r="Z521" s="1">
        <f t="shared" si="192"/>
        <v>144388.20490583472</v>
      </c>
      <c r="AA521" s="7">
        <f t="shared" si="193"/>
        <v>4519.3508135526272</v>
      </c>
      <c r="AC521" s="1">
        <f t="shared" si="194"/>
        <v>152385.86624015236</v>
      </c>
      <c r="AD521" s="7">
        <f t="shared" si="195"/>
        <v>4769.6776133167696</v>
      </c>
      <c r="AF521" s="1">
        <f t="shared" si="196"/>
        <v>149240.21836839849</v>
      </c>
      <c r="AG521" s="7">
        <f t="shared" si="197"/>
        <v>4671.2188349308726</v>
      </c>
      <c r="AI521" s="1">
        <f t="shared" si="198"/>
        <v>150545.95899440951</v>
      </c>
      <c r="AJ521" s="7">
        <f t="shared" si="199"/>
        <v>4712.0885165250174</v>
      </c>
    </row>
    <row r="522" spans="1:36" x14ac:dyDescent="0.2">
      <c r="A522" s="5">
        <v>20</v>
      </c>
      <c r="B522" s="6" t="s">
        <v>439</v>
      </c>
      <c r="C522" s="6" t="str">
        <f>VLOOKUP(B522,Valores!$A$2:$F$300,5,FALSE)</f>
        <v>m³</v>
      </c>
      <c r="D522" s="6">
        <v>0</v>
      </c>
      <c r="E522" s="3">
        <f>VLOOKUP($B522,Valores!$A$2:$G$300,6,FALSE)*VLOOKUP(VLOOKUP($B522,Indices_Poder!$B$5:$E$250,3,FALSE),Indices_Poder!$G$6:$N$27,4,FALSE)*VLOOKUP($E$502,Regional!$A$2:$B$7,2,FALSE)</f>
        <v>3577.0086142753808</v>
      </c>
      <c r="F522" s="1">
        <f>VLOOKUP($B522,Valores!$A$2:$G$300,6,FALSE)*VLOOKUP(VLOOKUP($B522,Indices_Poder!$B$5:$E$250,3,FALSE),Indices_Poder!$G$6:$N$27,4,FALSE)*VLOOKUP($F$502,Regional!$A$2:$B$7,2,FALSE)</f>
        <v>3437.8144025198744</v>
      </c>
      <c r="G522" s="1">
        <f>VLOOKUP($B522,Valores!$A$2:$G$300,6,FALSE)*VLOOKUP(VLOOKUP($B522,Indices_Poder!$B$5:$E$250,3,FALSE),Indices_Poder!$G$6:$N$27,4,FALSE)*VLOOKUP($G$502,Regional!$A$2:$B$7,2,FALSE)</f>
        <v>3628.2349104798182</v>
      </c>
      <c r="H522" s="1">
        <f>VLOOKUP($B522,Valores!$A$2:$G$300,6,FALSE)*VLOOKUP(VLOOKUP($B522,Indices_Poder!$B$5:$E$250,3,FALSE),Indices_Poder!$G$6:$N$27,4,FALSE)*VLOOKUP($H$502,Regional!$A$2:$B$7,2,FALSE)</f>
        <v>3553.3385325809168</v>
      </c>
      <c r="I522" s="2">
        <f>VLOOKUP($B522,Valores!$A$2:$G$300,6,FALSE)*VLOOKUP(VLOOKUP($B522,Indices_Poder!$B$5:$E$250,3,FALSE),Indices_Poder!$G$6:$N$27,4,FALSE)*VLOOKUP($I$502,Regional!$A$2:$B$7,2,FALSE)</f>
        <v>3584.4275951049885</v>
      </c>
      <c r="J522" s="3">
        <f t="shared" si="181"/>
        <v>0</v>
      </c>
      <c r="K522" s="1">
        <f t="shared" si="182"/>
        <v>0</v>
      </c>
      <c r="L522" s="1">
        <f t="shared" si="183"/>
        <v>0</v>
      </c>
      <c r="M522" s="1">
        <f t="shared" si="184"/>
        <v>0</v>
      </c>
      <c r="N522" s="2">
        <f t="shared" si="185"/>
        <v>0</v>
      </c>
      <c r="O522" s="14">
        <f>VLOOKUP(B522,Valores!$A$2:$O$300,14,FALSE)</f>
        <v>3.1300000000000001E-2</v>
      </c>
      <c r="P522" s="14" t="str">
        <f>VLOOKUP(B522,Valores!$A$2:$O$300,15,FALSE)</f>
        <v>COM</v>
      </c>
      <c r="Q522" s="5">
        <f t="shared" si="200"/>
        <v>0</v>
      </c>
      <c r="R522" s="5">
        <f t="shared" si="186"/>
        <v>0</v>
      </c>
      <c r="S522" s="5">
        <f t="shared" si="187"/>
        <v>0</v>
      </c>
      <c r="T522" s="5">
        <f t="shared" si="188"/>
        <v>0</v>
      </c>
      <c r="U522" s="5">
        <f t="shared" si="189"/>
        <v>0</v>
      </c>
      <c r="W522" s="1">
        <f t="shared" si="190"/>
        <v>0</v>
      </c>
      <c r="X522" s="7">
        <f t="shared" si="191"/>
        <v>0</v>
      </c>
      <c r="Z522" s="1">
        <f t="shared" si="192"/>
        <v>0</v>
      </c>
      <c r="AA522" s="7">
        <f t="shared" si="193"/>
        <v>0</v>
      </c>
      <c r="AC522" s="1">
        <f t="shared" si="194"/>
        <v>0</v>
      </c>
      <c r="AD522" s="7">
        <f t="shared" si="195"/>
        <v>0</v>
      </c>
      <c r="AF522" s="1">
        <f t="shared" si="196"/>
        <v>0</v>
      </c>
      <c r="AG522" s="7">
        <f t="shared" si="197"/>
        <v>0</v>
      </c>
      <c r="AI522" s="1">
        <f t="shared" si="198"/>
        <v>0</v>
      </c>
      <c r="AJ522" s="7">
        <f t="shared" si="199"/>
        <v>0</v>
      </c>
    </row>
    <row r="523" spans="1:36" x14ac:dyDescent="0.2">
      <c r="A523" s="5">
        <v>21</v>
      </c>
      <c r="B523" s="6" t="s">
        <v>440</v>
      </c>
      <c r="C523" s="6" t="str">
        <f>VLOOKUP(B523,Valores!$A$2:$F$300,5,FALSE)</f>
        <v>m³</v>
      </c>
      <c r="D523" s="6">
        <v>5.25</v>
      </c>
      <c r="E523" s="3">
        <f>VLOOKUP($B523,Valores!$A$2:$G$300,6,FALSE)*VLOOKUP(VLOOKUP($B523,Indices_Poder!$B$5:$E$250,3,FALSE),Indices_Poder!$G$6:$N$27,4,FALSE)*VLOOKUP($E$502,Regional!$A$2:$B$7,2,FALSE)</f>
        <v>3577.0086142753808</v>
      </c>
      <c r="F523" s="1">
        <f>VLOOKUP($B523,Valores!$A$2:$G$300,6,FALSE)*VLOOKUP(VLOOKUP($B523,Indices_Poder!$B$5:$E$250,3,FALSE),Indices_Poder!$G$6:$N$27,4,FALSE)*VLOOKUP($F$502,Regional!$A$2:$B$7,2,FALSE)</f>
        <v>3437.8144025198744</v>
      </c>
      <c r="G523" s="1">
        <f>VLOOKUP($B523,Valores!$A$2:$G$300,6,FALSE)*VLOOKUP(VLOOKUP($B523,Indices_Poder!$B$5:$E$250,3,FALSE),Indices_Poder!$G$6:$N$27,4,FALSE)*VLOOKUP($G$502,Regional!$A$2:$B$7,2,FALSE)</f>
        <v>3628.2349104798182</v>
      </c>
      <c r="H523" s="1">
        <f>VLOOKUP($B523,Valores!$A$2:$G$300,6,FALSE)*VLOOKUP(VLOOKUP($B523,Indices_Poder!$B$5:$E$250,3,FALSE),Indices_Poder!$G$6:$N$27,4,FALSE)*VLOOKUP($H$502,Regional!$A$2:$B$7,2,FALSE)</f>
        <v>3553.3385325809168</v>
      </c>
      <c r="I523" s="2">
        <f>VLOOKUP($B523,Valores!$A$2:$G$300,6,FALSE)*VLOOKUP(VLOOKUP($B523,Indices_Poder!$B$5:$E$250,3,FALSE),Indices_Poder!$G$6:$N$27,4,FALSE)*VLOOKUP($I$502,Regional!$A$2:$B$7,2,FALSE)</f>
        <v>3584.4275951049885</v>
      </c>
      <c r="J523" s="3">
        <f t="shared" si="181"/>
        <v>18779.295224945748</v>
      </c>
      <c r="K523" s="1">
        <f t="shared" si="182"/>
        <v>18048.52561322934</v>
      </c>
      <c r="L523" s="1">
        <f t="shared" si="183"/>
        <v>19048.233280019045</v>
      </c>
      <c r="M523" s="1">
        <f t="shared" si="184"/>
        <v>18655.027296049811</v>
      </c>
      <c r="N523" s="2">
        <f t="shared" si="185"/>
        <v>18818.244874301188</v>
      </c>
      <c r="O523" s="14">
        <f>VLOOKUP(B523,Valores!$A$2:$O$300,14,FALSE)</f>
        <v>3.1300000000000001E-2</v>
      </c>
      <c r="P523" s="14" t="str">
        <f>VLOOKUP(B523,Valores!$A$2:$O$300,15,FALSE)</f>
        <v>COM</v>
      </c>
      <c r="Q523" s="5">
        <f t="shared" si="200"/>
        <v>0</v>
      </c>
      <c r="R523" s="5">
        <f t="shared" si="186"/>
        <v>0</v>
      </c>
      <c r="S523" s="5">
        <f t="shared" si="187"/>
        <v>0</v>
      </c>
      <c r="T523" s="5">
        <f t="shared" si="188"/>
        <v>0</v>
      </c>
      <c r="U523" s="5">
        <f t="shared" si="189"/>
        <v>0</v>
      </c>
      <c r="W523" s="1">
        <f t="shared" si="190"/>
        <v>18779.295224945748</v>
      </c>
      <c r="X523" s="7">
        <f t="shared" si="191"/>
        <v>587.79194054080199</v>
      </c>
      <c r="Z523" s="1">
        <f t="shared" si="192"/>
        <v>18048.52561322934</v>
      </c>
      <c r="AA523" s="7">
        <f t="shared" si="193"/>
        <v>564.9188516940784</v>
      </c>
      <c r="AC523" s="1">
        <f t="shared" si="194"/>
        <v>19048.233280019045</v>
      </c>
      <c r="AD523" s="7">
        <f t="shared" si="195"/>
        <v>596.2097016645962</v>
      </c>
      <c r="AF523" s="1">
        <f t="shared" si="196"/>
        <v>18655.027296049811</v>
      </c>
      <c r="AG523" s="7">
        <f t="shared" si="197"/>
        <v>583.90235436635908</v>
      </c>
      <c r="AI523" s="1">
        <f t="shared" si="198"/>
        <v>18818.244874301188</v>
      </c>
      <c r="AJ523" s="7">
        <f t="shared" si="199"/>
        <v>589.01106456562718</v>
      </c>
    </row>
    <row r="524" spans="1:36" x14ac:dyDescent="0.2">
      <c r="A524" s="5">
        <v>22</v>
      </c>
      <c r="B524" s="6" t="s">
        <v>577</v>
      </c>
      <c r="C524" s="6" t="str">
        <f>VLOOKUP(B524,Valores!$A$2:$F$300,5,FALSE)</f>
        <v>m³</v>
      </c>
      <c r="D524" s="6">
        <v>5.25</v>
      </c>
      <c r="E524" s="3">
        <f>VLOOKUP($B524,Valores!$A$2:$G$300,6,FALSE)*VLOOKUP(VLOOKUP($B524,Indices_Poder!$B$5:$E$250,3,FALSE),Indices_Poder!$G$6:$N$27,4,FALSE)*VLOOKUP($E$502,Regional!$A$2:$B$7,2,FALSE)</f>
        <v>3577.0086142753808</v>
      </c>
      <c r="F524" s="1">
        <f>VLOOKUP($B524,Valores!$A$2:$G$300,6,FALSE)*VLOOKUP(VLOOKUP($B524,Indices_Poder!$B$5:$E$250,3,FALSE),Indices_Poder!$G$6:$N$27,4,FALSE)*VLOOKUP($F$502,Regional!$A$2:$B$7,2,FALSE)</f>
        <v>3437.8144025198744</v>
      </c>
      <c r="G524" s="1">
        <f>VLOOKUP($B524,Valores!$A$2:$G$300,6,FALSE)*VLOOKUP(VLOOKUP($B524,Indices_Poder!$B$5:$E$250,3,FALSE),Indices_Poder!$G$6:$N$27,4,FALSE)*VLOOKUP($G$502,Regional!$A$2:$B$7,2,FALSE)</f>
        <v>3628.2349104798182</v>
      </c>
      <c r="H524" s="1">
        <f>VLOOKUP($B524,Valores!$A$2:$G$300,6,FALSE)*VLOOKUP(VLOOKUP($B524,Indices_Poder!$B$5:$E$250,3,FALSE),Indices_Poder!$G$6:$N$27,4,FALSE)*VLOOKUP($H$502,Regional!$A$2:$B$7,2,FALSE)</f>
        <v>3553.3385325809168</v>
      </c>
      <c r="I524" s="2">
        <f>VLOOKUP($B524,Valores!$A$2:$G$300,6,FALSE)*VLOOKUP(VLOOKUP($B524,Indices_Poder!$B$5:$E$250,3,FALSE),Indices_Poder!$G$6:$N$27,4,FALSE)*VLOOKUP($I$502,Regional!$A$2:$B$7,2,FALSE)</f>
        <v>3584.4275951049885</v>
      </c>
      <c r="J524" s="3">
        <f t="shared" si="181"/>
        <v>18779.295224945748</v>
      </c>
      <c r="K524" s="1">
        <f t="shared" si="182"/>
        <v>18048.52561322934</v>
      </c>
      <c r="L524" s="1">
        <f t="shared" si="183"/>
        <v>19048.233280019045</v>
      </c>
      <c r="M524" s="1">
        <f t="shared" si="184"/>
        <v>18655.027296049811</v>
      </c>
      <c r="N524" s="2">
        <f t="shared" si="185"/>
        <v>18818.244874301188</v>
      </c>
      <c r="O524" s="14">
        <f>VLOOKUP(B524,Valores!$A$2:$O$300,14,FALSE)</f>
        <v>3.1300000000000001E-2</v>
      </c>
      <c r="P524" s="14" t="str">
        <f>VLOOKUP(B524,Valores!$A$2:$O$300,15,FALSE)</f>
        <v>COM</v>
      </c>
      <c r="Q524" s="5">
        <f t="shared" si="200"/>
        <v>0</v>
      </c>
      <c r="R524" s="5">
        <f t="shared" si="186"/>
        <v>0</v>
      </c>
      <c r="S524" s="5">
        <f t="shared" si="187"/>
        <v>0</v>
      </c>
      <c r="T524" s="5">
        <f t="shared" si="188"/>
        <v>0</v>
      </c>
      <c r="U524" s="5">
        <f t="shared" si="189"/>
        <v>0</v>
      </c>
      <c r="W524" s="1">
        <f t="shared" si="190"/>
        <v>18779.295224945748</v>
      </c>
      <c r="X524" s="7">
        <f t="shared" si="191"/>
        <v>587.79194054080199</v>
      </c>
      <c r="Z524" s="1">
        <f t="shared" si="192"/>
        <v>18048.52561322934</v>
      </c>
      <c r="AA524" s="7">
        <f t="shared" si="193"/>
        <v>564.9188516940784</v>
      </c>
      <c r="AC524" s="1">
        <f t="shared" si="194"/>
        <v>19048.233280019045</v>
      </c>
      <c r="AD524" s="7">
        <f t="shared" si="195"/>
        <v>596.2097016645962</v>
      </c>
      <c r="AF524" s="1">
        <f t="shared" si="196"/>
        <v>18655.027296049811</v>
      </c>
      <c r="AG524" s="7">
        <f t="shared" si="197"/>
        <v>583.90235436635908</v>
      </c>
      <c r="AI524" s="1">
        <f t="shared" si="198"/>
        <v>18818.244874301188</v>
      </c>
      <c r="AJ524" s="7">
        <f t="shared" si="199"/>
        <v>589.01106456562718</v>
      </c>
    </row>
    <row r="525" spans="1:36" x14ac:dyDescent="0.2">
      <c r="A525" s="5">
        <v>23</v>
      </c>
      <c r="B525" s="6" t="s">
        <v>594</v>
      </c>
      <c r="C525" s="6" t="str">
        <f>VLOOKUP(B525,Valores!$A$2:$F$300,5,FALSE)</f>
        <v>m³</v>
      </c>
      <c r="D525" s="6">
        <v>90</v>
      </c>
      <c r="E525" s="3">
        <f>VLOOKUP($B525,Valores!$A$2:$G$300,6,FALSE)*VLOOKUP(VLOOKUP($B525,Indices_Poder!$B$5:$E$250,3,FALSE),Indices_Poder!$G$6:$N$27,4,FALSE)*VLOOKUP($E$502,Regional!$A$2:$B$7,2,FALSE)</f>
        <v>3577.0086142753808</v>
      </c>
      <c r="F525" s="1">
        <f>VLOOKUP($B525,Valores!$A$2:$G$300,6,FALSE)*VLOOKUP(VLOOKUP($B525,Indices_Poder!$B$5:$E$250,3,FALSE),Indices_Poder!$G$6:$N$27,4,FALSE)*VLOOKUP($F$502,Regional!$A$2:$B$7,2,FALSE)</f>
        <v>3437.8144025198744</v>
      </c>
      <c r="G525" s="1">
        <f>VLOOKUP($B525,Valores!$A$2:$G$300,6,FALSE)*VLOOKUP(VLOOKUP($B525,Indices_Poder!$B$5:$E$250,3,FALSE),Indices_Poder!$G$6:$N$27,4,FALSE)*VLOOKUP($G$502,Regional!$A$2:$B$7,2,FALSE)</f>
        <v>3628.2349104798182</v>
      </c>
      <c r="H525" s="1">
        <f>VLOOKUP($B525,Valores!$A$2:$G$300,6,FALSE)*VLOOKUP(VLOOKUP($B525,Indices_Poder!$B$5:$E$250,3,FALSE),Indices_Poder!$G$6:$N$27,4,FALSE)*VLOOKUP($H$502,Regional!$A$2:$B$7,2,FALSE)</f>
        <v>3553.3385325809168</v>
      </c>
      <c r="I525" s="2">
        <f>VLOOKUP($B525,Valores!$A$2:$G$300,6,FALSE)*VLOOKUP(VLOOKUP($B525,Indices_Poder!$B$5:$E$250,3,FALSE),Indices_Poder!$G$6:$N$27,4,FALSE)*VLOOKUP($I$502,Regional!$A$2:$B$7,2,FALSE)</f>
        <v>3584.4275951049885</v>
      </c>
      <c r="J525" s="3">
        <f t="shared" si="181"/>
        <v>321930.77528478426</v>
      </c>
      <c r="K525" s="1">
        <f t="shared" si="182"/>
        <v>309403.29622678872</v>
      </c>
      <c r="L525" s="1">
        <f t="shared" si="183"/>
        <v>326541.14194318361</v>
      </c>
      <c r="M525" s="1">
        <f t="shared" si="184"/>
        <v>319800.46793228248</v>
      </c>
      <c r="N525" s="2">
        <f t="shared" si="185"/>
        <v>322598.48355944897</v>
      </c>
      <c r="O525" s="14">
        <f>VLOOKUP(B525,Valores!$A$2:$O$300,14,FALSE)</f>
        <v>3.1300000000000001E-2</v>
      </c>
      <c r="P525" s="14" t="str">
        <f>VLOOKUP(B525,Valores!$A$2:$O$300,15,FALSE)</f>
        <v>COM</v>
      </c>
      <c r="Q525" s="5">
        <f t="shared" si="200"/>
        <v>0</v>
      </c>
      <c r="R525" s="5">
        <f t="shared" si="186"/>
        <v>0</v>
      </c>
      <c r="S525" s="5">
        <f t="shared" si="187"/>
        <v>0</v>
      </c>
      <c r="T525" s="5">
        <f t="shared" si="188"/>
        <v>0</v>
      </c>
      <c r="U525" s="5">
        <f t="shared" si="189"/>
        <v>0</v>
      </c>
      <c r="W525" s="1">
        <f t="shared" si="190"/>
        <v>321930.77528478426</v>
      </c>
      <c r="X525" s="7">
        <f t="shared" si="191"/>
        <v>10076.433266413747</v>
      </c>
      <c r="Z525" s="1">
        <f t="shared" si="192"/>
        <v>309403.29622678872</v>
      </c>
      <c r="AA525" s="7">
        <f t="shared" si="193"/>
        <v>9684.323171898488</v>
      </c>
      <c r="AC525" s="1">
        <f t="shared" si="194"/>
        <v>326541.14194318361</v>
      </c>
      <c r="AD525" s="7">
        <f t="shared" si="195"/>
        <v>10220.737742821648</v>
      </c>
      <c r="AF525" s="1">
        <f t="shared" si="196"/>
        <v>319800.46793228248</v>
      </c>
      <c r="AG525" s="7">
        <f t="shared" si="197"/>
        <v>10009.754646280442</v>
      </c>
      <c r="AI525" s="1">
        <f t="shared" si="198"/>
        <v>322598.48355944897</v>
      </c>
      <c r="AJ525" s="7">
        <f t="shared" si="199"/>
        <v>10097.332535410753</v>
      </c>
    </row>
    <row r="526" spans="1:36" x14ac:dyDescent="0.2">
      <c r="A526" s="5">
        <v>24</v>
      </c>
      <c r="B526" s="6" t="s">
        <v>441</v>
      </c>
      <c r="C526" s="6" t="str">
        <f>VLOOKUP(B526,Valores!$A$2:$F$300,5,FALSE)</f>
        <v>m³</v>
      </c>
      <c r="D526" s="6">
        <v>5.25</v>
      </c>
      <c r="E526" s="3">
        <f>VLOOKUP($B526,Valores!$A$2:$G$300,6,FALSE)*VLOOKUP(VLOOKUP($B526,Indices_Poder!$B$5:$E$250,3,FALSE),Indices_Poder!$G$6:$N$27,4,FALSE)*VLOOKUP($E$502,Regional!$A$2:$B$7,2,FALSE)</f>
        <v>3577.0086142753808</v>
      </c>
      <c r="F526" s="1">
        <f>VLOOKUP($B526,Valores!$A$2:$G$300,6,FALSE)*VLOOKUP(VLOOKUP($B526,Indices_Poder!$B$5:$E$250,3,FALSE),Indices_Poder!$G$6:$N$27,4,FALSE)*VLOOKUP($F$502,Regional!$A$2:$B$7,2,FALSE)</f>
        <v>3437.8144025198744</v>
      </c>
      <c r="G526" s="1">
        <f>VLOOKUP($B526,Valores!$A$2:$G$300,6,FALSE)*VLOOKUP(VLOOKUP($B526,Indices_Poder!$B$5:$E$250,3,FALSE),Indices_Poder!$G$6:$N$27,4,FALSE)*VLOOKUP($G$502,Regional!$A$2:$B$7,2,FALSE)</f>
        <v>3628.2349104798182</v>
      </c>
      <c r="H526" s="1">
        <f>VLOOKUP($B526,Valores!$A$2:$G$300,6,FALSE)*VLOOKUP(VLOOKUP($B526,Indices_Poder!$B$5:$E$250,3,FALSE),Indices_Poder!$G$6:$N$27,4,FALSE)*VLOOKUP($H$502,Regional!$A$2:$B$7,2,FALSE)</f>
        <v>3553.3385325809168</v>
      </c>
      <c r="I526" s="2">
        <f>VLOOKUP($B526,Valores!$A$2:$G$300,6,FALSE)*VLOOKUP(VLOOKUP($B526,Indices_Poder!$B$5:$E$250,3,FALSE),Indices_Poder!$G$6:$N$27,4,FALSE)*VLOOKUP($I$502,Regional!$A$2:$B$7,2,FALSE)</f>
        <v>3584.4275951049885</v>
      </c>
      <c r="J526" s="3">
        <f t="shared" si="181"/>
        <v>18779.295224945748</v>
      </c>
      <c r="K526" s="1">
        <f t="shared" si="182"/>
        <v>18048.52561322934</v>
      </c>
      <c r="L526" s="1">
        <f t="shared" si="183"/>
        <v>19048.233280019045</v>
      </c>
      <c r="M526" s="1">
        <f t="shared" si="184"/>
        <v>18655.027296049811</v>
      </c>
      <c r="N526" s="2">
        <f t="shared" si="185"/>
        <v>18818.244874301188</v>
      </c>
      <c r="O526" s="14">
        <f>VLOOKUP(B526,Valores!$A$2:$O$300,14,FALSE)</f>
        <v>3.1300000000000001E-2</v>
      </c>
      <c r="P526" s="14" t="str">
        <f>VLOOKUP(B526,Valores!$A$2:$O$300,15,FALSE)</f>
        <v>COM</v>
      </c>
      <c r="Q526" s="5">
        <f t="shared" si="200"/>
        <v>0</v>
      </c>
      <c r="R526" s="5">
        <f t="shared" si="186"/>
        <v>0</v>
      </c>
      <c r="S526" s="5">
        <f t="shared" si="187"/>
        <v>0</v>
      </c>
      <c r="T526" s="5">
        <f t="shared" si="188"/>
        <v>0</v>
      </c>
      <c r="U526" s="5">
        <f t="shared" si="189"/>
        <v>0</v>
      </c>
      <c r="W526" s="1">
        <f t="shared" si="190"/>
        <v>18779.295224945748</v>
      </c>
      <c r="X526" s="7">
        <f t="shared" si="191"/>
        <v>587.79194054080199</v>
      </c>
      <c r="Z526" s="1">
        <f t="shared" si="192"/>
        <v>18048.52561322934</v>
      </c>
      <c r="AA526" s="7">
        <f t="shared" si="193"/>
        <v>564.9188516940784</v>
      </c>
      <c r="AC526" s="1">
        <f t="shared" si="194"/>
        <v>19048.233280019045</v>
      </c>
      <c r="AD526" s="7">
        <f t="shared" si="195"/>
        <v>596.2097016645962</v>
      </c>
      <c r="AF526" s="1">
        <f t="shared" si="196"/>
        <v>18655.027296049811</v>
      </c>
      <c r="AG526" s="7">
        <f t="shared" si="197"/>
        <v>583.90235436635908</v>
      </c>
      <c r="AI526" s="1">
        <f t="shared" si="198"/>
        <v>18818.244874301188</v>
      </c>
      <c r="AJ526" s="7">
        <f t="shared" si="199"/>
        <v>589.01106456562718</v>
      </c>
    </row>
    <row r="527" spans="1:36" x14ac:dyDescent="0.2">
      <c r="A527" s="5">
        <v>25</v>
      </c>
      <c r="B527" s="6" t="s">
        <v>379</v>
      </c>
      <c r="C527" s="6" t="str">
        <f>VLOOKUP(B527,Valores!$A$2:$F$300,5,FALSE)</f>
        <v>unid.</v>
      </c>
      <c r="D527" s="6">
        <v>1</v>
      </c>
      <c r="E527" s="3">
        <f>VLOOKUP($B527,Valores!$A$2:$G$300,6,FALSE)*VLOOKUP(VLOOKUP($B527,Indices_Poder!$B$5:$E$250,3,FALSE),Indices_Poder!$G$6:$N$27,4,FALSE)*VLOOKUP($E$502,Regional!$A$2:$B$7,2,FALSE)</f>
        <v>57403.64504240363</v>
      </c>
      <c r="F527" s="1">
        <f>VLOOKUP($B527,Valores!$A$2:$G$300,6,FALSE)*VLOOKUP(VLOOKUP($B527,Indices_Poder!$B$5:$E$250,3,FALSE),Indices_Poder!$G$6:$N$27,4,FALSE)*VLOOKUP($F$502,Regional!$A$2:$B$7,2,FALSE)</f>
        <v>55169.863694580716</v>
      </c>
      <c r="G527" s="1">
        <f>VLOOKUP($B527,Valores!$A$2:$G$300,6,FALSE)*VLOOKUP(VLOOKUP($B527,Indices_Poder!$B$5:$E$250,3,FALSE),Indices_Poder!$G$6:$N$27,4,FALSE)*VLOOKUP($G$502,Regional!$A$2:$B$7,2,FALSE)</f>
        <v>58225.721934368914</v>
      </c>
      <c r="H527" s="1">
        <f>VLOOKUP($B527,Valores!$A$2:$G$300,6,FALSE)*VLOOKUP(VLOOKUP($B527,Indices_Poder!$B$5:$E$250,3,FALSE),Indices_Poder!$G$6:$N$27,4,FALSE)*VLOOKUP($H$502,Regional!$A$2:$B$7,2,FALSE)</f>
        <v>57023.788823357609</v>
      </c>
      <c r="I527" s="2">
        <f>VLOOKUP($B527,Valores!$A$2:$G$300,6,FALSE)*VLOOKUP(VLOOKUP($B527,Indices_Poder!$B$5:$E$250,3,FALSE),Indices_Poder!$G$6:$N$27,4,FALSE)*VLOOKUP($I$502,Regional!$A$2:$B$7,2,FALSE)</f>
        <v>57522.704454343431</v>
      </c>
      <c r="J527" s="3">
        <f t="shared" si="181"/>
        <v>57403.64504240363</v>
      </c>
      <c r="K527" s="1">
        <f t="shared" si="182"/>
        <v>55169.863694580716</v>
      </c>
      <c r="L527" s="1">
        <f t="shared" si="183"/>
        <v>58225.721934368914</v>
      </c>
      <c r="M527" s="1">
        <f t="shared" si="184"/>
        <v>57023.788823357609</v>
      </c>
      <c r="N527" s="2">
        <f t="shared" si="185"/>
        <v>57522.704454343431</v>
      </c>
      <c r="O527" s="14">
        <f>VLOOKUP(B527,Valores!$A$2:$O$300,14,FALSE)</f>
        <v>6.6699999999999995E-2</v>
      </c>
      <c r="P527" s="14" t="str">
        <f>VLOOKUP(B527,Valores!$A$2:$O$300,15,FALSE)</f>
        <v>UAR</v>
      </c>
      <c r="Q527" s="5">
        <f t="shared" si="200"/>
        <v>26639.024010761346</v>
      </c>
      <c r="R527" s="5">
        <f t="shared" si="186"/>
        <v>25602.404212219135</v>
      </c>
      <c r="S527" s="5">
        <f t="shared" si="187"/>
        <v>27020.521144742615</v>
      </c>
      <c r="T527" s="5">
        <f t="shared" si="188"/>
        <v>26462.746024714823</v>
      </c>
      <c r="U527" s="5">
        <f t="shared" si="189"/>
        <v>26694.275319820699</v>
      </c>
      <c r="W527" s="1">
        <f t="shared" si="190"/>
        <v>84042.66905316498</v>
      </c>
      <c r="X527" s="7">
        <f t="shared" si="191"/>
        <v>5605.6460258461038</v>
      </c>
      <c r="Z527" s="1">
        <f t="shared" si="192"/>
        <v>80772.267906799854</v>
      </c>
      <c r="AA527" s="7">
        <f t="shared" si="193"/>
        <v>5387.5102693835497</v>
      </c>
      <c r="AC527" s="1">
        <f t="shared" si="194"/>
        <v>85246.243079111533</v>
      </c>
      <c r="AD527" s="7">
        <f t="shared" si="195"/>
        <v>5685.9244133767388</v>
      </c>
      <c r="AF527" s="1">
        <f t="shared" si="196"/>
        <v>83486.534848072435</v>
      </c>
      <c r="AG527" s="7">
        <f t="shared" si="197"/>
        <v>5568.5518743664306</v>
      </c>
      <c r="AI527" s="1">
        <f t="shared" si="198"/>
        <v>84216.979774164123</v>
      </c>
      <c r="AJ527" s="7">
        <f t="shared" si="199"/>
        <v>5617.2725509367465</v>
      </c>
    </row>
    <row r="528" spans="1:36" x14ac:dyDescent="0.2">
      <c r="A528" s="5">
        <v>26</v>
      </c>
      <c r="B528" s="6" t="s">
        <v>380</v>
      </c>
      <c r="C528" s="6" t="str">
        <f>VLOOKUP(B528,Valores!$A$2:$F$300,5,FALSE)</f>
        <v>unid.</v>
      </c>
      <c r="D528" s="6">
        <v>0</v>
      </c>
      <c r="E528" s="3">
        <f>VLOOKUP($B528,Valores!$A$2:$G$300,6,FALSE)*VLOOKUP(VLOOKUP($B528,Indices_Poder!$B$5:$E$250,3,FALSE),Indices_Poder!$G$6:$N$27,4,FALSE)*VLOOKUP($E$502,Regional!$A$2:$B$7,2,FALSE)</f>
        <v>57403.64504240363</v>
      </c>
      <c r="F528" s="1">
        <f>VLOOKUP($B528,Valores!$A$2:$G$300,6,FALSE)*VLOOKUP(VLOOKUP($B528,Indices_Poder!$B$5:$E$250,3,FALSE),Indices_Poder!$G$6:$N$27,4,FALSE)*VLOOKUP($F$502,Regional!$A$2:$B$7,2,FALSE)</f>
        <v>55169.863694580716</v>
      </c>
      <c r="G528" s="1">
        <f>VLOOKUP($B528,Valores!$A$2:$G$300,6,FALSE)*VLOOKUP(VLOOKUP($B528,Indices_Poder!$B$5:$E$250,3,FALSE),Indices_Poder!$G$6:$N$27,4,FALSE)*VLOOKUP($G$502,Regional!$A$2:$B$7,2,FALSE)</f>
        <v>58225.721934368914</v>
      </c>
      <c r="H528" s="1">
        <f>VLOOKUP($B528,Valores!$A$2:$G$300,6,FALSE)*VLOOKUP(VLOOKUP($B528,Indices_Poder!$B$5:$E$250,3,FALSE),Indices_Poder!$G$6:$N$27,4,FALSE)*VLOOKUP($H$502,Regional!$A$2:$B$7,2,FALSE)</f>
        <v>57023.788823357609</v>
      </c>
      <c r="I528" s="2">
        <f>VLOOKUP($B528,Valores!$A$2:$G$300,6,FALSE)*VLOOKUP(VLOOKUP($B528,Indices_Poder!$B$5:$E$250,3,FALSE),Indices_Poder!$G$6:$N$27,4,FALSE)*VLOOKUP($I$502,Regional!$A$2:$B$7,2,FALSE)</f>
        <v>57522.704454343431</v>
      </c>
      <c r="J528" s="3">
        <f t="shared" si="181"/>
        <v>0</v>
      </c>
      <c r="K528" s="1">
        <f t="shared" si="182"/>
        <v>0</v>
      </c>
      <c r="L528" s="1">
        <f t="shared" si="183"/>
        <v>0</v>
      </c>
      <c r="M528" s="1">
        <f t="shared" si="184"/>
        <v>0</v>
      </c>
      <c r="N528" s="2">
        <f t="shared" si="185"/>
        <v>0</v>
      </c>
      <c r="O528" s="14">
        <f>VLOOKUP(B528,Valores!$A$2:$O$300,14,FALSE)</f>
        <v>6.6699999999999995E-2</v>
      </c>
      <c r="P528" s="14" t="str">
        <f>VLOOKUP(B528,Valores!$A$2:$O$300,15,FALSE)</f>
        <v>UAR</v>
      </c>
      <c r="Q528" s="5">
        <f t="shared" si="200"/>
        <v>0</v>
      </c>
      <c r="R528" s="5">
        <f t="shared" si="186"/>
        <v>0</v>
      </c>
      <c r="S528" s="5">
        <f t="shared" si="187"/>
        <v>0</v>
      </c>
      <c r="T528" s="5">
        <f t="shared" si="188"/>
        <v>0</v>
      </c>
      <c r="U528" s="5">
        <f t="shared" si="189"/>
        <v>0</v>
      </c>
      <c r="W528" s="1">
        <f t="shared" si="190"/>
        <v>0</v>
      </c>
      <c r="X528" s="7">
        <f t="shared" si="191"/>
        <v>0</v>
      </c>
      <c r="Z528" s="1">
        <f t="shared" si="192"/>
        <v>0</v>
      </c>
      <c r="AA528" s="7">
        <f t="shared" si="193"/>
        <v>0</v>
      </c>
      <c r="AC528" s="1">
        <f t="shared" si="194"/>
        <v>0</v>
      </c>
      <c r="AD528" s="7">
        <f t="shared" si="195"/>
        <v>0</v>
      </c>
      <c r="AF528" s="1">
        <f t="shared" si="196"/>
        <v>0</v>
      </c>
      <c r="AG528" s="7">
        <f t="shared" si="197"/>
        <v>0</v>
      </c>
      <c r="AI528" s="1">
        <f t="shared" si="198"/>
        <v>0</v>
      </c>
      <c r="AJ528" s="7">
        <f t="shared" si="199"/>
        <v>0</v>
      </c>
    </row>
    <row r="529" spans="1:36" x14ac:dyDescent="0.2">
      <c r="A529" s="5">
        <v>27</v>
      </c>
      <c r="B529" s="6" t="s">
        <v>505</v>
      </c>
      <c r="C529" s="6" t="str">
        <f>VLOOKUP(B529,Valores!$A$2:$F$300,5,FALSE)</f>
        <v>unid.</v>
      </c>
      <c r="D529" s="6">
        <v>1</v>
      </c>
      <c r="E529" s="3">
        <f>VLOOKUP($B529,Valores!$A$2:$G$300,6,FALSE)*VLOOKUP(VLOOKUP($B529,Indices_Poder!$B$5:$E$250,3,FALSE),Indices_Poder!$G$6:$N$27,4,FALSE)*VLOOKUP($E$502,Regional!$A$2:$B$7,2,FALSE)</f>
        <v>34009.24081113447</v>
      </c>
      <c r="F529" s="1">
        <f>VLOOKUP($B529,Valores!$A$2:$G$300,6,FALSE)*VLOOKUP(VLOOKUP($B529,Indices_Poder!$B$5:$E$250,3,FALSE),Indices_Poder!$G$6:$N$27,4,FALSE)*VLOOKUP($F$502,Regional!$A$2:$B$7,2,FALSE)</f>
        <v>32685.819489693782</v>
      </c>
      <c r="G529" s="1">
        <f>VLOOKUP($B529,Valores!$A$2:$G$300,6,FALSE)*VLOOKUP(VLOOKUP($B529,Indices_Poder!$B$5:$E$250,3,FALSE),Indices_Poder!$G$6:$N$27,4,FALSE)*VLOOKUP($G$502,Regional!$A$2:$B$7,2,FALSE)</f>
        <v>34496.286728923558</v>
      </c>
      <c r="H529" s="1">
        <f>VLOOKUP($B529,Valores!$A$2:$G$300,6,FALSE)*VLOOKUP(VLOOKUP($B529,Indices_Poder!$B$5:$E$250,3,FALSE),Indices_Poder!$G$6:$N$27,4,FALSE)*VLOOKUP($H$502,Regional!$A$2:$B$7,2,FALSE)</f>
        <v>33784.192007742276</v>
      </c>
      <c r="I529" s="2">
        <f>VLOOKUP($B529,Valores!$A$2:$G$300,6,FALSE)*VLOOKUP(VLOOKUP($B529,Indices_Poder!$B$5:$E$250,3,FALSE),Indices_Poder!$G$6:$N$27,4,FALSE)*VLOOKUP($I$502,Regional!$A$2:$B$7,2,FALSE)</f>
        <v>34079.778495779785</v>
      </c>
      <c r="J529" s="3">
        <f t="shared" si="181"/>
        <v>34009.24081113447</v>
      </c>
      <c r="K529" s="1">
        <f t="shared" si="182"/>
        <v>32685.819489693782</v>
      </c>
      <c r="L529" s="1">
        <f t="shared" si="183"/>
        <v>34496.286728923558</v>
      </c>
      <c r="M529" s="1">
        <f t="shared" si="184"/>
        <v>33784.192007742276</v>
      </c>
      <c r="N529" s="2">
        <f t="shared" si="185"/>
        <v>34079.778495779785</v>
      </c>
      <c r="O529" s="14">
        <f>VLOOKUP(B529,Valores!$A$2:$O$300,14,FALSE)</f>
        <v>6.6699999999999995E-2</v>
      </c>
      <c r="P529" s="14" t="str">
        <f>VLOOKUP(B529,Valores!$A$2:$O$300,15,FALSE)</f>
        <v>UAR</v>
      </c>
      <c r="Q529" s="5">
        <f t="shared" si="200"/>
        <v>15782.499210395796</v>
      </c>
      <c r="R529" s="5">
        <f t="shared" si="186"/>
        <v>15168.345660875213</v>
      </c>
      <c r="S529" s="5">
        <f t="shared" si="187"/>
        <v>16008.520186742204</v>
      </c>
      <c r="T529" s="5">
        <f t="shared" si="188"/>
        <v>15678.061931670212</v>
      </c>
      <c r="U529" s="5">
        <f t="shared" si="189"/>
        <v>15815.233282832171</v>
      </c>
      <c r="W529" s="1">
        <f t="shared" si="190"/>
        <v>49791.740021530262</v>
      </c>
      <c r="X529" s="7">
        <f t="shared" si="191"/>
        <v>3321.1090594360685</v>
      </c>
      <c r="Z529" s="1">
        <f t="shared" si="192"/>
        <v>47854.165150568995</v>
      </c>
      <c r="AA529" s="7">
        <f t="shared" si="193"/>
        <v>3191.8728155429517</v>
      </c>
      <c r="AC529" s="1">
        <f t="shared" si="194"/>
        <v>50504.806915665758</v>
      </c>
      <c r="AD529" s="7">
        <f t="shared" si="195"/>
        <v>3368.6706212749059</v>
      </c>
      <c r="AF529" s="1">
        <f t="shared" si="196"/>
        <v>49462.253939412491</v>
      </c>
      <c r="AG529" s="7">
        <f t="shared" si="197"/>
        <v>3299.1323377588128</v>
      </c>
      <c r="AI529" s="1">
        <f t="shared" si="198"/>
        <v>49895.011778611952</v>
      </c>
      <c r="AJ529" s="7">
        <f t="shared" si="199"/>
        <v>3327.9972856334171</v>
      </c>
    </row>
    <row r="530" spans="1:36" x14ac:dyDescent="0.2">
      <c r="A530" s="5">
        <v>28</v>
      </c>
      <c r="B530" s="6" t="s">
        <v>498</v>
      </c>
      <c r="C530" s="6" t="str">
        <f>VLOOKUP(B530,Valores!$A$2:$F$300,5,FALSE)</f>
        <v>unid.</v>
      </c>
      <c r="D530" s="6">
        <v>1</v>
      </c>
      <c r="E530" s="3">
        <f>VLOOKUP($B530,Valores!$A$2:$G$300,6,FALSE)*VLOOKUP(VLOOKUP($B530,Indices_Poder!$B$5:$E$250,3,FALSE),Indices_Poder!$G$6:$N$27,4,FALSE)*VLOOKUP($E$502,Regional!$A$2:$B$7,2,FALSE)</f>
        <v>57403.64504240363</v>
      </c>
      <c r="F530" s="1">
        <f>VLOOKUP($B530,Valores!$A$2:$G$300,6,FALSE)*VLOOKUP(VLOOKUP($B530,Indices_Poder!$B$5:$E$250,3,FALSE),Indices_Poder!$G$6:$N$27,4,FALSE)*VLOOKUP($F$502,Regional!$A$2:$B$7,2,FALSE)</f>
        <v>55169.863694580716</v>
      </c>
      <c r="G530" s="1">
        <f>VLOOKUP($B530,Valores!$A$2:$G$300,6,FALSE)*VLOOKUP(VLOOKUP($B530,Indices_Poder!$B$5:$E$250,3,FALSE),Indices_Poder!$G$6:$N$27,4,FALSE)*VLOOKUP($G$502,Regional!$A$2:$B$7,2,FALSE)</f>
        <v>58225.721934368914</v>
      </c>
      <c r="H530" s="1">
        <f>VLOOKUP($B530,Valores!$A$2:$G$300,6,FALSE)*VLOOKUP(VLOOKUP($B530,Indices_Poder!$B$5:$E$250,3,FALSE),Indices_Poder!$G$6:$N$27,4,FALSE)*VLOOKUP($H$502,Regional!$A$2:$B$7,2,FALSE)</f>
        <v>57023.788823357609</v>
      </c>
      <c r="I530" s="2">
        <f>VLOOKUP($B530,Valores!$A$2:$G$300,6,FALSE)*VLOOKUP(VLOOKUP($B530,Indices_Poder!$B$5:$E$250,3,FALSE),Indices_Poder!$G$6:$N$27,4,FALSE)*VLOOKUP($I$502,Regional!$A$2:$B$7,2,FALSE)</f>
        <v>57522.704454343431</v>
      </c>
      <c r="J530" s="3">
        <f t="shared" si="181"/>
        <v>57403.64504240363</v>
      </c>
      <c r="K530" s="1">
        <f t="shared" si="182"/>
        <v>55169.863694580716</v>
      </c>
      <c r="L530" s="1">
        <f t="shared" si="183"/>
        <v>58225.721934368914</v>
      </c>
      <c r="M530" s="1">
        <f t="shared" si="184"/>
        <v>57023.788823357609</v>
      </c>
      <c r="N530" s="2">
        <f t="shared" si="185"/>
        <v>57522.704454343431</v>
      </c>
      <c r="O530" s="14">
        <f>VLOOKUP(B530,Valores!$A$2:$O$300,14,FALSE)</f>
        <v>6.6699999999999995E-2</v>
      </c>
      <c r="P530" s="14" t="str">
        <f>VLOOKUP(B530,Valores!$A$2:$O$300,15,FALSE)</f>
        <v>UAR</v>
      </c>
      <c r="Q530" s="5">
        <f t="shared" si="200"/>
        <v>26639.024010761346</v>
      </c>
      <c r="R530" s="5">
        <f t="shared" si="186"/>
        <v>25602.404212219135</v>
      </c>
      <c r="S530" s="5">
        <f t="shared" si="187"/>
        <v>27020.521144742615</v>
      </c>
      <c r="T530" s="5">
        <f t="shared" si="188"/>
        <v>26462.746024714823</v>
      </c>
      <c r="U530" s="5">
        <f t="shared" si="189"/>
        <v>26694.275319820699</v>
      </c>
      <c r="W530" s="1">
        <f t="shared" si="190"/>
        <v>84042.66905316498</v>
      </c>
      <c r="X530" s="7">
        <f t="shared" si="191"/>
        <v>5605.6460258461038</v>
      </c>
      <c r="Z530" s="1">
        <f t="shared" si="192"/>
        <v>80772.267906799854</v>
      </c>
      <c r="AA530" s="7">
        <f t="shared" si="193"/>
        <v>5387.5102693835497</v>
      </c>
      <c r="AC530" s="1">
        <f t="shared" si="194"/>
        <v>85246.243079111533</v>
      </c>
      <c r="AD530" s="7">
        <f t="shared" si="195"/>
        <v>5685.9244133767388</v>
      </c>
      <c r="AF530" s="1">
        <f t="shared" si="196"/>
        <v>83486.534848072435</v>
      </c>
      <c r="AG530" s="7">
        <f t="shared" si="197"/>
        <v>5568.5518743664306</v>
      </c>
      <c r="AI530" s="1">
        <f t="shared" si="198"/>
        <v>84216.979774164123</v>
      </c>
      <c r="AJ530" s="7">
        <f t="shared" si="199"/>
        <v>5617.2725509367465</v>
      </c>
    </row>
    <row r="531" spans="1:36" x14ac:dyDescent="0.2">
      <c r="A531" s="5">
        <v>29</v>
      </c>
      <c r="B531" s="6" t="s">
        <v>375</v>
      </c>
      <c r="C531" s="6" t="str">
        <f>VLOOKUP(B531,Valores!$A$2:$F$300,5,FALSE)</f>
        <v>unid.</v>
      </c>
      <c r="D531" s="6">
        <v>1</v>
      </c>
      <c r="E531" s="3">
        <f>VLOOKUP($B531,Valores!$A$2:$G$300,6,FALSE)*VLOOKUP(VLOOKUP($B531,Indices_Poder!$B$5:$E$250,3,FALSE),Indices_Poder!$G$6:$N$27,4,FALSE)*VLOOKUP($E$502,Regional!$A$2:$B$7,2,FALSE)</f>
        <v>57403.64504240363</v>
      </c>
      <c r="F531" s="1">
        <f>VLOOKUP($B531,Valores!$A$2:$G$300,6,FALSE)*VLOOKUP(VLOOKUP($B531,Indices_Poder!$B$5:$E$250,3,FALSE),Indices_Poder!$G$6:$N$27,4,FALSE)*VLOOKUP($F$502,Regional!$A$2:$B$7,2,FALSE)</f>
        <v>55169.863694580716</v>
      </c>
      <c r="G531" s="1">
        <f>VLOOKUP($B531,Valores!$A$2:$G$300,6,FALSE)*VLOOKUP(VLOOKUP($B531,Indices_Poder!$B$5:$E$250,3,FALSE),Indices_Poder!$G$6:$N$27,4,FALSE)*VLOOKUP($G$502,Regional!$A$2:$B$7,2,FALSE)</f>
        <v>58225.721934368914</v>
      </c>
      <c r="H531" s="1">
        <f>VLOOKUP($B531,Valores!$A$2:$G$300,6,FALSE)*VLOOKUP(VLOOKUP($B531,Indices_Poder!$B$5:$E$250,3,FALSE),Indices_Poder!$G$6:$N$27,4,FALSE)*VLOOKUP($H$502,Regional!$A$2:$B$7,2,FALSE)</f>
        <v>57023.788823357609</v>
      </c>
      <c r="I531" s="2">
        <f>VLOOKUP($B531,Valores!$A$2:$G$300,6,FALSE)*VLOOKUP(VLOOKUP($B531,Indices_Poder!$B$5:$E$250,3,FALSE),Indices_Poder!$G$6:$N$27,4,FALSE)*VLOOKUP($I$502,Regional!$A$2:$B$7,2,FALSE)</f>
        <v>57522.704454343431</v>
      </c>
      <c r="J531" s="3">
        <f t="shared" si="181"/>
        <v>57403.64504240363</v>
      </c>
      <c r="K531" s="1">
        <f t="shared" si="182"/>
        <v>55169.863694580716</v>
      </c>
      <c r="L531" s="1">
        <f t="shared" si="183"/>
        <v>58225.721934368914</v>
      </c>
      <c r="M531" s="1">
        <f t="shared" si="184"/>
        <v>57023.788823357609</v>
      </c>
      <c r="N531" s="2">
        <f t="shared" si="185"/>
        <v>57522.704454343431</v>
      </c>
      <c r="O531" s="14">
        <f>VLOOKUP(B531,Valores!$A$2:$O$300,14,FALSE)</f>
        <v>6.6699999999999995E-2</v>
      </c>
      <c r="P531" s="14" t="str">
        <f>VLOOKUP(B531,Valores!$A$2:$O$300,15,FALSE)</f>
        <v>UAR</v>
      </c>
      <c r="Q531" s="5">
        <f t="shared" si="200"/>
        <v>26639.024010761346</v>
      </c>
      <c r="R531" s="5">
        <f t="shared" si="186"/>
        <v>25602.404212219135</v>
      </c>
      <c r="S531" s="5">
        <f t="shared" si="187"/>
        <v>27020.521144742615</v>
      </c>
      <c r="T531" s="5">
        <f t="shared" si="188"/>
        <v>26462.746024714823</v>
      </c>
      <c r="U531" s="5">
        <f t="shared" si="189"/>
        <v>26694.275319820699</v>
      </c>
      <c r="W531" s="1">
        <f t="shared" si="190"/>
        <v>84042.66905316498</v>
      </c>
      <c r="X531" s="7">
        <f t="shared" si="191"/>
        <v>5605.6460258461038</v>
      </c>
      <c r="Z531" s="1">
        <f t="shared" si="192"/>
        <v>80772.267906799854</v>
      </c>
      <c r="AA531" s="7">
        <f t="shared" si="193"/>
        <v>5387.5102693835497</v>
      </c>
      <c r="AC531" s="1">
        <f t="shared" si="194"/>
        <v>85246.243079111533</v>
      </c>
      <c r="AD531" s="7">
        <f t="shared" si="195"/>
        <v>5685.9244133767388</v>
      </c>
      <c r="AF531" s="1">
        <f t="shared" si="196"/>
        <v>83486.534848072435</v>
      </c>
      <c r="AG531" s="7">
        <f t="shared" si="197"/>
        <v>5568.5518743664306</v>
      </c>
      <c r="AI531" s="1">
        <f t="shared" si="198"/>
        <v>84216.979774164123</v>
      </c>
      <c r="AJ531" s="7">
        <f t="shared" si="199"/>
        <v>5617.2725509367465</v>
      </c>
    </row>
    <row r="532" spans="1:36" x14ac:dyDescent="0.2">
      <c r="A532" s="5">
        <v>30</v>
      </c>
      <c r="B532" s="6" t="s">
        <v>499</v>
      </c>
      <c r="C532" s="6" t="str">
        <f>VLOOKUP(B532,Valores!$A$2:$F$300,5,FALSE)</f>
        <v>unid.</v>
      </c>
      <c r="D532" s="6">
        <v>0</v>
      </c>
      <c r="E532" s="3">
        <f>VLOOKUP($B532,Valores!$A$2:$G$300,6,FALSE)*VLOOKUP(VLOOKUP($B532,Indices_Poder!$B$5:$E$250,3,FALSE),Indices_Poder!$G$6:$N$27,4,FALSE)*VLOOKUP($E$502,Regional!$A$2:$B$7,2,FALSE)</f>
        <v>35004.213271464112</v>
      </c>
      <c r="F532" s="1">
        <f>VLOOKUP($B532,Valores!$A$2:$G$300,6,FALSE)*VLOOKUP(VLOOKUP($B532,Indices_Poder!$B$5:$E$250,3,FALSE),Indices_Poder!$G$6:$N$27,4,FALSE)*VLOOKUP($F$502,Regional!$A$2:$B$7,2,FALSE)</f>
        <v>33642.074009344913</v>
      </c>
      <c r="G532" s="1">
        <f>VLOOKUP($B532,Valores!$A$2:$G$300,6,FALSE)*VLOOKUP(VLOOKUP($B532,Indices_Poder!$B$5:$E$250,3,FALSE),Indices_Poder!$G$6:$N$27,4,FALSE)*VLOOKUP($G$502,Regional!$A$2:$B$7,2,FALSE)</f>
        <v>35505.50817757396</v>
      </c>
      <c r="H532" s="1">
        <f>VLOOKUP($B532,Valores!$A$2:$G$300,6,FALSE)*VLOOKUP(VLOOKUP($B532,Indices_Poder!$B$5:$E$250,3,FALSE),Indices_Poder!$G$6:$N$27,4,FALSE)*VLOOKUP($H$502,Regional!$A$2:$B$7,2,FALSE)</f>
        <v>34772.580452778864</v>
      </c>
      <c r="I532" s="2">
        <f>VLOOKUP($B532,Valores!$A$2:$G$300,6,FALSE)*VLOOKUP(VLOOKUP($B532,Indices_Poder!$B$5:$E$250,3,FALSE),Indices_Poder!$G$6:$N$27,4,FALSE)*VLOOKUP($I$502,Regional!$A$2:$B$7,2,FALSE)</f>
        <v>35076.814602693812</v>
      </c>
      <c r="J532" s="3">
        <f t="shared" si="181"/>
        <v>0</v>
      </c>
      <c r="K532" s="1">
        <f t="shared" si="182"/>
        <v>0</v>
      </c>
      <c r="L532" s="1">
        <f t="shared" si="183"/>
        <v>0</v>
      </c>
      <c r="M532" s="1">
        <f t="shared" si="184"/>
        <v>0</v>
      </c>
      <c r="N532" s="2">
        <f t="shared" si="185"/>
        <v>0</v>
      </c>
      <c r="O532" s="14">
        <f>VLOOKUP(B532,Valores!$A$2:$O$300,14,FALSE)</f>
        <v>6.6699999999999995E-2</v>
      </c>
      <c r="P532" s="14" t="str">
        <f>VLOOKUP(B532,Valores!$A$2:$O$300,15,FALSE)</f>
        <v>UAR</v>
      </c>
      <c r="Q532" s="5">
        <f t="shared" si="200"/>
        <v>0</v>
      </c>
      <c r="R532" s="5">
        <f t="shared" si="186"/>
        <v>0</v>
      </c>
      <c r="S532" s="5">
        <f t="shared" si="187"/>
        <v>0</v>
      </c>
      <c r="T532" s="5">
        <f t="shared" si="188"/>
        <v>0</v>
      </c>
      <c r="U532" s="5">
        <f t="shared" si="189"/>
        <v>0</v>
      </c>
      <c r="W532" s="1">
        <f t="shared" si="190"/>
        <v>0</v>
      </c>
      <c r="X532" s="7">
        <f t="shared" si="191"/>
        <v>0</v>
      </c>
      <c r="Z532" s="1">
        <f t="shared" si="192"/>
        <v>0</v>
      </c>
      <c r="AA532" s="7">
        <f t="shared" si="193"/>
        <v>0</v>
      </c>
      <c r="AC532" s="1">
        <f t="shared" si="194"/>
        <v>0</v>
      </c>
      <c r="AD532" s="7">
        <f t="shared" si="195"/>
        <v>0</v>
      </c>
      <c r="AF532" s="1">
        <f t="shared" si="196"/>
        <v>0</v>
      </c>
      <c r="AG532" s="7">
        <f t="shared" si="197"/>
        <v>0</v>
      </c>
      <c r="AI532" s="1">
        <f t="shared" si="198"/>
        <v>0</v>
      </c>
      <c r="AJ532" s="7">
        <f t="shared" si="199"/>
        <v>0</v>
      </c>
    </row>
    <row r="533" spans="1:36" x14ac:dyDescent="0.2">
      <c r="A533" s="5">
        <v>31</v>
      </c>
      <c r="B533" s="6" t="s">
        <v>378</v>
      </c>
      <c r="C533" s="6" t="str">
        <f>VLOOKUP(B533,Valores!$A$2:$F$300,5,FALSE)</f>
        <v>unid.</v>
      </c>
      <c r="D533" s="6">
        <v>1</v>
      </c>
      <c r="E533" s="3">
        <f>VLOOKUP($B533,Valores!$A$2:$G$300,6,FALSE)*VLOOKUP(VLOOKUP($B533,Indices_Poder!$B$5:$E$250,3,FALSE),Indices_Poder!$G$6:$N$27,4,FALSE)*VLOOKUP($E$502,Regional!$A$2:$B$7,2,FALSE)</f>
        <v>57403.64504240363</v>
      </c>
      <c r="F533" s="1">
        <f>VLOOKUP($B533,Valores!$A$2:$G$300,6,FALSE)*VLOOKUP(VLOOKUP($B533,Indices_Poder!$B$5:$E$250,3,FALSE),Indices_Poder!$G$6:$N$27,4,FALSE)*VLOOKUP($F$502,Regional!$A$2:$B$7,2,FALSE)</f>
        <v>55169.863694580716</v>
      </c>
      <c r="G533" s="1">
        <f>VLOOKUP($B533,Valores!$A$2:$G$300,6,FALSE)*VLOOKUP(VLOOKUP($B533,Indices_Poder!$B$5:$E$250,3,FALSE),Indices_Poder!$G$6:$N$27,4,FALSE)*VLOOKUP($G$502,Regional!$A$2:$B$7,2,FALSE)</f>
        <v>58225.721934368914</v>
      </c>
      <c r="H533" s="1">
        <f>VLOOKUP($B533,Valores!$A$2:$G$300,6,FALSE)*VLOOKUP(VLOOKUP($B533,Indices_Poder!$B$5:$E$250,3,FALSE),Indices_Poder!$G$6:$N$27,4,FALSE)*VLOOKUP($H$502,Regional!$A$2:$B$7,2,FALSE)</f>
        <v>57023.788823357609</v>
      </c>
      <c r="I533" s="2">
        <f>VLOOKUP($B533,Valores!$A$2:$G$300,6,FALSE)*VLOOKUP(VLOOKUP($B533,Indices_Poder!$B$5:$E$250,3,FALSE),Indices_Poder!$G$6:$N$27,4,FALSE)*VLOOKUP($I$502,Regional!$A$2:$B$7,2,FALSE)</f>
        <v>57522.704454343431</v>
      </c>
      <c r="J533" s="3">
        <f t="shared" si="181"/>
        <v>57403.64504240363</v>
      </c>
      <c r="K533" s="1">
        <f t="shared" si="182"/>
        <v>55169.863694580716</v>
      </c>
      <c r="L533" s="1">
        <f t="shared" si="183"/>
        <v>58225.721934368914</v>
      </c>
      <c r="M533" s="1">
        <f t="shared" si="184"/>
        <v>57023.788823357609</v>
      </c>
      <c r="N533" s="2">
        <f t="shared" si="185"/>
        <v>57522.704454343431</v>
      </c>
      <c r="O533" s="14">
        <f>VLOOKUP(B533,Valores!$A$2:$O$300,14,FALSE)</f>
        <v>6.6699999999999995E-2</v>
      </c>
      <c r="P533" s="14" t="str">
        <f>VLOOKUP(B533,Valores!$A$2:$O$300,15,FALSE)</f>
        <v>UAR</v>
      </c>
      <c r="Q533" s="5">
        <f t="shared" si="200"/>
        <v>26639.024010761346</v>
      </c>
      <c r="R533" s="5">
        <f t="shared" si="186"/>
        <v>25602.404212219135</v>
      </c>
      <c r="S533" s="5">
        <f t="shared" si="187"/>
        <v>27020.521144742615</v>
      </c>
      <c r="T533" s="5">
        <f t="shared" si="188"/>
        <v>26462.746024714823</v>
      </c>
      <c r="U533" s="5">
        <f t="shared" si="189"/>
        <v>26694.275319820699</v>
      </c>
      <c r="W533" s="1">
        <f t="shared" si="190"/>
        <v>84042.66905316498</v>
      </c>
      <c r="X533" s="7">
        <f t="shared" si="191"/>
        <v>5605.6460258461038</v>
      </c>
      <c r="Z533" s="1">
        <f t="shared" si="192"/>
        <v>80772.267906799854</v>
      </c>
      <c r="AA533" s="7">
        <f t="shared" si="193"/>
        <v>5387.5102693835497</v>
      </c>
      <c r="AC533" s="1">
        <f t="shared" si="194"/>
        <v>85246.243079111533</v>
      </c>
      <c r="AD533" s="7">
        <f t="shared" si="195"/>
        <v>5685.9244133767388</v>
      </c>
      <c r="AF533" s="1">
        <f t="shared" si="196"/>
        <v>83486.534848072435</v>
      </c>
      <c r="AG533" s="7">
        <f t="shared" si="197"/>
        <v>5568.5518743664306</v>
      </c>
      <c r="AI533" s="1">
        <f t="shared" si="198"/>
        <v>84216.979774164123</v>
      </c>
      <c r="AJ533" s="7">
        <f t="shared" si="199"/>
        <v>5617.2725509367465</v>
      </c>
    </row>
    <row r="534" spans="1:36" x14ac:dyDescent="0.2">
      <c r="A534" s="5">
        <v>32</v>
      </c>
      <c r="B534" s="6" t="s">
        <v>384</v>
      </c>
      <c r="C534" s="6" t="str">
        <f>VLOOKUP(B534,Valores!$A$2:$F$300,5,FALSE)</f>
        <v>unid.</v>
      </c>
      <c r="D534" s="6">
        <v>1</v>
      </c>
      <c r="E534" s="3">
        <f>VLOOKUP($B534,Valores!$A$2:$G$300,6,FALSE)*VLOOKUP(VLOOKUP($B534,Indices_Poder!$B$5:$E$250,3,FALSE),Indices_Poder!$G$6:$N$27,4,FALSE)*VLOOKUP($E$502,Regional!$A$2:$B$7,2,FALSE)</f>
        <v>57403.64504240363</v>
      </c>
      <c r="F534" s="1">
        <f>VLOOKUP($B534,Valores!$A$2:$G$300,6,FALSE)*VLOOKUP(VLOOKUP($B534,Indices_Poder!$B$5:$E$250,3,FALSE),Indices_Poder!$G$6:$N$27,4,FALSE)*VLOOKUP($F$502,Regional!$A$2:$B$7,2,FALSE)</f>
        <v>55169.863694580716</v>
      </c>
      <c r="G534" s="1">
        <f>VLOOKUP($B534,Valores!$A$2:$G$300,6,FALSE)*VLOOKUP(VLOOKUP($B534,Indices_Poder!$B$5:$E$250,3,FALSE),Indices_Poder!$G$6:$N$27,4,FALSE)*VLOOKUP($G$502,Regional!$A$2:$B$7,2,FALSE)</f>
        <v>58225.721934368914</v>
      </c>
      <c r="H534" s="1">
        <f>VLOOKUP($B534,Valores!$A$2:$G$300,6,FALSE)*VLOOKUP(VLOOKUP($B534,Indices_Poder!$B$5:$E$250,3,FALSE),Indices_Poder!$G$6:$N$27,4,FALSE)*VLOOKUP($H$502,Regional!$A$2:$B$7,2,FALSE)</f>
        <v>57023.788823357609</v>
      </c>
      <c r="I534" s="2">
        <f>VLOOKUP($B534,Valores!$A$2:$G$300,6,FALSE)*VLOOKUP(VLOOKUP($B534,Indices_Poder!$B$5:$E$250,3,FALSE),Indices_Poder!$G$6:$N$27,4,FALSE)*VLOOKUP($I$502,Regional!$A$2:$B$7,2,FALSE)</f>
        <v>57522.704454343431</v>
      </c>
      <c r="J534" s="3">
        <f t="shared" si="181"/>
        <v>57403.64504240363</v>
      </c>
      <c r="K534" s="1">
        <f t="shared" si="182"/>
        <v>55169.863694580716</v>
      </c>
      <c r="L534" s="1">
        <f t="shared" si="183"/>
        <v>58225.721934368914</v>
      </c>
      <c r="M534" s="1">
        <f t="shared" si="184"/>
        <v>57023.788823357609</v>
      </c>
      <c r="N534" s="2">
        <f t="shared" si="185"/>
        <v>57522.704454343431</v>
      </c>
      <c r="O534" s="14">
        <f>VLOOKUP(B534,Valores!$A$2:$O$300,14,FALSE)</f>
        <v>6.6699999999999995E-2</v>
      </c>
      <c r="P534" s="14" t="str">
        <f>VLOOKUP(B534,Valores!$A$2:$O$300,15,FALSE)</f>
        <v>UAR</v>
      </c>
      <c r="Q534" s="5">
        <f t="shared" si="200"/>
        <v>26639.024010761346</v>
      </c>
      <c r="R534" s="5">
        <f t="shared" si="186"/>
        <v>25602.404212219135</v>
      </c>
      <c r="S534" s="5">
        <f t="shared" si="187"/>
        <v>27020.521144742615</v>
      </c>
      <c r="T534" s="5">
        <f t="shared" si="188"/>
        <v>26462.746024714823</v>
      </c>
      <c r="U534" s="5">
        <f t="shared" si="189"/>
        <v>26694.275319820699</v>
      </c>
      <c r="W534" s="1">
        <f t="shared" si="190"/>
        <v>84042.66905316498</v>
      </c>
      <c r="X534" s="7">
        <f t="shared" si="191"/>
        <v>5605.6460258461038</v>
      </c>
      <c r="Z534" s="1">
        <f t="shared" si="192"/>
        <v>80772.267906799854</v>
      </c>
      <c r="AA534" s="7">
        <f t="shared" si="193"/>
        <v>5387.5102693835497</v>
      </c>
      <c r="AC534" s="1">
        <f t="shared" si="194"/>
        <v>85246.243079111533</v>
      </c>
      <c r="AD534" s="7">
        <f t="shared" si="195"/>
        <v>5685.9244133767388</v>
      </c>
      <c r="AF534" s="1">
        <f t="shared" si="196"/>
        <v>83486.534848072435</v>
      </c>
      <c r="AG534" s="7">
        <f t="shared" si="197"/>
        <v>5568.5518743664306</v>
      </c>
      <c r="AI534" s="1">
        <f t="shared" si="198"/>
        <v>84216.979774164123</v>
      </c>
      <c r="AJ534" s="7">
        <f t="shared" si="199"/>
        <v>5617.2725509367465</v>
      </c>
    </row>
    <row r="535" spans="1:36" x14ac:dyDescent="0.2">
      <c r="A535" s="5">
        <v>33</v>
      </c>
      <c r="B535" s="6" t="s">
        <v>381</v>
      </c>
      <c r="C535" s="6" t="str">
        <f>VLOOKUP(B535,Valores!$A$2:$F$300,5,FALSE)</f>
        <v>unid.</v>
      </c>
      <c r="D535" s="6">
        <v>1</v>
      </c>
      <c r="E535" s="3">
        <f>VLOOKUP($B535,Valores!$A$2:$G$300,6,FALSE)*VLOOKUP(VLOOKUP($B535,Indices_Poder!$B$5:$E$250,3,FALSE),Indices_Poder!$G$6:$N$27,4,FALSE)*VLOOKUP($E$502,Regional!$A$2:$B$7,2,FALSE)</f>
        <v>35004.213271464112</v>
      </c>
      <c r="F535" s="1">
        <f>VLOOKUP($B535,Valores!$A$2:$G$300,6,FALSE)*VLOOKUP(VLOOKUP($B535,Indices_Poder!$B$5:$E$250,3,FALSE),Indices_Poder!$G$6:$N$27,4,FALSE)*VLOOKUP($F$502,Regional!$A$2:$B$7,2,FALSE)</f>
        <v>33642.074009344913</v>
      </c>
      <c r="G535" s="1">
        <f>VLOOKUP($B535,Valores!$A$2:$G$300,6,FALSE)*VLOOKUP(VLOOKUP($B535,Indices_Poder!$B$5:$E$250,3,FALSE),Indices_Poder!$G$6:$N$27,4,FALSE)*VLOOKUP($G$502,Regional!$A$2:$B$7,2,FALSE)</f>
        <v>35505.50817757396</v>
      </c>
      <c r="H535" s="1">
        <f>VLOOKUP($B535,Valores!$A$2:$G$300,6,FALSE)*VLOOKUP(VLOOKUP($B535,Indices_Poder!$B$5:$E$250,3,FALSE),Indices_Poder!$G$6:$N$27,4,FALSE)*VLOOKUP($H$502,Regional!$A$2:$B$7,2,FALSE)</f>
        <v>34772.580452778864</v>
      </c>
      <c r="I535" s="2">
        <f>VLOOKUP($B535,Valores!$A$2:$G$300,6,FALSE)*VLOOKUP(VLOOKUP($B535,Indices_Poder!$B$5:$E$250,3,FALSE),Indices_Poder!$G$6:$N$27,4,FALSE)*VLOOKUP($I$502,Regional!$A$2:$B$7,2,FALSE)</f>
        <v>35076.814602693812</v>
      </c>
      <c r="J535" s="3">
        <f t="shared" si="181"/>
        <v>35004.213271464112</v>
      </c>
      <c r="K535" s="1">
        <f t="shared" si="182"/>
        <v>33642.074009344913</v>
      </c>
      <c r="L535" s="1">
        <f t="shared" si="183"/>
        <v>35505.50817757396</v>
      </c>
      <c r="M535" s="1">
        <f t="shared" si="184"/>
        <v>34772.580452778864</v>
      </c>
      <c r="N535" s="2">
        <f t="shared" si="185"/>
        <v>35076.814602693812</v>
      </c>
      <c r="O535" s="14">
        <f>VLOOKUP(B535,Valores!$A$2:$O$300,14,FALSE)</f>
        <v>6.6699999999999995E-2</v>
      </c>
      <c r="P535" s="14" t="str">
        <f>VLOOKUP(B535,Valores!$A$2:$O$300,15,FALSE)</f>
        <v>UAR</v>
      </c>
      <c r="Q535" s="5">
        <f t="shared" si="200"/>
        <v>16244.231130750131</v>
      </c>
      <c r="R535" s="5">
        <f t="shared" si="186"/>
        <v>15612.109939094276</v>
      </c>
      <c r="S535" s="5">
        <f t="shared" si="187"/>
        <v>16476.864564227533</v>
      </c>
      <c r="T535" s="5">
        <f t="shared" si="188"/>
        <v>16136.738440798496</v>
      </c>
      <c r="U535" s="5">
        <f t="shared" si="189"/>
        <v>16277.922869391683</v>
      </c>
      <c r="W535" s="1">
        <f t="shared" si="190"/>
        <v>51248.444402214242</v>
      </c>
      <c r="X535" s="7">
        <f t="shared" si="191"/>
        <v>3418.2712416276895</v>
      </c>
      <c r="Z535" s="1">
        <f t="shared" si="192"/>
        <v>49254.183948439189</v>
      </c>
      <c r="AA535" s="7">
        <f t="shared" si="193"/>
        <v>3285.2540693608935</v>
      </c>
      <c r="AC535" s="1">
        <f t="shared" si="194"/>
        <v>51982.37274180149</v>
      </c>
      <c r="AD535" s="7">
        <f t="shared" si="195"/>
        <v>3467.2242618781593</v>
      </c>
      <c r="AF535" s="1">
        <f t="shared" si="196"/>
        <v>50909.318893577358</v>
      </c>
      <c r="AG535" s="7">
        <f t="shared" si="197"/>
        <v>3395.6515702016095</v>
      </c>
      <c r="AI535" s="1">
        <f t="shared" si="198"/>
        <v>51354.737472085493</v>
      </c>
      <c r="AJ535" s="7">
        <f t="shared" si="199"/>
        <v>3425.3609893881021</v>
      </c>
    </row>
    <row r="536" spans="1:36" x14ac:dyDescent="0.2">
      <c r="A536" s="5">
        <v>34</v>
      </c>
      <c r="B536" s="6" t="s">
        <v>503</v>
      </c>
      <c r="C536" s="6" t="str">
        <f>VLOOKUP(B536,Valores!$A$2:$F$300,5,FALSE)</f>
        <v>unid.</v>
      </c>
      <c r="D536" s="6">
        <v>0</v>
      </c>
      <c r="E536" s="3">
        <f>VLOOKUP($B536,Valores!$A$2:$G$300,6,FALSE)*VLOOKUP(VLOOKUP($B536,Indices_Poder!$B$5:$E$250,3,FALSE),Indices_Poder!$G$6:$N$27,4,FALSE)*VLOOKUP($E$502,Regional!$A$2:$B$7,2,FALSE)</f>
        <v>35004.213271464112</v>
      </c>
      <c r="F536" s="1">
        <f>VLOOKUP($B536,Valores!$A$2:$G$300,6,FALSE)*VLOOKUP(VLOOKUP($B536,Indices_Poder!$B$5:$E$250,3,FALSE),Indices_Poder!$G$6:$N$27,4,FALSE)*VLOOKUP($F$502,Regional!$A$2:$B$7,2,FALSE)</f>
        <v>33642.074009344913</v>
      </c>
      <c r="G536" s="1">
        <f>VLOOKUP($B536,Valores!$A$2:$G$300,6,FALSE)*VLOOKUP(VLOOKUP($B536,Indices_Poder!$B$5:$E$250,3,FALSE),Indices_Poder!$G$6:$N$27,4,FALSE)*VLOOKUP($G$502,Regional!$A$2:$B$7,2,FALSE)</f>
        <v>35505.50817757396</v>
      </c>
      <c r="H536" s="1">
        <f>VLOOKUP($B536,Valores!$A$2:$G$300,6,FALSE)*VLOOKUP(VLOOKUP($B536,Indices_Poder!$B$5:$E$250,3,FALSE),Indices_Poder!$G$6:$N$27,4,FALSE)*VLOOKUP($H$502,Regional!$A$2:$B$7,2,FALSE)</f>
        <v>34772.580452778864</v>
      </c>
      <c r="I536" s="2">
        <f>VLOOKUP($B536,Valores!$A$2:$G$300,6,FALSE)*VLOOKUP(VLOOKUP($B536,Indices_Poder!$B$5:$E$250,3,FALSE),Indices_Poder!$G$6:$N$27,4,FALSE)*VLOOKUP($I$502,Regional!$A$2:$B$7,2,FALSE)</f>
        <v>35076.814602693812</v>
      </c>
      <c r="J536" s="3">
        <f t="shared" si="181"/>
        <v>0</v>
      </c>
      <c r="K536" s="1">
        <f t="shared" si="182"/>
        <v>0</v>
      </c>
      <c r="L536" s="1">
        <f t="shared" si="183"/>
        <v>0</v>
      </c>
      <c r="M536" s="1">
        <f t="shared" si="184"/>
        <v>0</v>
      </c>
      <c r="N536" s="2">
        <f t="shared" si="185"/>
        <v>0</v>
      </c>
      <c r="O536" s="14">
        <f>VLOOKUP(B536,Valores!$A$2:$O$300,14,FALSE)</f>
        <v>6.6699999999999995E-2</v>
      </c>
      <c r="P536" s="14" t="str">
        <f>VLOOKUP(B536,Valores!$A$2:$O$300,15,FALSE)</f>
        <v>UAR</v>
      </c>
      <c r="Q536" s="5">
        <f t="shared" si="200"/>
        <v>0</v>
      </c>
      <c r="R536" s="5">
        <f t="shared" si="186"/>
        <v>0</v>
      </c>
      <c r="S536" s="5">
        <f t="shared" si="187"/>
        <v>0</v>
      </c>
      <c r="T536" s="5">
        <f t="shared" si="188"/>
        <v>0</v>
      </c>
      <c r="U536" s="5">
        <f t="shared" si="189"/>
        <v>0</v>
      </c>
      <c r="W536" s="1">
        <f t="shared" si="190"/>
        <v>0</v>
      </c>
      <c r="X536" s="7">
        <f t="shared" si="191"/>
        <v>0</v>
      </c>
      <c r="Z536" s="1">
        <f t="shared" si="192"/>
        <v>0</v>
      </c>
      <c r="AA536" s="7">
        <f t="shared" si="193"/>
        <v>0</v>
      </c>
      <c r="AC536" s="1">
        <f t="shared" si="194"/>
        <v>0</v>
      </c>
      <c r="AD536" s="7">
        <f t="shared" si="195"/>
        <v>0</v>
      </c>
      <c r="AF536" s="1">
        <f t="shared" si="196"/>
        <v>0</v>
      </c>
      <c r="AG536" s="7">
        <f t="shared" si="197"/>
        <v>0</v>
      </c>
      <c r="AI536" s="1">
        <f t="shared" si="198"/>
        <v>0</v>
      </c>
      <c r="AJ536" s="7">
        <f t="shared" si="199"/>
        <v>0</v>
      </c>
    </row>
    <row r="537" spans="1:36" x14ac:dyDescent="0.2">
      <c r="A537" s="5">
        <v>35</v>
      </c>
      <c r="B537" s="6" t="s">
        <v>504</v>
      </c>
      <c r="C537" s="6" t="str">
        <f>VLOOKUP(B537,Valores!$A$2:$F$300,5,FALSE)</f>
        <v>unid.</v>
      </c>
      <c r="D537" s="6">
        <v>0</v>
      </c>
      <c r="E537" s="3">
        <f>VLOOKUP($B537,Valores!$A$2:$G$300,6,FALSE)*VLOOKUP(VLOOKUP($B537,Indices_Poder!$B$5:$E$250,3,FALSE),Indices_Poder!$G$6:$N$27,4,FALSE)*VLOOKUP($E$502,Regional!$A$2:$B$7,2,FALSE)</f>
        <v>35004.213271464112</v>
      </c>
      <c r="F537" s="1">
        <f>VLOOKUP($B537,Valores!$A$2:$G$300,6,FALSE)*VLOOKUP(VLOOKUP($B537,Indices_Poder!$B$5:$E$250,3,FALSE),Indices_Poder!$G$6:$N$27,4,FALSE)*VLOOKUP($F$502,Regional!$A$2:$B$7,2,FALSE)</f>
        <v>33642.074009344913</v>
      </c>
      <c r="G537" s="1">
        <f>VLOOKUP($B537,Valores!$A$2:$G$300,6,FALSE)*VLOOKUP(VLOOKUP($B537,Indices_Poder!$B$5:$E$250,3,FALSE),Indices_Poder!$G$6:$N$27,4,FALSE)*VLOOKUP($G$502,Regional!$A$2:$B$7,2,FALSE)</f>
        <v>35505.50817757396</v>
      </c>
      <c r="H537" s="1">
        <f>VLOOKUP($B537,Valores!$A$2:$G$300,6,FALSE)*VLOOKUP(VLOOKUP($B537,Indices_Poder!$B$5:$E$250,3,FALSE),Indices_Poder!$G$6:$N$27,4,FALSE)*VLOOKUP($H$502,Regional!$A$2:$B$7,2,FALSE)</f>
        <v>34772.580452778864</v>
      </c>
      <c r="I537" s="2">
        <f>VLOOKUP($B537,Valores!$A$2:$G$300,6,FALSE)*VLOOKUP(VLOOKUP($B537,Indices_Poder!$B$5:$E$250,3,FALSE),Indices_Poder!$G$6:$N$27,4,FALSE)*VLOOKUP($I$502,Regional!$A$2:$B$7,2,FALSE)</f>
        <v>35076.814602693812</v>
      </c>
      <c r="J537" s="3">
        <f t="shared" si="181"/>
        <v>0</v>
      </c>
      <c r="K537" s="1">
        <f t="shared" si="182"/>
        <v>0</v>
      </c>
      <c r="L537" s="1">
        <f t="shared" si="183"/>
        <v>0</v>
      </c>
      <c r="M537" s="1">
        <f t="shared" si="184"/>
        <v>0</v>
      </c>
      <c r="N537" s="2">
        <f t="shared" si="185"/>
        <v>0</v>
      </c>
      <c r="O537" s="14">
        <f>VLOOKUP(B537,Valores!$A$2:$O$300,14,FALSE)</f>
        <v>6.6699999999999995E-2</v>
      </c>
      <c r="P537" s="14" t="str">
        <f>VLOOKUP(B537,Valores!$A$2:$O$300,15,FALSE)</f>
        <v>UAR</v>
      </c>
      <c r="Q537" s="5">
        <f t="shared" si="200"/>
        <v>0</v>
      </c>
      <c r="R537" s="5">
        <f t="shared" si="186"/>
        <v>0</v>
      </c>
      <c r="S537" s="5">
        <f t="shared" si="187"/>
        <v>0</v>
      </c>
      <c r="T537" s="5">
        <f t="shared" si="188"/>
        <v>0</v>
      </c>
      <c r="U537" s="5">
        <f t="shared" si="189"/>
        <v>0</v>
      </c>
      <c r="W537" s="1">
        <f t="shared" si="190"/>
        <v>0</v>
      </c>
      <c r="X537" s="7">
        <f t="shared" si="191"/>
        <v>0</v>
      </c>
      <c r="Z537" s="1">
        <f t="shared" si="192"/>
        <v>0</v>
      </c>
      <c r="AA537" s="7">
        <f t="shared" si="193"/>
        <v>0</v>
      </c>
      <c r="AC537" s="1">
        <f t="shared" si="194"/>
        <v>0</v>
      </c>
      <c r="AD537" s="7">
        <f t="shared" si="195"/>
        <v>0</v>
      </c>
      <c r="AF537" s="1">
        <f t="shared" si="196"/>
        <v>0</v>
      </c>
      <c r="AG537" s="7">
        <f t="shared" si="197"/>
        <v>0</v>
      </c>
      <c r="AI537" s="1">
        <f t="shared" si="198"/>
        <v>0</v>
      </c>
      <c r="AJ537" s="7">
        <f t="shared" si="199"/>
        <v>0</v>
      </c>
    </row>
    <row r="538" spans="1:36" x14ac:dyDescent="0.2">
      <c r="A538" s="5">
        <v>36</v>
      </c>
      <c r="B538" s="25" t="s">
        <v>385</v>
      </c>
      <c r="C538" s="25" t="str">
        <f>VLOOKUP(B538,Valores!$A$2:$F$300,5,FALSE)</f>
        <v>unid.</v>
      </c>
      <c r="D538" s="25">
        <v>0</v>
      </c>
      <c r="E538" s="3">
        <f>VLOOKUP($B538,Valores!$A$2:$G$300,6,FALSE)*VLOOKUP(VLOOKUP($B538,Indices_Poder!$B$5:$E$250,3,FALSE),Indices_Poder!$G$6:$N$27,4,FALSE)*VLOOKUP($E$502,Regional!$A$2:$B$7,2,FALSE)</f>
        <v>57403.64504240363</v>
      </c>
      <c r="F538" s="1">
        <f>VLOOKUP($B538,Valores!$A$2:$G$300,6,FALSE)*VLOOKUP(VLOOKUP($B538,Indices_Poder!$B$5:$E$250,3,FALSE),Indices_Poder!$G$6:$N$27,4,FALSE)*VLOOKUP($F$502,Regional!$A$2:$B$7,2,FALSE)</f>
        <v>55169.863694580716</v>
      </c>
      <c r="G538" s="1">
        <f>VLOOKUP($B538,Valores!$A$2:$G$300,6,FALSE)*VLOOKUP(VLOOKUP($B538,Indices_Poder!$B$5:$E$250,3,FALSE),Indices_Poder!$G$6:$N$27,4,FALSE)*VLOOKUP($G$502,Regional!$A$2:$B$7,2,FALSE)</f>
        <v>58225.721934368914</v>
      </c>
      <c r="H538" s="1">
        <f>VLOOKUP($B538,Valores!$A$2:$G$300,6,FALSE)*VLOOKUP(VLOOKUP($B538,Indices_Poder!$B$5:$E$250,3,FALSE),Indices_Poder!$G$6:$N$27,4,FALSE)*VLOOKUP($H$502,Regional!$A$2:$B$7,2,FALSE)</f>
        <v>57023.788823357609</v>
      </c>
      <c r="I538" s="2">
        <f>VLOOKUP($B538,Valores!$A$2:$G$300,6,FALSE)*VLOOKUP(VLOOKUP($B538,Indices_Poder!$B$5:$E$250,3,FALSE),Indices_Poder!$G$6:$N$27,4,FALSE)*VLOOKUP($I$502,Regional!$A$2:$B$7,2,FALSE)</f>
        <v>57522.704454343431</v>
      </c>
      <c r="J538" s="28">
        <f t="shared" si="181"/>
        <v>0</v>
      </c>
      <c r="K538" s="29">
        <f t="shared" si="182"/>
        <v>0</v>
      </c>
      <c r="L538" s="29">
        <f t="shared" si="183"/>
        <v>0</v>
      </c>
      <c r="M538" s="29">
        <f t="shared" si="184"/>
        <v>0</v>
      </c>
      <c r="N538" s="38">
        <f t="shared" si="185"/>
        <v>0</v>
      </c>
      <c r="O538" s="14">
        <f>VLOOKUP(B538,Valores!$A$2:$O$300,14,FALSE)</f>
        <v>6.6699999999999995E-2</v>
      </c>
      <c r="P538" s="14" t="str">
        <f>VLOOKUP(B538,Valores!$A$2:$O$300,15,FALSE)</f>
        <v>UAR</v>
      </c>
      <c r="Q538" s="5">
        <f t="shared" si="200"/>
        <v>0</v>
      </c>
      <c r="R538" s="5">
        <f t="shared" si="186"/>
        <v>0</v>
      </c>
      <c r="S538" s="5">
        <f t="shared" si="187"/>
        <v>0</v>
      </c>
      <c r="T538" s="5">
        <f t="shared" si="188"/>
        <v>0</v>
      </c>
      <c r="U538" s="5">
        <f t="shared" si="189"/>
        <v>0</v>
      </c>
      <c r="W538" s="1">
        <f t="shared" si="190"/>
        <v>0</v>
      </c>
      <c r="X538" s="7">
        <f t="shared" si="191"/>
        <v>0</v>
      </c>
      <c r="Z538" s="1">
        <f t="shared" si="192"/>
        <v>0</v>
      </c>
      <c r="AA538" s="7">
        <f t="shared" si="193"/>
        <v>0</v>
      </c>
      <c r="AC538" s="1">
        <f t="shared" si="194"/>
        <v>0</v>
      </c>
      <c r="AD538" s="7">
        <f t="shared" si="195"/>
        <v>0</v>
      </c>
      <c r="AF538" s="1">
        <f t="shared" si="196"/>
        <v>0</v>
      </c>
      <c r="AG538" s="7">
        <f t="shared" si="197"/>
        <v>0</v>
      </c>
      <c r="AI538" s="1">
        <f t="shared" si="198"/>
        <v>0</v>
      </c>
      <c r="AJ538" s="7">
        <f t="shared" si="199"/>
        <v>0</v>
      </c>
    </row>
    <row r="539" spans="1:36" x14ac:dyDescent="0.2">
      <c r="A539" s="44"/>
      <c r="B539" s="45" t="s">
        <v>38</v>
      </c>
      <c r="C539" s="45"/>
      <c r="D539" s="45"/>
      <c r="E539" s="48"/>
      <c r="F539" s="46"/>
      <c r="G539" s="46"/>
      <c r="H539" s="46"/>
      <c r="I539" s="47"/>
      <c r="J539" s="48">
        <f>SUM(J503:J538)</f>
        <v>4294649.1015916001</v>
      </c>
      <c r="K539" s="46">
        <f>SUM(K503:K538)</f>
        <v>4127528.9291444798</v>
      </c>
      <c r="L539" s="46">
        <f>SUM(L503:L538)</f>
        <v>4356152.7183551341</v>
      </c>
      <c r="M539" s="46">
        <f>SUM(M503:M538)</f>
        <v>4266230.189018108</v>
      </c>
      <c r="N539" s="47">
        <f>SUM(N503:N538)</f>
        <v>4303556.5219504572</v>
      </c>
      <c r="Q539" s="3">
        <f>SUMIF($O503:$O538,"&lt;&gt;Rateio",X503:X538)</f>
        <v>182396.25968178312</v>
      </c>
      <c r="R539" s="3">
        <f>SUMIF($O503:$O538,"&lt;&gt;Rateio",AA503:AA538)</f>
        <v>175298.56819391917</v>
      </c>
      <c r="S539" s="3">
        <f>SUMIF($O503:$O538,"&lt;&gt;Rateio",AD503:AD538)</f>
        <v>185008.3542648803</v>
      </c>
      <c r="T539" s="3">
        <f>SUMIF($O503:$O538,"&lt;&gt;Rateio",AG503:AG538)</f>
        <v>181189.29183993826</v>
      </c>
      <c r="U539" s="3">
        <f>SUMIF($O503:$O538,"&lt;&gt;Rateio",AJ503:AJ538)</f>
        <v>182774.56303519726</v>
      </c>
      <c r="W539" s="36"/>
      <c r="X539" s="215"/>
      <c r="Z539" s="36"/>
      <c r="AA539" s="215"/>
      <c r="AC539" s="36"/>
      <c r="AD539" s="215"/>
      <c r="AF539" s="36"/>
      <c r="AG539" s="215"/>
      <c r="AI539" s="36"/>
      <c r="AJ539" s="215"/>
    </row>
    <row r="540" spans="1:36" ht="12.75" hidden="1" customHeight="1" x14ac:dyDescent="0.2">
      <c r="A540" s="44"/>
      <c r="B540" s="45"/>
      <c r="C540" s="45"/>
      <c r="D540" s="45"/>
      <c r="E540" s="92" t="s">
        <v>30</v>
      </c>
      <c r="F540" s="92" t="s">
        <v>31</v>
      </c>
      <c r="G540" s="92" t="s">
        <v>32</v>
      </c>
      <c r="H540" s="92" t="s">
        <v>33</v>
      </c>
      <c r="I540" s="92" t="s">
        <v>34</v>
      </c>
      <c r="J540" s="46"/>
      <c r="K540" s="46"/>
      <c r="L540" s="46"/>
      <c r="M540" s="46"/>
      <c r="N540" s="46"/>
      <c r="Q540" s="5"/>
      <c r="R540" s="5"/>
      <c r="S540" s="5"/>
      <c r="T540" s="5"/>
      <c r="U540" s="5"/>
      <c r="X540" s="7"/>
      <c r="AA540" s="7"/>
      <c r="AD540" s="7"/>
      <c r="AG540" s="7"/>
      <c r="AJ540" s="7"/>
    </row>
    <row r="541" spans="1:36" s="14" customFormat="1" ht="12.75" hidden="1" customHeight="1" x14ac:dyDescent="0.2">
      <c r="A541" s="30"/>
      <c r="B541" s="123" t="s">
        <v>215</v>
      </c>
      <c r="C541" s="31"/>
      <c r="D541" s="31"/>
      <c r="E541" s="33" t="e">
        <f>(SUMIF(#REF!,"Obras civis",J503:J538)+#REF!)*3.98%</f>
        <v>#REF!</v>
      </c>
      <c r="F541" s="33" t="e">
        <f>(SUMIF(#REF!,"Obras civis",K503:K538)+#REF!)*3.98%</f>
        <v>#REF!</v>
      </c>
      <c r="G541" s="33" t="e">
        <f>(SUMIF(#REF!,"Obras civis",L503:L538)+#REF!)*3.98%</f>
        <v>#REF!</v>
      </c>
      <c r="H541" s="33" t="e">
        <f>(SUMIF(#REF!,"Obras civis",M503:M538)+#REF!)*3.98%</f>
        <v>#REF!</v>
      </c>
      <c r="I541" s="33" t="e">
        <f>(SUMIF(#REF!,"Obras civis",N503:N538)+#REF!)*3.98%</f>
        <v>#REF!</v>
      </c>
      <c r="J541" s="33"/>
      <c r="K541" s="33"/>
      <c r="L541" s="33"/>
      <c r="M541" s="33"/>
      <c r="N541" s="33"/>
      <c r="Q541" s="5"/>
      <c r="R541" s="5"/>
      <c r="S541" s="5"/>
      <c r="T541" s="5"/>
      <c r="U541" s="5"/>
      <c r="W541" s="6"/>
      <c r="X541" s="7"/>
      <c r="Z541" s="6"/>
      <c r="AA541" s="7"/>
      <c r="AC541" s="6"/>
      <c r="AD541" s="7"/>
      <c r="AF541" s="6"/>
      <c r="AG541" s="7"/>
      <c r="AI541" s="6"/>
      <c r="AJ541" s="7"/>
    </row>
    <row r="542" spans="1:36" s="14" customFormat="1" ht="12.75" hidden="1" customHeight="1" x14ac:dyDescent="0.2">
      <c r="A542" s="30"/>
      <c r="B542" s="31" t="s">
        <v>141</v>
      </c>
      <c r="C542" s="41"/>
      <c r="D542" s="41"/>
      <c r="E542" s="35" t="e">
        <f>J539+#REF!+E541</f>
        <v>#REF!</v>
      </c>
      <c r="F542" s="35" t="e">
        <f>K539+#REF!+F541</f>
        <v>#REF!</v>
      </c>
      <c r="G542" s="35" t="e">
        <f>L539+#REF!+G541</f>
        <v>#REF!</v>
      </c>
      <c r="H542" s="35" t="e">
        <f>M539+#REF!+H541</f>
        <v>#REF!</v>
      </c>
      <c r="I542" s="35" t="e">
        <f>N539+#REF!+I541</f>
        <v>#REF!</v>
      </c>
      <c r="J542" s="35"/>
      <c r="K542" s="35"/>
      <c r="L542" s="35"/>
      <c r="M542" s="35"/>
      <c r="N542" s="35"/>
      <c r="Q542" s="5"/>
      <c r="R542" s="5"/>
      <c r="S542" s="5"/>
      <c r="T542" s="5"/>
      <c r="U542" s="5"/>
      <c r="W542" s="6"/>
      <c r="X542" s="7"/>
      <c r="Z542" s="6"/>
      <c r="AA542" s="7"/>
      <c r="AC542" s="6"/>
      <c r="AD542" s="7"/>
      <c r="AF542" s="6"/>
      <c r="AG542" s="7"/>
      <c r="AI542" s="6"/>
      <c r="AJ542" s="7"/>
    </row>
    <row r="543" spans="1:36" s="14" customFormat="1" ht="12.75" hidden="1" customHeight="1" x14ac:dyDescent="0.2">
      <c r="A543" s="30"/>
      <c r="B543" s="31" t="s">
        <v>209</v>
      </c>
      <c r="C543" s="31"/>
      <c r="D543" s="31"/>
      <c r="E543" s="33" t="e">
        <f>E542*2.7%</f>
        <v>#REF!</v>
      </c>
      <c r="F543" s="33" t="e">
        <f>F542*2.7%</f>
        <v>#REF!</v>
      </c>
      <c r="G543" s="33" t="e">
        <f>G542*2.7%</f>
        <v>#REF!</v>
      </c>
      <c r="H543" s="33" t="e">
        <f>H542*2.7%</f>
        <v>#REF!</v>
      </c>
      <c r="I543" s="33" t="e">
        <f>I542*2.7%</f>
        <v>#REF!</v>
      </c>
      <c r="J543" s="33"/>
      <c r="K543" s="33"/>
      <c r="L543" s="33"/>
      <c r="M543" s="33"/>
      <c r="N543" s="33"/>
      <c r="Q543" s="5"/>
      <c r="R543" s="5"/>
      <c r="S543" s="5"/>
      <c r="T543" s="5"/>
      <c r="U543" s="5"/>
      <c r="W543" s="6"/>
      <c r="X543" s="7"/>
      <c r="Z543" s="6"/>
      <c r="AA543" s="7"/>
      <c r="AC543" s="6"/>
      <c r="AD543" s="7"/>
      <c r="AF543" s="6"/>
      <c r="AG543" s="7"/>
      <c r="AI543" s="6"/>
      <c r="AJ543" s="7"/>
    </row>
    <row r="544" spans="1:36" s="14" customFormat="1" ht="12.75" hidden="1" customHeight="1" x14ac:dyDescent="0.2">
      <c r="A544" s="30"/>
      <c r="B544" s="31" t="s">
        <v>210</v>
      </c>
      <c r="C544" s="41"/>
      <c r="D544" s="41"/>
      <c r="E544" s="35" t="e">
        <f>E542*1.4%</f>
        <v>#REF!</v>
      </c>
      <c r="F544" s="35" t="e">
        <f>F542*1.4%</f>
        <v>#REF!</v>
      </c>
      <c r="G544" s="35" t="e">
        <f>G542*1.4%</f>
        <v>#REF!</v>
      </c>
      <c r="H544" s="35" t="e">
        <f>H542*1.4%</f>
        <v>#REF!</v>
      </c>
      <c r="I544" s="35" t="e">
        <f>I542*1.4%</f>
        <v>#REF!</v>
      </c>
      <c r="J544" s="35"/>
      <c r="K544" s="35"/>
      <c r="L544" s="35"/>
      <c r="M544" s="35"/>
      <c r="N544" s="35"/>
      <c r="Q544" s="5"/>
      <c r="R544" s="5"/>
      <c r="S544" s="5"/>
      <c r="T544" s="5"/>
      <c r="U544" s="5"/>
      <c r="W544" s="6"/>
      <c r="X544" s="7"/>
      <c r="Z544" s="6"/>
      <c r="AA544" s="7"/>
      <c r="AC544" s="6"/>
      <c r="AD544" s="7"/>
      <c r="AF544" s="6"/>
      <c r="AG544" s="7"/>
      <c r="AI544" s="6"/>
      <c r="AJ544" s="7"/>
    </row>
    <row r="545" spans="1:36" ht="15" hidden="1" customHeight="1" x14ac:dyDescent="0.2">
      <c r="A545" s="119"/>
      <c r="B545" s="121" t="s">
        <v>213</v>
      </c>
      <c r="C545" s="121"/>
      <c r="D545" s="121"/>
      <c r="E545" s="120" t="e">
        <f>E542*3.99%</f>
        <v>#REF!</v>
      </c>
      <c r="F545" s="120" t="e">
        <f>F542*3.99%</f>
        <v>#REF!</v>
      </c>
      <c r="G545" s="120" t="e">
        <f>G542*3.99%</f>
        <v>#REF!</v>
      </c>
      <c r="H545" s="120" t="e">
        <f>H542*3.99%</f>
        <v>#REF!</v>
      </c>
      <c r="I545" s="120" t="e">
        <f>I542*3.99%</f>
        <v>#REF!</v>
      </c>
      <c r="J545" s="122"/>
      <c r="K545" s="120"/>
      <c r="L545" s="120"/>
      <c r="M545" s="120"/>
      <c r="N545" s="120"/>
      <c r="Q545" s="5"/>
      <c r="R545" s="5"/>
      <c r="S545" s="5"/>
      <c r="T545" s="5"/>
      <c r="U545" s="5"/>
      <c r="X545" s="7"/>
      <c r="AA545" s="7"/>
      <c r="AD545" s="7"/>
      <c r="AG545" s="7"/>
      <c r="AJ545" s="7"/>
    </row>
    <row r="546" spans="1:36" s="14" customFormat="1" ht="12.75" hidden="1" customHeight="1" x14ac:dyDescent="0.2">
      <c r="A546" s="30"/>
      <c r="B546" s="43" t="s">
        <v>211</v>
      </c>
      <c r="C546" s="43"/>
      <c r="D546" s="43"/>
      <c r="E546" s="42" t="e">
        <f>E542*2.7%</f>
        <v>#REF!</v>
      </c>
      <c r="F546" s="42" t="e">
        <f>F542*2.7%</f>
        <v>#REF!</v>
      </c>
      <c r="G546" s="42" t="e">
        <f>G542*2.7%</f>
        <v>#REF!</v>
      </c>
      <c r="H546" s="42" t="e">
        <f>H542*2.7%</f>
        <v>#REF!</v>
      </c>
      <c r="I546" s="42" t="e">
        <f>I542*2.7%</f>
        <v>#REF!</v>
      </c>
      <c r="J546" s="42"/>
      <c r="K546" s="42"/>
      <c r="L546" s="42"/>
      <c r="M546" s="42"/>
      <c r="N546" s="42"/>
      <c r="Q546" s="5"/>
      <c r="R546" s="5"/>
      <c r="S546" s="5"/>
      <c r="T546" s="5"/>
      <c r="U546" s="5"/>
      <c r="W546" s="6"/>
      <c r="X546" s="7"/>
      <c r="Z546" s="6"/>
      <c r="AA546" s="7"/>
      <c r="AC546" s="6"/>
      <c r="AD546" s="7"/>
      <c r="AF546" s="6"/>
      <c r="AG546" s="7"/>
      <c r="AI546" s="6"/>
      <c r="AJ546" s="7"/>
    </row>
    <row r="547" spans="1:36" s="14" customFormat="1" ht="12.75" hidden="1" customHeight="1" x14ac:dyDescent="0.2">
      <c r="A547" s="30"/>
      <c r="B547" s="31" t="s">
        <v>142</v>
      </c>
      <c r="C547" s="31"/>
      <c r="D547" s="31"/>
      <c r="E547" s="33" t="e">
        <f>E542+E543+E544+E545+E546</f>
        <v>#REF!</v>
      </c>
      <c r="F547" s="33" t="e">
        <f>F542+F543+F544+F545+F546</f>
        <v>#REF!</v>
      </c>
      <c r="G547" s="33" t="e">
        <f>G542+G543+G544+G545+G546</f>
        <v>#REF!</v>
      </c>
      <c r="H547" s="33" t="e">
        <f>H542+H543+H544+H545+H546</f>
        <v>#REF!</v>
      </c>
      <c r="I547" s="33" t="e">
        <f>I542+I543+I544+I545+I546</f>
        <v>#REF!</v>
      </c>
      <c r="J547" s="33"/>
      <c r="K547" s="33"/>
      <c r="L547" s="33"/>
      <c r="M547" s="33"/>
      <c r="N547" s="33"/>
      <c r="Q547" s="5"/>
      <c r="R547" s="5"/>
      <c r="S547" s="5"/>
      <c r="T547" s="5"/>
      <c r="U547" s="5"/>
      <c r="W547" s="6"/>
      <c r="X547" s="7"/>
      <c r="Z547" s="6"/>
      <c r="AA547" s="7"/>
      <c r="AC547" s="6"/>
      <c r="AD547" s="7"/>
      <c r="AF547" s="6"/>
      <c r="AG547" s="7"/>
      <c r="AI547" s="6"/>
      <c r="AJ547" s="7"/>
    </row>
    <row r="548" spans="1:36" s="14" customFormat="1" ht="12.75" hidden="1" customHeight="1" x14ac:dyDescent="0.2">
      <c r="A548" s="31"/>
      <c r="B548" s="31" t="s">
        <v>143</v>
      </c>
      <c r="C548" s="31"/>
      <c r="D548" s="31"/>
      <c r="E548" s="33" t="e">
        <f>E547*3%</f>
        <v>#REF!</v>
      </c>
      <c r="F548" s="33" t="e">
        <f>F547*3%</f>
        <v>#REF!</v>
      </c>
      <c r="G548" s="33" t="e">
        <f>G547*3%</f>
        <v>#REF!</v>
      </c>
      <c r="H548" s="33" t="e">
        <f>H547*3%</f>
        <v>#REF!</v>
      </c>
      <c r="I548" s="33" t="e">
        <f>I547*3%</f>
        <v>#REF!</v>
      </c>
      <c r="J548" s="33"/>
      <c r="K548" s="33"/>
      <c r="L548" s="33"/>
      <c r="M548" s="33"/>
      <c r="N548" s="33"/>
      <c r="Q548" s="5"/>
      <c r="R548" s="5"/>
      <c r="S548" s="5"/>
      <c r="T548" s="5"/>
      <c r="U548" s="5"/>
      <c r="W548" s="6"/>
      <c r="X548" s="7"/>
      <c r="Z548" s="6"/>
      <c r="AA548" s="7"/>
      <c r="AC548" s="6"/>
      <c r="AD548" s="7"/>
      <c r="AF548" s="6"/>
      <c r="AG548" s="7"/>
      <c r="AI548" s="6"/>
      <c r="AJ548" s="7"/>
    </row>
    <row r="549" spans="1:36" s="14" customFormat="1" ht="12.75" hidden="1" customHeight="1" x14ac:dyDescent="0.2">
      <c r="A549" s="8"/>
      <c r="B549" s="8" t="s">
        <v>212</v>
      </c>
      <c r="C549" s="8"/>
      <c r="D549" s="8"/>
      <c r="E549" s="4" t="e">
        <f>E547*2.7%</f>
        <v>#REF!</v>
      </c>
      <c r="F549" s="4" t="e">
        <f>F547*2.7%</f>
        <v>#REF!</v>
      </c>
      <c r="G549" s="4" t="e">
        <f>G547*2.7%</f>
        <v>#REF!</v>
      </c>
      <c r="H549" s="4" t="e">
        <f>H547*2.7%</f>
        <v>#REF!</v>
      </c>
      <c r="I549" s="4" t="e">
        <f>I547*2.7%</f>
        <v>#REF!</v>
      </c>
      <c r="J549" s="4"/>
      <c r="K549" s="4"/>
      <c r="L549" s="4"/>
      <c r="M549" s="4"/>
      <c r="N549" s="4"/>
      <c r="Q549" s="5"/>
      <c r="R549" s="5"/>
      <c r="S549" s="5"/>
      <c r="T549" s="5"/>
      <c r="U549" s="5"/>
      <c r="W549" s="6"/>
      <c r="X549" s="7"/>
      <c r="Z549" s="6"/>
      <c r="AA549" s="7"/>
      <c r="AC549" s="6"/>
      <c r="AD549" s="7"/>
      <c r="AF549" s="6"/>
      <c r="AG549" s="7"/>
      <c r="AI549" s="6"/>
      <c r="AJ549" s="7"/>
    </row>
    <row r="550" spans="1:36" x14ac:dyDescent="0.2">
      <c r="A550" s="44"/>
      <c r="B550" s="45" t="s">
        <v>144</v>
      </c>
      <c r="C550" s="45"/>
      <c r="D550" s="45"/>
      <c r="E550" s="46">
        <f>J539*(1+Entrada!$J$13)</f>
        <v>7407410.7704251921</v>
      </c>
      <c r="F550" s="46">
        <f>K539*(1+Entrada!$J$13)</f>
        <v>7119161.8969883993</v>
      </c>
      <c r="G550" s="46">
        <f>L539*(1+Entrada!$J$13)</f>
        <v>7513492.2086189361</v>
      </c>
      <c r="H550" s="46">
        <f>M539*(1+Entrada!$J$13)</f>
        <v>7358393.8300184328</v>
      </c>
      <c r="I550" s="46">
        <f>N539*(1+Entrada!$J$13)</f>
        <v>7422774.2890601493</v>
      </c>
      <c r="J550" s="46"/>
      <c r="K550" s="46"/>
      <c r="L550" s="46"/>
      <c r="M550" s="46"/>
      <c r="N550" s="46"/>
      <c r="Q550" s="3">
        <f>SUMIF($O503:$O538,"&lt;&gt;Rateio",W503:W538)</f>
        <v>5248313.3973527113</v>
      </c>
      <c r="R550" s="3">
        <f>SUMIF($O503:$O538,"&lt;&gt;Rateio",Z503:Z538)</f>
        <v>5044082.7328038737</v>
      </c>
      <c r="S550" s="3">
        <f>SUMIF($O503:$O538,"&lt;&gt;Rateio",AC503:AC538)</f>
        <v>5323474.4287222056</v>
      </c>
      <c r="T550" s="3">
        <f>SUMIF($O503:$O538,"&lt;&gt;Rateio",AF503:AF538)</f>
        <v>5213583.8173405956</v>
      </c>
      <c r="U550" s="3">
        <f>SUMIF($O503:$O538,"&lt;&gt;Rateio",AI503:AI538)</f>
        <v>5259198.7881027739</v>
      </c>
      <c r="X550" s="7"/>
      <c r="AA550" s="7"/>
      <c r="AD550" s="7"/>
      <c r="AG550" s="7"/>
      <c r="AJ550" s="7"/>
    </row>
    <row r="551" spans="1:36" x14ac:dyDescent="0.2">
      <c r="E551" s="216">
        <f>Q551</f>
        <v>3.475330946772065E-2</v>
      </c>
      <c r="F551" s="217">
        <f>R551</f>
        <v>3.4753309467720664E-2</v>
      </c>
      <c r="G551" s="217">
        <f>S551</f>
        <v>3.4753309467720664E-2</v>
      </c>
      <c r="H551" s="217">
        <f>T551</f>
        <v>3.4753309467720685E-2</v>
      </c>
      <c r="I551" s="218">
        <f>U551</f>
        <v>3.4753309467720678E-2</v>
      </c>
      <c r="Q551" s="24">
        <f>Q539/Q550</f>
        <v>3.475330946772065E-2</v>
      </c>
      <c r="R551" s="24">
        <f>R539/R550</f>
        <v>3.4753309467720664E-2</v>
      </c>
      <c r="S551" s="24">
        <f>S539/S550</f>
        <v>3.4753309467720664E-2</v>
      </c>
      <c r="T551" s="24">
        <f>T539/T550</f>
        <v>3.4753309467720685E-2</v>
      </c>
      <c r="U551" s="24">
        <f>U539/U550</f>
        <v>3.4753309467720678E-2</v>
      </c>
      <c r="W551" s="25"/>
      <c r="X551" s="26"/>
      <c r="Z551" s="25"/>
      <c r="AA551" s="26"/>
      <c r="AC551" s="25"/>
      <c r="AD551" s="26"/>
      <c r="AF551" s="25"/>
      <c r="AG551" s="26"/>
      <c r="AI551" s="25"/>
      <c r="AJ551" s="26"/>
    </row>
    <row r="555" spans="1:36" s="11" customFormat="1" ht="12.75" customHeight="1" x14ac:dyDescent="0.2">
      <c r="B555" s="382" t="s">
        <v>101</v>
      </c>
      <c r="C555" s="9"/>
      <c r="D555" s="9"/>
      <c r="E555" s="9"/>
      <c r="F555" s="9"/>
      <c r="G555" s="16"/>
      <c r="H555" s="9"/>
      <c r="I555" s="9"/>
      <c r="J555" s="9"/>
      <c r="K555" s="9"/>
      <c r="L555" s="9"/>
      <c r="O555" s="336"/>
      <c r="P555" s="336"/>
      <c r="Q555" s="312" t="s">
        <v>30</v>
      </c>
      <c r="R555" s="312" t="s">
        <v>31</v>
      </c>
      <c r="S555" s="312" t="s">
        <v>32</v>
      </c>
      <c r="T555" s="312" t="s">
        <v>33</v>
      </c>
      <c r="U555" s="312" t="s">
        <v>34</v>
      </c>
      <c r="W555" s="313"/>
      <c r="X555" s="313"/>
      <c r="Z555" s="313"/>
      <c r="AA555" s="314"/>
      <c r="AC555" s="313"/>
      <c r="AD555" s="314"/>
      <c r="AF555" s="313"/>
      <c r="AG555" s="314"/>
      <c r="AI555" s="313"/>
      <c r="AJ555" s="314"/>
    </row>
    <row r="556" spans="1:36" s="11" customFormat="1" ht="12.75" customHeight="1" x14ac:dyDescent="0.2">
      <c r="B556" s="382"/>
      <c r="C556" s="9"/>
      <c r="D556" s="9"/>
      <c r="E556" s="9"/>
      <c r="F556" s="9"/>
      <c r="G556" s="16"/>
      <c r="H556" s="9"/>
      <c r="I556" s="9"/>
      <c r="J556" s="9"/>
      <c r="K556" s="9"/>
      <c r="L556" s="9"/>
      <c r="O556" s="14" t="s">
        <v>571</v>
      </c>
      <c r="P556" s="336"/>
      <c r="Q556" s="3">
        <f>SUMIF($O559:$O594,"Rateio",J559:J594)+E606</f>
        <v>7579969.3605642179</v>
      </c>
      <c r="R556" s="3">
        <f>SUMIF($O559:$O594,"Rateio",K559:K594)+F606</f>
        <v>7285005.6145827556</v>
      </c>
      <c r="S556" s="3">
        <f>SUMIF($O559:$O594,"Rateio",L559:L594)+G606</f>
        <v>7688522.0081969891</v>
      </c>
      <c r="T556" s="3">
        <f>SUMIF($O559:$O594,"Rateio",M559:M594)+H606</f>
        <v>7529810.55096839</v>
      </c>
      <c r="U556" s="3">
        <f>SUMIF($O559:$O594,"Rateio",N559:N594)+I606</f>
        <v>7595690.7784972405</v>
      </c>
      <c r="X556" s="212"/>
      <c r="AA556" s="212"/>
      <c r="AD556" s="212"/>
      <c r="AG556" s="212"/>
      <c r="AJ556" s="212"/>
    </row>
    <row r="557" spans="1:36" s="17" customFormat="1" x14ac:dyDescent="0.2">
      <c r="A557" s="379" t="s">
        <v>35</v>
      </c>
      <c r="B557" s="379" t="s">
        <v>36</v>
      </c>
      <c r="C557" s="379" t="s">
        <v>0</v>
      </c>
      <c r="D557" s="379" t="s">
        <v>37</v>
      </c>
      <c r="E557" s="380" t="str">
        <f>$E$118</f>
        <v>Preço Unitário - Ref. 07/2017</v>
      </c>
      <c r="F557" s="380"/>
      <c r="G557" s="380"/>
      <c r="H557" s="380"/>
      <c r="I557" s="380"/>
      <c r="J557" s="381" t="str">
        <f>$J$118</f>
        <v>Preço Total</v>
      </c>
      <c r="K557" s="381"/>
      <c r="L557" s="381"/>
      <c r="M557" s="381"/>
      <c r="N557" s="381"/>
      <c r="O557" s="339" t="s">
        <v>572</v>
      </c>
      <c r="P557" s="337"/>
      <c r="Q557" s="3">
        <f>SUMIF($P559:$P594,"UAR",J559:J594)</f>
        <v>3515673.0815096605</v>
      </c>
      <c r="R557" s="3">
        <f>SUMIF($P559:$P594,"UAR",K559:K594)</f>
        <v>3378865.6549304202</v>
      </c>
      <c r="S557" s="3">
        <f>SUMIF($P559:$P594,"UAR",L559:L594)</f>
        <v>3566020.9923065887</v>
      </c>
      <c r="T557" s="3">
        <f>SUMIF($P559:$P594,"UAR",M559:M594)</f>
        <v>3492408.8744517709</v>
      </c>
      <c r="U557" s="3">
        <f>SUMIF($P559:$P594,"UAR",N559:N594)</f>
        <v>3522964.8479009396</v>
      </c>
      <c r="X557" s="213"/>
      <c r="AA557" s="213"/>
      <c r="AD557" s="213"/>
      <c r="AG557" s="213"/>
      <c r="AJ557" s="213"/>
    </row>
    <row r="558" spans="1:36" s="18" customFormat="1" x14ac:dyDescent="0.2">
      <c r="A558" s="379"/>
      <c r="B558" s="379"/>
      <c r="C558" s="379"/>
      <c r="D558" s="379"/>
      <c r="E558" s="10" t="s">
        <v>30</v>
      </c>
      <c r="F558" s="10" t="s">
        <v>31</v>
      </c>
      <c r="G558" s="10" t="s">
        <v>32</v>
      </c>
      <c r="H558" s="10" t="s">
        <v>33</v>
      </c>
      <c r="I558" s="10" t="s">
        <v>34</v>
      </c>
      <c r="J558" s="10" t="s">
        <v>30</v>
      </c>
      <c r="K558" s="10" t="s">
        <v>31</v>
      </c>
      <c r="L558" s="10" t="s">
        <v>32</v>
      </c>
      <c r="M558" s="10" t="s">
        <v>33</v>
      </c>
      <c r="N558" s="10" t="s">
        <v>34</v>
      </c>
      <c r="O558" s="339" t="s">
        <v>573</v>
      </c>
      <c r="P558" s="338"/>
      <c r="Q558" s="5">
        <f>Q557/Q556</f>
        <v>0.46381098844546914</v>
      </c>
      <c r="R558" s="5">
        <f>R557/R556</f>
        <v>0.46381098844546914</v>
      </c>
      <c r="S558" s="5">
        <f>S557/S556</f>
        <v>0.46381098844546909</v>
      </c>
      <c r="T558" s="5">
        <f>T557/T556</f>
        <v>0.46381098844546903</v>
      </c>
      <c r="U558" s="5">
        <f>U557/U556</f>
        <v>0.46381098844546909</v>
      </c>
      <c r="X558" s="214"/>
      <c r="AA558" s="214"/>
      <c r="AD558" s="214"/>
      <c r="AG558" s="214"/>
      <c r="AJ558" s="214"/>
    </row>
    <row r="559" spans="1:36" x14ac:dyDescent="0.2">
      <c r="A559" s="19">
        <v>1</v>
      </c>
      <c r="B559" s="20" t="s">
        <v>1</v>
      </c>
      <c r="C559" s="20" t="str">
        <f>VLOOKUP(B559,Valores!$A$2:$F$300,5,FALSE)</f>
        <v>unid.</v>
      </c>
      <c r="D559" s="20">
        <v>1</v>
      </c>
      <c r="E559" s="3">
        <f>Entrada!$J$27*VLOOKUP($E558,Regional!$A$2:$B$7,2,FALSE)</f>
        <v>486110.90029370895</v>
      </c>
      <c r="F559" s="1">
        <f>Entrada!$J$27*VLOOKUP($F558,Regional!$A$2:$B$7,2,FALSE)</f>
        <v>467194.58476623031</v>
      </c>
      <c r="G559" s="1">
        <f>Entrada!$J$27*VLOOKUP($G558,Regional!$A$2:$B$7,2,FALSE)</f>
        <v>493072.48849544598</v>
      </c>
      <c r="H559" s="1">
        <f>Entrada!$J$27*VLOOKUP($H558,Regional!$A$2:$B$7,2,FALSE)</f>
        <v>482894.16643497528</v>
      </c>
      <c r="I559" s="2">
        <f>Entrada!$J$27*VLOOKUP($I558,Regional!$A$2:$B$7,2,FALSE)</f>
        <v>487119.13030913292</v>
      </c>
      <c r="J559" s="27">
        <f t="shared" ref="J559:J594" si="201">$D559*E559</f>
        <v>486110.90029370895</v>
      </c>
      <c r="K559" s="21">
        <f t="shared" ref="K559:K594" si="202">$D559*F559</f>
        <v>467194.58476623031</v>
      </c>
      <c r="L559" s="21">
        <f t="shared" ref="L559:L594" si="203">$D559*G559</f>
        <v>493072.48849544598</v>
      </c>
      <c r="M559" s="21">
        <f t="shared" ref="M559:M594" si="204">$D559*H559</f>
        <v>482894.16643497528</v>
      </c>
      <c r="N559" s="22">
        <f t="shared" ref="N559:N594" si="205">$D559*I559</f>
        <v>487119.13030913292</v>
      </c>
      <c r="O559" s="14">
        <f>VLOOKUP(B559,Valores!$A$2:$O$300,14,FALSE)</f>
        <v>3.0300000000000001E-2</v>
      </c>
      <c r="P559" s="14" t="str">
        <f>VLOOKUP(B559,Valores!$A$2:$O$300,15,FALSE)</f>
        <v>UAR</v>
      </c>
      <c r="Q559" s="5">
        <f>IF($P559="UAR",J559*Q$558,0)</f>
        <v>225463.57715934204</v>
      </c>
      <c r="R559" s="5">
        <f>IF($P559="UAR",K559*R$558,0)</f>
        <v>216689.9821567958</v>
      </c>
      <c r="S559" s="5">
        <f>IF($P559="UAR",L559*S$558,0)</f>
        <v>228692.43826433999</v>
      </c>
      <c r="T559" s="5">
        <f>IF($P559="UAR",M559*T$558,0)</f>
        <v>223971.62064875671</v>
      </c>
      <c r="U559" s="5">
        <f>IF($P559="UAR",N559*U$558,0)</f>
        <v>225931.2053193762</v>
      </c>
      <c r="W559" s="1">
        <f t="shared" ref="W559:W594" si="206">J559+Q559</f>
        <v>711574.47745305102</v>
      </c>
      <c r="X559" s="7">
        <f>IF($O559="rateio",0,W559*$O559)</f>
        <v>21560.706666827446</v>
      </c>
      <c r="Z559" s="1">
        <f t="shared" ref="Z559:Z594" si="207">K559+R559</f>
        <v>683884.56692302611</v>
      </c>
      <c r="AA559" s="7">
        <f t="shared" ref="AA559:AA594" si="208">IF($O559="rateio",0,Z559*$O559)</f>
        <v>20721.702377767691</v>
      </c>
      <c r="AC559" s="1">
        <f t="shared" ref="AC559:AC594" si="209">L559+S559</f>
        <v>721764.92675978597</v>
      </c>
      <c r="AD559" s="7">
        <f t="shared" ref="AD559:AD594" si="210">IF($O559="rateio",0,AC559*$O559)</f>
        <v>21869.477280821517</v>
      </c>
      <c r="AF559" s="1">
        <f t="shared" ref="AF559:AF594" si="211">M559+T559</f>
        <v>706865.78708373196</v>
      </c>
      <c r="AG559" s="7">
        <f t="shared" ref="AG559:AG594" si="212">IF($O559="rateio",0,AF559*$O559)</f>
        <v>21418.03334863708</v>
      </c>
      <c r="AI559" s="1">
        <f t="shared" ref="AI559:AI594" si="213">N559+U559</f>
        <v>713050.33562850906</v>
      </c>
      <c r="AJ559" s="7">
        <f t="shared" ref="AJ559:AJ594" si="214">IF($O559="rateio",0,AI559*$O559)</f>
        <v>21605.425169543825</v>
      </c>
    </row>
    <row r="560" spans="1:36" x14ac:dyDescent="0.2">
      <c r="A560" s="5">
        <v>2</v>
      </c>
      <c r="B560" s="6" t="s">
        <v>262</v>
      </c>
      <c r="C560" s="6" t="str">
        <f>VLOOKUP(B560,Valores!$A$2:$F$300,5,FALSE)</f>
        <v>unid.</v>
      </c>
      <c r="D560" s="6">
        <v>3</v>
      </c>
      <c r="E560" s="3">
        <f>Entrada!$J$28*VLOOKUP($E558,Regional!$A$2:$B$7,2,FALSE)</f>
        <v>87438.698769593975</v>
      </c>
      <c r="F560" s="1">
        <f>Entrada!$J$28*VLOOKUP($F558,Regional!$A$2:$B$7,2,FALSE)</f>
        <v>84036.145948337682</v>
      </c>
      <c r="G560" s="1">
        <f>Entrada!$J$28*VLOOKUP($G558,Regional!$A$2:$B$7,2,FALSE)</f>
        <v>88690.90729518322</v>
      </c>
      <c r="H560" s="1">
        <f>Entrada!$J$28*VLOOKUP($H558,Regional!$A$2:$B$7,2,FALSE)</f>
        <v>86860.092071563093</v>
      </c>
      <c r="I560" s="2">
        <f>Entrada!$J$28*VLOOKUP($I558,Regional!$A$2:$B$7,2,FALSE)</f>
        <v>87620.053107782762</v>
      </c>
      <c r="J560" s="3">
        <f t="shared" si="201"/>
        <v>262316.09630878194</v>
      </c>
      <c r="K560" s="1">
        <f t="shared" si="202"/>
        <v>252108.43784501305</v>
      </c>
      <c r="L560" s="1">
        <f t="shared" si="203"/>
        <v>266072.72188554966</v>
      </c>
      <c r="M560" s="1">
        <f t="shared" si="204"/>
        <v>260580.27621468928</v>
      </c>
      <c r="N560" s="2">
        <f t="shared" si="205"/>
        <v>262860.15932334831</v>
      </c>
      <c r="O560" s="14">
        <f>VLOOKUP(B560,Valores!$A$2:$O$300,14,FALSE)</f>
        <v>3.3300000000000003E-2</v>
      </c>
      <c r="P560" s="14" t="str">
        <f>VLOOKUP(B560,Valores!$A$2:$O$300,15,FALSE)</f>
        <v>UAR</v>
      </c>
      <c r="Q560" s="5">
        <f t="shared" ref="Q560:Q594" si="215">IF($P560="UAR",J560*Q$558,0)</f>
        <v>121665.08791413304</v>
      </c>
      <c r="R560" s="5">
        <f t="shared" ref="R560:R594" si="216">IF($P560="UAR",K560*R$558,0)</f>
        <v>116930.66375233862</v>
      </c>
      <c r="S560" s="5">
        <f t="shared" ref="S560:S594" si="217">IF($P560="UAR",L560*S$558,0)</f>
        <v>123407.45213611318</v>
      </c>
      <c r="T560" s="5">
        <f t="shared" ref="T560:T594" si="218">IF($P560="UAR",M560*T$558,0)</f>
        <v>120859.99548052838</v>
      </c>
      <c r="U560" s="5">
        <f t="shared" ref="U560:U594" si="219">IF($P560="UAR",N560*U$558,0)</f>
        <v>121917.43031869567</v>
      </c>
      <c r="W560" s="1">
        <f t="shared" si="206"/>
        <v>383981.18422291498</v>
      </c>
      <c r="X560" s="7">
        <f t="shared" ref="X560:X594" si="220">IF(O560="rateio",0,W560*$O560)</f>
        <v>12786.573434623069</v>
      </c>
      <c r="Z560" s="1">
        <f t="shared" si="207"/>
        <v>369039.10159735166</v>
      </c>
      <c r="AA560" s="7">
        <f t="shared" si="208"/>
        <v>12289.002083191812</v>
      </c>
      <c r="AC560" s="1">
        <f t="shared" si="209"/>
        <v>389480.17402166285</v>
      </c>
      <c r="AD560" s="7">
        <f t="shared" si="210"/>
        <v>12969.689794921374</v>
      </c>
      <c r="AF560" s="1">
        <f t="shared" si="211"/>
        <v>381440.27169521764</v>
      </c>
      <c r="AG560" s="7">
        <f t="shared" si="212"/>
        <v>12701.961047450748</v>
      </c>
      <c r="AI560" s="1">
        <f t="shared" si="213"/>
        <v>384777.58964204398</v>
      </c>
      <c r="AJ560" s="7">
        <f t="shared" si="214"/>
        <v>12813.093735080065</v>
      </c>
    </row>
    <row r="561" spans="1:36" x14ac:dyDescent="0.2">
      <c r="A561" s="5">
        <v>3</v>
      </c>
      <c r="B561" s="6" t="s">
        <v>3</v>
      </c>
      <c r="C561" s="6" t="str">
        <f>VLOOKUP(B561,Valores!$A$2:$F$300,5,FALSE)</f>
        <v>unid.</v>
      </c>
      <c r="D561" s="6">
        <v>0</v>
      </c>
      <c r="E561" s="3">
        <f>Entrada!$J$31*VLOOKUP($E558,Regional!$A$2:$B$7,2,FALSE)</f>
        <v>61316.998445480895</v>
      </c>
      <c r="F561" s="1">
        <f>Entrada!$J$31*VLOOKUP($F558,Regional!$A$2:$B$7,2,FALSE)</f>
        <v>58930.9345059728</v>
      </c>
      <c r="G561" s="1">
        <f>Entrada!$J$31*VLOOKUP($G558,Regional!$A$2:$B$7,2,FALSE)</f>
        <v>62195.118423218642</v>
      </c>
      <c r="H561" s="1">
        <f>Entrada!$J$31*VLOOKUP($H558,Regional!$A$2:$B$7,2,FALSE)</f>
        <v>60911.246455767592</v>
      </c>
      <c r="I561" s="2">
        <f>Entrada!$J$31*VLOOKUP($I558,Regional!$A$2:$B$7,2,FALSE)</f>
        <v>61444.174442256706</v>
      </c>
      <c r="J561" s="3">
        <f t="shared" si="201"/>
        <v>0</v>
      </c>
      <c r="K561" s="1">
        <f t="shared" si="202"/>
        <v>0</v>
      </c>
      <c r="L561" s="1">
        <f t="shared" si="203"/>
        <v>0</v>
      </c>
      <c r="M561" s="1">
        <f t="shared" si="204"/>
        <v>0</v>
      </c>
      <c r="N561" s="2">
        <f t="shared" si="205"/>
        <v>0</v>
      </c>
      <c r="O561" s="14">
        <f>VLOOKUP(B561,Valores!$A$2:$O$300,14,FALSE)</f>
        <v>3.3300000000000003E-2</v>
      </c>
      <c r="P561" s="14" t="str">
        <f>VLOOKUP(B561,Valores!$A$2:$O$300,15,FALSE)</f>
        <v>UAR</v>
      </c>
      <c r="Q561" s="5">
        <f t="shared" si="215"/>
        <v>0</v>
      </c>
      <c r="R561" s="5">
        <f t="shared" si="216"/>
        <v>0</v>
      </c>
      <c r="S561" s="5">
        <f t="shared" si="217"/>
        <v>0</v>
      </c>
      <c r="T561" s="5">
        <f t="shared" si="218"/>
        <v>0</v>
      </c>
      <c r="U561" s="5">
        <f t="shared" si="219"/>
        <v>0</v>
      </c>
      <c r="W561" s="1">
        <f t="shared" si="206"/>
        <v>0</v>
      </c>
      <c r="X561" s="7">
        <f t="shared" si="220"/>
        <v>0</v>
      </c>
      <c r="Z561" s="1">
        <f t="shared" si="207"/>
        <v>0</v>
      </c>
      <c r="AA561" s="7">
        <f t="shared" si="208"/>
        <v>0</v>
      </c>
      <c r="AC561" s="1">
        <f t="shared" si="209"/>
        <v>0</v>
      </c>
      <c r="AD561" s="7">
        <f t="shared" si="210"/>
        <v>0</v>
      </c>
      <c r="AF561" s="1">
        <f t="shared" si="211"/>
        <v>0</v>
      </c>
      <c r="AG561" s="7">
        <f t="shared" si="212"/>
        <v>0</v>
      </c>
      <c r="AI561" s="1">
        <f t="shared" si="213"/>
        <v>0</v>
      </c>
      <c r="AJ561" s="7">
        <f t="shared" si="214"/>
        <v>0</v>
      </c>
    </row>
    <row r="562" spans="1:36" x14ac:dyDescent="0.2">
      <c r="A562" s="5">
        <v>4</v>
      </c>
      <c r="B562" s="6" t="s">
        <v>4</v>
      </c>
      <c r="C562" s="6" t="str">
        <f>VLOOKUP(B562,Valores!$A$2:$F$300,5,FALSE)</f>
        <v>unid.</v>
      </c>
      <c r="D562" s="6">
        <v>3</v>
      </c>
      <c r="E562" s="3">
        <f>Entrada!$J$32*VLOOKUP($E558,Regional!$A$2:$B$7,2,FALSE)</f>
        <v>70170.272976289154</v>
      </c>
      <c r="F562" s="1">
        <f>Entrada!$J$32*VLOOKUP($F558,Regional!$A$2:$B$7,2,FALSE)</f>
        <v>67439.696427878502</v>
      </c>
      <c r="G562" s="1">
        <f>Entrada!$J$32*VLOOKUP($G558,Regional!$A$2:$B$7,2,FALSE)</f>
        <v>71175.180589282929</v>
      </c>
      <c r="H562" s="1">
        <f>Entrada!$J$32*VLOOKUP($H558,Regional!$A$2:$B$7,2,FALSE)</f>
        <v>69705.936355112732</v>
      </c>
      <c r="I562" s="2">
        <f>Entrada!$J$32*VLOOKUP($I558,Regional!$A$2:$B$7,2,FALSE)</f>
        <v>70315.811320239984</v>
      </c>
      <c r="J562" s="3">
        <f t="shared" si="201"/>
        <v>210510.81892886746</v>
      </c>
      <c r="K562" s="1">
        <f t="shared" si="202"/>
        <v>202319.08928363549</v>
      </c>
      <c r="L562" s="1">
        <f t="shared" si="203"/>
        <v>213525.54176784877</v>
      </c>
      <c r="M562" s="1">
        <f t="shared" si="204"/>
        <v>209117.8090653382</v>
      </c>
      <c r="N562" s="2">
        <f t="shared" si="205"/>
        <v>210947.43396071997</v>
      </c>
      <c r="O562" s="14">
        <f>VLOOKUP(B562,Valores!$A$2:$O$300,14,FALSE)</f>
        <v>3.3300000000000003E-2</v>
      </c>
      <c r="P562" s="14" t="str">
        <f>VLOOKUP(B562,Valores!$A$2:$O$300,15,FALSE)</f>
        <v>UAR</v>
      </c>
      <c r="Q562" s="5">
        <f>IF($P562="UAR",J562*Q$558,0)</f>
        <v>97637.231005863199</v>
      </c>
      <c r="R562" s="5">
        <f t="shared" si="216"/>
        <v>93837.816782030102</v>
      </c>
      <c r="S562" s="5">
        <f t="shared" si="217"/>
        <v>99035.492585700238</v>
      </c>
      <c r="T562" s="5">
        <f t="shared" si="218"/>
        <v>96991.137724145374</v>
      </c>
      <c r="U562" s="5">
        <f t="shared" si="219"/>
        <v>97839.737855356841</v>
      </c>
      <c r="W562" s="1">
        <f t="shared" si="206"/>
        <v>308148.04993473063</v>
      </c>
      <c r="X562" s="7">
        <f t="shared" si="220"/>
        <v>10261.330062826532</v>
      </c>
      <c r="Z562" s="1">
        <f t="shared" si="207"/>
        <v>296156.90606566559</v>
      </c>
      <c r="AA562" s="7">
        <f t="shared" si="208"/>
        <v>9862.0249719866661</v>
      </c>
      <c r="AC562" s="1">
        <f t="shared" si="209"/>
        <v>312561.03435354901</v>
      </c>
      <c r="AD562" s="7">
        <f t="shared" si="210"/>
        <v>10408.282443973183</v>
      </c>
      <c r="AF562" s="1">
        <f t="shared" si="211"/>
        <v>306108.94678948354</v>
      </c>
      <c r="AG562" s="7">
        <f t="shared" si="212"/>
        <v>10193.427928089803</v>
      </c>
      <c r="AI562" s="1">
        <f t="shared" si="213"/>
        <v>308787.17181607679</v>
      </c>
      <c r="AJ562" s="7">
        <f t="shared" si="214"/>
        <v>10282.612821475359</v>
      </c>
    </row>
    <row r="563" spans="1:36" x14ac:dyDescent="0.2">
      <c r="A563" s="5">
        <v>5</v>
      </c>
      <c r="B563" s="6" t="s">
        <v>576</v>
      </c>
      <c r="C563" s="6" t="str">
        <f>VLOOKUP(B563,Valores!$A$2:$F$300,5,FALSE)</f>
        <v>unid.</v>
      </c>
      <c r="D563" s="6">
        <v>3</v>
      </c>
      <c r="E563" s="3">
        <f>Entrada!$J$33*VLOOKUP($E558,Regional!$A$2:$B$7,2,FALSE)</f>
        <v>38917.196305393336</v>
      </c>
      <c r="F563" s="1">
        <f>Entrada!$J$33*VLOOKUP($F558,Regional!$A$2:$B$7,2,FALSE)</f>
        <v>37402.788863978523</v>
      </c>
      <c r="G563" s="1">
        <f>Entrada!$J$33*VLOOKUP($G558,Regional!$A$2:$B$7,2,FALSE)</f>
        <v>39474.528993223663</v>
      </c>
      <c r="H563" s="1">
        <f>Entrada!$J$33*VLOOKUP($H558,Regional!$A$2:$B$7,2,FALSE)</f>
        <v>38659.670166878641</v>
      </c>
      <c r="I563" s="2">
        <f>Entrada!$J$33*VLOOKUP($I558,Regional!$A$2:$B$7,2,FALSE)</f>
        <v>38997.913453286004</v>
      </c>
      <c r="J563" s="3">
        <f t="shared" si="201"/>
        <v>116751.58891618002</v>
      </c>
      <c r="K563" s="1">
        <f t="shared" si="202"/>
        <v>112208.36659193557</v>
      </c>
      <c r="L563" s="1">
        <f t="shared" si="203"/>
        <v>118423.58697967099</v>
      </c>
      <c r="M563" s="1">
        <f t="shared" si="204"/>
        <v>115979.01050063592</v>
      </c>
      <c r="N563" s="2">
        <f t="shared" si="205"/>
        <v>116993.74035985801</v>
      </c>
      <c r="O563" s="14">
        <f>VLOOKUP(B563,Valores!$A$2:$O$300,14,FALSE)</f>
        <v>4.1700000000000001E-2</v>
      </c>
      <c r="P563" s="14" t="str">
        <f>VLOOKUP(B563,Valores!$A$2:$O$300,15,FALSE)</f>
        <v>UAR</v>
      </c>
      <c r="Q563" s="5">
        <f t="shared" si="215"/>
        <v>54150.669857792534</v>
      </c>
      <c r="R563" s="5">
        <f t="shared" si="216"/>
        <v>52043.473420857197</v>
      </c>
      <c r="S563" s="5">
        <f t="shared" si="217"/>
        <v>54926.160932299186</v>
      </c>
      <c r="T563" s="5">
        <f t="shared" si="218"/>
        <v>53792.339499227382</v>
      </c>
      <c r="U563" s="5">
        <f t="shared" si="219"/>
        <v>54262.982358238318</v>
      </c>
      <c r="W563" s="1">
        <f t="shared" si="206"/>
        <v>170902.25877397254</v>
      </c>
      <c r="X563" s="7">
        <f t="shared" si="220"/>
        <v>7126.6241908746551</v>
      </c>
      <c r="Z563" s="1">
        <f t="shared" si="207"/>
        <v>164251.84001279276</v>
      </c>
      <c r="AA563" s="7">
        <f t="shared" si="208"/>
        <v>6849.3017285334581</v>
      </c>
      <c r="AC563" s="1">
        <f t="shared" si="209"/>
        <v>173349.74791197019</v>
      </c>
      <c r="AD563" s="7">
        <f t="shared" si="210"/>
        <v>7228.6844879291575</v>
      </c>
      <c r="AF563" s="1">
        <f t="shared" si="211"/>
        <v>169771.34999986331</v>
      </c>
      <c r="AG563" s="7">
        <f t="shared" si="212"/>
        <v>7079.4652949943002</v>
      </c>
      <c r="AI563" s="1">
        <f t="shared" si="213"/>
        <v>171256.72271809634</v>
      </c>
      <c r="AJ563" s="7">
        <f t="shared" si="214"/>
        <v>7141.4053373446177</v>
      </c>
    </row>
    <row r="564" spans="1:36" x14ac:dyDescent="0.2">
      <c r="A564" s="5">
        <v>6</v>
      </c>
      <c r="B564" s="6" t="s">
        <v>348</v>
      </c>
      <c r="C564" s="6" t="str">
        <f>VLOOKUP(B564,Valores!$A$2:$F$300,5,FALSE)</f>
        <v>kg</v>
      </c>
      <c r="D564" s="6">
        <v>4826</v>
      </c>
      <c r="E564" s="3">
        <f>VLOOKUP($B564,Valores!$A$2:$G$300,6,FALSE)*VLOOKUP(VLOOKUP($B564,Indices_Poder!$B$5:$E$250,3,FALSE),Indices_Poder!$G$6:$N$27,4,FALSE)*VLOOKUP($E$558,Regional!$A$2:$B$7,2,FALSE)</f>
        <v>63.9384476185</v>
      </c>
      <c r="F564" s="1">
        <f>VLOOKUP($B564,Valores!$A$2:$G$300,6,FALSE)*VLOOKUP(VLOOKUP($B564,Indices_Poder!$B$5:$E$250,3,FALSE),Indices_Poder!$G$6:$N$27,4,FALSE)*VLOOKUP($F$558,Regional!$A$2:$B$7,2,FALSE)</f>
        <v>61.450373706234416</v>
      </c>
      <c r="G564" s="1">
        <f>VLOOKUP($B564,Valores!$A$2:$G$300,6,FALSE)*VLOOKUP(VLOOKUP($B564,Indices_Poder!$B$5:$E$250,3,FALSE),Indices_Poder!$G$6:$N$27,4,FALSE)*VLOOKUP($G$558,Regional!$A$2:$B$7,2,FALSE)</f>
        <v>64.854109337480978</v>
      </c>
      <c r="H564" s="1">
        <f>VLOOKUP($B564,Valores!$A$2:$G$300,6,FALSE)*VLOOKUP(VLOOKUP($B564,Indices_Poder!$B$5:$E$250,3,FALSE),Indices_Poder!$G$6:$N$27,4,FALSE)*VLOOKUP($H$558,Regional!$A$2:$B$7,2,FALSE)</f>
        <v>63.51534875524672</v>
      </c>
      <c r="I564" s="2">
        <f>VLOOKUP($B564,Valores!$A$2:$G$300,6,FALSE)*VLOOKUP(VLOOKUP($B564,Indices_Poder!$B$5:$E$250,3,FALSE),Indices_Poder!$G$6:$N$27,4,FALSE)*VLOOKUP($I$558,Regional!$A$2:$B$7,2,FALSE)</f>
        <v>64.071060695042078</v>
      </c>
      <c r="J564" s="3">
        <f t="shared" si="201"/>
        <v>308566.948206881</v>
      </c>
      <c r="K564" s="1">
        <f t="shared" si="202"/>
        <v>296559.50350628729</v>
      </c>
      <c r="L564" s="1">
        <f t="shared" si="203"/>
        <v>312985.9316626832</v>
      </c>
      <c r="M564" s="1">
        <f t="shared" si="204"/>
        <v>306525.07309282065</v>
      </c>
      <c r="N564" s="2">
        <f t="shared" si="205"/>
        <v>309206.93891427305</v>
      </c>
      <c r="O564" s="14">
        <f>VLOOKUP(B564,Valores!$A$2:$O$300,14,FALSE)</f>
        <v>2.5000000000000001E-2</v>
      </c>
      <c r="P564" s="14" t="str">
        <f>VLOOKUP(B564,Valores!$A$2:$O$300,15,FALSE)</f>
        <v>UAR</v>
      </c>
      <c r="Q564" s="5">
        <f t="shared" si="215"/>
        <v>143116.74124943535</v>
      </c>
      <c r="R564" s="5">
        <f t="shared" si="216"/>
        <v>137547.55645414867</v>
      </c>
      <c r="S564" s="5">
        <f t="shared" si="217"/>
        <v>145166.31433399513</v>
      </c>
      <c r="T564" s="5">
        <f t="shared" si="218"/>
        <v>142169.69713450078</v>
      </c>
      <c r="U564" s="5">
        <f t="shared" si="219"/>
        <v>143413.57597202677</v>
      </c>
      <c r="W564" s="1">
        <f t="shared" si="206"/>
        <v>451683.68945631635</v>
      </c>
      <c r="X564" s="7">
        <f t="shared" si="220"/>
        <v>11292.092236407909</v>
      </c>
      <c r="Z564" s="1">
        <f t="shared" si="207"/>
        <v>434107.05996043596</v>
      </c>
      <c r="AA564" s="7">
        <f t="shared" si="208"/>
        <v>10852.6764990109</v>
      </c>
      <c r="AC564" s="1">
        <f t="shared" si="209"/>
        <v>458152.24599667836</v>
      </c>
      <c r="AD564" s="7">
        <f t="shared" si="210"/>
        <v>11453.80614991696</v>
      </c>
      <c r="AF564" s="1">
        <f t="shared" si="211"/>
        <v>448694.77022732142</v>
      </c>
      <c r="AG564" s="7">
        <f t="shared" si="212"/>
        <v>11217.369255683036</v>
      </c>
      <c r="AI564" s="1">
        <f t="shared" si="213"/>
        <v>452620.51488629985</v>
      </c>
      <c r="AJ564" s="7">
        <f t="shared" si="214"/>
        <v>11315.512872157497</v>
      </c>
    </row>
    <row r="565" spans="1:36" x14ac:dyDescent="0.2">
      <c r="A565" s="5">
        <v>7</v>
      </c>
      <c r="B565" s="6" t="s">
        <v>16</v>
      </c>
      <c r="C565" s="6" t="str">
        <f>VLOOKUP(B565,Valores!$A$2:$F$300,5,FALSE)</f>
        <v>unid.</v>
      </c>
      <c r="D565" s="6">
        <v>103</v>
      </c>
      <c r="E565" s="3">
        <f>VLOOKUP($B565,Valores!$A$2:$G$300,6,FALSE)*VLOOKUP(VLOOKUP($B565,Indices_Poder!$B$5:$E$250,3,FALSE),Indices_Poder!$G$6:$N$27,4,FALSE)*VLOOKUP($E$558,Regional!$A$2:$B$7,2,FALSE)</f>
        <v>153.50973269963379</v>
      </c>
      <c r="F565" s="1">
        <f>VLOOKUP($B565,Valores!$A$2:$G$300,6,FALSE)*VLOOKUP(VLOOKUP($B565,Indices_Poder!$B$5:$E$250,3,FALSE),Indices_Poder!$G$6:$N$27,4,FALSE)*VLOOKUP($F$558,Regional!$A$2:$B$7,2,FALSE)</f>
        <v>147.53611939754435</v>
      </c>
      <c r="G565" s="1">
        <f>VLOOKUP($B565,Valores!$A$2:$G$300,6,FALSE)*VLOOKUP(VLOOKUP($B565,Indices_Poder!$B$5:$E$250,3,FALSE),Indices_Poder!$G$6:$N$27,4,FALSE)*VLOOKUP($G$558,Regional!$A$2:$B$7,2,FALSE)</f>
        <v>155.70814368644335</v>
      </c>
      <c r="H565" s="1">
        <f>VLOOKUP($B565,Valores!$A$2:$G$300,6,FALSE)*VLOOKUP(VLOOKUP($B565,Indices_Poder!$B$5:$E$250,3,FALSE),Indices_Poder!$G$6:$N$27,4,FALSE)*VLOOKUP($H$558,Regional!$A$2:$B$7,2,FALSE)</f>
        <v>152.49391520917698</v>
      </c>
      <c r="I565" s="2">
        <f>VLOOKUP($B565,Valores!$A$2:$G$300,6,FALSE)*VLOOKUP(VLOOKUP($B565,Indices_Poder!$B$5:$E$250,3,FALSE),Indices_Poder!$G$6:$N$27,4,FALSE)*VLOOKUP($I$558,Regional!$A$2:$B$7,2,FALSE)</f>
        <v>153.82812325634416</v>
      </c>
      <c r="J565" s="3">
        <f t="shared" si="201"/>
        <v>15811.502468062281</v>
      </c>
      <c r="K565" s="1">
        <f t="shared" si="202"/>
        <v>15196.220297947068</v>
      </c>
      <c r="L565" s="1">
        <f t="shared" si="203"/>
        <v>16037.938799703665</v>
      </c>
      <c r="M565" s="1">
        <f t="shared" si="204"/>
        <v>15706.873266545228</v>
      </c>
      <c r="N565" s="2">
        <f t="shared" si="205"/>
        <v>15844.296695403447</v>
      </c>
      <c r="O565" s="14">
        <f>VLOOKUP(B565,Valores!$A$2:$O$300,14,FALSE)</f>
        <v>2.5000000000000001E-2</v>
      </c>
      <c r="P565" s="14" t="str">
        <f>VLOOKUP(B565,Valores!$A$2:$O$300,15,FALSE)</f>
        <v>COM</v>
      </c>
      <c r="Q565" s="5">
        <f t="shared" si="215"/>
        <v>0</v>
      </c>
      <c r="R565" s="5">
        <f t="shared" si="216"/>
        <v>0</v>
      </c>
      <c r="S565" s="5">
        <f t="shared" si="217"/>
        <v>0</v>
      </c>
      <c r="T565" s="5">
        <f t="shared" si="218"/>
        <v>0</v>
      </c>
      <c r="U565" s="5">
        <f t="shared" si="219"/>
        <v>0</v>
      </c>
      <c r="W565" s="1">
        <f t="shared" si="206"/>
        <v>15811.502468062281</v>
      </c>
      <c r="X565" s="7">
        <f t="shared" si="220"/>
        <v>395.28756170155702</v>
      </c>
      <c r="Z565" s="1">
        <f t="shared" si="207"/>
        <v>15196.220297947068</v>
      </c>
      <c r="AA565" s="7">
        <f t="shared" si="208"/>
        <v>379.9055074486767</v>
      </c>
      <c r="AC565" s="1">
        <f t="shared" si="209"/>
        <v>16037.938799703665</v>
      </c>
      <c r="AD565" s="7">
        <f t="shared" si="210"/>
        <v>400.94846999259164</v>
      </c>
      <c r="AF565" s="1">
        <f t="shared" si="211"/>
        <v>15706.873266545228</v>
      </c>
      <c r="AG565" s="7">
        <f t="shared" si="212"/>
        <v>392.67183166363071</v>
      </c>
      <c r="AI565" s="1">
        <f t="shared" si="213"/>
        <v>15844.296695403447</v>
      </c>
      <c r="AJ565" s="7">
        <f t="shared" si="214"/>
        <v>396.10741738508619</v>
      </c>
    </row>
    <row r="566" spans="1:36" x14ac:dyDescent="0.2">
      <c r="A566" s="5">
        <v>8</v>
      </c>
      <c r="B566" s="6" t="s">
        <v>11</v>
      </c>
      <c r="C566" s="6" t="str">
        <f>VLOOKUP(B566,Valores!$A$2:$F$300,5,FALSE)</f>
        <v>m</v>
      </c>
      <c r="D566" s="6">
        <v>12866</v>
      </c>
      <c r="E566" s="3">
        <f>VLOOKUP($B566,Valores!$A$2:$G$300,6,FALSE)*VLOOKUP(VLOOKUP($B566,Indices_Poder!$B$5:$E$250,3,FALSE),Indices_Poder!$G$6:$N$27,4,FALSE)*VLOOKUP($E$558,Regional!$A$2:$B$7,2,FALSE)</f>
        <v>39.933598587490515</v>
      </c>
      <c r="F566" s="1">
        <f>VLOOKUP($B566,Valores!$A$2:$G$300,6,FALSE)*VLOOKUP(VLOOKUP($B566,Indices_Poder!$B$5:$E$250,3,FALSE),Indices_Poder!$G$6:$N$27,4,FALSE)*VLOOKUP($F$558,Regional!$A$2:$B$7,2,FALSE)</f>
        <v>38.37963929430817</v>
      </c>
      <c r="G566" s="1">
        <f>VLOOKUP($B566,Valores!$A$2:$G$300,6,FALSE)*VLOOKUP(VLOOKUP($B566,Indices_Poder!$B$5:$E$250,3,FALSE),Indices_Poder!$G$6:$N$27,4,FALSE)*VLOOKUP($G$558,Regional!$A$2:$B$7,2,FALSE)</f>
        <v>40.505487159854574</v>
      </c>
      <c r="H566" s="1">
        <f>VLOOKUP($B566,Valores!$A$2:$G$300,6,FALSE)*VLOOKUP(VLOOKUP($B566,Indices_Poder!$B$5:$E$250,3,FALSE),Indices_Poder!$G$6:$N$27,4,FALSE)*VLOOKUP($H$558,Regional!$A$2:$B$7,2,FALSE)</f>
        <v>39.669346626467124</v>
      </c>
      <c r="I566" s="2">
        <f>VLOOKUP($B566,Valores!$A$2:$G$300,6,FALSE)*VLOOKUP(VLOOKUP($B566,Indices_Poder!$B$5:$E$250,3,FALSE),Indices_Poder!$G$6:$N$27,4,FALSE)*VLOOKUP($I$558,Regional!$A$2:$B$7,2,FALSE)</f>
        <v>40.016423829005312</v>
      </c>
      <c r="J566" s="3">
        <f t="shared" si="201"/>
        <v>513785.67942665296</v>
      </c>
      <c r="K566" s="1">
        <f t="shared" si="202"/>
        <v>493792.43916056893</v>
      </c>
      <c r="L566" s="1">
        <f t="shared" si="203"/>
        <v>521143.59779868898</v>
      </c>
      <c r="M566" s="1">
        <f t="shared" si="204"/>
        <v>510385.81369612605</v>
      </c>
      <c r="N566" s="2">
        <f t="shared" si="205"/>
        <v>514851.30898398237</v>
      </c>
      <c r="O566" s="14" t="str">
        <f>VLOOKUP(B566,Valores!$A$2:$O$300,14,FALSE)</f>
        <v>Rateio</v>
      </c>
      <c r="P566" s="14" t="str">
        <f>VLOOKUP(B566,Valores!$A$2:$O$300,15,FALSE)</f>
        <v>UAR</v>
      </c>
      <c r="Q566" s="5">
        <f t="shared" si="215"/>
        <v>238299.44382400284</v>
      </c>
      <c r="R566" s="5">
        <f t="shared" si="216"/>
        <v>229026.35929396265</v>
      </c>
      <c r="S566" s="5">
        <f t="shared" si="217"/>
        <v>241712.12721703792</v>
      </c>
      <c r="T566" s="5">
        <f t="shared" si="218"/>
        <v>236722.54873894522</v>
      </c>
      <c r="U566" s="5">
        <f t="shared" si="219"/>
        <v>238793.69452230449</v>
      </c>
      <c r="W566" s="1">
        <f t="shared" si="206"/>
        <v>752085.12325065583</v>
      </c>
      <c r="X566" s="7">
        <f t="shared" si="220"/>
        <v>0</v>
      </c>
      <c r="Z566" s="1">
        <f t="shared" si="207"/>
        <v>722818.79845453158</v>
      </c>
      <c r="AA566" s="7">
        <f t="shared" si="208"/>
        <v>0</v>
      </c>
      <c r="AC566" s="1">
        <f t="shared" si="209"/>
        <v>762855.72501572687</v>
      </c>
      <c r="AD566" s="7">
        <f t="shared" si="210"/>
        <v>0</v>
      </c>
      <c r="AF566" s="1">
        <f t="shared" si="211"/>
        <v>747108.36243507126</v>
      </c>
      <c r="AG566" s="7">
        <f t="shared" si="212"/>
        <v>0</v>
      </c>
      <c r="AI566" s="1">
        <f t="shared" si="213"/>
        <v>753645.00350628688</v>
      </c>
      <c r="AJ566" s="7">
        <f t="shared" si="214"/>
        <v>0</v>
      </c>
    </row>
    <row r="567" spans="1:36" x14ac:dyDescent="0.2">
      <c r="A567" s="5">
        <v>9</v>
      </c>
      <c r="B567" s="6" t="s">
        <v>588</v>
      </c>
      <c r="C567" s="6" t="str">
        <f>VLOOKUP(B567,Valores!$A$2:$F$300,5,FALSE)</f>
        <v>kg</v>
      </c>
      <c r="D567" s="6">
        <v>20000</v>
      </c>
      <c r="E567" s="3">
        <f>VLOOKUP($B567,Valores!$A$2:$G$300,6,FALSE)*VLOOKUP(VLOOKUP($B567,Indices_Poder!$B$5:$E$250,3,FALSE),Indices_Poder!$G$6:$N$27,4,FALSE)*VLOOKUP($E$558,Regional!$A$2:$B$7,2,FALSE)</f>
        <v>46.691316437230633</v>
      </c>
      <c r="F567" s="1">
        <f>VLOOKUP($B567,Valores!$A$2:$G$300,6,FALSE)*VLOOKUP(VLOOKUP($B567,Indices_Poder!$B$5:$E$250,3,FALSE),Indices_Poder!$G$6:$N$27,4,FALSE)*VLOOKUP($F$558,Regional!$A$2:$B$7,2,FALSE)</f>
        <v>44.87439014821642</v>
      </c>
      <c r="G567" s="1">
        <f>VLOOKUP($B567,Valores!$A$2:$G$300,6,FALSE)*VLOOKUP(VLOOKUP($B567,Indices_Poder!$B$5:$E$250,3,FALSE),Indices_Poder!$G$6:$N$27,4,FALSE)*VLOOKUP($G$558,Regional!$A$2:$B$7,2,FALSE)</f>
        <v>47.359982203492201</v>
      </c>
      <c r="H567" s="1">
        <f>VLOOKUP($B567,Valores!$A$2:$G$300,6,FALSE)*VLOOKUP(VLOOKUP($B567,Indices_Poder!$B$5:$E$250,3,FALSE),Indices_Poder!$G$6:$N$27,4,FALSE)*VLOOKUP($H$558,Regional!$A$2:$B$7,2,FALSE)</f>
        <v>46.382346738337354</v>
      </c>
      <c r="I567" s="2">
        <f>VLOOKUP($B567,Valores!$A$2:$G$300,6,FALSE)*VLOOKUP(VLOOKUP($B567,Indices_Poder!$B$5:$E$250,3,FALSE),Indices_Poder!$G$6:$N$27,4,FALSE)*VLOOKUP($I$558,Regional!$A$2:$B$7,2,FALSE)</f>
        <v>46.788157686137481</v>
      </c>
      <c r="J567" s="3">
        <f t="shared" si="201"/>
        <v>933826.32874461263</v>
      </c>
      <c r="K567" s="1">
        <f t="shared" si="202"/>
        <v>897487.80296432844</v>
      </c>
      <c r="L567" s="1">
        <f t="shared" si="203"/>
        <v>947199.64406984404</v>
      </c>
      <c r="M567" s="1">
        <f t="shared" si="204"/>
        <v>927646.93476674706</v>
      </c>
      <c r="N567" s="2">
        <f t="shared" si="205"/>
        <v>935763.15372274967</v>
      </c>
      <c r="O567" s="14">
        <f>VLOOKUP(B567,Valores!$A$2:$O$300,14,FALSE)</f>
        <v>3.1300000000000001E-2</v>
      </c>
      <c r="P567" s="14" t="str">
        <f>VLOOKUP(B567,Valores!$A$2:$O$300,15,FALSE)</f>
        <v>UAR</v>
      </c>
      <c r="Q567" s="5">
        <f t="shared" si="215"/>
        <v>433118.91257144237</v>
      </c>
      <c r="R567" s="5">
        <f t="shared" si="216"/>
        <v>416264.70501063764</v>
      </c>
      <c r="S567" s="5">
        <f t="shared" si="217"/>
        <v>439321.60317123088</v>
      </c>
      <c r="T567" s="5">
        <f t="shared" si="218"/>
        <v>430252.84174257447</v>
      </c>
      <c r="U567" s="5">
        <f t="shared" si="219"/>
        <v>434017.23327899794</v>
      </c>
      <c r="W567" s="1">
        <f t="shared" si="206"/>
        <v>1366945.2413160549</v>
      </c>
      <c r="X567" s="7">
        <f t="shared" si="220"/>
        <v>42785.386053192524</v>
      </c>
      <c r="Z567" s="1">
        <f t="shared" si="207"/>
        <v>1313752.507974966</v>
      </c>
      <c r="AA567" s="7">
        <f t="shared" si="208"/>
        <v>41120.453499616437</v>
      </c>
      <c r="AC567" s="1">
        <f t="shared" si="209"/>
        <v>1386521.2472410749</v>
      </c>
      <c r="AD567" s="7">
        <f t="shared" si="210"/>
        <v>43398.11503864565</v>
      </c>
      <c r="AF567" s="1">
        <f t="shared" si="211"/>
        <v>1357899.7765093215</v>
      </c>
      <c r="AG567" s="7">
        <f t="shared" si="212"/>
        <v>42502.263004741762</v>
      </c>
      <c r="AI567" s="1">
        <f t="shared" si="213"/>
        <v>1369780.3870017477</v>
      </c>
      <c r="AJ567" s="7">
        <f t="shared" si="214"/>
        <v>42874.126113154707</v>
      </c>
    </row>
    <row r="568" spans="1:36" x14ac:dyDescent="0.2">
      <c r="A568" s="5">
        <v>10</v>
      </c>
      <c r="B568" s="6" t="s">
        <v>7</v>
      </c>
      <c r="C568" s="6" t="str">
        <f>VLOOKUP(B568,Valores!$A$2:$F$300,5,FALSE)</f>
        <v>kg</v>
      </c>
      <c r="D568" s="6">
        <v>4680</v>
      </c>
      <c r="E568" s="3">
        <f>VLOOKUP($B568,Valores!$A$2:$G$300,6,FALSE)*VLOOKUP(VLOOKUP($B568,Indices_Poder!$B$5:$E$250,3,FALSE),Indices_Poder!$G$6:$N$27,4,FALSE)*VLOOKUP($E$558,Regional!$A$2:$B$7,2,FALSE)</f>
        <v>46.691316437230633</v>
      </c>
      <c r="F568" s="1">
        <f>VLOOKUP($B568,Valores!$A$2:$G$300,6,FALSE)*VLOOKUP(VLOOKUP($B568,Indices_Poder!$B$5:$E$250,3,FALSE),Indices_Poder!$G$6:$N$27,4,FALSE)*VLOOKUP($F$558,Regional!$A$2:$B$7,2,FALSE)</f>
        <v>44.87439014821642</v>
      </c>
      <c r="G568" s="1">
        <f>VLOOKUP($B568,Valores!$A$2:$G$300,6,FALSE)*VLOOKUP(VLOOKUP($B568,Indices_Poder!$B$5:$E$250,3,FALSE),Indices_Poder!$G$6:$N$27,4,FALSE)*VLOOKUP($G$558,Regional!$A$2:$B$7,2,FALSE)</f>
        <v>47.359982203492201</v>
      </c>
      <c r="H568" s="1">
        <f>VLOOKUP($B568,Valores!$A$2:$G$300,6,FALSE)*VLOOKUP(VLOOKUP($B568,Indices_Poder!$B$5:$E$250,3,FALSE),Indices_Poder!$G$6:$N$27,4,FALSE)*VLOOKUP($H$558,Regional!$A$2:$B$7,2,FALSE)</f>
        <v>46.382346738337354</v>
      </c>
      <c r="I568" s="2">
        <f>VLOOKUP($B568,Valores!$A$2:$G$300,6,FALSE)*VLOOKUP(VLOOKUP($B568,Indices_Poder!$B$5:$E$250,3,FALSE),Indices_Poder!$G$6:$N$27,4,FALSE)*VLOOKUP($I$558,Regional!$A$2:$B$7,2,FALSE)</f>
        <v>46.788157686137481</v>
      </c>
      <c r="J568" s="3">
        <f t="shared" si="201"/>
        <v>218515.36092623937</v>
      </c>
      <c r="K568" s="1">
        <f t="shared" si="202"/>
        <v>210012.14589365284</v>
      </c>
      <c r="L568" s="1">
        <f t="shared" si="203"/>
        <v>221644.71671234351</v>
      </c>
      <c r="M568" s="1">
        <f t="shared" si="204"/>
        <v>217069.38273541883</v>
      </c>
      <c r="N568" s="2">
        <f t="shared" si="205"/>
        <v>218968.57797112342</v>
      </c>
      <c r="O568" s="14">
        <f>VLOOKUP(B568,Valores!$A$2:$O$300,14,FALSE)</f>
        <v>3.1300000000000001E-2</v>
      </c>
      <c r="P568" s="14" t="str">
        <f>VLOOKUP(B568,Valores!$A$2:$O$300,15,FALSE)</f>
        <v>UAR</v>
      </c>
      <c r="Q568" s="5">
        <f t="shared" si="215"/>
        <v>101349.82554171752</v>
      </c>
      <c r="R568" s="5">
        <f t="shared" si="216"/>
        <v>97405.940972489188</v>
      </c>
      <c r="S568" s="5">
        <f t="shared" si="217"/>
        <v>102801.25514206802</v>
      </c>
      <c r="T568" s="5">
        <f t="shared" si="218"/>
        <v>100679.16496776244</v>
      </c>
      <c r="U568" s="5">
        <f t="shared" si="219"/>
        <v>101560.03258728552</v>
      </c>
      <c r="W568" s="1">
        <f t="shared" si="206"/>
        <v>319865.18646795687</v>
      </c>
      <c r="X568" s="7">
        <f t="shared" si="220"/>
        <v>10011.780336447051</v>
      </c>
      <c r="Z568" s="1">
        <f t="shared" si="207"/>
        <v>307418.086866142</v>
      </c>
      <c r="AA568" s="7">
        <f t="shared" si="208"/>
        <v>9622.1861189102456</v>
      </c>
      <c r="AC568" s="1">
        <f t="shared" si="209"/>
        <v>324445.97185441153</v>
      </c>
      <c r="AD568" s="7">
        <f t="shared" si="210"/>
        <v>10155.158919043082</v>
      </c>
      <c r="AF568" s="1">
        <f t="shared" si="211"/>
        <v>317748.54770318128</v>
      </c>
      <c r="AG568" s="7">
        <f t="shared" si="212"/>
        <v>9945.5295431095747</v>
      </c>
      <c r="AI568" s="1">
        <f t="shared" si="213"/>
        <v>320528.61055840895</v>
      </c>
      <c r="AJ568" s="7">
        <f t="shared" si="214"/>
        <v>10032.545510478201</v>
      </c>
    </row>
    <row r="569" spans="1:36" x14ac:dyDescent="0.2">
      <c r="A569" s="5">
        <v>11</v>
      </c>
      <c r="B569" s="6" t="s">
        <v>8</v>
      </c>
      <c r="C569" s="6" t="str">
        <f>VLOOKUP(B569,Valores!$A$2:$F$300,5,FALSE)</f>
        <v>kg</v>
      </c>
      <c r="D569" s="6">
        <v>0</v>
      </c>
      <c r="E569" s="3">
        <f>VLOOKUP($B569,Valores!$A$2:$G$300,6,FALSE)*VLOOKUP(VLOOKUP($B569,Indices_Poder!$B$5:$E$250,3,FALSE),Indices_Poder!$G$6:$N$27,4,FALSE)*VLOOKUP($E$558,Regional!$A$2:$B$7,2,FALSE)</f>
        <v>46.691316437230633</v>
      </c>
      <c r="F569" s="1">
        <f>VLOOKUP($B569,Valores!$A$2:$G$300,6,FALSE)*VLOOKUP(VLOOKUP($B569,Indices_Poder!$B$5:$E$250,3,FALSE),Indices_Poder!$G$6:$N$27,4,FALSE)*VLOOKUP($F$558,Regional!$A$2:$B$7,2,FALSE)</f>
        <v>44.87439014821642</v>
      </c>
      <c r="G569" s="1">
        <f>VLOOKUP($B569,Valores!$A$2:$G$300,6,FALSE)*VLOOKUP(VLOOKUP($B569,Indices_Poder!$B$5:$E$250,3,FALSE),Indices_Poder!$G$6:$N$27,4,FALSE)*VLOOKUP($G$558,Regional!$A$2:$B$7,2,FALSE)</f>
        <v>47.359982203492201</v>
      </c>
      <c r="H569" s="1">
        <f>VLOOKUP($B569,Valores!$A$2:$G$300,6,FALSE)*VLOOKUP(VLOOKUP($B569,Indices_Poder!$B$5:$E$250,3,FALSE),Indices_Poder!$G$6:$N$27,4,FALSE)*VLOOKUP($H$558,Regional!$A$2:$B$7,2,FALSE)</f>
        <v>46.382346738337354</v>
      </c>
      <c r="I569" s="2">
        <f>VLOOKUP($B569,Valores!$A$2:$G$300,6,FALSE)*VLOOKUP(VLOOKUP($B569,Indices_Poder!$B$5:$E$250,3,FALSE),Indices_Poder!$G$6:$N$27,4,FALSE)*VLOOKUP($I$558,Regional!$A$2:$B$7,2,FALSE)</f>
        <v>46.788157686137481</v>
      </c>
      <c r="J569" s="3">
        <f t="shared" si="201"/>
        <v>0</v>
      </c>
      <c r="K569" s="1">
        <f t="shared" si="202"/>
        <v>0</v>
      </c>
      <c r="L569" s="1">
        <f t="shared" si="203"/>
        <v>0</v>
      </c>
      <c r="M569" s="1">
        <f t="shared" si="204"/>
        <v>0</v>
      </c>
      <c r="N569" s="2">
        <f t="shared" si="205"/>
        <v>0</v>
      </c>
      <c r="O569" s="14">
        <f>VLOOKUP(B569,Valores!$A$2:$O$300,14,FALSE)</f>
        <v>3.1300000000000001E-2</v>
      </c>
      <c r="P569" s="14" t="str">
        <f>VLOOKUP(B569,Valores!$A$2:$O$300,15,FALSE)</f>
        <v>UAR</v>
      </c>
      <c r="Q569" s="5">
        <f t="shared" si="215"/>
        <v>0</v>
      </c>
      <c r="R569" s="5">
        <f t="shared" si="216"/>
        <v>0</v>
      </c>
      <c r="S569" s="5">
        <f t="shared" si="217"/>
        <v>0</v>
      </c>
      <c r="T569" s="5">
        <f t="shared" si="218"/>
        <v>0</v>
      </c>
      <c r="U569" s="5">
        <f t="shared" si="219"/>
        <v>0</v>
      </c>
      <c r="W569" s="1">
        <f t="shared" si="206"/>
        <v>0</v>
      </c>
      <c r="X569" s="7">
        <f t="shared" si="220"/>
        <v>0</v>
      </c>
      <c r="Z569" s="1">
        <f t="shared" si="207"/>
        <v>0</v>
      </c>
      <c r="AA569" s="7">
        <f t="shared" si="208"/>
        <v>0</v>
      </c>
      <c r="AC569" s="1">
        <f t="shared" si="209"/>
        <v>0</v>
      </c>
      <c r="AD569" s="7">
        <f t="shared" si="210"/>
        <v>0</v>
      </c>
      <c r="AF569" s="1">
        <f t="shared" si="211"/>
        <v>0</v>
      </c>
      <c r="AG569" s="7">
        <f t="shared" si="212"/>
        <v>0</v>
      </c>
      <c r="AI569" s="1">
        <f t="shared" si="213"/>
        <v>0</v>
      </c>
      <c r="AJ569" s="7">
        <f t="shared" si="214"/>
        <v>0</v>
      </c>
    </row>
    <row r="570" spans="1:36" x14ac:dyDescent="0.2">
      <c r="A570" s="5">
        <v>12</v>
      </c>
      <c r="B570" s="6" t="s">
        <v>9</v>
      </c>
      <c r="C570" s="6" t="str">
        <f>VLOOKUP(B570,Valores!$A$2:$F$300,5,FALSE)</f>
        <v>kg</v>
      </c>
      <c r="D570" s="6">
        <v>780</v>
      </c>
      <c r="E570" s="3">
        <f>VLOOKUP($B570,Valores!$A$2:$G$300,6,FALSE)*VLOOKUP(VLOOKUP($B570,Indices_Poder!$B$5:$E$250,3,FALSE),Indices_Poder!$G$6:$N$27,4,FALSE)*VLOOKUP($E$558,Regional!$A$2:$B$7,2,FALSE)</f>
        <v>46.691316437230633</v>
      </c>
      <c r="F570" s="1">
        <f>VLOOKUP($B570,Valores!$A$2:$G$300,6,FALSE)*VLOOKUP(VLOOKUP($B570,Indices_Poder!$B$5:$E$250,3,FALSE),Indices_Poder!$G$6:$N$27,4,FALSE)*VLOOKUP($F$558,Regional!$A$2:$B$7,2,FALSE)</f>
        <v>44.87439014821642</v>
      </c>
      <c r="G570" s="1">
        <f>VLOOKUP($B570,Valores!$A$2:$G$300,6,FALSE)*VLOOKUP(VLOOKUP($B570,Indices_Poder!$B$5:$E$250,3,FALSE),Indices_Poder!$G$6:$N$27,4,FALSE)*VLOOKUP($G$558,Regional!$A$2:$B$7,2,FALSE)</f>
        <v>47.359982203492201</v>
      </c>
      <c r="H570" s="1">
        <f>VLOOKUP($B570,Valores!$A$2:$G$300,6,FALSE)*VLOOKUP(VLOOKUP($B570,Indices_Poder!$B$5:$E$250,3,FALSE),Indices_Poder!$G$6:$N$27,4,FALSE)*VLOOKUP($H$558,Regional!$A$2:$B$7,2,FALSE)</f>
        <v>46.382346738337354</v>
      </c>
      <c r="I570" s="2">
        <f>VLOOKUP($B570,Valores!$A$2:$G$300,6,FALSE)*VLOOKUP(VLOOKUP($B570,Indices_Poder!$B$5:$E$250,3,FALSE),Indices_Poder!$G$6:$N$27,4,FALSE)*VLOOKUP($I$558,Regional!$A$2:$B$7,2,FALSE)</f>
        <v>46.788157686137481</v>
      </c>
      <c r="J570" s="3">
        <f t="shared" si="201"/>
        <v>36419.226821039891</v>
      </c>
      <c r="K570" s="1">
        <f t="shared" si="202"/>
        <v>35002.024315608811</v>
      </c>
      <c r="L570" s="1">
        <f t="shared" si="203"/>
        <v>36940.786118723918</v>
      </c>
      <c r="M570" s="1">
        <f t="shared" si="204"/>
        <v>36178.230455903133</v>
      </c>
      <c r="N570" s="2">
        <f t="shared" si="205"/>
        <v>36494.762995187237</v>
      </c>
      <c r="O570" s="14">
        <f>VLOOKUP(B570,Valores!$A$2:$O$300,14,FALSE)</f>
        <v>3.1300000000000001E-2</v>
      </c>
      <c r="P570" s="14" t="str">
        <f>VLOOKUP(B570,Valores!$A$2:$O$300,15,FALSE)</f>
        <v>UAR</v>
      </c>
      <c r="Q570" s="5">
        <f t="shared" si="215"/>
        <v>16891.637590286253</v>
      </c>
      <c r="R570" s="5">
        <f t="shared" si="216"/>
        <v>16234.323495414868</v>
      </c>
      <c r="S570" s="5">
        <f t="shared" si="217"/>
        <v>17133.542523678003</v>
      </c>
      <c r="T570" s="5">
        <f t="shared" si="218"/>
        <v>16779.860827960405</v>
      </c>
      <c r="U570" s="5">
        <f t="shared" si="219"/>
        <v>16926.672097880921</v>
      </c>
      <c r="W570" s="1">
        <f t="shared" si="206"/>
        <v>53310.86441132614</v>
      </c>
      <c r="X570" s="7">
        <f t="shared" si="220"/>
        <v>1668.6300560745083</v>
      </c>
      <c r="Z570" s="1">
        <f t="shared" si="207"/>
        <v>51236.347811023676</v>
      </c>
      <c r="AA570" s="7">
        <f t="shared" si="208"/>
        <v>1603.6976864850412</v>
      </c>
      <c r="AC570" s="1">
        <f t="shared" si="209"/>
        <v>54074.328642401917</v>
      </c>
      <c r="AD570" s="7">
        <f t="shared" si="210"/>
        <v>1692.5264865071802</v>
      </c>
      <c r="AF570" s="1">
        <f t="shared" si="211"/>
        <v>52958.091283863541</v>
      </c>
      <c r="AG570" s="7">
        <f t="shared" si="212"/>
        <v>1657.5882571849288</v>
      </c>
      <c r="AI570" s="1">
        <f t="shared" si="213"/>
        <v>53421.435093068154</v>
      </c>
      <c r="AJ570" s="7">
        <f t="shared" si="214"/>
        <v>1672.0909184130333</v>
      </c>
    </row>
    <row r="571" spans="1:36" x14ac:dyDescent="0.2">
      <c r="A571" s="5">
        <v>13</v>
      </c>
      <c r="B571" s="6" t="s">
        <v>578</v>
      </c>
      <c r="C571" s="6" t="str">
        <f>VLOOKUP(B571,Valores!$A$2:$F$300,5,FALSE)</f>
        <v>kg</v>
      </c>
      <c r="D571" s="6">
        <v>780</v>
      </c>
      <c r="E571" s="3">
        <f>VLOOKUP($B571,Valores!$A$2:$G$300,6,FALSE)*VLOOKUP(VLOOKUP($B571,Indices_Poder!$B$5:$E$250,3,FALSE),Indices_Poder!$G$6:$N$27,4,FALSE)*VLOOKUP($E$558,Regional!$A$2:$B$7,2,FALSE)</f>
        <v>46.691316437230633</v>
      </c>
      <c r="F571" s="1">
        <f>VLOOKUP($B571,Valores!$A$2:$G$300,6,FALSE)*VLOOKUP(VLOOKUP($B571,Indices_Poder!$B$5:$E$250,3,FALSE),Indices_Poder!$G$6:$N$27,4,FALSE)*VLOOKUP($F$558,Regional!$A$2:$B$7,2,FALSE)</f>
        <v>44.87439014821642</v>
      </c>
      <c r="G571" s="1">
        <f>VLOOKUP($B571,Valores!$A$2:$G$300,6,FALSE)*VLOOKUP(VLOOKUP($B571,Indices_Poder!$B$5:$E$250,3,FALSE),Indices_Poder!$G$6:$N$27,4,FALSE)*VLOOKUP($G$558,Regional!$A$2:$B$7,2,FALSE)</f>
        <v>47.359982203492201</v>
      </c>
      <c r="H571" s="1">
        <f>VLOOKUP($B571,Valores!$A$2:$G$300,6,FALSE)*VLOOKUP(VLOOKUP($B571,Indices_Poder!$B$5:$E$250,3,FALSE),Indices_Poder!$G$6:$N$27,4,FALSE)*VLOOKUP($H$558,Regional!$A$2:$B$7,2,FALSE)</f>
        <v>46.382346738337354</v>
      </c>
      <c r="I571" s="2">
        <f>VLOOKUP($B571,Valores!$A$2:$G$300,6,FALSE)*VLOOKUP(VLOOKUP($B571,Indices_Poder!$B$5:$E$250,3,FALSE),Indices_Poder!$G$6:$N$27,4,FALSE)*VLOOKUP($I$558,Regional!$A$2:$B$7,2,FALSE)</f>
        <v>46.788157686137481</v>
      </c>
      <c r="J571" s="3">
        <f t="shared" si="201"/>
        <v>36419.226821039891</v>
      </c>
      <c r="K571" s="1">
        <f t="shared" si="202"/>
        <v>35002.024315608811</v>
      </c>
      <c r="L571" s="1">
        <f t="shared" si="203"/>
        <v>36940.786118723918</v>
      </c>
      <c r="M571" s="1">
        <f t="shared" si="204"/>
        <v>36178.230455903133</v>
      </c>
      <c r="N571" s="2">
        <f t="shared" si="205"/>
        <v>36494.762995187237</v>
      </c>
      <c r="O571" s="14">
        <f>VLOOKUP(B571,Valores!$A$2:$O$300,14,FALSE)</f>
        <v>3.1300000000000001E-2</v>
      </c>
      <c r="P571" s="14" t="str">
        <f>VLOOKUP(B571,Valores!$A$2:$O$300,15,FALSE)</f>
        <v>UAR</v>
      </c>
      <c r="Q571" s="5">
        <f t="shared" si="215"/>
        <v>16891.637590286253</v>
      </c>
      <c r="R571" s="5">
        <f t="shared" si="216"/>
        <v>16234.323495414868</v>
      </c>
      <c r="S571" s="5">
        <f t="shared" si="217"/>
        <v>17133.542523678003</v>
      </c>
      <c r="T571" s="5">
        <f t="shared" si="218"/>
        <v>16779.860827960405</v>
      </c>
      <c r="U571" s="5">
        <f t="shared" si="219"/>
        <v>16926.672097880921</v>
      </c>
      <c r="W571" s="1">
        <f t="shared" si="206"/>
        <v>53310.86441132614</v>
      </c>
      <c r="X571" s="7">
        <f t="shared" si="220"/>
        <v>1668.6300560745083</v>
      </c>
      <c r="Z571" s="1">
        <f t="shared" si="207"/>
        <v>51236.347811023676</v>
      </c>
      <c r="AA571" s="7">
        <f t="shared" si="208"/>
        <v>1603.6976864850412</v>
      </c>
      <c r="AC571" s="1">
        <f t="shared" si="209"/>
        <v>54074.328642401917</v>
      </c>
      <c r="AD571" s="7">
        <f t="shared" si="210"/>
        <v>1692.5264865071802</v>
      </c>
      <c r="AF571" s="1">
        <f t="shared" si="211"/>
        <v>52958.091283863541</v>
      </c>
      <c r="AG571" s="7">
        <f t="shared" si="212"/>
        <v>1657.5882571849288</v>
      </c>
      <c r="AI571" s="1">
        <f t="shared" si="213"/>
        <v>53421.435093068154</v>
      </c>
      <c r="AJ571" s="7">
        <f t="shared" si="214"/>
        <v>1672.0909184130333</v>
      </c>
    </row>
    <row r="572" spans="1:36" x14ac:dyDescent="0.2">
      <c r="A572" s="5">
        <v>14</v>
      </c>
      <c r="B572" s="6" t="s">
        <v>10</v>
      </c>
      <c r="C572" s="6" t="str">
        <f>VLOOKUP(B572,Valores!$A$2:$F$300,5,FALSE)</f>
        <v>kg</v>
      </c>
      <c r="D572" s="6">
        <v>780</v>
      </c>
      <c r="E572" s="3">
        <f>VLOOKUP($B572,Valores!$A$2:$G$300,6,FALSE)*VLOOKUP(VLOOKUP($B572,Indices_Poder!$B$5:$E$250,3,FALSE),Indices_Poder!$G$6:$N$27,4,FALSE)*VLOOKUP($E$558,Regional!$A$2:$B$7,2,FALSE)</f>
        <v>46.691316437230633</v>
      </c>
      <c r="F572" s="1">
        <f>VLOOKUP($B572,Valores!$A$2:$G$300,6,FALSE)*VLOOKUP(VLOOKUP($B572,Indices_Poder!$B$5:$E$250,3,FALSE),Indices_Poder!$G$6:$N$27,4,FALSE)*VLOOKUP($F$558,Regional!$A$2:$B$7,2,FALSE)</f>
        <v>44.87439014821642</v>
      </c>
      <c r="G572" s="1">
        <f>VLOOKUP($B572,Valores!$A$2:$G$300,6,FALSE)*VLOOKUP(VLOOKUP($B572,Indices_Poder!$B$5:$E$250,3,FALSE),Indices_Poder!$G$6:$N$27,4,FALSE)*VLOOKUP($G$558,Regional!$A$2:$B$7,2,FALSE)</f>
        <v>47.359982203492201</v>
      </c>
      <c r="H572" s="1">
        <f>VLOOKUP($B572,Valores!$A$2:$G$300,6,FALSE)*VLOOKUP(VLOOKUP($B572,Indices_Poder!$B$5:$E$250,3,FALSE),Indices_Poder!$G$6:$N$27,4,FALSE)*VLOOKUP($H$558,Regional!$A$2:$B$7,2,FALSE)</f>
        <v>46.382346738337354</v>
      </c>
      <c r="I572" s="2">
        <f>VLOOKUP($B572,Valores!$A$2:$G$300,6,FALSE)*VLOOKUP(VLOOKUP($B572,Indices_Poder!$B$5:$E$250,3,FALSE),Indices_Poder!$G$6:$N$27,4,FALSE)*VLOOKUP($I$558,Regional!$A$2:$B$7,2,FALSE)</f>
        <v>46.788157686137481</v>
      </c>
      <c r="J572" s="3">
        <f t="shared" si="201"/>
        <v>36419.226821039891</v>
      </c>
      <c r="K572" s="1">
        <f t="shared" si="202"/>
        <v>35002.024315608811</v>
      </c>
      <c r="L572" s="1">
        <f t="shared" si="203"/>
        <v>36940.786118723918</v>
      </c>
      <c r="M572" s="1">
        <f t="shared" si="204"/>
        <v>36178.230455903133</v>
      </c>
      <c r="N572" s="2">
        <f t="shared" si="205"/>
        <v>36494.762995187237</v>
      </c>
      <c r="O572" s="14">
        <f>VLOOKUP(B572,Valores!$A$2:$O$300,14,FALSE)</f>
        <v>3.1300000000000001E-2</v>
      </c>
      <c r="P572" s="14" t="str">
        <f>VLOOKUP(B572,Valores!$A$2:$O$300,15,FALSE)</f>
        <v>UAR</v>
      </c>
      <c r="Q572" s="5">
        <f t="shared" si="215"/>
        <v>16891.637590286253</v>
      </c>
      <c r="R572" s="5">
        <f t="shared" si="216"/>
        <v>16234.323495414868</v>
      </c>
      <c r="S572" s="5">
        <f t="shared" si="217"/>
        <v>17133.542523678003</v>
      </c>
      <c r="T572" s="5">
        <f t="shared" si="218"/>
        <v>16779.860827960405</v>
      </c>
      <c r="U572" s="5">
        <f t="shared" si="219"/>
        <v>16926.672097880921</v>
      </c>
      <c r="W572" s="1">
        <f t="shared" si="206"/>
        <v>53310.86441132614</v>
      </c>
      <c r="X572" s="7">
        <f t="shared" si="220"/>
        <v>1668.6300560745083</v>
      </c>
      <c r="Z572" s="1">
        <f t="shared" si="207"/>
        <v>51236.347811023676</v>
      </c>
      <c r="AA572" s="7">
        <f t="shared" si="208"/>
        <v>1603.6976864850412</v>
      </c>
      <c r="AC572" s="1">
        <f t="shared" si="209"/>
        <v>54074.328642401917</v>
      </c>
      <c r="AD572" s="7">
        <f t="shared" si="210"/>
        <v>1692.5264865071802</v>
      </c>
      <c r="AF572" s="1">
        <f t="shared" si="211"/>
        <v>52958.091283863541</v>
      </c>
      <c r="AG572" s="7">
        <f t="shared" si="212"/>
        <v>1657.5882571849288</v>
      </c>
      <c r="AI572" s="1">
        <f t="shared" si="213"/>
        <v>53421.435093068154</v>
      </c>
      <c r="AJ572" s="7">
        <f t="shared" si="214"/>
        <v>1672.0909184130333</v>
      </c>
    </row>
    <row r="573" spans="1:36" x14ac:dyDescent="0.2">
      <c r="A573" s="5">
        <v>15</v>
      </c>
      <c r="B573" s="6" t="s">
        <v>462</v>
      </c>
      <c r="C573" s="6" t="str">
        <f>VLOOKUP(B573,Valores!$A$2:$F$300,5,FALSE)</f>
        <v>cj</v>
      </c>
      <c r="D573" s="6">
        <v>6</v>
      </c>
      <c r="E573" s="3">
        <f>VLOOKUP($B573,Valores!$A$2:$G$300,6,FALSE)*VLOOKUP(VLOOKUP($B573,Indices_Poder!$B$5:$E$250,3,FALSE),Indices_Poder!$G$6:$N$27,4,FALSE)*VLOOKUP($E$558,Regional!$A$2:$B$7,2,FALSE)</f>
        <v>1247.6270687084098</v>
      </c>
      <c r="F573" s="1">
        <f>VLOOKUP($B573,Valores!$A$2:$G$300,6,FALSE)*VLOOKUP(VLOOKUP($B573,Indices_Poder!$B$5:$E$250,3,FALSE),Indices_Poder!$G$6:$N$27,4,FALSE)*VLOOKUP($F$558,Regional!$A$2:$B$7,2,FALSE)</f>
        <v>1199.0774326520036</v>
      </c>
      <c r="G573" s="1">
        <f>VLOOKUP($B573,Valores!$A$2:$G$300,6,FALSE)*VLOOKUP(VLOOKUP($B573,Indices_Poder!$B$5:$E$250,3,FALSE),Indices_Poder!$G$6:$N$27,4,FALSE)*VLOOKUP($G$558,Regional!$A$2:$B$7,2,FALSE)</f>
        <v>1265.4943205565796</v>
      </c>
      <c r="H573" s="1">
        <f>VLOOKUP($B573,Valores!$A$2:$G$300,6,FALSE)*VLOOKUP(VLOOKUP($B573,Indices_Poder!$B$5:$E$250,3,FALSE),Indices_Poder!$G$6:$N$27,4,FALSE)*VLOOKUP($H$558,Regional!$A$2:$B$7,2,FALSE)</f>
        <v>1239.37116613029</v>
      </c>
      <c r="I573" s="2">
        <f>VLOOKUP($B573,Valores!$A$2:$G$300,6,FALSE)*VLOOKUP(VLOOKUP($B573,Indices_Poder!$B$5:$E$250,3,FALSE),Indices_Poder!$G$6:$N$27,4,FALSE)*VLOOKUP($I$558,Regional!$A$2:$B$7,2,FALSE)</f>
        <v>1250.214739665731</v>
      </c>
      <c r="J573" s="3">
        <f t="shared" si="201"/>
        <v>7485.7624122504585</v>
      </c>
      <c r="K573" s="1">
        <f t="shared" si="202"/>
        <v>7194.4645959120217</v>
      </c>
      <c r="L573" s="1">
        <f t="shared" si="203"/>
        <v>7592.9659233394777</v>
      </c>
      <c r="M573" s="1">
        <f t="shared" si="204"/>
        <v>7436.2269967817401</v>
      </c>
      <c r="N573" s="2">
        <f t="shared" si="205"/>
        <v>7501.2884379943862</v>
      </c>
      <c r="O573" s="14">
        <f>VLOOKUP(B573,Valores!$A$2:$O$300,14,FALSE)</f>
        <v>2.7E-2</v>
      </c>
      <c r="P573" s="14" t="str">
        <f>VLOOKUP(B573,Valores!$A$2:$O$300,15,FALSE)</f>
        <v>COM</v>
      </c>
      <c r="Q573" s="5">
        <f t="shared" si="215"/>
        <v>0</v>
      </c>
      <c r="R573" s="5">
        <f t="shared" si="216"/>
        <v>0</v>
      </c>
      <c r="S573" s="5">
        <f t="shared" si="217"/>
        <v>0</v>
      </c>
      <c r="T573" s="5">
        <f t="shared" si="218"/>
        <v>0</v>
      </c>
      <c r="U573" s="5">
        <f t="shared" si="219"/>
        <v>0</v>
      </c>
      <c r="W573" s="1">
        <f t="shared" si="206"/>
        <v>7485.7624122504585</v>
      </c>
      <c r="X573" s="7">
        <f t="shared" si="220"/>
        <v>202.11558513076238</v>
      </c>
      <c r="Z573" s="1">
        <f t="shared" si="207"/>
        <v>7194.4645959120217</v>
      </c>
      <c r="AA573" s="7">
        <f t="shared" si="208"/>
        <v>194.25054408962458</v>
      </c>
      <c r="AC573" s="1">
        <f t="shared" si="209"/>
        <v>7592.9659233394777</v>
      </c>
      <c r="AD573" s="7">
        <f t="shared" si="210"/>
        <v>205.01007993016589</v>
      </c>
      <c r="AF573" s="1">
        <f t="shared" si="211"/>
        <v>7436.2269967817401</v>
      </c>
      <c r="AG573" s="7">
        <f t="shared" si="212"/>
        <v>200.77812891310697</v>
      </c>
      <c r="AI573" s="1">
        <f t="shared" si="213"/>
        <v>7501.2884379943862</v>
      </c>
      <c r="AJ573" s="7">
        <f t="shared" si="214"/>
        <v>202.53478782584841</v>
      </c>
    </row>
    <row r="574" spans="1:36" x14ac:dyDescent="0.2">
      <c r="A574" s="5">
        <v>16</v>
      </c>
      <c r="B574" s="6" t="s">
        <v>466</v>
      </c>
      <c r="C574" s="6" t="str">
        <f>VLOOKUP(B574,Valores!$A$2:$F$300,5,FALSE)</f>
        <v>cj</v>
      </c>
      <c r="D574" s="6">
        <v>3</v>
      </c>
      <c r="E574" s="3">
        <f>VLOOKUP($B574,Valores!$A$2:$G$300,6,FALSE)*VLOOKUP(VLOOKUP($B574,Indices_Poder!$B$5:$E$250,3,FALSE),Indices_Poder!$G$6:$N$27,4,FALSE)*VLOOKUP($E$558,Regional!$A$2:$B$7,2,FALSE)</f>
        <v>2826.2441523498101</v>
      </c>
      <c r="F574" s="1">
        <f>VLOOKUP($B574,Valores!$A$2:$G$300,6,FALSE)*VLOOKUP(VLOOKUP($B574,Indices_Poder!$B$5:$E$250,3,FALSE),Indices_Poder!$G$6:$N$27,4,FALSE)*VLOOKUP($F$558,Regional!$A$2:$B$7,2,FALSE)</f>
        <v>2716.2648737299755</v>
      </c>
      <c r="G574" s="1">
        <f>VLOOKUP($B574,Valores!$A$2:$G$300,6,FALSE)*VLOOKUP(VLOOKUP($B574,Indices_Poder!$B$5:$E$250,3,FALSE),Indices_Poder!$G$6:$N$27,4,FALSE)*VLOOKUP($G$558,Regional!$A$2:$B$7,2,FALSE)</f>
        <v>2866.7187599637086</v>
      </c>
      <c r="H574" s="1">
        <f>VLOOKUP($B574,Valores!$A$2:$G$300,6,FALSE)*VLOOKUP(VLOOKUP($B574,Indices_Poder!$B$5:$E$250,3,FALSE),Indices_Poder!$G$6:$N$27,4,FALSE)*VLOOKUP($H$558,Regional!$A$2:$B$7,2,FALSE)</f>
        <v>2807.5420922799399</v>
      </c>
      <c r="I574" s="2">
        <f>VLOOKUP($B574,Valores!$A$2:$G$300,6,FALSE)*VLOOKUP(VLOOKUP($B574,Indices_Poder!$B$5:$E$250,3,FALSE),Indices_Poder!$G$6:$N$27,4,FALSE)*VLOOKUP($I$558,Regional!$A$2:$B$7,2,FALSE)</f>
        <v>2832.1059920732023</v>
      </c>
      <c r="J574" s="3">
        <f t="shared" si="201"/>
        <v>8478.7324570494311</v>
      </c>
      <c r="K574" s="1">
        <f t="shared" si="202"/>
        <v>8148.7946211899271</v>
      </c>
      <c r="L574" s="1">
        <f t="shared" si="203"/>
        <v>8600.1562798911255</v>
      </c>
      <c r="M574" s="1">
        <f t="shared" si="204"/>
        <v>8422.6262768398192</v>
      </c>
      <c r="N574" s="2">
        <f t="shared" si="205"/>
        <v>8496.3179762196069</v>
      </c>
      <c r="O574" s="14">
        <f>VLOOKUP(B574,Valores!$A$2:$O$300,14,FALSE)</f>
        <v>2.7E-2</v>
      </c>
      <c r="P574" s="14" t="str">
        <f>VLOOKUP(B574,Valores!$A$2:$O$300,15,FALSE)</f>
        <v>COM</v>
      </c>
      <c r="Q574" s="5">
        <f t="shared" si="215"/>
        <v>0</v>
      </c>
      <c r="R574" s="5">
        <f t="shared" si="216"/>
        <v>0</v>
      </c>
      <c r="S574" s="5">
        <f t="shared" si="217"/>
        <v>0</v>
      </c>
      <c r="T574" s="5">
        <f t="shared" si="218"/>
        <v>0</v>
      </c>
      <c r="U574" s="5">
        <f t="shared" si="219"/>
        <v>0</v>
      </c>
      <c r="W574" s="1">
        <f t="shared" si="206"/>
        <v>8478.7324570494311</v>
      </c>
      <c r="X574" s="7">
        <f t="shared" si="220"/>
        <v>228.92577634033464</v>
      </c>
      <c r="Z574" s="1">
        <f t="shared" si="207"/>
        <v>8148.7946211899271</v>
      </c>
      <c r="AA574" s="7">
        <f t="shared" si="208"/>
        <v>220.01745477212802</v>
      </c>
      <c r="AC574" s="1">
        <f t="shared" si="209"/>
        <v>8600.1562798911255</v>
      </c>
      <c r="AD574" s="7">
        <f t="shared" si="210"/>
        <v>232.20421955706038</v>
      </c>
      <c r="AF574" s="1">
        <f t="shared" si="211"/>
        <v>8422.6262768398192</v>
      </c>
      <c r="AG574" s="7">
        <f t="shared" si="212"/>
        <v>227.41090947467512</v>
      </c>
      <c r="AI574" s="1">
        <f t="shared" si="213"/>
        <v>8496.3179762196069</v>
      </c>
      <c r="AJ574" s="7">
        <f t="shared" si="214"/>
        <v>229.40058535792937</v>
      </c>
    </row>
    <row r="575" spans="1:36" x14ac:dyDescent="0.2">
      <c r="A575" s="5">
        <v>17</v>
      </c>
      <c r="B575" s="6" t="s">
        <v>15</v>
      </c>
      <c r="C575" s="6" t="str">
        <f>VLOOKUP(B575,Valores!$A$2:$F$300,5,FALSE)</f>
        <v>unid.</v>
      </c>
      <c r="D575" s="6">
        <v>3</v>
      </c>
      <c r="E575" s="3">
        <f>VLOOKUP($B575,Valores!$A$2:$G$300,6,FALSE)*VLOOKUP(VLOOKUP($B575,Indices_Poder!$B$5:$E$250,3,FALSE),Indices_Poder!$G$6:$N$27,4,FALSE)*VLOOKUP($E$558,Regional!$A$2:$B$7,2,FALSE)</f>
        <v>1588.2394531952059</v>
      </c>
      <c r="F575" s="1">
        <f>VLOOKUP($B575,Valores!$A$2:$G$300,6,FALSE)*VLOOKUP(VLOOKUP($B575,Indices_Poder!$B$5:$E$250,3,FALSE),Indices_Poder!$G$6:$N$27,4,FALSE)*VLOOKUP($F$558,Regional!$A$2:$B$7,2,FALSE)</f>
        <v>1526.4353697819802</v>
      </c>
      <c r="G575" s="1">
        <f>VLOOKUP($B575,Valores!$A$2:$G$300,6,FALSE)*VLOOKUP(VLOOKUP($B575,Indices_Poder!$B$5:$E$250,3,FALSE),Indices_Poder!$G$6:$N$27,4,FALSE)*VLOOKUP($G$558,Regional!$A$2:$B$7,2,FALSE)</f>
        <v>1610.9846107965197</v>
      </c>
      <c r="H575" s="1">
        <f>VLOOKUP($B575,Valores!$A$2:$G$300,6,FALSE)*VLOOKUP(VLOOKUP($B575,Indices_Poder!$B$5:$E$250,3,FALSE),Indices_Poder!$G$6:$N$27,4,FALSE)*VLOOKUP($H$558,Regional!$A$2:$B$7,2,FALSE)</f>
        <v>1577.7296217518401</v>
      </c>
      <c r="I575" s="2">
        <f>VLOOKUP($B575,Valores!$A$2:$G$300,6,FALSE)*VLOOKUP(VLOOKUP($B575,Indices_Poder!$B$5:$E$250,3,FALSE),Indices_Poder!$G$6:$N$27,4,FALSE)*VLOOKUP($I$558,Regional!$A$2:$B$7,2,FALSE)</f>
        <v>1591.5335794684995</v>
      </c>
      <c r="J575" s="3">
        <f t="shared" si="201"/>
        <v>4764.7183595856177</v>
      </c>
      <c r="K575" s="1">
        <f t="shared" si="202"/>
        <v>4579.3061093459401</v>
      </c>
      <c r="L575" s="1">
        <f t="shared" si="203"/>
        <v>4832.9538323895595</v>
      </c>
      <c r="M575" s="1">
        <f t="shared" si="204"/>
        <v>4733.1888652555208</v>
      </c>
      <c r="N575" s="2">
        <f t="shared" si="205"/>
        <v>4774.6007384054983</v>
      </c>
      <c r="O575" s="14">
        <f>VLOOKUP(B575,Valores!$A$2:$O$300,14,FALSE)</f>
        <v>2.7E-2</v>
      </c>
      <c r="P575" s="14" t="str">
        <f>VLOOKUP(B575,Valores!$A$2:$O$300,15,FALSE)</f>
        <v>COM</v>
      </c>
      <c r="Q575" s="5">
        <f t="shared" si="215"/>
        <v>0</v>
      </c>
      <c r="R575" s="5">
        <f t="shared" si="216"/>
        <v>0</v>
      </c>
      <c r="S575" s="5">
        <f t="shared" si="217"/>
        <v>0</v>
      </c>
      <c r="T575" s="5">
        <f t="shared" si="218"/>
        <v>0</v>
      </c>
      <c r="U575" s="5">
        <f t="shared" si="219"/>
        <v>0</v>
      </c>
      <c r="W575" s="1">
        <f t="shared" si="206"/>
        <v>4764.7183595856177</v>
      </c>
      <c r="X575" s="7">
        <f t="shared" si="220"/>
        <v>128.64739570881167</v>
      </c>
      <c r="Z575" s="1">
        <f t="shared" si="207"/>
        <v>4579.3061093459401</v>
      </c>
      <c r="AA575" s="7">
        <f t="shared" si="208"/>
        <v>123.64126495234038</v>
      </c>
      <c r="AC575" s="1">
        <f t="shared" si="209"/>
        <v>4832.9538323895595</v>
      </c>
      <c r="AD575" s="7">
        <f t="shared" si="210"/>
        <v>130.4897534745181</v>
      </c>
      <c r="AF575" s="1">
        <f t="shared" si="211"/>
        <v>4733.1888652555208</v>
      </c>
      <c r="AG575" s="7">
        <f t="shared" si="212"/>
        <v>127.79609936189907</v>
      </c>
      <c r="AI575" s="1">
        <f t="shared" si="213"/>
        <v>4774.6007384054983</v>
      </c>
      <c r="AJ575" s="7">
        <f t="shared" si="214"/>
        <v>128.91421993694846</v>
      </c>
    </row>
    <row r="576" spans="1:36" x14ac:dyDescent="0.2">
      <c r="A576" s="5">
        <v>18</v>
      </c>
      <c r="B576" s="6" t="s">
        <v>436</v>
      </c>
      <c r="C576" s="6" t="str">
        <f>VLOOKUP(B576,Valores!$A$2:$F$300,5,FALSE)</f>
        <v>m³</v>
      </c>
      <c r="D576" s="6">
        <v>15</v>
      </c>
      <c r="E576" s="3">
        <f>VLOOKUP($B576,Valores!$A$2:$G$300,6,FALSE)*VLOOKUP(VLOOKUP($B576,Indices_Poder!$B$5:$E$250,3,FALSE),Indices_Poder!$G$6:$N$27,4,FALSE)*VLOOKUP($E$558,Regional!$A$2:$B$7,2,FALSE)</f>
        <v>3577.0086142753808</v>
      </c>
      <c r="F576" s="1">
        <f>VLOOKUP($B576,Valores!$A$2:$G$300,6,FALSE)*VLOOKUP(VLOOKUP($B576,Indices_Poder!$B$5:$E$250,3,FALSE),Indices_Poder!$G$6:$N$27,4,FALSE)*VLOOKUP($F$558,Regional!$A$2:$B$7,2,FALSE)</f>
        <v>3437.8144025198744</v>
      </c>
      <c r="G576" s="1">
        <f>VLOOKUP($B576,Valores!$A$2:$G$300,6,FALSE)*VLOOKUP(VLOOKUP($B576,Indices_Poder!$B$5:$E$250,3,FALSE),Indices_Poder!$G$6:$N$27,4,FALSE)*VLOOKUP($G$558,Regional!$A$2:$B$7,2,FALSE)</f>
        <v>3628.2349104798182</v>
      </c>
      <c r="H576" s="1">
        <f>VLOOKUP($B576,Valores!$A$2:$G$300,6,FALSE)*VLOOKUP(VLOOKUP($B576,Indices_Poder!$B$5:$E$250,3,FALSE),Indices_Poder!$G$6:$N$27,4,FALSE)*VLOOKUP($H$558,Regional!$A$2:$B$7,2,FALSE)</f>
        <v>3553.3385325809168</v>
      </c>
      <c r="I576" s="2">
        <f>VLOOKUP($B576,Valores!$A$2:$G$300,6,FALSE)*VLOOKUP(VLOOKUP($B576,Indices_Poder!$B$5:$E$250,3,FALSE),Indices_Poder!$G$6:$N$27,4,FALSE)*VLOOKUP($I$558,Regional!$A$2:$B$7,2,FALSE)</f>
        <v>3584.4275951049885</v>
      </c>
      <c r="J576" s="3">
        <f t="shared" si="201"/>
        <v>53655.129214130713</v>
      </c>
      <c r="K576" s="1">
        <f t="shared" si="202"/>
        <v>51567.21603779812</v>
      </c>
      <c r="L576" s="1">
        <f t="shared" si="203"/>
        <v>54423.523657197271</v>
      </c>
      <c r="M576" s="1">
        <f t="shared" si="204"/>
        <v>53300.077988713754</v>
      </c>
      <c r="N576" s="2">
        <f t="shared" si="205"/>
        <v>53766.413926574831</v>
      </c>
      <c r="O576" s="14">
        <f>VLOOKUP(B576,Valores!$A$2:$O$300,14,FALSE)</f>
        <v>3.1300000000000001E-2</v>
      </c>
      <c r="P576" s="14" t="str">
        <f>VLOOKUP(B576,Valores!$A$2:$O$300,15,FALSE)</f>
        <v>COM</v>
      </c>
      <c r="Q576" s="5">
        <f t="shared" si="215"/>
        <v>0</v>
      </c>
      <c r="R576" s="5">
        <f t="shared" si="216"/>
        <v>0</v>
      </c>
      <c r="S576" s="5">
        <f t="shared" si="217"/>
        <v>0</v>
      </c>
      <c r="T576" s="5">
        <f t="shared" si="218"/>
        <v>0</v>
      </c>
      <c r="U576" s="5">
        <f t="shared" si="219"/>
        <v>0</v>
      </c>
      <c r="W576" s="1">
        <f t="shared" si="206"/>
        <v>53655.129214130713</v>
      </c>
      <c r="X576" s="7">
        <f t="shared" si="220"/>
        <v>1679.4055444022913</v>
      </c>
      <c r="Z576" s="1">
        <f t="shared" si="207"/>
        <v>51567.21603779812</v>
      </c>
      <c r="AA576" s="7">
        <f t="shared" si="208"/>
        <v>1614.0538619830813</v>
      </c>
      <c r="AC576" s="1">
        <f t="shared" si="209"/>
        <v>54423.523657197271</v>
      </c>
      <c r="AD576" s="7">
        <f t="shared" si="210"/>
        <v>1703.4562904702746</v>
      </c>
      <c r="AF576" s="1">
        <f t="shared" si="211"/>
        <v>53300.077988713754</v>
      </c>
      <c r="AG576" s="7">
        <f t="shared" si="212"/>
        <v>1668.2924410467406</v>
      </c>
      <c r="AI576" s="1">
        <f t="shared" si="213"/>
        <v>53766.413926574831</v>
      </c>
      <c r="AJ576" s="7">
        <f t="shared" si="214"/>
        <v>1682.8887559017924</v>
      </c>
    </row>
    <row r="577" spans="1:36" x14ac:dyDescent="0.2">
      <c r="A577" s="5">
        <v>19</v>
      </c>
      <c r="B577" s="6" t="s">
        <v>438</v>
      </c>
      <c r="C577" s="6" t="str">
        <f>VLOOKUP(B577,Valores!$A$2:$F$300,5,FALSE)</f>
        <v>m³</v>
      </c>
      <c r="D577" s="6">
        <v>31.5</v>
      </c>
      <c r="E577" s="3">
        <f>VLOOKUP($B577,Valores!$A$2:$G$300,6,FALSE)*VLOOKUP(VLOOKUP($B577,Indices_Poder!$B$5:$E$250,3,FALSE),Indices_Poder!$G$6:$N$27,4,FALSE)*VLOOKUP($E$558,Regional!$A$2:$B$7,2,FALSE)</f>
        <v>3577.0086142753808</v>
      </c>
      <c r="F577" s="1">
        <f>VLOOKUP($B577,Valores!$A$2:$G$300,6,FALSE)*VLOOKUP(VLOOKUP($B577,Indices_Poder!$B$5:$E$250,3,FALSE),Indices_Poder!$G$6:$N$27,4,FALSE)*VLOOKUP($F$558,Regional!$A$2:$B$7,2,FALSE)</f>
        <v>3437.8144025198744</v>
      </c>
      <c r="G577" s="1">
        <f>VLOOKUP($B577,Valores!$A$2:$G$300,6,FALSE)*VLOOKUP(VLOOKUP($B577,Indices_Poder!$B$5:$E$250,3,FALSE),Indices_Poder!$G$6:$N$27,4,FALSE)*VLOOKUP($G$558,Regional!$A$2:$B$7,2,FALSE)</f>
        <v>3628.2349104798182</v>
      </c>
      <c r="H577" s="1">
        <f>VLOOKUP($B577,Valores!$A$2:$G$300,6,FALSE)*VLOOKUP(VLOOKUP($B577,Indices_Poder!$B$5:$E$250,3,FALSE),Indices_Poder!$G$6:$N$27,4,FALSE)*VLOOKUP($H$558,Regional!$A$2:$B$7,2,FALSE)</f>
        <v>3553.3385325809168</v>
      </c>
      <c r="I577" s="2">
        <f>VLOOKUP($B577,Valores!$A$2:$G$300,6,FALSE)*VLOOKUP(VLOOKUP($B577,Indices_Poder!$B$5:$E$250,3,FALSE),Indices_Poder!$G$6:$N$27,4,FALSE)*VLOOKUP($I$558,Regional!$A$2:$B$7,2,FALSE)</f>
        <v>3584.4275951049885</v>
      </c>
      <c r="J577" s="3">
        <f t="shared" si="201"/>
        <v>112675.7713496745</v>
      </c>
      <c r="K577" s="1">
        <f t="shared" si="202"/>
        <v>108291.15367937605</v>
      </c>
      <c r="L577" s="1">
        <f t="shared" si="203"/>
        <v>114289.39968011428</v>
      </c>
      <c r="M577" s="1">
        <f t="shared" si="204"/>
        <v>111930.16377629888</v>
      </c>
      <c r="N577" s="2">
        <f t="shared" si="205"/>
        <v>112909.46924580714</v>
      </c>
      <c r="O577" s="14">
        <f>VLOOKUP(B577,Valores!$A$2:$O$300,14,FALSE)</f>
        <v>3.1300000000000001E-2</v>
      </c>
      <c r="P577" s="14" t="str">
        <f>VLOOKUP(B577,Valores!$A$2:$O$300,15,FALSE)</f>
        <v>COM</v>
      </c>
      <c r="Q577" s="5">
        <f t="shared" si="215"/>
        <v>0</v>
      </c>
      <c r="R577" s="5">
        <f t="shared" si="216"/>
        <v>0</v>
      </c>
      <c r="S577" s="5">
        <f t="shared" si="217"/>
        <v>0</v>
      </c>
      <c r="T577" s="5">
        <f t="shared" si="218"/>
        <v>0</v>
      </c>
      <c r="U577" s="5">
        <f t="shared" si="219"/>
        <v>0</v>
      </c>
      <c r="W577" s="1">
        <f t="shared" si="206"/>
        <v>112675.7713496745</v>
      </c>
      <c r="X577" s="7">
        <f t="shared" si="220"/>
        <v>3526.7516432448119</v>
      </c>
      <c r="Z577" s="1">
        <f t="shared" si="207"/>
        <v>108291.15367937605</v>
      </c>
      <c r="AA577" s="7">
        <f t="shared" si="208"/>
        <v>3389.5131101644706</v>
      </c>
      <c r="AC577" s="1">
        <f t="shared" si="209"/>
        <v>114289.39968011428</v>
      </c>
      <c r="AD577" s="7">
        <f t="shared" si="210"/>
        <v>3577.2582099875772</v>
      </c>
      <c r="AF577" s="1">
        <f t="shared" si="211"/>
        <v>111930.16377629888</v>
      </c>
      <c r="AG577" s="7">
        <f t="shared" si="212"/>
        <v>3503.4141261981554</v>
      </c>
      <c r="AI577" s="1">
        <f t="shared" si="213"/>
        <v>112909.46924580714</v>
      </c>
      <c r="AJ577" s="7">
        <f t="shared" si="214"/>
        <v>3534.0663873937638</v>
      </c>
    </row>
    <row r="578" spans="1:36" x14ac:dyDescent="0.2">
      <c r="A578" s="5">
        <v>20</v>
      </c>
      <c r="B578" s="6" t="s">
        <v>439</v>
      </c>
      <c r="C578" s="6" t="str">
        <f>VLOOKUP(B578,Valores!$A$2:$F$300,5,FALSE)</f>
        <v>m³</v>
      </c>
      <c r="D578" s="6">
        <v>0</v>
      </c>
      <c r="E578" s="3">
        <f>VLOOKUP($B578,Valores!$A$2:$G$300,6,FALSE)*VLOOKUP(VLOOKUP($B578,Indices_Poder!$B$5:$E$250,3,FALSE),Indices_Poder!$G$6:$N$27,4,FALSE)*VLOOKUP($E$558,Regional!$A$2:$B$7,2,FALSE)</f>
        <v>3577.0086142753808</v>
      </c>
      <c r="F578" s="1">
        <f>VLOOKUP($B578,Valores!$A$2:$G$300,6,FALSE)*VLOOKUP(VLOOKUP($B578,Indices_Poder!$B$5:$E$250,3,FALSE),Indices_Poder!$G$6:$N$27,4,FALSE)*VLOOKUP($F$558,Regional!$A$2:$B$7,2,FALSE)</f>
        <v>3437.8144025198744</v>
      </c>
      <c r="G578" s="1">
        <f>VLOOKUP($B578,Valores!$A$2:$G$300,6,FALSE)*VLOOKUP(VLOOKUP($B578,Indices_Poder!$B$5:$E$250,3,FALSE),Indices_Poder!$G$6:$N$27,4,FALSE)*VLOOKUP($G$558,Regional!$A$2:$B$7,2,FALSE)</f>
        <v>3628.2349104798182</v>
      </c>
      <c r="H578" s="1">
        <f>VLOOKUP($B578,Valores!$A$2:$G$300,6,FALSE)*VLOOKUP(VLOOKUP($B578,Indices_Poder!$B$5:$E$250,3,FALSE),Indices_Poder!$G$6:$N$27,4,FALSE)*VLOOKUP($H$558,Regional!$A$2:$B$7,2,FALSE)</f>
        <v>3553.3385325809168</v>
      </c>
      <c r="I578" s="2">
        <f>VLOOKUP($B578,Valores!$A$2:$G$300,6,FALSE)*VLOOKUP(VLOOKUP($B578,Indices_Poder!$B$5:$E$250,3,FALSE),Indices_Poder!$G$6:$N$27,4,FALSE)*VLOOKUP($I$558,Regional!$A$2:$B$7,2,FALSE)</f>
        <v>3584.4275951049885</v>
      </c>
      <c r="J578" s="3">
        <f t="shared" si="201"/>
        <v>0</v>
      </c>
      <c r="K578" s="1">
        <f t="shared" si="202"/>
        <v>0</v>
      </c>
      <c r="L578" s="1">
        <f t="shared" si="203"/>
        <v>0</v>
      </c>
      <c r="M578" s="1">
        <f t="shared" si="204"/>
        <v>0</v>
      </c>
      <c r="N578" s="2">
        <f t="shared" si="205"/>
        <v>0</v>
      </c>
      <c r="O578" s="14">
        <f>VLOOKUP(B578,Valores!$A$2:$O$300,14,FALSE)</f>
        <v>3.1300000000000001E-2</v>
      </c>
      <c r="P578" s="14" t="str">
        <f>VLOOKUP(B578,Valores!$A$2:$O$300,15,FALSE)</f>
        <v>COM</v>
      </c>
      <c r="Q578" s="5">
        <f t="shared" si="215"/>
        <v>0</v>
      </c>
      <c r="R578" s="5">
        <f t="shared" si="216"/>
        <v>0</v>
      </c>
      <c r="S578" s="5">
        <f t="shared" si="217"/>
        <v>0</v>
      </c>
      <c r="T578" s="5">
        <f t="shared" si="218"/>
        <v>0</v>
      </c>
      <c r="U578" s="5">
        <f t="shared" si="219"/>
        <v>0</v>
      </c>
      <c r="W578" s="1">
        <f t="shared" si="206"/>
        <v>0</v>
      </c>
      <c r="X578" s="7">
        <f t="shared" si="220"/>
        <v>0</v>
      </c>
      <c r="Z578" s="1">
        <f t="shared" si="207"/>
        <v>0</v>
      </c>
      <c r="AA578" s="7">
        <f t="shared" si="208"/>
        <v>0</v>
      </c>
      <c r="AC578" s="1">
        <f t="shared" si="209"/>
        <v>0</v>
      </c>
      <c r="AD578" s="7">
        <f t="shared" si="210"/>
        <v>0</v>
      </c>
      <c r="AF578" s="1">
        <f t="shared" si="211"/>
        <v>0</v>
      </c>
      <c r="AG578" s="7">
        <f t="shared" si="212"/>
        <v>0</v>
      </c>
      <c r="AI578" s="1">
        <f t="shared" si="213"/>
        <v>0</v>
      </c>
      <c r="AJ578" s="7">
        <f t="shared" si="214"/>
        <v>0</v>
      </c>
    </row>
    <row r="579" spans="1:36" x14ac:dyDescent="0.2">
      <c r="A579" s="5">
        <v>21</v>
      </c>
      <c r="B579" s="6" t="s">
        <v>440</v>
      </c>
      <c r="C579" s="6" t="str">
        <f>VLOOKUP(B579,Valores!$A$2:$F$300,5,FALSE)</f>
        <v>m³</v>
      </c>
      <c r="D579" s="6">
        <v>5.25</v>
      </c>
      <c r="E579" s="3">
        <f>VLOOKUP($B579,Valores!$A$2:$G$300,6,FALSE)*VLOOKUP(VLOOKUP($B579,Indices_Poder!$B$5:$E$250,3,FALSE),Indices_Poder!$G$6:$N$27,4,FALSE)*VLOOKUP($E$558,Regional!$A$2:$B$7,2,FALSE)</f>
        <v>3577.0086142753808</v>
      </c>
      <c r="F579" s="1">
        <f>VLOOKUP($B579,Valores!$A$2:$G$300,6,FALSE)*VLOOKUP(VLOOKUP($B579,Indices_Poder!$B$5:$E$250,3,FALSE),Indices_Poder!$G$6:$N$27,4,FALSE)*VLOOKUP($F$558,Regional!$A$2:$B$7,2,FALSE)</f>
        <v>3437.8144025198744</v>
      </c>
      <c r="G579" s="1">
        <f>VLOOKUP($B579,Valores!$A$2:$G$300,6,FALSE)*VLOOKUP(VLOOKUP($B579,Indices_Poder!$B$5:$E$250,3,FALSE),Indices_Poder!$G$6:$N$27,4,FALSE)*VLOOKUP($G$558,Regional!$A$2:$B$7,2,FALSE)</f>
        <v>3628.2349104798182</v>
      </c>
      <c r="H579" s="1">
        <f>VLOOKUP($B579,Valores!$A$2:$G$300,6,FALSE)*VLOOKUP(VLOOKUP($B579,Indices_Poder!$B$5:$E$250,3,FALSE),Indices_Poder!$G$6:$N$27,4,FALSE)*VLOOKUP($H$558,Regional!$A$2:$B$7,2,FALSE)</f>
        <v>3553.3385325809168</v>
      </c>
      <c r="I579" s="2">
        <f>VLOOKUP($B579,Valores!$A$2:$G$300,6,FALSE)*VLOOKUP(VLOOKUP($B579,Indices_Poder!$B$5:$E$250,3,FALSE),Indices_Poder!$G$6:$N$27,4,FALSE)*VLOOKUP($I$558,Regional!$A$2:$B$7,2,FALSE)</f>
        <v>3584.4275951049885</v>
      </c>
      <c r="J579" s="3">
        <f t="shared" si="201"/>
        <v>18779.295224945748</v>
      </c>
      <c r="K579" s="1">
        <f t="shared" si="202"/>
        <v>18048.52561322934</v>
      </c>
      <c r="L579" s="1">
        <f t="shared" si="203"/>
        <v>19048.233280019045</v>
      </c>
      <c r="M579" s="1">
        <f t="shared" si="204"/>
        <v>18655.027296049811</v>
      </c>
      <c r="N579" s="2">
        <f t="shared" si="205"/>
        <v>18818.244874301188</v>
      </c>
      <c r="O579" s="14">
        <f>VLOOKUP(B579,Valores!$A$2:$O$300,14,FALSE)</f>
        <v>3.1300000000000001E-2</v>
      </c>
      <c r="P579" s="14" t="str">
        <f>VLOOKUP(B579,Valores!$A$2:$O$300,15,FALSE)</f>
        <v>COM</v>
      </c>
      <c r="Q579" s="5">
        <f t="shared" si="215"/>
        <v>0</v>
      </c>
      <c r="R579" s="5">
        <f t="shared" si="216"/>
        <v>0</v>
      </c>
      <c r="S579" s="5">
        <f t="shared" si="217"/>
        <v>0</v>
      </c>
      <c r="T579" s="5">
        <f t="shared" si="218"/>
        <v>0</v>
      </c>
      <c r="U579" s="5">
        <f t="shared" si="219"/>
        <v>0</v>
      </c>
      <c r="W579" s="1">
        <f t="shared" si="206"/>
        <v>18779.295224945748</v>
      </c>
      <c r="X579" s="7">
        <f t="shared" si="220"/>
        <v>587.79194054080199</v>
      </c>
      <c r="Z579" s="1">
        <f t="shared" si="207"/>
        <v>18048.52561322934</v>
      </c>
      <c r="AA579" s="7">
        <f t="shared" si="208"/>
        <v>564.9188516940784</v>
      </c>
      <c r="AC579" s="1">
        <f t="shared" si="209"/>
        <v>19048.233280019045</v>
      </c>
      <c r="AD579" s="7">
        <f t="shared" si="210"/>
        <v>596.2097016645962</v>
      </c>
      <c r="AF579" s="1">
        <f t="shared" si="211"/>
        <v>18655.027296049811</v>
      </c>
      <c r="AG579" s="7">
        <f t="shared" si="212"/>
        <v>583.90235436635908</v>
      </c>
      <c r="AI579" s="1">
        <f t="shared" si="213"/>
        <v>18818.244874301188</v>
      </c>
      <c r="AJ579" s="7">
        <f t="shared" si="214"/>
        <v>589.01106456562718</v>
      </c>
    </row>
    <row r="580" spans="1:36" x14ac:dyDescent="0.2">
      <c r="A580" s="5">
        <v>22</v>
      </c>
      <c r="B580" s="6" t="s">
        <v>577</v>
      </c>
      <c r="C580" s="6" t="str">
        <f>VLOOKUP(B580,Valores!$A$2:$F$300,5,FALSE)</f>
        <v>m³</v>
      </c>
      <c r="D580" s="6">
        <v>5.25</v>
      </c>
      <c r="E580" s="3">
        <f>VLOOKUP($B580,Valores!$A$2:$G$300,6,FALSE)*VLOOKUP(VLOOKUP($B580,Indices_Poder!$B$5:$E$250,3,FALSE),Indices_Poder!$G$6:$N$27,4,FALSE)*VLOOKUP($E$558,Regional!$A$2:$B$7,2,FALSE)</f>
        <v>3577.0086142753808</v>
      </c>
      <c r="F580" s="1">
        <f>VLOOKUP($B580,Valores!$A$2:$G$300,6,FALSE)*VLOOKUP(VLOOKUP($B580,Indices_Poder!$B$5:$E$250,3,FALSE),Indices_Poder!$G$6:$N$27,4,FALSE)*VLOOKUP($F$558,Regional!$A$2:$B$7,2,FALSE)</f>
        <v>3437.8144025198744</v>
      </c>
      <c r="G580" s="1">
        <f>VLOOKUP($B580,Valores!$A$2:$G$300,6,FALSE)*VLOOKUP(VLOOKUP($B580,Indices_Poder!$B$5:$E$250,3,FALSE),Indices_Poder!$G$6:$N$27,4,FALSE)*VLOOKUP($G$558,Regional!$A$2:$B$7,2,FALSE)</f>
        <v>3628.2349104798182</v>
      </c>
      <c r="H580" s="1">
        <f>VLOOKUP($B580,Valores!$A$2:$G$300,6,FALSE)*VLOOKUP(VLOOKUP($B580,Indices_Poder!$B$5:$E$250,3,FALSE),Indices_Poder!$G$6:$N$27,4,FALSE)*VLOOKUP($H$558,Regional!$A$2:$B$7,2,FALSE)</f>
        <v>3553.3385325809168</v>
      </c>
      <c r="I580" s="2">
        <f>VLOOKUP($B580,Valores!$A$2:$G$300,6,FALSE)*VLOOKUP(VLOOKUP($B580,Indices_Poder!$B$5:$E$250,3,FALSE),Indices_Poder!$G$6:$N$27,4,FALSE)*VLOOKUP($I$558,Regional!$A$2:$B$7,2,FALSE)</f>
        <v>3584.4275951049885</v>
      </c>
      <c r="J580" s="3">
        <f t="shared" si="201"/>
        <v>18779.295224945748</v>
      </c>
      <c r="K580" s="1">
        <f t="shared" si="202"/>
        <v>18048.52561322934</v>
      </c>
      <c r="L580" s="1">
        <f t="shared" si="203"/>
        <v>19048.233280019045</v>
      </c>
      <c r="M580" s="1">
        <f t="shared" si="204"/>
        <v>18655.027296049811</v>
      </c>
      <c r="N580" s="2">
        <f t="shared" si="205"/>
        <v>18818.244874301188</v>
      </c>
      <c r="O580" s="14">
        <f>VLOOKUP(B580,Valores!$A$2:$O$300,14,FALSE)</f>
        <v>3.1300000000000001E-2</v>
      </c>
      <c r="P580" s="14" t="str">
        <f>VLOOKUP(B580,Valores!$A$2:$O$300,15,FALSE)</f>
        <v>COM</v>
      </c>
      <c r="Q580" s="5">
        <f t="shared" si="215"/>
        <v>0</v>
      </c>
      <c r="R580" s="5">
        <f t="shared" si="216"/>
        <v>0</v>
      </c>
      <c r="S580" s="5">
        <f t="shared" si="217"/>
        <v>0</v>
      </c>
      <c r="T580" s="5">
        <f t="shared" si="218"/>
        <v>0</v>
      </c>
      <c r="U580" s="5">
        <f t="shared" si="219"/>
        <v>0</v>
      </c>
      <c r="W580" s="1">
        <f t="shared" si="206"/>
        <v>18779.295224945748</v>
      </c>
      <c r="X580" s="7">
        <f t="shared" si="220"/>
        <v>587.79194054080199</v>
      </c>
      <c r="Z580" s="1">
        <f t="shared" si="207"/>
        <v>18048.52561322934</v>
      </c>
      <c r="AA580" s="7">
        <f t="shared" si="208"/>
        <v>564.9188516940784</v>
      </c>
      <c r="AC580" s="1">
        <f t="shared" si="209"/>
        <v>19048.233280019045</v>
      </c>
      <c r="AD580" s="7">
        <f t="shared" si="210"/>
        <v>596.2097016645962</v>
      </c>
      <c r="AF580" s="1">
        <f t="shared" si="211"/>
        <v>18655.027296049811</v>
      </c>
      <c r="AG580" s="7">
        <f t="shared" si="212"/>
        <v>583.90235436635908</v>
      </c>
      <c r="AI580" s="1">
        <f t="shared" si="213"/>
        <v>18818.244874301188</v>
      </c>
      <c r="AJ580" s="7">
        <f t="shared" si="214"/>
        <v>589.01106456562718</v>
      </c>
    </row>
    <row r="581" spans="1:36" x14ac:dyDescent="0.2">
      <c r="A581" s="5">
        <v>23</v>
      </c>
      <c r="B581" s="6" t="s">
        <v>594</v>
      </c>
      <c r="C581" s="6" t="str">
        <f>VLOOKUP(B581,Valores!$A$2:$F$300,5,FALSE)</f>
        <v>m³</v>
      </c>
      <c r="D581" s="6">
        <v>90</v>
      </c>
      <c r="E581" s="3">
        <f>VLOOKUP($B581,Valores!$A$2:$G$300,6,FALSE)*VLOOKUP(VLOOKUP($B581,Indices_Poder!$B$5:$E$250,3,FALSE),Indices_Poder!$G$6:$N$27,4,FALSE)*VLOOKUP($E$558,Regional!$A$2:$B$7,2,FALSE)</f>
        <v>3577.0086142753808</v>
      </c>
      <c r="F581" s="1">
        <f>VLOOKUP($B581,Valores!$A$2:$G$300,6,FALSE)*VLOOKUP(VLOOKUP($B581,Indices_Poder!$B$5:$E$250,3,FALSE),Indices_Poder!$G$6:$N$27,4,FALSE)*VLOOKUP($F$558,Regional!$A$2:$B$7,2,FALSE)</f>
        <v>3437.8144025198744</v>
      </c>
      <c r="G581" s="1">
        <f>VLOOKUP($B581,Valores!$A$2:$G$300,6,FALSE)*VLOOKUP(VLOOKUP($B581,Indices_Poder!$B$5:$E$250,3,FALSE),Indices_Poder!$G$6:$N$27,4,FALSE)*VLOOKUP($G$558,Regional!$A$2:$B$7,2,FALSE)</f>
        <v>3628.2349104798182</v>
      </c>
      <c r="H581" s="1">
        <f>VLOOKUP($B581,Valores!$A$2:$G$300,6,FALSE)*VLOOKUP(VLOOKUP($B581,Indices_Poder!$B$5:$E$250,3,FALSE),Indices_Poder!$G$6:$N$27,4,FALSE)*VLOOKUP($H$558,Regional!$A$2:$B$7,2,FALSE)</f>
        <v>3553.3385325809168</v>
      </c>
      <c r="I581" s="2">
        <f>VLOOKUP($B581,Valores!$A$2:$G$300,6,FALSE)*VLOOKUP(VLOOKUP($B581,Indices_Poder!$B$5:$E$250,3,FALSE),Indices_Poder!$G$6:$N$27,4,FALSE)*VLOOKUP($I$558,Regional!$A$2:$B$7,2,FALSE)</f>
        <v>3584.4275951049885</v>
      </c>
      <c r="J581" s="3">
        <f t="shared" si="201"/>
        <v>321930.77528478426</v>
      </c>
      <c r="K581" s="1">
        <f t="shared" si="202"/>
        <v>309403.29622678872</v>
      </c>
      <c r="L581" s="1">
        <f t="shared" si="203"/>
        <v>326541.14194318361</v>
      </c>
      <c r="M581" s="1">
        <f t="shared" si="204"/>
        <v>319800.46793228248</v>
      </c>
      <c r="N581" s="2">
        <f t="shared" si="205"/>
        <v>322598.48355944897</v>
      </c>
      <c r="O581" s="14">
        <f>VLOOKUP(B581,Valores!$A$2:$O$300,14,FALSE)</f>
        <v>3.1300000000000001E-2</v>
      </c>
      <c r="P581" s="14" t="str">
        <f>VLOOKUP(B581,Valores!$A$2:$O$300,15,FALSE)</f>
        <v>COM</v>
      </c>
      <c r="Q581" s="5">
        <f t="shared" si="215"/>
        <v>0</v>
      </c>
      <c r="R581" s="5">
        <f t="shared" si="216"/>
        <v>0</v>
      </c>
      <c r="S581" s="5">
        <f t="shared" si="217"/>
        <v>0</v>
      </c>
      <c r="T581" s="5">
        <f t="shared" si="218"/>
        <v>0</v>
      </c>
      <c r="U581" s="5">
        <f t="shared" si="219"/>
        <v>0</v>
      </c>
      <c r="W581" s="1">
        <f t="shared" si="206"/>
        <v>321930.77528478426</v>
      </c>
      <c r="X581" s="7">
        <f t="shared" si="220"/>
        <v>10076.433266413747</v>
      </c>
      <c r="Z581" s="1">
        <f t="shared" si="207"/>
        <v>309403.29622678872</v>
      </c>
      <c r="AA581" s="7">
        <f t="shared" si="208"/>
        <v>9684.323171898488</v>
      </c>
      <c r="AC581" s="1">
        <f t="shared" si="209"/>
        <v>326541.14194318361</v>
      </c>
      <c r="AD581" s="7">
        <f t="shared" si="210"/>
        <v>10220.737742821648</v>
      </c>
      <c r="AF581" s="1">
        <f t="shared" si="211"/>
        <v>319800.46793228248</v>
      </c>
      <c r="AG581" s="7">
        <f t="shared" si="212"/>
        <v>10009.754646280442</v>
      </c>
      <c r="AI581" s="1">
        <f t="shared" si="213"/>
        <v>322598.48355944897</v>
      </c>
      <c r="AJ581" s="7">
        <f t="shared" si="214"/>
        <v>10097.332535410753</v>
      </c>
    </row>
    <row r="582" spans="1:36" x14ac:dyDescent="0.2">
      <c r="A582" s="5">
        <v>24</v>
      </c>
      <c r="B582" s="6" t="s">
        <v>441</v>
      </c>
      <c r="C582" s="6" t="str">
        <f>VLOOKUP(B582,Valores!$A$2:$F$300,5,FALSE)</f>
        <v>m³</v>
      </c>
      <c r="D582" s="6">
        <v>5.25</v>
      </c>
      <c r="E582" s="3">
        <f>VLOOKUP($B582,Valores!$A$2:$G$300,6,FALSE)*VLOOKUP(VLOOKUP($B582,Indices_Poder!$B$5:$E$250,3,FALSE),Indices_Poder!$G$6:$N$27,4,FALSE)*VLOOKUP($E$558,Regional!$A$2:$B$7,2,FALSE)</f>
        <v>3577.0086142753808</v>
      </c>
      <c r="F582" s="1">
        <f>VLOOKUP($B582,Valores!$A$2:$G$300,6,FALSE)*VLOOKUP(VLOOKUP($B582,Indices_Poder!$B$5:$E$250,3,FALSE),Indices_Poder!$G$6:$N$27,4,FALSE)*VLOOKUP($F$558,Regional!$A$2:$B$7,2,FALSE)</f>
        <v>3437.8144025198744</v>
      </c>
      <c r="G582" s="1">
        <f>VLOOKUP($B582,Valores!$A$2:$G$300,6,FALSE)*VLOOKUP(VLOOKUP($B582,Indices_Poder!$B$5:$E$250,3,FALSE),Indices_Poder!$G$6:$N$27,4,FALSE)*VLOOKUP($G$558,Regional!$A$2:$B$7,2,FALSE)</f>
        <v>3628.2349104798182</v>
      </c>
      <c r="H582" s="1">
        <f>VLOOKUP($B582,Valores!$A$2:$G$300,6,FALSE)*VLOOKUP(VLOOKUP($B582,Indices_Poder!$B$5:$E$250,3,FALSE),Indices_Poder!$G$6:$N$27,4,FALSE)*VLOOKUP($H$558,Regional!$A$2:$B$7,2,FALSE)</f>
        <v>3553.3385325809168</v>
      </c>
      <c r="I582" s="2">
        <f>VLOOKUP($B582,Valores!$A$2:$G$300,6,FALSE)*VLOOKUP(VLOOKUP($B582,Indices_Poder!$B$5:$E$250,3,FALSE),Indices_Poder!$G$6:$N$27,4,FALSE)*VLOOKUP($I$558,Regional!$A$2:$B$7,2,FALSE)</f>
        <v>3584.4275951049885</v>
      </c>
      <c r="J582" s="3">
        <f t="shared" si="201"/>
        <v>18779.295224945748</v>
      </c>
      <c r="K582" s="1">
        <f t="shared" si="202"/>
        <v>18048.52561322934</v>
      </c>
      <c r="L582" s="1">
        <f t="shared" si="203"/>
        <v>19048.233280019045</v>
      </c>
      <c r="M582" s="1">
        <f t="shared" si="204"/>
        <v>18655.027296049811</v>
      </c>
      <c r="N582" s="2">
        <f t="shared" si="205"/>
        <v>18818.244874301188</v>
      </c>
      <c r="O582" s="14">
        <f>VLOOKUP(B582,Valores!$A$2:$O$300,14,FALSE)</f>
        <v>3.1300000000000001E-2</v>
      </c>
      <c r="P582" s="14" t="str">
        <f>VLOOKUP(B582,Valores!$A$2:$O$300,15,FALSE)</f>
        <v>COM</v>
      </c>
      <c r="Q582" s="5">
        <f t="shared" si="215"/>
        <v>0</v>
      </c>
      <c r="R582" s="5">
        <f t="shared" si="216"/>
        <v>0</v>
      </c>
      <c r="S582" s="5">
        <f t="shared" si="217"/>
        <v>0</v>
      </c>
      <c r="T582" s="5">
        <f t="shared" si="218"/>
        <v>0</v>
      </c>
      <c r="U582" s="5">
        <f t="shared" si="219"/>
        <v>0</v>
      </c>
      <c r="W582" s="1">
        <f t="shared" si="206"/>
        <v>18779.295224945748</v>
      </c>
      <c r="X582" s="7">
        <f t="shared" si="220"/>
        <v>587.79194054080199</v>
      </c>
      <c r="Z582" s="1">
        <f t="shared" si="207"/>
        <v>18048.52561322934</v>
      </c>
      <c r="AA582" s="7">
        <f t="shared" si="208"/>
        <v>564.9188516940784</v>
      </c>
      <c r="AC582" s="1">
        <f t="shared" si="209"/>
        <v>19048.233280019045</v>
      </c>
      <c r="AD582" s="7">
        <f t="shared" si="210"/>
        <v>596.2097016645962</v>
      </c>
      <c r="AF582" s="1">
        <f t="shared" si="211"/>
        <v>18655.027296049811</v>
      </c>
      <c r="AG582" s="7">
        <f t="shared" si="212"/>
        <v>583.90235436635908</v>
      </c>
      <c r="AI582" s="1">
        <f t="shared" si="213"/>
        <v>18818.244874301188</v>
      </c>
      <c r="AJ582" s="7">
        <f t="shared" si="214"/>
        <v>589.01106456562718</v>
      </c>
    </row>
    <row r="583" spans="1:36" x14ac:dyDescent="0.2">
      <c r="A583" s="5">
        <v>25</v>
      </c>
      <c r="B583" s="6" t="s">
        <v>379</v>
      </c>
      <c r="C583" s="6" t="str">
        <f>VLOOKUP(B583,Valores!$A$2:$F$300,5,FALSE)</f>
        <v>unid.</v>
      </c>
      <c r="D583" s="6">
        <v>1</v>
      </c>
      <c r="E583" s="3">
        <f>VLOOKUP($B583,Valores!$A$2:$G$300,6,FALSE)*VLOOKUP(VLOOKUP($B583,Indices_Poder!$B$5:$E$250,3,FALSE),Indices_Poder!$G$6:$N$27,4,FALSE)*VLOOKUP($E$558,Regional!$A$2:$B$7,2,FALSE)</f>
        <v>57403.64504240363</v>
      </c>
      <c r="F583" s="1">
        <f>VLOOKUP($B583,Valores!$A$2:$G$300,6,FALSE)*VLOOKUP(VLOOKUP($B583,Indices_Poder!$B$5:$E$250,3,FALSE),Indices_Poder!$G$6:$N$27,4,FALSE)*VLOOKUP($F$558,Regional!$A$2:$B$7,2,FALSE)</f>
        <v>55169.863694580716</v>
      </c>
      <c r="G583" s="1">
        <f>VLOOKUP($B583,Valores!$A$2:$G$300,6,FALSE)*VLOOKUP(VLOOKUP($B583,Indices_Poder!$B$5:$E$250,3,FALSE),Indices_Poder!$G$6:$N$27,4,FALSE)*VLOOKUP($G$558,Regional!$A$2:$B$7,2,FALSE)</f>
        <v>58225.721934368914</v>
      </c>
      <c r="H583" s="1">
        <f>VLOOKUP($B583,Valores!$A$2:$G$300,6,FALSE)*VLOOKUP(VLOOKUP($B583,Indices_Poder!$B$5:$E$250,3,FALSE),Indices_Poder!$G$6:$N$27,4,FALSE)*VLOOKUP($H$558,Regional!$A$2:$B$7,2,FALSE)</f>
        <v>57023.788823357609</v>
      </c>
      <c r="I583" s="2">
        <f>VLOOKUP($B583,Valores!$A$2:$G$300,6,FALSE)*VLOOKUP(VLOOKUP($B583,Indices_Poder!$B$5:$E$250,3,FALSE),Indices_Poder!$G$6:$N$27,4,FALSE)*VLOOKUP($I$558,Regional!$A$2:$B$7,2,FALSE)</f>
        <v>57522.704454343431</v>
      </c>
      <c r="J583" s="3">
        <f t="shared" si="201"/>
        <v>57403.64504240363</v>
      </c>
      <c r="K583" s="1">
        <f t="shared" si="202"/>
        <v>55169.863694580716</v>
      </c>
      <c r="L583" s="1">
        <f t="shared" si="203"/>
        <v>58225.721934368914</v>
      </c>
      <c r="M583" s="1">
        <f t="shared" si="204"/>
        <v>57023.788823357609</v>
      </c>
      <c r="N583" s="2">
        <f t="shared" si="205"/>
        <v>57522.704454343431</v>
      </c>
      <c r="O583" s="14">
        <f>VLOOKUP(B583,Valores!$A$2:$O$300,14,FALSE)</f>
        <v>6.6699999999999995E-2</v>
      </c>
      <c r="P583" s="14" t="str">
        <f>VLOOKUP(B583,Valores!$A$2:$O$300,15,FALSE)</f>
        <v>UAR</v>
      </c>
      <c r="Q583" s="5">
        <f t="shared" si="215"/>
        <v>26624.441347490083</v>
      </c>
      <c r="R583" s="5">
        <f t="shared" si="216"/>
        <v>25588.389012585285</v>
      </c>
      <c r="S583" s="5">
        <f t="shared" si="217"/>
        <v>27005.729643330676</v>
      </c>
      <c r="T583" s="5">
        <f t="shared" si="218"/>
        <v>26448.259859067181</v>
      </c>
      <c r="U583" s="5">
        <f t="shared" si="219"/>
        <v>26679.662411025613</v>
      </c>
      <c r="W583" s="1">
        <f t="shared" si="206"/>
        <v>84028.08638989371</v>
      </c>
      <c r="X583" s="7">
        <f t="shared" si="220"/>
        <v>5604.6733622059101</v>
      </c>
      <c r="Z583" s="1">
        <f t="shared" si="207"/>
        <v>80758.252707166001</v>
      </c>
      <c r="AA583" s="7">
        <f t="shared" si="208"/>
        <v>5386.5754555679723</v>
      </c>
      <c r="AC583" s="1">
        <f t="shared" si="209"/>
        <v>85231.451577699598</v>
      </c>
      <c r="AD583" s="7">
        <f t="shared" si="210"/>
        <v>5684.9378202325624</v>
      </c>
      <c r="AF583" s="1">
        <f t="shared" si="211"/>
        <v>83472.048682424793</v>
      </c>
      <c r="AG583" s="7">
        <f t="shared" si="212"/>
        <v>5567.5856471177331</v>
      </c>
      <c r="AI583" s="1">
        <f t="shared" si="213"/>
        <v>84202.36686536904</v>
      </c>
      <c r="AJ583" s="7">
        <f t="shared" si="214"/>
        <v>5616.2978699201149</v>
      </c>
    </row>
    <row r="584" spans="1:36" x14ac:dyDescent="0.2">
      <c r="A584" s="5">
        <v>26</v>
      </c>
      <c r="B584" s="6" t="s">
        <v>380</v>
      </c>
      <c r="C584" s="6" t="str">
        <f>VLOOKUP(B584,Valores!$A$2:$F$300,5,FALSE)</f>
        <v>unid.</v>
      </c>
      <c r="D584" s="6">
        <v>0</v>
      </c>
      <c r="E584" s="3">
        <f>VLOOKUP($B584,Valores!$A$2:$G$300,6,FALSE)*VLOOKUP(VLOOKUP($B584,Indices_Poder!$B$5:$E$250,3,FALSE),Indices_Poder!$G$6:$N$27,4,FALSE)*VLOOKUP($E$558,Regional!$A$2:$B$7,2,FALSE)</f>
        <v>57403.64504240363</v>
      </c>
      <c r="F584" s="1">
        <f>VLOOKUP($B584,Valores!$A$2:$G$300,6,FALSE)*VLOOKUP(VLOOKUP($B584,Indices_Poder!$B$5:$E$250,3,FALSE),Indices_Poder!$G$6:$N$27,4,FALSE)*VLOOKUP($F$558,Regional!$A$2:$B$7,2,FALSE)</f>
        <v>55169.863694580716</v>
      </c>
      <c r="G584" s="1">
        <f>VLOOKUP($B584,Valores!$A$2:$G$300,6,FALSE)*VLOOKUP(VLOOKUP($B584,Indices_Poder!$B$5:$E$250,3,FALSE),Indices_Poder!$G$6:$N$27,4,FALSE)*VLOOKUP($G$558,Regional!$A$2:$B$7,2,FALSE)</f>
        <v>58225.721934368914</v>
      </c>
      <c r="H584" s="1">
        <f>VLOOKUP($B584,Valores!$A$2:$G$300,6,FALSE)*VLOOKUP(VLOOKUP($B584,Indices_Poder!$B$5:$E$250,3,FALSE),Indices_Poder!$G$6:$N$27,4,FALSE)*VLOOKUP($H$558,Regional!$A$2:$B$7,2,FALSE)</f>
        <v>57023.788823357609</v>
      </c>
      <c r="I584" s="2">
        <f>VLOOKUP($B584,Valores!$A$2:$G$300,6,FALSE)*VLOOKUP(VLOOKUP($B584,Indices_Poder!$B$5:$E$250,3,FALSE),Indices_Poder!$G$6:$N$27,4,FALSE)*VLOOKUP($I$558,Regional!$A$2:$B$7,2,FALSE)</f>
        <v>57522.704454343431</v>
      </c>
      <c r="J584" s="3">
        <f t="shared" si="201"/>
        <v>0</v>
      </c>
      <c r="K584" s="1">
        <f t="shared" si="202"/>
        <v>0</v>
      </c>
      <c r="L584" s="1">
        <f t="shared" si="203"/>
        <v>0</v>
      </c>
      <c r="M584" s="1">
        <f t="shared" si="204"/>
        <v>0</v>
      </c>
      <c r="N584" s="2">
        <f t="shared" si="205"/>
        <v>0</v>
      </c>
      <c r="O584" s="14">
        <f>VLOOKUP(B584,Valores!$A$2:$O$300,14,FALSE)</f>
        <v>6.6699999999999995E-2</v>
      </c>
      <c r="P584" s="14" t="str">
        <f>VLOOKUP(B584,Valores!$A$2:$O$300,15,FALSE)</f>
        <v>UAR</v>
      </c>
      <c r="Q584" s="5">
        <f t="shared" si="215"/>
        <v>0</v>
      </c>
      <c r="R584" s="5">
        <f t="shared" si="216"/>
        <v>0</v>
      </c>
      <c r="S584" s="5">
        <f t="shared" si="217"/>
        <v>0</v>
      </c>
      <c r="T584" s="5">
        <f t="shared" si="218"/>
        <v>0</v>
      </c>
      <c r="U584" s="5">
        <f t="shared" si="219"/>
        <v>0</v>
      </c>
      <c r="W584" s="1">
        <f t="shared" si="206"/>
        <v>0</v>
      </c>
      <c r="X584" s="7">
        <f t="shared" si="220"/>
        <v>0</v>
      </c>
      <c r="Z584" s="1">
        <f t="shared" si="207"/>
        <v>0</v>
      </c>
      <c r="AA584" s="7">
        <f t="shared" si="208"/>
        <v>0</v>
      </c>
      <c r="AC584" s="1">
        <f t="shared" si="209"/>
        <v>0</v>
      </c>
      <c r="AD584" s="7">
        <f t="shared" si="210"/>
        <v>0</v>
      </c>
      <c r="AF584" s="1">
        <f t="shared" si="211"/>
        <v>0</v>
      </c>
      <c r="AG584" s="7">
        <f t="shared" si="212"/>
        <v>0</v>
      </c>
      <c r="AI584" s="1">
        <f t="shared" si="213"/>
        <v>0</v>
      </c>
      <c r="AJ584" s="7">
        <f t="shared" si="214"/>
        <v>0</v>
      </c>
    </row>
    <row r="585" spans="1:36" x14ac:dyDescent="0.2">
      <c r="A585" s="5">
        <v>27</v>
      </c>
      <c r="B585" s="6" t="s">
        <v>505</v>
      </c>
      <c r="C585" s="6" t="str">
        <f>VLOOKUP(B585,Valores!$A$2:$F$300,5,FALSE)</f>
        <v>unid.</v>
      </c>
      <c r="D585" s="6">
        <v>1</v>
      </c>
      <c r="E585" s="3">
        <f>VLOOKUP($B585,Valores!$A$2:$G$300,6,FALSE)*VLOOKUP(VLOOKUP($B585,Indices_Poder!$B$5:$E$250,3,FALSE),Indices_Poder!$G$6:$N$27,4,FALSE)*VLOOKUP($E$558,Regional!$A$2:$B$7,2,FALSE)</f>
        <v>34009.24081113447</v>
      </c>
      <c r="F585" s="1">
        <f>VLOOKUP($B585,Valores!$A$2:$G$300,6,FALSE)*VLOOKUP(VLOOKUP($B585,Indices_Poder!$B$5:$E$250,3,FALSE),Indices_Poder!$G$6:$N$27,4,FALSE)*VLOOKUP($F$558,Regional!$A$2:$B$7,2,FALSE)</f>
        <v>32685.819489693782</v>
      </c>
      <c r="G585" s="1">
        <f>VLOOKUP($B585,Valores!$A$2:$G$300,6,FALSE)*VLOOKUP(VLOOKUP($B585,Indices_Poder!$B$5:$E$250,3,FALSE),Indices_Poder!$G$6:$N$27,4,FALSE)*VLOOKUP($G$558,Regional!$A$2:$B$7,2,FALSE)</f>
        <v>34496.286728923558</v>
      </c>
      <c r="H585" s="1">
        <f>VLOOKUP($B585,Valores!$A$2:$G$300,6,FALSE)*VLOOKUP(VLOOKUP($B585,Indices_Poder!$B$5:$E$250,3,FALSE),Indices_Poder!$G$6:$N$27,4,FALSE)*VLOOKUP($H$558,Regional!$A$2:$B$7,2,FALSE)</f>
        <v>33784.192007742276</v>
      </c>
      <c r="I585" s="2">
        <f>VLOOKUP($B585,Valores!$A$2:$G$300,6,FALSE)*VLOOKUP(VLOOKUP($B585,Indices_Poder!$B$5:$E$250,3,FALSE),Indices_Poder!$G$6:$N$27,4,FALSE)*VLOOKUP($I$558,Regional!$A$2:$B$7,2,FALSE)</f>
        <v>34079.778495779785</v>
      </c>
      <c r="J585" s="3">
        <f t="shared" si="201"/>
        <v>34009.24081113447</v>
      </c>
      <c r="K585" s="1">
        <f t="shared" si="202"/>
        <v>32685.819489693782</v>
      </c>
      <c r="L585" s="1">
        <f t="shared" si="203"/>
        <v>34496.286728923558</v>
      </c>
      <c r="M585" s="1">
        <f t="shared" si="204"/>
        <v>33784.192007742276</v>
      </c>
      <c r="N585" s="2">
        <f t="shared" si="205"/>
        <v>34079.778495779785</v>
      </c>
      <c r="O585" s="14">
        <f>VLOOKUP(B585,Valores!$A$2:$O$300,14,FALSE)</f>
        <v>6.6699999999999995E-2</v>
      </c>
      <c r="P585" s="14" t="str">
        <f>VLOOKUP(B585,Valores!$A$2:$O$300,15,FALSE)</f>
        <v>UAR</v>
      </c>
      <c r="Q585" s="5">
        <f t="shared" si="215"/>
        <v>15773.859596892267</v>
      </c>
      <c r="R585" s="5">
        <f t="shared" si="216"/>
        <v>15160.042245665052</v>
      </c>
      <c r="S585" s="5">
        <f t="shared" si="217"/>
        <v>15999.756845440354</v>
      </c>
      <c r="T585" s="5">
        <f t="shared" si="218"/>
        <v>15669.479488942459</v>
      </c>
      <c r="U585" s="5">
        <f t="shared" si="219"/>
        <v>15806.575750130263</v>
      </c>
      <c r="W585" s="1">
        <f t="shared" si="206"/>
        <v>49783.100408026738</v>
      </c>
      <c r="X585" s="7">
        <f t="shared" si="220"/>
        <v>3320.5327972153832</v>
      </c>
      <c r="Z585" s="1">
        <f t="shared" si="207"/>
        <v>47845.861735358834</v>
      </c>
      <c r="AA585" s="7">
        <f t="shared" si="208"/>
        <v>3191.318977748434</v>
      </c>
      <c r="AC585" s="1">
        <f t="shared" si="209"/>
        <v>50496.04357436391</v>
      </c>
      <c r="AD585" s="7">
        <f t="shared" si="210"/>
        <v>3368.0861064100727</v>
      </c>
      <c r="AF585" s="1">
        <f t="shared" si="211"/>
        <v>49453.671496684736</v>
      </c>
      <c r="AG585" s="7">
        <f t="shared" si="212"/>
        <v>3298.5598888288719</v>
      </c>
      <c r="AI585" s="1">
        <f t="shared" si="213"/>
        <v>49886.35424591005</v>
      </c>
      <c r="AJ585" s="7">
        <f t="shared" si="214"/>
        <v>3327.4198282022003</v>
      </c>
    </row>
    <row r="586" spans="1:36" x14ac:dyDescent="0.2">
      <c r="A586" s="5">
        <v>28</v>
      </c>
      <c r="B586" s="6" t="s">
        <v>498</v>
      </c>
      <c r="C586" s="6" t="str">
        <f>VLOOKUP(B586,Valores!$A$2:$F$300,5,FALSE)</f>
        <v>unid.</v>
      </c>
      <c r="D586" s="6">
        <v>1</v>
      </c>
      <c r="E586" s="3">
        <f>VLOOKUP($B586,Valores!$A$2:$G$300,6,FALSE)*VLOOKUP(VLOOKUP($B586,Indices_Poder!$B$5:$E$250,3,FALSE),Indices_Poder!$G$6:$N$27,4,FALSE)*VLOOKUP($E$558,Regional!$A$2:$B$7,2,FALSE)</f>
        <v>57403.64504240363</v>
      </c>
      <c r="F586" s="1">
        <f>VLOOKUP($B586,Valores!$A$2:$G$300,6,FALSE)*VLOOKUP(VLOOKUP($B586,Indices_Poder!$B$5:$E$250,3,FALSE),Indices_Poder!$G$6:$N$27,4,FALSE)*VLOOKUP($F$558,Regional!$A$2:$B$7,2,FALSE)</f>
        <v>55169.863694580716</v>
      </c>
      <c r="G586" s="1">
        <f>VLOOKUP($B586,Valores!$A$2:$G$300,6,FALSE)*VLOOKUP(VLOOKUP($B586,Indices_Poder!$B$5:$E$250,3,FALSE),Indices_Poder!$G$6:$N$27,4,FALSE)*VLOOKUP($G$558,Regional!$A$2:$B$7,2,FALSE)</f>
        <v>58225.721934368914</v>
      </c>
      <c r="H586" s="1">
        <f>VLOOKUP($B586,Valores!$A$2:$G$300,6,FALSE)*VLOOKUP(VLOOKUP($B586,Indices_Poder!$B$5:$E$250,3,FALSE),Indices_Poder!$G$6:$N$27,4,FALSE)*VLOOKUP($H$558,Regional!$A$2:$B$7,2,FALSE)</f>
        <v>57023.788823357609</v>
      </c>
      <c r="I586" s="2">
        <f>VLOOKUP($B586,Valores!$A$2:$G$300,6,FALSE)*VLOOKUP(VLOOKUP($B586,Indices_Poder!$B$5:$E$250,3,FALSE),Indices_Poder!$G$6:$N$27,4,FALSE)*VLOOKUP($I$558,Regional!$A$2:$B$7,2,FALSE)</f>
        <v>57522.704454343431</v>
      </c>
      <c r="J586" s="3">
        <f t="shared" si="201"/>
        <v>57403.64504240363</v>
      </c>
      <c r="K586" s="1">
        <f t="shared" si="202"/>
        <v>55169.863694580716</v>
      </c>
      <c r="L586" s="1">
        <f t="shared" si="203"/>
        <v>58225.721934368914</v>
      </c>
      <c r="M586" s="1">
        <f t="shared" si="204"/>
        <v>57023.788823357609</v>
      </c>
      <c r="N586" s="2">
        <f t="shared" si="205"/>
        <v>57522.704454343431</v>
      </c>
      <c r="O586" s="14">
        <f>VLOOKUP(B586,Valores!$A$2:$O$300,14,FALSE)</f>
        <v>6.6699999999999995E-2</v>
      </c>
      <c r="P586" s="14" t="str">
        <f>VLOOKUP(B586,Valores!$A$2:$O$300,15,FALSE)</f>
        <v>UAR</v>
      </c>
      <c r="Q586" s="5">
        <f t="shared" si="215"/>
        <v>26624.441347490083</v>
      </c>
      <c r="R586" s="5">
        <f t="shared" si="216"/>
        <v>25588.389012585285</v>
      </c>
      <c r="S586" s="5">
        <f t="shared" si="217"/>
        <v>27005.729643330676</v>
      </c>
      <c r="T586" s="5">
        <f t="shared" si="218"/>
        <v>26448.259859067181</v>
      </c>
      <c r="U586" s="5">
        <f t="shared" si="219"/>
        <v>26679.662411025613</v>
      </c>
      <c r="W586" s="1">
        <f t="shared" si="206"/>
        <v>84028.08638989371</v>
      </c>
      <c r="X586" s="7">
        <f t="shared" si="220"/>
        <v>5604.6733622059101</v>
      </c>
      <c r="Z586" s="1">
        <f t="shared" si="207"/>
        <v>80758.252707166001</v>
      </c>
      <c r="AA586" s="7">
        <f t="shared" si="208"/>
        <v>5386.5754555679723</v>
      </c>
      <c r="AC586" s="1">
        <f t="shared" si="209"/>
        <v>85231.451577699598</v>
      </c>
      <c r="AD586" s="7">
        <f t="shared" si="210"/>
        <v>5684.9378202325624</v>
      </c>
      <c r="AF586" s="1">
        <f t="shared" si="211"/>
        <v>83472.048682424793</v>
      </c>
      <c r="AG586" s="7">
        <f t="shared" si="212"/>
        <v>5567.5856471177331</v>
      </c>
      <c r="AI586" s="1">
        <f t="shared" si="213"/>
        <v>84202.36686536904</v>
      </c>
      <c r="AJ586" s="7">
        <f t="shared" si="214"/>
        <v>5616.2978699201149</v>
      </c>
    </row>
    <row r="587" spans="1:36" x14ac:dyDescent="0.2">
      <c r="A587" s="5">
        <v>29</v>
      </c>
      <c r="B587" s="6" t="s">
        <v>375</v>
      </c>
      <c r="C587" s="6" t="str">
        <f>VLOOKUP(B587,Valores!$A$2:$F$300,5,FALSE)</f>
        <v>unid.</v>
      </c>
      <c r="D587" s="6">
        <v>1</v>
      </c>
      <c r="E587" s="3">
        <f>VLOOKUP($B587,Valores!$A$2:$G$300,6,FALSE)*VLOOKUP(VLOOKUP($B587,Indices_Poder!$B$5:$E$250,3,FALSE),Indices_Poder!$G$6:$N$27,4,FALSE)*VLOOKUP($E$558,Regional!$A$2:$B$7,2,FALSE)</f>
        <v>57403.64504240363</v>
      </c>
      <c r="F587" s="1">
        <f>VLOOKUP($B587,Valores!$A$2:$G$300,6,FALSE)*VLOOKUP(VLOOKUP($B587,Indices_Poder!$B$5:$E$250,3,FALSE),Indices_Poder!$G$6:$N$27,4,FALSE)*VLOOKUP($F$558,Regional!$A$2:$B$7,2,FALSE)</f>
        <v>55169.863694580716</v>
      </c>
      <c r="G587" s="1">
        <f>VLOOKUP($B587,Valores!$A$2:$G$300,6,FALSE)*VLOOKUP(VLOOKUP($B587,Indices_Poder!$B$5:$E$250,3,FALSE),Indices_Poder!$G$6:$N$27,4,FALSE)*VLOOKUP($G$558,Regional!$A$2:$B$7,2,FALSE)</f>
        <v>58225.721934368914</v>
      </c>
      <c r="H587" s="1">
        <f>VLOOKUP($B587,Valores!$A$2:$G$300,6,FALSE)*VLOOKUP(VLOOKUP($B587,Indices_Poder!$B$5:$E$250,3,FALSE),Indices_Poder!$G$6:$N$27,4,FALSE)*VLOOKUP($H$558,Regional!$A$2:$B$7,2,FALSE)</f>
        <v>57023.788823357609</v>
      </c>
      <c r="I587" s="2">
        <f>VLOOKUP($B587,Valores!$A$2:$G$300,6,FALSE)*VLOOKUP(VLOOKUP($B587,Indices_Poder!$B$5:$E$250,3,FALSE),Indices_Poder!$G$6:$N$27,4,FALSE)*VLOOKUP($I$558,Regional!$A$2:$B$7,2,FALSE)</f>
        <v>57522.704454343431</v>
      </c>
      <c r="J587" s="3">
        <f t="shared" si="201"/>
        <v>57403.64504240363</v>
      </c>
      <c r="K587" s="1">
        <f t="shared" si="202"/>
        <v>55169.863694580716</v>
      </c>
      <c r="L587" s="1">
        <f t="shared" si="203"/>
        <v>58225.721934368914</v>
      </c>
      <c r="M587" s="1">
        <f t="shared" si="204"/>
        <v>57023.788823357609</v>
      </c>
      <c r="N587" s="2">
        <f t="shared" si="205"/>
        <v>57522.704454343431</v>
      </c>
      <c r="O587" s="14">
        <f>VLOOKUP(B587,Valores!$A$2:$O$300,14,FALSE)</f>
        <v>6.6699999999999995E-2</v>
      </c>
      <c r="P587" s="14" t="str">
        <f>VLOOKUP(B587,Valores!$A$2:$O$300,15,FALSE)</f>
        <v>UAR</v>
      </c>
      <c r="Q587" s="5">
        <f t="shared" si="215"/>
        <v>26624.441347490083</v>
      </c>
      <c r="R587" s="5">
        <f t="shared" si="216"/>
        <v>25588.389012585285</v>
      </c>
      <c r="S587" s="5">
        <f t="shared" si="217"/>
        <v>27005.729643330676</v>
      </c>
      <c r="T587" s="5">
        <f t="shared" si="218"/>
        <v>26448.259859067181</v>
      </c>
      <c r="U587" s="5">
        <f t="shared" si="219"/>
        <v>26679.662411025613</v>
      </c>
      <c r="W587" s="1">
        <f t="shared" si="206"/>
        <v>84028.08638989371</v>
      </c>
      <c r="X587" s="7">
        <f t="shared" si="220"/>
        <v>5604.6733622059101</v>
      </c>
      <c r="Z587" s="1">
        <f t="shared" si="207"/>
        <v>80758.252707166001</v>
      </c>
      <c r="AA587" s="7">
        <f t="shared" si="208"/>
        <v>5386.5754555679723</v>
      </c>
      <c r="AC587" s="1">
        <f t="shared" si="209"/>
        <v>85231.451577699598</v>
      </c>
      <c r="AD587" s="7">
        <f t="shared" si="210"/>
        <v>5684.9378202325624</v>
      </c>
      <c r="AF587" s="1">
        <f t="shared" si="211"/>
        <v>83472.048682424793</v>
      </c>
      <c r="AG587" s="7">
        <f t="shared" si="212"/>
        <v>5567.5856471177331</v>
      </c>
      <c r="AI587" s="1">
        <f t="shared" si="213"/>
        <v>84202.36686536904</v>
      </c>
      <c r="AJ587" s="7">
        <f t="shared" si="214"/>
        <v>5616.2978699201149</v>
      </c>
    </row>
    <row r="588" spans="1:36" x14ac:dyDescent="0.2">
      <c r="A588" s="5">
        <v>30</v>
      </c>
      <c r="B588" s="6" t="s">
        <v>499</v>
      </c>
      <c r="C588" s="6" t="str">
        <f>VLOOKUP(B588,Valores!$A$2:$F$300,5,FALSE)</f>
        <v>unid.</v>
      </c>
      <c r="D588" s="6">
        <v>0</v>
      </c>
      <c r="E588" s="3">
        <f>VLOOKUP($B588,Valores!$A$2:$G$300,6,FALSE)*VLOOKUP(VLOOKUP($B588,Indices_Poder!$B$5:$E$250,3,FALSE),Indices_Poder!$G$6:$N$27,4,FALSE)*VLOOKUP($E$558,Regional!$A$2:$B$7,2,FALSE)</f>
        <v>35004.213271464112</v>
      </c>
      <c r="F588" s="1">
        <f>VLOOKUP($B588,Valores!$A$2:$G$300,6,FALSE)*VLOOKUP(VLOOKUP($B588,Indices_Poder!$B$5:$E$250,3,FALSE),Indices_Poder!$G$6:$N$27,4,FALSE)*VLOOKUP($F$558,Regional!$A$2:$B$7,2,FALSE)</f>
        <v>33642.074009344913</v>
      </c>
      <c r="G588" s="1">
        <f>VLOOKUP($B588,Valores!$A$2:$G$300,6,FALSE)*VLOOKUP(VLOOKUP($B588,Indices_Poder!$B$5:$E$250,3,FALSE),Indices_Poder!$G$6:$N$27,4,FALSE)*VLOOKUP($G$558,Regional!$A$2:$B$7,2,FALSE)</f>
        <v>35505.50817757396</v>
      </c>
      <c r="H588" s="1">
        <f>VLOOKUP($B588,Valores!$A$2:$G$300,6,FALSE)*VLOOKUP(VLOOKUP($B588,Indices_Poder!$B$5:$E$250,3,FALSE),Indices_Poder!$G$6:$N$27,4,FALSE)*VLOOKUP($H$558,Regional!$A$2:$B$7,2,FALSE)</f>
        <v>34772.580452778864</v>
      </c>
      <c r="I588" s="2">
        <f>VLOOKUP($B588,Valores!$A$2:$G$300,6,FALSE)*VLOOKUP(VLOOKUP($B588,Indices_Poder!$B$5:$E$250,3,FALSE),Indices_Poder!$G$6:$N$27,4,FALSE)*VLOOKUP($I$558,Regional!$A$2:$B$7,2,FALSE)</f>
        <v>35076.814602693812</v>
      </c>
      <c r="J588" s="3">
        <f t="shared" si="201"/>
        <v>0</v>
      </c>
      <c r="K588" s="1">
        <f t="shared" si="202"/>
        <v>0</v>
      </c>
      <c r="L588" s="1">
        <f t="shared" si="203"/>
        <v>0</v>
      </c>
      <c r="M588" s="1">
        <f t="shared" si="204"/>
        <v>0</v>
      </c>
      <c r="N588" s="2">
        <f t="shared" si="205"/>
        <v>0</v>
      </c>
      <c r="O588" s="14">
        <f>VLOOKUP(B588,Valores!$A$2:$O$300,14,FALSE)</f>
        <v>6.6699999999999995E-2</v>
      </c>
      <c r="P588" s="14" t="str">
        <f>VLOOKUP(B588,Valores!$A$2:$O$300,15,FALSE)</f>
        <v>UAR</v>
      </c>
      <c r="Q588" s="5">
        <f t="shared" si="215"/>
        <v>0</v>
      </c>
      <c r="R588" s="5">
        <f t="shared" si="216"/>
        <v>0</v>
      </c>
      <c r="S588" s="5">
        <f t="shared" si="217"/>
        <v>0</v>
      </c>
      <c r="T588" s="5">
        <f t="shared" si="218"/>
        <v>0</v>
      </c>
      <c r="U588" s="5">
        <f t="shared" si="219"/>
        <v>0</v>
      </c>
      <c r="W588" s="1">
        <f t="shared" si="206"/>
        <v>0</v>
      </c>
      <c r="X588" s="7">
        <f t="shared" si="220"/>
        <v>0</v>
      </c>
      <c r="Z588" s="1">
        <f t="shared" si="207"/>
        <v>0</v>
      </c>
      <c r="AA588" s="7">
        <f t="shared" si="208"/>
        <v>0</v>
      </c>
      <c r="AC588" s="1">
        <f t="shared" si="209"/>
        <v>0</v>
      </c>
      <c r="AD588" s="7">
        <f t="shared" si="210"/>
        <v>0</v>
      </c>
      <c r="AF588" s="1">
        <f t="shared" si="211"/>
        <v>0</v>
      </c>
      <c r="AG588" s="7">
        <f t="shared" si="212"/>
        <v>0</v>
      </c>
      <c r="AI588" s="1">
        <f t="shared" si="213"/>
        <v>0</v>
      </c>
      <c r="AJ588" s="7">
        <f t="shared" si="214"/>
        <v>0</v>
      </c>
    </row>
    <row r="589" spans="1:36" x14ac:dyDescent="0.2">
      <c r="A589" s="5">
        <v>31</v>
      </c>
      <c r="B589" s="6" t="s">
        <v>378</v>
      </c>
      <c r="C589" s="6" t="str">
        <f>VLOOKUP(B589,Valores!$A$2:$F$300,5,FALSE)</f>
        <v>unid.</v>
      </c>
      <c r="D589" s="6">
        <v>1</v>
      </c>
      <c r="E589" s="3">
        <f>VLOOKUP($B589,Valores!$A$2:$G$300,6,FALSE)*VLOOKUP(VLOOKUP($B589,Indices_Poder!$B$5:$E$250,3,FALSE),Indices_Poder!$G$6:$N$27,4,FALSE)*VLOOKUP($E$558,Regional!$A$2:$B$7,2,FALSE)</f>
        <v>57403.64504240363</v>
      </c>
      <c r="F589" s="1">
        <f>VLOOKUP($B589,Valores!$A$2:$G$300,6,FALSE)*VLOOKUP(VLOOKUP($B589,Indices_Poder!$B$5:$E$250,3,FALSE),Indices_Poder!$G$6:$N$27,4,FALSE)*VLOOKUP($F$558,Regional!$A$2:$B$7,2,FALSE)</f>
        <v>55169.863694580716</v>
      </c>
      <c r="G589" s="1">
        <f>VLOOKUP($B589,Valores!$A$2:$G$300,6,FALSE)*VLOOKUP(VLOOKUP($B589,Indices_Poder!$B$5:$E$250,3,FALSE),Indices_Poder!$G$6:$N$27,4,FALSE)*VLOOKUP($G$558,Regional!$A$2:$B$7,2,FALSE)</f>
        <v>58225.721934368914</v>
      </c>
      <c r="H589" s="1">
        <f>VLOOKUP($B589,Valores!$A$2:$G$300,6,FALSE)*VLOOKUP(VLOOKUP($B589,Indices_Poder!$B$5:$E$250,3,FALSE),Indices_Poder!$G$6:$N$27,4,FALSE)*VLOOKUP($H$558,Regional!$A$2:$B$7,2,FALSE)</f>
        <v>57023.788823357609</v>
      </c>
      <c r="I589" s="2">
        <f>VLOOKUP($B589,Valores!$A$2:$G$300,6,FALSE)*VLOOKUP(VLOOKUP($B589,Indices_Poder!$B$5:$E$250,3,FALSE),Indices_Poder!$G$6:$N$27,4,FALSE)*VLOOKUP($I$558,Regional!$A$2:$B$7,2,FALSE)</f>
        <v>57522.704454343431</v>
      </c>
      <c r="J589" s="3">
        <f t="shared" si="201"/>
        <v>57403.64504240363</v>
      </c>
      <c r="K589" s="1">
        <f t="shared" si="202"/>
        <v>55169.863694580716</v>
      </c>
      <c r="L589" s="1">
        <f t="shared" si="203"/>
        <v>58225.721934368914</v>
      </c>
      <c r="M589" s="1">
        <f t="shared" si="204"/>
        <v>57023.788823357609</v>
      </c>
      <c r="N589" s="2">
        <f t="shared" si="205"/>
        <v>57522.704454343431</v>
      </c>
      <c r="O589" s="14">
        <f>VLOOKUP(B589,Valores!$A$2:$O$300,14,FALSE)</f>
        <v>6.6699999999999995E-2</v>
      </c>
      <c r="P589" s="14" t="str">
        <f>VLOOKUP(B589,Valores!$A$2:$O$300,15,FALSE)</f>
        <v>UAR</v>
      </c>
      <c r="Q589" s="5">
        <f t="shared" si="215"/>
        <v>26624.441347490083</v>
      </c>
      <c r="R589" s="5">
        <f t="shared" si="216"/>
        <v>25588.389012585285</v>
      </c>
      <c r="S589" s="5">
        <f t="shared" si="217"/>
        <v>27005.729643330676</v>
      </c>
      <c r="T589" s="5">
        <f t="shared" si="218"/>
        <v>26448.259859067181</v>
      </c>
      <c r="U589" s="5">
        <f t="shared" si="219"/>
        <v>26679.662411025613</v>
      </c>
      <c r="W589" s="1">
        <f t="shared" si="206"/>
        <v>84028.08638989371</v>
      </c>
      <c r="X589" s="7">
        <f t="shared" si="220"/>
        <v>5604.6733622059101</v>
      </c>
      <c r="Z589" s="1">
        <f t="shared" si="207"/>
        <v>80758.252707166001</v>
      </c>
      <c r="AA589" s="7">
        <f t="shared" si="208"/>
        <v>5386.5754555679723</v>
      </c>
      <c r="AC589" s="1">
        <f t="shared" si="209"/>
        <v>85231.451577699598</v>
      </c>
      <c r="AD589" s="7">
        <f t="shared" si="210"/>
        <v>5684.9378202325624</v>
      </c>
      <c r="AF589" s="1">
        <f t="shared" si="211"/>
        <v>83472.048682424793</v>
      </c>
      <c r="AG589" s="7">
        <f t="shared" si="212"/>
        <v>5567.5856471177331</v>
      </c>
      <c r="AI589" s="1">
        <f t="shared" si="213"/>
        <v>84202.36686536904</v>
      </c>
      <c r="AJ589" s="7">
        <f t="shared" si="214"/>
        <v>5616.2978699201149</v>
      </c>
    </row>
    <row r="590" spans="1:36" x14ac:dyDescent="0.2">
      <c r="A590" s="5">
        <v>32</v>
      </c>
      <c r="B590" s="6" t="s">
        <v>384</v>
      </c>
      <c r="C590" s="6" t="str">
        <f>VLOOKUP(B590,Valores!$A$2:$F$300,5,FALSE)</f>
        <v>unid.</v>
      </c>
      <c r="D590" s="6">
        <v>1</v>
      </c>
      <c r="E590" s="3">
        <f>VLOOKUP($B590,Valores!$A$2:$G$300,6,FALSE)*VLOOKUP(VLOOKUP($B590,Indices_Poder!$B$5:$E$250,3,FALSE),Indices_Poder!$G$6:$N$27,4,FALSE)*VLOOKUP($E$558,Regional!$A$2:$B$7,2,FALSE)</f>
        <v>57403.64504240363</v>
      </c>
      <c r="F590" s="1">
        <f>VLOOKUP($B590,Valores!$A$2:$G$300,6,FALSE)*VLOOKUP(VLOOKUP($B590,Indices_Poder!$B$5:$E$250,3,FALSE),Indices_Poder!$G$6:$N$27,4,FALSE)*VLOOKUP($F$558,Regional!$A$2:$B$7,2,FALSE)</f>
        <v>55169.863694580716</v>
      </c>
      <c r="G590" s="1">
        <f>VLOOKUP($B590,Valores!$A$2:$G$300,6,FALSE)*VLOOKUP(VLOOKUP($B590,Indices_Poder!$B$5:$E$250,3,FALSE),Indices_Poder!$G$6:$N$27,4,FALSE)*VLOOKUP($G$558,Regional!$A$2:$B$7,2,FALSE)</f>
        <v>58225.721934368914</v>
      </c>
      <c r="H590" s="1">
        <f>VLOOKUP($B590,Valores!$A$2:$G$300,6,FALSE)*VLOOKUP(VLOOKUP($B590,Indices_Poder!$B$5:$E$250,3,FALSE),Indices_Poder!$G$6:$N$27,4,FALSE)*VLOOKUP($H$558,Regional!$A$2:$B$7,2,FALSE)</f>
        <v>57023.788823357609</v>
      </c>
      <c r="I590" s="2">
        <f>VLOOKUP($B590,Valores!$A$2:$G$300,6,FALSE)*VLOOKUP(VLOOKUP($B590,Indices_Poder!$B$5:$E$250,3,FALSE),Indices_Poder!$G$6:$N$27,4,FALSE)*VLOOKUP($I$558,Regional!$A$2:$B$7,2,FALSE)</f>
        <v>57522.704454343431</v>
      </c>
      <c r="J590" s="3">
        <f t="shared" si="201"/>
        <v>57403.64504240363</v>
      </c>
      <c r="K590" s="1">
        <f t="shared" si="202"/>
        <v>55169.863694580716</v>
      </c>
      <c r="L590" s="1">
        <f t="shared" si="203"/>
        <v>58225.721934368914</v>
      </c>
      <c r="M590" s="1">
        <f t="shared" si="204"/>
        <v>57023.788823357609</v>
      </c>
      <c r="N590" s="2">
        <f t="shared" si="205"/>
        <v>57522.704454343431</v>
      </c>
      <c r="O590" s="14">
        <f>VLOOKUP(B590,Valores!$A$2:$O$300,14,FALSE)</f>
        <v>6.6699999999999995E-2</v>
      </c>
      <c r="P590" s="14" t="str">
        <f>VLOOKUP(B590,Valores!$A$2:$O$300,15,FALSE)</f>
        <v>UAR</v>
      </c>
      <c r="Q590" s="5">
        <f t="shared" si="215"/>
        <v>26624.441347490083</v>
      </c>
      <c r="R590" s="5">
        <f t="shared" si="216"/>
        <v>25588.389012585285</v>
      </c>
      <c r="S590" s="5">
        <f t="shared" si="217"/>
        <v>27005.729643330676</v>
      </c>
      <c r="T590" s="5">
        <f t="shared" si="218"/>
        <v>26448.259859067181</v>
      </c>
      <c r="U590" s="5">
        <f t="shared" si="219"/>
        <v>26679.662411025613</v>
      </c>
      <c r="W590" s="1">
        <f t="shared" si="206"/>
        <v>84028.08638989371</v>
      </c>
      <c r="X590" s="7">
        <f t="shared" si="220"/>
        <v>5604.6733622059101</v>
      </c>
      <c r="Z590" s="1">
        <f t="shared" si="207"/>
        <v>80758.252707166001</v>
      </c>
      <c r="AA590" s="7">
        <f t="shared" si="208"/>
        <v>5386.5754555679723</v>
      </c>
      <c r="AC590" s="1">
        <f t="shared" si="209"/>
        <v>85231.451577699598</v>
      </c>
      <c r="AD590" s="7">
        <f t="shared" si="210"/>
        <v>5684.9378202325624</v>
      </c>
      <c r="AF590" s="1">
        <f t="shared" si="211"/>
        <v>83472.048682424793</v>
      </c>
      <c r="AG590" s="7">
        <f t="shared" si="212"/>
        <v>5567.5856471177331</v>
      </c>
      <c r="AI590" s="1">
        <f t="shared" si="213"/>
        <v>84202.36686536904</v>
      </c>
      <c r="AJ590" s="7">
        <f t="shared" si="214"/>
        <v>5616.2978699201149</v>
      </c>
    </row>
    <row r="591" spans="1:36" x14ac:dyDescent="0.2">
      <c r="A591" s="5">
        <v>33</v>
      </c>
      <c r="B591" s="6" t="s">
        <v>381</v>
      </c>
      <c r="C591" s="6" t="str">
        <f>VLOOKUP(B591,Valores!$A$2:$F$300,5,FALSE)</f>
        <v>unid.</v>
      </c>
      <c r="D591" s="6">
        <v>1</v>
      </c>
      <c r="E591" s="3">
        <f>VLOOKUP($B591,Valores!$A$2:$G$300,6,FALSE)*VLOOKUP(VLOOKUP($B591,Indices_Poder!$B$5:$E$250,3,FALSE),Indices_Poder!$G$6:$N$27,4,FALSE)*VLOOKUP($E$558,Regional!$A$2:$B$7,2,FALSE)</f>
        <v>35004.213271464112</v>
      </c>
      <c r="F591" s="1">
        <f>VLOOKUP($B591,Valores!$A$2:$G$300,6,FALSE)*VLOOKUP(VLOOKUP($B591,Indices_Poder!$B$5:$E$250,3,FALSE),Indices_Poder!$G$6:$N$27,4,FALSE)*VLOOKUP($F$558,Regional!$A$2:$B$7,2,FALSE)</f>
        <v>33642.074009344913</v>
      </c>
      <c r="G591" s="1">
        <f>VLOOKUP($B591,Valores!$A$2:$G$300,6,FALSE)*VLOOKUP(VLOOKUP($B591,Indices_Poder!$B$5:$E$250,3,FALSE),Indices_Poder!$G$6:$N$27,4,FALSE)*VLOOKUP($G$558,Regional!$A$2:$B$7,2,FALSE)</f>
        <v>35505.50817757396</v>
      </c>
      <c r="H591" s="1">
        <f>VLOOKUP($B591,Valores!$A$2:$G$300,6,FALSE)*VLOOKUP(VLOOKUP($B591,Indices_Poder!$B$5:$E$250,3,FALSE),Indices_Poder!$G$6:$N$27,4,FALSE)*VLOOKUP($H$558,Regional!$A$2:$B$7,2,FALSE)</f>
        <v>34772.580452778864</v>
      </c>
      <c r="I591" s="2">
        <f>VLOOKUP($B591,Valores!$A$2:$G$300,6,FALSE)*VLOOKUP(VLOOKUP($B591,Indices_Poder!$B$5:$E$250,3,FALSE),Indices_Poder!$G$6:$N$27,4,FALSE)*VLOOKUP($I$558,Regional!$A$2:$B$7,2,FALSE)</f>
        <v>35076.814602693812</v>
      </c>
      <c r="J591" s="3">
        <f t="shared" si="201"/>
        <v>35004.213271464112</v>
      </c>
      <c r="K591" s="1">
        <f t="shared" si="202"/>
        <v>33642.074009344913</v>
      </c>
      <c r="L591" s="1">
        <f t="shared" si="203"/>
        <v>35505.50817757396</v>
      </c>
      <c r="M591" s="1">
        <f t="shared" si="204"/>
        <v>34772.580452778864</v>
      </c>
      <c r="N591" s="2">
        <f t="shared" si="205"/>
        <v>35076.814602693812</v>
      </c>
      <c r="O591" s="14">
        <f>VLOOKUP(B591,Valores!$A$2:$O$300,14,FALSE)</f>
        <v>6.6699999999999995E-2</v>
      </c>
      <c r="P591" s="14" t="str">
        <f>VLOOKUP(B591,Valores!$A$2:$O$300,15,FALSE)</f>
        <v>UAR</v>
      </c>
      <c r="Q591" s="5">
        <f t="shared" si="215"/>
        <v>16235.338757193778</v>
      </c>
      <c r="R591" s="5">
        <f t="shared" si="216"/>
        <v>15603.563599629892</v>
      </c>
      <c r="S591" s="5">
        <f t="shared" si="217"/>
        <v>16467.844843099265</v>
      </c>
      <c r="T591" s="5">
        <f t="shared" si="218"/>
        <v>16127.90491060296</v>
      </c>
      <c r="U591" s="5">
        <f t="shared" si="219"/>
        <v>16269.01205239388</v>
      </c>
      <c r="W591" s="1">
        <f t="shared" si="206"/>
        <v>51239.55202865789</v>
      </c>
      <c r="X591" s="7">
        <f t="shared" si="220"/>
        <v>3417.6781203114811</v>
      </c>
      <c r="Z591" s="1">
        <f t="shared" si="207"/>
        <v>49245.637608974808</v>
      </c>
      <c r="AA591" s="7">
        <f t="shared" si="208"/>
        <v>3284.6840285186195</v>
      </c>
      <c r="AC591" s="1">
        <f t="shared" si="209"/>
        <v>51973.353020673225</v>
      </c>
      <c r="AD591" s="7">
        <f t="shared" si="210"/>
        <v>3466.6226464789038</v>
      </c>
      <c r="AF591" s="1">
        <f t="shared" si="211"/>
        <v>50900.485363381827</v>
      </c>
      <c r="AG591" s="7">
        <f t="shared" si="212"/>
        <v>3395.0623737375677</v>
      </c>
      <c r="AI591" s="1">
        <f t="shared" si="213"/>
        <v>51345.826655087694</v>
      </c>
      <c r="AJ591" s="7">
        <f t="shared" si="214"/>
        <v>3424.7666378943491</v>
      </c>
    </row>
    <row r="592" spans="1:36" x14ac:dyDescent="0.2">
      <c r="A592" s="5">
        <v>34</v>
      </c>
      <c r="B592" s="6" t="s">
        <v>503</v>
      </c>
      <c r="C592" s="6" t="str">
        <f>VLOOKUP(B592,Valores!$A$2:$F$300,5,FALSE)</f>
        <v>unid.</v>
      </c>
      <c r="D592" s="6">
        <v>0</v>
      </c>
      <c r="E592" s="3">
        <f>VLOOKUP($B592,Valores!$A$2:$G$300,6,FALSE)*VLOOKUP(VLOOKUP($B592,Indices_Poder!$B$5:$E$250,3,FALSE),Indices_Poder!$G$6:$N$27,4,FALSE)*VLOOKUP($E$558,Regional!$A$2:$B$7,2,FALSE)</f>
        <v>35004.213271464112</v>
      </c>
      <c r="F592" s="1">
        <f>VLOOKUP($B592,Valores!$A$2:$G$300,6,FALSE)*VLOOKUP(VLOOKUP($B592,Indices_Poder!$B$5:$E$250,3,FALSE),Indices_Poder!$G$6:$N$27,4,FALSE)*VLOOKUP($F$558,Regional!$A$2:$B$7,2,FALSE)</f>
        <v>33642.074009344913</v>
      </c>
      <c r="G592" s="1">
        <f>VLOOKUP($B592,Valores!$A$2:$G$300,6,FALSE)*VLOOKUP(VLOOKUP($B592,Indices_Poder!$B$5:$E$250,3,FALSE),Indices_Poder!$G$6:$N$27,4,FALSE)*VLOOKUP($G$558,Regional!$A$2:$B$7,2,FALSE)</f>
        <v>35505.50817757396</v>
      </c>
      <c r="H592" s="1">
        <f>VLOOKUP($B592,Valores!$A$2:$G$300,6,FALSE)*VLOOKUP(VLOOKUP($B592,Indices_Poder!$B$5:$E$250,3,FALSE),Indices_Poder!$G$6:$N$27,4,FALSE)*VLOOKUP($H$558,Regional!$A$2:$B$7,2,FALSE)</f>
        <v>34772.580452778864</v>
      </c>
      <c r="I592" s="2">
        <f>VLOOKUP($B592,Valores!$A$2:$G$300,6,FALSE)*VLOOKUP(VLOOKUP($B592,Indices_Poder!$B$5:$E$250,3,FALSE),Indices_Poder!$G$6:$N$27,4,FALSE)*VLOOKUP($I$558,Regional!$A$2:$B$7,2,FALSE)</f>
        <v>35076.814602693812</v>
      </c>
      <c r="J592" s="3">
        <f t="shared" si="201"/>
        <v>0</v>
      </c>
      <c r="K592" s="1">
        <f t="shared" si="202"/>
        <v>0</v>
      </c>
      <c r="L592" s="1">
        <f t="shared" si="203"/>
        <v>0</v>
      </c>
      <c r="M592" s="1">
        <f t="shared" si="204"/>
        <v>0</v>
      </c>
      <c r="N592" s="2">
        <f t="shared" si="205"/>
        <v>0</v>
      </c>
      <c r="O592" s="14">
        <f>VLOOKUP(B592,Valores!$A$2:$O$300,14,FALSE)</f>
        <v>6.6699999999999995E-2</v>
      </c>
      <c r="P592" s="14" t="str">
        <f>VLOOKUP(B592,Valores!$A$2:$O$300,15,FALSE)</f>
        <v>UAR</v>
      </c>
      <c r="Q592" s="5">
        <f t="shared" si="215"/>
        <v>0</v>
      </c>
      <c r="R592" s="5">
        <f t="shared" si="216"/>
        <v>0</v>
      </c>
      <c r="S592" s="5">
        <f t="shared" si="217"/>
        <v>0</v>
      </c>
      <c r="T592" s="5">
        <f t="shared" si="218"/>
        <v>0</v>
      </c>
      <c r="U592" s="5">
        <f t="shared" si="219"/>
        <v>0</v>
      </c>
      <c r="W592" s="1">
        <f t="shared" si="206"/>
        <v>0</v>
      </c>
      <c r="X592" s="7">
        <f t="shared" si="220"/>
        <v>0</v>
      </c>
      <c r="Z592" s="1">
        <f t="shared" si="207"/>
        <v>0</v>
      </c>
      <c r="AA592" s="7">
        <f t="shared" si="208"/>
        <v>0</v>
      </c>
      <c r="AC592" s="1">
        <f t="shared" si="209"/>
        <v>0</v>
      </c>
      <c r="AD592" s="7">
        <f t="shared" si="210"/>
        <v>0</v>
      </c>
      <c r="AF592" s="1">
        <f t="shared" si="211"/>
        <v>0</v>
      </c>
      <c r="AG592" s="7">
        <f t="shared" si="212"/>
        <v>0</v>
      </c>
      <c r="AI592" s="1">
        <f t="shared" si="213"/>
        <v>0</v>
      </c>
      <c r="AJ592" s="7">
        <f t="shared" si="214"/>
        <v>0</v>
      </c>
    </row>
    <row r="593" spans="1:36" x14ac:dyDescent="0.2">
      <c r="A593" s="5">
        <v>35</v>
      </c>
      <c r="B593" s="6" t="s">
        <v>504</v>
      </c>
      <c r="C593" s="6" t="str">
        <f>VLOOKUP(B593,Valores!$A$2:$F$300,5,FALSE)</f>
        <v>unid.</v>
      </c>
      <c r="D593" s="6">
        <v>0</v>
      </c>
      <c r="E593" s="3">
        <f>VLOOKUP($B593,Valores!$A$2:$G$300,6,FALSE)*VLOOKUP(VLOOKUP($B593,Indices_Poder!$B$5:$E$250,3,FALSE),Indices_Poder!$G$6:$N$27,4,FALSE)*VLOOKUP($E$558,Regional!$A$2:$B$7,2,FALSE)</f>
        <v>35004.213271464112</v>
      </c>
      <c r="F593" s="1">
        <f>VLOOKUP($B593,Valores!$A$2:$G$300,6,FALSE)*VLOOKUP(VLOOKUP($B593,Indices_Poder!$B$5:$E$250,3,FALSE),Indices_Poder!$G$6:$N$27,4,FALSE)*VLOOKUP($F$558,Regional!$A$2:$B$7,2,FALSE)</f>
        <v>33642.074009344913</v>
      </c>
      <c r="G593" s="1">
        <f>VLOOKUP($B593,Valores!$A$2:$G$300,6,FALSE)*VLOOKUP(VLOOKUP($B593,Indices_Poder!$B$5:$E$250,3,FALSE),Indices_Poder!$G$6:$N$27,4,FALSE)*VLOOKUP($G$558,Regional!$A$2:$B$7,2,FALSE)</f>
        <v>35505.50817757396</v>
      </c>
      <c r="H593" s="1">
        <f>VLOOKUP($B593,Valores!$A$2:$G$300,6,FALSE)*VLOOKUP(VLOOKUP($B593,Indices_Poder!$B$5:$E$250,3,FALSE),Indices_Poder!$G$6:$N$27,4,FALSE)*VLOOKUP($H$558,Regional!$A$2:$B$7,2,FALSE)</f>
        <v>34772.580452778864</v>
      </c>
      <c r="I593" s="2">
        <f>VLOOKUP($B593,Valores!$A$2:$G$300,6,FALSE)*VLOOKUP(VLOOKUP($B593,Indices_Poder!$B$5:$E$250,3,FALSE),Indices_Poder!$G$6:$N$27,4,FALSE)*VLOOKUP($I$558,Regional!$A$2:$B$7,2,FALSE)</f>
        <v>35076.814602693812</v>
      </c>
      <c r="J593" s="3">
        <f t="shared" si="201"/>
        <v>0</v>
      </c>
      <c r="K593" s="1">
        <f t="shared" si="202"/>
        <v>0</v>
      </c>
      <c r="L593" s="1">
        <f t="shared" si="203"/>
        <v>0</v>
      </c>
      <c r="M593" s="1">
        <f t="shared" si="204"/>
        <v>0</v>
      </c>
      <c r="N593" s="2">
        <f t="shared" si="205"/>
        <v>0</v>
      </c>
      <c r="O593" s="14">
        <f>VLOOKUP(B593,Valores!$A$2:$O$300,14,FALSE)</f>
        <v>6.6699999999999995E-2</v>
      </c>
      <c r="P593" s="14" t="str">
        <f>VLOOKUP(B593,Valores!$A$2:$O$300,15,FALSE)</f>
        <v>UAR</v>
      </c>
      <c r="Q593" s="5">
        <f t="shared" si="215"/>
        <v>0</v>
      </c>
      <c r="R593" s="5">
        <f t="shared" si="216"/>
        <v>0</v>
      </c>
      <c r="S593" s="5">
        <f t="shared" si="217"/>
        <v>0</v>
      </c>
      <c r="T593" s="5">
        <f t="shared" si="218"/>
        <v>0</v>
      </c>
      <c r="U593" s="5">
        <f t="shared" si="219"/>
        <v>0</v>
      </c>
      <c r="W593" s="1">
        <f t="shared" si="206"/>
        <v>0</v>
      </c>
      <c r="X593" s="7">
        <f t="shared" si="220"/>
        <v>0</v>
      </c>
      <c r="Z593" s="1">
        <f t="shared" si="207"/>
        <v>0</v>
      </c>
      <c r="AA593" s="7">
        <f t="shared" si="208"/>
        <v>0</v>
      </c>
      <c r="AC593" s="1">
        <f t="shared" si="209"/>
        <v>0</v>
      </c>
      <c r="AD593" s="7">
        <f t="shared" si="210"/>
        <v>0</v>
      </c>
      <c r="AF593" s="1">
        <f t="shared" si="211"/>
        <v>0</v>
      </c>
      <c r="AG593" s="7">
        <f t="shared" si="212"/>
        <v>0</v>
      </c>
      <c r="AI593" s="1">
        <f t="shared" si="213"/>
        <v>0</v>
      </c>
      <c r="AJ593" s="7">
        <f t="shared" si="214"/>
        <v>0</v>
      </c>
    </row>
    <row r="594" spans="1:36" x14ac:dyDescent="0.2">
      <c r="A594" s="5">
        <v>36</v>
      </c>
      <c r="B594" s="25" t="s">
        <v>385</v>
      </c>
      <c r="C594" s="25" t="str">
        <f>VLOOKUP(B594,Valores!$A$2:$F$300,5,FALSE)</f>
        <v>unid.</v>
      </c>
      <c r="D594" s="25">
        <v>0</v>
      </c>
      <c r="E594" s="3">
        <f>VLOOKUP($B594,Valores!$A$2:$G$300,6,FALSE)*VLOOKUP(VLOOKUP($B594,Indices_Poder!$B$5:$E$250,3,FALSE),Indices_Poder!$G$6:$N$27,4,FALSE)*VLOOKUP($E$558,Regional!$A$2:$B$7,2,FALSE)</f>
        <v>57403.64504240363</v>
      </c>
      <c r="F594" s="1">
        <f>VLOOKUP($B594,Valores!$A$2:$G$300,6,FALSE)*VLOOKUP(VLOOKUP($B594,Indices_Poder!$B$5:$E$250,3,FALSE),Indices_Poder!$G$6:$N$27,4,FALSE)*VLOOKUP($F$558,Regional!$A$2:$B$7,2,FALSE)</f>
        <v>55169.863694580716</v>
      </c>
      <c r="G594" s="1">
        <f>VLOOKUP($B594,Valores!$A$2:$G$300,6,FALSE)*VLOOKUP(VLOOKUP($B594,Indices_Poder!$B$5:$E$250,3,FALSE),Indices_Poder!$G$6:$N$27,4,FALSE)*VLOOKUP($G$558,Regional!$A$2:$B$7,2,FALSE)</f>
        <v>58225.721934368914</v>
      </c>
      <c r="H594" s="1">
        <f>VLOOKUP($B594,Valores!$A$2:$G$300,6,FALSE)*VLOOKUP(VLOOKUP($B594,Indices_Poder!$B$5:$E$250,3,FALSE),Indices_Poder!$G$6:$N$27,4,FALSE)*VLOOKUP($H$558,Regional!$A$2:$B$7,2,FALSE)</f>
        <v>57023.788823357609</v>
      </c>
      <c r="I594" s="2">
        <f>VLOOKUP($B594,Valores!$A$2:$G$300,6,FALSE)*VLOOKUP(VLOOKUP($B594,Indices_Poder!$B$5:$E$250,3,FALSE),Indices_Poder!$G$6:$N$27,4,FALSE)*VLOOKUP($I$558,Regional!$A$2:$B$7,2,FALSE)</f>
        <v>57522.704454343431</v>
      </c>
      <c r="J594" s="28">
        <f t="shared" si="201"/>
        <v>0</v>
      </c>
      <c r="K594" s="29">
        <f t="shared" si="202"/>
        <v>0</v>
      </c>
      <c r="L594" s="29">
        <f t="shared" si="203"/>
        <v>0</v>
      </c>
      <c r="M594" s="29">
        <f t="shared" si="204"/>
        <v>0</v>
      </c>
      <c r="N594" s="38">
        <f t="shared" si="205"/>
        <v>0</v>
      </c>
      <c r="O594" s="14">
        <f>VLOOKUP(B594,Valores!$A$2:$O$300,14,FALSE)</f>
        <v>6.6699999999999995E-2</v>
      </c>
      <c r="P594" s="14" t="str">
        <f>VLOOKUP(B594,Valores!$A$2:$O$300,15,FALSE)</f>
        <v>UAR</v>
      </c>
      <c r="Q594" s="5">
        <f t="shared" si="215"/>
        <v>0</v>
      </c>
      <c r="R594" s="5">
        <f t="shared" si="216"/>
        <v>0</v>
      </c>
      <c r="S594" s="5">
        <f t="shared" si="217"/>
        <v>0</v>
      </c>
      <c r="T594" s="5">
        <f t="shared" si="218"/>
        <v>0</v>
      </c>
      <c r="U594" s="5">
        <f t="shared" si="219"/>
        <v>0</v>
      </c>
      <c r="W594" s="1">
        <f t="shared" si="206"/>
        <v>0</v>
      </c>
      <c r="X594" s="7">
        <f t="shared" si="220"/>
        <v>0</v>
      </c>
      <c r="Z594" s="1">
        <f t="shared" si="207"/>
        <v>0</v>
      </c>
      <c r="AA594" s="7">
        <f t="shared" si="208"/>
        <v>0</v>
      </c>
      <c r="AC594" s="1">
        <f t="shared" si="209"/>
        <v>0</v>
      </c>
      <c r="AD594" s="7">
        <f t="shared" si="210"/>
        <v>0</v>
      </c>
      <c r="AF594" s="1">
        <f t="shared" si="211"/>
        <v>0</v>
      </c>
      <c r="AG594" s="7">
        <f t="shared" si="212"/>
        <v>0</v>
      </c>
      <c r="AI594" s="1">
        <f t="shared" si="213"/>
        <v>0</v>
      </c>
      <c r="AJ594" s="7">
        <f t="shared" si="214"/>
        <v>0</v>
      </c>
    </row>
    <row r="595" spans="1:36" x14ac:dyDescent="0.2">
      <c r="A595" s="44"/>
      <c r="B595" s="45" t="s">
        <v>38</v>
      </c>
      <c r="C595" s="45"/>
      <c r="D595" s="45"/>
      <c r="E595" s="48"/>
      <c r="F595" s="46"/>
      <c r="G595" s="46"/>
      <c r="H595" s="46"/>
      <c r="I595" s="47"/>
      <c r="J595" s="48">
        <f>SUM(J559:J594)</f>
        <v>4096813.3587300349</v>
      </c>
      <c r="K595" s="46">
        <f>SUM(K559:K594)</f>
        <v>3937391.6833384661</v>
      </c>
      <c r="L595" s="46">
        <f>SUM(L559:L594)</f>
        <v>4155483.7722624647</v>
      </c>
      <c r="M595" s="46">
        <f>SUM(M559:M594)</f>
        <v>4069703.5814426388</v>
      </c>
      <c r="N595" s="47">
        <f>SUM(N559:N594)</f>
        <v>4105310.4531036974</v>
      </c>
      <c r="Q595" s="3">
        <f>SUMIF($O559:$O594,"&lt;&gt;Rateio",X559:X594)</f>
        <v>173592.9034725439</v>
      </c>
      <c r="R595" s="3">
        <f>SUMIF($O559:$O594,"&lt;&gt;Rateio",AA559:AA594)</f>
        <v>166837.7820929703</v>
      </c>
      <c r="S595" s="3">
        <f>SUMIF($O559:$O594,"&lt;&gt;Rateio",AD559:AD594)</f>
        <v>176078.92530005189</v>
      </c>
      <c r="T595" s="3">
        <f>SUMIF($O559:$O594,"&lt;&gt;Rateio",AG559:AG594)</f>
        <v>172444.18993845387</v>
      </c>
      <c r="U595" s="3">
        <f>SUMIF($O559:$O594,"&lt;&gt;Rateio",AJ559:AJ594)</f>
        <v>173952.9480130795</v>
      </c>
      <c r="W595" s="36"/>
      <c r="X595" s="215"/>
      <c r="Z595" s="36"/>
      <c r="AA595" s="215"/>
      <c r="AC595" s="36"/>
      <c r="AD595" s="215"/>
      <c r="AF595" s="36"/>
      <c r="AG595" s="215"/>
      <c r="AI595" s="36"/>
      <c r="AJ595" s="215"/>
    </row>
    <row r="596" spans="1:36" ht="12.75" hidden="1" customHeight="1" x14ac:dyDescent="0.2">
      <c r="A596" s="44"/>
      <c r="B596" s="45"/>
      <c r="C596" s="45"/>
      <c r="D596" s="45"/>
      <c r="E596" s="92" t="s">
        <v>30</v>
      </c>
      <c r="F596" s="92" t="s">
        <v>31</v>
      </c>
      <c r="G596" s="92" t="s">
        <v>32</v>
      </c>
      <c r="H596" s="92" t="s">
        <v>33</v>
      </c>
      <c r="I596" s="92" t="s">
        <v>34</v>
      </c>
      <c r="J596" s="46"/>
      <c r="K596" s="46"/>
      <c r="L596" s="46"/>
      <c r="M596" s="46"/>
      <c r="N596" s="46"/>
      <c r="Q596" s="5"/>
      <c r="R596" s="5"/>
      <c r="S596" s="5"/>
      <c r="T596" s="5"/>
      <c r="U596" s="5"/>
      <c r="X596" s="7"/>
      <c r="AA596" s="7"/>
      <c r="AD596" s="7"/>
      <c r="AG596" s="7"/>
      <c r="AJ596" s="7"/>
    </row>
    <row r="597" spans="1:36" s="14" customFormat="1" ht="12.75" hidden="1" customHeight="1" x14ac:dyDescent="0.2">
      <c r="A597" s="30"/>
      <c r="B597" s="123" t="s">
        <v>215</v>
      </c>
      <c r="C597" s="31"/>
      <c r="D597" s="31"/>
      <c r="E597" s="33" t="e">
        <f>(SUMIF(#REF!,"Obras civis",J559:J594)+#REF!)*3.98%</f>
        <v>#REF!</v>
      </c>
      <c r="F597" s="33" t="e">
        <f>(SUMIF(#REF!,"Obras civis",K559:K594)+#REF!)*3.98%</f>
        <v>#REF!</v>
      </c>
      <c r="G597" s="33" t="e">
        <f>(SUMIF(#REF!,"Obras civis",L559:L594)+#REF!)*3.98%</f>
        <v>#REF!</v>
      </c>
      <c r="H597" s="33" t="e">
        <f>(SUMIF(#REF!,"Obras civis",M559:M594)+#REF!)*3.98%</f>
        <v>#REF!</v>
      </c>
      <c r="I597" s="33" t="e">
        <f>(SUMIF(#REF!,"Obras civis",N559:N594)+#REF!)*3.98%</f>
        <v>#REF!</v>
      </c>
      <c r="J597" s="33"/>
      <c r="K597" s="33"/>
      <c r="L597" s="33"/>
      <c r="M597" s="33"/>
      <c r="N597" s="33"/>
      <c r="Q597" s="5"/>
      <c r="R597" s="5"/>
      <c r="S597" s="5"/>
      <c r="T597" s="5"/>
      <c r="U597" s="5"/>
      <c r="W597" s="6"/>
      <c r="X597" s="7"/>
      <c r="Z597" s="6"/>
      <c r="AA597" s="7"/>
      <c r="AC597" s="6"/>
      <c r="AD597" s="7"/>
      <c r="AF597" s="6"/>
      <c r="AG597" s="7"/>
      <c r="AI597" s="6"/>
      <c r="AJ597" s="7"/>
    </row>
    <row r="598" spans="1:36" s="14" customFormat="1" ht="12.75" hidden="1" customHeight="1" x14ac:dyDescent="0.2">
      <c r="A598" s="30"/>
      <c r="B598" s="31" t="s">
        <v>141</v>
      </c>
      <c r="C598" s="41"/>
      <c r="D598" s="41"/>
      <c r="E598" s="35" t="e">
        <f>J595+#REF!+E597</f>
        <v>#REF!</v>
      </c>
      <c r="F598" s="35" t="e">
        <f>K595+#REF!+F597</f>
        <v>#REF!</v>
      </c>
      <c r="G598" s="35" t="e">
        <f>L595+#REF!+G597</f>
        <v>#REF!</v>
      </c>
      <c r="H598" s="35" t="e">
        <f>M595+#REF!+H597</f>
        <v>#REF!</v>
      </c>
      <c r="I598" s="35" t="e">
        <f>N595+#REF!+I597</f>
        <v>#REF!</v>
      </c>
      <c r="J598" s="35"/>
      <c r="K598" s="35"/>
      <c r="L598" s="35"/>
      <c r="M598" s="35"/>
      <c r="N598" s="35"/>
      <c r="Q598" s="5"/>
      <c r="R598" s="5"/>
      <c r="S598" s="5"/>
      <c r="T598" s="5"/>
      <c r="U598" s="5"/>
      <c r="W598" s="6"/>
      <c r="X598" s="7"/>
      <c r="Z598" s="6"/>
      <c r="AA598" s="7"/>
      <c r="AC598" s="6"/>
      <c r="AD598" s="7"/>
      <c r="AF598" s="6"/>
      <c r="AG598" s="7"/>
      <c r="AI598" s="6"/>
      <c r="AJ598" s="7"/>
    </row>
    <row r="599" spans="1:36" s="14" customFormat="1" ht="12.75" hidden="1" customHeight="1" x14ac:dyDescent="0.2">
      <c r="A599" s="30"/>
      <c r="B599" s="31" t="s">
        <v>209</v>
      </c>
      <c r="C599" s="31"/>
      <c r="D599" s="31"/>
      <c r="E599" s="33" t="e">
        <f>E598*2.7%</f>
        <v>#REF!</v>
      </c>
      <c r="F599" s="33" t="e">
        <f>F598*2.7%</f>
        <v>#REF!</v>
      </c>
      <c r="G599" s="33" t="e">
        <f>G598*2.7%</f>
        <v>#REF!</v>
      </c>
      <c r="H599" s="33" t="e">
        <f>H598*2.7%</f>
        <v>#REF!</v>
      </c>
      <c r="I599" s="33" t="e">
        <f>I598*2.7%</f>
        <v>#REF!</v>
      </c>
      <c r="J599" s="33"/>
      <c r="K599" s="33"/>
      <c r="L599" s="33"/>
      <c r="M599" s="33"/>
      <c r="N599" s="33"/>
      <c r="Q599" s="5"/>
      <c r="R599" s="5"/>
      <c r="S599" s="5"/>
      <c r="T599" s="5"/>
      <c r="U599" s="5"/>
      <c r="W599" s="6"/>
      <c r="X599" s="7"/>
      <c r="Z599" s="6"/>
      <c r="AA599" s="7"/>
      <c r="AC599" s="6"/>
      <c r="AD599" s="7"/>
      <c r="AF599" s="6"/>
      <c r="AG599" s="7"/>
      <c r="AI599" s="6"/>
      <c r="AJ599" s="7"/>
    </row>
    <row r="600" spans="1:36" s="14" customFormat="1" ht="12.75" hidden="1" customHeight="1" x14ac:dyDescent="0.2">
      <c r="A600" s="30"/>
      <c r="B600" s="31" t="s">
        <v>210</v>
      </c>
      <c r="C600" s="41"/>
      <c r="D600" s="41"/>
      <c r="E600" s="35" t="e">
        <f>E598*1.4%</f>
        <v>#REF!</v>
      </c>
      <c r="F600" s="35" t="e">
        <f>F598*1.4%</f>
        <v>#REF!</v>
      </c>
      <c r="G600" s="35" t="e">
        <f>G598*1.4%</f>
        <v>#REF!</v>
      </c>
      <c r="H600" s="35" t="e">
        <f>H598*1.4%</f>
        <v>#REF!</v>
      </c>
      <c r="I600" s="35" t="e">
        <f>I598*1.4%</f>
        <v>#REF!</v>
      </c>
      <c r="J600" s="35"/>
      <c r="K600" s="35"/>
      <c r="L600" s="35"/>
      <c r="M600" s="35"/>
      <c r="N600" s="35"/>
      <c r="Q600" s="5"/>
      <c r="R600" s="5"/>
      <c r="S600" s="5"/>
      <c r="T600" s="5"/>
      <c r="U600" s="5"/>
      <c r="W600" s="6"/>
      <c r="X600" s="7"/>
      <c r="Z600" s="6"/>
      <c r="AA600" s="7"/>
      <c r="AC600" s="6"/>
      <c r="AD600" s="7"/>
      <c r="AF600" s="6"/>
      <c r="AG600" s="7"/>
      <c r="AI600" s="6"/>
      <c r="AJ600" s="7"/>
    </row>
    <row r="601" spans="1:36" ht="12.75" hidden="1" customHeight="1" x14ac:dyDescent="0.2">
      <c r="A601" s="119"/>
      <c r="B601" s="121" t="s">
        <v>213</v>
      </c>
      <c r="C601" s="121"/>
      <c r="D601" s="121"/>
      <c r="E601" s="120" t="e">
        <f>E598*3.99%</f>
        <v>#REF!</v>
      </c>
      <c r="F601" s="120" t="e">
        <f>F598*3.99%</f>
        <v>#REF!</v>
      </c>
      <c r="G601" s="120" t="e">
        <f>G598*3.99%</f>
        <v>#REF!</v>
      </c>
      <c r="H601" s="120" t="e">
        <f>H598*3.99%</f>
        <v>#REF!</v>
      </c>
      <c r="I601" s="120" t="e">
        <f>I598*3.99%</f>
        <v>#REF!</v>
      </c>
      <c r="J601" s="122"/>
      <c r="K601" s="120"/>
      <c r="L601" s="120"/>
      <c r="M601" s="120"/>
      <c r="N601" s="120"/>
      <c r="Q601" s="5"/>
      <c r="R601" s="5"/>
      <c r="S601" s="5"/>
      <c r="T601" s="5"/>
      <c r="U601" s="5"/>
      <c r="X601" s="7"/>
      <c r="AA601" s="7"/>
      <c r="AD601" s="7"/>
      <c r="AG601" s="7"/>
      <c r="AJ601" s="7"/>
    </row>
    <row r="602" spans="1:36" s="14" customFormat="1" ht="12.75" hidden="1" customHeight="1" x14ac:dyDescent="0.2">
      <c r="A602" s="30"/>
      <c r="B602" s="43" t="s">
        <v>211</v>
      </c>
      <c r="C602" s="43"/>
      <c r="D602" s="43"/>
      <c r="E602" s="42" t="e">
        <f>E598*2.7%</f>
        <v>#REF!</v>
      </c>
      <c r="F602" s="42" t="e">
        <f>F598*2.7%</f>
        <v>#REF!</v>
      </c>
      <c r="G602" s="42" t="e">
        <f>G598*2.7%</f>
        <v>#REF!</v>
      </c>
      <c r="H602" s="42" t="e">
        <f>H598*2.7%</f>
        <v>#REF!</v>
      </c>
      <c r="I602" s="42" t="e">
        <f>I598*2.7%</f>
        <v>#REF!</v>
      </c>
      <c r="J602" s="42"/>
      <c r="K602" s="42"/>
      <c r="L602" s="42"/>
      <c r="M602" s="42"/>
      <c r="N602" s="42"/>
      <c r="Q602" s="5"/>
      <c r="R602" s="5"/>
      <c r="S602" s="5"/>
      <c r="T602" s="5"/>
      <c r="U602" s="5"/>
      <c r="W602" s="6"/>
      <c r="X602" s="7"/>
      <c r="Z602" s="6"/>
      <c r="AA602" s="7"/>
      <c r="AC602" s="6"/>
      <c r="AD602" s="7"/>
      <c r="AF602" s="6"/>
      <c r="AG602" s="7"/>
      <c r="AI602" s="6"/>
      <c r="AJ602" s="7"/>
    </row>
    <row r="603" spans="1:36" s="14" customFormat="1" ht="12.75" hidden="1" customHeight="1" x14ac:dyDescent="0.2">
      <c r="A603" s="30"/>
      <c r="B603" s="31" t="s">
        <v>142</v>
      </c>
      <c r="C603" s="31"/>
      <c r="D603" s="31"/>
      <c r="E603" s="33" t="e">
        <f>E598+E599+E600+E601+E602</f>
        <v>#REF!</v>
      </c>
      <c r="F603" s="33" t="e">
        <f>F598+F599+F600+F601+F602</f>
        <v>#REF!</v>
      </c>
      <c r="G603" s="33" t="e">
        <f>G598+G599+G600+G601+G602</f>
        <v>#REF!</v>
      </c>
      <c r="H603" s="33" t="e">
        <f>H598+H599+H600+H601+H602</f>
        <v>#REF!</v>
      </c>
      <c r="I603" s="33" t="e">
        <f>I598+I599+I600+I601+I602</f>
        <v>#REF!</v>
      </c>
      <c r="J603" s="33"/>
      <c r="K603" s="33"/>
      <c r="L603" s="33"/>
      <c r="M603" s="33"/>
      <c r="N603" s="33"/>
      <c r="Q603" s="5"/>
      <c r="R603" s="5"/>
      <c r="S603" s="5"/>
      <c r="T603" s="5"/>
      <c r="U603" s="5"/>
      <c r="W603" s="6"/>
      <c r="X603" s="7"/>
      <c r="Z603" s="6"/>
      <c r="AA603" s="7"/>
      <c r="AC603" s="6"/>
      <c r="AD603" s="7"/>
      <c r="AF603" s="6"/>
      <c r="AG603" s="7"/>
      <c r="AI603" s="6"/>
      <c r="AJ603" s="7"/>
    </row>
    <row r="604" spans="1:36" s="14" customFormat="1" ht="12.75" hidden="1" customHeight="1" x14ac:dyDescent="0.2">
      <c r="A604" s="31"/>
      <c r="B604" s="31" t="s">
        <v>143</v>
      </c>
      <c r="C604" s="31"/>
      <c r="D604" s="31"/>
      <c r="E604" s="33" t="e">
        <f>E603*3%</f>
        <v>#REF!</v>
      </c>
      <c r="F604" s="33" t="e">
        <f>F603*3%</f>
        <v>#REF!</v>
      </c>
      <c r="G604" s="33" t="e">
        <f>G603*3%</f>
        <v>#REF!</v>
      </c>
      <c r="H604" s="33" t="e">
        <f>H603*3%</f>
        <v>#REF!</v>
      </c>
      <c r="I604" s="33" t="e">
        <f>I603*3%</f>
        <v>#REF!</v>
      </c>
      <c r="J604" s="33"/>
      <c r="K604" s="33"/>
      <c r="L604" s="33"/>
      <c r="M604" s="33"/>
      <c r="N604" s="33"/>
      <c r="Q604" s="5"/>
      <c r="R604" s="5"/>
      <c r="S604" s="5"/>
      <c r="T604" s="5"/>
      <c r="U604" s="5"/>
      <c r="W604" s="6"/>
      <c r="X604" s="7"/>
      <c r="Z604" s="6"/>
      <c r="AA604" s="7"/>
      <c r="AC604" s="6"/>
      <c r="AD604" s="7"/>
      <c r="AF604" s="6"/>
      <c r="AG604" s="7"/>
      <c r="AI604" s="6"/>
      <c r="AJ604" s="7"/>
    </row>
    <row r="605" spans="1:36" s="14" customFormat="1" ht="12.75" hidden="1" customHeight="1" x14ac:dyDescent="0.2">
      <c r="A605" s="8"/>
      <c r="B605" s="8" t="s">
        <v>212</v>
      </c>
      <c r="C605" s="8"/>
      <c r="D605" s="8"/>
      <c r="E605" s="4" t="e">
        <f>E603*2.7%</f>
        <v>#REF!</v>
      </c>
      <c r="F605" s="4" t="e">
        <f>F603*2.7%</f>
        <v>#REF!</v>
      </c>
      <c r="G605" s="4" t="e">
        <f>G603*2.7%</f>
        <v>#REF!</v>
      </c>
      <c r="H605" s="4" t="e">
        <f>H603*2.7%</f>
        <v>#REF!</v>
      </c>
      <c r="I605" s="4" t="e">
        <f>I603*2.7%</f>
        <v>#REF!</v>
      </c>
      <c r="J605" s="4"/>
      <c r="K605" s="4"/>
      <c r="L605" s="4"/>
      <c r="M605" s="4"/>
      <c r="N605" s="4"/>
      <c r="Q605" s="5"/>
      <c r="R605" s="5"/>
      <c r="S605" s="5"/>
      <c r="T605" s="5"/>
      <c r="U605" s="5"/>
      <c r="W605" s="6"/>
      <c r="X605" s="7"/>
      <c r="Z605" s="6"/>
      <c r="AA605" s="7"/>
      <c r="AC605" s="6"/>
      <c r="AD605" s="7"/>
      <c r="AF605" s="6"/>
      <c r="AG605" s="7"/>
      <c r="AI605" s="6"/>
      <c r="AJ605" s="7"/>
    </row>
    <row r="606" spans="1:36" x14ac:dyDescent="0.2">
      <c r="A606" s="44"/>
      <c r="B606" s="45" t="s">
        <v>144</v>
      </c>
      <c r="C606" s="45"/>
      <c r="D606" s="45"/>
      <c r="E606" s="46">
        <f>J595*(1+Entrada!$J$13)</f>
        <v>7066183.6811375646</v>
      </c>
      <c r="F606" s="46">
        <f>K595*(1+Entrada!$J$13)</f>
        <v>6791213.175422187</v>
      </c>
      <c r="G606" s="46">
        <f>L595*(1+Entrada!$J$13)</f>
        <v>7167378.4103982998</v>
      </c>
      <c r="H606" s="46">
        <f>M595*(1+Entrada!$J$13)</f>
        <v>7019424.7372722635</v>
      </c>
      <c r="I606" s="46">
        <f>N595*(1+Entrada!$J$13)</f>
        <v>7080839.469513258</v>
      </c>
      <c r="J606" s="46"/>
      <c r="K606" s="46"/>
      <c r="L606" s="46"/>
      <c r="M606" s="46"/>
      <c r="N606" s="46"/>
      <c r="Q606" s="3">
        <f>SUMIF($O559:$O594,"&lt;&gt;Rateio",W559:W594)</f>
        <v>4975336.0424655033</v>
      </c>
      <c r="R606" s="3">
        <f>SUMIF($O559:$O594,"&lt;&gt;Rateio",Z559:Z594)</f>
        <v>4781727.9041216597</v>
      </c>
      <c r="S606" s="3">
        <f>SUMIF($O559:$O594,"&lt;&gt;Rateio",AC559:AC594)</f>
        <v>5046587.7685057502</v>
      </c>
      <c r="T606" s="3">
        <f>SUMIF($O559:$O594,"&lt;&gt;Rateio",AF559:AF594)</f>
        <v>4942412.8311227709</v>
      </c>
      <c r="U606" s="3">
        <f>SUMIF($O559:$O594,"&lt;&gt;Rateio",AI559:AI594)</f>
        <v>4985655.257960991</v>
      </c>
      <c r="X606" s="7"/>
      <c r="AA606" s="7"/>
      <c r="AD606" s="7"/>
      <c r="AG606" s="7"/>
      <c r="AJ606" s="7"/>
    </row>
    <row r="607" spans="1:36" x14ac:dyDescent="0.2">
      <c r="E607" s="216">
        <f>Q607</f>
        <v>3.489068918981416E-2</v>
      </c>
      <c r="F607" s="217">
        <f>R607</f>
        <v>3.489068918981416E-2</v>
      </c>
      <c r="G607" s="217">
        <f>S607</f>
        <v>3.4890689189814153E-2</v>
      </c>
      <c r="H607" s="217">
        <f>T607</f>
        <v>3.4890689189814118E-2</v>
      </c>
      <c r="I607" s="218">
        <f>U607</f>
        <v>3.4890689189814125E-2</v>
      </c>
      <c r="Q607" s="24">
        <f>Q595/Q606</f>
        <v>3.489068918981416E-2</v>
      </c>
      <c r="R607" s="24">
        <f>R595/R606</f>
        <v>3.489068918981416E-2</v>
      </c>
      <c r="S607" s="24">
        <f>S595/S606</f>
        <v>3.4890689189814153E-2</v>
      </c>
      <c r="T607" s="24">
        <f>T595/T606</f>
        <v>3.4890689189814118E-2</v>
      </c>
      <c r="U607" s="24">
        <f>U595/U606</f>
        <v>3.4890689189814125E-2</v>
      </c>
      <c r="W607" s="25"/>
      <c r="X607" s="26"/>
      <c r="Z607" s="25"/>
      <c r="AA607" s="26"/>
      <c r="AC607" s="25"/>
      <c r="AD607" s="26"/>
      <c r="AF607" s="25"/>
      <c r="AG607" s="26"/>
      <c r="AI607" s="25"/>
      <c r="AJ607" s="26"/>
    </row>
    <row r="608" spans="1:36" s="11" customFormat="1" ht="12.75" customHeight="1" x14ac:dyDescent="0.2">
      <c r="B608" s="378" t="s">
        <v>99</v>
      </c>
      <c r="C608" s="9"/>
      <c r="D608" s="9"/>
      <c r="E608" s="9"/>
      <c r="F608" s="9"/>
      <c r="G608" s="16"/>
      <c r="H608" s="9"/>
      <c r="I608" s="9"/>
      <c r="J608" s="9"/>
      <c r="K608" s="9"/>
      <c r="L608" s="9"/>
      <c r="O608" s="336"/>
      <c r="P608" s="336"/>
      <c r="Q608" s="312" t="s">
        <v>30</v>
      </c>
      <c r="R608" s="312" t="s">
        <v>31</v>
      </c>
      <c r="S608" s="312" t="s">
        <v>32</v>
      </c>
      <c r="T608" s="312" t="s">
        <v>33</v>
      </c>
      <c r="U608" s="312" t="s">
        <v>34</v>
      </c>
      <c r="W608" s="313"/>
      <c r="X608" s="313"/>
      <c r="Z608" s="313"/>
      <c r="AA608" s="314"/>
      <c r="AC608" s="313"/>
      <c r="AD608" s="314"/>
      <c r="AF608" s="313"/>
      <c r="AG608" s="314"/>
      <c r="AI608" s="313"/>
      <c r="AJ608" s="314"/>
    </row>
    <row r="609" spans="1:36" s="11" customFormat="1" ht="12.75" customHeight="1" x14ac:dyDescent="0.2">
      <c r="B609" s="378"/>
      <c r="C609" s="9"/>
      <c r="D609" s="9"/>
      <c r="E609" s="9"/>
      <c r="F609" s="9"/>
      <c r="G609" s="16"/>
      <c r="H609" s="9"/>
      <c r="I609" s="9"/>
      <c r="J609" s="9"/>
      <c r="K609" s="9"/>
      <c r="L609" s="9"/>
      <c r="O609" s="336"/>
      <c r="P609" s="336"/>
      <c r="Q609" s="3">
        <f>SUMIF($O612:$O647,"Rateio",J612:J647)+E659</f>
        <v>7303523.3280845629</v>
      </c>
      <c r="R609" s="3">
        <f>SUMIF($O612:$O647,"Rateio",K612:K647)+F659</f>
        <v>7019317.0869719377</v>
      </c>
      <c r="S609" s="3">
        <f>SUMIF($O612:$O647,"Rateio",L612:L647)+G659</f>
        <v>7408116.9954991071</v>
      </c>
      <c r="T609" s="3">
        <f>SUMIF($O612:$O647,"Rateio",M612:M647)+H659</f>
        <v>7255193.8403826747</v>
      </c>
      <c r="U609" s="3">
        <f>SUMIF($O612:$O647,"Rateio",N612:N647)+I659</f>
        <v>7318671.3764687376</v>
      </c>
      <c r="X609" s="212"/>
      <c r="AA609" s="212"/>
      <c r="AD609" s="212"/>
      <c r="AG609" s="212"/>
      <c r="AJ609" s="212"/>
    </row>
    <row r="610" spans="1:36" s="17" customFormat="1" x14ac:dyDescent="0.2">
      <c r="A610" s="379" t="s">
        <v>35</v>
      </c>
      <c r="B610" s="379" t="s">
        <v>36</v>
      </c>
      <c r="C610" s="379" t="s">
        <v>0</v>
      </c>
      <c r="D610" s="379" t="s">
        <v>37</v>
      </c>
      <c r="E610" s="380" t="str">
        <f>$E$118</f>
        <v>Preço Unitário - Ref. 07/2017</v>
      </c>
      <c r="F610" s="380"/>
      <c r="G610" s="380"/>
      <c r="H610" s="380"/>
      <c r="I610" s="380"/>
      <c r="J610" s="381" t="str">
        <f>$J$118</f>
        <v>Preço Total</v>
      </c>
      <c r="K610" s="381"/>
      <c r="L610" s="381"/>
      <c r="M610" s="381"/>
      <c r="N610" s="381"/>
      <c r="O610" s="337"/>
      <c r="P610" s="337"/>
      <c r="Q610" s="3">
        <f>SUMIF($P612:$P647,"UAR",J612:J647)</f>
        <v>3355395.9290979872</v>
      </c>
      <c r="R610" s="3">
        <f>SUMIF($P612:$P647,"UAR",K612:K647)</f>
        <v>3224825.4603508646</v>
      </c>
      <c r="S610" s="3">
        <f>SUMIF($P612:$P647,"UAR",L612:L647)</f>
        <v>3403448.5127739576</v>
      </c>
      <c r="T610" s="3">
        <f>SUMIF($P612:$P647,"UAR",M612:M647)</f>
        <v>3333192.3214684017</v>
      </c>
      <c r="U610" s="3">
        <f>SUMIF($P612:$P647,"UAR",N612:N647)</f>
        <v>3362355.2688027821</v>
      </c>
      <c r="X610" s="213"/>
      <c r="AA610" s="213"/>
      <c r="AD610" s="213"/>
      <c r="AG610" s="213"/>
      <c r="AJ610" s="213"/>
    </row>
    <row r="611" spans="1:36" s="18" customFormat="1" x14ac:dyDescent="0.2">
      <c r="A611" s="379"/>
      <c r="B611" s="379"/>
      <c r="C611" s="379"/>
      <c r="D611" s="379"/>
      <c r="E611" s="39" t="s">
        <v>30</v>
      </c>
      <c r="F611" s="39" t="s">
        <v>31</v>
      </c>
      <c r="G611" s="39" t="s">
        <v>32</v>
      </c>
      <c r="H611" s="39" t="s">
        <v>33</v>
      </c>
      <c r="I611" s="39" t="s">
        <v>34</v>
      </c>
      <c r="J611" s="39" t="s">
        <v>30</v>
      </c>
      <c r="K611" s="39" t="s">
        <v>31</v>
      </c>
      <c r="L611" s="39" t="s">
        <v>32</v>
      </c>
      <c r="M611" s="39" t="s">
        <v>33</v>
      </c>
      <c r="N611" s="39" t="s">
        <v>34</v>
      </c>
      <c r="O611" s="338"/>
      <c r="P611" s="338"/>
      <c r="Q611" s="5">
        <f>Q610/Q609</f>
        <v>0.45942153921728901</v>
      </c>
      <c r="R611" s="5">
        <f>R610/R609</f>
        <v>0.45942153921728895</v>
      </c>
      <c r="S611" s="5">
        <f>S610/S609</f>
        <v>0.4594215392172889</v>
      </c>
      <c r="T611" s="5">
        <f>T610/T609</f>
        <v>0.4594215392172889</v>
      </c>
      <c r="U611" s="5">
        <f>U610/U609</f>
        <v>0.4594215392172889</v>
      </c>
      <c r="X611" s="214"/>
      <c r="AA611" s="214"/>
      <c r="AD611" s="214"/>
      <c r="AG611" s="214"/>
      <c r="AJ611" s="214"/>
    </row>
    <row r="612" spans="1:36" x14ac:dyDescent="0.2">
      <c r="A612" s="19">
        <v>1</v>
      </c>
      <c r="B612" s="20" t="s">
        <v>1</v>
      </c>
      <c r="C612" s="20" t="str">
        <f>VLOOKUP(B612,Valores!$A$2:$F$300,5,FALSE)</f>
        <v>unid.</v>
      </c>
      <c r="D612" s="20">
        <v>1</v>
      </c>
      <c r="E612" s="3">
        <f>Entrada!$J$27*VLOOKUP($E611,Regional!$A$2:$B$7,2,FALSE)</f>
        <v>486110.90029370895</v>
      </c>
      <c r="F612" s="1">
        <f>Entrada!$J$27*VLOOKUP($F611,Regional!$A$2:$B$7,2,FALSE)</f>
        <v>467194.58476623031</v>
      </c>
      <c r="G612" s="1">
        <f>Entrada!$J$27*VLOOKUP($G611,Regional!$A$2:$B$7,2,FALSE)</f>
        <v>493072.48849544598</v>
      </c>
      <c r="H612" s="1">
        <f>Entrada!$J$27*VLOOKUP($H611,Regional!$A$2:$B$7,2,FALSE)</f>
        <v>482894.16643497528</v>
      </c>
      <c r="I612" s="2">
        <f>Entrada!$J$27*VLOOKUP($I611,Regional!$A$2:$B$7,2,FALSE)</f>
        <v>487119.13030913292</v>
      </c>
      <c r="J612" s="27">
        <f t="shared" ref="J612:J647" si="221">$D612*E612</f>
        <v>486110.90029370895</v>
      </c>
      <c r="K612" s="21">
        <f t="shared" ref="K612:K647" si="222">$D612*F612</f>
        <v>467194.58476623031</v>
      </c>
      <c r="L612" s="21">
        <f t="shared" ref="L612:L647" si="223">$D612*G612</f>
        <v>493072.48849544598</v>
      </c>
      <c r="M612" s="21">
        <f t="shared" ref="M612:M647" si="224">$D612*H612</f>
        <v>482894.16643497528</v>
      </c>
      <c r="N612" s="22">
        <f t="shared" ref="N612:N647" si="225">$D612*I612</f>
        <v>487119.13030913292</v>
      </c>
      <c r="O612" s="14">
        <f>VLOOKUP(B612,Valores!$A$2:$O$300,14,FALSE)</f>
        <v>3.0300000000000001E-2</v>
      </c>
      <c r="P612" s="14" t="str">
        <f>VLOOKUP(B612,Valores!$A$2:$O$300,15,FALSE)</f>
        <v>UAR</v>
      </c>
      <c r="Q612" s="5">
        <f>IF($P612="UAR",J612*Q$611,0)</f>
        <v>223329.81804323787</v>
      </c>
      <c r="R612" s="5">
        <f t="shared" ref="R612:R647" si="226">IF($P612="UAR",K612*R$611,0)</f>
        <v>214639.2552472837</v>
      </c>
      <c r="S612" s="5">
        <f t="shared" ref="S612:S647" si="227">IF($P612="UAR",L612*S$611,0)</f>
        <v>226528.12161027678</v>
      </c>
      <c r="T612" s="5">
        <f t="shared" ref="T612:T647" si="228">IF($P612="UAR",M612*T$611,0)</f>
        <v>221851.98122260603</v>
      </c>
      <c r="U612" s="5">
        <f t="shared" ref="U612:U647" si="229">IF($P612="UAR",N612*U$611,0)</f>
        <v>223793.02062880897</v>
      </c>
      <c r="W612" s="1">
        <f t="shared" ref="W612:W647" si="230">J612+Q612</f>
        <v>709440.7183369468</v>
      </c>
      <c r="X612" s="7">
        <f t="shared" ref="X612:X647" si="231">IF($O612="rateio",0,W612*$O612)</f>
        <v>21496.053765609489</v>
      </c>
      <c r="Z612" s="1">
        <f t="shared" ref="Z612:Z647" si="232">K612+R612</f>
        <v>681833.84001351404</v>
      </c>
      <c r="AA612" s="7">
        <f t="shared" ref="AA612:AA647" si="233">IF($O612="rateio",0,Z612*$O612)</f>
        <v>20659.565352409474</v>
      </c>
      <c r="AC612" s="1">
        <f t="shared" ref="AC612:AC647" si="234">L612+S612</f>
        <v>719600.61010572279</v>
      </c>
      <c r="AD612" s="7">
        <f t="shared" ref="AD612:AD647" si="235">IF($O612="rateio",0,AC612*$O612)</f>
        <v>21803.898486203401</v>
      </c>
      <c r="AF612" s="1">
        <f t="shared" ref="AF612:AF647" si="236">M612+T612</f>
        <v>704746.14765758137</v>
      </c>
      <c r="AG612" s="7">
        <f t="shared" ref="AG612:AG647" si="237">IF($O612="rateio",0,AF612*$O612)</f>
        <v>21353.808274024716</v>
      </c>
      <c r="AI612" s="1">
        <f t="shared" ref="AI612:AI647" si="238">N612+U612</f>
        <v>710912.15093794186</v>
      </c>
      <c r="AJ612" s="7">
        <f t="shared" ref="AJ612:AJ647" si="239">IF($O612="rateio",0,AI612*$O612)</f>
        <v>21540.63817341964</v>
      </c>
    </row>
    <row r="613" spans="1:36" x14ac:dyDescent="0.2">
      <c r="A613" s="5">
        <v>2</v>
      </c>
      <c r="B613" s="6" t="s">
        <v>262</v>
      </c>
      <c r="C613" s="6" t="str">
        <f>VLOOKUP(B613,Valores!$A$2:$F$300,5,FALSE)</f>
        <v>unid.</v>
      </c>
      <c r="D613" s="6">
        <v>2</v>
      </c>
      <c r="E613" s="3">
        <f>Entrada!$J$28*VLOOKUP($E611,Regional!$A$2:$B$7,2,FALSE)</f>
        <v>87438.698769593975</v>
      </c>
      <c r="F613" s="1">
        <f>Entrada!$J$28*VLOOKUP($F611,Regional!$A$2:$B$7,2,FALSE)</f>
        <v>84036.145948337682</v>
      </c>
      <c r="G613" s="1">
        <f>Entrada!$J$28*VLOOKUP($G611,Regional!$A$2:$B$7,2,FALSE)</f>
        <v>88690.90729518322</v>
      </c>
      <c r="H613" s="1">
        <f>Entrada!$J$28*VLOOKUP($H611,Regional!$A$2:$B$7,2,FALSE)</f>
        <v>86860.092071563093</v>
      </c>
      <c r="I613" s="2">
        <f>Entrada!$J$28*VLOOKUP($I611,Regional!$A$2:$B$7,2,FALSE)</f>
        <v>87620.053107782762</v>
      </c>
      <c r="J613" s="3">
        <f t="shared" si="221"/>
        <v>174877.39753918795</v>
      </c>
      <c r="K613" s="1">
        <f t="shared" si="222"/>
        <v>168072.29189667536</v>
      </c>
      <c r="L613" s="1">
        <f t="shared" si="223"/>
        <v>177381.81459036644</v>
      </c>
      <c r="M613" s="1">
        <f t="shared" si="224"/>
        <v>173720.18414312619</v>
      </c>
      <c r="N613" s="2">
        <f t="shared" si="225"/>
        <v>175240.10621556552</v>
      </c>
      <c r="O613" s="14">
        <f>VLOOKUP(B613,Valores!$A$2:$O$300,14,FALSE)</f>
        <v>3.3300000000000003E-2</v>
      </c>
      <c r="P613" s="14" t="str">
        <f>VLOOKUP(B613,Valores!$A$2:$O$300,15,FALSE)</f>
        <v>UAR</v>
      </c>
      <c r="Q613" s="5">
        <f t="shared" ref="Q613:Q647" si="240">IF($P613="UAR",J613*Q$611,0)</f>
        <v>80342.443151767482</v>
      </c>
      <c r="R613" s="5">
        <f t="shared" si="226"/>
        <v>77216.031042948074</v>
      </c>
      <c r="S613" s="5">
        <f t="shared" si="227"/>
        <v>81493.026288261899</v>
      </c>
      <c r="T613" s="5">
        <f t="shared" si="228"/>
        <v>79810.794392145894</v>
      </c>
      <c r="U613" s="5">
        <f t="shared" si="229"/>
        <v>80509.07933015631</v>
      </c>
      <c r="W613" s="1">
        <f t="shared" si="230"/>
        <v>255219.84069095543</v>
      </c>
      <c r="X613" s="7">
        <f t="shared" si="231"/>
        <v>8498.820695008817</v>
      </c>
      <c r="Z613" s="1">
        <f t="shared" si="232"/>
        <v>245288.32293962344</v>
      </c>
      <c r="AA613" s="7">
        <f t="shared" si="233"/>
        <v>8168.1011538894609</v>
      </c>
      <c r="AC613" s="1">
        <f t="shared" si="234"/>
        <v>258874.84087862834</v>
      </c>
      <c r="AD613" s="7">
        <f t="shared" si="235"/>
        <v>8620.5322012583238</v>
      </c>
      <c r="AF613" s="1">
        <f t="shared" si="236"/>
        <v>253530.97853527206</v>
      </c>
      <c r="AG613" s="7">
        <f t="shared" si="237"/>
        <v>8442.5815852245614</v>
      </c>
      <c r="AI613" s="1">
        <f t="shared" si="238"/>
        <v>255749.18554572185</v>
      </c>
      <c r="AJ613" s="7">
        <f t="shared" si="239"/>
        <v>8516.4478786725376</v>
      </c>
    </row>
    <row r="614" spans="1:36" x14ac:dyDescent="0.2">
      <c r="A614" s="5">
        <v>3</v>
      </c>
      <c r="B614" s="6" t="s">
        <v>3</v>
      </c>
      <c r="C614" s="6" t="str">
        <f>VLOOKUP(B614,Valores!$A$2:$F$300,5,FALSE)</f>
        <v>unid.</v>
      </c>
      <c r="D614" s="6">
        <v>0</v>
      </c>
      <c r="E614" s="3">
        <f>Entrada!$J$31*VLOOKUP($E611,Regional!$A$2:$B$7,2,FALSE)</f>
        <v>61316.998445480895</v>
      </c>
      <c r="F614" s="1">
        <f>Entrada!$J$31*VLOOKUP($F611,Regional!$A$2:$B$7,2,FALSE)</f>
        <v>58930.9345059728</v>
      </c>
      <c r="G614" s="1">
        <f>Entrada!$J$31*VLOOKUP($G611,Regional!$A$2:$B$7,2,FALSE)</f>
        <v>62195.118423218642</v>
      </c>
      <c r="H614" s="1">
        <f>Entrada!$J$31*VLOOKUP($H611,Regional!$A$2:$B$7,2,FALSE)</f>
        <v>60911.246455767592</v>
      </c>
      <c r="I614" s="2">
        <f>Entrada!$J$31*VLOOKUP($I611,Regional!$A$2:$B$7,2,FALSE)</f>
        <v>61444.174442256706</v>
      </c>
      <c r="J614" s="3">
        <f t="shared" si="221"/>
        <v>0</v>
      </c>
      <c r="K614" s="1">
        <f t="shared" si="222"/>
        <v>0</v>
      </c>
      <c r="L614" s="1">
        <f t="shared" si="223"/>
        <v>0</v>
      </c>
      <c r="M614" s="1">
        <f t="shared" si="224"/>
        <v>0</v>
      </c>
      <c r="N614" s="2">
        <f t="shared" si="225"/>
        <v>0</v>
      </c>
      <c r="O614" s="14">
        <f>VLOOKUP(B614,Valores!$A$2:$O$300,14,FALSE)</f>
        <v>3.3300000000000003E-2</v>
      </c>
      <c r="P614" s="14" t="str">
        <f>VLOOKUP(B614,Valores!$A$2:$O$300,15,FALSE)</f>
        <v>UAR</v>
      </c>
      <c r="Q614" s="5">
        <f t="shared" si="240"/>
        <v>0</v>
      </c>
      <c r="R614" s="5">
        <f t="shared" si="226"/>
        <v>0</v>
      </c>
      <c r="S614" s="5">
        <f t="shared" si="227"/>
        <v>0</v>
      </c>
      <c r="T614" s="5">
        <f t="shared" si="228"/>
        <v>0</v>
      </c>
      <c r="U614" s="5">
        <f t="shared" si="229"/>
        <v>0</v>
      </c>
      <c r="W614" s="1">
        <f t="shared" si="230"/>
        <v>0</v>
      </c>
      <c r="X614" s="7">
        <f t="shared" si="231"/>
        <v>0</v>
      </c>
      <c r="Z614" s="1">
        <f t="shared" si="232"/>
        <v>0</v>
      </c>
      <c r="AA614" s="7">
        <f t="shared" si="233"/>
        <v>0</v>
      </c>
      <c r="AC614" s="1">
        <f t="shared" si="234"/>
        <v>0</v>
      </c>
      <c r="AD614" s="7">
        <f t="shared" si="235"/>
        <v>0</v>
      </c>
      <c r="AF614" s="1">
        <f t="shared" si="236"/>
        <v>0</v>
      </c>
      <c r="AG614" s="7">
        <f t="shared" si="237"/>
        <v>0</v>
      </c>
      <c r="AI614" s="1">
        <f t="shared" si="238"/>
        <v>0</v>
      </c>
      <c r="AJ614" s="7">
        <f t="shared" si="239"/>
        <v>0</v>
      </c>
    </row>
    <row r="615" spans="1:36" x14ac:dyDescent="0.2">
      <c r="A615" s="5">
        <v>4</v>
      </c>
      <c r="B615" s="6" t="s">
        <v>4</v>
      </c>
      <c r="C615" s="6" t="str">
        <f>VLOOKUP(B615,Valores!$A$2:$F$300,5,FALSE)</f>
        <v>unid.</v>
      </c>
      <c r="D615" s="6">
        <v>3</v>
      </c>
      <c r="E615" s="3">
        <f>Entrada!$J$32*VLOOKUP($E611,Regional!$A$2:$B$7,2,FALSE)</f>
        <v>70170.272976289154</v>
      </c>
      <c r="F615" s="1">
        <f>Entrada!$J$32*VLOOKUP($F611,Regional!$A$2:$B$7,2,FALSE)</f>
        <v>67439.696427878502</v>
      </c>
      <c r="G615" s="1">
        <f>Entrada!$J$32*VLOOKUP($G611,Regional!$A$2:$B$7,2,FALSE)</f>
        <v>71175.180589282929</v>
      </c>
      <c r="H615" s="1">
        <f>Entrada!$J$32*VLOOKUP($H611,Regional!$A$2:$B$7,2,FALSE)</f>
        <v>69705.936355112732</v>
      </c>
      <c r="I615" s="2">
        <f>Entrada!$J$32*VLOOKUP($I611,Regional!$A$2:$B$7,2,FALSE)</f>
        <v>70315.811320239984</v>
      </c>
      <c r="J615" s="3">
        <f t="shared" si="221"/>
        <v>210510.81892886746</v>
      </c>
      <c r="K615" s="1">
        <f t="shared" si="222"/>
        <v>202319.08928363549</v>
      </c>
      <c r="L615" s="1">
        <f t="shared" si="223"/>
        <v>213525.54176784877</v>
      </c>
      <c r="M615" s="1">
        <f t="shared" si="224"/>
        <v>209117.8090653382</v>
      </c>
      <c r="N615" s="2">
        <f t="shared" si="225"/>
        <v>210947.43396071997</v>
      </c>
      <c r="O615" s="14">
        <f>VLOOKUP(B615,Valores!$A$2:$O$300,14,FALSE)</f>
        <v>3.3300000000000003E-2</v>
      </c>
      <c r="P615" s="14" t="str">
        <f>VLOOKUP(B615,Valores!$A$2:$O$300,15,FALSE)</f>
        <v>UAR</v>
      </c>
      <c r="Q615" s="5">
        <f t="shared" si="240"/>
        <v>96713.20445419231</v>
      </c>
      <c r="R615" s="5">
        <f t="shared" si="226"/>
        <v>92949.747411727934</v>
      </c>
      <c r="S615" s="5">
        <f t="shared" si="227"/>
        <v>98098.233061190593</v>
      </c>
      <c r="T615" s="5">
        <f t="shared" si="228"/>
        <v>96073.225718544811</v>
      </c>
      <c r="U615" s="5">
        <f t="shared" si="229"/>
        <v>96913.794804171368</v>
      </c>
      <c r="W615" s="1">
        <f t="shared" si="230"/>
        <v>307224.02338305977</v>
      </c>
      <c r="X615" s="7">
        <f t="shared" si="231"/>
        <v>10230.559978655891</v>
      </c>
      <c r="Z615" s="1">
        <f t="shared" si="232"/>
        <v>295268.8366953634</v>
      </c>
      <c r="AA615" s="7">
        <f t="shared" si="233"/>
        <v>9832.4522619556028</v>
      </c>
      <c r="AC615" s="1">
        <f t="shared" si="234"/>
        <v>311623.77482903935</v>
      </c>
      <c r="AD615" s="7">
        <f t="shared" si="235"/>
        <v>10377.071701807012</v>
      </c>
      <c r="AF615" s="1">
        <f t="shared" si="236"/>
        <v>305191.03478388302</v>
      </c>
      <c r="AG615" s="7">
        <f t="shared" si="237"/>
        <v>10162.861458303305</v>
      </c>
      <c r="AI615" s="1">
        <f t="shared" si="238"/>
        <v>307861.22876489133</v>
      </c>
      <c r="AJ615" s="7">
        <f t="shared" si="239"/>
        <v>10251.778917870883</v>
      </c>
    </row>
    <row r="616" spans="1:36" x14ac:dyDescent="0.2">
      <c r="A616" s="5">
        <v>5</v>
      </c>
      <c r="B616" s="6" t="s">
        <v>576</v>
      </c>
      <c r="C616" s="6" t="str">
        <f>VLOOKUP(B616,Valores!$A$2:$F$300,5,FALSE)</f>
        <v>unid.</v>
      </c>
      <c r="D616" s="6">
        <v>3</v>
      </c>
      <c r="E616" s="3">
        <f>Entrada!$J$33*VLOOKUP($E611,Regional!$A$2:$B$7,2,FALSE)</f>
        <v>38917.196305393336</v>
      </c>
      <c r="F616" s="1">
        <f>Entrada!$J$33*VLOOKUP($F611,Regional!$A$2:$B$7,2,FALSE)</f>
        <v>37402.788863978523</v>
      </c>
      <c r="G616" s="1">
        <f>Entrada!$J$33*VLOOKUP($G611,Regional!$A$2:$B$7,2,FALSE)</f>
        <v>39474.528993223663</v>
      </c>
      <c r="H616" s="1">
        <f>Entrada!$J$33*VLOOKUP($H611,Regional!$A$2:$B$7,2,FALSE)</f>
        <v>38659.670166878641</v>
      </c>
      <c r="I616" s="2">
        <f>Entrada!$J$33*VLOOKUP($I611,Regional!$A$2:$B$7,2,FALSE)</f>
        <v>38997.913453286004</v>
      </c>
      <c r="J616" s="3">
        <f t="shared" si="221"/>
        <v>116751.58891618002</v>
      </c>
      <c r="K616" s="1">
        <f t="shared" si="222"/>
        <v>112208.36659193557</v>
      </c>
      <c r="L616" s="1">
        <f t="shared" si="223"/>
        <v>118423.58697967099</v>
      </c>
      <c r="M616" s="1">
        <f t="shared" si="224"/>
        <v>115979.01050063592</v>
      </c>
      <c r="N616" s="2">
        <f t="shared" si="225"/>
        <v>116993.74035985801</v>
      </c>
      <c r="O616" s="14">
        <f>VLOOKUP(B616,Valores!$A$2:$O$300,14,FALSE)</f>
        <v>4.1700000000000001E-2</v>
      </c>
      <c r="P616" s="14" t="str">
        <f>VLOOKUP(B616,Valores!$A$2:$O$300,15,FALSE)</f>
        <v>UAR</v>
      </c>
      <c r="Q616" s="5">
        <f t="shared" si="240"/>
        <v>53638.194685935603</v>
      </c>
      <c r="R616" s="5">
        <f t="shared" si="226"/>
        <v>51550.940492724862</v>
      </c>
      <c r="S616" s="5">
        <f t="shared" si="227"/>
        <v>54406.346609832937</v>
      </c>
      <c r="T616" s="5">
        <f t="shared" si="228"/>
        <v>53283.255521100269</v>
      </c>
      <c r="U616" s="5">
        <f t="shared" si="229"/>
        <v>53749.444274913825</v>
      </c>
      <c r="W616" s="1">
        <f t="shared" si="230"/>
        <v>170389.78360211561</v>
      </c>
      <c r="X616" s="7">
        <f t="shared" si="231"/>
        <v>7105.2539762082215</v>
      </c>
      <c r="Z616" s="1">
        <f t="shared" si="232"/>
        <v>163759.30708466042</v>
      </c>
      <c r="AA616" s="7">
        <f t="shared" si="233"/>
        <v>6828.7631054303401</v>
      </c>
      <c r="AC616" s="1">
        <f t="shared" si="234"/>
        <v>172829.93358950393</v>
      </c>
      <c r="AD616" s="7">
        <f t="shared" si="235"/>
        <v>7207.0082306823142</v>
      </c>
      <c r="AF616" s="1">
        <f t="shared" si="236"/>
        <v>169262.2660217362</v>
      </c>
      <c r="AG616" s="7">
        <f t="shared" si="237"/>
        <v>7058.2364931063994</v>
      </c>
      <c r="AI616" s="1">
        <f t="shared" si="238"/>
        <v>170743.18463477184</v>
      </c>
      <c r="AJ616" s="7">
        <f t="shared" si="239"/>
        <v>7119.9907992699855</v>
      </c>
    </row>
    <row r="617" spans="1:36" x14ac:dyDescent="0.2">
      <c r="A617" s="5">
        <v>6</v>
      </c>
      <c r="B617" s="6" t="s">
        <v>348</v>
      </c>
      <c r="C617" s="6" t="str">
        <f>VLOOKUP(B617,Valores!$A$2:$F$300,5,FALSE)</f>
        <v>kg</v>
      </c>
      <c r="D617" s="6">
        <v>4826</v>
      </c>
      <c r="E617" s="3">
        <f>VLOOKUP($B617,Valores!$A$2:$G$300,6,FALSE)*VLOOKUP(VLOOKUP($B617,Indices_Poder!$B$5:$E$250,3,FALSE),Indices_Poder!$G$6:$N$27,4,FALSE)*VLOOKUP($E$611,Regional!$A$2:$B$7,2,FALSE)</f>
        <v>63.9384476185</v>
      </c>
      <c r="F617" s="1">
        <f>VLOOKUP($B617,Valores!$A$2:$G$300,6,FALSE)*VLOOKUP(VLOOKUP($B617,Indices_Poder!$B$5:$E$250,3,FALSE),Indices_Poder!$G$6:$N$27,4,FALSE)*VLOOKUP($F$611,Regional!$A$2:$B$7,2,FALSE)</f>
        <v>61.450373706234416</v>
      </c>
      <c r="G617" s="1">
        <f>VLOOKUP($B617,Valores!$A$2:$G$300,6,FALSE)*VLOOKUP(VLOOKUP($B617,Indices_Poder!$B$5:$E$250,3,FALSE),Indices_Poder!$G$6:$N$27,4,FALSE)*VLOOKUP($G$611,Regional!$A$2:$B$7,2,FALSE)</f>
        <v>64.854109337480978</v>
      </c>
      <c r="H617" s="1">
        <f>VLOOKUP($B617,Valores!$A$2:$G$300,6,FALSE)*VLOOKUP(VLOOKUP($B617,Indices_Poder!$B$5:$E$250,3,FALSE),Indices_Poder!$G$6:$N$27,4,FALSE)*VLOOKUP($H$611,Regional!$A$2:$B$7,2,FALSE)</f>
        <v>63.51534875524672</v>
      </c>
      <c r="I617" s="2">
        <f>VLOOKUP($B617,Valores!$A$2:$G$300,6,FALSE)*VLOOKUP(VLOOKUP($B617,Indices_Poder!$B$5:$E$250,3,FALSE),Indices_Poder!$G$6:$N$27,4,FALSE)*VLOOKUP($I$611,Regional!$A$2:$B$7,2,FALSE)</f>
        <v>64.071060695042078</v>
      </c>
      <c r="J617" s="3">
        <f t="shared" si="221"/>
        <v>308566.948206881</v>
      </c>
      <c r="K617" s="1">
        <f t="shared" si="222"/>
        <v>296559.50350628729</v>
      </c>
      <c r="L617" s="1">
        <f t="shared" si="223"/>
        <v>312985.9316626832</v>
      </c>
      <c r="M617" s="1">
        <f t="shared" si="224"/>
        <v>306525.07309282065</v>
      </c>
      <c r="N617" s="2">
        <f t="shared" si="225"/>
        <v>309206.93891427305</v>
      </c>
      <c r="O617" s="14">
        <f>VLOOKUP(B617,Valores!$A$2:$O$300,14,FALSE)</f>
        <v>2.5000000000000001E-2</v>
      </c>
      <c r="P617" s="14" t="str">
        <f>VLOOKUP(B617,Valores!$A$2:$O$300,15,FALSE)</f>
        <v>UAR</v>
      </c>
      <c r="Q617" s="5">
        <f t="shared" si="240"/>
        <v>141762.30229678677</v>
      </c>
      <c r="R617" s="5">
        <f t="shared" si="226"/>
        <v>136245.8235703735</v>
      </c>
      <c r="S617" s="5">
        <f t="shared" si="227"/>
        <v>143792.47847782713</v>
      </c>
      <c r="T617" s="5">
        <f t="shared" si="228"/>
        <v>140824.22088899565</v>
      </c>
      <c r="U617" s="5">
        <f t="shared" si="229"/>
        <v>142056.32781266156</v>
      </c>
      <c r="W617" s="1">
        <f t="shared" si="230"/>
        <v>450329.25050366775</v>
      </c>
      <c r="X617" s="7">
        <f t="shared" si="231"/>
        <v>11258.231262591695</v>
      </c>
      <c r="Z617" s="1">
        <f t="shared" si="232"/>
        <v>432805.32707666082</v>
      </c>
      <c r="AA617" s="7">
        <f t="shared" si="233"/>
        <v>10820.133176916521</v>
      </c>
      <c r="AC617" s="1">
        <f t="shared" si="234"/>
        <v>456778.4101405103</v>
      </c>
      <c r="AD617" s="7">
        <f t="shared" si="235"/>
        <v>11419.460253512758</v>
      </c>
      <c r="AF617" s="1">
        <f t="shared" si="236"/>
        <v>447349.29398181627</v>
      </c>
      <c r="AG617" s="7">
        <f t="shared" si="237"/>
        <v>11183.732349545407</v>
      </c>
      <c r="AI617" s="1">
        <f t="shared" si="238"/>
        <v>451263.26672693458</v>
      </c>
      <c r="AJ617" s="7">
        <f t="shared" si="239"/>
        <v>11281.581668173365</v>
      </c>
    </row>
    <row r="618" spans="1:36" x14ac:dyDescent="0.2">
      <c r="A618" s="5">
        <v>7</v>
      </c>
      <c r="B618" s="6" t="s">
        <v>16</v>
      </c>
      <c r="C618" s="6" t="str">
        <f>VLOOKUP(B618,Valores!$A$2:$F$300,5,FALSE)</f>
        <v>unid.</v>
      </c>
      <c r="D618" s="6">
        <v>103</v>
      </c>
      <c r="E618" s="3">
        <f>VLOOKUP($B618,Valores!$A$2:$G$300,6,FALSE)*VLOOKUP(VLOOKUP($B618,Indices_Poder!$B$5:$E$250,3,FALSE),Indices_Poder!$G$6:$N$27,4,FALSE)*VLOOKUP($E$611,Regional!$A$2:$B$7,2,FALSE)</f>
        <v>153.50973269963379</v>
      </c>
      <c r="F618" s="1">
        <f>VLOOKUP($B618,Valores!$A$2:$G$300,6,FALSE)*VLOOKUP(VLOOKUP($B618,Indices_Poder!$B$5:$E$250,3,FALSE),Indices_Poder!$G$6:$N$27,4,FALSE)*VLOOKUP($F$611,Regional!$A$2:$B$7,2,FALSE)</f>
        <v>147.53611939754435</v>
      </c>
      <c r="G618" s="1">
        <f>VLOOKUP($B618,Valores!$A$2:$G$300,6,FALSE)*VLOOKUP(VLOOKUP($B618,Indices_Poder!$B$5:$E$250,3,FALSE),Indices_Poder!$G$6:$N$27,4,FALSE)*VLOOKUP($G$611,Regional!$A$2:$B$7,2,FALSE)</f>
        <v>155.70814368644335</v>
      </c>
      <c r="H618" s="1">
        <f>VLOOKUP($B618,Valores!$A$2:$G$300,6,FALSE)*VLOOKUP(VLOOKUP($B618,Indices_Poder!$B$5:$E$250,3,FALSE),Indices_Poder!$G$6:$N$27,4,FALSE)*VLOOKUP($H$611,Regional!$A$2:$B$7,2,FALSE)</f>
        <v>152.49391520917698</v>
      </c>
      <c r="I618" s="2">
        <f>VLOOKUP($B618,Valores!$A$2:$G$300,6,FALSE)*VLOOKUP(VLOOKUP($B618,Indices_Poder!$B$5:$E$250,3,FALSE),Indices_Poder!$G$6:$N$27,4,FALSE)*VLOOKUP($I$611,Regional!$A$2:$B$7,2,FALSE)</f>
        <v>153.82812325634416</v>
      </c>
      <c r="J618" s="3">
        <f t="shared" si="221"/>
        <v>15811.502468062281</v>
      </c>
      <c r="K618" s="1">
        <f t="shared" si="222"/>
        <v>15196.220297947068</v>
      </c>
      <c r="L618" s="1">
        <f t="shared" si="223"/>
        <v>16037.938799703665</v>
      </c>
      <c r="M618" s="1">
        <f t="shared" si="224"/>
        <v>15706.873266545228</v>
      </c>
      <c r="N618" s="2">
        <f t="shared" si="225"/>
        <v>15844.296695403447</v>
      </c>
      <c r="O618" s="14">
        <f>VLOOKUP(B618,Valores!$A$2:$O$300,14,FALSE)</f>
        <v>2.5000000000000001E-2</v>
      </c>
      <c r="P618" s="14" t="str">
        <f>VLOOKUP(B618,Valores!$A$2:$O$300,15,FALSE)</f>
        <v>COM</v>
      </c>
      <c r="Q618" s="5">
        <f t="shared" si="240"/>
        <v>0</v>
      </c>
      <c r="R618" s="5">
        <f t="shared" si="226"/>
        <v>0</v>
      </c>
      <c r="S618" s="5">
        <f t="shared" si="227"/>
        <v>0</v>
      </c>
      <c r="T618" s="5">
        <f t="shared" si="228"/>
        <v>0</v>
      </c>
      <c r="U618" s="5">
        <f t="shared" si="229"/>
        <v>0</v>
      </c>
      <c r="W618" s="1">
        <f t="shared" si="230"/>
        <v>15811.502468062281</v>
      </c>
      <c r="X618" s="7">
        <f t="shared" si="231"/>
        <v>395.28756170155702</v>
      </c>
      <c r="Z618" s="1">
        <f t="shared" si="232"/>
        <v>15196.220297947068</v>
      </c>
      <c r="AA618" s="7">
        <f t="shared" si="233"/>
        <v>379.9055074486767</v>
      </c>
      <c r="AC618" s="1">
        <f t="shared" si="234"/>
        <v>16037.938799703665</v>
      </c>
      <c r="AD618" s="7">
        <f t="shared" si="235"/>
        <v>400.94846999259164</v>
      </c>
      <c r="AF618" s="1">
        <f t="shared" si="236"/>
        <v>15706.873266545228</v>
      </c>
      <c r="AG618" s="7">
        <f t="shared" si="237"/>
        <v>392.67183166363071</v>
      </c>
      <c r="AI618" s="1">
        <f t="shared" si="238"/>
        <v>15844.296695403447</v>
      </c>
      <c r="AJ618" s="7">
        <f t="shared" si="239"/>
        <v>396.10741738508619</v>
      </c>
    </row>
    <row r="619" spans="1:36" x14ac:dyDescent="0.2">
      <c r="A619" s="5">
        <v>13</v>
      </c>
      <c r="B619" s="6" t="s">
        <v>11</v>
      </c>
      <c r="C619" s="6" t="str">
        <f>VLOOKUP(B619,Valores!$A$2:$F$300,5,FALSE)</f>
        <v>m</v>
      </c>
      <c r="D619" s="6">
        <v>12866</v>
      </c>
      <c r="E619" s="3">
        <f>VLOOKUP($B619,Valores!$A$2:$G$300,6,FALSE)*VLOOKUP(VLOOKUP($B619,Indices_Poder!$B$5:$E$250,3,FALSE),Indices_Poder!$G$6:$N$27,4,FALSE)*VLOOKUP($E$611,Regional!$A$2:$B$7,2,FALSE)</f>
        <v>39.933598587490515</v>
      </c>
      <c r="F619" s="1">
        <f>VLOOKUP($B619,Valores!$A$2:$G$300,6,FALSE)*VLOOKUP(VLOOKUP($B619,Indices_Poder!$B$5:$E$250,3,FALSE),Indices_Poder!$G$6:$N$27,4,FALSE)*VLOOKUP($F$611,Regional!$A$2:$B$7,2,FALSE)</f>
        <v>38.37963929430817</v>
      </c>
      <c r="G619" s="1">
        <f>VLOOKUP($B619,Valores!$A$2:$G$300,6,FALSE)*VLOOKUP(VLOOKUP($B619,Indices_Poder!$B$5:$E$250,3,FALSE),Indices_Poder!$G$6:$N$27,4,FALSE)*VLOOKUP($G$611,Regional!$A$2:$B$7,2,FALSE)</f>
        <v>40.505487159854574</v>
      </c>
      <c r="H619" s="1">
        <f>VLOOKUP($B619,Valores!$A$2:$G$300,6,FALSE)*VLOOKUP(VLOOKUP($B619,Indices_Poder!$B$5:$E$250,3,FALSE),Indices_Poder!$G$6:$N$27,4,FALSE)*VLOOKUP($H$611,Regional!$A$2:$B$7,2,FALSE)</f>
        <v>39.669346626467124</v>
      </c>
      <c r="I619" s="2">
        <f>VLOOKUP($B619,Valores!$A$2:$G$300,6,FALSE)*VLOOKUP(VLOOKUP($B619,Indices_Poder!$B$5:$E$250,3,FALSE),Indices_Poder!$G$6:$N$27,4,FALSE)*VLOOKUP($I$611,Regional!$A$2:$B$7,2,FALSE)</f>
        <v>40.016423829005312</v>
      </c>
      <c r="J619" s="3">
        <f t="shared" si="221"/>
        <v>513785.67942665296</v>
      </c>
      <c r="K619" s="1">
        <f t="shared" si="222"/>
        <v>493792.43916056893</v>
      </c>
      <c r="L619" s="1">
        <f t="shared" si="223"/>
        <v>521143.59779868898</v>
      </c>
      <c r="M619" s="1">
        <f t="shared" si="224"/>
        <v>510385.81369612605</v>
      </c>
      <c r="N619" s="2">
        <f t="shared" si="225"/>
        <v>514851.30898398237</v>
      </c>
      <c r="O619" s="14" t="str">
        <f>VLOOKUP(B619,Valores!$A$2:$O$300,14,FALSE)</f>
        <v>Rateio</v>
      </c>
      <c r="P619" s="14" t="str">
        <f>VLOOKUP(B619,Valores!$A$2:$O$300,15,FALSE)</f>
        <v>UAR</v>
      </c>
      <c r="Q619" s="5">
        <f t="shared" si="240"/>
        <v>236044.20766999351</v>
      </c>
      <c r="R619" s="5">
        <f t="shared" si="226"/>
        <v>226858.88245300809</v>
      </c>
      <c r="S619" s="5">
        <f t="shared" si="227"/>
        <v>239424.59385390943</v>
      </c>
      <c r="T619" s="5">
        <f t="shared" si="228"/>
        <v>234482.23612294268</v>
      </c>
      <c r="U619" s="5">
        <f t="shared" si="229"/>
        <v>236533.78084145719</v>
      </c>
      <c r="W619" s="1">
        <f t="shared" si="230"/>
        <v>749829.88709664647</v>
      </c>
      <c r="X619" s="7">
        <f t="shared" si="231"/>
        <v>0</v>
      </c>
      <c r="Z619" s="1">
        <f t="shared" si="232"/>
        <v>720651.32161357696</v>
      </c>
      <c r="AA619" s="7">
        <f t="shared" si="233"/>
        <v>0</v>
      </c>
      <c r="AC619" s="1">
        <f t="shared" si="234"/>
        <v>760568.19165259844</v>
      </c>
      <c r="AD619" s="7">
        <f t="shared" si="235"/>
        <v>0</v>
      </c>
      <c r="AF619" s="1">
        <f t="shared" si="236"/>
        <v>744868.04981906875</v>
      </c>
      <c r="AG619" s="7">
        <f t="shared" si="237"/>
        <v>0</v>
      </c>
      <c r="AI619" s="1">
        <f t="shared" si="238"/>
        <v>751385.0898254395</v>
      </c>
      <c r="AJ619" s="7">
        <f t="shared" si="239"/>
        <v>0</v>
      </c>
    </row>
    <row r="620" spans="1:36" x14ac:dyDescent="0.2">
      <c r="A620" s="5">
        <v>14</v>
      </c>
      <c r="B620" s="6" t="s">
        <v>588</v>
      </c>
      <c r="C620" s="6" t="str">
        <f>VLOOKUP(B620,Valores!$A$2:$F$300,5,FALSE)</f>
        <v>kg</v>
      </c>
      <c r="D620" s="6">
        <v>20000</v>
      </c>
      <c r="E620" s="3">
        <f>VLOOKUP($B620,Valores!$A$2:$G$300,6,FALSE)*VLOOKUP(VLOOKUP($B620,Indices_Poder!$B$5:$E$250,3,FALSE),Indices_Poder!$G$6:$N$27,4,FALSE)*VLOOKUP($E$611,Regional!$A$2:$B$7,2,FALSE)</f>
        <v>46.691316437230633</v>
      </c>
      <c r="F620" s="1">
        <f>VLOOKUP($B620,Valores!$A$2:$G$300,6,FALSE)*VLOOKUP(VLOOKUP($B620,Indices_Poder!$B$5:$E$250,3,FALSE),Indices_Poder!$G$6:$N$27,4,FALSE)*VLOOKUP($F$611,Regional!$A$2:$B$7,2,FALSE)</f>
        <v>44.87439014821642</v>
      </c>
      <c r="G620" s="1">
        <f>VLOOKUP($B620,Valores!$A$2:$G$300,6,FALSE)*VLOOKUP(VLOOKUP($B620,Indices_Poder!$B$5:$E$250,3,FALSE),Indices_Poder!$G$6:$N$27,4,FALSE)*VLOOKUP($G$611,Regional!$A$2:$B$7,2,FALSE)</f>
        <v>47.359982203492201</v>
      </c>
      <c r="H620" s="1">
        <f>VLOOKUP($B620,Valores!$A$2:$G$300,6,FALSE)*VLOOKUP(VLOOKUP($B620,Indices_Poder!$B$5:$E$250,3,FALSE),Indices_Poder!$G$6:$N$27,4,FALSE)*VLOOKUP($H$611,Regional!$A$2:$B$7,2,FALSE)</f>
        <v>46.382346738337354</v>
      </c>
      <c r="I620" s="2">
        <f>VLOOKUP($B620,Valores!$A$2:$G$300,6,FALSE)*VLOOKUP(VLOOKUP($B620,Indices_Poder!$B$5:$E$250,3,FALSE),Indices_Poder!$G$6:$N$27,4,FALSE)*VLOOKUP($I$611,Regional!$A$2:$B$7,2,FALSE)</f>
        <v>46.788157686137481</v>
      </c>
      <c r="J620" s="3">
        <f t="shared" si="221"/>
        <v>933826.32874461263</v>
      </c>
      <c r="K620" s="1">
        <f t="shared" si="222"/>
        <v>897487.80296432844</v>
      </c>
      <c r="L620" s="1">
        <f t="shared" si="223"/>
        <v>947199.64406984404</v>
      </c>
      <c r="M620" s="1">
        <f t="shared" si="224"/>
        <v>927646.93476674706</v>
      </c>
      <c r="N620" s="2">
        <f t="shared" si="225"/>
        <v>935763.15372274967</v>
      </c>
      <c r="O620" s="14">
        <f>VLOOKUP(B620,Valores!$A$2:$O$300,14,FALSE)</f>
        <v>3.1300000000000001E-2</v>
      </c>
      <c r="P620" s="14" t="str">
        <f>VLOOKUP(B620,Valores!$A$2:$O$300,15,FALSE)</f>
        <v>UAR</v>
      </c>
      <c r="Q620" s="5">
        <f t="shared" si="240"/>
        <v>429019.9293134801</v>
      </c>
      <c r="R620" s="5">
        <f t="shared" si="226"/>
        <v>412325.2278666147</v>
      </c>
      <c r="S620" s="5">
        <f t="shared" si="227"/>
        <v>435163.91842463595</v>
      </c>
      <c r="T620" s="5">
        <f t="shared" si="228"/>
        <v>426180.98262073891</v>
      </c>
      <c r="U620" s="5">
        <f t="shared" si="229"/>
        <v>429909.74842613016</v>
      </c>
      <c r="W620" s="1">
        <f t="shared" si="230"/>
        <v>1362846.2580580928</v>
      </c>
      <c r="X620" s="7">
        <f t="shared" si="231"/>
        <v>42657.087877218306</v>
      </c>
      <c r="Z620" s="1">
        <f t="shared" si="232"/>
        <v>1309813.030830943</v>
      </c>
      <c r="AA620" s="7">
        <f t="shared" si="233"/>
        <v>40997.147865008519</v>
      </c>
      <c r="AC620" s="1">
        <f t="shared" si="234"/>
        <v>1382363.5624944801</v>
      </c>
      <c r="AD620" s="7">
        <f t="shared" si="235"/>
        <v>43267.97950607723</v>
      </c>
      <c r="AF620" s="1">
        <f t="shared" si="236"/>
        <v>1353827.917387486</v>
      </c>
      <c r="AG620" s="7">
        <f t="shared" si="237"/>
        <v>42374.813814228313</v>
      </c>
      <c r="AI620" s="1">
        <f t="shared" si="238"/>
        <v>1365672.9021488798</v>
      </c>
      <c r="AJ620" s="7">
        <f t="shared" si="239"/>
        <v>42745.561837259942</v>
      </c>
    </row>
    <row r="621" spans="1:36" x14ac:dyDescent="0.2">
      <c r="A621" s="5">
        <v>15</v>
      </c>
      <c r="B621" s="6" t="s">
        <v>7</v>
      </c>
      <c r="C621" s="6" t="str">
        <f>VLOOKUP(B621,Valores!$A$2:$F$300,5,FALSE)</f>
        <v>kg</v>
      </c>
      <c r="D621" s="6">
        <f>260*6*D613</f>
        <v>3120</v>
      </c>
      <c r="E621" s="3">
        <f>VLOOKUP($B621,Valores!$A$2:$G$300,6,FALSE)*VLOOKUP(VLOOKUP($B621,Indices_Poder!$B$5:$E$250,3,FALSE),Indices_Poder!$G$6:$N$27,4,FALSE)*VLOOKUP($E$611,Regional!$A$2:$B$7,2,FALSE)</f>
        <v>46.691316437230633</v>
      </c>
      <c r="F621" s="1">
        <f>VLOOKUP($B621,Valores!$A$2:$G$300,6,FALSE)*VLOOKUP(VLOOKUP($B621,Indices_Poder!$B$5:$E$250,3,FALSE),Indices_Poder!$G$6:$N$27,4,FALSE)*VLOOKUP($F$611,Regional!$A$2:$B$7,2,FALSE)</f>
        <v>44.87439014821642</v>
      </c>
      <c r="G621" s="1">
        <f>VLOOKUP($B621,Valores!$A$2:$G$300,6,FALSE)*VLOOKUP(VLOOKUP($B621,Indices_Poder!$B$5:$E$250,3,FALSE),Indices_Poder!$G$6:$N$27,4,FALSE)*VLOOKUP($G$611,Regional!$A$2:$B$7,2,FALSE)</f>
        <v>47.359982203492201</v>
      </c>
      <c r="H621" s="1">
        <f>VLOOKUP($B621,Valores!$A$2:$G$300,6,FALSE)*VLOOKUP(VLOOKUP($B621,Indices_Poder!$B$5:$E$250,3,FALSE),Indices_Poder!$G$6:$N$27,4,FALSE)*VLOOKUP($H$611,Regional!$A$2:$B$7,2,FALSE)</f>
        <v>46.382346738337354</v>
      </c>
      <c r="I621" s="2">
        <f>VLOOKUP($B621,Valores!$A$2:$G$300,6,FALSE)*VLOOKUP(VLOOKUP($B621,Indices_Poder!$B$5:$E$250,3,FALSE),Indices_Poder!$G$6:$N$27,4,FALSE)*VLOOKUP($I$611,Regional!$A$2:$B$7,2,FALSE)</f>
        <v>46.788157686137481</v>
      </c>
      <c r="J621" s="3">
        <f t="shared" si="221"/>
        <v>145676.90728415956</v>
      </c>
      <c r="K621" s="1">
        <f t="shared" si="222"/>
        <v>140008.09726243524</v>
      </c>
      <c r="L621" s="1">
        <f t="shared" si="223"/>
        <v>147763.14447489567</v>
      </c>
      <c r="M621" s="1">
        <f t="shared" si="224"/>
        <v>144712.92182361253</v>
      </c>
      <c r="N621" s="2">
        <f t="shared" si="225"/>
        <v>145979.05198074895</v>
      </c>
      <c r="O621" s="14">
        <f>VLOOKUP(B621,Valores!$A$2:$O$300,14,FALSE)</f>
        <v>3.1300000000000001E-2</v>
      </c>
      <c r="P621" s="14" t="str">
        <f>VLOOKUP(B621,Valores!$A$2:$O$300,15,FALSE)</f>
        <v>UAR</v>
      </c>
      <c r="Q621" s="5">
        <f t="shared" si="240"/>
        <v>66927.10897290289</v>
      </c>
      <c r="R621" s="5">
        <f t="shared" si="226"/>
        <v>64322.7355471919</v>
      </c>
      <c r="S621" s="5">
        <f t="shared" si="227"/>
        <v>67885.571274243208</v>
      </c>
      <c r="T621" s="5">
        <f t="shared" si="228"/>
        <v>66484.233288835268</v>
      </c>
      <c r="U621" s="5">
        <f t="shared" si="229"/>
        <v>67065.920754476305</v>
      </c>
      <c r="W621" s="1">
        <f t="shared" si="230"/>
        <v>212604.01625706244</v>
      </c>
      <c r="X621" s="7">
        <f t="shared" si="231"/>
        <v>6654.5057088460544</v>
      </c>
      <c r="Z621" s="1">
        <f t="shared" si="232"/>
        <v>204330.83280962714</v>
      </c>
      <c r="AA621" s="7">
        <f t="shared" si="233"/>
        <v>6395.5550669413296</v>
      </c>
      <c r="AC621" s="1">
        <f t="shared" si="234"/>
        <v>215648.71574913888</v>
      </c>
      <c r="AD621" s="7">
        <f t="shared" si="235"/>
        <v>6749.8048029480469</v>
      </c>
      <c r="AF621" s="1">
        <f t="shared" si="236"/>
        <v>211197.1551124478</v>
      </c>
      <c r="AG621" s="7">
        <f t="shared" si="237"/>
        <v>6610.4709550196167</v>
      </c>
      <c r="AI621" s="1">
        <f t="shared" si="238"/>
        <v>213044.97273522525</v>
      </c>
      <c r="AJ621" s="7">
        <f t="shared" si="239"/>
        <v>6668.3076466125503</v>
      </c>
    </row>
    <row r="622" spans="1:36" x14ac:dyDescent="0.2">
      <c r="A622" s="5">
        <v>16</v>
      </c>
      <c r="B622" s="6" t="s">
        <v>8</v>
      </c>
      <c r="C622" s="6" t="str">
        <f>VLOOKUP(B622,Valores!$A$2:$F$300,5,FALSE)</f>
        <v>kg</v>
      </c>
      <c r="D622" s="6">
        <v>0</v>
      </c>
      <c r="E622" s="3">
        <f>VLOOKUP($B622,Valores!$A$2:$G$300,6,FALSE)*VLOOKUP(VLOOKUP($B622,Indices_Poder!$B$5:$E$250,3,FALSE),Indices_Poder!$G$6:$N$27,4,FALSE)*VLOOKUP($E$611,Regional!$A$2:$B$7,2,FALSE)</f>
        <v>46.691316437230633</v>
      </c>
      <c r="F622" s="1">
        <f>VLOOKUP($B622,Valores!$A$2:$G$300,6,FALSE)*VLOOKUP(VLOOKUP($B622,Indices_Poder!$B$5:$E$250,3,FALSE),Indices_Poder!$G$6:$N$27,4,FALSE)*VLOOKUP($F$611,Regional!$A$2:$B$7,2,FALSE)</f>
        <v>44.87439014821642</v>
      </c>
      <c r="G622" s="1">
        <f>VLOOKUP($B622,Valores!$A$2:$G$300,6,FALSE)*VLOOKUP(VLOOKUP($B622,Indices_Poder!$B$5:$E$250,3,FALSE),Indices_Poder!$G$6:$N$27,4,FALSE)*VLOOKUP($G$611,Regional!$A$2:$B$7,2,FALSE)</f>
        <v>47.359982203492201</v>
      </c>
      <c r="H622" s="1">
        <f>VLOOKUP($B622,Valores!$A$2:$G$300,6,FALSE)*VLOOKUP(VLOOKUP($B622,Indices_Poder!$B$5:$E$250,3,FALSE),Indices_Poder!$G$6:$N$27,4,FALSE)*VLOOKUP($H$611,Regional!$A$2:$B$7,2,FALSE)</f>
        <v>46.382346738337354</v>
      </c>
      <c r="I622" s="2">
        <f>VLOOKUP($B622,Valores!$A$2:$G$300,6,FALSE)*VLOOKUP(VLOOKUP($B622,Indices_Poder!$B$5:$E$250,3,FALSE),Indices_Poder!$G$6:$N$27,4,FALSE)*VLOOKUP($I$611,Regional!$A$2:$B$7,2,FALSE)</f>
        <v>46.788157686137481</v>
      </c>
      <c r="J622" s="3">
        <f t="shared" si="221"/>
        <v>0</v>
      </c>
      <c r="K622" s="1">
        <f t="shared" si="222"/>
        <v>0</v>
      </c>
      <c r="L622" s="1">
        <f t="shared" si="223"/>
        <v>0</v>
      </c>
      <c r="M622" s="1">
        <f t="shared" si="224"/>
        <v>0</v>
      </c>
      <c r="N622" s="2">
        <f t="shared" si="225"/>
        <v>0</v>
      </c>
      <c r="O622" s="14">
        <f>VLOOKUP(B622,Valores!$A$2:$O$300,14,FALSE)</f>
        <v>3.1300000000000001E-2</v>
      </c>
      <c r="P622" s="14" t="str">
        <f>VLOOKUP(B622,Valores!$A$2:$O$300,15,FALSE)</f>
        <v>UAR</v>
      </c>
      <c r="Q622" s="5">
        <f t="shared" si="240"/>
        <v>0</v>
      </c>
      <c r="R622" s="5">
        <f t="shared" si="226"/>
        <v>0</v>
      </c>
      <c r="S622" s="5">
        <f t="shared" si="227"/>
        <v>0</v>
      </c>
      <c r="T622" s="5">
        <f t="shared" si="228"/>
        <v>0</v>
      </c>
      <c r="U622" s="5">
        <f t="shared" si="229"/>
        <v>0</v>
      </c>
      <c r="W622" s="1">
        <f t="shared" si="230"/>
        <v>0</v>
      </c>
      <c r="X622" s="7">
        <f t="shared" si="231"/>
        <v>0</v>
      </c>
      <c r="Z622" s="1">
        <f t="shared" si="232"/>
        <v>0</v>
      </c>
      <c r="AA622" s="7">
        <f t="shared" si="233"/>
        <v>0</v>
      </c>
      <c r="AC622" s="1">
        <f t="shared" si="234"/>
        <v>0</v>
      </c>
      <c r="AD622" s="7">
        <f t="shared" si="235"/>
        <v>0</v>
      </c>
      <c r="AF622" s="1">
        <f t="shared" si="236"/>
        <v>0</v>
      </c>
      <c r="AG622" s="7">
        <f t="shared" si="237"/>
        <v>0</v>
      </c>
      <c r="AI622" s="1">
        <f t="shared" si="238"/>
        <v>0</v>
      </c>
      <c r="AJ622" s="7">
        <f t="shared" si="239"/>
        <v>0</v>
      </c>
    </row>
    <row r="623" spans="1:36" x14ac:dyDescent="0.2">
      <c r="A623" s="5">
        <v>17</v>
      </c>
      <c r="B623" s="6" t="s">
        <v>9</v>
      </c>
      <c r="C623" s="6" t="str">
        <f>VLOOKUP(B623,Valores!$A$2:$F$300,5,FALSE)</f>
        <v>kg</v>
      </c>
      <c r="D623" s="6">
        <f>260*D615</f>
        <v>780</v>
      </c>
      <c r="E623" s="3">
        <f>VLOOKUP($B623,Valores!$A$2:$G$300,6,FALSE)*VLOOKUP(VLOOKUP($B623,Indices_Poder!$B$5:$E$250,3,FALSE),Indices_Poder!$G$6:$N$27,4,FALSE)*VLOOKUP($E$611,Regional!$A$2:$B$7,2,FALSE)</f>
        <v>46.691316437230633</v>
      </c>
      <c r="F623" s="1">
        <f>VLOOKUP($B623,Valores!$A$2:$G$300,6,FALSE)*VLOOKUP(VLOOKUP($B623,Indices_Poder!$B$5:$E$250,3,FALSE),Indices_Poder!$G$6:$N$27,4,FALSE)*VLOOKUP($F$611,Regional!$A$2:$B$7,2,FALSE)</f>
        <v>44.87439014821642</v>
      </c>
      <c r="G623" s="1">
        <f>VLOOKUP($B623,Valores!$A$2:$G$300,6,FALSE)*VLOOKUP(VLOOKUP($B623,Indices_Poder!$B$5:$E$250,3,FALSE),Indices_Poder!$G$6:$N$27,4,FALSE)*VLOOKUP($G$611,Regional!$A$2:$B$7,2,FALSE)</f>
        <v>47.359982203492201</v>
      </c>
      <c r="H623" s="1">
        <f>VLOOKUP($B623,Valores!$A$2:$G$300,6,FALSE)*VLOOKUP(VLOOKUP($B623,Indices_Poder!$B$5:$E$250,3,FALSE),Indices_Poder!$G$6:$N$27,4,FALSE)*VLOOKUP($H$611,Regional!$A$2:$B$7,2,FALSE)</f>
        <v>46.382346738337354</v>
      </c>
      <c r="I623" s="2">
        <f>VLOOKUP($B623,Valores!$A$2:$G$300,6,FALSE)*VLOOKUP(VLOOKUP($B623,Indices_Poder!$B$5:$E$250,3,FALSE),Indices_Poder!$G$6:$N$27,4,FALSE)*VLOOKUP($I$611,Regional!$A$2:$B$7,2,FALSE)</f>
        <v>46.788157686137481</v>
      </c>
      <c r="J623" s="3">
        <f t="shared" si="221"/>
        <v>36419.226821039891</v>
      </c>
      <c r="K623" s="1">
        <f t="shared" si="222"/>
        <v>35002.024315608811</v>
      </c>
      <c r="L623" s="1">
        <f t="shared" si="223"/>
        <v>36940.786118723918</v>
      </c>
      <c r="M623" s="1">
        <f t="shared" si="224"/>
        <v>36178.230455903133</v>
      </c>
      <c r="N623" s="2">
        <f t="shared" si="225"/>
        <v>36494.762995187237</v>
      </c>
      <c r="O623" s="14">
        <f>VLOOKUP(B623,Valores!$A$2:$O$300,14,FALSE)</f>
        <v>3.1300000000000001E-2</v>
      </c>
      <c r="P623" s="14" t="str">
        <f>VLOOKUP(B623,Valores!$A$2:$O$300,15,FALSE)</f>
        <v>UAR</v>
      </c>
      <c r="Q623" s="5">
        <f t="shared" si="240"/>
        <v>16731.777243225722</v>
      </c>
      <c r="R623" s="5">
        <f t="shared" si="226"/>
        <v>16080.683886797975</v>
      </c>
      <c r="S623" s="5">
        <f t="shared" si="227"/>
        <v>16971.392818560802</v>
      </c>
      <c r="T623" s="5">
        <f t="shared" si="228"/>
        <v>16621.058322208817</v>
      </c>
      <c r="U623" s="5">
        <f t="shared" si="229"/>
        <v>16766.480188619076</v>
      </c>
      <c r="W623" s="1">
        <f t="shared" si="230"/>
        <v>53151.004064265609</v>
      </c>
      <c r="X623" s="7">
        <f t="shared" si="231"/>
        <v>1663.6264272115136</v>
      </c>
      <c r="Z623" s="1">
        <f t="shared" si="232"/>
        <v>51082.708202406786</v>
      </c>
      <c r="AA623" s="7">
        <f t="shared" si="233"/>
        <v>1598.8887667353324</v>
      </c>
      <c r="AC623" s="1">
        <f t="shared" si="234"/>
        <v>53912.17893728472</v>
      </c>
      <c r="AD623" s="7">
        <f t="shared" si="235"/>
        <v>1687.4512007370117</v>
      </c>
      <c r="AF623" s="1">
        <f t="shared" si="236"/>
        <v>52799.28877811195</v>
      </c>
      <c r="AG623" s="7">
        <f t="shared" si="237"/>
        <v>1652.6177387549042</v>
      </c>
      <c r="AI623" s="1">
        <f t="shared" si="238"/>
        <v>53261.243183806313</v>
      </c>
      <c r="AJ623" s="7">
        <f t="shared" si="239"/>
        <v>1667.0769116531376</v>
      </c>
    </row>
    <row r="624" spans="1:36" x14ac:dyDescent="0.2">
      <c r="A624" s="5">
        <v>18</v>
      </c>
      <c r="B624" s="6" t="s">
        <v>578</v>
      </c>
      <c r="C624" s="6" t="str">
        <f>VLOOKUP(B624,Valores!$A$2:$F$300,5,FALSE)</f>
        <v>kg</v>
      </c>
      <c r="D624" s="6">
        <f>260*D616</f>
        <v>780</v>
      </c>
      <c r="E624" s="3">
        <f>VLOOKUP($B624,Valores!$A$2:$G$300,6,FALSE)*VLOOKUP(VLOOKUP($B624,Indices_Poder!$B$5:$E$250,3,FALSE),Indices_Poder!$G$6:$N$27,4,FALSE)*VLOOKUP($E$611,Regional!$A$2:$B$7,2,FALSE)</f>
        <v>46.691316437230633</v>
      </c>
      <c r="F624" s="1">
        <f>VLOOKUP($B624,Valores!$A$2:$G$300,6,FALSE)*VLOOKUP(VLOOKUP($B624,Indices_Poder!$B$5:$E$250,3,FALSE),Indices_Poder!$G$6:$N$27,4,FALSE)*VLOOKUP($F$611,Regional!$A$2:$B$7,2,FALSE)</f>
        <v>44.87439014821642</v>
      </c>
      <c r="G624" s="1">
        <f>VLOOKUP($B624,Valores!$A$2:$G$300,6,FALSE)*VLOOKUP(VLOOKUP($B624,Indices_Poder!$B$5:$E$250,3,FALSE),Indices_Poder!$G$6:$N$27,4,FALSE)*VLOOKUP($G$611,Regional!$A$2:$B$7,2,FALSE)</f>
        <v>47.359982203492201</v>
      </c>
      <c r="H624" s="1">
        <f>VLOOKUP($B624,Valores!$A$2:$G$300,6,FALSE)*VLOOKUP(VLOOKUP($B624,Indices_Poder!$B$5:$E$250,3,FALSE),Indices_Poder!$G$6:$N$27,4,FALSE)*VLOOKUP($H$611,Regional!$A$2:$B$7,2,FALSE)</f>
        <v>46.382346738337354</v>
      </c>
      <c r="I624" s="2">
        <f>VLOOKUP($B624,Valores!$A$2:$G$300,6,FALSE)*VLOOKUP(VLOOKUP($B624,Indices_Poder!$B$5:$E$250,3,FALSE),Indices_Poder!$G$6:$N$27,4,FALSE)*VLOOKUP($I$611,Regional!$A$2:$B$7,2,FALSE)</f>
        <v>46.788157686137481</v>
      </c>
      <c r="J624" s="3">
        <f t="shared" si="221"/>
        <v>36419.226821039891</v>
      </c>
      <c r="K624" s="1">
        <f t="shared" si="222"/>
        <v>35002.024315608811</v>
      </c>
      <c r="L624" s="1">
        <f t="shared" si="223"/>
        <v>36940.786118723918</v>
      </c>
      <c r="M624" s="1">
        <f t="shared" si="224"/>
        <v>36178.230455903133</v>
      </c>
      <c r="N624" s="2">
        <f t="shared" si="225"/>
        <v>36494.762995187237</v>
      </c>
      <c r="O624" s="14">
        <f>VLOOKUP(B624,Valores!$A$2:$O$300,14,FALSE)</f>
        <v>3.1300000000000001E-2</v>
      </c>
      <c r="P624" s="14" t="str">
        <f>VLOOKUP(B624,Valores!$A$2:$O$300,15,FALSE)</f>
        <v>UAR</v>
      </c>
      <c r="Q624" s="5">
        <f t="shared" si="240"/>
        <v>16731.777243225722</v>
      </c>
      <c r="R624" s="5">
        <f t="shared" si="226"/>
        <v>16080.683886797975</v>
      </c>
      <c r="S624" s="5">
        <f t="shared" si="227"/>
        <v>16971.392818560802</v>
      </c>
      <c r="T624" s="5">
        <f t="shared" si="228"/>
        <v>16621.058322208817</v>
      </c>
      <c r="U624" s="5">
        <f t="shared" si="229"/>
        <v>16766.480188619076</v>
      </c>
      <c r="W624" s="1">
        <f t="shared" si="230"/>
        <v>53151.004064265609</v>
      </c>
      <c r="X624" s="7">
        <f t="shared" si="231"/>
        <v>1663.6264272115136</v>
      </c>
      <c r="Z624" s="1">
        <f t="shared" si="232"/>
        <v>51082.708202406786</v>
      </c>
      <c r="AA624" s="7">
        <f t="shared" si="233"/>
        <v>1598.8887667353324</v>
      </c>
      <c r="AC624" s="1">
        <f t="shared" si="234"/>
        <v>53912.17893728472</v>
      </c>
      <c r="AD624" s="7">
        <f t="shared" si="235"/>
        <v>1687.4512007370117</v>
      </c>
      <c r="AF624" s="1">
        <f t="shared" si="236"/>
        <v>52799.28877811195</v>
      </c>
      <c r="AG624" s="7">
        <f t="shared" si="237"/>
        <v>1652.6177387549042</v>
      </c>
      <c r="AI624" s="1">
        <f t="shared" si="238"/>
        <v>53261.243183806313</v>
      </c>
      <c r="AJ624" s="7">
        <f t="shared" si="239"/>
        <v>1667.0769116531376</v>
      </c>
    </row>
    <row r="625" spans="1:36" x14ac:dyDescent="0.2">
      <c r="A625" s="5">
        <v>19</v>
      </c>
      <c r="B625" s="6" t="s">
        <v>10</v>
      </c>
      <c r="C625" s="6" t="str">
        <f>VLOOKUP(B625,Valores!$A$2:$F$300,5,FALSE)</f>
        <v>kg</v>
      </c>
      <c r="D625" s="6">
        <f>260*D628</f>
        <v>780</v>
      </c>
      <c r="E625" s="3">
        <f>VLOOKUP($B625,Valores!$A$2:$G$300,6,FALSE)*VLOOKUP(VLOOKUP($B625,Indices_Poder!$B$5:$E$250,3,FALSE),Indices_Poder!$G$6:$N$27,4,FALSE)*VLOOKUP($E$611,Regional!$A$2:$B$7,2,FALSE)</f>
        <v>46.691316437230633</v>
      </c>
      <c r="F625" s="1">
        <f>VLOOKUP($B625,Valores!$A$2:$G$300,6,FALSE)*VLOOKUP(VLOOKUP($B625,Indices_Poder!$B$5:$E$250,3,FALSE),Indices_Poder!$G$6:$N$27,4,FALSE)*VLOOKUP($F$611,Regional!$A$2:$B$7,2,FALSE)</f>
        <v>44.87439014821642</v>
      </c>
      <c r="G625" s="1">
        <f>VLOOKUP($B625,Valores!$A$2:$G$300,6,FALSE)*VLOOKUP(VLOOKUP($B625,Indices_Poder!$B$5:$E$250,3,FALSE),Indices_Poder!$G$6:$N$27,4,FALSE)*VLOOKUP($G$611,Regional!$A$2:$B$7,2,FALSE)</f>
        <v>47.359982203492201</v>
      </c>
      <c r="H625" s="1">
        <f>VLOOKUP($B625,Valores!$A$2:$G$300,6,FALSE)*VLOOKUP(VLOOKUP($B625,Indices_Poder!$B$5:$E$250,3,FALSE),Indices_Poder!$G$6:$N$27,4,FALSE)*VLOOKUP($H$611,Regional!$A$2:$B$7,2,FALSE)</f>
        <v>46.382346738337354</v>
      </c>
      <c r="I625" s="2">
        <f>VLOOKUP($B625,Valores!$A$2:$G$300,6,FALSE)*VLOOKUP(VLOOKUP($B625,Indices_Poder!$B$5:$E$250,3,FALSE),Indices_Poder!$G$6:$N$27,4,FALSE)*VLOOKUP($I$611,Regional!$A$2:$B$7,2,FALSE)</f>
        <v>46.788157686137481</v>
      </c>
      <c r="J625" s="3">
        <f t="shared" si="221"/>
        <v>36419.226821039891</v>
      </c>
      <c r="K625" s="1">
        <f t="shared" si="222"/>
        <v>35002.024315608811</v>
      </c>
      <c r="L625" s="1">
        <f t="shared" si="223"/>
        <v>36940.786118723918</v>
      </c>
      <c r="M625" s="1">
        <f t="shared" si="224"/>
        <v>36178.230455903133</v>
      </c>
      <c r="N625" s="2">
        <f t="shared" si="225"/>
        <v>36494.762995187237</v>
      </c>
      <c r="O625" s="14">
        <f>VLOOKUP(B625,Valores!$A$2:$O$300,14,FALSE)</f>
        <v>3.1300000000000001E-2</v>
      </c>
      <c r="P625" s="14" t="str">
        <f>VLOOKUP(B625,Valores!$A$2:$O$300,15,FALSE)</f>
        <v>UAR</v>
      </c>
      <c r="Q625" s="5">
        <f t="shared" si="240"/>
        <v>16731.777243225722</v>
      </c>
      <c r="R625" s="5">
        <f t="shared" si="226"/>
        <v>16080.683886797975</v>
      </c>
      <c r="S625" s="5">
        <f t="shared" si="227"/>
        <v>16971.392818560802</v>
      </c>
      <c r="T625" s="5">
        <f t="shared" si="228"/>
        <v>16621.058322208817</v>
      </c>
      <c r="U625" s="5">
        <f t="shared" si="229"/>
        <v>16766.480188619076</v>
      </c>
      <c r="W625" s="1">
        <f t="shared" si="230"/>
        <v>53151.004064265609</v>
      </c>
      <c r="X625" s="7">
        <f t="shared" si="231"/>
        <v>1663.6264272115136</v>
      </c>
      <c r="Z625" s="1">
        <f t="shared" si="232"/>
        <v>51082.708202406786</v>
      </c>
      <c r="AA625" s="7">
        <f t="shared" si="233"/>
        <v>1598.8887667353324</v>
      </c>
      <c r="AC625" s="1">
        <f t="shared" si="234"/>
        <v>53912.17893728472</v>
      </c>
      <c r="AD625" s="7">
        <f t="shared" si="235"/>
        <v>1687.4512007370117</v>
      </c>
      <c r="AF625" s="1">
        <f t="shared" si="236"/>
        <v>52799.28877811195</v>
      </c>
      <c r="AG625" s="7">
        <f t="shared" si="237"/>
        <v>1652.6177387549042</v>
      </c>
      <c r="AI625" s="1">
        <f t="shared" si="238"/>
        <v>53261.243183806313</v>
      </c>
      <c r="AJ625" s="7">
        <f t="shared" si="239"/>
        <v>1667.0769116531376</v>
      </c>
    </row>
    <row r="626" spans="1:36" x14ac:dyDescent="0.2">
      <c r="A626" s="5">
        <v>20</v>
      </c>
      <c r="B626" s="6" t="s">
        <v>462</v>
      </c>
      <c r="C626" s="6" t="str">
        <f>VLOOKUP(B626,Valores!$A$2:$F$300,5,FALSE)</f>
        <v>cj</v>
      </c>
      <c r="D626" s="6">
        <v>6</v>
      </c>
      <c r="E626" s="3">
        <f>VLOOKUP($B626,Valores!$A$2:$G$300,6,FALSE)*VLOOKUP(VLOOKUP($B626,Indices_Poder!$B$5:$E$250,3,FALSE),Indices_Poder!$G$6:$N$27,4,FALSE)*VLOOKUP($E$611,Regional!$A$2:$B$7,2,FALSE)</f>
        <v>1247.6270687084098</v>
      </c>
      <c r="F626" s="1">
        <f>VLOOKUP($B626,Valores!$A$2:$G$300,6,FALSE)*VLOOKUP(VLOOKUP($B626,Indices_Poder!$B$5:$E$250,3,FALSE),Indices_Poder!$G$6:$N$27,4,FALSE)*VLOOKUP($F$611,Regional!$A$2:$B$7,2,FALSE)</f>
        <v>1199.0774326520036</v>
      </c>
      <c r="G626" s="1">
        <f>VLOOKUP($B626,Valores!$A$2:$G$300,6,FALSE)*VLOOKUP(VLOOKUP($B626,Indices_Poder!$B$5:$E$250,3,FALSE),Indices_Poder!$G$6:$N$27,4,FALSE)*VLOOKUP($G$611,Regional!$A$2:$B$7,2,FALSE)</f>
        <v>1265.4943205565796</v>
      </c>
      <c r="H626" s="1">
        <f>VLOOKUP($B626,Valores!$A$2:$G$300,6,FALSE)*VLOOKUP(VLOOKUP($B626,Indices_Poder!$B$5:$E$250,3,FALSE),Indices_Poder!$G$6:$N$27,4,FALSE)*VLOOKUP($H$611,Regional!$A$2:$B$7,2,FALSE)</f>
        <v>1239.37116613029</v>
      </c>
      <c r="I626" s="2">
        <f>VLOOKUP($B626,Valores!$A$2:$G$300,6,FALSE)*VLOOKUP(VLOOKUP($B626,Indices_Poder!$B$5:$E$250,3,FALSE),Indices_Poder!$G$6:$N$27,4,FALSE)*VLOOKUP($I$611,Regional!$A$2:$B$7,2,FALSE)</f>
        <v>1250.214739665731</v>
      </c>
      <c r="J626" s="3">
        <f t="shared" si="221"/>
        <v>7485.7624122504585</v>
      </c>
      <c r="K626" s="1">
        <f t="shared" si="222"/>
        <v>7194.4645959120217</v>
      </c>
      <c r="L626" s="1">
        <f t="shared" si="223"/>
        <v>7592.9659233394777</v>
      </c>
      <c r="M626" s="1">
        <f t="shared" si="224"/>
        <v>7436.2269967817401</v>
      </c>
      <c r="N626" s="2">
        <f t="shared" si="225"/>
        <v>7501.2884379943862</v>
      </c>
      <c r="O626" s="14">
        <f>VLOOKUP(B626,Valores!$A$2:$O$300,14,FALSE)</f>
        <v>2.7E-2</v>
      </c>
      <c r="P626" s="14" t="str">
        <f>VLOOKUP(B626,Valores!$A$2:$O$300,15,FALSE)</f>
        <v>COM</v>
      </c>
      <c r="Q626" s="5">
        <f t="shared" si="240"/>
        <v>0</v>
      </c>
      <c r="R626" s="5">
        <f t="shared" si="226"/>
        <v>0</v>
      </c>
      <c r="S626" s="5">
        <f t="shared" si="227"/>
        <v>0</v>
      </c>
      <c r="T626" s="5">
        <f t="shared" si="228"/>
        <v>0</v>
      </c>
      <c r="U626" s="5">
        <f t="shared" si="229"/>
        <v>0</v>
      </c>
      <c r="W626" s="1">
        <f t="shared" si="230"/>
        <v>7485.7624122504585</v>
      </c>
      <c r="X626" s="7">
        <f t="shared" si="231"/>
        <v>202.11558513076238</v>
      </c>
      <c r="Z626" s="1">
        <f t="shared" si="232"/>
        <v>7194.4645959120217</v>
      </c>
      <c r="AA626" s="7">
        <f t="shared" si="233"/>
        <v>194.25054408962458</v>
      </c>
      <c r="AC626" s="1">
        <f t="shared" si="234"/>
        <v>7592.9659233394777</v>
      </c>
      <c r="AD626" s="7">
        <f t="shared" si="235"/>
        <v>205.01007993016589</v>
      </c>
      <c r="AF626" s="1">
        <f t="shared" si="236"/>
        <v>7436.2269967817401</v>
      </c>
      <c r="AG626" s="7">
        <f t="shared" si="237"/>
        <v>200.77812891310697</v>
      </c>
      <c r="AI626" s="1">
        <f t="shared" si="238"/>
        <v>7501.2884379943862</v>
      </c>
      <c r="AJ626" s="7">
        <f t="shared" si="239"/>
        <v>202.53478782584841</v>
      </c>
    </row>
    <row r="627" spans="1:36" x14ac:dyDescent="0.2">
      <c r="A627" s="5">
        <v>21</v>
      </c>
      <c r="B627" s="6" t="s">
        <v>466</v>
      </c>
      <c r="C627" s="6" t="str">
        <f>VLOOKUP(B627,Valores!$A$2:$F$300,5,FALSE)</f>
        <v>cj</v>
      </c>
      <c r="D627" s="6">
        <v>3</v>
      </c>
      <c r="E627" s="3">
        <f>VLOOKUP($B627,Valores!$A$2:$G$300,6,FALSE)*VLOOKUP(VLOOKUP($B627,Indices_Poder!$B$5:$E$250,3,FALSE),Indices_Poder!$G$6:$N$27,4,FALSE)*VLOOKUP($E$611,Regional!$A$2:$B$7,2,FALSE)</f>
        <v>2826.2441523498101</v>
      </c>
      <c r="F627" s="1">
        <f>VLOOKUP($B627,Valores!$A$2:$G$300,6,FALSE)*VLOOKUP(VLOOKUP($B627,Indices_Poder!$B$5:$E$250,3,FALSE),Indices_Poder!$G$6:$N$27,4,FALSE)*VLOOKUP($F$611,Regional!$A$2:$B$7,2,FALSE)</f>
        <v>2716.2648737299755</v>
      </c>
      <c r="G627" s="1">
        <f>VLOOKUP($B627,Valores!$A$2:$G$300,6,FALSE)*VLOOKUP(VLOOKUP($B627,Indices_Poder!$B$5:$E$250,3,FALSE),Indices_Poder!$G$6:$N$27,4,FALSE)*VLOOKUP($G$611,Regional!$A$2:$B$7,2,FALSE)</f>
        <v>2866.7187599637086</v>
      </c>
      <c r="H627" s="1">
        <f>VLOOKUP($B627,Valores!$A$2:$G$300,6,FALSE)*VLOOKUP(VLOOKUP($B627,Indices_Poder!$B$5:$E$250,3,FALSE),Indices_Poder!$G$6:$N$27,4,FALSE)*VLOOKUP($H$611,Regional!$A$2:$B$7,2,FALSE)</f>
        <v>2807.5420922799399</v>
      </c>
      <c r="I627" s="2">
        <f>VLOOKUP($B627,Valores!$A$2:$G$300,6,FALSE)*VLOOKUP(VLOOKUP($B627,Indices_Poder!$B$5:$E$250,3,FALSE),Indices_Poder!$G$6:$N$27,4,FALSE)*VLOOKUP($I$611,Regional!$A$2:$B$7,2,FALSE)</f>
        <v>2832.1059920732023</v>
      </c>
      <c r="J627" s="3">
        <f t="shared" si="221"/>
        <v>8478.7324570494311</v>
      </c>
      <c r="K627" s="1">
        <f t="shared" si="222"/>
        <v>8148.7946211899271</v>
      </c>
      <c r="L627" s="1">
        <f t="shared" si="223"/>
        <v>8600.1562798911255</v>
      </c>
      <c r="M627" s="1">
        <f t="shared" si="224"/>
        <v>8422.6262768398192</v>
      </c>
      <c r="N627" s="2">
        <f t="shared" si="225"/>
        <v>8496.3179762196069</v>
      </c>
      <c r="O627" s="14">
        <f>VLOOKUP(B627,Valores!$A$2:$O$300,14,FALSE)</f>
        <v>2.7E-2</v>
      </c>
      <c r="P627" s="14" t="str">
        <f>VLOOKUP(B627,Valores!$A$2:$O$300,15,FALSE)</f>
        <v>COM</v>
      </c>
      <c r="Q627" s="5">
        <f t="shared" si="240"/>
        <v>0</v>
      </c>
      <c r="R627" s="5">
        <f t="shared" si="226"/>
        <v>0</v>
      </c>
      <c r="S627" s="5">
        <f t="shared" si="227"/>
        <v>0</v>
      </c>
      <c r="T627" s="5">
        <f t="shared" si="228"/>
        <v>0</v>
      </c>
      <c r="U627" s="5">
        <f t="shared" si="229"/>
        <v>0</v>
      </c>
      <c r="W627" s="1">
        <f t="shared" si="230"/>
        <v>8478.7324570494311</v>
      </c>
      <c r="X627" s="7">
        <f t="shared" si="231"/>
        <v>228.92577634033464</v>
      </c>
      <c r="Z627" s="1">
        <f t="shared" si="232"/>
        <v>8148.7946211899271</v>
      </c>
      <c r="AA627" s="7">
        <f t="shared" si="233"/>
        <v>220.01745477212802</v>
      </c>
      <c r="AC627" s="1">
        <f t="shared" si="234"/>
        <v>8600.1562798911255</v>
      </c>
      <c r="AD627" s="7">
        <f t="shared" si="235"/>
        <v>232.20421955706038</v>
      </c>
      <c r="AF627" s="1">
        <f t="shared" si="236"/>
        <v>8422.6262768398192</v>
      </c>
      <c r="AG627" s="7">
        <f t="shared" si="237"/>
        <v>227.41090947467512</v>
      </c>
      <c r="AI627" s="1">
        <f t="shared" si="238"/>
        <v>8496.3179762196069</v>
      </c>
      <c r="AJ627" s="7">
        <f t="shared" si="239"/>
        <v>229.40058535792937</v>
      </c>
    </row>
    <row r="628" spans="1:36" x14ac:dyDescent="0.2">
      <c r="A628" s="5">
        <v>22</v>
      </c>
      <c r="B628" s="6" t="s">
        <v>15</v>
      </c>
      <c r="C628" s="6" t="str">
        <f>VLOOKUP(B628,Valores!$A$2:$F$300,5,FALSE)</f>
        <v>unid.</v>
      </c>
      <c r="D628" s="6">
        <v>3</v>
      </c>
      <c r="E628" s="3">
        <f>VLOOKUP($B628,Valores!$A$2:$G$300,6,FALSE)*VLOOKUP(VLOOKUP($B628,Indices_Poder!$B$5:$E$250,3,FALSE),Indices_Poder!$G$6:$N$27,4,FALSE)*VLOOKUP($E$611,Regional!$A$2:$B$7,2,FALSE)</f>
        <v>1588.2394531952059</v>
      </c>
      <c r="F628" s="1">
        <f>VLOOKUP($B628,Valores!$A$2:$G$300,6,FALSE)*VLOOKUP(VLOOKUP($B628,Indices_Poder!$B$5:$E$250,3,FALSE),Indices_Poder!$G$6:$N$27,4,FALSE)*VLOOKUP($F$611,Regional!$A$2:$B$7,2,FALSE)</f>
        <v>1526.4353697819802</v>
      </c>
      <c r="G628" s="1">
        <f>VLOOKUP($B628,Valores!$A$2:$G$300,6,FALSE)*VLOOKUP(VLOOKUP($B628,Indices_Poder!$B$5:$E$250,3,FALSE),Indices_Poder!$G$6:$N$27,4,FALSE)*VLOOKUP($G$611,Regional!$A$2:$B$7,2,FALSE)</f>
        <v>1610.9846107965197</v>
      </c>
      <c r="H628" s="1">
        <f>VLOOKUP($B628,Valores!$A$2:$G$300,6,FALSE)*VLOOKUP(VLOOKUP($B628,Indices_Poder!$B$5:$E$250,3,FALSE),Indices_Poder!$G$6:$N$27,4,FALSE)*VLOOKUP($H$611,Regional!$A$2:$B$7,2,FALSE)</f>
        <v>1577.7296217518401</v>
      </c>
      <c r="I628" s="2">
        <f>VLOOKUP($B628,Valores!$A$2:$G$300,6,FALSE)*VLOOKUP(VLOOKUP($B628,Indices_Poder!$B$5:$E$250,3,FALSE),Indices_Poder!$G$6:$N$27,4,FALSE)*VLOOKUP($I$611,Regional!$A$2:$B$7,2,FALSE)</f>
        <v>1591.5335794684995</v>
      </c>
      <c r="J628" s="3">
        <f t="shared" si="221"/>
        <v>4764.7183595856177</v>
      </c>
      <c r="K628" s="1">
        <f t="shared" si="222"/>
        <v>4579.3061093459401</v>
      </c>
      <c r="L628" s="1">
        <f t="shared" si="223"/>
        <v>4832.9538323895595</v>
      </c>
      <c r="M628" s="1">
        <f t="shared" si="224"/>
        <v>4733.1888652555208</v>
      </c>
      <c r="N628" s="2">
        <f t="shared" si="225"/>
        <v>4774.6007384054983</v>
      </c>
      <c r="O628" s="14">
        <f>VLOOKUP(B628,Valores!$A$2:$O$300,14,FALSE)</f>
        <v>2.7E-2</v>
      </c>
      <c r="P628" s="14" t="str">
        <f>VLOOKUP(B628,Valores!$A$2:$O$300,15,FALSE)</f>
        <v>COM</v>
      </c>
      <c r="Q628" s="5">
        <f t="shared" si="240"/>
        <v>0</v>
      </c>
      <c r="R628" s="5">
        <f t="shared" si="226"/>
        <v>0</v>
      </c>
      <c r="S628" s="5">
        <f t="shared" si="227"/>
        <v>0</v>
      </c>
      <c r="T628" s="5">
        <f t="shared" si="228"/>
        <v>0</v>
      </c>
      <c r="U628" s="5">
        <f t="shared" si="229"/>
        <v>0</v>
      </c>
      <c r="W628" s="1">
        <f t="shared" si="230"/>
        <v>4764.7183595856177</v>
      </c>
      <c r="X628" s="7">
        <f t="shared" si="231"/>
        <v>128.64739570881167</v>
      </c>
      <c r="Z628" s="1">
        <f t="shared" si="232"/>
        <v>4579.3061093459401</v>
      </c>
      <c r="AA628" s="7">
        <f t="shared" si="233"/>
        <v>123.64126495234038</v>
      </c>
      <c r="AC628" s="1">
        <f t="shared" si="234"/>
        <v>4832.9538323895595</v>
      </c>
      <c r="AD628" s="7">
        <f t="shared" si="235"/>
        <v>130.4897534745181</v>
      </c>
      <c r="AF628" s="1">
        <f t="shared" si="236"/>
        <v>4733.1888652555208</v>
      </c>
      <c r="AG628" s="7">
        <f t="shared" si="237"/>
        <v>127.79609936189907</v>
      </c>
      <c r="AI628" s="1">
        <f t="shared" si="238"/>
        <v>4774.6007384054983</v>
      </c>
      <c r="AJ628" s="7">
        <f t="shared" si="239"/>
        <v>128.91421993694846</v>
      </c>
    </row>
    <row r="629" spans="1:36" x14ac:dyDescent="0.2">
      <c r="A629" s="5">
        <v>23</v>
      </c>
      <c r="B629" s="6" t="s">
        <v>436</v>
      </c>
      <c r="C629" s="6" t="str">
        <f>VLOOKUP(B629,Valores!$A$2:$F$300,5,FALSE)</f>
        <v>m³</v>
      </c>
      <c r="D629" s="6">
        <v>15</v>
      </c>
      <c r="E629" s="3">
        <f>VLOOKUP($B629,Valores!$A$2:$G$300,6,FALSE)*VLOOKUP(VLOOKUP($B629,Indices_Poder!$B$5:$E$250,3,FALSE),Indices_Poder!$G$6:$N$27,4,FALSE)*VLOOKUP($E$611,Regional!$A$2:$B$7,2,FALSE)</f>
        <v>3577.0086142753808</v>
      </c>
      <c r="F629" s="1">
        <f>VLOOKUP($B629,Valores!$A$2:$G$300,6,FALSE)*VLOOKUP(VLOOKUP($B629,Indices_Poder!$B$5:$E$250,3,FALSE),Indices_Poder!$G$6:$N$27,4,FALSE)*VLOOKUP($F$611,Regional!$A$2:$B$7,2,FALSE)</f>
        <v>3437.8144025198744</v>
      </c>
      <c r="G629" s="1">
        <f>VLOOKUP($B629,Valores!$A$2:$G$300,6,FALSE)*VLOOKUP(VLOOKUP($B629,Indices_Poder!$B$5:$E$250,3,FALSE),Indices_Poder!$G$6:$N$27,4,FALSE)*VLOOKUP($G$611,Regional!$A$2:$B$7,2,FALSE)</f>
        <v>3628.2349104798182</v>
      </c>
      <c r="H629" s="1">
        <f>VLOOKUP($B629,Valores!$A$2:$G$300,6,FALSE)*VLOOKUP(VLOOKUP($B629,Indices_Poder!$B$5:$E$250,3,FALSE),Indices_Poder!$G$6:$N$27,4,FALSE)*VLOOKUP($H$611,Regional!$A$2:$B$7,2,FALSE)</f>
        <v>3553.3385325809168</v>
      </c>
      <c r="I629" s="2">
        <f>VLOOKUP($B629,Valores!$A$2:$G$300,6,FALSE)*VLOOKUP(VLOOKUP($B629,Indices_Poder!$B$5:$E$250,3,FALSE),Indices_Poder!$G$6:$N$27,4,FALSE)*VLOOKUP($I$611,Regional!$A$2:$B$7,2,FALSE)</f>
        <v>3584.4275951049885</v>
      </c>
      <c r="J629" s="3">
        <f t="shared" si="221"/>
        <v>53655.129214130713</v>
      </c>
      <c r="K629" s="1">
        <f t="shared" si="222"/>
        <v>51567.21603779812</v>
      </c>
      <c r="L629" s="1">
        <f t="shared" si="223"/>
        <v>54423.523657197271</v>
      </c>
      <c r="M629" s="1">
        <f t="shared" si="224"/>
        <v>53300.077988713754</v>
      </c>
      <c r="N629" s="2">
        <f t="shared" si="225"/>
        <v>53766.413926574831</v>
      </c>
      <c r="O629" s="14">
        <f>VLOOKUP(B629,Valores!$A$2:$O$300,14,FALSE)</f>
        <v>3.1300000000000001E-2</v>
      </c>
      <c r="P629" s="14" t="str">
        <f>VLOOKUP(B629,Valores!$A$2:$O$300,15,FALSE)</f>
        <v>COM</v>
      </c>
      <c r="Q629" s="5">
        <f t="shared" si="240"/>
        <v>0</v>
      </c>
      <c r="R629" s="5">
        <f t="shared" si="226"/>
        <v>0</v>
      </c>
      <c r="S629" s="5">
        <f t="shared" si="227"/>
        <v>0</v>
      </c>
      <c r="T629" s="5">
        <f t="shared" si="228"/>
        <v>0</v>
      </c>
      <c r="U629" s="5">
        <f t="shared" si="229"/>
        <v>0</v>
      </c>
      <c r="W629" s="1">
        <f t="shared" si="230"/>
        <v>53655.129214130713</v>
      </c>
      <c r="X629" s="7">
        <f t="shared" si="231"/>
        <v>1679.4055444022913</v>
      </c>
      <c r="Z629" s="1">
        <f t="shared" si="232"/>
        <v>51567.21603779812</v>
      </c>
      <c r="AA629" s="7">
        <f t="shared" si="233"/>
        <v>1614.0538619830813</v>
      </c>
      <c r="AC629" s="1">
        <f t="shared" si="234"/>
        <v>54423.523657197271</v>
      </c>
      <c r="AD629" s="7">
        <f t="shared" si="235"/>
        <v>1703.4562904702746</v>
      </c>
      <c r="AF629" s="1">
        <f t="shared" si="236"/>
        <v>53300.077988713754</v>
      </c>
      <c r="AG629" s="7">
        <f t="shared" si="237"/>
        <v>1668.2924410467406</v>
      </c>
      <c r="AI629" s="1">
        <f t="shared" si="238"/>
        <v>53766.413926574831</v>
      </c>
      <c r="AJ629" s="7">
        <f t="shared" si="239"/>
        <v>1682.8887559017924</v>
      </c>
    </row>
    <row r="630" spans="1:36" x14ac:dyDescent="0.2">
      <c r="A630" s="5">
        <v>24</v>
      </c>
      <c r="B630" s="6" t="s">
        <v>438</v>
      </c>
      <c r="C630" s="6" t="str">
        <f>VLOOKUP(B630,Valores!$A$2:$F$300,5,FALSE)</f>
        <v>m³</v>
      </c>
      <c r="D630" s="6">
        <v>31.5</v>
      </c>
      <c r="E630" s="3">
        <f>VLOOKUP($B630,Valores!$A$2:$G$300,6,FALSE)*VLOOKUP(VLOOKUP($B630,Indices_Poder!$B$5:$E$250,3,FALSE),Indices_Poder!$G$6:$N$27,4,FALSE)*VLOOKUP($E$611,Regional!$A$2:$B$7,2,FALSE)</f>
        <v>3577.0086142753808</v>
      </c>
      <c r="F630" s="1">
        <f>VLOOKUP($B630,Valores!$A$2:$G$300,6,FALSE)*VLOOKUP(VLOOKUP($B630,Indices_Poder!$B$5:$E$250,3,FALSE),Indices_Poder!$G$6:$N$27,4,FALSE)*VLOOKUP($F$611,Regional!$A$2:$B$7,2,FALSE)</f>
        <v>3437.8144025198744</v>
      </c>
      <c r="G630" s="1">
        <f>VLOOKUP($B630,Valores!$A$2:$G$300,6,FALSE)*VLOOKUP(VLOOKUP($B630,Indices_Poder!$B$5:$E$250,3,FALSE),Indices_Poder!$G$6:$N$27,4,FALSE)*VLOOKUP($G$611,Regional!$A$2:$B$7,2,FALSE)</f>
        <v>3628.2349104798182</v>
      </c>
      <c r="H630" s="1">
        <f>VLOOKUP($B630,Valores!$A$2:$G$300,6,FALSE)*VLOOKUP(VLOOKUP($B630,Indices_Poder!$B$5:$E$250,3,FALSE),Indices_Poder!$G$6:$N$27,4,FALSE)*VLOOKUP($H$611,Regional!$A$2:$B$7,2,FALSE)</f>
        <v>3553.3385325809168</v>
      </c>
      <c r="I630" s="2">
        <f>VLOOKUP($B630,Valores!$A$2:$G$300,6,FALSE)*VLOOKUP(VLOOKUP($B630,Indices_Poder!$B$5:$E$250,3,FALSE),Indices_Poder!$G$6:$N$27,4,FALSE)*VLOOKUP($I$611,Regional!$A$2:$B$7,2,FALSE)</f>
        <v>3584.4275951049885</v>
      </c>
      <c r="J630" s="3">
        <f t="shared" si="221"/>
        <v>112675.7713496745</v>
      </c>
      <c r="K630" s="1">
        <f t="shared" si="222"/>
        <v>108291.15367937605</v>
      </c>
      <c r="L630" s="1">
        <f t="shared" si="223"/>
        <v>114289.39968011428</v>
      </c>
      <c r="M630" s="1">
        <f t="shared" si="224"/>
        <v>111930.16377629888</v>
      </c>
      <c r="N630" s="2">
        <f t="shared" si="225"/>
        <v>112909.46924580714</v>
      </c>
      <c r="O630" s="14">
        <f>VLOOKUP(B630,Valores!$A$2:$O$300,14,FALSE)</f>
        <v>3.1300000000000001E-2</v>
      </c>
      <c r="P630" s="14" t="str">
        <f>VLOOKUP(B630,Valores!$A$2:$O$300,15,FALSE)</f>
        <v>COM</v>
      </c>
      <c r="Q630" s="5">
        <f t="shared" si="240"/>
        <v>0</v>
      </c>
      <c r="R630" s="5">
        <f t="shared" si="226"/>
        <v>0</v>
      </c>
      <c r="S630" s="5">
        <f t="shared" si="227"/>
        <v>0</v>
      </c>
      <c r="T630" s="5">
        <f t="shared" si="228"/>
        <v>0</v>
      </c>
      <c r="U630" s="5">
        <f t="shared" si="229"/>
        <v>0</v>
      </c>
      <c r="W630" s="1">
        <f t="shared" si="230"/>
        <v>112675.7713496745</v>
      </c>
      <c r="X630" s="7">
        <f t="shared" si="231"/>
        <v>3526.7516432448119</v>
      </c>
      <c r="Z630" s="1">
        <f t="shared" si="232"/>
        <v>108291.15367937605</v>
      </c>
      <c r="AA630" s="7">
        <f t="shared" si="233"/>
        <v>3389.5131101644706</v>
      </c>
      <c r="AC630" s="1">
        <f t="shared" si="234"/>
        <v>114289.39968011428</v>
      </c>
      <c r="AD630" s="7">
        <f t="shared" si="235"/>
        <v>3577.2582099875772</v>
      </c>
      <c r="AF630" s="1">
        <f t="shared" si="236"/>
        <v>111930.16377629888</v>
      </c>
      <c r="AG630" s="7">
        <f t="shared" si="237"/>
        <v>3503.4141261981554</v>
      </c>
      <c r="AI630" s="1">
        <f t="shared" si="238"/>
        <v>112909.46924580714</v>
      </c>
      <c r="AJ630" s="7">
        <f t="shared" si="239"/>
        <v>3534.0663873937638</v>
      </c>
    </row>
    <row r="631" spans="1:36" x14ac:dyDescent="0.2">
      <c r="A631" s="5">
        <v>25</v>
      </c>
      <c r="B631" s="6" t="s">
        <v>439</v>
      </c>
      <c r="C631" s="6" t="str">
        <f>VLOOKUP(B631,Valores!$A$2:$F$300,5,FALSE)</f>
        <v>m³</v>
      </c>
      <c r="D631" s="6">
        <v>0</v>
      </c>
      <c r="E631" s="3">
        <f>VLOOKUP($B631,Valores!$A$2:$G$300,6,FALSE)*VLOOKUP(VLOOKUP($B631,Indices_Poder!$B$5:$E$250,3,FALSE),Indices_Poder!$G$6:$N$27,4,FALSE)*VLOOKUP($E$611,Regional!$A$2:$B$7,2,FALSE)</f>
        <v>3577.0086142753808</v>
      </c>
      <c r="F631" s="1">
        <f>VLOOKUP($B631,Valores!$A$2:$G$300,6,FALSE)*VLOOKUP(VLOOKUP($B631,Indices_Poder!$B$5:$E$250,3,FALSE),Indices_Poder!$G$6:$N$27,4,FALSE)*VLOOKUP($F$611,Regional!$A$2:$B$7,2,FALSE)</f>
        <v>3437.8144025198744</v>
      </c>
      <c r="G631" s="1">
        <f>VLOOKUP($B631,Valores!$A$2:$G$300,6,FALSE)*VLOOKUP(VLOOKUP($B631,Indices_Poder!$B$5:$E$250,3,FALSE),Indices_Poder!$G$6:$N$27,4,FALSE)*VLOOKUP($G$611,Regional!$A$2:$B$7,2,FALSE)</f>
        <v>3628.2349104798182</v>
      </c>
      <c r="H631" s="1">
        <f>VLOOKUP($B631,Valores!$A$2:$G$300,6,FALSE)*VLOOKUP(VLOOKUP($B631,Indices_Poder!$B$5:$E$250,3,FALSE),Indices_Poder!$G$6:$N$27,4,FALSE)*VLOOKUP($H$611,Regional!$A$2:$B$7,2,FALSE)</f>
        <v>3553.3385325809168</v>
      </c>
      <c r="I631" s="2">
        <f>VLOOKUP($B631,Valores!$A$2:$G$300,6,FALSE)*VLOOKUP(VLOOKUP($B631,Indices_Poder!$B$5:$E$250,3,FALSE),Indices_Poder!$G$6:$N$27,4,FALSE)*VLOOKUP($I$611,Regional!$A$2:$B$7,2,FALSE)</f>
        <v>3584.4275951049885</v>
      </c>
      <c r="J631" s="3">
        <f t="shared" si="221"/>
        <v>0</v>
      </c>
      <c r="K631" s="1">
        <f t="shared" si="222"/>
        <v>0</v>
      </c>
      <c r="L631" s="1">
        <f t="shared" si="223"/>
        <v>0</v>
      </c>
      <c r="M631" s="1">
        <f t="shared" si="224"/>
        <v>0</v>
      </c>
      <c r="N631" s="2">
        <f t="shared" si="225"/>
        <v>0</v>
      </c>
      <c r="O631" s="14">
        <f>VLOOKUP(B631,Valores!$A$2:$O$300,14,FALSE)</f>
        <v>3.1300000000000001E-2</v>
      </c>
      <c r="P631" s="14" t="str">
        <f>VLOOKUP(B631,Valores!$A$2:$O$300,15,FALSE)</f>
        <v>COM</v>
      </c>
      <c r="Q631" s="5">
        <f t="shared" si="240"/>
        <v>0</v>
      </c>
      <c r="R631" s="5">
        <f t="shared" si="226"/>
        <v>0</v>
      </c>
      <c r="S631" s="5">
        <f t="shared" si="227"/>
        <v>0</v>
      </c>
      <c r="T631" s="5">
        <f t="shared" si="228"/>
        <v>0</v>
      </c>
      <c r="U631" s="5">
        <f t="shared" si="229"/>
        <v>0</v>
      </c>
      <c r="W631" s="1">
        <f t="shared" si="230"/>
        <v>0</v>
      </c>
      <c r="X631" s="7">
        <f t="shared" si="231"/>
        <v>0</v>
      </c>
      <c r="Z631" s="1">
        <f t="shared" si="232"/>
        <v>0</v>
      </c>
      <c r="AA631" s="7">
        <f t="shared" si="233"/>
        <v>0</v>
      </c>
      <c r="AC631" s="1">
        <f t="shared" si="234"/>
        <v>0</v>
      </c>
      <c r="AD631" s="7">
        <f t="shared" si="235"/>
        <v>0</v>
      </c>
      <c r="AF631" s="1">
        <f t="shared" si="236"/>
        <v>0</v>
      </c>
      <c r="AG631" s="7">
        <f t="shared" si="237"/>
        <v>0</v>
      </c>
      <c r="AI631" s="1">
        <f t="shared" si="238"/>
        <v>0</v>
      </c>
      <c r="AJ631" s="7">
        <f t="shared" si="239"/>
        <v>0</v>
      </c>
    </row>
    <row r="632" spans="1:36" x14ac:dyDescent="0.2">
      <c r="A632" s="5">
        <v>26</v>
      </c>
      <c r="B632" s="6" t="s">
        <v>440</v>
      </c>
      <c r="C632" s="6" t="str">
        <f>VLOOKUP(B632,Valores!$A$2:$F$300,5,FALSE)</f>
        <v>m³</v>
      </c>
      <c r="D632" s="6">
        <v>5.25</v>
      </c>
      <c r="E632" s="3">
        <f>VLOOKUP($B632,Valores!$A$2:$G$300,6,FALSE)*VLOOKUP(VLOOKUP($B632,Indices_Poder!$B$5:$E$250,3,FALSE),Indices_Poder!$G$6:$N$27,4,FALSE)*VLOOKUP($E$611,Regional!$A$2:$B$7,2,FALSE)</f>
        <v>3577.0086142753808</v>
      </c>
      <c r="F632" s="1">
        <f>VLOOKUP($B632,Valores!$A$2:$G$300,6,FALSE)*VLOOKUP(VLOOKUP($B632,Indices_Poder!$B$5:$E$250,3,FALSE),Indices_Poder!$G$6:$N$27,4,FALSE)*VLOOKUP($F$611,Regional!$A$2:$B$7,2,FALSE)</f>
        <v>3437.8144025198744</v>
      </c>
      <c r="G632" s="1">
        <f>VLOOKUP($B632,Valores!$A$2:$G$300,6,FALSE)*VLOOKUP(VLOOKUP($B632,Indices_Poder!$B$5:$E$250,3,FALSE),Indices_Poder!$G$6:$N$27,4,FALSE)*VLOOKUP($G$611,Regional!$A$2:$B$7,2,FALSE)</f>
        <v>3628.2349104798182</v>
      </c>
      <c r="H632" s="1">
        <f>VLOOKUP($B632,Valores!$A$2:$G$300,6,FALSE)*VLOOKUP(VLOOKUP($B632,Indices_Poder!$B$5:$E$250,3,FALSE),Indices_Poder!$G$6:$N$27,4,FALSE)*VLOOKUP($H$611,Regional!$A$2:$B$7,2,FALSE)</f>
        <v>3553.3385325809168</v>
      </c>
      <c r="I632" s="2">
        <f>VLOOKUP($B632,Valores!$A$2:$G$300,6,FALSE)*VLOOKUP(VLOOKUP($B632,Indices_Poder!$B$5:$E$250,3,FALSE),Indices_Poder!$G$6:$N$27,4,FALSE)*VLOOKUP($I$611,Regional!$A$2:$B$7,2,FALSE)</f>
        <v>3584.4275951049885</v>
      </c>
      <c r="J632" s="3">
        <f t="shared" si="221"/>
        <v>18779.295224945748</v>
      </c>
      <c r="K632" s="1">
        <f t="shared" si="222"/>
        <v>18048.52561322934</v>
      </c>
      <c r="L632" s="1">
        <f t="shared" si="223"/>
        <v>19048.233280019045</v>
      </c>
      <c r="M632" s="1">
        <f t="shared" si="224"/>
        <v>18655.027296049811</v>
      </c>
      <c r="N632" s="2">
        <f t="shared" si="225"/>
        <v>18818.244874301188</v>
      </c>
      <c r="O632" s="14">
        <f>VLOOKUP(B632,Valores!$A$2:$O$300,14,FALSE)</f>
        <v>3.1300000000000001E-2</v>
      </c>
      <c r="P632" s="14" t="str">
        <f>VLOOKUP(B632,Valores!$A$2:$O$300,15,FALSE)</f>
        <v>COM</v>
      </c>
      <c r="Q632" s="5">
        <f t="shared" si="240"/>
        <v>0</v>
      </c>
      <c r="R632" s="5">
        <f t="shared" si="226"/>
        <v>0</v>
      </c>
      <c r="S632" s="5">
        <f t="shared" si="227"/>
        <v>0</v>
      </c>
      <c r="T632" s="5">
        <f t="shared" si="228"/>
        <v>0</v>
      </c>
      <c r="U632" s="5">
        <f t="shared" si="229"/>
        <v>0</v>
      </c>
      <c r="W632" s="1">
        <f t="shared" si="230"/>
        <v>18779.295224945748</v>
      </c>
      <c r="X632" s="7">
        <f t="shared" si="231"/>
        <v>587.79194054080199</v>
      </c>
      <c r="Z632" s="1">
        <f t="shared" si="232"/>
        <v>18048.52561322934</v>
      </c>
      <c r="AA632" s="7">
        <f t="shared" si="233"/>
        <v>564.9188516940784</v>
      </c>
      <c r="AC632" s="1">
        <f t="shared" si="234"/>
        <v>19048.233280019045</v>
      </c>
      <c r="AD632" s="7">
        <f t="shared" si="235"/>
        <v>596.2097016645962</v>
      </c>
      <c r="AF632" s="1">
        <f t="shared" si="236"/>
        <v>18655.027296049811</v>
      </c>
      <c r="AG632" s="7">
        <f t="shared" si="237"/>
        <v>583.90235436635908</v>
      </c>
      <c r="AI632" s="1">
        <f t="shared" si="238"/>
        <v>18818.244874301188</v>
      </c>
      <c r="AJ632" s="7">
        <f t="shared" si="239"/>
        <v>589.01106456562718</v>
      </c>
    </row>
    <row r="633" spans="1:36" x14ac:dyDescent="0.2">
      <c r="A633" s="5">
        <v>27</v>
      </c>
      <c r="B633" s="6" t="s">
        <v>577</v>
      </c>
      <c r="C633" s="6" t="str">
        <f>VLOOKUP(B633,Valores!$A$2:$F$300,5,FALSE)</f>
        <v>m³</v>
      </c>
      <c r="D633" s="6">
        <v>5.25</v>
      </c>
      <c r="E633" s="3">
        <f>VLOOKUP($B633,Valores!$A$2:$G$300,6,FALSE)*VLOOKUP(VLOOKUP($B633,Indices_Poder!$B$5:$E$250,3,FALSE),Indices_Poder!$G$6:$N$27,4,FALSE)*VLOOKUP($E$611,Regional!$A$2:$B$7,2,FALSE)</f>
        <v>3577.0086142753808</v>
      </c>
      <c r="F633" s="1">
        <f>VLOOKUP($B633,Valores!$A$2:$G$300,6,FALSE)*VLOOKUP(VLOOKUP($B633,Indices_Poder!$B$5:$E$250,3,FALSE),Indices_Poder!$G$6:$N$27,4,FALSE)*VLOOKUP($F$611,Regional!$A$2:$B$7,2,FALSE)</f>
        <v>3437.8144025198744</v>
      </c>
      <c r="G633" s="1">
        <f>VLOOKUP($B633,Valores!$A$2:$G$300,6,FALSE)*VLOOKUP(VLOOKUP($B633,Indices_Poder!$B$5:$E$250,3,FALSE),Indices_Poder!$G$6:$N$27,4,FALSE)*VLOOKUP($G$611,Regional!$A$2:$B$7,2,FALSE)</f>
        <v>3628.2349104798182</v>
      </c>
      <c r="H633" s="1">
        <f>VLOOKUP($B633,Valores!$A$2:$G$300,6,FALSE)*VLOOKUP(VLOOKUP($B633,Indices_Poder!$B$5:$E$250,3,FALSE),Indices_Poder!$G$6:$N$27,4,FALSE)*VLOOKUP($H$611,Regional!$A$2:$B$7,2,FALSE)</f>
        <v>3553.3385325809168</v>
      </c>
      <c r="I633" s="2">
        <f>VLOOKUP($B633,Valores!$A$2:$G$300,6,FALSE)*VLOOKUP(VLOOKUP($B633,Indices_Poder!$B$5:$E$250,3,FALSE),Indices_Poder!$G$6:$N$27,4,FALSE)*VLOOKUP($I$611,Regional!$A$2:$B$7,2,FALSE)</f>
        <v>3584.4275951049885</v>
      </c>
      <c r="J633" s="3">
        <f t="shared" si="221"/>
        <v>18779.295224945748</v>
      </c>
      <c r="K633" s="1">
        <f t="shared" si="222"/>
        <v>18048.52561322934</v>
      </c>
      <c r="L633" s="1">
        <f t="shared" si="223"/>
        <v>19048.233280019045</v>
      </c>
      <c r="M633" s="1">
        <f t="shared" si="224"/>
        <v>18655.027296049811</v>
      </c>
      <c r="N633" s="2">
        <f t="shared" si="225"/>
        <v>18818.244874301188</v>
      </c>
      <c r="O633" s="14">
        <f>VLOOKUP(B633,Valores!$A$2:$O$300,14,FALSE)</f>
        <v>3.1300000000000001E-2</v>
      </c>
      <c r="P633" s="14" t="str">
        <f>VLOOKUP(B633,Valores!$A$2:$O$300,15,FALSE)</f>
        <v>COM</v>
      </c>
      <c r="Q633" s="5">
        <f t="shared" si="240"/>
        <v>0</v>
      </c>
      <c r="R633" s="5">
        <f t="shared" si="226"/>
        <v>0</v>
      </c>
      <c r="S633" s="5">
        <f t="shared" si="227"/>
        <v>0</v>
      </c>
      <c r="T633" s="5">
        <f t="shared" si="228"/>
        <v>0</v>
      </c>
      <c r="U633" s="5">
        <f t="shared" si="229"/>
        <v>0</v>
      </c>
      <c r="W633" s="1">
        <f t="shared" si="230"/>
        <v>18779.295224945748</v>
      </c>
      <c r="X633" s="7">
        <f t="shared" si="231"/>
        <v>587.79194054080199</v>
      </c>
      <c r="Z633" s="1">
        <f t="shared" si="232"/>
        <v>18048.52561322934</v>
      </c>
      <c r="AA633" s="7">
        <f t="shared" si="233"/>
        <v>564.9188516940784</v>
      </c>
      <c r="AC633" s="1">
        <f t="shared" si="234"/>
        <v>19048.233280019045</v>
      </c>
      <c r="AD633" s="7">
        <f t="shared" si="235"/>
        <v>596.2097016645962</v>
      </c>
      <c r="AF633" s="1">
        <f t="shared" si="236"/>
        <v>18655.027296049811</v>
      </c>
      <c r="AG633" s="7">
        <f t="shared" si="237"/>
        <v>583.90235436635908</v>
      </c>
      <c r="AI633" s="1">
        <f t="shared" si="238"/>
        <v>18818.244874301188</v>
      </c>
      <c r="AJ633" s="7">
        <f t="shared" si="239"/>
        <v>589.01106456562718</v>
      </c>
    </row>
    <row r="634" spans="1:36" x14ac:dyDescent="0.2">
      <c r="A634" s="5">
        <v>28</v>
      </c>
      <c r="B634" s="6" t="s">
        <v>594</v>
      </c>
      <c r="C634" s="6" t="str">
        <f>VLOOKUP(B634,Valores!$A$2:$F$300,5,FALSE)</f>
        <v>m³</v>
      </c>
      <c r="D634" s="6">
        <v>90</v>
      </c>
      <c r="E634" s="3">
        <f>VLOOKUP($B634,Valores!$A$2:$G$300,6,FALSE)*VLOOKUP(VLOOKUP($B634,Indices_Poder!$B$5:$E$250,3,FALSE),Indices_Poder!$G$6:$N$27,4,FALSE)*VLOOKUP($E$611,Regional!$A$2:$B$7,2,FALSE)</f>
        <v>3577.0086142753808</v>
      </c>
      <c r="F634" s="1">
        <f>VLOOKUP($B634,Valores!$A$2:$G$300,6,FALSE)*VLOOKUP(VLOOKUP($B634,Indices_Poder!$B$5:$E$250,3,FALSE),Indices_Poder!$G$6:$N$27,4,FALSE)*VLOOKUP($F$611,Regional!$A$2:$B$7,2,FALSE)</f>
        <v>3437.8144025198744</v>
      </c>
      <c r="G634" s="1">
        <f>VLOOKUP($B634,Valores!$A$2:$G$300,6,FALSE)*VLOOKUP(VLOOKUP($B634,Indices_Poder!$B$5:$E$250,3,FALSE),Indices_Poder!$G$6:$N$27,4,FALSE)*VLOOKUP($G$611,Regional!$A$2:$B$7,2,FALSE)</f>
        <v>3628.2349104798182</v>
      </c>
      <c r="H634" s="1">
        <f>VLOOKUP($B634,Valores!$A$2:$G$300,6,FALSE)*VLOOKUP(VLOOKUP($B634,Indices_Poder!$B$5:$E$250,3,FALSE),Indices_Poder!$G$6:$N$27,4,FALSE)*VLOOKUP($H$611,Regional!$A$2:$B$7,2,FALSE)</f>
        <v>3553.3385325809168</v>
      </c>
      <c r="I634" s="2">
        <f>VLOOKUP($B634,Valores!$A$2:$G$300,6,FALSE)*VLOOKUP(VLOOKUP($B634,Indices_Poder!$B$5:$E$250,3,FALSE),Indices_Poder!$G$6:$N$27,4,FALSE)*VLOOKUP($I$611,Regional!$A$2:$B$7,2,FALSE)</f>
        <v>3584.4275951049885</v>
      </c>
      <c r="J634" s="3">
        <f t="shared" si="221"/>
        <v>321930.77528478426</v>
      </c>
      <c r="K634" s="1">
        <f t="shared" si="222"/>
        <v>309403.29622678872</v>
      </c>
      <c r="L634" s="1">
        <f t="shared" si="223"/>
        <v>326541.14194318361</v>
      </c>
      <c r="M634" s="1">
        <f t="shared" si="224"/>
        <v>319800.46793228248</v>
      </c>
      <c r="N634" s="2">
        <f t="shared" si="225"/>
        <v>322598.48355944897</v>
      </c>
      <c r="O634" s="14">
        <f>VLOOKUP(B634,Valores!$A$2:$O$300,14,FALSE)</f>
        <v>3.1300000000000001E-2</v>
      </c>
      <c r="P634" s="14" t="str">
        <f>VLOOKUP(B634,Valores!$A$2:$O$300,15,FALSE)</f>
        <v>COM</v>
      </c>
      <c r="Q634" s="5">
        <f t="shared" si="240"/>
        <v>0</v>
      </c>
      <c r="R634" s="5">
        <f t="shared" si="226"/>
        <v>0</v>
      </c>
      <c r="S634" s="5">
        <f t="shared" si="227"/>
        <v>0</v>
      </c>
      <c r="T634" s="5">
        <f t="shared" si="228"/>
        <v>0</v>
      </c>
      <c r="U634" s="5">
        <f t="shared" si="229"/>
        <v>0</v>
      </c>
      <c r="W634" s="1">
        <f t="shared" si="230"/>
        <v>321930.77528478426</v>
      </c>
      <c r="X634" s="7">
        <f t="shared" si="231"/>
        <v>10076.433266413747</v>
      </c>
      <c r="Z634" s="1">
        <f t="shared" si="232"/>
        <v>309403.29622678872</v>
      </c>
      <c r="AA634" s="7">
        <f t="shared" si="233"/>
        <v>9684.323171898488</v>
      </c>
      <c r="AC634" s="1">
        <f t="shared" si="234"/>
        <v>326541.14194318361</v>
      </c>
      <c r="AD634" s="7">
        <f t="shared" si="235"/>
        <v>10220.737742821648</v>
      </c>
      <c r="AF634" s="1">
        <f t="shared" si="236"/>
        <v>319800.46793228248</v>
      </c>
      <c r="AG634" s="7">
        <f t="shared" si="237"/>
        <v>10009.754646280442</v>
      </c>
      <c r="AI634" s="1">
        <f t="shared" si="238"/>
        <v>322598.48355944897</v>
      </c>
      <c r="AJ634" s="7">
        <f t="shared" si="239"/>
        <v>10097.332535410753</v>
      </c>
    </row>
    <row r="635" spans="1:36" x14ac:dyDescent="0.2">
      <c r="A635" s="5">
        <v>29</v>
      </c>
      <c r="B635" s="6" t="s">
        <v>441</v>
      </c>
      <c r="C635" s="6" t="str">
        <f>VLOOKUP(B635,Valores!$A$2:$F$300,5,FALSE)</f>
        <v>m³</v>
      </c>
      <c r="D635" s="6">
        <v>5.25</v>
      </c>
      <c r="E635" s="3">
        <f>VLOOKUP($B635,Valores!$A$2:$G$300,6,FALSE)*VLOOKUP(VLOOKUP($B635,Indices_Poder!$B$5:$E$250,3,FALSE),Indices_Poder!$G$6:$N$27,4,FALSE)*VLOOKUP($E$611,Regional!$A$2:$B$7,2,FALSE)</f>
        <v>3577.0086142753808</v>
      </c>
      <c r="F635" s="1">
        <f>VLOOKUP($B635,Valores!$A$2:$G$300,6,FALSE)*VLOOKUP(VLOOKUP($B635,Indices_Poder!$B$5:$E$250,3,FALSE),Indices_Poder!$G$6:$N$27,4,FALSE)*VLOOKUP($F$611,Regional!$A$2:$B$7,2,FALSE)</f>
        <v>3437.8144025198744</v>
      </c>
      <c r="G635" s="1">
        <f>VLOOKUP($B635,Valores!$A$2:$G$300,6,FALSE)*VLOOKUP(VLOOKUP($B635,Indices_Poder!$B$5:$E$250,3,FALSE),Indices_Poder!$G$6:$N$27,4,FALSE)*VLOOKUP($G$611,Regional!$A$2:$B$7,2,FALSE)</f>
        <v>3628.2349104798182</v>
      </c>
      <c r="H635" s="1">
        <f>VLOOKUP($B635,Valores!$A$2:$G$300,6,FALSE)*VLOOKUP(VLOOKUP($B635,Indices_Poder!$B$5:$E$250,3,FALSE),Indices_Poder!$G$6:$N$27,4,FALSE)*VLOOKUP($H$611,Regional!$A$2:$B$7,2,FALSE)</f>
        <v>3553.3385325809168</v>
      </c>
      <c r="I635" s="2">
        <f>VLOOKUP($B635,Valores!$A$2:$G$300,6,FALSE)*VLOOKUP(VLOOKUP($B635,Indices_Poder!$B$5:$E$250,3,FALSE),Indices_Poder!$G$6:$N$27,4,FALSE)*VLOOKUP($I$611,Regional!$A$2:$B$7,2,FALSE)</f>
        <v>3584.4275951049885</v>
      </c>
      <c r="J635" s="3">
        <f t="shared" si="221"/>
        <v>18779.295224945748</v>
      </c>
      <c r="K635" s="1">
        <f t="shared" si="222"/>
        <v>18048.52561322934</v>
      </c>
      <c r="L635" s="1">
        <f t="shared" si="223"/>
        <v>19048.233280019045</v>
      </c>
      <c r="M635" s="1">
        <f t="shared" si="224"/>
        <v>18655.027296049811</v>
      </c>
      <c r="N635" s="2">
        <f t="shared" si="225"/>
        <v>18818.244874301188</v>
      </c>
      <c r="O635" s="14">
        <f>VLOOKUP(B635,Valores!$A$2:$O$300,14,FALSE)</f>
        <v>3.1300000000000001E-2</v>
      </c>
      <c r="P635" s="14" t="str">
        <f>VLOOKUP(B635,Valores!$A$2:$O$300,15,FALSE)</f>
        <v>COM</v>
      </c>
      <c r="Q635" s="5">
        <f t="shared" si="240"/>
        <v>0</v>
      </c>
      <c r="R635" s="5">
        <f t="shared" si="226"/>
        <v>0</v>
      </c>
      <c r="S635" s="5">
        <f t="shared" si="227"/>
        <v>0</v>
      </c>
      <c r="T635" s="5">
        <f t="shared" si="228"/>
        <v>0</v>
      </c>
      <c r="U635" s="5">
        <f t="shared" si="229"/>
        <v>0</v>
      </c>
      <c r="W635" s="1">
        <f t="shared" si="230"/>
        <v>18779.295224945748</v>
      </c>
      <c r="X635" s="7">
        <f t="shared" si="231"/>
        <v>587.79194054080199</v>
      </c>
      <c r="Z635" s="1">
        <f t="shared" si="232"/>
        <v>18048.52561322934</v>
      </c>
      <c r="AA635" s="7">
        <f t="shared" si="233"/>
        <v>564.9188516940784</v>
      </c>
      <c r="AC635" s="1">
        <f t="shared" si="234"/>
        <v>19048.233280019045</v>
      </c>
      <c r="AD635" s="7">
        <f t="shared" si="235"/>
        <v>596.2097016645962</v>
      </c>
      <c r="AF635" s="1">
        <f t="shared" si="236"/>
        <v>18655.027296049811</v>
      </c>
      <c r="AG635" s="7">
        <f t="shared" si="237"/>
        <v>583.90235436635908</v>
      </c>
      <c r="AI635" s="1">
        <f t="shared" si="238"/>
        <v>18818.244874301188</v>
      </c>
      <c r="AJ635" s="7">
        <f t="shared" si="239"/>
        <v>589.01106456562718</v>
      </c>
    </row>
    <row r="636" spans="1:36" x14ac:dyDescent="0.2">
      <c r="A636" s="5">
        <v>30</v>
      </c>
      <c r="B636" s="6" t="s">
        <v>379</v>
      </c>
      <c r="C636" s="6" t="str">
        <f>VLOOKUP(B636,Valores!$A$2:$F$300,5,FALSE)</f>
        <v>unid.</v>
      </c>
      <c r="D636" s="6">
        <v>1</v>
      </c>
      <c r="E636" s="3">
        <f>VLOOKUP($B636,Valores!$A$2:$G$300,6,FALSE)*VLOOKUP(VLOOKUP($B636,Indices_Poder!$B$5:$E$250,3,FALSE),Indices_Poder!$G$6:$N$27,4,FALSE)*VLOOKUP($E$611,Regional!$A$2:$B$7,2,FALSE)</f>
        <v>57403.64504240363</v>
      </c>
      <c r="F636" s="1">
        <f>VLOOKUP($B636,Valores!$A$2:$G$300,6,FALSE)*VLOOKUP(VLOOKUP($B636,Indices_Poder!$B$5:$E$250,3,FALSE),Indices_Poder!$G$6:$N$27,4,FALSE)*VLOOKUP($F$611,Regional!$A$2:$B$7,2,FALSE)</f>
        <v>55169.863694580716</v>
      </c>
      <c r="G636" s="1">
        <f>VLOOKUP($B636,Valores!$A$2:$G$300,6,FALSE)*VLOOKUP(VLOOKUP($B636,Indices_Poder!$B$5:$E$250,3,FALSE),Indices_Poder!$G$6:$N$27,4,FALSE)*VLOOKUP($G$611,Regional!$A$2:$B$7,2,FALSE)</f>
        <v>58225.721934368914</v>
      </c>
      <c r="H636" s="1">
        <f>VLOOKUP($B636,Valores!$A$2:$G$300,6,FALSE)*VLOOKUP(VLOOKUP($B636,Indices_Poder!$B$5:$E$250,3,FALSE),Indices_Poder!$G$6:$N$27,4,FALSE)*VLOOKUP($H$611,Regional!$A$2:$B$7,2,FALSE)</f>
        <v>57023.788823357609</v>
      </c>
      <c r="I636" s="2">
        <f>VLOOKUP($B636,Valores!$A$2:$G$300,6,FALSE)*VLOOKUP(VLOOKUP($B636,Indices_Poder!$B$5:$E$250,3,FALSE),Indices_Poder!$G$6:$N$27,4,FALSE)*VLOOKUP($I$611,Regional!$A$2:$B$7,2,FALSE)</f>
        <v>57522.704454343431</v>
      </c>
      <c r="J636" s="3">
        <f t="shared" si="221"/>
        <v>57403.64504240363</v>
      </c>
      <c r="K636" s="1">
        <f t="shared" si="222"/>
        <v>55169.863694580716</v>
      </c>
      <c r="L636" s="1">
        <f t="shared" si="223"/>
        <v>58225.721934368914</v>
      </c>
      <c r="M636" s="1">
        <f t="shared" si="224"/>
        <v>57023.788823357609</v>
      </c>
      <c r="N636" s="2">
        <f t="shared" si="225"/>
        <v>57522.704454343431</v>
      </c>
      <c r="O636" s="14">
        <f>VLOOKUP(B636,Valores!$A$2:$O$300,14,FALSE)</f>
        <v>6.6699999999999995E-2</v>
      </c>
      <c r="P636" s="14" t="str">
        <f>VLOOKUP(B636,Valores!$A$2:$O$300,15,FALSE)</f>
        <v>UAR</v>
      </c>
      <c r="Q636" s="5">
        <f t="shared" si="240"/>
        <v>26372.470962063977</v>
      </c>
      <c r="R636" s="5">
        <f t="shared" si="226"/>
        <v>25346.223696972302</v>
      </c>
      <c r="S636" s="5">
        <f t="shared" si="227"/>
        <v>26750.150793125627</v>
      </c>
      <c r="T636" s="5">
        <f t="shared" si="228"/>
        <v>26197.956833228589</v>
      </c>
      <c r="U636" s="5">
        <f t="shared" si="229"/>
        <v>26427.169420355658</v>
      </c>
      <c r="W636" s="1">
        <f t="shared" si="230"/>
        <v>83776.116004467607</v>
      </c>
      <c r="X636" s="7">
        <f t="shared" si="231"/>
        <v>5587.8669374979891</v>
      </c>
      <c r="Z636" s="1">
        <f t="shared" si="232"/>
        <v>80516.08739155301</v>
      </c>
      <c r="AA636" s="7">
        <f t="shared" si="233"/>
        <v>5370.4230290165851</v>
      </c>
      <c r="AC636" s="1">
        <f t="shared" si="234"/>
        <v>84975.872727494541</v>
      </c>
      <c r="AD636" s="7">
        <f t="shared" si="235"/>
        <v>5667.8907109238853</v>
      </c>
      <c r="AF636" s="1">
        <f t="shared" si="236"/>
        <v>83221.745656586194</v>
      </c>
      <c r="AG636" s="7">
        <f t="shared" si="237"/>
        <v>5550.8904352942991</v>
      </c>
      <c r="AI636" s="1">
        <f t="shared" si="238"/>
        <v>83949.873874699086</v>
      </c>
      <c r="AJ636" s="7">
        <f t="shared" si="239"/>
        <v>5599.4565874424288</v>
      </c>
    </row>
    <row r="637" spans="1:36" x14ac:dyDescent="0.2">
      <c r="A637" s="5">
        <v>31</v>
      </c>
      <c r="B637" s="6" t="s">
        <v>380</v>
      </c>
      <c r="C637" s="6" t="str">
        <f>VLOOKUP(B637,Valores!$A$2:$F$300,5,FALSE)</f>
        <v>unid.</v>
      </c>
      <c r="D637" s="6">
        <v>0</v>
      </c>
      <c r="E637" s="3">
        <f>VLOOKUP($B637,Valores!$A$2:$G$300,6,FALSE)*VLOOKUP(VLOOKUP($B637,Indices_Poder!$B$5:$E$250,3,FALSE),Indices_Poder!$G$6:$N$27,4,FALSE)*VLOOKUP($E$611,Regional!$A$2:$B$7,2,FALSE)</f>
        <v>57403.64504240363</v>
      </c>
      <c r="F637" s="1">
        <f>VLOOKUP($B637,Valores!$A$2:$G$300,6,FALSE)*VLOOKUP(VLOOKUP($B637,Indices_Poder!$B$5:$E$250,3,FALSE),Indices_Poder!$G$6:$N$27,4,FALSE)*VLOOKUP($F$611,Regional!$A$2:$B$7,2,FALSE)</f>
        <v>55169.863694580716</v>
      </c>
      <c r="G637" s="1">
        <f>VLOOKUP($B637,Valores!$A$2:$G$300,6,FALSE)*VLOOKUP(VLOOKUP($B637,Indices_Poder!$B$5:$E$250,3,FALSE),Indices_Poder!$G$6:$N$27,4,FALSE)*VLOOKUP($G$611,Regional!$A$2:$B$7,2,FALSE)</f>
        <v>58225.721934368914</v>
      </c>
      <c r="H637" s="1">
        <f>VLOOKUP($B637,Valores!$A$2:$G$300,6,FALSE)*VLOOKUP(VLOOKUP($B637,Indices_Poder!$B$5:$E$250,3,FALSE),Indices_Poder!$G$6:$N$27,4,FALSE)*VLOOKUP($H$611,Regional!$A$2:$B$7,2,FALSE)</f>
        <v>57023.788823357609</v>
      </c>
      <c r="I637" s="2">
        <f>VLOOKUP($B637,Valores!$A$2:$G$300,6,FALSE)*VLOOKUP(VLOOKUP($B637,Indices_Poder!$B$5:$E$250,3,FALSE),Indices_Poder!$G$6:$N$27,4,FALSE)*VLOOKUP($I$611,Regional!$A$2:$B$7,2,FALSE)</f>
        <v>57522.704454343431</v>
      </c>
      <c r="J637" s="3">
        <f t="shared" si="221"/>
        <v>0</v>
      </c>
      <c r="K637" s="1">
        <f t="shared" si="222"/>
        <v>0</v>
      </c>
      <c r="L637" s="1">
        <f t="shared" si="223"/>
        <v>0</v>
      </c>
      <c r="M637" s="1">
        <f t="shared" si="224"/>
        <v>0</v>
      </c>
      <c r="N637" s="2">
        <f t="shared" si="225"/>
        <v>0</v>
      </c>
      <c r="O637" s="14">
        <f>VLOOKUP(B637,Valores!$A$2:$O$300,14,FALSE)</f>
        <v>6.6699999999999995E-2</v>
      </c>
      <c r="P637" s="14" t="str">
        <f>VLOOKUP(B637,Valores!$A$2:$O$300,15,FALSE)</f>
        <v>UAR</v>
      </c>
      <c r="Q637" s="5">
        <f t="shared" si="240"/>
        <v>0</v>
      </c>
      <c r="R637" s="5">
        <f t="shared" si="226"/>
        <v>0</v>
      </c>
      <c r="S637" s="5">
        <f t="shared" si="227"/>
        <v>0</v>
      </c>
      <c r="T637" s="5">
        <f t="shared" si="228"/>
        <v>0</v>
      </c>
      <c r="U637" s="5">
        <f t="shared" si="229"/>
        <v>0</v>
      </c>
      <c r="W637" s="1">
        <f t="shared" si="230"/>
        <v>0</v>
      </c>
      <c r="X637" s="7">
        <f t="shared" si="231"/>
        <v>0</v>
      </c>
      <c r="Z637" s="1">
        <f t="shared" si="232"/>
        <v>0</v>
      </c>
      <c r="AA637" s="7">
        <f t="shared" si="233"/>
        <v>0</v>
      </c>
      <c r="AC637" s="1">
        <f t="shared" si="234"/>
        <v>0</v>
      </c>
      <c r="AD637" s="7">
        <f t="shared" si="235"/>
        <v>0</v>
      </c>
      <c r="AF637" s="1">
        <f t="shared" si="236"/>
        <v>0</v>
      </c>
      <c r="AG637" s="7">
        <f t="shared" si="237"/>
        <v>0</v>
      </c>
      <c r="AI637" s="1">
        <f t="shared" si="238"/>
        <v>0</v>
      </c>
      <c r="AJ637" s="7">
        <f t="shared" si="239"/>
        <v>0</v>
      </c>
    </row>
    <row r="638" spans="1:36" x14ac:dyDescent="0.2">
      <c r="A638" s="5">
        <v>32</v>
      </c>
      <c r="B638" s="6" t="s">
        <v>505</v>
      </c>
      <c r="C638" s="6" t="str">
        <f>VLOOKUP(B638,Valores!$A$2:$F$300,5,FALSE)</f>
        <v>unid.</v>
      </c>
      <c r="D638" s="6">
        <v>1</v>
      </c>
      <c r="E638" s="3">
        <f>VLOOKUP($B638,Valores!$A$2:$G$300,6,FALSE)*VLOOKUP(VLOOKUP($B638,Indices_Poder!$B$5:$E$250,3,FALSE),Indices_Poder!$G$6:$N$27,4,FALSE)*VLOOKUP($E$611,Regional!$A$2:$B$7,2,FALSE)</f>
        <v>34009.24081113447</v>
      </c>
      <c r="F638" s="1">
        <f>VLOOKUP($B638,Valores!$A$2:$G$300,6,FALSE)*VLOOKUP(VLOOKUP($B638,Indices_Poder!$B$5:$E$250,3,FALSE),Indices_Poder!$G$6:$N$27,4,FALSE)*VLOOKUP($F$611,Regional!$A$2:$B$7,2,FALSE)</f>
        <v>32685.819489693782</v>
      </c>
      <c r="G638" s="1">
        <f>VLOOKUP($B638,Valores!$A$2:$G$300,6,FALSE)*VLOOKUP(VLOOKUP($B638,Indices_Poder!$B$5:$E$250,3,FALSE),Indices_Poder!$G$6:$N$27,4,FALSE)*VLOOKUP($G$611,Regional!$A$2:$B$7,2,FALSE)</f>
        <v>34496.286728923558</v>
      </c>
      <c r="H638" s="1">
        <f>VLOOKUP($B638,Valores!$A$2:$G$300,6,FALSE)*VLOOKUP(VLOOKUP($B638,Indices_Poder!$B$5:$E$250,3,FALSE),Indices_Poder!$G$6:$N$27,4,FALSE)*VLOOKUP($H$611,Regional!$A$2:$B$7,2,FALSE)</f>
        <v>33784.192007742276</v>
      </c>
      <c r="I638" s="2">
        <f>VLOOKUP($B638,Valores!$A$2:$G$300,6,FALSE)*VLOOKUP(VLOOKUP($B638,Indices_Poder!$B$5:$E$250,3,FALSE),Indices_Poder!$G$6:$N$27,4,FALSE)*VLOOKUP($I$611,Regional!$A$2:$B$7,2,FALSE)</f>
        <v>34079.778495779785</v>
      </c>
      <c r="J638" s="3">
        <f t="shared" si="221"/>
        <v>34009.24081113447</v>
      </c>
      <c r="K638" s="1">
        <f t="shared" si="222"/>
        <v>32685.819489693782</v>
      </c>
      <c r="L638" s="1">
        <f t="shared" si="223"/>
        <v>34496.286728923558</v>
      </c>
      <c r="M638" s="1">
        <f t="shared" si="224"/>
        <v>33784.192007742276</v>
      </c>
      <c r="N638" s="2">
        <f t="shared" si="225"/>
        <v>34079.778495779785</v>
      </c>
      <c r="O638" s="14">
        <f>VLOOKUP(B638,Valores!$A$2:$O$300,14,FALSE)</f>
        <v>6.6699999999999995E-2</v>
      </c>
      <c r="P638" s="14" t="str">
        <f>VLOOKUP(B638,Valores!$A$2:$O$300,15,FALSE)</f>
        <v>UAR</v>
      </c>
      <c r="Q638" s="5">
        <f t="shared" si="240"/>
        <v>15624.577761062841</v>
      </c>
      <c r="R638" s="5">
        <f t="shared" si="226"/>
        <v>15016.56950053358</v>
      </c>
      <c r="S638" s="5">
        <f t="shared" si="227"/>
        <v>15848.337146282996</v>
      </c>
      <c r="T638" s="5">
        <f t="shared" si="228"/>
        <v>15521.185493409386</v>
      </c>
      <c r="U638" s="5">
        <f t="shared" si="229"/>
        <v>15656.984292715411</v>
      </c>
      <c r="W638" s="1">
        <f t="shared" si="230"/>
        <v>49633.818572197313</v>
      </c>
      <c r="X638" s="7">
        <f t="shared" si="231"/>
        <v>3310.5756987655604</v>
      </c>
      <c r="Z638" s="1">
        <f t="shared" si="232"/>
        <v>47702.388990227366</v>
      </c>
      <c r="AA638" s="7">
        <f t="shared" si="233"/>
        <v>3181.7493456481652</v>
      </c>
      <c r="AC638" s="1">
        <f t="shared" si="234"/>
        <v>50344.623875206555</v>
      </c>
      <c r="AD638" s="7">
        <f t="shared" si="235"/>
        <v>3357.9864124762771</v>
      </c>
      <c r="AF638" s="1">
        <f t="shared" si="236"/>
        <v>49305.377501151663</v>
      </c>
      <c r="AG638" s="7">
        <f t="shared" si="237"/>
        <v>3288.6686793268159</v>
      </c>
      <c r="AI638" s="1">
        <f t="shared" si="238"/>
        <v>49736.762788495194</v>
      </c>
      <c r="AJ638" s="7">
        <f t="shared" si="239"/>
        <v>3317.442077992629</v>
      </c>
    </row>
    <row r="639" spans="1:36" x14ac:dyDescent="0.2">
      <c r="A639" s="5">
        <v>33</v>
      </c>
      <c r="B639" s="6" t="s">
        <v>498</v>
      </c>
      <c r="C639" s="6" t="str">
        <f>VLOOKUP(B639,Valores!$A$2:$F$300,5,FALSE)</f>
        <v>unid.</v>
      </c>
      <c r="D639" s="6">
        <v>1</v>
      </c>
      <c r="E639" s="3">
        <f>VLOOKUP($B639,Valores!$A$2:$G$300,6,FALSE)*VLOOKUP(VLOOKUP($B639,Indices_Poder!$B$5:$E$250,3,FALSE),Indices_Poder!$G$6:$N$27,4,FALSE)*VLOOKUP($E$611,Regional!$A$2:$B$7,2,FALSE)</f>
        <v>57403.64504240363</v>
      </c>
      <c r="F639" s="1">
        <f>VLOOKUP($B639,Valores!$A$2:$G$300,6,FALSE)*VLOOKUP(VLOOKUP($B639,Indices_Poder!$B$5:$E$250,3,FALSE),Indices_Poder!$G$6:$N$27,4,FALSE)*VLOOKUP($F$611,Regional!$A$2:$B$7,2,FALSE)</f>
        <v>55169.863694580716</v>
      </c>
      <c r="G639" s="1">
        <f>VLOOKUP($B639,Valores!$A$2:$G$300,6,FALSE)*VLOOKUP(VLOOKUP($B639,Indices_Poder!$B$5:$E$250,3,FALSE),Indices_Poder!$G$6:$N$27,4,FALSE)*VLOOKUP($G$611,Regional!$A$2:$B$7,2,FALSE)</f>
        <v>58225.721934368914</v>
      </c>
      <c r="H639" s="1">
        <f>VLOOKUP($B639,Valores!$A$2:$G$300,6,FALSE)*VLOOKUP(VLOOKUP($B639,Indices_Poder!$B$5:$E$250,3,FALSE),Indices_Poder!$G$6:$N$27,4,FALSE)*VLOOKUP($H$611,Regional!$A$2:$B$7,2,FALSE)</f>
        <v>57023.788823357609</v>
      </c>
      <c r="I639" s="2">
        <f>VLOOKUP($B639,Valores!$A$2:$G$300,6,FALSE)*VLOOKUP(VLOOKUP($B639,Indices_Poder!$B$5:$E$250,3,FALSE),Indices_Poder!$G$6:$N$27,4,FALSE)*VLOOKUP($I$611,Regional!$A$2:$B$7,2,FALSE)</f>
        <v>57522.704454343431</v>
      </c>
      <c r="J639" s="3">
        <f t="shared" si="221"/>
        <v>57403.64504240363</v>
      </c>
      <c r="K639" s="1">
        <f t="shared" si="222"/>
        <v>55169.863694580716</v>
      </c>
      <c r="L639" s="1">
        <f t="shared" si="223"/>
        <v>58225.721934368914</v>
      </c>
      <c r="M639" s="1">
        <f t="shared" si="224"/>
        <v>57023.788823357609</v>
      </c>
      <c r="N639" s="2">
        <f t="shared" si="225"/>
        <v>57522.704454343431</v>
      </c>
      <c r="O639" s="14">
        <f>VLOOKUP(B639,Valores!$A$2:$O$300,14,FALSE)</f>
        <v>6.6699999999999995E-2</v>
      </c>
      <c r="P639" s="14" t="str">
        <f>VLOOKUP(B639,Valores!$A$2:$O$300,15,FALSE)</f>
        <v>UAR</v>
      </c>
      <c r="Q639" s="5">
        <f t="shared" si="240"/>
        <v>26372.470962063977</v>
      </c>
      <c r="R639" s="5">
        <f t="shared" si="226"/>
        <v>25346.223696972302</v>
      </c>
      <c r="S639" s="5">
        <f t="shared" si="227"/>
        <v>26750.150793125627</v>
      </c>
      <c r="T639" s="5">
        <f t="shared" si="228"/>
        <v>26197.956833228589</v>
      </c>
      <c r="U639" s="5">
        <f t="shared" si="229"/>
        <v>26427.169420355658</v>
      </c>
      <c r="W639" s="1">
        <f t="shared" si="230"/>
        <v>83776.116004467607</v>
      </c>
      <c r="X639" s="7">
        <f t="shared" si="231"/>
        <v>5587.8669374979891</v>
      </c>
      <c r="Z639" s="1">
        <f t="shared" si="232"/>
        <v>80516.08739155301</v>
      </c>
      <c r="AA639" s="7">
        <f t="shared" si="233"/>
        <v>5370.4230290165851</v>
      </c>
      <c r="AC639" s="1">
        <f t="shared" si="234"/>
        <v>84975.872727494541</v>
      </c>
      <c r="AD639" s="7">
        <f t="shared" si="235"/>
        <v>5667.8907109238853</v>
      </c>
      <c r="AF639" s="1">
        <f t="shared" si="236"/>
        <v>83221.745656586194</v>
      </c>
      <c r="AG639" s="7">
        <f t="shared" si="237"/>
        <v>5550.8904352942991</v>
      </c>
      <c r="AI639" s="1">
        <f t="shared" si="238"/>
        <v>83949.873874699086</v>
      </c>
      <c r="AJ639" s="7">
        <f t="shared" si="239"/>
        <v>5599.4565874424288</v>
      </c>
    </row>
    <row r="640" spans="1:36" x14ac:dyDescent="0.2">
      <c r="A640" s="5">
        <v>34</v>
      </c>
      <c r="B640" s="6" t="s">
        <v>375</v>
      </c>
      <c r="C640" s="6" t="str">
        <f>VLOOKUP(B640,Valores!$A$2:$F$300,5,FALSE)</f>
        <v>unid.</v>
      </c>
      <c r="D640" s="6">
        <v>1</v>
      </c>
      <c r="E640" s="3">
        <f>VLOOKUP($B640,Valores!$A$2:$G$300,6,FALSE)*VLOOKUP(VLOOKUP($B640,Indices_Poder!$B$5:$E$250,3,FALSE),Indices_Poder!$G$6:$N$27,4,FALSE)*VLOOKUP($E$611,Regional!$A$2:$B$7,2,FALSE)</f>
        <v>57403.64504240363</v>
      </c>
      <c r="F640" s="1">
        <f>VLOOKUP($B640,Valores!$A$2:$G$300,6,FALSE)*VLOOKUP(VLOOKUP($B640,Indices_Poder!$B$5:$E$250,3,FALSE),Indices_Poder!$G$6:$N$27,4,FALSE)*VLOOKUP($F$611,Regional!$A$2:$B$7,2,FALSE)</f>
        <v>55169.863694580716</v>
      </c>
      <c r="G640" s="1">
        <f>VLOOKUP($B640,Valores!$A$2:$G$300,6,FALSE)*VLOOKUP(VLOOKUP($B640,Indices_Poder!$B$5:$E$250,3,FALSE),Indices_Poder!$G$6:$N$27,4,FALSE)*VLOOKUP($G$611,Regional!$A$2:$B$7,2,FALSE)</f>
        <v>58225.721934368914</v>
      </c>
      <c r="H640" s="1">
        <f>VLOOKUP($B640,Valores!$A$2:$G$300,6,FALSE)*VLOOKUP(VLOOKUP($B640,Indices_Poder!$B$5:$E$250,3,FALSE),Indices_Poder!$G$6:$N$27,4,FALSE)*VLOOKUP($H$611,Regional!$A$2:$B$7,2,FALSE)</f>
        <v>57023.788823357609</v>
      </c>
      <c r="I640" s="2">
        <f>VLOOKUP($B640,Valores!$A$2:$G$300,6,FALSE)*VLOOKUP(VLOOKUP($B640,Indices_Poder!$B$5:$E$250,3,FALSE),Indices_Poder!$G$6:$N$27,4,FALSE)*VLOOKUP($I$611,Regional!$A$2:$B$7,2,FALSE)</f>
        <v>57522.704454343431</v>
      </c>
      <c r="J640" s="3">
        <f t="shared" si="221"/>
        <v>57403.64504240363</v>
      </c>
      <c r="K640" s="1">
        <f t="shared" si="222"/>
        <v>55169.863694580716</v>
      </c>
      <c r="L640" s="1">
        <f t="shared" si="223"/>
        <v>58225.721934368914</v>
      </c>
      <c r="M640" s="1">
        <f t="shared" si="224"/>
        <v>57023.788823357609</v>
      </c>
      <c r="N640" s="2">
        <f t="shared" si="225"/>
        <v>57522.704454343431</v>
      </c>
      <c r="O640" s="14">
        <f>VLOOKUP(B640,Valores!$A$2:$O$300,14,FALSE)</f>
        <v>6.6699999999999995E-2</v>
      </c>
      <c r="P640" s="14" t="str">
        <f>VLOOKUP(B640,Valores!$A$2:$O$300,15,FALSE)</f>
        <v>UAR</v>
      </c>
      <c r="Q640" s="5">
        <f t="shared" si="240"/>
        <v>26372.470962063977</v>
      </c>
      <c r="R640" s="5">
        <f t="shared" si="226"/>
        <v>25346.223696972302</v>
      </c>
      <c r="S640" s="5">
        <f t="shared" si="227"/>
        <v>26750.150793125627</v>
      </c>
      <c r="T640" s="5">
        <f t="shared" si="228"/>
        <v>26197.956833228589</v>
      </c>
      <c r="U640" s="5">
        <f t="shared" si="229"/>
        <v>26427.169420355658</v>
      </c>
      <c r="W640" s="1">
        <f t="shared" si="230"/>
        <v>83776.116004467607</v>
      </c>
      <c r="X640" s="7">
        <f t="shared" si="231"/>
        <v>5587.8669374979891</v>
      </c>
      <c r="Z640" s="1">
        <f t="shared" si="232"/>
        <v>80516.08739155301</v>
      </c>
      <c r="AA640" s="7">
        <f t="shared" si="233"/>
        <v>5370.4230290165851</v>
      </c>
      <c r="AC640" s="1">
        <f t="shared" si="234"/>
        <v>84975.872727494541</v>
      </c>
      <c r="AD640" s="7">
        <f t="shared" si="235"/>
        <v>5667.8907109238853</v>
      </c>
      <c r="AF640" s="1">
        <f t="shared" si="236"/>
        <v>83221.745656586194</v>
      </c>
      <c r="AG640" s="7">
        <f t="shared" si="237"/>
        <v>5550.8904352942991</v>
      </c>
      <c r="AI640" s="1">
        <f t="shared" si="238"/>
        <v>83949.873874699086</v>
      </c>
      <c r="AJ640" s="7">
        <f t="shared" si="239"/>
        <v>5599.4565874424288</v>
      </c>
    </row>
    <row r="641" spans="1:36" x14ac:dyDescent="0.2">
      <c r="A641" s="5">
        <v>35</v>
      </c>
      <c r="B641" s="6" t="s">
        <v>499</v>
      </c>
      <c r="C641" s="6" t="str">
        <f>VLOOKUP(B641,Valores!$A$2:$F$300,5,FALSE)</f>
        <v>unid.</v>
      </c>
      <c r="D641" s="6">
        <v>0</v>
      </c>
      <c r="E641" s="3">
        <f>VLOOKUP($B641,Valores!$A$2:$G$300,6,FALSE)*VLOOKUP(VLOOKUP($B641,Indices_Poder!$B$5:$E$250,3,FALSE),Indices_Poder!$G$6:$N$27,4,FALSE)*VLOOKUP($E$611,Regional!$A$2:$B$7,2,FALSE)</f>
        <v>35004.213271464112</v>
      </c>
      <c r="F641" s="1">
        <f>VLOOKUP($B641,Valores!$A$2:$G$300,6,FALSE)*VLOOKUP(VLOOKUP($B641,Indices_Poder!$B$5:$E$250,3,FALSE),Indices_Poder!$G$6:$N$27,4,FALSE)*VLOOKUP($F$611,Regional!$A$2:$B$7,2,FALSE)</f>
        <v>33642.074009344913</v>
      </c>
      <c r="G641" s="1">
        <f>VLOOKUP($B641,Valores!$A$2:$G$300,6,FALSE)*VLOOKUP(VLOOKUP($B641,Indices_Poder!$B$5:$E$250,3,FALSE),Indices_Poder!$G$6:$N$27,4,FALSE)*VLOOKUP($G$611,Regional!$A$2:$B$7,2,FALSE)</f>
        <v>35505.50817757396</v>
      </c>
      <c r="H641" s="1">
        <f>VLOOKUP($B641,Valores!$A$2:$G$300,6,FALSE)*VLOOKUP(VLOOKUP($B641,Indices_Poder!$B$5:$E$250,3,FALSE),Indices_Poder!$G$6:$N$27,4,FALSE)*VLOOKUP($H$611,Regional!$A$2:$B$7,2,FALSE)</f>
        <v>34772.580452778864</v>
      </c>
      <c r="I641" s="2">
        <f>VLOOKUP($B641,Valores!$A$2:$G$300,6,FALSE)*VLOOKUP(VLOOKUP($B641,Indices_Poder!$B$5:$E$250,3,FALSE),Indices_Poder!$G$6:$N$27,4,FALSE)*VLOOKUP($I$611,Regional!$A$2:$B$7,2,FALSE)</f>
        <v>35076.814602693812</v>
      </c>
      <c r="J641" s="3">
        <f t="shared" si="221"/>
        <v>0</v>
      </c>
      <c r="K641" s="1">
        <f t="shared" si="222"/>
        <v>0</v>
      </c>
      <c r="L641" s="1">
        <f t="shared" si="223"/>
        <v>0</v>
      </c>
      <c r="M641" s="1">
        <f t="shared" si="224"/>
        <v>0</v>
      </c>
      <c r="N641" s="2">
        <f t="shared" si="225"/>
        <v>0</v>
      </c>
      <c r="O641" s="14">
        <f>VLOOKUP(B641,Valores!$A$2:$O$300,14,FALSE)</f>
        <v>6.6699999999999995E-2</v>
      </c>
      <c r="P641" s="14" t="str">
        <f>VLOOKUP(B641,Valores!$A$2:$O$300,15,FALSE)</f>
        <v>UAR</v>
      </c>
      <c r="Q641" s="5">
        <f t="shared" si="240"/>
        <v>0</v>
      </c>
      <c r="R641" s="5">
        <f t="shared" si="226"/>
        <v>0</v>
      </c>
      <c r="S641" s="5">
        <f t="shared" si="227"/>
        <v>0</v>
      </c>
      <c r="T641" s="5">
        <f t="shared" si="228"/>
        <v>0</v>
      </c>
      <c r="U641" s="5">
        <f t="shared" si="229"/>
        <v>0</v>
      </c>
      <c r="W641" s="1">
        <f t="shared" si="230"/>
        <v>0</v>
      </c>
      <c r="X641" s="7">
        <f t="shared" si="231"/>
        <v>0</v>
      </c>
      <c r="Z641" s="1">
        <f t="shared" si="232"/>
        <v>0</v>
      </c>
      <c r="AA641" s="7">
        <f t="shared" si="233"/>
        <v>0</v>
      </c>
      <c r="AC641" s="1">
        <f t="shared" si="234"/>
        <v>0</v>
      </c>
      <c r="AD641" s="7">
        <f t="shared" si="235"/>
        <v>0</v>
      </c>
      <c r="AF641" s="1">
        <f t="shared" si="236"/>
        <v>0</v>
      </c>
      <c r="AG641" s="7">
        <f t="shared" si="237"/>
        <v>0</v>
      </c>
      <c r="AI641" s="1">
        <f t="shared" si="238"/>
        <v>0</v>
      </c>
      <c r="AJ641" s="7">
        <f t="shared" si="239"/>
        <v>0</v>
      </c>
    </row>
    <row r="642" spans="1:36" x14ac:dyDescent="0.2">
      <c r="A642" s="5">
        <v>36</v>
      </c>
      <c r="B642" s="6" t="s">
        <v>378</v>
      </c>
      <c r="C642" s="6" t="str">
        <f>VLOOKUP(B642,Valores!$A$2:$F$300,5,FALSE)</f>
        <v>unid.</v>
      </c>
      <c r="D642" s="6">
        <v>1</v>
      </c>
      <c r="E642" s="3">
        <f>VLOOKUP($B642,Valores!$A$2:$G$300,6,FALSE)*VLOOKUP(VLOOKUP($B642,Indices_Poder!$B$5:$E$250,3,FALSE),Indices_Poder!$G$6:$N$27,4,FALSE)*VLOOKUP($E$611,Regional!$A$2:$B$7,2,FALSE)</f>
        <v>57403.64504240363</v>
      </c>
      <c r="F642" s="1">
        <f>VLOOKUP($B642,Valores!$A$2:$G$300,6,FALSE)*VLOOKUP(VLOOKUP($B642,Indices_Poder!$B$5:$E$250,3,FALSE),Indices_Poder!$G$6:$N$27,4,FALSE)*VLOOKUP($F$611,Regional!$A$2:$B$7,2,FALSE)</f>
        <v>55169.863694580716</v>
      </c>
      <c r="G642" s="1">
        <f>VLOOKUP($B642,Valores!$A$2:$G$300,6,FALSE)*VLOOKUP(VLOOKUP($B642,Indices_Poder!$B$5:$E$250,3,FALSE),Indices_Poder!$G$6:$N$27,4,FALSE)*VLOOKUP($G$611,Regional!$A$2:$B$7,2,FALSE)</f>
        <v>58225.721934368914</v>
      </c>
      <c r="H642" s="1">
        <f>VLOOKUP($B642,Valores!$A$2:$G$300,6,FALSE)*VLOOKUP(VLOOKUP($B642,Indices_Poder!$B$5:$E$250,3,FALSE),Indices_Poder!$G$6:$N$27,4,FALSE)*VLOOKUP($H$611,Regional!$A$2:$B$7,2,FALSE)</f>
        <v>57023.788823357609</v>
      </c>
      <c r="I642" s="2">
        <f>VLOOKUP($B642,Valores!$A$2:$G$300,6,FALSE)*VLOOKUP(VLOOKUP($B642,Indices_Poder!$B$5:$E$250,3,FALSE),Indices_Poder!$G$6:$N$27,4,FALSE)*VLOOKUP($I$611,Regional!$A$2:$B$7,2,FALSE)</f>
        <v>57522.704454343431</v>
      </c>
      <c r="J642" s="3">
        <f t="shared" si="221"/>
        <v>57403.64504240363</v>
      </c>
      <c r="K642" s="1">
        <f t="shared" si="222"/>
        <v>55169.863694580716</v>
      </c>
      <c r="L642" s="1">
        <f t="shared" si="223"/>
        <v>58225.721934368914</v>
      </c>
      <c r="M642" s="1">
        <f t="shared" si="224"/>
        <v>57023.788823357609</v>
      </c>
      <c r="N642" s="2">
        <f t="shared" si="225"/>
        <v>57522.704454343431</v>
      </c>
      <c r="O642" s="14">
        <f>VLOOKUP(B642,Valores!$A$2:$O$300,14,FALSE)</f>
        <v>6.6699999999999995E-2</v>
      </c>
      <c r="P642" s="14" t="str">
        <f>VLOOKUP(B642,Valores!$A$2:$O$300,15,FALSE)</f>
        <v>UAR</v>
      </c>
      <c r="Q642" s="5">
        <f t="shared" si="240"/>
        <v>26372.470962063977</v>
      </c>
      <c r="R642" s="5">
        <f t="shared" si="226"/>
        <v>25346.223696972302</v>
      </c>
      <c r="S642" s="5">
        <f t="shared" si="227"/>
        <v>26750.150793125627</v>
      </c>
      <c r="T642" s="5">
        <f t="shared" si="228"/>
        <v>26197.956833228589</v>
      </c>
      <c r="U642" s="5">
        <f t="shared" si="229"/>
        <v>26427.169420355658</v>
      </c>
      <c r="W642" s="1">
        <f t="shared" si="230"/>
        <v>83776.116004467607</v>
      </c>
      <c r="X642" s="7">
        <f t="shared" si="231"/>
        <v>5587.8669374979891</v>
      </c>
      <c r="Z642" s="1">
        <f t="shared" si="232"/>
        <v>80516.08739155301</v>
      </c>
      <c r="AA642" s="7">
        <f t="shared" si="233"/>
        <v>5370.4230290165851</v>
      </c>
      <c r="AC642" s="1">
        <f t="shared" si="234"/>
        <v>84975.872727494541</v>
      </c>
      <c r="AD642" s="7">
        <f t="shared" si="235"/>
        <v>5667.8907109238853</v>
      </c>
      <c r="AF642" s="1">
        <f t="shared" si="236"/>
        <v>83221.745656586194</v>
      </c>
      <c r="AG642" s="7">
        <f t="shared" si="237"/>
        <v>5550.8904352942991</v>
      </c>
      <c r="AI642" s="1">
        <f t="shared" si="238"/>
        <v>83949.873874699086</v>
      </c>
      <c r="AJ642" s="7">
        <f t="shared" si="239"/>
        <v>5599.4565874424288</v>
      </c>
    </row>
    <row r="643" spans="1:36" x14ac:dyDescent="0.2">
      <c r="A643" s="5">
        <v>37</v>
      </c>
      <c r="B643" s="6" t="s">
        <v>384</v>
      </c>
      <c r="C643" s="6" t="str">
        <f>VLOOKUP(B643,Valores!$A$2:$F$300,5,FALSE)</f>
        <v>unid.</v>
      </c>
      <c r="D643" s="6">
        <v>1</v>
      </c>
      <c r="E643" s="3">
        <f>VLOOKUP($B643,Valores!$A$2:$G$300,6,FALSE)*VLOOKUP(VLOOKUP($B643,Indices_Poder!$B$5:$E$250,3,FALSE),Indices_Poder!$G$6:$N$27,4,FALSE)*VLOOKUP($E$611,Regional!$A$2:$B$7,2,FALSE)</f>
        <v>57403.64504240363</v>
      </c>
      <c r="F643" s="1">
        <f>VLOOKUP($B643,Valores!$A$2:$G$300,6,FALSE)*VLOOKUP(VLOOKUP($B643,Indices_Poder!$B$5:$E$250,3,FALSE),Indices_Poder!$G$6:$N$27,4,FALSE)*VLOOKUP($F$611,Regional!$A$2:$B$7,2,FALSE)</f>
        <v>55169.863694580716</v>
      </c>
      <c r="G643" s="1">
        <f>VLOOKUP($B643,Valores!$A$2:$G$300,6,FALSE)*VLOOKUP(VLOOKUP($B643,Indices_Poder!$B$5:$E$250,3,FALSE),Indices_Poder!$G$6:$N$27,4,FALSE)*VLOOKUP($G$611,Regional!$A$2:$B$7,2,FALSE)</f>
        <v>58225.721934368914</v>
      </c>
      <c r="H643" s="1">
        <f>VLOOKUP($B643,Valores!$A$2:$G$300,6,FALSE)*VLOOKUP(VLOOKUP($B643,Indices_Poder!$B$5:$E$250,3,FALSE),Indices_Poder!$G$6:$N$27,4,FALSE)*VLOOKUP($H$611,Regional!$A$2:$B$7,2,FALSE)</f>
        <v>57023.788823357609</v>
      </c>
      <c r="I643" s="2">
        <f>VLOOKUP($B643,Valores!$A$2:$G$300,6,FALSE)*VLOOKUP(VLOOKUP($B643,Indices_Poder!$B$5:$E$250,3,FALSE),Indices_Poder!$G$6:$N$27,4,FALSE)*VLOOKUP($I$611,Regional!$A$2:$B$7,2,FALSE)</f>
        <v>57522.704454343431</v>
      </c>
      <c r="J643" s="3">
        <f t="shared" si="221"/>
        <v>57403.64504240363</v>
      </c>
      <c r="K643" s="1">
        <f t="shared" si="222"/>
        <v>55169.863694580716</v>
      </c>
      <c r="L643" s="1">
        <f t="shared" si="223"/>
        <v>58225.721934368914</v>
      </c>
      <c r="M643" s="1">
        <f t="shared" si="224"/>
        <v>57023.788823357609</v>
      </c>
      <c r="N643" s="2">
        <f t="shared" si="225"/>
        <v>57522.704454343431</v>
      </c>
      <c r="O643" s="14">
        <f>VLOOKUP(B643,Valores!$A$2:$O$300,14,FALSE)</f>
        <v>6.6699999999999995E-2</v>
      </c>
      <c r="P643" s="14" t="str">
        <f>VLOOKUP(B643,Valores!$A$2:$O$300,15,FALSE)</f>
        <v>UAR</v>
      </c>
      <c r="Q643" s="5">
        <f t="shared" si="240"/>
        <v>26372.470962063977</v>
      </c>
      <c r="R643" s="5">
        <f t="shared" si="226"/>
        <v>25346.223696972302</v>
      </c>
      <c r="S643" s="5">
        <f t="shared" si="227"/>
        <v>26750.150793125627</v>
      </c>
      <c r="T643" s="5">
        <f t="shared" si="228"/>
        <v>26197.956833228589</v>
      </c>
      <c r="U643" s="5">
        <f t="shared" si="229"/>
        <v>26427.169420355658</v>
      </c>
      <c r="W643" s="1">
        <f t="shared" si="230"/>
        <v>83776.116004467607</v>
      </c>
      <c r="X643" s="7">
        <f t="shared" si="231"/>
        <v>5587.8669374979891</v>
      </c>
      <c r="Z643" s="1">
        <f t="shared" si="232"/>
        <v>80516.08739155301</v>
      </c>
      <c r="AA643" s="7">
        <f t="shared" si="233"/>
        <v>5370.4230290165851</v>
      </c>
      <c r="AC643" s="1">
        <f t="shared" si="234"/>
        <v>84975.872727494541</v>
      </c>
      <c r="AD643" s="7">
        <f t="shared" si="235"/>
        <v>5667.8907109238853</v>
      </c>
      <c r="AF643" s="1">
        <f t="shared" si="236"/>
        <v>83221.745656586194</v>
      </c>
      <c r="AG643" s="7">
        <f t="shared" si="237"/>
        <v>5550.8904352942991</v>
      </c>
      <c r="AI643" s="1">
        <f t="shared" si="238"/>
        <v>83949.873874699086</v>
      </c>
      <c r="AJ643" s="7">
        <f t="shared" si="239"/>
        <v>5599.4565874424288</v>
      </c>
    </row>
    <row r="644" spans="1:36" x14ac:dyDescent="0.2">
      <c r="A644" s="5">
        <v>38</v>
      </c>
      <c r="B644" s="6" t="s">
        <v>381</v>
      </c>
      <c r="C644" s="6" t="str">
        <f>VLOOKUP(B644,Valores!$A$2:$F$300,5,FALSE)</f>
        <v>unid.</v>
      </c>
      <c r="D644" s="6">
        <v>1</v>
      </c>
      <c r="E644" s="3">
        <f>VLOOKUP($B644,Valores!$A$2:$G$300,6,FALSE)*VLOOKUP(VLOOKUP($B644,Indices_Poder!$B$5:$E$250,3,FALSE),Indices_Poder!$G$6:$N$27,4,FALSE)*VLOOKUP($E$611,Regional!$A$2:$B$7,2,FALSE)</f>
        <v>35004.213271464112</v>
      </c>
      <c r="F644" s="1">
        <f>VLOOKUP($B644,Valores!$A$2:$G$300,6,FALSE)*VLOOKUP(VLOOKUP($B644,Indices_Poder!$B$5:$E$250,3,FALSE),Indices_Poder!$G$6:$N$27,4,FALSE)*VLOOKUP($F$611,Regional!$A$2:$B$7,2,FALSE)</f>
        <v>33642.074009344913</v>
      </c>
      <c r="G644" s="1">
        <f>VLOOKUP($B644,Valores!$A$2:$G$300,6,FALSE)*VLOOKUP(VLOOKUP($B644,Indices_Poder!$B$5:$E$250,3,FALSE),Indices_Poder!$G$6:$N$27,4,FALSE)*VLOOKUP($G$611,Regional!$A$2:$B$7,2,FALSE)</f>
        <v>35505.50817757396</v>
      </c>
      <c r="H644" s="1">
        <f>VLOOKUP($B644,Valores!$A$2:$G$300,6,FALSE)*VLOOKUP(VLOOKUP($B644,Indices_Poder!$B$5:$E$250,3,FALSE),Indices_Poder!$G$6:$N$27,4,FALSE)*VLOOKUP($H$611,Regional!$A$2:$B$7,2,FALSE)</f>
        <v>34772.580452778864</v>
      </c>
      <c r="I644" s="2">
        <f>VLOOKUP($B644,Valores!$A$2:$G$300,6,FALSE)*VLOOKUP(VLOOKUP($B644,Indices_Poder!$B$5:$E$250,3,FALSE),Indices_Poder!$G$6:$N$27,4,FALSE)*VLOOKUP($I$611,Regional!$A$2:$B$7,2,FALSE)</f>
        <v>35076.814602693812</v>
      </c>
      <c r="J644" s="3">
        <f t="shared" si="221"/>
        <v>35004.213271464112</v>
      </c>
      <c r="K644" s="1">
        <f t="shared" si="222"/>
        <v>33642.074009344913</v>
      </c>
      <c r="L644" s="1">
        <f t="shared" si="223"/>
        <v>35505.50817757396</v>
      </c>
      <c r="M644" s="1">
        <f t="shared" si="224"/>
        <v>34772.580452778864</v>
      </c>
      <c r="N644" s="2">
        <f t="shared" si="225"/>
        <v>35076.814602693812</v>
      </c>
      <c r="O644" s="14">
        <f>VLOOKUP(B644,Valores!$A$2:$O$300,14,FALSE)</f>
        <v>6.6699999999999995E-2</v>
      </c>
      <c r="P644" s="14" t="str">
        <f>VLOOKUP(B644,Valores!$A$2:$O$300,15,FALSE)</f>
        <v>UAR</v>
      </c>
      <c r="Q644" s="5">
        <f t="shared" si="240"/>
        <v>16081.689540266298</v>
      </c>
      <c r="R644" s="5">
        <f t="shared" si="226"/>
        <v>15455.893423835192</v>
      </c>
      <c r="S644" s="5">
        <f t="shared" si="227"/>
        <v>16311.995217633066</v>
      </c>
      <c r="T644" s="5">
        <f t="shared" si="228"/>
        <v>15975.272434172679</v>
      </c>
      <c r="U644" s="5">
        <f t="shared" si="229"/>
        <v>16115.044155609066</v>
      </c>
      <c r="W644" s="1">
        <f t="shared" si="230"/>
        <v>51085.902811730411</v>
      </c>
      <c r="X644" s="7">
        <f t="shared" si="231"/>
        <v>3407.4297175424181</v>
      </c>
      <c r="Z644" s="1">
        <f t="shared" si="232"/>
        <v>49097.967433180107</v>
      </c>
      <c r="AA644" s="7">
        <f t="shared" si="233"/>
        <v>3274.8344277931128</v>
      </c>
      <c r="AC644" s="1">
        <f t="shared" si="234"/>
        <v>51817.503395207023</v>
      </c>
      <c r="AD644" s="7">
        <f t="shared" si="235"/>
        <v>3456.227476460308</v>
      </c>
      <c r="AF644" s="1">
        <f t="shared" si="236"/>
        <v>50747.852886951543</v>
      </c>
      <c r="AG644" s="7">
        <f t="shared" si="237"/>
        <v>3384.8817875596678</v>
      </c>
      <c r="AI644" s="1">
        <f t="shared" si="238"/>
        <v>51191.858758302878</v>
      </c>
      <c r="AJ644" s="7">
        <f t="shared" si="239"/>
        <v>3414.4969791788017</v>
      </c>
    </row>
    <row r="645" spans="1:36" x14ac:dyDescent="0.2">
      <c r="A645" s="5">
        <v>39</v>
      </c>
      <c r="B645" s="6" t="s">
        <v>503</v>
      </c>
      <c r="C645" s="6" t="str">
        <f>VLOOKUP(B645,Valores!$A$2:$F$300,5,FALSE)</f>
        <v>unid.</v>
      </c>
      <c r="D645" s="6">
        <v>0</v>
      </c>
      <c r="E645" s="3">
        <f>VLOOKUP($B645,Valores!$A$2:$G$300,6,FALSE)*VLOOKUP(VLOOKUP($B645,Indices_Poder!$B$5:$E$250,3,FALSE),Indices_Poder!$G$6:$N$27,4,FALSE)*VLOOKUP($E$611,Regional!$A$2:$B$7,2,FALSE)</f>
        <v>35004.213271464112</v>
      </c>
      <c r="F645" s="1">
        <f>VLOOKUP($B645,Valores!$A$2:$G$300,6,FALSE)*VLOOKUP(VLOOKUP($B645,Indices_Poder!$B$5:$E$250,3,FALSE),Indices_Poder!$G$6:$N$27,4,FALSE)*VLOOKUP($F$611,Regional!$A$2:$B$7,2,FALSE)</f>
        <v>33642.074009344913</v>
      </c>
      <c r="G645" s="1">
        <f>VLOOKUP($B645,Valores!$A$2:$G$300,6,FALSE)*VLOOKUP(VLOOKUP($B645,Indices_Poder!$B$5:$E$250,3,FALSE),Indices_Poder!$G$6:$N$27,4,FALSE)*VLOOKUP($G$611,Regional!$A$2:$B$7,2,FALSE)</f>
        <v>35505.50817757396</v>
      </c>
      <c r="H645" s="1">
        <f>VLOOKUP($B645,Valores!$A$2:$G$300,6,FALSE)*VLOOKUP(VLOOKUP($B645,Indices_Poder!$B$5:$E$250,3,FALSE),Indices_Poder!$G$6:$N$27,4,FALSE)*VLOOKUP($H$611,Regional!$A$2:$B$7,2,FALSE)</f>
        <v>34772.580452778864</v>
      </c>
      <c r="I645" s="2">
        <f>VLOOKUP($B645,Valores!$A$2:$G$300,6,FALSE)*VLOOKUP(VLOOKUP($B645,Indices_Poder!$B$5:$E$250,3,FALSE),Indices_Poder!$G$6:$N$27,4,FALSE)*VLOOKUP($I$611,Regional!$A$2:$B$7,2,FALSE)</f>
        <v>35076.814602693812</v>
      </c>
      <c r="J645" s="3">
        <f t="shared" si="221"/>
        <v>0</v>
      </c>
      <c r="K645" s="1">
        <f t="shared" si="222"/>
        <v>0</v>
      </c>
      <c r="L645" s="1">
        <f t="shared" si="223"/>
        <v>0</v>
      </c>
      <c r="M645" s="1">
        <f t="shared" si="224"/>
        <v>0</v>
      </c>
      <c r="N645" s="2">
        <f t="shared" si="225"/>
        <v>0</v>
      </c>
      <c r="O645" s="14">
        <f>VLOOKUP(B645,Valores!$A$2:$O$300,14,FALSE)</f>
        <v>6.6699999999999995E-2</v>
      </c>
      <c r="P645" s="14" t="str">
        <f>VLOOKUP(B645,Valores!$A$2:$O$300,15,FALSE)</f>
        <v>UAR</v>
      </c>
      <c r="Q645" s="5">
        <f t="shared" si="240"/>
        <v>0</v>
      </c>
      <c r="R645" s="5">
        <f t="shared" si="226"/>
        <v>0</v>
      </c>
      <c r="S645" s="5">
        <f t="shared" si="227"/>
        <v>0</v>
      </c>
      <c r="T645" s="5">
        <f t="shared" si="228"/>
        <v>0</v>
      </c>
      <c r="U645" s="5">
        <f t="shared" si="229"/>
        <v>0</v>
      </c>
      <c r="W645" s="1">
        <f t="shared" si="230"/>
        <v>0</v>
      </c>
      <c r="X645" s="7">
        <f t="shared" si="231"/>
        <v>0</v>
      </c>
      <c r="Z645" s="1">
        <f t="shared" si="232"/>
        <v>0</v>
      </c>
      <c r="AA645" s="7">
        <f t="shared" si="233"/>
        <v>0</v>
      </c>
      <c r="AC645" s="1">
        <f t="shared" si="234"/>
        <v>0</v>
      </c>
      <c r="AD645" s="7">
        <f t="shared" si="235"/>
        <v>0</v>
      </c>
      <c r="AF645" s="1">
        <f t="shared" si="236"/>
        <v>0</v>
      </c>
      <c r="AG645" s="7">
        <f t="shared" si="237"/>
        <v>0</v>
      </c>
      <c r="AI645" s="1">
        <f t="shared" si="238"/>
        <v>0</v>
      </c>
      <c r="AJ645" s="7">
        <f t="shared" si="239"/>
        <v>0</v>
      </c>
    </row>
    <row r="646" spans="1:36" x14ac:dyDescent="0.2">
      <c r="A646" s="5">
        <v>40</v>
      </c>
      <c r="B646" s="6" t="s">
        <v>504</v>
      </c>
      <c r="C646" s="6" t="str">
        <f>VLOOKUP(B646,Valores!$A$2:$F$300,5,FALSE)</f>
        <v>unid.</v>
      </c>
      <c r="D646" s="6">
        <v>0</v>
      </c>
      <c r="E646" s="3">
        <f>VLOOKUP($B646,Valores!$A$2:$G$300,6,FALSE)*VLOOKUP(VLOOKUP($B646,Indices_Poder!$B$5:$E$250,3,FALSE),Indices_Poder!$G$6:$N$27,4,FALSE)*VLOOKUP($E$611,Regional!$A$2:$B$7,2,FALSE)</f>
        <v>35004.213271464112</v>
      </c>
      <c r="F646" s="1">
        <f>VLOOKUP($B646,Valores!$A$2:$G$300,6,FALSE)*VLOOKUP(VLOOKUP($B646,Indices_Poder!$B$5:$E$250,3,FALSE),Indices_Poder!$G$6:$N$27,4,FALSE)*VLOOKUP($F$611,Regional!$A$2:$B$7,2,FALSE)</f>
        <v>33642.074009344913</v>
      </c>
      <c r="G646" s="1">
        <f>VLOOKUP($B646,Valores!$A$2:$G$300,6,FALSE)*VLOOKUP(VLOOKUP($B646,Indices_Poder!$B$5:$E$250,3,FALSE),Indices_Poder!$G$6:$N$27,4,FALSE)*VLOOKUP($G$611,Regional!$A$2:$B$7,2,FALSE)</f>
        <v>35505.50817757396</v>
      </c>
      <c r="H646" s="1">
        <f>VLOOKUP($B646,Valores!$A$2:$G$300,6,FALSE)*VLOOKUP(VLOOKUP($B646,Indices_Poder!$B$5:$E$250,3,FALSE),Indices_Poder!$G$6:$N$27,4,FALSE)*VLOOKUP($H$611,Regional!$A$2:$B$7,2,FALSE)</f>
        <v>34772.580452778864</v>
      </c>
      <c r="I646" s="2">
        <f>VLOOKUP($B646,Valores!$A$2:$G$300,6,FALSE)*VLOOKUP(VLOOKUP($B646,Indices_Poder!$B$5:$E$250,3,FALSE),Indices_Poder!$G$6:$N$27,4,FALSE)*VLOOKUP($I$611,Regional!$A$2:$B$7,2,FALSE)</f>
        <v>35076.814602693812</v>
      </c>
      <c r="J646" s="3">
        <f t="shared" si="221"/>
        <v>0</v>
      </c>
      <c r="K646" s="1">
        <f t="shared" si="222"/>
        <v>0</v>
      </c>
      <c r="L646" s="1">
        <f t="shared" si="223"/>
        <v>0</v>
      </c>
      <c r="M646" s="1">
        <f t="shared" si="224"/>
        <v>0</v>
      </c>
      <c r="N646" s="2">
        <f t="shared" si="225"/>
        <v>0</v>
      </c>
      <c r="O646" s="14">
        <f>VLOOKUP(B646,Valores!$A$2:$O$300,14,FALSE)</f>
        <v>6.6699999999999995E-2</v>
      </c>
      <c r="P646" s="14" t="str">
        <f>VLOOKUP(B646,Valores!$A$2:$O$300,15,FALSE)</f>
        <v>UAR</v>
      </c>
      <c r="Q646" s="5">
        <f t="shared" si="240"/>
        <v>0</v>
      </c>
      <c r="R646" s="5">
        <f t="shared" si="226"/>
        <v>0</v>
      </c>
      <c r="S646" s="5">
        <f t="shared" si="227"/>
        <v>0</v>
      </c>
      <c r="T646" s="5">
        <f t="shared" si="228"/>
        <v>0</v>
      </c>
      <c r="U646" s="5">
        <f t="shared" si="229"/>
        <v>0</v>
      </c>
      <c r="W646" s="1">
        <f t="shared" si="230"/>
        <v>0</v>
      </c>
      <c r="X646" s="7">
        <f t="shared" si="231"/>
        <v>0</v>
      </c>
      <c r="Z646" s="1">
        <f t="shared" si="232"/>
        <v>0</v>
      </c>
      <c r="AA646" s="7">
        <f t="shared" si="233"/>
        <v>0</v>
      </c>
      <c r="AC646" s="1">
        <f t="shared" si="234"/>
        <v>0</v>
      </c>
      <c r="AD646" s="7">
        <f t="shared" si="235"/>
        <v>0</v>
      </c>
      <c r="AF646" s="1">
        <f t="shared" si="236"/>
        <v>0</v>
      </c>
      <c r="AG646" s="7">
        <f t="shared" si="237"/>
        <v>0</v>
      </c>
      <c r="AI646" s="1">
        <f t="shared" si="238"/>
        <v>0</v>
      </c>
      <c r="AJ646" s="7">
        <f t="shared" si="239"/>
        <v>0</v>
      </c>
    </row>
    <row r="647" spans="1:36" x14ac:dyDescent="0.2">
      <c r="A647" s="24">
        <v>41</v>
      </c>
      <c r="B647" s="25" t="s">
        <v>385</v>
      </c>
      <c r="C647" s="25" t="str">
        <f>VLOOKUP(B647,Valores!$A$2:$F$300,5,FALSE)</f>
        <v>unid.</v>
      </c>
      <c r="D647" s="25">
        <v>0</v>
      </c>
      <c r="E647" s="3">
        <f>VLOOKUP($B647,Valores!$A$2:$G$300,6,FALSE)*VLOOKUP(VLOOKUP($B647,Indices_Poder!$B$5:$E$250,3,FALSE),Indices_Poder!$G$6:$N$27,4,FALSE)*VLOOKUP($E$611,Regional!$A$2:$B$7,2,FALSE)</f>
        <v>57403.64504240363</v>
      </c>
      <c r="F647" s="1">
        <f>VLOOKUP($B647,Valores!$A$2:$G$300,6,FALSE)*VLOOKUP(VLOOKUP($B647,Indices_Poder!$B$5:$E$250,3,FALSE),Indices_Poder!$G$6:$N$27,4,FALSE)*VLOOKUP($F$611,Regional!$A$2:$B$7,2,FALSE)</f>
        <v>55169.863694580716</v>
      </c>
      <c r="G647" s="1">
        <f>VLOOKUP($B647,Valores!$A$2:$G$300,6,FALSE)*VLOOKUP(VLOOKUP($B647,Indices_Poder!$B$5:$E$250,3,FALSE),Indices_Poder!$G$6:$N$27,4,FALSE)*VLOOKUP($G$611,Regional!$A$2:$B$7,2,FALSE)</f>
        <v>58225.721934368914</v>
      </c>
      <c r="H647" s="1">
        <f>VLOOKUP($B647,Valores!$A$2:$G$300,6,FALSE)*VLOOKUP(VLOOKUP($B647,Indices_Poder!$B$5:$E$250,3,FALSE),Indices_Poder!$G$6:$N$27,4,FALSE)*VLOOKUP($H$611,Regional!$A$2:$B$7,2,FALSE)</f>
        <v>57023.788823357609</v>
      </c>
      <c r="I647" s="2">
        <f>VLOOKUP($B647,Valores!$A$2:$G$300,6,FALSE)*VLOOKUP(VLOOKUP($B647,Indices_Poder!$B$5:$E$250,3,FALSE),Indices_Poder!$G$6:$N$27,4,FALSE)*VLOOKUP($I$611,Regional!$A$2:$B$7,2,FALSE)</f>
        <v>57522.704454343431</v>
      </c>
      <c r="J647" s="28">
        <f t="shared" si="221"/>
        <v>0</v>
      </c>
      <c r="K647" s="29">
        <f t="shared" si="222"/>
        <v>0</v>
      </c>
      <c r="L647" s="29">
        <f t="shared" si="223"/>
        <v>0</v>
      </c>
      <c r="M647" s="29">
        <f t="shared" si="224"/>
        <v>0</v>
      </c>
      <c r="N647" s="38">
        <f t="shared" si="225"/>
        <v>0</v>
      </c>
      <c r="O647" s="14">
        <f>VLOOKUP(B647,Valores!$A$2:$O$300,14,FALSE)</f>
        <v>6.6699999999999995E-2</v>
      </c>
      <c r="P647" s="14" t="str">
        <f>VLOOKUP(B647,Valores!$A$2:$O$300,15,FALSE)</f>
        <v>UAR</v>
      </c>
      <c r="Q647" s="5">
        <f t="shared" si="240"/>
        <v>0</v>
      </c>
      <c r="R647" s="5">
        <f t="shared" si="226"/>
        <v>0</v>
      </c>
      <c r="S647" s="5">
        <f t="shared" si="227"/>
        <v>0</v>
      </c>
      <c r="T647" s="5">
        <f t="shared" si="228"/>
        <v>0</v>
      </c>
      <c r="U647" s="5">
        <f t="shared" si="229"/>
        <v>0</v>
      </c>
      <c r="W647" s="1">
        <f t="shared" si="230"/>
        <v>0</v>
      </c>
      <c r="X647" s="7">
        <f t="shared" si="231"/>
        <v>0</v>
      </c>
      <c r="Z647" s="1">
        <f t="shared" si="232"/>
        <v>0</v>
      </c>
      <c r="AA647" s="7">
        <f t="shared" si="233"/>
        <v>0</v>
      </c>
      <c r="AC647" s="1">
        <f t="shared" si="234"/>
        <v>0</v>
      </c>
      <c r="AD647" s="7">
        <f t="shared" si="235"/>
        <v>0</v>
      </c>
      <c r="AF647" s="1">
        <f t="shared" si="236"/>
        <v>0</v>
      </c>
      <c r="AG647" s="7">
        <f t="shared" si="237"/>
        <v>0</v>
      </c>
      <c r="AI647" s="1">
        <f t="shared" si="238"/>
        <v>0</v>
      </c>
      <c r="AJ647" s="7">
        <f t="shared" si="239"/>
        <v>0</v>
      </c>
    </row>
    <row r="648" spans="1:36" x14ac:dyDescent="0.2">
      <c r="A648" s="54"/>
      <c r="B648" s="45" t="s">
        <v>38</v>
      </c>
      <c r="C648" s="55"/>
      <c r="D648" s="55"/>
      <c r="E648" s="56"/>
      <c r="F648" s="53"/>
      <c r="G648" s="53"/>
      <c r="H648" s="53"/>
      <c r="I648" s="57"/>
      <c r="J648" s="56">
        <f>SUM(J612:J647)</f>
        <v>3936536.2063183612</v>
      </c>
      <c r="K648" s="53">
        <f>SUM(K612:K647)</f>
        <v>3783351.4887589104</v>
      </c>
      <c r="L648" s="53">
        <f>SUM(L612:L647)</f>
        <v>3992911.2927298336</v>
      </c>
      <c r="M648" s="53">
        <f>SUM(M612:M647)</f>
        <v>3910487.0284592696</v>
      </c>
      <c r="N648" s="57">
        <f>SUM(N612:N647)</f>
        <v>3944700.8740055398</v>
      </c>
      <c r="Q648" s="3">
        <f>SUMIF($O612:$O647,"&lt;&gt;Rateio",X612:X647)</f>
        <v>165549.67524413561</v>
      </c>
      <c r="R648" s="3">
        <f>SUMIF($O612:$O647,"&lt;&gt;Rateio",AA612:AA647)</f>
        <v>159107.54467167245</v>
      </c>
      <c r="S648" s="3">
        <f>SUMIF($O612:$O647,"&lt;&gt;Rateio",AD612:AD647)</f>
        <v>167920.51009948374</v>
      </c>
      <c r="T648" s="3">
        <f>SUMIF($O612:$O647,"&lt;&gt;Rateio",AG612:AG647)</f>
        <v>164454.1860351128</v>
      </c>
      <c r="U648" s="3">
        <f>SUMIF($O612:$O647,"&lt;&gt;Rateio",AJ612:AJ647)</f>
        <v>165893.03753353091</v>
      </c>
      <c r="W648" s="36"/>
      <c r="X648" s="215"/>
      <c r="Z648" s="36"/>
      <c r="AA648" s="215"/>
      <c r="AC648" s="36"/>
      <c r="AD648" s="215"/>
      <c r="AF648" s="36"/>
      <c r="AG648" s="215"/>
      <c r="AI648" s="36"/>
      <c r="AJ648" s="215"/>
    </row>
    <row r="649" spans="1:36" ht="12.75" hidden="1" customHeight="1" x14ac:dyDescent="0.2">
      <c r="A649" s="44"/>
      <c r="B649" s="45"/>
      <c r="C649" s="45"/>
      <c r="D649" s="45"/>
      <c r="E649" s="92" t="s">
        <v>30</v>
      </c>
      <c r="F649" s="92" t="s">
        <v>31</v>
      </c>
      <c r="G649" s="92" t="s">
        <v>32</v>
      </c>
      <c r="H649" s="92" t="s">
        <v>33</v>
      </c>
      <c r="I649" s="92" t="s">
        <v>34</v>
      </c>
      <c r="J649" s="46"/>
      <c r="K649" s="46"/>
      <c r="L649" s="46"/>
      <c r="M649" s="46"/>
      <c r="N649" s="46"/>
      <c r="Q649" s="5"/>
      <c r="R649" s="5"/>
      <c r="S649" s="5"/>
      <c r="T649" s="5"/>
      <c r="U649" s="5"/>
      <c r="X649" s="7"/>
      <c r="AA649" s="7"/>
      <c r="AD649" s="7"/>
      <c r="AG649" s="7"/>
      <c r="AJ649" s="7"/>
    </row>
    <row r="650" spans="1:36" s="14" customFormat="1" ht="12.75" hidden="1" customHeight="1" x14ac:dyDescent="0.2">
      <c r="A650" s="30"/>
      <c r="B650" s="123" t="s">
        <v>215</v>
      </c>
      <c r="C650" s="31"/>
      <c r="D650" s="31"/>
      <c r="E650" s="33" t="e">
        <f>(SUMIF(#REF!,"Obras civis",J612:J647)+#REF!)*3.98%</f>
        <v>#REF!</v>
      </c>
      <c r="F650" s="33" t="e">
        <f>(SUMIF(#REF!,"Obras civis",K612:K647)+#REF!)*3.98%</f>
        <v>#REF!</v>
      </c>
      <c r="G650" s="33" t="e">
        <f>(SUMIF(#REF!,"Obras civis",L612:L647)+#REF!)*3.98%</f>
        <v>#REF!</v>
      </c>
      <c r="H650" s="33" t="e">
        <f>(SUMIF(#REF!,"Obras civis",M612:M647)+#REF!)*3.98%</f>
        <v>#REF!</v>
      </c>
      <c r="I650" s="33" t="e">
        <f>(SUMIF(#REF!,"Obras civis",N612:N647)+#REF!)*3.98%</f>
        <v>#REF!</v>
      </c>
      <c r="J650" s="33"/>
      <c r="K650" s="33"/>
      <c r="L650" s="33"/>
      <c r="M650" s="33"/>
      <c r="N650" s="33"/>
      <c r="Q650" s="5"/>
      <c r="R650" s="5"/>
      <c r="S650" s="5"/>
      <c r="T650" s="5"/>
      <c r="U650" s="5"/>
      <c r="W650" s="6"/>
      <c r="X650" s="7"/>
      <c r="Z650" s="6"/>
      <c r="AA650" s="7"/>
      <c r="AC650" s="6"/>
      <c r="AD650" s="7"/>
      <c r="AF650" s="6"/>
      <c r="AG650" s="7"/>
      <c r="AI650" s="6"/>
      <c r="AJ650" s="7"/>
    </row>
    <row r="651" spans="1:36" s="14" customFormat="1" ht="12.75" hidden="1" customHeight="1" x14ac:dyDescent="0.2">
      <c r="A651" s="30"/>
      <c r="B651" s="31" t="s">
        <v>141</v>
      </c>
      <c r="C651" s="41"/>
      <c r="D651" s="41"/>
      <c r="E651" s="35" t="e">
        <f>J648+#REF!+E650</f>
        <v>#REF!</v>
      </c>
      <c r="F651" s="35" t="e">
        <f>K648+#REF!+F650</f>
        <v>#REF!</v>
      </c>
      <c r="G651" s="35" t="e">
        <f>L648+#REF!+G650</f>
        <v>#REF!</v>
      </c>
      <c r="H651" s="35" t="e">
        <f>M648+#REF!+H650</f>
        <v>#REF!</v>
      </c>
      <c r="I651" s="35" t="e">
        <f>N648+#REF!+I650</f>
        <v>#REF!</v>
      </c>
      <c r="J651" s="35"/>
      <c r="K651" s="35"/>
      <c r="L651" s="35"/>
      <c r="M651" s="35"/>
      <c r="N651" s="35"/>
      <c r="Q651" s="5"/>
      <c r="R651" s="5"/>
      <c r="S651" s="5"/>
      <c r="T651" s="5"/>
      <c r="U651" s="5"/>
      <c r="W651" s="6"/>
      <c r="X651" s="7"/>
      <c r="Z651" s="6"/>
      <c r="AA651" s="7"/>
      <c r="AC651" s="6"/>
      <c r="AD651" s="7"/>
      <c r="AF651" s="6"/>
      <c r="AG651" s="7"/>
      <c r="AI651" s="6"/>
      <c r="AJ651" s="7"/>
    </row>
    <row r="652" spans="1:36" s="14" customFormat="1" ht="12.75" hidden="1" customHeight="1" x14ac:dyDescent="0.2">
      <c r="A652" s="30"/>
      <c r="B652" s="31" t="s">
        <v>209</v>
      </c>
      <c r="C652" s="31"/>
      <c r="D652" s="31"/>
      <c r="E652" s="33" t="e">
        <f>E651*2.7%</f>
        <v>#REF!</v>
      </c>
      <c r="F652" s="33" t="e">
        <f>F651*2.7%</f>
        <v>#REF!</v>
      </c>
      <c r="G652" s="33" t="e">
        <f>G651*2.7%</f>
        <v>#REF!</v>
      </c>
      <c r="H652" s="33" t="e">
        <f>H651*2.7%</f>
        <v>#REF!</v>
      </c>
      <c r="I652" s="33" t="e">
        <f>I651*2.7%</f>
        <v>#REF!</v>
      </c>
      <c r="J652" s="33"/>
      <c r="K652" s="33"/>
      <c r="L652" s="33"/>
      <c r="M652" s="33"/>
      <c r="N652" s="33"/>
      <c r="Q652" s="5"/>
      <c r="R652" s="5"/>
      <c r="S652" s="5"/>
      <c r="T652" s="5"/>
      <c r="U652" s="5"/>
      <c r="W652" s="6"/>
      <c r="X652" s="7"/>
      <c r="Z652" s="6"/>
      <c r="AA652" s="7"/>
      <c r="AC652" s="6"/>
      <c r="AD652" s="7"/>
      <c r="AF652" s="6"/>
      <c r="AG652" s="7"/>
      <c r="AI652" s="6"/>
      <c r="AJ652" s="7"/>
    </row>
    <row r="653" spans="1:36" s="14" customFormat="1" ht="12.75" hidden="1" customHeight="1" x14ac:dyDescent="0.2">
      <c r="A653" s="30"/>
      <c r="B653" s="31" t="s">
        <v>210</v>
      </c>
      <c r="C653" s="41"/>
      <c r="D653" s="41"/>
      <c r="E653" s="35" t="e">
        <f>E651*1.4%</f>
        <v>#REF!</v>
      </c>
      <c r="F653" s="35" t="e">
        <f>F651*1.4%</f>
        <v>#REF!</v>
      </c>
      <c r="G653" s="35" t="e">
        <f>G651*1.4%</f>
        <v>#REF!</v>
      </c>
      <c r="H653" s="35" t="e">
        <f>H651*1.4%</f>
        <v>#REF!</v>
      </c>
      <c r="I653" s="35" t="e">
        <f>I651*1.4%</f>
        <v>#REF!</v>
      </c>
      <c r="J653" s="35"/>
      <c r="K653" s="35"/>
      <c r="L653" s="35"/>
      <c r="M653" s="35"/>
      <c r="N653" s="35"/>
      <c r="Q653" s="5"/>
      <c r="R653" s="5"/>
      <c r="S653" s="5"/>
      <c r="T653" s="5"/>
      <c r="U653" s="5"/>
      <c r="W653" s="6"/>
      <c r="X653" s="7"/>
      <c r="Z653" s="6"/>
      <c r="AA653" s="7"/>
      <c r="AC653" s="6"/>
      <c r="AD653" s="7"/>
      <c r="AF653" s="6"/>
      <c r="AG653" s="7"/>
      <c r="AI653" s="6"/>
      <c r="AJ653" s="7"/>
    </row>
    <row r="654" spans="1:36" ht="15" hidden="1" customHeight="1" x14ac:dyDescent="0.2">
      <c r="A654" s="119"/>
      <c r="B654" s="121" t="s">
        <v>213</v>
      </c>
      <c r="C654" s="121"/>
      <c r="D654" s="121"/>
      <c r="E654" s="120" t="e">
        <f>E651*3.99%</f>
        <v>#REF!</v>
      </c>
      <c r="F654" s="120" t="e">
        <f>F651*3.99%</f>
        <v>#REF!</v>
      </c>
      <c r="G654" s="120" t="e">
        <f>G651*3.99%</f>
        <v>#REF!</v>
      </c>
      <c r="H654" s="120" t="e">
        <f>H651*3.99%</f>
        <v>#REF!</v>
      </c>
      <c r="I654" s="120" t="e">
        <f>I651*3.99%</f>
        <v>#REF!</v>
      </c>
      <c r="J654" s="122"/>
      <c r="K654" s="120"/>
      <c r="L654" s="120"/>
      <c r="M654" s="120"/>
      <c r="N654" s="120"/>
      <c r="Q654" s="5"/>
      <c r="R654" s="5"/>
      <c r="S654" s="5"/>
      <c r="T654" s="5"/>
      <c r="U654" s="5"/>
      <c r="X654" s="7"/>
      <c r="AA654" s="7"/>
      <c r="AD654" s="7"/>
      <c r="AG654" s="7"/>
      <c r="AJ654" s="7"/>
    </row>
    <row r="655" spans="1:36" s="14" customFormat="1" ht="12.75" hidden="1" customHeight="1" x14ac:dyDescent="0.2">
      <c r="A655" s="30"/>
      <c r="B655" s="43" t="s">
        <v>211</v>
      </c>
      <c r="C655" s="43"/>
      <c r="D655" s="43"/>
      <c r="E655" s="42" t="e">
        <f>E651*2.7%</f>
        <v>#REF!</v>
      </c>
      <c r="F655" s="42" t="e">
        <f>F651*2.7%</f>
        <v>#REF!</v>
      </c>
      <c r="G655" s="42" t="e">
        <f>G651*2.7%</f>
        <v>#REF!</v>
      </c>
      <c r="H655" s="42" t="e">
        <f>H651*2.7%</f>
        <v>#REF!</v>
      </c>
      <c r="I655" s="42" t="e">
        <f>I651*2.7%</f>
        <v>#REF!</v>
      </c>
      <c r="J655" s="42"/>
      <c r="K655" s="42"/>
      <c r="L655" s="42"/>
      <c r="M655" s="42"/>
      <c r="N655" s="42"/>
      <c r="Q655" s="5"/>
      <c r="R655" s="5"/>
      <c r="S655" s="5"/>
      <c r="T655" s="5"/>
      <c r="U655" s="5"/>
      <c r="W655" s="6"/>
      <c r="X655" s="7"/>
      <c r="Z655" s="6"/>
      <c r="AA655" s="7"/>
      <c r="AC655" s="6"/>
      <c r="AD655" s="7"/>
      <c r="AF655" s="6"/>
      <c r="AG655" s="7"/>
      <c r="AI655" s="6"/>
      <c r="AJ655" s="7"/>
    </row>
    <row r="656" spans="1:36" s="14" customFormat="1" ht="12.75" hidden="1" customHeight="1" x14ac:dyDescent="0.2">
      <c r="A656" s="30"/>
      <c r="B656" s="31" t="s">
        <v>142</v>
      </c>
      <c r="C656" s="31"/>
      <c r="D656" s="31"/>
      <c r="E656" s="33" t="e">
        <f>E651+E652+E653+E654+E655</f>
        <v>#REF!</v>
      </c>
      <c r="F656" s="33" t="e">
        <f>F651+F652+F653+F654+F655</f>
        <v>#REF!</v>
      </c>
      <c r="G656" s="33" t="e">
        <f>G651+G652+G653+G654+G655</f>
        <v>#REF!</v>
      </c>
      <c r="H656" s="33" t="e">
        <f>H651+H652+H653+H654+H655</f>
        <v>#REF!</v>
      </c>
      <c r="I656" s="33" t="e">
        <f>I651+I652+I653+I654+I655</f>
        <v>#REF!</v>
      </c>
      <c r="J656" s="33"/>
      <c r="K656" s="33"/>
      <c r="L656" s="33"/>
      <c r="M656" s="33"/>
      <c r="N656" s="33"/>
      <c r="Q656" s="5"/>
      <c r="R656" s="5"/>
      <c r="S656" s="5"/>
      <c r="T656" s="5"/>
      <c r="U656" s="5"/>
      <c r="W656" s="6"/>
      <c r="X656" s="7"/>
      <c r="Z656" s="6"/>
      <c r="AA656" s="7"/>
      <c r="AC656" s="6"/>
      <c r="AD656" s="7"/>
      <c r="AF656" s="6"/>
      <c r="AG656" s="7"/>
      <c r="AI656" s="6"/>
      <c r="AJ656" s="7"/>
    </row>
    <row r="657" spans="1:36" s="14" customFormat="1" ht="12.75" hidden="1" customHeight="1" x14ac:dyDescent="0.2">
      <c r="A657" s="31"/>
      <c r="B657" s="31" t="s">
        <v>143</v>
      </c>
      <c r="C657" s="31"/>
      <c r="D657" s="31"/>
      <c r="E657" s="33" t="e">
        <f>E656*3%</f>
        <v>#REF!</v>
      </c>
      <c r="F657" s="33" t="e">
        <f>F656*3%</f>
        <v>#REF!</v>
      </c>
      <c r="G657" s="33" t="e">
        <f>G656*3%</f>
        <v>#REF!</v>
      </c>
      <c r="H657" s="33" t="e">
        <f>H656*3%</f>
        <v>#REF!</v>
      </c>
      <c r="I657" s="33" t="e">
        <f>I656*3%</f>
        <v>#REF!</v>
      </c>
      <c r="J657" s="33"/>
      <c r="K657" s="33"/>
      <c r="L657" s="33"/>
      <c r="M657" s="33"/>
      <c r="N657" s="33"/>
      <c r="Q657" s="5"/>
      <c r="R657" s="5"/>
      <c r="S657" s="5"/>
      <c r="T657" s="5"/>
      <c r="U657" s="5"/>
      <c r="W657" s="6"/>
      <c r="X657" s="7"/>
      <c r="Z657" s="6"/>
      <c r="AA657" s="7"/>
      <c r="AC657" s="6"/>
      <c r="AD657" s="7"/>
      <c r="AF657" s="6"/>
      <c r="AG657" s="7"/>
      <c r="AI657" s="6"/>
      <c r="AJ657" s="7"/>
    </row>
    <row r="658" spans="1:36" s="14" customFormat="1" ht="12.75" hidden="1" customHeight="1" x14ac:dyDescent="0.2">
      <c r="A658" s="8"/>
      <c r="B658" s="8" t="s">
        <v>212</v>
      </c>
      <c r="C658" s="8"/>
      <c r="D658" s="8"/>
      <c r="E658" s="4" t="e">
        <f>E656*2.7%</f>
        <v>#REF!</v>
      </c>
      <c r="F658" s="4" t="e">
        <f>F656*2.7%</f>
        <v>#REF!</v>
      </c>
      <c r="G658" s="4" t="e">
        <f>G656*2.7%</f>
        <v>#REF!</v>
      </c>
      <c r="H658" s="4" t="e">
        <f>H656*2.7%</f>
        <v>#REF!</v>
      </c>
      <c r="I658" s="4" t="e">
        <f>I656*2.7%</f>
        <v>#REF!</v>
      </c>
      <c r="J658" s="4"/>
      <c r="K658" s="4"/>
      <c r="L658" s="4"/>
      <c r="M658" s="4"/>
      <c r="N658" s="4"/>
      <c r="Q658" s="5"/>
      <c r="R658" s="5"/>
      <c r="S658" s="5"/>
      <c r="T658" s="5"/>
      <c r="U658" s="5"/>
      <c r="W658" s="6"/>
      <c r="X658" s="7"/>
      <c r="Z658" s="6"/>
      <c r="AA658" s="7"/>
      <c r="AC658" s="6"/>
      <c r="AD658" s="7"/>
      <c r="AF658" s="6"/>
      <c r="AG658" s="7"/>
      <c r="AI658" s="6"/>
      <c r="AJ658" s="7"/>
    </row>
    <row r="659" spans="1:36" x14ac:dyDescent="0.2">
      <c r="A659" s="44"/>
      <c r="B659" s="45" t="s">
        <v>144</v>
      </c>
      <c r="C659" s="45"/>
      <c r="D659" s="45"/>
      <c r="E659" s="46">
        <f>J648*(1+Entrada!$J$13)</f>
        <v>6789737.6486579096</v>
      </c>
      <c r="F659" s="46">
        <f>K648*(1+Entrada!$J$13)</f>
        <v>6525524.647811369</v>
      </c>
      <c r="G659" s="46">
        <f>L648*(1+Entrada!$J$13)</f>
        <v>6886973.3977004178</v>
      </c>
      <c r="H659" s="46">
        <f>M648*(1+Entrada!$J$13)</f>
        <v>6744808.0266865483</v>
      </c>
      <c r="I659" s="46">
        <f>N648*(1+Entrada!$J$13)</f>
        <v>6803820.0674847551</v>
      </c>
      <c r="J659" s="46"/>
      <c r="K659" s="46"/>
      <c r="L659" s="46"/>
      <c r="M659" s="46"/>
      <c r="N659" s="46"/>
      <c r="Q659" s="3">
        <f>SUMIF($O612:$O647,"&lt;&gt;Rateio",W612:W647)</f>
        <v>4728247.4816513387</v>
      </c>
      <c r="R659" s="3">
        <f>SUMIF($O612:$O647,"&lt;&gt;Rateio",Z612:Z647)</f>
        <v>4544254.443846832</v>
      </c>
      <c r="S659" s="3">
        <f>SUMIF($O612:$O647,"&lt;&gt;Rateio",AC612:AC647)</f>
        <v>4795960.6554626403</v>
      </c>
      <c r="T659" s="3">
        <f>SUMIF($O612:$O647,"&lt;&gt;Rateio",AF612:AF647)</f>
        <v>4696959.3254764602</v>
      </c>
      <c r="U659" s="3">
        <f>SUMIF($O612:$O647,"&lt;&gt;Rateio",AI612:AI647)</f>
        <v>4738054.2171688369</v>
      </c>
      <c r="X659" s="7"/>
      <c r="AA659" s="7"/>
      <c r="AD659" s="7"/>
      <c r="AG659" s="7"/>
      <c r="AJ659" s="7"/>
    </row>
    <row r="660" spans="1:36" x14ac:dyDescent="0.2">
      <c r="E660" s="216">
        <f>Q660</f>
        <v>3.5012904017096294E-2</v>
      </c>
      <c r="F660" s="217">
        <f>R660</f>
        <v>3.5012904017096301E-2</v>
      </c>
      <c r="G660" s="217">
        <f>S660</f>
        <v>3.5012904017096315E-2</v>
      </c>
      <c r="H660" s="217">
        <f>T660</f>
        <v>3.5012904017096322E-2</v>
      </c>
      <c r="I660" s="218">
        <f>U660</f>
        <v>3.5012904017096315E-2</v>
      </c>
      <c r="Q660" s="24">
        <f>Q648/Q659</f>
        <v>3.5012904017096294E-2</v>
      </c>
      <c r="R660" s="24">
        <f>R648/R659</f>
        <v>3.5012904017096301E-2</v>
      </c>
      <c r="S660" s="24">
        <f>S648/S659</f>
        <v>3.5012904017096315E-2</v>
      </c>
      <c r="T660" s="24">
        <f>T648/T659</f>
        <v>3.5012904017096322E-2</v>
      </c>
      <c r="U660" s="24">
        <f>U648/U659</f>
        <v>3.5012904017096315E-2</v>
      </c>
      <c r="W660" s="25"/>
      <c r="X660" s="26"/>
      <c r="Z660" s="25"/>
      <c r="AA660" s="26"/>
      <c r="AC660" s="25"/>
      <c r="AD660" s="26"/>
      <c r="AF660" s="25"/>
      <c r="AG660" s="26"/>
      <c r="AI660" s="25"/>
      <c r="AJ660" s="26"/>
    </row>
    <row r="664" spans="1:36" s="11" customFormat="1" ht="12.75" customHeight="1" x14ac:dyDescent="0.2">
      <c r="B664" s="378" t="s">
        <v>103</v>
      </c>
      <c r="C664" s="9"/>
      <c r="D664" s="9"/>
      <c r="E664" s="9"/>
      <c r="F664" s="9"/>
      <c r="G664" s="16"/>
      <c r="H664" s="9"/>
      <c r="I664" s="9"/>
      <c r="J664" s="9"/>
      <c r="K664" s="9"/>
      <c r="L664" s="9"/>
      <c r="O664" s="336"/>
      <c r="P664" s="336"/>
      <c r="Q664" s="312" t="s">
        <v>30</v>
      </c>
      <c r="R664" s="312" t="s">
        <v>31</v>
      </c>
      <c r="S664" s="312" t="s">
        <v>32</v>
      </c>
      <c r="T664" s="312" t="s">
        <v>33</v>
      </c>
      <c r="U664" s="312" t="s">
        <v>34</v>
      </c>
      <c r="W664" s="313"/>
      <c r="X664" s="313"/>
      <c r="Z664" s="313"/>
      <c r="AA664" s="314"/>
      <c r="AC664" s="313"/>
      <c r="AD664" s="314"/>
      <c r="AF664" s="313"/>
      <c r="AG664" s="314"/>
      <c r="AI664" s="313"/>
      <c r="AJ664" s="314"/>
    </row>
    <row r="665" spans="1:36" s="11" customFormat="1" ht="12.75" customHeight="1" x14ac:dyDescent="0.2">
      <c r="B665" s="378"/>
      <c r="C665" s="9"/>
      <c r="D665" s="9"/>
      <c r="E665" s="9"/>
      <c r="F665" s="9"/>
      <c r="G665" s="16"/>
      <c r="H665" s="9"/>
      <c r="I665" s="9"/>
      <c r="J665" s="9"/>
      <c r="K665" s="9"/>
      <c r="L665" s="9"/>
      <c r="O665" s="336"/>
      <c r="P665" s="336"/>
      <c r="Q665" s="3">
        <f>SUMIF($O668:$O703,"Rateio",J668:J703)+E715</f>
        <v>11185196.095306944</v>
      </c>
      <c r="R665" s="3">
        <f>SUMIF($O668:$O703,"Rateio",K668:K703)+F715</f>
        <v>10749940.069474751</v>
      </c>
      <c r="S665" s="3">
        <f>SUMIF($O668:$O703,"Rateio",L668:L703)+G715</f>
        <v>11345379.150498992</v>
      </c>
      <c r="T665" s="3">
        <f>SUMIF($O668:$O703,"Rateio",M668:M703)+H715</f>
        <v>11111180.476700963</v>
      </c>
      <c r="U665" s="3">
        <f>SUMIF($O668:$O703,"Rateio",N668:N703)+I715</f>
        <v>11208395.020541659</v>
      </c>
      <c r="X665" s="212"/>
      <c r="AA665" s="212"/>
      <c r="AD665" s="212"/>
      <c r="AG665" s="212"/>
      <c r="AJ665" s="212"/>
    </row>
    <row r="666" spans="1:36" s="17" customFormat="1" x14ac:dyDescent="0.2">
      <c r="A666" s="379" t="s">
        <v>35</v>
      </c>
      <c r="B666" s="379" t="s">
        <v>36</v>
      </c>
      <c r="C666" s="379" t="s">
        <v>0</v>
      </c>
      <c r="D666" s="379" t="s">
        <v>37</v>
      </c>
      <c r="E666" s="380" t="str">
        <f>$E$118</f>
        <v>Preço Unitário - Ref. 07/2017</v>
      </c>
      <c r="F666" s="380"/>
      <c r="G666" s="380"/>
      <c r="H666" s="380"/>
      <c r="I666" s="380"/>
      <c r="J666" s="381" t="str">
        <f>$J$118</f>
        <v>Preço Total</v>
      </c>
      <c r="K666" s="381"/>
      <c r="L666" s="381"/>
      <c r="M666" s="381"/>
      <c r="N666" s="381"/>
      <c r="O666" s="337"/>
      <c r="P666" s="337"/>
      <c r="Q666" s="3">
        <f>SUMIF($P668:$P703,"UAR",J668:J703)</f>
        <v>5370679.0704275602</v>
      </c>
      <c r="R666" s="3">
        <f>SUMIF($P668:$P703,"UAR",K668:K703)</f>
        <v>5161686.7194400551</v>
      </c>
      <c r="S666" s="3">
        <f>SUMIF($P668:$P703,"UAR",L668:L703)</f>
        <v>5447592.4990904732</v>
      </c>
      <c r="T666" s="3">
        <f>SUMIF($P668:$P703,"UAR",M668:M703)</f>
        <v>5335139.762010905</v>
      </c>
      <c r="U666" s="3">
        <f>SUMIF($P668:$P703,"UAR",N668:N703)</f>
        <v>5381818.2566477088</v>
      </c>
      <c r="X666" s="213"/>
      <c r="AA666" s="213"/>
      <c r="AD666" s="213"/>
      <c r="AG666" s="213"/>
      <c r="AJ666" s="213"/>
    </row>
    <row r="667" spans="1:36" s="18" customFormat="1" x14ac:dyDescent="0.2">
      <c r="A667" s="379"/>
      <c r="B667" s="379"/>
      <c r="C667" s="379"/>
      <c r="D667" s="379"/>
      <c r="E667" s="10" t="s">
        <v>30</v>
      </c>
      <c r="F667" s="10" t="s">
        <v>31</v>
      </c>
      <c r="G667" s="10" t="s">
        <v>32</v>
      </c>
      <c r="H667" s="10" t="s">
        <v>33</v>
      </c>
      <c r="I667" s="10" t="s">
        <v>34</v>
      </c>
      <c r="J667" s="10" t="s">
        <v>30</v>
      </c>
      <c r="K667" s="10" t="s">
        <v>31</v>
      </c>
      <c r="L667" s="10" t="s">
        <v>32</v>
      </c>
      <c r="M667" s="10" t="s">
        <v>33</v>
      </c>
      <c r="N667" s="10" t="s">
        <v>34</v>
      </c>
      <c r="O667" s="338"/>
      <c r="P667" s="338"/>
      <c r="Q667" s="5">
        <f>Q666/Q665</f>
        <v>0.48015958099125111</v>
      </c>
      <c r="R667" s="5">
        <f>R666/R665</f>
        <v>0.48015958099125089</v>
      </c>
      <c r="S667" s="5">
        <f>S666/S665</f>
        <v>0.48015958099125117</v>
      </c>
      <c r="T667" s="5">
        <f>T666/T665</f>
        <v>0.48015958099125117</v>
      </c>
      <c r="U667" s="5">
        <f>U666/U665</f>
        <v>0.48015958099125117</v>
      </c>
      <c r="X667" s="214"/>
      <c r="AA667" s="214"/>
      <c r="AD667" s="214"/>
      <c r="AG667" s="214"/>
      <c r="AJ667" s="214"/>
    </row>
    <row r="668" spans="1:36" x14ac:dyDescent="0.2">
      <c r="A668" s="19">
        <v>1</v>
      </c>
      <c r="B668" s="20" t="s">
        <v>1</v>
      </c>
      <c r="C668" s="20" t="str">
        <f>VLOOKUP(B668,Valores!$A$2:$F$300,5,FALSE)</f>
        <v>unid.</v>
      </c>
      <c r="D668" s="20">
        <v>2</v>
      </c>
      <c r="E668" s="3">
        <f>Entrada!$K$27*VLOOKUP($E667,Regional!$A$2:$B$7,2,FALSE)</f>
        <v>641177.72134352103</v>
      </c>
      <c r="F668" s="1">
        <f>Entrada!$K$27*VLOOKUP($F667,Regional!$A$2:$B$7,2,FALSE)</f>
        <v>616227.20063148683</v>
      </c>
      <c r="G668" s="1">
        <f>Entrada!$K$27*VLOOKUP($G667,Regional!$A$2:$B$7,2,FALSE)</f>
        <v>650360.01957510726</v>
      </c>
      <c r="H668" s="1">
        <f>Entrada!$K$27*VLOOKUP($H667,Regional!$A$2:$B$7,2,FALSE)</f>
        <v>636934.86629858124</v>
      </c>
      <c r="I668" s="2">
        <f>Entrada!$K$27*VLOOKUP($I667,Regional!$A$2:$B$7,2,FALSE)</f>
        <v>642507.57143223356</v>
      </c>
      <c r="J668" s="27">
        <f t="shared" ref="J668:J703" si="241">$D668*E668</f>
        <v>1282355.4426870421</v>
      </c>
      <c r="K668" s="21">
        <f t="shared" ref="K668:K703" si="242">$D668*F668</f>
        <v>1232454.4012629737</v>
      </c>
      <c r="L668" s="21">
        <f t="shared" ref="L668:L703" si="243">$D668*G668</f>
        <v>1300720.0391502145</v>
      </c>
      <c r="M668" s="21">
        <f t="shared" ref="M668:M703" si="244">$D668*H668</f>
        <v>1273869.7325971625</v>
      </c>
      <c r="N668" s="22">
        <f t="shared" ref="N668:N703" si="245">$D668*I668</f>
        <v>1285015.1428644671</v>
      </c>
      <c r="O668" s="14">
        <f>VLOOKUP(B668,Valores!$A$2:$O$300,14,FALSE)</f>
        <v>3.0300000000000001E-2</v>
      </c>
      <c r="P668" s="14" t="str">
        <f>VLOOKUP(B668,Valores!$A$2:$O$300,15,FALSE)</f>
        <v>UAR</v>
      </c>
      <c r="Q668" s="5">
        <f>IF($P668="UAR",J668*Q$667,0)</f>
        <v>615735.25204246049</v>
      </c>
      <c r="R668" s="5">
        <f t="shared" ref="R668:R703" si="246">IF($P668="UAR",K668*R$667,0)</f>
        <v>591774.78890125244</v>
      </c>
      <c r="S668" s="5">
        <f t="shared" ref="S668:S703" si="247">IF($P668="UAR",L668*S$667,0)</f>
        <v>624553.18898529082</v>
      </c>
      <c r="T668" s="5">
        <f t="shared" ref="T668:T703" si="248">IF($P668="UAR",M668*T$667,0)</f>
        <v>611660.75704129075</v>
      </c>
      <c r="U668" s="5">
        <f t="shared" ref="U668:U703" si="249">IF($P668="UAR",N668*U$667,0)</f>
        <v>617012.3325652153</v>
      </c>
      <c r="W668" s="1">
        <f t="shared" ref="W668:W703" si="250">J668+Q668</f>
        <v>1898090.6947295025</v>
      </c>
      <c r="X668" s="7">
        <f t="shared" ref="X668:X703" si="251">IF($O668="rateio",0,W668*$O668)</f>
        <v>57512.148050303927</v>
      </c>
      <c r="Z668" s="1">
        <f t="shared" ref="Z668:Z703" si="252">K668+R668</f>
        <v>1824229.1901642261</v>
      </c>
      <c r="AA668" s="7">
        <f t="shared" ref="AA668:AA703" si="253">IF($O668="rateio",0,Z668*$O668)</f>
        <v>55274.144461976051</v>
      </c>
      <c r="AC668" s="1">
        <f t="shared" ref="AC668:AC703" si="254">L668+S668</f>
        <v>1925273.2281355052</v>
      </c>
      <c r="AD668" s="7">
        <f t="shared" ref="AD668:AD703" si="255">IF($O668="rateio",0,AC668*$O668)</f>
        <v>58335.778812505807</v>
      </c>
      <c r="AF668" s="1">
        <f t="shared" ref="AF668:AF703" si="256">M668+T668</f>
        <v>1885530.4896384533</v>
      </c>
      <c r="AG668" s="7">
        <f t="shared" ref="AG668:AG703" si="257">IF($O668="rateio",0,AF668*$O668)</f>
        <v>57131.573836045136</v>
      </c>
      <c r="AI668" s="1">
        <f t="shared" ref="AI668:AI703" si="258">N668+U668</f>
        <v>1902027.4754296825</v>
      </c>
      <c r="AJ668" s="7">
        <f t="shared" ref="AJ668:AJ703" si="259">IF($O668="rateio",0,AI668*$O668)</f>
        <v>57631.432505519384</v>
      </c>
    </row>
    <row r="669" spans="1:36" x14ac:dyDescent="0.2">
      <c r="A669" s="5">
        <v>2</v>
      </c>
      <c r="B669" s="6" t="s">
        <v>262</v>
      </c>
      <c r="C669" s="6" t="str">
        <f>VLOOKUP(B669,Valores!$A$2:$F$300,5,FALSE)</f>
        <v>unid.</v>
      </c>
      <c r="D669" s="6">
        <v>4</v>
      </c>
      <c r="E669" s="3">
        <f>Entrada!$K$28*VLOOKUP($E667,Regional!$A$2:$B$7,2,FALSE)</f>
        <v>134119.29903900079</v>
      </c>
      <c r="F669" s="1">
        <f>Entrada!$K$28*VLOOKUP($F667,Regional!$A$2:$B$7,2,FALSE)</f>
        <v>128900.23693318684</v>
      </c>
      <c r="G669" s="1">
        <f>Entrada!$K$28*VLOOKUP($G667,Regional!$A$2:$B$7,2,FALSE)</f>
        <v>136040.01986474451</v>
      </c>
      <c r="H669" s="1">
        <f>Entrada!$K$28*VLOOKUP($H667,Regional!$A$2:$B$7,2,FALSE)</f>
        <v>133231.79355400198</v>
      </c>
      <c r="I669" s="2">
        <f>Entrada!$K$28*VLOOKUP($I667,Regional!$A$2:$B$7,2,FALSE)</f>
        <v>134397.47239997057</v>
      </c>
      <c r="J669" s="3">
        <f t="shared" si="241"/>
        <v>536477.19615600316</v>
      </c>
      <c r="K669" s="1">
        <f t="shared" si="242"/>
        <v>515600.94773274736</v>
      </c>
      <c r="L669" s="1">
        <f t="shared" si="243"/>
        <v>544160.07945897803</v>
      </c>
      <c r="M669" s="1">
        <f t="shared" si="244"/>
        <v>532927.17421600793</v>
      </c>
      <c r="N669" s="2">
        <f t="shared" si="245"/>
        <v>537589.8895998823</v>
      </c>
      <c r="O669" s="14">
        <f>VLOOKUP(B669,Valores!$A$2:$O$300,14,FALSE)</f>
        <v>3.3300000000000003E-2</v>
      </c>
      <c r="P669" s="14" t="str">
        <f>VLOOKUP(B669,Valores!$A$2:$O$300,15,FALSE)</f>
        <v>UAR</v>
      </c>
      <c r="Q669" s="5">
        <f t="shared" ref="Q669:Q703" si="260">IF($P669="UAR",J669*Q$667,0)</f>
        <v>257594.66571762771</v>
      </c>
      <c r="R669" s="5">
        <f t="shared" si="246"/>
        <v>247570.73502204783</v>
      </c>
      <c r="S669" s="5">
        <f t="shared" si="247"/>
        <v>261283.67574518884</v>
      </c>
      <c r="T669" s="5">
        <f t="shared" si="248"/>
        <v>255890.08867040987</v>
      </c>
      <c r="U669" s="5">
        <f t="shared" si="249"/>
        <v>258128.93613541246</v>
      </c>
      <c r="W669" s="1">
        <f t="shared" si="250"/>
        <v>794071.8618736309</v>
      </c>
      <c r="X669" s="7">
        <f t="shared" si="251"/>
        <v>26442.593000391913</v>
      </c>
      <c r="Z669" s="1">
        <f t="shared" si="252"/>
        <v>763171.68275479518</v>
      </c>
      <c r="AA669" s="7">
        <f t="shared" si="253"/>
        <v>25413.617035734682</v>
      </c>
      <c r="AC669" s="1">
        <f t="shared" si="254"/>
        <v>805443.75520416687</v>
      </c>
      <c r="AD669" s="7">
        <f t="shared" si="255"/>
        <v>26821.277048298758</v>
      </c>
      <c r="AF669" s="1">
        <f t="shared" si="256"/>
        <v>788817.2628864178</v>
      </c>
      <c r="AG669" s="7">
        <f t="shared" si="257"/>
        <v>26267.614854117714</v>
      </c>
      <c r="AI669" s="1">
        <f t="shared" si="258"/>
        <v>795718.82573529473</v>
      </c>
      <c r="AJ669" s="7">
        <f t="shared" si="259"/>
        <v>26497.436896985317</v>
      </c>
    </row>
    <row r="670" spans="1:36" x14ac:dyDescent="0.2">
      <c r="A670" s="5">
        <v>3</v>
      </c>
      <c r="B670" s="6" t="s">
        <v>3</v>
      </c>
      <c r="C670" s="6" t="str">
        <f>VLOOKUP(B670,Valores!$A$2:$F$300,5,FALSE)</f>
        <v>unid.</v>
      </c>
      <c r="D670" s="6">
        <v>0</v>
      </c>
      <c r="E670" s="3">
        <f>Entrada!$K$31*VLOOKUP($E667,Regional!$A$2:$B$7,2,FALSE)</f>
        <v>45305.58715143174</v>
      </c>
      <c r="F670" s="1">
        <f>Entrada!$K$31*VLOOKUP($F667,Regional!$A$2:$B$7,2,FALSE)</f>
        <v>43542.584550180967</v>
      </c>
      <c r="G670" s="1">
        <f>Entrada!$K$31*VLOOKUP($G667,Regional!$A$2:$B$7,2,FALSE)</f>
        <v>45954.407905699161</v>
      </c>
      <c r="H670" s="1">
        <f>Entrada!$K$31*VLOOKUP($H667,Regional!$A$2:$B$7,2,FALSE)</f>
        <v>45005.787216701283</v>
      </c>
      <c r="I670" s="2">
        <f>Entrada!$K$31*VLOOKUP($I667,Regional!$A$2:$B$7,2,FALSE)</f>
        <v>45399.554295153233</v>
      </c>
      <c r="J670" s="3">
        <f t="shared" si="241"/>
        <v>0</v>
      </c>
      <c r="K670" s="1">
        <f t="shared" si="242"/>
        <v>0</v>
      </c>
      <c r="L670" s="1">
        <f t="shared" si="243"/>
        <v>0</v>
      </c>
      <c r="M670" s="1">
        <f t="shared" si="244"/>
        <v>0</v>
      </c>
      <c r="N670" s="2">
        <f t="shared" si="245"/>
        <v>0</v>
      </c>
      <c r="O670" s="14">
        <f>VLOOKUP(B670,Valores!$A$2:$O$300,14,FALSE)</f>
        <v>3.3300000000000003E-2</v>
      </c>
      <c r="P670" s="14" t="str">
        <f>VLOOKUP(B670,Valores!$A$2:$O$300,15,FALSE)</f>
        <v>UAR</v>
      </c>
      <c r="Q670" s="5">
        <f t="shared" si="260"/>
        <v>0</v>
      </c>
      <c r="R670" s="5">
        <f t="shared" si="246"/>
        <v>0</v>
      </c>
      <c r="S670" s="5">
        <f t="shared" si="247"/>
        <v>0</v>
      </c>
      <c r="T670" s="5">
        <f t="shared" si="248"/>
        <v>0</v>
      </c>
      <c r="U670" s="5">
        <f t="shared" si="249"/>
        <v>0</v>
      </c>
      <c r="W670" s="1">
        <f t="shared" si="250"/>
        <v>0</v>
      </c>
      <c r="X670" s="7">
        <f t="shared" si="251"/>
        <v>0</v>
      </c>
      <c r="Z670" s="1">
        <f t="shared" si="252"/>
        <v>0</v>
      </c>
      <c r="AA670" s="7">
        <f t="shared" si="253"/>
        <v>0</v>
      </c>
      <c r="AC670" s="1">
        <f t="shared" si="254"/>
        <v>0</v>
      </c>
      <c r="AD670" s="7">
        <f t="shared" si="255"/>
        <v>0</v>
      </c>
      <c r="AF670" s="1">
        <f t="shared" si="256"/>
        <v>0</v>
      </c>
      <c r="AG670" s="7">
        <f t="shared" si="257"/>
        <v>0</v>
      </c>
      <c r="AI670" s="1">
        <f t="shared" si="258"/>
        <v>0</v>
      </c>
      <c r="AJ670" s="7">
        <f t="shared" si="259"/>
        <v>0</v>
      </c>
    </row>
    <row r="671" spans="1:36" x14ac:dyDescent="0.2">
      <c r="A671" s="5">
        <v>4</v>
      </c>
      <c r="B671" s="6" t="s">
        <v>4</v>
      </c>
      <c r="C671" s="6" t="str">
        <f>VLOOKUP(B671,Valores!$A$2:$F$300,5,FALSE)</f>
        <v>unid.</v>
      </c>
      <c r="D671" s="6">
        <v>3</v>
      </c>
      <c r="E671" s="3">
        <f>Entrada!$K$32*VLOOKUP($E667,Regional!$A$2:$B$7,2,FALSE)</f>
        <v>64656.359869184365</v>
      </c>
      <c r="F671" s="1">
        <f>Entrada!$K$32*VLOOKUP($F667,Regional!$A$2:$B$7,2,FALSE)</f>
        <v>62140.349420941537</v>
      </c>
      <c r="G671" s="1">
        <f>Entrada!$K$32*VLOOKUP($G667,Regional!$A$2:$B$7,2,FALSE)</f>
        <v>65582.302800644291</v>
      </c>
      <c r="H671" s="1">
        <f>Entrada!$K$32*VLOOKUP($H667,Regional!$A$2:$B$7,2,FALSE)</f>
        <v>64228.51037671668</v>
      </c>
      <c r="I671" s="2">
        <f>Entrada!$K$32*VLOOKUP($I667,Regional!$A$2:$B$7,2,FALSE)</f>
        <v>64790.461948913049</v>
      </c>
      <c r="J671" s="3">
        <f t="shared" si="241"/>
        <v>193969.07960755308</v>
      </c>
      <c r="K671" s="1">
        <f t="shared" si="242"/>
        <v>186421.0482628246</v>
      </c>
      <c r="L671" s="1">
        <f t="shared" si="243"/>
        <v>196746.90840193286</v>
      </c>
      <c r="M671" s="1">
        <f t="shared" si="244"/>
        <v>192685.53113015005</v>
      </c>
      <c r="N671" s="2">
        <f t="shared" si="245"/>
        <v>194371.38584673914</v>
      </c>
      <c r="O671" s="14">
        <f>VLOOKUP(B671,Valores!$A$2:$O$300,14,FALSE)</f>
        <v>3.3300000000000003E-2</v>
      </c>
      <c r="P671" s="14" t="str">
        <f>VLOOKUP(B671,Valores!$A$2:$O$300,15,FALSE)</f>
        <v>UAR</v>
      </c>
      <c r="Q671" s="5">
        <f t="shared" si="260"/>
        <v>93136.11198962132</v>
      </c>
      <c r="R671" s="5">
        <f t="shared" si="246"/>
        <v>89511.852421827614</v>
      </c>
      <c r="S671" s="5">
        <f t="shared" si="247"/>
        <v>94469.91309959616</v>
      </c>
      <c r="T671" s="5">
        <f t="shared" si="248"/>
        <v>92519.803890529525</v>
      </c>
      <c r="U671" s="5">
        <f t="shared" si="249"/>
        <v>93329.283184859072</v>
      </c>
      <c r="W671" s="1">
        <f t="shared" si="250"/>
        <v>287105.19159717439</v>
      </c>
      <c r="X671" s="7">
        <f t="shared" si="251"/>
        <v>9560.6028801859084</v>
      </c>
      <c r="Z671" s="1">
        <f t="shared" si="252"/>
        <v>275932.90068465221</v>
      </c>
      <c r="AA671" s="7">
        <f t="shared" si="253"/>
        <v>9188.5655927989192</v>
      </c>
      <c r="AC671" s="1">
        <f t="shared" si="254"/>
        <v>291216.82150152902</v>
      </c>
      <c r="AD671" s="7">
        <f t="shared" si="255"/>
        <v>9697.5201560009173</v>
      </c>
      <c r="AF671" s="1">
        <f t="shared" si="256"/>
        <v>285205.33502067957</v>
      </c>
      <c r="AG671" s="7">
        <f t="shared" si="257"/>
        <v>9497.3376561886307</v>
      </c>
      <c r="AI671" s="1">
        <f t="shared" si="258"/>
        <v>287700.6690315982</v>
      </c>
      <c r="AJ671" s="7">
        <f t="shared" si="259"/>
        <v>9580.4322787522215</v>
      </c>
    </row>
    <row r="672" spans="1:36" x14ac:dyDescent="0.2">
      <c r="A672" s="5">
        <v>5</v>
      </c>
      <c r="B672" s="6" t="s">
        <v>576</v>
      </c>
      <c r="C672" s="6" t="str">
        <f>VLOOKUP(B672,Valores!$A$2:$F$300,5,FALSE)</f>
        <v>unid.</v>
      </c>
      <c r="D672" s="6">
        <v>3</v>
      </c>
      <c r="E672" s="3">
        <f>Entrada!$K$33*VLOOKUP($E667,Regional!$A$2:$B$7,2,FALSE)</f>
        <v>55785.842826343804</v>
      </c>
      <c r="F672" s="1">
        <f>Entrada!$K$33*VLOOKUP($F667,Regional!$A$2:$B$7,2,FALSE)</f>
        <v>53615.015954879163</v>
      </c>
      <c r="G672" s="1">
        <f>Entrada!$K$33*VLOOKUP($G667,Regional!$A$2:$B$7,2,FALSE)</f>
        <v>56584.75119274576</v>
      </c>
      <c r="H672" s="1">
        <f>Entrada!$K$33*VLOOKUP($H667,Regional!$A$2:$B$7,2,FALSE)</f>
        <v>55416.692063937378</v>
      </c>
      <c r="I672" s="2">
        <f>Entrada!$K$33*VLOOKUP($I667,Regional!$A$2:$B$7,2,FALSE)</f>
        <v>55901.546796650291</v>
      </c>
      <c r="J672" s="3">
        <f t="shared" si="241"/>
        <v>167357.5284790314</v>
      </c>
      <c r="K672" s="1">
        <f t="shared" si="242"/>
        <v>160845.04786463748</v>
      </c>
      <c r="L672" s="1">
        <f t="shared" si="243"/>
        <v>169754.25357823729</v>
      </c>
      <c r="M672" s="1">
        <f t="shared" si="244"/>
        <v>166250.07619181214</v>
      </c>
      <c r="N672" s="2">
        <f t="shared" si="245"/>
        <v>167704.64038995089</v>
      </c>
      <c r="O672" s="14">
        <f>VLOOKUP(B672,Valores!$A$2:$O$300,14,FALSE)</f>
        <v>4.1700000000000001E-2</v>
      </c>
      <c r="P672" s="14" t="str">
        <f>VLOOKUP(B672,Valores!$A$2:$O$300,15,FALSE)</f>
        <v>UAR</v>
      </c>
      <c r="Q672" s="5">
        <f t="shared" si="260"/>
        <v>80358.320750223094</v>
      </c>
      <c r="R672" s="5">
        <f t="shared" si="246"/>
        <v>77231.29078720203</v>
      </c>
      <c r="S672" s="5">
        <f t="shared" si="247"/>
        <v>81509.131269609017</v>
      </c>
      <c r="T672" s="5">
        <f t="shared" si="248"/>
        <v>79826.566924024097</v>
      </c>
      <c r="U672" s="5">
        <f t="shared" si="249"/>
        <v>80524.989859927271</v>
      </c>
      <c r="W672" s="1">
        <f t="shared" si="250"/>
        <v>247715.8492292545</v>
      </c>
      <c r="X672" s="7">
        <f t="shared" si="251"/>
        <v>10329.750912859912</v>
      </c>
      <c r="Z672" s="1">
        <f t="shared" si="252"/>
        <v>238076.33865183953</v>
      </c>
      <c r="AA672" s="7">
        <f t="shared" si="253"/>
        <v>9927.7833217817079</v>
      </c>
      <c r="AC672" s="1">
        <f t="shared" si="254"/>
        <v>251263.38484784629</v>
      </c>
      <c r="AD672" s="7">
        <f t="shared" si="255"/>
        <v>10477.683148155191</v>
      </c>
      <c r="AF672" s="1">
        <f t="shared" si="256"/>
        <v>246076.64311583625</v>
      </c>
      <c r="AG672" s="7">
        <f t="shared" si="257"/>
        <v>10261.396017930372</v>
      </c>
      <c r="AI672" s="1">
        <f t="shared" si="258"/>
        <v>248229.63024987816</v>
      </c>
      <c r="AJ672" s="7">
        <f t="shared" si="259"/>
        <v>10351.175581419919</v>
      </c>
    </row>
    <row r="673" spans="1:36" x14ac:dyDescent="0.2">
      <c r="A673" s="5">
        <v>6</v>
      </c>
      <c r="B673" s="6" t="s">
        <v>348</v>
      </c>
      <c r="C673" s="6" t="str">
        <f>VLOOKUP(B673,Valores!$A$2:$F$300,5,FALSE)</f>
        <v>kg</v>
      </c>
      <c r="D673" s="6">
        <v>4826</v>
      </c>
      <c r="E673" s="3">
        <f>VLOOKUP($B673,Valores!$A$2:$G$300,6,FALSE)*VLOOKUP(VLOOKUP($B673,Indices_Poder!$B$5:$E$250,3,FALSE),Indices_Poder!$G$6:$N$27,4,FALSE)*VLOOKUP($E$667,Regional!$A$2:$B$7,2,FALSE)</f>
        <v>63.9384476185</v>
      </c>
      <c r="F673" s="1">
        <f>VLOOKUP($B673,Valores!$A$2:$G$300,6,FALSE)*VLOOKUP(VLOOKUP($B673,Indices_Poder!$B$5:$E$250,3,FALSE),Indices_Poder!$G$6:$N$27,4,FALSE)*VLOOKUP($F$667,Regional!$A$2:$B$7,2,FALSE)</f>
        <v>61.450373706234416</v>
      </c>
      <c r="G673" s="1">
        <f>VLOOKUP($B673,Valores!$A$2:$G$300,6,FALSE)*VLOOKUP(VLOOKUP($B673,Indices_Poder!$B$5:$E$250,3,FALSE),Indices_Poder!$G$6:$N$27,4,FALSE)*VLOOKUP($G$667,Regional!$A$2:$B$7,2,FALSE)</f>
        <v>64.854109337480978</v>
      </c>
      <c r="H673" s="1">
        <f>VLOOKUP($B673,Valores!$A$2:$G$300,6,FALSE)*VLOOKUP(VLOOKUP($B673,Indices_Poder!$B$5:$E$250,3,FALSE),Indices_Poder!$G$6:$N$27,4,FALSE)*VLOOKUP($H$667,Regional!$A$2:$B$7,2,FALSE)</f>
        <v>63.51534875524672</v>
      </c>
      <c r="I673" s="2">
        <f>VLOOKUP($B673,Valores!$A$2:$G$300,6,FALSE)*VLOOKUP(VLOOKUP($B673,Indices_Poder!$B$5:$E$250,3,FALSE),Indices_Poder!$G$6:$N$27,4,FALSE)*VLOOKUP($I$667,Regional!$A$2:$B$7,2,FALSE)</f>
        <v>64.071060695042078</v>
      </c>
      <c r="J673" s="3">
        <f t="shared" si="241"/>
        <v>308566.948206881</v>
      </c>
      <c r="K673" s="1">
        <f t="shared" si="242"/>
        <v>296559.50350628729</v>
      </c>
      <c r="L673" s="1">
        <f t="shared" si="243"/>
        <v>312985.9316626832</v>
      </c>
      <c r="M673" s="1">
        <f t="shared" si="244"/>
        <v>306525.07309282065</v>
      </c>
      <c r="N673" s="2">
        <f t="shared" si="245"/>
        <v>309206.93891427305</v>
      </c>
      <c r="O673" s="14">
        <f>VLOOKUP(B673,Valores!$A$2:$O$300,14,FALSE)</f>
        <v>2.5000000000000001E-2</v>
      </c>
      <c r="P673" s="14" t="str">
        <f>VLOOKUP(B673,Valores!$A$2:$O$300,15,FALSE)</f>
        <v>UAR</v>
      </c>
      <c r="Q673" s="5">
        <f t="shared" si="260"/>
        <v>148161.37655876507</v>
      </c>
      <c r="R673" s="5">
        <f t="shared" si="246"/>
        <v>142395.88694255232</v>
      </c>
      <c r="S673" s="5">
        <f t="shared" si="247"/>
        <v>150283.19380331034</v>
      </c>
      <c r="T673" s="5">
        <f t="shared" si="248"/>
        <v>147180.95065956141</v>
      </c>
      <c r="U673" s="5">
        <f t="shared" si="249"/>
        <v>148468.67422866475</v>
      </c>
      <c r="W673" s="1">
        <f t="shared" si="250"/>
        <v>456728.32476564607</v>
      </c>
      <c r="X673" s="7">
        <f t="shared" si="251"/>
        <v>11418.208119141153</v>
      </c>
      <c r="Z673" s="1">
        <f t="shared" si="252"/>
        <v>438955.39044883964</v>
      </c>
      <c r="AA673" s="7">
        <f t="shared" si="253"/>
        <v>10973.884761220992</v>
      </c>
      <c r="AC673" s="1">
        <f t="shared" si="254"/>
        <v>463269.12546599354</v>
      </c>
      <c r="AD673" s="7">
        <f t="shared" si="255"/>
        <v>11581.728136649839</v>
      </c>
      <c r="AF673" s="1">
        <f t="shared" si="256"/>
        <v>453706.02375238203</v>
      </c>
      <c r="AG673" s="7">
        <f t="shared" si="257"/>
        <v>11342.650593809551</v>
      </c>
      <c r="AI673" s="1">
        <f t="shared" si="258"/>
        <v>457675.61314293777</v>
      </c>
      <c r="AJ673" s="7">
        <f t="shared" si="259"/>
        <v>11441.890328573445</v>
      </c>
    </row>
    <row r="674" spans="1:36" x14ac:dyDescent="0.2">
      <c r="A674" s="5">
        <v>7</v>
      </c>
      <c r="B674" s="6" t="s">
        <v>16</v>
      </c>
      <c r="C674" s="6" t="str">
        <f>VLOOKUP(B674,Valores!$A$2:$F$300,5,FALSE)</f>
        <v>unid.</v>
      </c>
      <c r="D674" s="6">
        <v>103</v>
      </c>
      <c r="E674" s="3">
        <f>VLOOKUP($B674,Valores!$A$2:$G$300,6,FALSE)*VLOOKUP(VLOOKUP($B674,Indices_Poder!$B$5:$E$250,3,FALSE),Indices_Poder!$G$6:$N$27,4,FALSE)*VLOOKUP($E$667,Regional!$A$2:$B$7,2,FALSE)</f>
        <v>153.50973269963379</v>
      </c>
      <c r="F674" s="1">
        <f>VLOOKUP($B674,Valores!$A$2:$G$300,6,FALSE)*VLOOKUP(VLOOKUP($B674,Indices_Poder!$B$5:$E$250,3,FALSE),Indices_Poder!$G$6:$N$27,4,FALSE)*VLOOKUP($F$667,Regional!$A$2:$B$7,2,FALSE)</f>
        <v>147.53611939754435</v>
      </c>
      <c r="G674" s="1">
        <f>VLOOKUP($B674,Valores!$A$2:$G$300,6,FALSE)*VLOOKUP(VLOOKUP($B674,Indices_Poder!$B$5:$E$250,3,FALSE),Indices_Poder!$G$6:$N$27,4,FALSE)*VLOOKUP($G$667,Regional!$A$2:$B$7,2,FALSE)</f>
        <v>155.70814368644335</v>
      </c>
      <c r="H674" s="1">
        <f>VLOOKUP($B674,Valores!$A$2:$G$300,6,FALSE)*VLOOKUP(VLOOKUP($B674,Indices_Poder!$B$5:$E$250,3,FALSE),Indices_Poder!$G$6:$N$27,4,FALSE)*VLOOKUP($H$667,Regional!$A$2:$B$7,2,FALSE)</f>
        <v>152.49391520917698</v>
      </c>
      <c r="I674" s="2">
        <f>VLOOKUP($B674,Valores!$A$2:$G$300,6,FALSE)*VLOOKUP(VLOOKUP($B674,Indices_Poder!$B$5:$E$250,3,FALSE),Indices_Poder!$G$6:$N$27,4,FALSE)*VLOOKUP($I$667,Regional!$A$2:$B$7,2,FALSE)</f>
        <v>153.82812325634416</v>
      </c>
      <c r="J674" s="3">
        <f t="shared" si="241"/>
        <v>15811.502468062281</v>
      </c>
      <c r="K674" s="1">
        <f t="shared" si="242"/>
        <v>15196.220297947068</v>
      </c>
      <c r="L674" s="1">
        <f t="shared" si="243"/>
        <v>16037.938799703665</v>
      </c>
      <c r="M674" s="1">
        <f t="shared" si="244"/>
        <v>15706.873266545228</v>
      </c>
      <c r="N674" s="2">
        <f t="shared" si="245"/>
        <v>15844.296695403447</v>
      </c>
      <c r="O674" s="14">
        <f>VLOOKUP(B674,Valores!$A$2:$O$300,14,FALSE)</f>
        <v>2.5000000000000001E-2</v>
      </c>
      <c r="P674" s="14" t="str">
        <f>VLOOKUP(B674,Valores!$A$2:$O$300,15,FALSE)</f>
        <v>COM</v>
      </c>
      <c r="Q674" s="5">
        <f t="shared" si="260"/>
        <v>0</v>
      </c>
      <c r="R674" s="5">
        <f t="shared" si="246"/>
        <v>0</v>
      </c>
      <c r="S674" s="5">
        <f t="shared" si="247"/>
        <v>0</v>
      </c>
      <c r="T674" s="5">
        <f t="shared" si="248"/>
        <v>0</v>
      </c>
      <c r="U674" s="5">
        <f t="shared" si="249"/>
        <v>0</v>
      </c>
      <c r="W674" s="1">
        <f t="shared" si="250"/>
        <v>15811.502468062281</v>
      </c>
      <c r="X674" s="7">
        <f t="shared" si="251"/>
        <v>395.28756170155702</v>
      </c>
      <c r="Z674" s="1">
        <f t="shared" si="252"/>
        <v>15196.220297947068</v>
      </c>
      <c r="AA674" s="7">
        <f t="shared" si="253"/>
        <v>379.9055074486767</v>
      </c>
      <c r="AC674" s="1">
        <f t="shared" si="254"/>
        <v>16037.938799703665</v>
      </c>
      <c r="AD674" s="7">
        <f t="shared" si="255"/>
        <v>400.94846999259164</v>
      </c>
      <c r="AF674" s="1">
        <f t="shared" si="256"/>
        <v>15706.873266545228</v>
      </c>
      <c r="AG674" s="7">
        <f t="shared" si="257"/>
        <v>392.67183166363071</v>
      </c>
      <c r="AI674" s="1">
        <f t="shared" si="258"/>
        <v>15844.296695403447</v>
      </c>
      <c r="AJ674" s="7">
        <f t="shared" si="259"/>
        <v>396.10741738508619</v>
      </c>
    </row>
    <row r="675" spans="1:36" x14ac:dyDescent="0.2">
      <c r="A675" s="5">
        <v>13</v>
      </c>
      <c r="B675" s="6" t="s">
        <v>11</v>
      </c>
      <c r="C675" s="6" t="str">
        <f>VLOOKUP(B675,Valores!$A$2:$F$300,5,FALSE)</f>
        <v>m</v>
      </c>
      <c r="D675" s="6">
        <v>16601</v>
      </c>
      <c r="E675" s="3">
        <f>VLOOKUP($B675,Valores!$A$2:$G$300,6,FALSE)*VLOOKUP(VLOOKUP($B675,Indices_Poder!$B$5:$E$250,3,FALSE),Indices_Poder!$G$6:$N$27,4,FALSE)*VLOOKUP($E$667,Regional!$A$2:$B$7,2,FALSE)</f>
        <v>39.933598587490515</v>
      </c>
      <c r="F675" s="1">
        <f>VLOOKUP($B675,Valores!$A$2:$G$300,6,FALSE)*VLOOKUP(VLOOKUP($B675,Indices_Poder!$B$5:$E$250,3,FALSE),Indices_Poder!$G$6:$N$27,4,FALSE)*VLOOKUP($F$667,Regional!$A$2:$B$7,2,FALSE)</f>
        <v>38.37963929430817</v>
      </c>
      <c r="G675" s="1">
        <f>VLOOKUP($B675,Valores!$A$2:$G$300,6,FALSE)*VLOOKUP(VLOOKUP($B675,Indices_Poder!$B$5:$E$250,3,FALSE),Indices_Poder!$G$6:$N$27,4,FALSE)*VLOOKUP($G$667,Regional!$A$2:$B$7,2,FALSE)</f>
        <v>40.505487159854574</v>
      </c>
      <c r="H675" s="1">
        <f>VLOOKUP($B675,Valores!$A$2:$G$300,6,FALSE)*VLOOKUP(VLOOKUP($B675,Indices_Poder!$B$5:$E$250,3,FALSE),Indices_Poder!$G$6:$N$27,4,FALSE)*VLOOKUP($H$667,Regional!$A$2:$B$7,2,FALSE)</f>
        <v>39.669346626467124</v>
      </c>
      <c r="I675" s="2">
        <f>VLOOKUP($B675,Valores!$A$2:$G$300,6,FALSE)*VLOOKUP(VLOOKUP($B675,Indices_Poder!$B$5:$E$250,3,FALSE),Indices_Poder!$G$6:$N$27,4,FALSE)*VLOOKUP($I$667,Regional!$A$2:$B$7,2,FALSE)</f>
        <v>40.016423829005312</v>
      </c>
      <c r="J675" s="3">
        <f t="shared" si="241"/>
        <v>662937.67015093006</v>
      </c>
      <c r="K675" s="1">
        <f t="shared" si="242"/>
        <v>637140.3919248099</v>
      </c>
      <c r="L675" s="1">
        <f t="shared" si="243"/>
        <v>672431.59234074585</v>
      </c>
      <c r="M675" s="1">
        <f t="shared" si="244"/>
        <v>658550.82334598072</v>
      </c>
      <c r="N675" s="2">
        <f t="shared" si="245"/>
        <v>664312.65198531724</v>
      </c>
      <c r="O675" s="14" t="str">
        <f>VLOOKUP(B675,Valores!$A$2:$O$300,14,FALSE)</f>
        <v>Rateio</v>
      </c>
      <c r="P675" s="14" t="str">
        <f>VLOOKUP(B675,Valores!$A$2:$O$300,15,FALSE)</f>
        <v>UAR</v>
      </c>
      <c r="Q675" s="5">
        <f t="shared" si="260"/>
        <v>318315.87392298679</v>
      </c>
      <c r="R675" s="5">
        <f t="shared" si="246"/>
        <v>305929.06361921807</v>
      </c>
      <c r="S675" s="5">
        <f t="shared" si="247"/>
        <v>322874.47162361233</v>
      </c>
      <c r="T675" s="5">
        <f t="shared" si="248"/>
        <v>316209.48739924957</v>
      </c>
      <c r="U675" s="5">
        <f t="shared" si="249"/>
        <v>318976.08462445677</v>
      </c>
      <c r="W675" s="1">
        <f t="shared" si="250"/>
        <v>981253.54407391686</v>
      </c>
      <c r="X675" s="7">
        <f t="shared" si="251"/>
        <v>0</v>
      </c>
      <c r="Z675" s="1">
        <f t="shared" si="252"/>
        <v>943069.45554402797</v>
      </c>
      <c r="AA675" s="7">
        <f t="shared" si="253"/>
        <v>0</v>
      </c>
      <c r="AC675" s="1">
        <f t="shared" si="254"/>
        <v>995306.06396435818</v>
      </c>
      <c r="AD675" s="7">
        <f t="shared" si="255"/>
        <v>0</v>
      </c>
      <c r="AF675" s="1">
        <f t="shared" si="256"/>
        <v>974760.31074523029</v>
      </c>
      <c r="AG675" s="7">
        <f t="shared" si="257"/>
        <v>0</v>
      </c>
      <c r="AI675" s="1">
        <f t="shared" si="258"/>
        <v>983288.73660977394</v>
      </c>
      <c r="AJ675" s="7">
        <f t="shared" si="259"/>
        <v>0</v>
      </c>
    </row>
    <row r="676" spans="1:36" x14ac:dyDescent="0.2">
      <c r="A676" s="5">
        <v>14</v>
      </c>
      <c r="B676" s="6" t="s">
        <v>588</v>
      </c>
      <c r="C676" s="6" t="str">
        <f>VLOOKUP(B676,Valores!$A$2:$F$300,5,FALSE)</f>
        <v>kg</v>
      </c>
      <c r="D676" s="6">
        <v>30000</v>
      </c>
      <c r="E676" s="3">
        <f>VLOOKUP($B676,Valores!$A$2:$G$300,6,FALSE)*VLOOKUP(VLOOKUP($B676,Indices_Poder!$B$5:$E$250,3,FALSE),Indices_Poder!$G$6:$N$27,4,FALSE)*VLOOKUP($E$667,Regional!$A$2:$B$7,2,FALSE)</f>
        <v>46.691316437230633</v>
      </c>
      <c r="F676" s="1">
        <f>VLOOKUP($B676,Valores!$A$2:$G$300,6,FALSE)*VLOOKUP(VLOOKUP($B676,Indices_Poder!$B$5:$E$250,3,FALSE),Indices_Poder!$G$6:$N$27,4,FALSE)*VLOOKUP($F$667,Regional!$A$2:$B$7,2,FALSE)</f>
        <v>44.87439014821642</v>
      </c>
      <c r="G676" s="1">
        <f>VLOOKUP($B676,Valores!$A$2:$G$300,6,FALSE)*VLOOKUP(VLOOKUP($B676,Indices_Poder!$B$5:$E$250,3,FALSE),Indices_Poder!$G$6:$N$27,4,FALSE)*VLOOKUP($G$667,Regional!$A$2:$B$7,2,FALSE)</f>
        <v>47.359982203492201</v>
      </c>
      <c r="H676" s="1">
        <f>VLOOKUP($B676,Valores!$A$2:$G$300,6,FALSE)*VLOOKUP(VLOOKUP($B676,Indices_Poder!$B$5:$E$250,3,FALSE),Indices_Poder!$G$6:$N$27,4,FALSE)*VLOOKUP($H$667,Regional!$A$2:$B$7,2,FALSE)</f>
        <v>46.382346738337354</v>
      </c>
      <c r="I676" s="2">
        <f>VLOOKUP($B676,Valores!$A$2:$G$300,6,FALSE)*VLOOKUP(VLOOKUP($B676,Indices_Poder!$B$5:$E$250,3,FALSE),Indices_Poder!$G$6:$N$27,4,FALSE)*VLOOKUP($I$667,Regional!$A$2:$B$7,2,FALSE)</f>
        <v>46.788157686137481</v>
      </c>
      <c r="J676" s="3">
        <f t="shared" si="241"/>
        <v>1400739.493116919</v>
      </c>
      <c r="K676" s="1">
        <f t="shared" si="242"/>
        <v>1346231.7044464927</v>
      </c>
      <c r="L676" s="1">
        <f t="shared" si="243"/>
        <v>1420799.4661047661</v>
      </c>
      <c r="M676" s="1">
        <f t="shared" si="244"/>
        <v>1391470.4021501206</v>
      </c>
      <c r="N676" s="2">
        <f t="shared" si="245"/>
        <v>1403644.7305841243</v>
      </c>
      <c r="O676" s="14">
        <f>VLOOKUP(B676,Valores!$A$2:$O$300,14,FALSE)</f>
        <v>3.1300000000000001E-2</v>
      </c>
      <c r="P676" s="14" t="str">
        <f>VLOOKUP(B676,Valores!$A$2:$O$300,15,FALSE)</f>
        <v>UAR</v>
      </c>
      <c r="Q676" s="5">
        <f t="shared" si="260"/>
        <v>672578.48809291725</v>
      </c>
      <c r="R676" s="5">
        <f t="shared" si="246"/>
        <v>646406.05112416542</v>
      </c>
      <c r="S676" s="5">
        <f t="shared" si="247"/>
        <v>682210.47631745785</v>
      </c>
      <c r="T676" s="5">
        <f t="shared" si="248"/>
        <v>668127.84525812964</v>
      </c>
      <c r="U676" s="5">
        <f t="shared" si="249"/>
        <v>673973.4656978508</v>
      </c>
      <c r="W676" s="1">
        <f t="shared" si="250"/>
        <v>2073317.9812098362</v>
      </c>
      <c r="X676" s="7">
        <f t="shared" si="251"/>
        <v>64894.852811867873</v>
      </c>
      <c r="Z676" s="1">
        <f t="shared" si="252"/>
        <v>1992637.755570658</v>
      </c>
      <c r="AA676" s="7">
        <f t="shared" si="253"/>
        <v>62369.561749361601</v>
      </c>
      <c r="AC676" s="1">
        <f t="shared" si="254"/>
        <v>2103009.9424222242</v>
      </c>
      <c r="AD676" s="7">
        <f t="shared" si="255"/>
        <v>65824.211197815617</v>
      </c>
      <c r="AF676" s="1">
        <f t="shared" si="256"/>
        <v>2059598.2474082503</v>
      </c>
      <c r="AG676" s="7">
        <f t="shared" si="257"/>
        <v>64465.425143878238</v>
      </c>
      <c r="AI676" s="1">
        <f t="shared" si="258"/>
        <v>2077618.1962819751</v>
      </c>
      <c r="AJ676" s="7">
        <f t="shared" si="259"/>
        <v>65029.449543625822</v>
      </c>
    </row>
    <row r="677" spans="1:36" x14ac:dyDescent="0.2">
      <c r="A677" s="5">
        <v>15</v>
      </c>
      <c r="B677" s="6" t="s">
        <v>7</v>
      </c>
      <c r="C677" s="6" t="str">
        <f>VLOOKUP(B677,Valores!$A$2:$F$300,5,FALSE)</f>
        <v>kg</v>
      </c>
      <c r="D677" s="6">
        <f>300*6*D669</f>
        <v>7200</v>
      </c>
      <c r="E677" s="3">
        <f>VLOOKUP($B677,Valores!$A$2:$G$300,6,FALSE)*VLOOKUP(VLOOKUP($B677,Indices_Poder!$B$5:$E$250,3,FALSE),Indices_Poder!$G$6:$N$27,4,FALSE)*VLOOKUP($E$667,Regional!$A$2:$B$7,2,FALSE)</f>
        <v>46.691316437230633</v>
      </c>
      <c r="F677" s="1">
        <f>VLOOKUP($B677,Valores!$A$2:$G$300,6,FALSE)*VLOOKUP(VLOOKUP($B677,Indices_Poder!$B$5:$E$250,3,FALSE),Indices_Poder!$G$6:$N$27,4,FALSE)*VLOOKUP($F$667,Regional!$A$2:$B$7,2,FALSE)</f>
        <v>44.87439014821642</v>
      </c>
      <c r="G677" s="1">
        <f>VLOOKUP($B677,Valores!$A$2:$G$300,6,FALSE)*VLOOKUP(VLOOKUP($B677,Indices_Poder!$B$5:$E$250,3,FALSE),Indices_Poder!$G$6:$N$27,4,FALSE)*VLOOKUP($G$667,Regional!$A$2:$B$7,2,FALSE)</f>
        <v>47.359982203492201</v>
      </c>
      <c r="H677" s="1">
        <f>VLOOKUP($B677,Valores!$A$2:$G$300,6,FALSE)*VLOOKUP(VLOOKUP($B677,Indices_Poder!$B$5:$E$250,3,FALSE),Indices_Poder!$G$6:$N$27,4,FALSE)*VLOOKUP($H$667,Regional!$A$2:$B$7,2,FALSE)</f>
        <v>46.382346738337354</v>
      </c>
      <c r="I677" s="2">
        <f>VLOOKUP($B677,Valores!$A$2:$G$300,6,FALSE)*VLOOKUP(VLOOKUP($B677,Indices_Poder!$B$5:$E$250,3,FALSE),Indices_Poder!$G$6:$N$27,4,FALSE)*VLOOKUP($I$667,Regional!$A$2:$B$7,2,FALSE)</f>
        <v>46.788157686137481</v>
      </c>
      <c r="J677" s="3">
        <f t="shared" si="241"/>
        <v>336177.47834806057</v>
      </c>
      <c r="K677" s="1">
        <f t="shared" si="242"/>
        <v>323095.60906715825</v>
      </c>
      <c r="L677" s="1">
        <f t="shared" si="243"/>
        <v>340991.87186514382</v>
      </c>
      <c r="M677" s="1">
        <f t="shared" si="244"/>
        <v>333952.89651602897</v>
      </c>
      <c r="N677" s="2">
        <f t="shared" si="245"/>
        <v>336874.73534018989</v>
      </c>
      <c r="O677" s="14">
        <f>VLOOKUP(B677,Valores!$A$2:$O$300,14,FALSE)</f>
        <v>3.1300000000000001E-2</v>
      </c>
      <c r="P677" s="14" t="str">
        <f>VLOOKUP(B677,Valores!$A$2:$O$300,15,FALSE)</f>
        <v>UAR</v>
      </c>
      <c r="Q677" s="5">
        <f t="shared" si="260"/>
        <v>161418.83714230015</v>
      </c>
      <c r="R677" s="5">
        <f t="shared" si="246"/>
        <v>155137.45226979972</v>
      </c>
      <c r="S677" s="5">
        <f t="shared" si="247"/>
        <v>163730.51431618986</v>
      </c>
      <c r="T677" s="5">
        <f t="shared" si="248"/>
        <v>160350.68286195112</v>
      </c>
      <c r="U677" s="5">
        <f t="shared" si="249"/>
        <v>161753.63176748421</v>
      </c>
      <c r="W677" s="1">
        <f t="shared" si="250"/>
        <v>497596.31549036072</v>
      </c>
      <c r="X677" s="7">
        <f t="shared" si="251"/>
        <v>15574.764674848291</v>
      </c>
      <c r="Z677" s="1">
        <f t="shared" si="252"/>
        <v>478233.06133695797</v>
      </c>
      <c r="AA677" s="7">
        <f t="shared" si="253"/>
        <v>14968.694819846785</v>
      </c>
      <c r="AC677" s="1">
        <f t="shared" si="254"/>
        <v>504722.38618133368</v>
      </c>
      <c r="AD677" s="7">
        <f t="shared" si="255"/>
        <v>15797.810687475745</v>
      </c>
      <c r="AF677" s="1">
        <f t="shared" si="256"/>
        <v>494303.57937798009</v>
      </c>
      <c r="AG677" s="7">
        <f t="shared" si="257"/>
        <v>15471.702034530777</v>
      </c>
      <c r="AI677" s="1">
        <f t="shared" si="258"/>
        <v>498628.36710767413</v>
      </c>
      <c r="AJ677" s="7">
        <f t="shared" si="259"/>
        <v>15607.067890470202</v>
      </c>
    </row>
    <row r="678" spans="1:36" x14ac:dyDescent="0.2">
      <c r="A678" s="5">
        <v>16</v>
      </c>
      <c r="B678" s="6" t="s">
        <v>8</v>
      </c>
      <c r="C678" s="6" t="str">
        <f>VLOOKUP(B678,Valores!$A$2:$F$300,5,FALSE)</f>
        <v>kg</v>
      </c>
      <c r="D678" s="6">
        <v>0</v>
      </c>
      <c r="E678" s="3">
        <f>VLOOKUP($B678,Valores!$A$2:$G$300,6,FALSE)*VLOOKUP(VLOOKUP($B678,Indices_Poder!$B$5:$E$250,3,FALSE),Indices_Poder!$G$6:$N$27,4,FALSE)*VLOOKUP($E$667,Regional!$A$2:$B$7,2,FALSE)</f>
        <v>46.691316437230633</v>
      </c>
      <c r="F678" s="1">
        <f>VLOOKUP($B678,Valores!$A$2:$G$300,6,FALSE)*VLOOKUP(VLOOKUP($B678,Indices_Poder!$B$5:$E$250,3,FALSE),Indices_Poder!$G$6:$N$27,4,FALSE)*VLOOKUP($F$667,Regional!$A$2:$B$7,2,FALSE)</f>
        <v>44.87439014821642</v>
      </c>
      <c r="G678" s="1">
        <f>VLOOKUP($B678,Valores!$A$2:$G$300,6,FALSE)*VLOOKUP(VLOOKUP($B678,Indices_Poder!$B$5:$E$250,3,FALSE),Indices_Poder!$G$6:$N$27,4,FALSE)*VLOOKUP($G$667,Regional!$A$2:$B$7,2,FALSE)</f>
        <v>47.359982203492201</v>
      </c>
      <c r="H678" s="1">
        <f>VLOOKUP($B678,Valores!$A$2:$G$300,6,FALSE)*VLOOKUP(VLOOKUP($B678,Indices_Poder!$B$5:$E$250,3,FALSE),Indices_Poder!$G$6:$N$27,4,FALSE)*VLOOKUP($H$667,Regional!$A$2:$B$7,2,FALSE)</f>
        <v>46.382346738337354</v>
      </c>
      <c r="I678" s="2">
        <f>VLOOKUP($B678,Valores!$A$2:$G$300,6,FALSE)*VLOOKUP(VLOOKUP($B678,Indices_Poder!$B$5:$E$250,3,FALSE),Indices_Poder!$G$6:$N$27,4,FALSE)*VLOOKUP($I$667,Regional!$A$2:$B$7,2,FALSE)</f>
        <v>46.788157686137481</v>
      </c>
      <c r="J678" s="3">
        <f t="shared" si="241"/>
        <v>0</v>
      </c>
      <c r="K678" s="1">
        <f t="shared" si="242"/>
        <v>0</v>
      </c>
      <c r="L678" s="1">
        <f t="shared" si="243"/>
        <v>0</v>
      </c>
      <c r="M678" s="1">
        <f t="shared" si="244"/>
        <v>0</v>
      </c>
      <c r="N678" s="2">
        <f t="shared" si="245"/>
        <v>0</v>
      </c>
      <c r="O678" s="14">
        <f>VLOOKUP(B678,Valores!$A$2:$O$300,14,FALSE)</f>
        <v>3.1300000000000001E-2</v>
      </c>
      <c r="P678" s="14" t="str">
        <f>VLOOKUP(B678,Valores!$A$2:$O$300,15,FALSE)</f>
        <v>UAR</v>
      </c>
      <c r="Q678" s="5">
        <f t="shared" si="260"/>
        <v>0</v>
      </c>
      <c r="R678" s="5">
        <f t="shared" si="246"/>
        <v>0</v>
      </c>
      <c r="S678" s="5">
        <f t="shared" si="247"/>
        <v>0</v>
      </c>
      <c r="T678" s="5">
        <f t="shared" si="248"/>
        <v>0</v>
      </c>
      <c r="U678" s="5">
        <f t="shared" si="249"/>
        <v>0</v>
      </c>
      <c r="W678" s="1">
        <f t="shared" si="250"/>
        <v>0</v>
      </c>
      <c r="X678" s="7">
        <f t="shared" si="251"/>
        <v>0</v>
      </c>
      <c r="Z678" s="1">
        <f t="shared" si="252"/>
        <v>0</v>
      </c>
      <c r="AA678" s="7">
        <f t="shared" si="253"/>
        <v>0</v>
      </c>
      <c r="AC678" s="1">
        <f t="shared" si="254"/>
        <v>0</v>
      </c>
      <c r="AD678" s="7">
        <f t="shared" si="255"/>
        <v>0</v>
      </c>
      <c r="AF678" s="1">
        <f t="shared" si="256"/>
        <v>0</v>
      </c>
      <c r="AG678" s="7">
        <f t="shared" si="257"/>
        <v>0</v>
      </c>
      <c r="AI678" s="1">
        <f t="shared" si="258"/>
        <v>0</v>
      </c>
      <c r="AJ678" s="7">
        <f t="shared" si="259"/>
        <v>0</v>
      </c>
    </row>
    <row r="679" spans="1:36" x14ac:dyDescent="0.2">
      <c r="A679" s="5">
        <v>17</v>
      </c>
      <c r="B679" s="6" t="s">
        <v>9</v>
      </c>
      <c r="C679" s="6" t="str">
        <f>VLOOKUP(B679,Valores!$A$2:$F$300,5,FALSE)</f>
        <v>kg</v>
      </c>
      <c r="D679" s="6">
        <v>900</v>
      </c>
      <c r="E679" s="3">
        <f>VLOOKUP($B679,Valores!$A$2:$G$300,6,FALSE)*VLOOKUP(VLOOKUP($B679,Indices_Poder!$B$5:$E$250,3,FALSE),Indices_Poder!$G$6:$N$27,4,FALSE)*VLOOKUP($E$667,Regional!$A$2:$B$7,2,FALSE)</f>
        <v>46.691316437230633</v>
      </c>
      <c r="F679" s="1">
        <f>VLOOKUP($B679,Valores!$A$2:$G$300,6,FALSE)*VLOOKUP(VLOOKUP($B679,Indices_Poder!$B$5:$E$250,3,FALSE),Indices_Poder!$G$6:$N$27,4,FALSE)*VLOOKUP($F$667,Regional!$A$2:$B$7,2,FALSE)</f>
        <v>44.87439014821642</v>
      </c>
      <c r="G679" s="1">
        <f>VLOOKUP($B679,Valores!$A$2:$G$300,6,FALSE)*VLOOKUP(VLOOKUP($B679,Indices_Poder!$B$5:$E$250,3,FALSE),Indices_Poder!$G$6:$N$27,4,FALSE)*VLOOKUP($G$667,Regional!$A$2:$B$7,2,FALSE)</f>
        <v>47.359982203492201</v>
      </c>
      <c r="H679" s="1">
        <f>VLOOKUP($B679,Valores!$A$2:$G$300,6,FALSE)*VLOOKUP(VLOOKUP($B679,Indices_Poder!$B$5:$E$250,3,FALSE),Indices_Poder!$G$6:$N$27,4,FALSE)*VLOOKUP($H$667,Regional!$A$2:$B$7,2,FALSE)</f>
        <v>46.382346738337354</v>
      </c>
      <c r="I679" s="2">
        <f>VLOOKUP($B679,Valores!$A$2:$G$300,6,FALSE)*VLOOKUP(VLOOKUP($B679,Indices_Poder!$B$5:$E$250,3,FALSE),Indices_Poder!$G$6:$N$27,4,FALSE)*VLOOKUP($I$667,Regional!$A$2:$B$7,2,FALSE)</f>
        <v>46.788157686137481</v>
      </c>
      <c r="J679" s="3">
        <f t="shared" si="241"/>
        <v>42022.184793507571</v>
      </c>
      <c r="K679" s="1">
        <f t="shared" si="242"/>
        <v>40386.951133394781</v>
      </c>
      <c r="L679" s="1">
        <f t="shared" si="243"/>
        <v>42623.983983142978</v>
      </c>
      <c r="M679" s="1">
        <f t="shared" si="244"/>
        <v>41744.112064503621</v>
      </c>
      <c r="N679" s="2">
        <f t="shared" si="245"/>
        <v>42109.341917523736</v>
      </c>
      <c r="O679" s="14">
        <f>VLOOKUP(B679,Valores!$A$2:$O$300,14,FALSE)</f>
        <v>3.1300000000000001E-2</v>
      </c>
      <c r="P679" s="14" t="str">
        <f>VLOOKUP(B679,Valores!$A$2:$O$300,15,FALSE)</f>
        <v>UAR</v>
      </c>
      <c r="Q679" s="5">
        <f t="shared" si="260"/>
        <v>20177.354642787519</v>
      </c>
      <c r="R679" s="5">
        <f t="shared" si="246"/>
        <v>19392.181533724965</v>
      </c>
      <c r="S679" s="5">
        <f t="shared" si="247"/>
        <v>20466.314289523732</v>
      </c>
      <c r="T679" s="5">
        <f t="shared" si="248"/>
        <v>20043.83535774389</v>
      </c>
      <c r="U679" s="5">
        <f t="shared" si="249"/>
        <v>20219.203970935527</v>
      </c>
      <c r="W679" s="1">
        <f t="shared" si="250"/>
        <v>62199.53943629509</v>
      </c>
      <c r="X679" s="7">
        <f t="shared" si="251"/>
        <v>1946.8455843560364</v>
      </c>
      <c r="Z679" s="1">
        <f t="shared" si="252"/>
        <v>59779.132667119746</v>
      </c>
      <c r="AA679" s="7">
        <f t="shared" si="253"/>
        <v>1871.0868524808482</v>
      </c>
      <c r="AC679" s="1">
        <f t="shared" si="254"/>
        <v>63090.298272666711</v>
      </c>
      <c r="AD679" s="7">
        <f t="shared" si="255"/>
        <v>1974.7263359344681</v>
      </c>
      <c r="AF679" s="1">
        <f t="shared" si="256"/>
        <v>61787.947422247511</v>
      </c>
      <c r="AG679" s="7">
        <f t="shared" si="257"/>
        <v>1933.9627543163472</v>
      </c>
      <c r="AI679" s="1">
        <f t="shared" si="258"/>
        <v>62328.545888459266</v>
      </c>
      <c r="AJ679" s="7">
        <f t="shared" si="259"/>
        <v>1950.8834863087752</v>
      </c>
    </row>
    <row r="680" spans="1:36" x14ac:dyDescent="0.2">
      <c r="A680" s="5">
        <v>18</v>
      </c>
      <c r="B680" s="6" t="s">
        <v>578</v>
      </c>
      <c r="C680" s="6" t="str">
        <f>VLOOKUP(B680,Valores!$A$2:$F$300,5,FALSE)</f>
        <v>kg</v>
      </c>
      <c r="D680" s="6">
        <v>900</v>
      </c>
      <c r="E680" s="3">
        <f>VLOOKUP($B680,Valores!$A$2:$G$300,6,FALSE)*VLOOKUP(VLOOKUP($B680,Indices_Poder!$B$5:$E$250,3,FALSE),Indices_Poder!$G$6:$N$27,4,FALSE)*VLOOKUP($E$667,Regional!$A$2:$B$7,2,FALSE)</f>
        <v>46.691316437230633</v>
      </c>
      <c r="F680" s="1">
        <f>VLOOKUP($B680,Valores!$A$2:$G$300,6,FALSE)*VLOOKUP(VLOOKUP($B680,Indices_Poder!$B$5:$E$250,3,FALSE),Indices_Poder!$G$6:$N$27,4,FALSE)*VLOOKUP($F$667,Regional!$A$2:$B$7,2,FALSE)</f>
        <v>44.87439014821642</v>
      </c>
      <c r="G680" s="1">
        <f>VLOOKUP($B680,Valores!$A$2:$G$300,6,FALSE)*VLOOKUP(VLOOKUP($B680,Indices_Poder!$B$5:$E$250,3,FALSE),Indices_Poder!$G$6:$N$27,4,FALSE)*VLOOKUP($G$667,Regional!$A$2:$B$7,2,FALSE)</f>
        <v>47.359982203492201</v>
      </c>
      <c r="H680" s="1">
        <f>VLOOKUP($B680,Valores!$A$2:$G$300,6,FALSE)*VLOOKUP(VLOOKUP($B680,Indices_Poder!$B$5:$E$250,3,FALSE),Indices_Poder!$G$6:$N$27,4,FALSE)*VLOOKUP($H$667,Regional!$A$2:$B$7,2,FALSE)</f>
        <v>46.382346738337354</v>
      </c>
      <c r="I680" s="2">
        <f>VLOOKUP($B680,Valores!$A$2:$G$300,6,FALSE)*VLOOKUP(VLOOKUP($B680,Indices_Poder!$B$5:$E$250,3,FALSE),Indices_Poder!$G$6:$N$27,4,FALSE)*VLOOKUP($I$667,Regional!$A$2:$B$7,2,FALSE)</f>
        <v>46.788157686137481</v>
      </c>
      <c r="J680" s="3">
        <f t="shared" si="241"/>
        <v>42022.184793507571</v>
      </c>
      <c r="K680" s="1">
        <f t="shared" si="242"/>
        <v>40386.951133394781</v>
      </c>
      <c r="L680" s="1">
        <f t="shared" si="243"/>
        <v>42623.983983142978</v>
      </c>
      <c r="M680" s="1">
        <f t="shared" si="244"/>
        <v>41744.112064503621</v>
      </c>
      <c r="N680" s="2">
        <f t="shared" si="245"/>
        <v>42109.341917523736</v>
      </c>
      <c r="O680" s="14">
        <f>VLOOKUP(B680,Valores!$A$2:$O$300,14,FALSE)</f>
        <v>3.1300000000000001E-2</v>
      </c>
      <c r="P680" s="14" t="str">
        <f>VLOOKUP(B680,Valores!$A$2:$O$300,15,FALSE)</f>
        <v>UAR</v>
      </c>
      <c r="Q680" s="5">
        <f t="shared" si="260"/>
        <v>20177.354642787519</v>
      </c>
      <c r="R680" s="5">
        <f t="shared" si="246"/>
        <v>19392.181533724965</v>
      </c>
      <c r="S680" s="5">
        <f t="shared" si="247"/>
        <v>20466.314289523732</v>
      </c>
      <c r="T680" s="5">
        <f t="shared" si="248"/>
        <v>20043.83535774389</v>
      </c>
      <c r="U680" s="5">
        <f t="shared" si="249"/>
        <v>20219.203970935527</v>
      </c>
      <c r="W680" s="1">
        <f t="shared" si="250"/>
        <v>62199.53943629509</v>
      </c>
      <c r="X680" s="7">
        <f t="shared" si="251"/>
        <v>1946.8455843560364</v>
      </c>
      <c r="Z680" s="1">
        <f t="shared" si="252"/>
        <v>59779.132667119746</v>
      </c>
      <c r="AA680" s="7">
        <f t="shared" si="253"/>
        <v>1871.0868524808482</v>
      </c>
      <c r="AC680" s="1">
        <f t="shared" si="254"/>
        <v>63090.298272666711</v>
      </c>
      <c r="AD680" s="7">
        <f t="shared" si="255"/>
        <v>1974.7263359344681</v>
      </c>
      <c r="AF680" s="1">
        <f t="shared" si="256"/>
        <v>61787.947422247511</v>
      </c>
      <c r="AG680" s="7">
        <f t="shared" si="257"/>
        <v>1933.9627543163472</v>
      </c>
      <c r="AI680" s="1">
        <f t="shared" si="258"/>
        <v>62328.545888459266</v>
      </c>
      <c r="AJ680" s="7">
        <f t="shared" si="259"/>
        <v>1950.8834863087752</v>
      </c>
    </row>
    <row r="681" spans="1:36" x14ac:dyDescent="0.2">
      <c r="A681" s="5">
        <v>19</v>
      </c>
      <c r="B681" s="6" t="s">
        <v>10</v>
      </c>
      <c r="C681" s="6" t="str">
        <f>VLOOKUP(B681,Valores!$A$2:$F$300,5,FALSE)</f>
        <v>kg</v>
      </c>
      <c r="D681" s="6">
        <v>900</v>
      </c>
      <c r="E681" s="3">
        <f>VLOOKUP($B681,Valores!$A$2:$G$300,6,FALSE)*VLOOKUP(VLOOKUP($B681,Indices_Poder!$B$5:$E$250,3,FALSE),Indices_Poder!$G$6:$N$27,4,FALSE)*VLOOKUP($E$667,Regional!$A$2:$B$7,2,FALSE)</f>
        <v>46.691316437230633</v>
      </c>
      <c r="F681" s="1">
        <f>VLOOKUP($B681,Valores!$A$2:$G$300,6,FALSE)*VLOOKUP(VLOOKUP($B681,Indices_Poder!$B$5:$E$250,3,FALSE),Indices_Poder!$G$6:$N$27,4,FALSE)*VLOOKUP($F$667,Regional!$A$2:$B$7,2,FALSE)</f>
        <v>44.87439014821642</v>
      </c>
      <c r="G681" s="1">
        <f>VLOOKUP($B681,Valores!$A$2:$G$300,6,FALSE)*VLOOKUP(VLOOKUP($B681,Indices_Poder!$B$5:$E$250,3,FALSE),Indices_Poder!$G$6:$N$27,4,FALSE)*VLOOKUP($G$667,Regional!$A$2:$B$7,2,FALSE)</f>
        <v>47.359982203492201</v>
      </c>
      <c r="H681" s="1">
        <f>VLOOKUP($B681,Valores!$A$2:$G$300,6,FALSE)*VLOOKUP(VLOOKUP($B681,Indices_Poder!$B$5:$E$250,3,FALSE),Indices_Poder!$G$6:$N$27,4,FALSE)*VLOOKUP($H$667,Regional!$A$2:$B$7,2,FALSE)</f>
        <v>46.382346738337354</v>
      </c>
      <c r="I681" s="2">
        <f>VLOOKUP($B681,Valores!$A$2:$G$300,6,FALSE)*VLOOKUP(VLOOKUP($B681,Indices_Poder!$B$5:$E$250,3,FALSE),Indices_Poder!$G$6:$N$27,4,FALSE)*VLOOKUP($I$667,Regional!$A$2:$B$7,2,FALSE)</f>
        <v>46.788157686137481</v>
      </c>
      <c r="J681" s="3">
        <f t="shared" si="241"/>
        <v>42022.184793507571</v>
      </c>
      <c r="K681" s="1">
        <f t="shared" si="242"/>
        <v>40386.951133394781</v>
      </c>
      <c r="L681" s="1">
        <f t="shared" si="243"/>
        <v>42623.983983142978</v>
      </c>
      <c r="M681" s="1">
        <f t="shared" si="244"/>
        <v>41744.112064503621</v>
      </c>
      <c r="N681" s="2">
        <f t="shared" si="245"/>
        <v>42109.341917523736</v>
      </c>
      <c r="O681" s="14">
        <f>VLOOKUP(B681,Valores!$A$2:$O$300,14,FALSE)</f>
        <v>3.1300000000000001E-2</v>
      </c>
      <c r="P681" s="14" t="str">
        <f>VLOOKUP(B681,Valores!$A$2:$O$300,15,FALSE)</f>
        <v>UAR</v>
      </c>
      <c r="Q681" s="5">
        <f t="shared" si="260"/>
        <v>20177.354642787519</v>
      </c>
      <c r="R681" s="5">
        <f t="shared" si="246"/>
        <v>19392.181533724965</v>
      </c>
      <c r="S681" s="5">
        <f t="shared" si="247"/>
        <v>20466.314289523732</v>
      </c>
      <c r="T681" s="5">
        <f t="shared" si="248"/>
        <v>20043.83535774389</v>
      </c>
      <c r="U681" s="5">
        <f t="shared" si="249"/>
        <v>20219.203970935527</v>
      </c>
      <c r="W681" s="1">
        <f t="shared" si="250"/>
        <v>62199.53943629509</v>
      </c>
      <c r="X681" s="7">
        <f t="shared" si="251"/>
        <v>1946.8455843560364</v>
      </c>
      <c r="Z681" s="1">
        <f t="shared" si="252"/>
        <v>59779.132667119746</v>
      </c>
      <c r="AA681" s="7">
        <f t="shared" si="253"/>
        <v>1871.0868524808482</v>
      </c>
      <c r="AC681" s="1">
        <f t="shared" si="254"/>
        <v>63090.298272666711</v>
      </c>
      <c r="AD681" s="7">
        <f t="shared" si="255"/>
        <v>1974.7263359344681</v>
      </c>
      <c r="AF681" s="1">
        <f t="shared" si="256"/>
        <v>61787.947422247511</v>
      </c>
      <c r="AG681" s="7">
        <f t="shared" si="257"/>
        <v>1933.9627543163472</v>
      </c>
      <c r="AI681" s="1">
        <f t="shared" si="258"/>
        <v>62328.545888459266</v>
      </c>
      <c r="AJ681" s="7">
        <f t="shared" si="259"/>
        <v>1950.8834863087752</v>
      </c>
    </row>
    <row r="682" spans="1:36" x14ac:dyDescent="0.2">
      <c r="A682" s="5">
        <v>20</v>
      </c>
      <c r="B682" s="6" t="s">
        <v>463</v>
      </c>
      <c r="C682" s="6" t="str">
        <f>VLOOKUP(B682,Valores!$A$2:$F$300,5,FALSE)</f>
        <v>cj</v>
      </c>
      <c r="D682" s="6">
        <v>6</v>
      </c>
      <c r="E682" s="3">
        <f>VLOOKUP($B682,Valores!$A$2:$G$300,6,FALSE)*VLOOKUP(VLOOKUP($B682,Indices_Poder!$B$5:$E$250,3,FALSE),Indices_Poder!$G$6:$N$27,4,FALSE)*VLOOKUP($E$667,Regional!$A$2:$B$7,2,FALSE)</f>
        <v>1846.1796598300843</v>
      </c>
      <c r="F682" s="1">
        <f>VLOOKUP($B682,Valores!$A$2:$G$300,6,FALSE)*VLOOKUP(VLOOKUP($B682,Indices_Poder!$B$5:$E$250,3,FALSE),Indices_Poder!$G$6:$N$27,4,FALSE)*VLOOKUP($F$667,Regional!$A$2:$B$7,2,FALSE)</f>
        <v>1774.3381994870667</v>
      </c>
      <c r="G682" s="1">
        <f>VLOOKUP($B682,Valores!$A$2:$G$300,6,FALSE)*VLOOKUP(VLOOKUP($B682,Indices_Poder!$B$5:$E$250,3,FALSE),Indices_Poder!$G$6:$N$27,4,FALSE)*VLOOKUP($G$667,Regional!$A$2:$B$7,2,FALSE)</f>
        <v>1872.6187759461695</v>
      </c>
      <c r="H682" s="1">
        <f>VLOOKUP($B682,Valores!$A$2:$G$300,6,FALSE)*VLOOKUP(VLOOKUP($B682,Indices_Poder!$B$5:$E$250,3,FALSE),Indices_Poder!$G$6:$N$27,4,FALSE)*VLOOKUP($H$667,Regional!$A$2:$B$7,2,FALSE)</f>
        <v>1833.9629647971349</v>
      </c>
      <c r="I682" s="2">
        <f>VLOOKUP($B682,Valores!$A$2:$G$300,6,FALSE)*VLOOKUP(VLOOKUP($B682,Indices_Poder!$B$5:$E$250,3,FALSE),Indices_Poder!$G$6:$N$27,4,FALSE)*VLOOKUP($I$667,Regional!$A$2:$B$7,2,FALSE)</f>
        <v>1850.0087731986209</v>
      </c>
      <c r="J682" s="3">
        <f t="shared" si="241"/>
        <v>11077.077958980506</v>
      </c>
      <c r="K682" s="1">
        <f t="shared" si="242"/>
        <v>10646.0291969224</v>
      </c>
      <c r="L682" s="1">
        <f t="shared" si="243"/>
        <v>11235.712655677016</v>
      </c>
      <c r="M682" s="1">
        <f t="shared" si="244"/>
        <v>11003.777788782809</v>
      </c>
      <c r="N682" s="2">
        <f t="shared" si="245"/>
        <v>11100.052639191726</v>
      </c>
      <c r="O682" s="14">
        <f>VLOOKUP(B682,Valores!$A$2:$O$300,14,FALSE)</f>
        <v>2.7E-2</v>
      </c>
      <c r="P682" s="14" t="str">
        <f>VLOOKUP(B682,Valores!$A$2:$O$300,15,FALSE)</f>
        <v>COM</v>
      </c>
      <c r="Q682" s="5">
        <f t="shared" si="260"/>
        <v>0</v>
      </c>
      <c r="R682" s="5">
        <f t="shared" si="246"/>
        <v>0</v>
      </c>
      <c r="S682" s="5">
        <f t="shared" si="247"/>
        <v>0</v>
      </c>
      <c r="T682" s="5">
        <f t="shared" si="248"/>
        <v>0</v>
      </c>
      <c r="U682" s="5">
        <f t="shared" si="249"/>
        <v>0</v>
      </c>
      <c r="W682" s="1">
        <f t="shared" si="250"/>
        <v>11077.077958980506</v>
      </c>
      <c r="X682" s="7">
        <f t="shared" si="251"/>
        <v>299.08110489247366</v>
      </c>
      <c r="Z682" s="1">
        <f t="shared" si="252"/>
        <v>10646.0291969224</v>
      </c>
      <c r="AA682" s="7">
        <f t="shared" si="253"/>
        <v>287.4427883169048</v>
      </c>
      <c r="AC682" s="1">
        <f t="shared" si="254"/>
        <v>11235.712655677016</v>
      </c>
      <c r="AD682" s="7">
        <f t="shared" si="255"/>
        <v>303.36424170327945</v>
      </c>
      <c r="AF682" s="1">
        <f t="shared" si="256"/>
        <v>11003.777788782809</v>
      </c>
      <c r="AG682" s="7">
        <f t="shared" si="257"/>
        <v>297.10200029713582</v>
      </c>
      <c r="AI682" s="1">
        <f t="shared" si="258"/>
        <v>11100.052639191726</v>
      </c>
      <c r="AJ682" s="7">
        <f t="shared" si="259"/>
        <v>299.70142125817659</v>
      </c>
    </row>
    <row r="683" spans="1:36" x14ac:dyDescent="0.2">
      <c r="A683" s="5">
        <v>21</v>
      </c>
      <c r="B683" s="6" t="s">
        <v>465</v>
      </c>
      <c r="C683" s="6" t="str">
        <f>VLOOKUP(B683,Valores!$A$2:$F$300,5,FALSE)</f>
        <v>cj</v>
      </c>
      <c r="D683" s="6">
        <v>3</v>
      </c>
      <c r="E683" s="3">
        <f>VLOOKUP($B683,Valores!$A$2:$G$300,6,FALSE)*VLOOKUP(VLOOKUP($B683,Indices_Poder!$B$5:$E$250,3,FALSE),Indices_Poder!$G$6:$N$27,4,FALSE)*VLOOKUP($E$667,Regional!$A$2:$B$7,2,FALSE)</f>
        <v>2826.2441523498101</v>
      </c>
      <c r="F683" s="1">
        <f>VLOOKUP($B683,Valores!$A$2:$G$300,6,FALSE)*VLOOKUP(VLOOKUP($B683,Indices_Poder!$B$5:$E$250,3,FALSE),Indices_Poder!$G$6:$N$27,4,FALSE)*VLOOKUP($F$667,Regional!$A$2:$B$7,2,FALSE)</f>
        <v>2716.2648737299755</v>
      </c>
      <c r="G683" s="1">
        <f>VLOOKUP($B683,Valores!$A$2:$G$300,6,FALSE)*VLOOKUP(VLOOKUP($B683,Indices_Poder!$B$5:$E$250,3,FALSE),Indices_Poder!$G$6:$N$27,4,FALSE)*VLOOKUP($G$667,Regional!$A$2:$B$7,2,FALSE)</f>
        <v>2866.7187599637086</v>
      </c>
      <c r="H683" s="1">
        <f>VLOOKUP($B683,Valores!$A$2:$G$300,6,FALSE)*VLOOKUP(VLOOKUP($B683,Indices_Poder!$B$5:$E$250,3,FALSE),Indices_Poder!$G$6:$N$27,4,FALSE)*VLOOKUP($H$667,Regional!$A$2:$B$7,2,FALSE)</f>
        <v>2807.5420922799399</v>
      </c>
      <c r="I683" s="2">
        <f>VLOOKUP($B683,Valores!$A$2:$G$300,6,FALSE)*VLOOKUP(VLOOKUP($B683,Indices_Poder!$B$5:$E$250,3,FALSE),Indices_Poder!$G$6:$N$27,4,FALSE)*VLOOKUP($I$667,Regional!$A$2:$B$7,2,FALSE)</f>
        <v>2832.1059920732023</v>
      </c>
      <c r="J683" s="3">
        <f t="shared" si="241"/>
        <v>8478.7324570494311</v>
      </c>
      <c r="K683" s="1">
        <f t="shared" si="242"/>
        <v>8148.7946211899271</v>
      </c>
      <c r="L683" s="1">
        <f t="shared" si="243"/>
        <v>8600.1562798911255</v>
      </c>
      <c r="M683" s="1">
        <f t="shared" si="244"/>
        <v>8422.6262768398192</v>
      </c>
      <c r="N683" s="2">
        <f t="shared" si="245"/>
        <v>8496.3179762196069</v>
      </c>
      <c r="O683" s="14">
        <f>VLOOKUP(B683,Valores!$A$2:$O$300,14,FALSE)</f>
        <v>2.7E-2</v>
      </c>
      <c r="P683" s="14" t="str">
        <f>VLOOKUP(B683,Valores!$A$2:$O$300,15,FALSE)</f>
        <v>COM</v>
      </c>
      <c r="Q683" s="5">
        <f t="shared" si="260"/>
        <v>0</v>
      </c>
      <c r="R683" s="5">
        <f t="shared" si="246"/>
        <v>0</v>
      </c>
      <c r="S683" s="5">
        <f t="shared" si="247"/>
        <v>0</v>
      </c>
      <c r="T683" s="5">
        <f t="shared" si="248"/>
        <v>0</v>
      </c>
      <c r="U683" s="5">
        <f t="shared" si="249"/>
        <v>0</v>
      </c>
      <c r="W683" s="1">
        <f t="shared" si="250"/>
        <v>8478.7324570494311</v>
      </c>
      <c r="X683" s="7">
        <f t="shared" si="251"/>
        <v>228.92577634033464</v>
      </c>
      <c r="Z683" s="1">
        <f t="shared" si="252"/>
        <v>8148.7946211899271</v>
      </c>
      <c r="AA683" s="7">
        <f t="shared" si="253"/>
        <v>220.01745477212802</v>
      </c>
      <c r="AC683" s="1">
        <f t="shared" si="254"/>
        <v>8600.1562798911255</v>
      </c>
      <c r="AD683" s="7">
        <f t="shared" si="255"/>
        <v>232.20421955706038</v>
      </c>
      <c r="AF683" s="1">
        <f t="shared" si="256"/>
        <v>8422.6262768398192</v>
      </c>
      <c r="AG683" s="7">
        <f t="shared" si="257"/>
        <v>227.41090947467512</v>
      </c>
      <c r="AI683" s="1">
        <f t="shared" si="258"/>
        <v>8496.3179762196069</v>
      </c>
      <c r="AJ683" s="7">
        <f t="shared" si="259"/>
        <v>229.40058535792937</v>
      </c>
    </row>
    <row r="684" spans="1:36" x14ac:dyDescent="0.2">
      <c r="A684" s="5">
        <v>22</v>
      </c>
      <c r="B684" s="6" t="s">
        <v>15</v>
      </c>
      <c r="C684" s="6" t="str">
        <f>VLOOKUP(B684,Valores!$A$2:$F$300,5,FALSE)</f>
        <v>unid.</v>
      </c>
      <c r="D684" s="6">
        <v>3</v>
      </c>
      <c r="E684" s="3">
        <f>VLOOKUP($B684,Valores!$A$2:$G$300,6,FALSE)*VLOOKUP(VLOOKUP($B684,Indices_Poder!$B$5:$E$250,3,FALSE),Indices_Poder!$G$6:$N$27,4,FALSE)*VLOOKUP($E$667,Regional!$A$2:$B$7,2,FALSE)</f>
        <v>1588.2394531952059</v>
      </c>
      <c r="F684" s="1">
        <f>VLOOKUP($B684,Valores!$A$2:$G$300,6,FALSE)*VLOOKUP(VLOOKUP($B684,Indices_Poder!$B$5:$E$250,3,FALSE),Indices_Poder!$G$6:$N$27,4,FALSE)*VLOOKUP($F$667,Regional!$A$2:$B$7,2,FALSE)</f>
        <v>1526.4353697819802</v>
      </c>
      <c r="G684" s="1">
        <f>VLOOKUP($B684,Valores!$A$2:$G$300,6,FALSE)*VLOOKUP(VLOOKUP($B684,Indices_Poder!$B$5:$E$250,3,FALSE),Indices_Poder!$G$6:$N$27,4,FALSE)*VLOOKUP($G$667,Regional!$A$2:$B$7,2,FALSE)</f>
        <v>1610.9846107965197</v>
      </c>
      <c r="H684" s="1">
        <f>VLOOKUP($B684,Valores!$A$2:$G$300,6,FALSE)*VLOOKUP(VLOOKUP($B684,Indices_Poder!$B$5:$E$250,3,FALSE),Indices_Poder!$G$6:$N$27,4,FALSE)*VLOOKUP($H$667,Regional!$A$2:$B$7,2,FALSE)</f>
        <v>1577.7296217518401</v>
      </c>
      <c r="I684" s="2">
        <f>VLOOKUP($B684,Valores!$A$2:$G$300,6,FALSE)*VLOOKUP(VLOOKUP($B684,Indices_Poder!$B$5:$E$250,3,FALSE),Indices_Poder!$G$6:$N$27,4,FALSE)*VLOOKUP($I$667,Regional!$A$2:$B$7,2,FALSE)</f>
        <v>1591.5335794684995</v>
      </c>
      <c r="J684" s="3">
        <f t="shared" si="241"/>
        <v>4764.7183595856177</v>
      </c>
      <c r="K684" s="1">
        <f t="shared" si="242"/>
        <v>4579.3061093459401</v>
      </c>
      <c r="L684" s="1">
        <f t="shared" si="243"/>
        <v>4832.9538323895595</v>
      </c>
      <c r="M684" s="1">
        <f t="shared" si="244"/>
        <v>4733.1888652555208</v>
      </c>
      <c r="N684" s="2">
        <f t="shared" si="245"/>
        <v>4774.6007384054983</v>
      </c>
      <c r="O684" s="14">
        <f>VLOOKUP(B684,Valores!$A$2:$O$300,14,FALSE)</f>
        <v>2.7E-2</v>
      </c>
      <c r="P684" s="14" t="str">
        <f>VLOOKUP(B684,Valores!$A$2:$O$300,15,FALSE)</f>
        <v>COM</v>
      </c>
      <c r="Q684" s="5">
        <f t="shared" si="260"/>
        <v>0</v>
      </c>
      <c r="R684" s="5">
        <f t="shared" si="246"/>
        <v>0</v>
      </c>
      <c r="S684" s="5">
        <f t="shared" si="247"/>
        <v>0</v>
      </c>
      <c r="T684" s="5">
        <f t="shared" si="248"/>
        <v>0</v>
      </c>
      <c r="U684" s="5">
        <f t="shared" si="249"/>
        <v>0</v>
      </c>
      <c r="W684" s="1">
        <f t="shared" si="250"/>
        <v>4764.7183595856177</v>
      </c>
      <c r="X684" s="7">
        <f t="shared" si="251"/>
        <v>128.64739570881167</v>
      </c>
      <c r="Z684" s="1">
        <f t="shared" si="252"/>
        <v>4579.3061093459401</v>
      </c>
      <c r="AA684" s="7">
        <f t="shared" si="253"/>
        <v>123.64126495234038</v>
      </c>
      <c r="AC684" s="1">
        <f t="shared" si="254"/>
        <v>4832.9538323895595</v>
      </c>
      <c r="AD684" s="7">
        <f t="shared" si="255"/>
        <v>130.4897534745181</v>
      </c>
      <c r="AF684" s="1">
        <f t="shared" si="256"/>
        <v>4733.1888652555208</v>
      </c>
      <c r="AG684" s="7">
        <f t="shared" si="257"/>
        <v>127.79609936189907</v>
      </c>
      <c r="AI684" s="1">
        <f t="shared" si="258"/>
        <v>4774.6007384054983</v>
      </c>
      <c r="AJ684" s="7">
        <f t="shared" si="259"/>
        <v>128.91421993694846</v>
      </c>
    </row>
    <row r="685" spans="1:36" x14ac:dyDescent="0.2">
      <c r="A685" s="5">
        <v>23</v>
      </c>
      <c r="B685" s="6" t="s">
        <v>436</v>
      </c>
      <c r="C685" s="6" t="str">
        <f>VLOOKUP(B685,Valores!$A$2:$F$300,5,FALSE)</f>
        <v>m³</v>
      </c>
      <c r="D685" s="6">
        <v>36</v>
      </c>
      <c r="E685" s="3">
        <f>VLOOKUP($B685,Valores!$A$2:$G$300,6,FALSE)*VLOOKUP(VLOOKUP($B685,Indices_Poder!$B$5:$E$250,3,FALSE),Indices_Poder!$G$6:$N$27,4,FALSE)*VLOOKUP($E$667,Regional!$A$2:$B$7,2,FALSE)</f>
        <v>3577.0086142753808</v>
      </c>
      <c r="F685" s="1">
        <f>VLOOKUP($B685,Valores!$A$2:$G$300,6,FALSE)*VLOOKUP(VLOOKUP($B685,Indices_Poder!$B$5:$E$250,3,FALSE),Indices_Poder!$G$6:$N$27,4,FALSE)*VLOOKUP($F$667,Regional!$A$2:$B$7,2,FALSE)</f>
        <v>3437.8144025198744</v>
      </c>
      <c r="G685" s="1">
        <f>VLOOKUP($B685,Valores!$A$2:$G$300,6,FALSE)*VLOOKUP(VLOOKUP($B685,Indices_Poder!$B$5:$E$250,3,FALSE),Indices_Poder!$G$6:$N$27,4,FALSE)*VLOOKUP($G$667,Regional!$A$2:$B$7,2,FALSE)</f>
        <v>3628.2349104798182</v>
      </c>
      <c r="H685" s="1">
        <f>VLOOKUP($B685,Valores!$A$2:$G$300,6,FALSE)*VLOOKUP(VLOOKUP($B685,Indices_Poder!$B$5:$E$250,3,FALSE),Indices_Poder!$G$6:$N$27,4,FALSE)*VLOOKUP($H$667,Regional!$A$2:$B$7,2,FALSE)</f>
        <v>3553.3385325809168</v>
      </c>
      <c r="I685" s="2">
        <f>VLOOKUP($B685,Valores!$A$2:$G$300,6,FALSE)*VLOOKUP(VLOOKUP($B685,Indices_Poder!$B$5:$E$250,3,FALSE),Indices_Poder!$G$6:$N$27,4,FALSE)*VLOOKUP($I$667,Regional!$A$2:$B$7,2,FALSE)</f>
        <v>3584.4275951049885</v>
      </c>
      <c r="J685" s="3">
        <f t="shared" si="241"/>
        <v>128772.3101139137</v>
      </c>
      <c r="K685" s="1">
        <f t="shared" si="242"/>
        <v>123761.31849071548</v>
      </c>
      <c r="L685" s="1">
        <f t="shared" si="243"/>
        <v>130616.45677727346</v>
      </c>
      <c r="M685" s="1">
        <f t="shared" si="244"/>
        <v>127920.18717291301</v>
      </c>
      <c r="N685" s="2">
        <f t="shared" si="245"/>
        <v>129039.39342377959</v>
      </c>
      <c r="O685" s="14">
        <f>VLOOKUP(B685,Valores!$A$2:$O$300,14,FALSE)</f>
        <v>3.1300000000000001E-2</v>
      </c>
      <c r="P685" s="14" t="str">
        <f>VLOOKUP(B685,Valores!$A$2:$O$300,15,FALSE)</f>
        <v>COM</v>
      </c>
      <c r="Q685" s="5">
        <f t="shared" si="260"/>
        <v>0</v>
      </c>
      <c r="R685" s="5">
        <f t="shared" si="246"/>
        <v>0</v>
      </c>
      <c r="S685" s="5">
        <f t="shared" si="247"/>
        <v>0</v>
      </c>
      <c r="T685" s="5">
        <f t="shared" si="248"/>
        <v>0</v>
      </c>
      <c r="U685" s="5">
        <f t="shared" si="249"/>
        <v>0</v>
      </c>
      <c r="W685" s="1">
        <f t="shared" si="250"/>
        <v>128772.3101139137</v>
      </c>
      <c r="X685" s="7">
        <f t="shared" si="251"/>
        <v>4030.573306565499</v>
      </c>
      <c r="Z685" s="1">
        <f t="shared" si="252"/>
        <v>123761.31849071548</v>
      </c>
      <c r="AA685" s="7">
        <f t="shared" si="253"/>
        <v>3873.7292687593945</v>
      </c>
      <c r="AC685" s="1">
        <f t="shared" si="254"/>
        <v>130616.45677727346</v>
      </c>
      <c r="AD685" s="7">
        <f t="shared" si="255"/>
        <v>4088.2950971286596</v>
      </c>
      <c r="AF685" s="1">
        <f t="shared" si="256"/>
        <v>127920.18717291301</v>
      </c>
      <c r="AG685" s="7">
        <f t="shared" si="257"/>
        <v>4003.9018585121771</v>
      </c>
      <c r="AI685" s="1">
        <f t="shared" si="258"/>
        <v>129039.39342377959</v>
      </c>
      <c r="AJ685" s="7">
        <f t="shared" si="259"/>
        <v>4038.9330141643013</v>
      </c>
    </row>
    <row r="686" spans="1:36" x14ac:dyDescent="0.2">
      <c r="A686" s="5">
        <v>24</v>
      </c>
      <c r="B686" s="6" t="s">
        <v>438</v>
      </c>
      <c r="C686" s="6" t="str">
        <f>VLOOKUP(B686,Valores!$A$2:$F$300,5,FALSE)</f>
        <v>m³</v>
      </c>
      <c r="D686" s="6">
        <v>42</v>
      </c>
      <c r="E686" s="3">
        <f>VLOOKUP($B686,Valores!$A$2:$G$300,6,FALSE)*VLOOKUP(VLOOKUP($B686,Indices_Poder!$B$5:$E$250,3,FALSE),Indices_Poder!$G$6:$N$27,4,FALSE)*VLOOKUP($E$667,Regional!$A$2:$B$7,2,FALSE)</f>
        <v>3577.0086142753808</v>
      </c>
      <c r="F686" s="1">
        <f>VLOOKUP($B686,Valores!$A$2:$G$300,6,FALSE)*VLOOKUP(VLOOKUP($B686,Indices_Poder!$B$5:$E$250,3,FALSE),Indices_Poder!$G$6:$N$27,4,FALSE)*VLOOKUP($F$667,Regional!$A$2:$B$7,2,FALSE)</f>
        <v>3437.8144025198744</v>
      </c>
      <c r="G686" s="1">
        <f>VLOOKUP($B686,Valores!$A$2:$G$300,6,FALSE)*VLOOKUP(VLOOKUP($B686,Indices_Poder!$B$5:$E$250,3,FALSE),Indices_Poder!$G$6:$N$27,4,FALSE)*VLOOKUP($G$667,Regional!$A$2:$B$7,2,FALSE)</f>
        <v>3628.2349104798182</v>
      </c>
      <c r="H686" s="1">
        <f>VLOOKUP($B686,Valores!$A$2:$G$300,6,FALSE)*VLOOKUP(VLOOKUP($B686,Indices_Poder!$B$5:$E$250,3,FALSE),Indices_Poder!$G$6:$N$27,4,FALSE)*VLOOKUP($H$667,Regional!$A$2:$B$7,2,FALSE)</f>
        <v>3553.3385325809168</v>
      </c>
      <c r="I686" s="2">
        <f>VLOOKUP($B686,Valores!$A$2:$G$300,6,FALSE)*VLOOKUP(VLOOKUP($B686,Indices_Poder!$B$5:$E$250,3,FALSE),Indices_Poder!$G$6:$N$27,4,FALSE)*VLOOKUP($I$667,Regional!$A$2:$B$7,2,FALSE)</f>
        <v>3584.4275951049885</v>
      </c>
      <c r="J686" s="3">
        <f t="shared" si="241"/>
        <v>150234.36179956599</v>
      </c>
      <c r="K686" s="1">
        <f t="shared" si="242"/>
        <v>144388.20490583472</v>
      </c>
      <c r="L686" s="1">
        <f t="shared" si="243"/>
        <v>152385.86624015236</v>
      </c>
      <c r="M686" s="1">
        <f t="shared" si="244"/>
        <v>149240.21836839849</v>
      </c>
      <c r="N686" s="2">
        <f t="shared" si="245"/>
        <v>150545.95899440951</v>
      </c>
      <c r="O686" s="14">
        <f>VLOOKUP(B686,Valores!$A$2:$O$300,14,FALSE)</f>
        <v>3.1300000000000001E-2</v>
      </c>
      <c r="P686" s="14" t="str">
        <f>VLOOKUP(B686,Valores!$A$2:$O$300,15,FALSE)</f>
        <v>COM</v>
      </c>
      <c r="Q686" s="5">
        <f t="shared" si="260"/>
        <v>0</v>
      </c>
      <c r="R686" s="5">
        <f t="shared" si="246"/>
        <v>0</v>
      </c>
      <c r="S686" s="5">
        <f t="shared" si="247"/>
        <v>0</v>
      </c>
      <c r="T686" s="5">
        <f t="shared" si="248"/>
        <v>0</v>
      </c>
      <c r="U686" s="5">
        <f t="shared" si="249"/>
        <v>0</v>
      </c>
      <c r="W686" s="1">
        <f t="shared" si="250"/>
        <v>150234.36179956599</v>
      </c>
      <c r="X686" s="7">
        <f t="shared" si="251"/>
        <v>4702.3355243264159</v>
      </c>
      <c r="Z686" s="1">
        <f t="shared" si="252"/>
        <v>144388.20490583472</v>
      </c>
      <c r="AA686" s="7">
        <f t="shared" si="253"/>
        <v>4519.3508135526272</v>
      </c>
      <c r="AC686" s="1">
        <f t="shared" si="254"/>
        <v>152385.86624015236</v>
      </c>
      <c r="AD686" s="7">
        <f t="shared" si="255"/>
        <v>4769.6776133167696</v>
      </c>
      <c r="AF686" s="1">
        <f t="shared" si="256"/>
        <v>149240.21836839849</v>
      </c>
      <c r="AG686" s="7">
        <f t="shared" si="257"/>
        <v>4671.2188349308726</v>
      </c>
      <c r="AI686" s="1">
        <f t="shared" si="258"/>
        <v>150545.95899440951</v>
      </c>
      <c r="AJ686" s="7">
        <f t="shared" si="259"/>
        <v>4712.0885165250174</v>
      </c>
    </row>
    <row r="687" spans="1:36" x14ac:dyDescent="0.2">
      <c r="A687" s="5">
        <v>25</v>
      </c>
      <c r="B687" s="6" t="s">
        <v>439</v>
      </c>
      <c r="C687" s="6" t="str">
        <f>VLOOKUP(B687,Valores!$A$2:$F$300,5,FALSE)</f>
        <v>m³</v>
      </c>
      <c r="D687" s="6">
        <v>0</v>
      </c>
      <c r="E687" s="3">
        <f>VLOOKUP($B687,Valores!$A$2:$G$300,6,FALSE)*VLOOKUP(VLOOKUP($B687,Indices_Poder!$B$5:$E$250,3,FALSE),Indices_Poder!$G$6:$N$27,4,FALSE)*VLOOKUP($E$667,Regional!$A$2:$B$7,2,FALSE)</f>
        <v>3577.0086142753808</v>
      </c>
      <c r="F687" s="1">
        <f>VLOOKUP($B687,Valores!$A$2:$G$300,6,FALSE)*VLOOKUP(VLOOKUP($B687,Indices_Poder!$B$5:$E$250,3,FALSE),Indices_Poder!$G$6:$N$27,4,FALSE)*VLOOKUP($F$667,Regional!$A$2:$B$7,2,FALSE)</f>
        <v>3437.8144025198744</v>
      </c>
      <c r="G687" s="1">
        <f>VLOOKUP($B687,Valores!$A$2:$G$300,6,FALSE)*VLOOKUP(VLOOKUP($B687,Indices_Poder!$B$5:$E$250,3,FALSE),Indices_Poder!$G$6:$N$27,4,FALSE)*VLOOKUP($G$667,Regional!$A$2:$B$7,2,FALSE)</f>
        <v>3628.2349104798182</v>
      </c>
      <c r="H687" s="1">
        <f>VLOOKUP($B687,Valores!$A$2:$G$300,6,FALSE)*VLOOKUP(VLOOKUP($B687,Indices_Poder!$B$5:$E$250,3,FALSE),Indices_Poder!$G$6:$N$27,4,FALSE)*VLOOKUP($H$667,Regional!$A$2:$B$7,2,FALSE)</f>
        <v>3553.3385325809168</v>
      </c>
      <c r="I687" s="2">
        <f>VLOOKUP($B687,Valores!$A$2:$G$300,6,FALSE)*VLOOKUP(VLOOKUP($B687,Indices_Poder!$B$5:$E$250,3,FALSE),Indices_Poder!$G$6:$N$27,4,FALSE)*VLOOKUP($I$667,Regional!$A$2:$B$7,2,FALSE)</f>
        <v>3584.4275951049885</v>
      </c>
      <c r="J687" s="3">
        <f t="shared" si="241"/>
        <v>0</v>
      </c>
      <c r="K687" s="1">
        <f t="shared" si="242"/>
        <v>0</v>
      </c>
      <c r="L687" s="1">
        <f t="shared" si="243"/>
        <v>0</v>
      </c>
      <c r="M687" s="1">
        <f t="shared" si="244"/>
        <v>0</v>
      </c>
      <c r="N687" s="2">
        <f t="shared" si="245"/>
        <v>0</v>
      </c>
      <c r="O687" s="14">
        <f>VLOOKUP(B687,Valores!$A$2:$O$300,14,FALSE)</f>
        <v>3.1300000000000001E-2</v>
      </c>
      <c r="P687" s="14" t="str">
        <f>VLOOKUP(B687,Valores!$A$2:$O$300,15,FALSE)</f>
        <v>COM</v>
      </c>
      <c r="Q687" s="5">
        <f t="shared" si="260"/>
        <v>0</v>
      </c>
      <c r="R687" s="5">
        <f t="shared" si="246"/>
        <v>0</v>
      </c>
      <c r="S687" s="5">
        <f t="shared" si="247"/>
        <v>0</v>
      </c>
      <c r="T687" s="5">
        <f t="shared" si="248"/>
        <v>0</v>
      </c>
      <c r="U687" s="5">
        <f t="shared" si="249"/>
        <v>0</v>
      </c>
      <c r="W687" s="1">
        <f t="shared" si="250"/>
        <v>0</v>
      </c>
      <c r="X687" s="7">
        <f t="shared" si="251"/>
        <v>0</v>
      </c>
      <c r="Z687" s="1">
        <f t="shared" si="252"/>
        <v>0</v>
      </c>
      <c r="AA687" s="7">
        <f t="shared" si="253"/>
        <v>0</v>
      </c>
      <c r="AC687" s="1">
        <f t="shared" si="254"/>
        <v>0</v>
      </c>
      <c r="AD687" s="7">
        <f t="shared" si="255"/>
        <v>0</v>
      </c>
      <c r="AF687" s="1">
        <f t="shared" si="256"/>
        <v>0</v>
      </c>
      <c r="AG687" s="7">
        <f t="shared" si="257"/>
        <v>0</v>
      </c>
      <c r="AI687" s="1">
        <f t="shared" si="258"/>
        <v>0</v>
      </c>
      <c r="AJ687" s="7">
        <f t="shared" si="259"/>
        <v>0</v>
      </c>
    </row>
    <row r="688" spans="1:36" x14ac:dyDescent="0.2">
      <c r="A688" s="5">
        <v>26</v>
      </c>
      <c r="B688" s="6" t="s">
        <v>440</v>
      </c>
      <c r="C688" s="6" t="str">
        <f>VLOOKUP(B688,Valores!$A$2:$F$300,5,FALSE)</f>
        <v>m³</v>
      </c>
      <c r="D688" s="6">
        <v>5.25</v>
      </c>
      <c r="E688" s="3">
        <f>VLOOKUP($B688,Valores!$A$2:$G$300,6,FALSE)*VLOOKUP(VLOOKUP($B688,Indices_Poder!$B$5:$E$250,3,FALSE),Indices_Poder!$G$6:$N$27,4,FALSE)*VLOOKUP($E$667,Regional!$A$2:$B$7,2,FALSE)</f>
        <v>3577.0086142753808</v>
      </c>
      <c r="F688" s="1">
        <f>VLOOKUP($B688,Valores!$A$2:$G$300,6,FALSE)*VLOOKUP(VLOOKUP($B688,Indices_Poder!$B$5:$E$250,3,FALSE),Indices_Poder!$G$6:$N$27,4,FALSE)*VLOOKUP($F$667,Regional!$A$2:$B$7,2,FALSE)</f>
        <v>3437.8144025198744</v>
      </c>
      <c r="G688" s="1">
        <f>VLOOKUP($B688,Valores!$A$2:$G$300,6,FALSE)*VLOOKUP(VLOOKUP($B688,Indices_Poder!$B$5:$E$250,3,FALSE),Indices_Poder!$G$6:$N$27,4,FALSE)*VLOOKUP($G$667,Regional!$A$2:$B$7,2,FALSE)</f>
        <v>3628.2349104798182</v>
      </c>
      <c r="H688" s="1">
        <f>VLOOKUP($B688,Valores!$A$2:$G$300,6,FALSE)*VLOOKUP(VLOOKUP($B688,Indices_Poder!$B$5:$E$250,3,FALSE),Indices_Poder!$G$6:$N$27,4,FALSE)*VLOOKUP($H$667,Regional!$A$2:$B$7,2,FALSE)</f>
        <v>3553.3385325809168</v>
      </c>
      <c r="I688" s="2">
        <f>VLOOKUP($B688,Valores!$A$2:$G$300,6,FALSE)*VLOOKUP(VLOOKUP($B688,Indices_Poder!$B$5:$E$250,3,FALSE),Indices_Poder!$G$6:$N$27,4,FALSE)*VLOOKUP($I$667,Regional!$A$2:$B$7,2,FALSE)</f>
        <v>3584.4275951049885</v>
      </c>
      <c r="J688" s="3">
        <f t="shared" si="241"/>
        <v>18779.295224945748</v>
      </c>
      <c r="K688" s="1">
        <f t="shared" si="242"/>
        <v>18048.52561322934</v>
      </c>
      <c r="L688" s="1">
        <f t="shared" si="243"/>
        <v>19048.233280019045</v>
      </c>
      <c r="M688" s="1">
        <f t="shared" si="244"/>
        <v>18655.027296049811</v>
      </c>
      <c r="N688" s="2">
        <f t="shared" si="245"/>
        <v>18818.244874301188</v>
      </c>
      <c r="O688" s="14">
        <f>VLOOKUP(B688,Valores!$A$2:$O$300,14,FALSE)</f>
        <v>3.1300000000000001E-2</v>
      </c>
      <c r="P688" s="14" t="str">
        <f>VLOOKUP(B688,Valores!$A$2:$O$300,15,FALSE)</f>
        <v>COM</v>
      </c>
      <c r="Q688" s="5">
        <f t="shared" si="260"/>
        <v>0</v>
      </c>
      <c r="R688" s="5">
        <f t="shared" si="246"/>
        <v>0</v>
      </c>
      <c r="S688" s="5">
        <f t="shared" si="247"/>
        <v>0</v>
      </c>
      <c r="T688" s="5">
        <f t="shared" si="248"/>
        <v>0</v>
      </c>
      <c r="U688" s="5">
        <f t="shared" si="249"/>
        <v>0</v>
      </c>
      <c r="W688" s="1">
        <f t="shared" si="250"/>
        <v>18779.295224945748</v>
      </c>
      <c r="X688" s="7">
        <f t="shared" si="251"/>
        <v>587.79194054080199</v>
      </c>
      <c r="Z688" s="1">
        <f t="shared" si="252"/>
        <v>18048.52561322934</v>
      </c>
      <c r="AA688" s="7">
        <f t="shared" si="253"/>
        <v>564.9188516940784</v>
      </c>
      <c r="AC688" s="1">
        <f t="shared" si="254"/>
        <v>19048.233280019045</v>
      </c>
      <c r="AD688" s="7">
        <f t="shared" si="255"/>
        <v>596.2097016645962</v>
      </c>
      <c r="AF688" s="1">
        <f t="shared" si="256"/>
        <v>18655.027296049811</v>
      </c>
      <c r="AG688" s="7">
        <f t="shared" si="257"/>
        <v>583.90235436635908</v>
      </c>
      <c r="AI688" s="1">
        <f t="shared" si="258"/>
        <v>18818.244874301188</v>
      </c>
      <c r="AJ688" s="7">
        <f t="shared" si="259"/>
        <v>589.01106456562718</v>
      </c>
    </row>
    <row r="689" spans="1:36" x14ac:dyDescent="0.2">
      <c r="A689" s="5">
        <v>27</v>
      </c>
      <c r="B689" s="6" t="s">
        <v>577</v>
      </c>
      <c r="C689" s="6" t="str">
        <f>VLOOKUP(B689,Valores!$A$2:$F$300,5,FALSE)</f>
        <v>m³</v>
      </c>
      <c r="D689" s="6">
        <v>5.25</v>
      </c>
      <c r="E689" s="3">
        <f>VLOOKUP($B689,Valores!$A$2:$G$300,6,FALSE)*VLOOKUP(VLOOKUP($B689,Indices_Poder!$B$5:$E$250,3,FALSE),Indices_Poder!$G$6:$N$27,4,FALSE)*VLOOKUP($E$667,Regional!$A$2:$B$7,2,FALSE)</f>
        <v>3577.0086142753808</v>
      </c>
      <c r="F689" s="1">
        <f>VLOOKUP($B689,Valores!$A$2:$G$300,6,FALSE)*VLOOKUP(VLOOKUP($B689,Indices_Poder!$B$5:$E$250,3,FALSE),Indices_Poder!$G$6:$N$27,4,FALSE)*VLOOKUP($F$667,Regional!$A$2:$B$7,2,FALSE)</f>
        <v>3437.8144025198744</v>
      </c>
      <c r="G689" s="1">
        <f>VLOOKUP($B689,Valores!$A$2:$G$300,6,FALSE)*VLOOKUP(VLOOKUP($B689,Indices_Poder!$B$5:$E$250,3,FALSE),Indices_Poder!$G$6:$N$27,4,FALSE)*VLOOKUP($G$667,Regional!$A$2:$B$7,2,FALSE)</f>
        <v>3628.2349104798182</v>
      </c>
      <c r="H689" s="1">
        <f>VLOOKUP($B689,Valores!$A$2:$G$300,6,FALSE)*VLOOKUP(VLOOKUP($B689,Indices_Poder!$B$5:$E$250,3,FALSE),Indices_Poder!$G$6:$N$27,4,FALSE)*VLOOKUP($H$667,Regional!$A$2:$B$7,2,FALSE)</f>
        <v>3553.3385325809168</v>
      </c>
      <c r="I689" s="2">
        <f>VLOOKUP($B689,Valores!$A$2:$G$300,6,FALSE)*VLOOKUP(VLOOKUP($B689,Indices_Poder!$B$5:$E$250,3,FALSE),Indices_Poder!$G$6:$N$27,4,FALSE)*VLOOKUP($I$667,Regional!$A$2:$B$7,2,FALSE)</f>
        <v>3584.4275951049885</v>
      </c>
      <c r="J689" s="3">
        <f t="shared" si="241"/>
        <v>18779.295224945748</v>
      </c>
      <c r="K689" s="1">
        <f t="shared" si="242"/>
        <v>18048.52561322934</v>
      </c>
      <c r="L689" s="1">
        <f t="shared" si="243"/>
        <v>19048.233280019045</v>
      </c>
      <c r="M689" s="1">
        <f t="shared" si="244"/>
        <v>18655.027296049811</v>
      </c>
      <c r="N689" s="2">
        <f t="shared" si="245"/>
        <v>18818.244874301188</v>
      </c>
      <c r="O689" s="14">
        <f>VLOOKUP(B689,Valores!$A$2:$O$300,14,FALSE)</f>
        <v>3.1300000000000001E-2</v>
      </c>
      <c r="P689" s="14" t="str">
        <f>VLOOKUP(B689,Valores!$A$2:$O$300,15,FALSE)</f>
        <v>COM</v>
      </c>
      <c r="Q689" s="5">
        <f t="shared" si="260"/>
        <v>0</v>
      </c>
      <c r="R689" s="5">
        <f t="shared" si="246"/>
        <v>0</v>
      </c>
      <c r="S689" s="5">
        <f t="shared" si="247"/>
        <v>0</v>
      </c>
      <c r="T689" s="5">
        <f t="shared" si="248"/>
        <v>0</v>
      </c>
      <c r="U689" s="5">
        <f t="shared" si="249"/>
        <v>0</v>
      </c>
      <c r="W689" s="1">
        <f t="shared" si="250"/>
        <v>18779.295224945748</v>
      </c>
      <c r="X689" s="7">
        <f t="shared" si="251"/>
        <v>587.79194054080199</v>
      </c>
      <c r="Z689" s="1">
        <f t="shared" si="252"/>
        <v>18048.52561322934</v>
      </c>
      <c r="AA689" s="7">
        <f t="shared" si="253"/>
        <v>564.9188516940784</v>
      </c>
      <c r="AC689" s="1">
        <f t="shared" si="254"/>
        <v>19048.233280019045</v>
      </c>
      <c r="AD689" s="7">
        <f t="shared" si="255"/>
        <v>596.2097016645962</v>
      </c>
      <c r="AF689" s="1">
        <f t="shared" si="256"/>
        <v>18655.027296049811</v>
      </c>
      <c r="AG689" s="7">
        <f t="shared" si="257"/>
        <v>583.90235436635908</v>
      </c>
      <c r="AI689" s="1">
        <f t="shared" si="258"/>
        <v>18818.244874301188</v>
      </c>
      <c r="AJ689" s="7">
        <f t="shared" si="259"/>
        <v>589.01106456562718</v>
      </c>
    </row>
    <row r="690" spans="1:36" x14ac:dyDescent="0.2">
      <c r="A690" s="5">
        <v>28</v>
      </c>
      <c r="B690" s="6" t="s">
        <v>594</v>
      </c>
      <c r="C690" s="6" t="str">
        <f>VLOOKUP(B690,Valores!$A$2:$F$300,5,FALSE)</f>
        <v>m³</v>
      </c>
      <c r="D690" s="6">
        <v>120</v>
      </c>
      <c r="E690" s="3">
        <f>VLOOKUP($B690,Valores!$A$2:$G$300,6,FALSE)*VLOOKUP(VLOOKUP($B690,Indices_Poder!$B$5:$E$250,3,FALSE),Indices_Poder!$G$6:$N$27,4,FALSE)*VLOOKUP($E$667,Regional!$A$2:$B$7,2,FALSE)</f>
        <v>3577.0086142753808</v>
      </c>
      <c r="F690" s="1">
        <f>VLOOKUP($B690,Valores!$A$2:$G$300,6,FALSE)*VLOOKUP(VLOOKUP($B690,Indices_Poder!$B$5:$E$250,3,FALSE),Indices_Poder!$G$6:$N$27,4,FALSE)*VLOOKUP($F$667,Regional!$A$2:$B$7,2,FALSE)</f>
        <v>3437.8144025198744</v>
      </c>
      <c r="G690" s="1">
        <f>VLOOKUP($B690,Valores!$A$2:$G$300,6,FALSE)*VLOOKUP(VLOOKUP($B690,Indices_Poder!$B$5:$E$250,3,FALSE),Indices_Poder!$G$6:$N$27,4,FALSE)*VLOOKUP($G$667,Regional!$A$2:$B$7,2,FALSE)</f>
        <v>3628.2349104798182</v>
      </c>
      <c r="H690" s="1">
        <f>VLOOKUP($B690,Valores!$A$2:$G$300,6,FALSE)*VLOOKUP(VLOOKUP($B690,Indices_Poder!$B$5:$E$250,3,FALSE),Indices_Poder!$G$6:$N$27,4,FALSE)*VLOOKUP($H$667,Regional!$A$2:$B$7,2,FALSE)</f>
        <v>3553.3385325809168</v>
      </c>
      <c r="I690" s="2">
        <f>VLOOKUP($B690,Valores!$A$2:$G$300,6,FALSE)*VLOOKUP(VLOOKUP($B690,Indices_Poder!$B$5:$E$250,3,FALSE),Indices_Poder!$G$6:$N$27,4,FALSE)*VLOOKUP($I$667,Regional!$A$2:$B$7,2,FALSE)</f>
        <v>3584.4275951049885</v>
      </c>
      <c r="J690" s="3">
        <f t="shared" si="241"/>
        <v>429241.0337130457</v>
      </c>
      <c r="K690" s="1">
        <f t="shared" si="242"/>
        <v>412537.72830238496</v>
      </c>
      <c r="L690" s="1">
        <f t="shared" si="243"/>
        <v>435388.18925757817</v>
      </c>
      <c r="M690" s="1">
        <f t="shared" si="244"/>
        <v>426400.62390971003</v>
      </c>
      <c r="N690" s="2">
        <f t="shared" si="245"/>
        <v>430131.31141259865</v>
      </c>
      <c r="O690" s="14">
        <f>VLOOKUP(B690,Valores!$A$2:$O$300,14,FALSE)</f>
        <v>3.1300000000000001E-2</v>
      </c>
      <c r="P690" s="14" t="str">
        <f>VLOOKUP(B690,Valores!$A$2:$O$300,15,FALSE)</f>
        <v>COM</v>
      </c>
      <c r="Q690" s="5">
        <f t="shared" si="260"/>
        <v>0</v>
      </c>
      <c r="R690" s="5">
        <f t="shared" si="246"/>
        <v>0</v>
      </c>
      <c r="S690" s="5">
        <f t="shared" si="247"/>
        <v>0</v>
      </c>
      <c r="T690" s="5">
        <f t="shared" si="248"/>
        <v>0</v>
      </c>
      <c r="U690" s="5">
        <f t="shared" si="249"/>
        <v>0</v>
      </c>
      <c r="W690" s="1">
        <f t="shared" si="250"/>
        <v>429241.0337130457</v>
      </c>
      <c r="X690" s="7">
        <f t="shared" si="251"/>
        <v>13435.24435521833</v>
      </c>
      <c r="Z690" s="1">
        <f t="shared" si="252"/>
        <v>412537.72830238496</v>
      </c>
      <c r="AA690" s="7">
        <f t="shared" si="253"/>
        <v>12912.430895864651</v>
      </c>
      <c r="AC690" s="1">
        <f t="shared" si="254"/>
        <v>435388.18925757817</v>
      </c>
      <c r="AD690" s="7">
        <f t="shared" si="255"/>
        <v>13627.650323762196</v>
      </c>
      <c r="AF690" s="1">
        <f t="shared" si="256"/>
        <v>426400.62390971003</v>
      </c>
      <c r="AG690" s="7">
        <f t="shared" si="257"/>
        <v>13346.339528373925</v>
      </c>
      <c r="AI690" s="1">
        <f t="shared" si="258"/>
        <v>430131.31141259865</v>
      </c>
      <c r="AJ690" s="7">
        <f t="shared" si="259"/>
        <v>13463.110047214339</v>
      </c>
    </row>
    <row r="691" spans="1:36" x14ac:dyDescent="0.2">
      <c r="A691" s="5">
        <v>29</v>
      </c>
      <c r="B691" s="6" t="s">
        <v>441</v>
      </c>
      <c r="C691" s="6" t="str">
        <f>VLOOKUP(B691,Valores!$A$2:$F$300,5,FALSE)</f>
        <v>m³</v>
      </c>
      <c r="D691" s="6">
        <v>5.25</v>
      </c>
      <c r="E691" s="3">
        <f>VLOOKUP($B691,Valores!$A$2:$G$300,6,FALSE)*VLOOKUP(VLOOKUP($B691,Indices_Poder!$B$5:$E$250,3,FALSE),Indices_Poder!$G$6:$N$27,4,FALSE)*VLOOKUP($E$667,Regional!$A$2:$B$7,2,FALSE)</f>
        <v>3577.0086142753808</v>
      </c>
      <c r="F691" s="1">
        <f>VLOOKUP($B691,Valores!$A$2:$G$300,6,FALSE)*VLOOKUP(VLOOKUP($B691,Indices_Poder!$B$5:$E$250,3,FALSE),Indices_Poder!$G$6:$N$27,4,FALSE)*VLOOKUP($F$667,Regional!$A$2:$B$7,2,FALSE)</f>
        <v>3437.8144025198744</v>
      </c>
      <c r="G691" s="1">
        <f>VLOOKUP($B691,Valores!$A$2:$G$300,6,FALSE)*VLOOKUP(VLOOKUP($B691,Indices_Poder!$B$5:$E$250,3,FALSE),Indices_Poder!$G$6:$N$27,4,FALSE)*VLOOKUP($G$667,Regional!$A$2:$B$7,2,FALSE)</f>
        <v>3628.2349104798182</v>
      </c>
      <c r="H691" s="1">
        <f>VLOOKUP($B691,Valores!$A$2:$G$300,6,FALSE)*VLOOKUP(VLOOKUP($B691,Indices_Poder!$B$5:$E$250,3,FALSE),Indices_Poder!$G$6:$N$27,4,FALSE)*VLOOKUP($H$667,Regional!$A$2:$B$7,2,FALSE)</f>
        <v>3553.3385325809168</v>
      </c>
      <c r="I691" s="2">
        <f>VLOOKUP($B691,Valores!$A$2:$G$300,6,FALSE)*VLOOKUP(VLOOKUP($B691,Indices_Poder!$B$5:$E$250,3,FALSE),Indices_Poder!$G$6:$N$27,4,FALSE)*VLOOKUP($I$667,Regional!$A$2:$B$7,2,FALSE)</f>
        <v>3584.4275951049885</v>
      </c>
      <c r="J691" s="3">
        <f t="shared" si="241"/>
        <v>18779.295224945748</v>
      </c>
      <c r="K691" s="1">
        <f t="shared" si="242"/>
        <v>18048.52561322934</v>
      </c>
      <c r="L691" s="1">
        <f t="shared" si="243"/>
        <v>19048.233280019045</v>
      </c>
      <c r="M691" s="1">
        <f t="shared" si="244"/>
        <v>18655.027296049811</v>
      </c>
      <c r="N691" s="2">
        <f t="shared" si="245"/>
        <v>18818.244874301188</v>
      </c>
      <c r="O691" s="14">
        <f>VLOOKUP(B691,Valores!$A$2:$O$300,14,FALSE)</f>
        <v>3.1300000000000001E-2</v>
      </c>
      <c r="P691" s="14" t="str">
        <f>VLOOKUP(B691,Valores!$A$2:$O$300,15,FALSE)</f>
        <v>COM</v>
      </c>
      <c r="Q691" s="5">
        <f t="shared" si="260"/>
        <v>0</v>
      </c>
      <c r="R691" s="5">
        <f t="shared" si="246"/>
        <v>0</v>
      </c>
      <c r="S691" s="5">
        <f t="shared" si="247"/>
        <v>0</v>
      </c>
      <c r="T691" s="5">
        <f t="shared" si="248"/>
        <v>0</v>
      </c>
      <c r="U691" s="5">
        <f t="shared" si="249"/>
        <v>0</v>
      </c>
      <c r="W691" s="1">
        <f t="shared" si="250"/>
        <v>18779.295224945748</v>
      </c>
      <c r="X691" s="7">
        <f t="shared" si="251"/>
        <v>587.79194054080199</v>
      </c>
      <c r="Z691" s="1">
        <f t="shared" si="252"/>
        <v>18048.52561322934</v>
      </c>
      <c r="AA691" s="7">
        <f t="shared" si="253"/>
        <v>564.9188516940784</v>
      </c>
      <c r="AC691" s="1">
        <f t="shared" si="254"/>
        <v>19048.233280019045</v>
      </c>
      <c r="AD691" s="7">
        <f t="shared" si="255"/>
        <v>596.2097016645962</v>
      </c>
      <c r="AF691" s="1">
        <f t="shared" si="256"/>
        <v>18655.027296049811</v>
      </c>
      <c r="AG691" s="7">
        <f t="shared" si="257"/>
        <v>583.90235436635908</v>
      </c>
      <c r="AI691" s="1">
        <f t="shared" si="258"/>
        <v>18818.244874301188</v>
      </c>
      <c r="AJ691" s="7">
        <f t="shared" si="259"/>
        <v>589.01106456562718</v>
      </c>
    </row>
    <row r="692" spans="1:36" x14ac:dyDescent="0.2">
      <c r="A692" s="5">
        <v>30</v>
      </c>
      <c r="B692" s="6" t="s">
        <v>379</v>
      </c>
      <c r="C692" s="6" t="str">
        <f>VLOOKUP(B692,Valores!$A$2:$F$300,5,FALSE)</f>
        <v>unid.</v>
      </c>
      <c r="D692" s="6">
        <v>1</v>
      </c>
      <c r="E692" s="3">
        <f>VLOOKUP($B692,Valores!$A$2:$G$300,6,FALSE)*VLOOKUP(VLOOKUP($B692,Indices_Poder!$B$5:$E$250,3,FALSE),Indices_Poder!$G$6:$N$27,4,FALSE)*VLOOKUP($E$667,Regional!$A$2:$B$7,2,FALSE)</f>
        <v>57403.64504240363</v>
      </c>
      <c r="F692" s="1">
        <f>VLOOKUP($B692,Valores!$A$2:$G$300,6,FALSE)*VLOOKUP(VLOOKUP($B692,Indices_Poder!$B$5:$E$250,3,FALSE),Indices_Poder!$G$6:$N$27,4,FALSE)*VLOOKUP($F$667,Regional!$A$2:$B$7,2,FALSE)</f>
        <v>55169.863694580716</v>
      </c>
      <c r="G692" s="1">
        <f>VLOOKUP($B692,Valores!$A$2:$G$300,6,FALSE)*VLOOKUP(VLOOKUP($B692,Indices_Poder!$B$5:$E$250,3,FALSE),Indices_Poder!$G$6:$N$27,4,FALSE)*VLOOKUP($G$667,Regional!$A$2:$B$7,2,FALSE)</f>
        <v>58225.721934368914</v>
      </c>
      <c r="H692" s="1">
        <f>VLOOKUP($B692,Valores!$A$2:$G$300,6,FALSE)*VLOOKUP(VLOOKUP($B692,Indices_Poder!$B$5:$E$250,3,FALSE),Indices_Poder!$G$6:$N$27,4,FALSE)*VLOOKUP($H$667,Regional!$A$2:$B$7,2,FALSE)</f>
        <v>57023.788823357609</v>
      </c>
      <c r="I692" s="2">
        <f>VLOOKUP($B692,Valores!$A$2:$G$300,6,FALSE)*VLOOKUP(VLOOKUP($B692,Indices_Poder!$B$5:$E$250,3,FALSE),Indices_Poder!$G$6:$N$27,4,FALSE)*VLOOKUP($I$667,Regional!$A$2:$B$7,2,FALSE)</f>
        <v>57522.704454343431</v>
      </c>
      <c r="J692" s="3">
        <f t="shared" si="241"/>
        <v>57403.64504240363</v>
      </c>
      <c r="K692" s="1">
        <f t="shared" si="242"/>
        <v>55169.863694580716</v>
      </c>
      <c r="L692" s="1">
        <f t="shared" si="243"/>
        <v>58225.721934368914</v>
      </c>
      <c r="M692" s="1">
        <f t="shared" si="244"/>
        <v>57023.788823357609</v>
      </c>
      <c r="N692" s="2">
        <f t="shared" si="245"/>
        <v>57522.704454343431</v>
      </c>
      <c r="O692" s="14">
        <f>VLOOKUP(B692,Valores!$A$2:$O$300,14,FALSE)</f>
        <v>6.6699999999999995E-2</v>
      </c>
      <c r="P692" s="14" t="str">
        <f>VLOOKUP(B692,Valores!$A$2:$O$300,15,FALSE)</f>
        <v>UAR</v>
      </c>
      <c r="Q692" s="5">
        <f t="shared" si="260"/>
        <v>27562.910150931035</v>
      </c>
      <c r="R692" s="5">
        <f t="shared" si="246"/>
        <v>26490.338634934302</v>
      </c>
      <c r="S692" s="5">
        <f t="shared" si="247"/>
        <v>27957.63824691968</v>
      </c>
      <c r="T692" s="5">
        <f t="shared" si="248"/>
        <v>27380.518547956981</v>
      </c>
      <c r="U692" s="5">
        <f t="shared" si="249"/>
        <v>27620.077668281119</v>
      </c>
      <c r="W692" s="1">
        <f t="shared" si="250"/>
        <v>84966.555193334672</v>
      </c>
      <c r="X692" s="7">
        <f t="shared" si="251"/>
        <v>5667.2692313954221</v>
      </c>
      <c r="Z692" s="1">
        <f t="shared" si="252"/>
        <v>81660.202329515014</v>
      </c>
      <c r="AA692" s="7">
        <f t="shared" si="253"/>
        <v>5446.7354953786507</v>
      </c>
      <c r="AC692" s="1">
        <f t="shared" si="254"/>
        <v>86183.36018128859</v>
      </c>
      <c r="AD692" s="7">
        <f t="shared" si="255"/>
        <v>5748.4301240919485</v>
      </c>
      <c r="AF692" s="1">
        <f t="shared" si="256"/>
        <v>84404.307371314586</v>
      </c>
      <c r="AG692" s="7">
        <f t="shared" si="257"/>
        <v>5629.7673016666822</v>
      </c>
      <c r="AI692" s="1">
        <f t="shared" si="258"/>
        <v>85142.782122624543</v>
      </c>
      <c r="AJ692" s="7">
        <f t="shared" si="259"/>
        <v>5679.0235675790564</v>
      </c>
    </row>
    <row r="693" spans="1:36" x14ac:dyDescent="0.2">
      <c r="A693" s="5">
        <v>31</v>
      </c>
      <c r="B693" s="6" t="s">
        <v>380</v>
      </c>
      <c r="C693" s="6" t="str">
        <f>VLOOKUP(B693,Valores!$A$2:$F$300,5,FALSE)</f>
        <v>unid.</v>
      </c>
      <c r="D693" s="6">
        <v>0</v>
      </c>
      <c r="E693" s="3">
        <f>VLOOKUP($B693,Valores!$A$2:$G$300,6,FALSE)*VLOOKUP(VLOOKUP($B693,Indices_Poder!$B$5:$E$250,3,FALSE),Indices_Poder!$G$6:$N$27,4,FALSE)*VLOOKUP($E$667,Regional!$A$2:$B$7,2,FALSE)</f>
        <v>57403.64504240363</v>
      </c>
      <c r="F693" s="1">
        <f>VLOOKUP($B693,Valores!$A$2:$G$300,6,FALSE)*VLOOKUP(VLOOKUP($B693,Indices_Poder!$B$5:$E$250,3,FALSE),Indices_Poder!$G$6:$N$27,4,FALSE)*VLOOKUP($F$667,Regional!$A$2:$B$7,2,FALSE)</f>
        <v>55169.863694580716</v>
      </c>
      <c r="G693" s="1">
        <f>VLOOKUP($B693,Valores!$A$2:$G$300,6,FALSE)*VLOOKUP(VLOOKUP($B693,Indices_Poder!$B$5:$E$250,3,FALSE),Indices_Poder!$G$6:$N$27,4,FALSE)*VLOOKUP($G$667,Regional!$A$2:$B$7,2,FALSE)</f>
        <v>58225.721934368914</v>
      </c>
      <c r="H693" s="1">
        <f>VLOOKUP($B693,Valores!$A$2:$G$300,6,FALSE)*VLOOKUP(VLOOKUP($B693,Indices_Poder!$B$5:$E$250,3,FALSE),Indices_Poder!$G$6:$N$27,4,FALSE)*VLOOKUP($H$667,Regional!$A$2:$B$7,2,FALSE)</f>
        <v>57023.788823357609</v>
      </c>
      <c r="I693" s="2">
        <f>VLOOKUP($B693,Valores!$A$2:$G$300,6,FALSE)*VLOOKUP(VLOOKUP($B693,Indices_Poder!$B$5:$E$250,3,FALSE),Indices_Poder!$G$6:$N$27,4,FALSE)*VLOOKUP($I$667,Regional!$A$2:$B$7,2,FALSE)</f>
        <v>57522.704454343431</v>
      </c>
      <c r="J693" s="3">
        <f t="shared" si="241"/>
        <v>0</v>
      </c>
      <c r="K693" s="1">
        <f t="shared" si="242"/>
        <v>0</v>
      </c>
      <c r="L693" s="1">
        <f t="shared" si="243"/>
        <v>0</v>
      </c>
      <c r="M693" s="1">
        <f t="shared" si="244"/>
        <v>0</v>
      </c>
      <c r="N693" s="2">
        <f t="shared" si="245"/>
        <v>0</v>
      </c>
      <c r="O693" s="14">
        <f>VLOOKUP(B693,Valores!$A$2:$O$300,14,FALSE)</f>
        <v>6.6699999999999995E-2</v>
      </c>
      <c r="P693" s="14" t="str">
        <f>VLOOKUP(B693,Valores!$A$2:$O$300,15,FALSE)</f>
        <v>UAR</v>
      </c>
      <c r="Q693" s="5">
        <f t="shared" si="260"/>
        <v>0</v>
      </c>
      <c r="R693" s="5">
        <f t="shared" si="246"/>
        <v>0</v>
      </c>
      <c r="S693" s="5">
        <f t="shared" si="247"/>
        <v>0</v>
      </c>
      <c r="T693" s="5">
        <f t="shared" si="248"/>
        <v>0</v>
      </c>
      <c r="U693" s="5">
        <f t="shared" si="249"/>
        <v>0</v>
      </c>
      <c r="W693" s="1">
        <f t="shared" si="250"/>
        <v>0</v>
      </c>
      <c r="X693" s="7">
        <f t="shared" si="251"/>
        <v>0</v>
      </c>
      <c r="Z693" s="1">
        <f t="shared" si="252"/>
        <v>0</v>
      </c>
      <c r="AA693" s="7">
        <f t="shared" si="253"/>
        <v>0</v>
      </c>
      <c r="AC693" s="1">
        <f t="shared" si="254"/>
        <v>0</v>
      </c>
      <c r="AD693" s="7">
        <f t="shared" si="255"/>
        <v>0</v>
      </c>
      <c r="AF693" s="1">
        <f t="shared" si="256"/>
        <v>0</v>
      </c>
      <c r="AG693" s="7">
        <f t="shared" si="257"/>
        <v>0</v>
      </c>
      <c r="AI693" s="1">
        <f t="shared" si="258"/>
        <v>0</v>
      </c>
      <c r="AJ693" s="7">
        <f t="shared" si="259"/>
        <v>0</v>
      </c>
    </row>
    <row r="694" spans="1:36" x14ac:dyDescent="0.2">
      <c r="A694" s="5">
        <v>32</v>
      </c>
      <c r="B694" s="6" t="s">
        <v>505</v>
      </c>
      <c r="C694" s="6" t="str">
        <f>VLOOKUP(B694,Valores!$A$2:$F$300,5,FALSE)</f>
        <v>unid.</v>
      </c>
      <c r="D694" s="6">
        <v>1</v>
      </c>
      <c r="E694" s="3">
        <f>VLOOKUP($B694,Valores!$A$2:$G$300,6,FALSE)*VLOOKUP(VLOOKUP($B694,Indices_Poder!$B$5:$E$250,3,FALSE),Indices_Poder!$G$6:$N$27,4,FALSE)*VLOOKUP($E$667,Regional!$A$2:$B$7,2,FALSE)</f>
        <v>34009.24081113447</v>
      </c>
      <c r="F694" s="1">
        <f>VLOOKUP($B694,Valores!$A$2:$G$300,6,FALSE)*VLOOKUP(VLOOKUP($B694,Indices_Poder!$B$5:$E$250,3,FALSE),Indices_Poder!$G$6:$N$27,4,FALSE)*VLOOKUP($F$667,Regional!$A$2:$B$7,2,FALSE)</f>
        <v>32685.819489693782</v>
      </c>
      <c r="G694" s="1">
        <f>VLOOKUP($B694,Valores!$A$2:$G$300,6,FALSE)*VLOOKUP(VLOOKUP($B694,Indices_Poder!$B$5:$E$250,3,FALSE),Indices_Poder!$G$6:$N$27,4,FALSE)*VLOOKUP($G$667,Regional!$A$2:$B$7,2,FALSE)</f>
        <v>34496.286728923558</v>
      </c>
      <c r="H694" s="1">
        <f>VLOOKUP($B694,Valores!$A$2:$G$300,6,FALSE)*VLOOKUP(VLOOKUP($B694,Indices_Poder!$B$5:$E$250,3,FALSE),Indices_Poder!$G$6:$N$27,4,FALSE)*VLOOKUP($H$667,Regional!$A$2:$B$7,2,FALSE)</f>
        <v>33784.192007742276</v>
      </c>
      <c r="I694" s="2">
        <f>VLOOKUP($B694,Valores!$A$2:$G$300,6,FALSE)*VLOOKUP(VLOOKUP($B694,Indices_Poder!$B$5:$E$250,3,FALSE),Indices_Poder!$G$6:$N$27,4,FALSE)*VLOOKUP($I$667,Regional!$A$2:$B$7,2,FALSE)</f>
        <v>34079.778495779785</v>
      </c>
      <c r="J694" s="3">
        <f t="shared" si="241"/>
        <v>34009.24081113447</v>
      </c>
      <c r="K694" s="1">
        <f t="shared" si="242"/>
        <v>32685.819489693782</v>
      </c>
      <c r="L694" s="1">
        <f t="shared" si="243"/>
        <v>34496.286728923558</v>
      </c>
      <c r="M694" s="1">
        <f t="shared" si="244"/>
        <v>33784.192007742276</v>
      </c>
      <c r="N694" s="2">
        <f t="shared" si="245"/>
        <v>34079.778495779785</v>
      </c>
      <c r="O694" s="14">
        <f>VLOOKUP(B694,Valores!$A$2:$O$300,14,FALSE)</f>
        <v>6.6699999999999995E-2</v>
      </c>
      <c r="P694" s="14" t="str">
        <f>VLOOKUP(B694,Valores!$A$2:$O$300,15,FALSE)</f>
        <v>UAR</v>
      </c>
      <c r="Q694" s="5">
        <f t="shared" si="260"/>
        <v>16329.862817704885</v>
      </c>
      <c r="R694" s="5">
        <f t="shared" si="246"/>
        <v>15694.409390527029</v>
      </c>
      <c r="S694" s="5">
        <f t="shared" si="247"/>
        <v>16563.722581513994</v>
      </c>
      <c r="T694" s="5">
        <f t="shared" si="248"/>
        <v>16221.803478565507</v>
      </c>
      <c r="U694" s="5">
        <f t="shared" si="249"/>
        <v>16363.732162808274</v>
      </c>
      <c r="W694" s="1">
        <f t="shared" si="250"/>
        <v>50339.103628839352</v>
      </c>
      <c r="X694" s="7">
        <f t="shared" si="251"/>
        <v>3357.6182120435847</v>
      </c>
      <c r="Z694" s="1">
        <f t="shared" si="252"/>
        <v>48380.228880220813</v>
      </c>
      <c r="AA694" s="7">
        <f t="shared" si="253"/>
        <v>3226.9612663107282</v>
      </c>
      <c r="AC694" s="1">
        <f t="shared" si="254"/>
        <v>51060.009310437556</v>
      </c>
      <c r="AD694" s="7">
        <f t="shared" si="255"/>
        <v>3405.7026210061849</v>
      </c>
      <c r="AF694" s="1">
        <f t="shared" si="256"/>
        <v>50005.995486307787</v>
      </c>
      <c r="AG694" s="7">
        <f t="shared" si="257"/>
        <v>3335.3998989367292</v>
      </c>
      <c r="AI694" s="1">
        <f t="shared" si="258"/>
        <v>50443.510658588057</v>
      </c>
      <c r="AJ694" s="7">
        <f t="shared" si="259"/>
        <v>3364.5821609278232</v>
      </c>
    </row>
    <row r="695" spans="1:36" x14ac:dyDescent="0.2">
      <c r="A695" s="5">
        <v>33</v>
      </c>
      <c r="B695" s="6" t="s">
        <v>498</v>
      </c>
      <c r="C695" s="6" t="str">
        <f>VLOOKUP(B695,Valores!$A$2:$F$300,5,FALSE)</f>
        <v>unid.</v>
      </c>
      <c r="D695" s="6">
        <v>1</v>
      </c>
      <c r="E695" s="3">
        <f>VLOOKUP($B695,Valores!$A$2:$G$300,6,FALSE)*VLOOKUP(VLOOKUP($B695,Indices_Poder!$B$5:$E$250,3,FALSE),Indices_Poder!$G$6:$N$27,4,FALSE)*VLOOKUP($E$667,Regional!$A$2:$B$7,2,FALSE)</f>
        <v>57403.64504240363</v>
      </c>
      <c r="F695" s="1">
        <f>VLOOKUP($B695,Valores!$A$2:$G$300,6,FALSE)*VLOOKUP(VLOOKUP($B695,Indices_Poder!$B$5:$E$250,3,FALSE),Indices_Poder!$G$6:$N$27,4,FALSE)*VLOOKUP($F$667,Regional!$A$2:$B$7,2,FALSE)</f>
        <v>55169.863694580716</v>
      </c>
      <c r="G695" s="1">
        <f>VLOOKUP($B695,Valores!$A$2:$G$300,6,FALSE)*VLOOKUP(VLOOKUP($B695,Indices_Poder!$B$5:$E$250,3,FALSE),Indices_Poder!$G$6:$N$27,4,FALSE)*VLOOKUP($G$667,Regional!$A$2:$B$7,2,FALSE)</f>
        <v>58225.721934368914</v>
      </c>
      <c r="H695" s="1">
        <f>VLOOKUP($B695,Valores!$A$2:$G$300,6,FALSE)*VLOOKUP(VLOOKUP($B695,Indices_Poder!$B$5:$E$250,3,FALSE),Indices_Poder!$G$6:$N$27,4,FALSE)*VLOOKUP($H$667,Regional!$A$2:$B$7,2,FALSE)</f>
        <v>57023.788823357609</v>
      </c>
      <c r="I695" s="2">
        <f>VLOOKUP($B695,Valores!$A$2:$G$300,6,FALSE)*VLOOKUP(VLOOKUP($B695,Indices_Poder!$B$5:$E$250,3,FALSE),Indices_Poder!$G$6:$N$27,4,FALSE)*VLOOKUP($I$667,Regional!$A$2:$B$7,2,FALSE)</f>
        <v>57522.704454343431</v>
      </c>
      <c r="J695" s="3">
        <f t="shared" si="241"/>
        <v>57403.64504240363</v>
      </c>
      <c r="K695" s="1">
        <f t="shared" si="242"/>
        <v>55169.863694580716</v>
      </c>
      <c r="L695" s="1">
        <f t="shared" si="243"/>
        <v>58225.721934368914</v>
      </c>
      <c r="M695" s="1">
        <f t="shared" si="244"/>
        <v>57023.788823357609</v>
      </c>
      <c r="N695" s="2">
        <f t="shared" si="245"/>
        <v>57522.704454343431</v>
      </c>
      <c r="O695" s="14">
        <f>VLOOKUP(B695,Valores!$A$2:$O$300,14,FALSE)</f>
        <v>6.6699999999999995E-2</v>
      </c>
      <c r="P695" s="14" t="str">
        <f>VLOOKUP(B695,Valores!$A$2:$O$300,15,FALSE)</f>
        <v>UAR</v>
      </c>
      <c r="Q695" s="5">
        <f t="shared" si="260"/>
        <v>27562.910150931035</v>
      </c>
      <c r="R695" s="5">
        <f t="shared" si="246"/>
        <v>26490.338634934302</v>
      </c>
      <c r="S695" s="5">
        <f t="shared" si="247"/>
        <v>27957.63824691968</v>
      </c>
      <c r="T695" s="5">
        <f t="shared" si="248"/>
        <v>27380.518547956981</v>
      </c>
      <c r="U695" s="5">
        <f t="shared" si="249"/>
        <v>27620.077668281119</v>
      </c>
      <c r="W695" s="1">
        <f t="shared" si="250"/>
        <v>84966.555193334672</v>
      </c>
      <c r="X695" s="7">
        <f t="shared" si="251"/>
        <v>5667.2692313954221</v>
      </c>
      <c r="Z695" s="1">
        <f t="shared" si="252"/>
        <v>81660.202329515014</v>
      </c>
      <c r="AA695" s="7">
        <f t="shared" si="253"/>
        <v>5446.7354953786507</v>
      </c>
      <c r="AC695" s="1">
        <f t="shared" si="254"/>
        <v>86183.36018128859</v>
      </c>
      <c r="AD695" s="7">
        <f t="shared" si="255"/>
        <v>5748.4301240919485</v>
      </c>
      <c r="AF695" s="1">
        <f t="shared" si="256"/>
        <v>84404.307371314586</v>
      </c>
      <c r="AG695" s="7">
        <f t="shared" si="257"/>
        <v>5629.7673016666822</v>
      </c>
      <c r="AI695" s="1">
        <f t="shared" si="258"/>
        <v>85142.782122624543</v>
      </c>
      <c r="AJ695" s="7">
        <f t="shared" si="259"/>
        <v>5679.0235675790564</v>
      </c>
    </row>
    <row r="696" spans="1:36" x14ac:dyDescent="0.2">
      <c r="A696" s="5">
        <v>34</v>
      </c>
      <c r="B696" s="6" t="s">
        <v>375</v>
      </c>
      <c r="C696" s="6" t="str">
        <f>VLOOKUP(B696,Valores!$A$2:$F$300,5,FALSE)</f>
        <v>unid.</v>
      </c>
      <c r="D696" s="6">
        <v>1</v>
      </c>
      <c r="E696" s="3">
        <f>VLOOKUP($B696,Valores!$A$2:$G$300,6,FALSE)*VLOOKUP(VLOOKUP($B696,Indices_Poder!$B$5:$E$250,3,FALSE),Indices_Poder!$G$6:$N$27,4,FALSE)*VLOOKUP($E$667,Regional!$A$2:$B$7,2,FALSE)</f>
        <v>57403.64504240363</v>
      </c>
      <c r="F696" s="1">
        <f>VLOOKUP($B696,Valores!$A$2:$G$300,6,FALSE)*VLOOKUP(VLOOKUP($B696,Indices_Poder!$B$5:$E$250,3,FALSE),Indices_Poder!$G$6:$N$27,4,FALSE)*VLOOKUP($F$667,Regional!$A$2:$B$7,2,FALSE)</f>
        <v>55169.863694580716</v>
      </c>
      <c r="G696" s="1">
        <f>VLOOKUP($B696,Valores!$A$2:$G$300,6,FALSE)*VLOOKUP(VLOOKUP($B696,Indices_Poder!$B$5:$E$250,3,FALSE),Indices_Poder!$G$6:$N$27,4,FALSE)*VLOOKUP($G$667,Regional!$A$2:$B$7,2,FALSE)</f>
        <v>58225.721934368914</v>
      </c>
      <c r="H696" s="1">
        <f>VLOOKUP($B696,Valores!$A$2:$G$300,6,FALSE)*VLOOKUP(VLOOKUP($B696,Indices_Poder!$B$5:$E$250,3,FALSE),Indices_Poder!$G$6:$N$27,4,FALSE)*VLOOKUP($H$667,Regional!$A$2:$B$7,2,FALSE)</f>
        <v>57023.788823357609</v>
      </c>
      <c r="I696" s="2">
        <f>VLOOKUP($B696,Valores!$A$2:$G$300,6,FALSE)*VLOOKUP(VLOOKUP($B696,Indices_Poder!$B$5:$E$250,3,FALSE),Indices_Poder!$G$6:$N$27,4,FALSE)*VLOOKUP($I$667,Regional!$A$2:$B$7,2,FALSE)</f>
        <v>57522.704454343431</v>
      </c>
      <c r="J696" s="3">
        <f t="shared" si="241"/>
        <v>57403.64504240363</v>
      </c>
      <c r="K696" s="1">
        <f t="shared" si="242"/>
        <v>55169.863694580716</v>
      </c>
      <c r="L696" s="1">
        <f t="shared" si="243"/>
        <v>58225.721934368914</v>
      </c>
      <c r="M696" s="1">
        <f t="shared" si="244"/>
        <v>57023.788823357609</v>
      </c>
      <c r="N696" s="2">
        <f t="shared" si="245"/>
        <v>57522.704454343431</v>
      </c>
      <c r="O696" s="14">
        <f>VLOOKUP(B696,Valores!$A$2:$O$300,14,FALSE)</f>
        <v>6.6699999999999995E-2</v>
      </c>
      <c r="P696" s="14" t="str">
        <f>VLOOKUP(B696,Valores!$A$2:$O$300,15,FALSE)</f>
        <v>UAR</v>
      </c>
      <c r="Q696" s="5">
        <f t="shared" si="260"/>
        <v>27562.910150931035</v>
      </c>
      <c r="R696" s="5">
        <f t="shared" si="246"/>
        <v>26490.338634934302</v>
      </c>
      <c r="S696" s="5">
        <f t="shared" si="247"/>
        <v>27957.63824691968</v>
      </c>
      <c r="T696" s="5">
        <f t="shared" si="248"/>
        <v>27380.518547956981</v>
      </c>
      <c r="U696" s="5">
        <f t="shared" si="249"/>
        <v>27620.077668281119</v>
      </c>
      <c r="W696" s="1">
        <f t="shared" si="250"/>
        <v>84966.555193334672</v>
      </c>
      <c r="X696" s="7">
        <f t="shared" si="251"/>
        <v>5667.2692313954221</v>
      </c>
      <c r="Z696" s="1">
        <f t="shared" si="252"/>
        <v>81660.202329515014</v>
      </c>
      <c r="AA696" s="7">
        <f t="shared" si="253"/>
        <v>5446.7354953786507</v>
      </c>
      <c r="AC696" s="1">
        <f t="shared" si="254"/>
        <v>86183.36018128859</v>
      </c>
      <c r="AD696" s="7">
        <f t="shared" si="255"/>
        <v>5748.4301240919485</v>
      </c>
      <c r="AF696" s="1">
        <f t="shared" si="256"/>
        <v>84404.307371314586</v>
      </c>
      <c r="AG696" s="7">
        <f t="shared" si="257"/>
        <v>5629.7673016666822</v>
      </c>
      <c r="AI696" s="1">
        <f t="shared" si="258"/>
        <v>85142.782122624543</v>
      </c>
      <c r="AJ696" s="7">
        <f t="shared" si="259"/>
        <v>5679.0235675790564</v>
      </c>
    </row>
    <row r="697" spans="1:36" x14ac:dyDescent="0.2">
      <c r="A697" s="5">
        <v>35</v>
      </c>
      <c r="B697" s="6" t="s">
        <v>499</v>
      </c>
      <c r="C697" s="6" t="str">
        <f>VLOOKUP(B697,Valores!$A$2:$F$300,5,FALSE)</f>
        <v>unid.</v>
      </c>
      <c r="D697" s="6">
        <v>0</v>
      </c>
      <c r="E697" s="3">
        <f>VLOOKUP($B697,Valores!$A$2:$G$300,6,FALSE)*VLOOKUP(VLOOKUP($B697,Indices_Poder!$B$5:$E$250,3,FALSE),Indices_Poder!$G$6:$N$27,4,FALSE)*VLOOKUP($E$667,Regional!$A$2:$B$7,2,FALSE)</f>
        <v>35004.213271464112</v>
      </c>
      <c r="F697" s="1">
        <f>VLOOKUP($B697,Valores!$A$2:$G$300,6,FALSE)*VLOOKUP(VLOOKUP($B697,Indices_Poder!$B$5:$E$250,3,FALSE),Indices_Poder!$G$6:$N$27,4,FALSE)*VLOOKUP($F$667,Regional!$A$2:$B$7,2,FALSE)</f>
        <v>33642.074009344913</v>
      </c>
      <c r="G697" s="1">
        <f>VLOOKUP($B697,Valores!$A$2:$G$300,6,FALSE)*VLOOKUP(VLOOKUP($B697,Indices_Poder!$B$5:$E$250,3,FALSE),Indices_Poder!$G$6:$N$27,4,FALSE)*VLOOKUP($G$667,Regional!$A$2:$B$7,2,FALSE)</f>
        <v>35505.50817757396</v>
      </c>
      <c r="H697" s="1">
        <f>VLOOKUP($B697,Valores!$A$2:$G$300,6,FALSE)*VLOOKUP(VLOOKUP($B697,Indices_Poder!$B$5:$E$250,3,FALSE),Indices_Poder!$G$6:$N$27,4,FALSE)*VLOOKUP($H$667,Regional!$A$2:$B$7,2,FALSE)</f>
        <v>34772.580452778864</v>
      </c>
      <c r="I697" s="2">
        <f>VLOOKUP($B697,Valores!$A$2:$G$300,6,FALSE)*VLOOKUP(VLOOKUP($B697,Indices_Poder!$B$5:$E$250,3,FALSE),Indices_Poder!$G$6:$N$27,4,FALSE)*VLOOKUP($I$667,Regional!$A$2:$B$7,2,FALSE)</f>
        <v>35076.814602693812</v>
      </c>
      <c r="J697" s="3">
        <f t="shared" si="241"/>
        <v>0</v>
      </c>
      <c r="K697" s="1">
        <f t="shared" si="242"/>
        <v>0</v>
      </c>
      <c r="L697" s="1">
        <f t="shared" si="243"/>
        <v>0</v>
      </c>
      <c r="M697" s="1">
        <f t="shared" si="244"/>
        <v>0</v>
      </c>
      <c r="N697" s="2">
        <f t="shared" si="245"/>
        <v>0</v>
      </c>
      <c r="O697" s="14">
        <f>VLOOKUP(B697,Valores!$A$2:$O$300,14,FALSE)</f>
        <v>6.6699999999999995E-2</v>
      </c>
      <c r="P697" s="14" t="str">
        <f>VLOOKUP(B697,Valores!$A$2:$O$300,15,FALSE)</f>
        <v>UAR</v>
      </c>
      <c r="Q697" s="5">
        <f t="shared" si="260"/>
        <v>0</v>
      </c>
      <c r="R697" s="5">
        <f t="shared" si="246"/>
        <v>0</v>
      </c>
      <c r="S697" s="5">
        <f t="shared" si="247"/>
        <v>0</v>
      </c>
      <c r="T697" s="5">
        <f t="shared" si="248"/>
        <v>0</v>
      </c>
      <c r="U697" s="5">
        <f t="shared" si="249"/>
        <v>0</v>
      </c>
      <c r="W697" s="1">
        <f t="shared" si="250"/>
        <v>0</v>
      </c>
      <c r="X697" s="7">
        <f t="shared" si="251"/>
        <v>0</v>
      </c>
      <c r="Z697" s="1">
        <f t="shared" si="252"/>
        <v>0</v>
      </c>
      <c r="AA697" s="7">
        <f t="shared" si="253"/>
        <v>0</v>
      </c>
      <c r="AC697" s="1">
        <f t="shared" si="254"/>
        <v>0</v>
      </c>
      <c r="AD697" s="7">
        <f t="shared" si="255"/>
        <v>0</v>
      </c>
      <c r="AF697" s="1">
        <f t="shared" si="256"/>
        <v>0</v>
      </c>
      <c r="AG697" s="7">
        <f t="shared" si="257"/>
        <v>0</v>
      </c>
      <c r="AI697" s="1">
        <f t="shared" si="258"/>
        <v>0</v>
      </c>
      <c r="AJ697" s="7">
        <f t="shared" si="259"/>
        <v>0</v>
      </c>
    </row>
    <row r="698" spans="1:36" x14ac:dyDescent="0.2">
      <c r="A698" s="5">
        <v>36</v>
      </c>
      <c r="B698" s="6" t="s">
        <v>378</v>
      </c>
      <c r="C698" s="6" t="str">
        <f>VLOOKUP(B698,Valores!$A$2:$F$300,5,FALSE)</f>
        <v>unid.</v>
      </c>
      <c r="D698" s="6">
        <v>1</v>
      </c>
      <c r="E698" s="3">
        <f>VLOOKUP($B698,Valores!$A$2:$G$300,6,FALSE)*VLOOKUP(VLOOKUP($B698,Indices_Poder!$B$5:$E$250,3,FALSE),Indices_Poder!$G$6:$N$27,4,FALSE)*VLOOKUP($E$667,Regional!$A$2:$B$7,2,FALSE)</f>
        <v>57403.64504240363</v>
      </c>
      <c r="F698" s="1">
        <f>VLOOKUP($B698,Valores!$A$2:$G$300,6,FALSE)*VLOOKUP(VLOOKUP($B698,Indices_Poder!$B$5:$E$250,3,FALSE),Indices_Poder!$G$6:$N$27,4,FALSE)*VLOOKUP($F$667,Regional!$A$2:$B$7,2,FALSE)</f>
        <v>55169.863694580716</v>
      </c>
      <c r="G698" s="1">
        <f>VLOOKUP($B698,Valores!$A$2:$G$300,6,FALSE)*VLOOKUP(VLOOKUP($B698,Indices_Poder!$B$5:$E$250,3,FALSE),Indices_Poder!$G$6:$N$27,4,FALSE)*VLOOKUP($G$667,Regional!$A$2:$B$7,2,FALSE)</f>
        <v>58225.721934368914</v>
      </c>
      <c r="H698" s="1">
        <f>VLOOKUP($B698,Valores!$A$2:$G$300,6,FALSE)*VLOOKUP(VLOOKUP($B698,Indices_Poder!$B$5:$E$250,3,FALSE),Indices_Poder!$G$6:$N$27,4,FALSE)*VLOOKUP($H$667,Regional!$A$2:$B$7,2,FALSE)</f>
        <v>57023.788823357609</v>
      </c>
      <c r="I698" s="2">
        <f>VLOOKUP($B698,Valores!$A$2:$G$300,6,FALSE)*VLOOKUP(VLOOKUP($B698,Indices_Poder!$B$5:$E$250,3,FALSE),Indices_Poder!$G$6:$N$27,4,FALSE)*VLOOKUP($I$667,Regional!$A$2:$B$7,2,FALSE)</f>
        <v>57522.704454343431</v>
      </c>
      <c r="J698" s="3">
        <f t="shared" si="241"/>
        <v>57403.64504240363</v>
      </c>
      <c r="K698" s="1">
        <f t="shared" si="242"/>
        <v>55169.863694580716</v>
      </c>
      <c r="L698" s="1">
        <f t="shared" si="243"/>
        <v>58225.721934368914</v>
      </c>
      <c r="M698" s="1">
        <f t="shared" si="244"/>
        <v>57023.788823357609</v>
      </c>
      <c r="N698" s="2">
        <f t="shared" si="245"/>
        <v>57522.704454343431</v>
      </c>
      <c r="O698" s="14">
        <f>VLOOKUP(B698,Valores!$A$2:$O$300,14,FALSE)</f>
        <v>6.6699999999999995E-2</v>
      </c>
      <c r="P698" s="14" t="str">
        <f>VLOOKUP(B698,Valores!$A$2:$O$300,15,FALSE)</f>
        <v>UAR</v>
      </c>
      <c r="Q698" s="5">
        <f t="shared" si="260"/>
        <v>27562.910150931035</v>
      </c>
      <c r="R698" s="5">
        <f t="shared" si="246"/>
        <v>26490.338634934302</v>
      </c>
      <c r="S698" s="5">
        <f t="shared" si="247"/>
        <v>27957.63824691968</v>
      </c>
      <c r="T698" s="5">
        <f t="shared" si="248"/>
        <v>27380.518547956981</v>
      </c>
      <c r="U698" s="5">
        <f t="shared" si="249"/>
        <v>27620.077668281119</v>
      </c>
      <c r="W698" s="1">
        <f t="shared" si="250"/>
        <v>84966.555193334672</v>
      </c>
      <c r="X698" s="7">
        <f t="shared" si="251"/>
        <v>5667.2692313954221</v>
      </c>
      <c r="Z698" s="1">
        <f t="shared" si="252"/>
        <v>81660.202329515014</v>
      </c>
      <c r="AA698" s="7">
        <f t="shared" si="253"/>
        <v>5446.7354953786507</v>
      </c>
      <c r="AC698" s="1">
        <f t="shared" si="254"/>
        <v>86183.36018128859</v>
      </c>
      <c r="AD698" s="7">
        <f t="shared" si="255"/>
        <v>5748.4301240919485</v>
      </c>
      <c r="AF698" s="1">
        <f t="shared" si="256"/>
        <v>84404.307371314586</v>
      </c>
      <c r="AG698" s="7">
        <f t="shared" si="257"/>
        <v>5629.7673016666822</v>
      </c>
      <c r="AI698" s="1">
        <f t="shared" si="258"/>
        <v>85142.782122624543</v>
      </c>
      <c r="AJ698" s="7">
        <f t="shared" si="259"/>
        <v>5679.0235675790564</v>
      </c>
    </row>
    <row r="699" spans="1:36" x14ac:dyDescent="0.2">
      <c r="A699" s="5">
        <v>37</v>
      </c>
      <c r="B699" s="6" t="s">
        <v>384</v>
      </c>
      <c r="C699" s="6" t="str">
        <f>VLOOKUP(B699,Valores!$A$2:$F$300,5,FALSE)</f>
        <v>unid.</v>
      </c>
      <c r="D699" s="6">
        <v>1</v>
      </c>
      <c r="E699" s="3">
        <f>VLOOKUP($B699,Valores!$A$2:$G$300,6,FALSE)*VLOOKUP(VLOOKUP($B699,Indices_Poder!$B$5:$E$250,3,FALSE),Indices_Poder!$G$6:$N$27,4,FALSE)*VLOOKUP($E$667,Regional!$A$2:$B$7,2,FALSE)</f>
        <v>57403.64504240363</v>
      </c>
      <c r="F699" s="1">
        <f>VLOOKUP($B699,Valores!$A$2:$G$300,6,FALSE)*VLOOKUP(VLOOKUP($B699,Indices_Poder!$B$5:$E$250,3,FALSE),Indices_Poder!$G$6:$N$27,4,FALSE)*VLOOKUP($F$667,Regional!$A$2:$B$7,2,FALSE)</f>
        <v>55169.863694580716</v>
      </c>
      <c r="G699" s="1">
        <f>VLOOKUP($B699,Valores!$A$2:$G$300,6,FALSE)*VLOOKUP(VLOOKUP($B699,Indices_Poder!$B$5:$E$250,3,FALSE),Indices_Poder!$G$6:$N$27,4,FALSE)*VLOOKUP($G$667,Regional!$A$2:$B$7,2,FALSE)</f>
        <v>58225.721934368914</v>
      </c>
      <c r="H699" s="1">
        <f>VLOOKUP($B699,Valores!$A$2:$G$300,6,FALSE)*VLOOKUP(VLOOKUP($B699,Indices_Poder!$B$5:$E$250,3,FALSE),Indices_Poder!$G$6:$N$27,4,FALSE)*VLOOKUP($H$667,Regional!$A$2:$B$7,2,FALSE)</f>
        <v>57023.788823357609</v>
      </c>
      <c r="I699" s="2">
        <f>VLOOKUP($B699,Valores!$A$2:$G$300,6,FALSE)*VLOOKUP(VLOOKUP($B699,Indices_Poder!$B$5:$E$250,3,FALSE),Indices_Poder!$G$6:$N$27,4,FALSE)*VLOOKUP($I$667,Regional!$A$2:$B$7,2,FALSE)</f>
        <v>57522.704454343431</v>
      </c>
      <c r="J699" s="3">
        <f t="shared" si="241"/>
        <v>57403.64504240363</v>
      </c>
      <c r="K699" s="1">
        <f t="shared" si="242"/>
        <v>55169.863694580716</v>
      </c>
      <c r="L699" s="1">
        <f t="shared" si="243"/>
        <v>58225.721934368914</v>
      </c>
      <c r="M699" s="1">
        <f t="shared" si="244"/>
        <v>57023.788823357609</v>
      </c>
      <c r="N699" s="2">
        <f t="shared" si="245"/>
        <v>57522.704454343431</v>
      </c>
      <c r="O699" s="14">
        <f>VLOOKUP(B699,Valores!$A$2:$O$300,14,FALSE)</f>
        <v>6.6699999999999995E-2</v>
      </c>
      <c r="P699" s="14" t="str">
        <f>VLOOKUP(B699,Valores!$A$2:$O$300,15,FALSE)</f>
        <v>UAR</v>
      </c>
      <c r="Q699" s="5">
        <f t="shared" si="260"/>
        <v>27562.910150931035</v>
      </c>
      <c r="R699" s="5">
        <f t="shared" si="246"/>
        <v>26490.338634934302</v>
      </c>
      <c r="S699" s="5">
        <f t="shared" si="247"/>
        <v>27957.63824691968</v>
      </c>
      <c r="T699" s="5">
        <f t="shared" si="248"/>
        <v>27380.518547956981</v>
      </c>
      <c r="U699" s="5">
        <f t="shared" si="249"/>
        <v>27620.077668281119</v>
      </c>
      <c r="W699" s="1">
        <f t="shared" si="250"/>
        <v>84966.555193334672</v>
      </c>
      <c r="X699" s="7">
        <f t="shared" si="251"/>
        <v>5667.2692313954221</v>
      </c>
      <c r="Z699" s="1">
        <f t="shared" si="252"/>
        <v>81660.202329515014</v>
      </c>
      <c r="AA699" s="7">
        <f t="shared" si="253"/>
        <v>5446.7354953786507</v>
      </c>
      <c r="AC699" s="1">
        <f t="shared" si="254"/>
        <v>86183.36018128859</v>
      </c>
      <c r="AD699" s="7">
        <f t="shared" si="255"/>
        <v>5748.4301240919485</v>
      </c>
      <c r="AF699" s="1">
        <f t="shared" si="256"/>
        <v>84404.307371314586</v>
      </c>
      <c r="AG699" s="7">
        <f t="shared" si="257"/>
        <v>5629.7673016666822</v>
      </c>
      <c r="AI699" s="1">
        <f t="shared" si="258"/>
        <v>85142.782122624543</v>
      </c>
      <c r="AJ699" s="7">
        <f t="shared" si="259"/>
        <v>5679.0235675790564</v>
      </c>
    </row>
    <row r="700" spans="1:36" x14ac:dyDescent="0.2">
      <c r="A700" s="5">
        <v>38</v>
      </c>
      <c r="B700" s="6" t="s">
        <v>381</v>
      </c>
      <c r="C700" s="6" t="str">
        <f>VLOOKUP(B700,Valores!$A$2:$F$300,5,FALSE)</f>
        <v>unid.</v>
      </c>
      <c r="D700" s="6">
        <v>1</v>
      </c>
      <c r="E700" s="3">
        <f>VLOOKUP($B700,Valores!$A$2:$G$300,6,FALSE)*VLOOKUP(VLOOKUP($B700,Indices_Poder!$B$5:$E$250,3,FALSE),Indices_Poder!$G$6:$N$27,4,FALSE)*VLOOKUP($E$667,Regional!$A$2:$B$7,2,FALSE)</f>
        <v>35004.213271464112</v>
      </c>
      <c r="F700" s="1">
        <f>VLOOKUP($B700,Valores!$A$2:$G$300,6,FALSE)*VLOOKUP(VLOOKUP($B700,Indices_Poder!$B$5:$E$250,3,FALSE),Indices_Poder!$G$6:$N$27,4,FALSE)*VLOOKUP($F$667,Regional!$A$2:$B$7,2,FALSE)</f>
        <v>33642.074009344913</v>
      </c>
      <c r="G700" s="1">
        <f>VLOOKUP($B700,Valores!$A$2:$G$300,6,FALSE)*VLOOKUP(VLOOKUP($B700,Indices_Poder!$B$5:$E$250,3,FALSE),Indices_Poder!$G$6:$N$27,4,FALSE)*VLOOKUP($G$667,Regional!$A$2:$B$7,2,FALSE)</f>
        <v>35505.50817757396</v>
      </c>
      <c r="H700" s="1">
        <f>VLOOKUP($B700,Valores!$A$2:$G$300,6,FALSE)*VLOOKUP(VLOOKUP($B700,Indices_Poder!$B$5:$E$250,3,FALSE),Indices_Poder!$G$6:$N$27,4,FALSE)*VLOOKUP($H$667,Regional!$A$2:$B$7,2,FALSE)</f>
        <v>34772.580452778864</v>
      </c>
      <c r="I700" s="2">
        <f>VLOOKUP($B700,Valores!$A$2:$G$300,6,FALSE)*VLOOKUP(VLOOKUP($B700,Indices_Poder!$B$5:$E$250,3,FALSE),Indices_Poder!$G$6:$N$27,4,FALSE)*VLOOKUP($I$667,Regional!$A$2:$B$7,2,FALSE)</f>
        <v>35076.814602693812</v>
      </c>
      <c r="J700" s="3">
        <f t="shared" si="241"/>
        <v>35004.213271464112</v>
      </c>
      <c r="K700" s="1">
        <f t="shared" si="242"/>
        <v>33642.074009344913</v>
      </c>
      <c r="L700" s="1">
        <f t="shared" si="243"/>
        <v>35505.50817757396</v>
      </c>
      <c r="M700" s="1">
        <f t="shared" si="244"/>
        <v>34772.580452778864</v>
      </c>
      <c r="N700" s="2">
        <f t="shared" si="245"/>
        <v>35076.814602693812</v>
      </c>
      <c r="O700" s="14">
        <f>VLOOKUP(B700,Valores!$A$2:$O$300,14,FALSE)</f>
        <v>6.6699999999999995E-2</v>
      </c>
      <c r="P700" s="14" t="str">
        <f>VLOOKUP(B700,Valores!$A$2:$O$300,15,FALSE)</f>
        <v>UAR</v>
      </c>
      <c r="Q700" s="5">
        <f t="shared" si="260"/>
        <v>16807.608377354598</v>
      </c>
      <c r="R700" s="5">
        <f t="shared" si="246"/>
        <v>16153.564160003705</v>
      </c>
      <c r="S700" s="5">
        <f t="shared" si="247"/>
        <v>17048.309929425355</v>
      </c>
      <c r="T700" s="5">
        <f t="shared" si="248"/>
        <v>16696.387660190871</v>
      </c>
      <c r="U700" s="5">
        <f t="shared" si="249"/>
        <v>16842.468602137262</v>
      </c>
      <c r="W700" s="1">
        <f t="shared" si="250"/>
        <v>51811.82164881871</v>
      </c>
      <c r="X700" s="7">
        <f t="shared" si="251"/>
        <v>3455.8485039762077</v>
      </c>
      <c r="Z700" s="1">
        <f t="shared" si="252"/>
        <v>49795.638169348618</v>
      </c>
      <c r="AA700" s="7">
        <f t="shared" si="253"/>
        <v>3321.3690658955525</v>
      </c>
      <c r="AC700" s="1">
        <f t="shared" si="254"/>
        <v>52553.818106999315</v>
      </c>
      <c r="AD700" s="7">
        <f t="shared" si="255"/>
        <v>3505.3396677368542</v>
      </c>
      <c r="AF700" s="1">
        <f t="shared" si="256"/>
        <v>51468.968112969735</v>
      </c>
      <c r="AG700" s="7">
        <f t="shared" si="257"/>
        <v>3432.9801731350813</v>
      </c>
      <c r="AI700" s="1">
        <f t="shared" si="258"/>
        <v>51919.283204831074</v>
      </c>
      <c r="AJ700" s="7">
        <f t="shared" si="259"/>
        <v>3463.0161897622324</v>
      </c>
    </row>
    <row r="701" spans="1:36" x14ac:dyDescent="0.2">
      <c r="A701" s="5">
        <v>39</v>
      </c>
      <c r="B701" s="6" t="s">
        <v>503</v>
      </c>
      <c r="C701" s="6" t="str">
        <f>VLOOKUP(B701,Valores!$A$2:$F$300,5,FALSE)</f>
        <v>unid.</v>
      </c>
      <c r="D701" s="6">
        <v>0</v>
      </c>
      <c r="E701" s="3">
        <f>VLOOKUP($B701,Valores!$A$2:$G$300,6,FALSE)*VLOOKUP(VLOOKUP($B701,Indices_Poder!$B$5:$E$250,3,FALSE),Indices_Poder!$G$6:$N$27,4,FALSE)*VLOOKUP($E$667,Regional!$A$2:$B$7,2,FALSE)</f>
        <v>35004.213271464112</v>
      </c>
      <c r="F701" s="1">
        <f>VLOOKUP($B701,Valores!$A$2:$G$300,6,FALSE)*VLOOKUP(VLOOKUP($B701,Indices_Poder!$B$5:$E$250,3,FALSE),Indices_Poder!$G$6:$N$27,4,FALSE)*VLOOKUP($F$667,Regional!$A$2:$B$7,2,FALSE)</f>
        <v>33642.074009344913</v>
      </c>
      <c r="G701" s="1">
        <f>VLOOKUP($B701,Valores!$A$2:$G$300,6,FALSE)*VLOOKUP(VLOOKUP($B701,Indices_Poder!$B$5:$E$250,3,FALSE),Indices_Poder!$G$6:$N$27,4,FALSE)*VLOOKUP($G$667,Regional!$A$2:$B$7,2,FALSE)</f>
        <v>35505.50817757396</v>
      </c>
      <c r="H701" s="1">
        <f>VLOOKUP($B701,Valores!$A$2:$G$300,6,FALSE)*VLOOKUP(VLOOKUP($B701,Indices_Poder!$B$5:$E$250,3,FALSE),Indices_Poder!$G$6:$N$27,4,FALSE)*VLOOKUP($H$667,Regional!$A$2:$B$7,2,FALSE)</f>
        <v>34772.580452778864</v>
      </c>
      <c r="I701" s="2">
        <f>VLOOKUP($B701,Valores!$A$2:$G$300,6,FALSE)*VLOOKUP(VLOOKUP($B701,Indices_Poder!$B$5:$E$250,3,FALSE),Indices_Poder!$G$6:$N$27,4,FALSE)*VLOOKUP($I$667,Regional!$A$2:$B$7,2,FALSE)</f>
        <v>35076.814602693812</v>
      </c>
      <c r="J701" s="3">
        <f t="shared" si="241"/>
        <v>0</v>
      </c>
      <c r="K701" s="1">
        <f t="shared" si="242"/>
        <v>0</v>
      </c>
      <c r="L701" s="1">
        <f t="shared" si="243"/>
        <v>0</v>
      </c>
      <c r="M701" s="1">
        <f t="shared" si="244"/>
        <v>0</v>
      </c>
      <c r="N701" s="2">
        <f t="shared" si="245"/>
        <v>0</v>
      </c>
      <c r="O701" s="14">
        <f>VLOOKUP(B701,Valores!$A$2:$O$300,14,FALSE)</f>
        <v>6.6699999999999995E-2</v>
      </c>
      <c r="P701" s="14" t="str">
        <f>VLOOKUP(B701,Valores!$A$2:$O$300,15,FALSE)</f>
        <v>UAR</v>
      </c>
      <c r="Q701" s="5">
        <f t="shared" si="260"/>
        <v>0</v>
      </c>
      <c r="R701" s="5">
        <f t="shared" si="246"/>
        <v>0</v>
      </c>
      <c r="S701" s="5">
        <f t="shared" si="247"/>
        <v>0</v>
      </c>
      <c r="T701" s="5">
        <f t="shared" si="248"/>
        <v>0</v>
      </c>
      <c r="U701" s="5">
        <f t="shared" si="249"/>
        <v>0</v>
      </c>
      <c r="W701" s="1">
        <f t="shared" si="250"/>
        <v>0</v>
      </c>
      <c r="X701" s="7">
        <f t="shared" si="251"/>
        <v>0</v>
      </c>
      <c r="Z701" s="1">
        <f t="shared" si="252"/>
        <v>0</v>
      </c>
      <c r="AA701" s="7">
        <f t="shared" si="253"/>
        <v>0</v>
      </c>
      <c r="AC701" s="1">
        <f t="shared" si="254"/>
        <v>0</v>
      </c>
      <c r="AD701" s="7">
        <f t="shared" si="255"/>
        <v>0</v>
      </c>
      <c r="AF701" s="1">
        <f t="shared" si="256"/>
        <v>0</v>
      </c>
      <c r="AG701" s="7">
        <f t="shared" si="257"/>
        <v>0</v>
      </c>
      <c r="AI701" s="1">
        <f t="shared" si="258"/>
        <v>0</v>
      </c>
      <c r="AJ701" s="7">
        <f t="shared" si="259"/>
        <v>0</v>
      </c>
    </row>
    <row r="702" spans="1:36" x14ac:dyDescent="0.2">
      <c r="A702" s="5">
        <v>40</v>
      </c>
      <c r="B702" s="6" t="s">
        <v>504</v>
      </c>
      <c r="C702" s="6" t="str">
        <f>VLOOKUP(B702,Valores!$A$2:$F$300,5,FALSE)</f>
        <v>unid.</v>
      </c>
      <c r="D702" s="6">
        <v>0</v>
      </c>
      <c r="E702" s="3">
        <f>VLOOKUP($B702,Valores!$A$2:$G$300,6,FALSE)*VLOOKUP(VLOOKUP($B702,Indices_Poder!$B$5:$E$250,3,FALSE),Indices_Poder!$G$6:$N$27,4,FALSE)*VLOOKUP($E$667,Regional!$A$2:$B$7,2,FALSE)</f>
        <v>35004.213271464112</v>
      </c>
      <c r="F702" s="1">
        <f>VLOOKUP($B702,Valores!$A$2:$G$300,6,FALSE)*VLOOKUP(VLOOKUP($B702,Indices_Poder!$B$5:$E$250,3,FALSE),Indices_Poder!$G$6:$N$27,4,FALSE)*VLOOKUP($F$667,Regional!$A$2:$B$7,2,FALSE)</f>
        <v>33642.074009344913</v>
      </c>
      <c r="G702" s="1">
        <f>VLOOKUP($B702,Valores!$A$2:$G$300,6,FALSE)*VLOOKUP(VLOOKUP($B702,Indices_Poder!$B$5:$E$250,3,FALSE),Indices_Poder!$G$6:$N$27,4,FALSE)*VLOOKUP($G$667,Regional!$A$2:$B$7,2,FALSE)</f>
        <v>35505.50817757396</v>
      </c>
      <c r="H702" s="1">
        <f>VLOOKUP($B702,Valores!$A$2:$G$300,6,FALSE)*VLOOKUP(VLOOKUP($B702,Indices_Poder!$B$5:$E$250,3,FALSE),Indices_Poder!$G$6:$N$27,4,FALSE)*VLOOKUP($H$667,Regional!$A$2:$B$7,2,FALSE)</f>
        <v>34772.580452778864</v>
      </c>
      <c r="I702" s="2">
        <f>VLOOKUP($B702,Valores!$A$2:$G$300,6,FALSE)*VLOOKUP(VLOOKUP($B702,Indices_Poder!$B$5:$E$250,3,FALSE),Indices_Poder!$G$6:$N$27,4,FALSE)*VLOOKUP($I$667,Regional!$A$2:$B$7,2,FALSE)</f>
        <v>35076.814602693812</v>
      </c>
      <c r="J702" s="3">
        <f t="shared" si="241"/>
        <v>0</v>
      </c>
      <c r="K702" s="1">
        <f t="shared" si="242"/>
        <v>0</v>
      </c>
      <c r="L702" s="1">
        <f t="shared" si="243"/>
        <v>0</v>
      </c>
      <c r="M702" s="1">
        <f t="shared" si="244"/>
        <v>0</v>
      </c>
      <c r="N702" s="2">
        <f t="shared" si="245"/>
        <v>0</v>
      </c>
      <c r="O702" s="14">
        <f>VLOOKUP(B702,Valores!$A$2:$O$300,14,FALSE)</f>
        <v>6.6699999999999995E-2</v>
      </c>
      <c r="P702" s="14" t="str">
        <f>VLOOKUP(B702,Valores!$A$2:$O$300,15,FALSE)</f>
        <v>UAR</v>
      </c>
      <c r="Q702" s="5">
        <f t="shared" si="260"/>
        <v>0</v>
      </c>
      <c r="R702" s="5">
        <f t="shared" si="246"/>
        <v>0</v>
      </c>
      <c r="S702" s="5">
        <f t="shared" si="247"/>
        <v>0</v>
      </c>
      <c r="T702" s="5">
        <f t="shared" si="248"/>
        <v>0</v>
      </c>
      <c r="U702" s="5">
        <f t="shared" si="249"/>
        <v>0</v>
      </c>
      <c r="W702" s="1">
        <f t="shared" si="250"/>
        <v>0</v>
      </c>
      <c r="X702" s="7">
        <f t="shared" si="251"/>
        <v>0</v>
      </c>
      <c r="Z702" s="1">
        <f t="shared" si="252"/>
        <v>0</v>
      </c>
      <c r="AA702" s="7">
        <f t="shared" si="253"/>
        <v>0</v>
      </c>
      <c r="AC702" s="1">
        <f t="shared" si="254"/>
        <v>0</v>
      </c>
      <c r="AD702" s="7">
        <f t="shared" si="255"/>
        <v>0</v>
      </c>
      <c r="AF702" s="1">
        <f t="shared" si="256"/>
        <v>0</v>
      </c>
      <c r="AG702" s="7">
        <f t="shared" si="257"/>
        <v>0</v>
      </c>
      <c r="AI702" s="1">
        <f t="shared" si="258"/>
        <v>0</v>
      </c>
      <c r="AJ702" s="7">
        <f t="shared" si="259"/>
        <v>0</v>
      </c>
    </row>
    <row r="703" spans="1:36" x14ac:dyDescent="0.2">
      <c r="A703" s="24">
        <v>41</v>
      </c>
      <c r="B703" s="25" t="s">
        <v>385</v>
      </c>
      <c r="C703" s="25" t="str">
        <f>VLOOKUP(B703,Valores!$A$2:$F$300,5,FALSE)</f>
        <v>unid.</v>
      </c>
      <c r="D703" s="25">
        <v>0</v>
      </c>
      <c r="E703" s="3">
        <f>VLOOKUP($B703,Valores!$A$2:$G$300,6,FALSE)*VLOOKUP(VLOOKUP($B703,Indices_Poder!$B$5:$E$250,3,FALSE),Indices_Poder!$G$6:$N$27,4,FALSE)*VLOOKUP($E$667,Regional!$A$2:$B$7,2,FALSE)</f>
        <v>57403.64504240363</v>
      </c>
      <c r="F703" s="1">
        <f>VLOOKUP($B703,Valores!$A$2:$G$300,6,FALSE)*VLOOKUP(VLOOKUP($B703,Indices_Poder!$B$5:$E$250,3,FALSE),Indices_Poder!$G$6:$N$27,4,FALSE)*VLOOKUP($F$667,Regional!$A$2:$B$7,2,FALSE)</f>
        <v>55169.863694580716</v>
      </c>
      <c r="G703" s="1">
        <f>VLOOKUP($B703,Valores!$A$2:$G$300,6,FALSE)*VLOOKUP(VLOOKUP($B703,Indices_Poder!$B$5:$E$250,3,FALSE),Indices_Poder!$G$6:$N$27,4,FALSE)*VLOOKUP($G$667,Regional!$A$2:$B$7,2,FALSE)</f>
        <v>58225.721934368914</v>
      </c>
      <c r="H703" s="1">
        <f>VLOOKUP($B703,Valores!$A$2:$G$300,6,FALSE)*VLOOKUP(VLOOKUP($B703,Indices_Poder!$B$5:$E$250,3,FALSE),Indices_Poder!$G$6:$N$27,4,FALSE)*VLOOKUP($H$667,Regional!$A$2:$B$7,2,FALSE)</f>
        <v>57023.788823357609</v>
      </c>
      <c r="I703" s="2">
        <f>VLOOKUP($B703,Valores!$A$2:$G$300,6,FALSE)*VLOOKUP(VLOOKUP($B703,Indices_Poder!$B$5:$E$250,3,FALSE),Indices_Poder!$G$6:$N$27,4,FALSE)*VLOOKUP($I$667,Regional!$A$2:$B$7,2,FALSE)</f>
        <v>57522.704454343431</v>
      </c>
      <c r="J703" s="28">
        <f t="shared" si="241"/>
        <v>0</v>
      </c>
      <c r="K703" s="29">
        <f t="shared" si="242"/>
        <v>0</v>
      </c>
      <c r="L703" s="29">
        <f t="shared" si="243"/>
        <v>0</v>
      </c>
      <c r="M703" s="29">
        <f t="shared" si="244"/>
        <v>0</v>
      </c>
      <c r="N703" s="38">
        <f t="shared" si="245"/>
        <v>0</v>
      </c>
      <c r="O703" s="14">
        <f>VLOOKUP(B703,Valores!$A$2:$O$300,14,FALSE)</f>
        <v>6.6699999999999995E-2</v>
      </c>
      <c r="P703" s="14" t="str">
        <f>VLOOKUP(B703,Valores!$A$2:$O$300,15,FALSE)</f>
        <v>UAR</v>
      </c>
      <c r="Q703" s="5">
        <f t="shared" si="260"/>
        <v>0</v>
      </c>
      <c r="R703" s="5">
        <f t="shared" si="246"/>
        <v>0</v>
      </c>
      <c r="S703" s="5">
        <f t="shared" si="247"/>
        <v>0</v>
      </c>
      <c r="T703" s="5">
        <f t="shared" si="248"/>
        <v>0</v>
      </c>
      <c r="U703" s="5">
        <f t="shared" si="249"/>
        <v>0</v>
      </c>
      <c r="W703" s="1">
        <f t="shared" si="250"/>
        <v>0</v>
      </c>
      <c r="X703" s="7">
        <f t="shared" si="251"/>
        <v>0</v>
      </c>
      <c r="Z703" s="1">
        <f t="shared" si="252"/>
        <v>0</v>
      </c>
      <c r="AA703" s="7">
        <f t="shared" si="253"/>
        <v>0</v>
      </c>
      <c r="AC703" s="1">
        <f t="shared" si="254"/>
        <v>0</v>
      </c>
      <c r="AD703" s="7">
        <f t="shared" si="255"/>
        <v>0</v>
      </c>
      <c r="AF703" s="1">
        <f t="shared" si="256"/>
        <v>0</v>
      </c>
      <c r="AG703" s="7">
        <f t="shared" si="257"/>
        <v>0</v>
      </c>
      <c r="AI703" s="1">
        <f t="shared" si="258"/>
        <v>0</v>
      </c>
      <c r="AJ703" s="7">
        <f t="shared" si="259"/>
        <v>0</v>
      </c>
    </row>
    <row r="704" spans="1:36" x14ac:dyDescent="0.2">
      <c r="A704" s="44"/>
      <c r="B704" s="45" t="s">
        <v>38</v>
      </c>
      <c r="C704" s="45"/>
      <c r="D704" s="45"/>
      <c r="E704" s="48"/>
      <c r="F704" s="46"/>
      <c r="G704" s="46"/>
      <c r="H704" s="46"/>
      <c r="I704" s="47"/>
      <c r="J704" s="48">
        <f>SUM(J668:J703)</f>
        <v>6175396.6929726005</v>
      </c>
      <c r="K704" s="46">
        <f>SUM(K668:K703)</f>
        <v>5935089.8982040854</v>
      </c>
      <c r="L704" s="46">
        <f>SUM(L668:L703)</f>
        <v>6263834.4727731952</v>
      </c>
      <c r="M704" s="46">
        <f>SUM(M668:M703)</f>
        <v>6134532.3395474982</v>
      </c>
      <c r="N704" s="47">
        <f>SUM(N668:N703)</f>
        <v>6188204.9231506204</v>
      </c>
      <c r="Q704" s="3">
        <f>SUMIF($O668:$O703,"&lt;&gt;Rateio",X668:X703)</f>
        <v>261706.74092203978</v>
      </c>
      <c r="R704" s="3">
        <f>SUMIF($O668:$O703,"&lt;&gt;Rateio",AA668:AA703)</f>
        <v>251522.79465801182</v>
      </c>
      <c r="S704" s="3">
        <f>SUMIF($O668:$O703,"&lt;&gt;Rateio",AD668:AD703)</f>
        <v>265454.63992783695</v>
      </c>
      <c r="T704" s="3">
        <f>SUMIF($O668:$O703,"&lt;&gt;Rateio",AG668:AG703)</f>
        <v>259974.9531055681</v>
      </c>
      <c r="U704" s="3">
        <f>SUMIF($O668:$O703,"&lt;&gt;Rateio",AJ668:AJ703)</f>
        <v>262249.54008839658</v>
      </c>
      <c r="W704" s="36"/>
      <c r="X704" s="215"/>
      <c r="Z704" s="36"/>
      <c r="AA704" s="215"/>
      <c r="AC704" s="36"/>
      <c r="AD704" s="215"/>
      <c r="AF704" s="36"/>
      <c r="AG704" s="215"/>
      <c r="AI704" s="36"/>
      <c r="AJ704" s="215"/>
    </row>
    <row r="705" spans="1:36" ht="12.75" hidden="1" customHeight="1" x14ac:dyDescent="0.2">
      <c r="A705" s="44"/>
      <c r="B705" s="45"/>
      <c r="C705" s="45"/>
      <c r="D705" s="45"/>
      <c r="E705" s="92" t="s">
        <v>30</v>
      </c>
      <c r="F705" s="92" t="s">
        <v>31</v>
      </c>
      <c r="G705" s="92" t="s">
        <v>32</v>
      </c>
      <c r="H705" s="92" t="s">
        <v>33</v>
      </c>
      <c r="I705" s="92" t="s">
        <v>34</v>
      </c>
      <c r="J705" s="46"/>
      <c r="K705" s="46"/>
      <c r="L705" s="46"/>
      <c r="M705" s="46"/>
      <c r="N705" s="46"/>
      <c r="Q705" s="5"/>
      <c r="R705" s="5"/>
      <c r="S705" s="5"/>
      <c r="T705" s="5"/>
      <c r="U705" s="5"/>
      <c r="X705" s="7"/>
      <c r="AA705" s="7"/>
      <c r="AD705" s="7"/>
      <c r="AG705" s="7"/>
      <c r="AJ705" s="7"/>
    </row>
    <row r="706" spans="1:36" s="14" customFormat="1" ht="12.75" hidden="1" customHeight="1" x14ac:dyDescent="0.2">
      <c r="A706" s="30"/>
      <c r="B706" s="123" t="s">
        <v>215</v>
      </c>
      <c r="C706" s="31"/>
      <c r="D706" s="31"/>
      <c r="E706" s="33" t="e">
        <f>(SUMIF(#REF!,"Obras civis",J668:J703)+#REF!)*3.98%</f>
        <v>#REF!</v>
      </c>
      <c r="F706" s="33" t="e">
        <f>(SUMIF(#REF!,"Obras civis",K668:K703)+#REF!)*3.98%</f>
        <v>#REF!</v>
      </c>
      <c r="G706" s="33" t="e">
        <f>(SUMIF(#REF!,"Obras civis",L668:L703)+#REF!)*3.98%</f>
        <v>#REF!</v>
      </c>
      <c r="H706" s="33" t="e">
        <f>(SUMIF(#REF!,"Obras civis",M668:M703)+#REF!)*3.98%</f>
        <v>#REF!</v>
      </c>
      <c r="I706" s="33" t="e">
        <f>(SUMIF(#REF!,"Obras civis",N668:N703)+#REF!)*3.98%</f>
        <v>#REF!</v>
      </c>
      <c r="J706" s="33"/>
      <c r="K706" s="33"/>
      <c r="L706" s="33"/>
      <c r="M706" s="33"/>
      <c r="N706" s="33"/>
      <c r="Q706" s="5"/>
      <c r="R706" s="5"/>
      <c r="S706" s="5"/>
      <c r="T706" s="5"/>
      <c r="U706" s="5"/>
      <c r="W706" s="6"/>
      <c r="X706" s="7"/>
      <c r="Z706" s="6"/>
      <c r="AA706" s="7"/>
      <c r="AC706" s="6"/>
      <c r="AD706" s="7"/>
      <c r="AF706" s="6"/>
      <c r="AG706" s="7"/>
      <c r="AI706" s="6"/>
      <c r="AJ706" s="7"/>
    </row>
    <row r="707" spans="1:36" s="14" customFormat="1" ht="12.75" hidden="1" customHeight="1" x14ac:dyDescent="0.2">
      <c r="A707" s="30"/>
      <c r="B707" s="31" t="s">
        <v>141</v>
      </c>
      <c r="C707" s="41"/>
      <c r="D707" s="41"/>
      <c r="E707" s="35" t="e">
        <f>J704+#REF!+E706</f>
        <v>#REF!</v>
      </c>
      <c r="F707" s="35" t="e">
        <f>K704+#REF!+F706</f>
        <v>#REF!</v>
      </c>
      <c r="G707" s="35" t="e">
        <f>L704+#REF!+G706</f>
        <v>#REF!</v>
      </c>
      <c r="H707" s="35" t="e">
        <f>M704+#REF!+H706</f>
        <v>#REF!</v>
      </c>
      <c r="I707" s="35" t="e">
        <f>N704+#REF!+I706</f>
        <v>#REF!</v>
      </c>
      <c r="J707" s="35"/>
      <c r="K707" s="35"/>
      <c r="L707" s="35"/>
      <c r="M707" s="35"/>
      <c r="N707" s="35"/>
      <c r="Q707" s="5"/>
      <c r="R707" s="5"/>
      <c r="S707" s="5"/>
      <c r="T707" s="5"/>
      <c r="U707" s="5"/>
      <c r="W707" s="6"/>
      <c r="X707" s="7"/>
      <c r="Z707" s="6"/>
      <c r="AA707" s="7"/>
      <c r="AC707" s="6"/>
      <c r="AD707" s="7"/>
      <c r="AF707" s="6"/>
      <c r="AG707" s="7"/>
      <c r="AI707" s="6"/>
      <c r="AJ707" s="7"/>
    </row>
    <row r="708" spans="1:36" s="14" customFormat="1" ht="12.75" hidden="1" customHeight="1" x14ac:dyDescent="0.2">
      <c r="A708" s="30"/>
      <c r="B708" s="31" t="s">
        <v>209</v>
      </c>
      <c r="C708" s="31"/>
      <c r="D708" s="31"/>
      <c r="E708" s="33" t="e">
        <f>E707*2.7%</f>
        <v>#REF!</v>
      </c>
      <c r="F708" s="33" t="e">
        <f>F707*2.7%</f>
        <v>#REF!</v>
      </c>
      <c r="G708" s="33" t="e">
        <f>G707*2.7%</f>
        <v>#REF!</v>
      </c>
      <c r="H708" s="33" t="e">
        <f>H707*2.7%</f>
        <v>#REF!</v>
      </c>
      <c r="I708" s="33" t="e">
        <f>I707*2.7%</f>
        <v>#REF!</v>
      </c>
      <c r="J708" s="33"/>
      <c r="K708" s="33"/>
      <c r="L708" s="33"/>
      <c r="M708" s="33"/>
      <c r="N708" s="33"/>
      <c r="Q708" s="5"/>
      <c r="R708" s="5"/>
      <c r="S708" s="5"/>
      <c r="T708" s="5"/>
      <c r="U708" s="5"/>
      <c r="W708" s="6"/>
      <c r="X708" s="7"/>
      <c r="Z708" s="6"/>
      <c r="AA708" s="7"/>
      <c r="AC708" s="6"/>
      <c r="AD708" s="7"/>
      <c r="AF708" s="6"/>
      <c r="AG708" s="7"/>
      <c r="AI708" s="6"/>
      <c r="AJ708" s="7"/>
    </row>
    <row r="709" spans="1:36" s="14" customFormat="1" ht="12.75" hidden="1" customHeight="1" x14ac:dyDescent="0.2">
      <c r="A709" s="30"/>
      <c r="B709" s="31" t="s">
        <v>210</v>
      </c>
      <c r="C709" s="41"/>
      <c r="D709" s="41"/>
      <c r="E709" s="35" t="e">
        <f>E707*1.4%</f>
        <v>#REF!</v>
      </c>
      <c r="F709" s="35" t="e">
        <f>F707*1.4%</f>
        <v>#REF!</v>
      </c>
      <c r="G709" s="35" t="e">
        <f>G707*1.4%</f>
        <v>#REF!</v>
      </c>
      <c r="H709" s="35" t="e">
        <f>H707*1.4%</f>
        <v>#REF!</v>
      </c>
      <c r="I709" s="35" t="e">
        <f>I707*1.4%</f>
        <v>#REF!</v>
      </c>
      <c r="J709" s="35"/>
      <c r="K709" s="35"/>
      <c r="L709" s="35"/>
      <c r="M709" s="35"/>
      <c r="N709" s="35"/>
      <c r="Q709" s="5"/>
      <c r="R709" s="5"/>
      <c r="S709" s="5"/>
      <c r="T709" s="5"/>
      <c r="U709" s="5"/>
      <c r="W709" s="6"/>
      <c r="X709" s="7"/>
      <c r="Z709" s="6"/>
      <c r="AA709" s="7"/>
      <c r="AC709" s="6"/>
      <c r="AD709" s="7"/>
      <c r="AF709" s="6"/>
      <c r="AG709" s="7"/>
      <c r="AI709" s="6"/>
      <c r="AJ709" s="7"/>
    </row>
    <row r="710" spans="1:36" ht="15" hidden="1" customHeight="1" x14ac:dyDescent="0.2">
      <c r="A710" s="119"/>
      <c r="B710" s="121" t="s">
        <v>213</v>
      </c>
      <c r="C710" s="121"/>
      <c r="D710" s="121"/>
      <c r="E710" s="120" t="e">
        <f>E707*3.99%</f>
        <v>#REF!</v>
      </c>
      <c r="F710" s="120" t="e">
        <f>F707*3.99%</f>
        <v>#REF!</v>
      </c>
      <c r="G710" s="120" t="e">
        <f>G707*3.99%</f>
        <v>#REF!</v>
      </c>
      <c r="H710" s="120" t="e">
        <f>H707*3.99%</f>
        <v>#REF!</v>
      </c>
      <c r="I710" s="120" t="e">
        <f>I707*3.99%</f>
        <v>#REF!</v>
      </c>
      <c r="J710" s="122"/>
      <c r="K710" s="120"/>
      <c r="L710" s="120"/>
      <c r="M710" s="120"/>
      <c r="N710" s="120"/>
      <c r="Q710" s="5"/>
      <c r="R710" s="5"/>
      <c r="S710" s="5"/>
      <c r="T710" s="5"/>
      <c r="U710" s="5"/>
      <c r="X710" s="7"/>
      <c r="AA710" s="7"/>
      <c r="AD710" s="7"/>
      <c r="AG710" s="7"/>
      <c r="AJ710" s="7"/>
    </row>
    <row r="711" spans="1:36" s="14" customFormat="1" ht="12.75" hidden="1" customHeight="1" x14ac:dyDescent="0.2">
      <c r="A711" s="30"/>
      <c r="B711" s="43" t="s">
        <v>211</v>
      </c>
      <c r="C711" s="43"/>
      <c r="D711" s="43"/>
      <c r="E711" s="42" t="e">
        <f>E707*2.7%</f>
        <v>#REF!</v>
      </c>
      <c r="F711" s="42" t="e">
        <f>F707*2.7%</f>
        <v>#REF!</v>
      </c>
      <c r="G711" s="42" t="e">
        <f>G707*2.7%</f>
        <v>#REF!</v>
      </c>
      <c r="H711" s="42" t="e">
        <f>H707*2.7%</f>
        <v>#REF!</v>
      </c>
      <c r="I711" s="42" t="e">
        <f>I707*2.7%</f>
        <v>#REF!</v>
      </c>
      <c r="J711" s="42"/>
      <c r="K711" s="42"/>
      <c r="L711" s="42"/>
      <c r="M711" s="42"/>
      <c r="N711" s="42"/>
      <c r="Q711" s="5"/>
      <c r="R711" s="5"/>
      <c r="S711" s="5"/>
      <c r="T711" s="5"/>
      <c r="U711" s="5"/>
      <c r="W711" s="6"/>
      <c r="X711" s="7"/>
      <c r="Z711" s="6"/>
      <c r="AA711" s="7"/>
      <c r="AC711" s="6"/>
      <c r="AD711" s="7"/>
      <c r="AF711" s="6"/>
      <c r="AG711" s="7"/>
      <c r="AI711" s="6"/>
      <c r="AJ711" s="7"/>
    </row>
    <row r="712" spans="1:36" s="14" customFormat="1" ht="12.75" hidden="1" customHeight="1" x14ac:dyDescent="0.2">
      <c r="A712" s="30"/>
      <c r="B712" s="31" t="s">
        <v>142</v>
      </c>
      <c r="C712" s="31"/>
      <c r="D712" s="31"/>
      <c r="E712" s="33" t="e">
        <f>E707+E708+E709+E710+E711</f>
        <v>#REF!</v>
      </c>
      <c r="F712" s="33" t="e">
        <f>F707+F708+F709+F710+F711</f>
        <v>#REF!</v>
      </c>
      <c r="G712" s="33" t="e">
        <f>G707+G708+G709+G710+G711</f>
        <v>#REF!</v>
      </c>
      <c r="H712" s="33" t="e">
        <f>H707+H708+H709+H710+H711</f>
        <v>#REF!</v>
      </c>
      <c r="I712" s="33" t="e">
        <f>I707+I708+I709+I710+I711</f>
        <v>#REF!</v>
      </c>
      <c r="J712" s="33"/>
      <c r="K712" s="33"/>
      <c r="L712" s="33"/>
      <c r="M712" s="33"/>
      <c r="N712" s="33"/>
      <c r="Q712" s="5"/>
      <c r="R712" s="5"/>
      <c r="S712" s="5"/>
      <c r="T712" s="5"/>
      <c r="U712" s="5"/>
      <c r="W712" s="6"/>
      <c r="X712" s="7"/>
      <c r="Z712" s="6"/>
      <c r="AA712" s="7"/>
      <c r="AC712" s="6"/>
      <c r="AD712" s="7"/>
      <c r="AF712" s="6"/>
      <c r="AG712" s="7"/>
      <c r="AI712" s="6"/>
      <c r="AJ712" s="7"/>
    </row>
    <row r="713" spans="1:36" s="14" customFormat="1" ht="12.75" hidden="1" customHeight="1" x14ac:dyDescent="0.2">
      <c r="A713" s="31"/>
      <c r="B713" s="31" t="s">
        <v>143</v>
      </c>
      <c r="C713" s="31"/>
      <c r="D713" s="31"/>
      <c r="E713" s="33" t="e">
        <f>E712*3%</f>
        <v>#REF!</v>
      </c>
      <c r="F713" s="33" t="e">
        <f>F712*3%</f>
        <v>#REF!</v>
      </c>
      <c r="G713" s="33" t="e">
        <f>G712*3%</f>
        <v>#REF!</v>
      </c>
      <c r="H713" s="33" t="e">
        <f>H712*3%</f>
        <v>#REF!</v>
      </c>
      <c r="I713" s="33" t="e">
        <f>I712*3%</f>
        <v>#REF!</v>
      </c>
      <c r="J713" s="33"/>
      <c r="K713" s="33"/>
      <c r="L713" s="33"/>
      <c r="M713" s="33"/>
      <c r="N713" s="33"/>
      <c r="Q713" s="5"/>
      <c r="R713" s="5"/>
      <c r="S713" s="5"/>
      <c r="T713" s="5"/>
      <c r="U713" s="5"/>
      <c r="W713" s="6"/>
      <c r="X713" s="7"/>
      <c r="Z713" s="6"/>
      <c r="AA713" s="7"/>
      <c r="AC713" s="6"/>
      <c r="AD713" s="7"/>
      <c r="AF713" s="6"/>
      <c r="AG713" s="7"/>
      <c r="AI713" s="6"/>
      <c r="AJ713" s="7"/>
    </row>
    <row r="714" spans="1:36" s="14" customFormat="1" ht="12.75" hidden="1" customHeight="1" x14ac:dyDescent="0.2">
      <c r="A714" s="8"/>
      <c r="B714" s="8" t="s">
        <v>212</v>
      </c>
      <c r="C714" s="8"/>
      <c r="D714" s="8"/>
      <c r="E714" s="4" t="e">
        <f>E712*2.7%</f>
        <v>#REF!</v>
      </c>
      <c r="F714" s="4" t="e">
        <f>F712*2.7%</f>
        <v>#REF!</v>
      </c>
      <c r="G714" s="4" t="e">
        <f>G712*2.7%</f>
        <v>#REF!</v>
      </c>
      <c r="H714" s="4" t="e">
        <f>H712*2.7%</f>
        <v>#REF!</v>
      </c>
      <c r="I714" s="4" t="e">
        <f>I712*2.7%</f>
        <v>#REF!</v>
      </c>
      <c r="J714" s="4"/>
      <c r="K714" s="4"/>
      <c r="L714" s="4"/>
      <c r="M714" s="4"/>
      <c r="N714" s="4"/>
      <c r="Q714" s="5"/>
      <c r="R714" s="5"/>
      <c r="S714" s="5"/>
      <c r="T714" s="5"/>
      <c r="U714" s="5"/>
      <c r="W714" s="6"/>
      <c r="X714" s="7"/>
      <c r="Z714" s="6"/>
      <c r="AA714" s="7"/>
      <c r="AC714" s="6"/>
      <c r="AD714" s="7"/>
      <c r="AF714" s="6"/>
      <c r="AG714" s="7"/>
      <c r="AI714" s="6"/>
      <c r="AJ714" s="7"/>
    </row>
    <row r="715" spans="1:36" x14ac:dyDescent="0.2">
      <c r="A715" s="44"/>
      <c r="B715" s="45" t="s">
        <v>144</v>
      </c>
      <c r="C715" s="45"/>
      <c r="D715" s="45"/>
      <c r="E715" s="46">
        <f>J704*(1+Entrada!$K$13)</f>
        <v>10522258.425156014</v>
      </c>
      <c r="F715" s="46">
        <f>K704*(1+Entrada!$K$13)</f>
        <v>10112799.677549941</v>
      </c>
      <c r="G715" s="46">
        <f>L704*(1+Entrada!$K$13)</f>
        <v>10672947.558158247</v>
      </c>
      <c r="H715" s="46">
        <f>M704*(1+Entrada!$K$13)</f>
        <v>10452629.653354982</v>
      </c>
      <c r="I715" s="46">
        <f>N704*(1+Entrada!$K$13)</f>
        <v>10544082.368556341</v>
      </c>
      <c r="J715" s="46"/>
      <c r="K715" s="46"/>
      <c r="L715" s="46"/>
      <c r="M715" s="46"/>
      <c r="N715" s="46"/>
      <c r="Q715" s="3">
        <f>SUMIF($O668:$O703,"&lt;&gt;Rateio",W668:W703)</f>
        <v>7772926.1609936617</v>
      </c>
      <c r="R715" s="3">
        <f>SUMIF($O668:$O703,"&lt;&gt;Rateio",Z668:Z703)</f>
        <v>7470453.7750745006</v>
      </c>
      <c r="S715" s="3">
        <f>SUMIF($O668:$O703,"&lt;&gt;Rateio",AC668:AC703)</f>
        <v>7884242.1405832013</v>
      </c>
      <c r="T715" s="3">
        <f>SUMIF($O668:$O703,"&lt;&gt;Rateio",AF668:AF703)</f>
        <v>7721490.501459185</v>
      </c>
      <c r="U715" s="3">
        <f>SUMIF($O668:$O703,"&lt;&gt;Rateio",AI668:AI703)</f>
        <v>7789047.7856238708</v>
      </c>
      <c r="X715" s="7"/>
      <c r="AA715" s="7"/>
      <c r="AD715" s="7"/>
      <c r="AG715" s="7"/>
      <c r="AJ715" s="7"/>
    </row>
    <row r="716" spans="1:36" x14ac:dyDescent="0.2">
      <c r="E716" s="216">
        <f>Q716</f>
        <v>3.3669011579621669E-2</v>
      </c>
      <c r="F716" s="217">
        <f>R716</f>
        <v>3.3669011579621676E-2</v>
      </c>
      <c r="G716" s="217">
        <f>S716</f>
        <v>3.3669011579621669E-2</v>
      </c>
      <c r="H716" s="217">
        <f>T716</f>
        <v>3.3669011579621676E-2</v>
      </c>
      <c r="I716" s="218">
        <f>U716</f>
        <v>3.3669011579621662E-2</v>
      </c>
      <c r="Q716" s="24">
        <f>Q704/Q715</f>
        <v>3.3669011579621669E-2</v>
      </c>
      <c r="R716" s="24">
        <f>R704/R715</f>
        <v>3.3669011579621676E-2</v>
      </c>
      <c r="S716" s="24">
        <f>S704/S715</f>
        <v>3.3669011579621669E-2</v>
      </c>
      <c r="T716" s="24">
        <f>T704/T715</f>
        <v>3.3669011579621676E-2</v>
      </c>
      <c r="U716" s="24">
        <f>U704/U715</f>
        <v>3.3669011579621662E-2</v>
      </c>
      <c r="W716" s="25"/>
      <c r="X716" s="26"/>
      <c r="Z716" s="25"/>
      <c r="AA716" s="26"/>
      <c r="AC716" s="25"/>
      <c r="AD716" s="26"/>
      <c r="AF716" s="25"/>
      <c r="AG716" s="26"/>
      <c r="AI716" s="25"/>
      <c r="AJ716" s="26"/>
    </row>
    <row r="720" spans="1:36" s="11" customFormat="1" ht="12.75" customHeight="1" x14ac:dyDescent="0.2">
      <c r="B720" s="382" t="s">
        <v>104</v>
      </c>
      <c r="C720" s="9"/>
      <c r="D720" s="9"/>
      <c r="E720" s="9"/>
      <c r="F720" s="9"/>
      <c r="G720" s="16"/>
      <c r="H720" s="9"/>
      <c r="I720" s="9"/>
      <c r="J720" s="9"/>
      <c r="K720" s="9"/>
      <c r="L720" s="9"/>
      <c r="O720" s="336"/>
      <c r="P720" s="336"/>
      <c r="Q720" s="312" t="s">
        <v>30</v>
      </c>
      <c r="R720" s="312" t="s">
        <v>31</v>
      </c>
      <c r="S720" s="312" t="s">
        <v>32</v>
      </c>
      <c r="T720" s="312" t="s">
        <v>33</v>
      </c>
      <c r="U720" s="312" t="s">
        <v>34</v>
      </c>
      <c r="W720" s="313"/>
      <c r="X720" s="313"/>
      <c r="Z720" s="313"/>
      <c r="AA720" s="314"/>
      <c r="AC720" s="313"/>
      <c r="AD720" s="314"/>
      <c r="AF720" s="313"/>
      <c r="AG720" s="314"/>
      <c r="AI720" s="313"/>
      <c r="AJ720" s="314"/>
    </row>
    <row r="721" spans="1:36" s="11" customFormat="1" ht="12.75" customHeight="1" x14ac:dyDescent="0.2">
      <c r="B721" s="382"/>
      <c r="C721" s="9"/>
      <c r="D721" s="9"/>
      <c r="E721" s="9"/>
      <c r="F721" s="9"/>
      <c r="G721" s="16"/>
      <c r="H721" s="9"/>
      <c r="I721" s="9"/>
      <c r="J721" s="9"/>
      <c r="K721" s="9"/>
      <c r="L721" s="9"/>
      <c r="O721" s="14" t="s">
        <v>571</v>
      </c>
      <c r="P721" s="336"/>
      <c r="Q721" s="3">
        <f>SUMIF($O724:$O759,"Rateio",J724:J759)+E771</f>
        <v>9547260.6490687337</v>
      </c>
      <c r="R721" s="3">
        <f>SUMIF($O724:$O759,"Rateio",K724:K759)+F771</f>
        <v>9175742.5556629933</v>
      </c>
      <c r="S721" s="3">
        <f>SUMIF($O724:$O759,"Rateio",L724:L759)+G771</f>
        <v>9683986.8509566225</v>
      </c>
      <c r="T721" s="3">
        <f>SUMIF($O724:$O759,"Rateio",M724:M759)+H771</f>
        <v>9484083.7144032903</v>
      </c>
      <c r="U721" s="3">
        <f>SUMIF($O724:$O759,"Rateio",N724:N759)+I771</f>
        <v>9567062.3748593945</v>
      </c>
      <c r="X721" s="212"/>
      <c r="AA721" s="212"/>
      <c r="AD721" s="212"/>
      <c r="AG721" s="212"/>
      <c r="AJ721" s="212"/>
    </row>
    <row r="722" spans="1:36" s="17" customFormat="1" x14ac:dyDescent="0.2">
      <c r="A722" s="379" t="s">
        <v>35</v>
      </c>
      <c r="B722" s="379" t="s">
        <v>36</v>
      </c>
      <c r="C722" s="379" t="s">
        <v>0</v>
      </c>
      <c r="D722" s="379" t="s">
        <v>37</v>
      </c>
      <c r="E722" s="380" t="str">
        <f>$E$118</f>
        <v>Preço Unitário - Ref. 07/2017</v>
      </c>
      <c r="F722" s="380"/>
      <c r="G722" s="380"/>
      <c r="H722" s="380"/>
      <c r="I722" s="380"/>
      <c r="J722" s="381" t="str">
        <f>$J$118</f>
        <v>Preço Total</v>
      </c>
      <c r="K722" s="381"/>
      <c r="L722" s="381"/>
      <c r="M722" s="381"/>
      <c r="N722" s="381"/>
      <c r="O722" s="339" t="s">
        <v>572</v>
      </c>
      <c r="P722" s="337"/>
      <c r="Q722" s="3">
        <f>SUMIF($P724:$P759,"UAR",J724:J759)</f>
        <v>4511337.6804580241</v>
      </c>
      <c r="R722" s="3">
        <f>SUMIF($P724:$P759,"UAR",K724:K759)</f>
        <v>4335785.3796085929</v>
      </c>
      <c r="S722" s="3">
        <f>SUMIF($P724:$P759,"UAR",L724:L759)</f>
        <v>4575944.4916843334</v>
      </c>
      <c r="T722" s="3">
        <f>SUMIF($P724:$P759,"UAR",M724:M759)</f>
        <v>4481484.8780293139</v>
      </c>
      <c r="U722" s="3">
        <f>SUMIF($P724:$P759,"UAR",N724:N759)</f>
        <v>4520694.5289804554</v>
      </c>
      <c r="X722" s="213"/>
      <c r="AA722" s="213"/>
      <c r="AD722" s="213"/>
      <c r="AG722" s="213"/>
      <c r="AJ722" s="213"/>
    </row>
    <row r="723" spans="1:36" s="18" customFormat="1" x14ac:dyDescent="0.2">
      <c r="A723" s="379"/>
      <c r="B723" s="379"/>
      <c r="C723" s="379"/>
      <c r="D723" s="379"/>
      <c r="E723" s="10" t="s">
        <v>30</v>
      </c>
      <c r="F723" s="10" t="s">
        <v>31</v>
      </c>
      <c r="G723" s="10" t="s">
        <v>32</v>
      </c>
      <c r="H723" s="10" t="s">
        <v>33</v>
      </c>
      <c r="I723" s="10" t="s">
        <v>34</v>
      </c>
      <c r="J723" s="10" t="s">
        <v>30</v>
      </c>
      <c r="K723" s="10" t="s">
        <v>31</v>
      </c>
      <c r="L723" s="10" t="s">
        <v>32</v>
      </c>
      <c r="M723" s="10" t="s">
        <v>33</v>
      </c>
      <c r="N723" s="10" t="s">
        <v>34</v>
      </c>
      <c r="O723" s="339" t="s">
        <v>573</v>
      </c>
      <c r="P723" s="338"/>
      <c r="Q723" s="5">
        <f>Q722/Q721</f>
        <v>0.47252692120624912</v>
      </c>
      <c r="R723" s="5">
        <f>R722/R721</f>
        <v>0.47252692120624901</v>
      </c>
      <c r="S723" s="5">
        <f>S722/S721</f>
        <v>0.47252692120624923</v>
      </c>
      <c r="T723" s="5">
        <f>T722/T721</f>
        <v>0.47252692120624912</v>
      </c>
      <c r="U723" s="5">
        <f>U722/U721</f>
        <v>0.47252692120624906</v>
      </c>
      <c r="X723" s="214"/>
      <c r="AA723" s="214"/>
      <c r="AD723" s="214"/>
      <c r="AG723" s="214"/>
      <c r="AJ723" s="214"/>
    </row>
    <row r="724" spans="1:36" x14ac:dyDescent="0.2">
      <c r="A724" s="19">
        <v>1</v>
      </c>
      <c r="B724" s="20" t="s">
        <v>1</v>
      </c>
      <c r="C724" s="20" t="str">
        <f>VLOOKUP(B724,Valores!$A$2:$F$300,5,FALSE)</f>
        <v>unid.</v>
      </c>
      <c r="D724" s="20">
        <v>1</v>
      </c>
      <c r="E724" s="3">
        <f>Entrada!$K$27*VLOOKUP($E723,Regional!$A$2:$B$7,2,FALSE)</f>
        <v>641177.72134352103</v>
      </c>
      <c r="F724" s="1">
        <f>Entrada!$K$27*VLOOKUP($F723,Regional!$A$2:$B$7,2,FALSE)</f>
        <v>616227.20063148683</v>
      </c>
      <c r="G724" s="1">
        <f>Entrada!$K$27*VLOOKUP($G723,Regional!$A$2:$B$7,2,FALSE)</f>
        <v>650360.01957510726</v>
      </c>
      <c r="H724" s="1">
        <f>Entrada!$K$27*VLOOKUP($H723,Regional!$A$2:$B$7,2,FALSE)</f>
        <v>636934.86629858124</v>
      </c>
      <c r="I724" s="2">
        <f>Entrada!$K$27*VLOOKUP($I723,Regional!$A$2:$B$7,2,FALSE)</f>
        <v>642507.57143223356</v>
      </c>
      <c r="J724" s="27">
        <f t="shared" ref="J724:J759" si="261">$D724*E724</f>
        <v>641177.72134352103</v>
      </c>
      <c r="K724" s="21">
        <f t="shared" ref="K724:K759" si="262">$D724*F724</f>
        <v>616227.20063148683</v>
      </c>
      <c r="L724" s="21">
        <f t="shared" ref="L724:L759" si="263">$D724*G724</f>
        <v>650360.01957510726</v>
      </c>
      <c r="M724" s="21">
        <f t="shared" ref="M724:M759" si="264">$D724*H724</f>
        <v>636934.86629858124</v>
      </c>
      <c r="N724" s="22">
        <f t="shared" ref="N724:N759" si="265">$D724*I724</f>
        <v>642507.57143223356</v>
      </c>
      <c r="O724" s="14">
        <f>VLOOKUP(B724,Valores!$A$2:$O$300,14,FALSE)</f>
        <v>3.0300000000000001E-2</v>
      </c>
      <c r="P724" s="14" t="str">
        <f>VLOOKUP(B724,Valores!$A$2:$O$300,15,FALSE)</f>
        <v>UAR</v>
      </c>
      <c r="Q724" s="5">
        <f>IF($P724="UAR",J724*Q$723,0)</f>
        <v>302973.73461249232</v>
      </c>
      <c r="R724" s="5">
        <f>IF($P724="UAR",K724*R$723,0)</f>
        <v>291183.94187794195</v>
      </c>
      <c r="S724" s="5">
        <f>IF($P724="UAR",L724*S$723,0)</f>
        <v>307312.61772546143</v>
      </c>
      <c r="T724" s="5">
        <f>IF($P724="UAR",M724*T$723,0)</f>
        <v>300968.87138098251</v>
      </c>
      <c r="U724" s="5">
        <f>IF($P724="UAR",N724*U$723,0)</f>
        <v>303602.12458057748</v>
      </c>
      <c r="W724" s="1">
        <f t="shared" ref="W724:W759" si="266">J724+Q724</f>
        <v>944151.45595601341</v>
      </c>
      <c r="X724" s="7">
        <f>IF($O724="rateio",0,W724*$O724)</f>
        <v>28607.789115467207</v>
      </c>
      <c r="Z724" s="1">
        <f t="shared" ref="Z724:Z759" si="267">K724+R724</f>
        <v>907411.14250942878</v>
      </c>
      <c r="AA724" s="7">
        <f t="shared" ref="AA724:AA759" si="268">IF($O724="rateio",0,Z724*$O724)</f>
        <v>27494.557618035691</v>
      </c>
      <c r="AC724" s="1">
        <f t="shared" ref="AC724:AC759" si="269">L724+S724</f>
        <v>957672.63730056863</v>
      </c>
      <c r="AD724" s="7">
        <f t="shared" ref="AD724:AD759" si="270">IF($O724="rateio",0,AC724*$O724)</f>
        <v>29017.480910207229</v>
      </c>
      <c r="AF724" s="1">
        <f t="shared" ref="AF724:AF759" si="271">M724+T724</f>
        <v>937903.7376795637</v>
      </c>
      <c r="AG724" s="7">
        <f t="shared" ref="AG724:AG759" si="272">IF($O724="rateio",0,AF724*$O724)</f>
        <v>28418.483251690781</v>
      </c>
      <c r="AI724" s="1">
        <f t="shared" ref="AI724:AI759" si="273">N724+U724</f>
        <v>946109.69601281104</v>
      </c>
      <c r="AJ724" s="7">
        <f t="shared" ref="AJ724:AJ759" si="274">IF($O724="rateio",0,AI724*$O724)</f>
        <v>28667.123789188176</v>
      </c>
    </row>
    <row r="725" spans="1:36" x14ac:dyDescent="0.2">
      <c r="A725" s="5">
        <v>2</v>
      </c>
      <c r="B725" s="6" t="s">
        <v>262</v>
      </c>
      <c r="C725" s="6" t="str">
        <f>VLOOKUP(B725,Valores!$A$2:$F$300,5,FALSE)</f>
        <v>unid.</v>
      </c>
      <c r="D725" s="6">
        <v>3</v>
      </c>
      <c r="E725" s="3">
        <f>Entrada!$K$28*VLOOKUP($E723,Regional!$A$2:$B$7,2,FALSE)</f>
        <v>134119.29903900079</v>
      </c>
      <c r="F725" s="1">
        <f>Entrada!$K$28*VLOOKUP($F723,Regional!$A$2:$B$7,2,FALSE)</f>
        <v>128900.23693318684</v>
      </c>
      <c r="G725" s="1">
        <f>Entrada!$K$28*VLOOKUP($G723,Regional!$A$2:$B$7,2,FALSE)</f>
        <v>136040.01986474451</v>
      </c>
      <c r="H725" s="1">
        <f>Entrada!$K$28*VLOOKUP($H723,Regional!$A$2:$B$7,2,FALSE)</f>
        <v>133231.79355400198</v>
      </c>
      <c r="I725" s="2">
        <f>Entrada!$K$28*VLOOKUP($I723,Regional!$A$2:$B$7,2,FALSE)</f>
        <v>134397.47239997057</v>
      </c>
      <c r="J725" s="3">
        <f t="shared" si="261"/>
        <v>402357.8971170024</v>
      </c>
      <c r="K725" s="1">
        <f t="shared" si="262"/>
        <v>386700.71079956053</v>
      </c>
      <c r="L725" s="1">
        <f t="shared" si="263"/>
        <v>408120.05959423352</v>
      </c>
      <c r="M725" s="1">
        <f t="shared" si="264"/>
        <v>399695.38066200598</v>
      </c>
      <c r="N725" s="2">
        <f t="shared" si="265"/>
        <v>403192.41719991172</v>
      </c>
      <c r="O725" s="14">
        <f>VLOOKUP(B725,Valores!$A$2:$O$300,14,FALSE)</f>
        <v>3.3300000000000003E-2</v>
      </c>
      <c r="P725" s="14" t="str">
        <f>VLOOKUP(B725,Valores!$A$2:$O$300,15,FALSE)</f>
        <v>UAR</v>
      </c>
      <c r="Q725" s="5">
        <f t="shared" ref="Q725:Q759" si="275">IF($P725="UAR",J725*Q$723,0)</f>
        <v>190124.93834771789</v>
      </c>
      <c r="R725" s="5">
        <f t="shared" ref="R725:R759" si="276">IF($P725="UAR",K725*R$723,0)</f>
        <v>182726.49630238442</v>
      </c>
      <c r="S725" s="5">
        <f t="shared" ref="S725:S759" si="277">IF($P725="UAR",L725*S$723,0)</f>
        <v>192847.71524257411</v>
      </c>
      <c r="T725" s="5">
        <f t="shared" ref="T725:T759" si="278">IF($P725="UAR",M725*T$723,0)</f>
        <v>188866.82764457745</v>
      </c>
      <c r="U725" s="5">
        <f t="shared" ref="U725:U759" si="279">IF($P725="UAR",N725*U$723,0)</f>
        <v>190519.27155317977</v>
      </c>
      <c r="W725" s="1">
        <f t="shared" si="266"/>
        <v>592482.83546472027</v>
      </c>
      <c r="X725" s="7">
        <f t="shared" ref="X725:X759" si="280">IF(O725="rateio",0,W725*$O725)</f>
        <v>19729.678420975186</v>
      </c>
      <c r="Z725" s="1">
        <f t="shared" si="267"/>
        <v>569427.20710194495</v>
      </c>
      <c r="AA725" s="7">
        <f t="shared" si="268"/>
        <v>18961.925996494767</v>
      </c>
      <c r="AC725" s="1">
        <f t="shared" si="269"/>
        <v>600967.77483680763</v>
      </c>
      <c r="AD725" s="7">
        <f t="shared" si="270"/>
        <v>20012.226902065697</v>
      </c>
      <c r="AF725" s="1">
        <f t="shared" si="271"/>
        <v>588562.20830658346</v>
      </c>
      <c r="AG725" s="7">
        <f t="shared" si="272"/>
        <v>19599.121536609233</v>
      </c>
      <c r="AI725" s="1">
        <f t="shared" si="273"/>
        <v>593711.6887530915</v>
      </c>
      <c r="AJ725" s="7">
        <f t="shared" si="274"/>
        <v>19770.599235477948</v>
      </c>
    </row>
    <row r="726" spans="1:36" x14ac:dyDescent="0.2">
      <c r="A726" s="5">
        <v>3</v>
      </c>
      <c r="B726" s="6" t="s">
        <v>3</v>
      </c>
      <c r="C726" s="6" t="str">
        <f>VLOOKUP(B726,Valores!$A$2:$F$300,5,FALSE)</f>
        <v>unid.</v>
      </c>
      <c r="D726" s="6">
        <v>0</v>
      </c>
      <c r="E726" s="3">
        <f>Entrada!$K$31*VLOOKUP($E723,Regional!$A$2:$B$7,2,FALSE)</f>
        <v>45305.58715143174</v>
      </c>
      <c r="F726" s="1">
        <f>Entrada!$K$31*VLOOKUP($F723,Regional!$A$2:$B$7,2,FALSE)</f>
        <v>43542.584550180967</v>
      </c>
      <c r="G726" s="1">
        <f>Entrada!$K$31*VLOOKUP($G723,Regional!$A$2:$B$7,2,FALSE)</f>
        <v>45954.407905699161</v>
      </c>
      <c r="H726" s="1">
        <f>Entrada!$K$31*VLOOKUP($H723,Regional!$A$2:$B$7,2,FALSE)</f>
        <v>45005.787216701283</v>
      </c>
      <c r="I726" s="2">
        <f>Entrada!$K$31*VLOOKUP($I723,Regional!$A$2:$B$7,2,FALSE)</f>
        <v>45399.554295153233</v>
      </c>
      <c r="J726" s="3">
        <f t="shared" si="261"/>
        <v>0</v>
      </c>
      <c r="K726" s="1">
        <f t="shared" si="262"/>
        <v>0</v>
      </c>
      <c r="L726" s="1">
        <f t="shared" si="263"/>
        <v>0</v>
      </c>
      <c r="M726" s="1">
        <f t="shared" si="264"/>
        <v>0</v>
      </c>
      <c r="N726" s="2">
        <f t="shared" si="265"/>
        <v>0</v>
      </c>
      <c r="O726" s="14">
        <f>VLOOKUP(B726,Valores!$A$2:$O$300,14,FALSE)</f>
        <v>3.3300000000000003E-2</v>
      </c>
      <c r="P726" s="14" t="str">
        <f>VLOOKUP(B726,Valores!$A$2:$O$300,15,FALSE)</f>
        <v>UAR</v>
      </c>
      <c r="Q726" s="5">
        <f t="shared" si="275"/>
        <v>0</v>
      </c>
      <c r="R726" s="5">
        <f t="shared" si="276"/>
        <v>0</v>
      </c>
      <c r="S726" s="5">
        <f t="shared" si="277"/>
        <v>0</v>
      </c>
      <c r="T726" s="5">
        <f t="shared" si="278"/>
        <v>0</v>
      </c>
      <c r="U726" s="5">
        <f t="shared" si="279"/>
        <v>0</v>
      </c>
      <c r="W726" s="1">
        <f t="shared" si="266"/>
        <v>0</v>
      </c>
      <c r="X726" s="7">
        <f t="shared" si="280"/>
        <v>0</v>
      </c>
      <c r="Z726" s="1">
        <f t="shared" si="267"/>
        <v>0</v>
      </c>
      <c r="AA726" s="7">
        <f t="shared" si="268"/>
        <v>0</v>
      </c>
      <c r="AC726" s="1">
        <f t="shared" si="269"/>
        <v>0</v>
      </c>
      <c r="AD726" s="7">
        <f t="shared" si="270"/>
        <v>0</v>
      </c>
      <c r="AF726" s="1">
        <f t="shared" si="271"/>
        <v>0</v>
      </c>
      <c r="AG726" s="7">
        <f t="shared" si="272"/>
        <v>0</v>
      </c>
      <c r="AI726" s="1">
        <f t="shared" si="273"/>
        <v>0</v>
      </c>
      <c r="AJ726" s="7">
        <f t="shared" si="274"/>
        <v>0</v>
      </c>
    </row>
    <row r="727" spans="1:36" x14ac:dyDescent="0.2">
      <c r="A727" s="5">
        <v>4</v>
      </c>
      <c r="B727" s="6" t="s">
        <v>4</v>
      </c>
      <c r="C727" s="6" t="str">
        <f>VLOOKUP(B727,Valores!$A$2:$F$300,5,FALSE)</f>
        <v>unid.</v>
      </c>
      <c r="D727" s="6">
        <v>3</v>
      </c>
      <c r="E727" s="3">
        <f>Entrada!$K$32*VLOOKUP($E723,Regional!$A$2:$B$7,2,FALSE)</f>
        <v>64656.359869184365</v>
      </c>
      <c r="F727" s="1">
        <f>Entrada!$K$32*VLOOKUP($F723,Regional!$A$2:$B$7,2,FALSE)</f>
        <v>62140.349420941537</v>
      </c>
      <c r="G727" s="1">
        <f>Entrada!$K$32*VLOOKUP($G723,Regional!$A$2:$B$7,2,FALSE)</f>
        <v>65582.302800644291</v>
      </c>
      <c r="H727" s="1">
        <f>Entrada!$K$32*VLOOKUP($H723,Regional!$A$2:$B$7,2,FALSE)</f>
        <v>64228.51037671668</v>
      </c>
      <c r="I727" s="2">
        <f>Entrada!$K$32*VLOOKUP($I723,Regional!$A$2:$B$7,2,FALSE)</f>
        <v>64790.461948913049</v>
      </c>
      <c r="J727" s="3">
        <f t="shared" si="261"/>
        <v>193969.07960755308</v>
      </c>
      <c r="K727" s="1">
        <f t="shared" si="262"/>
        <v>186421.0482628246</v>
      </c>
      <c r="L727" s="1">
        <f t="shared" si="263"/>
        <v>196746.90840193286</v>
      </c>
      <c r="M727" s="1">
        <f t="shared" si="264"/>
        <v>192685.53113015005</v>
      </c>
      <c r="N727" s="2">
        <f t="shared" si="265"/>
        <v>194371.38584673914</v>
      </c>
      <c r="O727" s="14">
        <f>VLOOKUP(B727,Valores!$A$2:$O$300,14,FALSE)</f>
        <v>3.3300000000000003E-2</v>
      </c>
      <c r="P727" s="14" t="str">
        <f>VLOOKUP(B727,Valores!$A$2:$O$300,15,FALSE)</f>
        <v>UAR</v>
      </c>
      <c r="Q727" s="5">
        <f t="shared" si="275"/>
        <v>91655.611996166903</v>
      </c>
      <c r="R727" s="5">
        <f t="shared" si="276"/>
        <v>88088.963983674068</v>
      </c>
      <c r="S727" s="5">
        <f t="shared" si="277"/>
        <v>92968.210884013257</v>
      </c>
      <c r="T727" s="5">
        <f t="shared" si="278"/>
        <v>91049.100785920673</v>
      </c>
      <c r="U727" s="5">
        <f t="shared" si="279"/>
        <v>91845.712524751536</v>
      </c>
      <c r="W727" s="1">
        <f t="shared" si="266"/>
        <v>285624.69160371996</v>
      </c>
      <c r="X727" s="7">
        <f t="shared" si="280"/>
        <v>9511.302230403875</v>
      </c>
      <c r="Z727" s="1">
        <f t="shared" si="267"/>
        <v>274510.01224649866</v>
      </c>
      <c r="AA727" s="7">
        <f t="shared" si="268"/>
        <v>9141.1834078084066</v>
      </c>
      <c r="AC727" s="1">
        <f t="shared" si="269"/>
        <v>289715.11928594613</v>
      </c>
      <c r="AD727" s="7">
        <f t="shared" si="270"/>
        <v>9647.5134722220064</v>
      </c>
      <c r="AF727" s="1">
        <f t="shared" si="271"/>
        <v>283734.63191607071</v>
      </c>
      <c r="AG727" s="7">
        <f t="shared" si="272"/>
        <v>9448.3632428051551</v>
      </c>
      <c r="AI727" s="1">
        <f t="shared" si="273"/>
        <v>286217.09837149066</v>
      </c>
      <c r="AJ727" s="7">
        <f t="shared" si="274"/>
        <v>9531.0293757706404</v>
      </c>
    </row>
    <row r="728" spans="1:36" x14ac:dyDescent="0.2">
      <c r="A728" s="24">
        <v>5</v>
      </c>
      <c r="B728" s="25" t="s">
        <v>576</v>
      </c>
      <c r="C728" s="25" t="str">
        <f>VLOOKUP(B728,Valores!$A$2:$F$300,5,FALSE)</f>
        <v>unid.</v>
      </c>
      <c r="D728" s="25">
        <v>3</v>
      </c>
      <c r="E728" s="28">
        <f>Entrada!$K$33*VLOOKUP($E723,Regional!$A$2:$B$7,2,FALSE)</f>
        <v>55785.842826343804</v>
      </c>
      <c r="F728" s="29">
        <f>Entrada!$K$33*VLOOKUP($F723,Regional!$A$2:$B$7,2,FALSE)</f>
        <v>53615.015954879163</v>
      </c>
      <c r="G728" s="29">
        <f>Entrada!$K$33*VLOOKUP($G723,Regional!$A$2:$B$7,2,FALSE)</f>
        <v>56584.75119274576</v>
      </c>
      <c r="H728" s="29">
        <f>Entrada!$K$33*VLOOKUP($H723,Regional!$A$2:$B$7,2,FALSE)</f>
        <v>55416.692063937378</v>
      </c>
      <c r="I728" s="38">
        <f>Entrada!$K$33*VLOOKUP($I723,Regional!$A$2:$B$7,2,FALSE)</f>
        <v>55901.546796650291</v>
      </c>
      <c r="J728" s="28">
        <f t="shared" si="261"/>
        <v>167357.5284790314</v>
      </c>
      <c r="K728" s="29">
        <f t="shared" si="262"/>
        <v>160845.04786463748</v>
      </c>
      <c r="L728" s="29">
        <f t="shared" si="263"/>
        <v>169754.25357823729</v>
      </c>
      <c r="M728" s="29">
        <f t="shared" si="264"/>
        <v>166250.07619181214</v>
      </c>
      <c r="N728" s="38">
        <f t="shared" si="265"/>
        <v>167704.64038995089</v>
      </c>
      <c r="O728" s="14">
        <f>VLOOKUP(B728,Valores!$A$2:$O$300,14,FALSE)</f>
        <v>4.1700000000000001E-2</v>
      </c>
      <c r="P728" s="14" t="str">
        <f>VLOOKUP(B728,Valores!$A$2:$O$300,15,FALSE)</f>
        <v>UAR</v>
      </c>
      <c r="Q728" s="5">
        <f t="shared" si="275"/>
        <v>79080.937672883869</v>
      </c>
      <c r="R728" s="5">
        <f t="shared" si="276"/>
        <v>76003.615258748905</v>
      </c>
      <c r="S728" s="5">
        <f t="shared" si="277"/>
        <v>80213.454804989378</v>
      </c>
      <c r="T728" s="5">
        <f t="shared" si="278"/>
        <v>78557.636653221329</v>
      </c>
      <c r="U728" s="5">
        <f t="shared" si="279"/>
        <v>79244.957395464662</v>
      </c>
      <c r="W728" s="1">
        <f t="shared" si="266"/>
        <v>246438.46615191526</v>
      </c>
      <c r="X728" s="7">
        <f t="shared" si="280"/>
        <v>10276.484038534867</v>
      </c>
      <c r="Z728" s="1">
        <f t="shared" si="267"/>
        <v>236848.66312338639</v>
      </c>
      <c r="AA728" s="7">
        <f t="shared" si="268"/>
        <v>9876.5892522452123</v>
      </c>
      <c r="AC728" s="1">
        <f t="shared" si="269"/>
        <v>249967.70838322665</v>
      </c>
      <c r="AD728" s="7">
        <f t="shared" si="270"/>
        <v>10423.653439580552</v>
      </c>
      <c r="AF728" s="1">
        <f t="shared" si="271"/>
        <v>244807.71284503347</v>
      </c>
      <c r="AG728" s="7">
        <f t="shared" si="272"/>
        <v>10208.481625637896</v>
      </c>
      <c r="AI728" s="1">
        <f t="shared" si="273"/>
        <v>246949.59778541554</v>
      </c>
      <c r="AJ728" s="7">
        <f t="shared" si="274"/>
        <v>10297.798227651829</v>
      </c>
    </row>
    <row r="729" spans="1:36" x14ac:dyDescent="0.2">
      <c r="A729" s="5">
        <v>6</v>
      </c>
      <c r="B729" s="6" t="s">
        <v>348</v>
      </c>
      <c r="C729" s="6" t="str">
        <f>VLOOKUP(B729,Valores!$A$2:$F$300,5,FALSE)</f>
        <v>kg</v>
      </c>
      <c r="D729" s="6">
        <v>4826</v>
      </c>
      <c r="E729" s="3">
        <f>VLOOKUP($B729,Valores!$A$2:$G$300,6,FALSE)*VLOOKUP(VLOOKUP($B729,Indices_Poder!$B$5:$E$250,3,FALSE),Indices_Poder!$G$6:$N$27,4,FALSE)*VLOOKUP($E$723,Regional!$A$2:$B$7,2,FALSE)</f>
        <v>63.9384476185</v>
      </c>
      <c r="F729" s="1">
        <f>VLOOKUP($B729,Valores!$A$2:$G$300,6,FALSE)*VLOOKUP(VLOOKUP($B729,Indices_Poder!$B$5:$E$250,3,FALSE),Indices_Poder!$G$6:$N$27,4,FALSE)*VLOOKUP($F$723,Regional!$A$2:$B$7,2,FALSE)</f>
        <v>61.450373706234416</v>
      </c>
      <c r="G729" s="1">
        <f>VLOOKUP($B729,Valores!$A$2:$G$300,6,FALSE)*VLOOKUP(VLOOKUP($B729,Indices_Poder!$B$5:$E$250,3,FALSE),Indices_Poder!$G$6:$N$27,4,FALSE)*VLOOKUP($G$723,Regional!$A$2:$B$7,2,FALSE)</f>
        <v>64.854109337480978</v>
      </c>
      <c r="H729" s="1">
        <f>VLOOKUP($B729,Valores!$A$2:$G$300,6,FALSE)*VLOOKUP(VLOOKUP($B729,Indices_Poder!$B$5:$E$250,3,FALSE),Indices_Poder!$G$6:$N$27,4,FALSE)*VLOOKUP($H$723,Regional!$A$2:$B$7,2,FALSE)</f>
        <v>63.51534875524672</v>
      </c>
      <c r="I729" s="2">
        <f>VLOOKUP($B729,Valores!$A$2:$G$300,6,FALSE)*VLOOKUP(VLOOKUP($B729,Indices_Poder!$B$5:$E$250,3,FALSE),Indices_Poder!$G$6:$N$27,4,FALSE)*VLOOKUP($I$723,Regional!$A$2:$B$7,2,FALSE)</f>
        <v>64.071060695042078</v>
      </c>
      <c r="J729" s="3">
        <f t="shared" si="261"/>
        <v>308566.948206881</v>
      </c>
      <c r="K729" s="1">
        <f t="shared" si="262"/>
        <v>296559.50350628729</v>
      </c>
      <c r="L729" s="1">
        <f t="shared" si="263"/>
        <v>312985.9316626832</v>
      </c>
      <c r="M729" s="1">
        <f t="shared" si="264"/>
        <v>306525.07309282065</v>
      </c>
      <c r="N729" s="2">
        <f t="shared" si="265"/>
        <v>309206.93891427305</v>
      </c>
      <c r="O729" s="14">
        <f>VLOOKUP(B729,Valores!$A$2:$O$300,14,FALSE)</f>
        <v>2.5000000000000001E-2</v>
      </c>
      <c r="P729" s="14" t="str">
        <f>VLOOKUP(B729,Valores!$A$2:$O$300,15,FALSE)</f>
        <v>UAR</v>
      </c>
      <c r="Q729" s="5">
        <f t="shared" si="275"/>
        <v>145806.19002220561</v>
      </c>
      <c r="R729" s="5">
        <f t="shared" si="276"/>
        <v>140132.34914627974</v>
      </c>
      <c r="S729" s="5">
        <f t="shared" si="277"/>
        <v>147894.27866943722</v>
      </c>
      <c r="T729" s="5">
        <f t="shared" si="278"/>
        <v>144841.349061071</v>
      </c>
      <c r="U729" s="5">
        <f t="shared" si="279"/>
        <v>146108.60286077016</v>
      </c>
      <c r="W729" s="1">
        <f t="shared" si="266"/>
        <v>454373.13822908665</v>
      </c>
      <c r="X729" s="7">
        <f t="shared" si="280"/>
        <v>11359.328455727167</v>
      </c>
      <c r="Z729" s="1">
        <f t="shared" si="267"/>
        <v>436691.85265256703</v>
      </c>
      <c r="AA729" s="7">
        <f t="shared" si="268"/>
        <v>10917.296316314176</v>
      </c>
      <c r="AC729" s="1">
        <f t="shared" si="269"/>
        <v>460880.21033212042</v>
      </c>
      <c r="AD729" s="7">
        <f t="shared" si="270"/>
        <v>11522.005258303012</v>
      </c>
      <c r="AF729" s="1">
        <f t="shared" si="271"/>
        <v>451366.42215389165</v>
      </c>
      <c r="AG729" s="7">
        <f t="shared" si="272"/>
        <v>11284.160553847292</v>
      </c>
      <c r="AI729" s="1">
        <f t="shared" si="273"/>
        <v>455315.54177504324</v>
      </c>
      <c r="AJ729" s="7">
        <f t="shared" si="274"/>
        <v>11382.888544376081</v>
      </c>
    </row>
    <row r="730" spans="1:36" x14ac:dyDescent="0.2">
      <c r="A730" s="24">
        <v>7</v>
      </c>
      <c r="B730" s="25" t="s">
        <v>16</v>
      </c>
      <c r="C730" s="25" t="str">
        <f>VLOOKUP(B730,Valores!$A$2:$F$300,5,FALSE)</f>
        <v>unid.</v>
      </c>
      <c r="D730" s="25">
        <v>103</v>
      </c>
      <c r="E730" s="28">
        <f>VLOOKUP($B730,Valores!$A$2:$G$300,6,FALSE)*VLOOKUP(VLOOKUP($B730,Indices_Poder!$B$5:$E$250,3,FALSE),Indices_Poder!$G$6:$N$27,4,FALSE)*VLOOKUP($E$723,Regional!$A$2:$B$7,2,FALSE)</f>
        <v>153.50973269963379</v>
      </c>
      <c r="F730" s="29">
        <f>VLOOKUP($B730,Valores!$A$2:$G$300,6,FALSE)*VLOOKUP(VLOOKUP($B730,Indices_Poder!$B$5:$E$250,3,FALSE),Indices_Poder!$G$6:$N$27,4,FALSE)*VLOOKUP($F$723,Regional!$A$2:$B$7,2,FALSE)</f>
        <v>147.53611939754435</v>
      </c>
      <c r="G730" s="29">
        <f>VLOOKUP($B730,Valores!$A$2:$G$300,6,FALSE)*VLOOKUP(VLOOKUP($B730,Indices_Poder!$B$5:$E$250,3,FALSE),Indices_Poder!$G$6:$N$27,4,FALSE)*VLOOKUP($G$723,Regional!$A$2:$B$7,2,FALSE)</f>
        <v>155.70814368644335</v>
      </c>
      <c r="H730" s="29">
        <f>VLOOKUP($B730,Valores!$A$2:$G$300,6,FALSE)*VLOOKUP(VLOOKUP($B730,Indices_Poder!$B$5:$E$250,3,FALSE),Indices_Poder!$G$6:$N$27,4,FALSE)*VLOOKUP($H$723,Regional!$A$2:$B$7,2,FALSE)</f>
        <v>152.49391520917698</v>
      </c>
      <c r="I730" s="38">
        <f>VLOOKUP($B730,Valores!$A$2:$G$300,6,FALSE)*VLOOKUP(VLOOKUP($B730,Indices_Poder!$B$5:$E$250,3,FALSE),Indices_Poder!$G$6:$N$27,4,FALSE)*VLOOKUP($I$723,Regional!$A$2:$B$7,2,FALSE)</f>
        <v>153.82812325634416</v>
      </c>
      <c r="J730" s="28">
        <f t="shared" si="261"/>
        <v>15811.502468062281</v>
      </c>
      <c r="K730" s="29">
        <f t="shared" si="262"/>
        <v>15196.220297947068</v>
      </c>
      <c r="L730" s="29">
        <f t="shared" si="263"/>
        <v>16037.938799703665</v>
      </c>
      <c r="M730" s="29">
        <f t="shared" si="264"/>
        <v>15706.873266545228</v>
      </c>
      <c r="N730" s="38">
        <f t="shared" si="265"/>
        <v>15844.296695403447</v>
      </c>
      <c r="O730" s="14">
        <f>VLOOKUP(B730,Valores!$A$2:$O$300,14,FALSE)</f>
        <v>2.5000000000000001E-2</v>
      </c>
      <c r="P730" s="14" t="str">
        <f>VLOOKUP(B730,Valores!$A$2:$O$300,15,FALSE)</f>
        <v>COM</v>
      </c>
      <c r="Q730" s="5">
        <f t="shared" si="275"/>
        <v>0</v>
      </c>
      <c r="R730" s="5">
        <f t="shared" si="276"/>
        <v>0</v>
      </c>
      <c r="S730" s="5">
        <f t="shared" si="277"/>
        <v>0</v>
      </c>
      <c r="T730" s="5">
        <f t="shared" si="278"/>
        <v>0</v>
      </c>
      <c r="U730" s="5">
        <f t="shared" si="279"/>
        <v>0</v>
      </c>
      <c r="W730" s="1">
        <f t="shared" si="266"/>
        <v>15811.502468062281</v>
      </c>
      <c r="X730" s="7">
        <f t="shared" si="280"/>
        <v>395.28756170155702</v>
      </c>
      <c r="Z730" s="1">
        <f t="shared" si="267"/>
        <v>15196.220297947068</v>
      </c>
      <c r="AA730" s="7">
        <f t="shared" si="268"/>
        <v>379.9055074486767</v>
      </c>
      <c r="AC730" s="1">
        <f t="shared" si="269"/>
        <v>16037.938799703665</v>
      </c>
      <c r="AD730" s="7">
        <f t="shared" si="270"/>
        <v>400.94846999259164</v>
      </c>
      <c r="AF730" s="1">
        <f t="shared" si="271"/>
        <v>15706.873266545228</v>
      </c>
      <c r="AG730" s="7">
        <f t="shared" si="272"/>
        <v>392.67183166363071</v>
      </c>
      <c r="AI730" s="1">
        <f t="shared" si="273"/>
        <v>15844.296695403447</v>
      </c>
      <c r="AJ730" s="7">
        <f t="shared" si="274"/>
        <v>396.10741738508619</v>
      </c>
    </row>
    <row r="731" spans="1:36" x14ac:dyDescent="0.2">
      <c r="A731" s="24">
        <v>13</v>
      </c>
      <c r="B731" s="25" t="s">
        <v>11</v>
      </c>
      <c r="C731" s="25" t="str">
        <f>VLOOKUP(B731,Valores!$A$2:$F$300,5,FALSE)</f>
        <v>m</v>
      </c>
      <c r="D731" s="25">
        <v>16601</v>
      </c>
      <c r="E731" s="28">
        <f>VLOOKUP($B731,Valores!$A$2:$G$300,6,FALSE)*VLOOKUP(VLOOKUP($B731,Indices_Poder!$B$5:$E$250,3,FALSE),Indices_Poder!$G$6:$N$27,4,FALSE)*VLOOKUP($E$723,Regional!$A$2:$B$7,2,FALSE)</f>
        <v>39.933598587490515</v>
      </c>
      <c r="F731" s="29">
        <f>VLOOKUP($B731,Valores!$A$2:$G$300,6,FALSE)*VLOOKUP(VLOOKUP($B731,Indices_Poder!$B$5:$E$250,3,FALSE),Indices_Poder!$G$6:$N$27,4,FALSE)*VLOOKUP($F$723,Regional!$A$2:$B$7,2,FALSE)</f>
        <v>38.37963929430817</v>
      </c>
      <c r="G731" s="29">
        <f>VLOOKUP($B731,Valores!$A$2:$G$300,6,FALSE)*VLOOKUP(VLOOKUP($B731,Indices_Poder!$B$5:$E$250,3,FALSE),Indices_Poder!$G$6:$N$27,4,FALSE)*VLOOKUP($G$723,Regional!$A$2:$B$7,2,FALSE)</f>
        <v>40.505487159854574</v>
      </c>
      <c r="H731" s="29">
        <f>VLOOKUP($B731,Valores!$A$2:$G$300,6,FALSE)*VLOOKUP(VLOOKUP($B731,Indices_Poder!$B$5:$E$250,3,FALSE),Indices_Poder!$G$6:$N$27,4,FALSE)*VLOOKUP($H$723,Regional!$A$2:$B$7,2,FALSE)</f>
        <v>39.669346626467124</v>
      </c>
      <c r="I731" s="38">
        <f>VLOOKUP($B731,Valores!$A$2:$G$300,6,FALSE)*VLOOKUP(VLOOKUP($B731,Indices_Poder!$B$5:$E$250,3,FALSE),Indices_Poder!$G$6:$N$27,4,FALSE)*VLOOKUP($I$723,Regional!$A$2:$B$7,2,FALSE)</f>
        <v>40.016423829005312</v>
      </c>
      <c r="J731" s="28">
        <f t="shared" si="261"/>
        <v>662937.67015093006</v>
      </c>
      <c r="K731" s="29">
        <f t="shared" si="262"/>
        <v>637140.3919248099</v>
      </c>
      <c r="L731" s="29">
        <f t="shared" si="263"/>
        <v>672431.59234074585</v>
      </c>
      <c r="M731" s="29">
        <f t="shared" si="264"/>
        <v>658550.82334598072</v>
      </c>
      <c r="N731" s="38">
        <f t="shared" si="265"/>
        <v>664312.65198531724</v>
      </c>
      <c r="O731" s="14" t="str">
        <f>VLOOKUP(B731,Valores!$A$2:$O$300,14,FALSE)</f>
        <v>Rateio</v>
      </c>
      <c r="P731" s="14" t="str">
        <f>VLOOKUP(B731,Valores!$A$2:$O$300,15,FALSE)</f>
        <v>UAR</v>
      </c>
      <c r="Q731" s="5">
        <f t="shared" si="275"/>
        <v>313255.89622806292</v>
      </c>
      <c r="R731" s="5">
        <f t="shared" si="276"/>
        <v>301065.98777237325</v>
      </c>
      <c r="S731" s="5">
        <f t="shared" si="277"/>
        <v>317742.03005058831</v>
      </c>
      <c r="T731" s="5">
        <f t="shared" si="278"/>
        <v>311182.99301351671</v>
      </c>
      <c r="U731" s="5">
        <f t="shared" si="279"/>
        <v>313905.61216098035</v>
      </c>
      <c r="W731" s="1">
        <f t="shared" si="266"/>
        <v>976193.56637899298</v>
      </c>
      <c r="X731" s="7">
        <f t="shared" si="280"/>
        <v>0</v>
      </c>
      <c r="Z731" s="1">
        <f t="shared" si="267"/>
        <v>938206.37969718315</v>
      </c>
      <c r="AA731" s="7">
        <f t="shared" si="268"/>
        <v>0</v>
      </c>
      <c r="AC731" s="1">
        <f t="shared" si="269"/>
        <v>990173.62239133415</v>
      </c>
      <c r="AD731" s="7">
        <f t="shared" si="270"/>
        <v>0</v>
      </c>
      <c r="AF731" s="1">
        <f t="shared" si="271"/>
        <v>969733.81635949737</v>
      </c>
      <c r="AG731" s="7">
        <f t="shared" si="272"/>
        <v>0</v>
      </c>
      <c r="AI731" s="1">
        <f t="shared" si="273"/>
        <v>978218.26414629759</v>
      </c>
      <c r="AJ731" s="7">
        <f t="shared" si="274"/>
        <v>0</v>
      </c>
    </row>
    <row r="732" spans="1:36" x14ac:dyDescent="0.2">
      <c r="A732" s="5">
        <v>14</v>
      </c>
      <c r="B732" s="6" t="s">
        <v>588</v>
      </c>
      <c r="C732" s="6" t="str">
        <f>VLOOKUP(B732,Valores!$A$2:$F$300,5,FALSE)</f>
        <v>kg</v>
      </c>
      <c r="D732" s="6">
        <v>30000</v>
      </c>
      <c r="E732" s="3">
        <f>VLOOKUP($B732,Valores!$A$2:$G$300,6,FALSE)*VLOOKUP(VLOOKUP($B732,Indices_Poder!$B$5:$E$250,3,FALSE),Indices_Poder!$G$6:$N$27,4,FALSE)*VLOOKUP($E$723,Regional!$A$2:$B$7,2,FALSE)</f>
        <v>46.691316437230633</v>
      </c>
      <c r="F732" s="1">
        <f>VLOOKUP($B732,Valores!$A$2:$G$300,6,FALSE)*VLOOKUP(VLOOKUP($B732,Indices_Poder!$B$5:$E$250,3,FALSE),Indices_Poder!$G$6:$N$27,4,FALSE)*VLOOKUP($F$723,Regional!$A$2:$B$7,2,FALSE)</f>
        <v>44.87439014821642</v>
      </c>
      <c r="G732" s="1">
        <f>VLOOKUP($B732,Valores!$A$2:$G$300,6,FALSE)*VLOOKUP(VLOOKUP($B732,Indices_Poder!$B$5:$E$250,3,FALSE),Indices_Poder!$G$6:$N$27,4,FALSE)*VLOOKUP($G$723,Regional!$A$2:$B$7,2,FALSE)</f>
        <v>47.359982203492201</v>
      </c>
      <c r="H732" s="1">
        <f>VLOOKUP($B732,Valores!$A$2:$G$300,6,FALSE)*VLOOKUP(VLOOKUP($B732,Indices_Poder!$B$5:$E$250,3,FALSE),Indices_Poder!$G$6:$N$27,4,FALSE)*VLOOKUP($H$723,Regional!$A$2:$B$7,2,FALSE)</f>
        <v>46.382346738337354</v>
      </c>
      <c r="I732" s="2">
        <f>VLOOKUP($B732,Valores!$A$2:$G$300,6,FALSE)*VLOOKUP(VLOOKUP($B732,Indices_Poder!$B$5:$E$250,3,FALSE),Indices_Poder!$G$6:$N$27,4,FALSE)*VLOOKUP($I$723,Regional!$A$2:$B$7,2,FALSE)</f>
        <v>46.788157686137481</v>
      </c>
      <c r="J732" s="3">
        <f t="shared" si="261"/>
        <v>1400739.493116919</v>
      </c>
      <c r="K732" s="1">
        <f t="shared" si="262"/>
        <v>1346231.7044464927</v>
      </c>
      <c r="L732" s="1">
        <f t="shared" si="263"/>
        <v>1420799.4661047661</v>
      </c>
      <c r="M732" s="1">
        <f t="shared" si="264"/>
        <v>1391470.4021501206</v>
      </c>
      <c r="N732" s="2">
        <f t="shared" si="265"/>
        <v>1403644.7305841243</v>
      </c>
      <c r="O732" s="14">
        <f>VLOOKUP(B732,Valores!$A$2:$O$300,14,FALSE)</f>
        <v>3.1300000000000001E-2</v>
      </c>
      <c r="P732" s="14" t="str">
        <f>VLOOKUP(B732,Valores!$A$2:$O$300,15,FALSE)</f>
        <v>UAR</v>
      </c>
      <c r="Q732" s="5">
        <f t="shared" si="275"/>
        <v>661887.12009453971</v>
      </c>
      <c r="R732" s="5">
        <f t="shared" si="276"/>
        <v>636130.72253234219</v>
      </c>
      <c r="S732" s="5">
        <f t="shared" si="277"/>
        <v>671365.99736996775</v>
      </c>
      <c r="T732" s="5">
        <f t="shared" si="278"/>
        <v>657507.2250776178</v>
      </c>
      <c r="U732" s="5">
        <f t="shared" si="279"/>
        <v>663259.92301029118</v>
      </c>
      <c r="W732" s="1">
        <f t="shared" si="266"/>
        <v>2062626.6132114585</v>
      </c>
      <c r="X732" s="7">
        <f t="shared" si="280"/>
        <v>64560.212993518653</v>
      </c>
      <c r="Z732" s="1">
        <f t="shared" si="267"/>
        <v>1982362.4269788349</v>
      </c>
      <c r="AA732" s="7">
        <f t="shared" si="268"/>
        <v>62047.943964437538</v>
      </c>
      <c r="AC732" s="1">
        <f t="shared" si="269"/>
        <v>2092165.4634747338</v>
      </c>
      <c r="AD732" s="7">
        <f t="shared" si="270"/>
        <v>65484.77900675917</v>
      </c>
      <c r="AF732" s="1">
        <f t="shared" si="271"/>
        <v>2048977.6272277385</v>
      </c>
      <c r="AG732" s="7">
        <f t="shared" si="272"/>
        <v>64132.999732228222</v>
      </c>
      <c r="AI732" s="1">
        <f t="shared" si="273"/>
        <v>2066904.6535944156</v>
      </c>
      <c r="AJ732" s="7">
        <f t="shared" si="274"/>
        <v>64694.115657505215</v>
      </c>
    </row>
    <row r="733" spans="1:36" x14ac:dyDescent="0.2">
      <c r="A733" s="5">
        <v>15</v>
      </c>
      <c r="B733" s="6" t="s">
        <v>7</v>
      </c>
      <c r="C733" s="6" t="str">
        <f>VLOOKUP(B733,Valores!$A$2:$F$300,5,FALSE)</f>
        <v>kg</v>
      </c>
      <c r="D733" s="6">
        <v>5400</v>
      </c>
      <c r="E733" s="3">
        <f>VLOOKUP($B733,Valores!$A$2:$G$300,6,FALSE)*VLOOKUP(VLOOKUP($B733,Indices_Poder!$B$5:$E$250,3,FALSE),Indices_Poder!$G$6:$N$27,4,FALSE)*VLOOKUP($E$723,Regional!$A$2:$B$7,2,FALSE)</f>
        <v>46.691316437230633</v>
      </c>
      <c r="F733" s="1">
        <f>VLOOKUP($B733,Valores!$A$2:$G$300,6,FALSE)*VLOOKUP(VLOOKUP($B733,Indices_Poder!$B$5:$E$250,3,FALSE),Indices_Poder!$G$6:$N$27,4,FALSE)*VLOOKUP($F$723,Regional!$A$2:$B$7,2,FALSE)</f>
        <v>44.87439014821642</v>
      </c>
      <c r="G733" s="1">
        <f>VLOOKUP($B733,Valores!$A$2:$G$300,6,FALSE)*VLOOKUP(VLOOKUP($B733,Indices_Poder!$B$5:$E$250,3,FALSE),Indices_Poder!$G$6:$N$27,4,FALSE)*VLOOKUP($G$723,Regional!$A$2:$B$7,2,FALSE)</f>
        <v>47.359982203492201</v>
      </c>
      <c r="H733" s="1">
        <f>VLOOKUP($B733,Valores!$A$2:$G$300,6,FALSE)*VLOOKUP(VLOOKUP($B733,Indices_Poder!$B$5:$E$250,3,FALSE),Indices_Poder!$G$6:$N$27,4,FALSE)*VLOOKUP($H$723,Regional!$A$2:$B$7,2,FALSE)</f>
        <v>46.382346738337354</v>
      </c>
      <c r="I733" s="2">
        <f>VLOOKUP($B733,Valores!$A$2:$G$300,6,FALSE)*VLOOKUP(VLOOKUP($B733,Indices_Poder!$B$5:$E$250,3,FALSE),Indices_Poder!$G$6:$N$27,4,FALSE)*VLOOKUP($I$723,Regional!$A$2:$B$7,2,FALSE)</f>
        <v>46.788157686137481</v>
      </c>
      <c r="J733" s="3">
        <f t="shared" si="261"/>
        <v>252133.10876104541</v>
      </c>
      <c r="K733" s="1">
        <f t="shared" si="262"/>
        <v>242321.70680036867</v>
      </c>
      <c r="L733" s="1">
        <f t="shared" si="263"/>
        <v>255743.90389885788</v>
      </c>
      <c r="M733" s="1">
        <f t="shared" si="264"/>
        <v>250464.67238702171</v>
      </c>
      <c r="N733" s="2">
        <f t="shared" si="265"/>
        <v>252656.05150514239</v>
      </c>
      <c r="O733" s="14">
        <f>VLOOKUP(B733,Valores!$A$2:$O$300,14,FALSE)</f>
        <v>3.1300000000000001E-2</v>
      </c>
      <c r="P733" s="14" t="str">
        <f>VLOOKUP(B733,Valores!$A$2:$O$300,15,FALSE)</f>
        <v>UAR</v>
      </c>
      <c r="Q733" s="5">
        <f t="shared" si="275"/>
        <v>119139.68161701715</v>
      </c>
      <c r="R733" s="5">
        <f t="shared" si="276"/>
        <v>114503.53005582158</v>
      </c>
      <c r="S733" s="5">
        <f t="shared" si="277"/>
        <v>120845.87952659419</v>
      </c>
      <c r="T733" s="5">
        <f t="shared" si="278"/>
        <v>118351.3005139712</v>
      </c>
      <c r="U733" s="5">
        <f t="shared" si="279"/>
        <v>119386.78614185243</v>
      </c>
      <c r="W733" s="1">
        <f t="shared" si="266"/>
        <v>371272.79037806258</v>
      </c>
      <c r="X733" s="7">
        <f t="shared" si="280"/>
        <v>11620.838338833359</v>
      </c>
      <c r="Z733" s="1">
        <f t="shared" si="267"/>
        <v>356825.23685619025</v>
      </c>
      <c r="AA733" s="7">
        <f t="shared" si="268"/>
        <v>11168.629913598756</v>
      </c>
      <c r="AC733" s="1">
        <f t="shared" si="269"/>
        <v>376589.78342545207</v>
      </c>
      <c r="AD733" s="7">
        <f t="shared" si="270"/>
        <v>11787.260221216651</v>
      </c>
      <c r="AF733" s="1">
        <f t="shared" si="271"/>
        <v>368815.9729009929</v>
      </c>
      <c r="AG733" s="7">
        <f t="shared" si="272"/>
        <v>11543.939951801078</v>
      </c>
      <c r="AI733" s="1">
        <f t="shared" si="273"/>
        <v>372042.8376469948</v>
      </c>
      <c r="AJ733" s="7">
        <f t="shared" si="274"/>
        <v>11644.940818350939</v>
      </c>
    </row>
    <row r="734" spans="1:36" x14ac:dyDescent="0.2">
      <c r="A734" s="5">
        <v>16</v>
      </c>
      <c r="B734" s="6" t="s">
        <v>8</v>
      </c>
      <c r="C734" s="6" t="str">
        <f>VLOOKUP(B734,Valores!$A$2:$F$300,5,FALSE)</f>
        <v>kg</v>
      </c>
      <c r="D734" s="6">
        <v>0</v>
      </c>
      <c r="E734" s="3">
        <f>VLOOKUP($B734,Valores!$A$2:$G$300,6,FALSE)*VLOOKUP(VLOOKUP($B734,Indices_Poder!$B$5:$E$250,3,FALSE),Indices_Poder!$G$6:$N$27,4,FALSE)*VLOOKUP($E$723,Regional!$A$2:$B$7,2,FALSE)</f>
        <v>46.691316437230633</v>
      </c>
      <c r="F734" s="1">
        <f>VLOOKUP($B734,Valores!$A$2:$G$300,6,FALSE)*VLOOKUP(VLOOKUP($B734,Indices_Poder!$B$5:$E$250,3,FALSE),Indices_Poder!$G$6:$N$27,4,FALSE)*VLOOKUP($F$723,Regional!$A$2:$B$7,2,FALSE)</f>
        <v>44.87439014821642</v>
      </c>
      <c r="G734" s="1">
        <f>VLOOKUP($B734,Valores!$A$2:$G$300,6,FALSE)*VLOOKUP(VLOOKUP($B734,Indices_Poder!$B$5:$E$250,3,FALSE),Indices_Poder!$G$6:$N$27,4,FALSE)*VLOOKUP($G$723,Regional!$A$2:$B$7,2,FALSE)</f>
        <v>47.359982203492201</v>
      </c>
      <c r="H734" s="1">
        <f>VLOOKUP($B734,Valores!$A$2:$G$300,6,FALSE)*VLOOKUP(VLOOKUP($B734,Indices_Poder!$B$5:$E$250,3,FALSE),Indices_Poder!$G$6:$N$27,4,FALSE)*VLOOKUP($H$723,Regional!$A$2:$B$7,2,FALSE)</f>
        <v>46.382346738337354</v>
      </c>
      <c r="I734" s="2">
        <f>VLOOKUP($B734,Valores!$A$2:$G$300,6,FALSE)*VLOOKUP(VLOOKUP($B734,Indices_Poder!$B$5:$E$250,3,FALSE),Indices_Poder!$G$6:$N$27,4,FALSE)*VLOOKUP($I$723,Regional!$A$2:$B$7,2,FALSE)</f>
        <v>46.788157686137481</v>
      </c>
      <c r="J734" s="3">
        <f t="shared" si="261"/>
        <v>0</v>
      </c>
      <c r="K734" s="1">
        <f t="shared" si="262"/>
        <v>0</v>
      </c>
      <c r="L734" s="1">
        <f t="shared" si="263"/>
        <v>0</v>
      </c>
      <c r="M734" s="1">
        <f t="shared" si="264"/>
        <v>0</v>
      </c>
      <c r="N734" s="2">
        <f t="shared" si="265"/>
        <v>0</v>
      </c>
      <c r="O734" s="14">
        <f>VLOOKUP(B734,Valores!$A$2:$O$300,14,FALSE)</f>
        <v>3.1300000000000001E-2</v>
      </c>
      <c r="P734" s="14" t="str">
        <f>VLOOKUP(B734,Valores!$A$2:$O$300,15,FALSE)</f>
        <v>UAR</v>
      </c>
      <c r="Q734" s="5">
        <f t="shared" si="275"/>
        <v>0</v>
      </c>
      <c r="R734" s="5">
        <f t="shared" si="276"/>
        <v>0</v>
      </c>
      <c r="S734" s="5">
        <f t="shared" si="277"/>
        <v>0</v>
      </c>
      <c r="T734" s="5">
        <f t="shared" si="278"/>
        <v>0</v>
      </c>
      <c r="U734" s="5">
        <f t="shared" si="279"/>
        <v>0</v>
      </c>
      <c r="W734" s="1">
        <f t="shared" si="266"/>
        <v>0</v>
      </c>
      <c r="X734" s="7">
        <f t="shared" si="280"/>
        <v>0</v>
      </c>
      <c r="Z734" s="1">
        <f t="shared" si="267"/>
        <v>0</v>
      </c>
      <c r="AA734" s="7">
        <f t="shared" si="268"/>
        <v>0</v>
      </c>
      <c r="AC734" s="1">
        <f t="shared" si="269"/>
        <v>0</v>
      </c>
      <c r="AD734" s="7">
        <f t="shared" si="270"/>
        <v>0</v>
      </c>
      <c r="AF734" s="1">
        <f t="shared" si="271"/>
        <v>0</v>
      </c>
      <c r="AG734" s="7">
        <f t="shared" si="272"/>
        <v>0</v>
      </c>
      <c r="AI734" s="1">
        <f t="shared" si="273"/>
        <v>0</v>
      </c>
      <c r="AJ734" s="7">
        <f t="shared" si="274"/>
        <v>0</v>
      </c>
    </row>
    <row r="735" spans="1:36" x14ac:dyDescent="0.2">
      <c r="A735" s="5">
        <v>17</v>
      </c>
      <c r="B735" s="6" t="s">
        <v>9</v>
      </c>
      <c r="C735" s="6" t="str">
        <f>VLOOKUP(B735,Valores!$A$2:$F$300,5,FALSE)</f>
        <v>kg</v>
      </c>
      <c r="D735" s="6">
        <v>900</v>
      </c>
      <c r="E735" s="3">
        <f>VLOOKUP($B735,Valores!$A$2:$G$300,6,FALSE)*VLOOKUP(VLOOKUP($B735,Indices_Poder!$B$5:$E$250,3,FALSE),Indices_Poder!$G$6:$N$27,4,FALSE)*VLOOKUP($E$723,Regional!$A$2:$B$7,2,FALSE)</f>
        <v>46.691316437230633</v>
      </c>
      <c r="F735" s="1">
        <f>VLOOKUP($B735,Valores!$A$2:$G$300,6,FALSE)*VLOOKUP(VLOOKUP($B735,Indices_Poder!$B$5:$E$250,3,FALSE),Indices_Poder!$G$6:$N$27,4,FALSE)*VLOOKUP($F$723,Regional!$A$2:$B$7,2,FALSE)</f>
        <v>44.87439014821642</v>
      </c>
      <c r="G735" s="1">
        <f>VLOOKUP($B735,Valores!$A$2:$G$300,6,FALSE)*VLOOKUP(VLOOKUP($B735,Indices_Poder!$B$5:$E$250,3,FALSE),Indices_Poder!$G$6:$N$27,4,FALSE)*VLOOKUP($G$723,Regional!$A$2:$B$7,2,FALSE)</f>
        <v>47.359982203492201</v>
      </c>
      <c r="H735" s="1">
        <f>VLOOKUP($B735,Valores!$A$2:$G$300,6,FALSE)*VLOOKUP(VLOOKUP($B735,Indices_Poder!$B$5:$E$250,3,FALSE),Indices_Poder!$G$6:$N$27,4,FALSE)*VLOOKUP($H$723,Regional!$A$2:$B$7,2,FALSE)</f>
        <v>46.382346738337354</v>
      </c>
      <c r="I735" s="2">
        <f>VLOOKUP($B735,Valores!$A$2:$G$300,6,FALSE)*VLOOKUP(VLOOKUP($B735,Indices_Poder!$B$5:$E$250,3,FALSE),Indices_Poder!$G$6:$N$27,4,FALSE)*VLOOKUP($I$723,Regional!$A$2:$B$7,2,FALSE)</f>
        <v>46.788157686137481</v>
      </c>
      <c r="J735" s="3">
        <f t="shared" si="261"/>
        <v>42022.184793507571</v>
      </c>
      <c r="K735" s="1">
        <f t="shared" si="262"/>
        <v>40386.951133394781</v>
      </c>
      <c r="L735" s="1">
        <f t="shared" si="263"/>
        <v>42623.983983142978</v>
      </c>
      <c r="M735" s="1">
        <f t="shared" si="264"/>
        <v>41744.112064503621</v>
      </c>
      <c r="N735" s="2">
        <f t="shared" si="265"/>
        <v>42109.341917523736</v>
      </c>
      <c r="O735" s="14">
        <f>VLOOKUP(B735,Valores!$A$2:$O$300,14,FALSE)</f>
        <v>3.1300000000000001E-2</v>
      </c>
      <c r="P735" s="14" t="str">
        <f>VLOOKUP(B735,Valores!$A$2:$O$300,15,FALSE)</f>
        <v>UAR</v>
      </c>
      <c r="Q735" s="5">
        <f t="shared" si="275"/>
        <v>19856.613602836191</v>
      </c>
      <c r="R735" s="5">
        <f t="shared" si="276"/>
        <v>19083.921675970265</v>
      </c>
      <c r="S735" s="5">
        <f t="shared" si="277"/>
        <v>20140.979921099031</v>
      </c>
      <c r="T735" s="5">
        <f t="shared" si="278"/>
        <v>19725.216752328535</v>
      </c>
      <c r="U735" s="5">
        <f t="shared" si="279"/>
        <v>19897.79769030874</v>
      </c>
      <c r="W735" s="1">
        <f t="shared" si="266"/>
        <v>61878.798396343758</v>
      </c>
      <c r="X735" s="7">
        <f t="shared" si="280"/>
        <v>1936.8063898055598</v>
      </c>
      <c r="Z735" s="1">
        <f t="shared" si="267"/>
        <v>59470.872809365042</v>
      </c>
      <c r="AA735" s="7">
        <f t="shared" si="268"/>
        <v>1861.4383189331259</v>
      </c>
      <c r="AC735" s="1">
        <f t="shared" si="269"/>
        <v>62764.963904242009</v>
      </c>
      <c r="AD735" s="7">
        <f t="shared" si="270"/>
        <v>1964.5433702027749</v>
      </c>
      <c r="AF735" s="1">
        <f t="shared" si="271"/>
        <v>61469.32881683216</v>
      </c>
      <c r="AG735" s="7">
        <f t="shared" si="272"/>
        <v>1923.9899919668467</v>
      </c>
      <c r="AI735" s="1">
        <f t="shared" si="273"/>
        <v>62007.139607832476</v>
      </c>
      <c r="AJ735" s="7">
        <f t="shared" si="274"/>
        <v>1940.8234697251567</v>
      </c>
    </row>
    <row r="736" spans="1:36" x14ac:dyDescent="0.2">
      <c r="A736" s="5">
        <v>18</v>
      </c>
      <c r="B736" s="6" t="s">
        <v>578</v>
      </c>
      <c r="C736" s="6" t="str">
        <f>VLOOKUP(B736,Valores!$A$2:$F$300,5,FALSE)</f>
        <v>kg</v>
      </c>
      <c r="D736" s="6">
        <v>900</v>
      </c>
      <c r="E736" s="3">
        <f>VLOOKUP($B736,Valores!$A$2:$G$300,6,FALSE)*VLOOKUP(VLOOKUP($B736,Indices_Poder!$B$5:$E$250,3,FALSE),Indices_Poder!$G$6:$N$27,4,FALSE)*VLOOKUP($E$723,Regional!$A$2:$B$7,2,FALSE)</f>
        <v>46.691316437230633</v>
      </c>
      <c r="F736" s="1">
        <f>VLOOKUP($B736,Valores!$A$2:$G$300,6,FALSE)*VLOOKUP(VLOOKUP($B736,Indices_Poder!$B$5:$E$250,3,FALSE),Indices_Poder!$G$6:$N$27,4,FALSE)*VLOOKUP($F$723,Regional!$A$2:$B$7,2,FALSE)</f>
        <v>44.87439014821642</v>
      </c>
      <c r="G736" s="1">
        <f>VLOOKUP($B736,Valores!$A$2:$G$300,6,FALSE)*VLOOKUP(VLOOKUP($B736,Indices_Poder!$B$5:$E$250,3,FALSE),Indices_Poder!$G$6:$N$27,4,FALSE)*VLOOKUP($G$723,Regional!$A$2:$B$7,2,FALSE)</f>
        <v>47.359982203492201</v>
      </c>
      <c r="H736" s="1">
        <f>VLOOKUP($B736,Valores!$A$2:$G$300,6,FALSE)*VLOOKUP(VLOOKUP($B736,Indices_Poder!$B$5:$E$250,3,FALSE),Indices_Poder!$G$6:$N$27,4,FALSE)*VLOOKUP($H$723,Regional!$A$2:$B$7,2,FALSE)</f>
        <v>46.382346738337354</v>
      </c>
      <c r="I736" s="2">
        <f>VLOOKUP($B736,Valores!$A$2:$G$300,6,FALSE)*VLOOKUP(VLOOKUP($B736,Indices_Poder!$B$5:$E$250,3,FALSE),Indices_Poder!$G$6:$N$27,4,FALSE)*VLOOKUP($I$723,Regional!$A$2:$B$7,2,FALSE)</f>
        <v>46.788157686137481</v>
      </c>
      <c r="J736" s="3">
        <f t="shared" si="261"/>
        <v>42022.184793507571</v>
      </c>
      <c r="K736" s="1">
        <f t="shared" si="262"/>
        <v>40386.951133394781</v>
      </c>
      <c r="L736" s="1">
        <f t="shared" si="263"/>
        <v>42623.983983142978</v>
      </c>
      <c r="M736" s="1">
        <f t="shared" si="264"/>
        <v>41744.112064503621</v>
      </c>
      <c r="N736" s="2">
        <f t="shared" si="265"/>
        <v>42109.341917523736</v>
      </c>
      <c r="O736" s="14">
        <f>VLOOKUP(B736,Valores!$A$2:$O$300,14,FALSE)</f>
        <v>3.1300000000000001E-2</v>
      </c>
      <c r="P736" s="14" t="str">
        <f>VLOOKUP(B736,Valores!$A$2:$O$300,15,FALSE)</f>
        <v>UAR</v>
      </c>
      <c r="Q736" s="5">
        <f t="shared" si="275"/>
        <v>19856.613602836191</v>
      </c>
      <c r="R736" s="5">
        <f t="shared" si="276"/>
        <v>19083.921675970265</v>
      </c>
      <c r="S736" s="5">
        <f t="shared" si="277"/>
        <v>20140.979921099031</v>
      </c>
      <c r="T736" s="5">
        <f t="shared" si="278"/>
        <v>19725.216752328535</v>
      </c>
      <c r="U736" s="5">
        <f t="shared" si="279"/>
        <v>19897.79769030874</v>
      </c>
      <c r="W736" s="1">
        <f t="shared" si="266"/>
        <v>61878.798396343758</v>
      </c>
      <c r="X736" s="7">
        <f t="shared" si="280"/>
        <v>1936.8063898055598</v>
      </c>
      <c r="Z736" s="1">
        <f t="shared" si="267"/>
        <v>59470.872809365042</v>
      </c>
      <c r="AA736" s="7">
        <f t="shared" si="268"/>
        <v>1861.4383189331259</v>
      </c>
      <c r="AC736" s="1">
        <f t="shared" si="269"/>
        <v>62764.963904242009</v>
      </c>
      <c r="AD736" s="7">
        <f t="shared" si="270"/>
        <v>1964.5433702027749</v>
      </c>
      <c r="AF736" s="1">
        <f t="shared" si="271"/>
        <v>61469.32881683216</v>
      </c>
      <c r="AG736" s="7">
        <f t="shared" si="272"/>
        <v>1923.9899919668467</v>
      </c>
      <c r="AI736" s="1">
        <f t="shared" si="273"/>
        <v>62007.139607832476</v>
      </c>
      <c r="AJ736" s="7">
        <f t="shared" si="274"/>
        <v>1940.8234697251567</v>
      </c>
    </row>
    <row r="737" spans="1:36" x14ac:dyDescent="0.2">
      <c r="A737" s="24">
        <v>19</v>
      </c>
      <c r="B737" s="25" t="s">
        <v>10</v>
      </c>
      <c r="C737" s="25" t="str">
        <f>VLOOKUP(B737,Valores!$A$2:$F$300,5,FALSE)</f>
        <v>kg</v>
      </c>
      <c r="D737" s="25">
        <v>900</v>
      </c>
      <c r="E737" s="28">
        <f>VLOOKUP($B737,Valores!$A$2:$G$300,6,FALSE)*VLOOKUP(VLOOKUP($B737,Indices_Poder!$B$5:$E$250,3,FALSE),Indices_Poder!$G$6:$N$27,4,FALSE)*VLOOKUP($E$723,Regional!$A$2:$B$7,2,FALSE)</f>
        <v>46.691316437230633</v>
      </c>
      <c r="F737" s="29">
        <f>VLOOKUP($B737,Valores!$A$2:$G$300,6,FALSE)*VLOOKUP(VLOOKUP($B737,Indices_Poder!$B$5:$E$250,3,FALSE),Indices_Poder!$G$6:$N$27,4,FALSE)*VLOOKUP($F$723,Regional!$A$2:$B$7,2,FALSE)</f>
        <v>44.87439014821642</v>
      </c>
      <c r="G737" s="29">
        <f>VLOOKUP($B737,Valores!$A$2:$G$300,6,FALSE)*VLOOKUP(VLOOKUP($B737,Indices_Poder!$B$5:$E$250,3,FALSE),Indices_Poder!$G$6:$N$27,4,FALSE)*VLOOKUP($G$723,Regional!$A$2:$B$7,2,FALSE)</f>
        <v>47.359982203492201</v>
      </c>
      <c r="H737" s="29">
        <f>VLOOKUP($B737,Valores!$A$2:$G$300,6,FALSE)*VLOOKUP(VLOOKUP($B737,Indices_Poder!$B$5:$E$250,3,FALSE),Indices_Poder!$G$6:$N$27,4,FALSE)*VLOOKUP($H$723,Regional!$A$2:$B$7,2,FALSE)</f>
        <v>46.382346738337354</v>
      </c>
      <c r="I737" s="38">
        <f>VLOOKUP($B737,Valores!$A$2:$G$300,6,FALSE)*VLOOKUP(VLOOKUP($B737,Indices_Poder!$B$5:$E$250,3,FALSE),Indices_Poder!$G$6:$N$27,4,FALSE)*VLOOKUP($I$723,Regional!$A$2:$B$7,2,FALSE)</f>
        <v>46.788157686137481</v>
      </c>
      <c r="J737" s="28">
        <f t="shared" si="261"/>
        <v>42022.184793507571</v>
      </c>
      <c r="K737" s="29">
        <f t="shared" si="262"/>
        <v>40386.951133394781</v>
      </c>
      <c r="L737" s="29">
        <f t="shared" si="263"/>
        <v>42623.983983142978</v>
      </c>
      <c r="M737" s="29">
        <f t="shared" si="264"/>
        <v>41744.112064503621</v>
      </c>
      <c r="N737" s="38">
        <f t="shared" si="265"/>
        <v>42109.341917523736</v>
      </c>
      <c r="O737" s="14">
        <f>VLOOKUP(B737,Valores!$A$2:$O$300,14,FALSE)</f>
        <v>3.1300000000000001E-2</v>
      </c>
      <c r="P737" s="14" t="str">
        <f>VLOOKUP(B737,Valores!$A$2:$O$300,15,FALSE)</f>
        <v>UAR</v>
      </c>
      <c r="Q737" s="5">
        <f t="shared" si="275"/>
        <v>19856.613602836191</v>
      </c>
      <c r="R737" s="5">
        <f t="shared" si="276"/>
        <v>19083.921675970265</v>
      </c>
      <c r="S737" s="5">
        <f t="shared" si="277"/>
        <v>20140.979921099031</v>
      </c>
      <c r="T737" s="5">
        <f t="shared" si="278"/>
        <v>19725.216752328535</v>
      </c>
      <c r="U737" s="5">
        <f t="shared" si="279"/>
        <v>19897.79769030874</v>
      </c>
      <c r="W737" s="1">
        <f t="shared" si="266"/>
        <v>61878.798396343758</v>
      </c>
      <c r="X737" s="7">
        <f t="shared" si="280"/>
        <v>1936.8063898055598</v>
      </c>
      <c r="Z737" s="1">
        <f t="shared" si="267"/>
        <v>59470.872809365042</v>
      </c>
      <c r="AA737" s="7">
        <f t="shared" si="268"/>
        <v>1861.4383189331259</v>
      </c>
      <c r="AC737" s="1">
        <f t="shared" si="269"/>
        <v>62764.963904242009</v>
      </c>
      <c r="AD737" s="7">
        <f t="shared" si="270"/>
        <v>1964.5433702027749</v>
      </c>
      <c r="AF737" s="1">
        <f t="shared" si="271"/>
        <v>61469.32881683216</v>
      </c>
      <c r="AG737" s="7">
        <f t="shared" si="272"/>
        <v>1923.9899919668467</v>
      </c>
      <c r="AI737" s="1">
        <f t="shared" si="273"/>
        <v>62007.139607832476</v>
      </c>
      <c r="AJ737" s="7">
        <f t="shared" si="274"/>
        <v>1940.8234697251567</v>
      </c>
    </row>
    <row r="738" spans="1:36" x14ac:dyDescent="0.2">
      <c r="A738" s="5">
        <v>20</v>
      </c>
      <c r="B738" s="6" t="s">
        <v>463</v>
      </c>
      <c r="C738" s="6" t="str">
        <f>VLOOKUP(B738,Valores!$A$2:$F$300,5,FALSE)</f>
        <v>cj</v>
      </c>
      <c r="D738" s="6">
        <v>6</v>
      </c>
      <c r="E738" s="3">
        <f>VLOOKUP($B738,Valores!$A$2:$G$300,6,FALSE)*VLOOKUP(VLOOKUP($B738,Indices_Poder!$B$5:$E$250,3,FALSE),Indices_Poder!$G$6:$N$27,4,FALSE)*VLOOKUP($E$723,Regional!$A$2:$B$7,2,FALSE)</f>
        <v>1846.1796598300843</v>
      </c>
      <c r="F738" s="1">
        <f>VLOOKUP($B738,Valores!$A$2:$G$300,6,FALSE)*VLOOKUP(VLOOKUP($B738,Indices_Poder!$B$5:$E$250,3,FALSE),Indices_Poder!$G$6:$N$27,4,FALSE)*VLOOKUP($F$723,Regional!$A$2:$B$7,2,FALSE)</f>
        <v>1774.3381994870667</v>
      </c>
      <c r="G738" s="1">
        <f>VLOOKUP($B738,Valores!$A$2:$G$300,6,FALSE)*VLOOKUP(VLOOKUP($B738,Indices_Poder!$B$5:$E$250,3,FALSE),Indices_Poder!$G$6:$N$27,4,FALSE)*VLOOKUP($G$723,Regional!$A$2:$B$7,2,FALSE)</f>
        <v>1872.6187759461695</v>
      </c>
      <c r="H738" s="1">
        <f>VLOOKUP($B738,Valores!$A$2:$G$300,6,FALSE)*VLOOKUP(VLOOKUP($B738,Indices_Poder!$B$5:$E$250,3,FALSE),Indices_Poder!$G$6:$N$27,4,FALSE)*VLOOKUP($H$723,Regional!$A$2:$B$7,2,FALSE)</f>
        <v>1833.9629647971349</v>
      </c>
      <c r="I738" s="2">
        <f>VLOOKUP($B738,Valores!$A$2:$G$300,6,FALSE)*VLOOKUP(VLOOKUP($B738,Indices_Poder!$B$5:$E$250,3,FALSE),Indices_Poder!$G$6:$N$27,4,FALSE)*VLOOKUP($I$723,Regional!$A$2:$B$7,2,FALSE)</f>
        <v>1850.0087731986209</v>
      </c>
      <c r="J738" s="3">
        <f t="shared" si="261"/>
        <v>11077.077958980506</v>
      </c>
      <c r="K738" s="1">
        <f t="shared" si="262"/>
        <v>10646.0291969224</v>
      </c>
      <c r="L738" s="1">
        <f t="shared" si="263"/>
        <v>11235.712655677016</v>
      </c>
      <c r="M738" s="1">
        <f t="shared" si="264"/>
        <v>11003.777788782809</v>
      </c>
      <c r="N738" s="2">
        <f t="shared" si="265"/>
        <v>11100.052639191726</v>
      </c>
      <c r="O738" s="14">
        <f>VLOOKUP(B738,Valores!$A$2:$O$300,14,FALSE)</f>
        <v>2.7E-2</v>
      </c>
      <c r="P738" s="14" t="str">
        <f>VLOOKUP(B738,Valores!$A$2:$O$300,15,FALSE)</f>
        <v>COM</v>
      </c>
      <c r="Q738" s="5">
        <f t="shared" si="275"/>
        <v>0</v>
      </c>
      <c r="R738" s="5">
        <f t="shared" si="276"/>
        <v>0</v>
      </c>
      <c r="S738" s="5">
        <f t="shared" si="277"/>
        <v>0</v>
      </c>
      <c r="T738" s="5">
        <f t="shared" si="278"/>
        <v>0</v>
      </c>
      <c r="U738" s="5">
        <f t="shared" si="279"/>
        <v>0</v>
      </c>
      <c r="W738" s="1">
        <f t="shared" si="266"/>
        <v>11077.077958980506</v>
      </c>
      <c r="X738" s="7">
        <f t="shared" si="280"/>
        <v>299.08110489247366</v>
      </c>
      <c r="Z738" s="1">
        <f t="shared" si="267"/>
        <v>10646.0291969224</v>
      </c>
      <c r="AA738" s="7">
        <f t="shared" si="268"/>
        <v>287.4427883169048</v>
      </c>
      <c r="AC738" s="1">
        <f t="shared" si="269"/>
        <v>11235.712655677016</v>
      </c>
      <c r="AD738" s="7">
        <f t="shared" si="270"/>
        <v>303.36424170327945</v>
      </c>
      <c r="AF738" s="1">
        <f t="shared" si="271"/>
        <v>11003.777788782809</v>
      </c>
      <c r="AG738" s="7">
        <f t="shared" si="272"/>
        <v>297.10200029713582</v>
      </c>
      <c r="AI738" s="1">
        <f t="shared" si="273"/>
        <v>11100.052639191726</v>
      </c>
      <c r="AJ738" s="7">
        <f t="shared" si="274"/>
        <v>299.70142125817659</v>
      </c>
    </row>
    <row r="739" spans="1:36" x14ac:dyDescent="0.2">
      <c r="A739" s="5">
        <v>21</v>
      </c>
      <c r="B739" s="6" t="s">
        <v>465</v>
      </c>
      <c r="C739" s="6" t="str">
        <f>VLOOKUP(B739,Valores!$A$2:$F$300,5,FALSE)</f>
        <v>cj</v>
      </c>
      <c r="D739" s="6">
        <v>3</v>
      </c>
      <c r="E739" s="3">
        <f>VLOOKUP($B739,Valores!$A$2:$G$300,6,FALSE)*VLOOKUP(VLOOKUP($B739,Indices_Poder!$B$5:$E$250,3,FALSE),Indices_Poder!$G$6:$N$27,4,FALSE)*VLOOKUP($E$723,Regional!$A$2:$B$7,2,FALSE)</f>
        <v>2826.2441523498101</v>
      </c>
      <c r="F739" s="1">
        <f>VLOOKUP($B739,Valores!$A$2:$G$300,6,FALSE)*VLOOKUP(VLOOKUP($B739,Indices_Poder!$B$5:$E$250,3,FALSE),Indices_Poder!$G$6:$N$27,4,FALSE)*VLOOKUP($F$723,Regional!$A$2:$B$7,2,FALSE)</f>
        <v>2716.2648737299755</v>
      </c>
      <c r="G739" s="1">
        <f>VLOOKUP($B739,Valores!$A$2:$G$300,6,FALSE)*VLOOKUP(VLOOKUP($B739,Indices_Poder!$B$5:$E$250,3,FALSE),Indices_Poder!$G$6:$N$27,4,FALSE)*VLOOKUP($G$723,Regional!$A$2:$B$7,2,FALSE)</f>
        <v>2866.7187599637086</v>
      </c>
      <c r="H739" s="1">
        <f>VLOOKUP($B739,Valores!$A$2:$G$300,6,FALSE)*VLOOKUP(VLOOKUP($B739,Indices_Poder!$B$5:$E$250,3,FALSE),Indices_Poder!$G$6:$N$27,4,FALSE)*VLOOKUP($H$723,Regional!$A$2:$B$7,2,FALSE)</f>
        <v>2807.5420922799399</v>
      </c>
      <c r="I739" s="2">
        <f>VLOOKUP($B739,Valores!$A$2:$G$300,6,FALSE)*VLOOKUP(VLOOKUP($B739,Indices_Poder!$B$5:$E$250,3,FALSE),Indices_Poder!$G$6:$N$27,4,FALSE)*VLOOKUP($I$723,Regional!$A$2:$B$7,2,FALSE)</f>
        <v>2832.1059920732023</v>
      </c>
      <c r="J739" s="3">
        <f t="shared" si="261"/>
        <v>8478.7324570494311</v>
      </c>
      <c r="K739" s="1">
        <f t="shared" si="262"/>
        <v>8148.7946211899271</v>
      </c>
      <c r="L739" s="1">
        <f t="shared" si="263"/>
        <v>8600.1562798911255</v>
      </c>
      <c r="M739" s="1">
        <f t="shared" si="264"/>
        <v>8422.6262768398192</v>
      </c>
      <c r="N739" s="2">
        <f t="shared" si="265"/>
        <v>8496.3179762196069</v>
      </c>
      <c r="O739" s="14">
        <f>VLOOKUP(B739,Valores!$A$2:$O$300,14,FALSE)</f>
        <v>2.7E-2</v>
      </c>
      <c r="P739" s="14" t="str">
        <f>VLOOKUP(B739,Valores!$A$2:$O$300,15,FALSE)</f>
        <v>COM</v>
      </c>
      <c r="Q739" s="5">
        <f t="shared" si="275"/>
        <v>0</v>
      </c>
      <c r="R739" s="5">
        <f t="shared" si="276"/>
        <v>0</v>
      </c>
      <c r="S739" s="5">
        <f t="shared" si="277"/>
        <v>0</v>
      </c>
      <c r="T739" s="5">
        <f t="shared" si="278"/>
        <v>0</v>
      </c>
      <c r="U739" s="5">
        <f t="shared" si="279"/>
        <v>0</v>
      </c>
      <c r="W739" s="1">
        <f t="shared" si="266"/>
        <v>8478.7324570494311</v>
      </c>
      <c r="X739" s="7">
        <f t="shared" si="280"/>
        <v>228.92577634033464</v>
      </c>
      <c r="Z739" s="1">
        <f t="shared" si="267"/>
        <v>8148.7946211899271</v>
      </c>
      <c r="AA739" s="7">
        <f t="shared" si="268"/>
        <v>220.01745477212802</v>
      </c>
      <c r="AC739" s="1">
        <f t="shared" si="269"/>
        <v>8600.1562798911255</v>
      </c>
      <c r="AD739" s="7">
        <f t="shared" si="270"/>
        <v>232.20421955706038</v>
      </c>
      <c r="AF739" s="1">
        <f t="shared" si="271"/>
        <v>8422.6262768398192</v>
      </c>
      <c r="AG739" s="7">
        <f t="shared" si="272"/>
        <v>227.41090947467512</v>
      </c>
      <c r="AI739" s="1">
        <f t="shared" si="273"/>
        <v>8496.3179762196069</v>
      </c>
      <c r="AJ739" s="7">
        <f t="shared" si="274"/>
        <v>229.40058535792937</v>
      </c>
    </row>
    <row r="740" spans="1:36" x14ac:dyDescent="0.2">
      <c r="A740" s="24">
        <v>22</v>
      </c>
      <c r="B740" s="25" t="s">
        <v>15</v>
      </c>
      <c r="C740" s="25" t="str">
        <f>VLOOKUP(B740,Valores!$A$2:$F$300,5,FALSE)</f>
        <v>unid.</v>
      </c>
      <c r="D740" s="25">
        <v>3</v>
      </c>
      <c r="E740" s="28">
        <f>VLOOKUP($B740,Valores!$A$2:$G$300,6,FALSE)*VLOOKUP(VLOOKUP($B740,Indices_Poder!$B$5:$E$250,3,FALSE),Indices_Poder!$G$6:$N$27,4,FALSE)*VLOOKUP($E$723,Regional!$A$2:$B$7,2,FALSE)</f>
        <v>1588.2394531952059</v>
      </c>
      <c r="F740" s="29">
        <f>VLOOKUP($B740,Valores!$A$2:$G$300,6,FALSE)*VLOOKUP(VLOOKUP($B740,Indices_Poder!$B$5:$E$250,3,FALSE),Indices_Poder!$G$6:$N$27,4,FALSE)*VLOOKUP($F$723,Regional!$A$2:$B$7,2,FALSE)</f>
        <v>1526.4353697819802</v>
      </c>
      <c r="G740" s="29">
        <f>VLOOKUP($B740,Valores!$A$2:$G$300,6,FALSE)*VLOOKUP(VLOOKUP($B740,Indices_Poder!$B$5:$E$250,3,FALSE),Indices_Poder!$G$6:$N$27,4,FALSE)*VLOOKUP($G$723,Regional!$A$2:$B$7,2,FALSE)</f>
        <v>1610.9846107965197</v>
      </c>
      <c r="H740" s="29">
        <f>VLOOKUP($B740,Valores!$A$2:$G$300,6,FALSE)*VLOOKUP(VLOOKUP($B740,Indices_Poder!$B$5:$E$250,3,FALSE),Indices_Poder!$G$6:$N$27,4,FALSE)*VLOOKUP($H$723,Regional!$A$2:$B$7,2,FALSE)</f>
        <v>1577.7296217518401</v>
      </c>
      <c r="I740" s="38">
        <f>VLOOKUP($B740,Valores!$A$2:$G$300,6,FALSE)*VLOOKUP(VLOOKUP($B740,Indices_Poder!$B$5:$E$250,3,FALSE),Indices_Poder!$G$6:$N$27,4,FALSE)*VLOOKUP($I$723,Regional!$A$2:$B$7,2,FALSE)</f>
        <v>1591.5335794684995</v>
      </c>
      <c r="J740" s="28">
        <f t="shared" si="261"/>
        <v>4764.7183595856177</v>
      </c>
      <c r="K740" s="29">
        <f t="shared" si="262"/>
        <v>4579.3061093459401</v>
      </c>
      <c r="L740" s="29">
        <f t="shared" si="263"/>
        <v>4832.9538323895595</v>
      </c>
      <c r="M740" s="29">
        <f t="shared" si="264"/>
        <v>4733.1888652555208</v>
      </c>
      <c r="N740" s="38">
        <f t="shared" si="265"/>
        <v>4774.6007384054983</v>
      </c>
      <c r="O740" s="14">
        <f>VLOOKUP(B740,Valores!$A$2:$O$300,14,FALSE)</f>
        <v>2.7E-2</v>
      </c>
      <c r="P740" s="14" t="str">
        <f>VLOOKUP(B740,Valores!$A$2:$O$300,15,FALSE)</f>
        <v>COM</v>
      </c>
      <c r="Q740" s="5">
        <f t="shared" si="275"/>
        <v>0</v>
      </c>
      <c r="R740" s="5">
        <f t="shared" si="276"/>
        <v>0</v>
      </c>
      <c r="S740" s="5">
        <f t="shared" si="277"/>
        <v>0</v>
      </c>
      <c r="T740" s="5">
        <f t="shared" si="278"/>
        <v>0</v>
      </c>
      <c r="U740" s="5">
        <f t="shared" si="279"/>
        <v>0</v>
      </c>
      <c r="W740" s="1">
        <f t="shared" si="266"/>
        <v>4764.7183595856177</v>
      </c>
      <c r="X740" s="7">
        <f t="shared" si="280"/>
        <v>128.64739570881167</v>
      </c>
      <c r="Z740" s="1">
        <f t="shared" si="267"/>
        <v>4579.3061093459401</v>
      </c>
      <c r="AA740" s="7">
        <f t="shared" si="268"/>
        <v>123.64126495234038</v>
      </c>
      <c r="AC740" s="1">
        <f t="shared" si="269"/>
        <v>4832.9538323895595</v>
      </c>
      <c r="AD740" s="7">
        <f t="shared" si="270"/>
        <v>130.4897534745181</v>
      </c>
      <c r="AF740" s="1">
        <f t="shared" si="271"/>
        <v>4733.1888652555208</v>
      </c>
      <c r="AG740" s="7">
        <f t="shared" si="272"/>
        <v>127.79609936189907</v>
      </c>
      <c r="AI740" s="1">
        <f t="shared" si="273"/>
        <v>4774.6007384054983</v>
      </c>
      <c r="AJ740" s="7">
        <f t="shared" si="274"/>
        <v>128.91421993694846</v>
      </c>
    </row>
    <row r="741" spans="1:36" x14ac:dyDescent="0.2">
      <c r="A741" s="5">
        <v>23</v>
      </c>
      <c r="B741" s="6" t="s">
        <v>436</v>
      </c>
      <c r="C741" s="6" t="str">
        <f>VLOOKUP(B741,Valores!$A$2:$F$300,5,FALSE)</f>
        <v>m³</v>
      </c>
      <c r="D741" s="6">
        <v>18</v>
      </c>
      <c r="E741" s="3">
        <f>VLOOKUP($B741,Valores!$A$2:$G$300,6,FALSE)*VLOOKUP(VLOOKUP($B741,Indices_Poder!$B$5:$E$250,3,FALSE),Indices_Poder!$G$6:$N$27,4,FALSE)*VLOOKUP($E$723,Regional!$A$2:$B$7,2,FALSE)</f>
        <v>3577.0086142753808</v>
      </c>
      <c r="F741" s="1">
        <f>VLOOKUP($B741,Valores!$A$2:$G$300,6,FALSE)*VLOOKUP(VLOOKUP($B741,Indices_Poder!$B$5:$E$250,3,FALSE),Indices_Poder!$G$6:$N$27,4,FALSE)*VLOOKUP($F$723,Regional!$A$2:$B$7,2,FALSE)</f>
        <v>3437.8144025198744</v>
      </c>
      <c r="G741" s="1">
        <f>VLOOKUP($B741,Valores!$A$2:$G$300,6,FALSE)*VLOOKUP(VLOOKUP($B741,Indices_Poder!$B$5:$E$250,3,FALSE),Indices_Poder!$G$6:$N$27,4,FALSE)*VLOOKUP($G$723,Regional!$A$2:$B$7,2,FALSE)</f>
        <v>3628.2349104798182</v>
      </c>
      <c r="H741" s="1">
        <f>VLOOKUP($B741,Valores!$A$2:$G$300,6,FALSE)*VLOOKUP(VLOOKUP($B741,Indices_Poder!$B$5:$E$250,3,FALSE),Indices_Poder!$G$6:$N$27,4,FALSE)*VLOOKUP($H$723,Regional!$A$2:$B$7,2,FALSE)</f>
        <v>3553.3385325809168</v>
      </c>
      <c r="I741" s="2">
        <f>VLOOKUP($B741,Valores!$A$2:$G$300,6,FALSE)*VLOOKUP(VLOOKUP($B741,Indices_Poder!$B$5:$E$250,3,FALSE),Indices_Poder!$G$6:$N$27,4,FALSE)*VLOOKUP($I$723,Regional!$A$2:$B$7,2,FALSE)</f>
        <v>3584.4275951049885</v>
      </c>
      <c r="J741" s="3">
        <f t="shared" si="261"/>
        <v>64386.15505695685</v>
      </c>
      <c r="K741" s="1">
        <f t="shared" si="262"/>
        <v>61880.65924535774</v>
      </c>
      <c r="L741" s="1">
        <f t="shared" si="263"/>
        <v>65308.22838863673</v>
      </c>
      <c r="M741" s="1">
        <f t="shared" si="264"/>
        <v>63960.093586456504</v>
      </c>
      <c r="N741" s="2">
        <f t="shared" si="265"/>
        <v>64519.696711889796</v>
      </c>
      <c r="O741" s="14">
        <f>VLOOKUP(B741,Valores!$A$2:$O$300,14,FALSE)</f>
        <v>3.1300000000000001E-2</v>
      </c>
      <c r="P741" s="14" t="str">
        <f>VLOOKUP(B741,Valores!$A$2:$O$300,15,FALSE)</f>
        <v>COM</v>
      </c>
      <c r="Q741" s="5">
        <f t="shared" si="275"/>
        <v>0</v>
      </c>
      <c r="R741" s="5">
        <f t="shared" si="276"/>
        <v>0</v>
      </c>
      <c r="S741" s="5">
        <f t="shared" si="277"/>
        <v>0</v>
      </c>
      <c r="T741" s="5">
        <f t="shared" si="278"/>
        <v>0</v>
      </c>
      <c r="U741" s="5">
        <f t="shared" si="279"/>
        <v>0</v>
      </c>
      <c r="W741" s="1">
        <f t="shared" si="266"/>
        <v>64386.15505695685</v>
      </c>
      <c r="X741" s="7">
        <f t="shared" si="280"/>
        <v>2015.2866532827495</v>
      </c>
      <c r="Z741" s="1">
        <f t="shared" si="267"/>
        <v>61880.65924535774</v>
      </c>
      <c r="AA741" s="7">
        <f t="shared" si="268"/>
        <v>1936.8646343796972</v>
      </c>
      <c r="AC741" s="1">
        <f t="shared" si="269"/>
        <v>65308.22838863673</v>
      </c>
      <c r="AD741" s="7">
        <f t="shared" si="270"/>
        <v>2044.1475485643298</v>
      </c>
      <c r="AF741" s="1">
        <f t="shared" si="271"/>
        <v>63960.093586456504</v>
      </c>
      <c r="AG741" s="7">
        <f t="shared" si="272"/>
        <v>2001.9509292560886</v>
      </c>
      <c r="AI741" s="1">
        <f t="shared" si="273"/>
        <v>64519.696711889796</v>
      </c>
      <c r="AJ741" s="7">
        <f t="shared" si="274"/>
        <v>2019.4665070821507</v>
      </c>
    </row>
    <row r="742" spans="1:36" x14ac:dyDescent="0.2">
      <c r="A742" s="5">
        <v>24</v>
      </c>
      <c r="B742" s="6" t="s">
        <v>438</v>
      </c>
      <c r="C742" s="6" t="str">
        <f>VLOOKUP(B742,Valores!$A$2:$F$300,5,FALSE)</f>
        <v>m³</v>
      </c>
      <c r="D742" s="6">
        <v>31.5</v>
      </c>
      <c r="E742" s="3">
        <f>VLOOKUP($B742,Valores!$A$2:$G$300,6,FALSE)*VLOOKUP(VLOOKUP($B742,Indices_Poder!$B$5:$E$250,3,FALSE),Indices_Poder!$G$6:$N$27,4,FALSE)*VLOOKUP($E$723,Regional!$A$2:$B$7,2,FALSE)</f>
        <v>3577.0086142753808</v>
      </c>
      <c r="F742" s="1">
        <f>VLOOKUP($B742,Valores!$A$2:$G$300,6,FALSE)*VLOOKUP(VLOOKUP($B742,Indices_Poder!$B$5:$E$250,3,FALSE),Indices_Poder!$G$6:$N$27,4,FALSE)*VLOOKUP($F$723,Regional!$A$2:$B$7,2,FALSE)</f>
        <v>3437.8144025198744</v>
      </c>
      <c r="G742" s="1">
        <f>VLOOKUP($B742,Valores!$A$2:$G$300,6,FALSE)*VLOOKUP(VLOOKUP($B742,Indices_Poder!$B$5:$E$250,3,FALSE),Indices_Poder!$G$6:$N$27,4,FALSE)*VLOOKUP($G$723,Regional!$A$2:$B$7,2,FALSE)</f>
        <v>3628.2349104798182</v>
      </c>
      <c r="H742" s="1">
        <f>VLOOKUP($B742,Valores!$A$2:$G$300,6,FALSE)*VLOOKUP(VLOOKUP($B742,Indices_Poder!$B$5:$E$250,3,FALSE),Indices_Poder!$G$6:$N$27,4,FALSE)*VLOOKUP($H$723,Regional!$A$2:$B$7,2,FALSE)</f>
        <v>3553.3385325809168</v>
      </c>
      <c r="I742" s="2">
        <f>VLOOKUP($B742,Valores!$A$2:$G$300,6,FALSE)*VLOOKUP(VLOOKUP($B742,Indices_Poder!$B$5:$E$250,3,FALSE),Indices_Poder!$G$6:$N$27,4,FALSE)*VLOOKUP($I$723,Regional!$A$2:$B$7,2,FALSE)</f>
        <v>3584.4275951049885</v>
      </c>
      <c r="J742" s="3">
        <f t="shared" si="261"/>
        <v>112675.7713496745</v>
      </c>
      <c r="K742" s="1">
        <f t="shared" si="262"/>
        <v>108291.15367937605</v>
      </c>
      <c r="L742" s="1">
        <f t="shared" si="263"/>
        <v>114289.39968011428</v>
      </c>
      <c r="M742" s="1">
        <f t="shared" si="264"/>
        <v>111930.16377629888</v>
      </c>
      <c r="N742" s="2">
        <f t="shared" si="265"/>
        <v>112909.46924580714</v>
      </c>
      <c r="O742" s="14">
        <f>VLOOKUP(B742,Valores!$A$2:$O$300,14,FALSE)</f>
        <v>3.1300000000000001E-2</v>
      </c>
      <c r="P742" s="14" t="str">
        <f>VLOOKUP(B742,Valores!$A$2:$O$300,15,FALSE)</f>
        <v>COM</v>
      </c>
      <c r="Q742" s="5">
        <f t="shared" si="275"/>
        <v>0</v>
      </c>
      <c r="R742" s="5">
        <f t="shared" si="276"/>
        <v>0</v>
      </c>
      <c r="S742" s="5">
        <f t="shared" si="277"/>
        <v>0</v>
      </c>
      <c r="T742" s="5">
        <f t="shared" si="278"/>
        <v>0</v>
      </c>
      <c r="U742" s="5">
        <f t="shared" si="279"/>
        <v>0</v>
      </c>
      <c r="W742" s="1">
        <f t="shared" si="266"/>
        <v>112675.7713496745</v>
      </c>
      <c r="X742" s="7">
        <f t="shared" si="280"/>
        <v>3526.7516432448119</v>
      </c>
      <c r="Z742" s="1">
        <f t="shared" si="267"/>
        <v>108291.15367937605</v>
      </c>
      <c r="AA742" s="7">
        <f t="shared" si="268"/>
        <v>3389.5131101644706</v>
      </c>
      <c r="AC742" s="1">
        <f t="shared" si="269"/>
        <v>114289.39968011428</v>
      </c>
      <c r="AD742" s="7">
        <f t="shared" si="270"/>
        <v>3577.2582099875772</v>
      </c>
      <c r="AF742" s="1">
        <f t="shared" si="271"/>
        <v>111930.16377629888</v>
      </c>
      <c r="AG742" s="7">
        <f t="shared" si="272"/>
        <v>3503.4141261981554</v>
      </c>
      <c r="AI742" s="1">
        <f t="shared" si="273"/>
        <v>112909.46924580714</v>
      </c>
      <c r="AJ742" s="7">
        <f t="shared" si="274"/>
        <v>3534.0663873937638</v>
      </c>
    </row>
    <row r="743" spans="1:36" x14ac:dyDescent="0.2">
      <c r="A743" s="5">
        <v>25</v>
      </c>
      <c r="B743" s="6" t="s">
        <v>439</v>
      </c>
      <c r="C743" s="6" t="str">
        <f>VLOOKUP(B743,Valores!$A$2:$F$300,5,FALSE)</f>
        <v>m³</v>
      </c>
      <c r="D743" s="6">
        <v>0</v>
      </c>
      <c r="E743" s="3">
        <f>VLOOKUP($B743,Valores!$A$2:$G$300,6,FALSE)*VLOOKUP(VLOOKUP($B743,Indices_Poder!$B$5:$E$250,3,FALSE),Indices_Poder!$G$6:$N$27,4,FALSE)*VLOOKUP($E$723,Regional!$A$2:$B$7,2,FALSE)</f>
        <v>3577.0086142753808</v>
      </c>
      <c r="F743" s="1">
        <f>VLOOKUP($B743,Valores!$A$2:$G$300,6,FALSE)*VLOOKUP(VLOOKUP($B743,Indices_Poder!$B$5:$E$250,3,FALSE),Indices_Poder!$G$6:$N$27,4,FALSE)*VLOOKUP($F$723,Regional!$A$2:$B$7,2,FALSE)</f>
        <v>3437.8144025198744</v>
      </c>
      <c r="G743" s="1">
        <f>VLOOKUP($B743,Valores!$A$2:$G$300,6,FALSE)*VLOOKUP(VLOOKUP($B743,Indices_Poder!$B$5:$E$250,3,FALSE),Indices_Poder!$G$6:$N$27,4,FALSE)*VLOOKUP($G$723,Regional!$A$2:$B$7,2,FALSE)</f>
        <v>3628.2349104798182</v>
      </c>
      <c r="H743" s="1">
        <f>VLOOKUP($B743,Valores!$A$2:$G$300,6,FALSE)*VLOOKUP(VLOOKUP($B743,Indices_Poder!$B$5:$E$250,3,FALSE),Indices_Poder!$G$6:$N$27,4,FALSE)*VLOOKUP($H$723,Regional!$A$2:$B$7,2,FALSE)</f>
        <v>3553.3385325809168</v>
      </c>
      <c r="I743" s="2">
        <f>VLOOKUP($B743,Valores!$A$2:$G$300,6,FALSE)*VLOOKUP(VLOOKUP($B743,Indices_Poder!$B$5:$E$250,3,FALSE),Indices_Poder!$G$6:$N$27,4,FALSE)*VLOOKUP($I$723,Regional!$A$2:$B$7,2,FALSE)</f>
        <v>3584.4275951049885</v>
      </c>
      <c r="J743" s="3">
        <f t="shared" si="261"/>
        <v>0</v>
      </c>
      <c r="K743" s="1">
        <f t="shared" si="262"/>
        <v>0</v>
      </c>
      <c r="L743" s="1">
        <f t="shared" si="263"/>
        <v>0</v>
      </c>
      <c r="M743" s="1">
        <f t="shared" si="264"/>
        <v>0</v>
      </c>
      <c r="N743" s="2">
        <f t="shared" si="265"/>
        <v>0</v>
      </c>
      <c r="O743" s="14">
        <f>VLOOKUP(B743,Valores!$A$2:$O$300,14,FALSE)</f>
        <v>3.1300000000000001E-2</v>
      </c>
      <c r="P743" s="14" t="str">
        <f>VLOOKUP(B743,Valores!$A$2:$O$300,15,FALSE)</f>
        <v>COM</v>
      </c>
      <c r="Q743" s="5">
        <f t="shared" si="275"/>
        <v>0</v>
      </c>
      <c r="R743" s="5">
        <f t="shared" si="276"/>
        <v>0</v>
      </c>
      <c r="S743" s="5">
        <f t="shared" si="277"/>
        <v>0</v>
      </c>
      <c r="T743" s="5">
        <f t="shared" si="278"/>
        <v>0</v>
      </c>
      <c r="U743" s="5">
        <f t="shared" si="279"/>
        <v>0</v>
      </c>
      <c r="W743" s="1">
        <f t="shared" si="266"/>
        <v>0</v>
      </c>
      <c r="X743" s="7">
        <f t="shared" si="280"/>
        <v>0</v>
      </c>
      <c r="Z743" s="1">
        <f t="shared" si="267"/>
        <v>0</v>
      </c>
      <c r="AA743" s="7">
        <f t="shared" si="268"/>
        <v>0</v>
      </c>
      <c r="AC743" s="1">
        <f t="shared" si="269"/>
        <v>0</v>
      </c>
      <c r="AD743" s="7">
        <f t="shared" si="270"/>
        <v>0</v>
      </c>
      <c r="AF743" s="1">
        <f t="shared" si="271"/>
        <v>0</v>
      </c>
      <c r="AG743" s="7">
        <f t="shared" si="272"/>
        <v>0</v>
      </c>
      <c r="AI743" s="1">
        <f t="shared" si="273"/>
        <v>0</v>
      </c>
      <c r="AJ743" s="7">
        <f t="shared" si="274"/>
        <v>0</v>
      </c>
    </row>
    <row r="744" spans="1:36" x14ac:dyDescent="0.2">
      <c r="A744" s="5">
        <v>26</v>
      </c>
      <c r="B744" s="6" t="s">
        <v>440</v>
      </c>
      <c r="C744" s="6" t="str">
        <f>VLOOKUP(B744,Valores!$A$2:$F$300,5,FALSE)</f>
        <v>m³</v>
      </c>
      <c r="D744" s="6">
        <v>5.25</v>
      </c>
      <c r="E744" s="3">
        <f>VLOOKUP($B744,Valores!$A$2:$G$300,6,FALSE)*VLOOKUP(VLOOKUP($B744,Indices_Poder!$B$5:$E$250,3,FALSE),Indices_Poder!$G$6:$N$27,4,FALSE)*VLOOKUP($E$723,Regional!$A$2:$B$7,2,FALSE)</f>
        <v>3577.0086142753808</v>
      </c>
      <c r="F744" s="1">
        <f>VLOOKUP($B744,Valores!$A$2:$G$300,6,FALSE)*VLOOKUP(VLOOKUP($B744,Indices_Poder!$B$5:$E$250,3,FALSE),Indices_Poder!$G$6:$N$27,4,FALSE)*VLOOKUP($F$723,Regional!$A$2:$B$7,2,FALSE)</f>
        <v>3437.8144025198744</v>
      </c>
      <c r="G744" s="1">
        <f>VLOOKUP($B744,Valores!$A$2:$G$300,6,FALSE)*VLOOKUP(VLOOKUP($B744,Indices_Poder!$B$5:$E$250,3,FALSE),Indices_Poder!$G$6:$N$27,4,FALSE)*VLOOKUP($G$723,Regional!$A$2:$B$7,2,FALSE)</f>
        <v>3628.2349104798182</v>
      </c>
      <c r="H744" s="1">
        <f>VLOOKUP($B744,Valores!$A$2:$G$300,6,FALSE)*VLOOKUP(VLOOKUP($B744,Indices_Poder!$B$5:$E$250,3,FALSE),Indices_Poder!$G$6:$N$27,4,FALSE)*VLOOKUP($H$723,Regional!$A$2:$B$7,2,FALSE)</f>
        <v>3553.3385325809168</v>
      </c>
      <c r="I744" s="2">
        <f>VLOOKUP($B744,Valores!$A$2:$G$300,6,FALSE)*VLOOKUP(VLOOKUP($B744,Indices_Poder!$B$5:$E$250,3,FALSE),Indices_Poder!$G$6:$N$27,4,FALSE)*VLOOKUP($I$723,Regional!$A$2:$B$7,2,FALSE)</f>
        <v>3584.4275951049885</v>
      </c>
      <c r="J744" s="3">
        <f t="shared" si="261"/>
        <v>18779.295224945748</v>
      </c>
      <c r="K744" s="1">
        <f t="shared" si="262"/>
        <v>18048.52561322934</v>
      </c>
      <c r="L744" s="1">
        <f t="shared" si="263"/>
        <v>19048.233280019045</v>
      </c>
      <c r="M744" s="1">
        <f t="shared" si="264"/>
        <v>18655.027296049811</v>
      </c>
      <c r="N744" s="2">
        <f t="shared" si="265"/>
        <v>18818.244874301188</v>
      </c>
      <c r="O744" s="14">
        <f>VLOOKUP(B744,Valores!$A$2:$O$300,14,FALSE)</f>
        <v>3.1300000000000001E-2</v>
      </c>
      <c r="P744" s="14" t="str">
        <f>VLOOKUP(B744,Valores!$A$2:$O$300,15,FALSE)</f>
        <v>COM</v>
      </c>
      <c r="Q744" s="5">
        <f t="shared" si="275"/>
        <v>0</v>
      </c>
      <c r="R744" s="5">
        <f t="shared" si="276"/>
        <v>0</v>
      </c>
      <c r="S744" s="5">
        <f t="shared" si="277"/>
        <v>0</v>
      </c>
      <c r="T744" s="5">
        <f t="shared" si="278"/>
        <v>0</v>
      </c>
      <c r="U744" s="5">
        <f t="shared" si="279"/>
        <v>0</v>
      </c>
      <c r="W744" s="1">
        <f t="shared" si="266"/>
        <v>18779.295224945748</v>
      </c>
      <c r="X744" s="7">
        <f t="shared" si="280"/>
        <v>587.79194054080199</v>
      </c>
      <c r="Z744" s="1">
        <f t="shared" si="267"/>
        <v>18048.52561322934</v>
      </c>
      <c r="AA744" s="7">
        <f t="shared" si="268"/>
        <v>564.9188516940784</v>
      </c>
      <c r="AC744" s="1">
        <f t="shared" si="269"/>
        <v>19048.233280019045</v>
      </c>
      <c r="AD744" s="7">
        <f t="shared" si="270"/>
        <v>596.2097016645962</v>
      </c>
      <c r="AF744" s="1">
        <f t="shared" si="271"/>
        <v>18655.027296049811</v>
      </c>
      <c r="AG744" s="7">
        <f t="shared" si="272"/>
        <v>583.90235436635908</v>
      </c>
      <c r="AI744" s="1">
        <f t="shared" si="273"/>
        <v>18818.244874301188</v>
      </c>
      <c r="AJ744" s="7">
        <f t="shared" si="274"/>
        <v>589.01106456562718</v>
      </c>
    </row>
    <row r="745" spans="1:36" x14ac:dyDescent="0.2">
      <c r="A745" s="5">
        <v>27</v>
      </c>
      <c r="B745" s="6" t="s">
        <v>577</v>
      </c>
      <c r="C745" s="6" t="str">
        <f>VLOOKUP(B745,Valores!$A$2:$F$300,5,FALSE)</f>
        <v>m³</v>
      </c>
      <c r="D745" s="6">
        <v>5.25</v>
      </c>
      <c r="E745" s="3">
        <f>VLOOKUP($B745,Valores!$A$2:$G$300,6,FALSE)*VLOOKUP(VLOOKUP($B745,Indices_Poder!$B$5:$E$250,3,FALSE),Indices_Poder!$G$6:$N$27,4,FALSE)*VLOOKUP($E$723,Regional!$A$2:$B$7,2,FALSE)</f>
        <v>3577.0086142753808</v>
      </c>
      <c r="F745" s="1">
        <f>VLOOKUP($B745,Valores!$A$2:$G$300,6,FALSE)*VLOOKUP(VLOOKUP($B745,Indices_Poder!$B$5:$E$250,3,FALSE),Indices_Poder!$G$6:$N$27,4,FALSE)*VLOOKUP($F$723,Regional!$A$2:$B$7,2,FALSE)</f>
        <v>3437.8144025198744</v>
      </c>
      <c r="G745" s="1">
        <f>VLOOKUP($B745,Valores!$A$2:$G$300,6,FALSE)*VLOOKUP(VLOOKUP($B745,Indices_Poder!$B$5:$E$250,3,FALSE),Indices_Poder!$G$6:$N$27,4,FALSE)*VLOOKUP($G$723,Regional!$A$2:$B$7,2,FALSE)</f>
        <v>3628.2349104798182</v>
      </c>
      <c r="H745" s="1">
        <f>VLOOKUP($B745,Valores!$A$2:$G$300,6,FALSE)*VLOOKUP(VLOOKUP($B745,Indices_Poder!$B$5:$E$250,3,FALSE),Indices_Poder!$G$6:$N$27,4,FALSE)*VLOOKUP($H$723,Regional!$A$2:$B$7,2,FALSE)</f>
        <v>3553.3385325809168</v>
      </c>
      <c r="I745" s="2">
        <f>VLOOKUP($B745,Valores!$A$2:$G$300,6,FALSE)*VLOOKUP(VLOOKUP($B745,Indices_Poder!$B$5:$E$250,3,FALSE),Indices_Poder!$G$6:$N$27,4,FALSE)*VLOOKUP($I$723,Regional!$A$2:$B$7,2,FALSE)</f>
        <v>3584.4275951049885</v>
      </c>
      <c r="J745" s="3">
        <f t="shared" si="261"/>
        <v>18779.295224945748</v>
      </c>
      <c r="K745" s="1">
        <f t="shared" si="262"/>
        <v>18048.52561322934</v>
      </c>
      <c r="L745" s="1">
        <f t="shared" si="263"/>
        <v>19048.233280019045</v>
      </c>
      <c r="M745" s="1">
        <f t="shared" si="264"/>
        <v>18655.027296049811</v>
      </c>
      <c r="N745" s="2">
        <f t="shared" si="265"/>
        <v>18818.244874301188</v>
      </c>
      <c r="O745" s="14">
        <f>VLOOKUP(B745,Valores!$A$2:$O$300,14,FALSE)</f>
        <v>3.1300000000000001E-2</v>
      </c>
      <c r="P745" s="14" t="str">
        <f>VLOOKUP(B745,Valores!$A$2:$O$300,15,FALSE)</f>
        <v>COM</v>
      </c>
      <c r="Q745" s="5">
        <f t="shared" si="275"/>
        <v>0</v>
      </c>
      <c r="R745" s="5">
        <f t="shared" si="276"/>
        <v>0</v>
      </c>
      <c r="S745" s="5">
        <f t="shared" si="277"/>
        <v>0</v>
      </c>
      <c r="T745" s="5">
        <f t="shared" si="278"/>
        <v>0</v>
      </c>
      <c r="U745" s="5">
        <f t="shared" si="279"/>
        <v>0</v>
      </c>
      <c r="W745" s="1">
        <f t="shared" si="266"/>
        <v>18779.295224945748</v>
      </c>
      <c r="X745" s="7">
        <f t="shared" si="280"/>
        <v>587.79194054080199</v>
      </c>
      <c r="Z745" s="1">
        <f t="shared" si="267"/>
        <v>18048.52561322934</v>
      </c>
      <c r="AA745" s="7">
        <f t="shared" si="268"/>
        <v>564.9188516940784</v>
      </c>
      <c r="AC745" s="1">
        <f t="shared" si="269"/>
        <v>19048.233280019045</v>
      </c>
      <c r="AD745" s="7">
        <f t="shared" si="270"/>
        <v>596.2097016645962</v>
      </c>
      <c r="AF745" s="1">
        <f t="shared" si="271"/>
        <v>18655.027296049811</v>
      </c>
      <c r="AG745" s="7">
        <f t="shared" si="272"/>
        <v>583.90235436635908</v>
      </c>
      <c r="AI745" s="1">
        <f t="shared" si="273"/>
        <v>18818.244874301188</v>
      </c>
      <c r="AJ745" s="7">
        <f t="shared" si="274"/>
        <v>589.01106456562718</v>
      </c>
    </row>
    <row r="746" spans="1:36" x14ac:dyDescent="0.2">
      <c r="A746" s="5">
        <v>28</v>
      </c>
      <c r="B746" s="6" t="s">
        <v>594</v>
      </c>
      <c r="C746" s="6" t="str">
        <f>VLOOKUP(B746,Valores!$A$2:$F$300,5,FALSE)</f>
        <v>m³</v>
      </c>
      <c r="D746" s="6">
        <v>120</v>
      </c>
      <c r="E746" s="3">
        <f>VLOOKUP($B746,Valores!$A$2:$G$300,6,FALSE)*VLOOKUP(VLOOKUP($B746,Indices_Poder!$B$5:$E$250,3,FALSE),Indices_Poder!$G$6:$N$27,4,FALSE)*VLOOKUP($E$723,Regional!$A$2:$B$7,2,FALSE)</f>
        <v>3577.0086142753808</v>
      </c>
      <c r="F746" s="1">
        <f>VLOOKUP($B746,Valores!$A$2:$G$300,6,FALSE)*VLOOKUP(VLOOKUP($B746,Indices_Poder!$B$5:$E$250,3,FALSE),Indices_Poder!$G$6:$N$27,4,FALSE)*VLOOKUP($F$723,Regional!$A$2:$B$7,2,FALSE)</f>
        <v>3437.8144025198744</v>
      </c>
      <c r="G746" s="1">
        <f>VLOOKUP($B746,Valores!$A$2:$G$300,6,FALSE)*VLOOKUP(VLOOKUP($B746,Indices_Poder!$B$5:$E$250,3,FALSE),Indices_Poder!$G$6:$N$27,4,FALSE)*VLOOKUP($G$723,Regional!$A$2:$B$7,2,FALSE)</f>
        <v>3628.2349104798182</v>
      </c>
      <c r="H746" s="1">
        <f>VLOOKUP($B746,Valores!$A$2:$G$300,6,FALSE)*VLOOKUP(VLOOKUP($B746,Indices_Poder!$B$5:$E$250,3,FALSE),Indices_Poder!$G$6:$N$27,4,FALSE)*VLOOKUP($H$723,Regional!$A$2:$B$7,2,FALSE)</f>
        <v>3553.3385325809168</v>
      </c>
      <c r="I746" s="2">
        <f>VLOOKUP($B746,Valores!$A$2:$G$300,6,FALSE)*VLOOKUP(VLOOKUP($B746,Indices_Poder!$B$5:$E$250,3,FALSE),Indices_Poder!$G$6:$N$27,4,FALSE)*VLOOKUP($I$723,Regional!$A$2:$B$7,2,FALSE)</f>
        <v>3584.4275951049885</v>
      </c>
      <c r="J746" s="3">
        <f t="shared" si="261"/>
        <v>429241.0337130457</v>
      </c>
      <c r="K746" s="1">
        <f t="shared" si="262"/>
        <v>412537.72830238496</v>
      </c>
      <c r="L746" s="1">
        <f t="shared" si="263"/>
        <v>435388.18925757817</v>
      </c>
      <c r="M746" s="1">
        <f t="shared" si="264"/>
        <v>426400.62390971003</v>
      </c>
      <c r="N746" s="2">
        <f t="shared" si="265"/>
        <v>430131.31141259865</v>
      </c>
      <c r="O746" s="14">
        <f>VLOOKUP(B746,Valores!$A$2:$O$300,14,FALSE)</f>
        <v>3.1300000000000001E-2</v>
      </c>
      <c r="P746" s="14" t="str">
        <f>VLOOKUP(B746,Valores!$A$2:$O$300,15,FALSE)</f>
        <v>COM</v>
      </c>
      <c r="Q746" s="5">
        <f t="shared" si="275"/>
        <v>0</v>
      </c>
      <c r="R746" s="5">
        <f t="shared" si="276"/>
        <v>0</v>
      </c>
      <c r="S746" s="5">
        <f t="shared" si="277"/>
        <v>0</v>
      </c>
      <c r="T746" s="5">
        <f t="shared" si="278"/>
        <v>0</v>
      </c>
      <c r="U746" s="5">
        <f t="shared" si="279"/>
        <v>0</v>
      </c>
      <c r="W746" s="1">
        <f t="shared" si="266"/>
        <v>429241.0337130457</v>
      </c>
      <c r="X746" s="7">
        <f t="shared" si="280"/>
        <v>13435.24435521833</v>
      </c>
      <c r="Z746" s="1">
        <f t="shared" si="267"/>
        <v>412537.72830238496</v>
      </c>
      <c r="AA746" s="7">
        <f t="shared" si="268"/>
        <v>12912.430895864651</v>
      </c>
      <c r="AC746" s="1">
        <f t="shared" si="269"/>
        <v>435388.18925757817</v>
      </c>
      <c r="AD746" s="7">
        <f t="shared" si="270"/>
        <v>13627.650323762196</v>
      </c>
      <c r="AF746" s="1">
        <f t="shared" si="271"/>
        <v>426400.62390971003</v>
      </c>
      <c r="AG746" s="7">
        <f t="shared" si="272"/>
        <v>13346.339528373925</v>
      </c>
      <c r="AI746" s="1">
        <f t="shared" si="273"/>
        <v>430131.31141259865</v>
      </c>
      <c r="AJ746" s="7">
        <f t="shared" si="274"/>
        <v>13463.110047214339</v>
      </c>
    </row>
    <row r="747" spans="1:36" x14ac:dyDescent="0.2">
      <c r="A747" s="24">
        <v>29</v>
      </c>
      <c r="B747" s="25" t="s">
        <v>441</v>
      </c>
      <c r="C747" s="25" t="str">
        <f>VLOOKUP(B747,Valores!$A$2:$F$300,5,FALSE)</f>
        <v>m³</v>
      </c>
      <c r="D747" s="25">
        <v>5.25</v>
      </c>
      <c r="E747" s="28">
        <f>VLOOKUP($B747,Valores!$A$2:$G$300,6,FALSE)*VLOOKUP(VLOOKUP($B747,Indices_Poder!$B$5:$E$250,3,FALSE),Indices_Poder!$G$6:$N$27,4,FALSE)*VLOOKUP($E$723,Regional!$A$2:$B$7,2,FALSE)</f>
        <v>3577.0086142753808</v>
      </c>
      <c r="F747" s="29">
        <f>VLOOKUP($B747,Valores!$A$2:$G$300,6,FALSE)*VLOOKUP(VLOOKUP($B747,Indices_Poder!$B$5:$E$250,3,FALSE),Indices_Poder!$G$6:$N$27,4,FALSE)*VLOOKUP($F$723,Regional!$A$2:$B$7,2,FALSE)</f>
        <v>3437.8144025198744</v>
      </c>
      <c r="G747" s="29">
        <f>VLOOKUP($B747,Valores!$A$2:$G$300,6,FALSE)*VLOOKUP(VLOOKUP($B747,Indices_Poder!$B$5:$E$250,3,FALSE),Indices_Poder!$G$6:$N$27,4,FALSE)*VLOOKUP($G$723,Regional!$A$2:$B$7,2,FALSE)</f>
        <v>3628.2349104798182</v>
      </c>
      <c r="H747" s="29">
        <f>VLOOKUP($B747,Valores!$A$2:$G$300,6,FALSE)*VLOOKUP(VLOOKUP($B747,Indices_Poder!$B$5:$E$250,3,FALSE),Indices_Poder!$G$6:$N$27,4,FALSE)*VLOOKUP($H$723,Regional!$A$2:$B$7,2,FALSE)</f>
        <v>3553.3385325809168</v>
      </c>
      <c r="I747" s="38">
        <f>VLOOKUP($B747,Valores!$A$2:$G$300,6,FALSE)*VLOOKUP(VLOOKUP($B747,Indices_Poder!$B$5:$E$250,3,FALSE),Indices_Poder!$G$6:$N$27,4,FALSE)*VLOOKUP($I$723,Regional!$A$2:$B$7,2,FALSE)</f>
        <v>3584.4275951049885</v>
      </c>
      <c r="J747" s="28">
        <f t="shared" si="261"/>
        <v>18779.295224945748</v>
      </c>
      <c r="K747" s="29">
        <f t="shared" si="262"/>
        <v>18048.52561322934</v>
      </c>
      <c r="L747" s="29">
        <f t="shared" si="263"/>
        <v>19048.233280019045</v>
      </c>
      <c r="M747" s="29">
        <f t="shared" si="264"/>
        <v>18655.027296049811</v>
      </c>
      <c r="N747" s="38">
        <f t="shared" si="265"/>
        <v>18818.244874301188</v>
      </c>
      <c r="O747" s="14">
        <f>VLOOKUP(B747,Valores!$A$2:$O$300,14,FALSE)</f>
        <v>3.1300000000000001E-2</v>
      </c>
      <c r="P747" s="14" t="str">
        <f>VLOOKUP(B747,Valores!$A$2:$O$300,15,FALSE)</f>
        <v>COM</v>
      </c>
      <c r="Q747" s="5">
        <f t="shared" si="275"/>
        <v>0</v>
      </c>
      <c r="R747" s="5">
        <f t="shared" si="276"/>
        <v>0</v>
      </c>
      <c r="S747" s="5">
        <f t="shared" si="277"/>
        <v>0</v>
      </c>
      <c r="T747" s="5">
        <f t="shared" si="278"/>
        <v>0</v>
      </c>
      <c r="U747" s="5">
        <f t="shared" si="279"/>
        <v>0</v>
      </c>
      <c r="W747" s="1">
        <f t="shared" si="266"/>
        <v>18779.295224945748</v>
      </c>
      <c r="X747" s="7">
        <f t="shared" si="280"/>
        <v>587.79194054080199</v>
      </c>
      <c r="Z747" s="1">
        <f t="shared" si="267"/>
        <v>18048.52561322934</v>
      </c>
      <c r="AA747" s="7">
        <f t="shared" si="268"/>
        <v>564.9188516940784</v>
      </c>
      <c r="AC747" s="1">
        <f t="shared" si="269"/>
        <v>19048.233280019045</v>
      </c>
      <c r="AD747" s="7">
        <f t="shared" si="270"/>
        <v>596.2097016645962</v>
      </c>
      <c r="AF747" s="1">
        <f t="shared" si="271"/>
        <v>18655.027296049811</v>
      </c>
      <c r="AG747" s="7">
        <f t="shared" si="272"/>
        <v>583.90235436635908</v>
      </c>
      <c r="AI747" s="1">
        <f t="shared" si="273"/>
        <v>18818.244874301188</v>
      </c>
      <c r="AJ747" s="7">
        <f t="shared" si="274"/>
        <v>589.01106456562718</v>
      </c>
    </row>
    <row r="748" spans="1:36" x14ac:dyDescent="0.2">
      <c r="A748" s="5">
        <v>30</v>
      </c>
      <c r="B748" s="6" t="s">
        <v>379</v>
      </c>
      <c r="C748" s="6" t="str">
        <f>VLOOKUP(B748,Valores!$A$2:$F$300,5,FALSE)</f>
        <v>unid.</v>
      </c>
      <c r="D748" s="6">
        <v>1</v>
      </c>
      <c r="E748" s="3">
        <f>VLOOKUP($B748,Valores!$A$2:$G$300,6,FALSE)*VLOOKUP(VLOOKUP($B748,Indices_Poder!$B$5:$E$250,3,FALSE),Indices_Poder!$G$6:$N$27,4,FALSE)*VLOOKUP($E$723,Regional!$A$2:$B$7,2,FALSE)</f>
        <v>57403.64504240363</v>
      </c>
      <c r="F748" s="1">
        <f>VLOOKUP($B748,Valores!$A$2:$G$300,6,FALSE)*VLOOKUP(VLOOKUP($B748,Indices_Poder!$B$5:$E$250,3,FALSE),Indices_Poder!$G$6:$N$27,4,FALSE)*VLOOKUP($F$723,Regional!$A$2:$B$7,2,FALSE)</f>
        <v>55169.863694580716</v>
      </c>
      <c r="G748" s="1">
        <f>VLOOKUP($B748,Valores!$A$2:$G$300,6,FALSE)*VLOOKUP(VLOOKUP($B748,Indices_Poder!$B$5:$E$250,3,FALSE),Indices_Poder!$G$6:$N$27,4,FALSE)*VLOOKUP($G$723,Regional!$A$2:$B$7,2,FALSE)</f>
        <v>58225.721934368914</v>
      </c>
      <c r="H748" s="1">
        <f>VLOOKUP($B748,Valores!$A$2:$G$300,6,FALSE)*VLOOKUP(VLOOKUP($B748,Indices_Poder!$B$5:$E$250,3,FALSE),Indices_Poder!$G$6:$N$27,4,FALSE)*VLOOKUP($H$723,Regional!$A$2:$B$7,2,FALSE)</f>
        <v>57023.788823357609</v>
      </c>
      <c r="I748" s="2">
        <f>VLOOKUP($B748,Valores!$A$2:$G$300,6,FALSE)*VLOOKUP(VLOOKUP($B748,Indices_Poder!$B$5:$E$250,3,FALSE),Indices_Poder!$G$6:$N$27,4,FALSE)*VLOOKUP($I$723,Regional!$A$2:$B$7,2,FALSE)</f>
        <v>57522.704454343431</v>
      </c>
      <c r="J748" s="3">
        <f t="shared" si="261"/>
        <v>57403.64504240363</v>
      </c>
      <c r="K748" s="1">
        <f t="shared" si="262"/>
        <v>55169.863694580716</v>
      </c>
      <c r="L748" s="1">
        <f t="shared" si="263"/>
        <v>58225.721934368914</v>
      </c>
      <c r="M748" s="1">
        <f t="shared" si="264"/>
        <v>57023.788823357609</v>
      </c>
      <c r="N748" s="2">
        <f t="shared" si="265"/>
        <v>57522.704454343431</v>
      </c>
      <c r="O748" s="14">
        <f>VLOOKUP(B748,Valores!$A$2:$O$300,14,FALSE)</f>
        <v>6.6699999999999995E-2</v>
      </c>
      <c r="P748" s="14" t="str">
        <f>VLOOKUP(B748,Valores!$A$2:$O$300,15,FALSE)</f>
        <v>UAR</v>
      </c>
      <c r="Q748" s="5">
        <f t="shared" si="275"/>
        <v>27124.767657903354</v>
      </c>
      <c r="R748" s="5">
        <f t="shared" si="276"/>
        <v>26069.245834968639</v>
      </c>
      <c r="S748" s="5">
        <f t="shared" si="277"/>
        <v>27513.221120658516</v>
      </c>
      <c r="T748" s="5">
        <f t="shared" si="278"/>
        <v>26945.275368216491</v>
      </c>
      <c r="U748" s="5">
        <f t="shared" si="279"/>
        <v>27181.02643526789</v>
      </c>
      <c r="W748" s="1">
        <f t="shared" si="266"/>
        <v>84528.412700306988</v>
      </c>
      <c r="X748" s="7">
        <f t="shared" si="280"/>
        <v>5638.0451271104757</v>
      </c>
      <c r="Z748" s="1">
        <f t="shared" si="267"/>
        <v>81239.109529549358</v>
      </c>
      <c r="AA748" s="7">
        <f t="shared" si="268"/>
        <v>5418.6486056209415</v>
      </c>
      <c r="AC748" s="1">
        <f t="shared" si="269"/>
        <v>85738.943055027426</v>
      </c>
      <c r="AD748" s="7">
        <f t="shared" si="270"/>
        <v>5718.7875017703291</v>
      </c>
      <c r="AF748" s="1">
        <f t="shared" si="271"/>
        <v>83969.0641915741</v>
      </c>
      <c r="AG748" s="7">
        <f t="shared" si="272"/>
        <v>5600.7365815779922</v>
      </c>
      <c r="AI748" s="1">
        <f t="shared" si="273"/>
        <v>84703.730889611325</v>
      </c>
      <c r="AJ748" s="7">
        <f t="shared" si="274"/>
        <v>5649.7388503370748</v>
      </c>
    </row>
    <row r="749" spans="1:36" x14ac:dyDescent="0.2">
      <c r="A749" s="5">
        <v>31</v>
      </c>
      <c r="B749" s="6" t="s">
        <v>380</v>
      </c>
      <c r="C749" s="6" t="str">
        <f>VLOOKUP(B749,Valores!$A$2:$F$300,5,FALSE)</f>
        <v>unid.</v>
      </c>
      <c r="D749" s="6">
        <v>0</v>
      </c>
      <c r="E749" s="3">
        <f>VLOOKUP($B749,Valores!$A$2:$G$300,6,FALSE)*VLOOKUP(VLOOKUP($B749,Indices_Poder!$B$5:$E$250,3,FALSE),Indices_Poder!$G$6:$N$27,4,FALSE)*VLOOKUP($E$723,Regional!$A$2:$B$7,2,FALSE)</f>
        <v>57403.64504240363</v>
      </c>
      <c r="F749" s="1">
        <f>VLOOKUP($B749,Valores!$A$2:$G$300,6,FALSE)*VLOOKUP(VLOOKUP($B749,Indices_Poder!$B$5:$E$250,3,FALSE),Indices_Poder!$G$6:$N$27,4,FALSE)*VLOOKUP($F$723,Regional!$A$2:$B$7,2,FALSE)</f>
        <v>55169.863694580716</v>
      </c>
      <c r="G749" s="1">
        <f>VLOOKUP($B749,Valores!$A$2:$G$300,6,FALSE)*VLOOKUP(VLOOKUP($B749,Indices_Poder!$B$5:$E$250,3,FALSE),Indices_Poder!$G$6:$N$27,4,FALSE)*VLOOKUP($G$723,Regional!$A$2:$B$7,2,FALSE)</f>
        <v>58225.721934368914</v>
      </c>
      <c r="H749" s="1">
        <f>VLOOKUP($B749,Valores!$A$2:$G$300,6,FALSE)*VLOOKUP(VLOOKUP($B749,Indices_Poder!$B$5:$E$250,3,FALSE),Indices_Poder!$G$6:$N$27,4,FALSE)*VLOOKUP($H$723,Regional!$A$2:$B$7,2,FALSE)</f>
        <v>57023.788823357609</v>
      </c>
      <c r="I749" s="2">
        <f>VLOOKUP($B749,Valores!$A$2:$G$300,6,FALSE)*VLOOKUP(VLOOKUP($B749,Indices_Poder!$B$5:$E$250,3,FALSE),Indices_Poder!$G$6:$N$27,4,FALSE)*VLOOKUP($I$723,Regional!$A$2:$B$7,2,FALSE)</f>
        <v>57522.704454343431</v>
      </c>
      <c r="J749" s="3">
        <f t="shared" si="261"/>
        <v>0</v>
      </c>
      <c r="K749" s="1">
        <f t="shared" si="262"/>
        <v>0</v>
      </c>
      <c r="L749" s="1">
        <f t="shared" si="263"/>
        <v>0</v>
      </c>
      <c r="M749" s="1">
        <f t="shared" si="264"/>
        <v>0</v>
      </c>
      <c r="N749" s="2">
        <f t="shared" si="265"/>
        <v>0</v>
      </c>
      <c r="O749" s="14">
        <f>VLOOKUP(B749,Valores!$A$2:$O$300,14,FALSE)</f>
        <v>6.6699999999999995E-2</v>
      </c>
      <c r="P749" s="14" t="str">
        <f>VLOOKUP(B749,Valores!$A$2:$O$300,15,FALSE)</f>
        <v>UAR</v>
      </c>
      <c r="Q749" s="5">
        <f t="shared" si="275"/>
        <v>0</v>
      </c>
      <c r="R749" s="5">
        <f t="shared" si="276"/>
        <v>0</v>
      </c>
      <c r="S749" s="5">
        <f t="shared" si="277"/>
        <v>0</v>
      </c>
      <c r="T749" s="5">
        <f t="shared" si="278"/>
        <v>0</v>
      </c>
      <c r="U749" s="5">
        <f t="shared" si="279"/>
        <v>0</v>
      </c>
      <c r="W749" s="1">
        <f t="shared" si="266"/>
        <v>0</v>
      </c>
      <c r="X749" s="7">
        <f t="shared" si="280"/>
        <v>0</v>
      </c>
      <c r="Z749" s="1">
        <f t="shared" si="267"/>
        <v>0</v>
      </c>
      <c r="AA749" s="7">
        <f t="shared" si="268"/>
        <v>0</v>
      </c>
      <c r="AC749" s="1">
        <f t="shared" si="269"/>
        <v>0</v>
      </c>
      <c r="AD749" s="7">
        <f t="shared" si="270"/>
        <v>0</v>
      </c>
      <c r="AF749" s="1">
        <f t="shared" si="271"/>
        <v>0</v>
      </c>
      <c r="AG749" s="7">
        <f t="shared" si="272"/>
        <v>0</v>
      </c>
      <c r="AI749" s="1">
        <f t="shared" si="273"/>
        <v>0</v>
      </c>
      <c r="AJ749" s="7">
        <f t="shared" si="274"/>
        <v>0</v>
      </c>
    </row>
    <row r="750" spans="1:36" x14ac:dyDescent="0.2">
      <c r="A750" s="5">
        <v>32</v>
      </c>
      <c r="B750" s="6" t="s">
        <v>505</v>
      </c>
      <c r="C750" s="6" t="str">
        <f>VLOOKUP(B750,Valores!$A$2:$F$300,5,FALSE)</f>
        <v>unid.</v>
      </c>
      <c r="D750" s="6">
        <v>1</v>
      </c>
      <c r="E750" s="3">
        <f>VLOOKUP($B750,Valores!$A$2:$G$300,6,FALSE)*VLOOKUP(VLOOKUP($B750,Indices_Poder!$B$5:$E$250,3,FALSE),Indices_Poder!$G$6:$N$27,4,FALSE)*VLOOKUP($E$723,Regional!$A$2:$B$7,2,FALSE)</f>
        <v>34009.24081113447</v>
      </c>
      <c r="F750" s="1">
        <f>VLOOKUP($B750,Valores!$A$2:$G$300,6,FALSE)*VLOOKUP(VLOOKUP($B750,Indices_Poder!$B$5:$E$250,3,FALSE),Indices_Poder!$G$6:$N$27,4,FALSE)*VLOOKUP($F$723,Regional!$A$2:$B$7,2,FALSE)</f>
        <v>32685.819489693782</v>
      </c>
      <c r="G750" s="1">
        <f>VLOOKUP($B750,Valores!$A$2:$G$300,6,FALSE)*VLOOKUP(VLOOKUP($B750,Indices_Poder!$B$5:$E$250,3,FALSE),Indices_Poder!$G$6:$N$27,4,FALSE)*VLOOKUP($G$723,Regional!$A$2:$B$7,2,FALSE)</f>
        <v>34496.286728923558</v>
      </c>
      <c r="H750" s="1">
        <f>VLOOKUP($B750,Valores!$A$2:$G$300,6,FALSE)*VLOOKUP(VLOOKUP($B750,Indices_Poder!$B$5:$E$250,3,FALSE),Indices_Poder!$G$6:$N$27,4,FALSE)*VLOOKUP($H$723,Regional!$A$2:$B$7,2,FALSE)</f>
        <v>33784.192007742276</v>
      </c>
      <c r="I750" s="2">
        <f>VLOOKUP($B750,Valores!$A$2:$G$300,6,FALSE)*VLOOKUP(VLOOKUP($B750,Indices_Poder!$B$5:$E$250,3,FALSE),Indices_Poder!$G$6:$N$27,4,FALSE)*VLOOKUP($I$723,Regional!$A$2:$B$7,2,FALSE)</f>
        <v>34079.778495779785</v>
      </c>
      <c r="J750" s="3">
        <f t="shared" si="261"/>
        <v>34009.24081113447</v>
      </c>
      <c r="K750" s="1">
        <f t="shared" si="262"/>
        <v>32685.819489693782</v>
      </c>
      <c r="L750" s="1">
        <f t="shared" si="263"/>
        <v>34496.286728923558</v>
      </c>
      <c r="M750" s="1">
        <f t="shared" si="264"/>
        <v>33784.192007742276</v>
      </c>
      <c r="N750" s="2">
        <f t="shared" si="265"/>
        <v>34079.778495779785</v>
      </c>
      <c r="O750" s="14">
        <f>VLOOKUP(B750,Valores!$A$2:$O$300,14,FALSE)</f>
        <v>6.6699999999999995E-2</v>
      </c>
      <c r="P750" s="14" t="str">
        <f>VLOOKUP(B750,Valores!$A$2:$O$300,15,FALSE)</f>
        <v>UAR</v>
      </c>
      <c r="Q750" s="5">
        <f t="shared" si="275"/>
        <v>16070.28185304729</v>
      </c>
      <c r="R750" s="5">
        <f t="shared" si="276"/>
        <v>15444.929650568212</v>
      </c>
      <c r="S750" s="5">
        <f t="shared" si="277"/>
        <v>16300.424161066243</v>
      </c>
      <c r="T750" s="5">
        <f t="shared" si="278"/>
        <v>15963.940234859227</v>
      </c>
      <c r="U750" s="5">
        <f t="shared" si="279"/>
        <v>16103.612808001755</v>
      </c>
      <c r="W750" s="1">
        <f t="shared" si="266"/>
        <v>50079.522664181757</v>
      </c>
      <c r="X750" s="7">
        <f t="shared" si="280"/>
        <v>3340.304161700923</v>
      </c>
      <c r="Z750" s="1">
        <f t="shared" si="267"/>
        <v>48130.749140261993</v>
      </c>
      <c r="AA750" s="7">
        <f t="shared" si="268"/>
        <v>3210.3209676554748</v>
      </c>
      <c r="AC750" s="1">
        <f t="shared" si="269"/>
        <v>50796.710889989801</v>
      </c>
      <c r="AD750" s="7">
        <f t="shared" si="270"/>
        <v>3388.1406163623196</v>
      </c>
      <c r="AF750" s="1">
        <f t="shared" si="271"/>
        <v>49748.132242601503</v>
      </c>
      <c r="AG750" s="7">
        <f t="shared" si="272"/>
        <v>3318.2004205815201</v>
      </c>
      <c r="AI750" s="1">
        <f t="shared" si="273"/>
        <v>50183.391303781536</v>
      </c>
      <c r="AJ750" s="7">
        <f t="shared" si="274"/>
        <v>3347.2321999622282</v>
      </c>
    </row>
    <row r="751" spans="1:36" x14ac:dyDescent="0.2">
      <c r="A751" s="5">
        <v>33</v>
      </c>
      <c r="B751" s="6" t="s">
        <v>498</v>
      </c>
      <c r="C751" s="6" t="str">
        <f>VLOOKUP(B751,Valores!$A$2:$F$300,5,FALSE)</f>
        <v>unid.</v>
      </c>
      <c r="D751" s="6">
        <v>1</v>
      </c>
      <c r="E751" s="3">
        <f>VLOOKUP($B751,Valores!$A$2:$G$300,6,FALSE)*VLOOKUP(VLOOKUP($B751,Indices_Poder!$B$5:$E$250,3,FALSE),Indices_Poder!$G$6:$N$27,4,FALSE)*VLOOKUP($E$723,Regional!$A$2:$B$7,2,FALSE)</f>
        <v>57403.64504240363</v>
      </c>
      <c r="F751" s="1">
        <f>VLOOKUP($B751,Valores!$A$2:$G$300,6,FALSE)*VLOOKUP(VLOOKUP($B751,Indices_Poder!$B$5:$E$250,3,FALSE),Indices_Poder!$G$6:$N$27,4,FALSE)*VLOOKUP($F$723,Regional!$A$2:$B$7,2,FALSE)</f>
        <v>55169.863694580716</v>
      </c>
      <c r="G751" s="1">
        <f>VLOOKUP($B751,Valores!$A$2:$G$300,6,FALSE)*VLOOKUP(VLOOKUP($B751,Indices_Poder!$B$5:$E$250,3,FALSE),Indices_Poder!$G$6:$N$27,4,FALSE)*VLOOKUP($G$723,Regional!$A$2:$B$7,2,FALSE)</f>
        <v>58225.721934368914</v>
      </c>
      <c r="H751" s="1">
        <f>VLOOKUP($B751,Valores!$A$2:$G$300,6,FALSE)*VLOOKUP(VLOOKUP($B751,Indices_Poder!$B$5:$E$250,3,FALSE),Indices_Poder!$G$6:$N$27,4,FALSE)*VLOOKUP($H$723,Regional!$A$2:$B$7,2,FALSE)</f>
        <v>57023.788823357609</v>
      </c>
      <c r="I751" s="2">
        <f>VLOOKUP($B751,Valores!$A$2:$G$300,6,FALSE)*VLOOKUP(VLOOKUP($B751,Indices_Poder!$B$5:$E$250,3,FALSE),Indices_Poder!$G$6:$N$27,4,FALSE)*VLOOKUP($I$723,Regional!$A$2:$B$7,2,FALSE)</f>
        <v>57522.704454343431</v>
      </c>
      <c r="J751" s="3">
        <f t="shared" si="261"/>
        <v>57403.64504240363</v>
      </c>
      <c r="K751" s="1">
        <f t="shared" si="262"/>
        <v>55169.863694580716</v>
      </c>
      <c r="L751" s="1">
        <f t="shared" si="263"/>
        <v>58225.721934368914</v>
      </c>
      <c r="M751" s="1">
        <f t="shared" si="264"/>
        <v>57023.788823357609</v>
      </c>
      <c r="N751" s="2">
        <f t="shared" si="265"/>
        <v>57522.704454343431</v>
      </c>
      <c r="O751" s="14">
        <f>VLOOKUP(B751,Valores!$A$2:$O$300,14,FALSE)</f>
        <v>6.6699999999999995E-2</v>
      </c>
      <c r="P751" s="14" t="str">
        <f>VLOOKUP(B751,Valores!$A$2:$O$300,15,FALSE)</f>
        <v>UAR</v>
      </c>
      <c r="Q751" s="5">
        <f t="shared" si="275"/>
        <v>27124.767657903354</v>
      </c>
      <c r="R751" s="5">
        <f t="shared" si="276"/>
        <v>26069.245834968639</v>
      </c>
      <c r="S751" s="5">
        <f t="shared" si="277"/>
        <v>27513.221120658516</v>
      </c>
      <c r="T751" s="5">
        <f t="shared" si="278"/>
        <v>26945.275368216491</v>
      </c>
      <c r="U751" s="5">
        <f t="shared" si="279"/>
        <v>27181.02643526789</v>
      </c>
      <c r="W751" s="1">
        <f t="shared" si="266"/>
        <v>84528.412700306988</v>
      </c>
      <c r="X751" s="7">
        <f t="shared" si="280"/>
        <v>5638.0451271104757</v>
      </c>
      <c r="Z751" s="1">
        <f t="shared" si="267"/>
        <v>81239.109529549358</v>
      </c>
      <c r="AA751" s="7">
        <f t="shared" si="268"/>
        <v>5418.6486056209415</v>
      </c>
      <c r="AC751" s="1">
        <f t="shared" si="269"/>
        <v>85738.943055027426</v>
      </c>
      <c r="AD751" s="7">
        <f t="shared" si="270"/>
        <v>5718.7875017703291</v>
      </c>
      <c r="AF751" s="1">
        <f t="shared" si="271"/>
        <v>83969.0641915741</v>
      </c>
      <c r="AG751" s="7">
        <f t="shared" si="272"/>
        <v>5600.7365815779922</v>
      </c>
      <c r="AI751" s="1">
        <f t="shared" si="273"/>
        <v>84703.730889611325</v>
      </c>
      <c r="AJ751" s="7">
        <f t="shared" si="274"/>
        <v>5649.7388503370748</v>
      </c>
    </row>
    <row r="752" spans="1:36" x14ac:dyDescent="0.2">
      <c r="A752" s="5">
        <v>34</v>
      </c>
      <c r="B752" s="6" t="s">
        <v>375</v>
      </c>
      <c r="C752" s="6" t="str">
        <f>VLOOKUP(B752,Valores!$A$2:$F$300,5,FALSE)</f>
        <v>unid.</v>
      </c>
      <c r="D752" s="6">
        <v>1</v>
      </c>
      <c r="E752" s="3">
        <f>VLOOKUP($B752,Valores!$A$2:$G$300,6,FALSE)*VLOOKUP(VLOOKUP($B752,Indices_Poder!$B$5:$E$250,3,FALSE),Indices_Poder!$G$6:$N$27,4,FALSE)*VLOOKUP($E$723,Regional!$A$2:$B$7,2,FALSE)</f>
        <v>57403.64504240363</v>
      </c>
      <c r="F752" s="1">
        <f>VLOOKUP($B752,Valores!$A$2:$G$300,6,FALSE)*VLOOKUP(VLOOKUP($B752,Indices_Poder!$B$5:$E$250,3,FALSE),Indices_Poder!$G$6:$N$27,4,FALSE)*VLOOKUP($F$723,Regional!$A$2:$B$7,2,FALSE)</f>
        <v>55169.863694580716</v>
      </c>
      <c r="G752" s="1">
        <f>VLOOKUP($B752,Valores!$A$2:$G$300,6,FALSE)*VLOOKUP(VLOOKUP($B752,Indices_Poder!$B$5:$E$250,3,FALSE),Indices_Poder!$G$6:$N$27,4,FALSE)*VLOOKUP($G$723,Regional!$A$2:$B$7,2,FALSE)</f>
        <v>58225.721934368914</v>
      </c>
      <c r="H752" s="1">
        <f>VLOOKUP($B752,Valores!$A$2:$G$300,6,FALSE)*VLOOKUP(VLOOKUP($B752,Indices_Poder!$B$5:$E$250,3,FALSE),Indices_Poder!$G$6:$N$27,4,FALSE)*VLOOKUP($H$723,Regional!$A$2:$B$7,2,FALSE)</f>
        <v>57023.788823357609</v>
      </c>
      <c r="I752" s="2">
        <f>VLOOKUP($B752,Valores!$A$2:$G$300,6,FALSE)*VLOOKUP(VLOOKUP($B752,Indices_Poder!$B$5:$E$250,3,FALSE),Indices_Poder!$G$6:$N$27,4,FALSE)*VLOOKUP($I$723,Regional!$A$2:$B$7,2,FALSE)</f>
        <v>57522.704454343431</v>
      </c>
      <c r="J752" s="3">
        <f t="shared" si="261"/>
        <v>57403.64504240363</v>
      </c>
      <c r="K752" s="1">
        <f t="shared" si="262"/>
        <v>55169.863694580716</v>
      </c>
      <c r="L752" s="1">
        <f t="shared" si="263"/>
        <v>58225.721934368914</v>
      </c>
      <c r="M752" s="1">
        <f t="shared" si="264"/>
        <v>57023.788823357609</v>
      </c>
      <c r="N752" s="2">
        <f t="shared" si="265"/>
        <v>57522.704454343431</v>
      </c>
      <c r="O752" s="14">
        <f>VLOOKUP(B752,Valores!$A$2:$O$300,14,FALSE)</f>
        <v>6.6699999999999995E-2</v>
      </c>
      <c r="P752" s="14" t="str">
        <f>VLOOKUP(B752,Valores!$A$2:$O$300,15,FALSE)</f>
        <v>UAR</v>
      </c>
      <c r="Q752" s="5">
        <f t="shared" si="275"/>
        <v>27124.767657903354</v>
      </c>
      <c r="R752" s="5">
        <f t="shared" si="276"/>
        <v>26069.245834968639</v>
      </c>
      <c r="S752" s="5">
        <f t="shared" si="277"/>
        <v>27513.221120658516</v>
      </c>
      <c r="T752" s="5">
        <f t="shared" si="278"/>
        <v>26945.275368216491</v>
      </c>
      <c r="U752" s="5">
        <f t="shared" si="279"/>
        <v>27181.02643526789</v>
      </c>
      <c r="W752" s="1">
        <f t="shared" si="266"/>
        <v>84528.412700306988</v>
      </c>
      <c r="X752" s="7">
        <f t="shared" si="280"/>
        <v>5638.0451271104757</v>
      </c>
      <c r="Z752" s="1">
        <f t="shared" si="267"/>
        <v>81239.109529549358</v>
      </c>
      <c r="AA752" s="7">
        <f t="shared" si="268"/>
        <v>5418.6486056209415</v>
      </c>
      <c r="AC752" s="1">
        <f t="shared" si="269"/>
        <v>85738.943055027426</v>
      </c>
      <c r="AD752" s="7">
        <f t="shared" si="270"/>
        <v>5718.7875017703291</v>
      </c>
      <c r="AF752" s="1">
        <f t="shared" si="271"/>
        <v>83969.0641915741</v>
      </c>
      <c r="AG752" s="7">
        <f t="shared" si="272"/>
        <v>5600.7365815779922</v>
      </c>
      <c r="AI752" s="1">
        <f t="shared" si="273"/>
        <v>84703.730889611325</v>
      </c>
      <c r="AJ752" s="7">
        <f t="shared" si="274"/>
        <v>5649.7388503370748</v>
      </c>
    </row>
    <row r="753" spans="1:36" x14ac:dyDescent="0.2">
      <c r="A753" s="5">
        <v>35</v>
      </c>
      <c r="B753" s="6" t="s">
        <v>499</v>
      </c>
      <c r="C753" s="6" t="str">
        <f>VLOOKUP(B753,Valores!$A$2:$F$300,5,FALSE)</f>
        <v>unid.</v>
      </c>
      <c r="D753" s="6">
        <v>0</v>
      </c>
      <c r="E753" s="3">
        <f>VLOOKUP($B753,Valores!$A$2:$G$300,6,FALSE)*VLOOKUP(VLOOKUP($B753,Indices_Poder!$B$5:$E$250,3,FALSE),Indices_Poder!$G$6:$N$27,4,FALSE)*VLOOKUP($E$723,Regional!$A$2:$B$7,2,FALSE)</f>
        <v>35004.213271464112</v>
      </c>
      <c r="F753" s="1">
        <f>VLOOKUP($B753,Valores!$A$2:$G$300,6,FALSE)*VLOOKUP(VLOOKUP($B753,Indices_Poder!$B$5:$E$250,3,FALSE),Indices_Poder!$G$6:$N$27,4,FALSE)*VLOOKUP($F$723,Regional!$A$2:$B$7,2,FALSE)</f>
        <v>33642.074009344913</v>
      </c>
      <c r="G753" s="1">
        <f>VLOOKUP($B753,Valores!$A$2:$G$300,6,FALSE)*VLOOKUP(VLOOKUP($B753,Indices_Poder!$B$5:$E$250,3,FALSE),Indices_Poder!$G$6:$N$27,4,FALSE)*VLOOKUP($G$723,Regional!$A$2:$B$7,2,FALSE)</f>
        <v>35505.50817757396</v>
      </c>
      <c r="H753" s="1">
        <f>VLOOKUP($B753,Valores!$A$2:$G$300,6,FALSE)*VLOOKUP(VLOOKUP($B753,Indices_Poder!$B$5:$E$250,3,FALSE),Indices_Poder!$G$6:$N$27,4,FALSE)*VLOOKUP($H$723,Regional!$A$2:$B$7,2,FALSE)</f>
        <v>34772.580452778864</v>
      </c>
      <c r="I753" s="2">
        <f>VLOOKUP($B753,Valores!$A$2:$G$300,6,FALSE)*VLOOKUP(VLOOKUP($B753,Indices_Poder!$B$5:$E$250,3,FALSE),Indices_Poder!$G$6:$N$27,4,FALSE)*VLOOKUP($I$723,Regional!$A$2:$B$7,2,FALSE)</f>
        <v>35076.814602693812</v>
      </c>
      <c r="J753" s="3">
        <f t="shared" si="261"/>
        <v>0</v>
      </c>
      <c r="K753" s="1">
        <f t="shared" si="262"/>
        <v>0</v>
      </c>
      <c r="L753" s="1">
        <f t="shared" si="263"/>
        <v>0</v>
      </c>
      <c r="M753" s="1">
        <f t="shared" si="264"/>
        <v>0</v>
      </c>
      <c r="N753" s="2">
        <f t="shared" si="265"/>
        <v>0</v>
      </c>
      <c r="O753" s="14">
        <f>VLOOKUP(B753,Valores!$A$2:$O$300,14,FALSE)</f>
        <v>6.6699999999999995E-2</v>
      </c>
      <c r="P753" s="14" t="str">
        <f>VLOOKUP(B753,Valores!$A$2:$O$300,15,FALSE)</f>
        <v>UAR</v>
      </c>
      <c r="Q753" s="5">
        <f t="shared" si="275"/>
        <v>0</v>
      </c>
      <c r="R753" s="5">
        <f t="shared" si="276"/>
        <v>0</v>
      </c>
      <c r="S753" s="5">
        <f t="shared" si="277"/>
        <v>0</v>
      </c>
      <c r="T753" s="5">
        <f t="shared" si="278"/>
        <v>0</v>
      </c>
      <c r="U753" s="5">
        <f t="shared" si="279"/>
        <v>0</v>
      </c>
      <c r="W753" s="1">
        <f t="shared" si="266"/>
        <v>0</v>
      </c>
      <c r="X753" s="7">
        <f t="shared" si="280"/>
        <v>0</v>
      </c>
      <c r="Z753" s="1">
        <f t="shared" si="267"/>
        <v>0</v>
      </c>
      <c r="AA753" s="7">
        <f t="shared" si="268"/>
        <v>0</v>
      </c>
      <c r="AC753" s="1">
        <f t="shared" si="269"/>
        <v>0</v>
      </c>
      <c r="AD753" s="7">
        <f t="shared" si="270"/>
        <v>0</v>
      </c>
      <c r="AF753" s="1">
        <f t="shared" si="271"/>
        <v>0</v>
      </c>
      <c r="AG753" s="7">
        <f t="shared" si="272"/>
        <v>0</v>
      </c>
      <c r="AI753" s="1">
        <f t="shared" si="273"/>
        <v>0</v>
      </c>
      <c r="AJ753" s="7">
        <f t="shared" si="274"/>
        <v>0</v>
      </c>
    </row>
    <row r="754" spans="1:36" x14ac:dyDescent="0.2">
      <c r="A754" s="5">
        <v>36</v>
      </c>
      <c r="B754" s="6" t="s">
        <v>378</v>
      </c>
      <c r="C754" s="6" t="str">
        <f>VLOOKUP(B754,Valores!$A$2:$F$300,5,FALSE)</f>
        <v>unid.</v>
      </c>
      <c r="D754" s="6">
        <v>1</v>
      </c>
      <c r="E754" s="3">
        <f>VLOOKUP($B754,Valores!$A$2:$G$300,6,FALSE)*VLOOKUP(VLOOKUP($B754,Indices_Poder!$B$5:$E$250,3,FALSE),Indices_Poder!$G$6:$N$27,4,FALSE)*VLOOKUP($E$723,Regional!$A$2:$B$7,2,FALSE)</f>
        <v>57403.64504240363</v>
      </c>
      <c r="F754" s="1">
        <f>VLOOKUP($B754,Valores!$A$2:$G$300,6,FALSE)*VLOOKUP(VLOOKUP($B754,Indices_Poder!$B$5:$E$250,3,FALSE),Indices_Poder!$G$6:$N$27,4,FALSE)*VLOOKUP($F$723,Regional!$A$2:$B$7,2,FALSE)</f>
        <v>55169.863694580716</v>
      </c>
      <c r="G754" s="1">
        <f>VLOOKUP($B754,Valores!$A$2:$G$300,6,FALSE)*VLOOKUP(VLOOKUP($B754,Indices_Poder!$B$5:$E$250,3,FALSE),Indices_Poder!$G$6:$N$27,4,FALSE)*VLOOKUP($G$723,Regional!$A$2:$B$7,2,FALSE)</f>
        <v>58225.721934368914</v>
      </c>
      <c r="H754" s="1">
        <f>VLOOKUP($B754,Valores!$A$2:$G$300,6,FALSE)*VLOOKUP(VLOOKUP($B754,Indices_Poder!$B$5:$E$250,3,FALSE),Indices_Poder!$G$6:$N$27,4,FALSE)*VLOOKUP($H$723,Regional!$A$2:$B$7,2,FALSE)</f>
        <v>57023.788823357609</v>
      </c>
      <c r="I754" s="2">
        <f>VLOOKUP($B754,Valores!$A$2:$G$300,6,FALSE)*VLOOKUP(VLOOKUP($B754,Indices_Poder!$B$5:$E$250,3,FALSE),Indices_Poder!$G$6:$N$27,4,FALSE)*VLOOKUP($I$723,Regional!$A$2:$B$7,2,FALSE)</f>
        <v>57522.704454343431</v>
      </c>
      <c r="J754" s="3">
        <f t="shared" si="261"/>
        <v>57403.64504240363</v>
      </c>
      <c r="K754" s="1">
        <f t="shared" si="262"/>
        <v>55169.863694580716</v>
      </c>
      <c r="L754" s="1">
        <f t="shared" si="263"/>
        <v>58225.721934368914</v>
      </c>
      <c r="M754" s="1">
        <f t="shared" si="264"/>
        <v>57023.788823357609</v>
      </c>
      <c r="N754" s="2">
        <f t="shared" si="265"/>
        <v>57522.704454343431</v>
      </c>
      <c r="O754" s="14">
        <f>VLOOKUP(B754,Valores!$A$2:$O$300,14,FALSE)</f>
        <v>6.6699999999999995E-2</v>
      </c>
      <c r="P754" s="14" t="str">
        <f>VLOOKUP(B754,Valores!$A$2:$O$300,15,FALSE)</f>
        <v>UAR</v>
      </c>
      <c r="Q754" s="5">
        <f t="shared" si="275"/>
        <v>27124.767657903354</v>
      </c>
      <c r="R754" s="5">
        <f t="shared" si="276"/>
        <v>26069.245834968639</v>
      </c>
      <c r="S754" s="5">
        <f t="shared" si="277"/>
        <v>27513.221120658516</v>
      </c>
      <c r="T754" s="5">
        <f t="shared" si="278"/>
        <v>26945.275368216491</v>
      </c>
      <c r="U754" s="5">
        <f t="shared" si="279"/>
        <v>27181.02643526789</v>
      </c>
      <c r="W754" s="1">
        <f t="shared" si="266"/>
        <v>84528.412700306988</v>
      </c>
      <c r="X754" s="7">
        <f t="shared" si="280"/>
        <v>5638.0451271104757</v>
      </c>
      <c r="Z754" s="1">
        <f t="shared" si="267"/>
        <v>81239.109529549358</v>
      </c>
      <c r="AA754" s="7">
        <f t="shared" si="268"/>
        <v>5418.6486056209415</v>
      </c>
      <c r="AC754" s="1">
        <f t="shared" si="269"/>
        <v>85738.943055027426</v>
      </c>
      <c r="AD754" s="7">
        <f t="shared" si="270"/>
        <v>5718.7875017703291</v>
      </c>
      <c r="AF754" s="1">
        <f t="shared" si="271"/>
        <v>83969.0641915741</v>
      </c>
      <c r="AG754" s="7">
        <f t="shared" si="272"/>
        <v>5600.7365815779922</v>
      </c>
      <c r="AI754" s="1">
        <f t="shared" si="273"/>
        <v>84703.730889611325</v>
      </c>
      <c r="AJ754" s="7">
        <f t="shared" si="274"/>
        <v>5649.7388503370748</v>
      </c>
    </row>
    <row r="755" spans="1:36" x14ac:dyDescent="0.2">
      <c r="A755" s="5">
        <v>37</v>
      </c>
      <c r="B755" s="6" t="s">
        <v>384</v>
      </c>
      <c r="C755" s="6" t="str">
        <f>VLOOKUP(B755,Valores!$A$2:$F$300,5,FALSE)</f>
        <v>unid.</v>
      </c>
      <c r="D755" s="6">
        <v>1</v>
      </c>
      <c r="E755" s="3">
        <f>VLOOKUP($B755,Valores!$A$2:$G$300,6,FALSE)*VLOOKUP(VLOOKUP($B755,Indices_Poder!$B$5:$E$250,3,FALSE),Indices_Poder!$G$6:$N$27,4,FALSE)*VLOOKUP($E$723,Regional!$A$2:$B$7,2,FALSE)</f>
        <v>57403.64504240363</v>
      </c>
      <c r="F755" s="1">
        <f>VLOOKUP($B755,Valores!$A$2:$G$300,6,FALSE)*VLOOKUP(VLOOKUP($B755,Indices_Poder!$B$5:$E$250,3,FALSE),Indices_Poder!$G$6:$N$27,4,FALSE)*VLOOKUP($F$723,Regional!$A$2:$B$7,2,FALSE)</f>
        <v>55169.863694580716</v>
      </c>
      <c r="G755" s="1">
        <f>VLOOKUP($B755,Valores!$A$2:$G$300,6,FALSE)*VLOOKUP(VLOOKUP($B755,Indices_Poder!$B$5:$E$250,3,FALSE),Indices_Poder!$G$6:$N$27,4,FALSE)*VLOOKUP($G$723,Regional!$A$2:$B$7,2,FALSE)</f>
        <v>58225.721934368914</v>
      </c>
      <c r="H755" s="1">
        <f>VLOOKUP($B755,Valores!$A$2:$G$300,6,FALSE)*VLOOKUP(VLOOKUP($B755,Indices_Poder!$B$5:$E$250,3,FALSE),Indices_Poder!$G$6:$N$27,4,FALSE)*VLOOKUP($H$723,Regional!$A$2:$B$7,2,FALSE)</f>
        <v>57023.788823357609</v>
      </c>
      <c r="I755" s="2">
        <f>VLOOKUP($B755,Valores!$A$2:$G$300,6,FALSE)*VLOOKUP(VLOOKUP($B755,Indices_Poder!$B$5:$E$250,3,FALSE),Indices_Poder!$G$6:$N$27,4,FALSE)*VLOOKUP($I$723,Regional!$A$2:$B$7,2,FALSE)</f>
        <v>57522.704454343431</v>
      </c>
      <c r="J755" s="3">
        <f t="shared" si="261"/>
        <v>57403.64504240363</v>
      </c>
      <c r="K755" s="1">
        <f t="shared" si="262"/>
        <v>55169.863694580716</v>
      </c>
      <c r="L755" s="1">
        <f t="shared" si="263"/>
        <v>58225.721934368914</v>
      </c>
      <c r="M755" s="1">
        <f t="shared" si="264"/>
        <v>57023.788823357609</v>
      </c>
      <c r="N755" s="2">
        <f t="shared" si="265"/>
        <v>57522.704454343431</v>
      </c>
      <c r="O755" s="14">
        <f>VLOOKUP(B755,Valores!$A$2:$O$300,14,FALSE)</f>
        <v>6.6699999999999995E-2</v>
      </c>
      <c r="P755" s="14" t="str">
        <f>VLOOKUP(B755,Valores!$A$2:$O$300,15,FALSE)</f>
        <v>UAR</v>
      </c>
      <c r="Q755" s="5">
        <f t="shared" si="275"/>
        <v>27124.767657903354</v>
      </c>
      <c r="R755" s="5">
        <f t="shared" si="276"/>
        <v>26069.245834968639</v>
      </c>
      <c r="S755" s="5">
        <f t="shared" si="277"/>
        <v>27513.221120658516</v>
      </c>
      <c r="T755" s="5">
        <f t="shared" si="278"/>
        <v>26945.275368216491</v>
      </c>
      <c r="U755" s="5">
        <f t="shared" si="279"/>
        <v>27181.02643526789</v>
      </c>
      <c r="W755" s="1">
        <f t="shared" si="266"/>
        <v>84528.412700306988</v>
      </c>
      <c r="X755" s="7">
        <f t="shared" si="280"/>
        <v>5638.0451271104757</v>
      </c>
      <c r="Z755" s="1">
        <f t="shared" si="267"/>
        <v>81239.109529549358</v>
      </c>
      <c r="AA755" s="7">
        <f t="shared" si="268"/>
        <v>5418.6486056209415</v>
      </c>
      <c r="AC755" s="1">
        <f t="shared" si="269"/>
        <v>85738.943055027426</v>
      </c>
      <c r="AD755" s="7">
        <f t="shared" si="270"/>
        <v>5718.7875017703291</v>
      </c>
      <c r="AF755" s="1">
        <f t="shared" si="271"/>
        <v>83969.0641915741</v>
      </c>
      <c r="AG755" s="7">
        <f t="shared" si="272"/>
        <v>5600.7365815779922</v>
      </c>
      <c r="AI755" s="1">
        <f t="shared" si="273"/>
        <v>84703.730889611325</v>
      </c>
      <c r="AJ755" s="7">
        <f t="shared" si="274"/>
        <v>5649.7388503370748</v>
      </c>
    </row>
    <row r="756" spans="1:36" x14ac:dyDescent="0.2">
      <c r="A756" s="24">
        <v>38</v>
      </c>
      <c r="B756" s="25" t="s">
        <v>381</v>
      </c>
      <c r="C756" s="25" t="str">
        <f>VLOOKUP(B756,Valores!$A$2:$F$300,5,FALSE)</f>
        <v>unid.</v>
      </c>
      <c r="D756" s="25">
        <v>1</v>
      </c>
      <c r="E756" s="28">
        <f>VLOOKUP($B756,Valores!$A$2:$G$300,6,FALSE)*VLOOKUP(VLOOKUP($B756,Indices_Poder!$B$5:$E$250,3,FALSE),Indices_Poder!$G$6:$N$27,4,FALSE)*VLOOKUP($E$723,Regional!$A$2:$B$7,2,FALSE)</f>
        <v>35004.213271464112</v>
      </c>
      <c r="F756" s="29">
        <f>VLOOKUP($B756,Valores!$A$2:$G$300,6,FALSE)*VLOOKUP(VLOOKUP($B756,Indices_Poder!$B$5:$E$250,3,FALSE),Indices_Poder!$G$6:$N$27,4,FALSE)*VLOOKUP($F$723,Regional!$A$2:$B$7,2,FALSE)</f>
        <v>33642.074009344913</v>
      </c>
      <c r="G756" s="29">
        <f>VLOOKUP($B756,Valores!$A$2:$G$300,6,FALSE)*VLOOKUP(VLOOKUP($B756,Indices_Poder!$B$5:$E$250,3,FALSE),Indices_Poder!$G$6:$N$27,4,FALSE)*VLOOKUP($G$723,Regional!$A$2:$B$7,2,FALSE)</f>
        <v>35505.50817757396</v>
      </c>
      <c r="H756" s="29">
        <f>VLOOKUP($B756,Valores!$A$2:$G$300,6,FALSE)*VLOOKUP(VLOOKUP($B756,Indices_Poder!$B$5:$E$250,3,FALSE),Indices_Poder!$G$6:$N$27,4,FALSE)*VLOOKUP($H$723,Regional!$A$2:$B$7,2,FALSE)</f>
        <v>34772.580452778864</v>
      </c>
      <c r="I756" s="38">
        <f>VLOOKUP($B756,Valores!$A$2:$G$300,6,FALSE)*VLOOKUP(VLOOKUP($B756,Indices_Poder!$B$5:$E$250,3,FALSE),Indices_Poder!$G$6:$N$27,4,FALSE)*VLOOKUP($I$723,Regional!$A$2:$B$7,2,FALSE)</f>
        <v>35076.814602693812</v>
      </c>
      <c r="J756" s="28">
        <f t="shared" si="261"/>
        <v>35004.213271464112</v>
      </c>
      <c r="K756" s="29">
        <f t="shared" si="262"/>
        <v>33642.074009344913</v>
      </c>
      <c r="L756" s="29">
        <f t="shared" si="263"/>
        <v>35505.50817757396</v>
      </c>
      <c r="M756" s="29">
        <f t="shared" si="264"/>
        <v>34772.580452778864</v>
      </c>
      <c r="N756" s="38">
        <f t="shared" si="265"/>
        <v>35076.814602693812</v>
      </c>
      <c r="O756" s="14">
        <f>VLOOKUP(B756,Valores!$A$2:$O$300,14,FALSE)</f>
        <v>6.6699999999999995E-2</v>
      </c>
      <c r="P756" s="14" t="str">
        <f>VLOOKUP(B756,Valores!$A$2:$O$300,15,FALSE)</f>
        <v>UAR</v>
      </c>
      <c r="Q756" s="5">
        <f t="shared" si="275"/>
        <v>16540.433126411863</v>
      </c>
      <c r="R756" s="5">
        <f t="shared" si="276"/>
        <v>15896.785654628522</v>
      </c>
      <c r="S756" s="5">
        <f t="shared" si="277"/>
        <v>16777.308465012327</v>
      </c>
      <c r="T756" s="5">
        <f t="shared" si="278"/>
        <v>16430.980383748196</v>
      </c>
      <c r="U756" s="5">
        <f t="shared" si="279"/>
        <v>16574.739209933305</v>
      </c>
      <c r="W756" s="1">
        <f t="shared" si="266"/>
        <v>51544.646397875971</v>
      </c>
      <c r="X756" s="7">
        <f t="shared" si="280"/>
        <v>3438.0279147383271</v>
      </c>
      <c r="Z756" s="1">
        <f t="shared" si="267"/>
        <v>49538.859663973431</v>
      </c>
      <c r="AA756" s="7">
        <f t="shared" si="268"/>
        <v>3304.2419395870274</v>
      </c>
      <c r="AC756" s="1">
        <f t="shared" si="269"/>
        <v>52282.816642586287</v>
      </c>
      <c r="AD756" s="7">
        <f t="shared" si="270"/>
        <v>3487.2638700605053</v>
      </c>
      <c r="AF756" s="1">
        <f t="shared" si="271"/>
        <v>51203.56083652706</v>
      </c>
      <c r="AG756" s="7">
        <f t="shared" si="272"/>
        <v>3415.2775077963547</v>
      </c>
      <c r="AI756" s="1">
        <f t="shared" si="273"/>
        <v>51651.553812627113</v>
      </c>
      <c r="AJ756" s="7">
        <f t="shared" si="274"/>
        <v>3445.158639302228</v>
      </c>
    </row>
    <row r="757" spans="1:36" x14ac:dyDescent="0.2">
      <c r="A757" s="5">
        <v>39</v>
      </c>
      <c r="B757" s="6" t="s">
        <v>503</v>
      </c>
      <c r="C757" s="6" t="str">
        <f>VLOOKUP(B757,Valores!$A$2:$F$300,5,FALSE)</f>
        <v>unid.</v>
      </c>
      <c r="D757" s="6">
        <v>0</v>
      </c>
      <c r="E757" s="3">
        <f>VLOOKUP($B757,Valores!$A$2:$G$300,6,FALSE)*VLOOKUP(VLOOKUP($B757,Indices_Poder!$B$5:$E$250,3,FALSE),Indices_Poder!$G$6:$N$27,4,FALSE)*VLOOKUP($E$723,Regional!$A$2:$B$7,2,FALSE)</f>
        <v>35004.213271464112</v>
      </c>
      <c r="F757" s="1">
        <f>VLOOKUP($B757,Valores!$A$2:$G$300,6,FALSE)*VLOOKUP(VLOOKUP($B757,Indices_Poder!$B$5:$E$250,3,FALSE),Indices_Poder!$G$6:$N$27,4,FALSE)*VLOOKUP($F$723,Regional!$A$2:$B$7,2,FALSE)</f>
        <v>33642.074009344913</v>
      </c>
      <c r="G757" s="1">
        <f>VLOOKUP($B757,Valores!$A$2:$G$300,6,FALSE)*VLOOKUP(VLOOKUP($B757,Indices_Poder!$B$5:$E$250,3,FALSE),Indices_Poder!$G$6:$N$27,4,FALSE)*VLOOKUP($G$723,Regional!$A$2:$B$7,2,FALSE)</f>
        <v>35505.50817757396</v>
      </c>
      <c r="H757" s="1">
        <f>VLOOKUP($B757,Valores!$A$2:$G$300,6,FALSE)*VLOOKUP(VLOOKUP($B757,Indices_Poder!$B$5:$E$250,3,FALSE),Indices_Poder!$G$6:$N$27,4,FALSE)*VLOOKUP($H$723,Regional!$A$2:$B$7,2,FALSE)</f>
        <v>34772.580452778864</v>
      </c>
      <c r="I757" s="2">
        <f>VLOOKUP($B757,Valores!$A$2:$G$300,6,FALSE)*VLOOKUP(VLOOKUP($B757,Indices_Poder!$B$5:$E$250,3,FALSE),Indices_Poder!$G$6:$N$27,4,FALSE)*VLOOKUP($I$723,Regional!$A$2:$B$7,2,FALSE)</f>
        <v>35076.814602693812</v>
      </c>
      <c r="J757" s="3">
        <f t="shared" si="261"/>
        <v>0</v>
      </c>
      <c r="K757" s="1">
        <f t="shared" si="262"/>
        <v>0</v>
      </c>
      <c r="L757" s="1">
        <f t="shared" si="263"/>
        <v>0</v>
      </c>
      <c r="M757" s="1">
        <f t="shared" si="264"/>
        <v>0</v>
      </c>
      <c r="N757" s="2">
        <f t="shared" si="265"/>
        <v>0</v>
      </c>
      <c r="O757" s="14">
        <f>VLOOKUP(B757,Valores!$A$2:$O$300,14,FALSE)</f>
        <v>6.6699999999999995E-2</v>
      </c>
      <c r="P757" s="14" t="str">
        <f>VLOOKUP(B757,Valores!$A$2:$O$300,15,FALSE)</f>
        <v>UAR</v>
      </c>
      <c r="Q757" s="5">
        <f t="shared" si="275"/>
        <v>0</v>
      </c>
      <c r="R757" s="5">
        <f t="shared" si="276"/>
        <v>0</v>
      </c>
      <c r="S757" s="5">
        <f t="shared" si="277"/>
        <v>0</v>
      </c>
      <c r="T757" s="5">
        <f t="shared" si="278"/>
        <v>0</v>
      </c>
      <c r="U757" s="5">
        <f t="shared" si="279"/>
        <v>0</v>
      </c>
      <c r="W757" s="1">
        <f t="shared" si="266"/>
        <v>0</v>
      </c>
      <c r="X757" s="7">
        <f t="shared" si="280"/>
        <v>0</v>
      </c>
      <c r="Z757" s="1">
        <f t="shared" si="267"/>
        <v>0</v>
      </c>
      <c r="AA757" s="7">
        <f t="shared" si="268"/>
        <v>0</v>
      </c>
      <c r="AC757" s="1">
        <f t="shared" si="269"/>
        <v>0</v>
      </c>
      <c r="AD757" s="7">
        <f t="shared" si="270"/>
        <v>0</v>
      </c>
      <c r="AF757" s="1">
        <f t="shared" si="271"/>
        <v>0</v>
      </c>
      <c r="AG757" s="7">
        <f t="shared" si="272"/>
        <v>0</v>
      </c>
      <c r="AI757" s="1">
        <f t="shared" si="273"/>
        <v>0</v>
      </c>
      <c r="AJ757" s="7">
        <f t="shared" si="274"/>
        <v>0</v>
      </c>
    </row>
    <row r="758" spans="1:36" x14ac:dyDescent="0.2">
      <c r="A758" s="5">
        <v>40</v>
      </c>
      <c r="B758" s="6" t="s">
        <v>504</v>
      </c>
      <c r="C758" s="6" t="str">
        <f>VLOOKUP(B758,Valores!$A$2:$F$300,5,FALSE)</f>
        <v>unid.</v>
      </c>
      <c r="D758" s="6">
        <v>0</v>
      </c>
      <c r="E758" s="3">
        <f>VLOOKUP($B758,Valores!$A$2:$G$300,6,FALSE)*VLOOKUP(VLOOKUP($B758,Indices_Poder!$B$5:$E$250,3,FALSE),Indices_Poder!$G$6:$N$27,4,FALSE)*VLOOKUP($E$723,Regional!$A$2:$B$7,2,FALSE)</f>
        <v>35004.213271464112</v>
      </c>
      <c r="F758" s="1">
        <f>VLOOKUP($B758,Valores!$A$2:$G$300,6,FALSE)*VLOOKUP(VLOOKUP($B758,Indices_Poder!$B$5:$E$250,3,FALSE),Indices_Poder!$G$6:$N$27,4,FALSE)*VLOOKUP($F$723,Regional!$A$2:$B$7,2,FALSE)</f>
        <v>33642.074009344913</v>
      </c>
      <c r="G758" s="1">
        <f>VLOOKUP($B758,Valores!$A$2:$G$300,6,FALSE)*VLOOKUP(VLOOKUP($B758,Indices_Poder!$B$5:$E$250,3,FALSE),Indices_Poder!$G$6:$N$27,4,FALSE)*VLOOKUP($G$723,Regional!$A$2:$B$7,2,FALSE)</f>
        <v>35505.50817757396</v>
      </c>
      <c r="H758" s="1">
        <f>VLOOKUP($B758,Valores!$A$2:$G$300,6,FALSE)*VLOOKUP(VLOOKUP($B758,Indices_Poder!$B$5:$E$250,3,FALSE),Indices_Poder!$G$6:$N$27,4,FALSE)*VLOOKUP($H$723,Regional!$A$2:$B$7,2,FALSE)</f>
        <v>34772.580452778864</v>
      </c>
      <c r="I758" s="2">
        <f>VLOOKUP($B758,Valores!$A$2:$G$300,6,FALSE)*VLOOKUP(VLOOKUP($B758,Indices_Poder!$B$5:$E$250,3,FALSE),Indices_Poder!$G$6:$N$27,4,FALSE)*VLOOKUP($I$723,Regional!$A$2:$B$7,2,FALSE)</f>
        <v>35076.814602693812</v>
      </c>
      <c r="J758" s="3">
        <f t="shared" si="261"/>
        <v>0</v>
      </c>
      <c r="K758" s="1">
        <f t="shared" si="262"/>
        <v>0</v>
      </c>
      <c r="L758" s="1">
        <f t="shared" si="263"/>
        <v>0</v>
      </c>
      <c r="M758" s="1">
        <f t="shared" si="264"/>
        <v>0</v>
      </c>
      <c r="N758" s="2">
        <f t="shared" si="265"/>
        <v>0</v>
      </c>
      <c r="O758" s="14">
        <f>VLOOKUP(B758,Valores!$A$2:$O$300,14,FALSE)</f>
        <v>6.6699999999999995E-2</v>
      </c>
      <c r="P758" s="14" t="str">
        <f>VLOOKUP(B758,Valores!$A$2:$O$300,15,FALSE)</f>
        <v>UAR</v>
      </c>
      <c r="Q758" s="5">
        <f t="shared" si="275"/>
        <v>0</v>
      </c>
      <c r="R758" s="5">
        <f t="shared" si="276"/>
        <v>0</v>
      </c>
      <c r="S758" s="5">
        <f t="shared" si="277"/>
        <v>0</v>
      </c>
      <c r="T758" s="5">
        <f t="shared" si="278"/>
        <v>0</v>
      </c>
      <c r="U758" s="5">
        <f t="shared" si="279"/>
        <v>0</v>
      </c>
      <c r="W758" s="1">
        <f t="shared" si="266"/>
        <v>0</v>
      </c>
      <c r="X758" s="7">
        <f t="shared" si="280"/>
        <v>0</v>
      </c>
      <c r="Z758" s="1">
        <f t="shared" si="267"/>
        <v>0</v>
      </c>
      <c r="AA758" s="7">
        <f t="shared" si="268"/>
        <v>0</v>
      </c>
      <c r="AC758" s="1">
        <f t="shared" si="269"/>
        <v>0</v>
      </c>
      <c r="AD758" s="7">
        <f t="shared" si="270"/>
        <v>0</v>
      </c>
      <c r="AF758" s="1">
        <f t="shared" si="271"/>
        <v>0</v>
      </c>
      <c r="AG758" s="7">
        <f t="shared" si="272"/>
        <v>0</v>
      </c>
      <c r="AI758" s="1">
        <f t="shared" si="273"/>
        <v>0</v>
      </c>
      <c r="AJ758" s="7">
        <f t="shared" si="274"/>
        <v>0</v>
      </c>
    </row>
    <row r="759" spans="1:36" x14ac:dyDescent="0.2">
      <c r="A759" s="24">
        <v>41</v>
      </c>
      <c r="B759" s="25" t="s">
        <v>385</v>
      </c>
      <c r="C759" s="25" t="str">
        <f>VLOOKUP(B759,Valores!$A$2:$F$300,5,FALSE)</f>
        <v>unid.</v>
      </c>
      <c r="D759" s="25">
        <v>0</v>
      </c>
      <c r="E759" s="3">
        <f>VLOOKUP($B759,Valores!$A$2:$G$300,6,FALSE)*VLOOKUP(VLOOKUP($B759,Indices_Poder!$B$5:$E$250,3,FALSE),Indices_Poder!$G$6:$N$27,4,FALSE)*VLOOKUP($E$723,Regional!$A$2:$B$7,2,FALSE)</f>
        <v>57403.64504240363</v>
      </c>
      <c r="F759" s="1">
        <f>VLOOKUP($B759,Valores!$A$2:$G$300,6,FALSE)*VLOOKUP(VLOOKUP($B759,Indices_Poder!$B$5:$E$250,3,FALSE),Indices_Poder!$G$6:$N$27,4,FALSE)*VLOOKUP($F$723,Regional!$A$2:$B$7,2,FALSE)</f>
        <v>55169.863694580716</v>
      </c>
      <c r="G759" s="1">
        <f>VLOOKUP($B759,Valores!$A$2:$G$300,6,FALSE)*VLOOKUP(VLOOKUP($B759,Indices_Poder!$B$5:$E$250,3,FALSE),Indices_Poder!$G$6:$N$27,4,FALSE)*VLOOKUP($G$723,Regional!$A$2:$B$7,2,FALSE)</f>
        <v>58225.721934368914</v>
      </c>
      <c r="H759" s="1">
        <f>VLOOKUP($B759,Valores!$A$2:$G$300,6,FALSE)*VLOOKUP(VLOOKUP($B759,Indices_Poder!$B$5:$E$250,3,FALSE),Indices_Poder!$G$6:$N$27,4,FALSE)*VLOOKUP($H$723,Regional!$A$2:$B$7,2,FALSE)</f>
        <v>57023.788823357609</v>
      </c>
      <c r="I759" s="2">
        <f>VLOOKUP($B759,Valores!$A$2:$G$300,6,FALSE)*VLOOKUP(VLOOKUP($B759,Indices_Poder!$B$5:$E$250,3,FALSE),Indices_Poder!$G$6:$N$27,4,FALSE)*VLOOKUP($I$723,Regional!$A$2:$B$7,2,FALSE)</f>
        <v>57522.704454343431</v>
      </c>
      <c r="J759" s="28">
        <f t="shared" si="261"/>
        <v>0</v>
      </c>
      <c r="K759" s="29">
        <f t="shared" si="262"/>
        <v>0</v>
      </c>
      <c r="L759" s="29">
        <f t="shared" si="263"/>
        <v>0</v>
      </c>
      <c r="M759" s="29">
        <f t="shared" si="264"/>
        <v>0</v>
      </c>
      <c r="N759" s="38">
        <f t="shared" si="265"/>
        <v>0</v>
      </c>
      <c r="O759" s="14">
        <f>VLOOKUP(B759,Valores!$A$2:$O$300,14,FALSE)</f>
        <v>6.6699999999999995E-2</v>
      </c>
      <c r="P759" s="14" t="str">
        <f>VLOOKUP(B759,Valores!$A$2:$O$300,15,FALSE)</f>
        <v>UAR</v>
      </c>
      <c r="Q759" s="5">
        <f t="shared" si="275"/>
        <v>0</v>
      </c>
      <c r="R759" s="5">
        <f t="shared" si="276"/>
        <v>0</v>
      </c>
      <c r="S759" s="5">
        <f t="shared" si="277"/>
        <v>0</v>
      </c>
      <c r="T759" s="5">
        <f t="shared" si="278"/>
        <v>0</v>
      </c>
      <c r="U759" s="5">
        <f t="shared" si="279"/>
        <v>0</v>
      </c>
      <c r="W759" s="1">
        <f t="shared" si="266"/>
        <v>0</v>
      </c>
      <c r="X759" s="7">
        <f t="shared" si="280"/>
        <v>0</v>
      </c>
      <c r="Z759" s="1">
        <f t="shared" si="267"/>
        <v>0</v>
      </c>
      <c r="AA759" s="7">
        <f t="shared" si="268"/>
        <v>0</v>
      </c>
      <c r="AC759" s="1">
        <f t="shared" si="269"/>
        <v>0</v>
      </c>
      <c r="AD759" s="7">
        <f t="shared" si="270"/>
        <v>0</v>
      </c>
      <c r="AF759" s="1">
        <f t="shared" si="271"/>
        <v>0</v>
      </c>
      <c r="AG759" s="7">
        <f t="shared" si="272"/>
        <v>0</v>
      </c>
      <c r="AI759" s="1">
        <f t="shared" si="273"/>
        <v>0</v>
      </c>
      <c r="AJ759" s="7">
        <f t="shared" si="274"/>
        <v>0</v>
      </c>
    </row>
    <row r="760" spans="1:36" x14ac:dyDescent="0.2">
      <c r="A760" s="44"/>
      <c r="B760" s="45" t="s">
        <v>38</v>
      </c>
      <c r="C760" s="45"/>
      <c r="D760" s="45"/>
      <c r="E760" s="48"/>
      <c r="F760" s="46"/>
      <c r="G760" s="46"/>
      <c r="H760" s="46"/>
      <c r="I760" s="47"/>
      <c r="J760" s="48">
        <f>SUM(J724:J759)</f>
        <v>5214110.5574962171</v>
      </c>
      <c r="K760" s="46">
        <f>SUM(K724:K759)</f>
        <v>5011210.847900806</v>
      </c>
      <c r="L760" s="46">
        <f>SUM(L724:L759)</f>
        <v>5288781.7704183804</v>
      </c>
      <c r="M760" s="46">
        <f>SUM(M724:M759)</f>
        <v>5179607.307387352</v>
      </c>
      <c r="N760" s="47">
        <f>SUM(N724:N759)</f>
        <v>5224925.0090228757</v>
      </c>
      <c r="Q760" s="3">
        <f>SUMIF($O724:$O759,"&lt;&gt;Rateio",X724:X759)</f>
        <v>218237.21078688011</v>
      </c>
      <c r="R760" s="3">
        <f>SUMIF($O724:$O759,"&lt;&gt;Rateio",AA724:AA759)</f>
        <v>209744.81957206235</v>
      </c>
      <c r="S760" s="3">
        <f>SUMIF($O724:$O759,"&lt;&gt;Rateio",AD724:AD759)</f>
        <v>221362.58318827249</v>
      </c>
      <c r="T760" s="3">
        <f>SUMIF($O724:$O759,"&lt;&gt;Rateio",AG724:AG759)</f>
        <v>216793.07319451257</v>
      </c>
      <c r="U760" s="3">
        <f>SUMIF($O724:$O759,"&lt;&gt;Rateio",AJ724:AJ759)</f>
        <v>218689.85092777139</v>
      </c>
      <c r="W760" s="36"/>
      <c r="X760" s="215"/>
      <c r="Z760" s="36"/>
      <c r="AA760" s="215"/>
      <c r="AC760" s="36"/>
      <c r="AD760" s="215"/>
      <c r="AF760" s="36"/>
      <c r="AG760" s="215"/>
      <c r="AI760" s="36"/>
      <c r="AJ760" s="215"/>
    </row>
    <row r="761" spans="1:36" ht="12.75" hidden="1" customHeight="1" x14ac:dyDescent="0.2">
      <c r="A761" s="44"/>
      <c r="B761" s="45"/>
      <c r="C761" s="45"/>
      <c r="D761" s="45"/>
      <c r="E761" s="92" t="s">
        <v>30</v>
      </c>
      <c r="F761" s="92" t="s">
        <v>31</v>
      </c>
      <c r="G761" s="92" t="s">
        <v>32</v>
      </c>
      <c r="H761" s="92" t="s">
        <v>33</v>
      </c>
      <c r="I761" s="92" t="s">
        <v>34</v>
      </c>
      <c r="J761" s="46"/>
      <c r="K761" s="46"/>
      <c r="L761" s="46"/>
      <c r="M761" s="46"/>
      <c r="N761" s="46"/>
      <c r="Q761" s="5"/>
      <c r="R761" s="5"/>
      <c r="S761" s="5"/>
      <c r="T761" s="5"/>
      <c r="U761" s="5"/>
      <c r="X761" s="7"/>
      <c r="AA761" s="7"/>
      <c r="AD761" s="7"/>
      <c r="AG761" s="7"/>
      <c r="AJ761" s="7"/>
    </row>
    <row r="762" spans="1:36" s="14" customFormat="1" ht="12.75" hidden="1" customHeight="1" x14ac:dyDescent="0.2">
      <c r="A762" s="30"/>
      <c r="B762" s="123" t="s">
        <v>215</v>
      </c>
      <c r="C762" s="31"/>
      <c r="D762" s="31"/>
      <c r="E762" s="33" t="e">
        <f>(SUMIF(#REF!,"Obras civis",J724:J759)+#REF!)*3.98%</f>
        <v>#REF!</v>
      </c>
      <c r="F762" s="33" t="e">
        <f>(SUMIF(#REF!,"Obras civis",K724:K759)+#REF!)*3.98%</f>
        <v>#REF!</v>
      </c>
      <c r="G762" s="33" t="e">
        <f>(SUMIF(#REF!,"Obras civis",L724:L759)+#REF!)*3.98%</f>
        <v>#REF!</v>
      </c>
      <c r="H762" s="33" t="e">
        <f>(SUMIF(#REF!,"Obras civis",M724:M759)+#REF!)*3.98%</f>
        <v>#REF!</v>
      </c>
      <c r="I762" s="33" t="e">
        <f>(SUMIF(#REF!,"Obras civis",N724:N759)+#REF!)*3.98%</f>
        <v>#REF!</v>
      </c>
      <c r="J762" s="33"/>
      <c r="K762" s="33"/>
      <c r="L762" s="33"/>
      <c r="M762" s="33"/>
      <c r="N762" s="33"/>
      <c r="Q762" s="5"/>
      <c r="R762" s="5"/>
      <c r="S762" s="5"/>
      <c r="T762" s="5"/>
      <c r="U762" s="5"/>
      <c r="W762" s="6"/>
      <c r="X762" s="7"/>
      <c r="Z762" s="6"/>
      <c r="AA762" s="7"/>
      <c r="AC762" s="6"/>
      <c r="AD762" s="7"/>
      <c r="AF762" s="6"/>
      <c r="AG762" s="7"/>
      <c r="AI762" s="6"/>
      <c r="AJ762" s="7"/>
    </row>
    <row r="763" spans="1:36" s="14" customFormat="1" ht="12.75" hidden="1" customHeight="1" x14ac:dyDescent="0.2">
      <c r="A763" s="30"/>
      <c r="B763" s="31" t="s">
        <v>141</v>
      </c>
      <c r="C763" s="41"/>
      <c r="D763" s="41"/>
      <c r="E763" s="35" t="e">
        <f>J760+#REF!+E762</f>
        <v>#REF!</v>
      </c>
      <c r="F763" s="35" t="e">
        <f>K760+#REF!+F762</f>
        <v>#REF!</v>
      </c>
      <c r="G763" s="35" t="e">
        <f>L760+#REF!+G762</f>
        <v>#REF!</v>
      </c>
      <c r="H763" s="35" t="e">
        <f>M760+#REF!+H762</f>
        <v>#REF!</v>
      </c>
      <c r="I763" s="35" t="e">
        <f>N760+#REF!+I762</f>
        <v>#REF!</v>
      </c>
      <c r="J763" s="35"/>
      <c r="K763" s="35"/>
      <c r="L763" s="35"/>
      <c r="M763" s="35"/>
      <c r="N763" s="35"/>
      <c r="Q763" s="5"/>
      <c r="R763" s="5"/>
      <c r="S763" s="5"/>
      <c r="T763" s="5"/>
      <c r="U763" s="5"/>
      <c r="W763" s="6"/>
      <c r="X763" s="7"/>
      <c r="Z763" s="6"/>
      <c r="AA763" s="7"/>
      <c r="AC763" s="6"/>
      <c r="AD763" s="7"/>
      <c r="AF763" s="6"/>
      <c r="AG763" s="7"/>
      <c r="AI763" s="6"/>
      <c r="AJ763" s="7"/>
    </row>
    <row r="764" spans="1:36" s="14" customFormat="1" ht="12.75" hidden="1" customHeight="1" x14ac:dyDescent="0.2">
      <c r="A764" s="30"/>
      <c r="B764" s="31" t="s">
        <v>209</v>
      </c>
      <c r="C764" s="31"/>
      <c r="D764" s="31"/>
      <c r="E764" s="33" t="e">
        <f>E763*2.7%</f>
        <v>#REF!</v>
      </c>
      <c r="F764" s="33" t="e">
        <f>F763*2.7%</f>
        <v>#REF!</v>
      </c>
      <c r="G764" s="33" t="e">
        <f>G763*2.7%</f>
        <v>#REF!</v>
      </c>
      <c r="H764" s="33" t="e">
        <f>H763*2.7%</f>
        <v>#REF!</v>
      </c>
      <c r="I764" s="33" t="e">
        <f>I763*2.7%</f>
        <v>#REF!</v>
      </c>
      <c r="J764" s="33"/>
      <c r="K764" s="33"/>
      <c r="L764" s="33"/>
      <c r="M764" s="33"/>
      <c r="N764" s="33"/>
      <c r="Q764" s="5"/>
      <c r="R764" s="5"/>
      <c r="S764" s="5"/>
      <c r="T764" s="5"/>
      <c r="U764" s="5"/>
      <c r="W764" s="6"/>
      <c r="X764" s="7"/>
      <c r="Z764" s="6"/>
      <c r="AA764" s="7"/>
      <c r="AC764" s="6"/>
      <c r="AD764" s="7"/>
      <c r="AF764" s="6"/>
      <c r="AG764" s="7"/>
      <c r="AI764" s="6"/>
      <c r="AJ764" s="7"/>
    </row>
    <row r="765" spans="1:36" s="14" customFormat="1" ht="12.75" hidden="1" customHeight="1" x14ac:dyDescent="0.2">
      <c r="A765" s="30"/>
      <c r="B765" s="31" t="s">
        <v>210</v>
      </c>
      <c r="C765" s="41"/>
      <c r="D765" s="41"/>
      <c r="E765" s="35" t="e">
        <f>E763*1.4%</f>
        <v>#REF!</v>
      </c>
      <c r="F765" s="35" t="e">
        <f>F763*1.4%</f>
        <v>#REF!</v>
      </c>
      <c r="G765" s="35" t="e">
        <f>G763*1.4%</f>
        <v>#REF!</v>
      </c>
      <c r="H765" s="35" t="e">
        <f>H763*1.4%</f>
        <v>#REF!</v>
      </c>
      <c r="I765" s="35" t="e">
        <f>I763*1.4%</f>
        <v>#REF!</v>
      </c>
      <c r="J765" s="35"/>
      <c r="K765" s="35"/>
      <c r="L765" s="35"/>
      <c r="M765" s="35"/>
      <c r="N765" s="35"/>
      <c r="Q765" s="5"/>
      <c r="R765" s="5"/>
      <c r="S765" s="5"/>
      <c r="T765" s="5"/>
      <c r="U765" s="5"/>
      <c r="W765" s="6"/>
      <c r="X765" s="7"/>
      <c r="Z765" s="6"/>
      <c r="AA765" s="7"/>
      <c r="AC765" s="6"/>
      <c r="AD765" s="7"/>
      <c r="AF765" s="6"/>
      <c r="AG765" s="7"/>
      <c r="AI765" s="6"/>
      <c r="AJ765" s="7"/>
    </row>
    <row r="766" spans="1:36" ht="12.75" hidden="1" customHeight="1" x14ac:dyDescent="0.2">
      <c r="A766" s="119"/>
      <c r="B766" s="121" t="s">
        <v>213</v>
      </c>
      <c r="C766" s="121"/>
      <c r="D766" s="121"/>
      <c r="E766" s="120" t="e">
        <f>E763*3.99%</f>
        <v>#REF!</v>
      </c>
      <c r="F766" s="120" t="e">
        <f>F763*3.99%</f>
        <v>#REF!</v>
      </c>
      <c r="G766" s="120" t="e">
        <f>G763*3.99%</f>
        <v>#REF!</v>
      </c>
      <c r="H766" s="120" t="e">
        <f>H763*3.99%</f>
        <v>#REF!</v>
      </c>
      <c r="I766" s="120" t="e">
        <f>I763*3.99%</f>
        <v>#REF!</v>
      </c>
      <c r="J766" s="122"/>
      <c r="K766" s="120"/>
      <c r="L766" s="120"/>
      <c r="M766" s="120"/>
      <c r="N766" s="120"/>
      <c r="Q766" s="5"/>
      <c r="R766" s="5"/>
      <c r="S766" s="5"/>
      <c r="T766" s="5"/>
      <c r="U766" s="5"/>
      <c r="X766" s="7"/>
      <c r="AA766" s="7"/>
      <c r="AD766" s="7"/>
      <c r="AG766" s="7"/>
      <c r="AJ766" s="7"/>
    </row>
    <row r="767" spans="1:36" s="14" customFormat="1" ht="12.75" hidden="1" customHeight="1" x14ac:dyDescent="0.2">
      <c r="A767" s="30"/>
      <c r="B767" s="43" t="s">
        <v>211</v>
      </c>
      <c r="C767" s="43"/>
      <c r="D767" s="43"/>
      <c r="E767" s="42" t="e">
        <f>E763*2.7%</f>
        <v>#REF!</v>
      </c>
      <c r="F767" s="42" t="e">
        <f>F763*2.7%</f>
        <v>#REF!</v>
      </c>
      <c r="G767" s="42" t="e">
        <f>G763*2.7%</f>
        <v>#REF!</v>
      </c>
      <c r="H767" s="42" t="e">
        <f>H763*2.7%</f>
        <v>#REF!</v>
      </c>
      <c r="I767" s="42" t="e">
        <f>I763*2.7%</f>
        <v>#REF!</v>
      </c>
      <c r="J767" s="42"/>
      <c r="K767" s="42"/>
      <c r="L767" s="42"/>
      <c r="M767" s="42"/>
      <c r="N767" s="42"/>
      <c r="Q767" s="5"/>
      <c r="R767" s="5"/>
      <c r="S767" s="5"/>
      <c r="T767" s="5"/>
      <c r="U767" s="5"/>
      <c r="W767" s="6"/>
      <c r="X767" s="7"/>
      <c r="Z767" s="6"/>
      <c r="AA767" s="7"/>
      <c r="AC767" s="6"/>
      <c r="AD767" s="7"/>
      <c r="AF767" s="6"/>
      <c r="AG767" s="7"/>
      <c r="AI767" s="6"/>
      <c r="AJ767" s="7"/>
    </row>
    <row r="768" spans="1:36" s="14" customFormat="1" ht="12.75" hidden="1" customHeight="1" x14ac:dyDescent="0.2">
      <c r="A768" s="30"/>
      <c r="B768" s="31" t="s">
        <v>142</v>
      </c>
      <c r="C768" s="31"/>
      <c r="D768" s="31"/>
      <c r="E768" s="33" t="e">
        <f>E763+E764+E765+E766+E767</f>
        <v>#REF!</v>
      </c>
      <c r="F768" s="33" t="e">
        <f>F763+F764+F765+F766+F767</f>
        <v>#REF!</v>
      </c>
      <c r="G768" s="33" t="e">
        <f>G763+G764+G765+G766+G767</f>
        <v>#REF!</v>
      </c>
      <c r="H768" s="33" t="e">
        <f>H763+H764+H765+H766+H767</f>
        <v>#REF!</v>
      </c>
      <c r="I768" s="33" t="e">
        <f>I763+I764+I765+I766+I767</f>
        <v>#REF!</v>
      </c>
      <c r="J768" s="33"/>
      <c r="K768" s="33"/>
      <c r="L768" s="33"/>
      <c r="M768" s="33"/>
      <c r="N768" s="33"/>
      <c r="Q768" s="5"/>
      <c r="R768" s="5"/>
      <c r="S768" s="5"/>
      <c r="T768" s="5"/>
      <c r="U768" s="5"/>
      <c r="W768" s="6"/>
      <c r="X768" s="7"/>
      <c r="Z768" s="6"/>
      <c r="AA768" s="7"/>
      <c r="AC768" s="6"/>
      <c r="AD768" s="7"/>
      <c r="AF768" s="6"/>
      <c r="AG768" s="7"/>
      <c r="AI768" s="6"/>
      <c r="AJ768" s="7"/>
    </row>
    <row r="769" spans="1:36" s="14" customFormat="1" ht="12.75" hidden="1" customHeight="1" x14ac:dyDescent="0.2">
      <c r="A769" s="31"/>
      <c r="B769" s="31" t="s">
        <v>143</v>
      </c>
      <c r="C769" s="31"/>
      <c r="D769" s="31"/>
      <c r="E769" s="33" t="e">
        <f>E768*3%</f>
        <v>#REF!</v>
      </c>
      <c r="F769" s="33" t="e">
        <f>F768*3%</f>
        <v>#REF!</v>
      </c>
      <c r="G769" s="33" t="e">
        <f>G768*3%</f>
        <v>#REF!</v>
      </c>
      <c r="H769" s="33" t="e">
        <f>H768*3%</f>
        <v>#REF!</v>
      </c>
      <c r="I769" s="33" t="e">
        <f>I768*3%</f>
        <v>#REF!</v>
      </c>
      <c r="J769" s="33"/>
      <c r="K769" s="33"/>
      <c r="L769" s="33"/>
      <c r="M769" s="33"/>
      <c r="N769" s="33"/>
      <c r="Q769" s="5"/>
      <c r="R769" s="5"/>
      <c r="S769" s="5"/>
      <c r="T769" s="5"/>
      <c r="U769" s="5"/>
      <c r="W769" s="6"/>
      <c r="X769" s="7"/>
      <c r="Z769" s="6"/>
      <c r="AA769" s="7"/>
      <c r="AC769" s="6"/>
      <c r="AD769" s="7"/>
      <c r="AF769" s="6"/>
      <c r="AG769" s="7"/>
      <c r="AI769" s="6"/>
      <c r="AJ769" s="7"/>
    </row>
    <row r="770" spans="1:36" s="14" customFormat="1" ht="12.75" hidden="1" customHeight="1" x14ac:dyDescent="0.2">
      <c r="A770" s="8"/>
      <c r="B770" s="8" t="s">
        <v>212</v>
      </c>
      <c r="C770" s="8"/>
      <c r="D770" s="8"/>
      <c r="E770" s="4" t="e">
        <f>E768*2.7%</f>
        <v>#REF!</v>
      </c>
      <c r="F770" s="4" t="e">
        <f>F768*2.7%</f>
        <v>#REF!</v>
      </c>
      <c r="G770" s="4" t="e">
        <f>G768*2.7%</f>
        <v>#REF!</v>
      </c>
      <c r="H770" s="4" t="e">
        <f>H768*2.7%</f>
        <v>#REF!</v>
      </c>
      <c r="I770" s="4" t="e">
        <f>I768*2.7%</f>
        <v>#REF!</v>
      </c>
      <c r="J770" s="4"/>
      <c r="K770" s="4"/>
      <c r="L770" s="4"/>
      <c r="M770" s="4"/>
      <c r="N770" s="4"/>
      <c r="Q770" s="5"/>
      <c r="R770" s="5"/>
      <c r="S770" s="5"/>
      <c r="T770" s="5"/>
      <c r="U770" s="5"/>
      <c r="W770" s="6"/>
      <c r="X770" s="7"/>
      <c r="Z770" s="6"/>
      <c r="AA770" s="7"/>
      <c r="AC770" s="6"/>
      <c r="AD770" s="7"/>
      <c r="AF770" s="6"/>
      <c r="AG770" s="7"/>
      <c r="AI770" s="6"/>
      <c r="AJ770" s="7"/>
    </row>
    <row r="771" spans="1:36" x14ac:dyDescent="0.2">
      <c r="A771" s="44"/>
      <c r="B771" s="45" t="s">
        <v>144</v>
      </c>
      <c r="C771" s="45"/>
      <c r="D771" s="45"/>
      <c r="E771" s="46">
        <f>J760*(1+Entrada!$K$13)</f>
        <v>8884322.9789178036</v>
      </c>
      <c r="F771" s="46">
        <f>K760*(1+Entrada!$K$13)</f>
        <v>8538602.1637381837</v>
      </c>
      <c r="G771" s="46">
        <f>L760*(1+Entrada!$K$13)</f>
        <v>9011555.2586158775</v>
      </c>
      <c r="H771" s="46">
        <f>M760*(1+Entrada!$K$13)</f>
        <v>8825532.8910573088</v>
      </c>
      <c r="I771" s="46">
        <f>N760*(1+Entrada!$K$13)</f>
        <v>8902749.722874077</v>
      </c>
      <c r="J771" s="46"/>
      <c r="K771" s="46"/>
      <c r="L771" s="46"/>
      <c r="M771" s="46"/>
      <c r="N771" s="46"/>
      <c r="Q771" s="3">
        <f>SUMIF($O724:$O759,"&lt;&gt;Rateio",W724:W759)</f>
        <v>6369645.4957857896</v>
      </c>
      <c r="R771" s="3">
        <f>SUMIF($O724:$O759,"&lt;&gt;Rateio",Z724:Z759)</f>
        <v>6121779.7846411429</v>
      </c>
      <c r="S771" s="3">
        <f>SUMIF($O724:$O759,"&lt;&gt;Rateio",AC724:AC759)</f>
        <v>6460865.1102933399</v>
      </c>
      <c r="T771" s="3">
        <f>SUMIF($O724:$O759,"&lt;&gt;Rateio",AF724:AF759)</f>
        <v>6327495.7428754074</v>
      </c>
      <c r="U771" s="3">
        <f>SUMIF($O724:$O759,"&lt;&gt;Rateio",AI724:AI759)</f>
        <v>6382856.6123696435</v>
      </c>
      <c r="X771" s="7"/>
      <c r="AA771" s="7"/>
      <c r="AD771" s="7"/>
      <c r="AG771" s="7"/>
      <c r="AJ771" s="7"/>
    </row>
    <row r="772" spans="1:36" x14ac:dyDescent="0.2">
      <c r="E772" s="216">
        <f>Q772</f>
        <v>3.4262065436964688E-2</v>
      </c>
      <c r="F772" s="217">
        <f>R772</f>
        <v>3.4262065436964674E-2</v>
      </c>
      <c r="G772" s="217">
        <f>S772</f>
        <v>3.4262065436964688E-2</v>
      </c>
      <c r="H772" s="217">
        <f>T772</f>
        <v>3.4262065436964667E-2</v>
      </c>
      <c r="I772" s="218">
        <f>U772</f>
        <v>3.4262065436964674E-2</v>
      </c>
      <c r="Q772" s="24">
        <f>Q760/Q771</f>
        <v>3.4262065436964688E-2</v>
      </c>
      <c r="R772" s="24">
        <f>R760/R771</f>
        <v>3.4262065436964674E-2</v>
      </c>
      <c r="S772" s="24">
        <f>S760/S771</f>
        <v>3.4262065436964688E-2</v>
      </c>
      <c r="T772" s="24">
        <f>T760/T771</f>
        <v>3.4262065436964667E-2</v>
      </c>
      <c r="U772" s="24">
        <f>U760/U771</f>
        <v>3.4262065436964674E-2</v>
      </c>
      <c r="W772" s="25"/>
      <c r="X772" s="26"/>
      <c r="Z772" s="25"/>
      <c r="AA772" s="26"/>
      <c r="AC772" s="25"/>
      <c r="AD772" s="26"/>
      <c r="AF772" s="25"/>
      <c r="AG772" s="26"/>
      <c r="AI772" s="25"/>
      <c r="AJ772" s="26"/>
    </row>
    <row r="773" spans="1:36" s="11" customFormat="1" ht="12.75" customHeight="1" x14ac:dyDescent="0.2">
      <c r="B773" s="378" t="s">
        <v>102</v>
      </c>
      <c r="C773" s="9"/>
      <c r="D773" s="9"/>
      <c r="E773" s="9"/>
      <c r="F773" s="9"/>
      <c r="G773" s="16"/>
      <c r="H773" s="9"/>
      <c r="I773" s="9"/>
      <c r="J773" s="9"/>
      <c r="K773" s="9"/>
      <c r="L773" s="9"/>
      <c r="O773" s="14"/>
      <c r="P773" s="14"/>
      <c r="Q773" s="312" t="s">
        <v>30</v>
      </c>
      <c r="R773" s="312" t="s">
        <v>31</v>
      </c>
      <c r="S773" s="312" t="s">
        <v>32</v>
      </c>
      <c r="T773" s="312" t="s">
        <v>33</v>
      </c>
      <c r="U773" s="312" t="s">
        <v>34</v>
      </c>
      <c r="W773" s="313"/>
      <c r="X773" s="313"/>
      <c r="Z773" s="313"/>
      <c r="AA773" s="314"/>
      <c r="AC773" s="313"/>
      <c r="AD773" s="314"/>
      <c r="AF773" s="313"/>
      <c r="AG773" s="314"/>
      <c r="AI773" s="313"/>
      <c r="AJ773" s="314"/>
    </row>
    <row r="774" spans="1:36" s="11" customFormat="1" ht="12.75" customHeight="1" x14ac:dyDescent="0.2">
      <c r="B774" s="378"/>
      <c r="C774" s="9"/>
      <c r="D774" s="9"/>
      <c r="E774" s="9"/>
      <c r="F774" s="9"/>
      <c r="G774" s="16"/>
      <c r="H774" s="9"/>
      <c r="I774" s="9"/>
      <c r="J774" s="9"/>
      <c r="K774" s="9"/>
      <c r="L774" s="9"/>
      <c r="O774" s="14"/>
      <c r="P774" s="14"/>
      <c r="Q774" s="3">
        <f>SUMIF($O777:$O812,"Rateio",J777:J812)+E824</f>
        <v>9547260.6490687337</v>
      </c>
      <c r="R774" s="3">
        <f>SUMIF($O777:$O812,"Rateio",K777:K812)+F824</f>
        <v>9175742.5556629933</v>
      </c>
      <c r="S774" s="3">
        <f>SUMIF($O777:$O812,"Rateio",L777:L812)+G824</f>
        <v>9683986.8509566225</v>
      </c>
      <c r="T774" s="3">
        <f>SUMIF($O777:$O812,"Rateio",M777:M812)+H824</f>
        <v>9484083.7144032903</v>
      </c>
      <c r="U774" s="3">
        <f>SUMIF($O777:$O812,"Rateio",N777:N812)+I824</f>
        <v>9567062.3748593945</v>
      </c>
      <c r="X774" s="212"/>
      <c r="AA774" s="212"/>
      <c r="AD774" s="212"/>
      <c r="AG774" s="212"/>
      <c r="AJ774" s="212"/>
    </row>
    <row r="775" spans="1:36" s="17" customFormat="1" x14ac:dyDescent="0.2">
      <c r="A775" s="379" t="s">
        <v>35</v>
      </c>
      <c r="B775" s="379" t="s">
        <v>36</v>
      </c>
      <c r="C775" s="379" t="s">
        <v>0</v>
      </c>
      <c r="D775" s="379" t="s">
        <v>37</v>
      </c>
      <c r="E775" s="380" t="str">
        <f>$E$118</f>
        <v>Preço Unitário - Ref. 07/2017</v>
      </c>
      <c r="F775" s="380"/>
      <c r="G775" s="380"/>
      <c r="H775" s="380"/>
      <c r="I775" s="380"/>
      <c r="J775" s="381" t="str">
        <f>$J$118</f>
        <v>Preço Total</v>
      </c>
      <c r="K775" s="381"/>
      <c r="L775" s="381"/>
      <c r="M775" s="381"/>
      <c r="N775" s="381"/>
      <c r="O775" s="14"/>
      <c r="P775" s="14"/>
      <c r="Q775" s="3">
        <f>SUMIF($P777:$P812,"UAR",J777:J812)</f>
        <v>4511337.6804580241</v>
      </c>
      <c r="R775" s="3">
        <f>SUMIF($P777:$P812,"UAR",K777:K812)</f>
        <v>4335785.3796085929</v>
      </c>
      <c r="S775" s="3">
        <f>SUMIF($P777:$P812,"UAR",L777:L812)</f>
        <v>4575944.4916843334</v>
      </c>
      <c r="T775" s="3">
        <f>SUMIF($P777:$P812,"UAR",M777:M812)</f>
        <v>4481484.8780293139</v>
      </c>
      <c r="U775" s="3">
        <f>SUMIF($P777:$P812,"UAR",N777:N812)</f>
        <v>4520694.5289804554</v>
      </c>
      <c r="X775" s="213"/>
      <c r="AA775" s="213"/>
      <c r="AD775" s="213"/>
      <c r="AG775" s="213"/>
      <c r="AJ775" s="213"/>
    </row>
    <row r="776" spans="1:36" s="18" customFormat="1" x14ac:dyDescent="0.2">
      <c r="A776" s="379"/>
      <c r="B776" s="379"/>
      <c r="C776" s="379"/>
      <c r="D776" s="379"/>
      <c r="E776" s="10" t="s">
        <v>30</v>
      </c>
      <c r="F776" s="10" t="s">
        <v>31</v>
      </c>
      <c r="G776" s="10" t="s">
        <v>32</v>
      </c>
      <c r="H776" s="10" t="s">
        <v>33</v>
      </c>
      <c r="I776" s="10" t="s">
        <v>34</v>
      </c>
      <c r="J776" s="10" t="s">
        <v>30</v>
      </c>
      <c r="K776" s="10" t="s">
        <v>31</v>
      </c>
      <c r="L776" s="10" t="s">
        <v>32</v>
      </c>
      <c r="M776" s="10" t="s">
        <v>33</v>
      </c>
      <c r="N776" s="10" t="s">
        <v>34</v>
      </c>
      <c r="O776" s="14"/>
      <c r="P776" s="14"/>
      <c r="Q776" s="5">
        <f>Q775/Q774</f>
        <v>0.47252692120624912</v>
      </c>
      <c r="R776" s="5">
        <f>R775/R774</f>
        <v>0.47252692120624901</v>
      </c>
      <c r="S776" s="5">
        <f>S775/S774</f>
        <v>0.47252692120624923</v>
      </c>
      <c r="T776" s="5">
        <f>T775/T774</f>
        <v>0.47252692120624912</v>
      </c>
      <c r="U776" s="5">
        <f>U775/U774</f>
        <v>0.47252692120624906</v>
      </c>
      <c r="X776" s="214"/>
      <c r="AA776" s="214"/>
      <c r="AD776" s="214"/>
      <c r="AG776" s="214"/>
      <c r="AJ776" s="214"/>
    </row>
    <row r="777" spans="1:36" x14ac:dyDescent="0.2">
      <c r="A777" s="19">
        <v>1</v>
      </c>
      <c r="B777" s="20" t="s">
        <v>1</v>
      </c>
      <c r="C777" s="20" t="str">
        <f>VLOOKUP(B777,Valores!$A$2:$F$300,5,FALSE)</f>
        <v>unid.</v>
      </c>
      <c r="D777" s="20">
        <v>1</v>
      </c>
      <c r="E777" s="3">
        <f>Entrada!$K$27*VLOOKUP($E776,Regional!$A$2:$B$7,2,FALSE)</f>
        <v>641177.72134352103</v>
      </c>
      <c r="F777" s="1">
        <f>Entrada!$K$27*VLOOKUP($F776,Regional!$A$2:$B$7,2,FALSE)</f>
        <v>616227.20063148683</v>
      </c>
      <c r="G777" s="1">
        <f>Entrada!$K$27*VLOOKUP($G776,Regional!$A$2:$B$7,2,FALSE)</f>
        <v>650360.01957510726</v>
      </c>
      <c r="H777" s="1">
        <f>Entrada!$K$27*VLOOKUP($H776,Regional!$A$2:$B$7,2,FALSE)</f>
        <v>636934.86629858124</v>
      </c>
      <c r="I777" s="2">
        <f>Entrada!$K$27*VLOOKUP($I776,Regional!$A$2:$B$7,2,FALSE)</f>
        <v>642507.57143223356</v>
      </c>
      <c r="J777" s="27">
        <f t="shared" ref="J777:J812" si="281">$D777*E777</f>
        <v>641177.72134352103</v>
      </c>
      <c r="K777" s="21">
        <f t="shared" ref="K777:K812" si="282">$D777*F777</f>
        <v>616227.20063148683</v>
      </c>
      <c r="L777" s="21">
        <f t="shared" ref="L777:L812" si="283">$D777*G777</f>
        <v>650360.01957510726</v>
      </c>
      <c r="M777" s="21">
        <f t="shared" ref="M777:M812" si="284">$D777*H777</f>
        <v>636934.86629858124</v>
      </c>
      <c r="N777" s="22">
        <f t="shared" ref="N777:N812" si="285">$D777*I777</f>
        <v>642507.57143223356</v>
      </c>
      <c r="O777" s="14">
        <f>VLOOKUP(B777,Valores!$A$2:$O$300,14,FALSE)</f>
        <v>3.0300000000000001E-2</v>
      </c>
      <c r="P777" s="14" t="str">
        <f>VLOOKUP(B777,Valores!$A$2:$O$300,15,FALSE)</f>
        <v>UAR</v>
      </c>
      <c r="Q777" s="5">
        <f>IF($P777="UAR",J777*Q$776,0)</f>
        <v>302973.73461249232</v>
      </c>
      <c r="R777" s="5">
        <f t="shared" ref="R777:R812" si="286">IF($P777="UAR",K777*R$776,0)</f>
        <v>291183.94187794195</v>
      </c>
      <c r="S777" s="5">
        <f t="shared" ref="S777:S812" si="287">IF($P777="UAR",L777*S$776,0)</f>
        <v>307312.61772546143</v>
      </c>
      <c r="T777" s="5">
        <f t="shared" ref="T777:T812" si="288">IF($P777="UAR",M777*T$776,0)</f>
        <v>300968.87138098251</v>
      </c>
      <c r="U777" s="5">
        <f t="shared" ref="U777:U812" si="289">IF($P777="UAR",N777*U$776,0)</f>
        <v>303602.12458057748</v>
      </c>
      <c r="W777" s="1">
        <f t="shared" ref="W777:W812" si="290">J777+Q777</f>
        <v>944151.45595601341</v>
      </c>
      <c r="X777" s="7">
        <f t="shared" ref="X777:X812" si="291">IF($O777="rateio",0,W777*$O777)</f>
        <v>28607.789115467207</v>
      </c>
      <c r="Z777" s="1">
        <f t="shared" ref="Z777:Z812" si="292">K777+R777</f>
        <v>907411.14250942878</v>
      </c>
      <c r="AA777" s="7">
        <f t="shared" ref="AA777:AA812" si="293">IF($O777="rateio",0,Z777*$O777)</f>
        <v>27494.557618035691</v>
      </c>
      <c r="AC777" s="1">
        <f t="shared" ref="AC777:AC812" si="294">L777+S777</f>
        <v>957672.63730056863</v>
      </c>
      <c r="AD777" s="7">
        <f t="shared" ref="AD777:AD812" si="295">IF($O777="rateio",0,AC777*$O777)</f>
        <v>29017.480910207229</v>
      </c>
      <c r="AF777" s="1">
        <f t="shared" ref="AF777:AF812" si="296">M777+T777</f>
        <v>937903.7376795637</v>
      </c>
      <c r="AG777" s="7">
        <f t="shared" ref="AG777:AG812" si="297">IF($O777="rateio",0,AF777*$O777)</f>
        <v>28418.483251690781</v>
      </c>
      <c r="AI777" s="1">
        <f t="shared" ref="AI777:AI812" si="298">N777+U777</f>
        <v>946109.69601281104</v>
      </c>
      <c r="AJ777" s="7">
        <f t="shared" ref="AJ777:AJ812" si="299">IF($O777="rateio",0,AI777*$O777)</f>
        <v>28667.123789188176</v>
      </c>
    </row>
    <row r="778" spans="1:36" x14ac:dyDescent="0.2">
      <c r="A778" s="5">
        <v>2</v>
      </c>
      <c r="B778" s="6" t="s">
        <v>262</v>
      </c>
      <c r="C778" s="6" t="str">
        <f>VLOOKUP(B778,Valores!$A$2:$F$300,5,FALSE)</f>
        <v>unid.</v>
      </c>
      <c r="D778" s="6">
        <v>3</v>
      </c>
      <c r="E778" s="3">
        <f>Entrada!$K$28*VLOOKUP($E776,Regional!$A$2:$B$7,2,FALSE)</f>
        <v>134119.29903900079</v>
      </c>
      <c r="F778" s="1">
        <f>Entrada!$K$28*VLOOKUP($F776,Regional!$A$2:$B$7,2,FALSE)</f>
        <v>128900.23693318684</v>
      </c>
      <c r="G778" s="1">
        <f>Entrada!$K$28*VLOOKUP($G776,Regional!$A$2:$B$7,2,FALSE)</f>
        <v>136040.01986474451</v>
      </c>
      <c r="H778" s="1">
        <f>Entrada!$K$28*VLOOKUP($H776,Regional!$A$2:$B$7,2,FALSE)</f>
        <v>133231.79355400198</v>
      </c>
      <c r="I778" s="2">
        <f>Entrada!$K$28*VLOOKUP($I776,Regional!$A$2:$B$7,2,FALSE)</f>
        <v>134397.47239997057</v>
      </c>
      <c r="J778" s="3">
        <f t="shared" si="281"/>
        <v>402357.8971170024</v>
      </c>
      <c r="K778" s="1">
        <f t="shared" si="282"/>
        <v>386700.71079956053</v>
      </c>
      <c r="L778" s="1">
        <f t="shared" si="283"/>
        <v>408120.05959423352</v>
      </c>
      <c r="M778" s="1">
        <f t="shared" si="284"/>
        <v>399695.38066200598</v>
      </c>
      <c r="N778" s="2">
        <f t="shared" si="285"/>
        <v>403192.41719991172</v>
      </c>
      <c r="O778" s="14">
        <f>VLOOKUP(B778,Valores!$A$2:$O$300,14,FALSE)</f>
        <v>3.3300000000000003E-2</v>
      </c>
      <c r="P778" s="14" t="str">
        <f>VLOOKUP(B778,Valores!$A$2:$O$300,15,FALSE)</f>
        <v>UAR</v>
      </c>
      <c r="Q778" s="5">
        <f t="shared" ref="Q778:Q812" si="300">IF($P778="UAR",J778*Q$776,0)</f>
        <v>190124.93834771789</v>
      </c>
      <c r="R778" s="5">
        <f t="shared" si="286"/>
        <v>182726.49630238442</v>
      </c>
      <c r="S778" s="5">
        <f t="shared" si="287"/>
        <v>192847.71524257411</v>
      </c>
      <c r="T778" s="5">
        <f t="shared" si="288"/>
        <v>188866.82764457745</v>
      </c>
      <c r="U778" s="5">
        <f t="shared" si="289"/>
        <v>190519.27155317977</v>
      </c>
      <c r="W778" s="1">
        <f t="shared" si="290"/>
        <v>592482.83546472027</v>
      </c>
      <c r="X778" s="7">
        <f t="shared" si="291"/>
        <v>19729.678420975186</v>
      </c>
      <c r="Z778" s="1">
        <f t="shared" si="292"/>
        <v>569427.20710194495</v>
      </c>
      <c r="AA778" s="7">
        <f t="shared" si="293"/>
        <v>18961.925996494767</v>
      </c>
      <c r="AC778" s="1">
        <f t="shared" si="294"/>
        <v>600967.77483680763</v>
      </c>
      <c r="AD778" s="7">
        <f t="shared" si="295"/>
        <v>20012.226902065697</v>
      </c>
      <c r="AF778" s="1">
        <f t="shared" si="296"/>
        <v>588562.20830658346</v>
      </c>
      <c r="AG778" s="7">
        <f t="shared" si="297"/>
        <v>19599.121536609233</v>
      </c>
      <c r="AI778" s="1">
        <f t="shared" si="298"/>
        <v>593711.6887530915</v>
      </c>
      <c r="AJ778" s="7">
        <f t="shared" si="299"/>
        <v>19770.599235477948</v>
      </c>
    </row>
    <row r="779" spans="1:36" x14ac:dyDescent="0.2">
      <c r="A779" s="5">
        <v>3</v>
      </c>
      <c r="B779" s="6" t="s">
        <v>3</v>
      </c>
      <c r="C779" s="6" t="str">
        <f>VLOOKUP(B779,Valores!$A$2:$F$300,5,FALSE)</f>
        <v>unid.</v>
      </c>
      <c r="D779" s="6">
        <v>0</v>
      </c>
      <c r="E779" s="3">
        <f>Entrada!$K$31*VLOOKUP($E776,Regional!$A$2:$B$7,2,FALSE)</f>
        <v>45305.58715143174</v>
      </c>
      <c r="F779" s="1">
        <f>Entrada!$K$31*VLOOKUP($F776,Regional!$A$2:$B$7,2,FALSE)</f>
        <v>43542.584550180967</v>
      </c>
      <c r="G779" s="1">
        <f>Entrada!$K$31*VLOOKUP($G776,Regional!$A$2:$B$7,2,FALSE)</f>
        <v>45954.407905699161</v>
      </c>
      <c r="H779" s="1">
        <f>Entrada!$K$31*VLOOKUP($H776,Regional!$A$2:$B$7,2,FALSE)</f>
        <v>45005.787216701283</v>
      </c>
      <c r="I779" s="2">
        <f>Entrada!$K$31*VLOOKUP($I776,Regional!$A$2:$B$7,2,FALSE)</f>
        <v>45399.554295153233</v>
      </c>
      <c r="J779" s="3">
        <f t="shared" si="281"/>
        <v>0</v>
      </c>
      <c r="K779" s="1">
        <f t="shared" si="282"/>
        <v>0</v>
      </c>
      <c r="L779" s="1">
        <f t="shared" si="283"/>
        <v>0</v>
      </c>
      <c r="M779" s="1">
        <f t="shared" si="284"/>
        <v>0</v>
      </c>
      <c r="N779" s="2">
        <f t="shared" si="285"/>
        <v>0</v>
      </c>
      <c r="O779" s="14">
        <f>VLOOKUP(B779,Valores!$A$2:$O$300,14,FALSE)</f>
        <v>3.3300000000000003E-2</v>
      </c>
      <c r="P779" s="14" t="str">
        <f>VLOOKUP(B779,Valores!$A$2:$O$300,15,FALSE)</f>
        <v>UAR</v>
      </c>
      <c r="Q779" s="5">
        <f t="shared" si="300"/>
        <v>0</v>
      </c>
      <c r="R779" s="5">
        <f t="shared" si="286"/>
        <v>0</v>
      </c>
      <c r="S779" s="5">
        <f t="shared" si="287"/>
        <v>0</v>
      </c>
      <c r="T779" s="5">
        <f t="shared" si="288"/>
        <v>0</v>
      </c>
      <c r="U779" s="5">
        <f t="shared" si="289"/>
        <v>0</v>
      </c>
      <c r="W779" s="1">
        <f t="shared" si="290"/>
        <v>0</v>
      </c>
      <c r="X779" s="7">
        <f t="shared" si="291"/>
        <v>0</v>
      </c>
      <c r="Z779" s="1">
        <f t="shared" si="292"/>
        <v>0</v>
      </c>
      <c r="AA779" s="7">
        <f t="shared" si="293"/>
        <v>0</v>
      </c>
      <c r="AC779" s="1">
        <f t="shared" si="294"/>
        <v>0</v>
      </c>
      <c r="AD779" s="7">
        <f t="shared" si="295"/>
        <v>0</v>
      </c>
      <c r="AF779" s="1">
        <f t="shared" si="296"/>
        <v>0</v>
      </c>
      <c r="AG779" s="7">
        <f t="shared" si="297"/>
        <v>0</v>
      </c>
      <c r="AI779" s="1">
        <f t="shared" si="298"/>
        <v>0</v>
      </c>
      <c r="AJ779" s="7">
        <f t="shared" si="299"/>
        <v>0</v>
      </c>
    </row>
    <row r="780" spans="1:36" x14ac:dyDescent="0.2">
      <c r="A780" s="5">
        <v>4</v>
      </c>
      <c r="B780" s="6" t="s">
        <v>4</v>
      </c>
      <c r="C780" s="6" t="str">
        <f>VLOOKUP(B780,Valores!$A$2:$F$300,5,FALSE)</f>
        <v>unid.</v>
      </c>
      <c r="D780" s="6">
        <v>3</v>
      </c>
      <c r="E780" s="3">
        <f>Entrada!$K$32*VLOOKUP($E776,Regional!$A$2:$B$7,2,FALSE)</f>
        <v>64656.359869184365</v>
      </c>
      <c r="F780" s="1">
        <f>Entrada!$K$32*VLOOKUP($F776,Regional!$A$2:$B$7,2,FALSE)</f>
        <v>62140.349420941537</v>
      </c>
      <c r="G780" s="1">
        <f>Entrada!$K$32*VLOOKUP($G776,Regional!$A$2:$B$7,2,FALSE)</f>
        <v>65582.302800644291</v>
      </c>
      <c r="H780" s="1">
        <f>Entrada!$K$32*VLOOKUP($H776,Regional!$A$2:$B$7,2,FALSE)</f>
        <v>64228.51037671668</v>
      </c>
      <c r="I780" s="2">
        <f>Entrada!$K$32*VLOOKUP($I776,Regional!$A$2:$B$7,2,FALSE)</f>
        <v>64790.461948913049</v>
      </c>
      <c r="J780" s="3">
        <f t="shared" si="281"/>
        <v>193969.07960755308</v>
      </c>
      <c r="K780" s="1">
        <f t="shared" si="282"/>
        <v>186421.0482628246</v>
      </c>
      <c r="L780" s="1">
        <f t="shared" si="283"/>
        <v>196746.90840193286</v>
      </c>
      <c r="M780" s="1">
        <f t="shared" si="284"/>
        <v>192685.53113015005</v>
      </c>
      <c r="N780" s="2">
        <f t="shared" si="285"/>
        <v>194371.38584673914</v>
      </c>
      <c r="O780" s="14">
        <f>VLOOKUP(B780,Valores!$A$2:$O$300,14,FALSE)</f>
        <v>3.3300000000000003E-2</v>
      </c>
      <c r="P780" s="14" t="str">
        <f>VLOOKUP(B780,Valores!$A$2:$O$300,15,FALSE)</f>
        <v>UAR</v>
      </c>
      <c r="Q780" s="5">
        <f t="shared" si="300"/>
        <v>91655.611996166903</v>
      </c>
      <c r="R780" s="5">
        <f t="shared" si="286"/>
        <v>88088.963983674068</v>
      </c>
      <c r="S780" s="5">
        <f t="shared" si="287"/>
        <v>92968.210884013257</v>
      </c>
      <c r="T780" s="5">
        <f t="shared" si="288"/>
        <v>91049.100785920673</v>
      </c>
      <c r="U780" s="5">
        <f t="shared" si="289"/>
        <v>91845.712524751536</v>
      </c>
      <c r="W780" s="1">
        <f t="shared" si="290"/>
        <v>285624.69160371996</v>
      </c>
      <c r="X780" s="7">
        <f t="shared" si="291"/>
        <v>9511.302230403875</v>
      </c>
      <c r="Z780" s="1">
        <f t="shared" si="292"/>
        <v>274510.01224649866</v>
      </c>
      <c r="AA780" s="7">
        <f t="shared" si="293"/>
        <v>9141.1834078084066</v>
      </c>
      <c r="AC780" s="1">
        <f t="shared" si="294"/>
        <v>289715.11928594613</v>
      </c>
      <c r="AD780" s="7">
        <f t="shared" si="295"/>
        <v>9647.5134722220064</v>
      </c>
      <c r="AF780" s="1">
        <f t="shared" si="296"/>
        <v>283734.63191607071</v>
      </c>
      <c r="AG780" s="7">
        <f t="shared" si="297"/>
        <v>9448.3632428051551</v>
      </c>
      <c r="AI780" s="1">
        <f t="shared" si="298"/>
        <v>286217.09837149066</v>
      </c>
      <c r="AJ780" s="7">
        <f t="shared" si="299"/>
        <v>9531.0293757706404</v>
      </c>
    </row>
    <row r="781" spans="1:36" x14ac:dyDescent="0.2">
      <c r="A781" s="5">
        <v>5</v>
      </c>
      <c r="B781" s="6" t="s">
        <v>576</v>
      </c>
      <c r="C781" s="6" t="str">
        <f>VLOOKUP(B781,Valores!$A$2:$F$300,5,FALSE)</f>
        <v>unid.</v>
      </c>
      <c r="D781" s="6">
        <v>3</v>
      </c>
      <c r="E781" s="3">
        <f>Entrada!$K$33*VLOOKUP($E776,Regional!$A$2:$B$7,2,FALSE)</f>
        <v>55785.842826343804</v>
      </c>
      <c r="F781" s="1">
        <f>Entrada!$K$33*VLOOKUP($F776,Regional!$A$2:$B$7,2,FALSE)</f>
        <v>53615.015954879163</v>
      </c>
      <c r="G781" s="1">
        <f>Entrada!$K$33*VLOOKUP($G776,Regional!$A$2:$B$7,2,FALSE)</f>
        <v>56584.75119274576</v>
      </c>
      <c r="H781" s="1">
        <f>Entrada!$K$33*VLOOKUP($H776,Regional!$A$2:$B$7,2,FALSE)</f>
        <v>55416.692063937378</v>
      </c>
      <c r="I781" s="2">
        <f>Entrada!$K$33*VLOOKUP($I776,Regional!$A$2:$B$7,2,FALSE)</f>
        <v>55901.546796650291</v>
      </c>
      <c r="J781" s="3">
        <f t="shared" si="281"/>
        <v>167357.5284790314</v>
      </c>
      <c r="K781" s="1">
        <f t="shared" si="282"/>
        <v>160845.04786463748</v>
      </c>
      <c r="L781" s="1">
        <f t="shared" si="283"/>
        <v>169754.25357823729</v>
      </c>
      <c r="M781" s="1">
        <f t="shared" si="284"/>
        <v>166250.07619181214</v>
      </c>
      <c r="N781" s="2">
        <f t="shared" si="285"/>
        <v>167704.64038995089</v>
      </c>
      <c r="O781" s="14">
        <f>VLOOKUP(B781,Valores!$A$2:$O$300,14,FALSE)</f>
        <v>4.1700000000000001E-2</v>
      </c>
      <c r="P781" s="14" t="str">
        <f>VLOOKUP(B781,Valores!$A$2:$O$300,15,FALSE)</f>
        <v>UAR</v>
      </c>
      <c r="Q781" s="5">
        <f t="shared" si="300"/>
        <v>79080.937672883869</v>
      </c>
      <c r="R781" s="5">
        <f t="shared" si="286"/>
        <v>76003.615258748905</v>
      </c>
      <c r="S781" s="5">
        <f t="shared" si="287"/>
        <v>80213.454804989378</v>
      </c>
      <c r="T781" s="5">
        <f t="shared" si="288"/>
        <v>78557.636653221329</v>
      </c>
      <c r="U781" s="5">
        <f t="shared" si="289"/>
        <v>79244.957395464662</v>
      </c>
      <c r="W781" s="1">
        <f t="shared" si="290"/>
        <v>246438.46615191526</v>
      </c>
      <c r="X781" s="7">
        <f t="shared" si="291"/>
        <v>10276.484038534867</v>
      </c>
      <c r="Z781" s="1">
        <f t="shared" si="292"/>
        <v>236848.66312338639</v>
      </c>
      <c r="AA781" s="7">
        <f t="shared" si="293"/>
        <v>9876.5892522452123</v>
      </c>
      <c r="AC781" s="1">
        <f t="shared" si="294"/>
        <v>249967.70838322665</v>
      </c>
      <c r="AD781" s="7">
        <f t="shared" si="295"/>
        <v>10423.653439580552</v>
      </c>
      <c r="AF781" s="1">
        <f t="shared" si="296"/>
        <v>244807.71284503347</v>
      </c>
      <c r="AG781" s="7">
        <f t="shared" si="297"/>
        <v>10208.481625637896</v>
      </c>
      <c r="AI781" s="1">
        <f t="shared" si="298"/>
        <v>246949.59778541554</v>
      </c>
      <c r="AJ781" s="7">
        <f t="shared" si="299"/>
        <v>10297.798227651829</v>
      </c>
    </row>
    <row r="782" spans="1:36" x14ac:dyDescent="0.2">
      <c r="A782" s="5">
        <v>6</v>
      </c>
      <c r="B782" s="6" t="s">
        <v>348</v>
      </c>
      <c r="C782" s="6" t="str">
        <f>VLOOKUP(B782,Valores!$A$2:$F$300,5,FALSE)</f>
        <v>kg</v>
      </c>
      <c r="D782" s="6">
        <v>4826</v>
      </c>
      <c r="E782" s="3">
        <f>VLOOKUP($B782,Valores!$A$2:$G$300,6,FALSE)*VLOOKUP(VLOOKUP($B782,Indices_Poder!$B$5:$E$250,3,FALSE),Indices_Poder!$G$6:$N$27,4,FALSE)*VLOOKUP($E$776,Regional!$A$2:$B$7,2,FALSE)</f>
        <v>63.9384476185</v>
      </c>
      <c r="F782" s="1">
        <f>VLOOKUP($B782,Valores!$A$2:$G$300,6,FALSE)*VLOOKUP(VLOOKUP($B782,Indices_Poder!$B$5:$E$250,3,FALSE),Indices_Poder!$G$6:$N$27,4,FALSE)*VLOOKUP($F$776,Regional!$A$2:$B$7,2,FALSE)</f>
        <v>61.450373706234416</v>
      </c>
      <c r="G782" s="1">
        <f>VLOOKUP($B782,Valores!$A$2:$G$300,6,FALSE)*VLOOKUP(VLOOKUP($B782,Indices_Poder!$B$5:$E$250,3,FALSE),Indices_Poder!$G$6:$N$27,4,FALSE)*VLOOKUP($G$776,Regional!$A$2:$B$7,2,FALSE)</f>
        <v>64.854109337480978</v>
      </c>
      <c r="H782" s="1">
        <f>VLOOKUP($B782,Valores!$A$2:$G$300,6,FALSE)*VLOOKUP(VLOOKUP($B782,Indices_Poder!$B$5:$E$250,3,FALSE),Indices_Poder!$G$6:$N$27,4,FALSE)*VLOOKUP($H$776,Regional!$A$2:$B$7,2,FALSE)</f>
        <v>63.51534875524672</v>
      </c>
      <c r="I782" s="2">
        <f>VLOOKUP($B782,Valores!$A$2:$G$300,6,FALSE)*VLOOKUP(VLOOKUP($B782,Indices_Poder!$B$5:$E$250,3,FALSE),Indices_Poder!$G$6:$N$27,4,FALSE)*VLOOKUP($I$776,Regional!$A$2:$B$7,2,FALSE)</f>
        <v>64.071060695042078</v>
      </c>
      <c r="J782" s="3">
        <f t="shared" si="281"/>
        <v>308566.948206881</v>
      </c>
      <c r="K782" s="1">
        <f t="shared" si="282"/>
        <v>296559.50350628729</v>
      </c>
      <c r="L782" s="1">
        <f t="shared" si="283"/>
        <v>312985.9316626832</v>
      </c>
      <c r="M782" s="1">
        <f t="shared" si="284"/>
        <v>306525.07309282065</v>
      </c>
      <c r="N782" s="2">
        <f t="shared" si="285"/>
        <v>309206.93891427305</v>
      </c>
      <c r="O782" s="14">
        <f>VLOOKUP(B782,Valores!$A$2:$O$300,14,FALSE)</f>
        <v>2.5000000000000001E-2</v>
      </c>
      <c r="P782" s="14" t="str">
        <f>VLOOKUP(B782,Valores!$A$2:$O$300,15,FALSE)</f>
        <v>UAR</v>
      </c>
      <c r="Q782" s="5">
        <f t="shared" si="300"/>
        <v>145806.19002220561</v>
      </c>
      <c r="R782" s="5">
        <f t="shared" si="286"/>
        <v>140132.34914627974</v>
      </c>
      <c r="S782" s="5">
        <f t="shared" si="287"/>
        <v>147894.27866943722</v>
      </c>
      <c r="T782" s="5">
        <f t="shared" si="288"/>
        <v>144841.349061071</v>
      </c>
      <c r="U782" s="5">
        <f t="shared" si="289"/>
        <v>146108.60286077016</v>
      </c>
      <c r="W782" s="1">
        <f t="shared" si="290"/>
        <v>454373.13822908665</v>
      </c>
      <c r="X782" s="7">
        <f t="shared" si="291"/>
        <v>11359.328455727167</v>
      </c>
      <c r="Z782" s="1">
        <f t="shared" si="292"/>
        <v>436691.85265256703</v>
      </c>
      <c r="AA782" s="7">
        <f t="shared" si="293"/>
        <v>10917.296316314176</v>
      </c>
      <c r="AC782" s="1">
        <f t="shared" si="294"/>
        <v>460880.21033212042</v>
      </c>
      <c r="AD782" s="7">
        <f t="shared" si="295"/>
        <v>11522.005258303012</v>
      </c>
      <c r="AF782" s="1">
        <f t="shared" si="296"/>
        <v>451366.42215389165</v>
      </c>
      <c r="AG782" s="7">
        <f t="shared" si="297"/>
        <v>11284.160553847292</v>
      </c>
      <c r="AI782" s="1">
        <f t="shared" si="298"/>
        <v>455315.54177504324</v>
      </c>
      <c r="AJ782" s="7">
        <f t="shared" si="299"/>
        <v>11382.888544376081</v>
      </c>
    </row>
    <row r="783" spans="1:36" x14ac:dyDescent="0.2">
      <c r="A783" s="5">
        <v>7</v>
      </c>
      <c r="B783" s="6" t="s">
        <v>16</v>
      </c>
      <c r="C783" s="6" t="str">
        <f>VLOOKUP(B783,Valores!$A$2:$F$300,5,FALSE)</f>
        <v>unid.</v>
      </c>
      <c r="D783" s="6">
        <v>103</v>
      </c>
      <c r="E783" s="3">
        <f>VLOOKUP($B783,Valores!$A$2:$G$300,6,FALSE)*VLOOKUP(VLOOKUP($B783,Indices_Poder!$B$5:$E$250,3,FALSE),Indices_Poder!$G$6:$N$27,4,FALSE)*VLOOKUP($E$776,Regional!$A$2:$B$7,2,FALSE)</f>
        <v>153.50973269963379</v>
      </c>
      <c r="F783" s="1">
        <f>VLOOKUP($B783,Valores!$A$2:$G$300,6,FALSE)*VLOOKUP(VLOOKUP($B783,Indices_Poder!$B$5:$E$250,3,FALSE),Indices_Poder!$G$6:$N$27,4,FALSE)*VLOOKUP($F$776,Regional!$A$2:$B$7,2,FALSE)</f>
        <v>147.53611939754435</v>
      </c>
      <c r="G783" s="1">
        <f>VLOOKUP($B783,Valores!$A$2:$G$300,6,FALSE)*VLOOKUP(VLOOKUP($B783,Indices_Poder!$B$5:$E$250,3,FALSE),Indices_Poder!$G$6:$N$27,4,FALSE)*VLOOKUP($G$776,Regional!$A$2:$B$7,2,FALSE)</f>
        <v>155.70814368644335</v>
      </c>
      <c r="H783" s="1">
        <f>VLOOKUP($B783,Valores!$A$2:$G$300,6,FALSE)*VLOOKUP(VLOOKUP($B783,Indices_Poder!$B$5:$E$250,3,FALSE),Indices_Poder!$G$6:$N$27,4,FALSE)*VLOOKUP($H$776,Regional!$A$2:$B$7,2,FALSE)</f>
        <v>152.49391520917698</v>
      </c>
      <c r="I783" s="2">
        <f>VLOOKUP($B783,Valores!$A$2:$G$300,6,FALSE)*VLOOKUP(VLOOKUP($B783,Indices_Poder!$B$5:$E$250,3,FALSE),Indices_Poder!$G$6:$N$27,4,FALSE)*VLOOKUP($I$776,Regional!$A$2:$B$7,2,FALSE)</f>
        <v>153.82812325634416</v>
      </c>
      <c r="J783" s="3">
        <f t="shared" si="281"/>
        <v>15811.502468062281</v>
      </c>
      <c r="K783" s="1">
        <f t="shared" si="282"/>
        <v>15196.220297947068</v>
      </c>
      <c r="L783" s="1">
        <f t="shared" si="283"/>
        <v>16037.938799703665</v>
      </c>
      <c r="M783" s="1">
        <f t="shared" si="284"/>
        <v>15706.873266545228</v>
      </c>
      <c r="N783" s="2">
        <f t="shared" si="285"/>
        <v>15844.296695403447</v>
      </c>
      <c r="O783" s="14">
        <f>VLOOKUP(B783,Valores!$A$2:$O$300,14,FALSE)</f>
        <v>2.5000000000000001E-2</v>
      </c>
      <c r="P783" s="14" t="str">
        <f>VLOOKUP(B783,Valores!$A$2:$O$300,15,FALSE)</f>
        <v>COM</v>
      </c>
      <c r="Q783" s="5">
        <f t="shared" si="300"/>
        <v>0</v>
      </c>
      <c r="R783" s="5">
        <f t="shared" si="286"/>
        <v>0</v>
      </c>
      <c r="S783" s="5">
        <f t="shared" si="287"/>
        <v>0</v>
      </c>
      <c r="T783" s="5">
        <f t="shared" si="288"/>
        <v>0</v>
      </c>
      <c r="U783" s="5">
        <f t="shared" si="289"/>
        <v>0</v>
      </c>
      <c r="W783" s="1">
        <f t="shared" si="290"/>
        <v>15811.502468062281</v>
      </c>
      <c r="X783" s="7">
        <f t="shared" si="291"/>
        <v>395.28756170155702</v>
      </c>
      <c r="Z783" s="1">
        <f t="shared" si="292"/>
        <v>15196.220297947068</v>
      </c>
      <c r="AA783" s="7">
        <f t="shared" si="293"/>
        <v>379.9055074486767</v>
      </c>
      <c r="AC783" s="1">
        <f t="shared" si="294"/>
        <v>16037.938799703665</v>
      </c>
      <c r="AD783" s="7">
        <f t="shared" si="295"/>
        <v>400.94846999259164</v>
      </c>
      <c r="AF783" s="1">
        <f t="shared" si="296"/>
        <v>15706.873266545228</v>
      </c>
      <c r="AG783" s="7">
        <f t="shared" si="297"/>
        <v>392.67183166363071</v>
      </c>
      <c r="AI783" s="1">
        <f t="shared" si="298"/>
        <v>15844.296695403447</v>
      </c>
      <c r="AJ783" s="7">
        <f t="shared" si="299"/>
        <v>396.10741738508619</v>
      </c>
    </row>
    <row r="784" spans="1:36" x14ac:dyDescent="0.2">
      <c r="A784" s="5">
        <v>13</v>
      </c>
      <c r="B784" s="6" t="s">
        <v>11</v>
      </c>
      <c r="C784" s="6" t="str">
        <f>VLOOKUP(B784,Valores!$A$2:$F$300,5,FALSE)</f>
        <v>m</v>
      </c>
      <c r="D784" s="6">
        <v>16601</v>
      </c>
      <c r="E784" s="3">
        <f>VLOOKUP($B784,Valores!$A$2:$G$300,6,FALSE)*VLOOKUP(VLOOKUP($B784,Indices_Poder!$B$5:$E$250,3,FALSE),Indices_Poder!$G$6:$N$27,4,FALSE)*VLOOKUP($E$776,Regional!$A$2:$B$7,2,FALSE)</f>
        <v>39.933598587490515</v>
      </c>
      <c r="F784" s="1">
        <f>VLOOKUP($B784,Valores!$A$2:$G$300,6,FALSE)*VLOOKUP(VLOOKUP($B784,Indices_Poder!$B$5:$E$250,3,FALSE),Indices_Poder!$G$6:$N$27,4,FALSE)*VLOOKUP($F$776,Regional!$A$2:$B$7,2,FALSE)</f>
        <v>38.37963929430817</v>
      </c>
      <c r="G784" s="1">
        <f>VLOOKUP($B784,Valores!$A$2:$G$300,6,FALSE)*VLOOKUP(VLOOKUP($B784,Indices_Poder!$B$5:$E$250,3,FALSE),Indices_Poder!$G$6:$N$27,4,FALSE)*VLOOKUP($G$776,Regional!$A$2:$B$7,2,FALSE)</f>
        <v>40.505487159854574</v>
      </c>
      <c r="H784" s="1">
        <f>VLOOKUP($B784,Valores!$A$2:$G$300,6,FALSE)*VLOOKUP(VLOOKUP($B784,Indices_Poder!$B$5:$E$250,3,FALSE),Indices_Poder!$G$6:$N$27,4,FALSE)*VLOOKUP($H$776,Regional!$A$2:$B$7,2,FALSE)</f>
        <v>39.669346626467124</v>
      </c>
      <c r="I784" s="2">
        <f>VLOOKUP($B784,Valores!$A$2:$G$300,6,FALSE)*VLOOKUP(VLOOKUP($B784,Indices_Poder!$B$5:$E$250,3,FALSE),Indices_Poder!$G$6:$N$27,4,FALSE)*VLOOKUP($I$776,Regional!$A$2:$B$7,2,FALSE)</f>
        <v>40.016423829005312</v>
      </c>
      <c r="J784" s="3">
        <f t="shared" si="281"/>
        <v>662937.67015093006</v>
      </c>
      <c r="K784" s="1">
        <f t="shared" si="282"/>
        <v>637140.3919248099</v>
      </c>
      <c r="L784" s="1">
        <f t="shared" si="283"/>
        <v>672431.59234074585</v>
      </c>
      <c r="M784" s="1">
        <f t="shared" si="284"/>
        <v>658550.82334598072</v>
      </c>
      <c r="N784" s="2">
        <f t="shared" si="285"/>
        <v>664312.65198531724</v>
      </c>
      <c r="O784" s="14" t="str">
        <f>VLOOKUP(B784,Valores!$A$2:$O$300,14,FALSE)</f>
        <v>Rateio</v>
      </c>
      <c r="P784" s="14" t="str">
        <f>VLOOKUP(B784,Valores!$A$2:$O$300,15,FALSE)</f>
        <v>UAR</v>
      </c>
      <c r="Q784" s="5">
        <f t="shared" si="300"/>
        <v>313255.89622806292</v>
      </c>
      <c r="R784" s="5">
        <f t="shared" si="286"/>
        <v>301065.98777237325</v>
      </c>
      <c r="S784" s="5">
        <f t="shared" si="287"/>
        <v>317742.03005058831</v>
      </c>
      <c r="T784" s="5">
        <f t="shared" si="288"/>
        <v>311182.99301351671</v>
      </c>
      <c r="U784" s="5">
        <f t="shared" si="289"/>
        <v>313905.61216098035</v>
      </c>
      <c r="W784" s="1">
        <f t="shared" si="290"/>
        <v>976193.56637899298</v>
      </c>
      <c r="X784" s="7">
        <f t="shared" si="291"/>
        <v>0</v>
      </c>
      <c r="Z784" s="1">
        <f t="shared" si="292"/>
        <v>938206.37969718315</v>
      </c>
      <c r="AA784" s="7">
        <f t="shared" si="293"/>
        <v>0</v>
      </c>
      <c r="AC784" s="1">
        <f t="shared" si="294"/>
        <v>990173.62239133415</v>
      </c>
      <c r="AD784" s="7">
        <f t="shared" si="295"/>
        <v>0</v>
      </c>
      <c r="AF784" s="1">
        <f t="shared" si="296"/>
        <v>969733.81635949737</v>
      </c>
      <c r="AG784" s="7">
        <f t="shared" si="297"/>
        <v>0</v>
      </c>
      <c r="AI784" s="1">
        <f t="shared" si="298"/>
        <v>978218.26414629759</v>
      </c>
      <c r="AJ784" s="7">
        <f t="shared" si="299"/>
        <v>0</v>
      </c>
    </row>
    <row r="785" spans="1:36" x14ac:dyDescent="0.2">
      <c r="A785" s="5">
        <v>14</v>
      </c>
      <c r="B785" s="6" t="s">
        <v>588</v>
      </c>
      <c r="C785" s="6" t="str">
        <f>VLOOKUP(B785,Valores!$A$2:$F$300,5,FALSE)</f>
        <v>kg</v>
      </c>
      <c r="D785" s="6">
        <v>30000</v>
      </c>
      <c r="E785" s="3">
        <f>VLOOKUP($B785,Valores!$A$2:$G$300,6,FALSE)*VLOOKUP(VLOOKUP($B785,Indices_Poder!$B$5:$E$250,3,FALSE),Indices_Poder!$G$6:$N$27,4,FALSE)*VLOOKUP($E$776,Regional!$A$2:$B$7,2,FALSE)</f>
        <v>46.691316437230633</v>
      </c>
      <c r="F785" s="1">
        <f>VLOOKUP($B785,Valores!$A$2:$G$300,6,FALSE)*VLOOKUP(VLOOKUP($B785,Indices_Poder!$B$5:$E$250,3,FALSE),Indices_Poder!$G$6:$N$27,4,FALSE)*VLOOKUP($F$776,Regional!$A$2:$B$7,2,FALSE)</f>
        <v>44.87439014821642</v>
      </c>
      <c r="G785" s="1">
        <f>VLOOKUP($B785,Valores!$A$2:$G$300,6,FALSE)*VLOOKUP(VLOOKUP($B785,Indices_Poder!$B$5:$E$250,3,FALSE),Indices_Poder!$G$6:$N$27,4,FALSE)*VLOOKUP($G$776,Regional!$A$2:$B$7,2,FALSE)</f>
        <v>47.359982203492201</v>
      </c>
      <c r="H785" s="1">
        <f>VLOOKUP($B785,Valores!$A$2:$G$300,6,FALSE)*VLOOKUP(VLOOKUP($B785,Indices_Poder!$B$5:$E$250,3,FALSE),Indices_Poder!$G$6:$N$27,4,FALSE)*VLOOKUP($H$776,Regional!$A$2:$B$7,2,FALSE)</f>
        <v>46.382346738337354</v>
      </c>
      <c r="I785" s="2">
        <f>VLOOKUP($B785,Valores!$A$2:$G$300,6,FALSE)*VLOOKUP(VLOOKUP($B785,Indices_Poder!$B$5:$E$250,3,FALSE),Indices_Poder!$G$6:$N$27,4,FALSE)*VLOOKUP($I$776,Regional!$A$2:$B$7,2,FALSE)</f>
        <v>46.788157686137481</v>
      </c>
      <c r="J785" s="3">
        <f t="shared" si="281"/>
        <v>1400739.493116919</v>
      </c>
      <c r="K785" s="1">
        <f t="shared" si="282"/>
        <v>1346231.7044464927</v>
      </c>
      <c r="L785" s="1">
        <f t="shared" si="283"/>
        <v>1420799.4661047661</v>
      </c>
      <c r="M785" s="1">
        <f t="shared" si="284"/>
        <v>1391470.4021501206</v>
      </c>
      <c r="N785" s="2">
        <f t="shared" si="285"/>
        <v>1403644.7305841243</v>
      </c>
      <c r="O785" s="14">
        <f>VLOOKUP(B785,Valores!$A$2:$O$300,14,FALSE)</f>
        <v>3.1300000000000001E-2</v>
      </c>
      <c r="P785" s="14" t="str">
        <f>VLOOKUP(B785,Valores!$A$2:$O$300,15,FALSE)</f>
        <v>UAR</v>
      </c>
      <c r="Q785" s="5">
        <f t="shared" si="300"/>
        <v>661887.12009453971</v>
      </c>
      <c r="R785" s="5">
        <f t="shared" si="286"/>
        <v>636130.72253234219</v>
      </c>
      <c r="S785" s="5">
        <f t="shared" si="287"/>
        <v>671365.99736996775</v>
      </c>
      <c r="T785" s="5">
        <f t="shared" si="288"/>
        <v>657507.2250776178</v>
      </c>
      <c r="U785" s="5">
        <f t="shared" si="289"/>
        <v>663259.92301029118</v>
      </c>
      <c r="W785" s="1">
        <f t="shared" si="290"/>
        <v>2062626.6132114585</v>
      </c>
      <c r="X785" s="7">
        <f t="shared" si="291"/>
        <v>64560.212993518653</v>
      </c>
      <c r="Z785" s="1">
        <f t="shared" si="292"/>
        <v>1982362.4269788349</v>
      </c>
      <c r="AA785" s="7">
        <f t="shared" si="293"/>
        <v>62047.943964437538</v>
      </c>
      <c r="AC785" s="1">
        <f t="shared" si="294"/>
        <v>2092165.4634747338</v>
      </c>
      <c r="AD785" s="7">
        <f t="shared" si="295"/>
        <v>65484.77900675917</v>
      </c>
      <c r="AF785" s="1">
        <f t="shared" si="296"/>
        <v>2048977.6272277385</v>
      </c>
      <c r="AG785" s="7">
        <f t="shared" si="297"/>
        <v>64132.999732228222</v>
      </c>
      <c r="AI785" s="1">
        <f t="shared" si="298"/>
        <v>2066904.6535944156</v>
      </c>
      <c r="AJ785" s="7">
        <f t="shared" si="299"/>
        <v>64694.115657505215</v>
      </c>
    </row>
    <row r="786" spans="1:36" x14ac:dyDescent="0.2">
      <c r="A786" s="5">
        <v>15</v>
      </c>
      <c r="B786" s="6" t="s">
        <v>7</v>
      </c>
      <c r="C786" s="6" t="str">
        <f>VLOOKUP(B786,Valores!$A$2:$F$300,5,FALSE)</f>
        <v>kg</v>
      </c>
      <c r="D786" s="6">
        <f>300*6*D778</f>
        <v>5400</v>
      </c>
      <c r="E786" s="3">
        <f>VLOOKUP($B786,Valores!$A$2:$G$300,6,FALSE)*VLOOKUP(VLOOKUP($B786,Indices_Poder!$B$5:$E$250,3,FALSE),Indices_Poder!$G$6:$N$27,4,FALSE)*VLOOKUP($E$776,Regional!$A$2:$B$7,2,FALSE)</f>
        <v>46.691316437230633</v>
      </c>
      <c r="F786" s="1">
        <f>VLOOKUP($B786,Valores!$A$2:$G$300,6,FALSE)*VLOOKUP(VLOOKUP($B786,Indices_Poder!$B$5:$E$250,3,FALSE),Indices_Poder!$G$6:$N$27,4,FALSE)*VLOOKUP($F$776,Regional!$A$2:$B$7,2,FALSE)</f>
        <v>44.87439014821642</v>
      </c>
      <c r="G786" s="1">
        <f>VLOOKUP($B786,Valores!$A$2:$G$300,6,FALSE)*VLOOKUP(VLOOKUP($B786,Indices_Poder!$B$5:$E$250,3,FALSE),Indices_Poder!$G$6:$N$27,4,FALSE)*VLOOKUP($G$776,Regional!$A$2:$B$7,2,FALSE)</f>
        <v>47.359982203492201</v>
      </c>
      <c r="H786" s="1">
        <f>VLOOKUP($B786,Valores!$A$2:$G$300,6,FALSE)*VLOOKUP(VLOOKUP($B786,Indices_Poder!$B$5:$E$250,3,FALSE),Indices_Poder!$G$6:$N$27,4,FALSE)*VLOOKUP($H$776,Regional!$A$2:$B$7,2,FALSE)</f>
        <v>46.382346738337354</v>
      </c>
      <c r="I786" s="2">
        <f>VLOOKUP($B786,Valores!$A$2:$G$300,6,FALSE)*VLOOKUP(VLOOKUP($B786,Indices_Poder!$B$5:$E$250,3,FALSE),Indices_Poder!$G$6:$N$27,4,FALSE)*VLOOKUP($I$776,Regional!$A$2:$B$7,2,FALSE)</f>
        <v>46.788157686137481</v>
      </c>
      <c r="J786" s="3">
        <f t="shared" si="281"/>
        <v>252133.10876104541</v>
      </c>
      <c r="K786" s="1">
        <f t="shared" si="282"/>
        <v>242321.70680036867</v>
      </c>
      <c r="L786" s="1">
        <f t="shared" si="283"/>
        <v>255743.90389885788</v>
      </c>
      <c r="M786" s="1">
        <f t="shared" si="284"/>
        <v>250464.67238702171</v>
      </c>
      <c r="N786" s="2">
        <f t="shared" si="285"/>
        <v>252656.05150514239</v>
      </c>
      <c r="O786" s="14">
        <f>VLOOKUP(B786,Valores!$A$2:$O$300,14,FALSE)</f>
        <v>3.1300000000000001E-2</v>
      </c>
      <c r="P786" s="14" t="str">
        <f>VLOOKUP(B786,Valores!$A$2:$O$300,15,FALSE)</f>
        <v>UAR</v>
      </c>
      <c r="Q786" s="5">
        <f t="shared" si="300"/>
        <v>119139.68161701715</v>
      </c>
      <c r="R786" s="5">
        <f t="shared" si="286"/>
        <v>114503.53005582158</v>
      </c>
      <c r="S786" s="5">
        <f t="shared" si="287"/>
        <v>120845.87952659419</v>
      </c>
      <c r="T786" s="5">
        <f t="shared" si="288"/>
        <v>118351.3005139712</v>
      </c>
      <c r="U786" s="5">
        <f t="shared" si="289"/>
        <v>119386.78614185243</v>
      </c>
      <c r="W786" s="1">
        <f t="shared" si="290"/>
        <v>371272.79037806258</v>
      </c>
      <c r="X786" s="7">
        <f t="shared" si="291"/>
        <v>11620.838338833359</v>
      </c>
      <c r="Z786" s="1">
        <f t="shared" si="292"/>
        <v>356825.23685619025</v>
      </c>
      <c r="AA786" s="7">
        <f t="shared" si="293"/>
        <v>11168.629913598756</v>
      </c>
      <c r="AC786" s="1">
        <f t="shared" si="294"/>
        <v>376589.78342545207</v>
      </c>
      <c r="AD786" s="7">
        <f t="shared" si="295"/>
        <v>11787.260221216651</v>
      </c>
      <c r="AF786" s="1">
        <f t="shared" si="296"/>
        <v>368815.9729009929</v>
      </c>
      <c r="AG786" s="7">
        <f t="shared" si="297"/>
        <v>11543.939951801078</v>
      </c>
      <c r="AI786" s="1">
        <f t="shared" si="298"/>
        <v>372042.8376469948</v>
      </c>
      <c r="AJ786" s="7">
        <f t="shared" si="299"/>
        <v>11644.940818350939</v>
      </c>
    </row>
    <row r="787" spans="1:36" x14ac:dyDescent="0.2">
      <c r="A787" s="5">
        <v>16</v>
      </c>
      <c r="B787" s="6" t="s">
        <v>8</v>
      </c>
      <c r="C787" s="6" t="str">
        <f>VLOOKUP(B787,Valores!$A$2:$F$300,5,FALSE)</f>
        <v>kg</v>
      </c>
      <c r="D787" s="6">
        <v>0</v>
      </c>
      <c r="E787" s="3">
        <f>VLOOKUP($B787,Valores!$A$2:$G$300,6,FALSE)*VLOOKUP(VLOOKUP($B787,Indices_Poder!$B$5:$E$250,3,FALSE),Indices_Poder!$G$6:$N$27,4,FALSE)*VLOOKUP($E$776,Regional!$A$2:$B$7,2,FALSE)</f>
        <v>46.691316437230633</v>
      </c>
      <c r="F787" s="1">
        <f>VLOOKUP($B787,Valores!$A$2:$G$300,6,FALSE)*VLOOKUP(VLOOKUP($B787,Indices_Poder!$B$5:$E$250,3,FALSE),Indices_Poder!$G$6:$N$27,4,FALSE)*VLOOKUP($F$776,Regional!$A$2:$B$7,2,FALSE)</f>
        <v>44.87439014821642</v>
      </c>
      <c r="G787" s="1">
        <f>VLOOKUP($B787,Valores!$A$2:$G$300,6,FALSE)*VLOOKUP(VLOOKUP($B787,Indices_Poder!$B$5:$E$250,3,FALSE),Indices_Poder!$G$6:$N$27,4,FALSE)*VLOOKUP($G$776,Regional!$A$2:$B$7,2,FALSE)</f>
        <v>47.359982203492201</v>
      </c>
      <c r="H787" s="1">
        <f>VLOOKUP($B787,Valores!$A$2:$G$300,6,FALSE)*VLOOKUP(VLOOKUP($B787,Indices_Poder!$B$5:$E$250,3,FALSE),Indices_Poder!$G$6:$N$27,4,FALSE)*VLOOKUP($H$776,Regional!$A$2:$B$7,2,FALSE)</f>
        <v>46.382346738337354</v>
      </c>
      <c r="I787" s="2">
        <f>VLOOKUP($B787,Valores!$A$2:$G$300,6,FALSE)*VLOOKUP(VLOOKUP($B787,Indices_Poder!$B$5:$E$250,3,FALSE),Indices_Poder!$G$6:$N$27,4,FALSE)*VLOOKUP($I$776,Regional!$A$2:$B$7,2,FALSE)</f>
        <v>46.788157686137481</v>
      </c>
      <c r="J787" s="3">
        <f t="shared" si="281"/>
        <v>0</v>
      </c>
      <c r="K787" s="1">
        <f t="shared" si="282"/>
        <v>0</v>
      </c>
      <c r="L787" s="1">
        <f t="shared" si="283"/>
        <v>0</v>
      </c>
      <c r="M787" s="1">
        <f t="shared" si="284"/>
        <v>0</v>
      </c>
      <c r="N787" s="2">
        <f t="shared" si="285"/>
        <v>0</v>
      </c>
      <c r="O787" s="14">
        <f>VLOOKUP(B787,Valores!$A$2:$O$300,14,FALSE)</f>
        <v>3.1300000000000001E-2</v>
      </c>
      <c r="P787" s="14" t="str">
        <f>VLOOKUP(B787,Valores!$A$2:$O$300,15,FALSE)</f>
        <v>UAR</v>
      </c>
      <c r="Q787" s="5">
        <f t="shared" si="300"/>
        <v>0</v>
      </c>
      <c r="R787" s="5">
        <f t="shared" si="286"/>
        <v>0</v>
      </c>
      <c r="S787" s="5">
        <f t="shared" si="287"/>
        <v>0</v>
      </c>
      <c r="T787" s="5">
        <f t="shared" si="288"/>
        <v>0</v>
      </c>
      <c r="U787" s="5">
        <f t="shared" si="289"/>
        <v>0</v>
      </c>
      <c r="W787" s="1">
        <f t="shared" si="290"/>
        <v>0</v>
      </c>
      <c r="X787" s="7">
        <f t="shared" si="291"/>
        <v>0</v>
      </c>
      <c r="Z787" s="1">
        <f t="shared" si="292"/>
        <v>0</v>
      </c>
      <c r="AA787" s="7">
        <f t="shared" si="293"/>
        <v>0</v>
      </c>
      <c r="AC787" s="1">
        <f t="shared" si="294"/>
        <v>0</v>
      </c>
      <c r="AD787" s="7">
        <f t="shared" si="295"/>
        <v>0</v>
      </c>
      <c r="AF787" s="1">
        <f t="shared" si="296"/>
        <v>0</v>
      </c>
      <c r="AG787" s="7">
        <f t="shared" si="297"/>
        <v>0</v>
      </c>
      <c r="AI787" s="1">
        <f t="shared" si="298"/>
        <v>0</v>
      </c>
      <c r="AJ787" s="7">
        <f t="shared" si="299"/>
        <v>0</v>
      </c>
    </row>
    <row r="788" spans="1:36" x14ac:dyDescent="0.2">
      <c r="A788" s="5">
        <v>17</v>
      </c>
      <c r="B788" s="6" t="s">
        <v>9</v>
      </c>
      <c r="C788" s="6" t="str">
        <f>VLOOKUP(B788,Valores!$A$2:$F$300,5,FALSE)</f>
        <v>kg</v>
      </c>
      <c r="D788" s="6">
        <v>900</v>
      </c>
      <c r="E788" s="3">
        <f>VLOOKUP($B788,Valores!$A$2:$G$300,6,FALSE)*VLOOKUP(VLOOKUP($B788,Indices_Poder!$B$5:$E$250,3,FALSE),Indices_Poder!$G$6:$N$27,4,FALSE)*VLOOKUP($E$776,Regional!$A$2:$B$7,2,FALSE)</f>
        <v>46.691316437230633</v>
      </c>
      <c r="F788" s="1">
        <f>VLOOKUP($B788,Valores!$A$2:$G$300,6,FALSE)*VLOOKUP(VLOOKUP($B788,Indices_Poder!$B$5:$E$250,3,FALSE),Indices_Poder!$G$6:$N$27,4,FALSE)*VLOOKUP($F$776,Regional!$A$2:$B$7,2,FALSE)</f>
        <v>44.87439014821642</v>
      </c>
      <c r="G788" s="1">
        <f>VLOOKUP($B788,Valores!$A$2:$G$300,6,FALSE)*VLOOKUP(VLOOKUP($B788,Indices_Poder!$B$5:$E$250,3,FALSE),Indices_Poder!$G$6:$N$27,4,FALSE)*VLOOKUP($G$776,Regional!$A$2:$B$7,2,FALSE)</f>
        <v>47.359982203492201</v>
      </c>
      <c r="H788" s="1">
        <f>VLOOKUP($B788,Valores!$A$2:$G$300,6,FALSE)*VLOOKUP(VLOOKUP($B788,Indices_Poder!$B$5:$E$250,3,FALSE),Indices_Poder!$G$6:$N$27,4,FALSE)*VLOOKUP($H$776,Regional!$A$2:$B$7,2,FALSE)</f>
        <v>46.382346738337354</v>
      </c>
      <c r="I788" s="2">
        <f>VLOOKUP($B788,Valores!$A$2:$G$300,6,FALSE)*VLOOKUP(VLOOKUP($B788,Indices_Poder!$B$5:$E$250,3,FALSE),Indices_Poder!$G$6:$N$27,4,FALSE)*VLOOKUP($I$776,Regional!$A$2:$B$7,2,FALSE)</f>
        <v>46.788157686137481</v>
      </c>
      <c r="J788" s="3">
        <f t="shared" si="281"/>
        <v>42022.184793507571</v>
      </c>
      <c r="K788" s="1">
        <f t="shared" si="282"/>
        <v>40386.951133394781</v>
      </c>
      <c r="L788" s="1">
        <f t="shared" si="283"/>
        <v>42623.983983142978</v>
      </c>
      <c r="M788" s="1">
        <f t="shared" si="284"/>
        <v>41744.112064503621</v>
      </c>
      <c r="N788" s="2">
        <f t="shared" si="285"/>
        <v>42109.341917523736</v>
      </c>
      <c r="O788" s="14">
        <f>VLOOKUP(B788,Valores!$A$2:$O$300,14,FALSE)</f>
        <v>3.1300000000000001E-2</v>
      </c>
      <c r="P788" s="14" t="str">
        <f>VLOOKUP(B788,Valores!$A$2:$O$300,15,FALSE)</f>
        <v>UAR</v>
      </c>
      <c r="Q788" s="5">
        <f t="shared" si="300"/>
        <v>19856.613602836191</v>
      </c>
      <c r="R788" s="5">
        <f t="shared" si="286"/>
        <v>19083.921675970265</v>
      </c>
      <c r="S788" s="5">
        <f t="shared" si="287"/>
        <v>20140.979921099031</v>
      </c>
      <c r="T788" s="5">
        <f t="shared" si="288"/>
        <v>19725.216752328535</v>
      </c>
      <c r="U788" s="5">
        <f t="shared" si="289"/>
        <v>19897.79769030874</v>
      </c>
      <c r="W788" s="1">
        <f t="shared" si="290"/>
        <v>61878.798396343758</v>
      </c>
      <c r="X788" s="7">
        <f t="shared" si="291"/>
        <v>1936.8063898055598</v>
      </c>
      <c r="Z788" s="1">
        <f t="shared" si="292"/>
        <v>59470.872809365042</v>
      </c>
      <c r="AA788" s="7">
        <f t="shared" si="293"/>
        <v>1861.4383189331259</v>
      </c>
      <c r="AC788" s="1">
        <f t="shared" si="294"/>
        <v>62764.963904242009</v>
      </c>
      <c r="AD788" s="7">
        <f t="shared" si="295"/>
        <v>1964.5433702027749</v>
      </c>
      <c r="AF788" s="1">
        <f t="shared" si="296"/>
        <v>61469.32881683216</v>
      </c>
      <c r="AG788" s="7">
        <f t="shared" si="297"/>
        <v>1923.9899919668467</v>
      </c>
      <c r="AI788" s="1">
        <f t="shared" si="298"/>
        <v>62007.139607832476</v>
      </c>
      <c r="AJ788" s="7">
        <f t="shared" si="299"/>
        <v>1940.8234697251567</v>
      </c>
    </row>
    <row r="789" spans="1:36" x14ac:dyDescent="0.2">
      <c r="A789" s="5">
        <v>18</v>
      </c>
      <c r="B789" s="6" t="s">
        <v>578</v>
      </c>
      <c r="C789" s="6" t="str">
        <f>VLOOKUP(B789,Valores!$A$2:$F$300,5,FALSE)</f>
        <v>kg</v>
      </c>
      <c r="D789" s="6">
        <v>900</v>
      </c>
      <c r="E789" s="3">
        <f>VLOOKUP($B789,Valores!$A$2:$G$300,6,FALSE)*VLOOKUP(VLOOKUP($B789,Indices_Poder!$B$5:$E$250,3,FALSE),Indices_Poder!$G$6:$N$27,4,FALSE)*VLOOKUP($E$776,Regional!$A$2:$B$7,2,FALSE)</f>
        <v>46.691316437230633</v>
      </c>
      <c r="F789" s="1">
        <f>VLOOKUP($B789,Valores!$A$2:$G$300,6,FALSE)*VLOOKUP(VLOOKUP($B789,Indices_Poder!$B$5:$E$250,3,FALSE),Indices_Poder!$G$6:$N$27,4,FALSE)*VLOOKUP($F$776,Regional!$A$2:$B$7,2,FALSE)</f>
        <v>44.87439014821642</v>
      </c>
      <c r="G789" s="1">
        <f>VLOOKUP($B789,Valores!$A$2:$G$300,6,FALSE)*VLOOKUP(VLOOKUP($B789,Indices_Poder!$B$5:$E$250,3,FALSE),Indices_Poder!$G$6:$N$27,4,FALSE)*VLOOKUP($G$776,Regional!$A$2:$B$7,2,FALSE)</f>
        <v>47.359982203492201</v>
      </c>
      <c r="H789" s="1">
        <f>VLOOKUP($B789,Valores!$A$2:$G$300,6,FALSE)*VLOOKUP(VLOOKUP($B789,Indices_Poder!$B$5:$E$250,3,FALSE),Indices_Poder!$G$6:$N$27,4,FALSE)*VLOOKUP($H$776,Regional!$A$2:$B$7,2,FALSE)</f>
        <v>46.382346738337354</v>
      </c>
      <c r="I789" s="2">
        <f>VLOOKUP($B789,Valores!$A$2:$G$300,6,FALSE)*VLOOKUP(VLOOKUP($B789,Indices_Poder!$B$5:$E$250,3,FALSE),Indices_Poder!$G$6:$N$27,4,FALSE)*VLOOKUP($I$776,Regional!$A$2:$B$7,2,FALSE)</f>
        <v>46.788157686137481</v>
      </c>
      <c r="J789" s="3">
        <f t="shared" si="281"/>
        <v>42022.184793507571</v>
      </c>
      <c r="K789" s="1">
        <f t="shared" si="282"/>
        <v>40386.951133394781</v>
      </c>
      <c r="L789" s="1">
        <f t="shared" si="283"/>
        <v>42623.983983142978</v>
      </c>
      <c r="M789" s="1">
        <f t="shared" si="284"/>
        <v>41744.112064503621</v>
      </c>
      <c r="N789" s="2">
        <f t="shared" si="285"/>
        <v>42109.341917523736</v>
      </c>
      <c r="O789" s="14">
        <f>VLOOKUP(B789,Valores!$A$2:$O$300,14,FALSE)</f>
        <v>3.1300000000000001E-2</v>
      </c>
      <c r="P789" s="14" t="str">
        <f>VLOOKUP(B789,Valores!$A$2:$O$300,15,FALSE)</f>
        <v>UAR</v>
      </c>
      <c r="Q789" s="5">
        <f t="shared" si="300"/>
        <v>19856.613602836191</v>
      </c>
      <c r="R789" s="5">
        <f t="shared" si="286"/>
        <v>19083.921675970265</v>
      </c>
      <c r="S789" s="5">
        <f t="shared" si="287"/>
        <v>20140.979921099031</v>
      </c>
      <c r="T789" s="5">
        <f t="shared" si="288"/>
        <v>19725.216752328535</v>
      </c>
      <c r="U789" s="5">
        <f t="shared" si="289"/>
        <v>19897.79769030874</v>
      </c>
      <c r="W789" s="1">
        <f t="shared" si="290"/>
        <v>61878.798396343758</v>
      </c>
      <c r="X789" s="7">
        <f t="shared" si="291"/>
        <v>1936.8063898055598</v>
      </c>
      <c r="Z789" s="1">
        <f t="shared" si="292"/>
        <v>59470.872809365042</v>
      </c>
      <c r="AA789" s="7">
        <f t="shared" si="293"/>
        <v>1861.4383189331259</v>
      </c>
      <c r="AC789" s="1">
        <f t="shared" si="294"/>
        <v>62764.963904242009</v>
      </c>
      <c r="AD789" s="7">
        <f t="shared" si="295"/>
        <v>1964.5433702027749</v>
      </c>
      <c r="AF789" s="1">
        <f t="shared" si="296"/>
        <v>61469.32881683216</v>
      </c>
      <c r="AG789" s="7">
        <f t="shared" si="297"/>
        <v>1923.9899919668467</v>
      </c>
      <c r="AI789" s="1">
        <f t="shared" si="298"/>
        <v>62007.139607832476</v>
      </c>
      <c r="AJ789" s="7">
        <f t="shared" si="299"/>
        <v>1940.8234697251567</v>
      </c>
    </row>
    <row r="790" spans="1:36" x14ac:dyDescent="0.2">
      <c r="A790" s="5">
        <v>19</v>
      </c>
      <c r="B790" s="6" t="s">
        <v>10</v>
      </c>
      <c r="C790" s="6" t="str">
        <f>VLOOKUP(B790,Valores!$A$2:$F$300,5,FALSE)</f>
        <v>kg</v>
      </c>
      <c r="D790" s="6">
        <v>900</v>
      </c>
      <c r="E790" s="3">
        <f>VLOOKUP($B790,Valores!$A$2:$G$300,6,FALSE)*VLOOKUP(VLOOKUP($B790,Indices_Poder!$B$5:$E$250,3,FALSE),Indices_Poder!$G$6:$N$27,4,FALSE)*VLOOKUP($E$776,Regional!$A$2:$B$7,2,FALSE)</f>
        <v>46.691316437230633</v>
      </c>
      <c r="F790" s="1">
        <f>VLOOKUP($B790,Valores!$A$2:$G$300,6,FALSE)*VLOOKUP(VLOOKUP($B790,Indices_Poder!$B$5:$E$250,3,FALSE),Indices_Poder!$G$6:$N$27,4,FALSE)*VLOOKUP($F$776,Regional!$A$2:$B$7,2,FALSE)</f>
        <v>44.87439014821642</v>
      </c>
      <c r="G790" s="1">
        <f>VLOOKUP($B790,Valores!$A$2:$G$300,6,FALSE)*VLOOKUP(VLOOKUP($B790,Indices_Poder!$B$5:$E$250,3,FALSE),Indices_Poder!$G$6:$N$27,4,FALSE)*VLOOKUP($G$776,Regional!$A$2:$B$7,2,FALSE)</f>
        <v>47.359982203492201</v>
      </c>
      <c r="H790" s="1">
        <f>VLOOKUP($B790,Valores!$A$2:$G$300,6,FALSE)*VLOOKUP(VLOOKUP($B790,Indices_Poder!$B$5:$E$250,3,FALSE),Indices_Poder!$G$6:$N$27,4,FALSE)*VLOOKUP($H$776,Regional!$A$2:$B$7,2,FALSE)</f>
        <v>46.382346738337354</v>
      </c>
      <c r="I790" s="2">
        <f>VLOOKUP($B790,Valores!$A$2:$G$300,6,FALSE)*VLOOKUP(VLOOKUP($B790,Indices_Poder!$B$5:$E$250,3,FALSE),Indices_Poder!$G$6:$N$27,4,FALSE)*VLOOKUP($I$776,Regional!$A$2:$B$7,2,FALSE)</f>
        <v>46.788157686137481</v>
      </c>
      <c r="J790" s="3">
        <f t="shared" si="281"/>
        <v>42022.184793507571</v>
      </c>
      <c r="K790" s="1">
        <f t="shared" si="282"/>
        <v>40386.951133394781</v>
      </c>
      <c r="L790" s="1">
        <f t="shared" si="283"/>
        <v>42623.983983142978</v>
      </c>
      <c r="M790" s="1">
        <f t="shared" si="284"/>
        <v>41744.112064503621</v>
      </c>
      <c r="N790" s="2">
        <f t="shared" si="285"/>
        <v>42109.341917523736</v>
      </c>
      <c r="O790" s="14">
        <f>VLOOKUP(B790,Valores!$A$2:$O$300,14,FALSE)</f>
        <v>3.1300000000000001E-2</v>
      </c>
      <c r="P790" s="14" t="str">
        <f>VLOOKUP(B790,Valores!$A$2:$O$300,15,FALSE)</f>
        <v>UAR</v>
      </c>
      <c r="Q790" s="5">
        <f t="shared" si="300"/>
        <v>19856.613602836191</v>
      </c>
      <c r="R790" s="5">
        <f t="shared" si="286"/>
        <v>19083.921675970265</v>
      </c>
      <c r="S790" s="5">
        <f t="shared" si="287"/>
        <v>20140.979921099031</v>
      </c>
      <c r="T790" s="5">
        <f t="shared" si="288"/>
        <v>19725.216752328535</v>
      </c>
      <c r="U790" s="5">
        <f t="shared" si="289"/>
        <v>19897.79769030874</v>
      </c>
      <c r="W790" s="1">
        <f t="shared" si="290"/>
        <v>61878.798396343758</v>
      </c>
      <c r="X790" s="7">
        <f t="shared" si="291"/>
        <v>1936.8063898055598</v>
      </c>
      <c r="Z790" s="1">
        <f t="shared" si="292"/>
        <v>59470.872809365042</v>
      </c>
      <c r="AA790" s="7">
        <f t="shared" si="293"/>
        <v>1861.4383189331259</v>
      </c>
      <c r="AC790" s="1">
        <f t="shared" si="294"/>
        <v>62764.963904242009</v>
      </c>
      <c r="AD790" s="7">
        <f t="shared" si="295"/>
        <v>1964.5433702027749</v>
      </c>
      <c r="AF790" s="1">
        <f t="shared" si="296"/>
        <v>61469.32881683216</v>
      </c>
      <c r="AG790" s="7">
        <f t="shared" si="297"/>
        <v>1923.9899919668467</v>
      </c>
      <c r="AI790" s="1">
        <f t="shared" si="298"/>
        <v>62007.139607832476</v>
      </c>
      <c r="AJ790" s="7">
        <f t="shared" si="299"/>
        <v>1940.8234697251567</v>
      </c>
    </row>
    <row r="791" spans="1:36" x14ac:dyDescent="0.2">
      <c r="A791" s="5">
        <v>20</v>
      </c>
      <c r="B791" s="6" t="s">
        <v>463</v>
      </c>
      <c r="C791" s="6" t="str">
        <f>VLOOKUP(B791,Valores!$A$2:$F$300,5,FALSE)</f>
        <v>cj</v>
      </c>
      <c r="D791" s="6">
        <v>6</v>
      </c>
      <c r="E791" s="3">
        <f>VLOOKUP($B791,Valores!$A$2:$G$300,6,FALSE)*VLOOKUP(VLOOKUP($B791,Indices_Poder!$B$5:$E$250,3,FALSE),Indices_Poder!$G$6:$N$27,4,FALSE)*VLOOKUP($E$776,Regional!$A$2:$B$7,2,FALSE)</f>
        <v>1846.1796598300843</v>
      </c>
      <c r="F791" s="1">
        <f>VLOOKUP($B791,Valores!$A$2:$G$300,6,FALSE)*VLOOKUP(VLOOKUP($B791,Indices_Poder!$B$5:$E$250,3,FALSE),Indices_Poder!$G$6:$N$27,4,FALSE)*VLOOKUP($F$776,Regional!$A$2:$B$7,2,FALSE)</f>
        <v>1774.3381994870667</v>
      </c>
      <c r="G791" s="1">
        <f>VLOOKUP($B791,Valores!$A$2:$G$300,6,FALSE)*VLOOKUP(VLOOKUP($B791,Indices_Poder!$B$5:$E$250,3,FALSE),Indices_Poder!$G$6:$N$27,4,FALSE)*VLOOKUP($G$776,Regional!$A$2:$B$7,2,FALSE)</f>
        <v>1872.6187759461695</v>
      </c>
      <c r="H791" s="1">
        <f>VLOOKUP($B791,Valores!$A$2:$G$300,6,FALSE)*VLOOKUP(VLOOKUP($B791,Indices_Poder!$B$5:$E$250,3,FALSE),Indices_Poder!$G$6:$N$27,4,FALSE)*VLOOKUP($H$776,Regional!$A$2:$B$7,2,FALSE)</f>
        <v>1833.9629647971349</v>
      </c>
      <c r="I791" s="2">
        <f>VLOOKUP($B791,Valores!$A$2:$G$300,6,FALSE)*VLOOKUP(VLOOKUP($B791,Indices_Poder!$B$5:$E$250,3,FALSE),Indices_Poder!$G$6:$N$27,4,FALSE)*VLOOKUP($I$776,Regional!$A$2:$B$7,2,FALSE)</f>
        <v>1850.0087731986209</v>
      </c>
      <c r="J791" s="3">
        <f t="shared" si="281"/>
        <v>11077.077958980506</v>
      </c>
      <c r="K791" s="1">
        <f t="shared" si="282"/>
        <v>10646.0291969224</v>
      </c>
      <c r="L791" s="1">
        <f t="shared" si="283"/>
        <v>11235.712655677016</v>
      </c>
      <c r="M791" s="1">
        <f t="shared" si="284"/>
        <v>11003.777788782809</v>
      </c>
      <c r="N791" s="2">
        <f t="shared" si="285"/>
        <v>11100.052639191726</v>
      </c>
      <c r="O791" s="14">
        <f>VLOOKUP(B791,Valores!$A$2:$O$300,14,FALSE)</f>
        <v>2.7E-2</v>
      </c>
      <c r="P791" s="14" t="str">
        <f>VLOOKUP(B791,Valores!$A$2:$O$300,15,FALSE)</f>
        <v>COM</v>
      </c>
      <c r="Q791" s="5">
        <f t="shared" si="300"/>
        <v>0</v>
      </c>
      <c r="R791" s="5">
        <f t="shared" si="286"/>
        <v>0</v>
      </c>
      <c r="S791" s="5">
        <f t="shared" si="287"/>
        <v>0</v>
      </c>
      <c r="T791" s="5">
        <f t="shared" si="288"/>
        <v>0</v>
      </c>
      <c r="U791" s="5">
        <f t="shared" si="289"/>
        <v>0</v>
      </c>
      <c r="W791" s="1">
        <f t="shared" si="290"/>
        <v>11077.077958980506</v>
      </c>
      <c r="X791" s="7">
        <f t="shared" si="291"/>
        <v>299.08110489247366</v>
      </c>
      <c r="Z791" s="1">
        <f t="shared" si="292"/>
        <v>10646.0291969224</v>
      </c>
      <c r="AA791" s="7">
        <f t="shared" si="293"/>
        <v>287.4427883169048</v>
      </c>
      <c r="AC791" s="1">
        <f t="shared" si="294"/>
        <v>11235.712655677016</v>
      </c>
      <c r="AD791" s="7">
        <f t="shared" si="295"/>
        <v>303.36424170327945</v>
      </c>
      <c r="AF791" s="1">
        <f t="shared" si="296"/>
        <v>11003.777788782809</v>
      </c>
      <c r="AG791" s="7">
        <f t="shared" si="297"/>
        <v>297.10200029713582</v>
      </c>
      <c r="AI791" s="1">
        <f t="shared" si="298"/>
        <v>11100.052639191726</v>
      </c>
      <c r="AJ791" s="7">
        <f t="shared" si="299"/>
        <v>299.70142125817659</v>
      </c>
    </row>
    <row r="792" spans="1:36" x14ac:dyDescent="0.2">
      <c r="A792" s="5">
        <v>21</v>
      </c>
      <c r="B792" s="6" t="s">
        <v>465</v>
      </c>
      <c r="C792" s="6" t="str">
        <f>VLOOKUP(B792,Valores!$A$2:$F$300,5,FALSE)</f>
        <v>cj</v>
      </c>
      <c r="D792" s="6">
        <v>3</v>
      </c>
      <c r="E792" s="3">
        <f>VLOOKUP($B792,Valores!$A$2:$G$300,6,FALSE)*VLOOKUP(VLOOKUP($B792,Indices_Poder!$B$5:$E$250,3,FALSE),Indices_Poder!$G$6:$N$27,4,FALSE)*VLOOKUP($E$776,Regional!$A$2:$B$7,2,FALSE)</f>
        <v>2826.2441523498101</v>
      </c>
      <c r="F792" s="1">
        <f>VLOOKUP($B792,Valores!$A$2:$G$300,6,FALSE)*VLOOKUP(VLOOKUP($B792,Indices_Poder!$B$5:$E$250,3,FALSE),Indices_Poder!$G$6:$N$27,4,FALSE)*VLOOKUP($F$776,Regional!$A$2:$B$7,2,FALSE)</f>
        <v>2716.2648737299755</v>
      </c>
      <c r="G792" s="1">
        <f>VLOOKUP($B792,Valores!$A$2:$G$300,6,FALSE)*VLOOKUP(VLOOKUP($B792,Indices_Poder!$B$5:$E$250,3,FALSE),Indices_Poder!$G$6:$N$27,4,FALSE)*VLOOKUP($G$776,Regional!$A$2:$B$7,2,FALSE)</f>
        <v>2866.7187599637086</v>
      </c>
      <c r="H792" s="1">
        <f>VLOOKUP($B792,Valores!$A$2:$G$300,6,FALSE)*VLOOKUP(VLOOKUP($B792,Indices_Poder!$B$5:$E$250,3,FALSE),Indices_Poder!$G$6:$N$27,4,FALSE)*VLOOKUP($H$776,Regional!$A$2:$B$7,2,FALSE)</f>
        <v>2807.5420922799399</v>
      </c>
      <c r="I792" s="2">
        <f>VLOOKUP($B792,Valores!$A$2:$G$300,6,FALSE)*VLOOKUP(VLOOKUP($B792,Indices_Poder!$B$5:$E$250,3,FALSE),Indices_Poder!$G$6:$N$27,4,FALSE)*VLOOKUP($I$776,Regional!$A$2:$B$7,2,FALSE)</f>
        <v>2832.1059920732023</v>
      </c>
      <c r="J792" s="3">
        <f t="shared" si="281"/>
        <v>8478.7324570494311</v>
      </c>
      <c r="K792" s="1">
        <f t="shared" si="282"/>
        <v>8148.7946211899271</v>
      </c>
      <c r="L792" s="1">
        <f t="shared" si="283"/>
        <v>8600.1562798911255</v>
      </c>
      <c r="M792" s="1">
        <f t="shared" si="284"/>
        <v>8422.6262768398192</v>
      </c>
      <c r="N792" s="2">
        <f t="shared" si="285"/>
        <v>8496.3179762196069</v>
      </c>
      <c r="O792" s="14">
        <f>VLOOKUP(B792,Valores!$A$2:$O$300,14,FALSE)</f>
        <v>2.7E-2</v>
      </c>
      <c r="P792" s="14" t="str">
        <f>VLOOKUP(B792,Valores!$A$2:$O$300,15,FALSE)</f>
        <v>COM</v>
      </c>
      <c r="Q792" s="5">
        <f t="shared" si="300"/>
        <v>0</v>
      </c>
      <c r="R792" s="5">
        <f t="shared" si="286"/>
        <v>0</v>
      </c>
      <c r="S792" s="5">
        <f t="shared" si="287"/>
        <v>0</v>
      </c>
      <c r="T792" s="5">
        <f t="shared" si="288"/>
        <v>0</v>
      </c>
      <c r="U792" s="5">
        <f t="shared" si="289"/>
        <v>0</v>
      </c>
      <c r="W792" s="1">
        <f t="shared" si="290"/>
        <v>8478.7324570494311</v>
      </c>
      <c r="X792" s="7">
        <f t="shared" si="291"/>
        <v>228.92577634033464</v>
      </c>
      <c r="Z792" s="1">
        <f t="shared" si="292"/>
        <v>8148.7946211899271</v>
      </c>
      <c r="AA792" s="7">
        <f t="shared" si="293"/>
        <v>220.01745477212802</v>
      </c>
      <c r="AC792" s="1">
        <f t="shared" si="294"/>
        <v>8600.1562798911255</v>
      </c>
      <c r="AD792" s="7">
        <f t="shared" si="295"/>
        <v>232.20421955706038</v>
      </c>
      <c r="AF792" s="1">
        <f t="shared" si="296"/>
        <v>8422.6262768398192</v>
      </c>
      <c r="AG792" s="7">
        <f t="shared" si="297"/>
        <v>227.41090947467512</v>
      </c>
      <c r="AI792" s="1">
        <f t="shared" si="298"/>
        <v>8496.3179762196069</v>
      </c>
      <c r="AJ792" s="7">
        <f t="shared" si="299"/>
        <v>229.40058535792937</v>
      </c>
    </row>
    <row r="793" spans="1:36" x14ac:dyDescent="0.2">
      <c r="A793" s="5">
        <v>22</v>
      </c>
      <c r="B793" s="6" t="s">
        <v>15</v>
      </c>
      <c r="C793" s="6" t="str">
        <f>VLOOKUP(B793,Valores!$A$2:$F$300,5,FALSE)</f>
        <v>unid.</v>
      </c>
      <c r="D793" s="6">
        <v>3</v>
      </c>
      <c r="E793" s="3">
        <f>VLOOKUP($B793,Valores!$A$2:$G$300,6,FALSE)*VLOOKUP(VLOOKUP($B793,Indices_Poder!$B$5:$E$250,3,FALSE),Indices_Poder!$G$6:$N$27,4,FALSE)*VLOOKUP($E$776,Regional!$A$2:$B$7,2,FALSE)</f>
        <v>1588.2394531952059</v>
      </c>
      <c r="F793" s="1">
        <f>VLOOKUP($B793,Valores!$A$2:$G$300,6,FALSE)*VLOOKUP(VLOOKUP($B793,Indices_Poder!$B$5:$E$250,3,FALSE),Indices_Poder!$G$6:$N$27,4,FALSE)*VLOOKUP($F$776,Regional!$A$2:$B$7,2,FALSE)</f>
        <v>1526.4353697819802</v>
      </c>
      <c r="G793" s="1">
        <f>VLOOKUP($B793,Valores!$A$2:$G$300,6,FALSE)*VLOOKUP(VLOOKUP($B793,Indices_Poder!$B$5:$E$250,3,FALSE),Indices_Poder!$G$6:$N$27,4,FALSE)*VLOOKUP($G$776,Regional!$A$2:$B$7,2,FALSE)</f>
        <v>1610.9846107965197</v>
      </c>
      <c r="H793" s="1">
        <f>VLOOKUP($B793,Valores!$A$2:$G$300,6,FALSE)*VLOOKUP(VLOOKUP($B793,Indices_Poder!$B$5:$E$250,3,FALSE),Indices_Poder!$G$6:$N$27,4,FALSE)*VLOOKUP($H$776,Regional!$A$2:$B$7,2,FALSE)</f>
        <v>1577.7296217518401</v>
      </c>
      <c r="I793" s="2">
        <f>VLOOKUP($B793,Valores!$A$2:$G$300,6,FALSE)*VLOOKUP(VLOOKUP($B793,Indices_Poder!$B$5:$E$250,3,FALSE),Indices_Poder!$G$6:$N$27,4,FALSE)*VLOOKUP($I$776,Regional!$A$2:$B$7,2,FALSE)</f>
        <v>1591.5335794684995</v>
      </c>
      <c r="J793" s="3">
        <f t="shared" si="281"/>
        <v>4764.7183595856177</v>
      </c>
      <c r="K793" s="1">
        <f t="shared" si="282"/>
        <v>4579.3061093459401</v>
      </c>
      <c r="L793" s="1">
        <f t="shared" si="283"/>
        <v>4832.9538323895595</v>
      </c>
      <c r="M793" s="1">
        <f t="shared" si="284"/>
        <v>4733.1888652555208</v>
      </c>
      <c r="N793" s="2">
        <f t="shared" si="285"/>
        <v>4774.6007384054983</v>
      </c>
      <c r="O793" s="14">
        <f>VLOOKUP(B793,Valores!$A$2:$O$300,14,FALSE)</f>
        <v>2.7E-2</v>
      </c>
      <c r="P793" s="14" t="str">
        <f>VLOOKUP(B793,Valores!$A$2:$O$300,15,FALSE)</f>
        <v>COM</v>
      </c>
      <c r="Q793" s="5">
        <f t="shared" si="300"/>
        <v>0</v>
      </c>
      <c r="R793" s="5">
        <f t="shared" si="286"/>
        <v>0</v>
      </c>
      <c r="S793" s="5">
        <f t="shared" si="287"/>
        <v>0</v>
      </c>
      <c r="T793" s="5">
        <f t="shared" si="288"/>
        <v>0</v>
      </c>
      <c r="U793" s="5">
        <f t="shared" si="289"/>
        <v>0</v>
      </c>
      <c r="W793" s="1">
        <f t="shared" si="290"/>
        <v>4764.7183595856177</v>
      </c>
      <c r="X793" s="7">
        <f t="shared" si="291"/>
        <v>128.64739570881167</v>
      </c>
      <c r="Z793" s="1">
        <f t="shared" si="292"/>
        <v>4579.3061093459401</v>
      </c>
      <c r="AA793" s="7">
        <f t="shared" si="293"/>
        <v>123.64126495234038</v>
      </c>
      <c r="AC793" s="1">
        <f t="shared" si="294"/>
        <v>4832.9538323895595</v>
      </c>
      <c r="AD793" s="7">
        <f t="shared" si="295"/>
        <v>130.4897534745181</v>
      </c>
      <c r="AF793" s="1">
        <f t="shared" si="296"/>
        <v>4733.1888652555208</v>
      </c>
      <c r="AG793" s="7">
        <f t="shared" si="297"/>
        <v>127.79609936189907</v>
      </c>
      <c r="AI793" s="1">
        <f t="shared" si="298"/>
        <v>4774.6007384054983</v>
      </c>
      <c r="AJ793" s="7">
        <f t="shared" si="299"/>
        <v>128.91421993694846</v>
      </c>
    </row>
    <row r="794" spans="1:36" x14ac:dyDescent="0.2">
      <c r="A794" s="5">
        <v>23</v>
      </c>
      <c r="B794" s="6" t="s">
        <v>436</v>
      </c>
      <c r="C794" s="6" t="str">
        <f>VLOOKUP(B794,Valores!$A$2:$F$300,5,FALSE)</f>
        <v>m³</v>
      </c>
      <c r="D794" s="6">
        <v>18</v>
      </c>
      <c r="E794" s="3">
        <f>VLOOKUP($B794,Valores!$A$2:$G$300,6,FALSE)*VLOOKUP(VLOOKUP($B794,Indices_Poder!$B$5:$E$250,3,FALSE),Indices_Poder!$G$6:$N$27,4,FALSE)*VLOOKUP($E$776,Regional!$A$2:$B$7,2,FALSE)</f>
        <v>3577.0086142753808</v>
      </c>
      <c r="F794" s="1">
        <f>VLOOKUP($B794,Valores!$A$2:$G$300,6,FALSE)*VLOOKUP(VLOOKUP($B794,Indices_Poder!$B$5:$E$250,3,FALSE),Indices_Poder!$G$6:$N$27,4,FALSE)*VLOOKUP($F$776,Regional!$A$2:$B$7,2,FALSE)</f>
        <v>3437.8144025198744</v>
      </c>
      <c r="G794" s="1">
        <f>VLOOKUP($B794,Valores!$A$2:$G$300,6,FALSE)*VLOOKUP(VLOOKUP($B794,Indices_Poder!$B$5:$E$250,3,FALSE),Indices_Poder!$G$6:$N$27,4,FALSE)*VLOOKUP($G$776,Regional!$A$2:$B$7,2,FALSE)</f>
        <v>3628.2349104798182</v>
      </c>
      <c r="H794" s="1">
        <f>VLOOKUP($B794,Valores!$A$2:$G$300,6,FALSE)*VLOOKUP(VLOOKUP($B794,Indices_Poder!$B$5:$E$250,3,FALSE),Indices_Poder!$G$6:$N$27,4,FALSE)*VLOOKUP($H$776,Regional!$A$2:$B$7,2,FALSE)</f>
        <v>3553.3385325809168</v>
      </c>
      <c r="I794" s="2">
        <f>VLOOKUP($B794,Valores!$A$2:$G$300,6,FALSE)*VLOOKUP(VLOOKUP($B794,Indices_Poder!$B$5:$E$250,3,FALSE),Indices_Poder!$G$6:$N$27,4,FALSE)*VLOOKUP($I$776,Regional!$A$2:$B$7,2,FALSE)</f>
        <v>3584.4275951049885</v>
      </c>
      <c r="J794" s="3">
        <f t="shared" si="281"/>
        <v>64386.15505695685</v>
      </c>
      <c r="K794" s="1">
        <f t="shared" si="282"/>
        <v>61880.65924535774</v>
      </c>
      <c r="L794" s="1">
        <f t="shared" si="283"/>
        <v>65308.22838863673</v>
      </c>
      <c r="M794" s="1">
        <f t="shared" si="284"/>
        <v>63960.093586456504</v>
      </c>
      <c r="N794" s="2">
        <f t="shared" si="285"/>
        <v>64519.696711889796</v>
      </c>
      <c r="O794" s="14">
        <f>VLOOKUP(B794,Valores!$A$2:$O$300,14,FALSE)</f>
        <v>3.1300000000000001E-2</v>
      </c>
      <c r="P794" s="14" t="str">
        <f>VLOOKUP(B794,Valores!$A$2:$O$300,15,FALSE)</f>
        <v>COM</v>
      </c>
      <c r="Q794" s="5">
        <f t="shared" si="300"/>
        <v>0</v>
      </c>
      <c r="R794" s="5">
        <f t="shared" si="286"/>
        <v>0</v>
      </c>
      <c r="S794" s="5">
        <f t="shared" si="287"/>
        <v>0</v>
      </c>
      <c r="T794" s="5">
        <f t="shared" si="288"/>
        <v>0</v>
      </c>
      <c r="U794" s="5">
        <f t="shared" si="289"/>
        <v>0</v>
      </c>
      <c r="W794" s="1">
        <f t="shared" si="290"/>
        <v>64386.15505695685</v>
      </c>
      <c r="X794" s="7">
        <f t="shared" si="291"/>
        <v>2015.2866532827495</v>
      </c>
      <c r="Z794" s="1">
        <f t="shared" si="292"/>
        <v>61880.65924535774</v>
      </c>
      <c r="AA794" s="7">
        <f t="shared" si="293"/>
        <v>1936.8646343796972</v>
      </c>
      <c r="AC794" s="1">
        <f t="shared" si="294"/>
        <v>65308.22838863673</v>
      </c>
      <c r="AD794" s="7">
        <f t="shared" si="295"/>
        <v>2044.1475485643298</v>
      </c>
      <c r="AF794" s="1">
        <f t="shared" si="296"/>
        <v>63960.093586456504</v>
      </c>
      <c r="AG794" s="7">
        <f t="shared" si="297"/>
        <v>2001.9509292560886</v>
      </c>
      <c r="AI794" s="1">
        <f t="shared" si="298"/>
        <v>64519.696711889796</v>
      </c>
      <c r="AJ794" s="7">
        <f t="shared" si="299"/>
        <v>2019.4665070821507</v>
      </c>
    </row>
    <row r="795" spans="1:36" x14ac:dyDescent="0.2">
      <c r="A795" s="5">
        <v>24</v>
      </c>
      <c r="B795" s="6" t="s">
        <v>438</v>
      </c>
      <c r="C795" s="6" t="str">
        <f>VLOOKUP(B795,Valores!$A$2:$F$300,5,FALSE)</f>
        <v>m³</v>
      </c>
      <c r="D795" s="6">
        <v>31.5</v>
      </c>
      <c r="E795" s="3">
        <f>VLOOKUP($B795,Valores!$A$2:$G$300,6,FALSE)*VLOOKUP(VLOOKUP($B795,Indices_Poder!$B$5:$E$250,3,FALSE),Indices_Poder!$G$6:$N$27,4,FALSE)*VLOOKUP($E$776,Regional!$A$2:$B$7,2,FALSE)</f>
        <v>3577.0086142753808</v>
      </c>
      <c r="F795" s="1">
        <f>VLOOKUP($B795,Valores!$A$2:$G$300,6,FALSE)*VLOOKUP(VLOOKUP($B795,Indices_Poder!$B$5:$E$250,3,FALSE),Indices_Poder!$G$6:$N$27,4,FALSE)*VLOOKUP($F$776,Regional!$A$2:$B$7,2,FALSE)</f>
        <v>3437.8144025198744</v>
      </c>
      <c r="G795" s="1">
        <f>VLOOKUP($B795,Valores!$A$2:$G$300,6,FALSE)*VLOOKUP(VLOOKUP($B795,Indices_Poder!$B$5:$E$250,3,FALSE),Indices_Poder!$G$6:$N$27,4,FALSE)*VLOOKUP($G$776,Regional!$A$2:$B$7,2,FALSE)</f>
        <v>3628.2349104798182</v>
      </c>
      <c r="H795" s="1">
        <f>VLOOKUP($B795,Valores!$A$2:$G$300,6,FALSE)*VLOOKUP(VLOOKUP($B795,Indices_Poder!$B$5:$E$250,3,FALSE),Indices_Poder!$G$6:$N$27,4,FALSE)*VLOOKUP($H$776,Regional!$A$2:$B$7,2,FALSE)</f>
        <v>3553.3385325809168</v>
      </c>
      <c r="I795" s="2">
        <f>VLOOKUP($B795,Valores!$A$2:$G$300,6,FALSE)*VLOOKUP(VLOOKUP($B795,Indices_Poder!$B$5:$E$250,3,FALSE),Indices_Poder!$G$6:$N$27,4,FALSE)*VLOOKUP($I$776,Regional!$A$2:$B$7,2,FALSE)</f>
        <v>3584.4275951049885</v>
      </c>
      <c r="J795" s="3">
        <f t="shared" si="281"/>
        <v>112675.7713496745</v>
      </c>
      <c r="K795" s="1">
        <f t="shared" si="282"/>
        <v>108291.15367937605</v>
      </c>
      <c r="L795" s="1">
        <f t="shared" si="283"/>
        <v>114289.39968011428</v>
      </c>
      <c r="M795" s="1">
        <f t="shared" si="284"/>
        <v>111930.16377629888</v>
      </c>
      <c r="N795" s="2">
        <f t="shared" si="285"/>
        <v>112909.46924580714</v>
      </c>
      <c r="O795" s="14">
        <f>VLOOKUP(B795,Valores!$A$2:$O$300,14,FALSE)</f>
        <v>3.1300000000000001E-2</v>
      </c>
      <c r="P795" s="14" t="str">
        <f>VLOOKUP(B795,Valores!$A$2:$O$300,15,FALSE)</f>
        <v>COM</v>
      </c>
      <c r="Q795" s="5">
        <f t="shared" si="300"/>
        <v>0</v>
      </c>
      <c r="R795" s="5">
        <f t="shared" si="286"/>
        <v>0</v>
      </c>
      <c r="S795" s="5">
        <f t="shared" si="287"/>
        <v>0</v>
      </c>
      <c r="T795" s="5">
        <f t="shared" si="288"/>
        <v>0</v>
      </c>
      <c r="U795" s="5">
        <f t="shared" si="289"/>
        <v>0</v>
      </c>
      <c r="W795" s="1">
        <f t="shared" si="290"/>
        <v>112675.7713496745</v>
      </c>
      <c r="X795" s="7">
        <f t="shared" si="291"/>
        <v>3526.7516432448119</v>
      </c>
      <c r="Z795" s="1">
        <f t="shared" si="292"/>
        <v>108291.15367937605</v>
      </c>
      <c r="AA795" s="7">
        <f t="shared" si="293"/>
        <v>3389.5131101644706</v>
      </c>
      <c r="AC795" s="1">
        <f t="shared" si="294"/>
        <v>114289.39968011428</v>
      </c>
      <c r="AD795" s="7">
        <f t="shared" si="295"/>
        <v>3577.2582099875772</v>
      </c>
      <c r="AF795" s="1">
        <f t="shared" si="296"/>
        <v>111930.16377629888</v>
      </c>
      <c r="AG795" s="7">
        <f t="shared" si="297"/>
        <v>3503.4141261981554</v>
      </c>
      <c r="AI795" s="1">
        <f t="shared" si="298"/>
        <v>112909.46924580714</v>
      </c>
      <c r="AJ795" s="7">
        <f t="shared" si="299"/>
        <v>3534.0663873937638</v>
      </c>
    </row>
    <row r="796" spans="1:36" x14ac:dyDescent="0.2">
      <c r="A796" s="5">
        <v>25</v>
      </c>
      <c r="B796" s="6" t="s">
        <v>439</v>
      </c>
      <c r="C796" s="6" t="str">
        <f>VLOOKUP(B796,Valores!$A$2:$F$300,5,FALSE)</f>
        <v>m³</v>
      </c>
      <c r="D796" s="6">
        <v>0</v>
      </c>
      <c r="E796" s="3">
        <f>VLOOKUP($B796,Valores!$A$2:$G$300,6,FALSE)*VLOOKUP(VLOOKUP($B796,Indices_Poder!$B$5:$E$250,3,FALSE),Indices_Poder!$G$6:$N$27,4,FALSE)*VLOOKUP($E$776,Regional!$A$2:$B$7,2,FALSE)</f>
        <v>3577.0086142753808</v>
      </c>
      <c r="F796" s="1">
        <f>VLOOKUP($B796,Valores!$A$2:$G$300,6,FALSE)*VLOOKUP(VLOOKUP($B796,Indices_Poder!$B$5:$E$250,3,FALSE),Indices_Poder!$G$6:$N$27,4,FALSE)*VLOOKUP($F$776,Regional!$A$2:$B$7,2,FALSE)</f>
        <v>3437.8144025198744</v>
      </c>
      <c r="G796" s="1">
        <f>VLOOKUP($B796,Valores!$A$2:$G$300,6,FALSE)*VLOOKUP(VLOOKUP($B796,Indices_Poder!$B$5:$E$250,3,FALSE),Indices_Poder!$G$6:$N$27,4,FALSE)*VLOOKUP($G$776,Regional!$A$2:$B$7,2,FALSE)</f>
        <v>3628.2349104798182</v>
      </c>
      <c r="H796" s="1">
        <f>VLOOKUP($B796,Valores!$A$2:$G$300,6,FALSE)*VLOOKUP(VLOOKUP($B796,Indices_Poder!$B$5:$E$250,3,FALSE),Indices_Poder!$G$6:$N$27,4,FALSE)*VLOOKUP($H$776,Regional!$A$2:$B$7,2,FALSE)</f>
        <v>3553.3385325809168</v>
      </c>
      <c r="I796" s="2">
        <f>VLOOKUP($B796,Valores!$A$2:$G$300,6,FALSE)*VLOOKUP(VLOOKUP($B796,Indices_Poder!$B$5:$E$250,3,FALSE),Indices_Poder!$G$6:$N$27,4,FALSE)*VLOOKUP($I$776,Regional!$A$2:$B$7,2,FALSE)</f>
        <v>3584.4275951049885</v>
      </c>
      <c r="J796" s="3">
        <f t="shared" si="281"/>
        <v>0</v>
      </c>
      <c r="K796" s="1">
        <f t="shared" si="282"/>
        <v>0</v>
      </c>
      <c r="L796" s="1">
        <f t="shared" si="283"/>
        <v>0</v>
      </c>
      <c r="M796" s="1">
        <f t="shared" si="284"/>
        <v>0</v>
      </c>
      <c r="N796" s="2">
        <f t="shared" si="285"/>
        <v>0</v>
      </c>
      <c r="O796" s="14">
        <f>VLOOKUP(B796,Valores!$A$2:$O$300,14,FALSE)</f>
        <v>3.1300000000000001E-2</v>
      </c>
      <c r="P796" s="14" t="str">
        <f>VLOOKUP(B796,Valores!$A$2:$O$300,15,FALSE)</f>
        <v>COM</v>
      </c>
      <c r="Q796" s="5">
        <f t="shared" si="300"/>
        <v>0</v>
      </c>
      <c r="R796" s="5">
        <f t="shared" si="286"/>
        <v>0</v>
      </c>
      <c r="S796" s="5">
        <f t="shared" si="287"/>
        <v>0</v>
      </c>
      <c r="T796" s="5">
        <f t="shared" si="288"/>
        <v>0</v>
      </c>
      <c r="U796" s="5">
        <f t="shared" si="289"/>
        <v>0</v>
      </c>
      <c r="W796" s="1">
        <f t="shared" si="290"/>
        <v>0</v>
      </c>
      <c r="X796" s="7">
        <f t="shared" si="291"/>
        <v>0</v>
      </c>
      <c r="Z796" s="1">
        <f t="shared" si="292"/>
        <v>0</v>
      </c>
      <c r="AA796" s="7">
        <f t="shared" si="293"/>
        <v>0</v>
      </c>
      <c r="AC796" s="1">
        <f t="shared" si="294"/>
        <v>0</v>
      </c>
      <c r="AD796" s="7">
        <f t="shared" si="295"/>
        <v>0</v>
      </c>
      <c r="AF796" s="1">
        <f t="shared" si="296"/>
        <v>0</v>
      </c>
      <c r="AG796" s="7">
        <f t="shared" si="297"/>
        <v>0</v>
      </c>
      <c r="AI796" s="1">
        <f t="shared" si="298"/>
        <v>0</v>
      </c>
      <c r="AJ796" s="7">
        <f t="shared" si="299"/>
        <v>0</v>
      </c>
    </row>
    <row r="797" spans="1:36" x14ac:dyDescent="0.2">
      <c r="A797" s="5">
        <v>26</v>
      </c>
      <c r="B797" s="6" t="s">
        <v>440</v>
      </c>
      <c r="C797" s="6" t="str">
        <f>VLOOKUP(B797,Valores!$A$2:$F$300,5,FALSE)</f>
        <v>m³</v>
      </c>
      <c r="D797" s="6">
        <v>5.25</v>
      </c>
      <c r="E797" s="3">
        <f>VLOOKUP($B797,Valores!$A$2:$G$300,6,FALSE)*VLOOKUP(VLOOKUP($B797,Indices_Poder!$B$5:$E$250,3,FALSE),Indices_Poder!$G$6:$N$27,4,FALSE)*VLOOKUP($E$776,Regional!$A$2:$B$7,2,FALSE)</f>
        <v>3577.0086142753808</v>
      </c>
      <c r="F797" s="1">
        <f>VLOOKUP($B797,Valores!$A$2:$G$300,6,FALSE)*VLOOKUP(VLOOKUP($B797,Indices_Poder!$B$5:$E$250,3,FALSE),Indices_Poder!$G$6:$N$27,4,FALSE)*VLOOKUP($F$776,Regional!$A$2:$B$7,2,FALSE)</f>
        <v>3437.8144025198744</v>
      </c>
      <c r="G797" s="1">
        <f>VLOOKUP($B797,Valores!$A$2:$G$300,6,FALSE)*VLOOKUP(VLOOKUP($B797,Indices_Poder!$B$5:$E$250,3,FALSE),Indices_Poder!$G$6:$N$27,4,FALSE)*VLOOKUP($G$776,Regional!$A$2:$B$7,2,FALSE)</f>
        <v>3628.2349104798182</v>
      </c>
      <c r="H797" s="1">
        <f>VLOOKUP($B797,Valores!$A$2:$G$300,6,FALSE)*VLOOKUP(VLOOKUP($B797,Indices_Poder!$B$5:$E$250,3,FALSE),Indices_Poder!$G$6:$N$27,4,FALSE)*VLOOKUP($H$776,Regional!$A$2:$B$7,2,FALSE)</f>
        <v>3553.3385325809168</v>
      </c>
      <c r="I797" s="2">
        <f>VLOOKUP($B797,Valores!$A$2:$G$300,6,FALSE)*VLOOKUP(VLOOKUP($B797,Indices_Poder!$B$5:$E$250,3,FALSE),Indices_Poder!$G$6:$N$27,4,FALSE)*VLOOKUP($I$776,Regional!$A$2:$B$7,2,FALSE)</f>
        <v>3584.4275951049885</v>
      </c>
      <c r="J797" s="3">
        <f t="shared" si="281"/>
        <v>18779.295224945748</v>
      </c>
      <c r="K797" s="1">
        <f t="shared" si="282"/>
        <v>18048.52561322934</v>
      </c>
      <c r="L797" s="1">
        <f t="shared" si="283"/>
        <v>19048.233280019045</v>
      </c>
      <c r="M797" s="1">
        <f t="shared" si="284"/>
        <v>18655.027296049811</v>
      </c>
      <c r="N797" s="2">
        <f t="shared" si="285"/>
        <v>18818.244874301188</v>
      </c>
      <c r="O797" s="14">
        <f>VLOOKUP(B797,Valores!$A$2:$O$300,14,FALSE)</f>
        <v>3.1300000000000001E-2</v>
      </c>
      <c r="P797" s="14" t="str">
        <f>VLOOKUP(B797,Valores!$A$2:$O$300,15,FALSE)</f>
        <v>COM</v>
      </c>
      <c r="Q797" s="5">
        <f t="shared" si="300"/>
        <v>0</v>
      </c>
      <c r="R797" s="5">
        <f t="shared" si="286"/>
        <v>0</v>
      </c>
      <c r="S797" s="5">
        <f t="shared" si="287"/>
        <v>0</v>
      </c>
      <c r="T797" s="5">
        <f t="shared" si="288"/>
        <v>0</v>
      </c>
      <c r="U797" s="5">
        <f t="shared" si="289"/>
        <v>0</v>
      </c>
      <c r="W797" s="1">
        <f t="shared" si="290"/>
        <v>18779.295224945748</v>
      </c>
      <c r="X797" s="7">
        <f t="shared" si="291"/>
        <v>587.79194054080199</v>
      </c>
      <c r="Z797" s="1">
        <f t="shared" si="292"/>
        <v>18048.52561322934</v>
      </c>
      <c r="AA797" s="7">
        <f t="shared" si="293"/>
        <v>564.9188516940784</v>
      </c>
      <c r="AC797" s="1">
        <f t="shared" si="294"/>
        <v>19048.233280019045</v>
      </c>
      <c r="AD797" s="7">
        <f t="shared" si="295"/>
        <v>596.2097016645962</v>
      </c>
      <c r="AF797" s="1">
        <f t="shared" si="296"/>
        <v>18655.027296049811</v>
      </c>
      <c r="AG797" s="7">
        <f t="shared" si="297"/>
        <v>583.90235436635908</v>
      </c>
      <c r="AI797" s="1">
        <f t="shared" si="298"/>
        <v>18818.244874301188</v>
      </c>
      <c r="AJ797" s="7">
        <f t="shared" si="299"/>
        <v>589.01106456562718</v>
      </c>
    </row>
    <row r="798" spans="1:36" x14ac:dyDescent="0.2">
      <c r="A798" s="5">
        <v>27</v>
      </c>
      <c r="B798" s="6" t="s">
        <v>577</v>
      </c>
      <c r="C798" s="6" t="str">
        <f>VLOOKUP(B798,Valores!$A$2:$F$300,5,FALSE)</f>
        <v>m³</v>
      </c>
      <c r="D798" s="6">
        <v>5.25</v>
      </c>
      <c r="E798" s="3">
        <f>VLOOKUP($B798,Valores!$A$2:$G$300,6,FALSE)*VLOOKUP(VLOOKUP($B798,Indices_Poder!$B$5:$E$250,3,FALSE),Indices_Poder!$G$6:$N$27,4,FALSE)*VLOOKUP($E$776,Regional!$A$2:$B$7,2,FALSE)</f>
        <v>3577.0086142753808</v>
      </c>
      <c r="F798" s="1">
        <f>VLOOKUP($B798,Valores!$A$2:$G$300,6,FALSE)*VLOOKUP(VLOOKUP($B798,Indices_Poder!$B$5:$E$250,3,FALSE),Indices_Poder!$G$6:$N$27,4,FALSE)*VLOOKUP($F$776,Regional!$A$2:$B$7,2,FALSE)</f>
        <v>3437.8144025198744</v>
      </c>
      <c r="G798" s="1">
        <f>VLOOKUP($B798,Valores!$A$2:$G$300,6,FALSE)*VLOOKUP(VLOOKUP($B798,Indices_Poder!$B$5:$E$250,3,FALSE),Indices_Poder!$G$6:$N$27,4,FALSE)*VLOOKUP($G$776,Regional!$A$2:$B$7,2,FALSE)</f>
        <v>3628.2349104798182</v>
      </c>
      <c r="H798" s="1">
        <f>VLOOKUP($B798,Valores!$A$2:$G$300,6,FALSE)*VLOOKUP(VLOOKUP($B798,Indices_Poder!$B$5:$E$250,3,FALSE),Indices_Poder!$G$6:$N$27,4,FALSE)*VLOOKUP($H$776,Regional!$A$2:$B$7,2,FALSE)</f>
        <v>3553.3385325809168</v>
      </c>
      <c r="I798" s="2">
        <f>VLOOKUP($B798,Valores!$A$2:$G$300,6,FALSE)*VLOOKUP(VLOOKUP($B798,Indices_Poder!$B$5:$E$250,3,FALSE),Indices_Poder!$G$6:$N$27,4,FALSE)*VLOOKUP($I$776,Regional!$A$2:$B$7,2,FALSE)</f>
        <v>3584.4275951049885</v>
      </c>
      <c r="J798" s="3">
        <f t="shared" si="281"/>
        <v>18779.295224945748</v>
      </c>
      <c r="K798" s="1">
        <f t="shared" si="282"/>
        <v>18048.52561322934</v>
      </c>
      <c r="L798" s="1">
        <f t="shared" si="283"/>
        <v>19048.233280019045</v>
      </c>
      <c r="M798" s="1">
        <f t="shared" si="284"/>
        <v>18655.027296049811</v>
      </c>
      <c r="N798" s="2">
        <f t="shared" si="285"/>
        <v>18818.244874301188</v>
      </c>
      <c r="O798" s="14">
        <f>VLOOKUP(B798,Valores!$A$2:$O$300,14,FALSE)</f>
        <v>3.1300000000000001E-2</v>
      </c>
      <c r="P798" s="14" t="str">
        <f>VLOOKUP(B798,Valores!$A$2:$O$300,15,FALSE)</f>
        <v>COM</v>
      </c>
      <c r="Q798" s="5">
        <f t="shared" si="300"/>
        <v>0</v>
      </c>
      <c r="R798" s="5">
        <f t="shared" si="286"/>
        <v>0</v>
      </c>
      <c r="S798" s="5">
        <f t="shared" si="287"/>
        <v>0</v>
      </c>
      <c r="T798" s="5">
        <f t="shared" si="288"/>
        <v>0</v>
      </c>
      <c r="U798" s="5">
        <f t="shared" si="289"/>
        <v>0</v>
      </c>
      <c r="W798" s="1">
        <f t="shared" si="290"/>
        <v>18779.295224945748</v>
      </c>
      <c r="X798" s="7">
        <f t="shared" si="291"/>
        <v>587.79194054080199</v>
      </c>
      <c r="Z798" s="1">
        <f t="shared" si="292"/>
        <v>18048.52561322934</v>
      </c>
      <c r="AA798" s="7">
        <f t="shared" si="293"/>
        <v>564.9188516940784</v>
      </c>
      <c r="AC798" s="1">
        <f t="shared" si="294"/>
        <v>19048.233280019045</v>
      </c>
      <c r="AD798" s="7">
        <f t="shared" si="295"/>
        <v>596.2097016645962</v>
      </c>
      <c r="AF798" s="1">
        <f t="shared" si="296"/>
        <v>18655.027296049811</v>
      </c>
      <c r="AG798" s="7">
        <f t="shared" si="297"/>
        <v>583.90235436635908</v>
      </c>
      <c r="AI798" s="1">
        <f t="shared" si="298"/>
        <v>18818.244874301188</v>
      </c>
      <c r="AJ798" s="7">
        <f t="shared" si="299"/>
        <v>589.01106456562718</v>
      </c>
    </row>
    <row r="799" spans="1:36" x14ac:dyDescent="0.2">
      <c r="A799" s="5">
        <v>28</v>
      </c>
      <c r="B799" s="6" t="s">
        <v>594</v>
      </c>
      <c r="C799" s="6" t="str">
        <f>VLOOKUP(B799,Valores!$A$2:$F$300,5,FALSE)</f>
        <v>m³</v>
      </c>
      <c r="D799" s="6">
        <v>120</v>
      </c>
      <c r="E799" s="3">
        <f>VLOOKUP($B799,Valores!$A$2:$G$300,6,FALSE)*VLOOKUP(VLOOKUP($B799,Indices_Poder!$B$5:$E$250,3,FALSE),Indices_Poder!$G$6:$N$27,4,FALSE)*VLOOKUP($E$776,Regional!$A$2:$B$7,2,FALSE)</f>
        <v>3577.0086142753808</v>
      </c>
      <c r="F799" s="1">
        <f>VLOOKUP($B799,Valores!$A$2:$G$300,6,FALSE)*VLOOKUP(VLOOKUP($B799,Indices_Poder!$B$5:$E$250,3,FALSE),Indices_Poder!$G$6:$N$27,4,FALSE)*VLOOKUP($F$776,Regional!$A$2:$B$7,2,FALSE)</f>
        <v>3437.8144025198744</v>
      </c>
      <c r="G799" s="1">
        <f>VLOOKUP($B799,Valores!$A$2:$G$300,6,FALSE)*VLOOKUP(VLOOKUP($B799,Indices_Poder!$B$5:$E$250,3,FALSE),Indices_Poder!$G$6:$N$27,4,FALSE)*VLOOKUP($G$776,Regional!$A$2:$B$7,2,FALSE)</f>
        <v>3628.2349104798182</v>
      </c>
      <c r="H799" s="1">
        <f>VLOOKUP($B799,Valores!$A$2:$G$300,6,FALSE)*VLOOKUP(VLOOKUP($B799,Indices_Poder!$B$5:$E$250,3,FALSE),Indices_Poder!$G$6:$N$27,4,FALSE)*VLOOKUP($H$776,Regional!$A$2:$B$7,2,FALSE)</f>
        <v>3553.3385325809168</v>
      </c>
      <c r="I799" s="2">
        <f>VLOOKUP($B799,Valores!$A$2:$G$300,6,FALSE)*VLOOKUP(VLOOKUP($B799,Indices_Poder!$B$5:$E$250,3,FALSE),Indices_Poder!$G$6:$N$27,4,FALSE)*VLOOKUP($I$776,Regional!$A$2:$B$7,2,FALSE)</f>
        <v>3584.4275951049885</v>
      </c>
      <c r="J799" s="3">
        <f t="shared" si="281"/>
        <v>429241.0337130457</v>
      </c>
      <c r="K799" s="1">
        <f t="shared" si="282"/>
        <v>412537.72830238496</v>
      </c>
      <c r="L799" s="1">
        <f t="shared" si="283"/>
        <v>435388.18925757817</v>
      </c>
      <c r="M799" s="1">
        <f t="shared" si="284"/>
        <v>426400.62390971003</v>
      </c>
      <c r="N799" s="2">
        <f t="shared" si="285"/>
        <v>430131.31141259865</v>
      </c>
      <c r="O799" s="14">
        <f>VLOOKUP(B799,Valores!$A$2:$O$300,14,FALSE)</f>
        <v>3.1300000000000001E-2</v>
      </c>
      <c r="P799" s="14" t="str">
        <f>VLOOKUP(B799,Valores!$A$2:$O$300,15,FALSE)</f>
        <v>COM</v>
      </c>
      <c r="Q799" s="5">
        <f t="shared" si="300"/>
        <v>0</v>
      </c>
      <c r="R799" s="5">
        <f t="shared" si="286"/>
        <v>0</v>
      </c>
      <c r="S799" s="5">
        <f t="shared" si="287"/>
        <v>0</v>
      </c>
      <c r="T799" s="5">
        <f t="shared" si="288"/>
        <v>0</v>
      </c>
      <c r="U799" s="5">
        <f t="shared" si="289"/>
        <v>0</v>
      </c>
      <c r="W799" s="1">
        <f t="shared" si="290"/>
        <v>429241.0337130457</v>
      </c>
      <c r="X799" s="7">
        <f t="shared" si="291"/>
        <v>13435.24435521833</v>
      </c>
      <c r="Z799" s="1">
        <f t="shared" si="292"/>
        <v>412537.72830238496</v>
      </c>
      <c r="AA799" s="7">
        <f t="shared" si="293"/>
        <v>12912.430895864651</v>
      </c>
      <c r="AC799" s="1">
        <f t="shared" si="294"/>
        <v>435388.18925757817</v>
      </c>
      <c r="AD799" s="7">
        <f t="shared" si="295"/>
        <v>13627.650323762196</v>
      </c>
      <c r="AF799" s="1">
        <f t="shared" si="296"/>
        <v>426400.62390971003</v>
      </c>
      <c r="AG799" s="7">
        <f t="shared" si="297"/>
        <v>13346.339528373925</v>
      </c>
      <c r="AI799" s="1">
        <f t="shared" si="298"/>
        <v>430131.31141259865</v>
      </c>
      <c r="AJ799" s="7">
        <f t="shared" si="299"/>
        <v>13463.110047214339</v>
      </c>
    </row>
    <row r="800" spans="1:36" x14ac:dyDescent="0.2">
      <c r="A800" s="5">
        <v>29</v>
      </c>
      <c r="B800" s="6" t="s">
        <v>441</v>
      </c>
      <c r="C800" s="6" t="str">
        <f>VLOOKUP(B800,Valores!$A$2:$F$300,5,FALSE)</f>
        <v>m³</v>
      </c>
      <c r="D800" s="6">
        <v>5.25</v>
      </c>
      <c r="E800" s="3">
        <f>VLOOKUP($B800,Valores!$A$2:$G$300,6,FALSE)*VLOOKUP(VLOOKUP($B800,Indices_Poder!$B$5:$E$250,3,FALSE),Indices_Poder!$G$6:$N$27,4,FALSE)*VLOOKUP($E$776,Regional!$A$2:$B$7,2,FALSE)</f>
        <v>3577.0086142753808</v>
      </c>
      <c r="F800" s="1">
        <f>VLOOKUP($B800,Valores!$A$2:$G$300,6,FALSE)*VLOOKUP(VLOOKUP($B800,Indices_Poder!$B$5:$E$250,3,FALSE),Indices_Poder!$G$6:$N$27,4,FALSE)*VLOOKUP($F$776,Regional!$A$2:$B$7,2,FALSE)</f>
        <v>3437.8144025198744</v>
      </c>
      <c r="G800" s="1">
        <f>VLOOKUP($B800,Valores!$A$2:$G$300,6,FALSE)*VLOOKUP(VLOOKUP($B800,Indices_Poder!$B$5:$E$250,3,FALSE),Indices_Poder!$G$6:$N$27,4,FALSE)*VLOOKUP($G$776,Regional!$A$2:$B$7,2,FALSE)</f>
        <v>3628.2349104798182</v>
      </c>
      <c r="H800" s="1">
        <f>VLOOKUP($B800,Valores!$A$2:$G$300,6,FALSE)*VLOOKUP(VLOOKUP($B800,Indices_Poder!$B$5:$E$250,3,FALSE),Indices_Poder!$G$6:$N$27,4,FALSE)*VLOOKUP($H$776,Regional!$A$2:$B$7,2,FALSE)</f>
        <v>3553.3385325809168</v>
      </c>
      <c r="I800" s="2">
        <f>VLOOKUP($B800,Valores!$A$2:$G$300,6,FALSE)*VLOOKUP(VLOOKUP($B800,Indices_Poder!$B$5:$E$250,3,FALSE),Indices_Poder!$G$6:$N$27,4,FALSE)*VLOOKUP($I$776,Regional!$A$2:$B$7,2,FALSE)</f>
        <v>3584.4275951049885</v>
      </c>
      <c r="J800" s="3">
        <f t="shared" si="281"/>
        <v>18779.295224945748</v>
      </c>
      <c r="K800" s="1">
        <f t="shared" si="282"/>
        <v>18048.52561322934</v>
      </c>
      <c r="L800" s="1">
        <f t="shared" si="283"/>
        <v>19048.233280019045</v>
      </c>
      <c r="M800" s="1">
        <f t="shared" si="284"/>
        <v>18655.027296049811</v>
      </c>
      <c r="N800" s="2">
        <f t="shared" si="285"/>
        <v>18818.244874301188</v>
      </c>
      <c r="O800" s="14">
        <f>VLOOKUP(B800,Valores!$A$2:$O$300,14,FALSE)</f>
        <v>3.1300000000000001E-2</v>
      </c>
      <c r="P800" s="14" t="str">
        <f>VLOOKUP(B800,Valores!$A$2:$O$300,15,FALSE)</f>
        <v>COM</v>
      </c>
      <c r="Q800" s="5">
        <f t="shared" si="300"/>
        <v>0</v>
      </c>
      <c r="R800" s="5">
        <f t="shared" si="286"/>
        <v>0</v>
      </c>
      <c r="S800" s="5">
        <f t="shared" si="287"/>
        <v>0</v>
      </c>
      <c r="T800" s="5">
        <f t="shared" si="288"/>
        <v>0</v>
      </c>
      <c r="U800" s="5">
        <f t="shared" si="289"/>
        <v>0</v>
      </c>
      <c r="W800" s="1">
        <f t="shared" si="290"/>
        <v>18779.295224945748</v>
      </c>
      <c r="X800" s="7">
        <f t="shared" si="291"/>
        <v>587.79194054080199</v>
      </c>
      <c r="Z800" s="1">
        <f t="shared" si="292"/>
        <v>18048.52561322934</v>
      </c>
      <c r="AA800" s="7">
        <f t="shared" si="293"/>
        <v>564.9188516940784</v>
      </c>
      <c r="AC800" s="1">
        <f t="shared" si="294"/>
        <v>19048.233280019045</v>
      </c>
      <c r="AD800" s="7">
        <f t="shared" si="295"/>
        <v>596.2097016645962</v>
      </c>
      <c r="AF800" s="1">
        <f t="shared" si="296"/>
        <v>18655.027296049811</v>
      </c>
      <c r="AG800" s="7">
        <f t="shared" si="297"/>
        <v>583.90235436635908</v>
      </c>
      <c r="AI800" s="1">
        <f t="shared" si="298"/>
        <v>18818.244874301188</v>
      </c>
      <c r="AJ800" s="7">
        <f t="shared" si="299"/>
        <v>589.01106456562718</v>
      </c>
    </row>
    <row r="801" spans="1:36" x14ac:dyDescent="0.2">
      <c r="A801" s="5">
        <v>30</v>
      </c>
      <c r="B801" s="6" t="s">
        <v>379</v>
      </c>
      <c r="C801" s="6" t="str">
        <f>VLOOKUP(B801,Valores!$A$2:$F$300,5,FALSE)</f>
        <v>unid.</v>
      </c>
      <c r="D801" s="6">
        <v>1</v>
      </c>
      <c r="E801" s="3">
        <f>VLOOKUP($B801,Valores!$A$2:$G$300,6,FALSE)*VLOOKUP(VLOOKUP($B801,Indices_Poder!$B$5:$E$250,3,FALSE),Indices_Poder!$G$6:$N$27,4,FALSE)*VLOOKUP($E$776,Regional!$A$2:$B$7,2,FALSE)</f>
        <v>57403.64504240363</v>
      </c>
      <c r="F801" s="1">
        <f>VLOOKUP($B801,Valores!$A$2:$G$300,6,FALSE)*VLOOKUP(VLOOKUP($B801,Indices_Poder!$B$5:$E$250,3,FALSE),Indices_Poder!$G$6:$N$27,4,FALSE)*VLOOKUP($F$776,Regional!$A$2:$B$7,2,FALSE)</f>
        <v>55169.863694580716</v>
      </c>
      <c r="G801" s="1">
        <f>VLOOKUP($B801,Valores!$A$2:$G$300,6,FALSE)*VLOOKUP(VLOOKUP($B801,Indices_Poder!$B$5:$E$250,3,FALSE),Indices_Poder!$G$6:$N$27,4,FALSE)*VLOOKUP($G$776,Regional!$A$2:$B$7,2,FALSE)</f>
        <v>58225.721934368914</v>
      </c>
      <c r="H801" s="1">
        <f>VLOOKUP($B801,Valores!$A$2:$G$300,6,FALSE)*VLOOKUP(VLOOKUP($B801,Indices_Poder!$B$5:$E$250,3,FALSE),Indices_Poder!$G$6:$N$27,4,FALSE)*VLOOKUP($H$776,Regional!$A$2:$B$7,2,FALSE)</f>
        <v>57023.788823357609</v>
      </c>
      <c r="I801" s="2">
        <f>VLOOKUP($B801,Valores!$A$2:$G$300,6,FALSE)*VLOOKUP(VLOOKUP($B801,Indices_Poder!$B$5:$E$250,3,FALSE),Indices_Poder!$G$6:$N$27,4,FALSE)*VLOOKUP($I$776,Regional!$A$2:$B$7,2,FALSE)</f>
        <v>57522.704454343431</v>
      </c>
      <c r="J801" s="3">
        <f t="shared" si="281"/>
        <v>57403.64504240363</v>
      </c>
      <c r="K801" s="1">
        <f t="shared" si="282"/>
        <v>55169.863694580716</v>
      </c>
      <c r="L801" s="1">
        <f t="shared" si="283"/>
        <v>58225.721934368914</v>
      </c>
      <c r="M801" s="1">
        <f t="shared" si="284"/>
        <v>57023.788823357609</v>
      </c>
      <c r="N801" s="2">
        <f t="shared" si="285"/>
        <v>57522.704454343431</v>
      </c>
      <c r="O801" s="14">
        <f>VLOOKUP(B801,Valores!$A$2:$O$300,14,FALSE)</f>
        <v>6.6699999999999995E-2</v>
      </c>
      <c r="P801" s="14" t="str">
        <f>VLOOKUP(B801,Valores!$A$2:$O$300,15,FALSE)</f>
        <v>UAR</v>
      </c>
      <c r="Q801" s="5">
        <f t="shared" si="300"/>
        <v>27124.767657903354</v>
      </c>
      <c r="R801" s="5">
        <f t="shared" si="286"/>
        <v>26069.245834968639</v>
      </c>
      <c r="S801" s="5">
        <f t="shared" si="287"/>
        <v>27513.221120658516</v>
      </c>
      <c r="T801" s="5">
        <f t="shared" si="288"/>
        <v>26945.275368216491</v>
      </c>
      <c r="U801" s="5">
        <f t="shared" si="289"/>
        <v>27181.02643526789</v>
      </c>
      <c r="W801" s="1">
        <f t="shared" si="290"/>
        <v>84528.412700306988</v>
      </c>
      <c r="X801" s="7">
        <f t="shared" si="291"/>
        <v>5638.0451271104757</v>
      </c>
      <c r="Z801" s="1">
        <f t="shared" si="292"/>
        <v>81239.109529549358</v>
      </c>
      <c r="AA801" s="7">
        <f t="shared" si="293"/>
        <v>5418.6486056209415</v>
      </c>
      <c r="AC801" s="1">
        <f t="shared" si="294"/>
        <v>85738.943055027426</v>
      </c>
      <c r="AD801" s="7">
        <f t="shared" si="295"/>
        <v>5718.7875017703291</v>
      </c>
      <c r="AF801" s="1">
        <f t="shared" si="296"/>
        <v>83969.0641915741</v>
      </c>
      <c r="AG801" s="7">
        <f t="shared" si="297"/>
        <v>5600.7365815779922</v>
      </c>
      <c r="AI801" s="1">
        <f t="shared" si="298"/>
        <v>84703.730889611325</v>
      </c>
      <c r="AJ801" s="7">
        <f t="shared" si="299"/>
        <v>5649.7388503370748</v>
      </c>
    </row>
    <row r="802" spans="1:36" x14ac:dyDescent="0.2">
      <c r="A802" s="5">
        <v>31</v>
      </c>
      <c r="B802" s="6" t="s">
        <v>380</v>
      </c>
      <c r="C802" s="6" t="str">
        <f>VLOOKUP(B802,Valores!$A$2:$F$300,5,FALSE)</f>
        <v>unid.</v>
      </c>
      <c r="D802" s="6">
        <v>0</v>
      </c>
      <c r="E802" s="3">
        <f>VLOOKUP($B802,Valores!$A$2:$G$300,6,FALSE)*VLOOKUP(VLOOKUP($B802,Indices_Poder!$B$5:$E$250,3,FALSE),Indices_Poder!$G$6:$N$27,4,FALSE)*VLOOKUP($E$776,Regional!$A$2:$B$7,2,FALSE)</f>
        <v>57403.64504240363</v>
      </c>
      <c r="F802" s="1">
        <f>VLOOKUP($B802,Valores!$A$2:$G$300,6,FALSE)*VLOOKUP(VLOOKUP($B802,Indices_Poder!$B$5:$E$250,3,FALSE),Indices_Poder!$G$6:$N$27,4,FALSE)*VLOOKUP($F$776,Regional!$A$2:$B$7,2,FALSE)</f>
        <v>55169.863694580716</v>
      </c>
      <c r="G802" s="1">
        <f>VLOOKUP($B802,Valores!$A$2:$G$300,6,FALSE)*VLOOKUP(VLOOKUP($B802,Indices_Poder!$B$5:$E$250,3,FALSE),Indices_Poder!$G$6:$N$27,4,FALSE)*VLOOKUP($G$776,Regional!$A$2:$B$7,2,FALSE)</f>
        <v>58225.721934368914</v>
      </c>
      <c r="H802" s="1">
        <f>VLOOKUP($B802,Valores!$A$2:$G$300,6,FALSE)*VLOOKUP(VLOOKUP($B802,Indices_Poder!$B$5:$E$250,3,FALSE),Indices_Poder!$G$6:$N$27,4,FALSE)*VLOOKUP($H$776,Regional!$A$2:$B$7,2,FALSE)</f>
        <v>57023.788823357609</v>
      </c>
      <c r="I802" s="2">
        <f>VLOOKUP($B802,Valores!$A$2:$G$300,6,FALSE)*VLOOKUP(VLOOKUP($B802,Indices_Poder!$B$5:$E$250,3,FALSE),Indices_Poder!$G$6:$N$27,4,FALSE)*VLOOKUP($I$776,Regional!$A$2:$B$7,2,FALSE)</f>
        <v>57522.704454343431</v>
      </c>
      <c r="J802" s="3">
        <f t="shared" si="281"/>
        <v>0</v>
      </c>
      <c r="K802" s="1">
        <f t="shared" si="282"/>
        <v>0</v>
      </c>
      <c r="L802" s="1">
        <f t="shared" si="283"/>
        <v>0</v>
      </c>
      <c r="M802" s="1">
        <f t="shared" si="284"/>
        <v>0</v>
      </c>
      <c r="N802" s="2">
        <f t="shared" si="285"/>
        <v>0</v>
      </c>
      <c r="O802" s="14">
        <f>VLOOKUP(B802,Valores!$A$2:$O$300,14,FALSE)</f>
        <v>6.6699999999999995E-2</v>
      </c>
      <c r="P802" s="14" t="str">
        <f>VLOOKUP(B802,Valores!$A$2:$O$300,15,FALSE)</f>
        <v>UAR</v>
      </c>
      <c r="Q802" s="5">
        <f t="shared" si="300"/>
        <v>0</v>
      </c>
      <c r="R802" s="5">
        <f t="shared" si="286"/>
        <v>0</v>
      </c>
      <c r="S802" s="5">
        <f t="shared" si="287"/>
        <v>0</v>
      </c>
      <c r="T802" s="5">
        <f t="shared" si="288"/>
        <v>0</v>
      </c>
      <c r="U802" s="5">
        <f t="shared" si="289"/>
        <v>0</v>
      </c>
      <c r="W802" s="1">
        <f t="shared" si="290"/>
        <v>0</v>
      </c>
      <c r="X802" s="7">
        <f t="shared" si="291"/>
        <v>0</v>
      </c>
      <c r="Z802" s="1">
        <f t="shared" si="292"/>
        <v>0</v>
      </c>
      <c r="AA802" s="7">
        <f t="shared" si="293"/>
        <v>0</v>
      </c>
      <c r="AC802" s="1">
        <f t="shared" si="294"/>
        <v>0</v>
      </c>
      <c r="AD802" s="7">
        <f t="shared" si="295"/>
        <v>0</v>
      </c>
      <c r="AF802" s="1">
        <f t="shared" si="296"/>
        <v>0</v>
      </c>
      <c r="AG802" s="7">
        <f t="shared" si="297"/>
        <v>0</v>
      </c>
      <c r="AI802" s="1">
        <f t="shared" si="298"/>
        <v>0</v>
      </c>
      <c r="AJ802" s="7">
        <f t="shared" si="299"/>
        <v>0</v>
      </c>
    </row>
    <row r="803" spans="1:36" x14ac:dyDescent="0.2">
      <c r="A803" s="5">
        <v>32</v>
      </c>
      <c r="B803" s="6" t="s">
        <v>505</v>
      </c>
      <c r="C803" s="6" t="str">
        <f>VLOOKUP(B803,Valores!$A$2:$F$300,5,FALSE)</f>
        <v>unid.</v>
      </c>
      <c r="D803" s="6">
        <v>1</v>
      </c>
      <c r="E803" s="3">
        <f>VLOOKUP($B803,Valores!$A$2:$G$300,6,FALSE)*VLOOKUP(VLOOKUP($B803,Indices_Poder!$B$5:$E$250,3,FALSE),Indices_Poder!$G$6:$N$27,4,FALSE)*VLOOKUP($E$776,Regional!$A$2:$B$7,2,FALSE)</f>
        <v>34009.24081113447</v>
      </c>
      <c r="F803" s="1">
        <f>VLOOKUP($B803,Valores!$A$2:$G$300,6,FALSE)*VLOOKUP(VLOOKUP($B803,Indices_Poder!$B$5:$E$250,3,FALSE),Indices_Poder!$G$6:$N$27,4,FALSE)*VLOOKUP($F$776,Regional!$A$2:$B$7,2,FALSE)</f>
        <v>32685.819489693782</v>
      </c>
      <c r="G803" s="1">
        <f>VLOOKUP($B803,Valores!$A$2:$G$300,6,FALSE)*VLOOKUP(VLOOKUP($B803,Indices_Poder!$B$5:$E$250,3,FALSE),Indices_Poder!$G$6:$N$27,4,FALSE)*VLOOKUP($G$776,Regional!$A$2:$B$7,2,FALSE)</f>
        <v>34496.286728923558</v>
      </c>
      <c r="H803" s="1">
        <f>VLOOKUP($B803,Valores!$A$2:$G$300,6,FALSE)*VLOOKUP(VLOOKUP($B803,Indices_Poder!$B$5:$E$250,3,FALSE),Indices_Poder!$G$6:$N$27,4,FALSE)*VLOOKUP($H$776,Regional!$A$2:$B$7,2,FALSE)</f>
        <v>33784.192007742276</v>
      </c>
      <c r="I803" s="2">
        <f>VLOOKUP($B803,Valores!$A$2:$G$300,6,FALSE)*VLOOKUP(VLOOKUP($B803,Indices_Poder!$B$5:$E$250,3,FALSE),Indices_Poder!$G$6:$N$27,4,FALSE)*VLOOKUP($I$776,Regional!$A$2:$B$7,2,FALSE)</f>
        <v>34079.778495779785</v>
      </c>
      <c r="J803" s="3">
        <f t="shared" si="281"/>
        <v>34009.24081113447</v>
      </c>
      <c r="K803" s="1">
        <f t="shared" si="282"/>
        <v>32685.819489693782</v>
      </c>
      <c r="L803" s="1">
        <f t="shared" si="283"/>
        <v>34496.286728923558</v>
      </c>
      <c r="M803" s="1">
        <f t="shared" si="284"/>
        <v>33784.192007742276</v>
      </c>
      <c r="N803" s="2">
        <f t="shared" si="285"/>
        <v>34079.778495779785</v>
      </c>
      <c r="O803" s="14">
        <f>VLOOKUP(B803,Valores!$A$2:$O$300,14,FALSE)</f>
        <v>6.6699999999999995E-2</v>
      </c>
      <c r="P803" s="14" t="str">
        <f>VLOOKUP(B803,Valores!$A$2:$O$300,15,FALSE)</f>
        <v>UAR</v>
      </c>
      <c r="Q803" s="5">
        <f t="shared" si="300"/>
        <v>16070.28185304729</v>
      </c>
      <c r="R803" s="5">
        <f t="shared" si="286"/>
        <v>15444.929650568212</v>
      </c>
      <c r="S803" s="5">
        <f t="shared" si="287"/>
        <v>16300.424161066243</v>
      </c>
      <c r="T803" s="5">
        <f t="shared" si="288"/>
        <v>15963.940234859227</v>
      </c>
      <c r="U803" s="5">
        <f t="shared" si="289"/>
        <v>16103.612808001755</v>
      </c>
      <c r="W803" s="1">
        <f t="shared" si="290"/>
        <v>50079.522664181757</v>
      </c>
      <c r="X803" s="7">
        <f t="shared" si="291"/>
        <v>3340.304161700923</v>
      </c>
      <c r="Z803" s="1">
        <f t="shared" si="292"/>
        <v>48130.749140261993</v>
      </c>
      <c r="AA803" s="7">
        <f t="shared" si="293"/>
        <v>3210.3209676554748</v>
      </c>
      <c r="AC803" s="1">
        <f t="shared" si="294"/>
        <v>50796.710889989801</v>
      </c>
      <c r="AD803" s="7">
        <f t="shared" si="295"/>
        <v>3388.1406163623196</v>
      </c>
      <c r="AF803" s="1">
        <f t="shared" si="296"/>
        <v>49748.132242601503</v>
      </c>
      <c r="AG803" s="7">
        <f t="shared" si="297"/>
        <v>3318.2004205815201</v>
      </c>
      <c r="AI803" s="1">
        <f t="shared" si="298"/>
        <v>50183.391303781536</v>
      </c>
      <c r="AJ803" s="7">
        <f t="shared" si="299"/>
        <v>3347.2321999622282</v>
      </c>
    </row>
    <row r="804" spans="1:36" x14ac:dyDescent="0.2">
      <c r="A804" s="5">
        <v>33</v>
      </c>
      <c r="B804" s="6" t="s">
        <v>498</v>
      </c>
      <c r="C804" s="6" t="str">
        <f>VLOOKUP(B804,Valores!$A$2:$F$300,5,FALSE)</f>
        <v>unid.</v>
      </c>
      <c r="D804" s="6">
        <v>1</v>
      </c>
      <c r="E804" s="3">
        <f>VLOOKUP($B804,Valores!$A$2:$G$300,6,FALSE)*VLOOKUP(VLOOKUP($B804,Indices_Poder!$B$5:$E$250,3,FALSE),Indices_Poder!$G$6:$N$27,4,FALSE)*VLOOKUP($E$776,Regional!$A$2:$B$7,2,FALSE)</f>
        <v>57403.64504240363</v>
      </c>
      <c r="F804" s="1">
        <f>VLOOKUP($B804,Valores!$A$2:$G$300,6,FALSE)*VLOOKUP(VLOOKUP($B804,Indices_Poder!$B$5:$E$250,3,FALSE),Indices_Poder!$G$6:$N$27,4,FALSE)*VLOOKUP($F$776,Regional!$A$2:$B$7,2,FALSE)</f>
        <v>55169.863694580716</v>
      </c>
      <c r="G804" s="1">
        <f>VLOOKUP($B804,Valores!$A$2:$G$300,6,FALSE)*VLOOKUP(VLOOKUP($B804,Indices_Poder!$B$5:$E$250,3,FALSE),Indices_Poder!$G$6:$N$27,4,FALSE)*VLOOKUP($G$776,Regional!$A$2:$B$7,2,FALSE)</f>
        <v>58225.721934368914</v>
      </c>
      <c r="H804" s="1">
        <f>VLOOKUP($B804,Valores!$A$2:$G$300,6,FALSE)*VLOOKUP(VLOOKUP($B804,Indices_Poder!$B$5:$E$250,3,FALSE),Indices_Poder!$G$6:$N$27,4,FALSE)*VLOOKUP($H$776,Regional!$A$2:$B$7,2,FALSE)</f>
        <v>57023.788823357609</v>
      </c>
      <c r="I804" s="2">
        <f>VLOOKUP($B804,Valores!$A$2:$G$300,6,FALSE)*VLOOKUP(VLOOKUP($B804,Indices_Poder!$B$5:$E$250,3,FALSE),Indices_Poder!$G$6:$N$27,4,FALSE)*VLOOKUP($I$776,Regional!$A$2:$B$7,2,FALSE)</f>
        <v>57522.704454343431</v>
      </c>
      <c r="J804" s="3">
        <f t="shared" si="281"/>
        <v>57403.64504240363</v>
      </c>
      <c r="K804" s="1">
        <f t="shared" si="282"/>
        <v>55169.863694580716</v>
      </c>
      <c r="L804" s="1">
        <f t="shared" si="283"/>
        <v>58225.721934368914</v>
      </c>
      <c r="M804" s="1">
        <f t="shared" si="284"/>
        <v>57023.788823357609</v>
      </c>
      <c r="N804" s="2">
        <f t="shared" si="285"/>
        <v>57522.704454343431</v>
      </c>
      <c r="O804" s="14">
        <f>VLOOKUP(B804,Valores!$A$2:$O$300,14,FALSE)</f>
        <v>6.6699999999999995E-2</v>
      </c>
      <c r="P804" s="14" t="str">
        <f>VLOOKUP(B804,Valores!$A$2:$O$300,15,FALSE)</f>
        <v>UAR</v>
      </c>
      <c r="Q804" s="5">
        <f t="shared" si="300"/>
        <v>27124.767657903354</v>
      </c>
      <c r="R804" s="5">
        <f t="shared" si="286"/>
        <v>26069.245834968639</v>
      </c>
      <c r="S804" s="5">
        <f t="shared" si="287"/>
        <v>27513.221120658516</v>
      </c>
      <c r="T804" s="5">
        <f t="shared" si="288"/>
        <v>26945.275368216491</v>
      </c>
      <c r="U804" s="5">
        <f t="shared" si="289"/>
        <v>27181.02643526789</v>
      </c>
      <c r="W804" s="1">
        <f t="shared" si="290"/>
        <v>84528.412700306988</v>
      </c>
      <c r="X804" s="7">
        <f t="shared" si="291"/>
        <v>5638.0451271104757</v>
      </c>
      <c r="Z804" s="1">
        <f t="shared" si="292"/>
        <v>81239.109529549358</v>
      </c>
      <c r="AA804" s="7">
        <f t="shared" si="293"/>
        <v>5418.6486056209415</v>
      </c>
      <c r="AC804" s="1">
        <f t="shared" si="294"/>
        <v>85738.943055027426</v>
      </c>
      <c r="AD804" s="7">
        <f t="shared" si="295"/>
        <v>5718.7875017703291</v>
      </c>
      <c r="AF804" s="1">
        <f t="shared" si="296"/>
        <v>83969.0641915741</v>
      </c>
      <c r="AG804" s="7">
        <f t="shared" si="297"/>
        <v>5600.7365815779922</v>
      </c>
      <c r="AI804" s="1">
        <f t="shared" si="298"/>
        <v>84703.730889611325</v>
      </c>
      <c r="AJ804" s="7">
        <f t="shared" si="299"/>
        <v>5649.7388503370748</v>
      </c>
    </row>
    <row r="805" spans="1:36" x14ac:dyDescent="0.2">
      <c r="A805" s="5">
        <v>34</v>
      </c>
      <c r="B805" s="6" t="s">
        <v>375</v>
      </c>
      <c r="C805" s="6" t="str">
        <f>VLOOKUP(B805,Valores!$A$2:$F$300,5,FALSE)</f>
        <v>unid.</v>
      </c>
      <c r="D805" s="6">
        <v>1</v>
      </c>
      <c r="E805" s="3">
        <f>VLOOKUP($B805,Valores!$A$2:$G$300,6,FALSE)*VLOOKUP(VLOOKUP($B805,Indices_Poder!$B$5:$E$250,3,FALSE),Indices_Poder!$G$6:$N$27,4,FALSE)*VLOOKUP($E$776,Regional!$A$2:$B$7,2,FALSE)</f>
        <v>57403.64504240363</v>
      </c>
      <c r="F805" s="1">
        <f>VLOOKUP($B805,Valores!$A$2:$G$300,6,FALSE)*VLOOKUP(VLOOKUP($B805,Indices_Poder!$B$5:$E$250,3,FALSE),Indices_Poder!$G$6:$N$27,4,FALSE)*VLOOKUP($F$776,Regional!$A$2:$B$7,2,FALSE)</f>
        <v>55169.863694580716</v>
      </c>
      <c r="G805" s="1">
        <f>VLOOKUP($B805,Valores!$A$2:$G$300,6,FALSE)*VLOOKUP(VLOOKUP($B805,Indices_Poder!$B$5:$E$250,3,FALSE),Indices_Poder!$G$6:$N$27,4,FALSE)*VLOOKUP($G$776,Regional!$A$2:$B$7,2,FALSE)</f>
        <v>58225.721934368914</v>
      </c>
      <c r="H805" s="1">
        <f>VLOOKUP($B805,Valores!$A$2:$G$300,6,FALSE)*VLOOKUP(VLOOKUP($B805,Indices_Poder!$B$5:$E$250,3,FALSE),Indices_Poder!$G$6:$N$27,4,FALSE)*VLOOKUP($H$776,Regional!$A$2:$B$7,2,FALSE)</f>
        <v>57023.788823357609</v>
      </c>
      <c r="I805" s="2">
        <f>VLOOKUP($B805,Valores!$A$2:$G$300,6,FALSE)*VLOOKUP(VLOOKUP($B805,Indices_Poder!$B$5:$E$250,3,FALSE),Indices_Poder!$G$6:$N$27,4,FALSE)*VLOOKUP($I$776,Regional!$A$2:$B$7,2,FALSE)</f>
        <v>57522.704454343431</v>
      </c>
      <c r="J805" s="3">
        <f t="shared" si="281"/>
        <v>57403.64504240363</v>
      </c>
      <c r="K805" s="1">
        <f t="shared" si="282"/>
        <v>55169.863694580716</v>
      </c>
      <c r="L805" s="1">
        <f t="shared" si="283"/>
        <v>58225.721934368914</v>
      </c>
      <c r="M805" s="1">
        <f t="shared" si="284"/>
        <v>57023.788823357609</v>
      </c>
      <c r="N805" s="2">
        <f t="shared" si="285"/>
        <v>57522.704454343431</v>
      </c>
      <c r="O805" s="14">
        <f>VLOOKUP(B805,Valores!$A$2:$O$300,14,FALSE)</f>
        <v>6.6699999999999995E-2</v>
      </c>
      <c r="P805" s="14" t="str">
        <f>VLOOKUP(B805,Valores!$A$2:$O$300,15,FALSE)</f>
        <v>UAR</v>
      </c>
      <c r="Q805" s="5">
        <f t="shared" si="300"/>
        <v>27124.767657903354</v>
      </c>
      <c r="R805" s="5">
        <f t="shared" si="286"/>
        <v>26069.245834968639</v>
      </c>
      <c r="S805" s="5">
        <f t="shared" si="287"/>
        <v>27513.221120658516</v>
      </c>
      <c r="T805" s="5">
        <f t="shared" si="288"/>
        <v>26945.275368216491</v>
      </c>
      <c r="U805" s="5">
        <f t="shared" si="289"/>
        <v>27181.02643526789</v>
      </c>
      <c r="W805" s="1">
        <f t="shared" si="290"/>
        <v>84528.412700306988</v>
      </c>
      <c r="X805" s="7">
        <f t="shared" si="291"/>
        <v>5638.0451271104757</v>
      </c>
      <c r="Z805" s="1">
        <f t="shared" si="292"/>
        <v>81239.109529549358</v>
      </c>
      <c r="AA805" s="7">
        <f t="shared" si="293"/>
        <v>5418.6486056209415</v>
      </c>
      <c r="AC805" s="1">
        <f t="shared" si="294"/>
        <v>85738.943055027426</v>
      </c>
      <c r="AD805" s="7">
        <f t="shared" si="295"/>
        <v>5718.7875017703291</v>
      </c>
      <c r="AF805" s="1">
        <f t="shared" si="296"/>
        <v>83969.0641915741</v>
      </c>
      <c r="AG805" s="7">
        <f t="shared" si="297"/>
        <v>5600.7365815779922</v>
      </c>
      <c r="AI805" s="1">
        <f t="shared" si="298"/>
        <v>84703.730889611325</v>
      </c>
      <c r="AJ805" s="7">
        <f t="shared" si="299"/>
        <v>5649.7388503370748</v>
      </c>
    </row>
    <row r="806" spans="1:36" x14ac:dyDescent="0.2">
      <c r="A806" s="5">
        <v>35</v>
      </c>
      <c r="B806" s="6" t="s">
        <v>499</v>
      </c>
      <c r="C806" s="6" t="str">
        <f>VLOOKUP(B806,Valores!$A$2:$F$300,5,FALSE)</f>
        <v>unid.</v>
      </c>
      <c r="D806" s="6">
        <v>0</v>
      </c>
      <c r="E806" s="3">
        <f>VLOOKUP($B806,Valores!$A$2:$G$300,6,FALSE)*VLOOKUP(VLOOKUP($B806,Indices_Poder!$B$5:$E$250,3,FALSE),Indices_Poder!$G$6:$N$27,4,FALSE)*VLOOKUP($E$776,Regional!$A$2:$B$7,2,FALSE)</f>
        <v>35004.213271464112</v>
      </c>
      <c r="F806" s="1">
        <f>VLOOKUP($B806,Valores!$A$2:$G$300,6,FALSE)*VLOOKUP(VLOOKUP($B806,Indices_Poder!$B$5:$E$250,3,FALSE),Indices_Poder!$G$6:$N$27,4,FALSE)*VLOOKUP($F$776,Regional!$A$2:$B$7,2,FALSE)</f>
        <v>33642.074009344913</v>
      </c>
      <c r="G806" s="1">
        <f>VLOOKUP($B806,Valores!$A$2:$G$300,6,FALSE)*VLOOKUP(VLOOKUP($B806,Indices_Poder!$B$5:$E$250,3,FALSE),Indices_Poder!$G$6:$N$27,4,FALSE)*VLOOKUP($G$776,Regional!$A$2:$B$7,2,FALSE)</f>
        <v>35505.50817757396</v>
      </c>
      <c r="H806" s="1">
        <f>VLOOKUP($B806,Valores!$A$2:$G$300,6,FALSE)*VLOOKUP(VLOOKUP($B806,Indices_Poder!$B$5:$E$250,3,FALSE),Indices_Poder!$G$6:$N$27,4,FALSE)*VLOOKUP($H$776,Regional!$A$2:$B$7,2,FALSE)</f>
        <v>34772.580452778864</v>
      </c>
      <c r="I806" s="2">
        <f>VLOOKUP($B806,Valores!$A$2:$G$300,6,FALSE)*VLOOKUP(VLOOKUP($B806,Indices_Poder!$B$5:$E$250,3,FALSE),Indices_Poder!$G$6:$N$27,4,FALSE)*VLOOKUP($I$776,Regional!$A$2:$B$7,2,FALSE)</f>
        <v>35076.814602693812</v>
      </c>
      <c r="J806" s="3">
        <f t="shared" si="281"/>
        <v>0</v>
      </c>
      <c r="K806" s="1">
        <f t="shared" si="282"/>
        <v>0</v>
      </c>
      <c r="L806" s="1">
        <f t="shared" si="283"/>
        <v>0</v>
      </c>
      <c r="M806" s="1">
        <f t="shared" si="284"/>
        <v>0</v>
      </c>
      <c r="N806" s="2">
        <f t="shared" si="285"/>
        <v>0</v>
      </c>
      <c r="O806" s="14">
        <f>VLOOKUP(B806,Valores!$A$2:$O$300,14,FALSE)</f>
        <v>6.6699999999999995E-2</v>
      </c>
      <c r="P806" s="14" t="str">
        <f>VLOOKUP(B806,Valores!$A$2:$O$300,15,FALSE)</f>
        <v>UAR</v>
      </c>
      <c r="Q806" s="5">
        <f t="shared" si="300"/>
        <v>0</v>
      </c>
      <c r="R806" s="5">
        <f t="shared" si="286"/>
        <v>0</v>
      </c>
      <c r="S806" s="5">
        <f t="shared" si="287"/>
        <v>0</v>
      </c>
      <c r="T806" s="5">
        <f t="shared" si="288"/>
        <v>0</v>
      </c>
      <c r="U806" s="5">
        <f t="shared" si="289"/>
        <v>0</v>
      </c>
      <c r="W806" s="1">
        <f t="shared" si="290"/>
        <v>0</v>
      </c>
      <c r="X806" s="7">
        <f t="shared" si="291"/>
        <v>0</v>
      </c>
      <c r="Z806" s="1">
        <f t="shared" si="292"/>
        <v>0</v>
      </c>
      <c r="AA806" s="7">
        <f t="shared" si="293"/>
        <v>0</v>
      </c>
      <c r="AC806" s="1">
        <f t="shared" si="294"/>
        <v>0</v>
      </c>
      <c r="AD806" s="7">
        <f t="shared" si="295"/>
        <v>0</v>
      </c>
      <c r="AF806" s="1">
        <f t="shared" si="296"/>
        <v>0</v>
      </c>
      <c r="AG806" s="7">
        <f t="shared" si="297"/>
        <v>0</v>
      </c>
      <c r="AI806" s="1">
        <f t="shared" si="298"/>
        <v>0</v>
      </c>
      <c r="AJ806" s="7">
        <f t="shared" si="299"/>
        <v>0</v>
      </c>
    </row>
    <row r="807" spans="1:36" x14ac:dyDescent="0.2">
      <c r="A807" s="5">
        <v>36</v>
      </c>
      <c r="B807" s="6" t="s">
        <v>378</v>
      </c>
      <c r="C807" s="6" t="str">
        <f>VLOOKUP(B807,Valores!$A$2:$F$300,5,FALSE)</f>
        <v>unid.</v>
      </c>
      <c r="D807" s="6">
        <v>1</v>
      </c>
      <c r="E807" s="3">
        <f>VLOOKUP($B807,Valores!$A$2:$G$300,6,FALSE)*VLOOKUP(VLOOKUP($B807,Indices_Poder!$B$5:$E$250,3,FALSE),Indices_Poder!$G$6:$N$27,4,FALSE)*VLOOKUP($E$776,Regional!$A$2:$B$7,2,FALSE)</f>
        <v>57403.64504240363</v>
      </c>
      <c r="F807" s="1">
        <f>VLOOKUP($B807,Valores!$A$2:$G$300,6,FALSE)*VLOOKUP(VLOOKUP($B807,Indices_Poder!$B$5:$E$250,3,FALSE),Indices_Poder!$G$6:$N$27,4,FALSE)*VLOOKUP($F$776,Regional!$A$2:$B$7,2,FALSE)</f>
        <v>55169.863694580716</v>
      </c>
      <c r="G807" s="1">
        <f>VLOOKUP($B807,Valores!$A$2:$G$300,6,FALSE)*VLOOKUP(VLOOKUP($B807,Indices_Poder!$B$5:$E$250,3,FALSE),Indices_Poder!$G$6:$N$27,4,FALSE)*VLOOKUP($G$776,Regional!$A$2:$B$7,2,FALSE)</f>
        <v>58225.721934368914</v>
      </c>
      <c r="H807" s="1">
        <f>VLOOKUP($B807,Valores!$A$2:$G$300,6,FALSE)*VLOOKUP(VLOOKUP($B807,Indices_Poder!$B$5:$E$250,3,FALSE),Indices_Poder!$G$6:$N$27,4,FALSE)*VLOOKUP($H$776,Regional!$A$2:$B$7,2,FALSE)</f>
        <v>57023.788823357609</v>
      </c>
      <c r="I807" s="2">
        <f>VLOOKUP($B807,Valores!$A$2:$G$300,6,FALSE)*VLOOKUP(VLOOKUP($B807,Indices_Poder!$B$5:$E$250,3,FALSE),Indices_Poder!$G$6:$N$27,4,FALSE)*VLOOKUP($I$776,Regional!$A$2:$B$7,2,FALSE)</f>
        <v>57522.704454343431</v>
      </c>
      <c r="J807" s="3">
        <f t="shared" si="281"/>
        <v>57403.64504240363</v>
      </c>
      <c r="K807" s="1">
        <f t="shared" si="282"/>
        <v>55169.863694580716</v>
      </c>
      <c r="L807" s="1">
        <f t="shared" si="283"/>
        <v>58225.721934368914</v>
      </c>
      <c r="M807" s="1">
        <f t="shared" si="284"/>
        <v>57023.788823357609</v>
      </c>
      <c r="N807" s="2">
        <f t="shared" si="285"/>
        <v>57522.704454343431</v>
      </c>
      <c r="O807" s="14">
        <f>VLOOKUP(B807,Valores!$A$2:$O$300,14,FALSE)</f>
        <v>6.6699999999999995E-2</v>
      </c>
      <c r="P807" s="14" t="str">
        <f>VLOOKUP(B807,Valores!$A$2:$O$300,15,FALSE)</f>
        <v>UAR</v>
      </c>
      <c r="Q807" s="5">
        <f t="shared" si="300"/>
        <v>27124.767657903354</v>
      </c>
      <c r="R807" s="5">
        <f t="shared" si="286"/>
        <v>26069.245834968639</v>
      </c>
      <c r="S807" s="5">
        <f t="shared" si="287"/>
        <v>27513.221120658516</v>
      </c>
      <c r="T807" s="5">
        <f t="shared" si="288"/>
        <v>26945.275368216491</v>
      </c>
      <c r="U807" s="5">
        <f t="shared" si="289"/>
        <v>27181.02643526789</v>
      </c>
      <c r="W807" s="1">
        <f t="shared" si="290"/>
        <v>84528.412700306988</v>
      </c>
      <c r="X807" s="7">
        <f t="shared" si="291"/>
        <v>5638.0451271104757</v>
      </c>
      <c r="Z807" s="1">
        <f t="shared" si="292"/>
        <v>81239.109529549358</v>
      </c>
      <c r="AA807" s="7">
        <f t="shared" si="293"/>
        <v>5418.6486056209415</v>
      </c>
      <c r="AC807" s="1">
        <f t="shared" si="294"/>
        <v>85738.943055027426</v>
      </c>
      <c r="AD807" s="7">
        <f t="shared" si="295"/>
        <v>5718.7875017703291</v>
      </c>
      <c r="AF807" s="1">
        <f t="shared" si="296"/>
        <v>83969.0641915741</v>
      </c>
      <c r="AG807" s="7">
        <f t="shared" si="297"/>
        <v>5600.7365815779922</v>
      </c>
      <c r="AI807" s="1">
        <f t="shared" si="298"/>
        <v>84703.730889611325</v>
      </c>
      <c r="AJ807" s="7">
        <f t="shared" si="299"/>
        <v>5649.7388503370748</v>
      </c>
    </row>
    <row r="808" spans="1:36" x14ac:dyDescent="0.2">
      <c r="A808" s="5">
        <v>37</v>
      </c>
      <c r="B808" s="6" t="s">
        <v>384</v>
      </c>
      <c r="C808" s="6" t="str">
        <f>VLOOKUP(B808,Valores!$A$2:$F$300,5,FALSE)</f>
        <v>unid.</v>
      </c>
      <c r="D808" s="6">
        <v>1</v>
      </c>
      <c r="E808" s="3">
        <f>VLOOKUP($B808,Valores!$A$2:$G$300,6,FALSE)*VLOOKUP(VLOOKUP($B808,Indices_Poder!$B$5:$E$250,3,FALSE),Indices_Poder!$G$6:$N$27,4,FALSE)*VLOOKUP($E$776,Regional!$A$2:$B$7,2,FALSE)</f>
        <v>57403.64504240363</v>
      </c>
      <c r="F808" s="1">
        <f>VLOOKUP($B808,Valores!$A$2:$G$300,6,FALSE)*VLOOKUP(VLOOKUP($B808,Indices_Poder!$B$5:$E$250,3,FALSE),Indices_Poder!$G$6:$N$27,4,FALSE)*VLOOKUP($F$776,Regional!$A$2:$B$7,2,FALSE)</f>
        <v>55169.863694580716</v>
      </c>
      <c r="G808" s="1">
        <f>VLOOKUP($B808,Valores!$A$2:$G$300,6,FALSE)*VLOOKUP(VLOOKUP($B808,Indices_Poder!$B$5:$E$250,3,FALSE),Indices_Poder!$G$6:$N$27,4,FALSE)*VLOOKUP($G$776,Regional!$A$2:$B$7,2,FALSE)</f>
        <v>58225.721934368914</v>
      </c>
      <c r="H808" s="1">
        <f>VLOOKUP($B808,Valores!$A$2:$G$300,6,FALSE)*VLOOKUP(VLOOKUP($B808,Indices_Poder!$B$5:$E$250,3,FALSE),Indices_Poder!$G$6:$N$27,4,FALSE)*VLOOKUP($H$776,Regional!$A$2:$B$7,2,FALSE)</f>
        <v>57023.788823357609</v>
      </c>
      <c r="I808" s="2">
        <f>VLOOKUP($B808,Valores!$A$2:$G$300,6,FALSE)*VLOOKUP(VLOOKUP($B808,Indices_Poder!$B$5:$E$250,3,FALSE),Indices_Poder!$G$6:$N$27,4,FALSE)*VLOOKUP($I$776,Regional!$A$2:$B$7,2,FALSE)</f>
        <v>57522.704454343431</v>
      </c>
      <c r="J808" s="3">
        <f t="shared" si="281"/>
        <v>57403.64504240363</v>
      </c>
      <c r="K808" s="1">
        <f t="shared" si="282"/>
        <v>55169.863694580716</v>
      </c>
      <c r="L808" s="1">
        <f t="shared" si="283"/>
        <v>58225.721934368914</v>
      </c>
      <c r="M808" s="1">
        <f t="shared" si="284"/>
        <v>57023.788823357609</v>
      </c>
      <c r="N808" s="2">
        <f t="shared" si="285"/>
        <v>57522.704454343431</v>
      </c>
      <c r="O808" s="14">
        <f>VLOOKUP(B808,Valores!$A$2:$O$300,14,FALSE)</f>
        <v>6.6699999999999995E-2</v>
      </c>
      <c r="P808" s="14" t="str">
        <f>VLOOKUP(B808,Valores!$A$2:$O$300,15,FALSE)</f>
        <v>UAR</v>
      </c>
      <c r="Q808" s="5">
        <f t="shared" si="300"/>
        <v>27124.767657903354</v>
      </c>
      <c r="R808" s="5">
        <f t="shared" si="286"/>
        <v>26069.245834968639</v>
      </c>
      <c r="S808" s="5">
        <f t="shared" si="287"/>
        <v>27513.221120658516</v>
      </c>
      <c r="T808" s="5">
        <f t="shared" si="288"/>
        <v>26945.275368216491</v>
      </c>
      <c r="U808" s="5">
        <f t="shared" si="289"/>
        <v>27181.02643526789</v>
      </c>
      <c r="W808" s="1">
        <f t="shared" si="290"/>
        <v>84528.412700306988</v>
      </c>
      <c r="X808" s="7">
        <f t="shared" si="291"/>
        <v>5638.0451271104757</v>
      </c>
      <c r="Z808" s="1">
        <f t="shared" si="292"/>
        <v>81239.109529549358</v>
      </c>
      <c r="AA808" s="7">
        <f t="shared" si="293"/>
        <v>5418.6486056209415</v>
      </c>
      <c r="AC808" s="1">
        <f t="shared" si="294"/>
        <v>85738.943055027426</v>
      </c>
      <c r="AD808" s="7">
        <f t="shared" si="295"/>
        <v>5718.7875017703291</v>
      </c>
      <c r="AF808" s="1">
        <f t="shared" si="296"/>
        <v>83969.0641915741</v>
      </c>
      <c r="AG808" s="7">
        <f t="shared" si="297"/>
        <v>5600.7365815779922</v>
      </c>
      <c r="AI808" s="1">
        <f t="shared" si="298"/>
        <v>84703.730889611325</v>
      </c>
      <c r="AJ808" s="7">
        <f t="shared" si="299"/>
        <v>5649.7388503370748</v>
      </c>
    </row>
    <row r="809" spans="1:36" x14ac:dyDescent="0.2">
      <c r="A809" s="5">
        <v>38</v>
      </c>
      <c r="B809" s="6" t="s">
        <v>381</v>
      </c>
      <c r="C809" s="6" t="str">
        <f>VLOOKUP(B809,Valores!$A$2:$F$300,5,FALSE)</f>
        <v>unid.</v>
      </c>
      <c r="D809" s="6">
        <v>1</v>
      </c>
      <c r="E809" s="3">
        <f>VLOOKUP($B809,Valores!$A$2:$G$300,6,FALSE)*VLOOKUP(VLOOKUP($B809,Indices_Poder!$B$5:$E$250,3,FALSE),Indices_Poder!$G$6:$N$27,4,FALSE)*VLOOKUP($E$776,Regional!$A$2:$B$7,2,FALSE)</f>
        <v>35004.213271464112</v>
      </c>
      <c r="F809" s="1">
        <f>VLOOKUP($B809,Valores!$A$2:$G$300,6,FALSE)*VLOOKUP(VLOOKUP($B809,Indices_Poder!$B$5:$E$250,3,FALSE),Indices_Poder!$G$6:$N$27,4,FALSE)*VLOOKUP($F$776,Regional!$A$2:$B$7,2,FALSE)</f>
        <v>33642.074009344913</v>
      </c>
      <c r="G809" s="1">
        <f>VLOOKUP($B809,Valores!$A$2:$G$300,6,FALSE)*VLOOKUP(VLOOKUP($B809,Indices_Poder!$B$5:$E$250,3,FALSE),Indices_Poder!$G$6:$N$27,4,FALSE)*VLOOKUP($G$776,Regional!$A$2:$B$7,2,FALSE)</f>
        <v>35505.50817757396</v>
      </c>
      <c r="H809" s="1">
        <f>VLOOKUP($B809,Valores!$A$2:$G$300,6,FALSE)*VLOOKUP(VLOOKUP($B809,Indices_Poder!$B$5:$E$250,3,FALSE),Indices_Poder!$G$6:$N$27,4,FALSE)*VLOOKUP($H$776,Regional!$A$2:$B$7,2,FALSE)</f>
        <v>34772.580452778864</v>
      </c>
      <c r="I809" s="2">
        <f>VLOOKUP($B809,Valores!$A$2:$G$300,6,FALSE)*VLOOKUP(VLOOKUP($B809,Indices_Poder!$B$5:$E$250,3,FALSE),Indices_Poder!$G$6:$N$27,4,FALSE)*VLOOKUP($I$776,Regional!$A$2:$B$7,2,FALSE)</f>
        <v>35076.814602693812</v>
      </c>
      <c r="J809" s="3">
        <f t="shared" si="281"/>
        <v>35004.213271464112</v>
      </c>
      <c r="K809" s="1">
        <f t="shared" si="282"/>
        <v>33642.074009344913</v>
      </c>
      <c r="L809" s="1">
        <f t="shared" si="283"/>
        <v>35505.50817757396</v>
      </c>
      <c r="M809" s="1">
        <f t="shared" si="284"/>
        <v>34772.580452778864</v>
      </c>
      <c r="N809" s="2">
        <f t="shared" si="285"/>
        <v>35076.814602693812</v>
      </c>
      <c r="O809" s="14">
        <f>VLOOKUP(B809,Valores!$A$2:$O$300,14,FALSE)</f>
        <v>6.6699999999999995E-2</v>
      </c>
      <c r="P809" s="14" t="str">
        <f>VLOOKUP(B809,Valores!$A$2:$O$300,15,FALSE)</f>
        <v>UAR</v>
      </c>
      <c r="Q809" s="5">
        <f t="shared" si="300"/>
        <v>16540.433126411863</v>
      </c>
      <c r="R809" s="5">
        <f t="shared" si="286"/>
        <v>15896.785654628522</v>
      </c>
      <c r="S809" s="5">
        <f t="shared" si="287"/>
        <v>16777.308465012327</v>
      </c>
      <c r="T809" s="5">
        <f t="shared" si="288"/>
        <v>16430.980383748196</v>
      </c>
      <c r="U809" s="5">
        <f t="shared" si="289"/>
        <v>16574.739209933305</v>
      </c>
      <c r="W809" s="1">
        <f t="shared" si="290"/>
        <v>51544.646397875971</v>
      </c>
      <c r="X809" s="7">
        <f t="shared" si="291"/>
        <v>3438.0279147383271</v>
      </c>
      <c r="Z809" s="1">
        <f t="shared" si="292"/>
        <v>49538.859663973431</v>
      </c>
      <c r="AA809" s="7">
        <f t="shared" si="293"/>
        <v>3304.2419395870274</v>
      </c>
      <c r="AC809" s="1">
        <f t="shared" si="294"/>
        <v>52282.816642586287</v>
      </c>
      <c r="AD809" s="7">
        <f t="shared" si="295"/>
        <v>3487.2638700605053</v>
      </c>
      <c r="AF809" s="1">
        <f t="shared" si="296"/>
        <v>51203.56083652706</v>
      </c>
      <c r="AG809" s="7">
        <f t="shared" si="297"/>
        <v>3415.2775077963547</v>
      </c>
      <c r="AI809" s="1">
        <f t="shared" si="298"/>
        <v>51651.553812627113</v>
      </c>
      <c r="AJ809" s="7">
        <f t="shared" si="299"/>
        <v>3445.158639302228</v>
      </c>
    </row>
    <row r="810" spans="1:36" x14ac:dyDescent="0.2">
      <c r="A810" s="5">
        <v>39</v>
      </c>
      <c r="B810" s="6" t="s">
        <v>503</v>
      </c>
      <c r="C810" s="6" t="str">
        <f>VLOOKUP(B810,Valores!$A$2:$F$300,5,FALSE)</f>
        <v>unid.</v>
      </c>
      <c r="D810" s="6">
        <v>0</v>
      </c>
      <c r="E810" s="3">
        <f>VLOOKUP($B810,Valores!$A$2:$G$300,6,FALSE)*VLOOKUP(VLOOKUP($B810,Indices_Poder!$B$5:$E$250,3,FALSE),Indices_Poder!$G$6:$N$27,4,FALSE)*VLOOKUP($E$776,Regional!$A$2:$B$7,2,FALSE)</f>
        <v>35004.213271464112</v>
      </c>
      <c r="F810" s="1">
        <f>VLOOKUP($B810,Valores!$A$2:$G$300,6,FALSE)*VLOOKUP(VLOOKUP($B810,Indices_Poder!$B$5:$E$250,3,FALSE),Indices_Poder!$G$6:$N$27,4,FALSE)*VLOOKUP($F$776,Regional!$A$2:$B$7,2,FALSE)</f>
        <v>33642.074009344913</v>
      </c>
      <c r="G810" s="1">
        <f>VLOOKUP($B810,Valores!$A$2:$G$300,6,FALSE)*VLOOKUP(VLOOKUP($B810,Indices_Poder!$B$5:$E$250,3,FALSE),Indices_Poder!$G$6:$N$27,4,FALSE)*VLOOKUP($G$776,Regional!$A$2:$B$7,2,FALSE)</f>
        <v>35505.50817757396</v>
      </c>
      <c r="H810" s="1">
        <f>VLOOKUP($B810,Valores!$A$2:$G$300,6,FALSE)*VLOOKUP(VLOOKUP($B810,Indices_Poder!$B$5:$E$250,3,FALSE),Indices_Poder!$G$6:$N$27,4,FALSE)*VLOOKUP($H$776,Regional!$A$2:$B$7,2,FALSE)</f>
        <v>34772.580452778864</v>
      </c>
      <c r="I810" s="2">
        <f>VLOOKUP($B810,Valores!$A$2:$G$300,6,FALSE)*VLOOKUP(VLOOKUP($B810,Indices_Poder!$B$5:$E$250,3,FALSE),Indices_Poder!$G$6:$N$27,4,FALSE)*VLOOKUP($I$776,Regional!$A$2:$B$7,2,FALSE)</f>
        <v>35076.814602693812</v>
      </c>
      <c r="J810" s="3">
        <f t="shared" si="281"/>
        <v>0</v>
      </c>
      <c r="K810" s="1">
        <f t="shared" si="282"/>
        <v>0</v>
      </c>
      <c r="L810" s="1">
        <f t="shared" si="283"/>
        <v>0</v>
      </c>
      <c r="M810" s="1">
        <f t="shared" si="284"/>
        <v>0</v>
      </c>
      <c r="N810" s="2">
        <f t="shared" si="285"/>
        <v>0</v>
      </c>
      <c r="O810" s="14">
        <f>VLOOKUP(B810,Valores!$A$2:$O$300,14,FALSE)</f>
        <v>6.6699999999999995E-2</v>
      </c>
      <c r="P810" s="14" t="str">
        <f>VLOOKUP(B810,Valores!$A$2:$O$300,15,FALSE)</f>
        <v>UAR</v>
      </c>
      <c r="Q810" s="5">
        <f t="shared" si="300"/>
        <v>0</v>
      </c>
      <c r="R810" s="5">
        <f t="shared" si="286"/>
        <v>0</v>
      </c>
      <c r="S810" s="5">
        <f t="shared" si="287"/>
        <v>0</v>
      </c>
      <c r="T810" s="5">
        <f t="shared" si="288"/>
        <v>0</v>
      </c>
      <c r="U810" s="5">
        <f t="shared" si="289"/>
        <v>0</v>
      </c>
      <c r="W810" s="1">
        <f t="shared" si="290"/>
        <v>0</v>
      </c>
      <c r="X810" s="7">
        <f t="shared" si="291"/>
        <v>0</v>
      </c>
      <c r="Z810" s="1">
        <f t="shared" si="292"/>
        <v>0</v>
      </c>
      <c r="AA810" s="7">
        <f t="shared" si="293"/>
        <v>0</v>
      </c>
      <c r="AC810" s="1">
        <f t="shared" si="294"/>
        <v>0</v>
      </c>
      <c r="AD810" s="7">
        <f t="shared" si="295"/>
        <v>0</v>
      </c>
      <c r="AF810" s="1">
        <f t="shared" si="296"/>
        <v>0</v>
      </c>
      <c r="AG810" s="7">
        <f t="shared" si="297"/>
        <v>0</v>
      </c>
      <c r="AI810" s="1">
        <f t="shared" si="298"/>
        <v>0</v>
      </c>
      <c r="AJ810" s="7">
        <f t="shared" si="299"/>
        <v>0</v>
      </c>
    </row>
    <row r="811" spans="1:36" x14ac:dyDescent="0.2">
      <c r="A811" s="5">
        <v>40</v>
      </c>
      <c r="B811" s="6" t="s">
        <v>504</v>
      </c>
      <c r="C811" s="6" t="str">
        <f>VLOOKUP(B811,Valores!$A$2:$F$300,5,FALSE)</f>
        <v>unid.</v>
      </c>
      <c r="D811" s="6">
        <v>0</v>
      </c>
      <c r="E811" s="3">
        <f>VLOOKUP($B811,Valores!$A$2:$G$300,6,FALSE)*VLOOKUP(VLOOKUP($B811,Indices_Poder!$B$5:$E$250,3,FALSE),Indices_Poder!$G$6:$N$27,4,FALSE)*VLOOKUP($E$776,Regional!$A$2:$B$7,2,FALSE)</f>
        <v>35004.213271464112</v>
      </c>
      <c r="F811" s="1">
        <f>VLOOKUP($B811,Valores!$A$2:$G$300,6,FALSE)*VLOOKUP(VLOOKUP($B811,Indices_Poder!$B$5:$E$250,3,FALSE),Indices_Poder!$G$6:$N$27,4,FALSE)*VLOOKUP($F$776,Regional!$A$2:$B$7,2,FALSE)</f>
        <v>33642.074009344913</v>
      </c>
      <c r="G811" s="1">
        <f>VLOOKUP($B811,Valores!$A$2:$G$300,6,FALSE)*VLOOKUP(VLOOKUP($B811,Indices_Poder!$B$5:$E$250,3,FALSE),Indices_Poder!$G$6:$N$27,4,FALSE)*VLOOKUP($G$776,Regional!$A$2:$B$7,2,FALSE)</f>
        <v>35505.50817757396</v>
      </c>
      <c r="H811" s="1">
        <f>VLOOKUP($B811,Valores!$A$2:$G$300,6,FALSE)*VLOOKUP(VLOOKUP($B811,Indices_Poder!$B$5:$E$250,3,FALSE),Indices_Poder!$G$6:$N$27,4,FALSE)*VLOOKUP($H$776,Regional!$A$2:$B$7,2,FALSE)</f>
        <v>34772.580452778864</v>
      </c>
      <c r="I811" s="2">
        <f>VLOOKUP($B811,Valores!$A$2:$G$300,6,FALSE)*VLOOKUP(VLOOKUP($B811,Indices_Poder!$B$5:$E$250,3,FALSE),Indices_Poder!$G$6:$N$27,4,FALSE)*VLOOKUP($I$776,Regional!$A$2:$B$7,2,FALSE)</f>
        <v>35076.814602693812</v>
      </c>
      <c r="J811" s="3">
        <f t="shared" si="281"/>
        <v>0</v>
      </c>
      <c r="K811" s="1">
        <f t="shared" si="282"/>
        <v>0</v>
      </c>
      <c r="L811" s="1">
        <f t="shared" si="283"/>
        <v>0</v>
      </c>
      <c r="M811" s="1">
        <f t="shared" si="284"/>
        <v>0</v>
      </c>
      <c r="N811" s="2">
        <f t="shared" si="285"/>
        <v>0</v>
      </c>
      <c r="O811" s="14">
        <f>VLOOKUP(B811,Valores!$A$2:$O$300,14,FALSE)</f>
        <v>6.6699999999999995E-2</v>
      </c>
      <c r="P811" s="14" t="str">
        <f>VLOOKUP(B811,Valores!$A$2:$O$300,15,FALSE)</f>
        <v>UAR</v>
      </c>
      <c r="Q811" s="5">
        <f t="shared" si="300"/>
        <v>0</v>
      </c>
      <c r="R811" s="5">
        <f t="shared" si="286"/>
        <v>0</v>
      </c>
      <c r="S811" s="5">
        <f t="shared" si="287"/>
        <v>0</v>
      </c>
      <c r="T811" s="5">
        <f t="shared" si="288"/>
        <v>0</v>
      </c>
      <c r="U811" s="5">
        <f t="shared" si="289"/>
        <v>0</v>
      </c>
      <c r="W811" s="1">
        <f t="shared" si="290"/>
        <v>0</v>
      </c>
      <c r="X811" s="7">
        <f t="shared" si="291"/>
        <v>0</v>
      </c>
      <c r="Z811" s="1">
        <f t="shared" si="292"/>
        <v>0</v>
      </c>
      <c r="AA811" s="7">
        <f t="shared" si="293"/>
        <v>0</v>
      </c>
      <c r="AC811" s="1">
        <f t="shared" si="294"/>
        <v>0</v>
      </c>
      <c r="AD811" s="7">
        <f t="shared" si="295"/>
        <v>0</v>
      </c>
      <c r="AF811" s="1">
        <f t="shared" si="296"/>
        <v>0</v>
      </c>
      <c r="AG811" s="7">
        <f t="shared" si="297"/>
        <v>0</v>
      </c>
      <c r="AI811" s="1">
        <f t="shared" si="298"/>
        <v>0</v>
      </c>
      <c r="AJ811" s="7">
        <f t="shared" si="299"/>
        <v>0</v>
      </c>
    </row>
    <row r="812" spans="1:36" x14ac:dyDescent="0.2">
      <c r="A812" s="24">
        <v>41</v>
      </c>
      <c r="B812" s="25" t="s">
        <v>385</v>
      </c>
      <c r="C812" s="25" t="str">
        <f>VLOOKUP(B812,Valores!$A$2:$F$300,5,FALSE)</f>
        <v>unid.</v>
      </c>
      <c r="D812" s="25">
        <v>0</v>
      </c>
      <c r="E812" s="3">
        <f>VLOOKUP($B812,Valores!$A$2:$G$300,6,FALSE)*VLOOKUP(VLOOKUP($B812,Indices_Poder!$B$5:$E$250,3,FALSE),Indices_Poder!$G$6:$N$27,4,FALSE)*VLOOKUP($E$776,Regional!$A$2:$B$7,2,FALSE)</f>
        <v>57403.64504240363</v>
      </c>
      <c r="F812" s="1">
        <f>VLOOKUP($B812,Valores!$A$2:$G$300,6,FALSE)*VLOOKUP(VLOOKUP($B812,Indices_Poder!$B$5:$E$250,3,FALSE),Indices_Poder!$G$6:$N$27,4,FALSE)*VLOOKUP($F$776,Regional!$A$2:$B$7,2,FALSE)</f>
        <v>55169.863694580716</v>
      </c>
      <c r="G812" s="1">
        <f>VLOOKUP($B812,Valores!$A$2:$G$300,6,FALSE)*VLOOKUP(VLOOKUP($B812,Indices_Poder!$B$5:$E$250,3,FALSE),Indices_Poder!$G$6:$N$27,4,FALSE)*VLOOKUP($G$776,Regional!$A$2:$B$7,2,FALSE)</f>
        <v>58225.721934368914</v>
      </c>
      <c r="H812" s="1">
        <f>VLOOKUP($B812,Valores!$A$2:$G$300,6,FALSE)*VLOOKUP(VLOOKUP($B812,Indices_Poder!$B$5:$E$250,3,FALSE),Indices_Poder!$G$6:$N$27,4,FALSE)*VLOOKUP($H$776,Regional!$A$2:$B$7,2,FALSE)</f>
        <v>57023.788823357609</v>
      </c>
      <c r="I812" s="2">
        <f>VLOOKUP($B812,Valores!$A$2:$G$300,6,FALSE)*VLOOKUP(VLOOKUP($B812,Indices_Poder!$B$5:$E$250,3,FALSE),Indices_Poder!$G$6:$N$27,4,FALSE)*VLOOKUP($I$776,Regional!$A$2:$B$7,2,FALSE)</f>
        <v>57522.704454343431</v>
      </c>
      <c r="J812" s="28">
        <f t="shared" si="281"/>
        <v>0</v>
      </c>
      <c r="K812" s="29">
        <f t="shared" si="282"/>
        <v>0</v>
      </c>
      <c r="L812" s="29">
        <f t="shared" si="283"/>
        <v>0</v>
      </c>
      <c r="M812" s="29">
        <f t="shared" si="284"/>
        <v>0</v>
      </c>
      <c r="N812" s="38">
        <f t="shared" si="285"/>
        <v>0</v>
      </c>
      <c r="O812" s="14">
        <f>VLOOKUP(B812,Valores!$A$2:$O$300,14,FALSE)</f>
        <v>6.6699999999999995E-2</v>
      </c>
      <c r="P812" s="14" t="str">
        <f>VLOOKUP(B812,Valores!$A$2:$O$300,15,FALSE)</f>
        <v>UAR</v>
      </c>
      <c r="Q812" s="5">
        <f t="shared" si="300"/>
        <v>0</v>
      </c>
      <c r="R812" s="5">
        <f t="shared" si="286"/>
        <v>0</v>
      </c>
      <c r="S812" s="5">
        <f t="shared" si="287"/>
        <v>0</v>
      </c>
      <c r="T812" s="5">
        <f t="shared" si="288"/>
        <v>0</v>
      </c>
      <c r="U812" s="5">
        <f t="shared" si="289"/>
        <v>0</v>
      </c>
      <c r="W812" s="1">
        <f t="shared" si="290"/>
        <v>0</v>
      </c>
      <c r="X812" s="7">
        <f t="shared" si="291"/>
        <v>0</v>
      </c>
      <c r="Z812" s="1">
        <f t="shared" si="292"/>
        <v>0</v>
      </c>
      <c r="AA812" s="7">
        <f t="shared" si="293"/>
        <v>0</v>
      </c>
      <c r="AC812" s="1">
        <f t="shared" si="294"/>
        <v>0</v>
      </c>
      <c r="AD812" s="7">
        <f t="shared" si="295"/>
        <v>0</v>
      </c>
      <c r="AF812" s="1">
        <f t="shared" si="296"/>
        <v>0</v>
      </c>
      <c r="AG812" s="7">
        <f t="shared" si="297"/>
        <v>0</v>
      </c>
      <c r="AI812" s="1">
        <f t="shared" si="298"/>
        <v>0</v>
      </c>
      <c r="AJ812" s="7">
        <f t="shared" si="299"/>
        <v>0</v>
      </c>
    </row>
    <row r="813" spans="1:36" x14ac:dyDescent="0.2">
      <c r="A813" s="44"/>
      <c r="B813" s="45" t="s">
        <v>38</v>
      </c>
      <c r="C813" s="45"/>
      <c r="D813" s="45"/>
      <c r="E813" s="48"/>
      <c r="F813" s="46"/>
      <c r="G813" s="46"/>
      <c r="H813" s="46"/>
      <c r="I813" s="47"/>
      <c r="J813" s="48">
        <f>SUM(J777:J812)</f>
        <v>5214110.5574962171</v>
      </c>
      <c r="K813" s="46">
        <f>SUM(K777:K812)</f>
        <v>5011210.847900806</v>
      </c>
      <c r="L813" s="46">
        <f>SUM(L777:L812)</f>
        <v>5288781.7704183804</v>
      </c>
      <c r="M813" s="46">
        <f>SUM(M777:M812)</f>
        <v>5179607.307387352</v>
      </c>
      <c r="N813" s="47">
        <f>SUM(N777:N812)</f>
        <v>5224925.0090228757</v>
      </c>
      <c r="Q813" s="3">
        <f>SUMIF($O777:$O812,"&lt;&gt;Rateio",X777:X812)</f>
        <v>218237.21078688011</v>
      </c>
      <c r="R813" s="3">
        <f>SUMIF($O777:$O812,"&lt;&gt;Rateio",AA777:AA812)</f>
        <v>209744.81957206235</v>
      </c>
      <c r="S813" s="3">
        <f>SUMIF($O777:$O812,"&lt;&gt;Rateio",AD777:AD812)</f>
        <v>221362.58318827249</v>
      </c>
      <c r="T813" s="3">
        <f>SUMIF($O777:$O812,"&lt;&gt;Rateio",AG777:AG812)</f>
        <v>216793.07319451257</v>
      </c>
      <c r="U813" s="3">
        <f>SUMIF($O777:$O812,"&lt;&gt;Rateio",AJ777:AJ812)</f>
        <v>218689.85092777139</v>
      </c>
      <c r="W813" s="36"/>
      <c r="X813" s="215"/>
      <c r="Z813" s="36"/>
      <c r="AA813" s="215"/>
      <c r="AC813" s="36"/>
      <c r="AD813" s="215"/>
      <c r="AF813" s="36"/>
      <c r="AG813" s="215"/>
      <c r="AI813" s="36"/>
      <c r="AJ813" s="215"/>
    </row>
    <row r="814" spans="1:36" ht="12.75" hidden="1" customHeight="1" x14ac:dyDescent="0.2">
      <c r="A814" s="44"/>
      <c r="B814" s="45"/>
      <c r="C814" s="45"/>
      <c r="D814" s="45"/>
      <c r="E814" s="92" t="s">
        <v>30</v>
      </c>
      <c r="F814" s="92" t="s">
        <v>31</v>
      </c>
      <c r="G814" s="92" t="s">
        <v>32</v>
      </c>
      <c r="H814" s="92" t="s">
        <v>33</v>
      </c>
      <c r="I814" s="92" t="s">
        <v>34</v>
      </c>
      <c r="J814" s="46"/>
      <c r="K814" s="46"/>
      <c r="L814" s="46"/>
      <c r="M814" s="46"/>
      <c r="N814" s="46"/>
      <c r="Q814" s="5"/>
      <c r="R814" s="5"/>
      <c r="S814" s="5"/>
      <c r="T814" s="5"/>
      <c r="U814" s="5"/>
      <c r="X814" s="7"/>
      <c r="AA814" s="7"/>
      <c r="AD814" s="7"/>
      <c r="AG814" s="7"/>
      <c r="AJ814" s="7"/>
    </row>
    <row r="815" spans="1:36" s="14" customFormat="1" ht="15" hidden="1" customHeight="1" x14ac:dyDescent="0.2">
      <c r="A815" s="30"/>
      <c r="B815" s="123" t="s">
        <v>215</v>
      </c>
      <c r="C815" s="31"/>
      <c r="D815" s="31"/>
      <c r="E815" s="33" t="e">
        <f>(SUMIF(#REF!,"Obras civis",J777:J812)+#REF!)*3.98%</f>
        <v>#REF!</v>
      </c>
      <c r="F815" s="33" t="e">
        <f>(SUMIF(#REF!,"Obras civis",K777:K812)+#REF!)*3.98%</f>
        <v>#REF!</v>
      </c>
      <c r="G815" s="33" t="e">
        <f>(SUMIF(#REF!,"Obras civis",L777:L812)+#REF!)*3.98%</f>
        <v>#REF!</v>
      </c>
      <c r="H815" s="33" t="e">
        <f>(SUMIF(#REF!,"Obras civis",M777:M812)+#REF!)*3.98%</f>
        <v>#REF!</v>
      </c>
      <c r="I815" s="33" t="e">
        <f>(SUMIF(#REF!,"Obras civis",N777:N812)+#REF!)*3.98%</f>
        <v>#REF!</v>
      </c>
      <c r="J815" s="33"/>
      <c r="K815" s="33"/>
      <c r="L815" s="33"/>
      <c r="M815" s="33"/>
      <c r="N815" s="33"/>
      <c r="Q815" s="5"/>
      <c r="R815" s="5"/>
      <c r="S815" s="5"/>
      <c r="T815" s="5"/>
      <c r="U815" s="5"/>
      <c r="W815" s="6"/>
      <c r="X815" s="7"/>
      <c r="Z815" s="6"/>
      <c r="AA815" s="7"/>
      <c r="AC815" s="6"/>
      <c r="AD815" s="7"/>
      <c r="AF815" s="6"/>
      <c r="AG815" s="7"/>
      <c r="AI815" s="6"/>
      <c r="AJ815" s="7"/>
    </row>
    <row r="816" spans="1:36" s="14" customFormat="1" ht="12.75" hidden="1" customHeight="1" x14ac:dyDescent="0.2">
      <c r="A816" s="30"/>
      <c r="B816" s="31" t="s">
        <v>141</v>
      </c>
      <c r="C816" s="41"/>
      <c r="D816" s="41"/>
      <c r="E816" s="35" t="e">
        <f>J813+#REF!+E815</f>
        <v>#REF!</v>
      </c>
      <c r="F816" s="35" t="e">
        <f>K813+#REF!+F815</f>
        <v>#REF!</v>
      </c>
      <c r="G816" s="35" t="e">
        <f>L813+#REF!+G815</f>
        <v>#REF!</v>
      </c>
      <c r="H816" s="35" t="e">
        <f>M813+#REF!+H815</f>
        <v>#REF!</v>
      </c>
      <c r="I816" s="35" t="e">
        <f>N813+#REF!+I815</f>
        <v>#REF!</v>
      </c>
      <c r="J816" s="35"/>
      <c r="K816" s="35"/>
      <c r="L816" s="35"/>
      <c r="M816" s="35"/>
      <c r="N816" s="35"/>
      <c r="Q816" s="5"/>
      <c r="R816" s="5"/>
      <c r="S816" s="5"/>
      <c r="T816" s="5"/>
      <c r="U816" s="5"/>
      <c r="W816" s="6"/>
      <c r="X816" s="7"/>
      <c r="Z816" s="6"/>
      <c r="AA816" s="7"/>
      <c r="AC816" s="6"/>
      <c r="AD816" s="7"/>
      <c r="AF816" s="6"/>
      <c r="AG816" s="7"/>
      <c r="AI816" s="6"/>
      <c r="AJ816" s="7"/>
    </row>
    <row r="817" spans="1:36" s="14" customFormat="1" ht="12.75" hidden="1" customHeight="1" x14ac:dyDescent="0.2">
      <c r="A817" s="30"/>
      <c r="B817" s="31" t="s">
        <v>209</v>
      </c>
      <c r="C817" s="31"/>
      <c r="D817" s="31"/>
      <c r="E817" s="33" t="e">
        <f>E816*2.7%</f>
        <v>#REF!</v>
      </c>
      <c r="F817" s="33" t="e">
        <f>F816*2.7%</f>
        <v>#REF!</v>
      </c>
      <c r="G817" s="33" t="e">
        <f>G816*2.7%</f>
        <v>#REF!</v>
      </c>
      <c r="H817" s="33" t="e">
        <f>H816*2.7%</f>
        <v>#REF!</v>
      </c>
      <c r="I817" s="33" t="e">
        <f>I816*2.7%</f>
        <v>#REF!</v>
      </c>
      <c r="J817" s="33"/>
      <c r="K817" s="33"/>
      <c r="L817" s="33"/>
      <c r="M817" s="33"/>
      <c r="N817" s="33"/>
      <c r="Q817" s="5"/>
      <c r="R817" s="5"/>
      <c r="S817" s="5"/>
      <c r="T817" s="5"/>
      <c r="U817" s="5"/>
      <c r="W817" s="6"/>
      <c r="X817" s="7"/>
      <c r="Z817" s="6"/>
      <c r="AA817" s="7"/>
      <c r="AC817" s="6"/>
      <c r="AD817" s="7"/>
      <c r="AF817" s="6"/>
      <c r="AG817" s="7"/>
      <c r="AI817" s="6"/>
      <c r="AJ817" s="7"/>
    </row>
    <row r="818" spans="1:36" s="14" customFormat="1" ht="12.75" hidden="1" customHeight="1" x14ac:dyDescent="0.2">
      <c r="A818" s="30"/>
      <c r="B818" s="31" t="s">
        <v>210</v>
      </c>
      <c r="C818" s="41"/>
      <c r="D818" s="41"/>
      <c r="E818" s="35" t="e">
        <f>E816*1.4%</f>
        <v>#REF!</v>
      </c>
      <c r="F818" s="35" t="e">
        <f>F816*1.4%</f>
        <v>#REF!</v>
      </c>
      <c r="G818" s="35" t="e">
        <f>G816*1.4%</f>
        <v>#REF!</v>
      </c>
      <c r="H818" s="35" t="e">
        <f>H816*1.4%</f>
        <v>#REF!</v>
      </c>
      <c r="I818" s="35" t="e">
        <f>I816*1.4%</f>
        <v>#REF!</v>
      </c>
      <c r="J818" s="35"/>
      <c r="K818" s="35"/>
      <c r="L818" s="35"/>
      <c r="M818" s="35"/>
      <c r="N818" s="35"/>
      <c r="Q818" s="5"/>
      <c r="R818" s="5"/>
      <c r="S818" s="5"/>
      <c r="T818" s="5"/>
      <c r="U818" s="5"/>
      <c r="W818" s="6"/>
      <c r="X818" s="7"/>
      <c r="Z818" s="6"/>
      <c r="AA818" s="7"/>
      <c r="AC818" s="6"/>
      <c r="AD818" s="7"/>
      <c r="AF818" s="6"/>
      <c r="AG818" s="7"/>
      <c r="AI818" s="6"/>
      <c r="AJ818" s="7"/>
    </row>
    <row r="819" spans="1:36" ht="15" hidden="1" customHeight="1" x14ac:dyDescent="0.2">
      <c r="A819" s="119"/>
      <c r="B819" s="121" t="s">
        <v>213</v>
      </c>
      <c r="C819" s="121"/>
      <c r="D819" s="121"/>
      <c r="E819" s="120" t="e">
        <f>E816*3.99%</f>
        <v>#REF!</v>
      </c>
      <c r="F819" s="120" t="e">
        <f>F816*3.99%</f>
        <v>#REF!</v>
      </c>
      <c r="G819" s="120" t="e">
        <f>G816*3.99%</f>
        <v>#REF!</v>
      </c>
      <c r="H819" s="120" t="e">
        <f>H816*3.99%</f>
        <v>#REF!</v>
      </c>
      <c r="I819" s="120" t="e">
        <f>I816*3.99%</f>
        <v>#REF!</v>
      </c>
      <c r="J819" s="122"/>
      <c r="K819" s="120"/>
      <c r="L819" s="120"/>
      <c r="M819" s="120"/>
      <c r="N819" s="120"/>
      <c r="Q819" s="5"/>
      <c r="R819" s="5"/>
      <c r="S819" s="5"/>
      <c r="T819" s="5"/>
      <c r="U819" s="5"/>
      <c r="X819" s="7"/>
      <c r="AA819" s="7"/>
      <c r="AD819" s="7"/>
      <c r="AG819" s="7"/>
      <c r="AJ819" s="7"/>
    </row>
    <row r="820" spans="1:36" s="14" customFormat="1" ht="12.75" hidden="1" customHeight="1" x14ac:dyDescent="0.2">
      <c r="A820" s="30"/>
      <c r="B820" s="43" t="s">
        <v>211</v>
      </c>
      <c r="C820" s="43"/>
      <c r="D820" s="43"/>
      <c r="E820" s="42" t="e">
        <f>E816*2.7%</f>
        <v>#REF!</v>
      </c>
      <c r="F820" s="42" t="e">
        <f>F816*2.7%</f>
        <v>#REF!</v>
      </c>
      <c r="G820" s="42" t="e">
        <f>G816*2.7%</f>
        <v>#REF!</v>
      </c>
      <c r="H820" s="42" t="e">
        <f>H816*2.7%</f>
        <v>#REF!</v>
      </c>
      <c r="I820" s="42" t="e">
        <f>I816*2.7%</f>
        <v>#REF!</v>
      </c>
      <c r="J820" s="42"/>
      <c r="K820" s="42"/>
      <c r="L820" s="42"/>
      <c r="M820" s="42"/>
      <c r="N820" s="42"/>
      <c r="Q820" s="5"/>
      <c r="R820" s="5"/>
      <c r="S820" s="5"/>
      <c r="T820" s="5"/>
      <c r="U820" s="5"/>
      <c r="W820" s="6"/>
      <c r="X820" s="7"/>
      <c r="Z820" s="6"/>
      <c r="AA820" s="7"/>
      <c r="AC820" s="6"/>
      <c r="AD820" s="7"/>
      <c r="AF820" s="6"/>
      <c r="AG820" s="7"/>
      <c r="AI820" s="6"/>
      <c r="AJ820" s="7"/>
    </row>
    <row r="821" spans="1:36" s="14" customFormat="1" ht="12.75" hidden="1" customHeight="1" x14ac:dyDescent="0.2">
      <c r="A821" s="30"/>
      <c r="B821" s="31" t="s">
        <v>142</v>
      </c>
      <c r="C821" s="31"/>
      <c r="D821" s="31"/>
      <c r="E821" s="33" t="e">
        <f>E816+E817+E818+E819+E820</f>
        <v>#REF!</v>
      </c>
      <c r="F821" s="33" t="e">
        <f>F816+F817+F818+F819+F820</f>
        <v>#REF!</v>
      </c>
      <c r="G821" s="33" t="e">
        <f>G816+G817+G818+G819+G820</f>
        <v>#REF!</v>
      </c>
      <c r="H821" s="33" t="e">
        <f>H816+H817+H818+H819+H820</f>
        <v>#REF!</v>
      </c>
      <c r="I821" s="33" t="e">
        <f>I816+I817+I818+I819+I820</f>
        <v>#REF!</v>
      </c>
      <c r="J821" s="33"/>
      <c r="K821" s="33"/>
      <c r="L821" s="33"/>
      <c r="M821" s="33"/>
      <c r="N821" s="33"/>
      <c r="Q821" s="5"/>
      <c r="R821" s="5"/>
      <c r="S821" s="5"/>
      <c r="T821" s="5"/>
      <c r="U821" s="5"/>
      <c r="W821" s="6"/>
      <c r="X821" s="7"/>
      <c r="Z821" s="6"/>
      <c r="AA821" s="7"/>
      <c r="AC821" s="6"/>
      <c r="AD821" s="7"/>
      <c r="AF821" s="6"/>
      <c r="AG821" s="7"/>
      <c r="AI821" s="6"/>
      <c r="AJ821" s="7"/>
    </row>
    <row r="822" spans="1:36" s="14" customFormat="1" ht="12.75" hidden="1" customHeight="1" x14ac:dyDescent="0.2">
      <c r="A822" s="31"/>
      <c r="B822" s="31" t="s">
        <v>143</v>
      </c>
      <c r="C822" s="31"/>
      <c r="D822" s="31"/>
      <c r="E822" s="33" t="e">
        <f>E821*3%</f>
        <v>#REF!</v>
      </c>
      <c r="F822" s="33" t="e">
        <f>F821*3%</f>
        <v>#REF!</v>
      </c>
      <c r="G822" s="33" t="e">
        <f>G821*3%</f>
        <v>#REF!</v>
      </c>
      <c r="H822" s="33" t="e">
        <f>H821*3%</f>
        <v>#REF!</v>
      </c>
      <c r="I822" s="33" t="e">
        <f>I821*3%</f>
        <v>#REF!</v>
      </c>
      <c r="J822" s="33"/>
      <c r="K822" s="33"/>
      <c r="L822" s="33"/>
      <c r="M822" s="33"/>
      <c r="N822" s="33"/>
      <c r="O822" s="336"/>
      <c r="P822" s="336"/>
      <c r="Q822" s="5"/>
      <c r="R822" s="5"/>
      <c r="S822" s="5"/>
      <c r="T822" s="5"/>
      <c r="U822" s="5"/>
      <c r="W822" s="6"/>
      <c r="X822" s="7"/>
      <c r="Z822" s="6"/>
      <c r="AA822" s="7"/>
      <c r="AC822" s="6"/>
      <c r="AD822" s="7"/>
      <c r="AF822" s="6"/>
      <c r="AG822" s="7"/>
      <c r="AI822" s="6"/>
      <c r="AJ822" s="7"/>
    </row>
    <row r="823" spans="1:36" s="14" customFormat="1" ht="12.75" hidden="1" customHeight="1" x14ac:dyDescent="0.2">
      <c r="A823" s="8"/>
      <c r="B823" s="8" t="s">
        <v>212</v>
      </c>
      <c r="C823" s="8"/>
      <c r="D823" s="8"/>
      <c r="E823" s="4" t="e">
        <f>E821*2.7%</f>
        <v>#REF!</v>
      </c>
      <c r="F823" s="4" t="e">
        <f>F821*2.7%</f>
        <v>#REF!</v>
      </c>
      <c r="G823" s="4" t="e">
        <f>G821*2.7%</f>
        <v>#REF!</v>
      </c>
      <c r="H823" s="4" t="e">
        <f>H821*2.7%</f>
        <v>#REF!</v>
      </c>
      <c r="I823" s="4" t="e">
        <f>I821*2.7%</f>
        <v>#REF!</v>
      </c>
      <c r="J823" s="4"/>
      <c r="K823" s="4"/>
      <c r="L823" s="4"/>
      <c r="M823" s="4"/>
      <c r="N823" s="4"/>
      <c r="O823" s="336"/>
      <c r="P823" s="336"/>
      <c r="Q823" s="5"/>
      <c r="R823" s="5"/>
      <c r="S823" s="5"/>
      <c r="T823" s="5"/>
      <c r="U823" s="5"/>
      <c r="W823" s="6"/>
      <c r="X823" s="7"/>
      <c r="Z823" s="6"/>
      <c r="AA823" s="7"/>
      <c r="AC823" s="6"/>
      <c r="AD823" s="7"/>
      <c r="AF823" s="6"/>
      <c r="AG823" s="7"/>
      <c r="AI823" s="6"/>
      <c r="AJ823" s="7"/>
    </row>
    <row r="824" spans="1:36" x14ac:dyDescent="0.2">
      <c r="A824" s="44"/>
      <c r="B824" s="45" t="s">
        <v>144</v>
      </c>
      <c r="C824" s="45"/>
      <c r="D824" s="45"/>
      <c r="E824" s="46">
        <f>J813*(1+Entrada!$K$13)</f>
        <v>8884322.9789178036</v>
      </c>
      <c r="F824" s="46">
        <f>K813*(1+Entrada!$K$13)</f>
        <v>8538602.1637381837</v>
      </c>
      <c r="G824" s="46">
        <f>L813*(1+Entrada!$K$13)</f>
        <v>9011555.2586158775</v>
      </c>
      <c r="H824" s="46">
        <f>M813*(1+Entrada!$K$13)</f>
        <v>8825532.8910573088</v>
      </c>
      <c r="I824" s="46">
        <f>N813*(1+Entrada!$K$13)</f>
        <v>8902749.722874077</v>
      </c>
      <c r="J824" s="46"/>
      <c r="K824" s="46"/>
      <c r="L824" s="46"/>
      <c r="M824" s="46"/>
      <c r="N824" s="46"/>
      <c r="O824" s="337"/>
      <c r="P824" s="337"/>
      <c r="Q824" s="3">
        <f>SUMIF($O777:$O812,"&lt;&gt;Rateio",W777:W812)</f>
        <v>6369645.4957857896</v>
      </c>
      <c r="R824" s="3">
        <f>SUMIF($O777:$O812,"&lt;&gt;Rateio",Z777:Z812)</f>
        <v>6121779.7846411429</v>
      </c>
      <c r="S824" s="3">
        <f>SUMIF($O777:$O812,"&lt;&gt;Rateio",AC777:AC812)</f>
        <v>6460865.1102933399</v>
      </c>
      <c r="T824" s="3">
        <f>SUMIF($O777:$O812,"&lt;&gt;Rateio",AF777:AF812)</f>
        <v>6327495.7428754074</v>
      </c>
      <c r="U824" s="3">
        <f>SUMIF($O777:$O812,"&lt;&gt;Rateio",AI777:AI812)</f>
        <v>6382856.6123696435</v>
      </c>
      <c r="X824" s="7"/>
      <c r="AA824" s="7"/>
      <c r="AD824" s="7"/>
      <c r="AG824" s="7"/>
      <c r="AJ824" s="7"/>
    </row>
    <row r="825" spans="1:36" x14ac:dyDescent="0.2">
      <c r="E825" s="216">
        <f>Q825</f>
        <v>3.4262065436964688E-2</v>
      </c>
      <c r="F825" s="217">
        <f>R825</f>
        <v>3.4262065436964674E-2</v>
      </c>
      <c r="G825" s="217">
        <f>S825</f>
        <v>3.4262065436964688E-2</v>
      </c>
      <c r="H825" s="217">
        <f>T825</f>
        <v>3.4262065436964667E-2</v>
      </c>
      <c r="I825" s="218">
        <f>U825</f>
        <v>3.4262065436964674E-2</v>
      </c>
      <c r="Q825" s="24">
        <f>Q813/Q824</f>
        <v>3.4262065436964688E-2</v>
      </c>
      <c r="R825" s="24">
        <f>R813/R824</f>
        <v>3.4262065436964674E-2</v>
      </c>
      <c r="S825" s="24">
        <f>S813/S824</f>
        <v>3.4262065436964688E-2</v>
      </c>
      <c r="T825" s="24">
        <f>T813/T824</f>
        <v>3.4262065436964667E-2</v>
      </c>
      <c r="U825" s="24">
        <f>U813/U824</f>
        <v>3.4262065436964674E-2</v>
      </c>
      <c r="W825" s="25"/>
      <c r="X825" s="26"/>
      <c r="Z825" s="25"/>
      <c r="AA825" s="26"/>
      <c r="AC825" s="25"/>
      <c r="AD825" s="26"/>
      <c r="AF825" s="25"/>
      <c r="AG825" s="26"/>
      <c r="AI825" s="25"/>
      <c r="AJ825" s="26"/>
    </row>
    <row r="828" spans="1:36" x14ac:dyDescent="0.2">
      <c r="O828" s="338"/>
      <c r="P828" s="338"/>
      <c r="Q828" s="18"/>
      <c r="W828" s="18"/>
      <c r="X828" s="18"/>
    </row>
    <row r="829" spans="1:36" s="11" customFormat="1" ht="12.75" customHeight="1" x14ac:dyDescent="0.2">
      <c r="B829" s="378" t="s">
        <v>107</v>
      </c>
      <c r="C829" s="9"/>
      <c r="D829" s="9"/>
      <c r="E829" s="9"/>
      <c r="F829" s="9"/>
      <c r="G829" s="16"/>
      <c r="H829" s="9"/>
      <c r="I829" s="9"/>
      <c r="J829" s="9"/>
      <c r="K829" s="9"/>
      <c r="L829" s="9"/>
      <c r="O829" s="14"/>
      <c r="P829" s="14"/>
      <c r="Q829" s="312" t="s">
        <v>30</v>
      </c>
      <c r="R829" s="312" t="s">
        <v>31</v>
      </c>
      <c r="S829" s="312" t="s">
        <v>32</v>
      </c>
      <c r="T829" s="312" t="s">
        <v>33</v>
      </c>
      <c r="U829" s="312" t="s">
        <v>34</v>
      </c>
      <c r="W829" s="313"/>
      <c r="X829" s="313"/>
      <c r="Z829" s="313"/>
      <c r="AA829" s="314"/>
      <c r="AC829" s="313"/>
      <c r="AD829" s="314"/>
      <c r="AF829" s="313"/>
      <c r="AG829" s="314"/>
      <c r="AI829" s="313"/>
      <c r="AJ829" s="314"/>
    </row>
    <row r="830" spans="1:36" s="11" customFormat="1" ht="12.75" customHeight="1" x14ac:dyDescent="0.2">
      <c r="B830" s="378"/>
      <c r="C830" s="9"/>
      <c r="D830" s="9"/>
      <c r="E830" s="9"/>
      <c r="F830" s="9"/>
      <c r="G830" s="16"/>
      <c r="H830" s="9"/>
      <c r="I830" s="9"/>
      <c r="J830" s="9"/>
      <c r="K830" s="9"/>
      <c r="L830" s="9"/>
      <c r="O830" s="14"/>
      <c r="P830" s="14"/>
      <c r="Q830" s="3">
        <f>SUMIF($O833:$O868,"Rateio",J833:J868)+E880</f>
        <v>14407575.274288964</v>
      </c>
      <c r="R830" s="3">
        <f>SUMIF($O833:$O868,"Rateio",K833:K868)+F880</f>
        <v>13846924.937689468</v>
      </c>
      <c r="S830" s="3">
        <f>SUMIF($O833:$O868,"Rateio",L833:L868)+G880</f>
        <v>14613905.981920758</v>
      </c>
      <c r="T830" s="3">
        <f>SUMIF($O833:$O868,"Rateio",M833:M868)+H880</f>
        <v>14312236.2576591</v>
      </c>
      <c r="U830" s="3">
        <f>SUMIF($O833:$O868,"Rateio",N833:N868)+I880</f>
        <v>14437457.652635641</v>
      </c>
      <c r="X830" s="212"/>
      <c r="AA830" s="212"/>
      <c r="AD830" s="212"/>
      <c r="AG830" s="212"/>
      <c r="AJ830" s="212"/>
    </row>
    <row r="831" spans="1:36" s="17" customFormat="1" x14ac:dyDescent="0.2">
      <c r="A831" s="379" t="s">
        <v>35</v>
      </c>
      <c r="B831" s="379" t="s">
        <v>36</v>
      </c>
      <c r="C831" s="379" t="s">
        <v>0</v>
      </c>
      <c r="D831" s="379" t="s">
        <v>37</v>
      </c>
      <c r="E831" s="380" t="str">
        <f>$E$118</f>
        <v>Preço Unitário - Ref. 07/2017</v>
      </c>
      <c r="F831" s="380"/>
      <c r="G831" s="380"/>
      <c r="H831" s="380"/>
      <c r="I831" s="380"/>
      <c r="J831" s="381" t="str">
        <f>$J$118</f>
        <v>Preço Total</v>
      </c>
      <c r="K831" s="381"/>
      <c r="L831" s="381"/>
      <c r="M831" s="381"/>
      <c r="N831" s="381"/>
      <c r="O831" s="14"/>
      <c r="P831" s="14"/>
      <c r="Q831" s="3">
        <f>SUMIF($P833:$P868,"UAR",J833:J868)</f>
        <v>7424700.3008820526</v>
      </c>
      <c r="R831" s="3">
        <f>SUMIF($P833:$P868,"UAR",K833:K868)</f>
        <v>7135778.6299143927</v>
      </c>
      <c r="S831" s="3">
        <f>SUMIF($P833:$P868,"UAR",L833:L868)</f>
        <v>7531029.3422280168</v>
      </c>
      <c r="T831" s="3">
        <f>SUMIF($P833:$P868,"UAR",M833:M868)</f>
        <v>7375568.9507428836</v>
      </c>
      <c r="U831" s="3">
        <f>SUMIF($P833:$P868,"UAR",N833:N868)</f>
        <v>7440099.6792838834</v>
      </c>
      <c r="X831" s="213"/>
      <c r="AA831" s="213"/>
      <c r="AD831" s="213"/>
      <c r="AG831" s="213"/>
      <c r="AJ831" s="213"/>
    </row>
    <row r="832" spans="1:36" s="18" customFormat="1" x14ac:dyDescent="0.2">
      <c r="A832" s="379"/>
      <c r="B832" s="379"/>
      <c r="C832" s="379"/>
      <c r="D832" s="379"/>
      <c r="E832" s="10" t="s">
        <v>30</v>
      </c>
      <c r="F832" s="10" t="s">
        <v>31</v>
      </c>
      <c r="G832" s="10" t="s">
        <v>32</v>
      </c>
      <c r="H832" s="10" t="s">
        <v>33</v>
      </c>
      <c r="I832" s="10" t="s">
        <v>34</v>
      </c>
      <c r="J832" s="10" t="s">
        <v>30</v>
      </c>
      <c r="K832" s="10" t="s">
        <v>31</v>
      </c>
      <c r="L832" s="10" t="s">
        <v>32</v>
      </c>
      <c r="M832" s="10" t="s">
        <v>33</v>
      </c>
      <c r="N832" s="10" t="s">
        <v>34</v>
      </c>
      <c r="O832" s="14"/>
      <c r="P832" s="14"/>
      <c r="Q832" s="5">
        <f>Q831/Q830</f>
        <v>0.51533309106715552</v>
      </c>
      <c r="R832" s="5">
        <f>R831/R830</f>
        <v>0.51533309106715541</v>
      </c>
      <c r="S832" s="5">
        <f>S831/S830</f>
        <v>0.51533309106715541</v>
      </c>
      <c r="T832" s="5">
        <f>T831/T830</f>
        <v>0.51533309106715564</v>
      </c>
      <c r="U832" s="5">
        <f>U831/U830</f>
        <v>0.51533309106715541</v>
      </c>
      <c r="X832" s="214"/>
      <c r="AA832" s="214"/>
      <c r="AD832" s="214"/>
      <c r="AG832" s="214"/>
      <c r="AJ832" s="214"/>
    </row>
    <row r="833" spans="1:36" x14ac:dyDescent="0.2">
      <c r="A833" s="19">
        <v>1</v>
      </c>
      <c r="B833" s="20" t="s">
        <v>1</v>
      </c>
      <c r="C833" s="20" t="str">
        <f>VLOOKUP(B833,Valores!$A$2:$F$300,5,FALSE)</f>
        <v>unid.</v>
      </c>
      <c r="D833" s="20">
        <v>2</v>
      </c>
      <c r="E833" s="3">
        <f>Entrada!$L$27*VLOOKUP($E832,Regional!$A$2:$B$7,2,FALSE)</f>
        <v>737451.44331815199</v>
      </c>
      <c r="F833" s="1">
        <f>Entrada!$L$27*VLOOKUP($F832,Regional!$A$2:$B$7,2,FALSE)</f>
        <v>708754.56740038877</v>
      </c>
      <c r="G833" s="1">
        <f>Entrada!$L$27*VLOOKUP($G832,Regional!$A$2:$B$7,2,FALSE)</f>
        <v>748012.47633357241</v>
      </c>
      <c r="H833" s="1">
        <f>Entrada!$L$27*VLOOKUP($H832,Regional!$A$2:$B$7,2,FALSE)</f>
        <v>732571.51771792327</v>
      </c>
      <c r="I833" s="2">
        <f>Entrada!$L$27*VLOOKUP($I832,Regional!$A$2:$B$7,2,FALSE)</f>
        <v>738980.97223762667</v>
      </c>
      <c r="J833" s="27">
        <f t="shared" ref="J833:J868" si="301">$D833*E833</f>
        <v>1474902.886636304</v>
      </c>
      <c r="K833" s="21">
        <f t="shared" ref="K833:K868" si="302">$D833*F833</f>
        <v>1417509.1348007775</v>
      </c>
      <c r="L833" s="21">
        <f t="shared" ref="L833:L868" si="303">$D833*G833</f>
        <v>1496024.9526671448</v>
      </c>
      <c r="M833" s="21">
        <f t="shared" ref="M833:M868" si="304">$D833*H833</f>
        <v>1465143.0354358465</v>
      </c>
      <c r="N833" s="22">
        <f t="shared" ref="N833:N868" si="305">$D833*I833</f>
        <v>1477961.9444752533</v>
      </c>
      <c r="O833" s="14">
        <f>VLOOKUP(B833,Valores!$A$2:$O$300,14,FALSE)</f>
        <v>3.0300000000000001E-2</v>
      </c>
      <c r="P833" s="14" t="str">
        <f>VLOOKUP(B833,Valores!$A$2:$O$300,15,FALSE)</f>
        <v>UAR</v>
      </c>
      <c r="Q833" s="5">
        <f>IF($P833="UAR",J833*Q$832,0)</f>
        <v>760066.26359415695</v>
      </c>
      <c r="R833" s="5">
        <f t="shared" ref="R833:R868" si="306">IF($P833="UAR",K833*R$832,0)</f>
        <v>730489.36405281373</v>
      </c>
      <c r="S833" s="5">
        <f t="shared" ref="S833:S868" si="307">IF($P833="UAR",L833*S$832,0)</f>
        <v>770951.16317155457</v>
      </c>
      <c r="T833" s="5">
        <f t="shared" ref="T833:T868" si="308">IF($P833="UAR",M833*T$832,0)</f>
        <v>755036.68930666998</v>
      </c>
      <c r="U833" s="5">
        <f t="shared" ref="U833:U868" si="309">IF($P833="UAR",N833*U$832,0)</f>
        <v>761642.69732605584</v>
      </c>
      <c r="W833" s="1">
        <f t="shared" ref="W833:W868" si="310">J833+Q833</f>
        <v>2234969.1502304608</v>
      </c>
      <c r="X833" s="7">
        <f t="shared" ref="X833:X868" si="311">IF($O833="rateio",0,W833*$O833)</f>
        <v>67719.56525198296</v>
      </c>
      <c r="Z833" s="1">
        <f t="shared" ref="Z833:Z868" si="312">K833+R833</f>
        <v>2147998.4988535913</v>
      </c>
      <c r="AA833" s="7">
        <f t="shared" ref="AA833:AA868" si="313">IF($O833="rateio",0,Z833*$O833)</f>
        <v>65084.354515263818</v>
      </c>
      <c r="AC833" s="1">
        <f t="shared" ref="AC833:AC868" si="314">L833+S833</f>
        <v>2266976.1158386995</v>
      </c>
      <c r="AD833" s="7">
        <f t="shared" ref="AD833:AD868" si="315">IF($O833="rateio",0,AC833*$O833)</f>
        <v>68689.376309912594</v>
      </c>
      <c r="AF833" s="1">
        <f t="shared" ref="AF833:AF868" si="316">M833+T833</f>
        <v>2220179.7247425164</v>
      </c>
      <c r="AG833" s="7">
        <f t="shared" ref="AG833:AG868" si="317">IF($O833="rateio",0,AF833*$O833)</f>
        <v>67271.445659698249</v>
      </c>
      <c r="AI833" s="1">
        <f t="shared" ref="AI833:AI868" si="318">N833+U833</f>
        <v>2239604.6418013093</v>
      </c>
      <c r="AJ833" s="7">
        <f t="shared" ref="AJ833:AJ868" si="319">IF($O833="rateio",0,AI833*$O833)</f>
        <v>67860.02064657968</v>
      </c>
    </row>
    <row r="834" spans="1:36" x14ac:dyDescent="0.2">
      <c r="A834" s="5">
        <v>2</v>
      </c>
      <c r="B834" s="6" t="s">
        <v>262</v>
      </c>
      <c r="C834" s="6" t="str">
        <f>VLOOKUP(B834,Valores!$A$2:$F$300,5,FALSE)</f>
        <v>unid.</v>
      </c>
      <c r="D834" s="6">
        <v>4</v>
      </c>
      <c r="E834" s="3">
        <f>Entrada!$L$28*VLOOKUP($E832,Regional!$A$2:$B$7,2,FALSE)</f>
        <v>296624.70461688313</v>
      </c>
      <c r="F834" s="1">
        <f>Entrada!$L$28*VLOOKUP($F832,Regional!$A$2:$B$7,2,FALSE)</f>
        <v>285081.97537055699</v>
      </c>
      <c r="G834" s="1">
        <f>Entrada!$L$28*VLOOKUP($G832,Regional!$A$2:$B$7,2,FALSE)</f>
        <v>300872.66334966809</v>
      </c>
      <c r="H834" s="1">
        <f>Entrada!$L$28*VLOOKUP($H832,Regional!$A$2:$B$7,2,FALSE)</f>
        <v>294661.85471966525</v>
      </c>
      <c r="I834" s="2">
        <f>Entrada!$L$28*VLOOKUP($I832,Regional!$A$2:$B$7,2,FALSE)</f>
        <v>297239.92622645886</v>
      </c>
      <c r="J834" s="3">
        <f t="shared" si="301"/>
        <v>1186498.8184675325</v>
      </c>
      <c r="K834" s="1">
        <f t="shared" si="302"/>
        <v>1140327.901482228</v>
      </c>
      <c r="L834" s="1">
        <f t="shared" si="303"/>
        <v>1203490.6533986724</v>
      </c>
      <c r="M834" s="1">
        <f t="shared" si="304"/>
        <v>1178647.418878661</v>
      </c>
      <c r="N834" s="2">
        <f t="shared" si="305"/>
        <v>1188959.7049058354</v>
      </c>
      <c r="O834" s="14">
        <f>VLOOKUP(B834,Valores!$A$2:$O$300,14,FALSE)</f>
        <v>3.3300000000000003E-2</v>
      </c>
      <c r="P834" s="14" t="str">
        <f>VLOOKUP(B834,Valores!$A$2:$O$300,15,FALSE)</f>
        <v>UAR</v>
      </c>
      <c r="Q834" s="5">
        <f t="shared" ref="Q834:Q868" si="320">IF($P834="UAR",J834*Q$832,0)</f>
        <v>611442.10366840137</v>
      </c>
      <c r="R834" s="5">
        <f t="shared" si="306"/>
        <v>587648.70230095915</v>
      </c>
      <c r="S834" s="5">
        <f t="shared" si="307"/>
        <v>620198.55848636839</v>
      </c>
      <c r="T834" s="5">
        <f t="shared" si="308"/>
        <v>607396.01764906489</v>
      </c>
      <c r="U834" s="5">
        <f t="shared" si="309"/>
        <v>612710.27988341707</v>
      </c>
      <c r="W834" s="1">
        <f t="shared" si="310"/>
        <v>1797940.9221359338</v>
      </c>
      <c r="X834" s="7">
        <f t="shared" si="311"/>
        <v>59871.432707126602</v>
      </c>
      <c r="Z834" s="1">
        <f t="shared" si="312"/>
        <v>1727976.603783187</v>
      </c>
      <c r="AA834" s="7">
        <f t="shared" si="313"/>
        <v>57541.620905980133</v>
      </c>
      <c r="AC834" s="1">
        <f t="shared" si="314"/>
        <v>1823689.2118850406</v>
      </c>
      <c r="AD834" s="7">
        <f t="shared" si="315"/>
        <v>60728.850755771862</v>
      </c>
      <c r="AF834" s="1">
        <f t="shared" si="316"/>
        <v>1786043.4365277258</v>
      </c>
      <c r="AG834" s="7">
        <f t="shared" si="317"/>
        <v>59475.246436373272</v>
      </c>
      <c r="AI834" s="1">
        <f t="shared" si="318"/>
        <v>1801669.9847892525</v>
      </c>
      <c r="AJ834" s="7">
        <f t="shared" si="319"/>
        <v>59995.610493482112</v>
      </c>
    </row>
    <row r="835" spans="1:36" x14ac:dyDescent="0.2">
      <c r="A835" s="5">
        <v>3</v>
      </c>
      <c r="B835" s="6" t="s">
        <v>3</v>
      </c>
      <c r="C835" s="6" t="str">
        <f>VLOOKUP(B835,Valores!$A$2:$F$300,5,FALSE)</f>
        <v>unid.</v>
      </c>
      <c r="D835" s="6">
        <v>0</v>
      </c>
      <c r="E835" s="3">
        <f>Entrada!$L$31*VLOOKUP($E832,Regional!$A$2:$B$7,2,FALSE)</f>
        <v>92409.994738617286</v>
      </c>
      <c r="F835" s="1">
        <f>Entrada!$L$31*VLOOKUP($F832,Regional!$A$2:$B$7,2,FALSE)</f>
        <v>88813.990992739244</v>
      </c>
      <c r="G835" s="1">
        <f>Entrada!$L$31*VLOOKUP($G832,Regional!$A$2:$B$7,2,FALSE)</f>
        <v>93733.397132404891</v>
      </c>
      <c r="H835" s="1">
        <f>Entrada!$L$31*VLOOKUP($H832,Regional!$A$2:$B$7,2,FALSE)</f>
        <v>91798.491563556818</v>
      </c>
      <c r="I835" s="2">
        <f>Entrada!$L$31*VLOOKUP($I832,Regional!$A$2:$B$7,2,FALSE)</f>
        <v>92601.659912889969</v>
      </c>
      <c r="J835" s="3">
        <f t="shared" si="301"/>
        <v>0</v>
      </c>
      <c r="K835" s="1">
        <f t="shared" si="302"/>
        <v>0</v>
      </c>
      <c r="L835" s="1">
        <f t="shared" si="303"/>
        <v>0</v>
      </c>
      <c r="M835" s="1">
        <f t="shared" si="304"/>
        <v>0</v>
      </c>
      <c r="N835" s="2">
        <f t="shared" si="305"/>
        <v>0</v>
      </c>
      <c r="O835" s="14">
        <f>VLOOKUP(B835,Valores!$A$2:$O$300,14,FALSE)</f>
        <v>3.3300000000000003E-2</v>
      </c>
      <c r="P835" s="14" t="str">
        <f>VLOOKUP(B835,Valores!$A$2:$O$300,15,FALSE)</f>
        <v>UAR</v>
      </c>
      <c r="Q835" s="5">
        <f t="shared" si="320"/>
        <v>0</v>
      </c>
      <c r="R835" s="5">
        <f t="shared" si="306"/>
        <v>0</v>
      </c>
      <c r="S835" s="5">
        <f t="shared" si="307"/>
        <v>0</v>
      </c>
      <c r="T835" s="5">
        <f t="shared" si="308"/>
        <v>0</v>
      </c>
      <c r="U835" s="5">
        <f t="shared" si="309"/>
        <v>0</v>
      </c>
      <c r="W835" s="1">
        <f t="shared" si="310"/>
        <v>0</v>
      </c>
      <c r="X835" s="7">
        <f t="shared" si="311"/>
        <v>0</v>
      </c>
      <c r="Z835" s="1">
        <f t="shared" si="312"/>
        <v>0</v>
      </c>
      <c r="AA835" s="7">
        <f t="shared" si="313"/>
        <v>0</v>
      </c>
      <c r="AC835" s="1">
        <f t="shared" si="314"/>
        <v>0</v>
      </c>
      <c r="AD835" s="7">
        <f t="shared" si="315"/>
        <v>0</v>
      </c>
      <c r="AF835" s="1">
        <f t="shared" si="316"/>
        <v>0</v>
      </c>
      <c r="AG835" s="7">
        <f t="shared" si="317"/>
        <v>0</v>
      </c>
      <c r="AI835" s="1">
        <f t="shared" si="318"/>
        <v>0</v>
      </c>
      <c r="AJ835" s="7">
        <f t="shared" si="319"/>
        <v>0</v>
      </c>
    </row>
    <row r="836" spans="1:36" x14ac:dyDescent="0.2">
      <c r="A836" s="5">
        <v>4</v>
      </c>
      <c r="B836" s="6" t="s">
        <v>4</v>
      </c>
      <c r="C836" s="6" t="str">
        <f>VLOOKUP(B836,Valores!$A$2:$F$300,5,FALSE)</f>
        <v>unid.</v>
      </c>
      <c r="D836" s="6">
        <v>3</v>
      </c>
      <c r="E836" s="3">
        <f>Entrada!$L$32*VLOOKUP($E832,Regional!$A$2:$B$7,2,FALSE)</f>
        <v>107211.97992603153</v>
      </c>
      <c r="F836" s="1">
        <f>Entrada!$L$32*VLOOKUP($F832,Regional!$A$2:$B$7,2,FALSE)</f>
        <v>103039.97794174941</v>
      </c>
      <c r="G836" s="1">
        <f>Entrada!$L$32*VLOOKUP($G832,Regional!$A$2:$B$7,2,FALSE)</f>
        <v>108747.36136694753</v>
      </c>
      <c r="H836" s="1">
        <f>Entrada!$L$32*VLOOKUP($H832,Regional!$A$2:$B$7,2,FALSE)</f>
        <v>106502.52781195311</v>
      </c>
      <c r="I836" s="2">
        <f>Entrada!$L$32*VLOOKUP($I832,Regional!$A$2:$B$7,2,FALSE)</f>
        <v>107434.34551402627</v>
      </c>
      <c r="J836" s="3">
        <f t="shared" si="301"/>
        <v>321635.93977809459</v>
      </c>
      <c r="K836" s="1">
        <f t="shared" si="302"/>
        <v>309119.93382524827</v>
      </c>
      <c r="L836" s="1">
        <f t="shared" si="303"/>
        <v>326242.08410084259</v>
      </c>
      <c r="M836" s="1">
        <f t="shared" si="304"/>
        <v>319507.58343585936</v>
      </c>
      <c r="N836" s="2">
        <f t="shared" si="305"/>
        <v>322303.03654207883</v>
      </c>
      <c r="O836" s="14">
        <f>VLOOKUP(B836,Valores!$A$2:$O$300,14,FALSE)</f>
        <v>3.3300000000000003E-2</v>
      </c>
      <c r="P836" s="14" t="str">
        <f>VLOOKUP(B836,Valores!$A$2:$O$300,15,FALSE)</f>
        <v>UAR</v>
      </c>
      <c r="Q836" s="5">
        <f t="shared" si="320"/>
        <v>165749.64304413498</v>
      </c>
      <c r="R836" s="5">
        <f t="shared" si="306"/>
        <v>159299.73100863973</v>
      </c>
      <c r="S836" s="5">
        <f t="shared" si="307"/>
        <v>168123.34163587808</v>
      </c>
      <c r="T836" s="5">
        <f t="shared" si="308"/>
        <v>164652.83059139852</v>
      </c>
      <c r="U836" s="5">
        <f t="shared" si="309"/>
        <v>166093.42008155983</v>
      </c>
      <c r="W836" s="1">
        <f t="shared" si="310"/>
        <v>487385.5828222296</v>
      </c>
      <c r="X836" s="7">
        <f t="shared" si="311"/>
        <v>16229.939907980248</v>
      </c>
      <c r="Z836" s="1">
        <f t="shared" si="312"/>
        <v>468419.664833888</v>
      </c>
      <c r="AA836" s="7">
        <f t="shared" si="313"/>
        <v>15598.374838968472</v>
      </c>
      <c r="AC836" s="1">
        <f t="shared" si="314"/>
        <v>494365.42573672067</v>
      </c>
      <c r="AD836" s="7">
        <f t="shared" si="315"/>
        <v>16462.368677032799</v>
      </c>
      <c r="AF836" s="1">
        <f t="shared" si="316"/>
        <v>484160.41402725788</v>
      </c>
      <c r="AG836" s="7">
        <f t="shared" si="317"/>
        <v>16122.54178710769</v>
      </c>
      <c r="AI836" s="1">
        <f t="shared" si="318"/>
        <v>488396.45662363863</v>
      </c>
      <c r="AJ836" s="7">
        <f t="shared" si="319"/>
        <v>16263.602005567169</v>
      </c>
    </row>
    <row r="837" spans="1:36" x14ac:dyDescent="0.2">
      <c r="A837" s="5">
        <v>5</v>
      </c>
      <c r="B837" s="6" t="s">
        <v>576</v>
      </c>
      <c r="C837" s="6" t="str">
        <f>VLOOKUP(B837,Valores!$A$2:$F$300,5,FALSE)</f>
        <v>unid.</v>
      </c>
      <c r="D837" s="6">
        <v>3</v>
      </c>
      <c r="E837" s="3">
        <f>Entrada!$L$33*VLOOKUP($E832,Regional!$A$2:$B$7,2,FALSE)</f>
        <v>82680.809040397464</v>
      </c>
      <c r="F837" s="1">
        <f>Entrada!$L$33*VLOOKUP($F832,Regional!$A$2:$B$7,2,FALSE)</f>
        <v>79463.402742924227</v>
      </c>
      <c r="G837" s="1">
        <f>Entrada!$L$33*VLOOKUP($G832,Regional!$A$2:$B$7,2,FALSE)</f>
        <v>83864.87988591427</v>
      </c>
      <c r="H837" s="1">
        <f>Entrada!$L$33*VLOOKUP($H832,Regional!$A$2:$B$7,2,FALSE)</f>
        <v>82133.686649710391</v>
      </c>
      <c r="I837" s="2">
        <f>Entrada!$L$33*VLOOKUP($I832,Regional!$A$2:$B$7,2,FALSE)</f>
        <v>82852.295162851617</v>
      </c>
      <c r="J837" s="3">
        <f t="shared" si="301"/>
        <v>248042.42712119239</v>
      </c>
      <c r="K837" s="1">
        <f t="shared" si="302"/>
        <v>238390.20822877268</v>
      </c>
      <c r="L837" s="1">
        <f t="shared" si="303"/>
        <v>251594.63965774281</v>
      </c>
      <c r="M837" s="1">
        <f t="shared" si="304"/>
        <v>246401.05994913116</v>
      </c>
      <c r="N837" s="2">
        <f t="shared" si="305"/>
        <v>248556.88548855484</v>
      </c>
      <c r="O837" s="14">
        <f>VLOOKUP(B837,Valores!$A$2:$O$300,14,FALSE)</f>
        <v>4.1700000000000001E-2</v>
      </c>
      <c r="P837" s="14" t="str">
        <f>VLOOKUP(B837,Valores!$A$2:$O$300,15,FALSE)</f>
        <v>UAR</v>
      </c>
      <c r="Q837" s="5">
        <f t="shared" si="320"/>
        <v>127824.47068416372</v>
      </c>
      <c r="R837" s="5">
        <f t="shared" si="306"/>
        <v>122850.36288667626</v>
      </c>
      <c r="S837" s="5">
        <f t="shared" si="307"/>
        <v>129655.04335075173</v>
      </c>
      <c r="T837" s="5">
        <f t="shared" si="308"/>
        <v>126978.61986580928</v>
      </c>
      <c r="U837" s="5">
        <f t="shared" si="309"/>
        <v>128089.58810484195</v>
      </c>
      <c r="W837" s="1">
        <f t="shared" si="310"/>
        <v>375866.89780535613</v>
      </c>
      <c r="X837" s="7">
        <f t="shared" si="311"/>
        <v>15673.649638483352</v>
      </c>
      <c r="Z837" s="1">
        <f t="shared" si="312"/>
        <v>361240.57111544895</v>
      </c>
      <c r="AA837" s="7">
        <f t="shared" si="313"/>
        <v>15063.731815514222</v>
      </c>
      <c r="AC837" s="1">
        <f t="shared" si="314"/>
        <v>381249.68300849455</v>
      </c>
      <c r="AD837" s="7">
        <f t="shared" si="315"/>
        <v>15898.111781454223</v>
      </c>
      <c r="AF837" s="1">
        <f t="shared" si="316"/>
        <v>373379.67981494043</v>
      </c>
      <c r="AG837" s="7">
        <f t="shared" si="317"/>
        <v>15569.932648283017</v>
      </c>
      <c r="AI837" s="1">
        <f t="shared" si="318"/>
        <v>376646.47359339677</v>
      </c>
      <c r="AJ837" s="7">
        <f t="shared" si="319"/>
        <v>15706.157948844646</v>
      </c>
    </row>
    <row r="838" spans="1:36" x14ac:dyDescent="0.2">
      <c r="A838" s="5">
        <v>6</v>
      </c>
      <c r="B838" s="6" t="s">
        <v>348</v>
      </c>
      <c r="C838" s="6" t="str">
        <f>VLOOKUP(B838,Valores!$A$2:$F$300,5,FALSE)</f>
        <v>kg</v>
      </c>
      <c r="D838" s="6">
        <v>6496</v>
      </c>
      <c r="E838" s="3">
        <f>VLOOKUP($B838,Valores!$A$2:$G$300,6,FALSE)*VLOOKUP(VLOOKUP($B838,Indices_Poder!$B$5:$E$250,3,FALSE),Indices_Poder!$G$6:$N$27,4,FALSE)*VLOOKUP($E$832,Regional!$A$2:$B$7,2,FALSE)</f>
        <v>63.9384476185</v>
      </c>
      <c r="F838" s="1">
        <f>VLOOKUP($B838,Valores!$A$2:$G$300,6,FALSE)*VLOOKUP(VLOOKUP($B838,Indices_Poder!$B$5:$E$250,3,FALSE),Indices_Poder!$G$6:$N$27,4,FALSE)*VLOOKUP($F$832,Regional!$A$2:$B$7,2,FALSE)</f>
        <v>61.450373706234416</v>
      </c>
      <c r="G838" s="1">
        <f>VLOOKUP($B838,Valores!$A$2:$G$300,6,FALSE)*VLOOKUP(VLOOKUP($B838,Indices_Poder!$B$5:$E$250,3,FALSE),Indices_Poder!$G$6:$N$27,4,FALSE)*VLOOKUP($G$832,Regional!$A$2:$B$7,2,FALSE)</f>
        <v>64.854109337480978</v>
      </c>
      <c r="H838" s="1">
        <f>VLOOKUP($B838,Valores!$A$2:$G$300,6,FALSE)*VLOOKUP(VLOOKUP($B838,Indices_Poder!$B$5:$E$250,3,FALSE),Indices_Poder!$G$6:$N$27,4,FALSE)*VLOOKUP($H$832,Regional!$A$2:$B$7,2,FALSE)</f>
        <v>63.51534875524672</v>
      </c>
      <c r="I838" s="2">
        <f>VLOOKUP($B838,Valores!$A$2:$G$300,6,FALSE)*VLOOKUP(VLOOKUP($B838,Indices_Poder!$B$5:$E$250,3,FALSE),Indices_Poder!$G$6:$N$27,4,FALSE)*VLOOKUP($I$832,Regional!$A$2:$B$7,2,FALSE)</f>
        <v>64.071060695042078</v>
      </c>
      <c r="J838" s="3">
        <f t="shared" si="301"/>
        <v>415344.15572977602</v>
      </c>
      <c r="K838" s="1">
        <f t="shared" si="302"/>
        <v>399181.62759569875</v>
      </c>
      <c r="L838" s="1">
        <f t="shared" si="303"/>
        <v>421292.29425627645</v>
      </c>
      <c r="M838" s="1">
        <f t="shared" si="304"/>
        <v>412595.70551408269</v>
      </c>
      <c r="N838" s="2">
        <f t="shared" si="305"/>
        <v>416205.61027499335</v>
      </c>
      <c r="O838" s="14">
        <f>VLOOKUP(B838,Valores!$A$2:$O$300,14,FALSE)</f>
        <v>2.5000000000000001E-2</v>
      </c>
      <c r="P838" s="14" t="str">
        <f>VLOOKUP(B838,Valores!$A$2:$O$300,15,FALSE)</f>
        <v>UAR</v>
      </c>
      <c r="Q838" s="5">
        <f t="shared" si="320"/>
        <v>214040.58762890348</v>
      </c>
      <c r="R838" s="5">
        <f t="shared" si="306"/>
        <v>205711.50204610956</v>
      </c>
      <c r="S838" s="5">
        <f t="shared" si="307"/>
        <v>217105.86024186056</v>
      </c>
      <c r="T838" s="5">
        <f t="shared" si="308"/>
        <v>212624.22028360609</v>
      </c>
      <c r="U838" s="5">
        <f t="shared" si="309"/>
        <v>214484.52366250413</v>
      </c>
      <c r="W838" s="1">
        <f t="shared" si="310"/>
        <v>629384.74335867947</v>
      </c>
      <c r="X838" s="7">
        <f t="shared" si="311"/>
        <v>15734.618583966987</v>
      </c>
      <c r="Z838" s="1">
        <f t="shared" si="312"/>
        <v>604893.12964180834</v>
      </c>
      <c r="AA838" s="7">
        <f t="shared" si="313"/>
        <v>15122.328241045208</v>
      </c>
      <c r="AC838" s="1">
        <f t="shared" si="314"/>
        <v>638398.15449813707</v>
      </c>
      <c r="AD838" s="7">
        <f t="shared" si="315"/>
        <v>15959.953862453427</v>
      </c>
      <c r="AF838" s="1">
        <f t="shared" si="316"/>
        <v>625219.92579768877</v>
      </c>
      <c r="AG838" s="7">
        <f t="shared" si="317"/>
        <v>15630.498144942219</v>
      </c>
      <c r="AI838" s="1">
        <f t="shared" si="318"/>
        <v>630690.13393749751</v>
      </c>
      <c r="AJ838" s="7">
        <f t="shared" si="319"/>
        <v>15767.253348437438</v>
      </c>
    </row>
    <row r="839" spans="1:36" x14ac:dyDescent="0.2">
      <c r="A839" s="5">
        <v>7</v>
      </c>
      <c r="B839" s="6" t="s">
        <v>16</v>
      </c>
      <c r="C839" s="6" t="str">
        <f>VLOOKUP(B839,Valores!$A$2:$F$300,5,FALSE)</f>
        <v>unid.</v>
      </c>
      <c r="D839" s="6">
        <v>103</v>
      </c>
      <c r="E839" s="3">
        <f>VLOOKUP($B839,Valores!$A$2:$G$300,6,FALSE)*VLOOKUP(VLOOKUP($B839,Indices_Poder!$B$5:$E$250,3,FALSE),Indices_Poder!$G$6:$N$27,4,FALSE)*VLOOKUP($E$832,Regional!$A$2:$B$7,2,FALSE)</f>
        <v>153.50973269963379</v>
      </c>
      <c r="F839" s="1">
        <f>VLOOKUP($B839,Valores!$A$2:$G$300,6,FALSE)*VLOOKUP(VLOOKUP($B839,Indices_Poder!$B$5:$E$250,3,FALSE),Indices_Poder!$G$6:$N$27,4,FALSE)*VLOOKUP($F$832,Regional!$A$2:$B$7,2,FALSE)</f>
        <v>147.53611939754435</v>
      </c>
      <c r="G839" s="1">
        <f>VLOOKUP($B839,Valores!$A$2:$G$300,6,FALSE)*VLOOKUP(VLOOKUP($B839,Indices_Poder!$B$5:$E$250,3,FALSE),Indices_Poder!$G$6:$N$27,4,FALSE)*VLOOKUP($G$832,Regional!$A$2:$B$7,2,FALSE)</f>
        <v>155.70814368644335</v>
      </c>
      <c r="H839" s="1">
        <f>VLOOKUP($B839,Valores!$A$2:$G$300,6,FALSE)*VLOOKUP(VLOOKUP($B839,Indices_Poder!$B$5:$E$250,3,FALSE),Indices_Poder!$G$6:$N$27,4,FALSE)*VLOOKUP($H$832,Regional!$A$2:$B$7,2,FALSE)</f>
        <v>152.49391520917698</v>
      </c>
      <c r="I839" s="2">
        <f>VLOOKUP($B839,Valores!$A$2:$G$300,6,FALSE)*VLOOKUP(VLOOKUP($B839,Indices_Poder!$B$5:$E$250,3,FALSE),Indices_Poder!$G$6:$N$27,4,FALSE)*VLOOKUP($I$832,Regional!$A$2:$B$7,2,FALSE)</f>
        <v>153.82812325634416</v>
      </c>
      <c r="J839" s="3">
        <f t="shared" si="301"/>
        <v>15811.502468062281</v>
      </c>
      <c r="K839" s="1">
        <f t="shared" si="302"/>
        <v>15196.220297947068</v>
      </c>
      <c r="L839" s="1">
        <f t="shared" si="303"/>
        <v>16037.938799703665</v>
      </c>
      <c r="M839" s="1">
        <f t="shared" si="304"/>
        <v>15706.873266545228</v>
      </c>
      <c r="N839" s="2">
        <f t="shared" si="305"/>
        <v>15844.296695403447</v>
      </c>
      <c r="O839" s="14">
        <f>VLOOKUP(B839,Valores!$A$2:$O$300,14,FALSE)</f>
        <v>2.5000000000000001E-2</v>
      </c>
      <c r="P839" s="14" t="str">
        <f>VLOOKUP(B839,Valores!$A$2:$O$300,15,FALSE)</f>
        <v>COM</v>
      </c>
      <c r="Q839" s="5">
        <f t="shared" si="320"/>
        <v>0</v>
      </c>
      <c r="R839" s="5">
        <f t="shared" si="306"/>
        <v>0</v>
      </c>
      <c r="S839" s="5">
        <f t="shared" si="307"/>
        <v>0</v>
      </c>
      <c r="T839" s="5">
        <f t="shared" si="308"/>
        <v>0</v>
      </c>
      <c r="U839" s="5">
        <f t="shared" si="309"/>
        <v>0</v>
      </c>
      <c r="W839" s="1">
        <f t="shared" si="310"/>
        <v>15811.502468062281</v>
      </c>
      <c r="X839" s="7">
        <f t="shared" si="311"/>
        <v>395.28756170155702</v>
      </c>
      <c r="Z839" s="1">
        <f t="shared" si="312"/>
        <v>15196.220297947068</v>
      </c>
      <c r="AA839" s="7">
        <f t="shared" si="313"/>
        <v>379.9055074486767</v>
      </c>
      <c r="AC839" s="1">
        <f t="shared" si="314"/>
        <v>16037.938799703665</v>
      </c>
      <c r="AD839" s="7">
        <f t="shared" si="315"/>
        <v>400.94846999259164</v>
      </c>
      <c r="AF839" s="1">
        <f t="shared" si="316"/>
        <v>15706.873266545228</v>
      </c>
      <c r="AG839" s="7">
        <f t="shared" si="317"/>
        <v>392.67183166363071</v>
      </c>
      <c r="AI839" s="1">
        <f t="shared" si="318"/>
        <v>15844.296695403447</v>
      </c>
      <c r="AJ839" s="7">
        <f t="shared" si="319"/>
        <v>396.10741738508619</v>
      </c>
    </row>
    <row r="840" spans="1:36" x14ac:dyDescent="0.2">
      <c r="A840" s="5">
        <v>13</v>
      </c>
      <c r="B840" s="6" t="s">
        <v>11</v>
      </c>
      <c r="C840" s="6" t="str">
        <f>VLOOKUP(B840,Valores!$A$2:$F$300,5,FALSE)</f>
        <v>m</v>
      </c>
      <c r="D840" s="6">
        <v>18468</v>
      </c>
      <c r="E840" s="3">
        <f>VLOOKUP($B840,Valores!$A$2:$G$300,6,FALSE)*VLOOKUP(VLOOKUP($B840,Indices_Poder!$B$5:$E$250,3,FALSE),Indices_Poder!$G$6:$N$27,4,FALSE)*VLOOKUP($E$832,Regional!$A$2:$B$7,2,FALSE)</f>
        <v>39.933598587490515</v>
      </c>
      <c r="F840" s="1">
        <f>VLOOKUP($B840,Valores!$A$2:$G$300,6,FALSE)*VLOOKUP(VLOOKUP($B840,Indices_Poder!$B$5:$E$250,3,FALSE),Indices_Poder!$G$6:$N$27,4,FALSE)*VLOOKUP($F$832,Regional!$A$2:$B$7,2,FALSE)</f>
        <v>38.37963929430817</v>
      </c>
      <c r="G840" s="1">
        <f>VLOOKUP($B840,Valores!$A$2:$G$300,6,FALSE)*VLOOKUP(VLOOKUP($B840,Indices_Poder!$B$5:$E$250,3,FALSE),Indices_Poder!$G$6:$N$27,4,FALSE)*VLOOKUP($G$832,Regional!$A$2:$B$7,2,FALSE)</f>
        <v>40.505487159854574</v>
      </c>
      <c r="H840" s="1">
        <f>VLOOKUP($B840,Valores!$A$2:$G$300,6,FALSE)*VLOOKUP(VLOOKUP($B840,Indices_Poder!$B$5:$E$250,3,FALSE),Indices_Poder!$G$6:$N$27,4,FALSE)*VLOOKUP($H$832,Regional!$A$2:$B$7,2,FALSE)</f>
        <v>39.669346626467124</v>
      </c>
      <c r="I840" s="2">
        <f>VLOOKUP($B840,Valores!$A$2:$G$300,6,FALSE)*VLOOKUP(VLOOKUP($B840,Indices_Poder!$B$5:$E$250,3,FALSE),Indices_Poder!$G$6:$N$27,4,FALSE)*VLOOKUP($I$832,Regional!$A$2:$B$7,2,FALSE)</f>
        <v>40.016423829005312</v>
      </c>
      <c r="J840" s="3">
        <f t="shared" si="301"/>
        <v>737493.69871377479</v>
      </c>
      <c r="K840" s="1">
        <f t="shared" si="302"/>
        <v>708795.17848728329</v>
      </c>
      <c r="L840" s="1">
        <f t="shared" si="303"/>
        <v>748055.33686819428</v>
      </c>
      <c r="M840" s="1">
        <f t="shared" si="304"/>
        <v>732613.49349759484</v>
      </c>
      <c r="N840" s="2">
        <f t="shared" si="305"/>
        <v>739023.31527407013</v>
      </c>
      <c r="O840" s="14" t="str">
        <f>VLOOKUP(B840,Valores!$A$2:$O$300,14,FALSE)</f>
        <v>Rateio</v>
      </c>
      <c r="P840" s="14" t="str">
        <f>VLOOKUP(B840,Valores!$A$2:$O$300,15,FALSE)</f>
        <v>UAR</v>
      </c>
      <c r="Q840" s="5">
        <f t="shared" si="320"/>
        <v>380054.90740071906</v>
      </c>
      <c r="R840" s="5">
        <f t="shared" si="306"/>
        <v>365265.61026334786</v>
      </c>
      <c r="S840" s="5">
        <f t="shared" si="307"/>
        <v>385497.66903756879</v>
      </c>
      <c r="T840" s="5">
        <f t="shared" si="308"/>
        <v>377539.97616162308</v>
      </c>
      <c r="U840" s="5">
        <f t="shared" si="309"/>
        <v>380843.16943088348</v>
      </c>
      <c r="W840" s="1">
        <f t="shared" si="310"/>
        <v>1117548.6061144939</v>
      </c>
      <c r="X840" s="7">
        <f t="shared" si="311"/>
        <v>0</v>
      </c>
      <c r="Z840" s="1">
        <f t="shared" si="312"/>
        <v>1074060.7887506313</v>
      </c>
      <c r="AA840" s="7">
        <f t="shared" si="313"/>
        <v>0</v>
      </c>
      <c r="AC840" s="1">
        <f t="shared" si="314"/>
        <v>1133553.005905763</v>
      </c>
      <c r="AD840" s="7">
        <f t="shared" si="315"/>
        <v>0</v>
      </c>
      <c r="AF840" s="1">
        <f t="shared" si="316"/>
        <v>1110153.4696592179</v>
      </c>
      <c r="AG840" s="7">
        <f t="shared" si="317"/>
        <v>0</v>
      </c>
      <c r="AI840" s="1">
        <f t="shared" si="318"/>
        <v>1119866.4847049536</v>
      </c>
      <c r="AJ840" s="7">
        <f t="shared" si="319"/>
        <v>0</v>
      </c>
    </row>
    <row r="841" spans="1:36" x14ac:dyDescent="0.2">
      <c r="A841" s="5">
        <v>14</v>
      </c>
      <c r="B841" s="6" t="s">
        <v>588</v>
      </c>
      <c r="C841" s="6" t="str">
        <f>VLOOKUP(B841,Valores!$A$2:$F$300,5,FALSE)</f>
        <v>kg</v>
      </c>
      <c r="D841" s="6">
        <v>41000</v>
      </c>
      <c r="E841" s="3">
        <f>VLOOKUP($B841,Valores!$A$2:$G$300,6,FALSE)*VLOOKUP(VLOOKUP($B841,Indices_Poder!$B$5:$E$250,3,FALSE),Indices_Poder!$G$6:$N$27,4,FALSE)*VLOOKUP($E$832,Regional!$A$2:$B$7,2,FALSE)</f>
        <v>46.691316437230633</v>
      </c>
      <c r="F841" s="1">
        <f>VLOOKUP($B841,Valores!$A$2:$G$300,6,FALSE)*VLOOKUP(VLOOKUP($B841,Indices_Poder!$B$5:$E$250,3,FALSE),Indices_Poder!$G$6:$N$27,4,FALSE)*VLOOKUP($F$832,Regional!$A$2:$B$7,2,FALSE)</f>
        <v>44.87439014821642</v>
      </c>
      <c r="G841" s="1">
        <f>VLOOKUP($B841,Valores!$A$2:$G$300,6,FALSE)*VLOOKUP(VLOOKUP($B841,Indices_Poder!$B$5:$E$250,3,FALSE),Indices_Poder!$G$6:$N$27,4,FALSE)*VLOOKUP($G$832,Regional!$A$2:$B$7,2,FALSE)</f>
        <v>47.359982203492201</v>
      </c>
      <c r="H841" s="1">
        <f>VLOOKUP($B841,Valores!$A$2:$G$300,6,FALSE)*VLOOKUP(VLOOKUP($B841,Indices_Poder!$B$5:$E$250,3,FALSE),Indices_Poder!$G$6:$N$27,4,FALSE)*VLOOKUP($H$832,Regional!$A$2:$B$7,2,FALSE)</f>
        <v>46.382346738337354</v>
      </c>
      <c r="I841" s="2">
        <f>VLOOKUP($B841,Valores!$A$2:$G$300,6,FALSE)*VLOOKUP(VLOOKUP($B841,Indices_Poder!$B$5:$E$250,3,FALSE),Indices_Poder!$G$6:$N$27,4,FALSE)*VLOOKUP($I$832,Regional!$A$2:$B$7,2,FALSE)</f>
        <v>46.788157686137481</v>
      </c>
      <c r="J841" s="3">
        <f t="shared" si="301"/>
        <v>1914343.9739264559</v>
      </c>
      <c r="K841" s="1">
        <f t="shared" si="302"/>
        <v>1839849.9960768733</v>
      </c>
      <c r="L841" s="1">
        <f t="shared" si="303"/>
        <v>1941759.2703431803</v>
      </c>
      <c r="M841" s="1">
        <f t="shared" si="304"/>
        <v>1901676.2162718314</v>
      </c>
      <c r="N841" s="2">
        <f t="shared" si="305"/>
        <v>1918314.4651316367</v>
      </c>
      <c r="O841" s="14">
        <f>VLOOKUP(B841,Valores!$A$2:$O$300,14,FALSE)</f>
        <v>3.1300000000000001E-2</v>
      </c>
      <c r="P841" s="14" t="str">
        <f>VLOOKUP(B841,Valores!$A$2:$O$300,15,FALSE)</f>
        <v>UAR</v>
      </c>
      <c r="Q841" s="5">
        <f t="shared" si="320"/>
        <v>986524.79744930274</v>
      </c>
      <c r="R841" s="5">
        <f t="shared" si="306"/>
        <v>948135.58557818888</v>
      </c>
      <c r="S841" s="5">
        <f t="shared" si="307"/>
        <v>1000652.8068942553</v>
      </c>
      <c r="T841" s="5">
        <f t="shared" si="308"/>
        <v>979996.68274025561</v>
      </c>
      <c r="U841" s="5">
        <f t="shared" si="309"/>
        <v>988570.92295512324</v>
      </c>
      <c r="W841" s="1">
        <f t="shared" si="310"/>
        <v>2900868.7713757586</v>
      </c>
      <c r="X841" s="7">
        <f t="shared" si="311"/>
        <v>90797.192544061254</v>
      </c>
      <c r="Z841" s="1">
        <f t="shared" si="312"/>
        <v>2787985.5816550623</v>
      </c>
      <c r="AA841" s="7">
        <f t="shared" si="313"/>
        <v>87263.948705803457</v>
      </c>
      <c r="AC841" s="1">
        <f t="shared" si="314"/>
        <v>2942412.0772374356</v>
      </c>
      <c r="AD841" s="7">
        <f t="shared" si="315"/>
        <v>92097.498017531732</v>
      </c>
      <c r="AF841" s="1">
        <f t="shared" si="316"/>
        <v>2881672.8990120869</v>
      </c>
      <c r="AG841" s="7">
        <f t="shared" si="317"/>
        <v>90196.361739078318</v>
      </c>
      <c r="AI841" s="1">
        <f t="shared" si="318"/>
        <v>2906885.38808676</v>
      </c>
      <c r="AJ841" s="7">
        <f t="shared" si="319"/>
        <v>90985.512647115596</v>
      </c>
    </row>
    <row r="842" spans="1:36" x14ac:dyDescent="0.2">
      <c r="A842" s="5">
        <v>15</v>
      </c>
      <c r="B842" s="6" t="s">
        <v>7</v>
      </c>
      <c r="C842" s="6" t="str">
        <f>VLOOKUP(B842,Valores!$A$2:$F$300,5,FALSE)</f>
        <v>kg</v>
      </c>
      <c r="D842" s="6">
        <v>12000</v>
      </c>
      <c r="E842" s="3">
        <f>VLOOKUP($B842,Valores!$A$2:$G$300,6,FALSE)*VLOOKUP(VLOOKUP($B842,Indices_Poder!$B$5:$E$250,3,FALSE),Indices_Poder!$G$6:$N$27,4,FALSE)*VLOOKUP($E$832,Regional!$A$2:$B$7,2,FALSE)</f>
        <v>46.691316437230633</v>
      </c>
      <c r="F842" s="1">
        <f>VLOOKUP($B842,Valores!$A$2:$G$300,6,FALSE)*VLOOKUP(VLOOKUP($B842,Indices_Poder!$B$5:$E$250,3,FALSE),Indices_Poder!$G$6:$N$27,4,FALSE)*VLOOKUP($F$832,Regional!$A$2:$B$7,2,FALSE)</f>
        <v>44.87439014821642</v>
      </c>
      <c r="G842" s="1">
        <f>VLOOKUP($B842,Valores!$A$2:$G$300,6,FALSE)*VLOOKUP(VLOOKUP($B842,Indices_Poder!$B$5:$E$250,3,FALSE),Indices_Poder!$G$6:$N$27,4,FALSE)*VLOOKUP($G$832,Regional!$A$2:$B$7,2,FALSE)</f>
        <v>47.359982203492201</v>
      </c>
      <c r="H842" s="1">
        <f>VLOOKUP($B842,Valores!$A$2:$G$300,6,FALSE)*VLOOKUP(VLOOKUP($B842,Indices_Poder!$B$5:$E$250,3,FALSE),Indices_Poder!$G$6:$N$27,4,FALSE)*VLOOKUP($H$832,Regional!$A$2:$B$7,2,FALSE)</f>
        <v>46.382346738337354</v>
      </c>
      <c r="I842" s="2">
        <f>VLOOKUP($B842,Valores!$A$2:$G$300,6,FALSE)*VLOOKUP(VLOOKUP($B842,Indices_Poder!$B$5:$E$250,3,FALSE),Indices_Poder!$G$6:$N$27,4,FALSE)*VLOOKUP($I$832,Regional!$A$2:$B$7,2,FALSE)</f>
        <v>46.788157686137481</v>
      </c>
      <c r="J842" s="3">
        <f t="shared" si="301"/>
        <v>560295.79724676756</v>
      </c>
      <c r="K842" s="1">
        <f t="shared" si="302"/>
        <v>538492.68177859706</v>
      </c>
      <c r="L842" s="1">
        <f t="shared" si="303"/>
        <v>568319.78644190647</v>
      </c>
      <c r="M842" s="1">
        <f t="shared" si="304"/>
        <v>556588.16086004826</v>
      </c>
      <c r="N842" s="2">
        <f t="shared" si="305"/>
        <v>561457.89223364973</v>
      </c>
      <c r="O842" s="14">
        <f>VLOOKUP(B842,Valores!$A$2:$O$300,14,FALSE)</f>
        <v>3.1300000000000001E-2</v>
      </c>
      <c r="P842" s="14" t="str">
        <f>VLOOKUP(B842,Valores!$A$2:$O$300,15,FALSE)</f>
        <v>UAR</v>
      </c>
      <c r="Q842" s="5">
        <f t="shared" si="320"/>
        <v>288738.96510711295</v>
      </c>
      <c r="R842" s="5">
        <f t="shared" si="306"/>
        <v>277503.09821800649</v>
      </c>
      <c r="S842" s="5">
        <f t="shared" si="307"/>
        <v>292873.99226173328</v>
      </c>
      <c r="T842" s="5">
        <f t="shared" si="308"/>
        <v>286828.29738739191</v>
      </c>
      <c r="U842" s="5">
        <f t="shared" si="309"/>
        <v>289337.83110881655</v>
      </c>
      <c r="W842" s="1">
        <f t="shared" si="310"/>
        <v>849034.76235388056</v>
      </c>
      <c r="X842" s="7">
        <f t="shared" si="311"/>
        <v>26574.788061676463</v>
      </c>
      <c r="Z842" s="1">
        <f t="shared" si="312"/>
        <v>815995.77999660349</v>
      </c>
      <c r="AA842" s="7">
        <f t="shared" si="313"/>
        <v>25540.667913893689</v>
      </c>
      <c r="AC842" s="1">
        <f t="shared" si="314"/>
        <v>861193.77870363975</v>
      </c>
      <c r="AD842" s="7">
        <f t="shared" si="315"/>
        <v>26955.365273423926</v>
      </c>
      <c r="AF842" s="1">
        <f t="shared" si="316"/>
        <v>843416.45824744017</v>
      </c>
      <c r="AG842" s="7">
        <f t="shared" si="317"/>
        <v>26398.935143144878</v>
      </c>
      <c r="AI842" s="1">
        <f t="shared" si="318"/>
        <v>850795.72334246628</v>
      </c>
      <c r="AJ842" s="7">
        <f t="shared" si="319"/>
        <v>26629.906140619198</v>
      </c>
    </row>
    <row r="843" spans="1:36" x14ac:dyDescent="0.2">
      <c r="A843" s="5">
        <v>16</v>
      </c>
      <c r="B843" s="6" t="s">
        <v>8</v>
      </c>
      <c r="C843" s="6" t="str">
        <f>VLOOKUP(B843,Valores!$A$2:$F$300,5,FALSE)</f>
        <v>kg</v>
      </c>
      <c r="D843" s="6">
        <v>0</v>
      </c>
      <c r="E843" s="3">
        <f>VLOOKUP($B843,Valores!$A$2:$G$300,6,FALSE)*VLOOKUP(VLOOKUP($B843,Indices_Poder!$B$5:$E$250,3,FALSE),Indices_Poder!$G$6:$N$27,4,FALSE)*VLOOKUP($E$832,Regional!$A$2:$B$7,2,FALSE)</f>
        <v>46.691316437230633</v>
      </c>
      <c r="F843" s="1">
        <f>VLOOKUP($B843,Valores!$A$2:$G$300,6,FALSE)*VLOOKUP(VLOOKUP($B843,Indices_Poder!$B$5:$E$250,3,FALSE),Indices_Poder!$G$6:$N$27,4,FALSE)*VLOOKUP($F$832,Regional!$A$2:$B$7,2,FALSE)</f>
        <v>44.87439014821642</v>
      </c>
      <c r="G843" s="1">
        <f>VLOOKUP($B843,Valores!$A$2:$G$300,6,FALSE)*VLOOKUP(VLOOKUP($B843,Indices_Poder!$B$5:$E$250,3,FALSE),Indices_Poder!$G$6:$N$27,4,FALSE)*VLOOKUP($G$832,Regional!$A$2:$B$7,2,FALSE)</f>
        <v>47.359982203492201</v>
      </c>
      <c r="H843" s="1">
        <f>VLOOKUP($B843,Valores!$A$2:$G$300,6,FALSE)*VLOOKUP(VLOOKUP($B843,Indices_Poder!$B$5:$E$250,3,FALSE),Indices_Poder!$G$6:$N$27,4,FALSE)*VLOOKUP($H$832,Regional!$A$2:$B$7,2,FALSE)</f>
        <v>46.382346738337354</v>
      </c>
      <c r="I843" s="2">
        <f>VLOOKUP($B843,Valores!$A$2:$G$300,6,FALSE)*VLOOKUP(VLOOKUP($B843,Indices_Poder!$B$5:$E$250,3,FALSE),Indices_Poder!$G$6:$N$27,4,FALSE)*VLOOKUP($I$832,Regional!$A$2:$B$7,2,FALSE)</f>
        <v>46.788157686137481</v>
      </c>
      <c r="J843" s="3">
        <f t="shared" si="301"/>
        <v>0</v>
      </c>
      <c r="K843" s="1">
        <f t="shared" si="302"/>
        <v>0</v>
      </c>
      <c r="L843" s="1">
        <f t="shared" si="303"/>
        <v>0</v>
      </c>
      <c r="M843" s="1">
        <f t="shared" si="304"/>
        <v>0</v>
      </c>
      <c r="N843" s="2">
        <f t="shared" si="305"/>
        <v>0</v>
      </c>
      <c r="O843" s="14">
        <f>VLOOKUP(B843,Valores!$A$2:$O$300,14,FALSE)</f>
        <v>3.1300000000000001E-2</v>
      </c>
      <c r="P843" s="14" t="str">
        <f>VLOOKUP(B843,Valores!$A$2:$O$300,15,FALSE)</f>
        <v>UAR</v>
      </c>
      <c r="Q843" s="5">
        <f t="shared" si="320"/>
        <v>0</v>
      </c>
      <c r="R843" s="5">
        <f t="shared" si="306"/>
        <v>0</v>
      </c>
      <c r="S843" s="5">
        <f t="shared" si="307"/>
        <v>0</v>
      </c>
      <c r="T843" s="5">
        <f t="shared" si="308"/>
        <v>0</v>
      </c>
      <c r="U843" s="5">
        <f t="shared" si="309"/>
        <v>0</v>
      </c>
      <c r="W843" s="1">
        <f t="shared" si="310"/>
        <v>0</v>
      </c>
      <c r="X843" s="7">
        <f t="shared" si="311"/>
        <v>0</v>
      </c>
      <c r="Z843" s="1">
        <f t="shared" si="312"/>
        <v>0</v>
      </c>
      <c r="AA843" s="7">
        <f t="shared" si="313"/>
        <v>0</v>
      </c>
      <c r="AC843" s="1">
        <f t="shared" si="314"/>
        <v>0</v>
      </c>
      <c r="AD843" s="7">
        <f t="shared" si="315"/>
        <v>0</v>
      </c>
      <c r="AF843" s="1">
        <f t="shared" si="316"/>
        <v>0</v>
      </c>
      <c r="AG843" s="7">
        <f t="shared" si="317"/>
        <v>0</v>
      </c>
      <c r="AI843" s="1">
        <f t="shared" si="318"/>
        <v>0</v>
      </c>
      <c r="AJ843" s="7">
        <f t="shared" si="319"/>
        <v>0</v>
      </c>
    </row>
    <row r="844" spans="1:36" x14ac:dyDescent="0.2">
      <c r="A844" s="5">
        <v>17</v>
      </c>
      <c r="B844" s="6" t="s">
        <v>9</v>
      </c>
      <c r="C844" s="6" t="str">
        <f>VLOOKUP(B844,Valores!$A$2:$F$300,5,FALSE)</f>
        <v>kg</v>
      </c>
      <c r="D844" s="6">
        <v>1500</v>
      </c>
      <c r="E844" s="3">
        <f>VLOOKUP($B844,Valores!$A$2:$G$300,6,FALSE)*VLOOKUP(VLOOKUP($B844,Indices_Poder!$B$5:$E$250,3,FALSE),Indices_Poder!$G$6:$N$27,4,FALSE)*VLOOKUP($E$832,Regional!$A$2:$B$7,2,FALSE)</f>
        <v>46.691316437230633</v>
      </c>
      <c r="F844" s="1">
        <f>VLOOKUP($B844,Valores!$A$2:$G$300,6,FALSE)*VLOOKUP(VLOOKUP($B844,Indices_Poder!$B$5:$E$250,3,FALSE),Indices_Poder!$G$6:$N$27,4,FALSE)*VLOOKUP($F$832,Regional!$A$2:$B$7,2,FALSE)</f>
        <v>44.87439014821642</v>
      </c>
      <c r="G844" s="1">
        <f>VLOOKUP($B844,Valores!$A$2:$G$300,6,FALSE)*VLOOKUP(VLOOKUP($B844,Indices_Poder!$B$5:$E$250,3,FALSE),Indices_Poder!$G$6:$N$27,4,FALSE)*VLOOKUP($G$832,Regional!$A$2:$B$7,2,FALSE)</f>
        <v>47.359982203492201</v>
      </c>
      <c r="H844" s="1">
        <f>VLOOKUP($B844,Valores!$A$2:$G$300,6,FALSE)*VLOOKUP(VLOOKUP($B844,Indices_Poder!$B$5:$E$250,3,FALSE),Indices_Poder!$G$6:$N$27,4,FALSE)*VLOOKUP($H$832,Regional!$A$2:$B$7,2,FALSE)</f>
        <v>46.382346738337354</v>
      </c>
      <c r="I844" s="2">
        <f>VLOOKUP($B844,Valores!$A$2:$G$300,6,FALSE)*VLOOKUP(VLOOKUP($B844,Indices_Poder!$B$5:$E$250,3,FALSE),Indices_Poder!$G$6:$N$27,4,FALSE)*VLOOKUP($I$832,Regional!$A$2:$B$7,2,FALSE)</f>
        <v>46.788157686137481</v>
      </c>
      <c r="J844" s="3">
        <f t="shared" si="301"/>
        <v>70036.974655845945</v>
      </c>
      <c r="K844" s="1">
        <f t="shared" si="302"/>
        <v>67311.585222324633</v>
      </c>
      <c r="L844" s="1">
        <f t="shared" si="303"/>
        <v>71039.973305238309</v>
      </c>
      <c r="M844" s="1">
        <f t="shared" si="304"/>
        <v>69573.520107506032</v>
      </c>
      <c r="N844" s="2">
        <f t="shared" si="305"/>
        <v>70182.236529206217</v>
      </c>
      <c r="O844" s="14">
        <f>VLOOKUP(B844,Valores!$A$2:$O$300,14,FALSE)</f>
        <v>3.1300000000000001E-2</v>
      </c>
      <c r="P844" s="14" t="str">
        <f>VLOOKUP(B844,Valores!$A$2:$O$300,15,FALSE)</f>
        <v>UAR</v>
      </c>
      <c r="Q844" s="5">
        <f t="shared" si="320"/>
        <v>36092.370638389119</v>
      </c>
      <c r="R844" s="5">
        <f t="shared" si="306"/>
        <v>34687.887277250811</v>
      </c>
      <c r="S844" s="5">
        <f t="shared" si="307"/>
        <v>36609.24903271666</v>
      </c>
      <c r="T844" s="5">
        <f t="shared" si="308"/>
        <v>35853.537173423989</v>
      </c>
      <c r="U844" s="5">
        <f t="shared" si="309"/>
        <v>36167.228888602069</v>
      </c>
      <c r="W844" s="1">
        <f t="shared" si="310"/>
        <v>106129.34529423507</v>
      </c>
      <c r="X844" s="7">
        <f t="shared" si="311"/>
        <v>3321.8485077095579</v>
      </c>
      <c r="Z844" s="1">
        <f t="shared" si="312"/>
        <v>101999.47249957544</v>
      </c>
      <c r="AA844" s="7">
        <f t="shared" si="313"/>
        <v>3192.5834892367111</v>
      </c>
      <c r="AC844" s="1">
        <f t="shared" si="314"/>
        <v>107649.22233795497</v>
      </c>
      <c r="AD844" s="7">
        <f t="shared" si="315"/>
        <v>3369.4206591779907</v>
      </c>
      <c r="AF844" s="1">
        <f t="shared" si="316"/>
        <v>105427.05728093002</v>
      </c>
      <c r="AG844" s="7">
        <f t="shared" si="317"/>
        <v>3299.8668928931097</v>
      </c>
      <c r="AI844" s="1">
        <f t="shared" si="318"/>
        <v>106349.46541780829</v>
      </c>
      <c r="AJ844" s="7">
        <f t="shared" si="319"/>
        <v>3328.7382675773997</v>
      </c>
    </row>
    <row r="845" spans="1:36" x14ac:dyDescent="0.2">
      <c r="A845" s="5">
        <v>18</v>
      </c>
      <c r="B845" s="6" t="s">
        <v>578</v>
      </c>
      <c r="C845" s="6" t="str">
        <f>VLOOKUP(B845,Valores!$A$2:$F$300,5,FALSE)</f>
        <v>kg</v>
      </c>
      <c r="D845" s="6">
        <v>1500</v>
      </c>
      <c r="E845" s="3">
        <f>VLOOKUP($B845,Valores!$A$2:$G$300,6,FALSE)*VLOOKUP(VLOOKUP($B845,Indices_Poder!$B$5:$E$250,3,FALSE),Indices_Poder!$G$6:$N$27,4,FALSE)*VLOOKUP($E$832,Regional!$A$2:$B$7,2,FALSE)</f>
        <v>46.691316437230633</v>
      </c>
      <c r="F845" s="1">
        <f>VLOOKUP($B845,Valores!$A$2:$G$300,6,FALSE)*VLOOKUP(VLOOKUP($B845,Indices_Poder!$B$5:$E$250,3,FALSE),Indices_Poder!$G$6:$N$27,4,FALSE)*VLOOKUP($F$832,Regional!$A$2:$B$7,2,FALSE)</f>
        <v>44.87439014821642</v>
      </c>
      <c r="G845" s="1">
        <f>VLOOKUP($B845,Valores!$A$2:$G$300,6,FALSE)*VLOOKUP(VLOOKUP($B845,Indices_Poder!$B$5:$E$250,3,FALSE),Indices_Poder!$G$6:$N$27,4,FALSE)*VLOOKUP($G$832,Regional!$A$2:$B$7,2,FALSE)</f>
        <v>47.359982203492201</v>
      </c>
      <c r="H845" s="1">
        <f>VLOOKUP($B845,Valores!$A$2:$G$300,6,FALSE)*VLOOKUP(VLOOKUP($B845,Indices_Poder!$B$5:$E$250,3,FALSE),Indices_Poder!$G$6:$N$27,4,FALSE)*VLOOKUP($H$832,Regional!$A$2:$B$7,2,FALSE)</f>
        <v>46.382346738337354</v>
      </c>
      <c r="I845" s="2">
        <f>VLOOKUP($B845,Valores!$A$2:$G$300,6,FALSE)*VLOOKUP(VLOOKUP($B845,Indices_Poder!$B$5:$E$250,3,FALSE),Indices_Poder!$G$6:$N$27,4,FALSE)*VLOOKUP($I$832,Regional!$A$2:$B$7,2,FALSE)</f>
        <v>46.788157686137481</v>
      </c>
      <c r="J845" s="3">
        <f t="shared" si="301"/>
        <v>70036.974655845945</v>
      </c>
      <c r="K845" s="1">
        <f t="shared" si="302"/>
        <v>67311.585222324633</v>
      </c>
      <c r="L845" s="1">
        <f t="shared" si="303"/>
        <v>71039.973305238309</v>
      </c>
      <c r="M845" s="1">
        <f t="shared" si="304"/>
        <v>69573.520107506032</v>
      </c>
      <c r="N845" s="2">
        <f t="shared" si="305"/>
        <v>70182.236529206217</v>
      </c>
      <c r="O845" s="14">
        <f>VLOOKUP(B845,Valores!$A$2:$O$300,14,FALSE)</f>
        <v>3.1300000000000001E-2</v>
      </c>
      <c r="P845" s="14" t="str">
        <f>VLOOKUP(B845,Valores!$A$2:$O$300,15,FALSE)</f>
        <v>UAR</v>
      </c>
      <c r="Q845" s="5">
        <f t="shared" si="320"/>
        <v>36092.370638389119</v>
      </c>
      <c r="R845" s="5">
        <f t="shared" si="306"/>
        <v>34687.887277250811</v>
      </c>
      <c r="S845" s="5">
        <f t="shared" si="307"/>
        <v>36609.24903271666</v>
      </c>
      <c r="T845" s="5">
        <f t="shared" si="308"/>
        <v>35853.537173423989</v>
      </c>
      <c r="U845" s="5">
        <f t="shared" si="309"/>
        <v>36167.228888602069</v>
      </c>
      <c r="W845" s="1">
        <f t="shared" si="310"/>
        <v>106129.34529423507</v>
      </c>
      <c r="X845" s="7">
        <f t="shared" si="311"/>
        <v>3321.8485077095579</v>
      </c>
      <c r="Z845" s="1">
        <f t="shared" si="312"/>
        <v>101999.47249957544</v>
      </c>
      <c r="AA845" s="7">
        <f t="shared" si="313"/>
        <v>3192.5834892367111</v>
      </c>
      <c r="AC845" s="1">
        <f t="shared" si="314"/>
        <v>107649.22233795497</v>
      </c>
      <c r="AD845" s="7">
        <f t="shared" si="315"/>
        <v>3369.4206591779907</v>
      </c>
      <c r="AF845" s="1">
        <f t="shared" si="316"/>
        <v>105427.05728093002</v>
      </c>
      <c r="AG845" s="7">
        <f t="shared" si="317"/>
        <v>3299.8668928931097</v>
      </c>
      <c r="AI845" s="1">
        <f t="shared" si="318"/>
        <v>106349.46541780829</v>
      </c>
      <c r="AJ845" s="7">
        <f t="shared" si="319"/>
        <v>3328.7382675773997</v>
      </c>
    </row>
    <row r="846" spans="1:36" x14ac:dyDescent="0.2">
      <c r="A846" s="5">
        <v>19</v>
      </c>
      <c r="B846" s="6" t="s">
        <v>10</v>
      </c>
      <c r="C846" s="6" t="str">
        <f>VLOOKUP(B846,Valores!$A$2:$F$300,5,FALSE)</f>
        <v>kg</v>
      </c>
      <c r="D846" s="6">
        <v>1500</v>
      </c>
      <c r="E846" s="3">
        <f>VLOOKUP($B846,Valores!$A$2:$G$300,6,FALSE)*VLOOKUP(VLOOKUP($B846,Indices_Poder!$B$5:$E$250,3,FALSE),Indices_Poder!$G$6:$N$27,4,FALSE)*VLOOKUP($E$832,Regional!$A$2:$B$7,2,FALSE)</f>
        <v>46.691316437230633</v>
      </c>
      <c r="F846" s="1">
        <f>VLOOKUP($B846,Valores!$A$2:$G$300,6,FALSE)*VLOOKUP(VLOOKUP($B846,Indices_Poder!$B$5:$E$250,3,FALSE),Indices_Poder!$G$6:$N$27,4,FALSE)*VLOOKUP($F$832,Regional!$A$2:$B$7,2,FALSE)</f>
        <v>44.87439014821642</v>
      </c>
      <c r="G846" s="1">
        <f>VLOOKUP($B846,Valores!$A$2:$G$300,6,FALSE)*VLOOKUP(VLOOKUP($B846,Indices_Poder!$B$5:$E$250,3,FALSE),Indices_Poder!$G$6:$N$27,4,FALSE)*VLOOKUP($G$832,Regional!$A$2:$B$7,2,FALSE)</f>
        <v>47.359982203492201</v>
      </c>
      <c r="H846" s="1">
        <f>VLOOKUP($B846,Valores!$A$2:$G$300,6,FALSE)*VLOOKUP(VLOOKUP($B846,Indices_Poder!$B$5:$E$250,3,FALSE),Indices_Poder!$G$6:$N$27,4,FALSE)*VLOOKUP($H$832,Regional!$A$2:$B$7,2,FALSE)</f>
        <v>46.382346738337354</v>
      </c>
      <c r="I846" s="2">
        <f>VLOOKUP($B846,Valores!$A$2:$G$300,6,FALSE)*VLOOKUP(VLOOKUP($B846,Indices_Poder!$B$5:$E$250,3,FALSE),Indices_Poder!$G$6:$N$27,4,FALSE)*VLOOKUP($I$832,Regional!$A$2:$B$7,2,FALSE)</f>
        <v>46.788157686137481</v>
      </c>
      <c r="J846" s="3">
        <f t="shared" si="301"/>
        <v>70036.974655845945</v>
      </c>
      <c r="K846" s="1">
        <f t="shared" si="302"/>
        <v>67311.585222324633</v>
      </c>
      <c r="L846" s="1">
        <f t="shared" si="303"/>
        <v>71039.973305238309</v>
      </c>
      <c r="M846" s="1">
        <f t="shared" si="304"/>
        <v>69573.520107506032</v>
      </c>
      <c r="N846" s="2">
        <f t="shared" si="305"/>
        <v>70182.236529206217</v>
      </c>
      <c r="O846" s="14">
        <f>VLOOKUP(B846,Valores!$A$2:$O$300,14,FALSE)</f>
        <v>3.1300000000000001E-2</v>
      </c>
      <c r="P846" s="14" t="str">
        <f>VLOOKUP(B846,Valores!$A$2:$O$300,15,FALSE)</f>
        <v>UAR</v>
      </c>
      <c r="Q846" s="5">
        <f t="shared" si="320"/>
        <v>36092.370638389119</v>
      </c>
      <c r="R846" s="5">
        <f t="shared" si="306"/>
        <v>34687.887277250811</v>
      </c>
      <c r="S846" s="5">
        <f t="shared" si="307"/>
        <v>36609.24903271666</v>
      </c>
      <c r="T846" s="5">
        <f t="shared" si="308"/>
        <v>35853.537173423989</v>
      </c>
      <c r="U846" s="5">
        <f t="shared" si="309"/>
        <v>36167.228888602069</v>
      </c>
      <c r="W846" s="1">
        <f t="shared" si="310"/>
        <v>106129.34529423507</v>
      </c>
      <c r="X846" s="7">
        <f t="shared" si="311"/>
        <v>3321.8485077095579</v>
      </c>
      <c r="Z846" s="1">
        <f t="shared" si="312"/>
        <v>101999.47249957544</v>
      </c>
      <c r="AA846" s="7">
        <f t="shared" si="313"/>
        <v>3192.5834892367111</v>
      </c>
      <c r="AC846" s="1">
        <f t="shared" si="314"/>
        <v>107649.22233795497</v>
      </c>
      <c r="AD846" s="7">
        <f t="shared" si="315"/>
        <v>3369.4206591779907</v>
      </c>
      <c r="AF846" s="1">
        <f t="shared" si="316"/>
        <v>105427.05728093002</v>
      </c>
      <c r="AG846" s="7">
        <f t="shared" si="317"/>
        <v>3299.8668928931097</v>
      </c>
      <c r="AI846" s="1">
        <f t="shared" si="318"/>
        <v>106349.46541780829</v>
      </c>
      <c r="AJ846" s="7">
        <f t="shared" si="319"/>
        <v>3328.7382675773997</v>
      </c>
    </row>
    <row r="847" spans="1:36" x14ac:dyDescent="0.2">
      <c r="A847" s="5">
        <v>20</v>
      </c>
      <c r="B847" s="6" t="s">
        <v>464</v>
      </c>
      <c r="C847" s="6" t="str">
        <f>VLOOKUP(B847,Valores!$A$2:$F$300,5,FALSE)</f>
        <v>cj</v>
      </c>
      <c r="D847" s="6">
        <v>6</v>
      </c>
      <c r="E847" s="3">
        <f>VLOOKUP($B847,Valores!$A$2:$G$300,6,FALSE)*VLOOKUP(VLOOKUP($B847,Indices_Poder!$B$5:$E$250,3,FALSE),Indices_Poder!$G$6:$N$27,4,FALSE)*VLOOKUP($E$832,Regional!$A$2:$B$7,2,FALSE)</f>
        <v>2832.9752544814723</v>
      </c>
      <c r="F847" s="1">
        <f>VLOOKUP($B847,Valores!$A$2:$G$300,6,FALSE)*VLOOKUP(VLOOKUP($B847,Indices_Poder!$B$5:$E$250,3,FALSE),Indices_Poder!$G$6:$N$27,4,FALSE)*VLOOKUP($F$832,Regional!$A$2:$B$7,2,FALSE)</f>
        <v>2722.7340445786872</v>
      </c>
      <c r="G847" s="1">
        <f>VLOOKUP($B847,Valores!$A$2:$G$300,6,FALSE)*VLOOKUP(VLOOKUP($B847,Indices_Poder!$B$5:$E$250,3,FALSE),Indices_Poder!$G$6:$N$27,4,FALSE)*VLOOKUP($G$832,Regional!$A$2:$B$7,2,FALSE)</f>
        <v>2873.546258125898</v>
      </c>
      <c r="H847" s="1">
        <f>VLOOKUP($B847,Valores!$A$2:$G$300,6,FALSE)*VLOOKUP(VLOOKUP($B847,Indices_Poder!$B$5:$E$250,3,FALSE),Indices_Poder!$G$6:$N$27,4,FALSE)*VLOOKUP($H$832,Regional!$A$2:$B$7,2,FALSE)</f>
        <v>2814.2286527974961</v>
      </c>
      <c r="I847" s="2">
        <f>VLOOKUP($B847,Valores!$A$2:$G$300,6,FALSE)*VLOOKUP(VLOOKUP($B847,Indices_Poder!$B$5:$E$250,3,FALSE),Indices_Poder!$G$6:$N$27,4,FALSE)*VLOOKUP($I$832,Regional!$A$2:$B$7,2,FALSE)</f>
        <v>2838.8510550092856</v>
      </c>
      <c r="J847" s="3">
        <f t="shared" si="301"/>
        <v>16997.851526888833</v>
      </c>
      <c r="K847" s="1">
        <f t="shared" si="302"/>
        <v>16336.404267472124</v>
      </c>
      <c r="L847" s="1">
        <f t="shared" si="303"/>
        <v>17241.277548755388</v>
      </c>
      <c r="M847" s="1">
        <f t="shared" si="304"/>
        <v>16885.371916784978</v>
      </c>
      <c r="N847" s="2">
        <f t="shared" si="305"/>
        <v>17033.106330055714</v>
      </c>
      <c r="O847" s="14">
        <f>VLOOKUP(B847,Valores!$A$2:$O$300,14,FALSE)</f>
        <v>2.7E-2</v>
      </c>
      <c r="P847" s="14" t="str">
        <f>VLOOKUP(B847,Valores!$A$2:$O$300,15,FALSE)</f>
        <v>COM</v>
      </c>
      <c r="Q847" s="5">
        <f t="shared" si="320"/>
        <v>0</v>
      </c>
      <c r="R847" s="5">
        <f t="shared" si="306"/>
        <v>0</v>
      </c>
      <c r="S847" s="5">
        <f t="shared" si="307"/>
        <v>0</v>
      </c>
      <c r="T847" s="5">
        <f t="shared" si="308"/>
        <v>0</v>
      </c>
      <c r="U847" s="5">
        <f t="shared" si="309"/>
        <v>0</v>
      </c>
      <c r="W847" s="1">
        <f t="shared" si="310"/>
        <v>16997.851526888833</v>
      </c>
      <c r="X847" s="7">
        <f t="shared" si="311"/>
        <v>458.94199122599849</v>
      </c>
      <c r="Z847" s="1">
        <f t="shared" si="312"/>
        <v>16336.404267472124</v>
      </c>
      <c r="AA847" s="7">
        <f t="shared" si="313"/>
        <v>441.08291522174733</v>
      </c>
      <c r="AC847" s="1">
        <f t="shared" si="314"/>
        <v>17241.277548755388</v>
      </c>
      <c r="AD847" s="7">
        <f t="shared" si="315"/>
        <v>465.51449381639549</v>
      </c>
      <c r="AF847" s="1">
        <f t="shared" si="316"/>
        <v>16885.371916784978</v>
      </c>
      <c r="AG847" s="7">
        <f t="shared" si="317"/>
        <v>455.90504175319438</v>
      </c>
      <c r="AI847" s="1">
        <f t="shared" si="318"/>
        <v>17033.106330055714</v>
      </c>
      <c r="AJ847" s="7">
        <f t="shared" si="319"/>
        <v>459.89387091150428</v>
      </c>
    </row>
    <row r="848" spans="1:36" x14ac:dyDescent="0.2">
      <c r="A848" s="5">
        <v>21</v>
      </c>
      <c r="B848" s="6" t="s">
        <v>472</v>
      </c>
      <c r="C848" s="6" t="str">
        <f>VLOOKUP(B848,Valores!$A$2:$F$300,5,FALSE)</f>
        <v>cj</v>
      </c>
      <c r="D848" s="6">
        <v>3</v>
      </c>
      <c r="E848" s="3">
        <f>VLOOKUP($B848,Valores!$A$2:$G$300,6,FALSE)*VLOOKUP(VLOOKUP($B848,Indices_Poder!$B$5:$E$250,3,FALSE),Indices_Poder!$G$6:$N$27,4,FALSE)*VLOOKUP($E$832,Regional!$A$2:$B$7,2,FALSE)</f>
        <v>2826.2441523498101</v>
      </c>
      <c r="F848" s="1">
        <f>VLOOKUP($B848,Valores!$A$2:$G$300,6,FALSE)*VLOOKUP(VLOOKUP($B848,Indices_Poder!$B$5:$E$250,3,FALSE),Indices_Poder!$G$6:$N$27,4,FALSE)*VLOOKUP($F$832,Regional!$A$2:$B$7,2,FALSE)</f>
        <v>2716.2648737299755</v>
      </c>
      <c r="G848" s="1">
        <f>VLOOKUP($B848,Valores!$A$2:$G$300,6,FALSE)*VLOOKUP(VLOOKUP($B848,Indices_Poder!$B$5:$E$250,3,FALSE),Indices_Poder!$G$6:$N$27,4,FALSE)*VLOOKUP($G$832,Regional!$A$2:$B$7,2,FALSE)</f>
        <v>2866.7187599637086</v>
      </c>
      <c r="H848" s="1">
        <f>VLOOKUP($B848,Valores!$A$2:$G$300,6,FALSE)*VLOOKUP(VLOOKUP($B848,Indices_Poder!$B$5:$E$250,3,FALSE),Indices_Poder!$G$6:$N$27,4,FALSE)*VLOOKUP($H$832,Regional!$A$2:$B$7,2,FALSE)</f>
        <v>2807.5420922799399</v>
      </c>
      <c r="I848" s="2">
        <f>VLOOKUP($B848,Valores!$A$2:$G$300,6,FALSE)*VLOOKUP(VLOOKUP($B848,Indices_Poder!$B$5:$E$250,3,FALSE),Indices_Poder!$G$6:$N$27,4,FALSE)*VLOOKUP($I$832,Regional!$A$2:$B$7,2,FALSE)</f>
        <v>2832.1059920732023</v>
      </c>
      <c r="J848" s="3">
        <f t="shared" si="301"/>
        <v>8478.7324570494311</v>
      </c>
      <c r="K848" s="1">
        <f t="shared" si="302"/>
        <v>8148.7946211899271</v>
      </c>
      <c r="L848" s="1">
        <f t="shared" si="303"/>
        <v>8600.1562798911255</v>
      </c>
      <c r="M848" s="1">
        <f t="shared" si="304"/>
        <v>8422.6262768398192</v>
      </c>
      <c r="N848" s="2">
        <f t="shared" si="305"/>
        <v>8496.3179762196069</v>
      </c>
      <c r="O848" s="14">
        <f>VLOOKUP(B848,Valores!$A$2:$O$300,14,FALSE)</f>
        <v>2.7E-2</v>
      </c>
      <c r="P848" s="14" t="str">
        <f>VLOOKUP(B848,Valores!$A$2:$O$300,15,FALSE)</f>
        <v>COM</v>
      </c>
      <c r="Q848" s="5">
        <f t="shared" si="320"/>
        <v>0</v>
      </c>
      <c r="R848" s="5">
        <f t="shared" si="306"/>
        <v>0</v>
      </c>
      <c r="S848" s="5">
        <f t="shared" si="307"/>
        <v>0</v>
      </c>
      <c r="T848" s="5">
        <f t="shared" si="308"/>
        <v>0</v>
      </c>
      <c r="U848" s="5">
        <f t="shared" si="309"/>
        <v>0</v>
      </c>
      <c r="W848" s="1">
        <f t="shared" si="310"/>
        <v>8478.7324570494311</v>
      </c>
      <c r="X848" s="7">
        <f t="shared" si="311"/>
        <v>228.92577634033464</v>
      </c>
      <c r="Z848" s="1">
        <f t="shared" si="312"/>
        <v>8148.7946211899271</v>
      </c>
      <c r="AA848" s="7">
        <f t="shared" si="313"/>
        <v>220.01745477212802</v>
      </c>
      <c r="AC848" s="1">
        <f t="shared" si="314"/>
        <v>8600.1562798911255</v>
      </c>
      <c r="AD848" s="7">
        <f t="shared" si="315"/>
        <v>232.20421955706038</v>
      </c>
      <c r="AF848" s="1">
        <f t="shared" si="316"/>
        <v>8422.6262768398192</v>
      </c>
      <c r="AG848" s="7">
        <f t="shared" si="317"/>
        <v>227.41090947467512</v>
      </c>
      <c r="AI848" s="1">
        <f t="shared" si="318"/>
        <v>8496.3179762196069</v>
      </c>
      <c r="AJ848" s="7">
        <f t="shared" si="319"/>
        <v>229.40058535792937</v>
      </c>
    </row>
    <row r="849" spans="1:36" x14ac:dyDescent="0.2">
      <c r="A849" s="5">
        <v>22</v>
      </c>
      <c r="B849" s="6" t="s">
        <v>15</v>
      </c>
      <c r="C849" s="6" t="str">
        <f>VLOOKUP(B849,Valores!$A$2:$F$300,5,FALSE)</f>
        <v>unid.</v>
      </c>
      <c r="D849" s="6">
        <v>3</v>
      </c>
      <c r="E849" s="3">
        <f>VLOOKUP($B849,Valores!$A$2:$G$300,6,FALSE)*VLOOKUP(VLOOKUP($B849,Indices_Poder!$B$5:$E$250,3,FALSE),Indices_Poder!$G$6:$N$27,4,FALSE)*VLOOKUP($E$832,Regional!$A$2:$B$7,2,FALSE)</f>
        <v>1588.2394531952059</v>
      </c>
      <c r="F849" s="1">
        <f>VLOOKUP($B849,Valores!$A$2:$G$300,6,FALSE)*VLOOKUP(VLOOKUP($B849,Indices_Poder!$B$5:$E$250,3,FALSE),Indices_Poder!$G$6:$N$27,4,FALSE)*VLOOKUP($F$832,Regional!$A$2:$B$7,2,FALSE)</f>
        <v>1526.4353697819802</v>
      </c>
      <c r="G849" s="1">
        <f>VLOOKUP($B849,Valores!$A$2:$G$300,6,FALSE)*VLOOKUP(VLOOKUP($B849,Indices_Poder!$B$5:$E$250,3,FALSE),Indices_Poder!$G$6:$N$27,4,FALSE)*VLOOKUP($G$832,Regional!$A$2:$B$7,2,FALSE)</f>
        <v>1610.9846107965197</v>
      </c>
      <c r="H849" s="1">
        <f>VLOOKUP($B849,Valores!$A$2:$G$300,6,FALSE)*VLOOKUP(VLOOKUP($B849,Indices_Poder!$B$5:$E$250,3,FALSE),Indices_Poder!$G$6:$N$27,4,FALSE)*VLOOKUP($H$832,Regional!$A$2:$B$7,2,FALSE)</f>
        <v>1577.7296217518401</v>
      </c>
      <c r="I849" s="2">
        <f>VLOOKUP($B849,Valores!$A$2:$G$300,6,FALSE)*VLOOKUP(VLOOKUP($B849,Indices_Poder!$B$5:$E$250,3,FALSE),Indices_Poder!$G$6:$N$27,4,FALSE)*VLOOKUP($I$832,Regional!$A$2:$B$7,2,FALSE)</f>
        <v>1591.5335794684995</v>
      </c>
      <c r="J849" s="3">
        <f t="shared" si="301"/>
        <v>4764.7183595856177</v>
      </c>
      <c r="K849" s="1">
        <f t="shared" si="302"/>
        <v>4579.3061093459401</v>
      </c>
      <c r="L849" s="1">
        <f t="shared" si="303"/>
        <v>4832.9538323895595</v>
      </c>
      <c r="M849" s="1">
        <f t="shared" si="304"/>
        <v>4733.1888652555208</v>
      </c>
      <c r="N849" s="2">
        <f t="shared" si="305"/>
        <v>4774.6007384054983</v>
      </c>
      <c r="O849" s="14">
        <f>VLOOKUP(B849,Valores!$A$2:$O$300,14,FALSE)</f>
        <v>2.7E-2</v>
      </c>
      <c r="P849" s="14" t="str">
        <f>VLOOKUP(B849,Valores!$A$2:$O$300,15,FALSE)</f>
        <v>COM</v>
      </c>
      <c r="Q849" s="5">
        <f t="shared" si="320"/>
        <v>0</v>
      </c>
      <c r="R849" s="5">
        <f t="shared" si="306"/>
        <v>0</v>
      </c>
      <c r="S849" s="5">
        <f t="shared" si="307"/>
        <v>0</v>
      </c>
      <c r="T849" s="5">
        <f t="shared" si="308"/>
        <v>0</v>
      </c>
      <c r="U849" s="5">
        <f t="shared" si="309"/>
        <v>0</v>
      </c>
      <c r="W849" s="1">
        <f t="shared" si="310"/>
        <v>4764.7183595856177</v>
      </c>
      <c r="X849" s="7">
        <f t="shared" si="311"/>
        <v>128.64739570881167</v>
      </c>
      <c r="Z849" s="1">
        <f t="shared" si="312"/>
        <v>4579.3061093459401</v>
      </c>
      <c r="AA849" s="7">
        <f t="shared" si="313"/>
        <v>123.64126495234038</v>
      </c>
      <c r="AC849" s="1">
        <f t="shared" si="314"/>
        <v>4832.9538323895595</v>
      </c>
      <c r="AD849" s="7">
        <f t="shared" si="315"/>
        <v>130.4897534745181</v>
      </c>
      <c r="AF849" s="1">
        <f t="shared" si="316"/>
        <v>4733.1888652555208</v>
      </c>
      <c r="AG849" s="7">
        <f t="shared" si="317"/>
        <v>127.79609936189907</v>
      </c>
      <c r="AI849" s="1">
        <f t="shared" si="318"/>
        <v>4774.6007384054983</v>
      </c>
      <c r="AJ849" s="7">
        <f t="shared" si="319"/>
        <v>128.91421993694846</v>
      </c>
    </row>
    <row r="850" spans="1:36" x14ac:dyDescent="0.2">
      <c r="A850" s="5">
        <v>23</v>
      </c>
      <c r="B850" s="6" t="s">
        <v>436</v>
      </c>
      <c r="C850" s="6" t="str">
        <f>VLOOKUP(B850,Valores!$A$2:$F$300,5,FALSE)</f>
        <v>m³</v>
      </c>
      <c r="D850" s="6">
        <v>44</v>
      </c>
      <c r="E850" s="3">
        <f>VLOOKUP($B850,Valores!$A$2:$G$300,6,FALSE)*VLOOKUP(VLOOKUP($B850,Indices_Poder!$B$5:$E$250,3,FALSE),Indices_Poder!$G$6:$N$27,4,FALSE)*VLOOKUP($E$832,Regional!$A$2:$B$7,2,FALSE)</f>
        <v>3577.0086142753808</v>
      </c>
      <c r="F850" s="1">
        <f>VLOOKUP($B850,Valores!$A$2:$G$300,6,FALSE)*VLOOKUP(VLOOKUP($B850,Indices_Poder!$B$5:$E$250,3,FALSE),Indices_Poder!$G$6:$N$27,4,FALSE)*VLOOKUP($F$832,Regional!$A$2:$B$7,2,FALSE)</f>
        <v>3437.8144025198744</v>
      </c>
      <c r="G850" s="1">
        <f>VLOOKUP($B850,Valores!$A$2:$G$300,6,FALSE)*VLOOKUP(VLOOKUP($B850,Indices_Poder!$B$5:$E$250,3,FALSE),Indices_Poder!$G$6:$N$27,4,FALSE)*VLOOKUP($G$832,Regional!$A$2:$B$7,2,FALSE)</f>
        <v>3628.2349104798182</v>
      </c>
      <c r="H850" s="1">
        <f>VLOOKUP($B850,Valores!$A$2:$G$300,6,FALSE)*VLOOKUP(VLOOKUP($B850,Indices_Poder!$B$5:$E$250,3,FALSE),Indices_Poder!$G$6:$N$27,4,FALSE)*VLOOKUP($H$832,Regional!$A$2:$B$7,2,FALSE)</f>
        <v>3553.3385325809168</v>
      </c>
      <c r="I850" s="2">
        <f>VLOOKUP($B850,Valores!$A$2:$G$300,6,FALSE)*VLOOKUP(VLOOKUP($B850,Indices_Poder!$B$5:$E$250,3,FALSE),Indices_Poder!$G$6:$N$27,4,FALSE)*VLOOKUP($I$832,Regional!$A$2:$B$7,2,FALSE)</f>
        <v>3584.4275951049885</v>
      </c>
      <c r="J850" s="3">
        <f t="shared" si="301"/>
        <v>157388.37902811676</v>
      </c>
      <c r="K850" s="1">
        <f t="shared" si="302"/>
        <v>151263.83371087449</v>
      </c>
      <c r="L850" s="1">
        <f t="shared" si="303"/>
        <v>159642.336061112</v>
      </c>
      <c r="M850" s="1">
        <f t="shared" si="304"/>
        <v>156346.89543356033</v>
      </c>
      <c r="N850" s="2">
        <f t="shared" si="305"/>
        <v>157714.81418461949</v>
      </c>
      <c r="O850" s="14">
        <f>VLOOKUP(B850,Valores!$A$2:$O$300,14,FALSE)</f>
        <v>3.1300000000000001E-2</v>
      </c>
      <c r="P850" s="14" t="str">
        <f>VLOOKUP(B850,Valores!$A$2:$O$300,15,FALSE)</f>
        <v>COM</v>
      </c>
      <c r="Q850" s="5">
        <f t="shared" si="320"/>
        <v>0</v>
      </c>
      <c r="R850" s="5">
        <f t="shared" si="306"/>
        <v>0</v>
      </c>
      <c r="S850" s="5">
        <f t="shared" si="307"/>
        <v>0</v>
      </c>
      <c r="T850" s="5">
        <f t="shared" si="308"/>
        <v>0</v>
      </c>
      <c r="U850" s="5">
        <f t="shared" si="309"/>
        <v>0</v>
      </c>
      <c r="W850" s="1">
        <f t="shared" si="310"/>
        <v>157388.37902811676</v>
      </c>
      <c r="X850" s="7">
        <f t="shared" si="311"/>
        <v>4926.256263580055</v>
      </c>
      <c r="Z850" s="1">
        <f t="shared" si="312"/>
        <v>151263.83371087449</v>
      </c>
      <c r="AA850" s="7">
        <f t="shared" si="313"/>
        <v>4734.5579951503714</v>
      </c>
      <c r="AC850" s="1">
        <f t="shared" si="314"/>
        <v>159642.336061112</v>
      </c>
      <c r="AD850" s="7">
        <f t="shared" si="315"/>
        <v>4996.8051187128058</v>
      </c>
      <c r="AF850" s="1">
        <f t="shared" si="316"/>
        <v>156346.89543356033</v>
      </c>
      <c r="AG850" s="7">
        <f t="shared" si="317"/>
        <v>4893.6578270704385</v>
      </c>
      <c r="AI850" s="1">
        <f t="shared" si="318"/>
        <v>157714.81418461949</v>
      </c>
      <c r="AJ850" s="7">
        <f t="shared" si="319"/>
        <v>4936.4736839785901</v>
      </c>
    </row>
    <row r="851" spans="1:36" x14ac:dyDescent="0.2">
      <c r="A851" s="5">
        <v>24</v>
      </c>
      <c r="B851" s="6" t="s">
        <v>438</v>
      </c>
      <c r="C851" s="6" t="str">
        <f>VLOOKUP(B851,Valores!$A$2:$F$300,5,FALSE)</f>
        <v>m³</v>
      </c>
      <c r="D851" s="6">
        <v>48</v>
      </c>
      <c r="E851" s="3">
        <f>VLOOKUP($B851,Valores!$A$2:$G$300,6,FALSE)*VLOOKUP(VLOOKUP($B851,Indices_Poder!$B$5:$E$250,3,FALSE),Indices_Poder!$G$6:$N$27,4,FALSE)*VLOOKUP($E$832,Regional!$A$2:$B$7,2,FALSE)</f>
        <v>3577.0086142753808</v>
      </c>
      <c r="F851" s="1">
        <f>VLOOKUP($B851,Valores!$A$2:$G$300,6,FALSE)*VLOOKUP(VLOOKUP($B851,Indices_Poder!$B$5:$E$250,3,FALSE),Indices_Poder!$G$6:$N$27,4,FALSE)*VLOOKUP($F$832,Regional!$A$2:$B$7,2,FALSE)</f>
        <v>3437.8144025198744</v>
      </c>
      <c r="G851" s="1">
        <f>VLOOKUP($B851,Valores!$A$2:$G$300,6,FALSE)*VLOOKUP(VLOOKUP($B851,Indices_Poder!$B$5:$E$250,3,FALSE),Indices_Poder!$G$6:$N$27,4,FALSE)*VLOOKUP($G$832,Regional!$A$2:$B$7,2,FALSE)</f>
        <v>3628.2349104798182</v>
      </c>
      <c r="H851" s="1">
        <f>VLOOKUP($B851,Valores!$A$2:$G$300,6,FALSE)*VLOOKUP(VLOOKUP($B851,Indices_Poder!$B$5:$E$250,3,FALSE),Indices_Poder!$G$6:$N$27,4,FALSE)*VLOOKUP($H$832,Regional!$A$2:$B$7,2,FALSE)</f>
        <v>3553.3385325809168</v>
      </c>
      <c r="I851" s="2">
        <f>VLOOKUP($B851,Valores!$A$2:$G$300,6,FALSE)*VLOOKUP(VLOOKUP($B851,Indices_Poder!$B$5:$E$250,3,FALSE),Indices_Poder!$G$6:$N$27,4,FALSE)*VLOOKUP($I$832,Regional!$A$2:$B$7,2,FALSE)</f>
        <v>3584.4275951049885</v>
      </c>
      <c r="J851" s="3">
        <f t="shared" si="301"/>
        <v>171696.41348521828</v>
      </c>
      <c r="K851" s="1">
        <f t="shared" si="302"/>
        <v>165015.09132095397</v>
      </c>
      <c r="L851" s="1">
        <f t="shared" si="303"/>
        <v>174155.27570303128</v>
      </c>
      <c r="M851" s="1">
        <f t="shared" si="304"/>
        <v>170560.24956388399</v>
      </c>
      <c r="N851" s="2">
        <f t="shared" si="305"/>
        <v>172052.52456503944</v>
      </c>
      <c r="O851" s="14">
        <f>VLOOKUP(B851,Valores!$A$2:$O$300,14,FALSE)</f>
        <v>3.1300000000000001E-2</v>
      </c>
      <c r="P851" s="14" t="str">
        <f>VLOOKUP(B851,Valores!$A$2:$O$300,15,FALSE)</f>
        <v>COM</v>
      </c>
      <c r="Q851" s="5">
        <f t="shared" si="320"/>
        <v>0</v>
      </c>
      <c r="R851" s="5">
        <f t="shared" si="306"/>
        <v>0</v>
      </c>
      <c r="S851" s="5">
        <f t="shared" si="307"/>
        <v>0</v>
      </c>
      <c r="T851" s="5">
        <f t="shared" si="308"/>
        <v>0</v>
      </c>
      <c r="U851" s="5">
        <f t="shared" si="309"/>
        <v>0</v>
      </c>
      <c r="W851" s="1">
        <f t="shared" si="310"/>
        <v>171696.41348521828</v>
      </c>
      <c r="X851" s="7">
        <f t="shared" si="311"/>
        <v>5374.0977420873323</v>
      </c>
      <c r="Z851" s="1">
        <f t="shared" si="312"/>
        <v>165015.09132095397</v>
      </c>
      <c r="AA851" s="7">
        <f t="shared" si="313"/>
        <v>5164.9723583458599</v>
      </c>
      <c r="AC851" s="1">
        <f t="shared" si="314"/>
        <v>174155.27570303128</v>
      </c>
      <c r="AD851" s="7">
        <f t="shared" si="315"/>
        <v>5451.0601295048791</v>
      </c>
      <c r="AF851" s="1">
        <f t="shared" si="316"/>
        <v>170560.24956388399</v>
      </c>
      <c r="AG851" s="7">
        <f t="shared" si="317"/>
        <v>5338.5358113495695</v>
      </c>
      <c r="AI851" s="1">
        <f t="shared" si="318"/>
        <v>172052.52456503944</v>
      </c>
      <c r="AJ851" s="7">
        <f t="shared" si="319"/>
        <v>5385.2440188857345</v>
      </c>
    </row>
    <row r="852" spans="1:36" x14ac:dyDescent="0.2">
      <c r="A852" s="5">
        <v>25</v>
      </c>
      <c r="B852" s="6" t="s">
        <v>439</v>
      </c>
      <c r="C852" s="6" t="str">
        <f>VLOOKUP(B852,Valores!$A$2:$F$300,5,FALSE)</f>
        <v>m³</v>
      </c>
      <c r="D852" s="6">
        <v>0</v>
      </c>
      <c r="E852" s="3">
        <f>VLOOKUP($B852,Valores!$A$2:$G$300,6,FALSE)*VLOOKUP(VLOOKUP($B852,Indices_Poder!$B$5:$E$250,3,FALSE),Indices_Poder!$G$6:$N$27,4,FALSE)*VLOOKUP($E$832,Regional!$A$2:$B$7,2,FALSE)</f>
        <v>3577.0086142753808</v>
      </c>
      <c r="F852" s="1">
        <f>VLOOKUP($B852,Valores!$A$2:$G$300,6,FALSE)*VLOOKUP(VLOOKUP($B852,Indices_Poder!$B$5:$E$250,3,FALSE),Indices_Poder!$G$6:$N$27,4,FALSE)*VLOOKUP($F$832,Regional!$A$2:$B$7,2,FALSE)</f>
        <v>3437.8144025198744</v>
      </c>
      <c r="G852" s="1">
        <f>VLOOKUP($B852,Valores!$A$2:$G$300,6,FALSE)*VLOOKUP(VLOOKUP($B852,Indices_Poder!$B$5:$E$250,3,FALSE),Indices_Poder!$G$6:$N$27,4,FALSE)*VLOOKUP($G$832,Regional!$A$2:$B$7,2,FALSE)</f>
        <v>3628.2349104798182</v>
      </c>
      <c r="H852" s="1">
        <f>VLOOKUP($B852,Valores!$A$2:$G$300,6,FALSE)*VLOOKUP(VLOOKUP($B852,Indices_Poder!$B$5:$E$250,3,FALSE),Indices_Poder!$G$6:$N$27,4,FALSE)*VLOOKUP($H$832,Regional!$A$2:$B$7,2,FALSE)</f>
        <v>3553.3385325809168</v>
      </c>
      <c r="I852" s="2">
        <f>VLOOKUP($B852,Valores!$A$2:$G$300,6,FALSE)*VLOOKUP(VLOOKUP($B852,Indices_Poder!$B$5:$E$250,3,FALSE),Indices_Poder!$G$6:$N$27,4,FALSE)*VLOOKUP($I$832,Regional!$A$2:$B$7,2,FALSE)</f>
        <v>3584.4275951049885</v>
      </c>
      <c r="J852" s="3">
        <f t="shared" si="301"/>
        <v>0</v>
      </c>
      <c r="K852" s="1">
        <f t="shared" si="302"/>
        <v>0</v>
      </c>
      <c r="L852" s="1">
        <f t="shared" si="303"/>
        <v>0</v>
      </c>
      <c r="M852" s="1">
        <f t="shared" si="304"/>
        <v>0</v>
      </c>
      <c r="N852" s="2">
        <f t="shared" si="305"/>
        <v>0</v>
      </c>
      <c r="O852" s="14">
        <f>VLOOKUP(B852,Valores!$A$2:$O$300,14,FALSE)</f>
        <v>3.1300000000000001E-2</v>
      </c>
      <c r="P852" s="14" t="str">
        <f>VLOOKUP(B852,Valores!$A$2:$O$300,15,FALSE)</f>
        <v>COM</v>
      </c>
      <c r="Q852" s="5">
        <f t="shared" si="320"/>
        <v>0</v>
      </c>
      <c r="R852" s="5">
        <f t="shared" si="306"/>
        <v>0</v>
      </c>
      <c r="S852" s="5">
        <f t="shared" si="307"/>
        <v>0</v>
      </c>
      <c r="T852" s="5">
        <f t="shared" si="308"/>
        <v>0</v>
      </c>
      <c r="U852" s="5">
        <f t="shared" si="309"/>
        <v>0</v>
      </c>
      <c r="W852" s="1">
        <f t="shared" si="310"/>
        <v>0</v>
      </c>
      <c r="X852" s="7">
        <f t="shared" si="311"/>
        <v>0</v>
      </c>
      <c r="Z852" s="1">
        <f t="shared" si="312"/>
        <v>0</v>
      </c>
      <c r="AA852" s="7">
        <f t="shared" si="313"/>
        <v>0</v>
      </c>
      <c r="AC852" s="1">
        <f t="shared" si="314"/>
        <v>0</v>
      </c>
      <c r="AD852" s="7">
        <f t="shared" si="315"/>
        <v>0</v>
      </c>
      <c r="AF852" s="1">
        <f t="shared" si="316"/>
        <v>0</v>
      </c>
      <c r="AG852" s="7">
        <f t="shared" si="317"/>
        <v>0</v>
      </c>
      <c r="AI852" s="1">
        <f t="shared" si="318"/>
        <v>0</v>
      </c>
      <c r="AJ852" s="7">
        <f t="shared" si="319"/>
        <v>0</v>
      </c>
    </row>
    <row r="853" spans="1:36" x14ac:dyDescent="0.2">
      <c r="A853" s="5">
        <v>26</v>
      </c>
      <c r="B853" s="6" t="s">
        <v>440</v>
      </c>
      <c r="C853" s="6" t="str">
        <f>VLOOKUP(B853,Valores!$A$2:$F$300,5,FALSE)</f>
        <v>m³</v>
      </c>
      <c r="D853" s="6">
        <v>7</v>
      </c>
      <c r="E853" s="3">
        <f>VLOOKUP($B853,Valores!$A$2:$G$300,6,FALSE)*VLOOKUP(VLOOKUP($B853,Indices_Poder!$B$5:$E$250,3,FALSE),Indices_Poder!$G$6:$N$27,4,FALSE)*VLOOKUP($E$832,Regional!$A$2:$B$7,2,FALSE)</f>
        <v>3577.0086142753808</v>
      </c>
      <c r="F853" s="1">
        <f>VLOOKUP($B853,Valores!$A$2:$G$300,6,FALSE)*VLOOKUP(VLOOKUP($B853,Indices_Poder!$B$5:$E$250,3,FALSE),Indices_Poder!$G$6:$N$27,4,FALSE)*VLOOKUP($F$832,Regional!$A$2:$B$7,2,FALSE)</f>
        <v>3437.8144025198744</v>
      </c>
      <c r="G853" s="1">
        <f>VLOOKUP($B853,Valores!$A$2:$G$300,6,FALSE)*VLOOKUP(VLOOKUP($B853,Indices_Poder!$B$5:$E$250,3,FALSE),Indices_Poder!$G$6:$N$27,4,FALSE)*VLOOKUP($G$832,Regional!$A$2:$B$7,2,FALSE)</f>
        <v>3628.2349104798182</v>
      </c>
      <c r="H853" s="1">
        <f>VLOOKUP($B853,Valores!$A$2:$G$300,6,FALSE)*VLOOKUP(VLOOKUP($B853,Indices_Poder!$B$5:$E$250,3,FALSE),Indices_Poder!$G$6:$N$27,4,FALSE)*VLOOKUP($H$832,Regional!$A$2:$B$7,2,FALSE)</f>
        <v>3553.3385325809168</v>
      </c>
      <c r="I853" s="2">
        <f>VLOOKUP($B853,Valores!$A$2:$G$300,6,FALSE)*VLOOKUP(VLOOKUP($B853,Indices_Poder!$B$5:$E$250,3,FALSE),Indices_Poder!$G$6:$N$27,4,FALSE)*VLOOKUP($I$832,Regional!$A$2:$B$7,2,FALSE)</f>
        <v>3584.4275951049885</v>
      </c>
      <c r="J853" s="3">
        <f t="shared" si="301"/>
        <v>25039.060299927667</v>
      </c>
      <c r="K853" s="1">
        <f t="shared" si="302"/>
        <v>24064.700817639121</v>
      </c>
      <c r="L853" s="1">
        <f t="shared" si="303"/>
        <v>25397.644373358726</v>
      </c>
      <c r="M853" s="1">
        <f t="shared" si="304"/>
        <v>24873.369728066416</v>
      </c>
      <c r="N853" s="2">
        <f t="shared" si="305"/>
        <v>25090.993165734919</v>
      </c>
      <c r="O853" s="14">
        <f>VLOOKUP(B853,Valores!$A$2:$O$300,14,FALSE)</f>
        <v>3.1300000000000001E-2</v>
      </c>
      <c r="P853" s="14" t="str">
        <f>VLOOKUP(B853,Valores!$A$2:$O$300,15,FALSE)</f>
        <v>COM</v>
      </c>
      <c r="Q853" s="5">
        <f t="shared" si="320"/>
        <v>0</v>
      </c>
      <c r="R853" s="5">
        <f t="shared" si="306"/>
        <v>0</v>
      </c>
      <c r="S853" s="5">
        <f t="shared" si="307"/>
        <v>0</v>
      </c>
      <c r="T853" s="5">
        <f t="shared" si="308"/>
        <v>0</v>
      </c>
      <c r="U853" s="5">
        <f t="shared" si="309"/>
        <v>0</v>
      </c>
      <c r="W853" s="1">
        <f t="shared" si="310"/>
        <v>25039.060299927667</v>
      </c>
      <c r="X853" s="7">
        <f t="shared" si="311"/>
        <v>783.72258738773598</v>
      </c>
      <c r="Z853" s="1">
        <f t="shared" si="312"/>
        <v>24064.700817639121</v>
      </c>
      <c r="AA853" s="7">
        <f t="shared" si="313"/>
        <v>753.22513559210449</v>
      </c>
      <c r="AC853" s="1">
        <f t="shared" si="314"/>
        <v>25397.644373358726</v>
      </c>
      <c r="AD853" s="7">
        <f t="shared" si="315"/>
        <v>794.94626888612811</v>
      </c>
      <c r="AF853" s="1">
        <f t="shared" si="316"/>
        <v>24873.369728066416</v>
      </c>
      <c r="AG853" s="7">
        <f t="shared" si="317"/>
        <v>778.53647248847892</v>
      </c>
      <c r="AI853" s="1">
        <f t="shared" si="318"/>
        <v>25090.993165734919</v>
      </c>
      <c r="AJ853" s="7">
        <f t="shared" si="319"/>
        <v>785.34808608750302</v>
      </c>
    </row>
    <row r="854" spans="1:36" x14ac:dyDescent="0.2">
      <c r="A854" s="5">
        <v>27</v>
      </c>
      <c r="B854" s="6" t="s">
        <v>577</v>
      </c>
      <c r="C854" s="6" t="str">
        <f>VLOOKUP(B854,Valores!$A$2:$F$300,5,FALSE)</f>
        <v>m³</v>
      </c>
      <c r="D854" s="6">
        <v>7</v>
      </c>
      <c r="E854" s="3">
        <f>VLOOKUP($B854,Valores!$A$2:$G$300,6,FALSE)*VLOOKUP(VLOOKUP($B854,Indices_Poder!$B$5:$E$250,3,FALSE),Indices_Poder!$G$6:$N$27,4,FALSE)*VLOOKUP($E$832,Regional!$A$2:$B$7,2,FALSE)</f>
        <v>3577.0086142753808</v>
      </c>
      <c r="F854" s="1">
        <f>VLOOKUP($B854,Valores!$A$2:$G$300,6,FALSE)*VLOOKUP(VLOOKUP($B854,Indices_Poder!$B$5:$E$250,3,FALSE),Indices_Poder!$G$6:$N$27,4,FALSE)*VLOOKUP($F$832,Regional!$A$2:$B$7,2,FALSE)</f>
        <v>3437.8144025198744</v>
      </c>
      <c r="G854" s="1">
        <f>VLOOKUP($B854,Valores!$A$2:$G$300,6,FALSE)*VLOOKUP(VLOOKUP($B854,Indices_Poder!$B$5:$E$250,3,FALSE),Indices_Poder!$G$6:$N$27,4,FALSE)*VLOOKUP($G$832,Regional!$A$2:$B$7,2,FALSE)</f>
        <v>3628.2349104798182</v>
      </c>
      <c r="H854" s="1">
        <f>VLOOKUP($B854,Valores!$A$2:$G$300,6,FALSE)*VLOOKUP(VLOOKUP($B854,Indices_Poder!$B$5:$E$250,3,FALSE),Indices_Poder!$G$6:$N$27,4,FALSE)*VLOOKUP($H$832,Regional!$A$2:$B$7,2,FALSE)</f>
        <v>3553.3385325809168</v>
      </c>
      <c r="I854" s="2">
        <f>VLOOKUP($B854,Valores!$A$2:$G$300,6,FALSE)*VLOOKUP(VLOOKUP($B854,Indices_Poder!$B$5:$E$250,3,FALSE),Indices_Poder!$G$6:$N$27,4,FALSE)*VLOOKUP($I$832,Regional!$A$2:$B$7,2,FALSE)</f>
        <v>3584.4275951049885</v>
      </c>
      <c r="J854" s="3">
        <f t="shared" si="301"/>
        <v>25039.060299927667</v>
      </c>
      <c r="K854" s="1">
        <f t="shared" si="302"/>
        <v>24064.700817639121</v>
      </c>
      <c r="L854" s="1">
        <f t="shared" si="303"/>
        <v>25397.644373358726</v>
      </c>
      <c r="M854" s="1">
        <f t="shared" si="304"/>
        <v>24873.369728066416</v>
      </c>
      <c r="N854" s="2">
        <f t="shared" si="305"/>
        <v>25090.993165734919</v>
      </c>
      <c r="O854" s="14">
        <f>VLOOKUP(B854,Valores!$A$2:$O$300,14,FALSE)</f>
        <v>3.1300000000000001E-2</v>
      </c>
      <c r="P854" s="14" t="str">
        <f>VLOOKUP(B854,Valores!$A$2:$O$300,15,FALSE)</f>
        <v>COM</v>
      </c>
      <c r="Q854" s="5">
        <f t="shared" si="320"/>
        <v>0</v>
      </c>
      <c r="R854" s="5">
        <f t="shared" si="306"/>
        <v>0</v>
      </c>
      <c r="S854" s="5">
        <f t="shared" si="307"/>
        <v>0</v>
      </c>
      <c r="T854" s="5">
        <f t="shared" si="308"/>
        <v>0</v>
      </c>
      <c r="U854" s="5">
        <f t="shared" si="309"/>
        <v>0</v>
      </c>
      <c r="W854" s="1">
        <f t="shared" si="310"/>
        <v>25039.060299927667</v>
      </c>
      <c r="X854" s="7">
        <f t="shared" si="311"/>
        <v>783.72258738773598</v>
      </c>
      <c r="Z854" s="1">
        <f t="shared" si="312"/>
        <v>24064.700817639121</v>
      </c>
      <c r="AA854" s="7">
        <f t="shared" si="313"/>
        <v>753.22513559210449</v>
      </c>
      <c r="AC854" s="1">
        <f t="shared" si="314"/>
        <v>25397.644373358726</v>
      </c>
      <c r="AD854" s="7">
        <f t="shared" si="315"/>
        <v>794.94626888612811</v>
      </c>
      <c r="AF854" s="1">
        <f t="shared" si="316"/>
        <v>24873.369728066416</v>
      </c>
      <c r="AG854" s="7">
        <f t="shared" si="317"/>
        <v>778.53647248847892</v>
      </c>
      <c r="AI854" s="1">
        <f t="shared" si="318"/>
        <v>25090.993165734919</v>
      </c>
      <c r="AJ854" s="7">
        <f t="shared" si="319"/>
        <v>785.34808608750302</v>
      </c>
    </row>
    <row r="855" spans="1:36" x14ac:dyDescent="0.2">
      <c r="A855" s="5">
        <v>28</v>
      </c>
      <c r="B855" s="6" t="s">
        <v>594</v>
      </c>
      <c r="C855" s="6" t="str">
        <f>VLOOKUP(B855,Valores!$A$2:$F$300,5,FALSE)</f>
        <v>m³</v>
      </c>
      <c r="D855" s="6">
        <v>70</v>
      </c>
      <c r="E855" s="3">
        <f>VLOOKUP($B855,Valores!$A$2:$G$300,6,FALSE)*VLOOKUP(VLOOKUP($B855,Indices_Poder!$B$5:$E$250,3,FALSE),Indices_Poder!$G$6:$N$27,4,FALSE)*VLOOKUP($E$832,Regional!$A$2:$B$7,2,FALSE)</f>
        <v>3577.0086142753808</v>
      </c>
      <c r="F855" s="1">
        <f>VLOOKUP($B855,Valores!$A$2:$G$300,6,FALSE)*VLOOKUP(VLOOKUP($B855,Indices_Poder!$B$5:$E$250,3,FALSE),Indices_Poder!$G$6:$N$27,4,FALSE)*VLOOKUP($F$832,Regional!$A$2:$B$7,2,FALSE)</f>
        <v>3437.8144025198744</v>
      </c>
      <c r="G855" s="1">
        <f>VLOOKUP($B855,Valores!$A$2:$G$300,6,FALSE)*VLOOKUP(VLOOKUP($B855,Indices_Poder!$B$5:$E$250,3,FALSE),Indices_Poder!$G$6:$N$27,4,FALSE)*VLOOKUP($G$832,Regional!$A$2:$B$7,2,FALSE)</f>
        <v>3628.2349104798182</v>
      </c>
      <c r="H855" s="1">
        <f>VLOOKUP($B855,Valores!$A$2:$G$300,6,FALSE)*VLOOKUP(VLOOKUP($B855,Indices_Poder!$B$5:$E$250,3,FALSE),Indices_Poder!$G$6:$N$27,4,FALSE)*VLOOKUP($H$832,Regional!$A$2:$B$7,2,FALSE)</f>
        <v>3553.3385325809168</v>
      </c>
      <c r="I855" s="2">
        <f>VLOOKUP($B855,Valores!$A$2:$G$300,6,FALSE)*VLOOKUP(VLOOKUP($B855,Indices_Poder!$B$5:$E$250,3,FALSE),Indices_Poder!$G$6:$N$27,4,FALSE)*VLOOKUP($I$832,Regional!$A$2:$B$7,2,FALSE)</f>
        <v>3584.4275951049885</v>
      </c>
      <c r="J855" s="3">
        <f t="shared" si="301"/>
        <v>250390.60299927666</v>
      </c>
      <c r="K855" s="1">
        <f t="shared" si="302"/>
        <v>240647.00817639122</v>
      </c>
      <c r="L855" s="1">
        <f t="shared" si="303"/>
        <v>253976.44373358728</v>
      </c>
      <c r="M855" s="1">
        <f t="shared" si="304"/>
        <v>248733.69728066417</v>
      </c>
      <c r="N855" s="2">
        <f t="shared" si="305"/>
        <v>250909.9316573492</v>
      </c>
      <c r="O855" s="14">
        <f>VLOOKUP(B855,Valores!$A$2:$O$300,14,FALSE)</f>
        <v>3.1300000000000001E-2</v>
      </c>
      <c r="P855" s="14" t="str">
        <f>VLOOKUP(B855,Valores!$A$2:$O$300,15,FALSE)</f>
        <v>COM</v>
      </c>
      <c r="Q855" s="5">
        <f t="shared" si="320"/>
        <v>0</v>
      </c>
      <c r="R855" s="5">
        <f t="shared" si="306"/>
        <v>0</v>
      </c>
      <c r="S855" s="5">
        <f t="shared" si="307"/>
        <v>0</v>
      </c>
      <c r="T855" s="5">
        <f t="shared" si="308"/>
        <v>0</v>
      </c>
      <c r="U855" s="5">
        <f t="shared" si="309"/>
        <v>0</v>
      </c>
      <c r="W855" s="1">
        <f t="shared" si="310"/>
        <v>250390.60299927666</v>
      </c>
      <c r="X855" s="7">
        <f t="shared" si="311"/>
        <v>7837.2258738773598</v>
      </c>
      <c r="Z855" s="1">
        <f t="shared" si="312"/>
        <v>240647.00817639122</v>
      </c>
      <c r="AA855" s="7">
        <f t="shared" si="313"/>
        <v>7532.2513559210456</v>
      </c>
      <c r="AC855" s="1">
        <f t="shared" si="314"/>
        <v>253976.44373358728</v>
      </c>
      <c r="AD855" s="7">
        <f t="shared" si="315"/>
        <v>7949.462688861282</v>
      </c>
      <c r="AF855" s="1">
        <f t="shared" si="316"/>
        <v>248733.69728066417</v>
      </c>
      <c r="AG855" s="7">
        <f t="shared" si="317"/>
        <v>7785.3647248847892</v>
      </c>
      <c r="AI855" s="1">
        <f t="shared" si="318"/>
        <v>250909.9316573492</v>
      </c>
      <c r="AJ855" s="7">
        <f t="shared" si="319"/>
        <v>7853.48086087503</v>
      </c>
    </row>
    <row r="856" spans="1:36" x14ac:dyDescent="0.2">
      <c r="A856" s="5">
        <v>29</v>
      </c>
      <c r="B856" s="6" t="s">
        <v>441</v>
      </c>
      <c r="C856" s="6" t="str">
        <f>VLOOKUP(B856,Valores!$A$2:$F$300,5,FALSE)</f>
        <v>m³</v>
      </c>
      <c r="D856" s="6">
        <v>7</v>
      </c>
      <c r="E856" s="3">
        <f>VLOOKUP($B856,Valores!$A$2:$G$300,6,FALSE)*VLOOKUP(VLOOKUP($B856,Indices_Poder!$B$5:$E$250,3,FALSE),Indices_Poder!$G$6:$N$27,4,FALSE)*VLOOKUP($E$832,Regional!$A$2:$B$7,2,FALSE)</f>
        <v>3577.0086142753808</v>
      </c>
      <c r="F856" s="1">
        <f>VLOOKUP($B856,Valores!$A$2:$G$300,6,FALSE)*VLOOKUP(VLOOKUP($B856,Indices_Poder!$B$5:$E$250,3,FALSE),Indices_Poder!$G$6:$N$27,4,FALSE)*VLOOKUP($F$832,Regional!$A$2:$B$7,2,FALSE)</f>
        <v>3437.8144025198744</v>
      </c>
      <c r="G856" s="1">
        <f>VLOOKUP($B856,Valores!$A$2:$G$300,6,FALSE)*VLOOKUP(VLOOKUP($B856,Indices_Poder!$B$5:$E$250,3,FALSE),Indices_Poder!$G$6:$N$27,4,FALSE)*VLOOKUP($G$832,Regional!$A$2:$B$7,2,FALSE)</f>
        <v>3628.2349104798182</v>
      </c>
      <c r="H856" s="1">
        <f>VLOOKUP($B856,Valores!$A$2:$G$300,6,FALSE)*VLOOKUP(VLOOKUP($B856,Indices_Poder!$B$5:$E$250,3,FALSE),Indices_Poder!$G$6:$N$27,4,FALSE)*VLOOKUP($H$832,Regional!$A$2:$B$7,2,FALSE)</f>
        <v>3553.3385325809168</v>
      </c>
      <c r="I856" s="2">
        <f>VLOOKUP($B856,Valores!$A$2:$G$300,6,FALSE)*VLOOKUP(VLOOKUP($B856,Indices_Poder!$B$5:$E$250,3,FALSE),Indices_Poder!$G$6:$N$27,4,FALSE)*VLOOKUP($I$832,Regional!$A$2:$B$7,2,FALSE)</f>
        <v>3584.4275951049885</v>
      </c>
      <c r="J856" s="3">
        <f t="shared" si="301"/>
        <v>25039.060299927667</v>
      </c>
      <c r="K856" s="1">
        <f t="shared" si="302"/>
        <v>24064.700817639121</v>
      </c>
      <c r="L856" s="1">
        <f t="shared" si="303"/>
        <v>25397.644373358726</v>
      </c>
      <c r="M856" s="1">
        <f t="shared" si="304"/>
        <v>24873.369728066416</v>
      </c>
      <c r="N856" s="2">
        <f t="shared" si="305"/>
        <v>25090.993165734919</v>
      </c>
      <c r="O856" s="14">
        <f>VLOOKUP(B856,Valores!$A$2:$O$300,14,FALSE)</f>
        <v>3.1300000000000001E-2</v>
      </c>
      <c r="P856" s="14" t="str">
        <f>VLOOKUP(B856,Valores!$A$2:$O$300,15,FALSE)</f>
        <v>COM</v>
      </c>
      <c r="Q856" s="5">
        <f t="shared" si="320"/>
        <v>0</v>
      </c>
      <c r="R856" s="5">
        <f t="shared" si="306"/>
        <v>0</v>
      </c>
      <c r="S856" s="5">
        <f t="shared" si="307"/>
        <v>0</v>
      </c>
      <c r="T856" s="5">
        <f t="shared" si="308"/>
        <v>0</v>
      </c>
      <c r="U856" s="5">
        <f t="shared" si="309"/>
        <v>0</v>
      </c>
      <c r="W856" s="1">
        <f t="shared" si="310"/>
        <v>25039.060299927667</v>
      </c>
      <c r="X856" s="7">
        <f t="shared" si="311"/>
        <v>783.72258738773598</v>
      </c>
      <c r="Z856" s="1">
        <f t="shared" si="312"/>
        <v>24064.700817639121</v>
      </c>
      <c r="AA856" s="7">
        <f t="shared" si="313"/>
        <v>753.22513559210449</v>
      </c>
      <c r="AC856" s="1">
        <f t="shared" si="314"/>
        <v>25397.644373358726</v>
      </c>
      <c r="AD856" s="7">
        <f t="shared" si="315"/>
        <v>794.94626888612811</v>
      </c>
      <c r="AF856" s="1">
        <f t="shared" si="316"/>
        <v>24873.369728066416</v>
      </c>
      <c r="AG856" s="7">
        <f t="shared" si="317"/>
        <v>778.53647248847892</v>
      </c>
      <c r="AI856" s="1">
        <f t="shared" si="318"/>
        <v>25090.993165734919</v>
      </c>
      <c r="AJ856" s="7">
        <f t="shared" si="319"/>
        <v>785.34808608750302</v>
      </c>
    </row>
    <row r="857" spans="1:36" x14ac:dyDescent="0.2">
      <c r="A857" s="5">
        <v>30</v>
      </c>
      <c r="B857" s="6" t="s">
        <v>379</v>
      </c>
      <c r="C857" s="6" t="str">
        <f>VLOOKUP(B857,Valores!$A$2:$F$300,5,FALSE)</f>
        <v>unid.</v>
      </c>
      <c r="D857" s="6">
        <v>1</v>
      </c>
      <c r="E857" s="3">
        <f>VLOOKUP($B857,Valores!$A$2:$G$300,6,FALSE)*VLOOKUP(VLOOKUP($B857,Indices_Poder!$B$5:$E$250,3,FALSE),Indices_Poder!$G$6:$N$27,4,FALSE)*VLOOKUP($E$832,Regional!$A$2:$B$7,2,FALSE)</f>
        <v>57403.64504240363</v>
      </c>
      <c r="F857" s="1">
        <f>VLOOKUP($B857,Valores!$A$2:$G$300,6,FALSE)*VLOOKUP(VLOOKUP($B857,Indices_Poder!$B$5:$E$250,3,FALSE),Indices_Poder!$G$6:$N$27,4,FALSE)*VLOOKUP($F$832,Regional!$A$2:$B$7,2,FALSE)</f>
        <v>55169.863694580716</v>
      </c>
      <c r="G857" s="1">
        <f>VLOOKUP($B857,Valores!$A$2:$G$300,6,FALSE)*VLOOKUP(VLOOKUP($B857,Indices_Poder!$B$5:$E$250,3,FALSE),Indices_Poder!$G$6:$N$27,4,FALSE)*VLOOKUP($G$832,Regional!$A$2:$B$7,2,FALSE)</f>
        <v>58225.721934368914</v>
      </c>
      <c r="H857" s="1">
        <f>VLOOKUP($B857,Valores!$A$2:$G$300,6,FALSE)*VLOOKUP(VLOOKUP($B857,Indices_Poder!$B$5:$E$250,3,FALSE),Indices_Poder!$G$6:$N$27,4,FALSE)*VLOOKUP($H$832,Regional!$A$2:$B$7,2,FALSE)</f>
        <v>57023.788823357609</v>
      </c>
      <c r="I857" s="2">
        <f>VLOOKUP($B857,Valores!$A$2:$G$300,6,FALSE)*VLOOKUP(VLOOKUP($B857,Indices_Poder!$B$5:$E$250,3,FALSE),Indices_Poder!$G$6:$N$27,4,FALSE)*VLOOKUP($I$832,Regional!$A$2:$B$7,2,FALSE)</f>
        <v>57522.704454343431</v>
      </c>
      <c r="J857" s="3">
        <f t="shared" si="301"/>
        <v>57403.64504240363</v>
      </c>
      <c r="K857" s="1">
        <f t="shared" si="302"/>
        <v>55169.863694580716</v>
      </c>
      <c r="L857" s="1">
        <f t="shared" si="303"/>
        <v>58225.721934368914</v>
      </c>
      <c r="M857" s="1">
        <f t="shared" si="304"/>
        <v>57023.788823357609</v>
      </c>
      <c r="N857" s="2">
        <f t="shared" si="305"/>
        <v>57522.704454343431</v>
      </c>
      <c r="O857" s="14">
        <f>VLOOKUP(B857,Valores!$A$2:$O$300,14,FALSE)</f>
        <v>6.6699999999999995E-2</v>
      </c>
      <c r="P857" s="14" t="str">
        <f>VLOOKUP(B857,Valores!$A$2:$O$300,15,FALSE)</f>
        <v>UAR</v>
      </c>
      <c r="Q857" s="5">
        <f t="shared" si="320"/>
        <v>29581.997838223662</v>
      </c>
      <c r="R857" s="5">
        <f t="shared" si="306"/>
        <v>28430.856391481917</v>
      </c>
      <c r="S857" s="5">
        <f t="shared" si="307"/>
        <v>30005.641264055004</v>
      </c>
      <c r="T857" s="5">
        <f t="shared" si="308"/>
        <v>29386.245358701599</v>
      </c>
      <c r="U857" s="5">
        <f t="shared" si="309"/>
        <v>29643.35309299923</v>
      </c>
      <c r="W857" s="1">
        <f t="shared" si="310"/>
        <v>86985.642880627289</v>
      </c>
      <c r="X857" s="7">
        <f t="shared" si="311"/>
        <v>5801.9423801378398</v>
      </c>
      <c r="Z857" s="1">
        <f t="shared" si="312"/>
        <v>83600.720086062633</v>
      </c>
      <c r="AA857" s="7">
        <f t="shared" si="313"/>
        <v>5576.1680297403773</v>
      </c>
      <c r="AC857" s="1">
        <f t="shared" si="314"/>
        <v>88231.363198423918</v>
      </c>
      <c r="AD857" s="7">
        <f t="shared" si="315"/>
        <v>5885.0319253348753</v>
      </c>
      <c r="AF857" s="1">
        <f t="shared" si="316"/>
        <v>86410.0341820592</v>
      </c>
      <c r="AG857" s="7">
        <f t="shared" si="317"/>
        <v>5763.5492799433487</v>
      </c>
      <c r="AI857" s="1">
        <f t="shared" si="318"/>
        <v>87166.057547342658</v>
      </c>
      <c r="AJ857" s="7">
        <f t="shared" si="319"/>
        <v>5813.9760384077545</v>
      </c>
    </row>
    <row r="858" spans="1:36" x14ac:dyDescent="0.2">
      <c r="A858" s="5">
        <v>31</v>
      </c>
      <c r="B858" s="6" t="s">
        <v>380</v>
      </c>
      <c r="C858" s="6" t="str">
        <f>VLOOKUP(B858,Valores!$A$2:$F$300,5,FALSE)</f>
        <v>unid.</v>
      </c>
      <c r="D858" s="6">
        <v>0</v>
      </c>
      <c r="E858" s="3">
        <f>VLOOKUP($B858,Valores!$A$2:$G$300,6,FALSE)*VLOOKUP(VLOOKUP($B858,Indices_Poder!$B$5:$E$250,3,FALSE),Indices_Poder!$G$6:$N$27,4,FALSE)*VLOOKUP($E$832,Regional!$A$2:$B$7,2,FALSE)</f>
        <v>57403.64504240363</v>
      </c>
      <c r="F858" s="1">
        <f>VLOOKUP($B858,Valores!$A$2:$G$300,6,FALSE)*VLOOKUP(VLOOKUP($B858,Indices_Poder!$B$5:$E$250,3,FALSE),Indices_Poder!$G$6:$N$27,4,FALSE)*VLOOKUP($F$832,Regional!$A$2:$B$7,2,FALSE)</f>
        <v>55169.863694580716</v>
      </c>
      <c r="G858" s="1">
        <f>VLOOKUP($B858,Valores!$A$2:$G$300,6,FALSE)*VLOOKUP(VLOOKUP($B858,Indices_Poder!$B$5:$E$250,3,FALSE),Indices_Poder!$G$6:$N$27,4,FALSE)*VLOOKUP($G$832,Regional!$A$2:$B$7,2,FALSE)</f>
        <v>58225.721934368914</v>
      </c>
      <c r="H858" s="1">
        <f>VLOOKUP($B858,Valores!$A$2:$G$300,6,FALSE)*VLOOKUP(VLOOKUP($B858,Indices_Poder!$B$5:$E$250,3,FALSE),Indices_Poder!$G$6:$N$27,4,FALSE)*VLOOKUP($H$832,Regional!$A$2:$B$7,2,FALSE)</f>
        <v>57023.788823357609</v>
      </c>
      <c r="I858" s="2">
        <f>VLOOKUP($B858,Valores!$A$2:$G$300,6,FALSE)*VLOOKUP(VLOOKUP($B858,Indices_Poder!$B$5:$E$250,3,FALSE),Indices_Poder!$G$6:$N$27,4,FALSE)*VLOOKUP($I$832,Regional!$A$2:$B$7,2,FALSE)</f>
        <v>57522.704454343431</v>
      </c>
      <c r="J858" s="3">
        <f t="shared" si="301"/>
        <v>0</v>
      </c>
      <c r="K858" s="1">
        <f t="shared" si="302"/>
        <v>0</v>
      </c>
      <c r="L858" s="1">
        <f t="shared" si="303"/>
        <v>0</v>
      </c>
      <c r="M858" s="1">
        <f t="shared" si="304"/>
        <v>0</v>
      </c>
      <c r="N858" s="2">
        <f t="shared" si="305"/>
        <v>0</v>
      </c>
      <c r="O858" s="14">
        <f>VLOOKUP(B858,Valores!$A$2:$O$300,14,FALSE)</f>
        <v>6.6699999999999995E-2</v>
      </c>
      <c r="P858" s="14" t="str">
        <f>VLOOKUP(B858,Valores!$A$2:$O$300,15,FALSE)</f>
        <v>UAR</v>
      </c>
      <c r="Q858" s="5">
        <f t="shared" si="320"/>
        <v>0</v>
      </c>
      <c r="R858" s="5">
        <f t="shared" si="306"/>
        <v>0</v>
      </c>
      <c r="S858" s="5">
        <f t="shared" si="307"/>
        <v>0</v>
      </c>
      <c r="T858" s="5">
        <f t="shared" si="308"/>
        <v>0</v>
      </c>
      <c r="U858" s="5">
        <f t="shared" si="309"/>
        <v>0</v>
      </c>
      <c r="W858" s="1">
        <f t="shared" si="310"/>
        <v>0</v>
      </c>
      <c r="X858" s="7">
        <f t="shared" si="311"/>
        <v>0</v>
      </c>
      <c r="Z858" s="1">
        <f t="shared" si="312"/>
        <v>0</v>
      </c>
      <c r="AA858" s="7">
        <f t="shared" si="313"/>
        <v>0</v>
      </c>
      <c r="AC858" s="1">
        <f t="shared" si="314"/>
        <v>0</v>
      </c>
      <c r="AD858" s="7">
        <f t="shared" si="315"/>
        <v>0</v>
      </c>
      <c r="AF858" s="1">
        <f t="shared" si="316"/>
        <v>0</v>
      </c>
      <c r="AG858" s="7">
        <f t="shared" si="317"/>
        <v>0</v>
      </c>
      <c r="AI858" s="1">
        <f t="shared" si="318"/>
        <v>0</v>
      </c>
      <c r="AJ858" s="7">
        <f t="shared" si="319"/>
        <v>0</v>
      </c>
    </row>
    <row r="859" spans="1:36" x14ac:dyDescent="0.2">
      <c r="A859" s="5">
        <v>32</v>
      </c>
      <c r="B859" s="6" t="s">
        <v>505</v>
      </c>
      <c r="C859" s="6" t="str">
        <f>VLOOKUP(B859,Valores!$A$2:$F$300,5,FALSE)</f>
        <v>unid.</v>
      </c>
      <c r="D859" s="6">
        <v>1</v>
      </c>
      <c r="E859" s="3">
        <f>VLOOKUP($B859,Valores!$A$2:$G$300,6,FALSE)*VLOOKUP(VLOOKUP($B859,Indices_Poder!$B$5:$E$250,3,FALSE),Indices_Poder!$G$6:$N$27,4,FALSE)*VLOOKUP($E$832,Regional!$A$2:$B$7,2,FALSE)</f>
        <v>34009.24081113447</v>
      </c>
      <c r="F859" s="1">
        <f>VLOOKUP($B859,Valores!$A$2:$G$300,6,FALSE)*VLOOKUP(VLOOKUP($B859,Indices_Poder!$B$5:$E$250,3,FALSE),Indices_Poder!$G$6:$N$27,4,FALSE)*VLOOKUP($F$832,Regional!$A$2:$B$7,2,FALSE)</f>
        <v>32685.819489693782</v>
      </c>
      <c r="G859" s="1">
        <f>VLOOKUP($B859,Valores!$A$2:$G$300,6,FALSE)*VLOOKUP(VLOOKUP($B859,Indices_Poder!$B$5:$E$250,3,FALSE),Indices_Poder!$G$6:$N$27,4,FALSE)*VLOOKUP($G$832,Regional!$A$2:$B$7,2,FALSE)</f>
        <v>34496.286728923558</v>
      </c>
      <c r="H859" s="1">
        <f>VLOOKUP($B859,Valores!$A$2:$G$300,6,FALSE)*VLOOKUP(VLOOKUP($B859,Indices_Poder!$B$5:$E$250,3,FALSE),Indices_Poder!$G$6:$N$27,4,FALSE)*VLOOKUP($H$832,Regional!$A$2:$B$7,2,FALSE)</f>
        <v>33784.192007742276</v>
      </c>
      <c r="I859" s="2">
        <f>VLOOKUP($B859,Valores!$A$2:$G$300,6,FALSE)*VLOOKUP(VLOOKUP($B859,Indices_Poder!$B$5:$E$250,3,FALSE),Indices_Poder!$G$6:$N$27,4,FALSE)*VLOOKUP($I$832,Regional!$A$2:$B$7,2,FALSE)</f>
        <v>34079.778495779785</v>
      </c>
      <c r="J859" s="3">
        <f t="shared" si="301"/>
        <v>34009.24081113447</v>
      </c>
      <c r="K859" s="1">
        <f t="shared" si="302"/>
        <v>32685.819489693782</v>
      </c>
      <c r="L859" s="1">
        <f t="shared" si="303"/>
        <v>34496.286728923558</v>
      </c>
      <c r="M859" s="1">
        <f t="shared" si="304"/>
        <v>33784.192007742276</v>
      </c>
      <c r="N859" s="2">
        <f t="shared" si="305"/>
        <v>34079.778495779785</v>
      </c>
      <c r="O859" s="14">
        <f>VLOOKUP(B859,Valores!$A$2:$O$300,14,FALSE)</f>
        <v>6.6699999999999995E-2</v>
      </c>
      <c r="P859" s="14" t="str">
        <f>VLOOKUP(B859,Valores!$A$2:$O$300,15,FALSE)</f>
        <v>UAR</v>
      </c>
      <c r="Q859" s="5">
        <f t="shared" si="320"/>
        <v>17526.087192049181</v>
      </c>
      <c r="R859" s="5">
        <f t="shared" si="306"/>
        <v>16844.084391686971</v>
      </c>
      <c r="S859" s="5">
        <f t="shared" si="307"/>
        <v>17777.07807035507</v>
      </c>
      <c r="T859" s="5">
        <f t="shared" si="308"/>
        <v>17410.11209655612</v>
      </c>
      <c r="U859" s="5">
        <f t="shared" si="309"/>
        <v>17562.43759511417</v>
      </c>
      <c r="W859" s="1">
        <f t="shared" si="310"/>
        <v>51535.328003183648</v>
      </c>
      <c r="X859" s="7">
        <f t="shared" si="311"/>
        <v>3437.4063778123491</v>
      </c>
      <c r="Z859" s="1">
        <f t="shared" si="312"/>
        <v>49529.903881380757</v>
      </c>
      <c r="AA859" s="7">
        <f t="shared" si="313"/>
        <v>3303.6445888880962</v>
      </c>
      <c r="AC859" s="1">
        <f t="shared" si="314"/>
        <v>52273.364799278628</v>
      </c>
      <c r="AD859" s="7">
        <f t="shared" si="315"/>
        <v>3486.6334321118843</v>
      </c>
      <c r="AF859" s="1">
        <f t="shared" si="316"/>
        <v>51194.304104298397</v>
      </c>
      <c r="AG859" s="7">
        <f t="shared" si="317"/>
        <v>3414.660083756703</v>
      </c>
      <c r="AI859" s="1">
        <f t="shared" si="318"/>
        <v>51642.216090893955</v>
      </c>
      <c r="AJ859" s="7">
        <f t="shared" si="319"/>
        <v>3444.5358132626266</v>
      </c>
    </row>
    <row r="860" spans="1:36" x14ac:dyDescent="0.2">
      <c r="A860" s="5">
        <v>33</v>
      </c>
      <c r="B860" s="6" t="s">
        <v>498</v>
      </c>
      <c r="C860" s="6" t="str">
        <f>VLOOKUP(B860,Valores!$A$2:$F$300,5,FALSE)</f>
        <v>unid.</v>
      </c>
      <c r="D860" s="6">
        <v>1</v>
      </c>
      <c r="E860" s="3">
        <f>VLOOKUP($B860,Valores!$A$2:$G$300,6,FALSE)*VLOOKUP(VLOOKUP($B860,Indices_Poder!$B$5:$E$250,3,FALSE),Indices_Poder!$G$6:$N$27,4,FALSE)*VLOOKUP($E$832,Regional!$A$2:$B$7,2,FALSE)</f>
        <v>57403.64504240363</v>
      </c>
      <c r="F860" s="1">
        <f>VLOOKUP($B860,Valores!$A$2:$G$300,6,FALSE)*VLOOKUP(VLOOKUP($B860,Indices_Poder!$B$5:$E$250,3,FALSE),Indices_Poder!$G$6:$N$27,4,FALSE)*VLOOKUP($F$832,Regional!$A$2:$B$7,2,FALSE)</f>
        <v>55169.863694580716</v>
      </c>
      <c r="G860" s="1">
        <f>VLOOKUP($B860,Valores!$A$2:$G$300,6,FALSE)*VLOOKUP(VLOOKUP($B860,Indices_Poder!$B$5:$E$250,3,FALSE),Indices_Poder!$G$6:$N$27,4,FALSE)*VLOOKUP($G$832,Regional!$A$2:$B$7,2,FALSE)</f>
        <v>58225.721934368914</v>
      </c>
      <c r="H860" s="1">
        <f>VLOOKUP($B860,Valores!$A$2:$G$300,6,FALSE)*VLOOKUP(VLOOKUP($B860,Indices_Poder!$B$5:$E$250,3,FALSE),Indices_Poder!$G$6:$N$27,4,FALSE)*VLOOKUP($H$832,Regional!$A$2:$B$7,2,FALSE)</f>
        <v>57023.788823357609</v>
      </c>
      <c r="I860" s="2">
        <f>VLOOKUP($B860,Valores!$A$2:$G$300,6,FALSE)*VLOOKUP(VLOOKUP($B860,Indices_Poder!$B$5:$E$250,3,FALSE),Indices_Poder!$G$6:$N$27,4,FALSE)*VLOOKUP($I$832,Regional!$A$2:$B$7,2,FALSE)</f>
        <v>57522.704454343431</v>
      </c>
      <c r="J860" s="3">
        <f t="shared" si="301"/>
        <v>57403.64504240363</v>
      </c>
      <c r="K860" s="1">
        <f t="shared" si="302"/>
        <v>55169.863694580716</v>
      </c>
      <c r="L860" s="1">
        <f t="shared" si="303"/>
        <v>58225.721934368914</v>
      </c>
      <c r="M860" s="1">
        <f t="shared" si="304"/>
        <v>57023.788823357609</v>
      </c>
      <c r="N860" s="2">
        <f t="shared" si="305"/>
        <v>57522.704454343431</v>
      </c>
      <c r="O860" s="14">
        <f>VLOOKUP(B860,Valores!$A$2:$O$300,14,FALSE)</f>
        <v>6.6699999999999995E-2</v>
      </c>
      <c r="P860" s="14" t="str">
        <f>VLOOKUP(B860,Valores!$A$2:$O$300,15,FALSE)</f>
        <v>UAR</v>
      </c>
      <c r="Q860" s="5">
        <f t="shared" si="320"/>
        <v>29581.997838223662</v>
      </c>
      <c r="R860" s="5">
        <f t="shared" si="306"/>
        <v>28430.856391481917</v>
      </c>
      <c r="S860" s="5">
        <f t="shared" si="307"/>
        <v>30005.641264055004</v>
      </c>
      <c r="T860" s="5">
        <f t="shared" si="308"/>
        <v>29386.245358701599</v>
      </c>
      <c r="U860" s="5">
        <f t="shared" si="309"/>
        <v>29643.35309299923</v>
      </c>
      <c r="W860" s="1">
        <f t="shared" si="310"/>
        <v>86985.642880627289</v>
      </c>
      <c r="X860" s="7">
        <f t="shared" si="311"/>
        <v>5801.9423801378398</v>
      </c>
      <c r="Z860" s="1">
        <f t="shared" si="312"/>
        <v>83600.720086062633</v>
      </c>
      <c r="AA860" s="7">
        <f t="shared" si="313"/>
        <v>5576.1680297403773</v>
      </c>
      <c r="AC860" s="1">
        <f t="shared" si="314"/>
        <v>88231.363198423918</v>
      </c>
      <c r="AD860" s="7">
        <f t="shared" si="315"/>
        <v>5885.0319253348753</v>
      </c>
      <c r="AF860" s="1">
        <f t="shared" si="316"/>
        <v>86410.0341820592</v>
      </c>
      <c r="AG860" s="7">
        <f t="shared" si="317"/>
        <v>5763.5492799433487</v>
      </c>
      <c r="AI860" s="1">
        <f t="shared" si="318"/>
        <v>87166.057547342658</v>
      </c>
      <c r="AJ860" s="7">
        <f t="shared" si="319"/>
        <v>5813.9760384077545</v>
      </c>
    </row>
    <row r="861" spans="1:36" x14ac:dyDescent="0.2">
      <c r="A861" s="5">
        <v>34</v>
      </c>
      <c r="B861" s="6" t="s">
        <v>375</v>
      </c>
      <c r="C861" s="6" t="str">
        <f>VLOOKUP(B861,Valores!$A$2:$F$300,5,FALSE)</f>
        <v>unid.</v>
      </c>
      <c r="D861" s="6">
        <v>1</v>
      </c>
      <c r="E861" s="3">
        <f>VLOOKUP($B861,Valores!$A$2:$G$300,6,FALSE)*VLOOKUP(VLOOKUP($B861,Indices_Poder!$B$5:$E$250,3,FALSE),Indices_Poder!$G$6:$N$27,4,FALSE)*VLOOKUP($E$832,Regional!$A$2:$B$7,2,FALSE)</f>
        <v>57403.64504240363</v>
      </c>
      <c r="F861" s="1">
        <f>VLOOKUP($B861,Valores!$A$2:$G$300,6,FALSE)*VLOOKUP(VLOOKUP($B861,Indices_Poder!$B$5:$E$250,3,FALSE),Indices_Poder!$G$6:$N$27,4,FALSE)*VLOOKUP($F$832,Regional!$A$2:$B$7,2,FALSE)</f>
        <v>55169.863694580716</v>
      </c>
      <c r="G861" s="1">
        <f>VLOOKUP($B861,Valores!$A$2:$G$300,6,FALSE)*VLOOKUP(VLOOKUP($B861,Indices_Poder!$B$5:$E$250,3,FALSE),Indices_Poder!$G$6:$N$27,4,FALSE)*VLOOKUP($G$832,Regional!$A$2:$B$7,2,FALSE)</f>
        <v>58225.721934368914</v>
      </c>
      <c r="H861" s="1">
        <f>VLOOKUP($B861,Valores!$A$2:$G$300,6,FALSE)*VLOOKUP(VLOOKUP($B861,Indices_Poder!$B$5:$E$250,3,FALSE),Indices_Poder!$G$6:$N$27,4,FALSE)*VLOOKUP($H$832,Regional!$A$2:$B$7,2,FALSE)</f>
        <v>57023.788823357609</v>
      </c>
      <c r="I861" s="2">
        <f>VLOOKUP($B861,Valores!$A$2:$G$300,6,FALSE)*VLOOKUP(VLOOKUP($B861,Indices_Poder!$B$5:$E$250,3,FALSE),Indices_Poder!$G$6:$N$27,4,FALSE)*VLOOKUP($I$832,Regional!$A$2:$B$7,2,FALSE)</f>
        <v>57522.704454343431</v>
      </c>
      <c r="J861" s="3">
        <f t="shared" si="301"/>
        <v>57403.64504240363</v>
      </c>
      <c r="K861" s="1">
        <f t="shared" si="302"/>
        <v>55169.863694580716</v>
      </c>
      <c r="L861" s="1">
        <f t="shared" si="303"/>
        <v>58225.721934368914</v>
      </c>
      <c r="M861" s="1">
        <f t="shared" si="304"/>
        <v>57023.788823357609</v>
      </c>
      <c r="N861" s="2">
        <f t="shared" si="305"/>
        <v>57522.704454343431</v>
      </c>
      <c r="O861" s="14">
        <f>VLOOKUP(B861,Valores!$A$2:$O$300,14,FALSE)</f>
        <v>6.6699999999999995E-2</v>
      </c>
      <c r="P861" s="14" t="str">
        <f>VLOOKUP(B861,Valores!$A$2:$O$300,15,FALSE)</f>
        <v>UAR</v>
      </c>
      <c r="Q861" s="5">
        <f t="shared" si="320"/>
        <v>29581.997838223662</v>
      </c>
      <c r="R861" s="5">
        <f t="shared" si="306"/>
        <v>28430.856391481917</v>
      </c>
      <c r="S861" s="5">
        <f t="shared" si="307"/>
        <v>30005.641264055004</v>
      </c>
      <c r="T861" s="5">
        <f t="shared" si="308"/>
        <v>29386.245358701599</v>
      </c>
      <c r="U861" s="5">
        <f t="shared" si="309"/>
        <v>29643.35309299923</v>
      </c>
      <c r="W861" s="1">
        <f t="shared" si="310"/>
        <v>86985.642880627289</v>
      </c>
      <c r="X861" s="7">
        <f t="shared" si="311"/>
        <v>5801.9423801378398</v>
      </c>
      <c r="Z861" s="1">
        <f t="shared" si="312"/>
        <v>83600.720086062633</v>
      </c>
      <c r="AA861" s="7">
        <f t="shared" si="313"/>
        <v>5576.1680297403773</v>
      </c>
      <c r="AC861" s="1">
        <f t="shared" si="314"/>
        <v>88231.363198423918</v>
      </c>
      <c r="AD861" s="7">
        <f t="shared" si="315"/>
        <v>5885.0319253348753</v>
      </c>
      <c r="AF861" s="1">
        <f t="shared" si="316"/>
        <v>86410.0341820592</v>
      </c>
      <c r="AG861" s="7">
        <f t="shared" si="317"/>
        <v>5763.5492799433487</v>
      </c>
      <c r="AI861" s="1">
        <f t="shared" si="318"/>
        <v>87166.057547342658</v>
      </c>
      <c r="AJ861" s="7">
        <f t="shared" si="319"/>
        <v>5813.9760384077545</v>
      </c>
    </row>
    <row r="862" spans="1:36" x14ac:dyDescent="0.2">
      <c r="A862" s="5">
        <v>35</v>
      </c>
      <c r="B862" s="6" t="s">
        <v>499</v>
      </c>
      <c r="C862" s="6" t="str">
        <f>VLOOKUP(B862,Valores!$A$2:$F$300,5,FALSE)</f>
        <v>unid.</v>
      </c>
      <c r="D862" s="6">
        <v>0</v>
      </c>
      <c r="E862" s="3">
        <f>VLOOKUP($B862,Valores!$A$2:$G$300,6,FALSE)*VLOOKUP(VLOOKUP($B862,Indices_Poder!$B$5:$E$250,3,FALSE),Indices_Poder!$G$6:$N$27,4,FALSE)*VLOOKUP($E$832,Regional!$A$2:$B$7,2,FALSE)</f>
        <v>35004.213271464112</v>
      </c>
      <c r="F862" s="1">
        <f>VLOOKUP($B862,Valores!$A$2:$G$300,6,FALSE)*VLOOKUP(VLOOKUP($B862,Indices_Poder!$B$5:$E$250,3,FALSE),Indices_Poder!$G$6:$N$27,4,FALSE)*VLOOKUP($F$832,Regional!$A$2:$B$7,2,FALSE)</f>
        <v>33642.074009344913</v>
      </c>
      <c r="G862" s="1">
        <f>VLOOKUP($B862,Valores!$A$2:$G$300,6,FALSE)*VLOOKUP(VLOOKUP($B862,Indices_Poder!$B$5:$E$250,3,FALSE),Indices_Poder!$G$6:$N$27,4,FALSE)*VLOOKUP($G$832,Regional!$A$2:$B$7,2,FALSE)</f>
        <v>35505.50817757396</v>
      </c>
      <c r="H862" s="1">
        <f>VLOOKUP($B862,Valores!$A$2:$G$300,6,FALSE)*VLOOKUP(VLOOKUP($B862,Indices_Poder!$B$5:$E$250,3,FALSE),Indices_Poder!$G$6:$N$27,4,FALSE)*VLOOKUP($H$832,Regional!$A$2:$B$7,2,FALSE)</f>
        <v>34772.580452778864</v>
      </c>
      <c r="I862" s="2">
        <f>VLOOKUP($B862,Valores!$A$2:$G$300,6,FALSE)*VLOOKUP(VLOOKUP($B862,Indices_Poder!$B$5:$E$250,3,FALSE),Indices_Poder!$G$6:$N$27,4,FALSE)*VLOOKUP($I$832,Regional!$A$2:$B$7,2,FALSE)</f>
        <v>35076.814602693812</v>
      </c>
      <c r="J862" s="3">
        <f t="shared" si="301"/>
        <v>0</v>
      </c>
      <c r="K862" s="1">
        <f t="shared" si="302"/>
        <v>0</v>
      </c>
      <c r="L862" s="1">
        <f t="shared" si="303"/>
        <v>0</v>
      </c>
      <c r="M862" s="1">
        <f t="shared" si="304"/>
        <v>0</v>
      </c>
      <c r="N862" s="2">
        <f t="shared" si="305"/>
        <v>0</v>
      </c>
      <c r="O862" s="14">
        <f>VLOOKUP(B862,Valores!$A$2:$O$300,14,FALSE)</f>
        <v>6.6699999999999995E-2</v>
      </c>
      <c r="P862" s="14" t="str">
        <f>VLOOKUP(B862,Valores!$A$2:$O$300,15,FALSE)</f>
        <v>UAR</v>
      </c>
      <c r="Q862" s="5">
        <f t="shared" si="320"/>
        <v>0</v>
      </c>
      <c r="R862" s="5">
        <f t="shared" si="306"/>
        <v>0</v>
      </c>
      <c r="S862" s="5">
        <f t="shared" si="307"/>
        <v>0</v>
      </c>
      <c r="T862" s="5">
        <f t="shared" si="308"/>
        <v>0</v>
      </c>
      <c r="U862" s="5">
        <f t="shared" si="309"/>
        <v>0</v>
      </c>
      <c r="W862" s="1">
        <f t="shared" si="310"/>
        <v>0</v>
      </c>
      <c r="X862" s="7">
        <f t="shared" si="311"/>
        <v>0</v>
      </c>
      <c r="Z862" s="1">
        <f t="shared" si="312"/>
        <v>0</v>
      </c>
      <c r="AA862" s="7">
        <f t="shared" si="313"/>
        <v>0</v>
      </c>
      <c r="AC862" s="1">
        <f t="shared" si="314"/>
        <v>0</v>
      </c>
      <c r="AD862" s="7">
        <f t="shared" si="315"/>
        <v>0</v>
      </c>
      <c r="AF862" s="1">
        <f t="shared" si="316"/>
        <v>0</v>
      </c>
      <c r="AG862" s="7">
        <f t="shared" si="317"/>
        <v>0</v>
      </c>
      <c r="AI862" s="1">
        <f t="shared" si="318"/>
        <v>0</v>
      </c>
      <c r="AJ862" s="7">
        <f t="shared" si="319"/>
        <v>0</v>
      </c>
    </row>
    <row r="863" spans="1:36" x14ac:dyDescent="0.2">
      <c r="A863" s="5">
        <v>36</v>
      </c>
      <c r="B863" s="6" t="s">
        <v>378</v>
      </c>
      <c r="C863" s="6" t="str">
        <f>VLOOKUP(B863,Valores!$A$2:$F$300,5,FALSE)</f>
        <v>unid.</v>
      </c>
      <c r="D863" s="6">
        <v>1</v>
      </c>
      <c r="E863" s="3">
        <f>VLOOKUP($B863,Valores!$A$2:$G$300,6,FALSE)*VLOOKUP(VLOOKUP($B863,Indices_Poder!$B$5:$E$250,3,FALSE),Indices_Poder!$G$6:$N$27,4,FALSE)*VLOOKUP($E$832,Regional!$A$2:$B$7,2,FALSE)</f>
        <v>57403.64504240363</v>
      </c>
      <c r="F863" s="1">
        <f>VLOOKUP($B863,Valores!$A$2:$G$300,6,FALSE)*VLOOKUP(VLOOKUP($B863,Indices_Poder!$B$5:$E$250,3,FALSE),Indices_Poder!$G$6:$N$27,4,FALSE)*VLOOKUP($F$832,Regional!$A$2:$B$7,2,FALSE)</f>
        <v>55169.863694580716</v>
      </c>
      <c r="G863" s="1">
        <f>VLOOKUP($B863,Valores!$A$2:$G$300,6,FALSE)*VLOOKUP(VLOOKUP($B863,Indices_Poder!$B$5:$E$250,3,FALSE),Indices_Poder!$G$6:$N$27,4,FALSE)*VLOOKUP($G$832,Regional!$A$2:$B$7,2,FALSE)</f>
        <v>58225.721934368914</v>
      </c>
      <c r="H863" s="1">
        <f>VLOOKUP($B863,Valores!$A$2:$G$300,6,FALSE)*VLOOKUP(VLOOKUP($B863,Indices_Poder!$B$5:$E$250,3,FALSE),Indices_Poder!$G$6:$N$27,4,FALSE)*VLOOKUP($H$832,Regional!$A$2:$B$7,2,FALSE)</f>
        <v>57023.788823357609</v>
      </c>
      <c r="I863" s="2">
        <f>VLOOKUP($B863,Valores!$A$2:$G$300,6,FALSE)*VLOOKUP(VLOOKUP($B863,Indices_Poder!$B$5:$E$250,3,FALSE),Indices_Poder!$G$6:$N$27,4,FALSE)*VLOOKUP($I$832,Regional!$A$2:$B$7,2,FALSE)</f>
        <v>57522.704454343431</v>
      </c>
      <c r="J863" s="3">
        <f t="shared" si="301"/>
        <v>57403.64504240363</v>
      </c>
      <c r="K863" s="1">
        <f t="shared" si="302"/>
        <v>55169.863694580716</v>
      </c>
      <c r="L863" s="1">
        <f t="shared" si="303"/>
        <v>58225.721934368914</v>
      </c>
      <c r="M863" s="1">
        <f t="shared" si="304"/>
        <v>57023.788823357609</v>
      </c>
      <c r="N863" s="2">
        <f t="shared" si="305"/>
        <v>57522.704454343431</v>
      </c>
      <c r="O863" s="14">
        <f>VLOOKUP(B863,Valores!$A$2:$O$300,14,FALSE)</f>
        <v>6.6699999999999995E-2</v>
      </c>
      <c r="P863" s="14" t="str">
        <f>VLOOKUP(B863,Valores!$A$2:$O$300,15,FALSE)</f>
        <v>UAR</v>
      </c>
      <c r="Q863" s="5">
        <f t="shared" si="320"/>
        <v>29581.997838223662</v>
      </c>
      <c r="R863" s="5">
        <f t="shared" si="306"/>
        <v>28430.856391481917</v>
      </c>
      <c r="S863" s="5">
        <f t="shared" si="307"/>
        <v>30005.641264055004</v>
      </c>
      <c r="T863" s="5">
        <f t="shared" si="308"/>
        <v>29386.245358701599</v>
      </c>
      <c r="U863" s="5">
        <f t="shared" si="309"/>
        <v>29643.35309299923</v>
      </c>
      <c r="W863" s="1">
        <f t="shared" si="310"/>
        <v>86985.642880627289</v>
      </c>
      <c r="X863" s="7">
        <f t="shared" si="311"/>
        <v>5801.9423801378398</v>
      </c>
      <c r="Z863" s="1">
        <f t="shared" si="312"/>
        <v>83600.720086062633</v>
      </c>
      <c r="AA863" s="7">
        <f t="shared" si="313"/>
        <v>5576.1680297403773</v>
      </c>
      <c r="AC863" s="1">
        <f t="shared" si="314"/>
        <v>88231.363198423918</v>
      </c>
      <c r="AD863" s="7">
        <f t="shared" si="315"/>
        <v>5885.0319253348753</v>
      </c>
      <c r="AF863" s="1">
        <f t="shared" si="316"/>
        <v>86410.0341820592</v>
      </c>
      <c r="AG863" s="7">
        <f t="shared" si="317"/>
        <v>5763.5492799433487</v>
      </c>
      <c r="AI863" s="1">
        <f t="shared" si="318"/>
        <v>87166.057547342658</v>
      </c>
      <c r="AJ863" s="7">
        <f t="shared" si="319"/>
        <v>5813.9760384077545</v>
      </c>
    </row>
    <row r="864" spans="1:36" x14ac:dyDescent="0.2">
      <c r="A864" s="5">
        <v>37</v>
      </c>
      <c r="B864" s="6" t="s">
        <v>384</v>
      </c>
      <c r="C864" s="6" t="str">
        <f>VLOOKUP(B864,Valores!$A$2:$F$300,5,FALSE)</f>
        <v>unid.</v>
      </c>
      <c r="D864" s="6">
        <v>1</v>
      </c>
      <c r="E864" s="3">
        <f>VLOOKUP($B864,Valores!$A$2:$G$300,6,FALSE)*VLOOKUP(VLOOKUP($B864,Indices_Poder!$B$5:$E$250,3,FALSE),Indices_Poder!$G$6:$N$27,4,FALSE)*VLOOKUP($E$832,Regional!$A$2:$B$7,2,FALSE)</f>
        <v>57403.64504240363</v>
      </c>
      <c r="F864" s="1">
        <f>VLOOKUP($B864,Valores!$A$2:$G$300,6,FALSE)*VLOOKUP(VLOOKUP($B864,Indices_Poder!$B$5:$E$250,3,FALSE),Indices_Poder!$G$6:$N$27,4,FALSE)*VLOOKUP($F$832,Regional!$A$2:$B$7,2,FALSE)</f>
        <v>55169.863694580716</v>
      </c>
      <c r="G864" s="1">
        <f>VLOOKUP($B864,Valores!$A$2:$G$300,6,FALSE)*VLOOKUP(VLOOKUP($B864,Indices_Poder!$B$5:$E$250,3,FALSE),Indices_Poder!$G$6:$N$27,4,FALSE)*VLOOKUP($G$832,Regional!$A$2:$B$7,2,FALSE)</f>
        <v>58225.721934368914</v>
      </c>
      <c r="H864" s="1">
        <f>VLOOKUP($B864,Valores!$A$2:$G$300,6,FALSE)*VLOOKUP(VLOOKUP($B864,Indices_Poder!$B$5:$E$250,3,FALSE),Indices_Poder!$G$6:$N$27,4,FALSE)*VLOOKUP($H$832,Regional!$A$2:$B$7,2,FALSE)</f>
        <v>57023.788823357609</v>
      </c>
      <c r="I864" s="2">
        <f>VLOOKUP($B864,Valores!$A$2:$G$300,6,FALSE)*VLOOKUP(VLOOKUP($B864,Indices_Poder!$B$5:$E$250,3,FALSE),Indices_Poder!$G$6:$N$27,4,FALSE)*VLOOKUP($I$832,Regional!$A$2:$B$7,2,FALSE)</f>
        <v>57522.704454343431</v>
      </c>
      <c r="J864" s="3">
        <f t="shared" si="301"/>
        <v>57403.64504240363</v>
      </c>
      <c r="K864" s="1">
        <f t="shared" si="302"/>
        <v>55169.863694580716</v>
      </c>
      <c r="L864" s="1">
        <f t="shared" si="303"/>
        <v>58225.721934368914</v>
      </c>
      <c r="M864" s="1">
        <f t="shared" si="304"/>
        <v>57023.788823357609</v>
      </c>
      <c r="N864" s="2">
        <f t="shared" si="305"/>
        <v>57522.704454343431</v>
      </c>
      <c r="O864" s="14">
        <f>VLOOKUP(B864,Valores!$A$2:$O$300,14,FALSE)</f>
        <v>6.6699999999999995E-2</v>
      </c>
      <c r="P864" s="14" t="str">
        <f>VLOOKUP(B864,Valores!$A$2:$O$300,15,FALSE)</f>
        <v>UAR</v>
      </c>
      <c r="Q864" s="5">
        <f t="shared" si="320"/>
        <v>29581.997838223662</v>
      </c>
      <c r="R864" s="5">
        <f t="shared" si="306"/>
        <v>28430.856391481917</v>
      </c>
      <c r="S864" s="5">
        <f t="shared" si="307"/>
        <v>30005.641264055004</v>
      </c>
      <c r="T864" s="5">
        <f t="shared" si="308"/>
        <v>29386.245358701599</v>
      </c>
      <c r="U864" s="5">
        <f t="shared" si="309"/>
        <v>29643.35309299923</v>
      </c>
      <c r="W864" s="1">
        <f t="shared" si="310"/>
        <v>86985.642880627289</v>
      </c>
      <c r="X864" s="7">
        <f t="shared" si="311"/>
        <v>5801.9423801378398</v>
      </c>
      <c r="Z864" s="1">
        <f t="shared" si="312"/>
        <v>83600.720086062633</v>
      </c>
      <c r="AA864" s="7">
        <f t="shared" si="313"/>
        <v>5576.1680297403773</v>
      </c>
      <c r="AC864" s="1">
        <f t="shared" si="314"/>
        <v>88231.363198423918</v>
      </c>
      <c r="AD864" s="7">
        <f t="shared" si="315"/>
        <v>5885.0319253348753</v>
      </c>
      <c r="AF864" s="1">
        <f t="shared" si="316"/>
        <v>86410.0341820592</v>
      </c>
      <c r="AG864" s="7">
        <f t="shared" si="317"/>
        <v>5763.5492799433487</v>
      </c>
      <c r="AI864" s="1">
        <f t="shared" si="318"/>
        <v>87166.057547342658</v>
      </c>
      <c r="AJ864" s="7">
        <f t="shared" si="319"/>
        <v>5813.9760384077545</v>
      </c>
    </row>
    <row r="865" spans="1:36" x14ac:dyDescent="0.2">
      <c r="A865" s="5">
        <v>38</v>
      </c>
      <c r="B865" s="6" t="s">
        <v>381</v>
      </c>
      <c r="C865" s="6" t="str">
        <f>VLOOKUP(B865,Valores!$A$2:$F$300,5,FALSE)</f>
        <v>unid.</v>
      </c>
      <c r="D865" s="6">
        <v>1</v>
      </c>
      <c r="E865" s="3">
        <f>VLOOKUP($B865,Valores!$A$2:$G$300,6,FALSE)*VLOOKUP(VLOOKUP($B865,Indices_Poder!$B$5:$E$250,3,FALSE),Indices_Poder!$G$6:$N$27,4,FALSE)*VLOOKUP($E$832,Regional!$A$2:$B$7,2,FALSE)</f>
        <v>35004.213271464112</v>
      </c>
      <c r="F865" s="1">
        <f>VLOOKUP($B865,Valores!$A$2:$G$300,6,FALSE)*VLOOKUP(VLOOKUP($B865,Indices_Poder!$B$5:$E$250,3,FALSE),Indices_Poder!$G$6:$N$27,4,FALSE)*VLOOKUP($F$832,Regional!$A$2:$B$7,2,FALSE)</f>
        <v>33642.074009344913</v>
      </c>
      <c r="G865" s="1">
        <f>VLOOKUP($B865,Valores!$A$2:$G$300,6,FALSE)*VLOOKUP(VLOOKUP($B865,Indices_Poder!$B$5:$E$250,3,FALSE),Indices_Poder!$G$6:$N$27,4,FALSE)*VLOOKUP($G$832,Regional!$A$2:$B$7,2,FALSE)</f>
        <v>35505.50817757396</v>
      </c>
      <c r="H865" s="1">
        <f>VLOOKUP($B865,Valores!$A$2:$G$300,6,FALSE)*VLOOKUP(VLOOKUP($B865,Indices_Poder!$B$5:$E$250,3,FALSE),Indices_Poder!$G$6:$N$27,4,FALSE)*VLOOKUP($H$832,Regional!$A$2:$B$7,2,FALSE)</f>
        <v>34772.580452778864</v>
      </c>
      <c r="I865" s="2">
        <f>VLOOKUP($B865,Valores!$A$2:$G$300,6,FALSE)*VLOOKUP(VLOOKUP($B865,Indices_Poder!$B$5:$E$250,3,FALSE),Indices_Poder!$G$6:$N$27,4,FALSE)*VLOOKUP($I$832,Regional!$A$2:$B$7,2,FALSE)</f>
        <v>35076.814602693812</v>
      </c>
      <c r="J865" s="3">
        <f t="shared" si="301"/>
        <v>35004.213271464112</v>
      </c>
      <c r="K865" s="1">
        <f t="shared" si="302"/>
        <v>33642.074009344913</v>
      </c>
      <c r="L865" s="1">
        <f t="shared" si="303"/>
        <v>35505.50817757396</v>
      </c>
      <c r="M865" s="1">
        <f t="shared" si="304"/>
        <v>34772.580452778864</v>
      </c>
      <c r="N865" s="2">
        <f t="shared" si="305"/>
        <v>35076.814602693812</v>
      </c>
      <c r="O865" s="14">
        <f>VLOOKUP(B865,Valores!$A$2:$O$300,14,FALSE)</f>
        <v>6.6699999999999995E-2</v>
      </c>
      <c r="P865" s="14" t="str">
        <f>VLOOKUP(B865,Valores!$A$2:$O$300,15,FALSE)</f>
        <v>UAR</v>
      </c>
      <c r="Q865" s="5">
        <f t="shared" si="320"/>
        <v>18038.829425557549</v>
      </c>
      <c r="R865" s="5">
        <f t="shared" si="306"/>
        <v>17336.873989145723</v>
      </c>
      <c r="S865" s="5">
        <f t="shared" si="307"/>
        <v>18297.163279059354</v>
      </c>
      <c r="T865" s="5">
        <f t="shared" si="308"/>
        <v>17919.461369111887</v>
      </c>
      <c r="U865" s="5">
        <f t="shared" si="309"/>
        <v>18076.243293995736</v>
      </c>
      <c r="W865" s="1">
        <f t="shared" si="310"/>
        <v>53043.042697021665</v>
      </c>
      <c r="X865" s="7">
        <f t="shared" si="311"/>
        <v>3537.9709478913446</v>
      </c>
      <c r="Z865" s="1">
        <f t="shared" si="312"/>
        <v>50978.947998490636</v>
      </c>
      <c r="AA865" s="7">
        <f t="shared" si="313"/>
        <v>3400.2958314993252</v>
      </c>
      <c r="AC865" s="1">
        <f t="shared" si="314"/>
        <v>53802.67145663331</v>
      </c>
      <c r="AD865" s="7">
        <f t="shared" si="315"/>
        <v>3588.6381861574414</v>
      </c>
      <c r="AF865" s="1">
        <f t="shared" si="316"/>
        <v>52692.041821890751</v>
      </c>
      <c r="AG865" s="7">
        <f t="shared" si="317"/>
        <v>3514.5591895201128</v>
      </c>
      <c r="AI865" s="1">
        <f t="shared" si="318"/>
        <v>53153.057896689548</v>
      </c>
      <c r="AJ865" s="7">
        <f t="shared" si="319"/>
        <v>3545.3089617091928</v>
      </c>
    </row>
    <row r="866" spans="1:36" x14ac:dyDescent="0.2">
      <c r="A866" s="5">
        <v>39</v>
      </c>
      <c r="B866" s="6" t="s">
        <v>503</v>
      </c>
      <c r="C866" s="6" t="str">
        <f>VLOOKUP(B866,Valores!$A$2:$F$300,5,FALSE)</f>
        <v>unid.</v>
      </c>
      <c r="D866" s="6">
        <v>0</v>
      </c>
      <c r="E866" s="3">
        <f>VLOOKUP($B866,Valores!$A$2:$G$300,6,FALSE)*VLOOKUP(VLOOKUP($B866,Indices_Poder!$B$5:$E$250,3,FALSE),Indices_Poder!$G$6:$N$27,4,FALSE)*VLOOKUP($E$832,Regional!$A$2:$B$7,2,FALSE)</f>
        <v>35004.213271464112</v>
      </c>
      <c r="F866" s="1">
        <f>VLOOKUP($B866,Valores!$A$2:$G$300,6,FALSE)*VLOOKUP(VLOOKUP($B866,Indices_Poder!$B$5:$E$250,3,FALSE),Indices_Poder!$G$6:$N$27,4,FALSE)*VLOOKUP($F$832,Regional!$A$2:$B$7,2,FALSE)</f>
        <v>33642.074009344913</v>
      </c>
      <c r="G866" s="1">
        <f>VLOOKUP($B866,Valores!$A$2:$G$300,6,FALSE)*VLOOKUP(VLOOKUP($B866,Indices_Poder!$B$5:$E$250,3,FALSE),Indices_Poder!$G$6:$N$27,4,FALSE)*VLOOKUP($G$832,Regional!$A$2:$B$7,2,FALSE)</f>
        <v>35505.50817757396</v>
      </c>
      <c r="H866" s="1">
        <f>VLOOKUP($B866,Valores!$A$2:$G$300,6,FALSE)*VLOOKUP(VLOOKUP($B866,Indices_Poder!$B$5:$E$250,3,FALSE),Indices_Poder!$G$6:$N$27,4,FALSE)*VLOOKUP($H$832,Regional!$A$2:$B$7,2,FALSE)</f>
        <v>34772.580452778864</v>
      </c>
      <c r="I866" s="2">
        <f>VLOOKUP($B866,Valores!$A$2:$G$300,6,FALSE)*VLOOKUP(VLOOKUP($B866,Indices_Poder!$B$5:$E$250,3,FALSE),Indices_Poder!$G$6:$N$27,4,FALSE)*VLOOKUP($I$832,Regional!$A$2:$B$7,2,FALSE)</f>
        <v>35076.814602693812</v>
      </c>
      <c r="J866" s="3">
        <f t="shared" si="301"/>
        <v>0</v>
      </c>
      <c r="K866" s="1">
        <f t="shared" si="302"/>
        <v>0</v>
      </c>
      <c r="L866" s="1">
        <f t="shared" si="303"/>
        <v>0</v>
      </c>
      <c r="M866" s="1">
        <f t="shared" si="304"/>
        <v>0</v>
      </c>
      <c r="N866" s="2">
        <f t="shared" si="305"/>
        <v>0</v>
      </c>
      <c r="O866" s="14">
        <f>VLOOKUP(B866,Valores!$A$2:$O$300,14,FALSE)</f>
        <v>6.6699999999999995E-2</v>
      </c>
      <c r="P866" s="14" t="str">
        <f>VLOOKUP(B866,Valores!$A$2:$O$300,15,FALSE)</f>
        <v>UAR</v>
      </c>
      <c r="Q866" s="5">
        <f t="shared" si="320"/>
        <v>0</v>
      </c>
      <c r="R866" s="5">
        <f t="shared" si="306"/>
        <v>0</v>
      </c>
      <c r="S866" s="5">
        <f t="shared" si="307"/>
        <v>0</v>
      </c>
      <c r="T866" s="5">
        <f t="shared" si="308"/>
        <v>0</v>
      </c>
      <c r="U866" s="5">
        <f t="shared" si="309"/>
        <v>0</v>
      </c>
      <c r="W866" s="1">
        <f t="shared" si="310"/>
        <v>0</v>
      </c>
      <c r="X866" s="7">
        <f t="shared" si="311"/>
        <v>0</v>
      </c>
      <c r="Z866" s="1">
        <f t="shared" si="312"/>
        <v>0</v>
      </c>
      <c r="AA866" s="7">
        <f t="shared" si="313"/>
        <v>0</v>
      </c>
      <c r="AC866" s="1">
        <f t="shared" si="314"/>
        <v>0</v>
      </c>
      <c r="AD866" s="7">
        <f t="shared" si="315"/>
        <v>0</v>
      </c>
      <c r="AF866" s="1">
        <f t="shared" si="316"/>
        <v>0</v>
      </c>
      <c r="AG866" s="7">
        <f t="shared" si="317"/>
        <v>0</v>
      </c>
      <c r="AI866" s="1">
        <f t="shared" si="318"/>
        <v>0</v>
      </c>
      <c r="AJ866" s="7">
        <f t="shared" si="319"/>
        <v>0</v>
      </c>
    </row>
    <row r="867" spans="1:36" x14ac:dyDescent="0.2">
      <c r="A867" s="5">
        <v>40</v>
      </c>
      <c r="B867" s="6" t="s">
        <v>504</v>
      </c>
      <c r="C867" s="6" t="str">
        <f>VLOOKUP(B867,Valores!$A$2:$F$300,5,FALSE)</f>
        <v>unid.</v>
      </c>
      <c r="D867" s="6">
        <v>0</v>
      </c>
      <c r="E867" s="3">
        <f>VLOOKUP($B867,Valores!$A$2:$G$300,6,FALSE)*VLOOKUP(VLOOKUP($B867,Indices_Poder!$B$5:$E$250,3,FALSE),Indices_Poder!$G$6:$N$27,4,FALSE)*VLOOKUP($E$832,Regional!$A$2:$B$7,2,FALSE)</f>
        <v>35004.213271464112</v>
      </c>
      <c r="F867" s="1">
        <f>VLOOKUP($B867,Valores!$A$2:$G$300,6,FALSE)*VLOOKUP(VLOOKUP($B867,Indices_Poder!$B$5:$E$250,3,FALSE),Indices_Poder!$G$6:$N$27,4,FALSE)*VLOOKUP($F$832,Regional!$A$2:$B$7,2,FALSE)</f>
        <v>33642.074009344913</v>
      </c>
      <c r="G867" s="1">
        <f>VLOOKUP($B867,Valores!$A$2:$G$300,6,FALSE)*VLOOKUP(VLOOKUP($B867,Indices_Poder!$B$5:$E$250,3,FALSE),Indices_Poder!$G$6:$N$27,4,FALSE)*VLOOKUP($G$832,Regional!$A$2:$B$7,2,FALSE)</f>
        <v>35505.50817757396</v>
      </c>
      <c r="H867" s="1">
        <f>VLOOKUP($B867,Valores!$A$2:$G$300,6,FALSE)*VLOOKUP(VLOOKUP($B867,Indices_Poder!$B$5:$E$250,3,FALSE),Indices_Poder!$G$6:$N$27,4,FALSE)*VLOOKUP($H$832,Regional!$A$2:$B$7,2,FALSE)</f>
        <v>34772.580452778864</v>
      </c>
      <c r="I867" s="2">
        <f>VLOOKUP($B867,Valores!$A$2:$G$300,6,FALSE)*VLOOKUP(VLOOKUP($B867,Indices_Poder!$B$5:$E$250,3,FALSE),Indices_Poder!$G$6:$N$27,4,FALSE)*VLOOKUP($I$832,Regional!$A$2:$B$7,2,FALSE)</f>
        <v>35076.814602693812</v>
      </c>
      <c r="J867" s="3">
        <f t="shared" si="301"/>
        <v>0</v>
      </c>
      <c r="K867" s="1">
        <f t="shared" si="302"/>
        <v>0</v>
      </c>
      <c r="L867" s="1">
        <f t="shared" si="303"/>
        <v>0</v>
      </c>
      <c r="M867" s="1">
        <f t="shared" si="304"/>
        <v>0</v>
      </c>
      <c r="N867" s="2">
        <f t="shared" si="305"/>
        <v>0</v>
      </c>
      <c r="O867" s="14">
        <f>VLOOKUP(B867,Valores!$A$2:$O$300,14,FALSE)</f>
        <v>6.6699999999999995E-2</v>
      </c>
      <c r="P867" s="14" t="str">
        <f>VLOOKUP(B867,Valores!$A$2:$O$300,15,FALSE)</f>
        <v>UAR</v>
      </c>
      <c r="Q867" s="5">
        <f t="shared" si="320"/>
        <v>0</v>
      </c>
      <c r="R867" s="5">
        <f t="shared" si="306"/>
        <v>0</v>
      </c>
      <c r="S867" s="5">
        <f t="shared" si="307"/>
        <v>0</v>
      </c>
      <c r="T867" s="5">
        <f t="shared" si="308"/>
        <v>0</v>
      </c>
      <c r="U867" s="5">
        <f t="shared" si="309"/>
        <v>0</v>
      </c>
      <c r="W867" s="1">
        <f t="shared" si="310"/>
        <v>0</v>
      </c>
      <c r="X867" s="7">
        <f t="shared" si="311"/>
        <v>0</v>
      </c>
      <c r="Z867" s="1">
        <f t="shared" si="312"/>
        <v>0</v>
      </c>
      <c r="AA867" s="7">
        <f t="shared" si="313"/>
        <v>0</v>
      </c>
      <c r="AC867" s="1">
        <f t="shared" si="314"/>
        <v>0</v>
      </c>
      <c r="AD867" s="7">
        <f t="shared" si="315"/>
        <v>0</v>
      </c>
      <c r="AF867" s="1">
        <f t="shared" si="316"/>
        <v>0</v>
      </c>
      <c r="AG867" s="7">
        <f t="shared" si="317"/>
        <v>0</v>
      </c>
      <c r="AI867" s="1">
        <f t="shared" si="318"/>
        <v>0</v>
      </c>
      <c r="AJ867" s="7">
        <f t="shared" si="319"/>
        <v>0</v>
      </c>
    </row>
    <row r="868" spans="1:36" x14ac:dyDescent="0.2">
      <c r="A868" s="24">
        <v>41</v>
      </c>
      <c r="B868" s="25" t="s">
        <v>385</v>
      </c>
      <c r="C868" s="25" t="str">
        <f>VLOOKUP(B868,Valores!$A$2:$F$300,5,FALSE)</f>
        <v>unid.</v>
      </c>
      <c r="D868" s="25">
        <v>0</v>
      </c>
      <c r="E868" s="3">
        <f>VLOOKUP($B868,Valores!$A$2:$G$300,6,FALSE)*VLOOKUP(VLOOKUP($B868,Indices_Poder!$B$5:$E$250,3,FALSE),Indices_Poder!$G$6:$N$27,4,FALSE)*VLOOKUP($E$832,Regional!$A$2:$B$7,2,FALSE)</f>
        <v>57403.64504240363</v>
      </c>
      <c r="F868" s="1">
        <f>VLOOKUP($B868,Valores!$A$2:$G$300,6,FALSE)*VLOOKUP(VLOOKUP($B868,Indices_Poder!$B$5:$E$250,3,FALSE),Indices_Poder!$G$6:$N$27,4,FALSE)*VLOOKUP($F$832,Regional!$A$2:$B$7,2,FALSE)</f>
        <v>55169.863694580716</v>
      </c>
      <c r="G868" s="1">
        <f>VLOOKUP($B868,Valores!$A$2:$G$300,6,FALSE)*VLOOKUP(VLOOKUP($B868,Indices_Poder!$B$5:$E$250,3,FALSE),Indices_Poder!$G$6:$N$27,4,FALSE)*VLOOKUP($G$832,Regional!$A$2:$B$7,2,FALSE)</f>
        <v>58225.721934368914</v>
      </c>
      <c r="H868" s="1">
        <f>VLOOKUP($B868,Valores!$A$2:$G$300,6,FALSE)*VLOOKUP(VLOOKUP($B868,Indices_Poder!$B$5:$E$250,3,FALSE),Indices_Poder!$G$6:$N$27,4,FALSE)*VLOOKUP($H$832,Regional!$A$2:$B$7,2,FALSE)</f>
        <v>57023.788823357609</v>
      </c>
      <c r="I868" s="2">
        <f>VLOOKUP($B868,Valores!$A$2:$G$300,6,FALSE)*VLOOKUP(VLOOKUP($B868,Indices_Poder!$B$5:$E$250,3,FALSE),Indices_Poder!$G$6:$N$27,4,FALSE)*VLOOKUP($I$832,Regional!$A$2:$B$7,2,FALSE)</f>
        <v>57522.704454343431</v>
      </c>
      <c r="J868" s="28">
        <f t="shared" si="301"/>
        <v>0</v>
      </c>
      <c r="K868" s="29">
        <f t="shared" si="302"/>
        <v>0</v>
      </c>
      <c r="L868" s="29">
        <f t="shared" si="303"/>
        <v>0</v>
      </c>
      <c r="M868" s="29">
        <f t="shared" si="304"/>
        <v>0</v>
      </c>
      <c r="N868" s="38">
        <f t="shared" si="305"/>
        <v>0</v>
      </c>
      <c r="O868" s="14">
        <f>VLOOKUP(B868,Valores!$A$2:$O$300,14,FALSE)</f>
        <v>6.6699999999999995E-2</v>
      </c>
      <c r="P868" s="14" t="str">
        <f>VLOOKUP(B868,Valores!$A$2:$O$300,15,FALSE)</f>
        <v>UAR</v>
      </c>
      <c r="Q868" s="5">
        <f t="shared" si="320"/>
        <v>0</v>
      </c>
      <c r="R868" s="5">
        <f t="shared" si="306"/>
        <v>0</v>
      </c>
      <c r="S868" s="5">
        <f t="shared" si="307"/>
        <v>0</v>
      </c>
      <c r="T868" s="5">
        <f t="shared" si="308"/>
        <v>0</v>
      </c>
      <c r="U868" s="5">
        <f t="shared" si="309"/>
        <v>0</v>
      </c>
      <c r="W868" s="1">
        <f t="shared" si="310"/>
        <v>0</v>
      </c>
      <c r="X868" s="7">
        <f t="shared" si="311"/>
        <v>0</v>
      </c>
      <c r="Z868" s="1">
        <f t="shared" si="312"/>
        <v>0</v>
      </c>
      <c r="AA868" s="7">
        <f t="shared" si="313"/>
        <v>0</v>
      </c>
      <c r="AC868" s="1">
        <f t="shared" si="314"/>
        <v>0</v>
      </c>
      <c r="AD868" s="7">
        <f t="shared" si="315"/>
        <v>0</v>
      </c>
      <c r="AF868" s="1">
        <f t="shared" si="316"/>
        <v>0</v>
      </c>
      <c r="AG868" s="7">
        <f t="shared" si="317"/>
        <v>0</v>
      </c>
      <c r="AI868" s="1">
        <f t="shared" si="318"/>
        <v>0</v>
      </c>
      <c r="AJ868" s="7">
        <f t="shared" si="319"/>
        <v>0</v>
      </c>
    </row>
    <row r="869" spans="1:36" x14ac:dyDescent="0.2">
      <c r="A869" s="44"/>
      <c r="B869" s="45" t="s">
        <v>38</v>
      </c>
      <c r="C869" s="45"/>
      <c r="D869" s="45"/>
      <c r="E869" s="48"/>
      <c r="F869" s="46"/>
      <c r="G869" s="46"/>
      <c r="H869" s="46"/>
      <c r="I869" s="47"/>
      <c r="J869" s="48">
        <f>SUM(J833:J868)</f>
        <v>8125345.682106032</v>
      </c>
      <c r="K869" s="46">
        <f>SUM(K833:K868)</f>
        <v>7809159.3908714838</v>
      </c>
      <c r="L869" s="46">
        <f>SUM(L833:L868)</f>
        <v>8241708.657306564</v>
      </c>
      <c r="M869" s="46">
        <f>SUM(M833:M868)</f>
        <v>8071577.9625306148</v>
      </c>
      <c r="N869" s="47">
        <f>SUM(N833:N868)</f>
        <v>8142198.2509281803</v>
      </c>
      <c r="Q869" s="3">
        <f>SUMIF($O833:$O868,"&lt;&gt;Rateio",X833:X868)</f>
        <v>360252.37181148422</v>
      </c>
      <c r="R869" s="3">
        <f>SUMIF($O833:$O868,"&lt;&gt;Rateio",AA833:AA868)</f>
        <v>346233.66223185702</v>
      </c>
      <c r="S869" s="3">
        <f>SUMIF($O833:$O868,"&lt;&gt;Rateio",AD833:AD868)</f>
        <v>365411.54158063635</v>
      </c>
      <c r="T869" s="3">
        <f>SUMIF($O833:$O868,"&lt;&gt;Rateio",AG833:AG868)</f>
        <v>357868.47957332415</v>
      </c>
      <c r="U869" s="3">
        <f>SUMIF($O833:$O868,"&lt;&gt;Rateio",AJ833:AJ868)</f>
        <v>360999.56191598211</v>
      </c>
      <c r="W869" s="36"/>
      <c r="X869" s="215"/>
      <c r="Z869" s="36"/>
      <c r="AA869" s="215"/>
      <c r="AC869" s="36"/>
      <c r="AD869" s="215"/>
      <c r="AF869" s="36"/>
      <c r="AG869" s="215"/>
      <c r="AI869" s="36"/>
      <c r="AJ869" s="215"/>
    </row>
    <row r="870" spans="1:36" ht="12.75" hidden="1" customHeight="1" x14ac:dyDescent="0.2">
      <c r="A870" s="44"/>
      <c r="B870" s="45"/>
      <c r="C870" s="45"/>
      <c r="D870" s="45"/>
      <c r="E870" s="92" t="s">
        <v>30</v>
      </c>
      <c r="F870" s="92" t="s">
        <v>31</v>
      </c>
      <c r="G870" s="92" t="s">
        <v>32</v>
      </c>
      <c r="H870" s="92" t="s">
        <v>33</v>
      </c>
      <c r="I870" s="92" t="s">
        <v>34</v>
      </c>
      <c r="J870" s="46"/>
      <c r="K870" s="46"/>
      <c r="L870" s="46"/>
      <c r="M870" s="46"/>
      <c r="N870" s="46"/>
      <c r="Q870" s="5"/>
      <c r="R870" s="5"/>
      <c r="S870" s="5"/>
      <c r="T870" s="5"/>
      <c r="U870" s="5"/>
      <c r="X870" s="7"/>
      <c r="AA870" s="7"/>
      <c r="AD870" s="7"/>
      <c r="AG870" s="7"/>
      <c r="AJ870" s="7"/>
    </row>
    <row r="871" spans="1:36" s="14" customFormat="1" ht="15" hidden="1" customHeight="1" x14ac:dyDescent="0.2">
      <c r="A871" s="30"/>
      <c r="B871" s="123" t="s">
        <v>215</v>
      </c>
      <c r="C871" s="31"/>
      <c r="D871" s="31"/>
      <c r="E871" s="33" t="e">
        <f>(SUMIF(#REF!,"Obras civis",J833:J868)+#REF!)*3.98%</f>
        <v>#REF!</v>
      </c>
      <c r="F871" s="33" t="e">
        <f>(SUMIF(#REF!,"Obras civis",K833:K868)+#REF!)*3.98%</f>
        <v>#REF!</v>
      </c>
      <c r="G871" s="33" t="e">
        <f>(SUMIF(#REF!,"Obras civis",L833:L868)+#REF!)*3.98%</f>
        <v>#REF!</v>
      </c>
      <c r="H871" s="33" t="e">
        <f>(SUMIF(#REF!,"Obras civis",M833:M868)+#REF!)*3.98%</f>
        <v>#REF!</v>
      </c>
      <c r="I871" s="33" t="e">
        <f>(SUMIF(#REF!,"Obras civis",N833:N868)+#REF!)*3.98%</f>
        <v>#REF!</v>
      </c>
      <c r="J871" s="33"/>
      <c r="K871" s="33"/>
      <c r="L871" s="33"/>
      <c r="M871" s="33"/>
      <c r="N871" s="33"/>
      <c r="Q871" s="5"/>
      <c r="R871" s="5"/>
      <c r="S871" s="5"/>
      <c r="T871" s="5"/>
      <c r="U871" s="5"/>
      <c r="W871" s="6"/>
      <c r="X871" s="7"/>
      <c r="Z871" s="6"/>
      <c r="AA871" s="7"/>
      <c r="AC871" s="6"/>
      <c r="AD871" s="7"/>
      <c r="AF871" s="6"/>
      <c r="AG871" s="7"/>
      <c r="AI871" s="6"/>
      <c r="AJ871" s="7"/>
    </row>
    <row r="872" spans="1:36" s="14" customFormat="1" ht="12.75" hidden="1" customHeight="1" x14ac:dyDescent="0.2">
      <c r="A872" s="30"/>
      <c r="B872" s="31" t="s">
        <v>141</v>
      </c>
      <c r="C872" s="41"/>
      <c r="D872" s="41"/>
      <c r="E872" s="35" t="e">
        <f>J869+#REF!+E871</f>
        <v>#REF!</v>
      </c>
      <c r="F872" s="35" t="e">
        <f>K869+#REF!+F871</f>
        <v>#REF!</v>
      </c>
      <c r="G872" s="35" t="e">
        <f>L869+#REF!+G871</f>
        <v>#REF!</v>
      </c>
      <c r="H872" s="35" t="e">
        <f>M869+#REF!+H871</f>
        <v>#REF!</v>
      </c>
      <c r="I872" s="35" t="e">
        <f>N869+#REF!+I871</f>
        <v>#REF!</v>
      </c>
      <c r="J872" s="35"/>
      <c r="K872" s="35"/>
      <c r="L872" s="35"/>
      <c r="M872" s="35"/>
      <c r="N872" s="35"/>
      <c r="Q872" s="5"/>
      <c r="R872" s="5"/>
      <c r="S872" s="5"/>
      <c r="T872" s="5"/>
      <c r="U872" s="5"/>
      <c r="W872" s="6"/>
      <c r="X872" s="7"/>
      <c r="Z872" s="6"/>
      <c r="AA872" s="7"/>
      <c r="AC872" s="6"/>
      <c r="AD872" s="7"/>
      <c r="AF872" s="6"/>
      <c r="AG872" s="7"/>
      <c r="AI872" s="6"/>
      <c r="AJ872" s="7"/>
    </row>
    <row r="873" spans="1:36" s="14" customFormat="1" ht="12.75" hidden="1" customHeight="1" x14ac:dyDescent="0.2">
      <c r="A873" s="30"/>
      <c r="B873" s="31" t="s">
        <v>209</v>
      </c>
      <c r="C873" s="31"/>
      <c r="D873" s="31"/>
      <c r="E873" s="33" t="e">
        <f>E872*2.7%</f>
        <v>#REF!</v>
      </c>
      <c r="F873" s="33" t="e">
        <f>F872*2.7%</f>
        <v>#REF!</v>
      </c>
      <c r="G873" s="33" t="e">
        <f>G872*2.7%</f>
        <v>#REF!</v>
      </c>
      <c r="H873" s="33" t="e">
        <f>H872*2.7%</f>
        <v>#REF!</v>
      </c>
      <c r="I873" s="33" t="e">
        <f>I872*2.7%</f>
        <v>#REF!</v>
      </c>
      <c r="J873" s="33"/>
      <c r="K873" s="33"/>
      <c r="L873" s="33"/>
      <c r="M873" s="33"/>
      <c r="N873" s="33"/>
      <c r="Q873" s="5"/>
      <c r="R873" s="5"/>
      <c r="S873" s="5"/>
      <c r="T873" s="5"/>
      <c r="U873" s="5"/>
      <c r="W873" s="6"/>
      <c r="X873" s="7"/>
      <c r="Z873" s="6"/>
      <c r="AA873" s="7"/>
      <c r="AC873" s="6"/>
      <c r="AD873" s="7"/>
      <c r="AF873" s="6"/>
      <c r="AG873" s="7"/>
      <c r="AI873" s="6"/>
      <c r="AJ873" s="7"/>
    </row>
    <row r="874" spans="1:36" s="14" customFormat="1" ht="12.75" hidden="1" customHeight="1" x14ac:dyDescent="0.2">
      <c r="A874" s="30"/>
      <c r="B874" s="31" t="s">
        <v>210</v>
      </c>
      <c r="C874" s="41"/>
      <c r="D874" s="41"/>
      <c r="E874" s="35" t="e">
        <f>E872*1.4%</f>
        <v>#REF!</v>
      </c>
      <c r="F874" s="35" t="e">
        <f>F872*1.4%</f>
        <v>#REF!</v>
      </c>
      <c r="G874" s="35" t="e">
        <f>G872*1.4%</f>
        <v>#REF!</v>
      </c>
      <c r="H874" s="35" t="e">
        <f>H872*1.4%</f>
        <v>#REF!</v>
      </c>
      <c r="I874" s="35" t="e">
        <f>I872*1.4%</f>
        <v>#REF!</v>
      </c>
      <c r="J874" s="35"/>
      <c r="K874" s="35"/>
      <c r="L874" s="35"/>
      <c r="M874" s="35"/>
      <c r="N874" s="35"/>
      <c r="Q874" s="5"/>
      <c r="R874" s="5"/>
      <c r="S874" s="5"/>
      <c r="T874" s="5"/>
      <c r="U874" s="5"/>
      <c r="W874" s="6"/>
      <c r="X874" s="7"/>
      <c r="Z874" s="6"/>
      <c r="AA874" s="7"/>
      <c r="AC874" s="6"/>
      <c r="AD874" s="7"/>
      <c r="AF874" s="6"/>
      <c r="AG874" s="7"/>
      <c r="AI874" s="6"/>
      <c r="AJ874" s="7"/>
    </row>
    <row r="875" spans="1:36" ht="15" hidden="1" customHeight="1" x14ac:dyDescent="0.2">
      <c r="A875" s="119"/>
      <c r="B875" s="121" t="s">
        <v>213</v>
      </c>
      <c r="C875" s="121"/>
      <c r="D875" s="121"/>
      <c r="E875" s="120" t="e">
        <f>E872*3.99%</f>
        <v>#REF!</v>
      </c>
      <c r="F875" s="120" t="e">
        <f>F872*3.99%</f>
        <v>#REF!</v>
      </c>
      <c r="G875" s="120" t="e">
        <f>G872*3.99%</f>
        <v>#REF!</v>
      </c>
      <c r="H875" s="120" t="e">
        <f>H872*3.99%</f>
        <v>#REF!</v>
      </c>
      <c r="I875" s="120" t="e">
        <f>I872*3.99%</f>
        <v>#REF!</v>
      </c>
      <c r="J875" s="122"/>
      <c r="K875" s="120"/>
      <c r="L875" s="120"/>
      <c r="M875" s="120"/>
      <c r="N875" s="120"/>
      <c r="Q875" s="5"/>
      <c r="R875" s="5"/>
      <c r="S875" s="5"/>
      <c r="T875" s="5"/>
      <c r="U875" s="5"/>
      <c r="X875" s="7"/>
      <c r="AA875" s="7"/>
      <c r="AD875" s="7"/>
      <c r="AG875" s="7"/>
      <c r="AJ875" s="7"/>
    </row>
    <row r="876" spans="1:36" s="14" customFormat="1" ht="12.75" hidden="1" customHeight="1" x14ac:dyDescent="0.2">
      <c r="A876" s="30"/>
      <c r="B876" s="43" t="s">
        <v>211</v>
      </c>
      <c r="C876" s="43"/>
      <c r="D876" s="43"/>
      <c r="E876" s="42" t="e">
        <f>E872*2.7%</f>
        <v>#REF!</v>
      </c>
      <c r="F876" s="42" t="e">
        <f>F872*2.7%</f>
        <v>#REF!</v>
      </c>
      <c r="G876" s="42" t="e">
        <f>G872*2.7%</f>
        <v>#REF!</v>
      </c>
      <c r="H876" s="42" t="e">
        <f>H872*2.7%</f>
        <v>#REF!</v>
      </c>
      <c r="I876" s="42" t="e">
        <f>I872*2.7%</f>
        <v>#REF!</v>
      </c>
      <c r="J876" s="42"/>
      <c r="K876" s="42"/>
      <c r="L876" s="42"/>
      <c r="M876" s="42"/>
      <c r="N876" s="42"/>
      <c r="Q876" s="5"/>
      <c r="R876" s="5"/>
      <c r="S876" s="5"/>
      <c r="T876" s="5"/>
      <c r="U876" s="5"/>
      <c r="W876" s="6"/>
      <c r="X876" s="7"/>
      <c r="Z876" s="6"/>
      <c r="AA876" s="7"/>
      <c r="AC876" s="6"/>
      <c r="AD876" s="7"/>
      <c r="AF876" s="6"/>
      <c r="AG876" s="7"/>
      <c r="AI876" s="6"/>
      <c r="AJ876" s="7"/>
    </row>
    <row r="877" spans="1:36" s="14" customFormat="1" ht="12.75" hidden="1" customHeight="1" x14ac:dyDescent="0.2">
      <c r="A877" s="30"/>
      <c r="B877" s="31" t="s">
        <v>142</v>
      </c>
      <c r="C877" s="31"/>
      <c r="D877" s="31"/>
      <c r="E877" s="33" t="e">
        <f>E872+E873+E874+E875+E876</f>
        <v>#REF!</v>
      </c>
      <c r="F877" s="33" t="e">
        <f>F872+F873+F874+F875+F876</f>
        <v>#REF!</v>
      </c>
      <c r="G877" s="33" t="e">
        <f>G872+G873+G874+G875+G876</f>
        <v>#REF!</v>
      </c>
      <c r="H877" s="33" t="e">
        <f>H872+H873+H874+H875+H876</f>
        <v>#REF!</v>
      </c>
      <c r="I877" s="33" t="e">
        <f>I872+I873+I874+I875+I876</f>
        <v>#REF!</v>
      </c>
      <c r="J877" s="33"/>
      <c r="K877" s="33"/>
      <c r="L877" s="33"/>
      <c r="M877" s="33"/>
      <c r="N877" s="33"/>
      <c r="Q877" s="5"/>
      <c r="R877" s="5"/>
      <c r="S877" s="5"/>
      <c r="T877" s="5"/>
      <c r="U877" s="5"/>
      <c r="W877" s="6"/>
      <c r="X877" s="7"/>
      <c r="Z877" s="6"/>
      <c r="AA877" s="7"/>
      <c r="AC877" s="6"/>
      <c r="AD877" s="7"/>
      <c r="AF877" s="6"/>
      <c r="AG877" s="7"/>
      <c r="AI877" s="6"/>
      <c r="AJ877" s="7"/>
    </row>
    <row r="878" spans="1:36" s="14" customFormat="1" ht="12.75" hidden="1" customHeight="1" x14ac:dyDescent="0.2">
      <c r="A878" s="31"/>
      <c r="B878" s="31" t="s">
        <v>143</v>
      </c>
      <c r="C878" s="31"/>
      <c r="D878" s="31"/>
      <c r="E878" s="33" t="e">
        <f>E877*3%</f>
        <v>#REF!</v>
      </c>
      <c r="F878" s="33" t="e">
        <f>F877*3%</f>
        <v>#REF!</v>
      </c>
      <c r="G878" s="33" t="e">
        <f>G877*3%</f>
        <v>#REF!</v>
      </c>
      <c r="H878" s="33" t="e">
        <f>H877*3%</f>
        <v>#REF!</v>
      </c>
      <c r="I878" s="33" t="e">
        <f>I877*3%</f>
        <v>#REF!</v>
      </c>
      <c r="J878" s="33"/>
      <c r="K878" s="33"/>
      <c r="L878" s="33"/>
      <c r="M878" s="33"/>
      <c r="N878" s="33"/>
      <c r="O878" s="336"/>
      <c r="P878" s="336"/>
      <c r="Q878" s="5"/>
      <c r="R878" s="5"/>
      <c r="S878" s="5"/>
      <c r="T878" s="5"/>
      <c r="U878" s="5"/>
      <c r="W878" s="6"/>
      <c r="X878" s="7"/>
      <c r="Z878" s="6"/>
      <c r="AA878" s="7"/>
      <c r="AC878" s="6"/>
      <c r="AD878" s="7"/>
      <c r="AF878" s="6"/>
      <c r="AG878" s="7"/>
      <c r="AI878" s="6"/>
      <c r="AJ878" s="7"/>
    </row>
    <row r="879" spans="1:36" s="14" customFormat="1" ht="12.75" hidden="1" customHeight="1" x14ac:dyDescent="0.2">
      <c r="A879" s="8"/>
      <c r="B879" s="8" t="s">
        <v>212</v>
      </c>
      <c r="C879" s="8"/>
      <c r="D879" s="8"/>
      <c r="E879" s="4" t="e">
        <f>E877*2.7%</f>
        <v>#REF!</v>
      </c>
      <c r="F879" s="4" t="e">
        <f>F877*2.7%</f>
        <v>#REF!</v>
      </c>
      <c r="G879" s="4" t="e">
        <f>G877*2.7%</f>
        <v>#REF!</v>
      </c>
      <c r="H879" s="4" t="e">
        <f>H877*2.7%</f>
        <v>#REF!</v>
      </c>
      <c r="I879" s="4" t="e">
        <f>I877*2.7%</f>
        <v>#REF!</v>
      </c>
      <c r="J879" s="4"/>
      <c r="K879" s="4"/>
      <c r="L879" s="4"/>
      <c r="M879" s="4"/>
      <c r="N879" s="4"/>
      <c r="O879" s="336"/>
      <c r="P879" s="336"/>
      <c r="Q879" s="5"/>
      <c r="R879" s="5"/>
      <c r="S879" s="5"/>
      <c r="T879" s="5"/>
      <c r="U879" s="5"/>
      <c r="W879" s="6"/>
      <c r="X879" s="7"/>
      <c r="Z879" s="6"/>
      <c r="AA879" s="7"/>
      <c r="AC879" s="6"/>
      <c r="AD879" s="7"/>
      <c r="AF879" s="6"/>
      <c r="AG879" s="7"/>
      <c r="AI879" s="6"/>
      <c r="AJ879" s="7"/>
    </row>
    <row r="880" spans="1:36" x14ac:dyDescent="0.2">
      <c r="A880" s="44"/>
      <c r="B880" s="45" t="s">
        <v>144</v>
      </c>
      <c r="C880" s="45"/>
      <c r="D880" s="45"/>
      <c r="E880" s="46">
        <f>J869*(1+Entrada!$L$13)</f>
        <v>13670081.575575188</v>
      </c>
      <c r="F880" s="46">
        <f>K869*(1+Entrada!$L$13)</f>
        <v>13138129.759202184</v>
      </c>
      <c r="G880" s="46">
        <f>L869*(1+Entrada!$L$13)</f>
        <v>13865850.645052563</v>
      </c>
      <c r="H880" s="46">
        <f>M869*(1+Entrada!$L$13)</f>
        <v>13579622.764161505</v>
      </c>
      <c r="I880" s="46">
        <f>N869*(1+Entrada!$L$13)</f>
        <v>13698434.33736157</v>
      </c>
      <c r="J880" s="46"/>
      <c r="K880" s="46"/>
      <c r="L880" s="46"/>
      <c r="M880" s="46"/>
      <c r="N880" s="46"/>
      <c r="O880" s="337"/>
      <c r="P880" s="337"/>
      <c r="Q880" s="3">
        <f>SUMIF($O833:$O868,"&lt;&gt;Rateio",W833:W868)</f>
        <v>10833990.832292328</v>
      </c>
      <c r="R880" s="3">
        <f>SUMIF($O833:$O868,"&lt;&gt;Rateio",Z833:Z868)</f>
        <v>10412401.460645592</v>
      </c>
      <c r="S880" s="3">
        <f>SUMIF($O833:$O868,"&lt;&gt;Rateio",AC833:AC868)</f>
        <v>10989144.281248614</v>
      </c>
      <c r="T880" s="3">
        <f>SUMIF($O833:$O868,"&lt;&gt;Rateio",AF833:AF868)</f>
        <v>10762299.238636661</v>
      </c>
      <c r="U880" s="3">
        <f>SUMIF($O833:$O868,"&lt;&gt;Rateio",AI833:AI868)</f>
        <v>10856461.331796339</v>
      </c>
      <c r="X880" s="7"/>
      <c r="AA880" s="7"/>
      <c r="AD880" s="7"/>
      <c r="AG880" s="7"/>
      <c r="AJ880" s="7"/>
    </row>
    <row r="881" spans="1:36" x14ac:dyDescent="0.2">
      <c r="E881" s="216">
        <f>Q881</f>
        <v>3.3252046950021243E-2</v>
      </c>
      <c r="F881" s="217">
        <f>R881</f>
        <v>3.3252046950021243E-2</v>
      </c>
      <c r="G881" s="217">
        <f>S881</f>
        <v>3.3252046950021243E-2</v>
      </c>
      <c r="H881" s="217">
        <f>T881</f>
        <v>3.3252046950021243E-2</v>
      </c>
      <c r="I881" s="218">
        <f>U881</f>
        <v>3.325204695002125E-2</v>
      </c>
      <c r="Q881" s="24">
        <f>Q869/Q880</f>
        <v>3.3252046950021243E-2</v>
      </c>
      <c r="R881" s="24">
        <f>R869/R880</f>
        <v>3.3252046950021243E-2</v>
      </c>
      <c r="S881" s="24">
        <f>S869/S880</f>
        <v>3.3252046950021243E-2</v>
      </c>
      <c r="T881" s="24">
        <f>T869/T880</f>
        <v>3.3252046950021243E-2</v>
      </c>
      <c r="U881" s="24">
        <f>U869/U880</f>
        <v>3.325204695002125E-2</v>
      </c>
      <c r="W881" s="25"/>
      <c r="X881" s="26"/>
      <c r="Z881" s="25"/>
      <c r="AA881" s="26"/>
      <c r="AC881" s="25"/>
      <c r="AD881" s="26"/>
      <c r="AF881" s="25"/>
      <c r="AG881" s="26"/>
      <c r="AI881" s="25"/>
      <c r="AJ881" s="26"/>
    </row>
    <row r="884" spans="1:36" x14ac:dyDescent="0.2">
      <c r="O884" s="338"/>
      <c r="P884" s="338"/>
      <c r="Q884" s="18"/>
      <c r="W884" s="18"/>
      <c r="X884" s="18"/>
    </row>
    <row r="885" spans="1:36" s="11" customFormat="1" ht="12.75" customHeight="1" x14ac:dyDescent="0.2">
      <c r="B885" s="378" t="s">
        <v>108</v>
      </c>
      <c r="C885" s="9"/>
      <c r="D885" s="9"/>
      <c r="E885" s="9"/>
      <c r="F885" s="16"/>
      <c r="G885" s="9"/>
      <c r="H885" s="9"/>
      <c r="I885" s="9"/>
      <c r="J885" s="9"/>
      <c r="K885" s="9"/>
      <c r="O885" s="14"/>
      <c r="P885" s="14"/>
      <c r="Q885" s="312" t="s">
        <v>30</v>
      </c>
      <c r="R885" s="312" t="s">
        <v>31</v>
      </c>
      <c r="S885" s="312" t="s">
        <v>32</v>
      </c>
      <c r="T885" s="312" t="s">
        <v>33</v>
      </c>
      <c r="U885" s="312" t="s">
        <v>34</v>
      </c>
      <c r="W885" s="313"/>
      <c r="X885" s="313"/>
      <c r="Z885" s="313"/>
      <c r="AA885" s="314"/>
      <c r="AC885" s="313"/>
      <c r="AD885" s="314"/>
      <c r="AF885" s="313"/>
      <c r="AG885" s="314"/>
      <c r="AI885" s="313"/>
      <c r="AJ885" s="314"/>
    </row>
    <row r="886" spans="1:36" s="11" customFormat="1" ht="12.75" customHeight="1" x14ac:dyDescent="0.2">
      <c r="B886" s="378"/>
      <c r="C886" s="9"/>
      <c r="D886" s="9"/>
      <c r="E886" s="9"/>
      <c r="F886" s="16"/>
      <c r="G886" s="9"/>
      <c r="H886" s="9"/>
      <c r="I886" s="9"/>
      <c r="J886" s="9"/>
      <c r="K886" s="9"/>
      <c r="O886" s="14"/>
      <c r="P886" s="14"/>
      <c r="Q886" s="3">
        <f>SUMIF($O889:$O924,"Rateio",J889:J924)+E936</f>
        <v>12227574.534730736</v>
      </c>
      <c r="R886" s="3">
        <f>SUMIF($O889:$O924,"Rateio",K889:K924)+F936</f>
        <v>11751755.83184837</v>
      </c>
      <c r="S886" s="3">
        <f>SUMIF($O889:$O924,"Rateio",L889:L924)+G936</f>
        <v>12402685.478684906</v>
      </c>
      <c r="T886" s="3">
        <f>SUMIF($O889:$O924,"Rateio",M889:M924)+H936</f>
        <v>12146661.202007083</v>
      </c>
      <c r="U886" s="3">
        <f>SUMIF($O889:$O924,"Rateio",N889:N924)+I936</f>
        <v>12252935.430062031</v>
      </c>
      <c r="X886" s="212"/>
      <c r="AA886" s="212"/>
      <c r="AD886" s="212"/>
      <c r="AG886" s="212"/>
      <c r="AJ886" s="212"/>
    </row>
    <row r="887" spans="1:36" s="17" customFormat="1" x14ac:dyDescent="0.2">
      <c r="A887" s="379" t="s">
        <v>35</v>
      </c>
      <c r="B887" s="379" t="s">
        <v>36</v>
      </c>
      <c r="C887" s="379" t="s">
        <v>0</v>
      </c>
      <c r="D887" s="379" t="s">
        <v>37</v>
      </c>
      <c r="E887" s="380" t="str">
        <f>$E$118</f>
        <v>Preço Unitário - Ref. 07/2017</v>
      </c>
      <c r="F887" s="380"/>
      <c r="G887" s="380"/>
      <c r="H887" s="380"/>
      <c r="I887" s="380"/>
      <c r="J887" s="381" t="str">
        <f>$J$118</f>
        <v>Preço Total</v>
      </c>
      <c r="K887" s="381"/>
      <c r="L887" s="381"/>
      <c r="M887" s="381"/>
      <c r="N887" s="381"/>
      <c r="O887" s="14"/>
      <c r="P887" s="14"/>
      <c r="Q887" s="3">
        <f>SUMIF($P889:$P924,"UAR",J889:J924)</f>
        <v>6250550.2036353257</v>
      </c>
      <c r="R887" s="3">
        <f>SUMIF($P889:$P924,"UAR",K889:K924)</f>
        <v>6007318.9166987976</v>
      </c>
      <c r="S887" s="3">
        <f>SUMIF($P889:$P924,"UAR",L889:L924)</f>
        <v>6340064.255934299</v>
      </c>
      <c r="T887" s="3">
        <f>SUMIF($P889:$P924,"UAR",M889:M924)</f>
        <v>6209188.5380902821</v>
      </c>
      <c r="U887" s="3">
        <f>SUMIF($P889:$P924,"UAR",N889:N924)</f>
        <v>6263514.3077613842</v>
      </c>
      <c r="X887" s="213"/>
      <c r="AA887" s="213"/>
      <c r="AD887" s="213"/>
      <c r="AG887" s="213"/>
      <c r="AJ887" s="213"/>
    </row>
    <row r="888" spans="1:36" s="18" customFormat="1" x14ac:dyDescent="0.2">
      <c r="A888" s="379"/>
      <c r="B888" s="379"/>
      <c r="C888" s="379"/>
      <c r="D888" s="379"/>
      <c r="E888" s="10" t="s">
        <v>30</v>
      </c>
      <c r="F888" s="10" t="s">
        <v>31</v>
      </c>
      <c r="G888" s="10" t="s">
        <v>32</v>
      </c>
      <c r="H888" s="10" t="s">
        <v>33</v>
      </c>
      <c r="I888" s="10" t="s">
        <v>34</v>
      </c>
      <c r="J888" s="10" t="s">
        <v>30</v>
      </c>
      <c r="K888" s="10" t="s">
        <v>31</v>
      </c>
      <c r="L888" s="10" t="s">
        <v>32</v>
      </c>
      <c r="M888" s="10" t="s">
        <v>33</v>
      </c>
      <c r="N888" s="10" t="s">
        <v>34</v>
      </c>
      <c r="O888" s="14"/>
      <c r="P888" s="14"/>
      <c r="Q888" s="5">
        <f>Q887/Q886</f>
        <v>0.5111847967789116</v>
      </c>
      <c r="R888" s="5">
        <f>R887/R886</f>
        <v>0.5111847967789116</v>
      </c>
      <c r="S888" s="5">
        <f>S887/S886</f>
        <v>0.51118479677891138</v>
      </c>
      <c r="T888" s="5">
        <f>T887/T886</f>
        <v>0.51118479677891171</v>
      </c>
      <c r="U888" s="5">
        <f>U887/U886</f>
        <v>0.51118479677891149</v>
      </c>
      <c r="X888" s="214"/>
      <c r="AA888" s="214"/>
      <c r="AD888" s="214"/>
      <c r="AG888" s="214"/>
      <c r="AJ888" s="214"/>
    </row>
    <row r="889" spans="1:36" x14ac:dyDescent="0.2">
      <c r="A889" s="19">
        <v>1</v>
      </c>
      <c r="B889" s="20" t="s">
        <v>1</v>
      </c>
      <c r="C889" s="20" t="str">
        <f>VLOOKUP(B889,Valores!$A$2:$F$300,5,FALSE)</f>
        <v>unid.</v>
      </c>
      <c r="D889" s="20">
        <v>1</v>
      </c>
      <c r="E889" s="3">
        <f>Entrada!$L$27*VLOOKUP($E888,Regional!$A$2:$B$7,2,FALSE)</f>
        <v>737451.44331815199</v>
      </c>
      <c r="F889" s="1">
        <f>Entrada!$L$27*VLOOKUP($F888,Regional!$A$2:$B$7,2,FALSE)</f>
        <v>708754.56740038877</v>
      </c>
      <c r="G889" s="1">
        <f>Entrada!$L$27*VLOOKUP($G888,Regional!$A$2:$B$7,2,FALSE)</f>
        <v>748012.47633357241</v>
      </c>
      <c r="H889" s="1">
        <f>Entrada!$L$27*VLOOKUP($H888,Regional!$A$2:$B$7,2,FALSE)</f>
        <v>732571.51771792327</v>
      </c>
      <c r="I889" s="2">
        <f>Entrada!$L$27*VLOOKUP($I888,Regional!$A$2:$B$7,2,FALSE)</f>
        <v>738980.97223762667</v>
      </c>
      <c r="J889" s="27">
        <f t="shared" ref="J889:N924" si="321">$D889*E889</f>
        <v>737451.44331815199</v>
      </c>
      <c r="K889" s="21">
        <f t="shared" si="321"/>
        <v>708754.56740038877</v>
      </c>
      <c r="L889" s="21">
        <f t="shared" si="321"/>
        <v>748012.47633357241</v>
      </c>
      <c r="M889" s="21">
        <f t="shared" si="321"/>
        <v>732571.51771792327</v>
      </c>
      <c r="N889" s="22">
        <f t="shared" si="321"/>
        <v>738980.97223762667</v>
      </c>
      <c r="O889" s="14">
        <f>VLOOKUP(B889,Valores!$A$2:$O$300,14,FALSE)</f>
        <v>3.0300000000000001E-2</v>
      </c>
      <c r="P889" s="14" t="str">
        <f>VLOOKUP(B889,Valores!$A$2:$O$300,15,FALSE)</f>
        <v>UAR</v>
      </c>
      <c r="Q889" s="5">
        <f>IF($P889="UAR",J889*Q$888,0)</f>
        <v>376973.96618690458</v>
      </c>
      <c r="R889" s="5">
        <f t="shared" ref="R889:R924" si="322">IF($P889="UAR",K889*R$888,0)</f>
        <v>362304.55950269313</v>
      </c>
      <c r="S889" s="5">
        <f t="shared" ref="S889:S924" si="323">IF($P889="UAR",L889*S$888,0)</f>
        <v>382372.6057026675</v>
      </c>
      <c r="T889" s="5">
        <f t="shared" ref="T889:T924" si="324">IF($P889="UAR",M889*T$888,0)</f>
        <v>374479.42241065553</v>
      </c>
      <c r="U889" s="5">
        <f t="shared" ref="U889:U924" si="325">IF($P889="UAR",N889*U$888,0)</f>
        <v>377755.83811677364</v>
      </c>
      <c r="W889" s="1">
        <f t="shared" ref="W889:W924" si="326">J889+Q889</f>
        <v>1114425.4095050567</v>
      </c>
      <c r="X889" s="7">
        <f t="shared" ref="X889:X924" si="327">IF($O889="rateio",0,W889*$O889)</f>
        <v>33767.089908003218</v>
      </c>
      <c r="Z889" s="1">
        <f t="shared" ref="Z889:Z924" si="328">K889+R889</f>
        <v>1071059.1269030818</v>
      </c>
      <c r="AA889" s="7">
        <f t="shared" ref="AA889:AA924" si="329">IF($O889="rateio",0,Z889*$O889)</f>
        <v>32453.091545163377</v>
      </c>
      <c r="AC889" s="1">
        <f t="shared" ref="AC889:AC924" si="330">L889+S889</f>
        <v>1130385.08203624</v>
      </c>
      <c r="AD889" s="7">
        <f t="shared" ref="AD889:AD924" si="331">IF($O889="rateio",0,AC889*$O889)</f>
        <v>34250.66798569807</v>
      </c>
      <c r="AF889" s="1">
        <f t="shared" ref="AF889:AF924" si="332">M889+T889</f>
        <v>1107050.9401285788</v>
      </c>
      <c r="AG889" s="7">
        <f t="shared" ref="AG889:AG924" si="333">IF($O889="rateio",0,AF889*$O889)</f>
        <v>33543.64348589594</v>
      </c>
      <c r="AI889" s="1">
        <f t="shared" ref="AI889:AI924" si="334">N889+U889</f>
        <v>1116736.8103544004</v>
      </c>
      <c r="AJ889" s="7">
        <f t="shared" ref="AJ889:AJ924" si="335">IF($O889="rateio",0,AI889*$O889)</f>
        <v>33837.125353738331</v>
      </c>
    </row>
    <row r="890" spans="1:36" x14ac:dyDescent="0.2">
      <c r="A890" s="5">
        <v>2</v>
      </c>
      <c r="B890" s="6" t="s">
        <v>262</v>
      </c>
      <c r="C890" s="6" t="str">
        <f>VLOOKUP(B890,Valores!$A$2:$F$300,5,FALSE)</f>
        <v>unid.</v>
      </c>
      <c r="D890" s="6">
        <v>3</v>
      </c>
      <c r="E890" s="3">
        <f>Entrada!$L$28*VLOOKUP($E888,Regional!$A$2:$B$7,2,FALSE)</f>
        <v>296624.70461688313</v>
      </c>
      <c r="F890" s="1">
        <f>Entrada!$L$28*VLOOKUP($F888,Regional!$A$2:$B$7,2,FALSE)</f>
        <v>285081.97537055699</v>
      </c>
      <c r="G890" s="1">
        <f>Entrada!$L$28*VLOOKUP($G888,Regional!$A$2:$B$7,2,FALSE)</f>
        <v>300872.66334966809</v>
      </c>
      <c r="H890" s="1">
        <f>Entrada!$L$28*VLOOKUP($H888,Regional!$A$2:$B$7,2,FALSE)</f>
        <v>294661.85471966525</v>
      </c>
      <c r="I890" s="2">
        <f>Entrada!$L$28*VLOOKUP($I888,Regional!$A$2:$B$7,2,FALSE)</f>
        <v>297239.92622645886</v>
      </c>
      <c r="J890" s="3">
        <f t="shared" si="321"/>
        <v>889874.11385064945</v>
      </c>
      <c r="K890" s="1">
        <f t="shared" si="321"/>
        <v>855245.92611167091</v>
      </c>
      <c r="L890" s="1">
        <f t="shared" si="321"/>
        <v>902617.99004900432</v>
      </c>
      <c r="M890" s="1">
        <f t="shared" si="321"/>
        <v>883985.56415899575</v>
      </c>
      <c r="N890" s="2">
        <f t="shared" si="321"/>
        <v>891719.77867937658</v>
      </c>
      <c r="O890" s="14">
        <f>VLOOKUP(B890,Valores!$A$2:$O$300,14,FALSE)</f>
        <v>3.3300000000000003E-2</v>
      </c>
      <c r="P890" s="14" t="str">
        <f>VLOOKUP(B890,Valores!$A$2:$O$300,15,FALSE)</f>
        <v>UAR</v>
      </c>
      <c r="Q890" s="5">
        <f t="shared" ref="Q890:Q924" si="336">IF($P890="UAR",J890*Q$888,0)</f>
        <v>454890.1180475583</v>
      </c>
      <c r="R890" s="5">
        <f t="shared" si="322"/>
        <v>437188.71493538655</v>
      </c>
      <c r="S890" s="5">
        <f t="shared" si="323"/>
        <v>461404.59381218971</v>
      </c>
      <c r="T890" s="5">
        <f t="shared" si="324"/>
        <v>451879.98097010783</v>
      </c>
      <c r="U890" s="5">
        <f t="shared" si="325"/>
        <v>455833.59384795307</v>
      </c>
      <c r="W890" s="1">
        <f t="shared" si="326"/>
        <v>1344764.2318982077</v>
      </c>
      <c r="X890" s="7">
        <f t="shared" si="327"/>
        <v>44780.648922210319</v>
      </c>
      <c r="Z890" s="1">
        <f t="shared" si="328"/>
        <v>1292434.6410470575</v>
      </c>
      <c r="AA890" s="7">
        <f t="shared" si="329"/>
        <v>43038.073546867017</v>
      </c>
      <c r="AC890" s="1">
        <f t="shared" si="330"/>
        <v>1364022.5838611941</v>
      </c>
      <c r="AD890" s="7">
        <f t="shared" si="331"/>
        <v>45421.952042577766</v>
      </c>
      <c r="AF890" s="1">
        <f t="shared" si="332"/>
        <v>1335865.5451291036</v>
      </c>
      <c r="AG890" s="7">
        <f t="shared" si="333"/>
        <v>44484.32265279915</v>
      </c>
      <c r="AI890" s="1">
        <f t="shared" si="334"/>
        <v>1347553.3725273297</v>
      </c>
      <c r="AJ890" s="7">
        <f t="shared" si="335"/>
        <v>44873.527305160082</v>
      </c>
    </row>
    <row r="891" spans="1:36" x14ac:dyDescent="0.2">
      <c r="A891" s="5">
        <v>3</v>
      </c>
      <c r="B891" s="6" t="s">
        <v>3</v>
      </c>
      <c r="C891" s="6" t="str">
        <f>VLOOKUP(B891,Valores!$A$2:$F$300,5,FALSE)</f>
        <v>unid.</v>
      </c>
      <c r="D891" s="6">
        <v>0</v>
      </c>
      <c r="E891" s="3">
        <f>Entrada!$L$31*VLOOKUP($E888,Regional!$A$2:$B$7,2,FALSE)</f>
        <v>92409.994738617286</v>
      </c>
      <c r="F891" s="1">
        <f>Entrada!$L$31*VLOOKUP($F888,Regional!$A$2:$B$7,2,FALSE)</f>
        <v>88813.990992739244</v>
      </c>
      <c r="G891" s="1">
        <f>Entrada!$L$31*VLOOKUP($G888,Regional!$A$2:$B$7,2,FALSE)</f>
        <v>93733.397132404891</v>
      </c>
      <c r="H891" s="1">
        <f>Entrada!$L$31*VLOOKUP($H888,Regional!$A$2:$B$7,2,FALSE)</f>
        <v>91798.491563556818</v>
      </c>
      <c r="I891" s="2">
        <f>Entrada!$L$31*VLOOKUP($I888,Regional!$A$2:$B$7,2,FALSE)</f>
        <v>92601.659912889969</v>
      </c>
      <c r="J891" s="3">
        <f t="shared" si="321"/>
        <v>0</v>
      </c>
      <c r="K891" s="1">
        <f t="shared" si="321"/>
        <v>0</v>
      </c>
      <c r="L891" s="1">
        <f t="shared" si="321"/>
        <v>0</v>
      </c>
      <c r="M891" s="1">
        <f t="shared" si="321"/>
        <v>0</v>
      </c>
      <c r="N891" s="2">
        <f t="shared" si="321"/>
        <v>0</v>
      </c>
      <c r="O891" s="14">
        <f>VLOOKUP(B891,Valores!$A$2:$O$300,14,FALSE)</f>
        <v>3.3300000000000003E-2</v>
      </c>
      <c r="P891" s="14" t="str">
        <f>VLOOKUP(B891,Valores!$A$2:$O$300,15,FALSE)</f>
        <v>UAR</v>
      </c>
      <c r="Q891" s="5">
        <f t="shared" si="336"/>
        <v>0</v>
      </c>
      <c r="R891" s="5">
        <f t="shared" si="322"/>
        <v>0</v>
      </c>
      <c r="S891" s="5">
        <f t="shared" si="323"/>
        <v>0</v>
      </c>
      <c r="T891" s="5">
        <f t="shared" si="324"/>
        <v>0</v>
      </c>
      <c r="U891" s="5">
        <f t="shared" si="325"/>
        <v>0</v>
      </c>
      <c r="W891" s="1">
        <f t="shared" si="326"/>
        <v>0</v>
      </c>
      <c r="X891" s="7">
        <f t="shared" si="327"/>
        <v>0</v>
      </c>
      <c r="Z891" s="1">
        <f t="shared" si="328"/>
        <v>0</v>
      </c>
      <c r="AA891" s="7">
        <f t="shared" si="329"/>
        <v>0</v>
      </c>
      <c r="AC891" s="1">
        <f t="shared" si="330"/>
        <v>0</v>
      </c>
      <c r="AD891" s="7">
        <f t="shared" si="331"/>
        <v>0</v>
      </c>
      <c r="AF891" s="1">
        <f t="shared" si="332"/>
        <v>0</v>
      </c>
      <c r="AG891" s="7">
        <f t="shared" si="333"/>
        <v>0</v>
      </c>
      <c r="AI891" s="1">
        <f t="shared" si="334"/>
        <v>0</v>
      </c>
      <c r="AJ891" s="7">
        <f t="shared" si="335"/>
        <v>0</v>
      </c>
    </row>
    <row r="892" spans="1:36" x14ac:dyDescent="0.2">
      <c r="A892" s="5">
        <v>4</v>
      </c>
      <c r="B892" s="6" t="s">
        <v>4</v>
      </c>
      <c r="C892" s="6" t="str">
        <f>VLOOKUP(B892,Valores!$A$2:$F$300,5,FALSE)</f>
        <v>unid.</v>
      </c>
      <c r="D892" s="6">
        <v>3</v>
      </c>
      <c r="E892" s="3">
        <f>Entrada!$L$32*VLOOKUP($E888,Regional!$A$2:$B$7,2,FALSE)</f>
        <v>107211.97992603153</v>
      </c>
      <c r="F892" s="1">
        <f>Entrada!$L$32*VLOOKUP($F888,Regional!$A$2:$B$7,2,FALSE)</f>
        <v>103039.97794174941</v>
      </c>
      <c r="G892" s="1">
        <f>Entrada!$L$32*VLOOKUP($G888,Regional!$A$2:$B$7,2,FALSE)</f>
        <v>108747.36136694753</v>
      </c>
      <c r="H892" s="1">
        <f>Entrada!$L$32*VLOOKUP($H888,Regional!$A$2:$B$7,2,FALSE)</f>
        <v>106502.52781195311</v>
      </c>
      <c r="I892" s="2">
        <f>Entrada!$L$32*VLOOKUP($I888,Regional!$A$2:$B$7,2,FALSE)</f>
        <v>107434.34551402627</v>
      </c>
      <c r="J892" s="3">
        <f t="shared" si="321"/>
        <v>321635.93977809459</v>
      </c>
      <c r="K892" s="1">
        <f t="shared" si="321"/>
        <v>309119.93382524827</v>
      </c>
      <c r="L892" s="1">
        <f t="shared" si="321"/>
        <v>326242.08410084259</v>
      </c>
      <c r="M892" s="1">
        <f t="shared" si="321"/>
        <v>319507.58343585936</v>
      </c>
      <c r="N892" s="2">
        <f t="shared" si="321"/>
        <v>322303.03654207883</v>
      </c>
      <c r="O892" s="14">
        <f>VLOOKUP(B892,Valores!$A$2:$O$300,14,FALSE)</f>
        <v>3.3300000000000003E-2</v>
      </c>
      <c r="P892" s="14" t="str">
        <f>VLOOKUP(B892,Valores!$A$2:$O$300,15,FALSE)</f>
        <v>UAR</v>
      </c>
      <c r="Q892" s="5">
        <f t="shared" si="336"/>
        <v>164415.40251225952</v>
      </c>
      <c r="R892" s="5">
        <f t="shared" si="322"/>
        <v>158017.41055277013</v>
      </c>
      <c r="S892" s="5">
        <f t="shared" si="323"/>
        <v>166769.99346181774</v>
      </c>
      <c r="T892" s="5">
        <f t="shared" si="324"/>
        <v>163327.41910798094</v>
      </c>
      <c r="U892" s="5">
        <f t="shared" si="325"/>
        <v>164756.41223598865</v>
      </c>
      <c r="W892" s="1">
        <f t="shared" si="326"/>
        <v>486051.34229035408</v>
      </c>
      <c r="X892" s="7">
        <f t="shared" si="327"/>
        <v>16185.509698268792</v>
      </c>
      <c r="Z892" s="1">
        <f t="shared" si="328"/>
        <v>467137.3443780184</v>
      </c>
      <c r="AA892" s="7">
        <f t="shared" si="329"/>
        <v>15555.673567788015</v>
      </c>
      <c r="AC892" s="1">
        <f t="shared" si="330"/>
        <v>493012.07756266033</v>
      </c>
      <c r="AD892" s="7">
        <f t="shared" si="331"/>
        <v>16417.302182836589</v>
      </c>
      <c r="AF892" s="1">
        <f t="shared" si="332"/>
        <v>482835.00254384032</v>
      </c>
      <c r="AG892" s="7">
        <f t="shared" si="333"/>
        <v>16078.405584709884</v>
      </c>
      <c r="AI892" s="1">
        <f t="shared" si="334"/>
        <v>487059.44877806748</v>
      </c>
      <c r="AJ892" s="7">
        <f t="shared" si="335"/>
        <v>16219.079644309648</v>
      </c>
    </row>
    <row r="893" spans="1:36" x14ac:dyDescent="0.2">
      <c r="A893" s="5">
        <v>5</v>
      </c>
      <c r="B893" s="6" t="s">
        <v>576</v>
      </c>
      <c r="C893" s="6" t="str">
        <f>VLOOKUP(B893,Valores!$A$2:$F$300,5,FALSE)</f>
        <v>unid.</v>
      </c>
      <c r="D893" s="6">
        <v>3</v>
      </c>
      <c r="E893" s="3">
        <f>Entrada!$L$33*VLOOKUP($E888,Regional!$A$2:$B$7,2,FALSE)</f>
        <v>82680.809040397464</v>
      </c>
      <c r="F893" s="1">
        <f>Entrada!$L$33*VLOOKUP($F888,Regional!$A$2:$B$7,2,FALSE)</f>
        <v>79463.402742924227</v>
      </c>
      <c r="G893" s="1">
        <f>Entrada!$L$33*VLOOKUP($G888,Regional!$A$2:$B$7,2,FALSE)</f>
        <v>83864.87988591427</v>
      </c>
      <c r="H893" s="1">
        <f>Entrada!$L$33*VLOOKUP($H888,Regional!$A$2:$B$7,2,FALSE)</f>
        <v>82133.686649710391</v>
      </c>
      <c r="I893" s="2">
        <f>Entrada!$L$33*VLOOKUP($I888,Regional!$A$2:$B$7,2,FALSE)</f>
        <v>82852.295162851617</v>
      </c>
      <c r="J893" s="3">
        <f t="shared" si="321"/>
        <v>248042.42712119239</v>
      </c>
      <c r="K893" s="1">
        <f t="shared" si="321"/>
        <v>238390.20822877268</v>
      </c>
      <c r="L893" s="1">
        <f t="shared" si="321"/>
        <v>251594.63965774281</v>
      </c>
      <c r="M893" s="1">
        <f t="shared" si="321"/>
        <v>246401.05994913116</v>
      </c>
      <c r="N893" s="2">
        <f t="shared" si="321"/>
        <v>248556.88548855484</v>
      </c>
      <c r="O893" s="14">
        <f>VLOOKUP(B893,Valores!$A$2:$O$300,14,FALSE)</f>
        <v>4.1700000000000001E-2</v>
      </c>
      <c r="P893" s="14" t="str">
        <f>VLOOKUP(B893,Valores!$A$2:$O$300,15,FALSE)</f>
        <v>UAR</v>
      </c>
      <c r="Q893" s="5">
        <f t="shared" si="336"/>
        <v>126795.51770049472</v>
      </c>
      <c r="R893" s="5">
        <f t="shared" si="322"/>
        <v>121861.45014750758</v>
      </c>
      <c r="S893" s="5">
        <f t="shared" si="323"/>
        <v>128611.35474410669</v>
      </c>
      <c r="T893" s="5">
        <f t="shared" si="324"/>
        <v>125956.47575620505</v>
      </c>
      <c r="U893" s="5">
        <f t="shared" si="325"/>
        <v>127058.50099646607</v>
      </c>
      <c r="W893" s="1">
        <f t="shared" si="326"/>
        <v>374837.94482168712</v>
      </c>
      <c r="X893" s="7">
        <f t="shared" si="327"/>
        <v>15630.742299064354</v>
      </c>
      <c r="Z893" s="1">
        <f t="shared" si="328"/>
        <v>360251.65837628028</v>
      </c>
      <c r="AA893" s="7">
        <f t="shared" si="329"/>
        <v>15022.494154290887</v>
      </c>
      <c r="AC893" s="1">
        <f t="shared" si="330"/>
        <v>380205.99440184952</v>
      </c>
      <c r="AD893" s="7">
        <f t="shared" si="331"/>
        <v>15854.589966557125</v>
      </c>
      <c r="AF893" s="1">
        <f t="shared" si="332"/>
        <v>372357.53570533619</v>
      </c>
      <c r="AG893" s="7">
        <f t="shared" si="333"/>
        <v>15527.30923891252</v>
      </c>
      <c r="AI893" s="1">
        <f t="shared" si="334"/>
        <v>375615.38648502092</v>
      </c>
      <c r="AJ893" s="7">
        <f t="shared" si="335"/>
        <v>15663.161616425372</v>
      </c>
    </row>
    <row r="894" spans="1:36" x14ac:dyDescent="0.2">
      <c r="A894" s="5">
        <v>6</v>
      </c>
      <c r="B894" s="6" t="s">
        <v>348</v>
      </c>
      <c r="C894" s="6" t="str">
        <f>VLOOKUP(B894,Valores!$A$2:$F$300,5,FALSE)</f>
        <v>kg</v>
      </c>
      <c r="D894" s="6">
        <v>6496</v>
      </c>
      <c r="E894" s="3">
        <f>VLOOKUP($B894,Valores!$A$2:$G$300,6,FALSE)*VLOOKUP(VLOOKUP($B894,Indices_Poder!$B$5:$E$250,3,FALSE),Indices_Poder!$G$6:$N$27,4,FALSE)*VLOOKUP($E$888,Regional!$A$2:$B$7,2,FALSE)</f>
        <v>63.9384476185</v>
      </c>
      <c r="F894" s="1">
        <f>VLOOKUP($B894,Valores!$A$2:$G$300,6,FALSE)*VLOOKUP(VLOOKUP($B894,Indices_Poder!$B$5:$E$250,3,FALSE),Indices_Poder!$G$6:$N$27,4,FALSE)*VLOOKUP($F$888,Regional!$A$2:$B$7,2,FALSE)</f>
        <v>61.450373706234416</v>
      </c>
      <c r="G894" s="1">
        <f>VLOOKUP($B894,Valores!$A$2:$G$300,6,FALSE)*VLOOKUP(VLOOKUP($B894,Indices_Poder!$B$5:$E$250,3,FALSE),Indices_Poder!$G$6:$N$27,4,FALSE)*VLOOKUP($G$888,Regional!$A$2:$B$7,2,FALSE)</f>
        <v>64.854109337480978</v>
      </c>
      <c r="H894" s="1">
        <f>VLOOKUP($B894,Valores!$A$2:$G$300,6,FALSE)*VLOOKUP(VLOOKUP($B894,Indices_Poder!$B$5:$E$250,3,FALSE),Indices_Poder!$G$6:$N$27,4,FALSE)*VLOOKUP($H$888,Regional!$A$2:$B$7,2,FALSE)</f>
        <v>63.51534875524672</v>
      </c>
      <c r="I894" s="2">
        <f>VLOOKUP($B894,Valores!$A$2:$G$300,6,FALSE)*VLOOKUP(VLOOKUP($B894,Indices_Poder!$B$5:$E$250,3,FALSE),Indices_Poder!$G$6:$N$27,4,FALSE)*VLOOKUP($I$888,Regional!$A$2:$B$7,2,FALSE)</f>
        <v>64.071060695042078</v>
      </c>
      <c r="J894" s="3">
        <f t="shared" si="321"/>
        <v>415344.15572977602</v>
      </c>
      <c r="K894" s="1">
        <f t="shared" si="321"/>
        <v>399181.62759569875</v>
      </c>
      <c r="L894" s="1">
        <f t="shared" si="321"/>
        <v>421292.29425627645</v>
      </c>
      <c r="M894" s="1">
        <f t="shared" si="321"/>
        <v>412595.70551408269</v>
      </c>
      <c r="N894" s="2">
        <f t="shared" si="321"/>
        <v>416205.61027499335</v>
      </c>
      <c r="O894" s="14">
        <f>VLOOKUP(B894,Valores!$A$2:$O$300,14,FALSE)</f>
        <v>2.5000000000000001E-2</v>
      </c>
      <c r="P894" s="14" t="str">
        <f>VLOOKUP(B894,Valores!$A$2:$O$300,15,FALSE)</f>
        <v>UAR</v>
      </c>
      <c r="Q894" s="5">
        <f t="shared" si="336"/>
        <v>212317.61784003416</v>
      </c>
      <c r="R894" s="5">
        <f t="shared" si="322"/>
        <v>204055.57918038242</v>
      </c>
      <c r="S894" s="5">
        <f t="shared" si="323"/>
        <v>215358.21582391602</v>
      </c>
      <c r="T894" s="5">
        <f t="shared" si="324"/>
        <v>210912.65187506806</v>
      </c>
      <c r="U894" s="5">
        <f t="shared" si="325"/>
        <v>212757.9803066653</v>
      </c>
      <c r="W894" s="1">
        <f t="shared" si="326"/>
        <v>627661.7735698102</v>
      </c>
      <c r="X894" s="7">
        <f t="shared" si="327"/>
        <v>15691.544339245256</v>
      </c>
      <c r="Z894" s="1">
        <f t="shared" si="328"/>
        <v>603237.20677608112</v>
      </c>
      <c r="AA894" s="7">
        <f t="shared" si="329"/>
        <v>15080.930169402029</v>
      </c>
      <c r="AC894" s="1">
        <f t="shared" si="330"/>
        <v>636650.51008019247</v>
      </c>
      <c r="AD894" s="7">
        <f t="shared" si="331"/>
        <v>15916.262752004812</v>
      </c>
      <c r="AF894" s="1">
        <f t="shared" si="332"/>
        <v>623508.35738915077</v>
      </c>
      <c r="AG894" s="7">
        <f t="shared" si="333"/>
        <v>15587.708934728769</v>
      </c>
      <c r="AI894" s="1">
        <f t="shared" si="334"/>
        <v>628963.59058165865</v>
      </c>
      <c r="AJ894" s="7">
        <f t="shared" si="335"/>
        <v>15724.089764541466</v>
      </c>
    </row>
    <row r="895" spans="1:36" x14ac:dyDescent="0.2">
      <c r="A895" s="5">
        <v>7</v>
      </c>
      <c r="B895" s="6" t="s">
        <v>16</v>
      </c>
      <c r="C895" s="6" t="str">
        <f>VLOOKUP(B895,Valores!$A$2:$F$300,5,FALSE)</f>
        <v>unid.</v>
      </c>
      <c r="D895" s="6">
        <v>103</v>
      </c>
      <c r="E895" s="3">
        <f>VLOOKUP($B895,Valores!$A$2:$G$300,6,FALSE)*VLOOKUP(VLOOKUP($B895,Indices_Poder!$B$5:$E$250,3,FALSE),Indices_Poder!$G$6:$N$27,4,FALSE)*VLOOKUP($E$888,Regional!$A$2:$B$7,2,FALSE)</f>
        <v>153.50973269963379</v>
      </c>
      <c r="F895" s="1">
        <f>VLOOKUP($B895,Valores!$A$2:$G$300,6,FALSE)*VLOOKUP(VLOOKUP($B895,Indices_Poder!$B$5:$E$250,3,FALSE),Indices_Poder!$G$6:$N$27,4,FALSE)*VLOOKUP($F$888,Regional!$A$2:$B$7,2,FALSE)</f>
        <v>147.53611939754435</v>
      </c>
      <c r="G895" s="1">
        <f>VLOOKUP($B895,Valores!$A$2:$G$300,6,FALSE)*VLOOKUP(VLOOKUP($B895,Indices_Poder!$B$5:$E$250,3,FALSE),Indices_Poder!$G$6:$N$27,4,FALSE)*VLOOKUP($G$888,Regional!$A$2:$B$7,2,FALSE)</f>
        <v>155.70814368644335</v>
      </c>
      <c r="H895" s="1">
        <f>VLOOKUP($B895,Valores!$A$2:$G$300,6,FALSE)*VLOOKUP(VLOOKUP($B895,Indices_Poder!$B$5:$E$250,3,FALSE),Indices_Poder!$G$6:$N$27,4,FALSE)*VLOOKUP($H$888,Regional!$A$2:$B$7,2,FALSE)</f>
        <v>152.49391520917698</v>
      </c>
      <c r="I895" s="2">
        <f>VLOOKUP($B895,Valores!$A$2:$G$300,6,FALSE)*VLOOKUP(VLOOKUP($B895,Indices_Poder!$B$5:$E$250,3,FALSE),Indices_Poder!$G$6:$N$27,4,FALSE)*VLOOKUP($I$888,Regional!$A$2:$B$7,2,FALSE)</f>
        <v>153.82812325634416</v>
      </c>
      <c r="J895" s="3">
        <f t="shared" si="321"/>
        <v>15811.502468062281</v>
      </c>
      <c r="K895" s="1">
        <f t="shared" si="321"/>
        <v>15196.220297947068</v>
      </c>
      <c r="L895" s="1">
        <f t="shared" si="321"/>
        <v>16037.938799703665</v>
      </c>
      <c r="M895" s="1">
        <f t="shared" si="321"/>
        <v>15706.873266545228</v>
      </c>
      <c r="N895" s="2">
        <f t="shared" si="321"/>
        <v>15844.296695403447</v>
      </c>
      <c r="O895" s="14">
        <f>VLOOKUP(B895,Valores!$A$2:$O$300,14,FALSE)</f>
        <v>2.5000000000000001E-2</v>
      </c>
      <c r="P895" s="14" t="str">
        <f>VLOOKUP(B895,Valores!$A$2:$O$300,15,FALSE)</f>
        <v>COM</v>
      </c>
      <c r="Q895" s="5">
        <f t="shared" si="336"/>
        <v>0</v>
      </c>
      <c r="R895" s="5">
        <f t="shared" si="322"/>
        <v>0</v>
      </c>
      <c r="S895" s="5">
        <f t="shared" si="323"/>
        <v>0</v>
      </c>
      <c r="T895" s="5">
        <f t="shared" si="324"/>
        <v>0</v>
      </c>
      <c r="U895" s="5">
        <f t="shared" si="325"/>
        <v>0</v>
      </c>
      <c r="W895" s="1">
        <f t="shared" si="326"/>
        <v>15811.502468062281</v>
      </c>
      <c r="X895" s="7">
        <f t="shared" si="327"/>
        <v>395.28756170155702</v>
      </c>
      <c r="Z895" s="1">
        <f t="shared" si="328"/>
        <v>15196.220297947068</v>
      </c>
      <c r="AA895" s="7">
        <f t="shared" si="329"/>
        <v>379.9055074486767</v>
      </c>
      <c r="AC895" s="1">
        <f t="shared" si="330"/>
        <v>16037.938799703665</v>
      </c>
      <c r="AD895" s="7">
        <f t="shared" si="331"/>
        <v>400.94846999259164</v>
      </c>
      <c r="AF895" s="1">
        <f t="shared" si="332"/>
        <v>15706.873266545228</v>
      </c>
      <c r="AG895" s="7">
        <f t="shared" si="333"/>
        <v>392.67183166363071</v>
      </c>
      <c r="AI895" s="1">
        <f t="shared" si="334"/>
        <v>15844.296695403447</v>
      </c>
      <c r="AJ895" s="7">
        <f t="shared" si="335"/>
        <v>396.10741738508619</v>
      </c>
    </row>
    <row r="896" spans="1:36" x14ac:dyDescent="0.2">
      <c r="A896" s="5">
        <v>8</v>
      </c>
      <c r="B896" s="6" t="s">
        <v>11</v>
      </c>
      <c r="C896" s="6" t="str">
        <f>VLOOKUP(B896,Valores!$A$2:$F$300,5,FALSE)</f>
        <v>m</v>
      </c>
      <c r="D896" s="6">
        <v>18468</v>
      </c>
      <c r="E896" s="3">
        <f>VLOOKUP($B896,Valores!$A$2:$G$300,6,FALSE)*VLOOKUP(VLOOKUP($B896,Indices_Poder!$B$5:$E$250,3,FALSE),Indices_Poder!$G$6:$N$27,4,FALSE)*VLOOKUP($E$888,Regional!$A$2:$B$7,2,FALSE)</f>
        <v>39.933598587490515</v>
      </c>
      <c r="F896" s="1">
        <f>VLOOKUP($B896,Valores!$A$2:$G$300,6,FALSE)*VLOOKUP(VLOOKUP($B896,Indices_Poder!$B$5:$E$250,3,FALSE),Indices_Poder!$G$6:$N$27,4,FALSE)*VLOOKUP($F$888,Regional!$A$2:$B$7,2,FALSE)</f>
        <v>38.37963929430817</v>
      </c>
      <c r="G896" s="1">
        <f>VLOOKUP($B896,Valores!$A$2:$G$300,6,FALSE)*VLOOKUP(VLOOKUP($B896,Indices_Poder!$B$5:$E$250,3,FALSE),Indices_Poder!$G$6:$N$27,4,FALSE)*VLOOKUP($G$888,Regional!$A$2:$B$7,2,FALSE)</f>
        <v>40.505487159854574</v>
      </c>
      <c r="H896" s="1">
        <f>VLOOKUP($B896,Valores!$A$2:$G$300,6,FALSE)*VLOOKUP(VLOOKUP($B896,Indices_Poder!$B$5:$E$250,3,FALSE),Indices_Poder!$G$6:$N$27,4,FALSE)*VLOOKUP($H$888,Regional!$A$2:$B$7,2,FALSE)</f>
        <v>39.669346626467124</v>
      </c>
      <c r="I896" s="2">
        <f>VLOOKUP($B896,Valores!$A$2:$G$300,6,FALSE)*VLOOKUP(VLOOKUP($B896,Indices_Poder!$B$5:$E$250,3,FALSE),Indices_Poder!$G$6:$N$27,4,FALSE)*VLOOKUP($I$888,Regional!$A$2:$B$7,2,FALSE)</f>
        <v>40.016423829005312</v>
      </c>
      <c r="J896" s="3">
        <f t="shared" si="321"/>
        <v>737493.69871377479</v>
      </c>
      <c r="K896" s="1">
        <f t="shared" si="321"/>
        <v>708795.17848728329</v>
      </c>
      <c r="L896" s="1">
        <f t="shared" si="321"/>
        <v>748055.33686819428</v>
      </c>
      <c r="M896" s="1">
        <f t="shared" si="321"/>
        <v>732613.49349759484</v>
      </c>
      <c r="N896" s="2">
        <f t="shared" si="321"/>
        <v>739023.31527407013</v>
      </c>
      <c r="O896" s="14" t="str">
        <f>VLOOKUP(B896,Valores!$A$2:$O$300,14,FALSE)</f>
        <v>Rateio</v>
      </c>
      <c r="P896" s="14" t="str">
        <f>VLOOKUP(B896,Valores!$A$2:$O$300,15,FALSE)</f>
        <v>UAR</v>
      </c>
      <c r="Q896" s="5">
        <f t="shared" si="336"/>
        <v>376995.56650272885</v>
      </c>
      <c r="R896" s="5">
        <f t="shared" si="322"/>
        <v>362325.3192728943</v>
      </c>
      <c r="S896" s="5">
        <f t="shared" si="323"/>
        <v>382394.51535634801</v>
      </c>
      <c r="T896" s="5">
        <f t="shared" si="324"/>
        <v>374500.87979105656</v>
      </c>
      <c r="U896" s="5">
        <f t="shared" si="325"/>
        <v>377777.48323325295</v>
      </c>
      <c r="W896" s="1">
        <f t="shared" si="326"/>
        <v>1114489.2652165038</v>
      </c>
      <c r="X896" s="7">
        <f t="shared" si="327"/>
        <v>0</v>
      </c>
      <c r="Z896" s="1">
        <f t="shared" si="328"/>
        <v>1071120.4977601776</v>
      </c>
      <c r="AA896" s="7">
        <f t="shared" si="329"/>
        <v>0</v>
      </c>
      <c r="AC896" s="1">
        <f t="shared" si="330"/>
        <v>1130449.8522245423</v>
      </c>
      <c r="AD896" s="7">
        <f t="shared" si="331"/>
        <v>0</v>
      </c>
      <c r="AF896" s="1">
        <f t="shared" si="332"/>
        <v>1107114.3732886515</v>
      </c>
      <c r="AG896" s="7">
        <f t="shared" si="333"/>
        <v>0</v>
      </c>
      <c r="AI896" s="1">
        <f t="shared" si="334"/>
        <v>1116800.798507323</v>
      </c>
      <c r="AJ896" s="7">
        <f t="shared" si="335"/>
        <v>0</v>
      </c>
    </row>
    <row r="897" spans="1:36" x14ac:dyDescent="0.2">
      <c r="A897" s="5">
        <v>9</v>
      </c>
      <c r="B897" s="6" t="s">
        <v>588</v>
      </c>
      <c r="C897" s="6" t="str">
        <f>VLOOKUP(B897,Valores!$A$2:$F$300,5,FALSE)</f>
        <v>kg</v>
      </c>
      <c r="D897" s="6">
        <v>41000</v>
      </c>
      <c r="E897" s="3">
        <f>VLOOKUP($B897,Valores!$A$2:$G$300,6,FALSE)*VLOOKUP(VLOOKUP($B897,Indices_Poder!$B$5:$E$250,3,FALSE),Indices_Poder!$G$6:$N$27,4,FALSE)*VLOOKUP($E$888,Regional!$A$2:$B$7,2,FALSE)</f>
        <v>46.691316437230633</v>
      </c>
      <c r="F897" s="1">
        <f>VLOOKUP($B897,Valores!$A$2:$G$300,6,FALSE)*VLOOKUP(VLOOKUP($B897,Indices_Poder!$B$5:$E$250,3,FALSE),Indices_Poder!$G$6:$N$27,4,FALSE)*VLOOKUP($F$888,Regional!$A$2:$B$7,2,FALSE)</f>
        <v>44.87439014821642</v>
      </c>
      <c r="G897" s="1">
        <f>VLOOKUP($B897,Valores!$A$2:$G$300,6,FALSE)*VLOOKUP(VLOOKUP($B897,Indices_Poder!$B$5:$E$250,3,FALSE),Indices_Poder!$G$6:$N$27,4,FALSE)*VLOOKUP($G$888,Regional!$A$2:$B$7,2,FALSE)</f>
        <v>47.359982203492201</v>
      </c>
      <c r="H897" s="1">
        <f>VLOOKUP($B897,Valores!$A$2:$G$300,6,FALSE)*VLOOKUP(VLOOKUP($B897,Indices_Poder!$B$5:$E$250,3,FALSE),Indices_Poder!$G$6:$N$27,4,FALSE)*VLOOKUP($H$888,Regional!$A$2:$B$7,2,FALSE)</f>
        <v>46.382346738337354</v>
      </c>
      <c r="I897" s="2">
        <f>VLOOKUP($B897,Valores!$A$2:$G$300,6,FALSE)*VLOOKUP(VLOOKUP($B897,Indices_Poder!$B$5:$E$250,3,FALSE),Indices_Poder!$G$6:$N$27,4,FALSE)*VLOOKUP($I$888,Regional!$A$2:$B$7,2,FALSE)</f>
        <v>46.788157686137481</v>
      </c>
      <c r="J897" s="3">
        <f t="shared" si="321"/>
        <v>1914343.9739264559</v>
      </c>
      <c r="K897" s="1">
        <f t="shared" si="321"/>
        <v>1839849.9960768733</v>
      </c>
      <c r="L897" s="1">
        <f t="shared" si="321"/>
        <v>1941759.2703431803</v>
      </c>
      <c r="M897" s="1">
        <f t="shared" si="321"/>
        <v>1901676.2162718314</v>
      </c>
      <c r="N897" s="2">
        <f t="shared" si="321"/>
        <v>1918314.4651316367</v>
      </c>
      <c r="O897" s="14">
        <f>VLOOKUP(B897,Valores!$A$2:$O$300,14,FALSE)</f>
        <v>3.1300000000000001E-2</v>
      </c>
      <c r="P897" s="14" t="str">
        <f>VLOOKUP(B897,Valores!$A$2:$O$300,15,FALSE)</f>
        <v>UAR</v>
      </c>
      <c r="Q897" s="5">
        <f t="shared" si="336"/>
        <v>978583.53527652938</v>
      </c>
      <c r="R897" s="5">
        <f t="shared" si="322"/>
        <v>940503.34634823771</v>
      </c>
      <c r="S897" s="5">
        <f t="shared" si="323"/>
        <v>992597.81800394587</v>
      </c>
      <c r="T897" s="5">
        <f t="shared" si="324"/>
        <v>972107.97015420592</v>
      </c>
      <c r="U897" s="5">
        <f t="shared" si="325"/>
        <v>980613.190016362</v>
      </c>
      <c r="W897" s="1">
        <f t="shared" si="326"/>
        <v>2892927.5092029851</v>
      </c>
      <c r="X897" s="7">
        <f t="shared" si="327"/>
        <v>90548.631038053441</v>
      </c>
      <c r="Z897" s="1">
        <f t="shared" si="328"/>
        <v>2780353.3424251107</v>
      </c>
      <c r="AA897" s="7">
        <f t="shared" si="329"/>
        <v>87025.059617905965</v>
      </c>
      <c r="AC897" s="1">
        <f t="shared" si="330"/>
        <v>2934357.0883471263</v>
      </c>
      <c r="AD897" s="7">
        <f t="shared" si="331"/>
        <v>91845.376865265061</v>
      </c>
      <c r="AF897" s="1">
        <f t="shared" si="332"/>
        <v>2873784.1864260375</v>
      </c>
      <c r="AG897" s="7">
        <f t="shared" si="333"/>
        <v>89949.445035134981</v>
      </c>
      <c r="AI897" s="1">
        <f t="shared" si="334"/>
        <v>2898927.6551479986</v>
      </c>
      <c r="AJ897" s="7">
        <f t="shared" si="335"/>
        <v>90736.435606132363</v>
      </c>
    </row>
    <row r="898" spans="1:36" x14ac:dyDescent="0.2">
      <c r="A898" s="5">
        <v>10</v>
      </c>
      <c r="B898" s="6" t="s">
        <v>7</v>
      </c>
      <c r="C898" s="6" t="str">
        <f>VLOOKUP(B898,Valores!$A$2:$F$300,5,FALSE)</f>
        <v>kg</v>
      </c>
      <c r="D898" s="6">
        <v>9000</v>
      </c>
      <c r="E898" s="3">
        <f>VLOOKUP($B898,Valores!$A$2:$G$300,6,FALSE)*VLOOKUP(VLOOKUP($B898,Indices_Poder!$B$5:$E$250,3,FALSE),Indices_Poder!$G$6:$N$27,4,FALSE)*VLOOKUP($E$888,Regional!$A$2:$B$7,2,FALSE)</f>
        <v>46.691316437230633</v>
      </c>
      <c r="F898" s="1">
        <f>VLOOKUP($B898,Valores!$A$2:$G$300,6,FALSE)*VLOOKUP(VLOOKUP($B898,Indices_Poder!$B$5:$E$250,3,FALSE),Indices_Poder!$G$6:$N$27,4,FALSE)*VLOOKUP($F$888,Regional!$A$2:$B$7,2,FALSE)</f>
        <v>44.87439014821642</v>
      </c>
      <c r="G898" s="1">
        <f>VLOOKUP($B898,Valores!$A$2:$G$300,6,FALSE)*VLOOKUP(VLOOKUP($B898,Indices_Poder!$B$5:$E$250,3,FALSE),Indices_Poder!$G$6:$N$27,4,FALSE)*VLOOKUP($G$888,Regional!$A$2:$B$7,2,FALSE)</f>
        <v>47.359982203492201</v>
      </c>
      <c r="H898" s="1">
        <f>VLOOKUP($B898,Valores!$A$2:$G$300,6,FALSE)*VLOOKUP(VLOOKUP($B898,Indices_Poder!$B$5:$E$250,3,FALSE),Indices_Poder!$G$6:$N$27,4,FALSE)*VLOOKUP($H$888,Regional!$A$2:$B$7,2,FALSE)</f>
        <v>46.382346738337354</v>
      </c>
      <c r="I898" s="2">
        <f>VLOOKUP($B898,Valores!$A$2:$G$300,6,FALSE)*VLOOKUP(VLOOKUP($B898,Indices_Poder!$B$5:$E$250,3,FALSE),Indices_Poder!$G$6:$N$27,4,FALSE)*VLOOKUP($I$888,Regional!$A$2:$B$7,2,FALSE)</f>
        <v>46.788157686137481</v>
      </c>
      <c r="J898" s="3">
        <f t="shared" si="321"/>
        <v>420221.8479350757</v>
      </c>
      <c r="K898" s="1">
        <f t="shared" si="321"/>
        <v>403869.51133394777</v>
      </c>
      <c r="L898" s="1">
        <f t="shared" si="321"/>
        <v>426239.83983142982</v>
      </c>
      <c r="M898" s="1">
        <f t="shared" si="321"/>
        <v>417441.12064503616</v>
      </c>
      <c r="N898" s="2">
        <f t="shared" si="321"/>
        <v>421093.4191752373</v>
      </c>
      <c r="O898" s="14">
        <f>VLOOKUP(B898,Valores!$A$2:$O$300,14,FALSE)</f>
        <v>3.1300000000000001E-2</v>
      </c>
      <c r="P898" s="14" t="str">
        <f>VLOOKUP(B898,Valores!$A$2:$O$300,15,FALSE)</f>
        <v>UAR</v>
      </c>
      <c r="Q898" s="5">
        <f t="shared" si="336"/>
        <v>214811.01993875037</v>
      </c>
      <c r="R898" s="5">
        <f t="shared" si="322"/>
        <v>206451.95407644243</v>
      </c>
      <c r="S898" s="5">
        <f t="shared" si="323"/>
        <v>217887.3259033052</v>
      </c>
      <c r="T898" s="5">
        <f t="shared" si="324"/>
        <v>213389.55442409398</v>
      </c>
      <c r="U898" s="5">
        <f t="shared" si="325"/>
        <v>215256.55390603066</v>
      </c>
      <c r="W898" s="1">
        <f t="shared" si="326"/>
        <v>635032.86787382606</v>
      </c>
      <c r="X898" s="7">
        <f t="shared" si="327"/>
        <v>19876.528764450755</v>
      </c>
      <c r="Z898" s="1">
        <f t="shared" si="328"/>
        <v>610321.46541039017</v>
      </c>
      <c r="AA898" s="7">
        <f t="shared" si="329"/>
        <v>19103.061867345212</v>
      </c>
      <c r="AC898" s="1">
        <f t="shared" si="330"/>
        <v>644127.16573473508</v>
      </c>
      <c r="AD898" s="7">
        <f t="shared" si="331"/>
        <v>20161.180287497209</v>
      </c>
      <c r="AF898" s="1">
        <f t="shared" si="332"/>
        <v>630830.67506913014</v>
      </c>
      <c r="AG898" s="7">
        <f t="shared" si="333"/>
        <v>19745.000129663775</v>
      </c>
      <c r="AI898" s="1">
        <f t="shared" si="334"/>
        <v>636349.9730812679</v>
      </c>
      <c r="AJ898" s="7">
        <f t="shared" si="335"/>
        <v>19917.754157443687</v>
      </c>
    </row>
    <row r="899" spans="1:36" x14ac:dyDescent="0.2">
      <c r="A899" s="5">
        <v>11</v>
      </c>
      <c r="B899" s="6" t="s">
        <v>8</v>
      </c>
      <c r="C899" s="6" t="str">
        <f>VLOOKUP(B899,Valores!$A$2:$F$300,5,FALSE)</f>
        <v>kg</v>
      </c>
      <c r="D899" s="6">
        <v>0</v>
      </c>
      <c r="E899" s="3">
        <f>VLOOKUP($B899,Valores!$A$2:$G$300,6,FALSE)*VLOOKUP(VLOOKUP($B899,Indices_Poder!$B$5:$E$250,3,FALSE),Indices_Poder!$G$6:$N$27,4,FALSE)*VLOOKUP($E$888,Regional!$A$2:$B$7,2,FALSE)</f>
        <v>46.691316437230633</v>
      </c>
      <c r="F899" s="1">
        <f>VLOOKUP($B899,Valores!$A$2:$G$300,6,FALSE)*VLOOKUP(VLOOKUP($B899,Indices_Poder!$B$5:$E$250,3,FALSE),Indices_Poder!$G$6:$N$27,4,FALSE)*VLOOKUP($F$888,Regional!$A$2:$B$7,2,FALSE)</f>
        <v>44.87439014821642</v>
      </c>
      <c r="G899" s="1">
        <f>VLOOKUP($B899,Valores!$A$2:$G$300,6,FALSE)*VLOOKUP(VLOOKUP($B899,Indices_Poder!$B$5:$E$250,3,FALSE),Indices_Poder!$G$6:$N$27,4,FALSE)*VLOOKUP($G$888,Regional!$A$2:$B$7,2,FALSE)</f>
        <v>47.359982203492201</v>
      </c>
      <c r="H899" s="1">
        <f>VLOOKUP($B899,Valores!$A$2:$G$300,6,FALSE)*VLOOKUP(VLOOKUP($B899,Indices_Poder!$B$5:$E$250,3,FALSE),Indices_Poder!$G$6:$N$27,4,FALSE)*VLOOKUP($H$888,Regional!$A$2:$B$7,2,FALSE)</f>
        <v>46.382346738337354</v>
      </c>
      <c r="I899" s="2">
        <f>VLOOKUP($B899,Valores!$A$2:$G$300,6,FALSE)*VLOOKUP(VLOOKUP($B899,Indices_Poder!$B$5:$E$250,3,FALSE),Indices_Poder!$G$6:$N$27,4,FALSE)*VLOOKUP($I$888,Regional!$A$2:$B$7,2,FALSE)</f>
        <v>46.788157686137481</v>
      </c>
      <c r="J899" s="3">
        <f t="shared" si="321"/>
        <v>0</v>
      </c>
      <c r="K899" s="1">
        <f t="shared" si="321"/>
        <v>0</v>
      </c>
      <c r="L899" s="1">
        <f t="shared" si="321"/>
        <v>0</v>
      </c>
      <c r="M899" s="1">
        <f t="shared" si="321"/>
        <v>0</v>
      </c>
      <c r="N899" s="2">
        <f t="shared" si="321"/>
        <v>0</v>
      </c>
      <c r="O899" s="14">
        <f>VLOOKUP(B899,Valores!$A$2:$O$300,14,FALSE)</f>
        <v>3.1300000000000001E-2</v>
      </c>
      <c r="P899" s="14" t="str">
        <f>VLOOKUP(B899,Valores!$A$2:$O$300,15,FALSE)</f>
        <v>UAR</v>
      </c>
      <c r="Q899" s="5">
        <f t="shared" si="336"/>
        <v>0</v>
      </c>
      <c r="R899" s="5">
        <f t="shared" si="322"/>
        <v>0</v>
      </c>
      <c r="S899" s="5">
        <f t="shared" si="323"/>
        <v>0</v>
      </c>
      <c r="T899" s="5">
        <f t="shared" si="324"/>
        <v>0</v>
      </c>
      <c r="U899" s="5">
        <f t="shared" si="325"/>
        <v>0</v>
      </c>
      <c r="W899" s="1">
        <f t="shared" si="326"/>
        <v>0</v>
      </c>
      <c r="X899" s="7">
        <f t="shared" si="327"/>
        <v>0</v>
      </c>
      <c r="Z899" s="1">
        <f t="shared" si="328"/>
        <v>0</v>
      </c>
      <c r="AA899" s="7">
        <f t="shared" si="329"/>
        <v>0</v>
      </c>
      <c r="AC899" s="1">
        <f t="shared" si="330"/>
        <v>0</v>
      </c>
      <c r="AD899" s="7">
        <f t="shared" si="331"/>
        <v>0</v>
      </c>
      <c r="AF899" s="1">
        <f t="shared" si="332"/>
        <v>0</v>
      </c>
      <c r="AG899" s="7">
        <f t="shared" si="333"/>
        <v>0</v>
      </c>
      <c r="AI899" s="1">
        <f t="shared" si="334"/>
        <v>0</v>
      </c>
      <c r="AJ899" s="7">
        <f t="shared" si="335"/>
        <v>0</v>
      </c>
    </row>
    <row r="900" spans="1:36" x14ac:dyDescent="0.2">
      <c r="A900" s="5">
        <v>12</v>
      </c>
      <c r="B900" s="6" t="s">
        <v>9</v>
      </c>
      <c r="C900" s="6" t="str">
        <f>VLOOKUP(B900,Valores!$A$2:$F$300,5,FALSE)</f>
        <v>kg</v>
      </c>
      <c r="D900" s="6">
        <v>1500</v>
      </c>
      <c r="E900" s="3">
        <f>VLOOKUP($B900,Valores!$A$2:$G$300,6,FALSE)*VLOOKUP(VLOOKUP($B900,Indices_Poder!$B$5:$E$250,3,FALSE),Indices_Poder!$G$6:$N$27,4,FALSE)*VLOOKUP($E$888,Regional!$A$2:$B$7,2,FALSE)</f>
        <v>46.691316437230633</v>
      </c>
      <c r="F900" s="1">
        <f>VLOOKUP($B900,Valores!$A$2:$G$300,6,FALSE)*VLOOKUP(VLOOKUP($B900,Indices_Poder!$B$5:$E$250,3,FALSE),Indices_Poder!$G$6:$N$27,4,FALSE)*VLOOKUP($F$888,Regional!$A$2:$B$7,2,FALSE)</f>
        <v>44.87439014821642</v>
      </c>
      <c r="G900" s="1">
        <f>VLOOKUP($B900,Valores!$A$2:$G$300,6,FALSE)*VLOOKUP(VLOOKUP($B900,Indices_Poder!$B$5:$E$250,3,FALSE),Indices_Poder!$G$6:$N$27,4,FALSE)*VLOOKUP($G$888,Regional!$A$2:$B$7,2,FALSE)</f>
        <v>47.359982203492201</v>
      </c>
      <c r="H900" s="1">
        <f>VLOOKUP($B900,Valores!$A$2:$G$300,6,FALSE)*VLOOKUP(VLOOKUP($B900,Indices_Poder!$B$5:$E$250,3,FALSE),Indices_Poder!$G$6:$N$27,4,FALSE)*VLOOKUP($H$888,Regional!$A$2:$B$7,2,FALSE)</f>
        <v>46.382346738337354</v>
      </c>
      <c r="I900" s="2">
        <f>VLOOKUP($B900,Valores!$A$2:$G$300,6,FALSE)*VLOOKUP(VLOOKUP($B900,Indices_Poder!$B$5:$E$250,3,FALSE),Indices_Poder!$G$6:$N$27,4,FALSE)*VLOOKUP($I$888,Regional!$A$2:$B$7,2,FALSE)</f>
        <v>46.788157686137481</v>
      </c>
      <c r="J900" s="3">
        <f t="shared" si="321"/>
        <v>70036.974655845945</v>
      </c>
      <c r="K900" s="1">
        <f t="shared" si="321"/>
        <v>67311.585222324633</v>
      </c>
      <c r="L900" s="1">
        <f t="shared" si="321"/>
        <v>71039.973305238309</v>
      </c>
      <c r="M900" s="1">
        <f t="shared" si="321"/>
        <v>69573.520107506032</v>
      </c>
      <c r="N900" s="2">
        <f t="shared" si="321"/>
        <v>70182.236529206217</v>
      </c>
      <c r="O900" s="14">
        <f>VLOOKUP(B900,Valores!$A$2:$O$300,14,FALSE)</f>
        <v>3.1300000000000001E-2</v>
      </c>
      <c r="P900" s="14" t="str">
        <f>VLOOKUP(B900,Valores!$A$2:$O$300,15,FALSE)</f>
        <v>UAR</v>
      </c>
      <c r="Q900" s="5">
        <f t="shared" si="336"/>
        <v>35801.836656458392</v>
      </c>
      <c r="R900" s="5">
        <f t="shared" si="322"/>
        <v>34408.659012740405</v>
      </c>
      <c r="S900" s="5">
        <f t="shared" si="323"/>
        <v>36314.554317217531</v>
      </c>
      <c r="T900" s="5">
        <f t="shared" si="324"/>
        <v>35564.925737348996</v>
      </c>
      <c r="U900" s="5">
        <f t="shared" si="325"/>
        <v>35876.092317671777</v>
      </c>
      <c r="W900" s="1">
        <f t="shared" si="326"/>
        <v>105838.81131230434</v>
      </c>
      <c r="X900" s="7">
        <f t="shared" si="327"/>
        <v>3312.754794075126</v>
      </c>
      <c r="Z900" s="1">
        <f t="shared" si="328"/>
        <v>101720.24423506504</v>
      </c>
      <c r="AA900" s="7">
        <f t="shared" si="329"/>
        <v>3183.8436445575358</v>
      </c>
      <c r="AC900" s="1">
        <f t="shared" si="330"/>
        <v>107354.52762245585</v>
      </c>
      <c r="AD900" s="7">
        <f t="shared" si="331"/>
        <v>3360.196714582868</v>
      </c>
      <c r="AF900" s="1">
        <f t="shared" si="332"/>
        <v>105138.44584485503</v>
      </c>
      <c r="AG900" s="7">
        <f t="shared" si="333"/>
        <v>3290.8333549439626</v>
      </c>
      <c r="AI900" s="1">
        <f t="shared" si="334"/>
        <v>106058.32884687799</v>
      </c>
      <c r="AJ900" s="7">
        <f t="shared" si="335"/>
        <v>3319.6256929072815</v>
      </c>
    </row>
    <row r="901" spans="1:36" x14ac:dyDescent="0.2">
      <c r="A901" s="5">
        <v>13</v>
      </c>
      <c r="B901" s="6" t="s">
        <v>578</v>
      </c>
      <c r="C901" s="6" t="str">
        <f>VLOOKUP(B901,Valores!$A$2:$F$300,5,FALSE)</f>
        <v>kg</v>
      </c>
      <c r="D901" s="6">
        <v>1500</v>
      </c>
      <c r="E901" s="3">
        <f>VLOOKUP($B901,Valores!$A$2:$G$300,6,FALSE)*VLOOKUP(VLOOKUP($B901,Indices_Poder!$B$5:$E$250,3,FALSE),Indices_Poder!$G$6:$N$27,4,FALSE)*VLOOKUP($E$888,Regional!$A$2:$B$7,2,FALSE)</f>
        <v>46.691316437230633</v>
      </c>
      <c r="F901" s="1">
        <f>VLOOKUP($B901,Valores!$A$2:$G$300,6,FALSE)*VLOOKUP(VLOOKUP($B901,Indices_Poder!$B$5:$E$250,3,FALSE),Indices_Poder!$G$6:$N$27,4,FALSE)*VLOOKUP($F$888,Regional!$A$2:$B$7,2,FALSE)</f>
        <v>44.87439014821642</v>
      </c>
      <c r="G901" s="1">
        <f>VLOOKUP($B901,Valores!$A$2:$G$300,6,FALSE)*VLOOKUP(VLOOKUP($B901,Indices_Poder!$B$5:$E$250,3,FALSE),Indices_Poder!$G$6:$N$27,4,FALSE)*VLOOKUP($G$888,Regional!$A$2:$B$7,2,FALSE)</f>
        <v>47.359982203492201</v>
      </c>
      <c r="H901" s="1">
        <f>VLOOKUP($B901,Valores!$A$2:$G$300,6,FALSE)*VLOOKUP(VLOOKUP($B901,Indices_Poder!$B$5:$E$250,3,FALSE),Indices_Poder!$G$6:$N$27,4,FALSE)*VLOOKUP($H$888,Regional!$A$2:$B$7,2,FALSE)</f>
        <v>46.382346738337354</v>
      </c>
      <c r="I901" s="2">
        <f>VLOOKUP($B901,Valores!$A$2:$G$300,6,FALSE)*VLOOKUP(VLOOKUP($B901,Indices_Poder!$B$5:$E$250,3,FALSE),Indices_Poder!$G$6:$N$27,4,FALSE)*VLOOKUP($I$888,Regional!$A$2:$B$7,2,FALSE)</f>
        <v>46.788157686137481</v>
      </c>
      <c r="J901" s="3">
        <f t="shared" si="321"/>
        <v>70036.974655845945</v>
      </c>
      <c r="K901" s="1">
        <f t="shared" si="321"/>
        <v>67311.585222324633</v>
      </c>
      <c r="L901" s="1">
        <f t="shared" si="321"/>
        <v>71039.973305238309</v>
      </c>
      <c r="M901" s="1">
        <f t="shared" si="321"/>
        <v>69573.520107506032</v>
      </c>
      <c r="N901" s="2">
        <f t="shared" si="321"/>
        <v>70182.236529206217</v>
      </c>
      <c r="O901" s="14">
        <f>VLOOKUP(B901,Valores!$A$2:$O$300,14,FALSE)</f>
        <v>3.1300000000000001E-2</v>
      </c>
      <c r="P901" s="14" t="str">
        <f>VLOOKUP(B901,Valores!$A$2:$O$300,15,FALSE)</f>
        <v>UAR</v>
      </c>
      <c r="Q901" s="5">
        <f t="shared" si="336"/>
        <v>35801.836656458392</v>
      </c>
      <c r="R901" s="5">
        <f t="shared" si="322"/>
        <v>34408.659012740405</v>
      </c>
      <c r="S901" s="5">
        <f t="shared" si="323"/>
        <v>36314.554317217531</v>
      </c>
      <c r="T901" s="5">
        <f t="shared" si="324"/>
        <v>35564.925737348996</v>
      </c>
      <c r="U901" s="5">
        <f t="shared" si="325"/>
        <v>35876.092317671777</v>
      </c>
      <c r="W901" s="1">
        <f t="shared" si="326"/>
        <v>105838.81131230434</v>
      </c>
      <c r="X901" s="7">
        <f t="shared" si="327"/>
        <v>3312.754794075126</v>
      </c>
      <c r="Z901" s="1">
        <f t="shared" si="328"/>
        <v>101720.24423506504</v>
      </c>
      <c r="AA901" s="7">
        <f t="shared" si="329"/>
        <v>3183.8436445575358</v>
      </c>
      <c r="AC901" s="1">
        <f t="shared" si="330"/>
        <v>107354.52762245585</v>
      </c>
      <c r="AD901" s="7">
        <f t="shared" si="331"/>
        <v>3360.196714582868</v>
      </c>
      <c r="AF901" s="1">
        <f t="shared" si="332"/>
        <v>105138.44584485503</v>
      </c>
      <c r="AG901" s="7">
        <f t="shared" si="333"/>
        <v>3290.8333549439626</v>
      </c>
      <c r="AI901" s="1">
        <f t="shared" si="334"/>
        <v>106058.32884687799</v>
      </c>
      <c r="AJ901" s="7">
        <f t="shared" si="335"/>
        <v>3319.6256929072815</v>
      </c>
    </row>
    <row r="902" spans="1:36" x14ac:dyDescent="0.2">
      <c r="A902" s="5">
        <v>14</v>
      </c>
      <c r="B902" s="6" t="s">
        <v>10</v>
      </c>
      <c r="C902" s="6" t="str">
        <f>VLOOKUP(B902,Valores!$A$2:$F$300,5,FALSE)</f>
        <v>kg</v>
      </c>
      <c r="D902" s="6">
        <v>1500</v>
      </c>
      <c r="E902" s="3">
        <f>VLOOKUP($B902,Valores!$A$2:$G$300,6,FALSE)*VLOOKUP(VLOOKUP($B902,Indices_Poder!$B$5:$E$250,3,FALSE),Indices_Poder!$G$6:$N$27,4,FALSE)*VLOOKUP($E$888,Regional!$A$2:$B$7,2,FALSE)</f>
        <v>46.691316437230633</v>
      </c>
      <c r="F902" s="1">
        <f>VLOOKUP($B902,Valores!$A$2:$G$300,6,FALSE)*VLOOKUP(VLOOKUP($B902,Indices_Poder!$B$5:$E$250,3,FALSE),Indices_Poder!$G$6:$N$27,4,FALSE)*VLOOKUP($F$888,Regional!$A$2:$B$7,2,FALSE)</f>
        <v>44.87439014821642</v>
      </c>
      <c r="G902" s="1">
        <f>VLOOKUP($B902,Valores!$A$2:$G$300,6,FALSE)*VLOOKUP(VLOOKUP($B902,Indices_Poder!$B$5:$E$250,3,FALSE),Indices_Poder!$G$6:$N$27,4,FALSE)*VLOOKUP($G$888,Regional!$A$2:$B$7,2,FALSE)</f>
        <v>47.359982203492201</v>
      </c>
      <c r="H902" s="1">
        <f>VLOOKUP($B902,Valores!$A$2:$G$300,6,FALSE)*VLOOKUP(VLOOKUP($B902,Indices_Poder!$B$5:$E$250,3,FALSE),Indices_Poder!$G$6:$N$27,4,FALSE)*VLOOKUP($H$888,Regional!$A$2:$B$7,2,FALSE)</f>
        <v>46.382346738337354</v>
      </c>
      <c r="I902" s="2">
        <f>VLOOKUP($B902,Valores!$A$2:$G$300,6,FALSE)*VLOOKUP(VLOOKUP($B902,Indices_Poder!$B$5:$E$250,3,FALSE),Indices_Poder!$G$6:$N$27,4,FALSE)*VLOOKUP($I$888,Regional!$A$2:$B$7,2,FALSE)</f>
        <v>46.788157686137481</v>
      </c>
      <c r="J902" s="3">
        <f t="shared" si="321"/>
        <v>70036.974655845945</v>
      </c>
      <c r="K902" s="1">
        <f t="shared" si="321"/>
        <v>67311.585222324633</v>
      </c>
      <c r="L902" s="1">
        <f t="shared" si="321"/>
        <v>71039.973305238309</v>
      </c>
      <c r="M902" s="1">
        <f t="shared" si="321"/>
        <v>69573.520107506032</v>
      </c>
      <c r="N902" s="2">
        <f t="shared" si="321"/>
        <v>70182.236529206217</v>
      </c>
      <c r="O902" s="14">
        <f>VLOOKUP(B902,Valores!$A$2:$O$300,14,FALSE)</f>
        <v>3.1300000000000001E-2</v>
      </c>
      <c r="P902" s="14" t="str">
        <f>VLOOKUP(B902,Valores!$A$2:$O$300,15,FALSE)</f>
        <v>UAR</v>
      </c>
      <c r="Q902" s="5">
        <f t="shared" si="336"/>
        <v>35801.836656458392</v>
      </c>
      <c r="R902" s="5">
        <f t="shared" si="322"/>
        <v>34408.659012740405</v>
      </c>
      <c r="S902" s="5">
        <f t="shared" si="323"/>
        <v>36314.554317217531</v>
      </c>
      <c r="T902" s="5">
        <f t="shared" si="324"/>
        <v>35564.925737348996</v>
      </c>
      <c r="U902" s="5">
        <f t="shared" si="325"/>
        <v>35876.092317671777</v>
      </c>
      <c r="W902" s="1">
        <f t="shared" si="326"/>
        <v>105838.81131230434</v>
      </c>
      <c r="X902" s="7">
        <f t="shared" si="327"/>
        <v>3312.754794075126</v>
      </c>
      <c r="Z902" s="1">
        <f t="shared" si="328"/>
        <v>101720.24423506504</v>
      </c>
      <c r="AA902" s="7">
        <f t="shared" si="329"/>
        <v>3183.8436445575358</v>
      </c>
      <c r="AC902" s="1">
        <f t="shared" si="330"/>
        <v>107354.52762245585</v>
      </c>
      <c r="AD902" s="7">
        <f t="shared" si="331"/>
        <v>3360.196714582868</v>
      </c>
      <c r="AF902" s="1">
        <f t="shared" si="332"/>
        <v>105138.44584485503</v>
      </c>
      <c r="AG902" s="7">
        <f t="shared" si="333"/>
        <v>3290.8333549439626</v>
      </c>
      <c r="AI902" s="1">
        <f t="shared" si="334"/>
        <v>106058.32884687799</v>
      </c>
      <c r="AJ902" s="7">
        <f t="shared" si="335"/>
        <v>3319.6256929072815</v>
      </c>
    </row>
    <row r="903" spans="1:36" x14ac:dyDescent="0.2">
      <c r="A903" s="5">
        <v>15</v>
      </c>
      <c r="B903" s="6" t="s">
        <v>464</v>
      </c>
      <c r="C903" s="6" t="str">
        <f>VLOOKUP(B903,Valores!$A$2:$F$300,5,FALSE)</f>
        <v>cj</v>
      </c>
      <c r="D903" s="6">
        <v>6</v>
      </c>
      <c r="E903" s="3">
        <f>VLOOKUP($B903,Valores!$A$2:$G$300,6,FALSE)*VLOOKUP(VLOOKUP($B903,Indices_Poder!$B$5:$E$250,3,FALSE),Indices_Poder!$G$6:$N$27,4,FALSE)*VLOOKUP($E$888,Regional!$A$2:$B$7,2,FALSE)</f>
        <v>2832.9752544814723</v>
      </c>
      <c r="F903" s="1">
        <f>VLOOKUP($B903,Valores!$A$2:$G$300,6,FALSE)*VLOOKUP(VLOOKUP($B903,Indices_Poder!$B$5:$E$250,3,FALSE),Indices_Poder!$G$6:$N$27,4,FALSE)*VLOOKUP($F$888,Regional!$A$2:$B$7,2,FALSE)</f>
        <v>2722.7340445786872</v>
      </c>
      <c r="G903" s="1">
        <f>VLOOKUP($B903,Valores!$A$2:$G$300,6,FALSE)*VLOOKUP(VLOOKUP($B903,Indices_Poder!$B$5:$E$250,3,FALSE),Indices_Poder!$G$6:$N$27,4,FALSE)*VLOOKUP($G$888,Regional!$A$2:$B$7,2,FALSE)</f>
        <v>2873.546258125898</v>
      </c>
      <c r="H903" s="1">
        <f>VLOOKUP($B903,Valores!$A$2:$G$300,6,FALSE)*VLOOKUP(VLOOKUP($B903,Indices_Poder!$B$5:$E$250,3,FALSE),Indices_Poder!$G$6:$N$27,4,FALSE)*VLOOKUP($H$888,Regional!$A$2:$B$7,2,FALSE)</f>
        <v>2814.2286527974961</v>
      </c>
      <c r="I903" s="2">
        <f>VLOOKUP($B903,Valores!$A$2:$G$300,6,FALSE)*VLOOKUP(VLOOKUP($B903,Indices_Poder!$B$5:$E$250,3,FALSE),Indices_Poder!$G$6:$N$27,4,FALSE)*VLOOKUP($I$888,Regional!$A$2:$B$7,2,FALSE)</f>
        <v>2838.8510550092856</v>
      </c>
      <c r="J903" s="3">
        <f t="shared" si="321"/>
        <v>16997.851526888833</v>
      </c>
      <c r="K903" s="1">
        <f t="shared" si="321"/>
        <v>16336.404267472124</v>
      </c>
      <c r="L903" s="1">
        <f t="shared" si="321"/>
        <v>17241.277548755388</v>
      </c>
      <c r="M903" s="1">
        <f t="shared" si="321"/>
        <v>16885.371916784978</v>
      </c>
      <c r="N903" s="2">
        <f t="shared" si="321"/>
        <v>17033.106330055714</v>
      </c>
      <c r="O903" s="14">
        <f>VLOOKUP(B903,Valores!$A$2:$O$300,14,FALSE)</f>
        <v>2.7E-2</v>
      </c>
      <c r="P903" s="14" t="str">
        <f>VLOOKUP(B903,Valores!$A$2:$O$300,15,FALSE)</f>
        <v>COM</v>
      </c>
      <c r="Q903" s="5">
        <f t="shared" si="336"/>
        <v>0</v>
      </c>
      <c r="R903" s="5">
        <f t="shared" si="322"/>
        <v>0</v>
      </c>
      <c r="S903" s="5">
        <f t="shared" si="323"/>
        <v>0</v>
      </c>
      <c r="T903" s="5">
        <f t="shared" si="324"/>
        <v>0</v>
      </c>
      <c r="U903" s="5">
        <f t="shared" si="325"/>
        <v>0</v>
      </c>
      <c r="W903" s="1">
        <f t="shared" si="326"/>
        <v>16997.851526888833</v>
      </c>
      <c r="X903" s="7">
        <f t="shared" si="327"/>
        <v>458.94199122599849</v>
      </c>
      <c r="Z903" s="1">
        <f t="shared" si="328"/>
        <v>16336.404267472124</v>
      </c>
      <c r="AA903" s="7">
        <f t="shared" si="329"/>
        <v>441.08291522174733</v>
      </c>
      <c r="AC903" s="1">
        <f t="shared" si="330"/>
        <v>17241.277548755388</v>
      </c>
      <c r="AD903" s="7">
        <f t="shared" si="331"/>
        <v>465.51449381639549</v>
      </c>
      <c r="AF903" s="1">
        <f t="shared" si="332"/>
        <v>16885.371916784978</v>
      </c>
      <c r="AG903" s="7">
        <f t="shared" si="333"/>
        <v>455.90504175319438</v>
      </c>
      <c r="AI903" s="1">
        <f t="shared" si="334"/>
        <v>17033.106330055714</v>
      </c>
      <c r="AJ903" s="7">
        <f t="shared" si="335"/>
        <v>459.89387091150428</v>
      </c>
    </row>
    <row r="904" spans="1:36" x14ac:dyDescent="0.2">
      <c r="A904" s="5">
        <v>16</v>
      </c>
      <c r="B904" s="6" t="s">
        <v>472</v>
      </c>
      <c r="C904" s="6" t="str">
        <f>VLOOKUP(B904,Valores!$A$2:$F$300,5,FALSE)</f>
        <v>cj</v>
      </c>
      <c r="D904" s="6">
        <v>3</v>
      </c>
      <c r="E904" s="3">
        <f>VLOOKUP($B904,Valores!$A$2:$G$300,6,FALSE)*VLOOKUP(VLOOKUP($B904,Indices_Poder!$B$5:$E$250,3,FALSE),Indices_Poder!$G$6:$N$27,4,FALSE)*VLOOKUP($E$888,Regional!$A$2:$B$7,2,FALSE)</f>
        <v>2826.2441523498101</v>
      </c>
      <c r="F904" s="1">
        <f>VLOOKUP($B904,Valores!$A$2:$G$300,6,FALSE)*VLOOKUP(VLOOKUP($B904,Indices_Poder!$B$5:$E$250,3,FALSE),Indices_Poder!$G$6:$N$27,4,FALSE)*VLOOKUP($F$888,Regional!$A$2:$B$7,2,FALSE)</f>
        <v>2716.2648737299755</v>
      </c>
      <c r="G904" s="1">
        <f>VLOOKUP($B904,Valores!$A$2:$G$300,6,FALSE)*VLOOKUP(VLOOKUP($B904,Indices_Poder!$B$5:$E$250,3,FALSE),Indices_Poder!$G$6:$N$27,4,FALSE)*VLOOKUP($G$888,Regional!$A$2:$B$7,2,FALSE)</f>
        <v>2866.7187599637086</v>
      </c>
      <c r="H904" s="1">
        <f>VLOOKUP($B904,Valores!$A$2:$G$300,6,FALSE)*VLOOKUP(VLOOKUP($B904,Indices_Poder!$B$5:$E$250,3,FALSE),Indices_Poder!$G$6:$N$27,4,FALSE)*VLOOKUP($H$888,Regional!$A$2:$B$7,2,FALSE)</f>
        <v>2807.5420922799399</v>
      </c>
      <c r="I904" s="2">
        <f>VLOOKUP($B904,Valores!$A$2:$G$300,6,FALSE)*VLOOKUP(VLOOKUP($B904,Indices_Poder!$B$5:$E$250,3,FALSE),Indices_Poder!$G$6:$N$27,4,FALSE)*VLOOKUP($I$888,Regional!$A$2:$B$7,2,FALSE)</f>
        <v>2832.1059920732023</v>
      </c>
      <c r="J904" s="3">
        <f t="shared" si="321"/>
        <v>8478.7324570494311</v>
      </c>
      <c r="K904" s="1">
        <f t="shared" si="321"/>
        <v>8148.7946211899271</v>
      </c>
      <c r="L904" s="1">
        <f t="shared" si="321"/>
        <v>8600.1562798911255</v>
      </c>
      <c r="M904" s="1">
        <f t="shared" si="321"/>
        <v>8422.6262768398192</v>
      </c>
      <c r="N904" s="2">
        <f t="shared" si="321"/>
        <v>8496.3179762196069</v>
      </c>
      <c r="O904" s="14">
        <f>VLOOKUP(B904,Valores!$A$2:$O$300,14,FALSE)</f>
        <v>2.7E-2</v>
      </c>
      <c r="P904" s="14" t="str">
        <f>VLOOKUP(B904,Valores!$A$2:$O$300,15,FALSE)</f>
        <v>COM</v>
      </c>
      <c r="Q904" s="5">
        <f t="shared" si="336"/>
        <v>0</v>
      </c>
      <c r="R904" s="5">
        <f t="shared" si="322"/>
        <v>0</v>
      </c>
      <c r="S904" s="5">
        <f t="shared" si="323"/>
        <v>0</v>
      </c>
      <c r="T904" s="5">
        <f t="shared" si="324"/>
        <v>0</v>
      </c>
      <c r="U904" s="5">
        <f t="shared" si="325"/>
        <v>0</v>
      </c>
      <c r="W904" s="1">
        <f t="shared" si="326"/>
        <v>8478.7324570494311</v>
      </c>
      <c r="X904" s="7">
        <f t="shared" si="327"/>
        <v>228.92577634033464</v>
      </c>
      <c r="Z904" s="1">
        <f t="shared" si="328"/>
        <v>8148.7946211899271</v>
      </c>
      <c r="AA904" s="7">
        <f t="shared" si="329"/>
        <v>220.01745477212802</v>
      </c>
      <c r="AC904" s="1">
        <f t="shared" si="330"/>
        <v>8600.1562798911255</v>
      </c>
      <c r="AD904" s="7">
        <f t="shared" si="331"/>
        <v>232.20421955706038</v>
      </c>
      <c r="AF904" s="1">
        <f t="shared" si="332"/>
        <v>8422.6262768398192</v>
      </c>
      <c r="AG904" s="7">
        <f t="shared" si="333"/>
        <v>227.41090947467512</v>
      </c>
      <c r="AI904" s="1">
        <f t="shared" si="334"/>
        <v>8496.3179762196069</v>
      </c>
      <c r="AJ904" s="7">
        <f t="shared" si="335"/>
        <v>229.40058535792937</v>
      </c>
    </row>
    <row r="905" spans="1:36" x14ac:dyDescent="0.2">
      <c r="A905" s="5">
        <v>17</v>
      </c>
      <c r="B905" s="6" t="s">
        <v>15</v>
      </c>
      <c r="C905" s="6" t="str">
        <f>VLOOKUP(B905,Valores!$A$2:$F$300,5,FALSE)</f>
        <v>unid.</v>
      </c>
      <c r="D905" s="6">
        <v>3</v>
      </c>
      <c r="E905" s="3">
        <f>VLOOKUP($B905,Valores!$A$2:$G$300,6,FALSE)*VLOOKUP(VLOOKUP($B905,Indices_Poder!$B$5:$E$250,3,FALSE),Indices_Poder!$G$6:$N$27,4,FALSE)*VLOOKUP($E$888,Regional!$A$2:$B$7,2,FALSE)</f>
        <v>1588.2394531952059</v>
      </c>
      <c r="F905" s="1">
        <f>VLOOKUP($B905,Valores!$A$2:$G$300,6,FALSE)*VLOOKUP(VLOOKUP($B905,Indices_Poder!$B$5:$E$250,3,FALSE),Indices_Poder!$G$6:$N$27,4,FALSE)*VLOOKUP($F$888,Regional!$A$2:$B$7,2,FALSE)</f>
        <v>1526.4353697819802</v>
      </c>
      <c r="G905" s="1">
        <f>VLOOKUP($B905,Valores!$A$2:$G$300,6,FALSE)*VLOOKUP(VLOOKUP($B905,Indices_Poder!$B$5:$E$250,3,FALSE),Indices_Poder!$G$6:$N$27,4,FALSE)*VLOOKUP($G$888,Regional!$A$2:$B$7,2,FALSE)</f>
        <v>1610.9846107965197</v>
      </c>
      <c r="H905" s="1">
        <f>VLOOKUP($B905,Valores!$A$2:$G$300,6,FALSE)*VLOOKUP(VLOOKUP($B905,Indices_Poder!$B$5:$E$250,3,FALSE),Indices_Poder!$G$6:$N$27,4,FALSE)*VLOOKUP($H$888,Regional!$A$2:$B$7,2,FALSE)</f>
        <v>1577.7296217518401</v>
      </c>
      <c r="I905" s="2">
        <f>VLOOKUP($B905,Valores!$A$2:$G$300,6,FALSE)*VLOOKUP(VLOOKUP($B905,Indices_Poder!$B$5:$E$250,3,FALSE),Indices_Poder!$G$6:$N$27,4,FALSE)*VLOOKUP($I$888,Regional!$A$2:$B$7,2,FALSE)</f>
        <v>1591.5335794684995</v>
      </c>
      <c r="J905" s="3">
        <f t="shared" si="321"/>
        <v>4764.7183595856177</v>
      </c>
      <c r="K905" s="1">
        <f t="shared" si="321"/>
        <v>4579.3061093459401</v>
      </c>
      <c r="L905" s="1">
        <f t="shared" si="321"/>
        <v>4832.9538323895595</v>
      </c>
      <c r="M905" s="1">
        <f t="shared" si="321"/>
        <v>4733.1888652555208</v>
      </c>
      <c r="N905" s="2">
        <f t="shared" si="321"/>
        <v>4774.6007384054983</v>
      </c>
      <c r="O905" s="14">
        <f>VLOOKUP(B905,Valores!$A$2:$O$300,14,FALSE)</f>
        <v>2.7E-2</v>
      </c>
      <c r="P905" s="14" t="str">
        <f>VLOOKUP(B905,Valores!$A$2:$O$300,15,FALSE)</f>
        <v>COM</v>
      </c>
      <c r="Q905" s="5">
        <f t="shared" si="336"/>
        <v>0</v>
      </c>
      <c r="R905" s="5">
        <f t="shared" si="322"/>
        <v>0</v>
      </c>
      <c r="S905" s="5">
        <f t="shared" si="323"/>
        <v>0</v>
      </c>
      <c r="T905" s="5">
        <f t="shared" si="324"/>
        <v>0</v>
      </c>
      <c r="U905" s="5">
        <f t="shared" si="325"/>
        <v>0</v>
      </c>
      <c r="W905" s="1">
        <f t="shared" si="326"/>
        <v>4764.7183595856177</v>
      </c>
      <c r="X905" s="7">
        <f t="shared" si="327"/>
        <v>128.64739570881167</v>
      </c>
      <c r="Z905" s="1">
        <f t="shared" si="328"/>
        <v>4579.3061093459401</v>
      </c>
      <c r="AA905" s="7">
        <f t="shared" si="329"/>
        <v>123.64126495234038</v>
      </c>
      <c r="AC905" s="1">
        <f t="shared" si="330"/>
        <v>4832.9538323895595</v>
      </c>
      <c r="AD905" s="7">
        <f t="shared" si="331"/>
        <v>130.4897534745181</v>
      </c>
      <c r="AF905" s="1">
        <f t="shared" si="332"/>
        <v>4733.1888652555208</v>
      </c>
      <c r="AG905" s="7">
        <f t="shared" si="333"/>
        <v>127.79609936189907</v>
      </c>
      <c r="AI905" s="1">
        <f t="shared" si="334"/>
        <v>4774.6007384054983</v>
      </c>
      <c r="AJ905" s="7">
        <f t="shared" si="335"/>
        <v>128.91421993694846</v>
      </c>
    </row>
    <row r="906" spans="1:36" x14ac:dyDescent="0.2">
      <c r="A906" s="5">
        <v>18</v>
      </c>
      <c r="B906" s="6" t="s">
        <v>436</v>
      </c>
      <c r="C906" s="6" t="str">
        <f>VLOOKUP(B906,Valores!$A$2:$F$300,5,FALSE)</f>
        <v>m³</v>
      </c>
      <c r="D906" s="6">
        <v>22</v>
      </c>
      <c r="E906" s="3">
        <f>VLOOKUP($B906,Valores!$A$2:$G$300,6,FALSE)*VLOOKUP(VLOOKUP($B906,Indices_Poder!$B$5:$E$250,3,FALSE),Indices_Poder!$G$6:$N$27,4,FALSE)*VLOOKUP($E$888,Regional!$A$2:$B$7,2,FALSE)</f>
        <v>3577.0086142753808</v>
      </c>
      <c r="F906" s="1">
        <f>VLOOKUP($B906,Valores!$A$2:$G$300,6,FALSE)*VLOOKUP(VLOOKUP($B906,Indices_Poder!$B$5:$E$250,3,FALSE),Indices_Poder!$G$6:$N$27,4,FALSE)*VLOOKUP($F$888,Regional!$A$2:$B$7,2,FALSE)</f>
        <v>3437.8144025198744</v>
      </c>
      <c r="G906" s="1">
        <f>VLOOKUP($B906,Valores!$A$2:$G$300,6,FALSE)*VLOOKUP(VLOOKUP($B906,Indices_Poder!$B$5:$E$250,3,FALSE),Indices_Poder!$G$6:$N$27,4,FALSE)*VLOOKUP($G$888,Regional!$A$2:$B$7,2,FALSE)</f>
        <v>3628.2349104798182</v>
      </c>
      <c r="H906" s="1">
        <f>VLOOKUP($B906,Valores!$A$2:$G$300,6,FALSE)*VLOOKUP(VLOOKUP($B906,Indices_Poder!$B$5:$E$250,3,FALSE),Indices_Poder!$G$6:$N$27,4,FALSE)*VLOOKUP($H$888,Regional!$A$2:$B$7,2,FALSE)</f>
        <v>3553.3385325809168</v>
      </c>
      <c r="I906" s="2">
        <f>VLOOKUP($B906,Valores!$A$2:$G$300,6,FALSE)*VLOOKUP(VLOOKUP($B906,Indices_Poder!$B$5:$E$250,3,FALSE),Indices_Poder!$G$6:$N$27,4,FALSE)*VLOOKUP($I$888,Regional!$A$2:$B$7,2,FALSE)</f>
        <v>3584.4275951049885</v>
      </c>
      <c r="J906" s="3">
        <f t="shared" si="321"/>
        <v>78694.18951405838</v>
      </c>
      <c r="K906" s="1">
        <f t="shared" si="321"/>
        <v>75631.916855437245</v>
      </c>
      <c r="L906" s="1">
        <f t="shared" si="321"/>
        <v>79821.168030556</v>
      </c>
      <c r="M906" s="1">
        <f t="shared" si="321"/>
        <v>78173.447716780167</v>
      </c>
      <c r="N906" s="2">
        <f t="shared" si="321"/>
        <v>78857.407092309746</v>
      </c>
      <c r="O906" s="14">
        <f>VLOOKUP(B906,Valores!$A$2:$O$300,14,FALSE)</f>
        <v>3.1300000000000001E-2</v>
      </c>
      <c r="P906" s="14" t="str">
        <f>VLOOKUP(B906,Valores!$A$2:$O$300,15,FALSE)</f>
        <v>COM</v>
      </c>
      <c r="Q906" s="5">
        <f t="shared" si="336"/>
        <v>0</v>
      </c>
      <c r="R906" s="5">
        <f t="shared" si="322"/>
        <v>0</v>
      </c>
      <c r="S906" s="5">
        <f t="shared" si="323"/>
        <v>0</v>
      </c>
      <c r="T906" s="5">
        <f t="shared" si="324"/>
        <v>0</v>
      </c>
      <c r="U906" s="5">
        <f t="shared" si="325"/>
        <v>0</v>
      </c>
      <c r="W906" s="1">
        <f t="shared" si="326"/>
        <v>78694.18951405838</v>
      </c>
      <c r="X906" s="7">
        <f t="shared" si="327"/>
        <v>2463.1281317900275</v>
      </c>
      <c r="Z906" s="1">
        <f t="shared" si="328"/>
        <v>75631.916855437245</v>
      </c>
      <c r="AA906" s="7">
        <f t="shared" si="329"/>
        <v>2367.2789975751857</v>
      </c>
      <c r="AC906" s="1">
        <f t="shared" si="330"/>
        <v>79821.168030556</v>
      </c>
      <c r="AD906" s="7">
        <f t="shared" si="331"/>
        <v>2498.4025593564029</v>
      </c>
      <c r="AF906" s="1">
        <f t="shared" si="332"/>
        <v>78173.447716780167</v>
      </c>
      <c r="AG906" s="7">
        <f t="shared" si="333"/>
        <v>2446.8289135352193</v>
      </c>
      <c r="AI906" s="1">
        <f t="shared" si="334"/>
        <v>78857.407092309746</v>
      </c>
      <c r="AJ906" s="7">
        <f t="shared" si="335"/>
        <v>2468.236841989295</v>
      </c>
    </row>
    <row r="907" spans="1:36" x14ac:dyDescent="0.2">
      <c r="A907" s="5">
        <v>19</v>
      </c>
      <c r="B907" s="6" t="s">
        <v>438</v>
      </c>
      <c r="C907" s="6" t="str">
        <f>VLOOKUP(B907,Valores!$A$2:$F$300,5,FALSE)</f>
        <v>m³</v>
      </c>
      <c r="D907" s="6">
        <v>36</v>
      </c>
      <c r="E907" s="3">
        <f>VLOOKUP($B907,Valores!$A$2:$G$300,6,FALSE)*VLOOKUP(VLOOKUP($B907,Indices_Poder!$B$5:$E$250,3,FALSE),Indices_Poder!$G$6:$N$27,4,FALSE)*VLOOKUP($E$888,Regional!$A$2:$B$7,2,FALSE)</f>
        <v>3577.0086142753808</v>
      </c>
      <c r="F907" s="1">
        <f>VLOOKUP($B907,Valores!$A$2:$G$300,6,FALSE)*VLOOKUP(VLOOKUP($B907,Indices_Poder!$B$5:$E$250,3,FALSE),Indices_Poder!$G$6:$N$27,4,FALSE)*VLOOKUP($F$888,Regional!$A$2:$B$7,2,FALSE)</f>
        <v>3437.8144025198744</v>
      </c>
      <c r="G907" s="1">
        <f>VLOOKUP($B907,Valores!$A$2:$G$300,6,FALSE)*VLOOKUP(VLOOKUP($B907,Indices_Poder!$B$5:$E$250,3,FALSE),Indices_Poder!$G$6:$N$27,4,FALSE)*VLOOKUP($G$888,Regional!$A$2:$B$7,2,FALSE)</f>
        <v>3628.2349104798182</v>
      </c>
      <c r="H907" s="1">
        <f>VLOOKUP($B907,Valores!$A$2:$G$300,6,FALSE)*VLOOKUP(VLOOKUP($B907,Indices_Poder!$B$5:$E$250,3,FALSE),Indices_Poder!$G$6:$N$27,4,FALSE)*VLOOKUP($H$888,Regional!$A$2:$B$7,2,FALSE)</f>
        <v>3553.3385325809168</v>
      </c>
      <c r="I907" s="2">
        <f>VLOOKUP($B907,Valores!$A$2:$G$300,6,FALSE)*VLOOKUP(VLOOKUP($B907,Indices_Poder!$B$5:$E$250,3,FALSE),Indices_Poder!$G$6:$N$27,4,FALSE)*VLOOKUP($I$888,Regional!$A$2:$B$7,2,FALSE)</f>
        <v>3584.4275951049885</v>
      </c>
      <c r="J907" s="3">
        <f t="shared" si="321"/>
        <v>128772.3101139137</v>
      </c>
      <c r="K907" s="1">
        <f t="shared" si="321"/>
        <v>123761.31849071548</v>
      </c>
      <c r="L907" s="1">
        <f t="shared" si="321"/>
        <v>130616.45677727346</v>
      </c>
      <c r="M907" s="1">
        <f t="shared" si="321"/>
        <v>127920.18717291301</v>
      </c>
      <c r="N907" s="2">
        <f t="shared" si="321"/>
        <v>129039.39342377959</v>
      </c>
      <c r="O907" s="14">
        <f>VLOOKUP(B907,Valores!$A$2:$O$300,14,FALSE)</f>
        <v>3.1300000000000001E-2</v>
      </c>
      <c r="P907" s="14" t="str">
        <f>VLOOKUP(B907,Valores!$A$2:$O$300,15,FALSE)</f>
        <v>COM</v>
      </c>
      <c r="Q907" s="5">
        <f t="shared" si="336"/>
        <v>0</v>
      </c>
      <c r="R907" s="5">
        <f t="shared" si="322"/>
        <v>0</v>
      </c>
      <c r="S907" s="5">
        <f t="shared" si="323"/>
        <v>0</v>
      </c>
      <c r="T907" s="5">
        <f t="shared" si="324"/>
        <v>0</v>
      </c>
      <c r="U907" s="5">
        <f t="shared" si="325"/>
        <v>0</v>
      </c>
      <c r="W907" s="1">
        <f t="shared" si="326"/>
        <v>128772.3101139137</v>
      </c>
      <c r="X907" s="7">
        <f t="shared" si="327"/>
        <v>4030.573306565499</v>
      </c>
      <c r="Z907" s="1">
        <f t="shared" si="328"/>
        <v>123761.31849071548</v>
      </c>
      <c r="AA907" s="7">
        <f t="shared" si="329"/>
        <v>3873.7292687593945</v>
      </c>
      <c r="AC907" s="1">
        <f t="shared" si="330"/>
        <v>130616.45677727346</v>
      </c>
      <c r="AD907" s="7">
        <f t="shared" si="331"/>
        <v>4088.2950971286596</v>
      </c>
      <c r="AF907" s="1">
        <f t="shared" si="332"/>
        <v>127920.18717291301</v>
      </c>
      <c r="AG907" s="7">
        <f t="shared" si="333"/>
        <v>4003.9018585121771</v>
      </c>
      <c r="AI907" s="1">
        <f t="shared" si="334"/>
        <v>129039.39342377959</v>
      </c>
      <c r="AJ907" s="7">
        <f t="shared" si="335"/>
        <v>4038.9330141643013</v>
      </c>
    </row>
    <row r="908" spans="1:36" x14ac:dyDescent="0.2">
      <c r="A908" s="5">
        <v>20</v>
      </c>
      <c r="B908" s="6" t="s">
        <v>439</v>
      </c>
      <c r="C908" s="6" t="str">
        <f>VLOOKUP(B908,Valores!$A$2:$F$300,5,FALSE)</f>
        <v>m³</v>
      </c>
      <c r="D908" s="6">
        <v>0</v>
      </c>
      <c r="E908" s="3">
        <f>VLOOKUP($B908,Valores!$A$2:$G$300,6,FALSE)*VLOOKUP(VLOOKUP($B908,Indices_Poder!$B$5:$E$250,3,FALSE),Indices_Poder!$G$6:$N$27,4,FALSE)*VLOOKUP($E$888,Regional!$A$2:$B$7,2,FALSE)</f>
        <v>3577.0086142753808</v>
      </c>
      <c r="F908" s="1">
        <f>VLOOKUP($B908,Valores!$A$2:$G$300,6,FALSE)*VLOOKUP(VLOOKUP($B908,Indices_Poder!$B$5:$E$250,3,FALSE),Indices_Poder!$G$6:$N$27,4,FALSE)*VLOOKUP($F$888,Regional!$A$2:$B$7,2,FALSE)</f>
        <v>3437.8144025198744</v>
      </c>
      <c r="G908" s="1">
        <f>VLOOKUP($B908,Valores!$A$2:$G$300,6,FALSE)*VLOOKUP(VLOOKUP($B908,Indices_Poder!$B$5:$E$250,3,FALSE),Indices_Poder!$G$6:$N$27,4,FALSE)*VLOOKUP($G$888,Regional!$A$2:$B$7,2,FALSE)</f>
        <v>3628.2349104798182</v>
      </c>
      <c r="H908" s="1">
        <f>VLOOKUP($B908,Valores!$A$2:$G$300,6,FALSE)*VLOOKUP(VLOOKUP($B908,Indices_Poder!$B$5:$E$250,3,FALSE),Indices_Poder!$G$6:$N$27,4,FALSE)*VLOOKUP($H$888,Regional!$A$2:$B$7,2,FALSE)</f>
        <v>3553.3385325809168</v>
      </c>
      <c r="I908" s="2">
        <f>VLOOKUP($B908,Valores!$A$2:$G$300,6,FALSE)*VLOOKUP(VLOOKUP($B908,Indices_Poder!$B$5:$E$250,3,FALSE),Indices_Poder!$G$6:$N$27,4,FALSE)*VLOOKUP($I$888,Regional!$A$2:$B$7,2,FALSE)</f>
        <v>3584.4275951049885</v>
      </c>
      <c r="J908" s="3">
        <f t="shared" si="321"/>
        <v>0</v>
      </c>
      <c r="K908" s="1">
        <f t="shared" si="321"/>
        <v>0</v>
      </c>
      <c r="L908" s="1">
        <f t="shared" si="321"/>
        <v>0</v>
      </c>
      <c r="M908" s="1">
        <f t="shared" si="321"/>
        <v>0</v>
      </c>
      <c r="N908" s="2">
        <f t="shared" si="321"/>
        <v>0</v>
      </c>
      <c r="O908" s="14">
        <f>VLOOKUP(B908,Valores!$A$2:$O$300,14,FALSE)</f>
        <v>3.1300000000000001E-2</v>
      </c>
      <c r="P908" s="14" t="str">
        <f>VLOOKUP(B908,Valores!$A$2:$O$300,15,FALSE)</f>
        <v>COM</v>
      </c>
      <c r="Q908" s="5">
        <f t="shared" si="336"/>
        <v>0</v>
      </c>
      <c r="R908" s="5">
        <f t="shared" si="322"/>
        <v>0</v>
      </c>
      <c r="S908" s="5">
        <f t="shared" si="323"/>
        <v>0</v>
      </c>
      <c r="T908" s="5">
        <f t="shared" si="324"/>
        <v>0</v>
      </c>
      <c r="U908" s="5">
        <f t="shared" si="325"/>
        <v>0</v>
      </c>
      <c r="W908" s="1">
        <f t="shared" si="326"/>
        <v>0</v>
      </c>
      <c r="X908" s="7">
        <f t="shared" si="327"/>
        <v>0</v>
      </c>
      <c r="Z908" s="1">
        <f t="shared" si="328"/>
        <v>0</v>
      </c>
      <c r="AA908" s="7">
        <f t="shared" si="329"/>
        <v>0</v>
      </c>
      <c r="AC908" s="1">
        <f t="shared" si="330"/>
        <v>0</v>
      </c>
      <c r="AD908" s="7">
        <f t="shared" si="331"/>
        <v>0</v>
      </c>
      <c r="AF908" s="1">
        <f t="shared" si="332"/>
        <v>0</v>
      </c>
      <c r="AG908" s="7">
        <f t="shared" si="333"/>
        <v>0</v>
      </c>
      <c r="AI908" s="1">
        <f t="shared" si="334"/>
        <v>0</v>
      </c>
      <c r="AJ908" s="7">
        <f t="shared" si="335"/>
        <v>0</v>
      </c>
    </row>
    <row r="909" spans="1:36" x14ac:dyDescent="0.2">
      <c r="A909" s="5">
        <v>21</v>
      </c>
      <c r="B909" s="6" t="s">
        <v>440</v>
      </c>
      <c r="C909" s="6" t="str">
        <f>VLOOKUP(B909,Valores!$A$2:$F$300,5,FALSE)</f>
        <v>m³</v>
      </c>
      <c r="D909" s="6">
        <v>7</v>
      </c>
      <c r="E909" s="3">
        <f>VLOOKUP($B909,Valores!$A$2:$G$300,6,FALSE)*VLOOKUP(VLOOKUP($B909,Indices_Poder!$B$5:$E$250,3,FALSE),Indices_Poder!$G$6:$N$27,4,FALSE)*VLOOKUP($E$888,Regional!$A$2:$B$7,2,FALSE)</f>
        <v>3577.0086142753808</v>
      </c>
      <c r="F909" s="1">
        <f>VLOOKUP($B909,Valores!$A$2:$G$300,6,FALSE)*VLOOKUP(VLOOKUP($B909,Indices_Poder!$B$5:$E$250,3,FALSE),Indices_Poder!$G$6:$N$27,4,FALSE)*VLOOKUP($F$888,Regional!$A$2:$B$7,2,FALSE)</f>
        <v>3437.8144025198744</v>
      </c>
      <c r="G909" s="1">
        <f>VLOOKUP($B909,Valores!$A$2:$G$300,6,FALSE)*VLOOKUP(VLOOKUP($B909,Indices_Poder!$B$5:$E$250,3,FALSE),Indices_Poder!$G$6:$N$27,4,FALSE)*VLOOKUP($G$888,Regional!$A$2:$B$7,2,FALSE)</f>
        <v>3628.2349104798182</v>
      </c>
      <c r="H909" s="1">
        <f>VLOOKUP($B909,Valores!$A$2:$G$300,6,FALSE)*VLOOKUP(VLOOKUP($B909,Indices_Poder!$B$5:$E$250,3,FALSE),Indices_Poder!$G$6:$N$27,4,FALSE)*VLOOKUP($H$888,Regional!$A$2:$B$7,2,FALSE)</f>
        <v>3553.3385325809168</v>
      </c>
      <c r="I909" s="2">
        <f>VLOOKUP($B909,Valores!$A$2:$G$300,6,FALSE)*VLOOKUP(VLOOKUP($B909,Indices_Poder!$B$5:$E$250,3,FALSE),Indices_Poder!$G$6:$N$27,4,FALSE)*VLOOKUP($I$888,Regional!$A$2:$B$7,2,FALSE)</f>
        <v>3584.4275951049885</v>
      </c>
      <c r="J909" s="3">
        <f t="shared" si="321"/>
        <v>25039.060299927667</v>
      </c>
      <c r="K909" s="1">
        <f t="shared" si="321"/>
        <v>24064.700817639121</v>
      </c>
      <c r="L909" s="1">
        <f t="shared" si="321"/>
        <v>25397.644373358726</v>
      </c>
      <c r="M909" s="1">
        <f t="shared" si="321"/>
        <v>24873.369728066416</v>
      </c>
      <c r="N909" s="2">
        <f t="shared" si="321"/>
        <v>25090.993165734919</v>
      </c>
      <c r="O909" s="14">
        <f>VLOOKUP(B909,Valores!$A$2:$O$300,14,FALSE)</f>
        <v>3.1300000000000001E-2</v>
      </c>
      <c r="P909" s="14" t="str">
        <f>VLOOKUP(B909,Valores!$A$2:$O$300,15,FALSE)</f>
        <v>COM</v>
      </c>
      <c r="Q909" s="5">
        <f t="shared" si="336"/>
        <v>0</v>
      </c>
      <c r="R909" s="5">
        <f t="shared" si="322"/>
        <v>0</v>
      </c>
      <c r="S909" s="5">
        <f t="shared" si="323"/>
        <v>0</v>
      </c>
      <c r="T909" s="5">
        <f t="shared" si="324"/>
        <v>0</v>
      </c>
      <c r="U909" s="5">
        <f t="shared" si="325"/>
        <v>0</v>
      </c>
      <c r="W909" s="1">
        <f t="shared" si="326"/>
        <v>25039.060299927667</v>
      </c>
      <c r="X909" s="7">
        <f t="shared" si="327"/>
        <v>783.72258738773598</v>
      </c>
      <c r="Z909" s="1">
        <f t="shared" si="328"/>
        <v>24064.700817639121</v>
      </c>
      <c r="AA909" s="7">
        <f t="shared" si="329"/>
        <v>753.22513559210449</v>
      </c>
      <c r="AC909" s="1">
        <f t="shared" si="330"/>
        <v>25397.644373358726</v>
      </c>
      <c r="AD909" s="7">
        <f t="shared" si="331"/>
        <v>794.94626888612811</v>
      </c>
      <c r="AF909" s="1">
        <f t="shared" si="332"/>
        <v>24873.369728066416</v>
      </c>
      <c r="AG909" s="7">
        <f t="shared" si="333"/>
        <v>778.53647248847892</v>
      </c>
      <c r="AI909" s="1">
        <f t="shared" si="334"/>
        <v>25090.993165734919</v>
      </c>
      <c r="AJ909" s="7">
        <f t="shared" si="335"/>
        <v>785.34808608750302</v>
      </c>
    </row>
    <row r="910" spans="1:36" x14ac:dyDescent="0.2">
      <c r="A910" s="5">
        <v>22</v>
      </c>
      <c r="B910" s="6" t="s">
        <v>577</v>
      </c>
      <c r="C910" s="6" t="str">
        <f>VLOOKUP(B910,Valores!$A$2:$F$300,5,FALSE)</f>
        <v>m³</v>
      </c>
      <c r="D910" s="6">
        <v>7</v>
      </c>
      <c r="E910" s="3">
        <f>VLOOKUP($B910,Valores!$A$2:$G$300,6,FALSE)*VLOOKUP(VLOOKUP($B910,Indices_Poder!$B$5:$E$250,3,FALSE),Indices_Poder!$G$6:$N$27,4,FALSE)*VLOOKUP($E$888,Regional!$A$2:$B$7,2,FALSE)</f>
        <v>3577.0086142753808</v>
      </c>
      <c r="F910" s="1">
        <f>VLOOKUP($B910,Valores!$A$2:$G$300,6,FALSE)*VLOOKUP(VLOOKUP($B910,Indices_Poder!$B$5:$E$250,3,FALSE),Indices_Poder!$G$6:$N$27,4,FALSE)*VLOOKUP($F$888,Regional!$A$2:$B$7,2,FALSE)</f>
        <v>3437.8144025198744</v>
      </c>
      <c r="G910" s="1">
        <f>VLOOKUP($B910,Valores!$A$2:$G$300,6,FALSE)*VLOOKUP(VLOOKUP($B910,Indices_Poder!$B$5:$E$250,3,FALSE),Indices_Poder!$G$6:$N$27,4,FALSE)*VLOOKUP($G$888,Regional!$A$2:$B$7,2,FALSE)</f>
        <v>3628.2349104798182</v>
      </c>
      <c r="H910" s="1">
        <f>VLOOKUP($B910,Valores!$A$2:$G$300,6,FALSE)*VLOOKUP(VLOOKUP($B910,Indices_Poder!$B$5:$E$250,3,FALSE),Indices_Poder!$G$6:$N$27,4,FALSE)*VLOOKUP($H$888,Regional!$A$2:$B$7,2,FALSE)</f>
        <v>3553.3385325809168</v>
      </c>
      <c r="I910" s="2">
        <f>VLOOKUP($B910,Valores!$A$2:$G$300,6,FALSE)*VLOOKUP(VLOOKUP($B910,Indices_Poder!$B$5:$E$250,3,FALSE),Indices_Poder!$G$6:$N$27,4,FALSE)*VLOOKUP($I$888,Regional!$A$2:$B$7,2,FALSE)</f>
        <v>3584.4275951049885</v>
      </c>
      <c r="J910" s="3">
        <f t="shared" si="321"/>
        <v>25039.060299927667</v>
      </c>
      <c r="K910" s="1">
        <f t="shared" si="321"/>
        <v>24064.700817639121</v>
      </c>
      <c r="L910" s="1">
        <f t="shared" si="321"/>
        <v>25397.644373358726</v>
      </c>
      <c r="M910" s="1">
        <f t="shared" si="321"/>
        <v>24873.369728066416</v>
      </c>
      <c r="N910" s="2">
        <f t="shared" si="321"/>
        <v>25090.993165734919</v>
      </c>
      <c r="O910" s="14">
        <f>VLOOKUP(B910,Valores!$A$2:$O$300,14,FALSE)</f>
        <v>3.1300000000000001E-2</v>
      </c>
      <c r="P910" s="14" t="str">
        <f>VLOOKUP(B910,Valores!$A$2:$O$300,15,FALSE)</f>
        <v>COM</v>
      </c>
      <c r="Q910" s="5">
        <f t="shared" si="336"/>
        <v>0</v>
      </c>
      <c r="R910" s="5">
        <f t="shared" si="322"/>
        <v>0</v>
      </c>
      <c r="S910" s="5">
        <f t="shared" si="323"/>
        <v>0</v>
      </c>
      <c r="T910" s="5">
        <f t="shared" si="324"/>
        <v>0</v>
      </c>
      <c r="U910" s="5">
        <f t="shared" si="325"/>
        <v>0</v>
      </c>
      <c r="W910" s="1">
        <f t="shared" si="326"/>
        <v>25039.060299927667</v>
      </c>
      <c r="X910" s="7">
        <f t="shared" si="327"/>
        <v>783.72258738773598</v>
      </c>
      <c r="Z910" s="1">
        <f t="shared" si="328"/>
        <v>24064.700817639121</v>
      </c>
      <c r="AA910" s="7">
        <f t="shared" si="329"/>
        <v>753.22513559210449</v>
      </c>
      <c r="AC910" s="1">
        <f t="shared" si="330"/>
        <v>25397.644373358726</v>
      </c>
      <c r="AD910" s="7">
        <f t="shared" si="331"/>
        <v>794.94626888612811</v>
      </c>
      <c r="AF910" s="1">
        <f t="shared" si="332"/>
        <v>24873.369728066416</v>
      </c>
      <c r="AG910" s="7">
        <f t="shared" si="333"/>
        <v>778.53647248847892</v>
      </c>
      <c r="AI910" s="1">
        <f t="shared" si="334"/>
        <v>25090.993165734919</v>
      </c>
      <c r="AJ910" s="7">
        <f t="shared" si="335"/>
        <v>785.34808608750302</v>
      </c>
    </row>
    <row r="911" spans="1:36" x14ac:dyDescent="0.2">
      <c r="A911" s="5">
        <v>23</v>
      </c>
      <c r="B911" s="6" t="s">
        <v>594</v>
      </c>
      <c r="C911" s="6" t="str">
        <f>VLOOKUP(B911,Valores!$A$2:$F$300,5,FALSE)</f>
        <v>m³</v>
      </c>
      <c r="D911" s="6">
        <v>70</v>
      </c>
      <c r="E911" s="3">
        <f>VLOOKUP($B911,Valores!$A$2:$G$300,6,FALSE)*VLOOKUP(VLOOKUP($B911,Indices_Poder!$B$5:$E$250,3,FALSE),Indices_Poder!$G$6:$N$27,4,FALSE)*VLOOKUP($E$888,Regional!$A$2:$B$7,2,FALSE)</f>
        <v>3577.0086142753808</v>
      </c>
      <c r="F911" s="1">
        <f>VLOOKUP($B911,Valores!$A$2:$G$300,6,FALSE)*VLOOKUP(VLOOKUP($B911,Indices_Poder!$B$5:$E$250,3,FALSE),Indices_Poder!$G$6:$N$27,4,FALSE)*VLOOKUP($F$888,Regional!$A$2:$B$7,2,FALSE)</f>
        <v>3437.8144025198744</v>
      </c>
      <c r="G911" s="1">
        <f>VLOOKUP($B911,Valores!$A$2:$G$300,6,FALSE)*VLOOKUP(VLOOKUP($B911,Indices_Poder!$B$5:$E$250,3,FALSE),Indices_Poder!$G$6:$N$27,4,FALSE)*VLOOKUP($G$888,Regional!$A$2:$B$7,2,FALSE)</f>
        <v>3628.2349104798182</v>
      </c>
      <c r="H911" s="1">
        <f>VLOOKUP($B911,Valores!$A$2:$G$300,6,FALSE)*VLOOKUP(VLOOKUP($B911,Indices_Poder!$B$5:$E$250,3,FALSE),Indices_Poder!$G$6:$N$27,4,FALSE)*VLOOKUP($H$888,Regional!$A$2:$B$7,2,FALSE)</f>
        <v>3553.3385325809168</v>
      </c>
      <c r="I911" s="2">
        <f>VLOOKUP($B911,Valores!$A$2:$G$300,6,FALSE)*VLOOKUP(VLOOKUP($B911,Indices_Poder!$B$5:$E$250,3,FALSE),Indices_Poder!$G$6:$N$27,4,FALSE)*VLOOKUP($I$888,Regional!$A$2:$B$7,2,FALSE)</f>
        <v>3584.4275951049885</v>
      </c>
      <c r="J911" s="3">
        <f t="shared" si="321"/>
        <v>250390.60299927666</v>
      </c>
      <c r="K911" s="1">
        <f t="shared" si="321"/>
        <v>240647.00817639122</v>
      </c>
      <c r="L911" s="1">
        <f t="shared" si="321"/>
        <v>253976.44373358728</v>
      </c>
      <c r="M911" s="1">
        <f t="shared" si="321"/>
        <v>248733.69728066417</v>
      </c>
      <c r="N911" s="2">
        <f t="shared" si="321"/>
        <v>250909.9316573492</v>
      </c>
      <c r="O911" s="14">
        <f>VLOOKUP(B911,Valores!$A$2:$O$300,14,FALSE)</f>
        <v>3.1300000000000001E-2</v>
      </c>
      <c r="P911" s="14" t="str">
        <f>VLOOKUP(B911,Valores!$A$2:$O$300,15,FALSE)</f>
        <v>COM</v>
      </c>
      <c r="Q911" s="5">
        <f t="shared" si="336"/>
        <v>0</v>
      </c>
      <c r="R911" s="5">
        <f t="shared" si="322"/>
        <v>0</v>
      </c>
      <c r="S911" s="5">
        <f t="shared" si="323"/>
        <v>0</v>
      </c>
      <c r="T911" s="5">
        <f t="shared" si="324"/>
        <v>0</v>
      </c>
      <c r="U911" s="5">
        <f t="shared" si="325"/>
        <v>0</v>
      </c>
      <c r="W911" s="1">
        <f t="shared" si="326"/>
        <v>250390.60299927666</v>
      </c>
      <c r="X911" s="7">
        <f t="shared" si="327"/>
        <v>7837.2258738773598</v>
      </c>
      <c r="Z911" s="1">
        <f t="shared" si="328"/>
        <v>240647.00817639122</v>
      </c>
      <c r="AA911" s="7">
        <f t="shared" si="329"/>
        <v>7532.2513559210456</v>
      </c>
      <c r="AC911" s="1">
        <f t="shared" si="330"/>
        <v>253976.44373358728</v>
      </c>
      <c r="AD911" s="7">
        <f t="shared" si="331"/>
        <v>7949.462688861282</v>
      </c>
      <c r="AF911" s="1">
        <f t="shared" si="332"/>
        <v>248733.69728066417</v>
      </c>
      <c r="AG911" s="7">
        <f t="shared" si="333"/>
        <v>7785.3647248847892</v>
      </c>
      <c r="AI911" s="1">
        <f t="shared" si="334"/>
        <v>250909.9316573492</v>
      </c>
      <c r="AJ911" s="7">
        <f t="shared" si="335"/>
        <v>7853.48086087503</v>
      </c>
    </row>
    <row r="912" spans="1:36" x14ac:dyDescent="0.2">
      <c r="A912" s="5">
        <v>24</v>
      </c>
      <c r="B912" s="6" t="s">
        <v>441</v>
      </c>
      <c r="C912" s="6" t="str">
        <f>VLOOKUP(B912,Valores!$A$2:$F$300,5,FALSE)</f>
        <v>m³</v>
      </c>
      <c r="D912" s="6">
        <v>7</v>
      </c>
      <c r="E912" s="3">
        <f>VLOOKUP($B912,Valores!$A$2:$G$300,6,FALSE)*VLOOKUP(VLOOKUP($B912,Indices_Poder!$B$5:$E$250,3,FALSE),Indices_Poder!$G$6:$N$27,4,FALSE)*VLOOKUP($E$888,Regional!$A$2:$B$7,2,FALSE)</f>
        <v>3577.0086142753808</v>
      </c>
      <c r="F912" s="1">
        <f>VLOOKUP($B912,Valores!$A$2:$G$300,6,FALSE)*VLOOKUP(VLOOKUP($B912,Indices_Poder!$B$5:$E$250,3,FALSE),Indices_Poder!$G$6:$N$27,4,FALSE)*VLOOKUP($F$888,Regional!$A$2:$B$7,2,FALSE)</f>
        <v>3437.8144025198744</v>
      </c>
      <c r="G912" s="1">
        <f>VLOOKUP($B912,Valores!$A$2:$G$300,6,FALSE)*VLOOKUP(VLOOKUP($B912,Indices_Poder!$B$5:$E$250,3,FALSE),Indices_Poder!$G$6:$N$27,4,FALSE)*VLOOKUP($G$888,Regional!$A$2:$B$7,2,FALSE)</f>
        <v>3628.2349104798182</v>
      </c>
      <c r="H912" s="1">
        <f>VLOOKUP($B912,Valores!$A$2:$G$300,6,FALSE)*VLOOKUP(VLOOKUP($B912,Indices_Poder!$B$5:$E$250,3,FALSE),Indices_Poder!$G$6:$N$27,4,FALSE)*VLOOKUP($H$888,Regional!$A$2:$B$7,2,FALSE)</f>
        <v>3553.3385325809168</v>
      </c>
      <c r="I912" s="2">
        <f>VLOOKUP($B912,Valores!$A$2:$G$300,6,FALSE)*VLOOKUP(VLOOKUP($B912,Indices_Poder!$B$5:$E$250,3,FALSE),Indices_Poder!$G$6:$N$27,4,FALSE)*VLOOKUP($I$888,Regional!$A$2:$B$7,2,FALSE)</f>
        <v>3584.4275951049885</v>
      </c>
      <c r="J912" s="3">
        <f t="shared" si="321"/>
        <v>25039.060299927667</v>
      </c>
      <c r="K912" s="1">
        <f t="shared" si="321"/>
        <v>24064.700817639121</v>
      </c>
      <c r="L912" s="1">
        <f t="shared" si="321"/>
        <v>25397.644373358726</v>
      </c>
      <c r="M912" s="1">
        <f t="shared" si="321"/>
        <v>24873.369728066416</v>
      </c>
      <c r="N912" s="2">
        <f t="shared" si="321"/>
        <v>25090.993165734919</v>
      </c>
      <c r="O912" s="14">
        <f>VLOOKUP(B912,Valores!$A$2:$O$300,14,FALSE)</f>
        <v>3.1300000000000001E-2</v>
      </c>
      <c r="P912" s="14" t="str">
        <f>VLOOKUP(B912,Valores!$A$2:$O$300,15,FALSE)</f>
        <v>COM</v>
      </c>
      <c r="Q912" s="5">
        <f t="shared" si="336"/>
        <v>0</v>
      </c>
      <c r="R912" s="5">
        <f t="shared" si="322"/>
        <v>0</v>
      </c>
      <c r="S912" s="5">
        <f t="shared" si="323"/>
        <v>0</v>
      </c>
      <c r="T912" s="5">
        <f t="shared" si="324"/>
        <v>0</v>
      </c>
      <c r="U912" s="5">
        <f t="shared" si="325"/>
        <v>0</v>
      </c>
      <c r="W912" s="1">
        <f t="shared" si="326"/>
        <v>25039.060299927667</v>
      </c>
      <c r="X912" s="7">
        <f t="shared" si="327"/>
        <v>783.72258738773598</v>
      </c>
      <c r="Z912" s="1">
        <f t="shared" si="328"/>
        <v>24064.700817639121</v>
      </c>
      <c r="AA912" s="7">
        <f t="shared" si="329"/>
        <v>753.22513559210449</v>
      </c>
      <c r="AC912" s="1">
        <f t="shared" si="330"/>
        <v>25397.644373358726</v>
      </c>
      <c r="AD912" s="7">
        <f t="shared" si="331"/>
        <v>794.94626888612811</v>
      </c>
      <c r="AF912" s="1">
        <f t="shared" si="332"/>
        <v>24873.369728066416</v>
      </c>
      <c r="AG912" s="7">
        <f t="shared" si="333"/>
        <v>778.53647248847892</v>
      </c>
      <c r="AI912" s="1">
        <f t="shared" si="334"/>
        <v>25090.993165734919</v>
      </c>
      <c r="AJ912" s="7">
        <f t="shared" si="335"/>
        <v>785.34808608750302</v>
      </c>
    </row>
    <row r="913" spans="1:36" x14ac:dyDescent="0.2">
      <c r="A913" s="5">
        <v>25</v>
      </c>
      <c r="B913" s="6" t="s">
        <v>379</v>
      </c>
      <c r="C913" s="6" t="str">
        <f>VLOOKUP(B913,Valores!$A$2:$F$300,5,FALSE)</f>
        <v>unid.</v>
      </c>
      <c r="D913" s="6">
        <v>1</v>
      </c>
      <c r="E913" s="3">
        <f>VLOOKUP($B913,Valores!$A$2:$G$300,6,FALSE)*VLOOKUP(VLOOKUP($B913,Indices_Poder!$B$5:$E$250,3,FALSE),Indices_Poder!$G$6:$N$27,4,FALSE)*VLOOKUP($E$888,Regional!$A$2:$B$7,2,FALSE)</f>
        <v>57403.64504240363</v>
      </c>
      <c r="F913" s="1">
        <f>VLOOKUP($B913,Valores!$A$2:$G$300,6,FALSE)*VLOOKUP(VLOOKUP($B913,Indices_Poder!$B$5:$E$250,3,FALSE),Indices_Poder!$G$6:$N$27,4,FALSE)*VLOOKUP($F$888,Regional!$A$2:$B$7,2,FALSE)</f>
        <v>55169.863694580716</v>
      </c>
      <c r="G913" s="1">
        <f>VLOOKUP($B913,Valores!$A$2:$G$300,6,FALSE)*VLOOKUP(VLOOKUP($B913,Indices_Poder!$B$5:$E$250,3,FALSE),Indices_Poder!$G$6:$N$27,4,FALSE)*VLOOKUP($G$888,Regional!$A$2:$B$7,2,FALSE)</f>
        <v>58225.721934368914</v>
      </c>
      <c r="H913" s="1">
        <f>VLOOKUP($B913,Valores!$A$2:$G$300,6,FALSE)*VLOOKUP(VLOOKUP($B913,Indices_Poder!$B$5:$E$250,3,FALSE),Indices_Poder!$G$6:$N$27,4,FALSE)*VLOOKUP($H$888,Regional!$A$2:$B$7,2,FALSE)</f>
        <v>57023.788823357609</v>
      </c>
      <c r="I913" s="2">
        <f>VLOOKUP($B913,Valores!$A$2:$G$300,6,FALSE)*VLOOKUP(VLOOKUP($B913,Indices_Poder!$B$5:$E$250,3,FALSE),Indices_Poder!$G$6:$N$27,4,FALSE)*VLOOKUP($I$888,Regional!$A$2:$B$7,2,FALSE)</f>
        <v>57522.704454343431</v>
      </c>
      <c r="J913" s="3">
        <f t="shared" si="321"/>
        <v>57403.64504240363</v>
      </c>
      <c r="K913" s="1">
        <f t="shared" si="321"/>
        <v>55169.863694580716</v>
      </c>
      <c r="L913" s="1">
        <f t="shared" si="321"/>
        <v>58225.721934368914</v>
      </c>
      <c r="M913" s="1">
        <f t="shared" si="321"/>
        <v>57023.788823357609</v>
      </c>
      <c r="N913" s="2">
        <f t="shared" si="321"/>
        <v>57522.704454343431</v>
      </c>
      <c r="O913" s="14">
        <f>VLOOKUP(B913,Valores!$A$2:$O$300,14,FALSE)</f>
        <v>6.6699999999999995E-2</v>
      </c>
      <c r="P913" s="14" t="str">
        <f>VLOOKUP(B913,Valores!$A$2:$O$300,15,FALSE)</f>
        <v>UAR</v>
      </c>
      <c r="Q913" s="5">
        <f t="shared" si="336"/>
        <v>29343.870625369877</v>
      </c>
      <c r="R913" s="5">
        <f t="shared" si="322"/>
        <v>28201.995561034495</v>
      </c>
      <c r="S913" s="5">
        <f t="shared" si="323"/>
        <v>29764.103834325775</v>
      </c>
      <c r="T913" s="5">
        <f t="shared" si="324"/>
        <v>29149.693901231636</v>
      </c>
      <c r="U913" s="5">
        <f t="shared" si="325"/>
        <v>29404.731986666935</v>
      </c>
      <c r="W913" s="1">
        <f t="shared" si="326"/>
        <v>86747.515667773507</v>
      </c>
      <c r="X913" s="7">
        <f t="shared" si="327"/>
        <v>5786.0592950404925</v>
      </c>
      <c r="Z913" s="1">
        <f t="shared" si="328"/>
        <v>83371.859255615214</v>
      </c>
      <c r="AA913" s="7">
        <f t="shared" si="329"/>
        <v>5560.903012349534</v>
      </c>
      <c r="AC913" s="1">
        <f t="shared" si="330"/>
        <v>87989.825768694689</v>
      </c>
      <c r="AD913" s="7">
        <f t="shared" si="331"/>
        <v>5868.9213787719355</v>
      </c>
      <c r="AF913" s="1">
        <f t="shared" si="332"/>
        <v>86173.482724589237</v>
      </c>
      <c r="AG913" s="7">
        <f t="shared" si="333"/>
        <v>5747.7712977301017</v>
      </c>
      <c r="AI913" s="1">
        <f t="shared" si="334"/>
        <v>86927.436441010359</v>
      </c>
      <c r="AJ913" s="7">
        <f t="shared" si="335"/>
        <v>5798.0600106153906</v>
      </c>
    </row>
    <row r="914" spans="1:36" x14ac:dyDescent="0.2">
      <c r="A914" s="5">
        <v>26</v>
      </c>
      <c r="B914" s="6" t="s">
        <v>380</v>
      </c>
      <c r="C914" s="6" t="str">
        <f>VLOOKUP(B914,Valores!$A$2:$F$300,5,FALSE)</f>
        <v>unid.</v>
      </c>
      <c r="D914" s="6">
        <v>0</v>
      </c>
      <c r="E914" s="3">
        <f>VLOOKUP($B914,Valores!$A$2:$G$300,6,FALSE)*VLOOKUP(VLOOKUP($B914,Indices_Poder!$B$5:$E$250,3,FALSE),Indices_Poder!$G$6:$N$27,4,FALSE)*VLOOKUP($E$888,Regional!$A$2:$B$7,2,FALSE)</f>
        <v>57403.64504240363</v>
      </c>
      <c r="F914" s="1">
        <f>VLOOKUP($B914,Valores!$A$2:$G$300,6,FALSE)*VLOOKUP(VLOOKUP($B914,Indices_Poder!$B$5:$E$250,3,FALSE),Indices_Poder!$G$6:$N$27,4,FALSE)*VLOOKUP($F$888,Regional!$A$2:$B$7,2,FALSE)</f>
        <v>55169.863694580716</v>
      </c>
      <c r="G914" s="1">
        <f>VLOOKUP($B914,Valores!$A$2:$G$300,6,FALSE)*VLOOKUP(VLOOKUP($B914,Indices_Poder!$B$5:$E$250,3,FALSE),Indices_Poder!$G$6:$N$27,4,FALSE)*VLOOKUP($G$888,Regional!$A$2:$B$7,2,FALSE)</f>
        <v>58225.721934368914</v>
      </c>
      <c r="H914" s="1">
        <f>VLOOKUP($B914,Valores!$A$2:$G$300,6,FALSE)*VLOOKUP(VLOOKUP($B914,Indices_Poder!$B$5:$E$250,3,FALSE),Indices_Poder!$G$6:$N$27,4,FALSE)*VLOOKUP($H$888,Regional!$A$2:$B$7,2,FALSE)</f>
        <v>57023.788823357609</v>
      </c>
      <c r="I914" s="2">
        <f>VLOOKUP($B914,Valores!$A$2:$G$300,6,FALSE)*VLOOKUP(VLOOKUP($B914,Indices_Poder!$B$5:$E$250,3,FALSE),Indices_Poder!$G$6:$N$27,4,FALSE)*VLOOKUP($I$888,Regional!$A$2:$B$7,2,FALSE)</f>
        <v>57522.704454343431</v>
      </c>
      <c r="J914" s="3">
        <f t="shared" si="321"/>
        <v>0</v>
      </c>
      <c r="K914" s="1">
        <f t="shared" si="321"/>
        <v>0</v>
      </c>
      <c r="L914" s="1">
        <f t="shared" si="321"/>
        <v>0</v>
      </c>
      <c r="M914" s="1">
        <f t="shared" si="321"/>
        <v>0</v>
      </c>
      <c r="N914" s="2">
        <f t="shared" si="321"/>
        <v>0</v>
      </c>
      <c r="O914" s="14">
        <f>VLOOKUP(B914,Valores!$A$2:$O$300,14,FALSE)</f>
        <v>6.6699999999999995E-2</v>
      </c>
      <c r="P914" s="14" t="str">
        <f>VLOOKUP(B914,Valores!$A$2:$O$300,15,FALSE)</f>
        <v>UAR</v>
      </c>
      <c r="Q914" s="5">
        <f t="shared" si="336"/>
        <v>0</v>
      </c>
      <c r="R914" s="5">
        <f t="shared" si="322"/>
        <v>0</v>
      </c>
      <c r="S914" s="5">
        <f t="shared" si="323"/>
        <v>0</v>
      </c>
      <c r="T914" s="5">
        <f t="shared" si="324"/>
        <v>0</v>
      </c>
      <c r="U914" s="5">
        <f t="shared" si="325"/>
        <v>0</v>
      </c>
      <c r="W914" s="1">
        <f t="shared" si="326"/>
        <v>0</v>
      </c>
      <c r="X914" s="7">
        <f t="shared" si="327"/>
        <v>0</v>
      </c>
      <c r="Z914" s="1">
        <f t="shared" si="328"/>
        <v>0</v>
      </c>
      <c r="AA914" s="7">
        <f t="shared" si="329"/>
        <v>0</v>
      </c>
      <c r="AC914" s="1">
        <f t="shared" si="330"/>
        <v>0</v>
      </c>
      <c r="AD914" s="7">
        <f t="shared" si="331"/>
        <v>0</v>
      </c>
      <c r="AF914" s="1">
        <f t="shared" si="332"/>
        <v>0</v>
      </c>
      <c r="AG914" s="7">
        <f t="shared" si="333"/>
        <v>0</v>
      </c>
      <c r="AI914" s="1">
        <f t="shared" si="334"/>
        <v>0</v>
      </c>
      <c r="AJ914" s="7">
        <f t="shared" si="335"/>
        <v>0</v>
      </c>
    </row>
    <row r="915" spans="1:36" x14ac:dyDescent="0.2">
      <c r="A915" s="5">
        <v>27</v>
      </c>
      <c r="B915" s="6" t="s">
        <v>505</v>
      </c>
      <c r="C915" s="6" t="str">
        <f>VLOOKUP(B915,Valores!$A$2:$F$300,5,FALSE)</f>
        <v>unid.</v>
      </c>
      <c r="D915" s="6">
        <v>1</v>
      </c>
      <c r="E915" s="3">
        <f>VLOOKUP($B915,Valores!$A$2:$G$300,6,FALSE)*VLOOKUP(VLOOKUP($B915,Indices_Poder!$B$5:$E$250,3,FALSE),Indices_Poder!$G$6:$N$27,4,FALSE)*VLOOKUP($E$888,Regional!$A$2:$B$7,2,FALSE)</f>
        <v>34009.24081113447</v>
      </c>
      <c r="F915" s="1">
        <f>VLOOKUP($B915,Valores!$A$2:$G$300,6,FALSE)*VLOOKUP(VLOOKUP($B915,Indices_Poder!$B$5:$E$250,3,FALSE),Indices_Poder!$G$6:$N$27,4,FALSE)*VLOOKUP($F$888,Regional!$A$2:$B$7,2,FALSE)</f>
        <v>32685.819489693782</v>
      </c>
      <c r="G915" s="1">
        <f>VLOOKUP($B915,Valores!$A$2:$G$300,6,FALSE)*VLOOKUP(VLOOKUP($B915,Indices_Poder!$B$5:$E$250,3,FALSE),Indices_Poder!$G$6:$N$27,4,FALSE)*VLOOKUP($G$888,Regional!$A$2:$B$7,2,FALSE)</f>
        <v>34496.286728923558</v>
      </c>
      <c r="H915" s="1">
        <f>VLOOKUP($B915,Valores!$A$2:$G$300,6,FALSE)*VLOOKUP(VLOOKUP($B915,Indices_Poder!$B$5:$E$250,3,FALSE),Indices_Poder!$G$6:$N$27,4,FALSE)*VLOOKUP($H$888,Regional!$A$2:$B$7,2,FALSE)</f>
        <v>33784.192007742276</v>
      </c>
      <c r="I915" s="2">
        <f>VLOOKUP($B915,Valores!$A$2:$G$300,6,FALSE)*VLOOKUP(VLOOKUP($B915,Indices_Poder!$B$5:$E$250,3,FALSE),Indices_Poder!$G$6:$N$27,4,FALSE)*VLOOKUP($I$888,Regional!$A$2:$B$7,2,FALSE)</f>
        <v>34079.778495779785</v>
      </c>
      <c r="J915" s="3">
        <f t="shared" si="321"/>
        <v>34009.24081113447</v>
      </c>
      <c r="K915" s="1">
        <f t="shared" si="321"/>
        <v>32685.819489693782</v>
      </c>
      <c r="L915" s="1">
        <f t="shared" si="321"/>
        <v>34496.286728923558</v>
      </c>
      <c r="M915" s="1">
        <f t="shared" si="321"/>
        <v>33784.192007742276</v>
      </c>
      <c r="N915" s="2">
        <f t="shared" si="321"/>
        <v>34079.778495779785</v>
      </c>
      <c r="O915" s="14">
        <f>VLOOKUP(B915,Valores!$A$2:$O$300,14,FALSE)</f>
        <v>6.6699999999999995E-2</v>
      </c>
      <c r="P915" s="14" t="str">
        <f>VLOOKUP(B915,Valores!$A$2:$O$300,15,FALSE)</f>
        <v>UAR</v>
      </c>
      <c r="Q915" s="5">
        <f t="shared" si="336"/>
        <v>17385.006852644841</v>
      </c>
      <c r="R915" s="5">
        <f t="shared" si="322"/>
        <v>16708.493993391305</v>
      </c>
      <c r="S915" s="5">
        <f t="shared" si="323"/>
        <v>17633.977321151848</v>
      </c>
      <c r="T915" s="5">
        <f t="shared" si="324"/>
        <v>17269.965325817469</v>
      </c>
      <c r="U915" s="5">
        <f t="shared" si="325"/>
        <v>17421.064644635506</v>
      </c>
      <c r="W915" s="1">
        <f t="shared" si="326"/>
        <v>51394.247663779315</v>
      </c>
      <c r="X915" s="7">
        <f t="shared" si="327"/>
        <v>3427.9963191740799</v>
      </c>
      <c r="Z915" s="1">
        <f t="shared" si="328"/>
        <v>49394.31348308509</v>
      </c>
      <c r="AA915" s="7">
        <f t="shared" si="329"/>
        <v>3294.6007093217754</v>
      </c>
      <c r="AC915" s="1">
        <f t="shared" si="330"/>
        <v>52130.264050075406</v>
      </c>
      <c r="AD915" s="7">
        <f t="shared" si="331"/>
        <v>3477.0886121400295</v>
      </c>
      <c r="AF915" s="1">
        <f t="shared" si="332"/>
        <v>51054.15733355975</v>
      </c>
      <c r="AG915" s="7">
        <f t="shared" si="333"/>
        <v>3405.3122941484353</v>
      </c>
      <c r="AI915" s="1">
        <f t="shared" si="334"/>
        <v>51500.843140415294</v>
      </c>
      <c r="AJ915" s="7">
        <f t="shared" si="335"/>
        <v>3435.1062374656999</v>
      </c>
    </row>
    <row r="916" spans="1:36" x14ac:dyDescent="0.2">
      <c r="A916" s="5">
        <v>28</v>
      </c>
      <c r="B916" s="6" t="s">
        <v>498</v>
      </c>
      <c r="C916" s="6" t="str">
        <f>VLOOKUP(B916,Valores!$A$2:$F$300,5,FALSE)</f>
        <v>unid.</v>
      </c>
      <c r="D916" s="6">
        <v>1</v>
      </c>
      <c r="E916" s="3">
        <f>VLOOKUP($B916,Valores!$A$2:$G$300,6,FALSE)*VLOOKUP(VLOOKUP($B916,Indices_Poder!$B$5:$E$250,3,FALSE),Indices_Poder!$G$6:$N$27,4,FALSE)*VLOOKUP($E$888,Regional!$A$2:$B$7,2,FALSE)</f>
        <v>57403.64504240363</v>
      </c>
      <c r="F916" s="1">
        <f>VLOOKUP($B916,Valores!$A$2:$G$300,6,FALSE)*VLOOKUP(VLOOKUP($B916,Indices_Poder!$B$5:$E$250,3,FALSE),Indices_Poder!$G$6:$N$27,4,FALSE)*VLOOKUP($F$888,Regional!$A$2:$B$7,2,FALSE)</f>
        <v>55169.863694580716</v>
      </c>
      <c r="G916" s="1">
        <f>VLOOKUP($B916,Valores!$A$2:$G$300,6,FALSE)*VLOOKUP(VLOOKUP($B916,Indices_Poder!$B$5:$E$250,3,FALSE),Indices_Poder!$G$6:$N$27,4,FALSE)*VLOOKUP($G$888,Regional!$A$2:$B$7,2,FALSE)</f>
        <v>58225.721934368914</v>
      </c>
      <c r="H916" s="1">
        <f>VLOOKUP($B916,Valores!$A$2:$G$300,6,FALSE)*VLOOKUP(VLOOKUP($B916,Indices_Poder!$B$5:$E$250,3,FALSE),Indices_Poder!$G$6:$N$27,4,FALSE)*VLOOKUP($H$888,Regional!$A$2:$B$7,2,FALSE)</f>
        <v>57023.788823357609</v>
      </c>
      <c r="I916" s="2">
        <f>VLOOKUP($B916,Valores!$A$2:$G$300,6,FALSE)*VLOOKUP(VLOOKUP($B916,Indices_Poder!$B$5:$E$250,3,FALSE),Indices_Poder!$G$6:$N$27,4,FALSE)*VLOOKUP($I$888,Regional!$A$2:$B$7,2,FALSE)</f>
        <v>57522.704454343431</v>
      </c>
      <c r="J916" s="3">
        <f t="shared" si="321"/>
        <v>57403.64504240363</v>
      </c>
      <c r="K916" s="1">
        <f t="shared" si="321"/>
        <v>55169.863694580716</v>
      </c>
      <c r="L916" s="1">
        <f t="shared" si="321"/>
        <v>58225.721934368914</v>
      </c>
      <c r="M916" s="1">
        <f t="shared" si="321"/>
        <v>57023.788823357609</v>
      </c>
      <c r="N916" s="2">
        <f t="shared" si="321"/>
        <v>57522.704454343431</v>
      </c>
      <c r="O916" s="14">
        <f>VLOOKUP(B916,Valores!$A$2:$O$300,14,FALSE)</f>
        <v>6.6699999999999995E-2</v>
      </c>
      <c r="P916" s="14" t="str">
        <f>VLOOKUP(B916,Valores!$A$2:$O$300,15,FALSE)</f>
        <v>UAR</v>
      </c>
      <c r="Q916" s="5">
        <f t="shared" si="336"/>
        <v>29343.870625369877</v>
      </c>
      <c r="R916" s="5">
        <f t="shared" si="322"/>
        <v>28201.995561034495</v>
      </c>
      <c r="S916" s="5">
        <f t="shared" si="323"/>
        <v>29764.103834325775</v>
      </c>
      <c r="T916" s="5">
        <f t="shared" si="324"/>
        <v>29149.693901231636</v>
      </c>
      <c r="U916" s="5">
        <f t="shared" si="325"/>
        <v>29404.731986666935</v>
      </c>
      <c r="W916" s="1">
        <f t="shared" si="326"/>
        <v>86747.515667773507</v>
      </c>
      <c r="X916" s="7">
        <f t="shared" si="327"/>
        <v>5786.0592950404925</v>
      </c>
      <c r="Z916" s="1">
        <f t="shared" si="328"/>
        <v>83371.859255615214</v>
      </c>
      <c r="AA916" s="7">
        <f t="shared" si="329"/>
        <v>5560.903012349534</v>
      </c>
      <c r="AC916" s="1">
        <f t="shared" si="330"/>
        <v>87989.825768694689</v>
      </c>
      <c r="AD916" s="7">
        <f t="shared" si="331"/>
        <v>5868.9213787719355</v>
      </c>
      <c r="AF916" s="1">
        <f t="shared" si="332"/>
        <v>86173.482724589237</v>
      </c>
      <c r="AG916" s="7">
        <f t="shared" si="333"/>
        <v>5747.7712977301017</v>
      </c>
      <c r="AI916" s="1">
        <f t="shared" si="334"/>
        <v>86927.436441010359</v>
      </c>
      <c r="AJ916" s="7">
        <f t="shared" si="335"/>
        <v>5798.0600106153906</v>
      </c>
    </row>
    <row r="917" spans="1:36" x14ac:dyDescent="0.2">
      <c r="A917" s="5">
        <v>29</v>
      </c>
      <c r="B917" s="6" t="s">
        <v>375</v>
      </c>
      <c r="C917" s="6" t="str">
        <f>VLOOKUP(B917,Valores!$A$2:$F$300,5,FALSE)</f>
        <v>unid.</v>
      </c>
      <c r="D917" s="6">
        <v>1</v>
      </c>
      <c r="E917" s="3">
        <f>VLOOKUP($B917,Valores!$A$2:$G$300,6,FALSE)*VLOOKUP(VLOOKUP($B917,Indices_Poder!$B$5:$E$250,3,FALSE),Indices_Poder!$G$6:$N$27,4,FALSE)*VLOOKUP($E$888,Regional!$A$2:$B$7,2,FALSE)</f>
        <v>57403.64504240363</v>
      </c>
      <c r="F917" s="1">
        <f>VLOOKUP($B917,Valores!$A$2:$G$300,6,FALSE)*VLOOKUP(VLOOKUP($B917,Indices_Poder!$B$5:$E$250,3,FALSE),Indices_Poder!$G$6:$N$27,4,FALSE)*VLOOKUP($F$888,Regional!$A$2:$B$7,2,FALSE)</f>
        <v>55169.863694580716</v>
      </c>
      <c r="G917" s="1">
        <f>VLOOKUP($B917,Valores!$A$2:$G$300,6,FALSE)*VLOOKUP(VLOOKUP($B917,Indices_Poder!$B$5:$E$250,3,FALSE),Indices_Poder!$G$6:$N$27,4,FALSE)*VLOOKUP($G$888,Regional!$A$2:$B$7,2,FALSE)</f>
        <v>58225.721934368914</v>
      </c>
      <c r="H917" s="1">
        <f>VLOOKUP($B917,Valores!$A$2:$G$300,6,FALSE)*VLOOKUP(VLOOKUP($B917,Indices_Poder!$B$5:$E$250,3,FALSE),Indices_Poder!$G$6:$N$27,4,FALSE)*VLOOKUP($H$888,Regional!$A$2:$B$7,2,FALSE)</f>
        <v>57023.788823357609</v>
      </c>
      <c r="I917" s="2">
        <f>VLOOKUP($B917,Valores!$A$2:$G$300,6,FALSE)*VLOOKUP(VLOOKUP($B917,Indices_Poder!$B$5:$E$250,3,FALSE),Indices_Poder!$G$6:$N$27,4,FALSE)*VLOOKUP($I$888,Regional!$A$2:$B$7,2,FALSE)</f>
        <v>57522.704454343431</v>
      </c>
      <c r="J917" s="3">
        <f t="shared" si="321"/>
        <v>57403.64504240363</v>
      </c>
      <c r="K917" s="1">
        <f t="shared" si="321"/>
        <v>55169.863694580716</v>
      </c>
      <c r="L917" s="1">
        <f t="shared" si="321"/>
        <v>58225.721934368914</v>
      </c>
      <c r="M917" s="1">
        <f t="shared" si="321"/>
        <v>57023.788823357609</v>
      </c>
      <c r="N917" s="2">
        <f t="shared" si="321"/>
        <v>57522.704454343431</v>
      </c>
      <c r="O917" s="14">
        <f>VLOOKUP(B917,Valores!$A$2:$O$300,14,FALSE)</f>
        <v>6.6699999999999995E-2</v>
      </c>
      <c r="P917" s="14" t="str">
        <f>VLOOKUP(B917,Valores!$A$2:$O$300,15,FALSE)</f>
        <v>UAR</v>
      </c>
      <c r="Q917" s="5">
        <f t="shared" si="336"/>
        <v>29343.870625369877</v>
      </c>
      <c r="R917" s="5">
        <f t="shared" si="322"/>
        <v>28201.995561034495</v>
      </c>
      <c r="S917" s="5">
        <f t="shared" si="323"/>
        <v>29764.103834325775</v>
      </c>
      <c r="T917" s="5">
        <f t="shared" si="324"/>
        <v>29149.693901231636</v>
      </c>
      <c r="U917" s="5">
        <f t="shared" si="325"/>
        <v>29404.731986666935</v>
      </c>
      <c r="W917" s="1">
        <f t="shared" si="326"/>
        <v>86747.515667773507</v>
      </c>
      <c r="X917" s="7">
        <f t="shared" si="327"/>
        <v>5786.0592950404925</v>
      </c>
      <c r="Z917" s="1">
        <f t="shared" si="328"/>
        <v>83371.859255615214</v>
      </c>
      <c r="AA917" s="7">
        <f t="shared" si="329"/>
        <v>5560.903012349534</v>
      </c>
      <c r="AC917" s="1">
        <f t="shared" si="330"/>
        <v>87989.825768694689</v>
      </c>
      <c r="AD917" s="7">
        <f t="shared" si="331"/>
        <v>5868.9213787719355</v>
      </c>
      <c r="AF917" s="1">
        <f t="shared" si="332"/>
        <v>86173.482724589237</v>
      </c>
      <c r="AG917" s="7">
        <f t="shared" si="333"/>
        <v>5747.7712977301017</v>
      </c>
      <c r="AI917" s="1">
        <f t="shared" si="334"/>
        <v>86927.436441010359</v>
      </c>
      <c r="AJ917" s="7">
        <f t="shared" si="335"/>
        <v>5798.0600106153906</v>
      </c>
    </row>
    <row r="918" spans="1:36" x14ac:dyDescent="0.2">
      <c r="A918" s="5">
        <v>30</v>
      </c>
      <c r="B918" s="6" t="s">
        <v>499</v>
      </c>
      <c r="C918" s="6" t="str">
        <f>VLOOKUP(B918,Valores!$A$2:$F$300,5,FALSE)</f>
        <v>unid.</v>
      </c>
      <c r="D918" s="6">
        <v>0</v>
      </c>
      <c r="E918" s="3">
        <f>VLOOKUP($B918,Valores!$A$2:$G$300,6,FALSE)*VLOOKUP(VLOOKUP($B918,Indices_Poder!$B$5:$E$250,3,FALSE),Indices_Poder!$G$6:$N$27,4,FALSE)*VLOOKUP($E$888,Regional!$A$2:$B$7,2,FALSE)</f>
        <v>35004.213271464112</v>
      </c>
      <c r="F918" s="1">
        <f>VLOOKUP($B918,Valores!$A$2:$G$300,6,FALSE)*VLOOKUP(VLOOKUP($B918,Indices_Poder!$B$5:$E$250,3,FALSE),Indices_Poder!$G$6:$N$27,4,FALSE)*VLOOKUP($F$888,Regional!$A$2:$B$7,2,FALSE)</f>
        <v>33642.074009344913</v>
      </c>
      <c r="G918" s="1">
        <f>VLOOKUP($B918,Valores!$A$2:$G$300,6,FALSE)*VLOOKUP(VLOOKUP($B918,Indices_Poder!$B$5:$E$250,3,FALSE),Indices_Poder!$G$6:$N$27,4,FALSE)*VLOOKUP($G$888,Regional!$A$2:$B$7,2,FALSE)</f>
        <v>35505.50817757396</v>
      </c>
      <c r="H918" s="1">
        <f>VLOOKUP($B918,Valores!$A$2:$G$300,6,FALSE)*VLOOKUP(VLOOKUP($B918,Indices_Poder!$B$5:$E$250,3,FALSE),Indices_Poder!$G$6:$N$27,4,FALSE)*VLOOKUP($H$888,Regional!$A$2:$B$7,2,FALSE)</f>
        <v>34772.580452778864</v>
      </c>
      <c r="I918" s="2">
        <f>VLOOKUP($B918,Valores!$A$2:$G$300,6,FALSE)*VLOOKUP(VLOOKUP($B918,Indices_Poder!$B$5:$E$250,3,FALSE),Indices_Poder!$G$6:$N$27,4,FALSE)*VLOOKUP($I$888,Regional!$A$2:$B$7,2,FALSE)</f>
        <v>35076.814602693812</v>
      </c>
      <c r="J918" s="3">
        <f t="shared" si="321"/>
        <v>0</v>
      </c>
      <c r="K918" s="1">
        <f t="shared" si="321"/>
        <v>0</v>
      </c>
      <c r="L918" s="1">
        <f t="shared" si="321"/>
        <v>0</v>
      </c>
      <c r="M918" s="1">
        <f t="shared" si="321"/>
        <v>0</v>
      </c>
      <c r="N918" s="2">
        <f t="shared" si="321"/>
        <v>0</v>
      </c>
      <c r="O918" s="14">
        <f>VLOOKUP(B918,Valores!$A$2:$O$300,14,FALSE)</f>
        <v>6.6699999999999995E-2</v>
      </c>
      <c r="P918" s="14" t="str">
        <f>VLOOKUP(B918,Valores!$A$2:$O$300,15,FALSE)</f>
        <v>UAR</v>
      </c>
      <c r="Q918" s="5">
        <f t="shared" si="336"/>
        <v>0</v>
      </c>
      <c r="R918" s="5">
        <f t="shared" si="322"/>
        <v>0</v>
      </c>
      <c r="S918" s="5">
        <f t="shared" si="323"/>
        <v>0</v>
      </c>
      <c r="T918" s="5">
        <f t="shared" si="324"/>
        <v>0</v>
      </c>
      <c r="U918" s="5">
        <f t="shared" si="325"/>
        <v>0</v>
      </c>
      <c r="W918" s="1">
        <f t="shared" si="326"/>
        <v>0</v>
      </c>
      <c r="X918" s="7">
        <f t="shared" si="327"/>
        <v>0</v>
      </c>
      <c r="Z918" s="1">
        <f t="shared" si="328"/>
        <v>0</v>
      </c>
      <c r="AA918" s="7">
        <f t="shared" si="329"/>
        <v>0</v>
      </c>
      <c r="AC918" s="1">
        <f t="shared" si="330"/>
        <v>0</v>
      </c>
      <c r="AD918" s="7">
        <f t="shared" si="331"/>
        <v>0</v>
      </c>
      <c r="AF918" s="1">
        <f t="shared" si="332"/>
        <v>0</v>
      </c>
      <c r="AG918" s="7">
        <f t="shared" si="333"/>
        <v>0</v>
      </c>
      <c r="AI918" s="1">
        <f t="shared" si="334"/>
        <v>0</v>
      </c>
      <c r="AJ918" s="7">
        <f t="shared" si="335"/>
        <v>0</v>
      </c>
    </row>
    <row r="919" spans="1:36" x14ac:dyDescent="0.2">
      <c r="A919" s="5">
        <v>31</v>
      </c>
      <c r="B919" s="6" t="s">
        <v>378</v>
      </c>
      <c r="C919" s="6" t="str">
        <f>VLOOKUP(B919,Valores!$A$2:$F$300,5,FALSE)</f>
        <v>unid.</v>
      </c>
      <c r="D919" s="6">
        <v>1</v>
      </c>
      <c r="E919" s="3">
        <f>VLOOKUP($B919,Valores!$A$2:$G$300,6,FALSE)*VLOOKUP(VLOOKUP($B919,Indices_Poder!$B$5:$E$250,3,FALSE),Indices_Poder!$G$6:$N$27,4,FALSE)*VLOOKUP($E$888,Regional!$A$2:$B$7,2,FALSE)</f>
        <v>57403.64504240363</v>
      </c>
      <c r="F919" s="1">
        <f>VLOOKUP($B919,Valores!$A$2:$G$300,6,FALSE)*VLOOKUP(VLOOKUP($B919,Indices_Poder!$B$5:$E$250,3,FALSE),Indices_Poder!$G$6:$N$27,4,FALSE)*VLOOKUP($F$888,Regional!$A$2:$B$7,2,FALSE)</f>
        <v>55169.863694580716</v>
      </c>
      <c r="G919" s="1">
        <f>VLOOKUP($B919,Valores!$A$2:$G$300,6,FALSE)*VLOOKUP(VLOOKUP($B919,Indices_Poder!$B$5:$E$250,3,FALSE),Indices_Poder!$G$6:$N$27,4,FALSE)*VLOOKUP($G$888,Regional!$A$2:$B$7,2,FALSE)</f>
        <v>58225.721934368914</v>
      </c>
      <c r="H919" s="1">
        <f>VLOOKUP($B919,Valores!$A$2:$G$300,6,FALSE)*VLOOKUP(VLOOKUP($B919,Indices_Poder!$B$5:$E$250,3,FALSE),Indices_Poder!$G$6:$N$27,4,FALSE)*VLOOKUP($H$888,Regional!$A$2:$B$7,2,FALSE)</f>
        <v>57023.788823357609</v>
      </c>
      <c r="I919" s="2">
        <f>VLOOKUP($B919,Valores!$A$2:$G$300,6,FALSE)*VLOOKUP(VLOOKUP($B919,Indices_Poder!$B$5:$E$250,3,FALSE),Indices_Poder!$G$6:$N$27,4,FALSE)*VLOOKUP($I$888,Regional!$A$2:$B$7,2,FALSE)</f>
        <v>57522.704454343431</v>
      </c>
      <c r="J919" s="3">
        <f t="shared" si="321"/>
        <v>57403.64504240363</v>
      </c>
      <c r="K919" s="1">
        <f t="shared" si="321"/>
        <v>55169.863694580716</v>
      </c>
      <c r="L919" s="1">
        <f t="shared" si="321"/>
        <v>58225.721934368914</v>
      </c>
      <c r="M919" s="1">
        <f t="shared" si="321"/>
        <v>57023.788823357609</v>
      </c>
      <c r="N919" s="2">
        <f t="shared" si="321"/>
        <v>57522.704454343431</v>
      </c>
      <c r="O919" s="14">
        <f>VLOOKUP(B919,Valores!$A$2:$O$300,14,FALSE)</f>
        <v>6.6699999999999995E-2</v>
      </c>
      <c r="P919" s="14" t="str">
        <f>VLOOKUP(B919,Valores!$A$2:$O$300,15,FALSE)</f>
        <v>UAR</v>
      </c>
      <c r="Q919" s="5">
        <f t="shared" si="336"/>
        <v>29343.870625369877</v>
      </c>
      <c r="R919" s="5">
        <f t="shared" si="322"/>
        <v>28201.995561034495</v>
      </c>
      <c r="S919" s="5">
        <f t="shared" si="323"/>
        <v>29764.103834325775</v>
      </c>
      <c r="T919" s="5">
        <f t="shared" si="324"/>
        <v>29149.693901231636</v>
      </c>
      <c r="U919" s="5">
        <f t="shared" si="325"/>
        <v>29404.731986666935</v>
      </c>
      <c r="W919" s="1">
        <f t="shared" si="326"/>
        <v>86747.515667773507</v>
      </c>
      <c r="X919" s="7">
        <f t="shared" si="327"/>
        <v>5786.0592950404925</v>
      </c>
      <c r="Z919" s="1">
        <f t="shared" si="328"/>
        <v>83371.859255615214</v>
      </c>
      <c r="AA919" s="7">
        <f t="shared" si="329"/>
        <v>5560.903012349534</v>
      </c>
      <c r="AC919" s="1">
        <f t="shared" si="330"/>
        <v>87989.825768694689</v>
      </c>
      <c r="AD919" s="7">
        <f t="shared" si="331"/>
        <v>5868.9213787719355</v>
      </c>
      <c r="AF919" s="1">
        <f t="shared" si="332"/>
        <v>86173.482724589237</v>
      </c>
      <c r="AG919" s="7">
        <f t="shared" si="333"/>
        <v>5747.7712977301017</v>
      </c>
      <c r="AI919" s="1">
        <f t="shared" si="334"/>
        <v>86927.436441010359</v>
      </c>
      <c r="AJ919" s="7">
        <f t="shared" si="335"/>
        <v>5798.0600106153906</v>
      </c>
    </row>
    <row r="920" spans="1:36" x14ac:dyDescent="0.2">
      <c r="A920" s="5">
        <v>32</v>
      </c>
      <c r="B920" s="6" t="s">
        <v>384</v>
      </c>
      <c r="C920" s="6" t="str">
        <f>VLOOKUP(B920,Valores!$A$2:$F$300,5,FALSE)</f>
        <v>unid.</v>
      </c>
      <c r="D920" s="6">
        <v>1</v>
      </c>
      <c r="E920" s="3">
        <f>VLOOKUP($B920,Valores!$A$2:$G$300,6,FALSE)*VLOOKUP(VLOOKUP($B920,Indices_Poder!$B$5:$E$250,3,FALSE),Indices_Poder!$G$6:$N$27,4,FALSE)*VLOOKUP($E$888,Regional!$A$2:$B$7,2,FALSE)</f>
        <v>57403.64504240363</v>
      </c>
      <c r="F920" s="1">
        <f>VLOOKUP($B920,Valores!$A$2:$G$300,6,FALSE)*VLOOKUP(VLOOKUP($B920,Indices_Poder!$B$5:$E$250,3,FALSE),Indices_Poder!$G$6:$N$27,4,FALSE)*VLOOKUP($F$888,Regional!$A$2:$B$7,2,FALSE)</f>
        <v>55169.863694580716</v>
      </c>
      <c r="G920" s="1">
        <f>VLOOKUP($B920,Valores!$A$2:$G$300,6,FALSE)*VLOOKUP(VLOOKUP($B920,Indices_Poder!$B$5:$E$250,3,FALSE),Indices_Poder!$G$6:$N$27,4,FALSE)*VLOOKUP($G$888,Regional!$A$2:$B$7,2,FALSE)</f>
        <v>58225.721934368914</v>
      </c>
      <c r="H920" s="1">
        <f>VLOOKUP($B920,Valores!$A$2:$G$300,6,FALSE)*VLOOKUP(VLOOKUP($B920,Indices_Poder!$B$5:$E$250,3,FALSE),Indices_Poder!$G$6:$N$27,4,FALSE)*VLOOKUP($H$888,Regional!$A$2:$B$7,2,FALSE)</f>
        <v>57023.788823357609</v>
      </c>
      <c r="I920" s="2">
        <f>VLOOKUP($B920,Valores!$A$2:$G$300,6,FALSE)*VLOOKUP(VLOOKUP($B920,Indices_Poder!$B$5:$E$250,3,FALSE),Indices_Poder!$G$6:$N$27,4,FALSE)*VLOOKUP($I$888,Regional!$A$2:$B$7,2,FALSE)</f>
        <v>57522.704454343431</v>
      </c>
      <c r="J920" s="3">
        <f t="shared" si="321"/>
        <v>57403.64504240363</v>
      </c>
      <c r="K920" s="1">
        <f t="shared" si="321"/>
        <v>55169.863694580716</v>
      </c>
      <c r="L920" s="1">
        <f t="shared" si="321"/>
        <v>58225.721934368914</v>
      </c>
      <c r="M920" s="1">
        <f t="shared" si="321"/>
        <v>57023.788823357609</v>
      </c>
      <c r="N920" s="2">
        <f t="shared" si="321"/>
        <v>57522.704454343431</v>
      </c>
      <c r="O920" s="14">
        <f>VLOOKUP(B920,Valores!$A$2:$O$300,14,FALSE)</f>
        <v>6.6699999999999995E-2</v>
      </c>
      <c r="P920" s="14" t="str">
        <f>VLOOKUP(B920,Valores!$A$2:$O$300,15,FALSE)</f>
        <v>UAR</v>
      </c>
      <c r="Q920" s="5">
        <f t="shared" si="336"/>
        <v>29343.870625369877</v>
      </c>
      <c r="R920" s="5">
        <f t="shared" si="322"/>
        <v>28201.995561034495</v>
      </c>
      <c r="S920" s="5">
        <f t="shared" si="323"/>
        <v>29764.103834325775</v>
      </c>
      <c r="T920" s="5">
        <f t="shared" si="324"/>
        <v>29149.693901231636</v>
      </c>
      <c r="U920" s="5">
        <f t="shared" si="325"/>
        <v>29404.731986666935</v>
      </c>
      <c r="W920" s="1">
        <f t="shared" si="326"/>
        <v>86747.515667773507</v>
      </c>
      <c r="X920" s="7">
        <f t="shared" si="327"/>
        <v>5786.0592950404925</v>
      </c>
      <c r="Z920" s="1">
        <f t="shared" si="328"/>
        <v>83371.859255615214</v>
      </c>
      <c r="AA920" s="7">
        <f t="shared" si="329"/>
        <v>5560.903012349534</v>
      </c>
      <c r="AC920" s="1">
        <f t="shared" si="330"/>
        <v>87989.825768694689</v>
      </c>
      <c r="AD920" s="7">
        <f t="shared" si="331"/>
        <v>5868.9213787719355</v>
      </c>
      <c r="AF920" s="1">
        <f t="shared" si="332"/>
        <v>86173.482724589237</v>
      </c>
      <c r="AG920" s="7">
        <f t="shared" si="333"/>
        <v>5747.7712977301017</v>
      </c>
      <c r="AI920" s="1">
        <f t="shared" si="334"/>
        <v>86927.436441010359</v>
      </c>
      <c r="AJ920" s="7">
        <f t="shared" si="335"/>
        <v>5798.0600106153906</v>
      </c>
    </row>
    <row r="921" spans="1:36" x14ac:dyDescent="0.2">
      <c r="A921" s="5">
        <v>33</v>
      </c>
      <c r="B921" s="6" t="s">
        <v>381</v>
      </c>
      <c r="C921" s="6" t="str">
        <f>VLOOKUP(B921,Valores!$A$2:$F$300,5,FALSE)</f>
        <v>unid.</v>
      </c>
      <c r="D921" s="6">
        <v>1</v>
      </c>
      <c r="E921" s="3">
        <f>VLOOKUP($B921,Valores!$A$2:$G$300,6,FALSE)*VLOOKUP(VLOOKUP($B921,Indices_Poder!$B$5:$E$250,3,FALSE),Indices_Poder!$G$6:$N$27,4,FALSE)*VLOOKUP($E$888,Regional!$A$2:$B$7,2,FALSE)</f>
        <v>35004.213271464112</v>
      </c>
      <c r="F921" s="1">
        <f>VLOOKUP($B921,Valores!$A$2:$G$300,6,FALSE)*VLOOKUP(VLOOKUP($B921,Indices_Poder!$B$5:$E$250,3,FALSE),Indices_Poder!$G$6:$N$27,4,FALSE)*VLOOKUP($F$888,Regional!$A$2:$B$7,2,FALSE)</f>
        <v>33642.074009344913</v>
      </c>
      <c r="G921" s="1">
        <f>VLOOKUP($B921,Valores!$A$2:$G$300,6,FALSE)*VLOOKUP(VLOOKUP($B921,Indices_Poder!$B$5:$E$250,3,FALSE),Indices_Poder!$G$6:$N$27,4,FALSE)*VLOOKUP($G$888,Regional!$A$2:$B$7,2,FALSE)</f>
        <v>35505.50817757396</v>
      </c>
      <c r="H921" s="1">
        <f>VLOOKUP($B921,Valores!$A$2:$G$300,6,FALSE)*VLOOKUP(VLOOKUP($B921,Indices_Poder!$B$5:$E$250,3,FALSE),Indices_Poder!$G$6:$N$27,4,FALSE)*VLOOKUP($H$888,Regional!$A$2:$B$7,2,FALSE)</f>
        <v>34772.580452778864</v>
      </c>
      <c r="I921" s="2">
        <f>VLOOKUP($B921,Valores!$A$2:$G$300,6,FALSE)*VLOOKUP(VLOOKUP($B921,Indices_Poder!$B$5:$E$250,3,FALSE),Indices_Poder!$G$6:$N$27,4,FALSE)*VLOOKUP($I$888,Regional!$A$2:$B$7,2,FALSE)</f>
        <v>35076.814602693812</v>
      </c>
      <c r="J921" s="3">
        <f t="shared" si="321"/>
        <v>35004.213271464112</v>
      </c>
      <c r="K921" s="1">
        <f t="shared" si="321"/>
        <v>33642.074009344913</v>
      </c>
      <c r="L921" s="1">
        <f t="shared" si="321"/>
        <v>35505.50817757396</v>
      </c>
      <c r="M921" s="1">
        <f t="shared" si="321"/>
        <v>34772.580452778864</v>
      </c>
      <c r="N921" s="2">
        <f t="shared" si="321"/>
        <v>35076.814602693812</v>
      </c>
      <c r="O921" s="14">
        <f>VLOOKUP(B921,Valores!$A$2:$O$300,14,FALSE)</f>
        <v>6.6699999999999995E-2</v>
      </c>
      <c r="P921" s="14" t="str">
        <f>VLOOKUP(B921,Valores!$A$2:$O$300,15,FALSE)</f>
        <v>UAR</v>
      </c>
      <c r="Q921" s="5">
        <f t="shared" si="336"/>
        <v>17893.621647579061</v>
      </c>
      <c r="R921" s="5">
        <f t="shared" si="322"/>
        <v>17197.316765688083</v>
      </c>
      <c r="S921" s="5">
        <f t="shared" si="323"/>
        <v>18149.875982285121</v>
      </c>
      <c r="T921" s="5">
        <f t="shared" si="324"/>
        <v>17775.214472232121</v>
      </c>
      <c r="U921" s="5">
        <f t="shared" si="325"/>
        <v>17930.73434432959</v>
      </c>
      <c r="W921" s="1">
        <f t="shared" si="326"/>
        <v>52897.834919043176</v>
      </c>
      <c r="X921" s="7">
        <f t="shared" si="327"/>
        <v>3528.2855891001795</v>
      </c>
      <c r="Z921" s="1">
        <f t="shared" si="328"/>
        <v>50839.390775032996</v>
      </c>
      <c r="AA921" s="7">
        <f t="shared" si="329"/>
        <v>3390.9873646947008</v>
      </c>
      <c r="AC921" s="1">
        <f t="shared" si="330"/>
        <v>53655.384159859081</v>
      </c>
      <c r="AD921" s="7">
        <f t="shared" si="331"/>
        <v>3578.8141234626005</v>
      </c>
      <c r="AF921" s="1">
        <f t="shared" si="332"/>
        <v>52547.794925010981</v>
      </c>
      <c r="AG921" s="7">
        <f t="shared" si="333"/>
        <v>3504.9379214982323</v>
      </c>
      <c r="AI921" s="1">
        <f t="shared" si="334"/>
        <v>53007.548947023402</v>
      </c>
      <c r="AJ921" s="7">
        <f t="shared" si="335"/>
        <v>3535.6035147664606</v>
      </c>
    </row>
    <row r="922" spans="1:36" x14ac:dyDescent="0.2">
      <c r="A922" s="5">
        <v>34</v>
      </c>
      <c r="B922" s="6" t="s">
        <v>503</v>
      </c>
      <c r="C922" s="6" t="str">
        <f>VLOOKUP(B922,Valores!$A$2:$F$300,5,FALSE)</f>
        <v>unid.</v>
      </c>
      <c r="D922" s="6">
        <v>0</v>
      </c>
      <c r="E922" s="3">
        <f>VLOOKUP($B922,Valores!$A$2:$G$300,6,FALSE)*VLOOKUP(VLOOKUP($B922,Indices_Poder!$B$5:$E$250,3,FALSE),Indices_Poder!$G$6:$N$27,4,FALSE)*VLOOKUP($E$888,Regional!$A$2:$B$7,2,FALSE)</f>
        <v>35004.213271464112</v>
      </c>
      <c r="F922" s="1">
        <f>VLOOKUP($B922,Valores!$A$2:$G$300,6,FALSE)*VLOOKUP(VLOOKUP($B922,Indices_Poder!$B$5:$E$250,3,FALSE),Indices_Poder!$G$6:$N$27,4,FALSE)*VLOOKUP($F$888,Regional!$A$2:$B$7,2,FALSE)</f>
        <v>33642.074009344913</v>
      </c>
      <c r="G922" s="1">
        <f>VLOOKUP($B922,Valores!$A$2:$G$300,6,FALSE)*VLOOKUP(VLOOKUP($B922,Indices_Poder!$B$5:$E$250,3,FALSE),Indices_Poder!$G$6:$N$27,4,FALSE)*VLOOKUP($G$888,Regional!$A$2:$B$7,2,FALSE)</f>
        <v>35505.50817757396</v>
      </c>
      <c r="H922" s="1">
        <f>VLOOKUP($B922,Valores!$A$2:$G$300,6,FALSE)*VLOOKUP(VLOOKUP($B922,Indices_Poder!$B$5:$E$250,3,FALSE),Indices_Poder!$G$6:$N$27,4,FALSE)*VLOOKUP($H$888,Regional!$A$2:$B$7,2,FALSE)</f>
        <v>34772.580452778864</v>
      </c>
      <c r="I922" s="2">
        <f>VLOOKUP($B922,Valores!$A$2:$G$300,6,FALSE)*VLOOKUP(VLOOKUP($B922,Indices_Poder!$B$5:$E$250,3,FALSE),Indices_Poder!$G$6:$N$27,4,FALSE)*VLOOKUP($I$888,Regional!$A$2:$B$7,2,FALSE)</f>
        <v>35076.814602693812</v>
      </c>
      <c r="J922" s="3">
        <f t="shared" si="321"/>
        <v>0</v>
      </c>
      <c r="K922" s="1">
        <f t="shared" si="321"/>
        <v>0</v>
      </c>
      <c r="L922" s="1">
        <f t="shared" si="321"/>
        <v>0</v>
      </c>
      <c r="M922" s="1">
        <f t="shared" si="321"/>
        <v>0</v>
      </c>
      <c r="N922" s="2">
        <f t="shared" si="321"/>
        <v>0</v>
      </c>
      <c r="O922" s="14">
        <f>VLOOKUP(B922,Valores!$A$2:$O$300,14,FALSE)</f>
        <v>6.6699999999999995E-2</v>
      </c>
      <c r="P922" s="14" t="str">
        <f>VLOOKUP(B922,Valores!$A$2:$O$300,15,FALSE)</f>
        <v>UAR</v>
      </c>
      <c r="Q922" s="5">
        <f t="shared" si="336"/>
        <v>0</v>
      </c>
      <c r="R922" s="5">
        <f t="shared" si="322"/>
        <v>0</v>
      </c>
      <c r="S922" s="5">
        <f t="shared" si="323"/>
        <v>0</v>
      </c>
      <c r="T922" s="5">
        <f t="shared" si="324"/>
        <v>0</v>
      </c>
      <c r="U922" s="5">
        <f t="shared" si="325"/>
        <v>0</v>
      </c>
      <c r="W922" s="1">
        <f t="shared" si="326"/>
        <v>0</v>
      </c>
      <c r="X922" s="7">
        <f t="shared" si="327"/>
        <v>0</v>
      </c>
      <c r="Z922" s="1">
        <f t="shared" si="328"/>
        <v>0</v>
      </c>
      <c r="AA922" s="7">
        <f t="shared" si="329"/>
        <v>0</v>
      </c>
      <c r="AC922" s="1">
        <f t="shared" si="330"/>
        <v>0</v>
      </c>
      <c r="AD922" s="7">
        <f t="shared" si="331"/>
        <v>0</v>
      </c>
      <c r="AF922" s="1">
        <f t="shared" si="332"/>
        <v>0</v>
      </c>
      <c r="AG922" s="7">
        <f t="shared" si="333"/>
        <v>0</v>
      </c>
      <c r="AI922" s="1">
        <f t="shared" si="334"/>
        <v>0</v>
      </c>
      <c r="AJ922" s="7">
        <f t="shared" si="335"/>
        <v>0</v>
      </c>
    </row>
    <row r="923" spans="1:36" x14ac:dyDescent="0.2">
      <c r="A923" s="5">
        <v>35</v>
      </c>
      <c r="B923" s="6" t="s">
        <v>504</v>
      </c>
      <c r="C923" s="6" t="str">
        <f>VLOOKUP(B923,Valores!$A$2:$F$300,5,FALSE)</f>
        <v>unid.</v>
      </c>
      <c r="D923" s="6">
        <v>0</v>
      </c>
      <c r="E923" s="3">
        <f>VLOOKUP($B923,Valores!$A$2:$G$300,6,FALSE)*VLOOKUP(VLOOKUP($B923,Indices_Poder!$B$5:$E$250,3,FALSE),Indices_Poder!$G$6:$N$27,4,FALSE)*VLOOKUP($E$888,Regional!$A$2:$B$7,2,FALSE)</f>
        <v>35004.213271464112</v>
      </c>
      <c r="F923" s="1">
        <f>VLOOKUP($B923,Valores!$A$2:$G$300,6,FALSE)*VLOOKUP(VLOOKUP($B923,Indices_Poder!$B$5:$E$250,3,FALSE),Indices_Poder!$G$6:$N$27,4,FALSE)*VLOOKUP($F$888,Regional!$A$2:$B$7,2,FALSE)</f>
        <v>33642.074009344913</v>
      </c>
      <c r="G923" s="1">
        <f>VLOOKUP($B923,Valores!$A$2:$G$300,6,FALSE)*VLOOKUP(VLOOKUP($B923,Indices_Poder!$B$5:$E$250,3,FALSE),Indices_Poder!$G$6:$N$27,4,FALSE)*VLOOKUP($G$888,Regional!$A$2:$B$7,2,FALSE)</f>
        <v>35505.50817757396</v>
      </c>
      <c r="H923" s="1">
        <f>VLOOKUP($B923,Valores!$A$2:$G$300,6,FALSE)*VLOOKUP(VLOOKUP($B923,Indices_Poder!$B$5:$E$250,3,FALSE),Indices_Poder!$G$6:$N$27,4,FALSE)*VLOOKUP($H$888,Regional!$A$2:$B$7,2,FALSE)</f>
        <v>34772.580452778864</v>
      </c>
      <c r="I923" s="2">
        <f>VLOOKUP($B923,Valores!$A$2:$G$300,6,FALSE)*VLOOKUP(VLOOKUP($B923,Indices_Poder!$B$5:$E$250,3,FALSE),Indices_Poder!$G$6:$N$27,4,FALSE)*VLOOKUP($I$888,Regional!$A$2:$B$7,2,FALSE)</f>
        <v>35076.814602693812</v>
      </c>
      <c r="J923" s="3">
        <f t="shared" si="321"/>
        <v>0</v>
      </c>
      <c r="K923" s="1">
        <f t="shared" si="321"/>
        <v>0</v>
      </c>
      <c r="L923" s="1">
        <f t="shared" si="321"/>
        <v>0</v>
      </c>
      <c r="M923" s="1">
        <f t="shared" si="321"/>
        <v>0</v>
      </c>
      <c r="N923" s="2">
        <f t="shared" si="321"/>
        <v>0</v>
      </c>
      <c r="O923" s="14">
        <f>VLOOKUP(B923,Valores!$A$2:$O$300,14,FALSE)</f>
        <v>6.6699999999999995E-2</v>
      </c>
      <c r="P923" s="14" t="str">
        <f>VLOOKUP(B923,Valores!$A$2:$O$300,15,FALSE)</f>
        <v>UAR</v>
      </c>
      <c r="Q923" s="5">
        <f t="shared" si="336"/>
        <v>0</v>
      </c>
      <c r="R923" s="5">
        <f t="shared" si="322"/>
        <v>0</v>
      </c>
      <c r="S923" s="5">
        <f t="shared" si="323"/>
        <v>0</v>
      </c>
      <c r="T923" s="5">
        <f t="shared" si="324"/>
        <v>0</v>
      </c>
      <c r="U923" s="5">
        <f t="shared" si="325"/>
        <v>0</v>
      </c>
      <c r="W923" s="1">
        <f t="shared" si="326"/>
        <v>0</v>
      </c>
      <c r="X923" s="7">
        <f t="shared" si="327"/>
        <v>0</v>
      </c>
      <c r="Z923" s="1">
        <f t="shared" si="328"/>
        <v>0</v>
      </c>
      <c r="AA923" s="7">
        <f t="shared" si="329"/>
        <v>0</v>
      </c>
      <c r="AC923" s="1">
        <f t="shared" si="330"/>
        <v>0</v>
      </c>
      <c r="AD923" s="7">
        <f t="shared" si="331"/>
        <v>0</v>
      </c>
      <c r="AF923" s="1">
        <f t="shared" si="332"/>
        <v>0</v>
      </c>
      <c r="AG923" s="7">
        <f t="shared" si="333"/>
        <v>0</v>
      </c>
      <c r="AI923" s="1">
        <f t="shared" si="334"/>
        <v>0</v>
      </c>
      <c r="AJ923" s="7">
        <f t="shared" si="335"/>
        <v>0</v>
      </c>
    </row>
    <row r="924" spans="1:36" x14ac:dyDescent="0.2">
      <c r="A924" s="5">
        <v>36</v>
      </c>
      <c r="B924" s="25" t="s">
        <v>385</v>
      </c>
      <c r="C924" s="25" t="str">
        <f>VLOOKUP(B924,Valores!$A$2:$F$300,5,FALSE)</f>
        <v>unid.</v>
      </c>
      <c r="D924" s="25">
        <v>0</v>
      </c>
      <c r="E924" s="3">
        <f>VLOOKUP($B924,Valores!$A$2:$G$300,6,FALSE)*VLOOKUP(VLOOKUP($B924,Indices_Poder!$B$5:$E$250,3,FALSE),Indices_Poder!$G$6:$N$27,4,FALSE)*VLOOKUP($E$888,Regional!$A$2:$B$7,2,FALSE)</f>
        <v>57403.64504240363</v>
      </c>
      <c r="F924" s="1">
        <f>VLOOKUP($B924,Valores!$A$2:$G$300,6,FALSE)*VLOOKUP(VLOOKUP($B924,Indices_Poder!$B$5:$E$250,3,FALSE),Indices_Poder!$G$6:$N$27,4,FALSE)*VLOOKUP($F$888,Regional!$A$2:$B$7,2,FALSE)</f>
        <v>55169.863694580716</v>
      </c>
      <c r="G924" s="1">
        <f>VLOOKUP($B924,Valores!$A$2:$G$300,6,FALSE)*VLOOKUP(VLOOKUP($B924,Indices_Poder!$B$5:$E$250,3,FALSE),Indices_Poder!$G$6:$N$27,4,FALSE)*VLOOKUP($G$888,Regional!$A$2:$B$7,2,FALSE)</f>
        <v>58225.721934368914</v>
      </c>
      <c r="H924" s="1">
        <f>VLOOKUP($B924,Valores!$A$2:$G$300,6,FALSE)*VLOOKUP(VLOOKUP($B924,Indices_Poder!$B$5:$E$250,3,FALSE),Indices_Poder!$G$6:$N$27,4,FALSE)*VLOOKUP($H$888,Regional!$A$2:$B$7,2,FALSE)</f>
        <v>57023.788823357609</v>
      </c>
      <c r="I924" s="2">
        <f>VLOOKUP($B924,Valores!$A$2:$G$300,6,FALSE)*VLOOKUP(VLOOKUP($B924,Indices_Poder!$B$5:$E$250,3,FALSE),Indices_Poder!$G$6:$N$27,4,FALSE)*VLOOKUP($I$888,Regional!$A$2:$B$7,2,FALSE)</f>
        <v>57522.704454343431</v>
      </c>
      <c r="J924" s="28">
        <f t="shared" si="321"/>
        <v>0</v>
      </c>
      <c r="K924" s="29">
        <f t="shared" si="321"/>
        <v>0</v>
      </c>
      <c r="L924" s="29">
        <f t="shared" si="321"/>
        <v>0</v>
      </c>
      <c r="M924" s="29">
        <f t="shared" si="321"/>
        <v>0</v>
      </c>
      <c r="N924" s="38">
        <f t="shared" si="321"/>
        <v>0</v>
      </c>
      <c r="O924" s="14">
        <f>VLOOKUP(B924,Valores!$A$2:$O$300,14,FALSE)</f>
        <v>6.6699999999999995E-2</v>
      </c>
      <c r="P924" s="14" t="str">
        <f>VLOOKUP(B924,Valores!$A$2:$O$300,15,FALSE)</f>
        <v>UAR</v>
      </c>
      <c r="Q924" s="5">
        <f t="shared" si="336"/>
        <v>0</v>
      </c>
      <c r="R924" s="5">
        <f t="shared" si="322"/>
        <v>0</v>
      </c>
      <c r="S924" s="5">
        <f t="shared" si="323"/>
        <v>0</v>
      </c>
      <c r="T924" s="5">
        <f t="shared" si="324"/>
        <v>0</v>
      </c>
      <c r="U924" s="5">
        <f t="shared" si="325"/>
        <v>0</v>
      </c>
      <c r="W924" s="1">
        <f t="shared" si="326"/>
        <v>0</v>
      </c>
      <c r="X924" s="7">
        <f t="shared" si="327"/>
        <v>0</v>
      </c>
      <c r="Z924" s="1">
        <f t="shared" si="328"/>
        <v>0</v>
      </c>
      <c r="AA924" s="7">
        <f t="shared" si="329"/>
        <v>0</v>
      </c>
      <c r="AC924" s="1">
        <f t="shared" si="330"/>
        <v>0</v>
      </c>
      <c r="AD924" s="7">
        <f t="shared" si="331"/>
        <v>0</v>
      </c>
      <c r="AF924" s="1">
        <f t="shared" si="332"/>
        <v>0</v>
      </c>
      <c r="AG924" s="7">
        <f t="shared" si="333"/>
        <v>0</v>
      </c>
      <c r="AI924" s="1">
        <f t="shared" si="334"/>
        <v>0</v>
      </c>
      <c r="AJ924" s="7">
        <f t="shared" si="335"/>
        <v>0</v>
      </c>
    </row>
    <row r="925" spans="1:36" x14ac:dyDescent="0.2">
      <c r="A925" s="44"/>
      <c r="B925" s="45" t="s">
        <v>38</v>
      </c>
      <c r="C925" s="45"/>
      <c r="D925" s="45"/>
      <c r="E925" s="48"/>
      <c r="F925" s="46"/>
      <c r="G925" s="46"/>
      <c r="H925" s="46"/>
      <c r="I925" s="47"/>
      <c r="J925" s="48">
        <f>SUM(J889:J924)</f>
        <v>6829577.2919739429</v>
      </c>
      <c r="K925" s="46">
        <f>SUM(K889:K924)</f>
        <v>6563813.9879702134</v>
      </c>
      <c r="L925" s="46">
        <f>SUM(L889:L924)</f>
        <v>6927383.5840565329</v>
      </c>
      <c r="M925" s="46">
        <f>SUM(M889:M924)</f>
        <v>6784384.0397702623</v>
      </c>
      <c r="N925" s="47">
        <f>SUM(N889:N924)</f>
        <v>6843742.3411721122</v>
      </c>
      <c r="Q925" s="3">
        <f>SUMIF($O889:$O924,"&lt;&gt;Rateio",X889:X924)</f>
        <v>300199.435534371</v>
      </c>
      <c r="R925" s="3">
        <f>SUMIF($O889:$O924,"&lt;&gt;Rateio",AA889:AA924)</f>
        <v>288517.60070962628</v>
      </c>
      <c r="S925" s="3">
        <f>SUMIF($O889:$O924,"&lt;&gt;Rateio",AD889:AD924)</f>
        <v>304498.58794449299</v>
      </c>
      <c r="T925" s="3">
        <f>SUMIF($O889:$O924,"&lt;&gt;Rateio",AG889:AG924)</f>
        <v>298212.93062762503</v>
      </c>
      <c r="U925" s="3">
        <f>SUMIF($O889:$O924,"&lt;&gt;Rateio",AJ889:AJ924)</f>
        <v>300822.07140066446</v>
      </c>
      <c r="W925" s="36"/>
      <c r="X925" s="215"/>
      <c r="Z925" s="36"/>
      <c r="AA925" s="215"/>
      <c r="AC925" s="36"/>
      <c r="AD925" s="215"/>
      <c r="AF925" s="36"/>
      <c r="AG925" s="215"/>
      <c r="AI925" s="36"/>
      <c r="AJ925" s="215"/>
    </row>
    <row r="926" spans="1:36" ht="12.75" hidden="1" customHeight="1" x14ac:dyDescent="0.2">
      <c r="A926" s="44"/>
      <c r="B926" s="45"/>
      <c r="C926" s="45"/>
      <c r="D926" s="45"/>
      <c r="E926" s="92" t="s">
        <v>30</v>
      </c>
      <c r="F926" s="92" t="s">
        <v>31</v>
      </c>
      <c r="G926" s="92" t="s">
        <v>32</v>
      </c>
      <c r="H926" s="92" t="s">
        <v>33</v>
      </c>
      <c r="I926" s="92" t="s">
        <v>34</v>
      </c>
      <c r="J926" s="46"/>
      <c r="K926" s="46"/>
      <c r="L926" s="46"/>
      <c r="M926" s="46"/>
      <c r="N926" s="46"/>
      <c r="Q926" s="5"/>
      <c r="R926" s="5"/>
      <c r="S926" s="5"/>
      <c r="T926" s="5"/>
      <c r="U926" s="5"/>
      <c r="X926" s="7"/>
      <c r="AA926" s="7"/>
      <c r="AD926" s="7"/>
      <c r="AG926" s="7"/>
      <c r="AJ926" s="7"/>
    </row>
    <row r="927" spans="1:36" s="14" customFormat="1" ht="15" hidden="1" customHeight="1" x14ac:dyDescent="0.2">
      <c r="A927" s="30"/>
      <c r="B927" s="123" t="s">
        <v>215</v>
      </c>
      <c r="C927" s="31"/>
      <c r="D927" s="31"/>
      <c r="E927" s="33" t="e">
        <f>(SUMIF(#REF!,"Obras civis",J889:J924)+#REF!)*3.98%</f>
        <v>#REF!</v>
      </c>
      <c r="F927" s="33" t="e">
        <f>(SUMIF(#REF!,"Obras civis",K889:K924)+#REF!)*3.98%</f>
        <v>#REF!</v>
      </c>
      <c r="G927" s="33" t="e">
        <f>(SUMIF(#REF!,"Obras civis",L889:L924)+#REF!)*3.98%</f>
        <v>#REF!</v>
      </c>
      <c r="H927" s="33" t="e">
        <f>(SUMIF(#REF!,"Obras civis",M889:M924)+#REF!)*3.98%</f>
        <v>#REF!</v>
      </c>
      <c r="I927" s="33" t="e">
        <f>(SUMIF(#REF!,"Obras civis",N889:N924)+#REF!)*3.98%</f>
        <v>#REF!</v>
      </c>
      <c r="J927" s="33"/>
      <c r="K927" s="33"/>
      <c r="L927" s="33"/>
      <c r="M927" s="33"/>
      <c r="N927" s="33"/>
      <c r="Q927" s="5"/>
      <c r="R927" s="5"/>
      <c r="S927" s="5"/>
      <c r="T927" s="5"/>
      <c r="U927" s="5"/>
      <c r="W927" s="6"/>
      <c r="X927" s="7"/>
      <c r="Z927" s="6"/>
      <c r="AA927" s="7"/>
      <c r="AC927" s="6"/>
      <c r="AD927" s="7"/>
      <c r="AF927" s="6"/>
      <c r="AG927" s="7"/>
      <c r="AI927" s="6"/>
      <c r="AJ927" s="7"/>
    </row>
    <row r="928" spans="1:36" s="14" customFormat="1" ht="12.75" hidden="1" customHeight="1" x14ac:dyDescent="0.2">
      <c r="A928" s="30"/>
      <c r="B928" s="31" t="s">
        <v>141</v>
      </c>
      <c r="C928" s="41"/>
      <c r="D928" s="41"/>
      <c r="E928" s="35" t="e">
        <f>J925+#REF!+E927</f>
        <v>#REF!</v>
      </c>
      <c r="F928" s="35" t="e">
        <f>K925+#REF!+F927</f>
        <v>#REF!</v>
      </c>
      <c r="G928" s="35" t="e">
        <f>L925+#REF!+G927</f>
        <v>#REF!</v>
      </c>
      <c r="H928" s="35" t="e">
        <f>M925+#REF!+H927</f>
        <v>#REF!</v>
      </c>
      <c r="I928" s="35" t="e">
        <f>N925+#REF!+I927</f>
        <v>#REF!</v>
      </c>
      <c r="J928" s="35"/>
      <c r="K928" s="35"/>
      <c r="L928" s="35"/>
      <c r="M928" s="35"/>
      <c r="N928" s="35"/>
      <c r="Q928" s="5"/>
      <c r="R928" s="5"/>
      <c r="S928" s="5"/>
      <c r="T928" s="5"/>
      <c r="U928" s="5"/>
      <c r="W928" s="6"/>
      <c r="X928" s="7"/>
      <c r="Z928" s="6"/>
      <c r="AA928" s="7"/>
      <c r="AC928" s="6"/>
      <c r="AD928" s="7"/>
      <c r="AF928" s="6"/>
      <c r="AG928" s="7"/>
      <c r="AI928" s="6"/>
      <c r="AJ928" s="7"/>
    </row>
    <row r="929" spans="1:36" s="14" customFormat="1" ht="12.75" hidden="1" customHeight="1" x14ac:dyDescent="0.2">
      <c r="A929" s="30"/>
      <c r="B929" s="31" t="s">
        <v>209</v>
      </c>
      <c r="C929" s="31"/>
      <c r="D929" s="31"/>
      <c r="E929" s="33" t="e">
        <f>E928*2.7%</f>
        <v>#REF!</v>
      </c>
      <c r="F929" s="33" t="e">
        <f>F928*2.7%</f>
        <v>#REF!</v>
      </c>
      <c r="G929" s="33" t="e">
        <f>G928*2.7%</f>
        <v>#REF!</v>
      </c>
      <c r="H929" s="33" t="e">
        <f>H928*2.7%</f>
        <v>#REF!</v>
      </c>
      <c r="I929" s="33" t="e">
        <f>I928*2.7%</f>
        <v>#REF!</v>
      </c>
      <c r="J929" s="33"/>
      <c r="K929" s="33"/>
      <c r="L929" s="33"/>
      <c r="M929" s="33"/>
      <c r="N929" s="33"/>
      <c r="Q929" s="5"/>
      <c r="R929" s="5"/>
      <c r="S929" s="5"/>
      <c r="T929" s="5"/>
      <c r="U929" s="5"/>
      <c r="W929" s="6"/>
      <c r="X929" s="7"/>
      <c r="Z929" s="6"/>
      <c r="AA929" s="7"/>
      <c r="AC929" s="6"/>
      <c r="AD929" s="7"/>
      <c r="AF929" s="6"/>
      <c r="AG929" s="7"/>
      <c r="AI929" s="6"/>
      <c r="AJ929" s="7"/>
    </row>
    <row r="930" spans="1:36" s="14" customFormat="1" ht="12.75" hidden="1" customHeight="1" x14ac:dyDescent="0.2">
      <c r="A930" s="30"/>
      <c r="B930" s="31" t="s">
        <v>210</v>
      </c>
      <c r="C930" s="41"/>
      <c r="D930" s="41"/>
      <c r="E930" s="35" t="e">
        <f>E928*1.4%</f>
        <v>#REF!</v>
      </c>
      <c r="F930" s="35" t="e">
        <f>F928*1.4%</f>
        <v>#REF!</v>
      </c>
      <c r="G930" s="35" t="e">
        <f>G928*1.4%</f>
        <v>#REF!</v>
      </c>
      <c r="H930" s="35" t="e">
        <f>H928*1.4%</f>
        <v>#REF!</v>
      </c>
      <c r="I930" s="35" t="e">
        <f>I928*1.4%</f>
        <v>#REF!</v>
      </c>
      <c r="J930" s="35"/>
      <c r="K930" s="35"/>
      <c r="L930" s="35"/>
      <c r="M930" s="35"/>
      <c r="N930" s="35"/>
      <c r="Q930" s="5"/>
      <c r="R930" s="5"/>
      <c r="S930" s="5"/>
      <c r="T930" s="5"/>
      <c r="U930" s="5"/>
      <c r="W930" s="6"/>
      <c r="X930" s="7"/>
      <c r="Z930" s="6"/>
      <c r="AA930" s="7"/>
      <c r="AC930" s="6"/>
      <c r="AD930" s="7"/>
      <c r="AF930" s="6"/>
      <c r="AG930" s="7"/>
      <c r="AI930" s="6"/>
      <c r="AJ930" s="7"/>
    </row>
    <row r="931" spans="1:36" ht="15" hidden="1" customHeight="1" x14ac:dyDescent="0.2">
      <c r="A931" s="119"/>
      <c r="B931" s="121" t="s">
        <v>213</v>
      </c>
      <c r="C931" s="121"/>
      <c r="D931" s="121"/>
      <c r="E931" s="120" t="e">
        <f>E928*3.99%</f>
        <v>#REF!</v>
      </c>
      <c r="F931" s="120" t="e">
        <f>F928*3.99%</f>
        <v>#REF!</v>
      </c>
      <c r="G931" s="120" t="e">
        <f>G928*3.99%</f>
        <v>#REF!</v>
      </c>
      <c r="H931" s="120" t="e">
        <f>H928*3.99%</f>
        <v>#REF!</v>
      </c>
      <c r="I931" s="120" t="e">
        <f>I928*3.99%</f>
        <v>#REF!</v>
      </c>
      <c r="J931" s="122"/>
      <c r="K931" s="120"/>
      <c r="L931" s="120"/>
      <c r="M931" s="120"/>
      <c r="N931" s="120"/>
      <c r="Q931" s="5"/>
      <c r="R931" s="5"/>
      <c r="S931" s="5"/>
      <c r="T931" s="5"/>
      <c r="U931" s="5"/>
      <c r="X931" s="7"/>
      <c r="AA931" s="7"/>
      <c r="AD931" s="7"/>
      <c r="AG931" s="7"/>
      <c r="AJ931" s="7"/>
    </row>
    <row r="932" spans="1:36" s="14" customFormat="1" ht="12.75" hidden="1" customHeight="1" x14ac:dyDescent="0.2">
      <c r="A932" s="30"/>
      <c r="B932" s="43" t="s">
        <v>211</v>
      </c>
      <c r="C932" s="43"/>
      <c r="D932" s="43"/>
      <c r="E932" s="42" t="e">
        <f>E928*2.7%</f>
        <v>#REF!</v>
      </c>
      <c r="F932" s="42" t="e">
        <f>F928*2.7%</f>
        <v>#REF!</v>
      </c>
      <c r="G932" s="42" t="e">
        <f>G928*2.7%</f>
        <v>#REF!</v>
      </c>
      <c r="H932" s="42" t="e">
        <f>H928*2.7%</f>
        <v>#REF!</v>
      </c>
      <c r="I932" s="42" t="e">
        <f>I928*2.7%</f>
        <v>#REF!</v>
      </c>
      <c r="J932" s="42"/>
      <c r="K932" s="42"/>
      <c r="L932" s="42"/>
      <c r="M932" s="42"/>
      <c r="N932" s="42"/>
      <c r="Q932" s="5"/>
      <c r="R932" s="5"/>
      <c r="S932" s="5"/>
      <c r="T932" s="5"/>
      <c r="U932" s="5"/>
      <c r="W932" s="6"/>
      <c r="X932" s="7"/>
      <c r="Z932" s="6"/>
      <c r="AA932" s="7"/>
      <c r="AC932" s="6"/>
      <c r="AD932" s="7"/>
      <c r="AF932" s="6"/>
      <c r="AG932" s="7"/>
      <c r="AI932" s="6"/>
      <c r="AJ932" s="7"/>
    </row>
    <row r="933" spans="1:36" s="14" customFormat="1" ht="12.75" hidden="1" customHeight="1" x14ac:dyDescent="0.2">
      <c r="A933" s="30"/>
      <c r="B933" s="31" t="s">
        <v>142</v>
      </c>
      <c r="C933" s="31"/>
      <c r="D933" s="31"/>
      <c r="E933" s="33" t="e">
        <f>E928+E929+E930+E931+E932</f>
        <v>#REF!</v>
      </c>
      <c r="F933" s="33" t="e">
        <f>F928+F929+F930+F931+F932</f>
        <v>#REF!</v>
      </c>
      <c r="G933" s="33" t="e">
        <f>G928+G929+G930+G931+G932</f>
        <v>#REF!</v>
      </c>
      <c r="H933" s="33" t="e">
        <f>H928+H929+H930+H931+H932</f>
        <v>#REF!</v>
      </c>
      <c r="I933" s="33" t="e">
        <f>I928+I929+I930+I931+I932</f>
        <v>#REF!</v>
      </c>
      <c r="J933" s="33"/>
      <c r="K933" s="33"/>
      <c r="L933" s="33"/>
      <c r="M933" s="33"/>
      <c r="N933" s="33"/>
      <c r="Q933" s="5"/>
      <c r="R933" s="5"/>
      <c r="S933" s="5"/>
      <c r="T933" s="5"/>
      <c r="U933" s="5"/>
      <c r="W933" s="6"/>
      <c r="X933" s="7"/>
      <c r="Z933" s="6"/>
      <c r="AA933" s="7"/>
      <c r="AC933" s="6"/>
      <c r="AD933" s="7"/>
      <c r="AF933" s="6"/>
      <c r="AG933" s="7"/>
      <c r="AI933" s="6"/>
      <c r="AJ933" s="7"/>
    </row>
    <row r="934" spans="1:36" s="14" customFormat="1" ht="12.75" hidden="1" customHeight="1" x14ac:dyDescent="0.2">
      <c r="A934" s="31"/>
      <c r="B934" s="31" t="s">
        <v>143</v>
      </c>
      <c r="C934" s="31"/>
      <c r="D934" s="31"/>
      <c r="E934" s="33" t="e">
        <f>E933*3%</f>
        <v>#REF!</v>
      </c>
      <c r="F934" s="33" t="e">
        <f>F933*3%</f>
        <v>#REF!</v>
      </c>
      <c r="G934" s="33" t="e">
        <f>G933*3%</f>
        <v>#REF!</v>
      </c>
      <c r="H934" s="33" t="e">
        <f>H933*3%</f>
        <v>#REF!</v>
      </c>
      <c r="I934" s="33" t="e">
        <f>I933*3%</f>
        <v>#REF!</v>
      </c>
      <c r="J934" s="33"/>
      <c r="K934" s="33"/>
      <c r="L934" s="33"/>
      <c r="M934" s="33"/>
      <c r="N934" s="33"/>
      <c r="Q934" s="5"/>
      <c r="R934" s="5"/>
      <c r="S934" s="5"/>
      <c r="T934" s="5"/>
      <c r="U934" s="5"/>
      <c r="W934" s="6"/>
      <c r="X934" s="7"/>
      <c r="Z934" s="6"/>
      <c r="AA934" s="7"/>
      <c r="AC934" s="6"/>
      <c r="AD934" s="7"/>
      <c r="AF934" s="6"/>
      <c r="AG934" s="7"/>
      <c r="AI934" s="6"/>
      <c r="AJ934" s="7"/>
    </row>
    <row r="935" spans="1:36" s="14" customFormat="1" ht="12.75" hidden="1" customHeight="1" x14ac:dyDescent="0.2">
      <c r="A935" s="8"/>
      <c r="B935" s="8" t="s">
        <v>212</v>
      </c>
      <c r="C935" s="8"/>
      <c r="D935" s="8"/>
      <c r="E935" s="4" t="e">
        <f>E933*2.7%</f>
        <v>#REF!</v>
      </c>
      <c r="F935" s="4" t="e">
        <f>F933*2.7%</f>
        <v>#REF!</v>
      </c>
      <c r="G935" s="4" t="e">
        <f>G933*2.7%</f>
        <v>#REF!</v>
      </c>
      <c r="H935" s="4" t="e">
        <f>H933*2.7%</f>
        <v>#REF!</v>
      </c>
      <c r="I935" s="4" t="e">
        <f>I933*2.7%</f>
        <v>#REF!</v>
      </c>
      <c r="J935" s="4"/>
      <c r="K935" s="4"/>
      <c r="L935" s="4"/>
      <c r="M935" s="4"/>
      <c r="N935" s="4"/>
      <c r="Q935" s="5"/>
      <c r="R935" s="5"/>
      <c r="S935" s="5"/>
      <c r="T935" s="5"/>
      <c r="U935" s="5"/>
      <c r="W935" s="6"/>
      <c r="X935" s="7"/>
      <c r="Z935" s="6"/>
      <c r="AA935" s="7"/>
      <c r="AC935" s="6"/>
      <c r="AD935" s="7"/>
      <c r="AF935" s="6"/>
      <c r="AG935" s="7"/>
      <c r="AI935" s="6"/>
      <c r="AJ935" s="7"/>
    </row>
    <row r="936" spans="1:36" x14ac:dyDescent="0.2">
      <c r="A936" s="44"/>
      <c r="B936" s="45" t="s">
        <v>144</v>
      </c>
      <c r="C936" s="45"/>
      <c r="D936" s="45"/>
      <c r="E936" s="46">
        <f>J925*(1+Entrada!$L$13)</f>
        <v>11490080.83601696</v>
      </c>
      <c r="F936" s="46">
        <f>K925*(1+Entrada!$L$13)</f>
        <v>11042960.653361086</v>
      </c>
      <c r="G936" s="46">
        <f>L925*(1+Entrada!$L$13)</f>
        <v>11654630.141816711</v>
      </c>
      <c r="H936" s="46">
        <f>M925*(1+Entrada!$L$13)</f>
        <v>11414047.708509488</v>
      </c>
      <c r="I936" s="46">
        <f>N925*(1+Entrada!$L$13)</f>
        <v>11513912.11478796</v>
      </c>
      <c r="J936" s="46"/>
      <c r="K936" s="46"/>
      <c r="L936" s="46"/>
      <c r="M936" s="46"/>
      <c r="N936" s="46"/>
      <c r="Q936" s="3">
        <f>SUMIF($O889:$O924,"&lt;&gt;Rateio",W889:W924)</f>
        <v>8910274.2623591479</v>
      </c>
      <c r="R936" s="3">
        <f>SUMIF($O889:$O924,"&lt;&gt;Rateio",Z889:Z924)</f>
        <v>8563543.5898288265</v>
      </c>
      <c r="S936" s="3">
        <f>SUMIF($O889:$O924,"&lt;&gt;Rateio",AC889:AC924)</f>
        <v>9037878.1900670063</v>
      </c>
      <c r="T936" s="3">
        <f>SUMIF($O889:$O924,"&lt;&gt;Rateio",AF889:AF924)</f>
        <v>8851312.4474872369</v>
      </c>
      <c r="U936" s="3">
        <f>SUMIF($O889:$O924,"&lt;&gt;Rateio",AI889:AI924)</f>
        <v>8928754.8311995938</v>
      </c>
      <c r="X936" s="7"/>
      <c r="AA936" s="7"/>
      <c r="AD936" s="7"/>
      <c r="AG936" s="7"/>
      <c r="AJ936" s="7"/>
    </row>
    <row r="937" spans="1:36" x14ac:dyDescent="0.2">
      <c r="E937" s="216">
        <f>Q937</f>
        <v>3.3691379939060156E-2</v>
      </c>
      <c r="F937" s="217">
        <f>R937</f>
        <v>3.3691379939060177E-2</v>
      </c>
      <c r="G937" s="217">
        <f>S937</f>
        <v>3.369137993906017E-2</v>
      </c>
      <c r="H937" s="217">
        <f>T937</f>
        <v>3.3691379939060163E-2</v>
      </c>
      <c r="I937" s="218">
        <f>U937</f>
        <v>3.3691379939060156E-2</v>
      </c>
      <c r="Q937" s="24">
        <f>Q925/Q936</f>
        <v>3.3691379939060156E-2</v>
      </c>
      <c r="R937" s="24">
        <f>R925/R936</f>
        <v>3.3691379939060177E-2</v>
      </c>
      <c r="S937" s="24">
        <f>S925/S936</f>
        <v>3.369137993906017E-2</v>
      </c>
      <c r="T937" s="24">
        <f>T925/T936</f>
        <v>3.3691379939060163E-2</v>
      </c>
      <c r="U937" s="24">
        <f>U925/U936</f>
        <v>3.3691379939060156E-2</v>
      </c>
      <c r="W937" s="25"/>
      <c r="X937" s="26"/>
      <c r="Z937" s="25"/>
      <c r="AA937" s="26"/>
      <c r="AC937" s="25"/>
      <c r="AD937" s="26"/>
      <c r="AF937" s="25"/>
      <c r="AG937" s="26"/>
      <c r="AI937" s="25"/>
      <c r="AJ937" s="26"/>
    </row>
  </sheetData>
  <mergeCells count="119">
    <mergeCell ref="B60:B61"/>
    <mergeCell ref="A62:A63"/>
    <mergeCell ref="B62:B63"/>
    <mergeCell ref="C62:C63"/>
    <mergeCell ref="D62:D63"/>
    <mergeCell ref="E62:I62"/>
    <mergeCell ref="J62:N62"/>
    <mergeCell ref="B392:B393"/>
    <mergeCell ref="C339:C340"/>
    <mergeCell ref="B225:B226"/>
    <mergeCell ref="A227:A228"/>
    <mergeCell ref="B227:B228"/>
    <mergeCell ref="C227:C228"/>
    <mergeCell ref="B281:B282"/>
    <mergeCell ref="B172:B173"/>
    <mergeCell ref="E118:I118"/>
    <mergeCell ref="J118:N118"/>
    <mergeCell ref="D118:D119"/>
    <mergeCell ref="B174:B175"/>
    <mergeCell ref="D174:D175"/>
    <mergeCell ref="E174:I174"/>
    <mergeCell ref="J174:N174"/>
    <mergeCell ref="C174:C175"/>
    <mergeCell ref="J227:N227"/>
    <mergeCell ref="B5:B6"/>
    <mergeCell ref="A7:A8"/>
    <mergeCell ref="B7:B8"/>
    <mergeCell ref="C7:C8"/>
    <mergeCell ref="D7:D8"/>
    <mergeCell ref="E7:I7"/>
    <mergeCell ref="J7:N7"/>
    <mergeCell ref="A831:A832"/>
    <mergeCell ref="B831:B832"/>
    <mergeCell ref="D775:D776"/>
    <mergeCell ref="D666:D667"/>
    <mergeCell ref="D722:D723"/>
    <mergeCell ref="B775:B776"/>
    <mergeCell ref="A722:A723"/>
    <mergeCell ref="A666:A667"/>
    <mergeCell ref="B116:B117"/>
    <mergeCell ref="A118:A119"/>
    <mergeCell ref="B118:B119"/>
    <mergeCell ref="C118:C119"/>
    <mergeCell ref="B610:B611"/>
    <mergeCell ref="A174:A175"/>
    <mergeCell ref="B337:B338"/>
    <mergeCell ref="A501:A502"/>
    <mergeCell ref="A610:A611"/>
    <mergeCell ref="B501:B502"/>
    <mergeCell ref="D283:D284"/>
    <mergeCell ref="E448:I448"/>
    <mergeCell ref="D501:D502"/>
    <mergeCell ref="E501:I501"/>
    <mergeCell ref="E283:I283"/>
    <mergeCell ref="D448:D449"/>
    <mergeCell ref="J283:N283"/>
    <mergeCell ref="B499:B500"/>
    <mergeCell ref="D392:D393"/>
    <mergeCell ref="D339:D340"/>
    <mergeCell ref="E339:I339"/>
    <mergeCell ref="J339:N339"/>
    <mergeCell ref="E227:I227"/>
    <mergeCell ref="D227:D228"/>
    <mergeCell ref="E392:I392"/>
    <mergeCell ref="J392:N392"/>
    <mergeCell ref="J831:N831"/>
    <mergeCell ref="C775:C776"/>
    <mergeCell ref="E666:I666"/>
    <mergeCell ref="C610:C611"/>
    <mergeCell ref="C666:C667"/>
    <mergeCell ref="C722:C723"/>
    <mergeCell ref="E831:I831"/>
    <mergeCell ref="C392:C393"/>
    <mergeCell ref="B773:B774"/>
    <mergeCell ref="J666:N666"/>
    <mergeCell ref="J557:N557"/>
    <mergeCell ref="J775:N775"/>
    <mergeCell ref="B557:B558"/>
    <mergeCell ref="B608:B609"/>
    <mergeCell ref="C557:C558"/>
    <mergeCell ref="D557:D558"/>
    <mergeCell ref="E557:I557"/>
    <mergeCell ref="B664:B665"/>
    <mergeCell ref="B666:B667"/>
    <mergeCell ref="B722:B723"/>
    <mergeCell ref="B720:B721"/>
    <mergeCell ref="B829:B830"/>
    <mergeCell ref="A887:A888"/>
    <mergeCell ref="B887:B888"/>
    <mergeCell ref="C887:C888"/>
    <mergeCell ref="D887:D888"/>
    <mergeCell ref="A775:A776"/>
    <mergeCell ref="B885:B886"/>
    <mergeCell ref="C831:C832"/>
    <mergeCell ref="D831:D832"/>
    <mergeCell ref="E887:I887"/>
    <mergeCell ref="J887:N887"/>
    <mergeCell ref="J610:N610"/>
    <mergeCell ref="E775:I775"/>
    <mergeCell ref="E722:I722"/>
    <mergeCell ref="D610:D611"/>
    <mergeCell ref="E610:I610"/>
    <mergeCell ref="J722:N722"/>
    <mergeCell ref="A283:A284"/>
    <mergeCell ref="B283:B284"/>
    <mergeCell ref="C283:C284"/>
    <mergeCell ref="B390:B391"/>
    <mergeCell ref="C501:C502"/>
    <mergeCell ref="A557:A558"/>
    <mergeCell ref="A339:A340"/>
    <mergeCell ref="B339:B340"/>
    <mergeCell ref="A392:A393"/>
    <mergeCell ref="A448:A449"/>
    <mergeCell ref="B448:B449"/>
    <mergeCell ref="C448:C449"/>
    <mergeCell ref="B446:B447"/>
    <mergeCell ref="J501:N501"/>
    <mergeCell ref="B555:B556"/>
    <mergeCell ref="J448:N448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39" fitToHeight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36"/>
  <sheetViews>
    <sheetView tabSelected="1" zoomScale="90" zoomScaleNormal="90" workbookViewId="0"/>
  </sheetViews>
  <sheetFormatPr defaultRowHeight="12.75" x14ac:dyDescent="0.2"/>
  <cols>
    <col min="1" max="1" width="4.28515625" style="6" bestFit="1" customWidth="1"/>
    <col min="2" max="2" width="54.140625" style="6" bestFit="1" customWidth="1"/>
    <col min="3" max="3" width="8.7109375" style="6" customWidth="1"/>
    <col min="4" max="4" width="7.7109375" style="6" customWidth="1"/>
    <col min="5" max="5" width="10.855468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5" width="10.7109375" style="1" customWidth="1"/>
    <col min="16" max="16" width="9.140625" style="6"/>
    <col min="17" max="21" width="10.85546875" style="6" bestFit="1" customWidth="1"/>
    <col min="22" max="16384" width="9.140625" style="6"/>
  </cols>
  <sheetData>
    <row r="2" spans="1:36" ht="15.75" x14ac:dyDescent="0.25">
      <c r="C2" s="15" t="str">
        <f>CCD!C2</f>
        <v>Planilha de Apoio ANEEL - Ref. 07/2017 (Atualizada para 05/2019)</v>
      </c>
    </row>
    <row r="3" spans="1:36" ht="15.75" x14ac:dyDescent="0.25">
      <c r="C3" s="15" t="s">
        <v>137</v>
      </c>
    </row>
    <row r="5" spans="1:36" s="11" customFormat="1" ht="12.75" customHeight="1" x14ac:dyDescent="0.2">
      <c r="B5" s="378" t="s">
        <v>140</v>
      </c>
      <c r="C5" s="9"/>
      <c r="D5" s="9"/>
      <c r="E5" s="9"/>
      <c r="F5" s="9"/>
      <c r="G5" s="16"/>
      <c r="H5" s="9"/>
      <c r="I5" s="9"/>
      <c r="J5" s="9"/>
      <c r="K5" s="9"/>
      <c r="L5" s="9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O6" s="14" t="s">
        <v>571</v>
      </c>
      <c r="Q6" s="3">
        <f>SUMIF($O9:$O23,"Rateio",J9:J23)+E35</f>
        <v>1414099.2932376056</v>
      </c>
      <c r="R6" s="3">
        <f>SUMIF($O9:$O23,"Rateio",K9:K23)+F35</f>
        <v>1359071.6269131002</v>
      </c>
      <c r="S6" s="3">
        <f>SUMIF($O9:$O23,"Rateio",L9:L23)+G35</f>
        <v>1434350.5917580454</v>
      </c>
      <c r="T6" s="3">
        <f>SUMIF($O9:$O23,"Rateio",M9:M23)+H35</f>
        <v>1404741.7966798854</v>
      </c>
      <c r="U6" s="3">
        <f>SUMIF($O9:$O23,"Rateio",N9:N23)+I35</f>
        <v>1417032.239919876</v>
      </c>
      <c r="X6" s="212"/>
      <c r="AA6" s="212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tr">
        <f>CCD!E7</f>
        <v>Preço Unitário - Ref. 07/2017</v>
      </c>
      <c r="F7" s="380"/>
      <c r="G7" s="380"/>
      <c r="H7" s="380"/>
      <c r="I7" s="380"/>
      <c r="J7" s="381" t="str">
        <f>CCD!J7</f>
        <v>Preço Total</v>
      </c>
      <c r="K7" s="381"/>
      <c r="L7" s="381"/>
      <c r="M7" s="381"/>
      <c r="N7" s="381"/>
      <c r="O7" s="206" t="s">
        <v>572</v>
      </c>
      <c r="Q7" s="3">
        <f>SUMIF($P9:$P23,"UAR",J9:J23)</f>
        <v>639588.86361724162</v>
      </c>
      <c r="R7" s="3">
        <f>SUMIF($P9:$P23,"UAR",K9:K23)</f>
        <v>614700.1710478398</v>
      </c>
      <c r="S7" s="3">
        <f>SUMIF($P9:$P23,"UAR",L9:L23)</f>
        <v>648748.40783694515</v>
      </c>
      <c r="T7" s="3">
        <f>SUMIF($P9:$P23,"UAR",M9:M23)</f>
        <v>635356.52249503369</v>
      </c>
      <c r="U7" s="3">
        <f>SUMIF($P9:$P23,"UAR",N9:N23)</f>
        <v>640915.41829733667</v>
      </c>
      <c r="X7" s="213"/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206" t="s">
        <v>573</v>
      </c>
      <c r="Q8" s="5">
        <f>Q7/Q6</f>
        <v>0.45229416822130747</v>
      </c>
      <c r="R8" s="5">
        <f>R7/R6</f>
        <v>0.45229416822130747</v>
      </c>
      <c r="S8" s="5">
        <f>S7/S6</f>
        <v>0.45229416822130736</v>
      </c>
      <c r="T8" s="5">
        <f>T7/T6</f>
        <v>0.45229416822130741</v>
      </c>
      <c r="U8" s="5">
        <f>U7/U6</f>
        <v>0.45229416822130758</v>
      </c>
      <c r="X8" s="214"/>
      <c r="AA8" s="214"/>
      <c r="AD8" s="214"/>
      <c r="AG8" s="214"/>
      <c r="AJ8" s="214"/>
    </row>
    <row r="9" spans="1:36" x14ac:dyDescent="0.2">
      <c r="A9" s="6">
        <v>1</v>
      </c>
      <c r="B9" s="6" t="s">
        <v>262</v>
      </c>
      <c r="C9" s="20" t="str">
        <f>VLOOKUP(B9,Valores!$A$2:$F$300,5,FALSE)</f>
        <v>unid.</v>
      </c>
      <c r="D9" s="23">
        <v>1</v>
      </c>
      <c r="E9" s="3">
        <f>Entrada!$G$28*VLOOKUP($E8,Regional!$A$2:$B$7,2,FALSE)</f>
        <v>34233.882361174787</v>
      </c>
      <c r="F9" s="1">
        <f>Entrada!$G$28*VLOOKUP($F8,Regional!$A$2:$B$7,2,FALSE)</f>
        <v>32901.719432749807</v>
      </c>
      <c r="G9" s="1">
        <f>Entrada!$G$28*VLOOKUP($G8,Regional!$A$2:$B$7,2,FALSE)</f>
        <v>34724.145367828642</v>
      </c>
      <c r="H9" s="1">
        <f>Entrada!$G$28*VLOOKUP($H8,Regional!$A$2:$B$7,2,FALSE)</f>
        <v>34007.347040858862</v>
      </c>
      <c r="I9" s="2">
        <f>Entrada!$G$28*VLOOKUP($I8,Regional!$A$2:$B$7,2,FALSE)</f>
        <v>34304.885969035</v>
      </c>
      <c r="J9" s="27">
        <f t="shared" ref="J9:J23" si="0">$D9*E9</f>
        <v>34233.882361174787</v>
      </c>
      <c r="K9" s="1">
        <f t="shared" ref="K9:K23" si="1">$D9*F9</f>
        <v>32901.719432749807</v>
      </c>
      <c r="L9" s="1">
        <f t="shared" ref="L9:L23" si="2">$D9*G9</f>
        <v>34724.145367828642</v>
      </c>
      <c r="M9" s="1">
        <f t="shared" ref="M9:M23" si="3">$D9*H9</f>
        <v>34007.347040858862</v>
      </c>
      <c r="N9" s="22">
        <f t="shared" ref="N9:N23" si="4">$D9*I9</f>
        <v>34304.885969035</v>
      </c>
      <c r="O9" s="341">
        <f>VLOOKUP(B9,Valores!$A$2:$O$300,14,FALSE)</f>
        <v>3.3300000000000003E-2</v>
      </c>
      <c r="P9" s="341" t="str">
        <f>VLOOKUP(B9,Valores!$A$2:$O$300,15,FALSE)</f>
        <v>UAR</v>
      </c>
      <c r="Q9" s="5">
        <f>IF($P9="UAR",J9*Q$8,0)</f>
        <v>15483.78534753364</v>
      </c>
      <c r="R9" s="5">
        <f>IF($P9="UAR",K9*R$8,0)</f>
        <v>14881.255823886402</v>
      </c>
      <c r="S9" s="5">
        <f>IF($P9="UAR",L9*S$8,0)</f>
        <v>15705.528446337818</v>
      </c>
      <c r="T9" s="5">
        <f>IF($P9="UAR",M9*T$8,0)</f>
        <v>15381.324743258599</v>
      </c>
      <c r="U9" s="5">
        <f>IF($P9="UAR",N9*U$8,0)</f>
        <v>15515.899865291491</v>
      </c>
      <c r="W9" s="1">
        <f t="shared" ref="W9:W23" si="5">J9+Q9</f>
        <v>49717.667708708424</v>
      </c>
      <c r="X9" s="7">
        <f t="shared" ref="X9:X23" si="6">IF($O9="rateio",0,W9*$O9)</f>
        <v>1655.5983346999908</v>
      </c>
      <c r="Z9" s="1">
        <f t="shared" ref="Z9:Z23" si="7">K9+R9</f>
        <v>47782.975256636208</v>
      </c>
      <c r="AA9" s="7">
        <f t="shared" ref="AA9:AA23" si="8">IF($O9="rateio",0,Z9*$O9)</f>
        <v>1591.1730760459859</v>
      </c>
      <c r="AC9" s="1">
        <f t="shared" ref="AC9:AC23" si="9">L9+S9</f>
        <v>50429.673814166461</v>
      </c>
      <c r="AD9" s="7">
        <f t="shared" ref="AD9:AD23" si="10">IF($O9="rateio",0,AC9*$O9)</f>
        <v>1679.3081380117433</v>
      </c>
      <c r="AF9" s="1">
        <f t="shared" ref="AF9:AF23" si="11">M9+T9</f>
        <v>49388.671784117461</v>
      </c>
      <c r="AG9" s="7">
        <f t="shared" ref="AG9:AG23" si="12">IF($O9="rateio",0,AF9*$O9)</f>
        <v>1644.6427704111115</v>
      </c>
      <c r="AI9" s="1">
        <f t="shared" ref="AI9:AI23" si="13">N9+U9</f>
        <v>49820.785834326489</v>
      </c>
      <c r="AJ9" s="7">
        <f t="shared" ref="AJ9:AJ23" si="14">IF($O9="rateio",0,AI9*$O9)</f>
        <v>1659.0321682830722</v>
      </c>
    </row>
    <row r="10" spans="1:36" x14ac:dyDescent="0.2">
      <c r="A10" s="6">
        <v>2</v>
      </c>
      <c r="B10" s="6" t="s">
        <v>16</v>
      </c>
      <c r="C10" s="6" t="str">
        <f>VLOOKUP(B10,Valores!$A$2:$F$300,5,FALSE)</f>
        <v>unid.</v>
      </c>
      <c r="D10" s="7">
        <v>15</v>
      </c>
      <c r="E10" s="3">
        <f>VLOOKUP($B10,Valores!$A$2:$G$300,6,FALSE)*VLOOKUP(VLOOKUP($B10,Indices_Poder!$B$5:$E$250,3,FALSE),Indices_Poder!$G$6:$N$27,4,FALSE)*VLOOKUP($E$8,Regional!$A$2:$B$7,2,FALSE)</f>
        <v>153.50973269963379</v>
      </c>
      <c r="F10" s="1">
        <f>VLOOKUP($B10,Valores!$A$2:$G$300,6,FALSE)*VLOOKUP(VLOOKUP($B10,Indices_Poder!$B$5:$E$250,3,FALSE),Indices_Poder!$G$6:$N$27,4,FALSE)*VLOOKUP($F$8,Regional!$A$2:$B$7,2,FALSE)</f>
        <v>147.53611939754435</v>
      </c>
      <c r="G10" s="1">
        <f>VLOOKUP($B10,Valores!$A$2:$G$300,6,FALSE)*VLOOKUP(VLOOKUP($B10,Indices_Poder!$B$5:$E$250,3,FALSE),Indices_Poder!$G$6:$N$27,4,FALSE)*VLOOKUP($G$8,Regional!$A$2:$B$7,2,FALSE)</f>
        <v>155.70814368644335</v>
      </c>
      <c r="H10" s="1">
        <f>VLOOKUP($B10,Valores!$A$2:$G$300,6,FALSE)*VLOOKUP(VLOOKUP($B10,Indices_Poder!$B$5:$E$250,3,FALSE),Indices_Poder!$G$6:$N$27,4,FALSE)*VLOOKUP($H$8,Regional!$A$2:$B$7,2,FALSE)</f>
        <v>152.49391520917698</v>
      </c>
      <c r="I10" s="2">
        <f>VLOOKUP($B10,Valores!$A$2:$G$300,6,FALSE)*VLOOKUP(VLOOKUP($B10,Indices_Poder!$B$5:$E$250,3,FALSE),Indices_Poder!$G$6:$N$27,4,FALSE)*VLOOKUP($I$8,Regional!$A$2:$B$7,2,FALSE)</f>
        <v>153.82812325634416</v>
      </c>
      <c r="J10" s="3">
        <f t="shared" si="0"/>
        <v>2302.6459904945068</v>
      </c>
      <c r="K10" s="1">
        <f t="shared" si="1"/>
        <v>2213.0417909631651</v>
      </c>
      <c r="L10" s="1">
        <f t="shared" si="2"/>
        <v>2335.6221552966504</v>
      </c>
      <c r="M10" s="1">
        <f t="shared" si="3"/>
        <v>2287.4087281376546</v>
      </c>
      <c r="N10" s="2">
        <f t="shared" si="4"/>
        <v>2307.4218488451625</v>
      </c>
      <c r="O10" s="341">
        <f>VLOOKUP(B10,Valores!$A$2:$O$300,14,FALSE)</f>
        <v>2.5000000000000001E-2</v>
      </c>
      <c r="P10" s="341" t="str">
        <f>VLOOKUP(B10,Valores!$A$2:$O$300,15,FALSE)</f>
        <v>COM</v>
      </c>
      <c r="Q10" s="5">
        <f t="shared" ref="Q10:Q23" si="15">IF($P10="UAR",J10*Q$8,0)</f>
        <v>0</v>
      </c>
      <c r="R10" s="5">
        <f t="shared" ref="R10:R23" si="16">IF($P10="UAR",K10*R$8,0)</f>
        <v>0</v>
      </c>
      <c r="S10" s="5">
        <f t="shared" ref="S10:S23" si="17">IF($P10="UAR",L10*S$8,0)</f>
        <v>0</v>
      </c>
      <c r="T10" s="5">
        <f t="shared" ref="T10:T23" si="18">IF($P10="UAR",M10*T$8,0)</f>
        <v>0</v>
      </c>
      <c r="U10" s="5">
        <f t="shared" ref="U10:U23" si="19">IF($P10="UAR",N10*U$8,0)</f>
        <v>0</v>
      </c>
      <c r="W10" s="1">
        <f t="shared" si="5"/>
        <v>2302.6459904945068</v>
      </c>
      <c r="X10" s="7">
        <f t="shared" si="6"/>
        <v>57.56614976236267</v>
      </c>
      <c r="Z10" s="1">
        <f t="shared" si="7"/>
        <v>2213.0417909631651</v>
      </c>
      <c r="AA10" s="7">
        <f t="shared" si="8"/>
        <v>55.326044774079129</v>
      </c>
      <c r="AC10" s="1">
        <f t="shared" si="9"/>
        <v>2335.6221552966504</v>
      </c>
      <c r="AD10" s="7">
        <f t="shared" si="10"/>
        <v>58.390553882416263</v>
      </c>
      <c r="AF10" s="1">
        <f t="shared" si="11"/>
        <v>2287.4087281376546</v>
      </c>
      <c r="AG10" s="7">
        <f t="shared" si="12"/>
        <v>57.185218203441366</v>
      </c>
      <c r="AI10" s="1">
        <f t="shared" si="13"/>
        <v>2307.4218488451625</v>
      </c>
      <c r="AJ10" s="7">
        <f t="shared" si="14"/>
        <v>57.685546221129066</v>
      </c>
    </row>
    <row r="11" spans="1:36" x14ac:dyDescent="0.2">
      <c r="A11" s="6">
        <v>3</v>
      </c>
      <c r="B11" s="6" t="s">
        <v>348</v>
      </c>
      <c r="C11" s="6" t="str">
        <f>VLOOKUP(B11,Valores!$A$2:$F$300,5,FALSE)</f>
        <v>kg</v>
      </c>
      <c r="D11" s="7">
        <v>60</v>
      </c>
      <c r="E11" s="3">
        <f>VLOOKUP($B11,Valores!$A$2:$G$300,6,FALSE)*VLOOKUP(VLOOKUP($B11,Indices_Poder!$B$5:$E$250,3,FALSE),Indices_Poder!$G$6:$N$27,4,FALSE)*VLOOKUP($E$8,Regional!$A$2:$B$7,2,FALSE)</f>
        <v>63.9384476185</v>
      </c>
      <c r="F11" s="1">
        <f>VLOOKUP($B11,Valores!$A$2:$G$300,6,FALSE)*VLOOKUP(VLOOKUP($B11,Indices_Poder!$B$5:$E$250,3,FALSE),Indices_Poder!$G$6:$N$27,4,FALSE)*VLOOKUP($F$8,Regional!$A$2:$B$7,2,FALSE)</f>
        <v>61.450373706234416</v>
      </c>
      <c r="G11" s="1">
        <f>VLOOKUP($B11,Valores!$A$2:$G$300,6,FALSE)*VLOOKUP(VLOOKUP($B11,Indices_Poder!$B$5:$E$250,3,FALSE),Indices_Poder!$G$6:$N$27,4,FALSE)*VLOOKUP($G$8,Regional!$A$2:$B$7,2,FALSE)</f>
        <v>64.854109337480978</v>
      </c>
      <c r="H11" s="1">
        <f>VLOOKUP($B11,Valores!$A$2:$G$300,6,FALSE)*VLOOKUP(VLOOKUP($B11,Indices_Poder!$B$5:$E$250,3,FALSE),Indices_Poder!$G$6:$N$27,4,FALSE)*VLOOKUP($H$8,Regional!$A$2:$B$7,2,FALSE)</f>
        <v>63.51534875524672</v>
      </c>
      <c r="I11" s="2">
        <f>VLOOKUP($B11,Valores!$A$2:$G$300,6,FALSE)*VLOOKUP(VLOOKUP($B11,Indices_Poder!$B$5:$E$250,3,FALSE),Indices_Poder!$G$6:$N$27,4,FALSE)*VLOOKUP($I$8,Regional!$A$2:$B$7,2,FALSE)</f>
        <v>64.071060695042078</v>
      </c>
      <c r="J11" s="3">
        <f t="shared" si="0"/>
        <v>3836.3068571099998</v>
      </c>
      <c r="K11" s="1">
        <f t="shared" si="1"/>
        <v>3687.0224223740652</v>
      </c>
      <c r="L11" s="1">
        <f t="shared" si="2"/>
        <v>3891.2465602488587</v>
      </c>
      <c r="M11" s="1">
        <f t="shared" si="3"/>
        <v>3810.9209253148033</v>
      </c>
      <c r="N11" s="2">
        <f t="shared" si="4"/>
        <v>3844.2636417025246</v>
      </c>
      <c r="O11" s="341">
        <f>VLOOKUP(B11,Valores!$A$2:$O$300,14,FALSE)</f>
        <v>2.5000000000000001E-2</v>
      </c>
      <c r="P11" s="341" t="str">
        <f>VLOOKUP(B11,Valores!$A$2:$O$300,15,FALSE)</f>
        <v>UAR</v>
      </c>
      <c r="Q11" s="5">
        <f t="shared" si="15"/>
        <v>1735.1392189782655</v>
      </c>
      <c r="R11" s="5">
        <f t="shared" si="16"/>
        <v>1667.6187397409881</v>
      </c>
      <c r="S11" s="5">
        <f t="shared" si="17"/>
        <v>1759.9881263117809</v>
      </c>
      <c r="T11" s="5">
        <f t="shared" si="18"/>
        <v>1723.6573100724343</v>
      </c>
      <c r="U11" s="5">
        <f t="shared" si="19"/>
        <v>1738.7380262472582</v>
      </c>
      <c r="W11" s="1">
        <f t="shared" si="5"/>
        <v>5571.4460760882648</v>
      </c>
      <c r="X11" s="7">
        <f t="shared" si="6"/>
        <v>139.28615190220663</v>
      </c>
      <c r="Z11" s="1">
        <f t="shared" si="7"/>
        <v>5354.6411621150528</v>
      </c>
      <c r="AA11" s="7">
        <f t="shared" si="8"/>
        <v>133.86602905287631</v>
      </c>
      <c r="AC11" s="1">
        <f t="shared" si="9"/>
        <v>5651.2346865606396</v>
      </c>
      <c r="AD11" s="7">
        <f t="shared" si="10"/>
        <v>141.280867164016</v>
      </c>
      <c r="AF11" s="1">
        <f t="shared" si="11"/>
        <v>5534.5782353872373</v>
      </c>
      <c r="AG11" s="7">
        <f t="shared" si="12"/>
        <v>138.36445588468095</v>
      </c>
      <c r="AI11" s="1">
        <f t="shared" si="13"/>
        <v>5583.001667949783</v>
      </c>
      <c r="AJ11" s="7">
        <f t="shared" si="14"/>
        <v>139.57504169874457</v>
      </c>
    </row>
    <row r="12" spans="1:36" x14ac:dyDescent="0.2">
      <c r="A12" s="6">
        <v>4</v>
      </c>
      <c r="B12" s="6" t="s">
        <v>11</v>
      </c>
      <c r="C12" s="6" t="str">
        <f>VLOOKUP(B12,Valores!$A$2:$F$300,5,FALSE)</f>
        <v>m</v>
      </c>
      <c r="D12" s="7">
        <v>1109</v>
      </c>
      <c r="E12" s="3">
        <f>VLOOKUP($B12,Valores!$A$2:$G$300,6,FALSE)*VLOOKUP(VLOOKUP($B12,Indices_Poder!$B$5:$E$250,3,FALSE),Indices_Poder!$G$6:$N$27,4,FALSE)*VLOOKUP($E$8,Regional!$A$2:$B$7,2,FALSE)</f>
        <v>39.933598587490515</v>
      </c>
      <c r="F12" s="1">
        <f>VLOOKUP($B12,Valores!$A$2:$G$300,6,FALSE)*VLOOKUP(VLOOKUP($B12,Indices_Poder!$B$5:$E$250,3,FALSE),Indices_Poder!$G$6:$N$27,4,FALSE)*VLOOKUP($F$8,Regional!$A$2:$B$7,2,FALSE)</f>
        <v>38.37963929430817</v>
      </c>
      <c r="G12" s="1">
        <f>VLOOKUP($B12,Valores!$A$2:$G$300,6,FALSE)*VLOOKUP(VLOOKUP($B12,Indices_Poder!$B$5:$E$250,3,FALSE),Indices_Poder!$G$6:$N$27,4,FALSE)*VLOOKUP($G$8,Regional!$A$2:$B$7,2,FALSE)</f>
        <v>40.505487159854574</v>
      </c>
      <c r="H12" s="1">
        <f>VLOOKUP($B12,Valores!$A$2:$G$300,6,FALSE)*VLOOKUP(VLOOKUP($B12,Indices_Poder!$B$5:$E$250,3,FALSE),Indices_Poder!$G$6:$N$27,4,FALSE)*VLOOKUP($H$8,Regional!$A$2:$B$7,2,FALSE)</f>
        <v>39.669346626467124</v>
      </c>
      <c r="I12" s="2">
        <f>VLOOKUP($B12,Valores!$A$2:$G$300,6,FALSE)*VLOOKUP(VLOOKUP($B12,Indices_Poder!$B$5:$E$250,3,FALSE),Indices_Poder!$G$6:$N$27,4,FALSE)*VLOOKUP($I$8,Regional!$A$2:$B$7,2,FALSE)</f>
        <v>40.016423829005312</v>
      </c>
      <c r="J12" s="3">
        <f t="shared" si="0"/>
        <v>44286.360833526982</v>
      </c>
      <c r="K12" s="1">
        <f t="shared" si="1"/>
        <v>42563.019977387761</v>
      </c>
      <c r="L12" s="1">
        <f t="shared" si="2"/>
        <v>44920.58526027872</v>
      </c>
      <c r="M12" s="1">
        <f t="shared" si="3"/>
        <v>43993.305408752043</v>
      </c>
      <c r="N12" s="2">
        <f t="shared" si="4"/>
        <v>44378.214026366892</v>
      </c>
      <c r="O12" s="341" t="str">
        <f>VLOOKUP(B12,Valores!$A$2:$O$300,14,FALSE)</f>
        <v>Rateio</v>
      </c>
      <c r="P12" s="341" t="str">
        <f>VLOOKUP(B12,Valores!$A$2:$O$300,15,FALSE)</f>
        <v>UAR</v>
      </c>
      <c r="Q12" s="5">
        <f t="shared" si="15"/>
        <v>20030.462736748774</v>
      </c>
      <c r="R12" s="5">
        <f t="shared" si="16"/>
        <v>19251.005717659489</v>
      </c>
      <c r="S12" s="5">
        <f t="shared" si="17"/>
        <v>20317.318746312085</v>
      </c>
      <c r="T12" s="5">
        <f t="shared" si="18"/>
        <v>19897.91547715745</v>
      </c>
      <c r="U12" s="5">
        <f t="shared" si="19"/>
        <v>20072.00740020278</v>
      </c>
      <c r="W12" s="1">
        <f t="shared" si="5"/>
        <v>64316.823570275752</v>
      </c>
      <c r="X12" s="7">
        <f t="shared" si="6"/>
        <v>0</v>
      </c>
      <c r="Z12" s="1">
        <f t="shared" si="7"/>
        <v>61814.025695047254</v>
      </c>
      <c r="AA12" s="7">
        <f t="shared" si="8"/>
        <v>0</v>
      </c>
      <c r="AC12" s="1">
        <f t="shared" si="9"/>
        <v>65237.904006590805</v>
      </c>
      <c r="AD12" s="7">
        <f t="shared" si="10"/>
        <v>0</v>
      </c>
      <c r="AF12" s="1">
        <f t="shared" si="11"/>
        <v>63891.220885909497</v>
      </c>
      <c r="AG12" s="7">
        <f t="shared" si="12"/>
        <v>0</v>
      </c>
      <c r="AI12" s="1">
        <f t="shared" si="13"/>
        <v>64450.221426569668</v>
      </c>
      <c r="AJ12" s="7">
        <f t="shared" si="14"/>
        <v>0</v>
      </c>
    </row>
    <row r="13" spans="1:36" x14ac:dyDescent="0.2">
      <c r="A13" s="6">
        <v>5</v>
      </c>
      <c r="B13" s="6" t="s">
        <v>7</v>
      </c>
      <c r="C13" s="6" t="str">
        <f>VLOOKUP(B13,Valores!$A$2:$F$300,5,FALSE)</f>
        <v>kg</v>
      </c>
      <c r="D13" s="7">
        <v>665</v>
      </c>
      <c r="E13" s="3">
        <f>VLOOKUP($B13,Valores!$A$2:$G$300,6,FALSE)*VLOOKUP(VLOOKUP($B13,Indices_Poder!$B$5:$E$250,3,FALSE),Indices_Poder!$G$6:$N$27,4,FALSE)*VLOOKUP($E$8,Regional!$A$2:$B$7,2,FALSE)</f>
        <v>46.691316437230633</v>
      </c>
      <c r="F13" s="1">
        <f>VLOOKUP($B13,Valores!$A$2:$G$300,6,FALSE)*VLOOKUP(VLOOKUP($B13,Indices_Poder!$B$5:$E$250,3,FALSE),Indices_Poder!$G$6:$N$27,4,FALSE)*VLOOKUP($F$8,Regional!$A$2:$B$7,2,FALSE)</f>
        <v>44.87439014821642</v>
      </c>
      <c r="G13" s="1">
        <f>VLOOKUP($B13,Valores!$A$2:$G$300,6,FALSE)*VLOOKUP(VLOOKUP($B13,Indices_Poder!$B$5:$E$250,3,FALSE),Indices_Poder!$G$6:$N$27,4,FALSE)*VLOOKUP($G$8,Regional!$A$2:$B$7,2,FALSE)</f>
        <v>47.359982203492201</v>
      </c>
      <c r="H13" s="1">
        <f>VLOOKUP($B13,Valores!$A$2:$G$300,6,FALSE)*VLOOKUP(VLOOKUP($B13,Indices_Poder!$B$5:$E$250,3,FALSE),Indices_Poder!$G$6:$N$27,4,FALSE)*VLOOKUP($H$8,Regional!$A$2:$B$7,2,FALSE)</f>
        <v>46.382346738337354</v>
      </c>
      <c r="I13" s="2">
        <f>VLOOKUP($B13,Valores!$A$2:$G$300,6,FALSE)*VLOOKUP(VLOOKUP($B13,Indices_Poder!$B$5:$E$250,3,FALSE),Indices_Poder!$G$6:$N$27,4,FALSE)*VLOOKUP($I$8,Regional!$A$2:$B$7,2,FALSE)</f>
        <v>46.788157686137481</v>
      </c>
      <c r="J13" s="3">
        <f t="shared" si="0"/>
        <v>31049.725430758372</v>
      </c>
      <c r="K13" s="1">
        <f t="shared" si="1"/>
        <v>29841.469448563919</v>
      </c>
      <c r="L13" s="1">
        <f t="shared" si="2"/>
        <v>31494.388165322314</v>
      </c>
      <c r="M13" s="1">
        <f t="shared" si="3"/>
        <v>30844.260580994342</v>
      </c>
      <c r="N13" s="2">
        <f t="shared" si="4"/>
        <v>31114.124861281423</v>
      </c>
      <c r="O13" s="341">
        <f>VLOOKUP(B13,Valores!$A$2:$O$300,14,FALSE)</f>
        <v>3.1300000000000001E-2</v>
      </c>
      <c r="P13" s="341" t="str">
        <f>VLOOKUP(B13,Valores!$A$2:$O$300,15,FALSE)</f>
        <v>UAR</v>
      </c>
      <c r="Q13" s="5">
        <f t="shared" si="15"/>
        <v>14043.609737204835</v>
      </c>
      <c r="R13" s="5">
        <f t="shared" si="16"/>
        <v>13497.122602739777</v>
      </c>
      <c r="S13" s="5">
        <f t="shared" si="17"/>
        <v>14244.728098873442</v>
      </c>
      <c r="T13" s="5">
        <f t="shared" si="18"/>
        <v>13950.679183882095</v>
      </c>
      <c r="U13" s="5">
        <f t="shared" si="19"/>
        <v>14072.737224067188</v>
      </c>
      <c r="W13" s="1">
        <f t="shared" si="5"/>
        <v>45093.335167963203</v>
      </c>
      <c r="X13" s="7">
        <f t="shared" si="6"/>
        <v>1411.4213907572482</v>
      </c>
      <c r="Z13" s="1">
        <f t="shared" si="7"/>
        <v>43338.592051303698</v>
      </c>
      <c r="AA13" s="7">
        <f t="shared" si="8"/>
        <v>1356.4979312058058</v>
      </c>
      <c r="AC13" s="1">
        <f t="shared" si="9"/>
        <v>45739.116264195756</v>
      </c>
      <c r="AD13" s="7">
        <f t="shared" si="10"/>
        <v>1431.6343390693273</v>
      </c>
      <c r="AF13" s="1">
        <f t="shared" si="11"/>
        <v>44794.939764876435</v>
      </c>
      <c r="AG13" s="7">
        <f t="shared" si="12"/>
        <v>1402.0816146406326</v>
      </c>
      <c r="AI13" s="1">
        <f t="shared" si="13"/>
        <v>45186.862085348614</v>
      </c>
      <c r="AJ13" s="7">
        <f t="shared" si="14"/>
        <v>1414.3487832714118</v>
      </c>
    </row>
    <row r="14" spans="1:36" x14ac:dyDescent="0.2">
      <c r="A14" s="6">
        <v>6</v>
      </c>
      <c r="B14" s="6" t="s">
        <v>10</v>
      </c>
      <c r="C14" s="6" t="str">
        <f>VLOOKUP(B14,Valores!$A$2:$F$300,5,FALSE)</f>
        <v>kg</v>
      </c>
      <c r="D14" s="7">
        <v>570</v>
      </c>
      <c r="E14" s="3">
        <f>VLOOKUP($B14,Valores!$A$2:$G$300,6,FALSE)*VLOOKUP(VLOOKUP($B14,Indices_Poder!$B$5:$E$250,3,FALSE),Indices_Poder!$G$6:$N$27,4,FALSE)*VLOOKUP($E$8,Regional!$A$2:$B$7,2,FALSE)</f>
        <v>46.691316437230633</v>
      </c>
      <c r="F14" s="1">
        <f>VLOOKUP($B14,Valores!$A$2:$G$300,6,FALSE)*VLOOKUP(VLOOKUP($B14,Indices_Poder!$B$5:$E$250,3,FALSE),Indices_Poder!$G$6:$N$27,4,FALSE)*VLOOKUP($F$8,Regional!$A$2:$B$7,2,FALSE)</f>
        <v>44.87439014821642</v>
      </c>
      <c r="G14" s="1">
        <f>VLOOKUP($B14,Valores!$A$2:$G$300,6,FALSE)*VLOOKUP(VLOOKUP($B14,Indices_Poder!$B$5:$E$250,3,FALSE),Indices_Poder!$G$6:$N$27,4,FALSE)*VLOOKUP($G$8,Regional!$A$2:$B$7,2,FALSE)</f>
        <v>47.359982203492201</v>
      </c>
      <c r="H14" s="1">
        <f>VLOOKUP($B14,Valores!$A$2:$G$300,6,FALSE)*VLOOKUP(VLOOKUP($B14,Indices_Poder!$B$5:$E$250,3,FALSE),Indices_Poder!$G$6:$N$27,4,FALSE)*VLOOKUP($H$8,Regional!$A$2:$B$7,2,FALSE)</f>
        <v>46.382346738337354</v>
      </c>
      <c r="I14" s="2">
        <f>VLOOKUP($B14,Valores!$A$2:$G$300,6,FALSE)*VLOOKUP(VLOOKUP($B14,Indices_Poder!$B$5:$E$250,3,FALSE),Indices_Poder!$G$6:$N$27,4,FALSE)*VLOOKUP($I$8,Regional!$A$2:$B$7,2,FALSE)</f>
        <v>46.788157686137481</v>
      </c>
      <c r="J14" s="3">
        <f t="shared" si="0"/>
        <v>26614.050369221459</v>
      </c>
      <c r="K14" s="1">
        <f t="shared" si="1"/>
        <v>25578.402384483361</v>
      </c>
      <c r="L14" s="1">
        <f t="shared" si="2"/>
        <v>26995.189855990553</v>
      </c>
      <c r="M14" s="1">
        <f t="shared" si="3"/>
        <v>26437.937640852291</v>
      </c>
      <c r="N14" s="2">
        <f t="shared" si="4"/>
        <v>26669.249881098363</v>
      </c>
      <c r="O14" s="341">
        <f>VLOOKUP(B14,Valores!$A$2:$O$300,14,FALSE)</f>
        <v>3.1300000000000001E-2</v>
      </c>
      <c r="P14" s="341" t="str">
        <f>VLOOKUP(B14,Valores!$A$2:$O$300,15,FALSE)</f>
        <v>UAR</v>
      </c>
      <c r="Q14" s="5">
        <f t="shared" si="15"/>
        <v>12037.379774747</v>
      </c>
      <c r="R14" s="5">
        <f t="shared" si="16"/>
        <v>11568.962230919809</v>
      </c>
      <c r="S14" s="5">
        <f t="shared" si="17"/>
        <v>12209.766941891521</v>
      </c>
      <c r="T14" s="5">
        <f t="shared" si="18"/>
        <v>11957.725014756081</v>
      </c>
      <c r="U14" s="5">
        <f t="shared" si="19"/>
        <v>12062.34619205759</v>
      </c>
      <c r="W14" s="1">
        <f t="shared" si="5"/>
        <v>38651.430143968457</v>
      </c>
      <c r="X14" s="7">
        <f t="shared" si="6"/>
        <v>1209.7897635062127</v>
      </c>
      <c r="Z14" s="1">
        <f t="shared" si="7"/>
        <v>37147.364615403174</v>
      </c>
      <c r="AA14" s="7">
        <f t="shared" si="8"/>
        <v>1162.7125124621193</v>
      </c>
      <c r="AC14" s="1">
        <f t="shared" si="9"/>
        <v>39204.956797882071</v>
      </c>
      <c r="AD14" s="7">
        <f t="shared" si="10"/>
        <v>1227.1151477737089</v>
      </c>
      <c r="AF14" s="1">
        <f t="shared" si="11"/>
        <v>38395.662655608372</v>
      </c>
      <c r="AG14" s="7">
        <f t="shared" si="12"/>
        <v>1201.784241120542</v>
      </c>
      <c r="AI14" s="1">
        <f t="shared" si="13"/>
        <v>38731.596073155953</v>
      </c>
      <c r="AJ14" s="7">
        <f t="shared" si="14"/>
        <v>1212.2989570897814</v>
      </c>
    </row>
    <row r="15" spans="1:36" x14ac:dyDescent="0.2">
      <c r="A15" s="6">
        <v>7</v>
      </c>
      <c r="B15" s="6" t="s">
        <v>590</v>
      </c>
      <c r="C15" s="6" t="str">
        <f>VLOOKUP(B15,Valores!$A$2:$F$300,5,FALSE)</f>
        <v>kg</v>
      </c>
      <c r="D15" s="7">
        <v>9200</v>
      </c>
      <c r="E15" s="3">
        <f>VLOOKUP($B15,Valores!$A$2:$G$300,6,FALSE)*VLOOKUP(VLOOKUP($B15,Indices_Poder!$B$5:$E$250,3,FALSE),Indices_Poder!$G$6:$N$27,4,FALSE)*VLOOKUP($E$8,Regional!$A$2:$B$7,2,FALSE)</f>
        <v>46.691316437230633</v>
      </c>
      <c r="F15" s="1">
        <f>VLOOKUP($B15,Valores!$A$2:$G$300,6,FALSE)*VLOOKUP(VLOOKUP($B15,Indices_Poder!$B$5:$E$250,3,FALSE),Indices_Poder!$G$6:$N$27,4,FALSE)*VLOOKUP($F$8,Regional!$A$2:$B$7,2,FALSE)</f>
        <v>44.87439014821642</v>
      </c>
      <c r="G15" s="1">
        <f>VLOOKUP($B15,Valores!$A$2:$G$300,6,FALSE)*VLOOKUP(VLOOKUP($B15,Indices_Poder!$B$5:$E$250,3,FALSE),Indices_Poder!$G$6:$N$27,4,FALSE)*VLOOKUP($G$8,Regional!$A$2:$B$7,2,FALSE)</f>
        <v>47.359982203492201</v>
      </c>
      <c r="H15" s="1">
        <f>VLOOKUP($B15,Valores!$A$2:$G$300,6,FALSE)*VLOOKUP(VLOOKUP($B15,Indices_Poder!$B$5:$E$250,3,FALSE),Indices_Poder!$G$6:$N$27,4,FALSE)*VLOOKUP($H$8,Regional!$A$2:$B$7,2,FALSE)</f>
        <v>46.382346738337354</v>
      </c>
      <c r="I15" s="2">
        <f>VLOOKUP($B15,Valores!$A$2:$G$300,6,FALSE)*VLOOKUP(VLOOKUP($B15,Indices_Poder!$B$5:$E$250,3,FALSE),Indices_Poder!$G$6:$N$27,4,FALSE)*VLOOKUP($I$8,Regional!$A$2:$B$7,2,FALSE)</f>
        <v>46.788157686137481</v>
      </c>
      <c r="J15" s="3">
        <f t="shared" si="0"/>
        <v>429560.11122252181</v>
      </c>
      <c r="K15" s="1">
        <f t="shared" si="1"/>
        <v>412844.38936359109</v>
      </c>
      <c r="L15" s="1">
        <f t="shared" si="2"/>
        <v>435711.83627212828</v>
      </c>
      <c r="M15" s="1">
        <f t="shared" si="3"/>
        <v>426717.58999270364</v>
      </c>
      <c r="N15" s="2">
        <f t="shared" si="4"/>
        <v>430451.05071246484</v>
      </c>
      <c r="O15" s="341">
        <f>VLOOKUP(B15,Valores!$A$2:$O$300,14,FALSE)</f>
        <v>3.1300000000000001E-2</v>
      </c>
      <c r="P15" s="341" t="str">
        <f>VLOOKUP(B15,Valores!$A$2:$O$300,15,FALSE)</f>
        <v>UAR</v>
      </c>
      <c r="Q15" s="5">
        <f t="shared" si="15"/>
        <v>194287.53320644284</v>
      </c>
      <c r="R15" s="5">
        <f t="shared" si="16"/>
        <v>186727.10969203903</v>
      </c>
      <c r="S15" s="5">
        <f t="shared" si="17"/>
        <v>197069.92257088071</v>
      </c>
      <c r="T15" s="5">
        <f t="shared" si="18"/>
        <v>193001.87743115079</v>
      </c>
      <c r="U15" s="5">
        <f t="shared" si="19"/>
        <v>194690.49994198218</v>
      </c>
      <c r="W15" s="1">
        <f t="shared" si="5"/>
        <v>623847.6444289647</v>
      </c>
      <c r="X15" s="7">
        <f t="shared" si="6"/>
        <v>19526.431270626596</v>
      </c>
      <c r="Z15" s="1">
        <f t="shared" si="7"/>
        <v>599571.49905563006</v>
      </c>
      <c r="AA15" s="7">
        <f t="shared" si="8"/>
        <v>18766.587920441223</v>
      </c>
      <c r="AC15" s="1">
        <f t="shared" si="9"/>
        <v>632781.75884300901</v>
      </c>
      <c r="AD15" s="7">
        <f t="shared" si="10"/>
        <v>19806.069051786184</v>
      </c>
      <c r="AF15" s="1">
        <f t="shared" si="11"/>
        <v>619719.4674238544</v>
      </c>
      <c r="AG15" s="7">
        <f t="shared" si="12"/>
        <v>19397.219330366643</v>
      </c>
      <c r="AI15" s="1">
        <f t="shared" si="13"/>
        <v>625141.55065444706</v>
      </c>
      <c r="AJ15" s="7">
        <f t="shared" si="14"/>
        <v>19566.930535484193</v>
      </c>
    </row>
    <row r="16" spans="1:36" x14ac:dyDescent="0.2">
      <c r="A16" s="6">
        <v>8</v>
      </c>
      <c r="B16" s="6" t="s">
        <v>15</v>
      </c>
      <c r="C16" s="6" t="str">
        <f>VLOOKUP(B16,Valores!$A$2:$F$300,5,FALSE)</f>
        <v>unid.</v>
      </c>
      <c r="D16" s="7">
        <v>3</v>
      </c>
      <c r="E16" s="3">
        <f>VLOOKUP($B16,Valores!$A$2:$G$300,6,FALSE)*VLOOKUP(VLOOKUP($B16,Indices_Poder!$B$5:$E$250,3,FALSE),Indices_Poder!$G$6:$N$27,4,FALSE)*VLOOKUP($E$8,Regional!$A$2:$B$7,2,FALSE)</f>
        <v>1588.2394531952059</v>
      </c>
      <c r="F16" s="1">
        <f>VLOOKUP($B16,Valores!$A$2:$G$300,6,FALSE)*VLOOKUP(VLOOKUP($B16,Indices_Poder!$B$5:$E$250,3,FALSE),Indices_Poder!$G$6:$N$27,4,FALSE)*VLOOKUP($F$8,Regional!$A$2:$B$7,2,FALSE)</f>
        <v>1526.4353697819802</v>
      </c>
      <c r="G16" s="1">
        <f>VLOOKUP($B16,Valores!$A$2:$G$300,6,FALSE)*VLOOKUP(VLOOKUP($B16,Indices_Poder!$B$5:$E$250,3,FALSE),Indices_Poder!$G$6:$N$27,4,FALSE)*VLOOKUP($G$8,Regional!$A$2:$B$7,2,FALSE)</f>
        <v>1610.9846107965197</v>
      </c>
      <c r="H16" s="1">
        <f>VLOOKUP($B16,Valores!$A$2:$G$300,6,FALSE)*VLOOKUP(VLOOKUP($B16,Indices_Poder!$B$5:$E$250,3,FALSE),Indices_Poder!$G$6:$N$27,4,FALSE)*VLOOKUP($H$8,Regional!$A$2:$B$7,2,FALSE)</f>
        <v>1577.7296217518401</v>
      </c>
      <c r="I16" s="2">
        <f>VLOOKUP($B16,Valores!$A$2:$G$300,6,FALSE)*VLOOKUP(VLOOKUP($B16,Indices_Poder!$B$5:$E$250,3,FALSE),Indices_Poder!$G$6:$N$27,4,FALSE)*VLOOKUP($I$8,Regional!$A$2:$B$7,2,FALSE)</f>
        <v>1591.5335794684995</v>
      </c>
      <c r="J16" s="3">
        <f t="shared" si="0"/>
        <v>4764.7183595856177</v>
      </c>
      <c r="K16" s="1">
        <f t="shared" si="1"/>
        <v>4579.3061093459401</v>
      </c>
      <c r="L16" s="1">
        <f t="shared" si="2"/>
        <v>4832.9538323895595</v>
      </c>
      <c r="M16" s="1">
        <f t="shared" si="3"/>
        <v>4733.1888652555208</v>
      </c>
      <c r="N16" s="2">
        <f t="shared" si="4"/>
        <v>4774.6007384054983</v>
      </c>
      <c r="O16" s="341">
        <f>VLOOKUP(B16,Valores!$A$2:$O$300,14,FALSE)</f>
        <v>2.7E-2</v>
      </c>
      <c r="P16" s="341" t="str">
        <f>VLOOKUP(B16,Valores!$A$2:$O$300,15,FALSE)</f>
        <v>COM</v>
      </c>
      <c r="Q16" s="5">
        <f t="shared" si="15"/>
        <v>0</v>
      </c>
      <c r="R16" s="5">
        <f t="shared" si="16"/>
        <v>0</v>
      </c>
      <c r="S16" s="5">
        <f t="shared" si="17"/>
        <v>0</v>
      </c>
      <c r="T16" s="5">
        <f t="shared" si="18"/>
        <v>0</v>
      </c>
      <c r="U16" s="5">
        <f t="shared" si="19"/>
        <v>0</v>
      </c>
      <c r="W16" s="1">
        <f t="shared" si="5"/>
        <v>4764.7183595856177</v>
      </c>
      <c r="X16" s="7">
        <f t="shared" si="6"/>
        <v>128.64739570881167</v>
      </c>
      <c r="Z16" s="1">
        <f t="shared" si="7"/>
        <v>4579.3061093459401</v>
      </c>
      <c r="AA16" s="7">
        <f t="shared" si="8"/>
        <v>123.64126495234038</v>
      </c>
      <c r="AC16" s="1">
        <f t="shared" si="9"/>
        <v>4832.9538323895595</v>
      </c>
      <c r="AD16" s="7">
        <f t="shared" si="10"/>
        <v>130.4897534745181</v>
      </c>
      <c r="AF16" s="1">
        <f t="shared" si="11"/>
        <v>4733.1888652555208</v>
      </c>
      <c r="AG16" s="7">
        <f t="shared" si="12"/>
        <v>127.79609936189907</v>
      </c>
      <c r="AI16" s="1">
        <f t="shared" si="13"/>
        <v>4774.6007384054983</v>
      </c>
      <c r="AJ16" s="7">
        <f t="shared" si="14"/>
        <v>128.91421993694846</v>
      </c>
    </row>
    <row r="17" spans="1:36" x14ac:dyDescent="0.2">
      <c r="A17" s="6">
        <v>9</v>
      </c>
      <c r="B17" s="6" t="s">
        <v>459</v>
      </c>
      <c r="C17" s="6" t="str">
        <f>VLOOKUP(B17,Valores!$A$2:$F$300,5,FALSE)</f>
        <v>cj</v>
      </c>
      <c r="D17" s="7">
        <v>0</v>
      </c>
      <c r="E17" s="3">
        <f>VLOOKUP($B17,Valores!$A$2:$G$300,6,FALSE)*VLOOKUP(VLOOKUP($B17,Indices_Poder!$B$5:$E$250,3,FALSE),Indices_Poder!$G$6:$N$27,4,FALSE)*VLOOKUP($E$8,Regional!$A$2:$B$7,2,FALSE)</f>
        <v>227.97342449912026</v>
      </c>
      <c r="F17" s="1">
        <f>VLOOKUP($B17,Valores!$A$2:$G$300,6,FALSE)*VLOOKUP(VLOOKUP($B17,Indices_Poder!$B$5:$E$250,3,FALSE),Indices_Poder!$G$6:$N$27,4,FALSE)*VLOOKUP($F$8,Regional!$A$2:$B$7,2,FALSE)</f>
        <v>219.10216235071005</v>
      </c>
      <c r="G17" s="1">
        <f>VLOOKUP($B17,Valores!$A$2:$G$300,6,FALSE)*VLOOKUP(VLOOKUP($B17,Indices_Poder!$B$5:$E$250,3,FALSE),Indices_Poder!$G$6:$N$27,4,FALSE)*VLOOKUP($G$8,Regional!$A$2:$B$7,2,FALSE)</f>
        <v>231.23822909688545</v>
      </c>
      <c r="H17" s="1">
        <f>VLOOKUP($B17,Valores!$A$2:$G$300,6,FALSE)*VLOOKUP(VLOOKUP($B17,Indices_Poder!$B$5:$E$250,3,FALSE),Indices_Poder!$G$6:$N$27,4,FALSE)*VLOOKUP($H$8,Regional!$A$2:$B$7,2,FALSE)</f>
        <v>226.46485961601499</v>
      </c>
      <c r="I17" s="2">
        <f>VLOOKUP($B17,Valores!$A$2:$G$300,6,FALSE)*VLOOKUP(VLOOKUP($B17,Indices_Poder!$B$5:$E$250,3,FALSE),Indices_Poder!$G$6:$N$27,4,FALSE)*VLOOKUP($I$8,Regional!$A$2:$B$7,2,FALSE)</f>
        <v>228.44625826845177</v>
      </c>
      <c r="J17" s="3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  <c r="N17" s="2">
        <f t="shared" si="4"/>
        <v>0</v>
      </c>
      <c r="O17" s="222">
        <f>VLOOKUP(B17,Valores!$A$2:$O$300,14,FALSE)</f>
        <v>2.7E-2</v>
      </c>
      <c r="P17" s="222" t="str">
        <f>VLOOKUP(B17,Valores!$A$2:$O$300,15,FALSE)</f>
        <v>COM</v>
      </c>
      <c r="Q17" s="5">
        <f t="shared" si="15"/>
        <v>0</v>
      </c>
      <c r="R17" s="5">
        <f t="shared" si="16"/>
        <v>0</v>
      </c>
      <c r="S17" s="5">
        <f t="shared" si="17"/>
        <v>0</v>
      </c>
      <c r="T17" s="5">
        <f t="shared" si="18"/>
        <v>0</v>
      </c>
      <c r="U17" s="5">
        <f t="shared" si="19"/>
        <v>0</v>
      </c>
      <c r="W17" s="1">
        <f t="shared" si="5"/>
        <v>0</v>
      </c>
      <c r="X17" s="7">
        <f t="shared" si="6"/>
        <v>0</v>
      </c>
      <c r="Z17" s="1">
        <f t="shared" si="7"/>
        <v>0</v>
      </c>
      <c r="AA17" s="7">
        <f t="shared" si="8"/>
        <v>0</v>
      </c>
      <c r="AC17" s="1">
        <f t="shared" si="9"/>
        <v>0</v>
      </c>
      <c r="AD17" s="7">
        <f t="shared" si="10"/>
        <v>0</v>
      </c>
      <c r="AF17" s="1">
        <f t="shared" si="11"/>
        <v>0</v>
      </c>
      <c r="AG17" s="7">
        <f t="shared" si="12"/>
        <v>0</v>
      </c>
      <c r="AI17" s="1">
        <f t="shared" si="13"/>
        <v>0</v>
      </c>
      <c r="AJ17" s="7">
        <f t="shared" si="14"/>
        <v>0</v>
      </c>
    </row>
    <row r="18" spans="1:36" x14ac:dyDescent="0.2">
      <c r="A18" s="6">
        <v>10</v>
      </c>
      <c r="B18" s="6" t="s">
        <v>469</v>
      </c>
      <c r="C18" s="6" t="str">
        <f>VLOOKUP(B18,Valores!$A$2:$F$300,5,FALSE)</f>
        <v>cj</v>
      </c>
      <c r="D18" s="7">
        <v>0</v>
      </c>
      <c r="E18" s="3">
        <f>VLOOKUP($B18,Valores!$A$2:$G$300,6,FALSE)*VLOOKUP(VLOOKUP($B18,Indices_Poder!$B$5:$E$250,3,FALSE),Indices_Poder!$G$6:$N$27,4,FALSE)*VLOOKUP($E$8,Regional!$A$2:$B$7,2,FALSE)</f>
        <v>719.65591643706887</v>
      </c>
      <c r="F18" s="1">
        <f>VLOOKUP($B18,Valores!$A$2:$G$300,6,FALSE)*VLOOKUP(VLOOKUP($B18,Indices_Poder!$B$5:$E$250,3,FALSE),Indices_Poder!$G$6:$N$27,4,FALSE)*VLOOKUP($F$8,Regional!$A$2:$B$7,2,FALSE)</f>
        <v>691.65152818262891</v>
      </c>
      <c r="G18" s="1">
        <f>VLOOKUP($B18,Valores!$A$2:$G$300,6,FALSE)*VLOOKUP(VLOOKUP($B18,Indices_Poder!$B$5:$E$250,3,FALSE),Indices_Poder!$G$6:$N$27,4,FALSE)*VLOOKUP($G$8,Regional!$A$2:$B$7,2,FALSE)</f>
        <v>729.96209993172317</v>
      </c>
      <c r="H18" s="1">
        <f>VLOOKUP($B18,Valores!$A$2:$G$300,6,FALSE)*VLOOKUP(VLOOKUP($B18,Indices_Poder!$B$5:$E$250,3,FALSE),Indices_Poder!$G$6:$N$27,4,FALSE)*VLOOKUP($H$8,Regional!$A$2:$B$7,2,FALSE)</f>
        <v>714.89374889126316</v>
      </c>
      <c r="I18" s="2">
        <f>VLOOKUP($B18,Valores!$A$2:$G$300,6,FALSE)*VLOOKUP(VLOOKUP($B18,Indices_Poder!$B$5:$E$250,3,FALSE),Indices_Poder!$G$6:$N$27,4,FALSE)*VLOOKUP($I$8,Regional!$A$2:$B$7,2,FALSE)</f>
        <v>721.148536115605</v>
      </c>
      <c r="J18" s="3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  <c r="N18" s="2">
        <f t="shared" si="4"/>
        <v>0</v>
      </c>
      <c r="O18" s="222">
        <f>VLOOKUP(B18,Valores!$A$2:$O$300,14,FALSE)</f>
        <v>2.7E-2</v>
      </c>
      <c r="P18" s="222" t="str">
        <f>VLOOKUP(B18,Valores!$A$2:$O$300,15,FALSE)</f>
        <v>COM</v>
      </c>
      <c r="Q18" s="5">
        <f t="shared" si="15"/>
        <v>0</v>
      </c>
      <c r="R18" s="5">
        <f t="shared" si="16"/>
        <v>0</v>
      </c>
      <c r="S18" s="5">
        <f t="shared" si="17"/>
        <v>0</v>
      </c>
      <c r="T18" s="5">
        <f t="shared" si="18"/>
        <v>0</v>
      </c>
      <c r="U18" s="5">
        <f t="shared" si="19"/>
        <v>0</v>
      </c>
      <c r="W18" s="1">
        <f t="shared" si="5"/>
        <v>0</v>
      </c>
      <c r="X18" s="7">
        <f t="shared" si="6"/>
        <v>0</v>
      </c>
      <c r="Z18" s="1">
        <f t="shared" si="7"/>
        <v>0</v>
      </c>
      <c r="AA18" s="7">
        <f t="shared" si="8"/>
        <v>0</v>
      </c>
      <c r="AC18" s="1">
        <f t="shared" si="9"/>
        <v>0</v>
      </c>
      <c r="AD18" s="7">
        <f t="shared" si="10"/>
        <v>0</v>
      </c>
      <c r="AF18" s="1">
        <f t="shared" si="11"/>
        <v>0</v>
      </c>
      <c r="AG18" s="7">
        <f t="shared" si="12"/>
        <v>0</v>
      </c>
      <c r="AI18" s="1">
        <f t="shared" si="13"/>
        <v>0</v>
      </c>
      <c r="AJ18" s="7">
        <f t="shared" si="14"/>
        <v>0</v>
      </c>
    </row>
    <row r="19" spans="1:36" x14ac:dyDescent="0.2">
      <c r="A19" s="6">
        <v>11</v>
      </c>
      <c r="B19" s="6" t="s">
        <v>438</v>
      </c>
      <c r="C19" s="6" t="str">
        <f>VLOOKUP(B19,Valores!$A$2:$F$300,5,FALSE)</f>
        <v>m³</v>
      </c>
      <c r="D19" s="7">
        <v>5.24</v>
      </c>
      <c r="E19" s="3">
        <f>VLOOKUP($B19,Valores!$A$2:$G$300,6,FALSE)*VLOOKUP(VLOOKUP($B19,Indices_Poder!$B$5:$E$250,3,FALSE),Indices_Poder!$G$6:$N$27,4,FALSE)*VLOOKUP($E$8,Regional!$A$2:$B$7,2,FALSE)</f>
        <v>3577.0086142753808</v>
      </c>
      <c r="F19" s="1">
        <f>VLOOKUP($B19,Valores!$A$2:$G$300,6,FALSE)*VLOOKUP(VLOOKUP($B19,Indices_Poder!$B$5:$E$250,3,FALSE),Indices_Poder!$G$6:$N$27,4,FALSE)*VLOOKUP($F$8,Regional!$A$2:$B$7,2,FALSE)</f>
        <v>3437.8144025198744</v>
      </c>
      <c r="G19" s="1">
        <f>VLOOKUP($B19,Valores!$A$2:$G$300,6,FALSE)*VLOOKUP(VLOOKUP($B19,Indices_Poder!$B$5:$E$250,3,FALSE),Indices_Poder!$G$6:$N$27,4,FALSE)*VLOOKUP($G$8,Regional!$A$2:$B$7,2,FALSE)</f>
        <v>3628.2349104798182</v>
      </c>
      <c r="H19" s="1">
        <f>VLOOKUP($B19,Valores!$A$2:$G$300,6,FALSE)*VLOOKUP(VLOOKUP($B19,Indices_Poder!$B$5:$E$250,3,FALSE),Indices_Poder!$G$6:$N$27,4,FALSE)*VLOOKUP($H$8,Regional!$A$2:$B$7,2,FALSE)</f>
        <v>3553.3385325809168</v>
      </c>
      <c r="I19" s="2">
        <f>VLOOKUP($B19,Valores!$A$2:$G$300,6,FALSE)*VLOOKUP(VLOOKUP($B19,Indices_Poder!$B$5:$E$250,3,FALSE),Indices_Poder!$G$6:$N$27,4,FALSE)*VLOOKUP($I$8,Regional!$A$2:$B$7,2,FALSE)</f>
        <v>3584.4275951049885</v>
      </c>
      <c r="J19" s="3">
        <f t="shared" si="0"/>
        <v>18743.525138802997</v>
      </c>
      <c r="K19" s="1">
        <f t="shared" si="1"/>
        <v>18014.147469204141</v>
      </c>
      <c r="L19" s="1">
        <f t="shared" si="2"/>
        <v>19011.950930914249</v>
      </c>
      <c r="M19" s="1">
        <f t="shared" si="3"/>
        <v>18619.493910724006</v>
      </c>
      <c r="N19" s="2">
        <f t="shared" si="4"/>
        <v>18782.400598350141</v>
      </c>
      <c r="O19" s="222">
        <f>VLOOKUP(B19,Valores!$A$2:$O$300,14,FALSE)</f>
        <v>3.1300000000000001E-2</v>
      </c>
      <c r="P19" s="222" t="str">
        <f>VLOOKUP(B19,Valores!$A$2:$O$300,15,FALSE)</f>
        <v>COM</v>
      </c>
      <c r="Q19" s="5">
        <f t="shared" si="15"/>
        <v>0</v>
      </c>
      <c r="R19" s="5">
        <f t="shared" si="16"/>
        <v>0</v>
      </c>
      <c r="S19" s="5">
        <f t="shared" si="17"/>
        <v>0</v>
      </c>
      <c r="T19" s="5">
        <f t="shared" si="18"/>
        <v>0</v>
      </c>
      <c r="U19" s="5">
        <f t="shared" si="19"/>
        <v>0</v>
      </c>
      <c r="W19" s="1">
        <f t="shared" si="5"/>
        <v>18743.525138802997</v>
      </c>
      <c r="X19" s="7">
        <f t="shared" si="6"/>
        <v>586.6723368445339</v>
      </c>
      <c r="Z19" s="1">
        <f t="shared" si="7"/>
        <v>18014.147469204141</v>
      </c>
      <c r="AA19" s="7">
        <f t="shared" si="8"/>
        <v>563.84281578608966</v>
      </c>
      <c r="AC19" s="1">
        <f t="shared" si="9"/>
        <v>19011.950930914249</v>
      </c>
      <c r="AD19" s="7">
        <f t="shared" si="10"/>
        <v>595.07406413761601</v>
      </c>
      <c r="AF19" s="1">
        <f t="shared" si="11"/>
        <v>18619.493910724006</v>
      </c>
      <c r="AG19" s="7">
        <f t="shared" si="12"/>
        <v>582.79015940566137</v>
      </c>
      <c r="AI19" s="1">
        <f t="shared" si="13"/>
        <v>18782.400598350141</v>
      </c>
      <c r="AJ19" s="7">
        <f t="shared" si="14"/>
        <v>587.8891387283594</v>
      </c>
    </row>
    <row r="20" spans="1:36" x14ac:dyDescent="0.2">
      <c r="A20" s="6">
        <v>12</v>
      </c>
      <c r="B20" s="6" t="s">
        <v>441</v>
      </c>
      <c r="C20" s="6" t="str">
        <f>VLOOKUP(B20,Valores!$A$2:$F$300,5,FALSE)</f>
        <v>m³</v>
      </c>
      <c r="D20" s="7">
        <v>1.74</v>
      </c>
      <c r="E20" s="3">
        <f>VLOOKUP($B20,Valores!$A$2:$G$300,6,FALSE)*VLOOKUP(VLOOKUP($B20,Indices_Poder!$B$5:$E$250,3,FALSE),Indices_Poder!$G$6:$N$27,4,FALSE)*VLOOKUP($E$8,Regional!$A$2:$B$7,2,FALSE)</f>
        <v>3577.0086142753808</v>
      </c>
      <c r="F20" s="1">
        <f>VLOOKUP($B20,Valores!$A$2:$G$300,6,FALSE)*VLOOKUP(VLOOKUP($B20,Indices_Poder!$B$5:$E$250,3,FALSE),Indices_Poder!$G$6:$N$27,4,FALSE)*VLOOKUP($F$8,Regional!$A$2:$B$7,2,FALSE)</f>
        <v>3437.8144025198744</v>
      </c>
      <c r="G20" s="1">
        <f>VLOOKUP($B20,Valores!$A$2:$G$300,6,FALSE)*VLOOKUP(VLOOKUP($B20,Indices_Poder!$B$5:$E$250,3,FALSE),Indices_Poder!$G$6:$N$27,4,FALSE)*VLOOKUP($G$8,Regional!$A$2:$B$7,2,FALSE)</f>
        <v>3628.2349104798182</v>
      </c>
      <c r="H20" s="1">
        <f>VLOOKUP($B20,Valores!$A$2:$G$300,6,FALSE)*VLOOKUP(VLOOKUP($B20,Indices_Poder!$B$5:$E$250,3,FALSE),Indices_Poder!$G$6:$N$27,4,FALSE)*VLOOKUP($H$8,Regional!$A$2:$B$7,2,FALSE)</f>
        <v>3553.3385325809168</v>
      </c>
      <c r="I20" s="2">
        <f>VLOOKUP($B20,Valores!$A$2:$G$300,6,FALSE)*VLOOKUP(VLOOKUP($B20,Indices_Poder!$B$5:$E$250,3,FALSE),Indices_Poder!$G$6:$N$27,4,FALSE)*VLOOKUP($I$8,Regional!$A$2:$B$7,2,FALSE)</f>
        <v>3584.4275951049885</v>
      </c>
      <c r="J20" s="3">
        <f t="shared" si="0"/>
        <v>6223.994988839162</v>
      </c>
      <c r="K20" s="1">
        <f t="shared" si="1"/>
        <v>5981.7970603845815</v>
      </c>
      <c r="L20" s="1">
        <f t="shared" si="2"/>
        <v>6313.1287442348839</v>
      </c>
      <c r="M20" s="1">
        <f t="shared" si="3"/>
        <v>6182.8090466907952</v>
      </c>
      <c r="N20" s="2">
        <f t="shared" si="4"/>
        <v>6236.9040154826798</v>
      </c>
      <c r="O20" s="222">
        <f>VLOOKUP(B20,Valores!$A$2:$O$300,14,FALSE)</f>
        <v>3.1300000000000001E-2</v>
      </c>
      <c r="P20" s="222" t="str">
        <f>VLOOKUP(B20,Valores!$A$2:$O$300,15,FALSE)</f>
        <v>COM</v>
      </c>
      <c r="Q20" s="5">
        <f t="shared" si="15"/>
        <v>0</v>
      </c>
      <c r="R20" s="5">
        <f t="shared" si="16"/>
        <v>0</v>
      </c>
      <c r="S20" s="5">
        <f t="shared" si="17"/>
        <v>0</v>
      </c>
      <c r="T20" s="5">
        <f t="shared" si="18"/>
        <v>0</v>
      </c>
      <c r="U20" s="5">
        <f t="shared" si="19"/>
        <v>0</v>
      </c>
      <c r="W20" s="1">
        <f t="shared" si="5"/>
        <v>6223.994988839162</v>
      </c>
      <c r="X20" s="7">
        <f t="shared" si="6"/>
        <v>194.81104315066577</v>
      </c>
      <c r="Z20" s="1">
        <f t="shared" si="7"/>
        <v>5981.7970603845815</v>
      </c>
      <c r="AA20" s="7">
        <f t="shared" si="8"/>
        <v>187.23024799003741</v>
      </c>
      <c r="AC20" s="1">
        <f t="shared" si="9"/>
        <v>6313.1287442348839</v>
      </c>
      <c r="AD20" s="7">
        <f t="shared" si="10"/>
        <v>197.60092969455187</v>
      </c>
      <c r="AF20" s="1">
        <f t="shared" si="11"/>
        <v>6182.8090466907952</v>
      </c>
      <c r="AG20" s="7">
        <f t="shared" si="12"/>
        <v>193.52192316142191</v>
      </c>
      <c r="AI20" s="1">
        <f t="shared" si="13"/>
        <v>6236.9040154826798</v>
      </c>
      <c r="AJ20" s="7">
        <f t="shared" si="14"/>
        <v>195.21509568460789</v>
      </c>
    </row>
    <row r="21" spans="1:36" x14ac:dyDescent="0.2">
      <c r="A21" s="6">
        <v>13</v>
      </c>
      <c r="B21" s="6" t="s">
        <v>593</v>
      </c>
      <c r="C21" s="6" t="str">
        <f>VLOOKUP(B21,Valores!$A$2:$F$300,5,FALSE)</f>
        <v>m³</v>
      </c>
      <c r="D21" s="7">
        <v>26.62</v>
      </c>
      <c r="E21" s="3">
        <f>VLOOKUP($B21,Valores!$A$2:$G$300,6,FALSE)*VLOOKUP(VLOOKUP($B21,Indices_Poder!$B$5:$E$250,3,FALSE),Indices_Poder!$G$6:$N$27,4,FALSE)*VLOOKUP($E$8,Regional!$A$2:$B$7,2,FALSE)</f>
        <v>3577.0086142753808</v>
      </c>
      <c r="F21" s="1">
        <f>VLOOKUP($B21,Valores!$A$2:$G$300,6,FALSE)*VLOOKUP(VLOOKUP($B21,Indices_Poder!$B$5:$E$250,3,FALSE),Indices_Poder!$G$6:$N$27,4,FALSE)*VLOOKUP($F$8,Regional!$A$2:$B$7,2,FALSE)</f>
        <v>3437.8144025198744</v>
      </c>
      <c r="G21" s="1">
        <f>VLOOKUP($B21,Valores!$A$2:$G$300,6,FALSE)*VLOOKUP(VLOOKUP($B21,Indices_Poder!$B$5:$E$250,3,FALSE),Indices_Poder!$G$6:$N$27,4,FALSE)*VLOOKUP($G$8,Regional!$A$2:$B$7,2,FALSE)</f>
        <v>3628.2349104798182</v>
      </c>
      <c r="H21" s="1">
        <f>VLOOKUP($B21,Valores!$A$2:$G$300,6,FALSE)*VLOOKUP(VLOOKUP($B21,Indices_Poder!$B$5:$E$250,3,FALSE),Indices_Poder!$G$6:$N$27,4,FALSE)*VLOOKUP($H$8,Regional!$A$2:$B$7,2,FALSE)</f>
        <v>3553.3385325809168</v>
      </c>
      <c r="I21" s="2">
        <f>VLOOKUP($B21,Valores!$A$2:$G$300,6,FALSE)*VLOOKUP(VLOOKUP($B21,Indices_Poder!$B$5:$E$250,3,FALSE),Indices_Poder!$G$6:$N$27,4,FALSE)*VLOOKUP($I$8,Regional!$A$2:$B$7,2,FALSE)</f>
        <v>3584.4275951049885</v>
      </c>
      <c r="J21" s="3">
        <f t="shared" si="0"/>
        <v>95219.969312010639</v>
      </c>
      <c r="K21" s="1">
        <f t="shared" si="1"/>
        <v>91514.619395079062</v>
      </c>
      <c r="L21" s="1">
        <f t="shared" si="2"/>
        <v>96583.613316972769</v>
      </c>
      <c r="M21" s="1">
        <f t="shared" si="3"/>
        <v>94589.871737304013</v>
      </c>
      <c r="N21" s="2">
        <f t="shared" si="4"/>
        <v>95417.462581694796</v>
      </c>
      <c r="O21" s="222">
        <f>VLOOKUP(B21,Valores!$A$2:$O$300,14,FALSE)</f>
        <v>3.1300000000000001E-2</v>
      </c>
      <c r="P21" s="222" t="str">
        <f>VLOOKUP(B21,Valores!$A$2:$O$300,15,FALSE)</f>
        <v>COM</v>
      </c>
      <c r="Q21" s="5">
        <f t="shared" si="15"/>
        <v>0</v>
      </c>
      <c r="R21" s="5">
        <f t="shared" si="16"/>
        <v>0</v>
      </c>
      <c r="S21" s="5">
        <f t="shared" si="17"/>
        <v>0</v>
      </c>
      <c r="T21" s="5">
        <f t="shared" si="18"/>
        <v>0</v>
      </c>
      <c r="U21" s="5">
        <f t="shared" si="19"/>
        <v>0</v>
      </c>
      <c r="W21" s="1">
        <f t="shared" si="5"/>
        <v>95219.969312010639</v>
      </c>
      <c r="X21" s="7">
        <f t="shared" si="6"/>
        <v>2980.385039465933</v>
      </c>
      <c r="Z21" s="1">
        <f t="shared" si="7"/>
        <v>91514.619395079062</v>
      </c>
      <c r="AA21" s="7">
        <f t="shared" si="8"/>
        <v>2864.4075870659749</v>
      </c>
      <c r="AC21" s="1">
        <f t="shared" si="9"/>
        <v>96583.613316972769</v>
      </c>
      <c r="AD21" s="7">
        <f t="shared" si="10"/>
        <v>3023.067096821248</v>
      </c>
      <c r="AF21" s="1">
        <f t="shared" si="11"/>
        <v>94589.871737304013</v>
      </c>
      <c r="AG21" s="7">
        <f t="shared" si="12"/>
        <v>2960.6629853776158</v>
      </c>
      <c r="AI21" s="1">
        <f t="shared" si="13"/>
        <v>95417.462581694796</v>
      </c>
      <c r="AJ21" s="7">
        <f t="shared" si="14"/>
        <v>2986.5665788070473</v>
      </c>
    </row>
    <row r="22" spans="1:36" x14ac:dyDescent="0.2">
      <c r="A22" s="6">
        <v>14</v>
      </c>
      <c r="B22" s="6" t="s">
        <v>504</v>
      </c>
      <c r="C22" s="6" t="str">
        <f>VLOOKUP(B22,Valores!$A$2:$F$300,5,FALSE)</f>
        <v>unid.</v>
      </c>
      <c r="D22" s="7">
        <v>1</v>
      </c>
      <c r="E22" s="3">
        <f>VLOOKUP($B22,Valores!$A$2:$G$300,6,FALSE)*VLOOKUP(VLOOKUP($B22,Indices_Poder!$B$5:$E$250,3,FALSE),Indices_Poder!$G$6:$N$27,4,FALSE)*VLOOKUP($E$8,Regional!$A$2:$B$7,2,FALSE)</f>
        <v>35004.213271464112</v>
      </c>
      <c r="F22" s="1">
        <f>VLOOKUP($B22,Valores!$A$2:$G$300,6,FALSE)*VLOOKUP(VLOOKUP($B22,Indices_Poder!$B$5:$E$250,3,FALSE),Indices_Poder!$G$6:$N$27,4,FALSE)*VLOOKUP($F$8,Regional!$A$2:$B$7,2,FALSE)</f>
        <v>33642.074009344913</v>
      </c>
      <c r="G22" s="1">
        <f>VLOOKUP($B22,Valores!$A$2:$G$300,6,FALSE)*VLOOKUP(VLOOKUP($B22,Indices_Poder!$B$5:$E$250,3,FALSE),Indices_Poder!$G$6:$N$27,4,FALSE)*VLOOKUP($G$8,Regional!$A$2:$B$7,2,FALSE)</f>
        <v>35505.50817757396</v>
      </c>
      <c r="H22" s="1">
        <f>VLOOKUP($B22,Valores!$A$2:$G$300,6,FALSE)*VLOOKUP(VLOOKUP($B22,Indices_Poder!$B$5:$E$250,3,FALSE),Indices_Poder!$G$6:$N$27,4,FALSE)*VLOOKUP($H$8,Regional!$A$2:$B$7,2,FALSE)</f>
        <v>34772.580452778864</v>
      </c>
      <c r="I22" s="2">
        <f>VLOOKUP($B22,Valores!$A$2:$G$300,6,FALSE)*VLOOKUP(VLOOKUP($B22,Indices_Poder!$B$5:$E$250,3,FALSE),Indices_Poder!$G$6:$N$27,4,FALSE)*VLOOKUP($I$8,Regional!$A$2:$B$7,2,FALSE)</f>
        <v>35076.814602693812</v>
      </c>
      <c r="J22" s="3">
        <f t="shared" si="0"/>
        <v>35004.213271464112</v>
      </c>
      <c r="K22" s="1">
        <f t="shared" si="1"/>
        <v>33642.074009344913</v>
      </c>
      <c r="L22" s="1">
        <f t="shared" si="2"/>
        <v>35505.50817757396</v>
      </c>
      <c r="M22" s="1">
        <f t="shared" si="3"/>
        <v>34772.580452778864</v>
      </c>
      <c r="N22" s="2">
        <f t="shared" si="4"/>
        <v>35076.814602693812</v>
      </c>
      <c r="O22" s="222">
        <f>VLOOKUP(B22,Valores!$A$2:$O$300,14,FALSE)</f>
        <v>6.6699999999999995E-2</v>
      </c>
      <c r="P22" s="222" t="str">
        <f>VLOOKUP(B22,Valores!$A$2:$O$300,15,FALSE)</f>
        <v>UAR</v>
      </c>
      <c r="Q22" s="5">
        <f t="shared" si="15"/>
        <v>15832.201525858112</v>
      </c>
      <c r="R22" s="5">
        <f t="shared" si="16"/>
        <v>15216.113881296324</v>
      </c>
      <c r="S22" s="5">
        <f t="shared" si="17"/>
        <v>16058.93428845064</v>
      </c>
      <c r="T22" s="5">
        <f t="shared" si="18"/>
        <v>15727.435352798109</v>
      </c>
      <c r="U22" s="5">
        <f t="shared" si="19"/>
        <v>15865.038684578412</v>
      </c>
      <c r="W22" s="1">
        <f t="shared" si="5"/>
        <v>50836.414797322228</v>
      </c>
      <c r="X22" s="7">
        <f t="shared" si="6"/>
        <v>3390.7888669813924</v>
      </c>
      <c r="Z22" s="1">
        <f t="shared" si="7"/>
        <v>48858.187890641238</v>
      </c>
      <c r="AA22" s="7">
        <f t="shared" si="8"/>
        <v>3258.8411323057703</v>
      </c>
      <c r="AC22" s="1">
        <f t="shared" si="9"/>
        <v>51564.4424660246</v>
      </c>
      <c r="AD22" s="7">
        <f t="shared" si="10"/>
        <v>3439.3483124838408</v>
      </c>
      <c r="AF22" s="1">
        <f t="shared" si="11"/>
        <v>50500.015805576972</v>
      </c>
      <c r="AG22" s="7">
        <f t="shared" si="12"/>
        <v>3368.3510542319837</v>
      </c>
      <c r="AI22" s="1">
        <f t="shared" si="13"/>
        <v>50941.853287272228</v>
      </c>
      <c r="AJ22" s="7">
        <f t="shared" si="14"/>
        <v>3397.8216142610572</v>
      </c>
    </row>
    <row r="23" spans="1:36" x14ac:dyDescent="0.2">
      <c r="A23" s="6">
        <v>15</v>
      </c>
      <c r="B23" s="25" t="s">
        <v>503</v>
      </c>
      <c r="C23" s="6" t="str">
        <f>VLOOKUP(B23,Valores!$A$2:$F$300,5,FALSE)</f>
        <v>unid.</v>
      </c>
      <c r="D23" s="26">
        <v>1</v>
      </c>
      <c r="E23" s="3">
        <f>VLOOKUP($B23,Valores!$A$2:$G$300,6,FALSE)*VLOOKUP(VLOOKUP($B23,Indices_Poder!$B$5:$E$250,3,FALSE),Indices_Poder!$G$6:$N$27,4,FALSE)*VLOOKUP($E$8,Regional!$A$2:$B$7,2,FALSE)</f>
        <v>35004.213271464112</v>
      </c>
      <c r="F23" s="1">
        <f>VLOOKUP($B23,Valores!$A$2:$G$300,6,FALSE)*VLOOKUP(VLOOKUP($B23,Indices_Poder!$B$5:$E$250,3,FALSE),Indices_Poder!$G$6:$N$27,4,FALSE)*VLOOKUP($F$8,Regional!$A$2:$B$7,2,FALSE)</f>
        <v>33642.074009344913</v>
      </c>
      <c r="G23" s="1">
        <f>VLOOKUP($B23,Valores!$A$2:$G$300,6,FALSE)*VLOOKUP(VLOOKUP($B23,Indices_Poder!$B$5:$E$250,3,FALSE),Indices_Poder!$G$6:$N$27,4,FALSE)*VLOOKUP($G$8,Regional!$A$2:$B$7,2,FALSE)</f>
        <v>35505.50817757396</v>
      </c>
      <c r="H23" s="1">
        <f>VLOOKUP($B23,Valores!$A$2:$G$300,6,FALSE)*VLOOKUP(VLOOKUP($B23,Indices_Poder!$B$5:$E$250,3,FALSE),Indices_Poder!$G$6:$N$27,4,FALSE)*VLOOKUP($H$8,Regional!$A$2:$B$7,2,FALSE)</f>
        <v>34772.580452778864</v>
      </c>
      <c r="I23" s="2">
        <f>VLOOKUP($B23,Valores!$A$2:$G$300,6,FALSE)*VLOOKUP(VLOOKUP($B23,Indices_Poder!$B$5:$E$250,3,FALSE),Indices_Poder!$G$6:$N$27,4,FALSE)*VLOOKUP($I$8,Regional!$A$2:$B$7,2,FALSE)</f>
        <v>35076.814602693812</v>
      </c>
      <c r="J23" s="28">
        <f t="shared" si="0"/>
        <v>35004.213271464112</v>
      </c>
      <c r="K23" s="1">
        <f t="shared" si="1"/>
        <v>33642.074009344913</v>
      </c>
      <c r="L23" s="1">
        <f t="shared" si="2"/>
        <v>35505.50817757396</v>
      </c>
      <c r="M23" s="1">
        <f t="shared" si="3"/>
        <v>34772.580452778864</v>
      </c>
      <c r="N23" s="38">
        <f t="shared" si="4"/>
        <v>35076.814602693812</v>
      </c>
      <c r="O23" s="222">
        <f>VLOOKUP(B23,Valores!$A$2:$O$300,14,FALSE)</f>
        <v>6.6699999999999995E-2</v>
      </c>
      <c r="P23" s="222" t="str">
        <f>VLOOKUP(B23,Valores!$A$2:$O$300,15,FALSE)</f>
        <v>UAR</v>
      </c>
      <c r="Q23" s="5">
        <f t="shared" si="15"/>
        <v>15832.201525858112</v>
      </c>
      <c r="R23" s="5">
        <f t="shared" si="16"/>
        <v>15216.113881296324</v>
      </c>
      <c r="S23" s="5">
        <f t="shared" si="17"/>
        <v>16058.93428845064</v>
      </c>
      <c r="T23" s="5">
        <f t="shared" si="18"/>
        <v>15727.435352798109</v>
      </c>
      <c r="U23" s="5">
        <f t="shared" si="19"/>
        <v>15865.038684578412</v>
      </c>
      <c r="W23" s="1">
        <f t="shared" si="5"/>
        <v>50836.414797322228</v>
      </c>
      <c r="X23" s="7">
        <f t="shared" si="6"/>
        <v>3390.7888669813924</v>
      </c>
      <c r="Z23" s="1">
        <f t="shared" si="7"/>
        <v>48858.187890641238</v>
      </c>
      <c r="AA23" s="7">
        <f t="shared" si="8"/>
        <v>3258.8411323057703</v>
      </c>
      <c r="AC23" s="1">
        <f t="shared" si="9"/>
        <v>51564.4424660246</v>
      </c>
      <c r="AD23" s="7">
        <f t="shared" si="10"/>
        <v>3439.3483124838408</v>
      </c>
      <c r="AF23" s="1">
        <f t="shared" si="11"/>
        <v>50500.015805576972</v>
      </c>
      <c r="AG23" s="7">
        <f t="shared" si="12"/>
        <v>3368.3510542319837</v>
      </c>
      <c r="AI23" s="1">
        <f t="shared" si="13"/>
        <v>50941.853287272228</v>
      </c>
      <c r="AJ23" s="7">
        <f t="shared" si="14"/>
        <v>3397.8216142610572</v>
      </c>
    </row>
    <row r="24" spans="1:36" s="14" customFormat="1" x14ac:dyDescent="0.2">
      <c r="A24" s="45"/>
      <c r="B24" s="45" t="s">
        <v>38</v>
      </c>
      <c r="C24" s="45"/>
      <c r="D24" s="45"/>
      <c r="E24" s="45"/>
      <c r="F24" s="45"/>
      <c r="G24" s="45"/>
      <c r="H24" s="45"/>
      <c r="I24" s="45"/>
      <c r="J24" s="46">
        <f>SUM(J9:J23)</f>
        <v>766843.71740697452</v>
      </c>
      <c r="K24" s="46">
        <f>SUM(K9:K23)</f>
        <v>737003.08287281671</v>
      </c>
      <c r="L24" s="46">
        <f>SUM(L9:L23)</f>
        <v>777825.67681675334</v>
      </c>
      <c r="M24" s="46">
        <f>SUM(M9:M23)</f>
        <v>761769.29478314577</v>
      </c>
      <c r="N24" s="46">
        <f>SUM(N9:N23)</f>
        <v>768434.2080801148</v>
      </c>
      <c r="Q24" s="3">
        <f>SUMIF($O9:$O23,"&lt;&gt;Rateio",X9:X23)</f>
        <v>34672.18661038734</v>
      </c>
      <c r="R24" s="3">
        <f>SUMIF($O9:$O23,"&lt;&gt;Rateio",AA9:AA23)</f>
        <v>33322.967694388077</v>
      </c>
      <c r="S24" s="3">
        <f>SUMIF($O9:$O23,"&lt;&gt;Rateio",AD9:AD23)</f>
        <v>35168.726566783014</v>
      </c>
      <c r="T24" s="3">
        <f>SUMIF($O9:$O23,"&lt;&gt;Rateio",AG9:AG23)</f>
        <v>34442.750906397618</v>
      </c>
      <c r="U24" s="3">
        <f>SUMIF($O9:$O23,"&lt;&gt;Rateio",AJ9:AJ23)</f>
        <v>34744.099293727406</v>
      </c>
      <c r="W24" s="36"/>
      <c r="X24" s="215"/>
      <c r="Z24" s="36"/>
      <c r="AA24" s="215"/>
      <c r="AC24" s="36"/>
      <c r="AD24" s="215"/>
      <c r="AF24" s="36"/>
      <c r="AG24" s="215"/>
      <c r="AI24" s="36"/>
      <c r="AJ24" s="215"/>
    </row>
    <row r="25" spans="1:36" ht="12.75" hidden="1" customHeight="1" x14ac:dyDescent="0.2">
      <c r="A25" s="44"/>
      <c r="B25" s="45"/>
      <c r="C25" s="45"/>
      <c r="D25" s="45"/>
      <c r="E25" s="92" t="s">
        <v>30</v>
      </c>
      <c r="F25" s="92" t="s">
        <v>31</v>
      </c>
      <c r="G25" s="92" t="s">
        <v>32</v>
      </c>
      <c r="H25" s="92" t="s">
        <v>33</v>
      </c>
      <c r="I25" s="92" t="s">
        <v>34</v>
      </c>
      <c r="J25" s="46"/>
      <c r="K25" s="46"/>
      <c r="L25" s="46"/>
      <c r="M25" s="46"/>
      <c r="N25" s="46"/>
      <c r="O25" s="6"/>
      <c r="Q25" s="5"/>
      <c r="R25" s="5"/>
      <c r="S25" s="5"/>
      <c r="T25" s="5"/>
      <c r="U25" s="5"/>
      <c r="X25" s="7"/>
      <c r="AA25" s="7"/>
      <c r="AD25" s="7"/>
      <c r="AG25" s="7"/>
      <c r="AJ25" s="7"/>
    </row>
    <row r="26" spans="1:36" s="14" customFormat="1" ht="12.75" hidden="1" customHeight="1" x14ac:dyDescent="0.2">
      <c r="A26" s="30"/>
      <c r="B26" s="123" t="s">
        <v>215</v>
      </c>
      <c r="C26" s="31"/>
      <c r="D26" s="31"/>
      <c r="E26" s="33" t="e">
        <f>(SUMIF(#REF!,"Obras civis",J9:J23)+#REF!)*3.98%</f>
        <v>#REF!</v>
      </c>
      <c r="F26" s="33" t="e">
        <f>(SUMIF(#REF!,"Obras civis",K9:K23)+#REF!)*3.98%</f>
        <v>#REF!</v>
      </c>
      <c r="G26" s="33" t="e">
        <f>(SUMIF(#REF!,"Obras civis",L9:L23)+#REF!)*3.98%</f>
        <v>#REF!</v>
      </c>
      <c r="H26" s="33" t="e">
        <f>(SUMIF(#REF!,"Obras civis",M9:M23)+#REF!)*3.98%</f>
        <v>#REF!</v>
      </c>
      <c r="I26" s="33" t="e">
        <f>(SUMIF(#REF!,"Obras civis",N9:N23)+#REF!)*3.98%</f>
        <v>#REF!</v>
      </c>
      <c r="J26" s="33"/>
      <c r="K26" s="33"/>
      <c r="L26" s="33"/>
      <c r="M26" s="33"/>
      <c r="N26" s="33"/>
      <c r="O26" s="6"/>
      <c r="P26" s="6"/>
      <c r="Q26" s="5"/>
      <c r="R26" s="5"/>
      <c r="S26" s="5"/>
      <c r="T26" s="5"/>
      <c r="U26" s="5"/>
      <c r="W26" s="6"/>
      <c r="X26" s="7"/>
      <c r="Z26" s="6"/>
      <c r="AA26" s="7"/>
      <c r="AC26" s="6"/>
      <c r="AD26" s="7"/>
      <c r="AF26" s="6"/>
      <c r="AG26" s="7"/>
      <c r="AI26" s="6"/>
      <c r="AJ26" s="7"/>
    </row>
    <row r="27" spans="1:36" s="14" customFormat="1" ht="12.75" hidden="1" customHeight="1" x14ac:dyDescent="0.2">
      <c r="A27" s="30"/>
      <c r="B27" s="31" t="s">
        <v>141</v>
      </c>
      <c r="C27" s="41"/>
      <c r="D27" s="41"/>
      <c r="E27" s="35" t="e">
        <f>J24+#REF!+E26</f>
        <v>#REF!</v>
      </c>
      <c r="F27" s="35" t="e">
        <f>K24+#REF!+F26</f>
        <v>#REF!</v>
      </c>
      <c r="G27" s="35" t="e">
        <f>L24+#REF!+G26</f>
        <v>#REF!</v>
      </c>
      <c r="H27" s="35" t="e">
        <f>M24+#REF!+H26</f>
        <v>#REF!</v>
      </c>
      <c r="I27" s="35" t="e">
        <f>N24+#REF!+I26</f>
        <v>#REF!</v>
      </c>
      <c r="J27" s="35"/>
      <c r="K27" s="35"/>
      <c r="L27" s="35"/>
      <c r="M27" s="35"/>
      <c r="N27" s="35"/>
      <c r="O27" s="6"/>
      <c r="P27" s="6"/>
      <c r="Q27" s="5"/>
      <c r="R27" s="5"/>
      <c r="S27" s="5"/>
      <c r="T27" s="5"/>
      <c r="U27" s="5"/>
      <c r="W27" s="6"/>
      <c r="X27" s="7"/>
      <c r="Z27" s="6"/>
      <c r="AA27" s="7"/>
      <c r="AC27" s="6"/>
      <c r="AD27" s="7"/>
      <c r="AF27" s="6"/>
      <c r="AG27" s="7"/>
      <c r="AI27" s="6"/>
      <c r="AJ27" s="7"/>
    </row>
    <row r="28" spans="1:36" s="14" customFormat="1" ht="12.75" hidden="1" customHeight="1" x14ac:dyDescent="0.2">
      <c r="A28" s="30"/>
      <c r="B28" s="31" t="s">
        <v>209</v>
      </c>
      <c r="C28" s="31"/>
      <c r="D28" s="31"/>
      <c r="E28" s="33" t="e">
        <f>E27*2.7%</f>
        <v>#REF!</v>
      </c>
      <c r="F28" s="33" t="e">
        <f>F27*2.7%</f>
        <v>#REF!</v>
      </c>
      <c r="G28" s="33" t="e">
        <f>G27*2.7%</f>
        <v>#REF!</v>
      </c>
      <c r="H28" s="33" t="e">
        <f>H27*2.7%</f>
        <v>#REF!</v>
      </c>
      <c r="I28" s="33" t="e">
        <f>I27*2.7%</f>
        <v>#REF!</v>
      </c>
      <c r="J28" s="33"/>
      <c r="K28" s="33"/>
      <c r="L28" s="33"/>
      <c r="M28" s="33"/>
      <c r="N28" s="33"/>
      <c r="O28" s="6"/>
      <c r="P28" s="6"/>
      <c r="Q28" s="5"/>
      <c r="R28" s="5"/>
      <c r="S28" s="5"/>
      <c r="T28" s="5"/>
      <c r="U28" s="5"/>
      <c r="W28" s="6"/>
      <c r="X28" s="7"/>
      <c r="Z28" s="6"/>
      <c r="AA28" s="7"/>
      <c r="AC28" s="6"/>
      <c r="AD28" s="7"/>
      <c r="AF28" s="6"/>
      <c r="AG28" s="7"/>
      <c r="AI28" s="6"/>
      <c r="AJ28" s="7"/>
    </row>
    <row r="29" spans="1:36" s="14" customFormat="1" ht="12.75" hidden="1" customHeight="1" x14ac:dyDescent="0.2">
      <c r="A29" s="30"/>
      <c r="B29" s="31" t="s">
        <v>210</v>
      </c>
      <c r="C29" s="41"/>
      <c r="D29" s="41"/>
      <c r="E29" s="35" t="e">
        <f>E27*1.4%</f>
        <v>#REF!</v>
      </c>
      <c r="F29" s="35" t="e">
        <f>F27*1.4%</f>
        <v>#REF!</v>
      </c>
      <c r="G29" s="35" t="e">
        <f>G27*1.4%</f>
        <v>#REF!</v>
      </c>
      <c r="H29" s="35" t="e">
        <f>H27*1.4%</f>
        <v>#REF!</v>
      </c>
      <c r="I29" s="35" t="e">
        <f>I27*1.4%</f>
        <v>#REF!</v>
      </c>
      <c r="J29" s="35"/>
      <c r="K29" s="35"/>
      <c r="L29" s="35"/>
      <c r="M29" s="35"/>
      <c r="N29" s="35"/>
      <c r="O29" s="6"/>
      <c r="P29" s="6"/>
      <c r="Q29" s="5"/>
      <c r="R29" s="5"/>
      <c r="S29" s="5"/>
      <c r="T29" s="5"/>
      <c r="U29" s="5"/>
      <c r="W29" s="6"/>
      <c r="X29" s="7"/>
      <c r="Z29" s="6"/>
      <c r="AA29" s="7"/>
      <c r="AC29" s="6"/>
      <c r="AD29" s="7"/>
      <c r="AF29" s="6"/>
      <c r="AG29" s="7"/>
      <c r="AI29" s="6"/>
      <c r="AJ29" s="7"/>
    </row>
    <row r="30" spans="1:36" ht="12.75" hidden="1" customHeight="1" x14ac:dyDescent="0.2">
      <c r="A30" s="119"/>
      <c r="B30" s="121" t="s">
        <v>213</v>
      </c>
      <c r="C30" s="121"/>
      <c r="D30" s="121"/>
      <c r="E30" s="120" t="e">
        <f>E27*3.99%</f>
        <v>#REF!</v>
      </c>
      <c r="F30" s="120" t="e">
        <f>F27*3.99%</f>
        <v>#REF!</v>
      </c>
      <c r="G30" s="120" t="e">
        <f>G27*3.99%</f>
        <v>#REF!</v>
      </c>
      <c r="H30" s="120" t="e">
        <f>H27*3.99%</f>
        <v>#REF!</v>
      </c>
      <c r="I30" s="120" t="e">
        <f>I27*3.99%</f>
        <v>#REF!</v>
      </c>
      <c r="J30" s="122"/>
      <c r="K30" s="120"/>
      <c r="L30" s="120"/>
      <c r="M30" s="120"/>
      <c r="N30" s="120"/>
      <c r="O30" s="6"/>
      <c r="Q30" s="5"/>
      <c r="R30" s="5"/>
      <c r="S30" s="5"/>
      <c r="T30" s="5"/>
      <c r="U30" s="5"/>
      <c r="X30" s="7"/>
      <c r="AA30" s="7"/>
      <c r="AD30" s="7"/>
      <c r="AG30" s="7"/>
      <c r="AJ30" s="7"/>
    </row>
    <row r="31" spans="1:36" s="14" customFormat="1" ht="12.75" hidden="1" customHeight="1" x14ac:dyDescent="0.2">
      <c r="A31" s="30"/>
      <c r="B31" s="43" t="s">
        <v>211</v>
      </c>
      <c r="C31" s="43"/>
      <c r="D31" s="43"/>
      <c r="E31" s="42" t="e">
        <f>E27*2.7%</f>
        <v>#REF!</v>
      </c>
      <c r="F31" s="42" t="e">
        <f>F27*2.7%</f>
        <v>#REF!</v>
      </c>
      <c r="G31" s="42" t="e">
        <f>G27*2.7%</f>
        <v>#REF!</v>
      </c>
      <c r="H31" s="42" t="e">
        <f>H27*2.7%</f>
        <v>#REF!</v>
      </c>
      <c r="I31" s="42" t="e">
        <f>I27*2.7%</f>
        <v>#REF!</v>
      </c>
      <c r="J31" s="42"/>
      <c r="K31" s="42"/>
      <c r="L31" s="42"/>
      <c r="M31" s="42"/>
      <c r="N31" s="42"/>
      <c r="O31" s="6"/>
      <c r="P31" s="6"/>
      <c r="Q31" s="5"/>
      <c r="R31" s="5"/>
      <c r="S31" s="5"/>
      <c r="T31" s="5"/>
      <c r="U31" s="5"/>
      <c r="W31" s="6"/>
      <c r="X31" s="7"/>
      <c r="Z31" s="6"/>
      <c r="AA31" s="7"/>
      <c r="AC31" s="6"/>
      <c r="AD31" s="7"/>
      <c r="AF31" s="6"/>
      <c r="AG31" s="7"/>
      <c r="AI31" s="6"/>
      <c r="AJ31" s="7"/>
    </row>
    <row r="32" spans="1:36" s="14" customFormat="1" ht="12.75" hidden="1" customHeight="1" x14ac:dyDescent="0.2">
      <c r="A32" s="30"/>
      <c r="B32" s="31" t="s">
        <v>142</v>
      </c>
      <c r="C32" s="31"/>
      <c r="D32" s="31"/>
      <c r="E32" s="33" t="e">
        <f>E27+E28+E29+E30+E31</f>
        <v>#REF!</v>
      </c>
      <c r="F32" s="33" t="e">
        <f>F27+F28+F29+F30+F31</f>
        <v>#REF!</v>
      </c>
      <c r="G32" s="33" t="e">
        <f>G27+G28+G29+G30+G31</f>
        <v>#REF!</v>
      </c>
      <c r="H32" s="33" t="e">
        <f>H27+H28+H29+H30+H31</f>
        <v>#REF!</v>
      </c>
      <c r="I32" s="33" t="e">
        <f>I27+I28+I29+I30+I31</f>
        <v>#REF!</v>
      </c>
      <c r="J32" s="33"/>
      <c r="K32" s="33"/>
      <c r="L32" s="33"/>
      <c r="M32" s="33"/>
      <c r="N32" s="33"/>
      <c r="O32" s="6"/>
      <c r="P32" s="6"/>
      <c r="Q32" s="5"/>
      <c r="R32" s="5"/>
      <c r="S32" s="5"/>
      <c r="T32" s="5"/>
      <c r="U32" s="5"/>
      <c r="W32" s="6"/>
      <c r="X32" s="7"/>
      <c r="Z32" s="6"/>
      <c r="AA32" s="7"/>
      <c r="AC32" s="6"/>
      <c r="AD32" s="7"/>
      <c r="AF32" s="6"/>
      <c r="AG32" s="7"/>
      <c r="AI32" s="6"/>
      <c r="AJ32" s="7"/>
    </row>
    <row r="33" spans="1:36" s="14" customFormat="1" ht="12.75" hidden="1" customHeight="1" x14ac:dyDescent="0.2">
      <c r="A33" s="31"/>
      <c r="B33" s="31" t="s">
        <v>143</v>
      </c>
      <c r="C33" s="31"/>
      <c r="D33" s="31"/>
      <c r="E33" s="33" t="e">
        <f>E32*3%</f>
        <v>#REF!</v>
      </c>
      <c r="F33" s="33" t="e">
        <f>F32*3%</f>
        <v>#REF!</v>
      </c>
      <c r="G33" s="33" t="e">
        <f>G32*3%</f>
        <v>#REF!</v>
      </c>
      <c r="H33" s="33" t="e">
        <f>H32*3%</f>
        <v>#REF!</v>
      </c>
      <c r="I33" s="33" t="e">
        <f>I32*3%</f>
        <v>#REF!</v>
      </c>
      <c r="J33" s="33"/>
      <c r="K33" s="33"/>
      <c r="L33" s="33"/>
      <c r="M33" s="33"/>
      <c r="N33" s="33"/>
      <c r="O33" s="6"/>
      <c r="P33" s="6"/>
      <c r="Q33" s="5"/>
      <c r="R33" s="5"/>
      <c r="S33" s="5"/>
      <c r="T33" s="5"/>
      <c r="U33" s="5"/>
      <c r="W33" s="6"/>
      <c r="X33" s="7"/>
      <c r="Z33" s="6"/>
      <c r="AA33" s="7"/>
      <c r="AC33" s="6"/>
      <c r="AD33" s="7"/>
      <c r="AF33" s="6"/>
      <c r="AG33" s="7"/>
      <c r="AI33" s="6"/>
      <c r="AJ33" s="7"/>
    </row>
    <row r="34" spans="1:36" s="14" customFormat="1" ht="12.75" hidden="1" customHeight="1" x14ac:dyDescent="0.2">
      <c r="A34" s="8"/>
      <c r="B34" s="8" t="s">
        <v>212</v>
      </c>
      <c r="C34" s="8"/>
      <c r="D34" s="8"/>
      <c r="E34" s="4" t="e">
        <f>E32*2.7%</f>
        <v>#REF!</v>
      </c>
      <c r="F34" s="4" t="e">
        <f>F32*2.7%</f>
        <v>#REF!</v>
      </c>
      <c r="G34" s="4" t="e">
        <f>G32*2.7%</f>
        <v>#REF!</v>
      </c>
      <c r="H34" s="4" t="e">
        <f>H32*2.7%</f>
        <v>#REF!</v>
      </c>
      <c r="I34" s="4" t="e">
        <f>I32*2.7%</f>
        <v>#REF!</v>
      </c>
      <c r="J34" s="4"/>
      <c r="K34" s="4"/>
      <c r="L34" s="4"/>
      <c r="M34" s="4"/>
      <c r="N34" s="4"/>
      <c r="O34" s="6"/>
      <c r="P34" s="6"/>
      <c r="Q34" s="5"/>
      <c r="R34" s="5"/>
      <c r="S34" s="5"/>
      <c r="T34" s="5"/>
      <c r="U34" s="5"/>
      <c r="W34" s="6"/>
      <c r="X34" s="7"/>
      <c r="Z34" s="6"/>
      <c r="AA34" s="7"/>
      <c r="AC34" s="6"/>
      <c r="AD34" s="7"/>
      <c r="AF34" s="6"/>
      <c r="AG34" s="7"/>
      <c r="AI34" s="6"/>
      <c r="AJ34" s="7"/>
    </row>
    <row r="35" spans="1:36" x14ac:dyDescent="0.2">
      <c r="A35" s="44"/>
      <c r="B35" s="45" t="s">
        <v>144</v>
      </c>
      <c r="C35" s="45"/>
      <c r="D35" s="45"/>
      <c r="E35" s="46">
        <f>J24*(1+Entrada!$G$13)</f>
        <v>1369812.9324040785</v>
      </c>
      <c r="F35" s="46">
        <f>K24*(1+Entrada!$G$13)</f>
        <v>1316508.6069357125</v>
      </c>
      <c r="G35" s="46">
        <f>L24*(1+Entrada!$G$13)</f>
        <v>1389430.0064977666</v>
      </c>
      <c r="H35" s="46">
        <f>M24*(1+Entrada!$G$13)</f>
        <v>1360748.4912711333</v>
      </c>
      <c r="I35" s="46">
        <f>N24*(1+Entrada!$G$13)</f>
        <v>1372654.0258935092</v>
      </c>
      <c r="J35" s="46"/>
      <c r="K35" s="46"/>
      <c r="L35" s="46"/>
      <c r="M35" s="46"/>
      <c r="N35" s="46"/>
      <c r="O35" s="6"/>
      <c r="Q35" s="3">
        <f>SUMIF($O9:$O23,"&lt;&gt;Rateio",W9:W23)</f>
        <v>991809.2069100705</v>
      </c>
      <c r="R35" s="3">
        <f>SUMIF($O9:$O23,"&lt;&gt;Rateio",Z9:Z23)</f>
        <v>953214.35974734765</v>
      </c>
      <c r="S35" s="3">
        <f>SUMIF($O9:$O23,"&lt;&gt;Rateio",AC9:AC23)</f>
        <v>1006012.8943176712</v>
      </c>
      <c r="T35" s="3">
        <f>SUMIF($O9:$O23,"&lt;&gt;Rateio",AF9:AF23)</f>
        <v>985246.12376310991</v>
      </c>
      <c r="U35" s="3">
        <f>SUMIF($O9:$O23,"&lt;&gt;Rateio",AI9:AI23)</f>
        <v>993866.29267255065</v>
      </c>
      <c r="X35" s="7"/>
      <c r="AA35" s="7"/>
      <c r="AD35" s="7"/>
      <c r="AG35" s="7"/>
      <c r="AJ35" s="7"/>
    </row>
    <row r="36" spans="1:36" x14ac:dyDescent="0.2">
      <c r="E36" s="216">
        <f>Q36</f>
        <v>3.4958524652545543E-2</v>
      </c>
      <c r="F36" s="217">
        <f>R36</f>
        <v>3.495852465254555E-2</v>
      </c>
      <c r="G36" s="217">
        <f>S36</f>
        <v>3.4958524652545557E-2</v>
      </c>
      <c r="H36" s="217">
        <f>T36</f>
        <v>3.4958524652545543E-2</v>
      </c>
      <c r="I36" s="218">
        <f>U36</f>
        <v>3.4958524652545543E-2</v>
      </c>
      <c r="O36" s="6"/>
      <c r="Q36" s="24">
        <f>Q24/Q35</f>
        <v>3.4958524652545543E-2</v>
      </c>
      <c r="R36" s="24">
        <f>R24/R35</f>
        <v>3.495852465254555E-2</v>
      </c>
      <c r="S36" s="24">
        <f>S24/S35</f>
        <v>3.4958524652545557E-2</v>
      </c>
      <c r="T36" s="24">
        <f>T24/T35</f>
        <v>3.4958524652545543E-2</v>
      </c>
      <c r="U36" s="24">
        <f>U24/U35</f>
        <v>3.4958524652545543E-2</v>
      </c>
      <c r="W36" s="25"/>
      <c r="X36" s="26"/>
      <c r="Z36" s="25"/>
      <c r="AA36" s="26"/>
      <c r="AC36" s="25"/>
      <c r="AD36" s="26"/>
      <c r="AF36" s="25"/>
      <c r="AG36" s="26"/>
      <c r="AI36" s="25"/>
      <c r="AJ36" s="26"/>
    </row>
  </sheetData>
  <mergeCells count="7">
    <mergeCell ref="B5:B6"/>
    <mergeCell ref="E7:I7"/>
    <mergeCell ref="J7:N7"/>
    <mergeCell ref="D7:D8"/>
    <mergeCell ref="A7:A8"/>
    <mergeCell ref="B7:B8"/>
    <mergeCell ref="C7:C8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1018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8.28515625" style="6" customWidth="1"/>
    <col min="5" max="5" width="11.7109375" style="6" bestFit="1" customWidth="1"/>
    <col min="6" max="12" width="14.28515625" style="1" bestFit="1" customWidth="1"/>
    <col min="13" max="13" width="14.5703125" style="1" customWidth="1"/>
    <col min="14" max="14" width="14.28515625" style="1" bestFit="1" customWidth="1"/>
    <col min="15" max="16" width="9.140625" style="14"/>
    <col min="17" max="18" width="10.85546875" style="6" bestFit="1" customWidth="1"/>
    <col min="19" max="21" width="11" style="6" bestFit="1" customWidth="1"/>
    <col min="22" max="22" width="9.140625" style="6"/>
    <col min="23" max="24" width="10.85546875" style="6" bestFit="1" customWidth="1"/>
    <col min="25" max="25" width="9.140625" style="6"/>
    <col min="26" max="26" width="11" style="6" bestFit="1" customWidth="1"/>
    <col min="27" max="27" width="11" style="6" customWidth="1"/>
    <col min="28" max="28" width="9.140625" style="6"/>
    <col min="29" max="30" width="11" style="6" customWidth="1"/>
    <col min="31" max="31" width="9.140625" style="6"/>
    <col min="32" max="33" width="11" style="6" customWidth="1"/>
    <col min="34" max="16384" width="9.140625" style="6"/>
  </cols>
  <sheetData>
    <row r="2" spans="1:36" ht="15.75" x14ac:dyDescent="0.25">
      <c r="C2" s="15" t="str">
        <f>CCD!C2</f>
        <v>Planilha de Apoio ANEEL - Ref. 07/2017 (Atualizada para 05/2019)</v>
      </c>
      <c r="D2" s="15"/>
    </row>
    <row r="3" spans="1:36" ht="15.75" x14ac:dyDescent="0.25">
      <c r="C3" s="15" t="s">
        <v>138</v>
      </c>
      <c r="D3" s="15"/>
    </row>
    <row r="5" spans="1:36" s="11" customFormat="1" ht="12.75" customHeight="1" x14ac:dyDescent="0.2">
      <c r="B5" s="390" t="s">
        <v>205</v>
      </c>
      <c r="C5" s="9"/>
      <c r="D5" s="9"/>
      <c r="E5" s="9"/>
      <c r="F5" s="9"/>
      <c r="G5" s="16"/>
      <c r="H5" s="9"/>
      <c r="I5" s="9"/>
      <c r="J5" s="9"/>
      <c r="K5" s="9"/>
      <c r="L5" s="9"/>
      <c r="O5" s="336"/>
      <c r="P5" s="336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91"/>
      <c r="C6" s="9"/>
      <c r="D6" s="9"/>
      <c r="E6" s="9"/>
      <c r="F6" s="9"/>
      <c r="G6" s="16"/>
      <c r="H6" s="9"/>
      <c r="I6" s="9"/>
      <c r="J6" s="9"/>
      <c r="K6" s="9"/>
      <c r="L6" s="9"/>
      <c r="O6" s="336"/>
      <c r="P6" s="336"/>
      <c r="Q6" s="315">
        <f>SUMIF($O9:$O48,"Rateio",J9:J48)+E60</f>
        <v>1567139.5153676223</v>
      </c>
      <c r="R6" s="315">
        <f>SUMIF($O9:$O48,"Rateio",K9:K48)+F60</f>
        <v>1506156.5060782554</v>
      </c>
      <c r="S6" s="315">
        <f>SUMIF($O9:$O48,"Rateio",L9:L48)+G60</f>
        <v>1589582.5010198015</v>
      </c>
      <c r="T6" s="315">
        <f>SUMIF($O9:$O48,"Rateio",M9:M48)+H60</f>
        <v>1556769.3082042031</v>
      </c>
      <c r="U6" s="315">
        <f>SUMIF($O9:$O48,"Rateio",N9:N48)+I60</f>
        <v>1570389.878806903</v>
      </c>
      <c r="AA6" s="212"/>
      <c r="AC6" s="316"/>
      <c r="AD6" s="317"/>
      <c r="AF6" s="316"/>
      <c r="AG6" s="317"/>
      <c r="AJ6" s="212"/>
    </row>
    <row r="7" spans="1:36" s="17" customFormat="1" x14ac:dyDescent="0.2">
      <c r="A7" s="383" t="s">
        <v>35</v>
      </c>
      <c r="B7" s="383" t="s">
        <v>36</v>
      </c>
      <c r="C7" s="383" t="s">
        <v>0</v>
      </c>
      <c r="D7" s="383" t="s">
        <v>37</v>
      </c>
      <c r="E7" s="392" t="str">
        <f>CCD!E7</f>
        <v>Preço Unitário - Ref. 07/2017</v>
      </c>
      <c r="F7" s="393"/>
      <c r="G7" s="393"/>
      <c r="H7" s="393"/>
      <c r="I7" s="394"/>
      <c r="J7" s="387" t="str">
        <f>CCD!J7</f>
        <v>Preço Total</v>
      </c>
      <c r="K7" s="388"/>
      <c r="L7" s="388"/>
      <c r="M7" s="388"/>
      <c r="N7" s="389"/>
      <c r="O7" s="337"/>
      <c r="P7" s="337"/>
      <c r="Q7" s="3">
        <f>SUMIF($P9:$P48,"UAR",J9:J48)</f>
        <v>799841.35598087055</v>
      </c>
      <c r="R7" s="3">
        <f>SUMIF($P9:$P48,"UAR",K9:K48)</f>
        <v>768716.66519010882</v>
      </c>
      <c r="S7" s="3">
        <f>SUMIF($P9:$P48,"UAR",L9:L48)</f>
        <v>811295.87416528782</v>
      </c>
      <c r="T7" s="3">
        <f>SUMIF($P9:$P48,"UAR",M9:M48)</f>
        <v>794548.57861289824</v>
      </c>
      <c r="U7" s="3">
        <f>SUMIF($P9:$P48,"UAR",N9:N48)</f>
        <v>801500.2862006824</v>
      </c>
      <c r="AA7" s="213"/>
      <c r="AC7" s="1"/>
      <c r="AD7" s="2"/>
      <c r="AF7" s="1"/>
      <c r="AG7" s="2"/>
      <c r="AJ7" s="213"/>
    </row>
    <row r="8" spans="1:36" s="18" customFormat="1" x14ac:dyDescent="0.2">
      <c r="A8" s="384"/>
      <c r="B8" s="384"/>
      <c r="C8" s="384"/>
      <c r="D8" s="384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338"/>
      <c r="P8" s="338"/>
      <c r="Q8" s="5">
        <f>Q7/Q6</f>
        <v>0.51038299279515165</v>
      </c>
      <c r="R8" s="5">
        <f>R7/R6</f>
        <v>0.51038299279515154</v>
      </c>
      <c r="S8" s="5">
        <f>S7/S6</f>
        <v>0.5103829927951512</v>
      </c>
      <c r="T8" s="5">
        <f>T7/T6</f>
        <v>0.51038299279515109</v>
      </c>
      <c r="U8" s="5">
        <f>U7/U6</f>
        <v>0.51038299279515154</v>
      </c>
      <c r="AA8" s="214"/>
      <c r="AC8" s="6"/>
      <c r="AD8" s="7"/>
      <c r="AF8" s="6"/>
      <c r="AG8" s="7"/>
      <c r="AJ8" s="214"/>
    </row>
    <row r="9" spans="1:36" x14ac:dyDescent="0.2">
      <c r="A9" s="19">
        <v>1</v>
      </c>
      <c r="B9" s="20" t="s">
        <v>1</v>
      </c>
      <c r="C9" s="20" t="str">
        <f>VLOOKUP(B9,Valores!$A$2:$F$300,5,FALSE)</f>
        <v>unid.</v>
      </c>
      <c r="D9" s="20">
        <v>1</v>
      </c>
      <c r="E9" s="3">
        <f>Entrada!$F$27*VLOOKUP($E8,Regional!$A$2:$B$7,2,FALSE)</f>
        <v>78334.634617719334</v>
      </c>
      <c r="F9" s="1">
        <f>Entrada!$F$27*VLOOKUP($F8,Regional!$A$2:$B$7,2,FALSE)</f>
        <v>75286.353527410058</v>
      </c>
      <c r="G9" s="1">
        <f>Entrada!$F$27*VLOOKUP($G8,Regional!$A$2:$B$7,2,FALSE)</f>
        <v>79456.463952985432</v>
      </c>
      <c r="H9" s="1">
        <f>Entrada!$F$27*VLOOKUP($H8,Regional!$A$2:$B$7,2,FALSE)</f>
        <v>77816.272097286041</v>
      </c>
      <c r="I9" s="2">
        <f>Entrada!$F$27*VLOOKUP($I8,Regional!$A$2:$B$7,2,FALSE)</f>
        <v>78497.10645248201</v>
      </c>
      <c r="J9" s="27">
        <f t="shared" ref="J9:N16" si="0">$D9*E9</f>
        <v>78334.634617719334</v>
      </c>
      <c r="K9" s="21">
        <f t="shared" si="0"/>
        <v>75286.353527410058</v>
      </c>
      <c r="L9" s="21">
        <f t="shared" si="0"/>
        <v>79456.463952985432</v>
      </c>
      <c r="M9" s="21">
        <f t="shared" si="0"/>
        <v>77816.272097286041</v>
      </c>
      <c r="N9" s="22">
        <f t="shared" si="0"/>
        <v>78497.10645248201</v>
      </c>
      <c r="O9" s="14">
        <f>VLOOKUP(B9,Valores!$A$2:$O$300,14,FALSE)</f>
        <v>3.0300000000000001E-2</v>
      </c>
      <c r="P9" s="14" t="str">
        <f>VLOOKUP(B9,Valores!$A$2:$O$300,15,FALSE)</f>
        <v>UAR</v>
      </c>
      <c r="Q9" s="5">
        <f>IF($P9="UAR",J9*Q$8,0)</f>
        <v>39980.665255706284</v>
      </c>
      <c r="R9" s="5">
        <f t="shared" ref="R9:U9" si="1">IF($P9="UAR",K9*R$8,0)</f>
        <v>38424.874429953357</v>
      </c>
      <c r="S9" s="5">
        <f t="shared" si="1"/>
        <v>40553.227869244758</v>
      </c>
      <c r="T9" s="5">
        <f t="shared" si="1"/>
        <v>39716.101841174655</v>
      </c>
      <c r="U9" s="5">
        <f t="shared" si="1"/>
        <v>40063.588116977371</v>
      </c>
      <c r="W9" s="1">
        <f t="shared" ref="W9:W48" si="2">J9+Q9</f>
        <v>118315.29987342563</v>
      </c>
      <c r="X9" s="6">
        <f t="shared" ref="X9:X48" si="3">IF($O9="rateio",0,W9*$O9)</f>
        <v>3584.9535861647964</v>
      </c>
      <c r="Z9" s="1">
        <f t="shared" ref="Z9:Z48" si="4">K9+R9</f>
        <v>113711.22795736342</v>
      </c>
      <c r="AA9" s="7">
        <f t="shared" ref="AA9:AA48" si="5">IF($O9="rateio",0,Z9*$O9)</f>
        <v>3445.4502071081115</v>
      </c>
      <c r="AC9" s="1">
        <f t="shared" ref="AC9:AC48" si="6">L9+S9</f>
        <v>120009.69182223019</v>
      </c>
      <c r="AD9" s="7">
        <f t="shared" ref="AD9:AD48" si="7">IF($O9="rateio",0,AC9*$O9)</f>
        <v>3636.2936622135749</v>
      </c>
      <c r="AF9" s="1">
        <f t="shared" ref="AF9:AF48" si="8">M9+T9</f>
        <v>117532.37393846069</v>
      </c>
      <c r="AG9" s="7">
        <f t="shared" ref="AG9:AG48" si="9">IF($O9="rateio",0,AF9*$O9)</f>
        <v>3561.2309303353591</v>
      </c>
      <c r="AI9" s="1">
        <f t="shared" ref="AI9:AI48" si="10">N9+U9</f>
        <v>118560.69456945939</v>
      </c>
      <c r="AJ9" s="7">
        <f t="shared" ref="AJ9:AJ48" si="11">IF($O9="rateio",0,AI9*$O9)</f>
        <v>3592.3890454546195</v>
      </c>
    </row>
    <row r="10" spans="1:36" x14ac:dyDescent="0.2">
      <c r="A10" s="5">
        <v>2</v>
      </c>
      <c r="B10" s="6" t="s">
        <v>261</v>
      </c>
      <c r="C10" s="6" t="str">
        <f>VLOOKUP(B10,Valores!$A$2:$F$300,5,FALSE)</f>
        <v>unid.</v>
      </c>
      <c r="D10" s="6">
        <v>1</v>
      </c>
      <c r="E10" s="3">
        <f>Entrada!$F$29*VLOOKUP($E8,Regional!$A$2:$B$7,2,FALSE)</f>
        <v>12510.177026109943</v>
      </c>
      <c r="F10" s="1">
        <f>Entrada!$F$29*VLOOKUP($F8,Regional!$A$2:$B$7,2,FALSE)</f>
        <v>12023.36124850132</v>
      </c>
      <c r="G10" s="1">
        <f>Entrada!$F$29*VLOOKUP($G8,Regional!$A$2:$B$7,2,FALSE)</f>
        <v>12689.335116854234</v>
      </c>
      <c r="H10" s="1">
        <f>Entrada!$F$29*VLOOKUP($H8,Regional!$A$2:$B$7,2,FALSE)</f>
        <v>12427.393632455685</v>
      </c>
      <c r="I10" s="2">
        <f>Entrada!$F$29*VLOOKUP($I8,Regional!$A$2:$B$7,2,FALSE)</f>
        <v>12536.124059941874</v>
      </c>
      <c r="J10" s="3">
        <f t="shared" si="0"/>
        <v>12510.177026109943</v>
      </c>
      <c r="K10" s="1">
        <f t="shared" si="0"/>
        <v>12023.36124850132</v>
      </c>
      <c r="L10" s="1">
        <f t="shared" si="0"/>
        <v>12689.335116854234</v>
      </c>
      <c r="M10" s="1">
        <f t="shared" si="0"/>
        <v>12427.393632455685</v>
      </c>
      <c r="N10" s="2">
        <f t="shared" si="0"/>
        <v>12536.124059941874</v>
      </c>
      <c r="O10" s="14">
        <f>VLOOKUP(B10,Valores!$A$2:$O$300,14,FALSE)</f>
        <v>3.3300000000000003E-2</v>
      </c>
      <c r="P10" s="14" t="str">
        <f>VLOOKUP(B10,Valores!$A$2:$O$300,15,FALSE)</f>
        <v>UAR</v>
      </c>
      <c r="Q10" s="5">
        <f t="shared" ref="Q10:Q48" si="12">IF($P10="UAR",J10*Q$8,0)</f>
        <v>6384.9815909831423</v>
      </c>
      <c r="R10" s="5">
        <f t="shared" ref="R10:R48" si="13">IF($P10="UAR",K10*R$8,0)</f>
        <v>6136.5190974673533</v>
      </c>
      <c r="S10" s="5">
        <f t="shared" ref="S10:S48" si="14">IF($P10="UAR",L10*S$8,0)</f>
        <v>6476.420833520674</v>
      </c>
      <c r="T10" s="5">
        <f t="shared" ref="T10:T48" si="15">IF($P10="UAR",M10*T$8,0)</f>
        <v>6342.7303547761367</v>
      </c>
      <c r="U10" s="5">
        <f t="shared" ref="U10:U48" si="16">IF($P10="UAR",N10*U$8,0)</f>
        <v>6398.2245157644393</v>
      </c>
      <c r="W10" s="1">
        <f t="shared" si="2"/>
        <v>18895.158617093086</v>
      </c>
      <c r="X10" s="6">
        <f t="shared" si="3"/>
        <v>629.20878194919987</v>
      </c>
      <c r="Z10" s="1">
        <f t="shared" si="4"/>
        <v>18159.880345968675</v>
      </c>
      <c r="AA10" s="7">
        <f t="shared" si="5"/>
        <v>604.72401552075689</v>
      </c>
      <c r="AC10" s="1">
        <f t="shared" si="6"/>
        <v>19165.755950374907</v>
      </c>
      <c r="AD10" s="7">
        <f t="shared" si="7"/>
        <v>638.21967314748451</v>
      </c>
      <c r="AF10" s="1">
        <f t="shared" si="8"/>
        <v>18770.123987231822</v>
      </c>
      <c r="AG10" s="7">
        <f t="shared" si="9"/>
        <v>625.04512877481977</v>
      </c>
      <c r="AI10" s="1">
        <f t="shared" si="10"/>
        <v>18934.348575706314</v>
      </c>
      <c r="AJ10" s="7">
        <f t="shared" si="11"/>
        <v>630.51380757102027</v>
      </c>
    </row>
    <row r="11" spans="1:36" x14ac:dyDescent="0.2">
      <c r="A11" s="5">
        <v>3</v>
      </c>
      <c r="B11" s="6" t="s">
        <v>262</v>
      </c>
      <c r="C11" s="6" t="str">
        <f>VLOOKUP(B11,Valores!$A$2:$F$300,5,FALSE)</f>
        <v>unid.</v>
      </c>
      <c r="D11" s="6">
        <v>1</v>
      </c>
      <c r="E11" s="3">
        <f>Entrada!$F$28*VLOOKUP($E8,Regional!$A$2:$B$7,2,FALSE)</f>
        <v>8632.0221480158598</v>
      </c>
      <c r="F11" s="1">
        <f>Entrada!$F$28*VLOOKUP($F8,Regional!$A$2:$B$7,2,FALSE)</f>
        <v>8296.1192614659103</v>
      </c>
      <c r="G11" s="1">
        <f>Entrada!$F$28*VLOOKUP($G8,Regional!$A$2:$B$7,2,FALSE)</f>
        <v>8755.6412306294205</v>
      </c>
      <c r="H11" s="1">
        <f>Entrada!$F$28*VLOOKUP($H8,Regional!$A$2:$B$7,2,FALSE)</f>
        <v>8574.9016063944218</v>
      </c>
      <c r="I11" s="2">
        <f>Entrada!$F$28*VLOOKUP($I8,Regional!$A$2:$B$7,2,FALSE)</f>
        <v>8649.9256013598933</v>
      </c>
      <c r="J11" s="3">
        <f t="shared" si="0"/>
        <v>8632.0221480158598</v>
      </c>
      <c r="K11" s="1">
        <f t="shared" si="0"/>
        <v>8296.1192614659103</v>
      </c>
      <c r="L11" s="1">
        <f t="shared" si="0"/>
        <v>8755.6412306294205</v>
      </c>
      <c r="M11" s="1">
        <f t="shared" si="0"/>
        <v>8574.9016063944218</v>
      </c>
      <c r="N11" s="2">
        <f t="shared" si="0"/>
        <v>8649.9256013598933</v>
      </c>
      <c r="O11" s="14">
        <f>VLOOKUP(B11,Valores!$A$2:$O$300,14,FALSE)</f>
        <v>3.3300000000000003E-2</v>
      </c>
      <c r="P11" s="14" t="str">
        <f>VLOOKUP(B11,Valores!$A$2:$O$300,15,FALSE)</f>
        <v>UAR</v>
      </c>
      <c r="Q11" s="5">
        <f t="shared" si="12"/>
        <v>4405.6372977783676</v>
      </c>
      <c r="R11" s="5">
        <f t="shared" si="13"/>
        <v>4234.1981772524732</v>
      </c>
      <c r="S11" s="5">
        <f t="shared" si="14"/>
        <v>4468.7303751292648</v>
      </c>
      <c r="T11" s="5">
        <f t="shared" si="15"/>
        <v>4376.4839447955337</v>
      </c>
      <c r="U11" s="5">
        <f t="shared" si="16"/>
        <v>4414.7749158774632</v>
      </c>
      <c r="W11" s="1">
        <f t="shared" si="2"/>
        <v>13037.659445794226</v>
      </c>
      <c r="X11" s="6">
        <f t="shared" si="3"/>
        <v>434.15405954494776</v>
      </c>
      <c r="Z11" s="1">
        <f t="shared" si="4"/>
        <v>12530.317438718383</v>
      </c>
      <c r="AA11" s="7">
        <f t="shared" si="5"/>
        <v>417.25957070932219</v>
      </c>
      <c r="AC11" s="1">
        <f t="shared" si="6"/>
        <v>13224.371605758686</v>
      </c>
      <c r="AD11" s="7">
        <f t="shared" si="7"/>
        <v>440.37157447176429</v>
      </c>
      <c r="AF11" s="1">
        <f t="shared" si="8"/>
        <v>12951.385551189956</v>
      </c>
      <c r="AG11" s="7">
        <f t="shared" si="9"/>
        <v>431.28113885462557</v>
      </c>
      <c r="AI11" s="1">
        <f t="shared" si="10"/>
        <v>13064.700517237357</v>
      </c>
      <c r="AJ11" s="7">
        <f t="shared" si="11"/>
        <v>435.05452722400406</v>
      </c>
    </row>
    <row r="12" spans="1:36" x14ac:dyDescent="0.2">
      <c r="A12" s="5">
        <v>4</v>
      </c>
      <c r="B12" s="6" t="s">
        <v>3</v>
      </c>
      <c r="C12" s="6" t="str">
        <f>VLOOKUP(B12,Valores!$A$2:$F$300,5,FALSE)</f>
        <v>unid.</v>
      </c>
      <c r="D12" s="6">
        <v>0</v>
      </c>
      <c r="E12" s="3">
        <f>Entrada!$F$31*VLOOKUP($E8,Regional!$A$2:$B$7,2,FALSE)</f>
        <v>11198.529953824915</v>
      </c>
      <c r="F12" s="1">
        <f>Entrada!$F$31*VLOOKUP($F8,Regional!$A$2:$B$7,2,FALSE)</f>
        <v>10762.755059819283</v>
      </c>
      <c r="G12" s="1">
        <f>Entrada!$F$31*VLOOKUP($G8,Regional!$A$2:$B$7,2,FALSE)</f>
        <v>11358.903963040184</v>
      </c>
      <c r="H12" s="1">
        <f>Entrada!$F$31*VLOOKUP($H8,Regional!$A$2:$B$7,2,FALSE)</f>
        <v>11124.426101290963</v>
      </c>
      <c r="I12" s="2">
        <f>Entrada!$F$31*VLOOKUP($I8,Regional!$A$2:$B$7,2,FALSE)</f>
        <v>11221.756534469885</v>
      </c>
      <c r="J12" s="3">
        <f t="shared" si="0"/>
        <v>0</v>
      </c>
      <c r="K12" s="1">
        <f t="shared" si="0"/>
        <v>0</v>
      </c>
      <c r="L12" s="1">
        <f t="shared" si="0"/>
        <v>0</v>
      </c>
      <c r="M12" s="1">
        <f t="shared" si="0"/>
        <v>0</v>
      </c>
      <c r="N12" s="2">
        <f t="shared" si="0"/>
        <v>0</v>
      </c>
      <c r="O12" s="14">
        <f>VLOOKUP(B12,Valores!$A$2:$O$300,14,FALSE)</f>
        <v>3.3300000000000003E-2</v>
      </c>
      <c r="P12" s="14" t="str">
        <f>VLOOKUP(B12,Valores!$A$2:$O$300,15,FALSE)</f>
        <v>UAR</v>
      </c>
      <c r="Q12" s="5">
        <f t="shared" si="12"/>
        <v>0</v>
      </c>
      <c r="R12" s="5">
        <f t="shared" si="13"/>
        <v>0</v>
      </c>
      <c r="S12" s="5">
        <f t="shared" si="14"/>
        <v>0</v>
      </c>
      <c r="T12" s="5">
        <f t="shared" si="15"/>
        <v>0</v>
      </c>
      <c r="U12" s="5">
        <f t="shared" si="16"/>
        <v>0</v>
      </c>
      <c r="W12" s="1">
        <f t="shared" si="2"/>
        <v>0</v>
      </c>
      <c r="X12" s="6">
        <f t="shared" si="3"/>
        <v>0</v>
      </c>
      <c r="Z12" s="1">
        <f t="shared" si="4"/>
        <v>0</v>
      </c>
      <c r="AA12" s="7">
        <f t="shared" si="5"/>
        <v>0</v>
      </c>
      <c r="AC12" s="1">
        <f t="shared" si="6"/>
        <v>0</v>
      </c>
      <c r="AD12" s="7">
        <f t="shared" si="7"/>
        <v>0</v>
      </c>
      <c r="AF12" s="1">
        <f t="shared" si="8"/>
        <v>0</v>
      </c>
      <c r="AG12" s="7">
        <f t="shared" si="9"/>
        <v>0</v>
      </c>
      <c r="AI12" s="1">
        <f t="shared" si="10"/>
        <v>0</v>
      </c>
      <c r="AJ12" s="7">
        <f t="shared" si="11"/>
        <v>0</v>
      </c>
    </row>
    <row r="13" spans="1:36" x14ac:dyDescent="0.2">
      <c r="A13" s="5">
        <v>5</v>
      </c>
      <c r="B13" s="6" t="s">
        <v>21</v>
      </c>
      <c r="C13" s="6" t="str">
        <f>VLOOKUP(B13,Valores!$A$2:$F$300,5,FALSE)</f>
        <v>unid.</v>
      </c>
      <c r="D13" s="6">
        <v>3</v>
      </c>
      <c r="E13" s="3">
        <f>Entrada!$F$30*VLOOKUP($E8,Regional!$A$2:$B$7,2,FALSE)</f>
        <v>6986.715409908692</v>
      </c>
      <c r="F13" s="1">
        <f>Entrada!$F$30*VLOOKUP($F8,Regional!$A$2:$B$7,2,FALSE)</f>
        <v>6714.8372991428623</v>
      </c>
      <c r="G13" s="1">
        <f>Entrada!$F$30*VLOOKUP($G8,Regional!$A$2:$B$7,2,FALSE)</f>
        <v>7086.7720750382487</v>
      </c>
      <c r="H13" s="1">
        <f>Entrada!$F$30*VLOOKUP($H8,Regional!$A$2:$B$7,2,FALSE)</f>
        <v>6940.4823301591732</v>
      </c>
      <c r="I13" s="2">
        <f>Entrada!$F$30*VLOOKUP($I8,Regional!$A$2:$B$7,2,FALSE)</f>
        <v>7001.2063752033173</v>
      </c>
      <c r="J13" s="3">
        <f t="shared" si="0"/>
        <v>20960.146229726077</v>
      </c>
      <c r="K13" s="1">
        <f t="shared" si="0"/>
        <v>20144.511897428587</v>
      </c>
      <c r="L13" s="1">
        <f t="shared" si="0"/>
        <v>21260.316225114744</v>
      </c>
      <c r="M13" s="1">
        <f t="shared" si="0"/>
        <v>20821.446990477518</v>
      </c>
      <c r="N13" s="2">
        <f t="shared" si="0"/>
        <v>21003.619125609952</v>
      </c>
      <c r="O13" s="14">
        <f>VLOOKUP(B13,Valores!$A$2:$O$300,14,FALSE)</f>
        <v>3.3300000000000003E-2</v>
      </c>
      <c r="P13" s="14" t="str">
        <f>VLOOKUP(B13,Valores!$A$2:$O$300,15,FALSE)</f>
        <v>UAR</v>
      </c>
      <c r="Q13" s="5">
        <f t="shared" si="12"/>
        <v>10697.702162151609</v>
      </c>
      <c r="R13" s="5">
        <f t="shared" si="13"/>
        <v>10281.416270607138</v>
      </c>
      <c r="S13" s="5">
        <f t="shared" si="14"/>
        <v>10850.903822745375</v>
      </c>
      <c r="T13" s="5">
        <f t="shared" si="15"/>
        <v>10626.912429325508</v>
      </c>
      <c r="U13" s="5">
        <f t="shared" si="16"/>
        <v>10719.889988858291</v>
      </c>
      <c r="W13" s="1">
        <f t="shared" si="2"/>
        <v>31657.848391877684</v>
      </c>
      <c r="X13" s="6">
        <f t="shared" si="3"/>
        <v>1054.2063514495269</v>
      </c>
      <c r="Z13" s="1">
        <f t="shared" si="4"/>
        <v>30425.928168035724</v>
      </c>
      <c r="AA13" s="7">
        <f t="shared" si="5"/>
        <v>1013.1834079955897</v>
      </c>
      <c r="AC13" s="1">
        <f t="shared" si="6"/>
        <v>32111.220047860119</v>
      </c>
      <c r="AD13" s="7">
        <f t="shared" si="7"/>
        <v>1069.303627593742</v>
      </c>
      <c r="AF13" s="1">
        <f t="shared" si="8"/>
        <v>31448.359419803026</v>
      </c>
      <c r="AG13" s="7">
        <f t="shared" si="9"/>
        <v>1047.230368679441</v>
      </c>
      <c r="AI13" s="1">
        <f t="shared" si="10"/>
        <v>31723.509114468245</v>
      </c>
      <c r="AJ13" s="7">
        <f t="shared" si="11"/>
        <v>1056.3928535117927</v>
      </c>
    </row>
    <row r="14" spans="1:36" x14ac:dyDescent="0.2">
      <c r="A14" s="5">
        <v>6</v>
      </c>
      <c r="B14" s="6" t="s">
        <v>4</v>
      </c>
      <c r="C14" s="6" t="str">
        <f>VLOOKUP(B14,Valores!$A$2:$F$300,5,FALSE)</f>
        <v>unid.</v>
      </c>
      <c r="D14" s="6">
        <v>3</v>
      </c>
      <c r="E14" s="3">
        <f>Entrada!$F$32*VLOOKUP($E8,Regional!$A$2:$B$7,2,FALSE)</f>
        <v>12106.574192148952</v>
      </c>
      <c r="F14" s="1">
        <f>Entrada!$F$32*VLOOKUP($F8,Regional!$A$2:$B$7,2,FALSE)</f>
        <v>11635.464045807552</v>
      </c>
      <c r="G14" s="1">
        <f>Entrada!$F$32*VLOOKUP($G8,Regional!$A$2:$B$7,2,FALSE)</f>
        <v>12279.952291690839</v>
      </c>
      <c r="H14" s="1">
        <f>Entrada!$F$32*VLOOKUP($H8,Regional!$A$2:$B$7,2,FALSE)</f>
        <v>12026.461553050289</v>
      </c>
      <c r="I14" s="2">
        <f>Entrada!$F$32*VLOOKUP($I8,Regional!$A$2:$B$7,2,FALSE)</f>
        <v>12131.684123806743</v>
      </c>
      <c r="J14" s="3">
        <f t="shared" si="0"/>
        <v>36319.722576446853</v>
      </c>
      <c r="K14" s="1">
        <f t="shared" si="0"/>
        <v>34906.392137422656</v>
      </c>
      <c r="L14" s="1">
        <f t="shared" si="0"/>
        <v>36839.856875072517</v>
      </c>
      <c r="M14" s="1">
        <f t="shared" si="0"/>
        <v>36079.384659150863</v>
      </c>
      <c r="N14" s="2">
        <f t="shared" si="0"/>
        <v>36395.052371420228</v>
      </c>
      <c r="O14" s="14">
        <f>VLOOKUP(B14,Valores!$A$2:$O$300,14,FALSE)</f>
        <v>3.3300000000000003E-2</v>
      </c>
      <c r="P14" s="14" t="str">
        <f>VLOOKUP(B14,Valores!$A$2:$O$300,15,FALSE)</f>
        <v>UAR</v>
      </c>
      <c r="Q14" s="5">
        <f t="shared" si="12"/>
        <v>18536.968706056581</v>
      </c>
      <c r="R14" s="5">
        <f t="shared" si="13"/>
        <v>17815.628886778923</v>
      </c>
      <c r="S14" s="5">
        <f t="shared" si="14"/>
        <v>18802.436406044537</v>
      </c>
      <c r="T14" s="5">
        <f t="shared" si="15"/>
        <v>18414.304320544881</v>
      </c>
      <c r="U14" s="5">
        <f t="shared" si="16"/>
        <v>18575.415752261732</v>
      </c>
      <c r="W14" s="1">
        <f t="shared" si="2"/>
        <v>54856.691282503438</v>
      </c>
      <c r="X14" s="6">
        <f t="shared" si="3"/>
        <v>1826.7278197073647</v>
      </c>
      <c r="Z14" s="1">
        <f t="shared" si="4"/>
        <v>52722.021024201575</v>
      </c>
      <c r="AA14" s="7">
        <f t="shared" si="5"/>
        <v>1755.6433001059127</v>
      </c>
      <c r="AC14" s="1">
        <f t="shared" si="6"/>
        <v>55642.293281117054</v>
      </c>
      <c r="AD14" s="7">
        <f t="shared" si="7"/>
        <v>1852.8883662611981</v>
      </c>
      <c r="AF14" s="1">
        <f t="shared" si="8"/>
        <v>54493.68897969574</v>
      </c>
      <c r="AG14" s="7">
        <f t="shared" si="9"/>
        <v>1814.6398430238683</v>
      </c>
      <c r="AI14" s="1">
        <f t="shared" si="10"/>
        <v>54970.46812368196</v>
      </c>
      <c r="AJ14" s="7">
        <f t="shared" si="11"/>
        <v>1830.5165885186095</v>
      </c>
    </row>
    <row r="15" spans="1:36" x14ac:dyDescent="0.2">
      <c r="A15" s="5">
        <v>7</v>
      </c>
      <c r="B15" s="6" t="s">
        <v>576</v>
      </c>
      <c r="C15" s="6" t="str">
        <f>VLOOKUP(B15,Valores!$A$2:$F$300,5,FALSE)</f>
        <v>unid.</v>
      </c>
      <c r="D15" s="6">
        <v>3</v>
      </c>
      <c r="E15" s="3">
        <f>Entrada!$F$33*VLOOKUP($E8,Regional!$A$2:$B$7,2,FALSE)</f>
        <v>1712.2476594285993</v>
      </c>
      <c r="F15" s="1">
        <f>Entrada!$F$33*VLOOKUP($F8,Regional!$A$2:$B$7,2,FALSE)</f>
        <v>1645.6179727308345</v>
      </c>
      <c r="G15" s="1">
        <f>Entrada!$F$33*VLOOKUP($G8,Regional!$A$2:$B$7,2,FALSE)</f>
        <v>1736.7687370204162</v>
      </c>
      <c r="H15" s="1">
        <f>Entrada!$F$33*VLOOKUP($H8,Regional!$A$2:$B$7,2,FALSE)</f>
        <v>1700.9172304723807</v>
      </c>
      <c r="I15" s="2">
        <f>Entrada!$F$33*VLOOKUP($I8,Regional!$A$2:$B$7,2,FALSE)</f>
        <v>1715.7989879074141</v>
      </c>
      <c r="J15" s="3">
        <f t="shared" si="0"/>
        <v>5136.742978285798</v>
      </c>
      <c r="K15" s="1">
        <f t="shared" si="0"/>
        <v>4936.8539181925034</v>
      </c>
      <c r="L15" s="1">
        <f t="shared" si="0"/>
        <v>5210.3062110612482</v>
      </c>
      <c r="M15" s="1">
        <f t="shared" si="0"/>
        <v>5102.751691417142</v>
      </c>
      <c r="N15" s="2">
        <f t="shared" si="0"/>
        <v>5147.3969637222426</v>
      </c>
      <c r="O15" s="14">
        <f>VLOOKUP(B15,Valores!$A$2:$O$300,14,FALSE)</f>
        <v>4.1700000000000001E-2</v>
      </c>
      <c r="P15" s="14" t="str">
        <f>VLOOKUP(B15,Valores!$A$2:$O$300,15,FALSE)</f>
        <v>UAR</v>
      </c>
      <c r="Q15" s="5">
        <f t="shared" si="12"/>
        <v>2621.7062544769865</v>
      </c>
      <c r="R15" s="5">
        <f t="shared" si="13"/>
        <v>2519.6862777595602</v>
      </c>
      <c r="S15" s="5">
        <f t="shared" si="14"/>
        <v>2659.2516773806046</v>
      </c>
      <c r="T15" s="5">
        <f t="shared" si="15"/>
        <v>2604.3576797560004</v>
      </c>
      <c r="U15" s="5">
        <f t="shared" si="16"/>
        <v>2627.1438674492342</v>
      </c>
      <c r="W15" s="1">
        <f t="shared" si="2"/>
        <v>7758.449232762785</v>
      </c>
      <c r="X15" s="6">
        <f t="shared" si="3"/>
        <v>323.52733300620815</v>
      </c>
      <c r="Z15" s="1">
        <f t="shared" si="4"/>
        <v>7456.5401959520641</v>
      </c>
      <c r="AA15" s="7">
        <f t="shared" si="5"/>
        <v>310.93772617120106</v>
      </c>
      <c r="AC15" s="1">
        <f t="shared" si="6"/>
        <v>7869.5578884418528</v>
      </c>
      <c r="AD15" s="7">
        <f t="shared" si="7"/>
        <v>328.16056394802524</v>
      </c>
      <c r="AF15" s="1">
        <f t="shared" si="8"/>
        <v>7707.1093711731428</v>
      </c>
      <c r="AG15" s="7">
        <f t="shared" si="9"/>
        <v>321.38646077792004</v>
      </c>
      <c r="AI15" s="1">
        <f t="shared" si="10"/>
        <v>7774.5408311714764</v>
      </c>
      <c r="AJ15" s="7">
        <f t="shared" si="11"/>
        <v>324.19835265985057</v>
      </c>
    </row>
    <row r="16" spans="1:36" x14ac:dyDescent="0.2">
      <c r="A16" s="5">
        <v>8</v>
      </c>
      <c r="B16" s="6" t="s">
        <v>399</v>
      </c>
      <c r="C16" s="6" t="str">
        <f>VLOOKUP(B16,Valores!$A$2:$F$300,5,FALSE)</f>
        <v>unid.</v>
      </c>
      <c r="D16" s="6">
        <v>0</v>
      </c>
      <c r="E16" s="3">
        <f>VLOOKUP($B16,Valores!$A$2:$G$300,6,FALSE)*VLOOKUP(VLOOKUP($B16,Indices_Poder!$B$5:$E$250,3,FALSE),Indices_Poder!$G$6:$N$27,4,FALSE)*VLOOKUP($E$8,Regional!$A$2:$B$7,2,FALSE)</f>
        <v>48586.258219357689</v>
      </c>
      <c r="F16" s="1">
        <f>VLOOKUP($B16,Valores!$A$2:$G$300,6,FALSE)*VLOOKUP(VLOOKUP($B16,Indices_Poder!$B$5:$E$250,3,FALSE),Indices_Poder!$G$6:$N$27,4,FALSE)*VLOOKUP($F$8,Regional!$A$2:$B$7,2,FALSE)</f>
        <v>46695.592961241455</v>
      </c>
      <c r="G16" s="1">
        <f>VLOOKUP($B16,Valores!$A$2:$G$300,6,FALSE)*VLOOKUP(VLOOKUP($B16,Indices_Poder!$B$5:$E$250,3,FALSE),Indices_Poder!$G$6:$N$27,4,FALSE)*VLOOKUP($G$8,Regional!$A$2:$B$7,2,FALSE)</f>
        <v>49282.061423486761</v>
      </c>
      <c r="H16" s="1">
        <f>VLOOKUP($B16,Valores!$A$2:$G$300,6,FALSE)*VLOOKUP(VLOOKUP($B16,Indices_Poder!$B$5:$E$250,3,FALSE),Indices_Poder!$G$6:$N$27,4,FALSE)*VLOOKUP($H$8,Regional!$A$2:$B$7,2,FALSE)</f>
        <v>48264.749152622193</v>
      </c>
      <c r="I16" s="2">
        <f>VLOOKUP($B16,Valores!$A$2:$G$300,6,FALSE)*VLOOKUP(VLOOKUP($B16,Indices_Poder!$B$5:$E$250,3,FALSE),Indices_Poder!$G$6:$N$27,4,FALSE)*VLOOKUP($I$8,Regional!$A$2:$B$7,2,FALSE)</f>
        <v>48687.029717886726</v>
      </c>
      <c r="J16" s="3">
        <f t="shared" si="0"/>
        <v>0</v>
      </c>
      <c r="K16" s="1">
        <f t="shared" si="0"/>
        <v>0</v>
      </c>
      <c r="L16" s="1">
        <f t="shared" si="0"/>
        <v>0</v>
      </c>
      <c r="M16" s="1">
        <f t="shared" si="0"/>
        <v>0</v>
      </c>
      <c r="N16" s="2">
        <f t="shared" si="0"/>
        <v>0</v>
      </c>
      <c r="O16" s="14">
        <f>VLOOKUP(B16,Valores!$A$2:$O$300,14,FALSE)</f>
        <v>0.05</v>
      </c>
      <c r="P16" s="14" t="str">
        <f>VLOOKUP(B16,Valores!$A$2:$O$300,15,FALSE)</f>
        <v>UAR</v>
      </c>
      <c r="Q16" s="5">
        <f t="shared" si="12"/>
        <v>0</v>
      </c>
      <c r="R16" s="5">
        <f t="shared" si="13"/>
        <v>0</v>
      </c>
      <c r="S16" s="5">
        <f t="shared" si="14"/>
        <v>0</v>
      </c>
      <c r="T16" s="5">
        <f t="shared" si="15"/>
        <v>0</v>
      </c>
      <c r="U16" s="5">
        <f t="shared" si="16"/>
        <v>0</v>
      </c>
      <c r="W16" s="1">
        <f t="shared" si="2"/>
        <v>0</v>
      </c>
      <c r="X16" s="6">
        <f t="shared" si="3"/>
        <v>0</v>
      </c>
      <c r="Z16" s="1">
        <f t="shared" si="4"/>
        <v>0</v>
      </c>
      <c r="AA16" s="7">
        <f t="shared" si="5"/>
        <v>0</v>
      </c>
      <c r="AC16" s="1">
        <f t="shared" si="6"/>
        <v>0</v>
      </c>
      <c r="AD16" s="7">
        <f t="shared" si="7"/>
        <v>0</v>
      </c>
      <c r="AF16" s="1">
        <f t="shared" si="8"/>
        <v>0</v>
      </c>
      <c r="AG16" s="7">
        <f t="shared" si="9"/>
        <v>0</v>
      </c>
      <c r="AI16" s="1">
        <f t="shared" si="10"/>
        <v>0</v>
      </c>
      <c r="AJ16" s="7">
        <f t="shared" si="11"/>
        <v>0</v>
      </c>
    </row>
    <row r="17" spans="1:36" x14ac:dyDescent="0.2">
      <c r="A17" s="5">
        <v>9</v>
      </c>
      <c r="B17" s="6" t="s">
        <v>348</v>
      </c>
      <c r="C17" s="6" t="str">
        <f>VLOOKUP(B17,Valores!$A$2:$F$300,5,FALSE)</f>
        <v>kg</v>
      </c>
      <c r="D17" s="6">
        <v>260</v>
      </c>
      <c r="E17" s="3">
        <f>VLOOKUP($B17,Valores!$A$2:$G$300,6,FALSE)*VLOOKUP(VLOOKUP($B17,Indices_Poder!$B$5:$E$250,3,FALSE),Indices_Poder!$G$6:$N$27,4,FALSE)*VLOOKUP($E$8,Regional!$A$2:$B$7,2,FALSE)</f>
        <v>63.9384476185</v>
      </c>
      <c r="F17" s="1">
        <f>VLOOKUP($B17,Valores!$A$2:$G$300,6,FALSE)*VLOOKUP(VLOOKUP($B17,Indices_Poder!$B$5:$E$250,3,FALSE),Indices_Poder!$G$6:$N$27,4,FALSE)*VLOOKUP($F$8,Regional!$A$2:$B$7,2,FALSE)</f>
        <v>61.450373706234416</v>
      </c>
      <c r="G17" s="1">
        <f>VLOOKUP($B17,Valores!$A$2:$G$300,6,FALSE)*VLOOKUP(VLOOKUP($B17,Indices_Poder!$B$5:$E$250,3,FALSE),Indices_Poder!$G$6:$N$27,4,FALSE)*VLOOKUP($G$8,Regional!$A$2:$B$7,2,FALSE)</f>
        <v>64.854109337480978</v>
      </c>
      <c r="H17" s="1">
        <f>VLOOKUP($B17,Valores!$A$2:$G$300,6,FALSE)*VLOOKUP(VLOOKUP($B17,Indices_Poder!$B$5:$E$250,3,FALSE),Indices_Poder!$G$6:$N$27,4,FALSE)*VLOOKUP($H$8,Regional!$A$2:$B$7,2,FALSE)</f>
        <v>63.51534875524672</v>
      </c>
      <c r="I17" s="2">
        <f>VLOOKUP($B17,Valores!$A$2:$G$300,6,FALSE)*VLOOKUP(VLOOKUP($B17,Indices_Poder!$B$5:$E$250,3,FALSE),Indices_Poder!$G$6:$N$27,4,FALSE)*VLOOKUP($I$8,Regional!$A$2:$B$7,2,FALSE)</f>
        <v>64.071060695042078</v>
      </c>
      <c r="J17" s="3">
        <f t="shared" ref="J17:N21" si="17">$D17*E17</f>
        <v>16623.99638081</v>
      </c>
      <c r="K17" s="1">
        <f t="shared" si="17"/>
        <v>15977.097163620949</v>
      </c>
      <c r="L17" s="1">
        <f t="shared" si="17"/>
        <v>16862.068427745053</v>
      </c>
      <c r="M17" s="1">
        <f t="shared" si="17"/>
        <v>16513.990676364148</v>
      </c>
      <c r="N17" s="2">
        <f t="shared" si="17"/>
        <v>16658.475780710942</v>
      </c>
      <c r="O17" s="14">
        <f>VLOOKUP(B17,Valores!$A$2:$O$300,14,FALSE)</f>
        <v>2.5000000000000001E-2</v>
      </c>
      <c r="P17" s="14" t="str">
        <f>VLOOKUP(B17,Valores!$A$2:$O$300,15,FALSE)</f>
        <v>UAR</v>
      </c>
      <c r="Q17" s="5">
        <f t="shared" si="12"/>
        <v>8484.6050250535773</v>
      </c>
      <c r="R17" s="5">
        <f t="shared" si="13"/>
        <v>8154.4386665477869</v>
      </c>
      <c r="S17" s="5">
        <f t="shared" si="14"/>
        <v>8606.1129488691495</v>
      </c>
      <c r="T17" s="5">
        <f t="shared" si="15"/>
        <v>8428.4599843939559</v>
      </c>
      <c r="U17" s="5">
        <f t="shared" si="16"/>
        <v>8502.202724364799</v>
      </c>
      <c r="W17" s="1">
        <f t="shared" si="2"/>
        <v>25108.601405863577</v>
      </c>
      <c r="X17" s="6">
        <f t="shared" si="3"/>
        <v>627.71503514658946</v>
      </c>
      <c r="Z17" s="1">
        <f t="shared" si="4"/>
        <v>24131.535830168737</v>
      </c>
      <c r="AA17" s="7">
        <f t="shared" si="5"/>
        <v>603.28839575421841</v>
      </c>
      <c r="AC17" s="1">
        <f t="shared" si="6"/>
        <v>25468.1813766142</v>
      </c>
      <c r="AD17" s="7">
        <f t="shared" si="7"/>
        <v>636.70453441535506</v>
      </c>
      <c r="AF17" s="1">
        <f t="shared" si="8"/>
        <v>24942.450660758106</v>
      </c>
      <c r="AG17" s="7">
        <f t="shared" si="9"/>
        <v>623.56126651895272</v>
      </c>
      <c r="AI17" s="1">
        <f t="shared" si="10"/>
        <v>25160.678505075739</v>
      </c>
      <c r="AJ17" s="7">
        <f t="shared" si="11"/>
        <v>629.01696262689347</v>
      </c>
    </row>
    <row r="18" spans="1:36" x14ac:dyDescent="0.2">
      <c r="A18" s="5">
        <v>10</v>
      </c>
      <c r="B18" s="6" t="s">
        <v>16</v>
      </c>
      <c r="C18" s="6" t="str">
        <f>VLOOKUP(B18,Valores!$A$2:$F$300,5,FALSE)</f>
        <v>unid.</v>
      </c>
      <c r="D18" s="6">
        <v>60</v>
      </c>
      <c r="E18" s="3">
        <f>VLOOKUP($B18,Valores!$A$2:$G$300,6,FALSE)*VLOOKUP(VLOOKUP($B18,Indices_Poder!$B$5:$E$250,3,FALSE),Indices_Poder!$G$6:$N$27,4,FALSE)*VLOOKUP($E$8,Regional!$A$2:$B$7,2,FALSE)</f>
        <v>153.50973269963379</v>
      </c>
      <c r="F18" s="1">
        <f>VLOOKUP($B18,Valores!$A$2:$G$300,6,FALSE)*VLOOKUP(VLOOKUP($B18,Indices_Poder!$B$5:$E$250,3,FALSE),Indices_Poder!$G$6:$N$27,4,FALSE)*VLOOKUP($F$8,Regional!$A$2:$B$7,2,FALSE)</f>
        <v>147.53611939754435</v>
      </c>
      <c r="G18" s="1">
        <f>VLOOKUP($B18,Valores!$A$2:$G$300,6,FALSE)*VLOOKUP(VLOOKUP($B18,Indices_Poder!$B$5:$E$250,3,FALSE),Indices_Poder!$G$6:$N$27,4,FALSE)*VLOOKUP($G$8,Regional!$A$2:$B$7,2,FALSE)</f>
        <v>155.70814368644335</v>
      </c>
      <c r="H18" s="1">
        <f>VLOOKUP($B18,Valores!$A$2:$G$300,6,FALSE)*VLOOKUP(VLOOKUP($B18,Indices_Poder!$B$5:$E$250,3,FALSE),Indices_Poder!$G$6:$N$27,4,FALSE)*VLOOKUP($H$8,Regional!$A$2:$B$7,2,FALSE)</f>
        <v>152.49391520917698</v>
      </c>
      <c r="I18" s="2">
        <f>VLOOKUP($B18,Valores!$A$2:$G$300,6,FALSE)*VLOOKUP(VLOOKUP($B18,Indices_Poder!$B$5:$E$250,3,FALSE),Indices_Poder!$G$6:$N$27,4,FALSE)*VLOOKUP($I$8,Regional!$A$2:$B$7,2,FALSE)</f>
        <v>153.82812325634416</v>
      </c>
      <c r="J18" s="3">
        <f t="shared" si="17"/>
        <v>9210.5839619780272</v>
      </c>
      <c r="K18" s="1">
        <f t="shared" si="17"/>
        <v>8852.1671638526605</v>
      </c>
      <c r="L18" s="1">
        <f t="shared" si="17"/>
        <v>9342.4886211866014</v>
      </c>
      <c r="M18" s="1">
        <f t="shared" si="17"/>
        <v>9149.6349125506185</v>
      </c>
      <c r="N18" s="2">
        <f t="shared" si="17"/>
        <v>9229.6873953806498</v>
      </c>
      <c r="O18" s="14">
        <f>VLOOKUP(B18,Valores!$A$2:$O$300,14,FALSE)</f>
        <v>2.5000000000000001E-2</v>
      </c>
      <c r="P18" s="14" t="str">
        <f>VLOOKUP(B18,Valores!$A$2:$O$300,15,FALSE)</f>
        <v>COM</v>
      </c>
      <c r="Q18" s="5">
        <f t="shared" si="12"/>
        <v>0</v>
      </c>
      <c r="R18" s="5">
        <f t="shared" si="13"/>
        <v>0</v>
      </c>
      <c r="S18" s="5">
        <f t="shared" si="14"/>
        <v>0</v>
      </c>
      <c r="T18" s="5">
        <f t="shared" si="15"/>
        <v>0</v>
      </c>
      <c r="U18" s="5">
        <f t="shared" si="16"/>
        <v>0</v>
      </c>
      <c r="W18" s="1">
        <f t="shared" si="2"/>
        <v>9210.5839619780272</v>
      </c>
      <c r="X18" s="6">
        <f t="shared" si="3"/>
        <v>230.26459904945068</v>
      </c>
      <c r="Z18" s="1">
        <f t="shared" si="4"/>
        <v>8852.1671638526605</v>
      </c>
      <c r="AA18" s="7">
        <f t="shared" si="5"/>
        <v>221.30417909631652</v>
      </c>
      <c r="AC18" s="1">
        <f t="shared" si="6"/>
        <v>9342.4886211866014</v>
      </c>
      <c r="AD18" s="7">
        <f t="shared" si="7"/>
        <v>233.56221552966505</v>
      </c>
      <c r="AF18" s="1">
        <f t="shared" si="8"/>
        <v>9149.6349125506185</v>
      </c>
      <c r="AG18" s="7">
        <f t="shared" si="9"/>
        <v>228.74087281376546</v>
      </c>
      <c r="AI18" s="1">
        <f t="shared" si="10"/>
        <v>9229.6873953806498</v>
      </c>
      <c r="AJ18" s="7">
        <f t="shared" si="11"/>
        <v>230.74218488451626</v>
      </c>
    </row>
    <row r="19" spans="1:36" x14ac:dyDescent="0.2">
      <c r="A19" s="5">
        <v>11</v>
      </c>
      <c r="B19" s="6" t="s">
        <v>11</v>
      </c>
      <c r="C19" s="6" t="str">
        <f>VLOOKUP(B19,Valores!$A$2:$F$300,5,FALSE)</f>
        <v>m</v>
      </c>
      <c r="D19" s="6">
        <v>2769</v>
      </c>
      <c r="E19" s="3">
        <f>VLOOKUP($B19,Valores!$A$2:$G$300,6,FALSE)*VLOOKUP(VLOOKUP($B19,Indices_Poder!$B$5:$E$250,3,FALSE),Indices_Poder!$G$6:$N$27,4,FALSE)*VLOOKUP($E$8,Regional!$A$2:$B$7,2,FALSE)</f>
        <v>39.933598587490515</v>
      </c>
      <c r="F19" s="1">
        <f>VLOOKUP($B19,Valores!$A$2:$G$300,6,FALSE)*VLOOKUP(VLOOKUP($B19,Indices_Poder!$B$5:$E$250,3,FALSE),Indices_Poder!$G$6:$N$27,4,FALSE)*VLOOKUP($F$8,Regional!$A$2:$B$7,2,FALSE)</f>
        <v>38.37963929430817</v>
      </c>
      <c r="G19" s="1">
        <f>VLOOKUP($B19,Valores!$A$2:$G$300,6,FALSE)*VLOOKUP(VLOOKUP($B19,Indices_Poder!$B$5:$E$250,3,FALSE),Indices_Poder!$G$6:$N$27,4,FALSE)*VLOOKUP($G$8,Regional!$A$2:$B$7,2,FALSE)</f>
        <v>40.505487159854574</v>
      </c>
      <c r="H19" s="1">
        <f>VLOOKUP($B19,Valores!$A$2:$G$300,6,FALSE)*VLOOKUP(VLOOKUP($B19,Indices_Poder!$B$5:$E$250,3,FALSE),Indices_Poder!$G$6:$N$27,4,FALSE)*VLOOKUP($H$8,Regional!$A$2:$B$7,2,FALSE)</f>
        <v>39.669346626467124</v>
      </c>
      <c r="I19" s="2">
        <f>VLOOKUP($B19,Valores!$A$2:$G$300,6,FALSE)*VLOOKUP(VLOOKUP($B19,Indices_Poder!$B$5:$E$250,3,FALSE),Indices_Poder!$G$6:$N$27,4,FALSE)*VLOOKUP($I$8,Regional!$A$2:$B$7,2,FALSE)</f>
        <v>40.016423829005312</v>
      </c>
      <c r="J19" s="3">
        <f t="shared" si="17"/>
        <v>110576.13448876124</v>
      </c>
      <c r="K19" s="1">
        <f t="shared" si="17"/>
        <v>106273.22120593932</v>
      </c>
      <c r="L19" s="1">
        <f t="shared" si="17"/>
        <v>112159.69394563732</v>
      </c>
      <c r="M19" s="1">
        <f t="shared" si="17"/>
        <v>109844.42080868747</v>
      </c>
      <c r="N19" s="2">
        <f t="shared" si="17"/>
        <v>110805.47758251571</v>
      </c>
      <c r="O19" s="14" t="str">
        <f>VLOOKUP(B19,Valores!$A$2:$O$300,14,FALSE)</f>
        <v>Rateio</v>
      </c>
      <c r="P19" s="14" t="str">
        <f>VLOOKUP(B19,Valores!$A$2:$O$300,15,FALSE)</f>
        <v>UAR</v>
      </c>
      <c r="Q19" s="5">
        <f t="shared" si="12"/>
        <v>56436.178452093147</v>
      </c>
      <c r="R19" s="5">
        <f t="shared" si="13"/>
        <v>54240.04469306847</v>
      </c>
      <c r="S19" s="5">
        <f t="shared" si="14"/>
        <v>57244.400266962577</v>
      </c>
      <c r="T19" s="5">
        <f t="shared" si="15"/>
        <v>56062.724234187881</v>
      </c>
      <c r="U19" s="5">
        <f t="shared" si="16"/>
        <v>56553.231266660441</v>
      </c>
      <c r="W19" s="1">
        <f t="shared" si="2"/>
        <v>167012.31294085438</v>
      </c>
      <c r="X19" s="6">
        <f t="shared" si="3"/>
        <v>0</v>
      </c>
      <c r="Z19" s="1">
        <f t="shared" si="4"/>
        <v>160513.26589900779</v>
      </c>
      <c r="AA19" s="7">
        <f t="shared" si="5"/>
        <v>0</v>
      </c>
      <c r="AC19" s="1">
        <f t="shared" si="6"/>
        <v>169404.09421259991</v>
      </c>
      <c r="AD19" s="7">
        <f t="shared" si="7"/>
        <v>0</v>
      </c>
      <c r="AF19" s="1">
        <f t="shared" si="8"/>
        <v>165907.14504287535</v>
      </c>
      <c r="AG19" s="7">
        <f t="shared" si="9"/>
        <v>0</v>
      </c>
      <c r="AI19" s="1">
        <f t="shared" si="10"/>
        <v>167358.70884917615</v>
      </c>
      <c r="AJ19" s="7">
        <f t="shared" si="11"/>
        <v>0</v>
      </c>
    </row>
    <row r="20" spans="1:36" x14ac:dyDescent="0.2">
      <c r="A20" s="5">
        <v>12</v>
      </c>
      <c r="B20" s="6" t="s">
        <v>6</v>
      </c>
      <c r="C20" s="6" t="str">
        <f>VLOOKUP(B20,Valores!$A$2:$F$300,5,FALSE)</f>
        <v>kg</v>
      </c>
      <c r="D20" s="6">
        <f>190*3.5*D10</f>
        <v>665</v>
      </c>
      <c r="E20" s="3">
        <f>VLOOKUP($B20,Valores!$A$2:$G$300,6,FALSE)*VLOOKUP(VLOOKUP($B20,Indices_Poder!$B$5:$E$250,3,FALSE),Indices_Poder!$G$6:$N$27,4,FALSE)*VLOOKUP($E$8,Regional!$A$2:$B$7,2,FALSE)</f>
        <v>46.691316437230633</v>
      </c>
      <c r="F20" s="1">
        <f>VLOOKUP($B20,Valores!$A$2:$G$300,6,FALSE)*VLOOKUP(VLOOKUP($B20,Indices_Poder!$B$5:$E$250,3,FALSE),Indices_Poder!$G$6:$N$27,4,FALSE)*VLOOKUP($F$8,Regional!$A$2:$B$7,2,FALSE)</f>
        <v>44.87439014821642</v>
      </c>
      <c r="G20" s="1">
        <f>VLOOKUP($B20,Valores!$A$2:$G$300,6,FALSE)*VLOOKUP(VLOOKUP($B20,Indices_Poder!$B$5:$E$250,3,FALSE),Indices_Poder!$G$6:$N$27,4,FALSE)*VLOOKUP($G$8,Regional!$A$2:$B$7,2,FALSE)</f>
        <v>47.359982203492201</v>
      </c>
      <c r="H20" s="1">
        <f>VLOOKUP($B20,Valores!$A$2:$G$300,6,FALSE)*VLOOKUP(VLOOKUP($B20,Indices_Poder!$B$5:$E$250,3,FALSE),Indices_Poder!$G$6:$N$27,4,FALSE)*VLOOKUP($H$8,Regional!$A$2:$B$7,2,FALSE)</f>
        <v>46.382346738337354</v>
      </c>
      <c r="I20" s="2">
        <f>VLOOKUP($B20,Valores!$A$2:$G$300,6,FALSE)*VLOOKUP(VLOOKUP($B20,Indices_Poder!$B$5:$E$250,3,FALSE),Indices_Poder!$G$6:$N$27,4,FALSE)*VLOOKUP($I$8,Regional!$A$2:$B$7,2,FALSE)</f>
        <v>46.788157686137481</v>
      </c>
      <c r="J20" s="3">
        <f t="shared" si="17"/>
        <v>31049.725430758372</v>
      </c>
      <c r="K20" s="1">
        <f t="shared" si="17"/>
        <v>29841.469448563919</v>
      </c>
      <c r="L20" s="1">
        <f t="shared" si="17"/>
        <v>31494.388165322314</v>
      </c>
      <c r="M20" s="1">
        <f t="shared" si="17"/>
        <v>30844.260580994342</v>
      </c>
      <c r="N20" s="2">
        <f t="shared" si="17"/>
        <v>31114.124861281423</v>
      </c>
      <c r="O20" s="14">
        <f>VLOOKUP(B20,Valores!$A$2:$O$300,14,FALSE)</f>
        <v>3.1300000000000001E-2</v>
      </c>
      <c r="P20" s="14" t="str">
        <f>VLOOKUP(B20,Valores!$A$2:$O$300,15,FALSE)</f>
        <v>UAR</v>
      </c>
      <c r="Q20" s="5">
        <f t="shared" si="12"/>
        <v>15847.251790818187</v>
      </c>
      <c r="R20" s="5">
        <f t="shared" si="13"/>
        <v>15230.578486563134</v>
      </c>
      <c r="S20" s="5">
        <f t="shared" si="14"/>
        <v>16074.200088069394</v>
      </c>
      <c r="T20" s="5">
        <f t="shared" si="15"/>
        <v>15742.386025881398</v>
      </c>
      <c r="U20" s="5">
        <f t="shared" si="16"/>
        <v>15880.120164902843</v>
      </c>
      <c r="W20" s="1">
        <f t="shared" si="2"/>
        <v>46896.977221576555</v>
      </c>
      <c r="X20" s="6">
        <f t="shared" si="3"/>
        <v>1467.8753870353462</v>
      </c>
      <c r="Z20" s="1">
        <f t="shared" si="4"/>
        <v>45072.047935127055</v>
      </c>
      <c r="AA20" s="7">
        <f t="shared" si="5"/>
        <v>1410.7551003694768</v>
      </c>
      <c r="AC20" s="1">
        <f t="shared" si="6"/>
        <v>47568.58825339171</v>
      </c>
      <c r="AD20" s="7">
        <f t="shared" si="7"/>
        <v>1488.8968123311606</v>
      </c>
      <c r="AF20" s="1">
        <f t="shared" si="8"/>
        <v>46586.646606875744</v>
      </c>
      <c r="AG20" s="7">
        <f t="shared" si="9"/>
        <v>1458.1620387952109</v>
      </c>
      <c r="AI20" s="1">
        <f t="shared" si="10"/>
        <v>46994.245026184268</v>
      </c>
      <c r="AJ20" s="7">
        <f t="shared" si="11"/>
        <v>1470.9198693195676</v>
      </c>
    </row>
    <row r="21" spans="1:36" x14ac:dyDescent="0.2">
      <c r="A21" s="5">
        <v>13</v>
      </c>
      <c r="B21" s="6" t="s">
        <v>7</v>
      </c>
      <c r="C21" s="6" t="str">
        <f>VLOOKUP(B21,Valores!$A$2:$F$300,5,FALSE)</f>
        <v>kg</v>
      </c>
      <c r="D21" s="6">
        <f>190*3.5*D11</f>
        <v>665</v>
      </c>
      <c r="E21" s="3">
        <f>VLOOKUP($B21,Valores!$A$2:$G$300,6,FALSE)*VLOOKUP(VLOOKUP($B21,Indices_Poder!$B$5:$E$250,3,FALSE),Indices_Poder!$G$6:$N$27,4,FALSE)*VLOOKUP($E$8,Regional!$A$2:$B$7,2,FALSE)</f>
        <v>46.691316437230633</v>
      </c>
      <c r="F21" s="1">
        <f>VLOOKUP($B21,Valores!$A$2:$G$300,6,FALSE)*VLOOKUP(VLOOKUP($B21,Indices_Poder!$B$5:$E$250,3,FALSE),Indices_Poder!$G$6:$N$27,4,FALSE)*VLOOKUP($F$8,Regional!$A$2:$B$7,2,FALSE)</f>
        <v>44.87439014821642</v>
      </c>
      <c r="G21" s="1">
        <f>VLOOKUP($B21,Valores!$A$2:$G$300,6,FALSE)*VLOOKUP(VLOOKUP($B21,Indices_Poder!$B$5:$E$250,3,FALSE),Indices_Poder!$G$6:$N$27,4,FALSE)*VLOOKUP($G$8,Regional!$A$2:$B$7,2,FALSE)</f>
        <v>47.359982203492201</v>
      </c>
      <c r="H21" s="1">
        <f>VLOOKUP($B21,Valores!$A$2:$G$300,6,FALSE)*VLOOKUP(VLOOKUP($B21,Indices_Poder!$B$5:$E$250,3,FALSE),Indices_Poder!$G$6:$N$27,4,FALSE)*VLOOKUP($H$8,Regional!$A$2:$B$7,2,FALSE)</f>
        <v>46.382346738337354</v>
      </c>
      <c r="I21" s="2">
        <f>VLOOKUP($B21,Valores!$A$2:$G$300,6,FALSE)*VLOOKUP(VLOOKUP($B21,Indices_Poder!$B$5:$E$250,3,FALSE),Indices_Poder!$G$6:$N$27,4,FALSE)*VLOOKUP($I$8,Regional!$A$2:$B$7,2,FALSE)</f>
        <v>46.788157686137481</v>
      </c>
      <c r="J21" s="3">
        <f t="shared" si="17"/>
        <v>31049.725430758372</v>
      </c>
      <c r="K21" s="1">
        <f t="shared" si="17"/>
        <v>29841.469448563919</v>
      </c>
      <c r="L21" s="1">
        <f t="shared" si="17"/>
        <v>31494.388165322314</v>
      </c>
      <c r="M21" s="1">
        <f t="shared" si="17"/>
        <v>30844.260580994342</v>
      </c>
      <c r="N21" s="2">
        <f t="shared" si="17"/>
        <v>31114.124861281423</v>
      </c>
      <c r="O21" s="14">
        <f>VLOOKUP(B21,Valores!$A$2:$O$300,14,FALSE)</f>
        <v>3.1300000000000001E-2</v>
      </c>
      <c r="P21" s="14" t="str">
        <f>VLOOKUP(B21,Valores!$A$2:$O$300,15,FALSE)</f>
        <v>UAR</v>
      </c>
      <c r="Q21" s="5">
        <f t="shared" si="12"/>
        <v>15847.251790818187</v>
      </c>
      <c r="R21" s="5">
        <f t="shared" si="13"/>
        <v>15230.578486563134</v>
      </c>
      <c r="S21" s="5">
        <f t="shared" si="14"/>
        <v>16074.200088069394</v>
      </c>
      <c r="T21" s="5">
        <f t="shared" si="15"/>
        <v>15742.386025881398</v>
      </c>
      <c r="U21" s="5">
        <f t="shared" si="16"/>
        <v>15880.120164902843</v>
      </c>
      <c r="W21" s="1">
        <f t="shared" si="2"/>
        <v>46896.977221576555</v>
      </c>
      <c r="X21" s="6">
        <f t="shared" si="3"/>
        <v>1467.8753870353462</v>
      </c>
      <c r="Z21" s="1">
        <f t="shared" si="4"/>
        <v>45072.047935127055</v>
      </c>
      <c r="AA21" s="7">
        <f t="shared" si="5"/>
        <v>1410.7551003694768</v>
      </c>
      <c r="AC21" s="1">
        <f t="shared" si="6"/>
        <v>47568.58825339171</v>
      </c>
      <c r="AD21" s="7">
        <f t="shared" si="7"/>
        <v>1488.8968123311606</v>
      </c>
      <c r="AF21" s="1">
        <f t="shared" si="8"/>
        <v>46586.646606875744</v>
      </c>
      <c r="AG21" s="7">
        <f t="shared" si="9"/>
        <v>1458.1620387952109</v>
      </c>
      <c r="AI21" s="1">
        <f t="shared" si="10"/>
        <v>46994.245026184268</v>
      </c>
      <c r="AJ21" s="7">
        <f t="shared" si="11"/>
        <v>1470.9198693195676</v>
      </c>
    </row>
    <row r="22" spans="1:36" x14ac:dyDescent="0.2">
      <c r="A22" s="5">
        <v>14</v>
      </c>
      <c r="B22" s="6" t="s">
        <v>8</v>
      </c>
      <c r="C22" s="6" t="str">
        <f>VLOOKUP(B22,Valores!$A$2:$F$300,5,FALSE)</f>
        <v>kg</v>
      </c>
      <c r="D22" s="6">
        <f>190*D13</f>
        <v>570</v>
      </c>
      <c r="E22" s="3">
        <f>VLOOKUP($B22,Valores!$A$2:$G$300,6,FALSE)*VLOOKUP(VLOOKUP($B22,Indices_Poder!$B$5:$E$250,3,FALSE),Indices_Poder!$G$6:$N$27,4,FALSE)*VLOOKUP($E$8,Regional!$A$2:$B$7,2,FALSE)</f>
        <v>46.691316437230633</v>
      </c>
      <c r="F22" s="1">
        <f>VLOOKUP($B22,Valores!$A$2:$G$300,6,FALSE)*VLOOKUP(VLOOKUP($B22,Indices_Poder!$B$5:$E$250,3,FALSE),Indices_Poder!$G$6:$N$27,4,FALSE)*VLOOKUP($F$8,Regional!$A$2:$B$7,2,FALSE)</f>
        <v>44.87439014821642</v>
      </c>
      <c r="G22" s="1">
        <f>VLOOKUP($B22,Valores!$A$2:$G$300,6,FALSE)*VLOOKUP(VLOOKUP($B22,Indices_Poder!$B$5:$E$250,3,FALSE),Indices_Poder!$G$6:$N$27,4,FALSE)*VLOOKUP($G$8,Regional!$A$2:$B$7,2,FALSE)</f>
        <v>47.359982203492201</v>
      </c>
      <c r="H22" s="1">
        <f>VLOOKUP($B22,Valores!$A$2:$G$300,6,FALSE)*VLOOKUP(VLOOKUP($B22,Indices_Poder!$B$5:$E$250,3,FALSE),Indices_Poder!$G$6:$N$27,4,FALSE)*VLOOKUP($H$8,Regional!$A$2:$B$7,2,FALSE)</f>
        <v>46.382346738337354</v>
      </c>
      <c r="I22" s="2">
        <f>VLOOKUP($B22,Valores!$A$2:$G$300,6,FALSE)*VLOOKUP(VLOOKUP($B22,Indices_Poder!$B$5:$E$250,3,FALSE),Indices_Poder!$G$6:$N$27,4,FALSE)*VLOOKUP($I$8,Regional!$A$2:$B$7,2,FALSE)</f>
        <v>46.788157686137481</v>
      </c>
      <c r="J22" s="3">
        <f t="shared" ref="J22:N27" si="18">$D22*E22</f>
        <v>26614.050369221459</v>
      </c>
      <c r="K22" s="1">
        <f t="shared" si="18"/>
        <v>25578.402384483361</v>
      </c>
      <c r="L22" s="1">
        <f t="shared" si="18"/>
        <v>26995.189855990553</v>
      </c>
      <c r="M22" s="1">
        <f t="shared" si="18"/>
        <v>26437.937640852291</v>
      </c>
      <c r="N22" s="2">
        <f t="shared" si="18"/>
        <v>26669.249881098363</v>
      </c>
      <c r="O22" s="14">
        <f>VLOOKUP(B22,Valores!$A$2:$O$300,14,FALSE)</f>
        <v>3.1300000000000001E-2</v>
      </c>
      <c r="P22" s="14" t="str">
        <f>VLOOKUP(B22,Valores!$A$2:$O$300,15,FALSE)</f>
        <v>UAR</v>
      </c>
      <c r="Q22" s="5">
        <f t="shared" si="12"/>
        <v>13583.358677844159</v>
      </c>
      <c r="R22" s="5">
        <f t="shared" si="13"/>
        <v>13054.781559911258</v>
      </c>
      <c r="S22" s="5">
        <f t="shared" si="14"/>
        <v>13777.885789773765</v>
      </c>
      <c r="T22" s="5">
        <f t="shared" si="15"/>
        <v>13493.473736469768</v>
      </c>
      <c r="U22" s="5">
        <f t="shared" si="16"/>
        <v>13611.531569916722</v>
      </c>
      <c r="W22" s="1">
        <f t="shared" si="2"/>
        <v>40197.409047065616</v>
      </c>
      <c r="X22" s="6">
        <f t="shared" si="3"/>
        <v>1258.1789031731539</v>
      </c>
      <c r="Z22" s="1">
        <f t="shared" si="4"/>
        <v>38633.183944394623</v>
      </c>
      <c r="AA22" s="7">
        <f t="shared" si="5"/>
        <v>1209.2186574595517</v>
      </c>
      <c r="AC22" s="1">
        <f t="shared" si="6"/>
        <v>40773.075645764315</v>
      </c>
      <c r="AD22" s="7">
        <f t="shared" si="7"/>
        <v>1276.1972677124231</v>
      </c>
      <c r="AF22" s="1">
        <f t="shared" si="8"/>
        <v>39931.41137732206</v>
      </c>
      <c r="AG22" s="7">
        <f t="shared" si="9"/>
        <v>1249.8531761101806</v>
      </c>
      <c r="AI22" s="1">
        <f t="shared" si="10"/>
        <v>40280.781451015086</v>
      </c>
      <c r="AJ22" s="7">
        <f t="shared" si="11"/>
        <v>1260.7884594167722</v>
      </c>
    </row>
    <row r="23" spans="1:36" x14ac:dyDescent="0.2">
      <c r="A23" s="5">
        <v>15</v>
      </c>
      <c r="B23" s="6" t="s">
        <v>9</v>
      </c>
      <c r="C23" s="6" t="str">
        <f>VLOOKUP(B23,Valores!$A$2:$F$300,5,FALSE)</f>
        <v>kg</v>
      </c>
      <c r="D23" s="6">
        <f t="shared" ref="D23:D24" si="19">190*D14</f>
        <v>570</v>
      </c>
      <c r="E23" s="3">
        <f>VLOOKUP($B23,Valores!$A$2:$G$300,6,FALSE)*VLOOKUP(VLOOKUP($B23,Indices_Poder!$B$5:$E$250,3,FALSE),Indices_Poder!$G$6:$N$27,4,FALSE)*VLOOKUP($E$8,Regional!$A$2:$B$7,2,FALSE)</f>
        <v>46.691316437230633</v>
      </c>
      <c r="F23" s="1">
        <f>VLOOKUP($B23,Valores!$A$2:$G$300,6,FALSE)*VLOOKUP(VLOOKUP($B23,Indices_Poder!$B$5:$E$250,3,FALSE),Indices_Poder!$G$6:$N$27,4,FALSE)*VLOOKUP($F$8,Regional!$A$2:$B$7,2,FALSE)</f>
        <v>44.87439014821642</v>
      </c>
      <c r="G23" s="1">
        <f>VLOOKUP($B23,Valores!$A$2:$G$300,6,FALSE)*VLOOKUP(VLOOKUP($B23,Indices_Poder!$B$5:$E$250,3,FALSE),Indices_Poder!$G$6:$N$27,4,FALSE)*VLOOKUP($G$8,Regional!$A$2:$B$7,2,FALSE)</f>
        <v>47.359982203492201</v>
      </c>
      <c r="H23" s="1">
        <f>VLOOKUP($B23,Valores!$A$2:$G$300,6,FALSE)*VLOOKUP(VLOOKUP($B23,Indices_Poder!$B$5:$E$250,3,FALSE),Indices_Poder!$G$6:$N$27,4,FALSE)*VLOOKUP($H$8,Regional!$A$2:$B$7,2,FALSE)</f>
        <v>46.382346738337354</v>
      </c>
      <c r="I23" s="2">
        <f>VLOOKUP($B23,Valores!$A$2:$G$300,6,FALSE)*VLOOKUP(VLOOKUP($B23,Indices_Poder!$B$5:$E$250,3,FALSE),Indices_Poder!$G$6:$N$27,4,FALSE)*VLOOKUP($I$8,Regional!$A$2:$B$7,2,FALSE)</f>
        <v>46.788157686137481</v>
      </c>
      <c r="J23" s="3">
        <f t="shared" si="18"/>
        <v>26614.050369221459</v>
      </c>
      <c r="K23" s="1">
        <f t="shared" si="18"/>
        <v>25578.402384483361</v>
      </c>
      <c r="L23" s="1">
        <f t="shared" si="18"/>
        <v>26995.189855990553</v>
      </c>
      <c r="M23" s="1">
        <f t="shared" si="18"/>
        <v>26437.937640852291</v>
      </c>
      <c r="N23" s="2">
        <f t="shared" si="18"/>
        <v>26669.249881098363</v>
      </c>
      <c r="O23" s="14">
        <f>VLOOKUP(B23,Valores!$A$2:$O$300,14,FALSE)</f>
        <v>3.1300000000000001E-2</v>
      </c>
      <c r="P23" s="14" t="str">
        <f>VLOOKUP(B23,Valores!$A$2:$O$300,15,FALSE)</f>
        <v>UAR</v>
      </c>
      <c r="Q23" s="5">
        <f t="shared" si="12"/>
        <v>13583.358677844159</v>
      </c>
      <c r="R23" s="5">
        <f t="shared" si="13"/>
        <v>13054.781559911258</v>
      </c>
      <c r="S23" s="5">
        <f t="shared" si="14"/>
        <v>13777.885789773765</v>
      </c>
      <c r="T23" s="5">
        <f t="shared" si="15"/>
        <v>13493.473736469768</v>
      </c>
      <c r="U23" s="5">
        <f t="shared" si="16"/>
        <v>13611.531569916722</v>
      </c>
      <c r="W23" s="1">
        <f t="shared" si="2"/>
        <v>40197.409047065616</v>
      </c>
      <c r="X23" s="6">
        <f t="shared" si="3"/>
        <v>1258.1789031731539</v>
      </c>
      <c r="Z23" s="1">
        <f t="shared" si="4"/>
        <v>38633.183944394623</v>
      </c>
      <c r="AA23" s="7">
        <f t="shared" si="5"/>
        <v>1209.2186574595517</v>
      </c>
      <c r="AC23" s="1">
        <f t="shared" si="6"/>
        <v>40773.075645764315</v>
      </c>
      <c r="AD23" s="7">
        <f t="shared" si="7"/>
        <v>1276.1972677124231</v>
      </c>
      <c r="AF23" s="1">
        <f t="shared" si="8"/>
        <v>39931.41137732206</v>
      </c>
      <c r="AG23" s="7">
        <f t="shared" si="9"/>
        <v>1249.8531761101806</v>
      </c>
      <c r="AI23" s="1">
        <f t="shared" si="10"/>
        <v>40280.781451015086</v>
      </c>
      <c r="AJ23" s="7">
        <f t="shared" si="11"/>
        <v>1260.7884594167722</v>
      </c>
    </row>
    <row r="24" spans="1:36" x14ac:dyDescent="0.2">
      <c r="A24" s="5">
        <v>16</v>
      </c>
      <c r="B24" s="6" t="s">
        <v>578</v>
      </c>
      <c r="C24" s="6" t="str">
        <f>VLOOKUP(B24,Valores!$A$2:$F$300,5,FALSE)</f>
        <v>kg</v>
      </c>
      <c r="D24" s="6">
        <f t="shared" si="19"/>
        <v>570</v>
      </c>
      <c r="E24" s="3">
        <f>VLOOKUP($B24,Valores!$A$2:$G$300,6,FALSE)*VLOOKUP(VLOOKUP($B24,Indices_Poder!$B$5:$E$250,3,FALSE),Indices_Poder!$G$6:$N$27,4,FALSE)*VLOOKUP($E$8,Regional!$A$2:$B$7,2,FALSE)</f>
        <v>46.691316437230633</v>
      </c>
      <c r="F24" s="1">
        <f>VLOOKUP($B24,Valores!$A$2:$G$300,6,FALSE)*VLOOKUP(VLOOKUP($B24,Indices_Poder!$B$5:$E$250,3,FALSE),Indices_Poder!$G$6:$N$27,4,FALSE)*VLOOKUP($F$8,Regional!$A$2:$B$7,2,FALSE)</f>
        <v>44.87439014821642</v>
      </c>
      <c r="G24" s="1">
        <f>VLOOKUP($B24,Valores!$A$2:$G$300,6,FALSE)*VLOOKUP(VLOOKUP($B24,Indices_Poder!$B$5:$E$250,3,FALSE),Indices_Poder!$G$6:$N$27,4,FALSE)*VLOOKUP($G$8,Regional!$A$2:$B$7,2,FALSE)</f>
        <v>47.359982203492201</v>
      </c>
      <c r="H24" s="1">
        <f>VLOOKUP($B24,Valores!$A$2:$G$300,6,FALSE)*VLOOKUP(VLOOKUP($B24,Indices_Poder!$B$5:$E$250,3,FALSE),Indices_Poder!$G$6:$N$27,4,FALSE)*VLOOKUP($H$8,Regional!$A$2:$B$7,2,FALSE)</f>
        <v>46.382346738337354</v>
      </c>
      <c r="I24" s="2">
        <f>VLOOKUP($B24,Valores!$A$2:$G$300,6,FALSE)*VLOOKUP(VLOOKUP($B24,Indices_Poder!$B$5:$E$250,3,FALSE),Indices_Poder!$G$6:$N$27,4,FALSE)*VLOOKUP($I$8,Regional!$A$2:$B$7,2,FALSE)</f>
        <v>46.788157686137481</v>
      </c>
      <c r="J24" s="3">
        <f t="shared" si="18"/>
        <v>26614.050369221459</v>
      </c>
      <c r="K24" s="1">
        <f t="shared" si="18"/>
        <v>25578.402384483361</v>
      </c>
      <c r="L24" s="1">
        <f t="shared" si="18"/>
        <v>26995.189855990553</v>
      </c>
      <c r="M24" s="1">
        <f t="shared" si="18"/>
        <v>26437.937640852291</v>
      </c>
      <c r="N24" s="2">
        <f t="shared" si="18"/>
        <v>26669.249881098363</v>
      </c>
      <c r="O24" s="14">
        <f>VLOOKUP(B24,Valores!$A$2:$O$300,14,FALSE)</f>
        <v>3.1300000000000001E-2</v>
      </c>
      <c r="P24" s="14" t="str">
        <f>VLOOKUP(B24,Valores!$A$2:$O$300,15,FALSE)</f>
        <v>UAR</v>
      </c>
      <c r="Q24" s="5">
        <f t="shared" si="12"/>
        <v>13583.358677844159</v>
      </c>
      <c r="R24" s="5">
        <f t="shared" si="13"/>
        <v>13054.781559911258</v>
      </c>
      <c r="S24" s="5">
        <f t="shared" si="14"/>
        <v>13777.885789773765</v>
      </c>
      <c r="T24" s="5">
        <f t="shared" si="15"/>
        <v>13493.473736469768</v>
      </c>
      <c r="U24" s="5">
        <f t="shared" si="16"/>
        <v>13611.531569916722</v>
      </c>
      <c r="W24" s="1">
        <f t="shared" si="2"/>
        <v>40197.409047065616</v>
      </c>
      <c r="X24" s="6">
        <f t="shared" si="3"/>
        <v>1258.1789031731539</v>
      </c>
      <c r="Z24" s="1">
        <f t="shared" si="4"/>
        <v>38633.183944394623</v>
      </c>
      <c r="AA24" s="7">
        <f t="shared" si="5"/>
        <v>1209.2186574595517</v>
      </c>
      <c r="AC24" s="1">
        <f t="shared" si="6"/>
        <v>40773.075645764315</v>
      </c>
      <c r="AD24" s="7">
        <f t="shared" si="7"/>
        <v>1276.1972677124231</v>
      </c>
      <c r="AF24" s="1">
        <f t="shared" si="8"/>
        <v>39931.41137732206</v>
      </c>
      <c r="AG24" s="7">
        <f t="shared" si="9"/>
        <v>1249.8531761101806</v>
      </c>
      <c r="AI24" s="1">
        <f t="shared" si="10"/>
        <v>40280.781451015086</v>
      </c>
      <c r="AJ24" s="7">
        <f t="shared" si="11"/>
        <v>1260.7884594167722</v>
      </c>
    </row>
    <row r="25" spans="1:36" x14ac:dyDescent="0.2">
      <c r="A25" s="5">
        <v>17</v>
      </c>
      <c r="B25" s="6" t="s">
        <v>10</v>
      </c>
      <c r="C25" s="6" t="str">
        <f>VLOOKUP(B25,Valores!$A$2:$F$300,5,FALSE)</f>
        <v>kg</v>
      </c>
      <c r="D25" s="6">
        <f>190*D27</f>
        <v>570</v>
      </c>
      <c r="E25" s="3">
        <f>VLOOKUP($B25,Valores!$A$2:$G$300,6,FALSE)*VLOOKUP(VLOOKUP($B25,Indices_Poder!$B$5:$E$250,3,FALSE),Indices_Poder!$G$6:$N$27,4,FALSE)*VLOOKUP($E$8,Regional!$A$2:$B$7,2,FALSE)</f>
        <v>46.691316437230633</v>
      </c>
      <c r="F25" s="1">
        <f>VLOOKUP($B25,Valores!$A$2:$G$300,6,FALSE)*VLOOKUP(VLOOKUP($B25,Indices_Poder!$B$5:$E$250,3,FALSE),Indices_Poder!$G$6:$N$27,4,FALSE)*VLOOKUP($F$8,Regional!$A$2:$B$7,2,FALSE)</f>
        <v>44.87439014821642</v>
      </c>
      <c r="G25" s="1">
        <f>VLOOKUP($B25,Valores!$A$2:$G$300,6,FALSE)*VLOOKUP(VLOOKUP($B25,Indices_Poder!$B$5:$E$250,3,FALSE),Indices_Poder!$G$6:$N$27,4,FALSE)*VLOOKUP($G$8,Regional!$A$2:$B$7,2,FALSE)</f>
        <v>47.359982203492201</v>
      </c>
      <c r="H25" s="1">
        <f>VLOOKUP($B25,Valores!$A$2:$G$300,6,FALSE)*VLOOKUP(VLOOKUP($B25,Indices_Poder!$B$5:$E$250,3,FALSE),Indices_Poder!$G$6:$N$27,4,FALSE)*VLOOKUP($H$8,Regional!$A$2:$B$7,2,FALSE)</f>
        <v>46.382346738337354</v>
      </c>
      <c r="I25" s="2">
        <f>VLOOKUP($B25,Valores!$A$2:$G$300,6,FALSE)*VLOOKUP(VLOOKUP($B25,Indices_Poder!$B$5:$E$250,3,FALSE),Indices_Poder!$G$6:$N$27,4,FALSE)*VLOOKUP($I$8,Regional!$A$2:$B$7,2,FALSE)</f>
        <v>46.788157686137481</v>
      </c>
      <c r="J25" s="3">
        <f t="shared" si="18"/>
        <v>26614.050369221459</v>
      </c>
      <c r="K25" s="1">
        <f t="shared" si="18"/>
        <v>25578.402384483361</v>
      </c>
      <c r="L25" s="1">
        <f t="shared" si="18"/>
        <v>26995.189855990553</v>
      </c>
      <c r="M25" s="1">
        <f t="shared" si="18"/>
        <v>26437.937640852291</v>
      </c>
      <c r="N25" s="2">
        <f t="shared" si="18"/>
        <v>26669.249881098363</v>
      </c>
      <c r="O25" s="14">
        <f>VLOOKUP(B25,Valores!$A$2:$O$300,14,FALSE)</f>
        <v>3.1300000000000001E-2</v>
      </c>
      <c r="P25" s="14" t="str">
        <f>VLOOKUP(B25,Valores!$A$2:$O$300,15,FALSE)</f>
        <v>UAR</v>
      </c>
      <c r="Q25" s="5">
        <f t="shared" si="12"/>
        <v>13583.358677844159</v>
      </c>
      <c r="R25" s="5">
        <f t="shared" si="13"/>
        <v>13054.781559911258</v>
      </c>
      <c r="S25" s="5">
        <f t="shared" si="14"/>
        <v>13777.885789773765</v>
      </c>
      <c r="T25" s="5">
        <f t="shared" si="15"/>
        <v>13493.473736469768</v>
      </c>
      <c r="U25" s="5">
        <f t="shared" si="16"/>
        <v>13611.531569916722</v>
      </c>
      <c r="W25" s="1">
        <f t="shared" si="2"/>
        <v>40197.409047065616</v>
      </c>
      <c r="X25" s="6">
        <f t="shared" si="3"/>
        <v>1258.1789031731539</v>
      </c>
      <c r="Z25" s="1">
        <f t="shared" si="4"/>
        <v>38633.183944394623</v>
      </c>
      <c r="AA25" s="7">
        <f t="shared" si="5"/>
        <v>1209.2186574595517</v>
      </c>
      <c r="AC25" s="1">
        <f t="shared" si="6"/>
        <v>40773.075645764315</v>
      </c>
      <c r="AD25" s="7">
        <f t="shared" si="7"/>
        <v>1276.1972677124231</v>
      </c>
      <c r="AF25" s="1">
        <f t="shared" si="8"/>
        <v>39931.41137732206</v>
      </c>
      <c r="AG25" s="7">
        <f t="shared" si="9"/>
        <v>1249.8531761101806</v>
      </c>
      <c r="AI25" s="1">
        <f t="shared" si="10"/>
        <v>40280.781451015086</v>
      </c>
      <c r="AJ25" s="7">
        <f t="shared" si="11"/>
        <v>1260.7884594167722</v>
      </c>
    </row>
    <row r="26" spans="1:36" x14ac:dyDescent="0.2">
      <c r="A26" s="5">
        <v>18</v>
      </c>
      <c r="B26" s="6" t="s">
        <v>590</v>
      </c>
      <c r="C26" s="6" t="str">
        <f>VLOOKUP(B26,Valores!$A$2:$F$300,5,FALSE)</f>
        <v>kg</v>
      </c>
      <c r="D26" s="6">
        <v>4600</v>
      </c>
      <c r="E26" s="3">
        <f>VLOOKUP($B26,Valores!$A$2:$G$300,6,FALSE)*VLOOKUP(VLOOKUP($B26,Indices_Poder!$B$5:$E$250,3,FALSE),Indices_Poder!$G$6:$N$27,4,FALSE)*VLOOKUP($E$8,Regional!$A$2:$B$7,2,FALSE)</f>
        <v>46.691316437230633</v>
      </c>
      <c r="F26" s="1">
        <f>VLOOKUP($B26,Valores!$A$2:$G$300,6,FALSE)*VLOOKUP(VLOOKUP($B26,Indices_Poder!$B$5:$E$250,3,FALSE),Indices_Poder!$G$6:$N$27,4,FALSE)*VLOOKUP($F$8,Regional!$A$2:$B$7,2,FALSE)</f>
        <v>44.87439014821642</v>
      </c>
      <c r="G26" s="1">
        <f>VLOOKUP($B26,Valores!$A$2:$G$300,6,FALSE)*VLOOKUP(VLOOKUP($B26,Indices_Poder!$B$5:$E$250,3,FALSE),Indices_Poder!$G$6:$N$27,4,FALSE)*VLOOKUP($G$8,Regional!$A$2:$B$7,2,FALSE)</f>
        <v>47.359982203492201</v>
      </c>
      <c r="H26" s="1">
        <f>VLOOKUP($B26,Valores!$A$2:$G$300,6,FALSE)*VLOOKUP(VLOOKUP($B26,Indices_Poder!$B$5:$E$250,3,FALSE),Indices_Poder!$G$6:$N$27,4,FALSE)*VLOOKUP($H$8,Regional!$A$2:$B$7,2,FALSE)</f>
        <v>46.382346738337354</v>
      </c>
      <c r="I26" s="2">
        <f>VLOOKUP($B26,Valores!$A$2:$G$300,6,FALSE)*VLOOKUP(VLOOKUP($B26,Indices_Poder!$B$5:$E$250,3,FALSE),Indices_Poder!$G$6:$N$27,4,FALSE)*VLOOKUP($I$8,Regional!$A$2:$B$7,2,FALSE)</f>
        <v>46.788157686137481</v>
      </c>
      <c r="J26" s="3">
        <f t="shared" si="18"/>
        <v>214780.0556112609</v>
      </c>
      <c r="K26" s="1">
        <f t="shared" si="18"/>
        <v>206422.19468179555</v>
      </c>
      <c r="L26" s="1">
        <f t="shared" si="18"/>
        <v>217855.91813606414</v>
      </c>
      <c r="M26" s="1">
        <f t="shared" si="18"/>
        <v>213358.79499635182</v>
      </c>
      <c r="N26" s="2">
        <f t="shared" si="18"/>
        <v>215225.52535623242</v>
      </c>
      <c r="O26" s="14">
        <f>VLOOKUP(B26,Valores!$A$2:$O$300,14,FALSE)</f>
        <v>3.1300000000000001E-2</v>
      </c>
      <c r="P26" s="14" t="str">
        <f>VLOOKUP(B26,Valores!$A$2:$O$300,15,FALSE)</f>
        <v>UAR</v>
      </c>
      <c r="Q26" s="5">
        <f t="shared" si="12"/>
        <v>109620.08757558445</v>
      </c>
      <c r="R26" s="5">
        <f t="shared" si="13"/>
        <v>105354.37750103822</v>
      </c>
      <c r="S26" s="5">
        <f t="shared" si="14"/>
        <v>111189.95549641988</v>
      </c>
      <c r="T26" s="5">
        <f t="shared" si="15"/>
        <v>108894.70032940515</v>
      </c>
      <c r="U26" s="5">
        <f t="shared" si="16"/>
        <v>109847.44775722268</v>
      </c>
      <c r="W26" s="1">
        <f t="shared" si="2"/>
        <v>324400.14318684535</v>
      </c>
      <c r="X26" s="6">
        <f t="shared" si="3"/>
        <v>10153.724481748261</v>
      </c>
      <c r="Z26" s="1">
        <f t="shared" si="4"/>
        <v>311776.5721828338</v>
      </c>
      <c r="AA26" s="7">
        <f t="shared" si="5"/>
        <v>9758.6067093226975</v>
      </c>
      <c r="AC26" s="1">
        <f t="shared" si="6"/>
        <v>329045.873632484</v>
      </c>
      <c r="AD26" s="7">
        <f t="shared" si="7"/>
        <v>10299.13584469675</v>
      </c>
      <c r="AF26" s="1">
        <f t="shared" si="8"/>
        <v>322253.49532575696</v>
      </c>
      <c r="AG26" s="7">
        <f t="shared" si="9"/>
        <v>10086.534403696192</v>
      </c>
      <c r="AI26" s="1">
        <f t="shared" si="10"/>
        <v>325072.97311345511</v>
      </c>
      <c r="AJ26" s="7">
        <f t="shared" si="11"/>
        <v>10174.784058451145</v>
      </c>
    </row>
    <row r="27" spans="1:36" x14ac:dyDescent="0.2">
      <c r="A27" s="5">
        <v>19</v>
      </c>
      <c r="B27" s="6" t="s">
        <v>15</v>
      </c>
      <c r="C27" s="6" t="str">
        <f>VLOOKUP(B27,Valores!$A$2:$F$300,5,FALSE)</f>
        <v>unid.</v>
      </c>
      <c r="D27" s="6">
        <v>3</v>
      </c>
      <c r="E27" s="3">
        <f>VLOOKUP($B27,Valores!$A$2:$G$300,6,FALSE)*VLOOKUP(VLOOKUP($B27,Indices_Poder!$B$5:$E$250,3,FALSE),Indices_Poder!$G$6:$N$27,4,FALSE)*VLOOKUP($E$8,Regional!$A$2:$B$7,2,FALSE)</f>
        <v>1588.2394531952059</v>
      </c>
      <c r="F27" s="1">
        <f>VLOOKUP($B27,Valores!$A$2:$G$300,6,FALSE)*VLOOKUP(VLOOKUP($B27,Indices_Poder!$B$5:$E$250,3,FALSE),Indices_Poder!$G$6:$N$27,4,FALSE)*VLOOKUP($F$8,Regional!$A$2:$B$7,2,FALSE)</f>
        <v>1526.4353697819802</v>
      </c>
      <c r="G27" s="1">
        <f>VLOOKUP($B27,Valores!$A$2:$G$300,6,FALSE)*VLOOKUP(VLOOKUP($B27,Indices_Poder!$B$5:$E$250,3,FALSE),Indices_Poder!$G$6:$N$27,4,FALSE)*VLOOKUP($G$8,Regional!$A$2:$B$7,2,FALSE)</f>
        <v>1610.9846107965197</v>
      </c>
      <c r="H27" s="1">
        <f>VLOOKUP($B27,Valores!$A$2:$G$300,6,FALSE)*VLOOKUP(VLOOKUP($B27,Indices_Poder!$B$5:$E$250,3,FALSE),Indices_Poder!$G$6:$N$27,4,FALSE)*VLOOKUP($H$8,Regional!$A$2:$B$7,2,FALSE)</f>
        <v>1577.7296217518401</v>
      </c>
      <c r="I27" s="2">
        <f>VLOOKUP($B27,Valores!$A$2:$G$300,6,FALSE)*VLOOKUP(VLOOKUP($B27,Indices_Poder!$B$5:$E$250,3,FALSE),Indices_Poder!$G$6:$N$27,4,FALSE)*VLOOKUP($I$8,Regional!$A$2:$B$7,2,FALSE)</f>
        <v>1591.5335794684995</v>
      </c>
      <c r="J27" s="3">
        <f t="shared" si="18"/>
        <v>4764.7183595856177</v>
      </c>
      <c r="K27" s="1">
        <f t="shared" si="18"/>
        <v>4579.3061093459401</v>
      </c>
      <c r="L27" s="1">
        <f t="shared" si="18"/>
        <v>4832.9538323895595</v>
      </c>
      <c r="M27" s="1">
        <f t="shared" si="18"/>
        <v>4733.1888652555208</v>
      </c>
      <c r="N27" s="2">
        <f t="shared" si="18"/>
        <v>4774.6007384054983</v>
      </c>
      <c r="O27" s="14">
        <f>VLOOKUP(B27,Valores!$A$2:$O$300,14,FALSE)</f>
        <v>2.7E-2</v>
      </c>
      <c r="P27" s="14" t="str">
        <f>VLOOKUP(B27,Valores!$A$2:$O$300,15,FALSE)</f>
        <v>COM</v>
      </c>
      <c r="Q27" s="5">
        <f t="shared" si="12"/>
        <v>0</v>
      </c>
      <c r="R27" s="5">
        <f t="shared" si="13"/>
        <v>0</v>
      </c>
      <c r="S27" s="5">
        <f t="shared" si="14"/>
        <v>0</v>
      </c>
      <c r="T27" s="5">
        <f t="shared" si="15"/>
        <v>0</v>
      </c>
      <c r="U27" s="5">
        <f t="shared" si="16"/>
        <v>0</v>
      </c>
      <c r="W27" s="1">
        <f t="shared" si="2"/>
        <v>4764.7183595856177</v>
      </c>
      <c r="X27" s="6">
        <f t="shared" si="3"/>
        <v>128.64739570881167</v>
      </c>
      <c r="Z27" s="1">
        <f t="shared" si="4"/>
        <v>4579.3061093459401</v>
      </c>
      <c r="AA27" s="7">
        <f t="shared" si="5"/>
        <v>123.64126495234038</v>
      </c>
      <c r="AC27" s="1">
        <f t="shared" si="6"/>
        <v>4832.9538323895595</v>
      </c>
      <c r="AD27" s="7">
        <f t="shared" si="7"/>
        <v>130.4897534745181</v>
      </c>
      <c r="AF27" s="1">
        <f t="shared" si="8"/>
        <v>4733.1888652555208</v>
      </c>
      <c r="AG27" s="7">
        <f t="shared" si="9"/>
        <v>127.79609936189907</v>
      </c>
      <c r="AI27" s="1">
        <f t="shared" si="10"/>
        <v>4774.6007384054983</v>
      </c>
      <c r="AJ27" s="7">
        <f t="shared" si="11"/>
        <v>128.91421993694846</v>
      </c>
    </row>
    <row r="28" spans="1:36" x14ac:dyDescent="0.2">
      <c r="A28" s="5">
        <v>20</v>
      </c>
      <c r="B28" s="6" t="s">
        <v>457</v>
      </c>
      <c r="C28" s="6" t="str">
        <f>VLOOKUP(B28,Valores!$A$2:$F$300,5,FALSE)</f>
        <v>cj</v>
      </c>
      <c r="D28" s="6">
        <v>15</v>
      </c>
      <c r="E28" s="3">
        <f>VLOOKUP($B28,Valores!$A$2:$G$300,6,FALSE)*VLOOKUP(VLOOKUP($B28,Indices_Poder!$B$5:$E$250,3,FALSE),Indices_Poder!$G$6:$N$27,4,FALSE)*VLOOKUP($E$8,Regional!$A$2:$B$7,2,FALSE)</f>
        <v>227.97342449912026</v>
      </c>
      <c r="F28" s="1">
        <f>VLOOKUP($B28,Valores!$A$2:$G$300,6,FALSE)*VLOOKUP(VLOOKUP($B28,Indices_Poder!$B$5:$E$250,3,FALSE),Indices_Poder!$G$6:$N$27,4,FALSE)*VLOOKUP($F$8,Regional!$A$2:$B$7,2,FALSE)</f>
        <v>219.10216235071005</v>
      </c>
      <c r="G28" s="1">
        <f>VLOOKUP($B28,Valores!$A$2:$G$300,6,FALSE)*VLOOKUP(VLOOKUP($B28,Indices_Poder!$B$5:$E$250,3,FALSE),Indices_Poder!$G$6:$N$27,4,FALSE)*VLOOKUP($G$8,Regional!$A$2:$B$7,2,FALSE)</f>
        <v>231.23822909688545</v>
      </c>
      <c r="H28" s="1">
        <f>VLOOKUP($B28,Valores!$A$2:$G$300,6,FALSE)*VLOOKUP(VLOOKUP($B28,Indices_Poder!$B$5:$E$250,3,FALSE),Indices_Poder!$G$6:$N$27,4,FALSE)*VLOOKUP($H$8,Regional!$A$2:$B$7,2,FALSE)</f>
        <v>226.46485961601499</v>
      </c>
      <c r="I28" s="2">
        <f>VLOOKUP($B28,Valores!$A$2:$G$300,6,FALSE)*VLOOKUP(VLOOKUP($B28,Indices_Poder!$B$5:$E$250,3,FALSE),Indices_Poder!$G$6:$N$27,4,FALSE)*VLOOKUP($I$8,Regional!$A$2:$B$7,2,FALSE)</f>
        <v>228.44625826845177</v>
      </c>
      <c r="J28" s="3">
        <f t="shared" ref="J28:N29" si="20">$D28*E28</f>
        <v>3419.6013674868036</v>
      </c>
      <c r="K28" s="1">
        <f t="shared" si="20"/>
        <v>3286.5324352606508</v>
      </c>
      <c r="L28" s="1">
        <f t="shared" si="20"/>
        <v>3468.5734364532818</v>
      </c>
      <c r="M28" s="1">
        <f t="shared" si="20"/>
        <v>3396.9728942402248</v>
      </c>
      <c r="N28" s="2">
        <f t="shared" si="20"/>
        <v>3426.6938740267765</v>
      </c>
      <c r="O28" s="14">
        <f>VLOOKUP(B28,Valores!$A$2:$O$300,14,FALSE)</f>
        <v>2.7E-2</v>
      </c>
      <c r="P28" s="14" t="str">
        <f>VLOOKUP(B28,Valores!$A$2:$O$300,15,FALSE)</f>
        <v>COM</v>
      </c>
      <c r="Q28" s="5">
        <f t="shared" si="12"/>
        <v>0</v>
      </c>
      <c r="R28" s="5">
        <f t="shared" si="13"/>
        <v>0</v>
      </c>
      <c r="S28" s="5">
        <f t="shared" si="14"/>
        <v>0</v>
      </c>
      <c r="T28" s="5">
        <f t="shared" si="15"/>
        <v>0</v>
      </c>
      <c r="U28" s="5">
        <f t="shared" si="16"/>
        <v>0</v>
      </c>
      <c r="W28" s="1">
        <f t="shared" si="2"/>
        <v>3419.6013674868036</v>
      </c>
      <c r="X28" s="6">
        <f t="shared" si="3"/>
        <v>92.329236922143693</v>
      </c>
      <c r="Z28" s="1">
        <f t="shared" si="4"/>
        <v>3286.5324352606508</v>
      </c>
      <c r="AA28" s="7">
        <f t="shared" si="5"/>
        <v>88.736375752037574</v>
      </c>
      <c r="AC28" s="1">
        <f t="shared" si="6"/>
        <v>3468.5734364532818</v>
      </c>
      <c r="AD28" s="7">
        <f t="shared" si="7"/>
        <v>93.65148278423861</v>
      </c>
      <c r="AF28" s="1">
        <f t="shared" si="8"/>
        <v>3396.9728942402248</v>
      </c>
      <c r="AG28" s="7">
        <f t="shared" si="9"/>
        <v>91.718268144486075</v>
      </c>
      <c r="AI28" s="1">
        <f t="shared" si="10"/>
        <v>3426.6938740267765</v>
      </c>
      <c r="AJ28" s="7">
        <f t="shared" si="11"/>
        <v>92.520734598722967</v>
      </c>
    </row>
    <row r="29" spans="1:36" x14ac:dyDescent="0.2">
      <c r="A29" s="5">
        <v>21</v>
      </c>
      <c r="B29" s="6" t="s">
        <v>470</v>
      </c>
      <c r="C29" s="6" t="str">
        <f>VLOOKUP(B29,Valores!$A$2:$F$300,5,FALSE)</f>
        <v>cj</v>
      </c>
      <c r="D29" s="6">
        <v>0</v>
      </c>
      <c r="E29" s="3">
        <f>VLOOKUP($B29,Valores!$A$2:$G$300,6,FALSE)*VLOOKUP(VLOOKUP($B29,Indices_Poder!$B$5:$E$250,3,FALSE),Indices_Poder!$G$6:$N$27,4,FALSE)*VLOOKUP($E$8,Regional!$A$2:$B$7,2,FALSE)</f>
        <v>719.65591643706887</v>
      </c>
      <c r="F29" s="1">
        <f>VLOOKUP($B29,Valores!$A$2:$G$300,6,FALSE)*VLOOKUP(VLOOKUP($B29,Indices_Poder!$B$5:$E$250,3,FALSE),Indices_Poder!$G$6:$N$27,4,FALSE)*VLOOKUP($F$8,Regional!$A$2:$B$7,2,FALSE)</f>
        <v>691.65152818262891</v>
      </c>
      <c r="G29" s="1">
        <f>VLOOKUP($B29,Valores!$A$2:$G$300,6,FALSE)*VLOOKUP(VLOOKUP($B29,Indices_Poder!$B$5:$E$250,3,FALSE),Indices_Poder!$G$6:$N$27,4,FALSE)*VLOOKUP($G$8,Regional!$A$2:$B$7,2,FALSE)</f>
        <v>729.96209993172317</v>
      </c>
      <c r="H29" s="1">
        <f>VLOOKUP($B29,Valores!$A$2:$G$300,6,FALSE)*VLOOKUP(VLOOKUP($B29,Indices_Poder!$B$5:$E$250,3,FALSE),Indices_Poder!$G$6:$N$27,4,FALSE)*VLOOKUP($H$8,Regional!$A$2:$B$7,2,FALSE)</f>
        <v>714.89374889126316</v>
      </c>
      <c r="I29" s="2">
        <f>VLOOKUP($B29,Valores!$A$2:$G$300,6,FALSE)*VLOOKUP(VLOOKUP($B29,Indices_Poder!$B$5:$E$250,3,FALSE),Indices_Poder!$G$6:$N$27,4,FALSE)*VLOOKUP($I$8,Regional!$A$2:$B$7,2,FALSE)</f>
        <v>721.148536115605</v>
      </c>
      <c r="J29" s="3">
        <f t="shared" si="20"/>
        <v>0</v>
      </c>
      <c r="K29" s="1">
        <f t="shared" si="20"/>
        <v>0</v>
      </c>
      <c r="L29" s="1">
        <f t="shared" si="20"/>
        <v>0</v>
      </c>
      <c r="M29" s="1">
        <f t="shared" si="20"/>
        <v>0</v>
      </c>
      <c r="N29" s="2">
        <f t="shared" si="20"/>
        <v>0</v>
      </c>
      <c r="O29" s="14">
        <f>VLOOKUP(B29,Valores!$A$2:$O$300,14,FALSE)</f>
        <v>2.7E-2</v>
      </c>
      <c r="P29" s="14" t="str">
        <f>VLOOKUP(B29,Valores!$A$2:$O$300,15,FALSE)</f>
        <v>COM</v>
      </c>
      <c r="Q29" s="5">
        <f t="shared" si="12"/>
        <v>0</v>
      </c>
      <c r="R29" s="5">
        <f t="shared" si="13"/>
        <v>0</v>
      </c>
      <c r="S29" s="5">
        <f t="shared" si="14"/>
        <v>0</v>
      </c>
      <c r="T29" s="5">
        <f t="shared" si="15"/>
        <v>0</v>
      </c>
      <c r="U29" s="5">
        <f t="shared" si="16"/>
        <v>0</v>
      </c>
      <c r="W29" s="1">
        <f t="shared" si="2"/>
        <v>0</v>
      </c>
      <c r="X29" s="6">
        <f t="shared" si="3"/>
        <v>0</v>
      </c>
      <c r="Z29" s="1">
        <f t="shared" si="4"/>
        <v>0</v>
      </c>
      <c r="AA29" s="7">
        <f t="shared" si="5"/>
        <v>0</v>
      </c>
      <c r="AC29" s="1">
        <f t="shared" si="6"/>
        <v>0</v>
      </c>
      <c r="AD29" s="7">
        <f t="shared" si="7"/>
        <v>0</v>
      </c>
      <c r="AF29" s="1">
        <f t="shared" si="8"/>
        <v>0</v>
      </c>
      <c r="AG29" s="7">
        <f t="shared" si="9"/>
        <v>0</v>
      </c>
      <c r="AI29" s="1">
        <f t="shared" si="10"/>
        <v>0</v>
      </c>
      <c r="AJ29" s="7">
        <f t="shared" si="11"/>
        <v>0</v>
      </c>
    </row>
    <row r="30" spans="1:36" x14ac:dyDescent="0.2">
      <c r="A30" s="5">
        <v>22</v>
      </c>
      <c r="B30" s="6" t="s">
        <v>436</v>
      </c>
      <c r="C30" s="6" t="str">
        <f>VLOOKUP(B30,Valores!$A$2:$F$300,5,FALSE)</f>
        <v>m³</v>
      </c>
      <c r="D30" s="6">
        <v>1.66</v>
      </c>
      <c r="E30" s="3">
        <f>VLOOKUP($B30,Valores!$A$2:$G$300,6,FALSE)*VLOOKUP(VLOOKUP($B30,Indices_Poder!$B$5:$E$250,3,FALSE),Indices_Poder!$G$6:$N$27,4,FALSE)*VLOOKUP($E$8,Regional!$A$2:$B$7,2,FALSE)</f>
        <v>3577.0086142753808</v>
      </c>
      <c r="F30" s="1">
        <f>VLOOKUP($B30,Valores!$A$2:$G$300,6,FALSE)*VLOOKUP(VLOOKUP($B30,Indices_Poder!$B$5:$E$250,3,FALSE),Indices_Poder!$G$6:$N$27,4,FALSE)*VLOOKUP($F$8,Regional!$A$2:$B$7,2,FALSE)</f>
        <v>3437.8144025198744</v>
      </c>
      <c r="G30" s="1">
        <f>VLOOKUP($B30,Valores!$A$2:$G$300,6,FALSE)*VLOOKUP(VLOOKUP($B30,Indices_Poder!$B$5:$E$250,3,FALSE),Indices_Poder!$G$6:$N$27,4,FALSE)*VLOOKUP($G$8,Regional!$A$2:$B$7,2,FALSE)</f>
        <v>3628.2349104798182</v>
      </c>
      <c r="H30" s="1">
        <f>VLOOKUP($B30,Valores!$A$2:$G$300,6,FALSE)*VLOOKUP(VLOOKUP($B30,Indices_Poder!$B$5:$E$250,3,FALSE),Indices_Poder!$G$6:$N$27,4,FALSE)*VLOOKUP($H$8,Regional!$A$2:$B$7,2,FALSE)</f>
        <v>3553.3385325809168</v>
      </c>
      <c r="I30" s="2">
        <f>VLOOKUP($B30,Valores!$A$2:$G$300,6,FALSE)*VLOOKUP(VLOOKUP($B30,Indices_Poder!$B$5:$E$250,3,FALSE),Indices_Poder!$G$6:$N$27,4,FALSE)*VLOOKUP($I$8,Regional!$A$2:$B$7,2,FALSE)</f>
        <v>3584.4275951049885</v>
      </c>
      <c r="J30" s="3">
        <f t="shared" ref="J30:N37" si="21">$D30*E30</f>
        <v>5937.8342996971314</v>
      </c>
      <c r="K30" s="1">
        <f t="shared" si="21"/>
        <v>5706.771908182991</v>
      </c>
      <c r="L30" s="1">
        <f t="shared" si="21"/>
        <v>6022.8699513964975</v>
      </c>
      <c r="M30" s="1">
        <f t="shared" si="21"/>
        <v>5898.541964084322</v>
      </c>
      <c r="N30" s="2">
        <f t="shared" si="21"/>
        <v>5950.1498078742807</v>
      </c>
      <c r="O30" s="14">
        <f>VLOOKUP(B30,Valores!$A$2:$O$300,14,FALSE)</f>
        <v>3.1300000000000001E-2</v>
      </c>
      <c r="P30" s="14" t="str">
        <f>VLOOKUP(B30,Valores!$A$2:$O$300,15,FALSE)</f>
        <v>COM</v>
      </c>
      <c r="Q30" s="5">
        <f t="shared" si="12"/>
        <v>0</v>
      </c>
      <c r="R30" s="5">
        <f t="shared" si="13"/>
        <v>0</v>
      </c>
      <c r="S30" s="5">
        <f t="shared" si="14"/>
        <v>0</v>
      </c>
      <c r="T30" s="5">
        <f t="shared" si="15"/>
        <v>0</v>
      </c>
      <c r="U30" s="5">
        <f t="shared" si="16"/>
        <v>0</v>
      </c>
      <c r="W30" s="1">
        <f t="shared" si="2"/>
        <v>5937.8342996971314</v>
      </c>
      <c r="X30" s="6">
        <f t="shared" si="3"/>
        <v>185.85421358052022</v>
      </c>
      <c r="Z30" s="1">
        <f t="shared" si="4"/>
        <v>5706.771908182991</v>
      </c>
      <c r="AA30" s="7">
        <f t="shared" si="5"/>
        <v>178.62196072612761</v>
      </c>
      <c r="AC30" s="1">
        <f t="shared" si="6"/>
        <v>6022.8699513964975</v>
      </c>
      <c r="AD30" s="7">
        <f t="shared" si="7"/>
        <v>188.51582947871037</v>
      </c>
      <c r="AF30" s="1">
        <f t="shared" si="8"/>
        <v>5898.541964084322</v>
      </c>
      <c r="AG30" s="7">
        <f t="shared" si="9"/>
        <v>184.62436347583929</v>
      </c>
      <c r="AI30" s="1">
        <f t="shared" si="10"/>
        <v>5950.1498078742807</v>
      </c>
      <c r="AJ30" s="7">
        <f t="shared" si="11"/>
        <v>186.23968898646498</v>
      </c>
    </row>
    <row r="31" spans="1:36" x14ac:dyDescent="0.2">
      <c r="A31" s="5">
        <v>23</v>
      </c>
      <c r="B31" s="6" t="s">
        <v>437</v>
      </c>
      <c r="C31" s="6" t="str">
        <f>VLOOKUP(B31,Valores!$A$2:$F$300,5,FALSE)</f>
        <v>m³</v>
      </c>
      <c r="D31" s="6">
        <v>5.24</v>
      </c>
      <c r="E31" s="3">
        <f>VLOOKUP($B31,Valores!$A$2:$G$300,6,FALSE)*VLOOKUP(VLOOKUP($B31,Indices_Poder!$B$5:$E$250,3,FALSE),Indices_Poder!$G$6:$N$27,4,FALSE)*VLOOKUP($E$8,Regional!$A$2:$B$7,2,FALSE)</f>
        <v>3577.0086142753808</v>
      </c>
      <c r="F31" s="1">
        <f>VLOOKUP($B31,Valores!$A$2:$G$300,6,FALSE)*VLOOKUP(VLOOKUP($B31,Indices_Poder!$B$5:$E$250,3,FALSE),Indices_Poder!$G$6:$N$27,4,FALSE)*VLOOKUP($F$8,Regional!$A$2:$B$7,2,FALSE)</f>
        <v>3437.8144025198744</v>
      </c>
      <c r="G31" s="1">
        <f>VLOOKUP($B31,Valores!$A$2:$G$300,6,FALSE)*VLOOKUP(VLOOKUP($B31,Indices_Poder!$B$5:$E$250,3,FALSE),Indices_Poder!$G$6:$N$27,4,FALSE)*VLOOKUP($G$8,Regional!$A$2:$B$7,2,FALSE)</f>
        <v>3628.2349104798182</v>
      </c>
      <c r="H31" s="1">
        <f>VLOOKUP($B31,Valores!$A$2:$G$300,6,FALSE)*VLOOKUP(VLOOKUP($B31,Indices_Poder!$B$5:$E$250,3,FALSE),Indices_Poder!$G$6:$N$27,4,FALSE)*VLOOKUP($H$8,Regional!$A$2:$B$7,2,FALSE)</f>
        <v>3553.3385325809168</v>
      </c>
      <c r="I31" s="2">
        <f>VLOOKUP($B31,Valores!$A$2:$G$300,6,FALSE)*VLOOKUP(VLOOKUP($B31,Indices_Poder!$B$5:$E$250,3,FALSE),Indices_Poder!$G$6:$N$27,4,FALSE)*VLOOKUP($I$8,Regional!$A$2:$B$7,2,FALSE)</f>
        <v>3584.4275951049885</v>
      </c>
      <c r="J31" s="3">
        <f t="shared" si="21"/>
        <v>18743.525138802997</v>
      </c>
      <c r="K31" s="1">
        <f t="shared" si="21"/>
        <v>18014.147469204141</v>
      </c>
      <c r="L31" s="1">
        <f t="shared" si="21"/>
        <v>19011.950930914249</v>
      </c>
      <c r="M31" s="1">
        <f t="shared" si="21"/>
        <v>18619.493910724006</v>
      </c>
      <c r="N31" s="2">
        <f t="shared" si="21"/>
        <v>18782.400598350141</v>
      </c>
      <c r="O31" s="14">
        <f>VLOOKUP(B31,Valores!$A$2:$O$300,14,FALSE)</f>
        <v>3.1300000000000001E-2</v>
      </c>
      <c r="P31" s="14" t="str">
        <f>VLOOKUP(B31,Valores!$A$2:$O$300,15,FALSE)</f>
        <v>COM</v>
      </c>
      <c r="Q31" s="5">
        <f t="shared" si="12"/>
        <v>0</v>
      </c>
      <c r="R31" s="5">
        <f t="shared" si="13"/>
        <v>0</v>
      </c>
      <c r="S31" s="5">
        <f t="shared" si="14"/>
        <v>0</v>
      </c>
      <c r="T31" s="5">
        <f t="shared" si="15"/>
        <v>0</v>
      </c>
      <c r="U31" s="5">
        <f t="shared" si="16"/>
        <v>0</v>
      </c>
      <c r="W31" s="1">
        <f t="shared" si="2"/>
        <v>18743.525138802997</v>
      </c>
      <c r="X31" s="6">
        <f t="shared" si="3"/>
        <v>586.6723368445339</v>
      </c>
      <c r="Z31" s="1">
        <f t="shared" si="4"/>
        <v>18014.147469204141</v>
      </c>
      <c r="AA31" s="7">
        <f t="shared" si="5"/>
        <v>563.84281578608966</v>
      </c>
      <c r="AC31" s="1">
        <f t="shared" si="6"/>
        <v>19011.950930914249</v>
      </c>
      <c r="AD31" s="7">
        <f t="shared" si="7"/>
        <v>595.07406413761601</v>
      </c>
      <c r="AF31" s="1">
        <f t="shared" si="8"/>
        <v>18619.493910724006</v>
      </c>
      <c r="AG31" s="7">
        <f t="shared" si="9"/>
        <v>582.79015940566137</v>
      </c>
      <c r="AI31" s="1">
        <f t="shared" si="10"/>
        <v>18782.400598350141</v>
      </c>
      <c r="AJ31" s="7">
        <f t="shared" si="11"/>
        <v>587.8891387283594</v>
      </c>
    </row>
    <row r="32" spans="1:36" x14ac:dyDescent="0.2">
      <c r="A32" s="5">
        <v>24</v>
      </c>
      <c r="B32" s="6" t="s">
        <v>438</v>
      </c>
      <c r="C32" s="6" t="str">
        <f>VLOOKUP(B32,Valores!$A$2:$F$300,5,FALSE)</f>
        <v>m³</v>
      </c>
      <c r="D32" s="6">
        <v>5.24</v>
      </c>
      <c r="E32" s="3">
        <f>VLOOKUP($B32,Valores!$A$2:$G$300,6,FALSE)*VLOOKUP(VLOOKUP($B32,Indices_Poder!$B$5:$E$250,3,FALSE),Indices_Poder!$G$6:$N$27,4,FALSE)*VLOOKUP($E$8,Regional!$A$2:$B$7,2,FALSE)</f>
        <v>3577.0086142753808</v>
      </c>
      <c r="F32" s="1">
        <f>VLOOKUP($B32,Valores!$A$2:$G$300,6,FALSE)*VLOOKUP(VLOOKUP($B32,Indices_Poder!$B$5:$E$250,3,FALSE),Indices_Poder!$G$6:$N$27,4,FALSE)*VLOOKUP($F$8,Regional!$A$2:$B$7,2,FALSE)</f>
        <v>3437.8144025198744</v>
      </c>
      <c r="G32" s="1">
        <f>VLOOKUP($B32,Valores!$A$2:$G$300,6,FALSE)*VLOOKUP(VLOOKUP($B32,Indices_Poder!$B$5:$E$250,3,FALSE),Indices_Poder!$G$6:$N$27,4,FALSE)*VLOOKUP($G$8,Regional!$A$2:$B$7,2,FALSE)</f>
        <v>3628.2349104798182</v>
      </c>
      <c r="H32" s="1">
        <f>VLOOKUP($B32,Valores!$A$2:$G$300,6,FALSE)*VLOOKUP(VLOOKUP($B32,Indices_Poder!$B$5:$E$250,3,FALSE),Indices_Poder!$G$6:$N$27,4,FALSE)*VLOOKUP($H$8,Regional!$A$2:$B$7,2,FALSE)</f>
        <v>3553.3385325809168</v>
      </c>
      <c r="I32" s="2">
        <f>VLOOKUP($B32,Valores!$A$2:$G$300,6,FALSE)*VLOOKUP(VLOOKUP($B32,Indices_Poder!$B$5:$E$250,3,FALSE),Indices_Poder!$G$6:$N$27,4,FALSE)*VLOOKUP($I$8,Regional!$A$2:$B$7,2,FALSE)</f>
        <v>3584.4275951049885</v>
      </c>
      <c r="J32" s="3">
        <f t="shared" si="21"/>
        <v>18743.525138802997</v>
      </c>
      <c r="K32" s="1">
        <f t="shared" si="21"/>
        <v>18014.147469204141</v>
      </c>
      <c r="L32" s="1">
        <f t="shared" si="21"/>
        <v>19011.950930914249</v>
      </c>
      <c r="M32" s="1">
        <f t="shared" si="21"/>
        <v>18619.493910724006</v>
      </c>
      <c r="N32" s="2">
        <f t="shared" si="21"/>
        <v>18782.400598350141</v>
      </c>
      <c r="O32" s="14">
        <f>VLOOKUP(B32,Valores!$A$2:$O$300,14,FALSE)</f>
        <v>3.1300000000000001E-2</v>
      </c>
      <c r="P32" s="14" t="str">
        <f>VLOOKUP(B32,Valores!$A$2:$O$300,15,FALSE)</f>
        <v>COM</v>
      </c>
      <c r="Q32" s="5">
        <f t="shared" si="12"/>
        <v>0</v>
      </c>
      <c r="R32" s="5">
        <f t="shared" si="13"/>
        <v>0</v>
      </c>
      <c r="S32" s="5">
        <f t="shared" si="14"/>
        <v>0</v>
      </c>
      <c r="T32" s="5">
        <f t="shared" si="15"/>
        <v>0</v>
      </c>
      <c r="U32" s="5">
        <f t="shared" si="16"/>
        <v>0</v>
      </c>
      <c r="W32" s="1">
        <f t="shared" si="2"/>
        <v>18743.525138802997</v>
      </c>
      <c r="X32" s="6">
        <f t="shared" si="3"/>
        <v>586.6723368445339</v>
      </c>
      <c r="Z32" s="1">
        <f t="shared" si="4"/>
        <v>18014.147469204141</v>
      </c>
      <c r="AA32" s="7">
        <f t="shared" si="5"/>
        <v>563.84281578608966</v>
      </c>
      <c r="AC32" s="1">
        <f t="shared" si="6"/>
        <v>19011.950930914249</v>
      </c>
      <c r="AD32" s="7">
        <f t="shared" si="7"/>
        <v>595.07406413761601</v>
      </c>
      <c r="AF32" s="1">
        <f t="shared" si="8"/>
        <v>18619.493910724006</v>
      </c>
      <c r="AG32" s="7">
        <f t="shared" si="9"/>
        <v>582.79015940566137</v>
      </c>
      <c r="AI32" s="1">
        <f t="shared" si="10"/>
        <v>18782.400598350141</v>
      </c>
      <c r="AJ32" s="7">
        <f t="shared" si="11"/>
        <v>587.8891387283594</v>
      </c>
    </row>
    <row r="33" spans="1:36" x14ac:dyDescent="0.2">
      <c r="A33" s="5">
        <v>25</v>
      </c>
      <c r="B33" s="6" t="s">
        <v>440</v>
      </c>
      <c r="C33" s="6" t="str">
        <f>VLOOKUP(B33,Valores!$A$2:$F$300,5,FALSE)</f>
        <v>m³</v>
      </c>
      <c r="D33" s="6">
        <v>1.74</v>
      </c>
      <c r="E33" s="3">
        <f>VLOOKUP($B33,Valores!$A$2:$G$300,6,FALSE)*VLOOKUP(VLOOKUP($B33,Indices_Poder!$B$5:$E$250,3,FALSE),Indices_Poder!$G$6:$N$27,4,FALSE)*VLOOKUP($E$8,Regional!$A$2:$B$7,2,FALSE)</f>
        <v>3577.0086142753808</v>
      </c>
      <c r="F33" s="1">
        <f>VLOOKUP($B33,Valores!$A$2:$G$300,6,FALSE)*VLOOKUP(VLOOKUP($B33,Indices_Poder!$B$5:$E$250,3,FALSE),Indices_Poder!$G$6:$N$27,4,FALSE)*VLOOKUP($F$8,Regional!$A$2:$B$7,2,FALSE)</f>
        <v>3437.8144025198744</v>
      </c>
      <c r="G33" s="1">
        <f>VLOOKUP($B33,Valores!$A$2:$G$300,6,FALSE)*VLOOKUP(VLOOKUP($B33,Indices_Poder!$B$5:$E$250,3,FALSE),Indices_Poder!$G$6:$N$27,4,FALSE)*VLOOKUP($G$8,Regional!$A$2:$B$7,2,FALSE)</f>
        <v>3628.2349104798182</v>
      </c>
      <c r="H33" s="1">
        <f>VLOOKUP($B33,Valores!$A$2:$G$300,6,FALSE)*VLOOKUP(VLOOKUP($B33,Indices_Poder!$B$5:$E$250,3,FALSE),Indices_Poder!$G$6:$N$27,4,FALSE)*VLOOKUP($H$8,Regional!$A$2:$B$7,2,FALSE)</f>
        <v>3553.3385325809168</v>
      </c>
      <c r="I33" s="2">
        <f>VLOOKUP($B33,Valores!$A$2:$G$300,6,FALSE)*VLOOKUP(VLOOKUP($B33,Indices_Poder!$B$5:$E$250,3,FALSE),Indices_Poder!$G$6:$N$27,4,FALSE)*VLOOKUP($I$8,Regional!$A$2:$B$7,2,FALSE)</f>
        <v>3584.4275951049885</v>
      </c>
      <c r="J33" s="3">
        <f t="shared" si="21"/>
        <v>6223.994988839162</v>
      </c>
      <c r="K33" s="1">
        <f t="shared" si="21"/>
        <v>5981.7970603845815</v>
      </c>
      <c r="L33" s="1">
        <f t="shared" si="21"/>
        <v>6313.1287442348839</v>
      </c>
      <c r="M33" s="1">
        <f t="shared" si="21"/>
        <v>6182.8090466907952</v>
      </c>
      <c r="N33" s="2">
        <f t="shared" si="21"/>
        <v>6236.9040154826798</v>
      </c>
      <c r="O33" s="14">
        <f>VLOOKUP(B33,Valores!$A$2:$O$300,14,FALSE)</f>
        <v>3.1300000000000001E-2</v>
      </c>
      <c r="P33" s="14" t="str">
        <f>VLOOKUP(B33,Valores!$A$2:$O$300,15,FALSE)</f>
        <v>COM</v>
      </c>
      <c r="Q33" s="5">
        <f t="shared" si="12"/>
        <v>0</v>
      </c>
      <c r="R33" s="5">
        <f t="shared" si="13"/>
        <v>0</v>
      </c>
      <c r="S33" s="5">
        <f t="shared" si="14"/>
        <v>0</v>
      </c>
      <c r="T33" s="5">
        <f t="shared" si="15"/>
        <v>0</v>
      </c>
      <c r="U33" s="5">
        <f t="shared" si="16"/>
        <v>0</v>
      </c>
      <c r="W33" s="1">
        <f t="shared" si="2"/>
        <v>6223.994988839162</v>
      </c>
      <c r="X33" s="6">
        <f t="shared" si="3"/>
        <v>194.81104315066577</v>
      </c>
      <c r="Z33" s="1">
        <f t="shared" si="4"/>
        <v>5981.7970603845815</v>
      </c>
      <c r="AA33" s="7">
        <f t="shared" si="5"/>
        <v>187.23024799003741</v>
      </c>
      <c r="AC33" s="1">
        <f t="shared" si="6"/>
        <v>6313.1287442348839</v>
      </c>
      <c r="AD33" s="7">
        <f t="shared" si="7"/>
        <v>197.60092969455187</v>
      </c>
      <c r="AF33" s="1">
        <f t="shared" si="8"/>
        <v>6182.8090466907952</v>
      </c>
      <c r="AG33" s="7">
        <f t="shared" si="9"/>
        <v>193.52192316142191</v>
      </c>
      <c r="AI33" s="1">
        <f t="shared" si="10"/>
        <v>6236.9040154826798</v>
      </c>
      <c r="AJ33" s="7">
        <f t="shared" si="11"/>
        <v>195.21509568460789</v>
      </c>
    </row>
    <row r="34" spans="1:36" x14ac:dyDescent="0.2">
      <c r="A34" s="5">
        <v>26</v>
      </c>
      <c r="B34" s="6" t="s">
        <v>577</v>
      </c>
      <c r="C34" s="6" t="str">
        <f>VLOOKUP(B34,Valores!$A$2:$F$300,5,FALSE)</f>
        <v>m³</v>
      </c>
      <c r="D34" s="6">
        <v>1.74</v>
      </c>
      <c r="E34" s="3">
        <f>VLOOKUP($B34,Valores!$A$2:$G$300,6,FALSE)*VLOOKUP(VLOOKUP($B34,Indices_Poder!$B$5:$E$250,3,FALSE),Indices_Poder!$G$6:$N$27,4,FALSE)*VLOOKUP($E$8,Regional!$A$2:$B$7,2,FALSE)</f>
        <v>3577.0086142753808</v>
      </c>
      <c r="F34" s="1">
        <f>VLOOKUP($B34,Valores!$A$2:$G$300,6,FALSE)*VLOOKUP(VLOOKUP($B34,Indices_Poder!$B$5:$E$250,3,FALSE),Indices_Poder!$G$6:$N$27,4,FALSE)*VLOOKUP($F$8,Regional!$A$2:$B$7,2,FALSE)</f>
        <v>3437.8144025198744</v>
      </c>
      <c r="G34" s="1">
        <f>VLOOKUP($B34,Valores!$A$2:$G$300,6,FALSE)*VLOOKUP(VLOOKUP($B34,Indices_Poder!$B$5:$E$250,3,FALSE),Indices_Poder!$G$6:$N$27,4,FALSE)*VLOOKUP($G$8,Regional!$A$2:$B$7,2,FALSE)</f>
        <v>3628.2349104798182</v>
      </c>
      <c r="H34" s="1">
        <f>VLOOKUP($B34,Valores!$A$2:$G$300,6,FALSE)*VLOOKUP(VLOOKUP($B34,Indices_Poder!$B$5:$E$250,3,FALSE),Indices_Poder!$G$6:$N$27,4,FALSE)*VLOOKUP($H$8,Regional!$A$2:$B$7,2,FALSE)</f>
        <v>3553.3385325809168</v>
      </c>
      <c r="I34" s="2">
        <f>VLOOKUP($B34,Valores!$A$2:$G$300,6,FALSE)*VLOOKUP(VLOOKUP($B34,Indices_Poder!$B$5:$E$250,3,FALSE),Indices_Poder!$G$6:$N$27,4,FALSE)*VLOOKUP($I$8,Regional!$A$2:$B$7,2,FALSE)</f>
        <v>3584.4275951049885</v>
      </c>
      <c r="J34" s="3">
        <f t="shared" si="21"/>
        <v>6223.994988839162</v>
      </c>
      <c r="K34" s="1">
        <f t="shared" si="21"/>
        <v>5981.7970603845815</v>
      </c>
      <c r="L34" s="1">
        <f t="shared" si="21"/>
        <v>6313.1287442348839</v>
      </c>
      <c r="M34" s="1">
        <f t="shared" si="21"/>
        <v>6182.8090466907952</v>
      </c>
      <c r="N34" s="2">
        <f t="shared" si="21"/>
        <v>6236.9040154826798</v>
      </c>
      <c r="O34" s="14">
        <f>VLOOKUP(B34,Valores!$A$2:$O$300,14,FALSE)</f>
        <v>3.1300000000000001E-2</v>
      </c>
      <c r="P34" s="14" t="str">
        <f>VLOOKUP(B34,Valores!$A$2:$O$300,15,FALSE)</f>
        <v>COM</v>
      </c>
      <c r="Q34" s="5">
        <f t="shared" si="12"/>
        <v>0</v>
      </c>
      <c r="R34" s="5">
        <f t="shared" si="13"/>
        <v>0</v>
      </c>
      <c r="S34" s="5">
        <f t="shared" si="14"/>
        <v>0</v>
      </c>
      <c r="T34" s="5">
        <f t="shared" si="15"/>
        <v>0</v>
      </c>
      <c r="U34" s="5">
        <f t="shared" si="16"/>
        <v>0</v>
      </c>
      <c r="W34" s="1">
        <f t="shared" si="2"/>
        <v>6223.994988839162</v>
      </c>
      <c r="X34" s="6">
        <f t="shared" si="3"/>
        <v>194.81104315066577</v>
      </c>
      <c r="Z34" s="1">
        <f t="shared" si="4"/>
        <v>5981.7970603845815</v>
      </c>
      <c r="AA34" s="7">
        <f t="shared" si="5"/>
        <v>187.23024799003741</v>
      </c>
      <c r="AC34" s="1">
        <f t="shared" si="6"/>
        <v>6313.1287442348839</v>
      </c>
      <c r="AD34" s="7">
        <f t="shared" si="7"/>
        <v>197.60092969455187</v>
      </c>
      <c r="AF34" s="1">
        <f t="shared" si="8"/>
        <v>6182.8090466907952</v>
      </c>
      <c r="AG34" s="7">
        <f t="shared" si="9"/>
        <v>193.52192316142191</v>
      </c>
      <c r="AI34" s="1">
        <f t="shared" si="10"/>
        <v>6236.9040154826798</v>
      </c>
      <c r="AJ34" s="7">
        <f t="shared" si="11"/>
        <v>195.21509568460789</v>
      </c>
    </row>
    <row r="35" spans="1:36" x14ac:dyDescent="0.2">
      <c r="A35" s="5">
        <v>27</v>
      </c>
      <c r="B35" s="6" t="s">
        <v>441</v>
      </c>
      <c r="C35" s="6" t="str">
        <f>VLOOKUP(B35,Valores!$A$2:$F$300,5,FALSE)</f>
        <v>m³</v>
      </c>
      <c r="D35" s="6">
        <v>1.74</v>
      </c>
      <c r="E35" s="3">
        <f>VLOOKUP($B35,Valores!$A$2:$G$300,6,FALSE)*VLOOKUP(VLOOKUP($B35,Indices_Poder!$B$5:$E$250,3,FALSE),Indices_Poder!$G$6:$N$27,4,FALSE)*VLOOKUP($E$8,Regional!$A$2:$B$7,2,FALSE)</f>
        <v>3577.0086142753808</v>
      </c>
      <c r="F35" s="1">
        <f>VLOOKUP($B35,Valores!$A$2:$G$300,6,FALSE)*VLOOKUP(VLOOKUP($B35,Indices_Poder!$B$5:$E$250,3,FALSE),Indices_Poder!$G$6:$N$27,4,FALSE)*VLOOKUP($F$8,Regional!$A$2:$B$7,2,FALSE)</f>
        <v>3437.8144025198744</v>
      </c>
      <c r="G35" s="1">
        <f>VLOOKUP($B35,Valores!$A$2:$G$300,6,FALSE)*VLOOKUP(VLOOKUP($B35,Indices_Poder!$B$5:$E$250,3,FALSE),Indices_Poder!$G$6:$N$27,4,FALSE)*VLOOKUP($G$8,Regional!$A$2:$B$7,2,FALSE)</f>
        <v>3628.2349104798182</v>
      </c>
      <c r="H35" s="1">
        <f>VLOOKUP($B35,Valores!$A$2:$G$300,6,FALSE)*VLOOKUP(VLOOKUP($B35,Indices_Poder!$B$5:$E$250,3,FALSE),Indices_Poder!$G$6:$N$27,4,FALSE)*VLOOKUP($H$8,Regional!$A$2:$B$7,2,FALSE)</f>
        <v>3553.3385325809168</v>
      </c>
      <c r="I35" s="2">
        <f>VLOOKUP($B35,Valores!$A$2:$G$300,6,FALSE)*VLOOKUP(VLOOKUP($B35,Indices_Poder!$B$5:$E$250,3,FALSE),Indices_Poder!$G$6:$N$27,4,FALSE)*VLOOKUP($I$8,Regional!$A$2:$B$7,2,FALSE)</f>
        <v>3584.4275951049885</v>
      </c>
      <c r="J35" s="3">
        <f t="shared" si="21"/>
        <v>6223.994988839162</v>
      </c>
      <c r="K35" s="1">
        <f t="shared" si="21"/>
        <v>5981.7970603845815</v>
      </c>
      <c r="L35" s="1">
        <f t="shared" si="21"/>
        <v>6313.1287442348839</v>
      </c>
      <c r="M35" s="1">
        <f t="shared" si="21"/>
        <v>6182.8090466907952</v>
      </c>
      <c r="N35" s="2">
        <f t="shared" si="21"/>
        <v>6236.9040154826798</v>
      </c>
      <c r="O35" s="14">
        <f>VLOOKUP(B35,Valores!$A$2:$O$300,14,FALSE)</f>
        <v>3.1300000000000001E-2</v>
      </c>
      <c r="P35" s="14" t="str">
        <f>VLOOKUP(B35,Valores!$A$2:$O$300,15,FALSE)</f>
        <v>COM</v>
      </c>
      <c r="Q35" s="5">
        <f t="shared" si="12"/>
        <v>0</v>
      </c>
      <c r="R35" s="5">
        <f t="shared" si="13"/>
        <v>0</v>
      </c>
      <c r="S35" s="5">
        <f t="shared" si="14"/>
        <v>0</v>
      </c>
      <c r="T35" s="5">
        <f t="shared" si="15"/>
        <v>0</v>
      </c>
      <c r="U35" s="5">
        <f t="shared" si="16"/>
        <v>0</v>
      </c>
      <c r="W35" s="1">
        <f t="shared" si="2"/>
        <v>6223.994988839162</v>
      </c>
      <c r="X35" s="6">
        <f t="shared" si="3"/>
        <v>194.81104315066577</v>
      </c>
      <c r="Z35" s="1">
        <f t="shared" si="4"/>
        <v>5981.7970603845815</v>
      </c>
      <c r="AA35" s="7">
        <f t="shared" si="5"/>
        <v>187.23024799003741</v>
      </c>
      <c r="AC35" s="1">
        <f t="shared" si="6"/>
        <v>6313.1287442348839</v>
      </c>
      <c r="AD35" s="7">
        <f t="shared" si="7"/>
        <v>197.60092969455187</v>
      </c>
      <c r="AF35" s="1">
        <f t="shared" si="8"/>
        <v>6182.8090466907952</v>
      </c>
      <c r="AG35" s="7">
        <f t="shared" si="9"/>
        <v>193.52192316142191</v>
      </c>
      <c r="AI35" s="1">
        <f t="shared" si="10"/>
        <v>6236.9040154826798</v>
      </c>
      <c r="AJ35" s="7">
        <f t="shared" si="11"/>
        <v>195.21509568460789</v>
      </c>
    </row>
    <row r="36" spans="1:36" x14ac:dyDescent="0.2">
      <c r="A36" s="5">
        <v>28</v>
      </c>
      <c r="B36" s="6" t="s">
        <v>593</v>
      </c>
      <c r="C36" s="6" t="str">
        <f>VLOOKUP(B36,Valores!$A$2:$F$300,5,FALSE)</f>
        <v>m³</v>
      </c>
      <c r="D36" s="6">
        <v>13.31</v>
      </c>
      <c r="E36" s="3">
        <f>VLOOKUP($B36,Valores!$A$2:$G$300,6,FALSE)*VLOOKUP(VLOOKUP($B36,Indices_Poder!$B$5:$E$250,3,FALSE),Indices_Poder!$G$6:$N$27,4,FALSE)*VLOOKUP($E$8,Regional!$A$2:$B$7,2,FALSE)</f>
        <v>3577.0086142753808</v>
      </c>
      <c r="F36" s="1">
        <f>VLOOKUP($B36,Valores!$A$2:$G$300,6,FALSE)*VLOOKUP(VLOOKUP($B36,Indices_Poder!$B$5:$E$250,3,FALSE),Indices_Poder!$G$6:$N$27,4,FALSE)*VLOOKUP($F$8,Regional!$A$2:$B$7,2,FALSE)</f>
        <v>3437.8144025198744</v>
      </c>
      <c r="G36" s="1">
        <f>VLOOKUP($B36,Valores!$A$2:$G$300,6,FALSE)*VLOOKUP(VLOOKUP($B36,Indices_Poder!$B$5:$E$250,3,FALSE),Indices_Poder!$G$6:$N$27,4,FALSE)*VLOOKUP($G$8,Regional!$A$2:$B$7,2,FALSE)</f>
        <v>3628.2349104798182</v>
      </c>
      <c r="H36" s="1">
        <f>VLOOKUP($B36,Valores!$A$2:$G$300,6,FALSE)*VLOOKUP(VLOOKUP($B36,Indices_Poder!$B$5:$E$250,3,FALSE),Indices_Poder!$G$6:$N$27,4,FALSE)*VLOOKUP($H$8,Regional!$A$2:$B$7,2,FALSE)</f>
        <v>3553.3385325809168</v>
      </c>
      <c r="I36" s="2">
        <f>VLOOKUP($B36,Valores!$A$2:$G$300,6,FALSE)*VLOOKUP(VLOOKUP($B36,Indices_Poder!$B$5:$E$250,3,FALSE),Indices_Poder!$G$6:$N$27,4,FALSE)*VLOOKUP($I$8,Regional!$A$2:$B$7,2,FALSE)</f>
        <v>3584.4275951049885</v>
      </c>
      <c r="J36" s="3">
        <f t="shared" si="21"/>
        <v>47609.984656005319</v>
      </c>
      <c r="K36" s="1">
        <f t="shared" si="21"/>
        <v>45757.309697539531</v>
      </c>
      <c r="L36" s="1">
        <f t="shared" si="21"/>
        <v>48291.806658486385</v>
      </c>
      <c r="M36" s="1">
        <f t="shared" si="21"/>
        <v>47294.935868652006</v>
      </c>
      <c r="N36" s="2">
        <f t="shared" si="21"/>
        <v>47708.731290847398</v>
      </c>
      <c r="O36" s="14">
        <f>VLOOKUP(B36,Valores!$A$2:$O$300,14,FALSE)</f>
        <v>3.1300000000000001E-2</v>
      </c>
      <c r="P36" s="14" t="str">
        <f>VLOOKUP(B36,Valores!$A$2:$O$300,15,FALSE)</f>
        <v>COM</v>
      </c>
      <c r="Q36" s="5">
        <f t="shared" si="12"/>
        <v>0</v>
      </c>
      <c r="R36" s="5">
        <f t="shared" si="13"/>
        <v>0</v>
      </c>
      <c r="S36" s="5">
        <f t="shared" si="14"/>
        <v>0</v>
      </c>
      <c r="T36" s="5">
        <f t="shared" si="15"/>
        <v>0</v>
      </c>
      <c r="U36" s="5">
        <f t="shared" si="16"/>
        <v>0</v>
      </c>
      <c r="W36" s="1">
        <f t="shared" si="2"/>
        <v>47609.984656005319</v>
      </c>
      <c r="X36" s="6">
        <f t="shared" si="3"/>
        <v>1490.1925197329665</v>
      </c>
      <c r="Z36" s="1">
        <f t="shared" si="4"/>
        <v>45757.309697539531</v>
      </c>
      <c r="AA36" s="7">
        <f t="shared" si="5"/>
        <v>1432.2037935329874</v>
      </c>
      <c r="AC36" s="1">
        <f t="shared" si="6"/>
        <v>48291.806658486385</v>
      </c>
      <c r="AD36" s="7">
        <f t="shared" si="7"/>
        <v>1511.533548410624</v>
      </c>
      <c r="AF36" s="1">
        <f t="shared" si="8"/>
        <v>47294.935868652006</v>
      </c>
      <c r="AG36" s="7">
        <f t="shared" si="9"/>
        <v>1480.3314926888079</v>
      </c>
      <c r="AI36" s="1">
        <f t="shared" si="10"/>
        <v>47708.731290847398</v>
      </c>
      <c r="AJ36" s="7">
        <f t="shared" si="11"/>
        <v>1493.2832894035237</v>
      </c>
    </row>
    <row r="37" spans="1:36" x14ac:dyDescent="0.2">
      <c r="A37" s="5">
        <v>29</v>
      </c>
      <c r="B37" s="6" t="s">
        <v>473</v>
      </c>
      <c r="C37" s="6" t="str">
        <f>VLOOKUP(B37,Valores!$A$2:$F$300,5,FALSE)</f>
        <v>m³</v>
      </c>
      <c r="D37" s="6">
        <v>1.74</v>
      </c>
      <c r="E37" s="3">
        <f>VLOOKUP($B37,Valores!$A$2:$G$300,6,FALSE)*VLOOKUP(VLOOKUP($B37,Indices_Poder!$B$5:$E$250,3,FALSE),Indices_Poder!$G$6:$N$27,4,FALSE)*VLOOKUP($E$8,Regional!$A$2:$B$7,2,FALSE)</f>
        <v>3577.0086142753808</v>
      </c>
      <c r="F37" s="1">
        <f>VLOOKUP($B37,Valores!$A$2:$G$300,6,FALSE)*VLOOKUP(VLOOKUP($B37,Indices_Poder!$B$5:$E$250,3,FALSE),Indices_Poder!$G$6:$N$27,4,FALSE)*VLOOKUP($F$8,Regional!$A$2:$B$7,2,FALSE)</f>
        <v>3437.8144025198744</v>
      </c>
      <c r="G37" s="1">
        <f>VLOOKUP($B37,Valores!$A$2:$G$300,6,FALSE)*VLOOKUP(VLOOKUP($B37,Indices_Poder!$B$5:$E$250,3,FALSE),Indices_Poder!$G$6:$N$27,4,FALSE)*VLOOKUP($G$8,Regional!$A$2:$B$7,2,FALSE)</f>
        <v>3628.2349104798182</v>
      </c>
      <c r="H37" s="1">
        <f>VLOOKUP($B37,Valores!$A$2:$G$300,6,FALSE)*VLOOKUP(VLOOKUP($B37,Indices_Poder!$B$5:$E$250,3,FALSE),Indices_Poder!$G$6:$N$27,4,FALSE)*VLOOKUP($H$8,Regional!$A$2:$B$7,2,FALSE)</f>
        <v>3553.3385325809168</v>
      </c>
      <c r="I37" s="2">
        <f>VLOOKUP($B37,Valores!$A$2:$G$300,6,FALSE)*VLOOKUP(VLOOKUP($B37,Indices_Poder!$B$5:$E$250,3,FALSE),Indices_Poder!$G$6:$N$27,4,FALSE)*VLOOKUP($I$8,Regional!$A$2:$B$7,2,FALSE)</f>
        <v>3584.4275951049885</v>
      </c>
      <c r="J37" s="3">
        <f t="shared" si="21"/>
        <v>6223.994988839162</v>
      </c>
      <c r="K37" s="1">
        <f t="shared" si="21"/>
        <v>5981.7970603845815</v>
      </c>
      <c r="L37" s="1">
        <f t="shared" si="21"/>
        <v>6313.1287442348839</v>
      </c>
      <c r="M37" s="1">
        <f t="shared" si="21"/>
        <v>6182.8090466907952</v>
      </c>
      <c r="N37" s="2">
        <f t="shared" si="21"/>
        <v>6236.9040154826798</v>
      </c>
      <c r="O37" s="14">
        <f>VLOOKUP(B37,Valores!$A$2:$O$300,14,FALSE)</f>
        <v>3.1300000000000001E-2</v>
      </c>
      <c r="P37" s="14" t="str">
        <f>VLOOKUP(B37,Valores!$A$2:$O$300,15,FALSE)</f>
        <v>COM</v>
      </c>
      <c r="Q37" s="5">
        <f t="shared" si="12"/>
        <v>0</v>
      </c>
      <c r="R37" s="5">
        <f t="shared" si="13"/>
        <v>0</v>
      </c>
      <c r="S37" s="5">
        <f t="shared" si="14"/>
        <v>0</v>
      </c>
      <c r="T37" s="5">
        <f t="shared" si="15"/>
        <v>0</v>
      </c>
      <c r="U37" s="5">
        <f t="shared" si="16"/>
        <v>0</v>
      </c>
      <c r="W37" s="1">
        <f t="shared" si="2"/>
        <v>6223.994988839162</v>
      </c>
      <c r="X37" s="6">
        <f t="shared" si="3"/>
        <v>194.81104315066577</v>
      </c>
      <c r="Z37" s="1">
        <f t="shared" si="4"/>
        <v>5981.7970603845815</v>
      </c>
      <c r="AA37" s="7">
        <f t="shared" si="5"/>
        <v>187.23024799003741</v>
      </c>
      <c r="AC37" s="1">
        <f t="shared" si="6"/>
        <v>6313.1287442348839</v>
      </c>
      <c r="AD37" s="7">
        <f t="shared" si="7"/>
        <v>197.60092969455187</v>
      </c>
      <c r="AF37" s="1">
        <f t="shared" si="8"/>
        <v>6182.8090466907952</v>
      </c>
      <c r="AG37" s="7">
        <f t="shared" si="9"/>
        <v>193.52192316142191</v>
      </c>
      <c r="AI37" s="1">
        <f t="shared" si="10"/>
        <v>6236.9040154826798</v>
      </c>
      <c r="AJ37" s="7">
        <f t="shared" si="11"/>
        <v>195.21509568460789</v>
      </c>
    </row>
    <row r="38" spans="1:36" x14ac:dyDescent="0.2">
      <c r="A38" s="5">
        <v>30</v>
      </c>
      <c r="B38" s="6" t="s">
        <v>379</v>
      </c>
      <c r="C38" s="6" t="str">
        <f>VLOOKUP(B38,Valores!$A$2:$F$300,5,FALSE)</f>
        <v>unid.</v>
      </c>
      <c r="D38" s="6">
        <v>0</v>
      </c>
      <c r="E38" s="3">
        <f>VLOOKUP($B38,Valores!$A$2:$G$300,6,FALSE)*VLOOKUP(VLOOKUP($B38,Indices_Poder!$B$5:$E$250,3,FALSE),Indices_Poder!$G$6:$N$27,4,FALSE)*VLOOKUP($E$8,Regional!$A$2:$B$7,2,FALSE)</f>
        <v>57403.64504240363</v>
      </c>
      <c r="F38" s="1">
        <f>VLOOKUP($B38,Valores!$A$2:$G$300,6,FALSE)*VLOOKUP(VLOOKUP($B38,Indices_Poder!$B$5:$E$250,3,FALSE),Indices_Poder!$G$6:$N$27,4,FALSE)*VLOOKUP($F$8,Regional!$A$2:$B$7,2,FALSE)</f>
        <v>55169.863694580716</v>
      </c>
      <c r="G38" s="1">
        <f>VLOOKUP($B38,Valores!$A$2:$G$300,6,FALSE)*VLOOKUP(VLOOKUP($B38,Indices_Poder!$B$5:$E$250,3,FALSE),Indices_Poder!$G$6:$N$27,4,FALSE)*VLOOKUP($G$8,Regional!$A$2:$B$7,2,FALSE)</f>
        <v>58225.721934368914</v>
      </c>
      <c r="H38" s="1">
        <f>VLOOKUP($B38,Valores!$A$2:$G$300,6,FALSE)*VLOOKUP(VLOOKUP($B38,Indices_Poder!$B$5:$E$250,3,FALSE),Indices_Poder!$G$6:$N$27,4,FALSE)*VLOOKUP($H$8,Regional!$A$2:$B$7,2,FALSE)</f>
        <v>57023.788823357609</v>
      </c>
      <c r="I38" s="2">
        <f>VLOOKUP($B38,Valores!$A$2:$G$300,6,FALSE)*VLOOKUP(VLOOKUP($B38,Indices_Poder!$B$5:$E$250,3,FALSE),Indices_Poder!$G$6:$N$27,4,FALSE)*VLOOKUP($I$8,Regional!$A$2:$B$7,2,FALSE)</f>
        <v>57522.704454343431</v>
      </c>
      <c r="J38" s="3">
        <f t="shared" ref="J38:J48" si="22">$D38*E38</f>
        <v>0</v>
      </c>
      <c r="K38" s="1">
        <f t="shared" ref="K38:K48" si="23">$D38*F38</f>
        <v>0</v>
      </c>
      <c r="L38" s="1">
        <f t="shared" ref="L38:L48" si="24">$D38*G38</f>
        <v>0</v>
      </c>
      <c r="M38" s="1">
        <f t="shared" ref="M38:M48" si="25">$D38*H38</f>
        <v>0</v>
      </c>
      <c r="N38" s="2">
        <f t="shared" ref="N38:N48" si="26">$D38*I38</f>
        <v>0</v>
      </c>
      <c r="O38" s="14">
        <f>VLOOKUP(B38,Valores!$A$2:$O$300,14,FALSE)</f>
        <v>6.6699999999999995E-2</v>
      </c>
      <c r="P38" s="14" t="str">
        <f>VLOOKUP(B38,Valores!$A$2:$O$300,15,FALSE)</f>
        <v>UAR</v>
      </c>
      <c r="Q38" s="5">
        <f t="shared" si="12"/>
        <v>0</v>
      </c>
      <c r="R38" s="5">
        <f t="shared" si="13"/>
        <v>0</v>
      </c>
      <c r="S38" s="5">
        <f t="shared" si="14"/>
        <v>0</v>
      </c>
      <c r="T38" s="5">
        <f t="shared" si="15"/>
        <v>0</v>
      </c>
      <c r="U38" s="5">
        <f t="shared" si="16"/>
        <v>0</v>
      </c>
      <c r="W38" s="1">
        <f t="shared" si="2"/>
        <v>0</v>
      </c>
      <c r="X38" s="6">
        <f t="shared" si="3"/>
        <v>0</v>
      </c>
      <c r="Z38" s="1">
        <f t="shared" si="4"/>
        <v>0</v>
      </c>
      <c r="AA38" s="7">
        <f t="shared" si="5"/>
        <v>0</v>
      </c>
      <c r="AC38" s="1">
        <f t="shared" si="6"/>
        <v>0</v>
      </c>
      <c r="AD38" s="7">
        <f t="shared" si="7"/>
        <v>0</v>
      </c>
      <c r="AF38" s="1">
        <f t="shared" si="8"/>
        <v>0</v>
      </c>
      <c r="AG38" s="7">
        <f t="shared" si="9"/>
        <v>0</v>
      </c>
      <c r="AI38" s="1">
        <f t="shared" si="10"/>
        <v>0</v>
      </c>
      <c r="AJ38" s="7">
        <f t="shared" si="11"/>
        <v>0</v>
      </c>
    </row>
    <row r="39" spans="1:36" x14ac:dyDescent="0.2">
      <c r="A39" s="5">
        <v>31</v>
      </c>
      <c r="B39" s="6" t="s">
        <v>380</v>
      </c>
      <c r="C39" s="6" t="str">
        <f>VLOOKUP(B39,Valores!$A$2:$F$300,5,FALSE)</f>
        <v>unid.</v>
      </c>
      <c r="D39" s="6">
        <v>0</v>
      </c>
      <c r="E39" s="3">
        <f>VLOOKUP($B39,Valores!$A$2:$G$300,6,FALSE)*VLOOKUP(VLOOKUP($B39,Indices_Poder!$B$5:$E$250,3,FALSE),Indices_Poder!$G$6:$N$27,4,FALSE)*VLOOKUP($E$8,Regional!$A$2:$B$7,2,FALSE)</f>
        <v>57403.64504240363</v>
      </c>
      <c r="F39" s="1">
        <f>VLOOKUP($B39,Valores!$A$2:$G$300,6,FALSE)*VLOOKUP(VLOOKUP($B39,Indices_Poder!$B$5:$E$250,3,FALSE),Indices_Poder!$G$6:$N$27,4,FALSE)*VLOOKUP($F$8,Regional!$A$2:$B$7,2,FALSE)</f>
        <v>55169.863694580716</v>
      </c>
      <c r="G39" s="1">
        <f>VLOOKUP($B39,Valores!$A$2:$G$300,6,FALSE)*VLOOKUP(VLOOKUP($B39,Indices_Poder!$B$5:$E$250,3,FALSE),Indices_Poder!$G$6:$N$27,4,FALSE)*VLOOKUP($G$8,Regional!$A$2:$B$7,2,FALSE)</f>
        <v>58225.721934368914</v>
      </c>
      <c r="H39" s="1">
        <f>VLOOKUP($B39,Valores!$A$2:$G$300,6,FALSE)*VLOOKUP(VLOOKUP($B39,Indices_Poder!$B$5:$E$250,3,FALSE),Indices_Poder!$G$6:$N$27,4,FALSE)*VLOOKUP($H$8,Regional!$A$2:$B$7,2,FALSE)</f>
        <v>57023.788823357609</v>
      </c>
      <c r="I39" s="2">
        <f>VLOOKUP($B39,Valores!$A$2:$G$300,6,FALSE)*VLOOKUP(VLOOKUP($B39,Indices_Poder!$B$5:$E$250,3,FALSE),Indices_Poder!$G$6:$N$27,4,FALSE)*VLOOKUP($I$8,Regional!$A$2:$B$7,2,FALSE)</f>
        <v>57522.704454343431</v>
      </c>
      <c r="J39" s="3">
        <f t="shared" si="22"/>
        <v>0</v>
      </c>
      <c r="K39" s="1">
        <f t="shared" si="23"/>
        <v>0</v>
      </c>
      <c r="L39" s="1">
        <f t="shared" si="24"/>
        <v>0</v>
      </c>
      <c r="M39" s="1">
        <f t="shared" si="25"/>
        <v>0</v>
      </c>
      <c r="N39" s="2">
        <f t="shared" si="26"/>
        <v>0</v>
      </c>
      <c r="O39" s="14">
        <f>VLOOKUP(B39,Valores!$A$2:$O$300,14,FALSE)</f>
        <v>6.6699999999999995E-2</v>
      </c>
      <c r="P39" s="14" t="str">
        <f>VLOOKUP(B39,Valores!$A$2:$O$300,15,FALSE)</f>
        <v>UAR</v>
      </c>
      <c r="Q39" s="5">
        <f t="shared" si="12"/>
        <v>0</v>
      </c>
      <c r="R39" s="5">
        <f t="shared" si="13"/>
        <v>0</v>
      </c>
      <c r="S39" s="5">
        <f t="shared" si="14"/>
        <v>0</v>
      </c>
      <c r="T39" s="5">
        <f t="shared" si="15"/>
        <v>0</v>
      </c>
      <c r="U39" s="5">
        <f t="shared" si="16"/>
        <v>0</v>
      </c>
      <c r="W39" s="1">
        <f t="shared" si="2"/>
        <v>0</v>
      </c>
      <c r="X39" s="6">
        <f t="shared" si="3"/>
        <v>0</v>
      </c>
      <c r="Z39" s="1">
        <f t="shared" si="4"/>
        <v>0</v>
      </c>
      <c r="AA39" s="7">
        <f t="shared" si="5"/>
        <v>0</v>
      </c>
      <c r="AC39" s="1">
        <f t="shared" si="6"/>
        <v>0</v>
      </c>
      <c r="AD39" s="7">
        <f t="shared" si="7"/>
        <v>0</v>
      </c>
      <c r="AF39" s="1">
        <f t="shared" si="8"/>
        <v>0</v>
      </c>
      <c r="AG39" s="7">
        <f t="shared" si="9"/>
        <v>0</v>
      </c>
      <c r="AI39" s="1">
        <f t="shared" si="10"/>
        <v>0</v>
      </c>
      <c r="AJ39" s="7">
        <f t="shared" si="11"/>
        <v>0</v>
      </c>
    </row>
    <row r="40" spans="1:36" x14ac:dyDescent="0.2">
      <c r="A40" s="5">
        <v>32</v>
      </c>
      <c r="B40" s="6" t="s">
        <v>505</v>
      </c>
      <c r="C40" s="6" t="str">
        <f>VLOOKUP(B40,Valores!$A$2:$F$300,5,FALSE)</f>
        <v>unid.</v>
      </c>
      <c r="D40" s="6">
        <v>0</v>
      </c>
      <c r="E40" s="3">
        <f>VLOOKUP($B40,Valores!$A$2:$G$300,6,FALSE)*VLOOKUP(VLOOKUP($B40,Indices_Poder!$B$5:$E$250,3,FALSE),Indices_Poder!$G$6:$N$27,4,FALSE)*VLOOKUP($E$8,Regional!$A$2:$B$7,2,FALSE)</f>
        <v>34009.24081113447</v>
      </c>
      <c r="F40" s="1">
        <f>VLOOKUP($B40,Valores!$A$2:$G$300,6,FALSE)*VLOOKUP(VLOOKUP($B40,Indices_Poder!$B$5:$E$250,3,FALSE),Indices_Poder!$G$6:$N$27,4,FALSE)*VLOOKUP($F$8,Regional!$A$2:$B$7,2,FALSE)</f>
        <v>32685.819489693782</v>
      </c>
      <c r="G40" s="1">
        <f>VLOOKUP($B40,Valores!$A$2:$G$300,6,FALSE)*VLOOKUP(VLOOKUP($B40,Indices_Poder!$B$5:$E$250,3,FALSE),Indices_Poder!$G$6:$N$27,4,FALSE)*VLOOKUP($G$8,Regional!$A$2:$B$7,2,FALSE)</f>
        <v>34496.286728923558</v>
      </c>
      <c r="H40" s="1">
        <f>VLOOKUP($B40,Valores!$A$2:$G$300,6,FALSE)*VLOOKUP(VLOOKUP($B40,Indices_Poder!$B$5:$E$250,3,FALSE),Indices_Poder!$G$6:$N$27,4,FALSE)*VLOOKUP($H$8,Regional!$A$2:$B$7,2,FALSE)</f>
        <v>33784.192007742276</v>
      </c>
      <c r="I40" s="2">
        <f>VLOOKUP($B40,Valores!$A$2:$G$300,6,FALSE)*VLOOKUP(VLOOKUP($B40,Indices_Poder!$B$5:$E$250,3,FALSE),Indices_Poder!$G$6:$N$27,4,FALSE)*VLOOKUP($I$8,Regional!$A$2:$B$7,2,FALSE)</f>
        <v>34079.778495779785</v>
      </c>
      <c r="J40" s="3">
        <f t="shared" si="22"/>
        <v>0</v>
      </c>
      <c r="K40" s="1">
        <f t="shared" si="23"/>
        <v>0</v>
      </c>
      <c r="L40" s="1">
        <f t="shared" si="24"/>
        <v>0</v>
      </c>
      <c r="M40" s="1">
        <f t="shared" si="25"/>
        <v>0</v>
      </c>
      <c r="N40" s="2">
        <f t="shared" si="26"/>
        <v>0</v>
      </c>
      <c r="O40" s="14">
        <f>VLOOKUP(B40,Valores!$A$2:$O$300,14,FALSE)</f>
        <v>6.6699999999999995E-2</v>
      </c>
      <c r="P40" s="14" t="str">
        <f>VLOOKUP(B40,Valores!$A$2:$O$300,15,FALSE)</f>
        <v>UAR</v>
      </c>
      <c r="Q40" s="5">
        <f t="shared" si="12"/>
        <v>0</v>
      </c>
      <c r="R40" s="5">
        <f t="shared" si="13"/>
        <v>0</v>
      </c>
      <c r="S40" s="5">
        <f t="shared" si="14"/>
        <v>0</v>
      </c>
      <c r="T40" s="5">
        <f t="shared" si="15"/>
        <v>0</v>
      </c>
      <c r="U40" s="5">
        <f t="shared" si="16"/>
        <v>0</v>
      </c>
      <c r="W40" s="1">
        <f t="shared" si="2"/>
        <v>0</v>
      </c>
      <c r="X40" s="6">
        <f t="shared" si="3"/>
        <v>0</v>
      </c>
      <c r="Z40" s="1">
        <f t="shared" si="4"/>
        <v>0</v>
      </c>
      <c r="AA40" s="7">
        <f t="shared" si="5"/>
        <v>0</v>
      </c>
      <c r="AC40" s="1">
        <f t="shared" si="6"/>
        <v>0</v>
      </c>
      <c r="AD40" s="7">
        <f t="shared" si="7"/>
        <v>0</v>
      </c>
      <c r="AF40" s="1">
        <f t="shared" si="8"/>
        <v>0</v>
      </c>
      <c r="AG40" s="7">
        <f t="shared" si="9"/>
        <v>0</v>
      </c>
      <c r="AI40" s="1">
        <f t="shared" si="10"/>
        <v>0</v>
      </c>
      <c r="AJ40" s="7">
        <f t="shared" si="11"/>
        <v>0</v>
      </c>
    </row>
    <row r="41" spans="1:36" x14ac:dyDescent="0.2">
      <c r="A41" s="5">
        <v>33</v>
      </c>
      <c r="B41" s="6" t="s">
        <v>376</v>
      </c>
      <c r="C41" s="6" t="str">
        <f>VLOOKUP(B41,Valores!$A$2:$F$300,5,FALSE)</f>
        <v>unid.</v>
      </c>
      <c r="D41" s="6">
        <v>0</v>
      </c>
      <c r="E41" s="3">
        <f>VLOOKUP($B41,Valores!$A$2:$G$300,6,FALSE)*VLOOKUP(VLOOKUP($B41,Indices_Poder!$B$5:$E$250,3,FALSE),Indices_Poder!$G$6:$N$27,4,FALSE)*VLOOKUP($E$8,Regional!$A$2:$B$7,2,FALSE)</f>
        <v>57403.64504240363</v>
      </c>
      <c r="F41" s="1">
        <f>VLOOKUP($B41,Valores!$A$2:$G$300,6,FALSE)*VLOOKUP(VLOOKUP($B41,Indices_Poder!$B$5:$E$250,3,FALSE),Indices_Poder!$G$6:$N$27,4,FALSE)*VLOOKUP($F$8,Regional!$A$2:$B$7,2,FALSE)</f>
        <v>55169.863694580716</v>
      </c>
      <c r="G41" s="1">
        <f>VLOOKUP($B41,Valores!$A$2:$G$300,6,FALSE)*VLOOKUP(VLOOKUP($B41,Indices_Poder!$B$5:$E$250,3,FALSE),Indices_Poder!$G$6:$N$27,4,FALSE)*VLOOKUP($G$8,Regional!$A$2:$B$7,2,FALSE)</f>
        <v>58225.721934368914</v>
      </c>
      <c r="H41" s="1">
        <f>VLOOKUP($B41,Valores!$A$2:$G$300,6,FALSE)*VLOOKUP(VLOOKUP($B41,Indices_Poder!$B$5:$E$250,3,FALSE),Indices_Poder!$G$6:$N$27,4,FALSE)*VLOOKUP($H$8,Regional!$A$2:$B$7,2,FALSE)</f>
        <v>57023.788823357609</v>
      </c>
      <c r="I41" s="2">
        <f>VLOOKUP($B41,Valores!$A$2:$G$300,6,FALSE)*VLOOKUP(VLOOKUP($B41,Indices_Poder!$B$5:$E$250,3,FALSE),Indices_Poder!$G$6:$N$27,4,FALSE)*VLOOKUP($I$8,Regional!$A$2:$B$7,2,FALSE)</f>
        <v>57522.704454343431</v>
      </c>
      <c r="J41" s="3">
        <f t="shared" si="22"/>
        <v>0</v>
      </c>
      <c r="K41" s="1">
        <f t="shared" si="23"/>
        <v>0</v>
      </c>
      <c r="L41" s="1">
        <f t="shared" si="24"/>
        <v>0</v>
      </c>
      <c r="M41" s="1">
        <f t="shared" si="25"/>
        <v>0</v>
      </c>
      <c r="N41" s="2">
        <f t="shared" si="26"/>
        <v>0</v>
      </c>
      <c r="O41" s="14">
        <f>VLOOKUP(B41,Valores!$A$2:$O$300,14,FALSE)</f>
        <v>6.6699999999999995E-2</v>
      </c>
      <c r="P41" s="14" t="str">
        <f>VLOOKUP(B41,Valores!$A$2:$O$300,15,FALSE)</f>
        <v>UAR</v>
      </c>
      <c r="Q41" s="5">
        <f t="shared" si="12"/>
        <v>0</v>
      </c>
      <c r="R41" s="5">
        <f t="shared" si="13"/>
        <v>0</v>
      </c>
      <c r="S41" s="5">
        <f t="shared" si="14"/>
        <v>0</v>
      </c>
      <c r="T41" s="5">
        <f t="shared" si="15"/>
        <v>0</v>
      </c>
      <c r="U41" s="5">
        <f t="shared" si="16"/>
        <v>0</v>
      </c>
      <c r="W41" s="1">
        <f t="shared" si="2"/>
        <v>0</v>
      </c>
      <c r="X41" s="6">
        <f t="shared" si="3"/>
        <v>0</v>
      </c>
      <c r="Z41" s="1">
        <f t="shared" si="4"/>
        <v>0</v>
      </c>
      <c r="AA41" s="7">
        <f t="shared" si="5"/>
        <v>0</v>
      </c>
      <c r="AC41" s="1">
        <f t="shared" si="6"/>
        <v>0</v>
      </c>
      <c r="AD41" s="7">
        <f t="shared" si="7"/>
        <v>0</v>
      </c>
      <c r="AF41" s="1">
        <f t="shared" si="8"/>
        <v>0</v>
      </c>
      <c r="AG41" s="7">
        <f t="shared" si="9"/>
        <v>0</v>
      </c>
      <c r="AI41" s="1">
        <f t="shared" si="10"/>
        <v>0</v>
      </c>
      <c r="AJ41" s="7">
        <f t="shared" si="11"/>
        <v>0</v>
      </c>
    </row>
    <row r="42" spans="1:36" x14ac:dyDescent="0.2">
      <c r="A42" s="5">
        <v>34</v>
      </c>
      <c r="B42" s="6" t="s">
        <v>499</v>
      </c>
      <c r="C42" s="6" t="str">
        <f>VLOOKUP(B42,Valores!$A$2:$F$300,5,FALSE)</f>
        <v>unid.</v>
      </c>
      <c r="D42" s="6">
        <v>0</v>
      </c>
      <c r="E42" s="3">
        <f>VLOOKUP($B42,Valores!$A$2:$G$300,6,FALSE)*VLOOKUP(VLOOKUP($B42,Indices_Poder!$B$5:$E$250,3,FALSE),Indices_Poder!$G$6:$N$27,4,FALSE)*VLOOKUP($E$8,Regional!$A$2:$B$7,2,FALSE)</f>
        <v>35004.213271464112</v>
      </c>
      <c r="F42" s="1">
        <f>VLOOKUP($B42,Valores!$A$2:$G$300,6,FALSE)*VLOOKUP(VLOOKUP($B42,Indices_Poder!$B$5:$E$250,3,FALSE),Indices_Poder!$G$6:$N$27,4,FALSE)*VLOOKUP($F$8,Regional!$A$2:$B$7,2,FALSE)</f>
        <v>33642.074009344913</v>
      </c>
      <c r="G42" s="1">
        <f>VLOOKUP($B42,Valores!$A$2:$G$300,6,FALSE)*VLOOKUP(VLOOKUP($B42,Indices_Poder!$B$5:$E$250,3,FALSE),Indices_Poder!$G$6:$N$27,4,FALSE)*VLOOKUP($G$8,Regional!$A$2:$B$7,2,FALSE)</f>
        <v>35505.50817757396</v>
      </c>
      <c r="H42" s="1">
        <f>VLOOKUP($B42,Valores!$A$2:$G$300,6,FALSE)*VLOOKUP(VLOOKUP($B42,Indices_Poder!$B$5:$E$250,3,FALSE),Indices_Poder!$G$6:$N$27,4,FALSE)*VLOOKUP($H$8,Regional!$A$2:$B$7,2,FALSE)</f>
        <v>34772.580452778864</v>
      </c>
      <c r="I42" s="2">
        <f>VLOOKUP($B42,Valores!$A$2:$G$300,6,FALSE)*VLOOKUP(VLOOKUP($B42,Indices_Poder!$B$5:$E$250,3,FALSE),Indices_Poder!$G$6:$N$27,4,FALSE)*VLOOKUP($I$8,Regional!$A$2:$B$7,2,FALSE)</f>
        <v>35076.814602693812</v>
      </c>
      <c r="J42" s="3">
        <f t="shared" si="22"/>
        <v>0</v>
      </c>
      <c r="K42" s="1">
        <f t="shared" si="23"/>
        <v>0</v>
      </c>
      <c r="L42" s="1">
        <f t="shared" si="24"/>
        <v>0</v>
      </c>
      <c r="M42" s="1">
        <f t="shared" si="25"/>
        <v>0</v>
      </c>
      <c r="N42" s="2">
        <f t="shared" si="26"/>
        <v>0</v>
      </c>
      <c r="O42" s="14">
        <f>VLOOKUP(B42,Valores!$A$2:$O$300,14,FALSE)</f>
        <v>6.6699999999999995E-2</v>
      </c>
      <c r="P42" s="14" t="str">
        <f>VLOOKUP(B42,Valores!$A$2:$O$300,15,FALSE)</f>
        <v>UAR</v>
      </c>
      <c r="Q42" s="5">
        <f t="shared" si="12"/>
        <v>0</v>
      </c>
      <c r="R42" s="5">
        <f t="shared" si="13"/>
        <v>0</v>
      </c>
      <c r="S42" s="5">
        <f t="shared" si="14"/>
        <v>0</v>
      </c>
      <c r="T42" s="5">
        <f t="shared" si="15"/>
        <v>0</v>
      </c>
      <c r="U42" s="5">
        <f t="shared" si="16"/>
        <v>0</v>
      </c>
      <c r="W42" s="1">
        <f t="shared" si="2"/>
        <v>0</v>
      </c>
      <c r="X42" s="6">
        <f t="shared" si="3"/>
        <v>0</v>
      </c>
      <c r="Z42" s="1">
        <f t="shared" si="4"/>
        <v>0</v>
      </c>
      <c r="AA42" s="7">
        <f t="shared" si="5"/>
        <v>0</v>
      </c>
      <c r="AC42" s="1">
        <f t="shared" si="6"/>
        <v>0</v>
      </c>
      <c r="AD42" s="7">
        <f t="shared" si="7"/>
        <v>0</v>
      </c>
      <c r="AF42" s="1">
        <f t="shared" si="8"/>
        <v>0</v>
      </c>
      <c r="AG42" s="7">
        <f t="shared" si="9"/>
        <v>0</v>
      </c>
      <c r="AI42" s="1">
        <f t="shared" si="10"/>
        <v>0</v>
      </c>
      <c r="AJ42" s="7">
        <f t="shared" si="11"/>
        <v>0</v>
      </c>
    </row>
    <row r="43" spans="1:36" x14ac:dyDescent="0.2">
      <c r="A43" s="5">
        <v>35</v>
      </c>
      <c r="B43" s="6" t="s">
        <v>498</v>
      </c>
      <c r="C43" s="6" t="str">
        <f>VLOOKUP(B43,Valores!$A$2:$F$300,5,FALSE)</f>
        <v>unid.</v>
      </c>
      <c r="D43" s="6">
        <v>0</v>
      </c>
      <c r="E43" s="3">
        <f>VLOOKUP($B43,Valores!$A$2:$G$300,6,FALSE)*VLOOKUP(VLOOKUP($B43,Indices_Poder!$B$5:$E$250,3,FALSE),Indices_Poder!$G$6:$N$27,4,FALSE)*VLOOKUP($E$8,Regional!$A$2:$B$7,2,FALSE)</f>
        <v>57403.64504240363</v>
      </c>
      <c r="F43" s="1">
        <f>VLOOKUP($B43,Valores!$A$2:$G$300,6,FALSE)*VLOOKUP(VLOOKUP($B43,Indices_Poder!$B$5:$E$250,3,FALSE),Indices_Poder!$G$6:$N$27,4,FALSE)*VLOOKUP($F$8,Regional!$A$2:$B$7,2,FALSE)</f>
        <v>55169.863694580716</v>
      </c>
      <c r="G43" s="1">
        <f>VLOOKUP($B43,Valores!$A$2:$G$300,6,FALSE)*VLOOKUP(VLOOKUP($B43,Indices_Poder!$B$5:$E$250,3,FALSE),Indices_Poder!$G$6:$N$27,4,FALSE)*VLOOKUP($G$8,Regional!$A$2:$B$7,2,FALSE)</f>
        <v>58225.721934368914</v>
      </c>
      <c r="H43" s="1">
        <f>VLOOKUP($B43,Valores!$A$2:$G$300,6,FALSE)*VLOOKUP(VLOOKUP($B43,Indices_Poder!$B$5:$E$250,3,FALSE),Indices_Poder!$G$6:$N$27,4,FALSE)*VLOOKUP($H$8,Regional!$A$2:$B$7,2,FALSE)</f>
        <v>57023.788823357609</v>
      </c>
      <c r="I43" s="2">
        <f>VLOOKUP($B43,Valores!$A$2:$G$300,6,FALSE)*VLOOKUP(VLOOKUP($B43,Indices_Poder!$B$5:$E$250,3,FALSE),Indices_Poder!$G$6:$N$27,4,FALSE)*VLOOKUP($I$8,Regional!$A$2:$B$7,2,FALSE)</f>
        <v>57522.704454343431</v>
      </c>
      <c r="J43" s="3">
        <f t="shared" si="22"/>
        <v>0</v>
      </c>
      <c r="K43" s="1">
        <f t="shared" si="23"/>
        <v>0</v>
      </c>
      <c r="L43" s="1">
        <f t="shared" si="24"/>
        <v>0</v>
      </c>
      <c r="M43" s="1">
        <f t="shared" si="25"/>
        <v>0</v>
      </c>
      <c r="N43" s="2">
        <f t="shared" si="26"/>
        <v>0</v>
      </c>
      <c r="O43" s="14">
        <f>VLOOKUP(B43,Valores!$A$2:$O$300,14,FALSE)</f>
        <v>6.6699999999999995E-2</v>
      </c>
      <c r="P43" s="14" t="str">
        <f>VLOOKUP(B43,Valores!$A$2:$O$300,15,FALSE)</f>
        <v>UAR</v>
      </c>
      <c r="Q43" s="5">
        <f t="shared" si="12"/>
        <v>0</v>
      </c>
      <c r="R43" s="5">
        <f t="shared" si="13"/>
        <v>0</v>
      </c>
      <c r="S43" s="5">
        <f t="shared" si="14"/>
        <v>0</v>
      </c>
      <c r="T43" s="5">
        <f t="shared" si="15"/>
        <v>0</v>
      </c>
      <c r="U43" s="5">
        <f t="shared" si="16"/>
        <v>0</v>
      </c>
      <c r="W43" s="1">
        <f t="shared" si="2"/>
        <v>0</v>
      </c>
      <c r="X43" s="6">
        <f t="shared" si="3"/>
        <v>0</v>
      </c>
      <c r="Z43" s="1">
        <f t="shared" si="4"/>
        <v>0</v>
      </c>
      <c r="AA43" s="7">
        <f t="shared" si="5"/>
        <v>0</v>
      </c>
      <c r="AC43" s="1">
        <f t="shared" si="6"/>
        <v>0</v>
      </c>
      <c r="AD43" s="7">
        <f t="shared" si="7"/>
        <v>0</v>
      </c>
      <c r="AF43" s="1">
        <f t="shared" si="8"/>
        <v>0</v>
      </c>
      <c r="AG43" s="7">
        <f t="shared" si="9"/>
        <v>0</v>
      </c>
      <c r="AI43" s="1">
        <f t="shared" si="10"/>
        <v>0</v>
      </c>
      <c r="AJ43" s="7">
        <f t="shared" si="11"/>
        <v>0</v>
      </c>
    </row>
    <row r="44" spans="1:36" x14ac:dyDescent="0.2">
      <c r="A44" s="5">
        <v>36</v>
      </c>
      <c r="B44" s="6" t="s">
        <v>384</v>
      </c>
      <c r="C44" s="6" t="str">
        <f>VLOOKUP(B44,Valores!$A$2:$F$300,5,FALSE)</f>
        <v>unid.</v>
      </c>
      <c r="D44" s="6">
        <v>0</v>
      </c>
      <c r="E44" s="3">
        <f>VLOOKUP($B44,Valores!$A$2:$G$300,6,FALSE)*VLOOKUP(VLOOKUP($B44,Indices_Poder!$B$5:$E$250,3,FALSE),Indices_Poder!$G$6:$N$27,4,FALSE)*VLOOKUP($E$8,Regional!$A$2:$B$7,2,FALSE)</f>
        <v>57403.64504240363</v>
      </c>
      <c r="F44" s="1">
        <f>VLOOKUP($B44,Valores!$A$2:$G$300,6,FALSE)*VLOOKUP(VLOOKUP($B44,Indices_Poder!$B$5:$E$250,3,FALSE),Indices_Poder!$G$6:$N$27,4,FALSE)*VLOOKUP($F$8,Regional!$A$2:$B$7,2,FALSE)</f>
        <v>55169.863694580716</v>
      </c>
      <c r="G44" s="1">
        <f>VLOOKUP($B44,Valores!$A$2:$G$300,6,FALSE)*VLOOKUP(VLOOKUP($B44,Indices_Poder!$B$5:$E$250,3,FALSE),Indices_Poder!$G$6:$N$27,4,FALSE)*VLOOKUP($G$8,Regional!$A$2:$B$7,2,FALSE)</f>
        <v>58225.721934368914</v>
      </c>
      <c r="H44" s="1">
        <f>VLOOKUP($B44,Valores!$A$2:$G$300,6,FALSE)*VLOOKUP(VLOOKUP($B44,Indices_Poder!$B$5:$E$250,3,FALSE),Indices_Poder!$G$6:$N$27,4,FALSE)*VLOOKUP($H$8,Regional!$A$2:$B$7,2,FALSE)</f>
        <v>57023.788823357609</v>
      </c>
      <c r="I44" s="2">
        <f>VLOOKUP($B44,Valores!$A$2:$G$300,6,FALSE)*VLOOKUP(VLOOKUP($B44,Indices_Poder!$B$5:$E$250,3,FALSE),Indices_Poder!$G$6:$N$27,4,FALSE)*VLOOKUP($I$8,Regional!$A$2:$B$7,2,FALSE)</f>
        <v>57522.704454343431</v>
      </c>
      <c r="J44" s="3">
        <f t="shared" si="22"/>
        <v>0</v>
      </c>
      <c r="K44" s="1">
        <f t="shared" si="23"/>
        <v>0</v>
      </c>
      <c r="L44" s="1">
        <f t="shared" si="24"/>
        <v>0</v>
      </c>
      <c r="M44" s="1">
        <f t="shared" si="25"/>
        <v>0</v>
      </c>
      <c r="N44" s="2">
        <f t="shared" si="26"/>
        <v>0</v>
      </c>
      <c r="O44" s="14">
        <f>VLOOKUP(B44,Valores!$A$2:$O$300,14,FALSE)</f>
        <v>6.6699999999999995E-2</v>
      </c>
      <c r="P44" s="14" t="str">
        <f>VLOOKUP(B44,Valores!$A$2:$O$300,15,FALSE)</f>
        <v>UAR</v>
      </c>
      <c r="Q44" s="5">
        <f t="shared" si="12"/>
        <v>0</v>
      </c>
      <c r="R44" s="5">
        <f t="shared" si="13"/>
        <v>0</v>
      </c>
      <c r="S44" s="5">
        <f t="shared" si="14"/>
        <v>0</v>
      </c>
      <c r="T44" s="5">
        <f t="shared" si="15"/>
        <v>0</v>
      </c>
      <c r="U44" s="5">
        <f t="shared" si="16"/>
        <v>0</v>
      </c>
      <c r="W44" s="1">
        <f t="shared" si="2"/>
        <v>0</v>
      </c>
      <c r="X44" s="6">
        <f t="shared" si="3"/>
        <v>0</v>
      </c>
      <c r="Z44" s="1">
        <f t="shared" si="4"/>
        <v>0</v>
      </c>
      <c r="AA44" s="7">
        <f t="shared" si="5"/>
        <v>0</v>
      </c>
      <c r="AC44" s="1">
        <f t="shared" si="6"/>
        <v>0</v>
      </c>
      <c r="AD44" s="7">
        <f t="shared" si="7"/>
        <v>0</v>
      </c>
      <c r="AF44" s="1">
        <f t="shared" si="8"/>
        <v>0</v>
      </c>
      <c r="AG44" s="7">
        <f t="shared" si="9"/>
        <v>0</v>
      </c>
      <c r="AI44" s="1">
        <f t="shared" si="10"/>
        <v>0</v>
      </c>
      <c r="AJ44" s="7">
        <f t="shared" si="11"/>
        <v>0</v>
      </c>
    </row>
    <row r="45" spans="1:36" x14ac:dyDescent="0.2">
      <c r="A45" s="5">
        <v>37</v>
      </c>
      <c r="B45" s="6" t="s">
        <v>381</v>
      </c>
      <c r="C45" s="6" t="str">
        <f>VLOOKUP(B45,Valores!$A$2:$F$300,5,FALSE)</f>
        <v>unid.</v>
      </c>
      <c r="D45" s="6">
        <v>0</v>
      </c>
      <c r="E45" s="3">
        <f>VLOOKUP($B45,Valores!$A$2:$G$300,6,FALSE)*VLOOKUP(VLOOKUP($B45,Indices_Poder!$B$5:$E$250,3,FALSE),Indices_Poder!$G$6:$N$27,4,FALSE)*VLOOKUP($E$8,Regional!$A$2:$B$7,2,FALSE)</f>
        <v>35004.213271464112</v>
      </c>
      <c r="F45" s="1">
        <f>VLOOKUP($B45,Valores!$A$2:$G$300,6,FALSE)*VLOOKUP(VLOOKUP($B45,Indices_Poder!$B$5:$E$250,3,FALSE),Indices_Poder!$G$6:$N$27,4,FALSE)*VLOOKUP($F$8,Regional!$A$2:$B$7,2,FALSE)</f>
        <v>33642.074009344913</v>
      </c>
      <c r="G45" s="1">
        <f>VLOOKUP($B45,Valores!$A$2:$G$300,6,FALSE)*VLOOKUP(VLOOKUP($B45,Indices_Poder!$B$5:$E$250,3,FALSE),Indices_Poder!$G$6:$N$27,4,FALSE)*VLOOKUP($G$8,Regional!$A$2:$B$7,2,FALSE)</f>
        <v>35505.50817757396</v>
      </c>
      <c r="H45" s="1">
        <f>VLOOKUP($B45,Valores!$A$2:$G$300,6,FALSE)*VLOOKUP(VLOOKUP($B45,Indices_Poder!$B$5:$E$250,3,FALSE),Indices_Poder!$G$6:$N$27,4,FALSE)*VLOOKUP($H$8,Regional!$A$2:$B$7,2,FALSE)</f>
        <v>34772.580452778864</v>
      </c>
      <c r="I45" s="2">
        <f>VLOOKUP($B45,Valores!$A$2:$G$300,6,FALSE)*VLOOKUP(VLOOKUP($B45,Indices_Poder!$B$5:$E$250,3,FALSE),Indices_Poder!$G$6:$N$27,4,FALSE)*VLOOKUP($I$8,Regional!$A$2:$B$7,2,FALSE)</f>
        <v>35076.814602693812</v>
      </c>
      <c r="J45" s="3">
        <f t="shared" si="22"/>
        <v>0</v>
      </c>
      <c r="K45" s="1">
        <f t="shared" si="23"/>
        <v>0</v>
      </c>
      <c r="L45" s="1">
        <f t="shared" si="24"/>
        <v>0</v>
      </c>
      <c r="M45" s="1">
        <f t="shared" si="25"/>
        <v>0</v>
      </c>
      <c r="N45" s="2">
        <f t="shared" si="26"/>
        <v>0</v>
      </c>
      <c r="O45" s="14">
        <f>VLOOKUP(B45,Valores!$A$2:$O$300,14,FALSE)</f>
        <v>6.6699999999999995E-2</v>
      </c>
      <c r="P45" s="14" t="str">
        <f>VLOOKUP(B45,Valores!$A$2:$O$300,15,FALSE)</f>
        <v>UAR</v>
      </c>
      <c r="Q45" s="5">
        <f t="shared" si="12"/>
        <v>0</v>
      </c>
      <c r="R45" s="5">
        <f t="shared" si="13"/>
        <v>0</v>
      </c>
      <c r="S45" s="5">
        <f t="shared" si="14"/>
        <v>0</v>
      </c>
      <c r="T45" s="5">
        <f t="shared" si="15"/>
        <v>0</v>
      </c>
      <c r="U45" s="5">
        <f t="shared" si="16"/>
        <v>0</v>
      </c>
      <c r="W45" s="1">
        <f t="shared" si="2"/>
        <v>0</v>
      </c>
      <c r="X45" s="6">
        <f t="shared" si="3"/>
        <v>0</v>
      </c>
      <c r="Z45" s="1">
        <f t="shared" si="4"/>
        <v>0</v>
      </c>
      <c r="AA45" s="7">
        <f t="shared" si="5"/>
        <v>0</v>
      </c>
      <c r="AC45" s="1">
        <f t="shared" si="6"/>
        <v>0</v>
      </c>
      <c r="AD45" s="7">
        <f t="shared" si="7"/>
        <v>0</v>
      </c>
      <c r="AF45" s="1">
        <f t="shared" si="8"/>
        <v>0</v>
      </c>
      <c r="AG45" s="7">
        <f t="shared" si="9"/>
        <v>0</v>
      </c>
      <c r="AI45" s="1">
        <f t="shared" si="10"/>
        <v>0</v>
      </c>
      <c r="AJ45" s="7">
        <f t="shared" si="11"/>
        <v>0</v>
      </c>
    </row>
    <row r="46" spans="1:36" x14ac:dyDescent="0.2">
      <c r="A46" s="5">
        <v>38</v>
      </c>
      <c r="B46" s="6" t="s">
        <v>504</v>
      </c>
      <c r="C46" s="6" t="str">
        <f>VLOOKUP(B46,Valores!$A$2:$F$300,5,FALSE)</f>
        <v>unid.</v>
      </c>
      <c r="D46" s="6">
        <v>1</v>
      </c>
      <c r="E46" s="3">
        <f>VLOOKUP($B46,Valores!$A$2:$G$300,6,FALSE)*VLOOKUP(VLOOKUP($B46,Indices_Poder!$B$5:$E$250,3,FALSE),Indices_Poder!$G$6:$N$27,4,FALSE)*VLOOKUP($E$8,Regional!$A$2:$B$7,2,FALSE)</f>
        <v>35004.213271464112</v>
      </c>
      <c r="F46" s="1">
        <f>VLOOKUP($B46,Valores!$A$2:$G$300,6,FALSE)*VLOOKUP(VLOOKUP($B46,Indices_Poder!$B$5:$E$250,3,FALSE),Indices_Poder!$G$6:$N$27,4,FALSE)*VLOOKUP($F$8,Regional!$A$2:$B$7,2,FALSE)</f>
        <v>33642.074009344913</v>
      </c>
      <c r="G46" s="1">
        <f>VLOOKUP($B46,Valores!$A$2:$G$300,6,FALSE)*VLOOKUP(VLOOKUP($B46,Indices_Poder!$B$5:$E$250,3,FALSE),Indices_Poder!$G$6:$N$27,4,FALSE)*VLOOKUP($G$8,Regional!$A$2:$B$7,2,FALSE)</f>
        <v>35505.50817757396</v>
      </c>
      <c r="H46" s="1">
        <f>VLOOKUP($B46,Valores!$A$2:$G$300,6,FALSE)*VLOOKUP(VLOOKUP($B46,Indices_Poder!$B$5:$E$250,3,FALSE),Indices_Poder!$G$6:$N$27,4,FALSE)*VLOOKUP($H$8,Regional!$A$2:$B$7,2,FALSE)</f>
        <v>34772.580452778864</v>
      </c>
      <c r="I46" s="2">
        <f>VLOOKUP($B46,Valores!$A$2:$G$300,6,FALSE)*VLOOKUP(VLOOKUP($B46,Indices_Poder!$B$5:$E$250,3,FALSE),Indices_Poder!$G$6:$N$27,4,FALSE)*VLOOKUP($I$8,Regional!$A$2:$B$7,2,FALSE)</f>
        <v>35076.814602693812</v>
      </c>
      <c r="J46" s="3">
        <f t="shared" si="22"/>
        <v>35004.213271464112</v>
      </c>
      <c r="K46" s="1">
        <f t="shared" si="23"/>
        <v>33642.074009344913</v>
      </c>
      <c r="L46" s="1">
        <f t="shared" si="24"/>
        <v>35505.50817757396</v>
      </c>
      <c r="M46" s="1">
        <f t="shared" si="25"/>
        <v>34772.580452778864</v>
      </c>
      <c r="N46" s="2">
        <f t="shared" si="26"/>
        <v>35076.814602693812</v>
      </c>
      <c r="O46" s="14">
        <f>VLOOKUP(B46,Valores!$A$2:$O$300,14,FALSE)</f>
        <v>6.6699999999999995E-2</v>
      </c>
      <c r="P46" s="14" t="str">
        <f>VLOOKUP(B46,Valores!$A$2:$O$300,15,FALSE)</f>
        <v>UAR</v>
      </c>
      <c r="Q46" s="5">
        <f t="shared" si="12"/>
        <v>17865.55512992962</v>
      </c>
      <c r="R46" s="5">
        <f t="shared" si="13"/>
        <v>17170.342416725438</v>
      </c>
      <c r="S46" s="5">
        <f t="shared" si="14"/>
        <v>18121.407524382914</v>
      </c>
      <c r="T46" s="5">
        <f t="shared" si="15"/>
        <v>17747.333678699448</v>
      </c>
      <c r="U46" s="5">
        <f t="shared" si="16"/>
        <v>17902.609614643541</v>
      </c>
      <c r="W46" s="1">
        <f t="shared" si="2"/>
        <v>52869.768401393732</v>
      </c>
      <c r="X46" s="6">
        <f t="shared" si="3"/>
        <v>3526.4135523729619</v>
      </c>
      <c r="Z46" s="1">
        <f t="shared" si="4"/>
        <v>50812.416426070355</v>
      </c>
      <c r="AA46" s="7">
        <f t="shared" si="5"/>
        <v>3389.1881756188923</v>
      </c>
      <c r="AC46" s="1">
        <f t="shared" si="6"/>
        <v>53626.915701956874</v>
      </c>
      <c r="AD46" s="7">
        <f t="shared" si="7"/>
        <v>3576.9152773205233</v>
      </c>
      <c r="AF46" s="1">
        <f t="shared" si="8"/>
        <v>52519.914131478312</v>
      </c>
      <c r="AG46" s="7">
        <f t="shared" si="9"/>
        <v>3503.0782725696031</v>
      </c>
      <c r="AI46" s="1">
        <f t="shared" si="10"/>
        <v>52979.42421733735</v>
      </c>
      <c r="AJ46" s="7">
        <f t="shared" si="11"/>
        <v>3533.727595296401</v>
      </c>
    </row>
    <row r="47" spans="1:36" x14ac:dyDescent="0.2">
      <c r="A47" s="5">
        <v>39</v>
      </c>
      <c r="B47" s="6" t="s">
        <v>385</v>
      </c>
      <c r="C47" s="6" t="str">
        <f>VLOOKUP(B47,Valores!$A$2:$F$300,5,FALSE)</f>
        <v>unid.</v>
      </c>
      <c r="D47" s="6">
        <v>1</v>
      </c>
      <c r="E47" s="3">
        <f>VLOOKUP($B47,Valores!$A$2:$G$300,6,FALSE)*VLOOKUP(VLOOKUP($B47,Indices_Poder!$B$5:$E$250,3,FALSE),Indices_Poder!$G$6:$N$27,4,FALSE)*VLOOKUP($E$8,Regional!$A$2:$B$7,2,FALSE)</f>
        <v>57403.64504240363</v>
      </c>
      <c r="F47" s="1">
        <f>VLOOKUP($B47,Valores!$A$2:$G$300,6,FALSE)*VLOOKUP(VLOOKUP($B47,Indices_Poder!$B$5:$E$250,3,FALSE),Indices_Poder!$G$6:$N$27,4,FALSE)*VLOOKUP($F$8,Regional!$A$2:$B$7,2,FALSE)</f>
        <v>55169.863694580716</v>
      </c>
      <c r="G47" s="1">
        <f>VLOOKUP($B47,Valores!$A$2:$G$300,6,FALSE)*VLOOKUP(VLOOKUP($B47,Indices_Poder!$B$5:$E$250,3,FALSE),Indices_Poder!$G$6:$N$27,4,FALSE)*VLOOKUP($G$8,Regional!$A$2:$B$7,2,FALSE)</f>
        <v>58225.721934368914</v>
      </c>
      <c r="H47" s="1">
        <f>VLOOKUP($B47,Valores!$A$2:$G$300,6,FALSE)*VLOOKUP(VLOOKUP($B47,Indices_Poder!$B$5:$E$250,3,FALSE),Indices_Poder!$G$6:$N$27,4,FALSE)*VLOOKUP($H$8,Regional!$A$2:$B$7,2,FALSE)</f>
        <v>57023.788823357609</v>
      </c>
      <c r="I47" s="2">
        <f>VLOOKUP($B47,Valores!$A$2:$G$300,6,FALSE)*VLOOKUP(VLOOKUP($B47,Indices_Poder!$B$5:$E$250,3,FALSE),Indices_Poder!$G$6:$N$27,4,FALSE)*VLOOKUP($I$8,Regional!$A$2:$B$7,2,FALSE)</f>
        <v>57522.704454343431</v>
      </c>
      <c r="J47" s="3">
        <f t="shared" si="22"/>
        <v>57403.64504240363</v>
      </c>
      <c r="K47" s="1">
        <f t="shared" si="23"/>
        <v>55169.863694580716</v>
      </c>
      <c r="L47" s="1">
        <f t="shared" si="24"/>
        <v>58225.721934368914</v>
      </c>
      <c r="M47" s="1">
        <f t="shared" si="25"/>
        <v>57023.788823357609</v>
      </c>
      <c r="N47" s="2">
        <f t="shared" si="26"/>
        <v>57522.704454343431</v>
      </c>
      <c r="O47" s="14">
        <f>VLOOKUP(B47,Valores!$A$2:$O$300,14,FALSE)</f>
        <v>6.6699999999999995E-2</v>
      </c>
      <c r="P47" s="14" t="str">
        <f>VLOOKUP(B47,Valores!$A$2:$O$300,15,FALSE)</f>
        <v>UAR</v>
      </c>
      <c r="Q47" s="5">
        <f t="shared" si="12"/>
        <v>29297.844154092534</v>
      </c>
      <c r="R47" s="5">
        <f t="shared" si="13"/>
        <v>28157.76014454068</v>
      </c>
      <c r="S47" s="5">
        <f t="shared" si="14"/>
        <v>29717.418218521485</v>
      </c>
      <c r="T47" s="5">
        <f t="shared" si="15"/>
        <v>29103.972000183945</v>
      </c>
      <c r="U47" s="5">
        <f t="shared" si="16"/>
        <v>29358.610053078795</v>
      </c>
      <c r="W47" s="1">
        <f t="shared" si="2"/>
        <v>86701.489196496172</v>
      </c>
      <c r="X47" s="6">
        <f t="shared" si="3"/>
        <v>5782.989329406294</v>
      </c>
      <c r="Z47" s="1">
        <f t="shared" si="4"/>
        <v>83327.623839121399</v>
      </c>
      <c r="AA47" s="7">
        <f t="shared" si="5"/>
        <v>5557.9525100693972</v>
      </c>
      <c r="AC47" s="1">
        <f t="shared" si="6"/>
        <v>87943.140152890395</v>
      </c>
      <c r="AD47" s="7">
        <f t="shared" si="7"/>
        <v>5865.8074481977892</v>
      </c>
      <c r="AF47" s="1">
        <f t="shared" si="8"/>
        <v>86127.760823541554</v>
      </c>
      <c r="AG47" s="7">
        <f t="shared" si="9"/>
        <v>5744.7216469302211</v>
      </c>
      <c r="AI47" s="1">
        <f t="shared" si="10"/>
        <v>86881.314507422227</v>
      </c>
      <c r="AJ47" s="7">
        <f t="shared" si="11"/>
        <v>5794.983677645062</v>
      </c>
    </row>
    <row r="48" spans="1:36" x14ac:dyDescent="0.2">
      <c r="A48" s="5">
        <v>40</v>
      </c>
      <c r="B48" s="6" t="s">
        <v>507</v>
      </c>
      <c r="C48" s="6" t="str">
        <f>VLOOKUP(B48,Valores!$A$2:$F$300,5,FALSE)</f>
        <v>unid.</v>
      </c>
      <c r="D48" s="6">
        <v>1</v>
      </c>
      <c r="E48" s="3">
        <f>VLOOKUP($B48,Valores!$A$2:$G$300,6,FALSE)*VLOOKUP(VLOOKUP($B48,Indices_Poder!$B$5:$E$250,3,FALSE),Indices_Poder!$G$6:$N$27,4,FALSE)*VLOOKUP($E$8,Regional!$A$2:$B$7,2,FALSE)</f>
        <v>35004.213271464112</v>
      </c>
      <c r="F48" s="1">
        <f>VLOOKUP($B48,Valores!$A$2:$G$300,6,FALSE)*VLOOKUP(VLOOKUP($B48,Indices_Poder!$B$5:$E$250,3,FALSE),Indices_Poder!$G$6:$N$27,4,FALSE)*VLOOKUP($F$8,Regional!$A$2:$B$7,2,FALSE)</f>
        <v>33642.074009344913</v>
      </c>
      <c r="G48" s="1">
        <f>VLOOKUP($B48,Valores!$A$2:$G$300,6,FALSE)*VLOOKUP(VLOOKUP($B48,Indices_Poder!$B$5:$E$250,3,FALSE),Indices_Poder!$G$6:$N$27,4,FALSE)*VLOOKUP($G$8,Regional!$A$2:$B$7,2,FALSE)</f>
        <v>35505.50817757396</v>
      </c>
      <c r="H48" s="1">
        <f>VLOOKUP($B48,Valores!$A$2:$G$300,6,FALSE)*VLOOKUP(VLOOKUP($B48,Indices_Poder!$B$5:$E$250,3,FALSE),Indices_Poder!$G$6:$N$27,4,FALSE)*VLOOKUP($H$8,Regional!$A$2:$B$7,2,FALSE)</f>
        <v>34772.580452778864</v>
      </c>
      <c r="I48" s="2">
        <f>VLOOKUP($B48,Valores!$A$2:$G$300,6,FALSE)*VLOOKUP(VLOOKUP($B48,Indices_Poder!$B$5:$E$250,3,FALSE),Indices_Poder!$G$6:$N$27,4,FALSE)*VLOOKUP($I$8,Regional!$A$2:$B$7,2,FALSE)</f>
        <v>35076.814602693812</v>
      </c>
      <c r="J48" s="3">
        <f t="shared" si="22"/>
        <v>35004.213271464112</v>
      </c>
      <c r="K48" s="1">
        <f t="shared" si="23"/>
        <v>33642.074009344913</v>
      </c>
      <c r="L48" s="1">
        <f t="shared" si="24"/>
        <v>35505.50817757396</v>
      </c>
      <c r="M48" s="1">
        <f t="shared" si="25"/>
        <v>34772.580452778864</v>
      </c>
      <c r="N48" s="2">
        <f t="shared" si="26"/>
        <v>35076.814602693812</v>
      </c>
      <c r="O48" s="14">
        <f>VLOOKUP(B48,Valores!$A$2:$O$300,14,FALSE)</f>
        <v>6.6699999999999995E-2</v>
      </c>
      <c r="P48" s="14" t="str">
        <f>VLOOKUP(B48,Valores!$A$2:$O$300,15,FALSE)</f>
        <v>UAR</v>
      </c>
      <c r="Q48" s="5">
        <f t="shared" si="12"/>
        <v>17865.55512992962</v>
      </c>
      <c r="R48" s="5">
        <f t="shared" si="13"/>
        <v>17170.342416725438</v>
      </c>
      <c r="S48" s="5">
        <f t="shared" si="14"/>
        <v>18121.407524382914</v>
      </c>
      <c r="T48" s="5">
        <f t="shared" si="15"/>
        <v>17747.333678699448</v>
      </c>
      <c r="U48" s="5">
        <f t="shared" si="16"/>
        <v>17902.609614643541</v>
      </c>
      <c r="W48" s="1">
        <f t="shared" si="2"/>
        <v>52869.768401393732</v>
      </c>
      <c r="X48" s="6">
        <f t="shared" si="3"/>
        <v>3526.4135523729619</v>
      </c>
      <c r="Z48" s="1">
        <f t="shared" si="4"/>
        <v>50812.416426070355</v>
      </c>
      <c r="AA48" s="7">
        <f t="shared" si="5"/>
        <v>3389.1881756188923</v>
      </c>
      <c r="AC48" s="1">
        <f t="shared" si="6"/>
        <v>53626.915701956874</v>
      </c>
      <c r="AD48" s="7">
        <f t="shared" si="7"/>
        <v>3576.9152773205233</v>
      </c>
      <c r="AF48" s="1">
        <f t="shared" si="8"/>
        <v>52519.914131478312</v>
      </c>
      <c r="AG48" s="7">
        <f t="shared" si="9"/>
        <v>3503.0782725696031</v>
      </c>
      <c r="AI48" s="1">
        <f t="shared" si="10"/>
        <v>52979.42421733735</v>
      </c>
      <c r="AJ48" s="7">
        <f t="shared" si="11"/>
        <v>3533.727595296401</v>
      </c>
    </row>
    <row r="49" spans="1:36" s="14" customFormat="1" x14ac:dyDescent="0.2">
      <c r="A49" s="44"/>
      <c r="B49" s="45" t="s">
        <v>38</v>
      </c>
      <c r="C49" s="45"/>
      <c r="D49" s="45"/>
      <c r="E49" s="48"/>
      <c r="F49" s="46"/>
      <c r="G49" s="46"/>
      <c r="H49" s="46"/>
      <c r="I49" s="47"/>
      <c r="J49" s="48">
        <f>SUM(J9:J37)</f>
        <v>805755.0372732539</v>
      </c>
      <c r="K49" s="46">
        <f>SUM(K9:K37)</f>
        <v>774400.22397096641</v>
      </c>
      <c r="L49" s="46">
        <f>SUM(L9:L37)</f>
        <v>817294.24521445157</v>
      </c>
      <c r="M49" s="46">
        <f>SUM(M9:M37)</f>
        <v>800423.12739697716</v>
      </c>
      <c r="N49" s="47">
        <f>SUM(N9:N37)</f>
        <v>807426.23290611675</v>
      </c>
      <c r="Q49" s="3">
        <f>SUMIF($O9:$O48,"&lt;&gt;Rateio",X9:X48)</f>
        <v>43518.377080918042</v>
      </c>
      <c r="R49" s="3">
        <f>SUMIF($O9:$O48,"&lt;&gt;Rateio",AA9:AA48)</f>
        <v>41824.921222164296</v>
      </c>
      <c r="S49" s="3">
        <f>SUMIF($O9:$O48,"&lt;&gt;Rateio",AD9:AD48)</f>
        <v>44141.603221829937</v>
      </c>
      <c r="T49" s="3">
        <f>SUMIF($O9:$O48,"&lt;&gt;Rateio",AG9:AG48)</f>
        <v>43230.403622703554</v>
      </c>
      <c r="U49" s="3">
        <f>SUMIF($O9:$O48,"&lt;&gt;Rateio",AJ9:AJ48)</f>
        <v>43608.637418567349</v>
      </c>
      <c r="W49" s="36"/>
      <c r="AA49" s="215"/>
      <c r="AD49" s="215"/>
      <c r="AG49" s="215"/>
      <c r="AJ49" s="215"/>
    </row>
    <row r="50" spans="1:36" ht="12.75" hidden="1" customHeight="1" x14ac:dyDescent="0.2">
      <c r="A50" s="44"/>
      <c r="B50" s="45"/>
      <c r="C50" s="45"/>
      <c r="D50" s="45"/>
      <c r="E50" s="92" t="s">
        <v>30</v>
      </c>
      <c r="F50" s="92" t="s">
        <v>31</v>
      </c>
      <c r="G50" s="92" t="s">
        <v>32</v>
      </c>
      <c r="H50" s="92" t="s">
        <v>33</v>
      </c>
      <c r="I50" s="92" t="s">
        <v>34</v>
      </c>
      <c r="J50" s="46"/>
      <c r="K50" s="46"/>
      <c r="L50" s="46"/>
      <c r="M50" s="46"/>
      <c r="N50" s="46"/>
      <c r="Q50" s="5"/>
      <c r="R50" s="5"/>
      <c r="S50" s="5"/>
      <c r="T50" s="5"/>
      <c r="U50" s="5"/>
      <c r="AA50" s="7"/>
      <c r="AD50" s="7"/>
      <c r="AG50" s="7"/>
      <c r="AJ50" s="7"/>
    </row>
    <row r="51" spans="1:36" ht="12.75" hidden="1" customHeight="1" x14ac:dyDescent="0.2">
      <c r="A51" s="30"/>
      <c r="B51" s="123" t="s">
        <v>215</v>
      </c>
      <c r="C51" s="31"/>
      <c r="D51" s="31"/>
      <c r="E51" s="33" t="e">
        <f>(SUMIF(#REF!,"Obras civis",J9:J37)+#REF!)*3.98%</f>
        <v>#REF!</v>
      </c>
      <c r="F51" s="33" t="e">
        <f>(SUMIF(#REF!,"Obras civis",K9:K37)+#REF!)*3.98%</f>
        <v>#REF!</v>
      </c>
      <c r="G51" s="33" t="e">
        <f>(SUMIF(#REF!,"Obras civis",L9:L37)+#REF!)*3.98%</f>
        <v>#REF!</v>
      </c>
      <c r="H51" s="33" t="e">
        <f>(SUMIF(#REF!,"Obras civis",M9:M37)+#REF!)*3.98%</f>
        <v>#REF!</v>
      </c>
      <c r="I51" s="33" t="e">
        <f>(SUMIF(#REF!,"Obras civis",N9:N37)+#REF!)*3.98%</f>
        <v>#REF!</v>
      </c>
      <c r="J51" s="33"/>
      <c r="K51" s="33"/>
      <c r="L51" s="33"/>
      <c r="M51" s="33"/>
      <c r="N51" s="33"/>
      <c r="Q51" s="5"/>
      <c r="R51" s="5"/>
      <c r="S51" s="5"/>
      <c r="T51" s="5"/>
      <c r="U51" s="5"/>
      <c r="AA51" s="7"/>
      <c r="AD51" s="7"/>
      <c r="AG51" s="7"/>
      <c r="AJ51" s="7"/>
    </row>
    <row r="52" spans="1:36" ht="12.75" hidden="1" customHeight="1" x14ac:dyDescent="0.2">
      <c r="A52" s="30"/>
      <c r="B52" s="31" t="s">
        <v>141</v>
      </c>
      <c r="C52" s="41"/>
      <c r="D52" s="41"/>
      <c r="E52" s="35" t="e">
        <f>J49+#REF!+E51</f>
        <v>#REF!</v>
      </c>
      <c r="F52" s="35" t="e">
        <f>K49+#REF!+F51</f>
        <v>#REF!</v>
      </c>
      <c r="G52" s="35" t="e">
        <f>L49+#REF!+G51</f>
        <v>#REF!</v>
      </c>
      <c r="H52" s="35" t="e">
        <f>M49+#REF!+H51</f>
        <v>#REF!</v>
      </c>
      <c r="I52" s="35" t="e">
        <f>N49+#REF!+I51</f>
        <v>#REF!</v>
      </c>
      <c r="J52" s="35"/>
      <c r="K52" s="35"/>
      <c r="L52" s="35"/>
      <c r="M52" s="35"/>
      <c r="N52" s="35"/>
      <c r="Q52" s="5"/>
      <c r="R52" s="5"/>
      <c r="S52" s="5"/>
      <c r="T52" s="5"/>
      <c r="U52" s="5"/>
      <c r="AA52" s="7"/>
      <c r="AD52" s="7"/>
      <c r="AG52" s="7"/>
      <c r="AJ52" s="7"/>
    </row>
    <row r="53" spans="1:36" ht="12.75" hidden="1" customHeight="1" x14ac:dyDescent="0.2">
      <c r="A53" s="30"/>
      <c r="B53" s="31" t="s">
        <v>209</v>
      </c>
      <c r="C53" s="31"/>
      <c r="D53" s="31"/>
      <c r="E53" s="33" t="e">
        <f>E52*2.7%</f>
        <v>#REF!</v>
      </c>
      <c r="F53" s="33" t="e">
        <f>F52*2.7%</f>
        <v>#REF!</v>
      </c>
      <c r="G53" s="33" t="e">
        <f>G52*2.7%</f>
        <v>#REF!</v>
      </c>
      <c r="H53" s="33" t="e">
        <f>H52*2.7%</f>
        <v>#REF!</v>
      </c>
      <c r="I53" s="33" t="e">
        <f>I52*2.7%</f>
        <v>#REF!</v>
      </c>
      <c r="J53" s="33"/>
      <c r="K53" s="33"/>
      <c r="L53" s="33"/>
      <c r="M53" s="33"/>
      <c r="N53" s="33"/>
      <c r="Q53" s="5"/>
      <c r="R53" s="5"/>
      <c r="S53" s="5"/>
      <c r="T53" s="5"/>
      <c r="U53" s="5"/>
      <c r="AA53" s="7"/>
      <c r="AD53" s="7"/>
      <c r="AG53" s="7"/>
      <c r="AJ53" s="7"/>
    </row>
    <row r="54" spans="1:36" ht="12.75" hidden="1" customHeight="1" x14ac:dyDescent="0.2">
      <c r="A54" s="30"/>
      <c r="B54" s="31" t="s">
        <v>210</v>
      </c>
      <c r="C54" s="41"/>
      <c r="D54" s="41"/>
      <c r="E54" s="35" t="e">
        <f>E52*1.4%</f>
        <v>#REF!</v>
      </c>
      <c r="F54" s="35" t="e">
        <f>F52*1.4%</f>
        <v>#REF!</v>
      </c>
      <c r="G54" s="35" t="e">
        <f>G52*1.4%</f>
        <v>#REF!</v>
      </c>
      <c r="H54" s="35" t="e">
        <f>H52*1.4%</f>
        <v>#REF!</v>
      </c>
      <c r="I54" s="35" t="e">
        <f>I52*1.4%</f>
        <v>#REF!</v>
      </c>
      <c r="J54" s="35"/>
      <c r="K54" s="35"/>
      <c r="L54" s="35"/>
      <c r="M54" s="35"/>
      <c r="N54" s="35"/>
      <c r="Q54" s="5"/>
      <c r="R54" s="5"/>
      <c r="S54" s="5"/>
      <c r="T54" s="5"/>
      <c r="U54" s="5"/>
      <c r="AA54" s="7"/>
      <c r="AD54" s="7"/>
      <c r="AG54" s="7"/>
      <c r="AJ54" s="7"/>
    </row>
    <row r="55" spans="1:36" ht="12.75" hidden="1" customHeight="1" x14ac:dyDescent="0.2">
      <c r="A55" s="119"/>
      <c r="B55" s="121" t="s">
        <v>213</v>
      </c>
      <c r="C55" s="121"/>
      <c r="D55" s="121"/>
      <c r="E55" s="120" t="e">
        <f>E52*3.99%</f>
        <v>#REF!</v>
      </c>
      <c r="F55" s="120" t="e">
        <f>F52*3.99%</f>
        <v>#REF!</v>
      </c>
      <c r="G55" s="120" t="e">
        <f>G52*3.99%</f>
        <v>#REF!</v>
      </c>
      <c r="H55" s="120" t="e">
        <f>H52*3.99%</f>
        <v>#REF!</v>
      </c>
      <c r="I55" s="120" t="e">
        <f>I52*3.99%</f>
        <v>#REF!</v>
      </c>
      <c r="J55" s="122"/>
      <c r="K55" s="120"/>
      <c r="L55" s="120"/>
      <c r="M55" s="120"/>
      <c r="N55" s="120"/>
      <c r="Q55" s="5"/>
      <c r="R55" s="5"/>
      <c r="S55" s="5"/>
      <c r="T55" s="5"/>
      <c r="U55" s="5"/>
      <c r="AA55" s="7"/>
      <c r="AD55" s="7"/>
      <c r="AG55" s="7"/>
      <c r="AJ55" s="7"/>
    </row>
    <row r="56" spans="1:36" ht="12.75" hidden="1" customHeight="1" x14ac:dyDescent="0.2">
      <c r="A56" s="30"/>
      <c r="B56" s="43" t="s">
        <v>211</v>
      </c>
      <c r="C56" s="43"/>
      <c r="D56" s="43"/>
      <c r="E56" s="42" t="e">
        <f>E52*2.7%</f>
        <v>#REF!</v>
      </c>
      <c r="F56" s="42" t="e">
        <f>F52*2.7%</f>
        <v>#REF!</v>
      </c>
      <c r="G56" s="42" t="e">
        <f>G52*2.7%</f>
        <v>#REF!</v>
      </c>
      <c r="H56" s="42" t="e">
        <f>H52*2.7%</f>
        <v>#REF!</v>
      </c>
      <c r="I56" s="42" t="e">
        <f>I52*2.7%</f>
        <v>#REF!</v>
      </c>
      <c r="J56" s="42"/>
      <c r="K56" s="42"/>
      <c r="L56" s="42"/>
      <c r="M56" s="42"/>
      <c r="N56" s="42"/>
      <c r="Q56" s="5"/>
      <c r="R56" s="5"/>
      <c r="S56" s="5"/>
      <c r="T56" s="5"/>
      <c r="U56" s="5"/>
      <c r="AA56" s="7"/>
      <c r="AD56" s="7"/>
      <c r="AG56" s="7"/>
      <c r="AJ56" s="7"/>
    </row>
    <row r="57" spans="1:36" ht="12.75" hidden="1" customHeight="1" x14ac:dyDescent="0.2">
      <c r="A57" s="30"/>
      <c r="B57" s="31" t="s">
        <v>142</v>
      </c>
      <c r="C57" s="31"/>
      <c r="D57" s="31"/>
      <c r="E57" s="33" t="e">
        <f>E52+E53+E54+E55+E56</f>
        <v>#REF!</v>
      </c>
      <c r="F57" s="33" t="e">
        <f>F52+F53+F54+F55+F56</f>
        <v>#REF!</v>
      </c>
      <c r="G57" s="33" t="e">
        <f>G52+G53+G54+G55+G56</f>
        <v>#REF!</v>
      </c>
      <c r="H57" s="33" t="e">
        <f>H52+H53+H54+H55+H56</f>
        <v>#REF!</v>
      </c>
      <c r="I57" s="33" t="e">
        <f>I52+I53+I54+I55+I56</f>
        <v>#REF!</v>
      </c>
      <c r="J57" s="33"/>
      <c r="K57" s="33"/>
      <c r="L57" s="33"/>
      <c r="M57" s="33"/>
      <c r="N57" s="33"/>
      <c r="Q57" s="5"/>
      <c r="R57" s="5"/>
      <c r="S57" s="5"/>
      <c r="T57" s="5"/>
      <c r="U57" s="5"/>
      <c r="AA57" s="7"/>
      <c r="AD57" s="7"/>
      <c r="AG57" s="7"/>
      <c r="AJ57" s="7"/>
    </row>
    <row r="58" spans="1:36" ht="12.75" hidden="1" customHeight="1" x14ac:dyDescent="0.2">
      <c r="A58" s="31"/>
      <c r="B58" s="31" t="s">
        <v>143</v>
      </c>
      <c r="C58" s="31"/>
      <c r="D58" s="31"/>
      <c r="E58" s="33" t="e">
        <f>E57*3%</f>
        <v>#REF!</v>
      </c>
      <c r="F58" s="33" t="e">
        <f>F57*3%</f>
        <v>#REF!</v>
      </c>
      <c r="G58" s="33" t="e">
        <f>G57*3%</f>
        <v>#REF!</v>
      </c>
      <c r="H58" s="33" t="e">
        <f>H57*3%</f>
        <v>#REF!</v>
      </c>
      <c r="I58" s="33" t="e">
        <f>I57*3%</f>
        <v>#REF!</v>
      </c>
      <c r="J58" s="33"/>
      <c r="K58" s="33"/>
      <c r="L58" s="33"/>
      <c r="M58" s="33"/>
      <c r="N58" s="33"/>
      <c r="Q58" s="5"/>
      <c r="R58" s="5"/>
      <c r="S58" s="5"/>
      <c r="T58" s="5"/>
      <c r="U58" s="5"/>
      <c r="AA58" s="7"/>
      <c r="AD58" s="7"/>
      <c r="AG58" s="7"/>
      <c r="AJ58" s="7"/>
    </row>
    <row r="59" spans="1:36" ht="12.75" hidden="1" customHeight="1" x14ac:dyDescent="0.2">
      <c r="A59" s="8"/>
      <c r="B59" s="8" t="s">
        <v>212</v>
      </c>
      <c r="C59" s="8"/>
      <c r="D59" s="8"/>
      <c r="E59" s="4" t="e">
        <f>E57*2.7%</f>
        <v>#REF!</v>
      </c>
      <c r="F59" s="4" t="e">
        <f>F57*2.7%</f>
        <v>#REF!</v>
      </c>
      <c r="G59" s="4" t="e">
        <f>G57*2.7%</f>
        <v>#REF!</v>
      </c>
      <c r="H59" s="4" t="e">
        <f>H57*2.7%</f>
        <v>#REF!</v>
      </c>
      <c r="I59" s="4" t="e">
        <f>I57*2.7%</f>
        <v>#REF!</v>
      </c>
      <c r="J59" s="4"/>
      <c r="K59" s="4"/>
      <c r="L59" s="4"/>
      <c r="M59" s="4"/>
      <c r="N59" s="4"/>
      <c r="Q59" s="5"/>
      <c r="R59" s="5"/>
      <c r="S59" s="5"/>
      <c r="T59" s="5"/>
      <c r="U59" s="5"/>
      <c r="AA59" s="7"/>
      <c r="AD59" s="7"/>
      <c r="AG59" s="7"/>
      <c r="AJ59" s="7"/>
    </row>
    <row r="60" spans="1:36" x14ac:dyDescent="0.2">
      <c r="A60" s="44"/>
      <c r="B60" s="45" t="s">
        <v>144</v>
      </c>
      <c r="C60" s="45"/>
      <c r="D60" s="45"/>
      <c r="E60" s="46">
        <f>J49*(1+Entrada!$F$13)</f>
        <v>1456563.3808788611</v>
      </c>
      <c r="F60" s="46">
        <f>K49*(1+Entrada!$F$13)</f>
        <v>1399883.2848723161</v>
      </c>
      <c r="G60" s="46">
        <f>L49*(1+Entrada!$F$13)</f>
        <v>1477422.8070741643</v>
      </c>
      <c r="H60" s="46">
        <f>M49*(1+Entrada!$F$13)</f>
        <v>1446924.8873955156</v>
      </c>
      <c r="I60" s="46">
        <f>N49*(1+Entrada!$F$13)</f>
        <v>1459584.4012243873</v>
      </c>
      <c r="J60" s="46"/>
      <c r="K60" s="46"/>
      <c r="L60" s="46"/>
      <c r="M60" s="46"/>
      <c r="N60" s="46"/>
      <c r="Q60" s="3">
        <f>SUMIF($O9:$O48,"&lt;&gt;Rateio",W9:W48)</f>
        <v>1174380.2209445802</v>
      </c>
      <c r="R60" s="3">
        <f>SUMIF($O9:$O48,"&lt;&gt;Rateio",Z9:Z48)</f>
        <v>1128680.8819764652</v>
      </c>
      <c r="S60" s="3">
        <f>SUMIF($O9:$O48,"&lt;&gt;Rateio",AC9:AC48)</f>
        <v>1191198.5055902065</v>
      </c>
      <c r="T60" s="3">
        <f>SUMIF($O9:$O48,"&lt;&gt;Rateio",AF9:AF48)</f>
        <v>1166609.0135566015</v>
      </c>
      <c r="U60" s="3">
        <f>SUMIF($O9:$O48,"&lt;&gt;Rateio",AI9:AI48)</f>
        <v>1176815.9725139465</v>
      </c>
      <c r="AA60" s="7"/>
      <c r="AD60" s="7"/>
      <c r="AG60" s="7"/>
      <c r="AJ60" s="7"/>
    </row>
    <row r="61" spans="1:36" x14ac:dyDescent="0.2">
      <c r="E61" s="216">
        <f>Q61</f>
        <v>3.705646289403209E-2</v>
      </c>
      <c r="F61" s="217">
        <f>R61</f>
        <v>3.705646289403209E-2</v>
      </c>
      <c r="G61" s="217">
        <f>S61</f>
        <v>3.7056462894032069E-2</v>
      </c>
      <c r="H61" s="217">
        <f>T61</f>
        <v>3.7056462894032069E-2</v>
      </c>
      <c r="I61" s="218">
        <f>U61</f>
        <v>3.705646289403209E-2</v>
      </c>
      <c r="Q61" s="24">
        <f>Q49/Q60</f>
        <v>3.705646289403209E-2</v>
      </c>
      <c r="R61" s="24">
        <f>R49/R60</f>
        <v>3.705646289403209E-2</v>
      </c>
      <c r="S61" s="24">
        <f>S49/S60</f>
        <v>3.7056462894032069E-2</v>
      </c>
      <c r="T61" s="24">
        <f>T49/T60</f>
        <v>3.7056462894032069E-2</v>
      </c>
      <c r="U61" s="24">
        <f>U49/U60</f>
        <v>3.705646289403209E-2</v>
      </c>
      <c r="W61" s="25"/>
      <c r="X61" s="25"/>
      <c r="Z61" s="25"/>
      <c r="AA61" s="26"/>
      <c r="AC61" s="25"/>
      <c r="AD61" s="26"/>
      <c r="AF61" s="25"/>
      <c r="AG61" s="26"/>
      <c r="AI61" s="25"/>
      <c r="AJ61" s="26"/>
    </row>
    <row r="64" spans="1:36" s="11" customFormat="1" ht="12.75" customHeight="1" x14ac:dyDescent="0.2">
      <c r="B64" s="390" t="s">
        <v>204</v>
      </c>
      <c r="C64" s="9"/>
      <c r="D64" s="9"/>
      <c r="E64" s="9"/>
      <c r="F64" s="9"/>
      <c r="G64" s="16"/>
      <c r="H64" s="9"/>
      <c r="I64" s="9"/>
      <c r="J64" s="9"/>
      <c r="K64" s="9"/>
      <c r="L64" s="9"/>
      <c r="O64" s="336"/>
      <c r="P64" s="336"/>
      <c r="Q64" s="312" t="s">
        <v>30</v>
      </c>
      <c r="R64" s="312" t="s">
        <v>31</v>
      </c>
      <c r="S64" s="312" t="s">
        <v>32</v>
      </c>
      <c r="T64" s="312" t="s">
        <v>33</v>
      </c>
      <c r="U64" s="312" t="s">
        <v>34</v>
      </c>
      <c r="W64" s="313"/>
      <c r="X64" s="314"/>
      <c r="Z64" s="313"/>
      <c r="AA64" s="314"/>
      <c r="AC64" s="313"/>
      <c r="AD64" s="314"/>
      <c r="AF64" s="313"/>
      <c r="AG64" s="314"/>
      <c r="AI64" s="313"/>
      <c r="AJ64" s="314"/>
    </row>
    <row r="65" spans="1:36" s="11" customFormat="1" ht="12.75" customHeight="1" x14ac:dyDescent="0.2">
      <c r="B65" s="391"/>
      <c r="C65" s="9"/>
      <c r="D65" s="9"/>
      <c r="E65" s="9"/>
      <c r="F65" s="9"/>
      <c r="G65" s="16"/>
      <c r="H65" s="9"/>
      <c r="I65" s="9"/>
      <c r="J65" s="9"/>
      <c r="K65" s="9"/>
      <c r="L65" s="9"/>
      <c r="O65" s="336"/>
      <c r="P65" s="336"/>
      <c r="Q65" s="315">
        <f>SUMIF($O68:$O107,"Rateio",J68:J107)+E119</f>
        <v>1903077.6826639911</v>
      </c>
      <c r="R65" s="315">
        <f>SUMIF($O68:$O107,"Rateio",K68:K107)+F119</f>
        <v>1829022.1165435358</v>
      </c>
      <c r="S65" s="315">
        <f>SUMIF($O68:$O107,"Rateio",L68:L107)+G119</f>
        <v>1930331.6346626366</v>
      </c>
      <c r="T65" s="315">
        <f>SUMIF($O68:$O107,"Rateio",M68:M107)+H119</f>
        <v>1890484.4772577214</v>
      </c>
      <c r="U65" s="315">
        <f>SUMIF($O68:$O107,"Rateio",N68:N107)+I119</f>
        <v>1907024.8067465529</v>
      </c>
      <c r="AA65" s="212"/>
      <c r="AC65" s="316"/>
      <c r="AD65" s="317"/>
      <c r="AF65" s="316"/>
      <c r="AG65" s="317"/>
      <c r="AJ65" s="212"/>
    </row>
    <row r="66" spans="1:36" s="17" customFormat="1" x14ac:dyDescent="0.2">
      <c r="A66" s="383" t="s">
        <v>35</v>
      </c>
      <c r="B66" s="383" t="s">
        <v>36</v>
      </c>
      <c r="C66" s="383" t="s">
        <v>0</v>
      </c>
      <c r="D66" s="383" t="s">
        <v>37</v>
      </c>
      <c r="E66" s="392" t="str">
        <f>E7</f>
        <v>Preço Unitário - Ref. 07/2017</v>
      </c>
      <c r="F66" s="393"/>
      <c r="G66" s="393"/>
      <c r="H66" s="393"/>
      <c r="I66" s="394"/>
      <c r="J66" s="387" t="str">
        <f>J7</f>
        <v>Preço Total</v>
      </c>
      <c r="K66" s="388"/>
      <c r="L66" s="388"/>
      <c r="M66" s="388"/>
      <c r="N66" s="389"/>
      <c r="O66" s="337"/>
      <c r="P66" s="337"/>
      <c r="Q66" s="3">
        <f>SUMIF($P68:$P107,"UAR",J68:J107)</f>
        <v>839523.10355964478</v>
      </c>
      <c r="R66" s="3">
        <f>SUMIF($P68:$P107,"UAR",K68:K107)</f>
        <v>806854.25390013854</v>
      </c>
      <c r="S66" s="3">
        <f>SUMIF($P68:$P107,"UAR",L68:L107)</f>
        <v>851545.90356123948</v>
      </c>
      <c r="T66" s="3">
        <f>SUMIF($P68:$P107,"UAR",M68:M107)</f>
        <v>833967.74080028688</v>
      </c>
      <c r="U66" s="3">
        <f>SUMIF($P68:$P107,"UAR",N68:N107)</f>
        <v>841264.3366633238</v>
      </c>
      <c r="AA66" s="213"/>
      <c r="AC66" s="1"/>
      <c r="AD66" s="2"/>
      <c r="AF66" s="1"/>
      <c r="AG66" s="2"/>
      <c r="AJ66" s="213"/>
    </row>
    <row r="67" spans="1:36" s="18" customFormat="1" x14ac:dyDescent="0.2">
      <c r="A67" s="384"/>
      <c r="B67" s="384"/>
      <c r="C67" s="384"/>
      <c r="D67" s="384"/>
      <c r="E67" s="10" t="s">
        <v>30</v>
      </c>
      <c r="F67" s="10" t="s">
        <v>31</v>
      </c>
      <c r="G67" s="10" t="s">
        <v>32</v>
      </c>
      <c r="H67" s="10" t="s">
        <v>33</v>
      </c>
      <c r="I67" s="10" t="s">
        <v>34</v>
      </c>
      <c r="J67" s="10" t="s">
        <v>30</v>
      </c>
      <c r="K67" s="10" t="s">
        <v>31</v>
      </c>
      <c r="L67" s="10" t="s">
        <v>32</v>
      </c>
      <c r="M67" s="10" t="s">
        <v>33</v>
      </c>
      <c r="N67" s="10" t="s">
        <v>34</v>
      </c>
      <c r="O67" s="338"/>
      <c r="P67" s="338"/>
      <c r="Q67" s="5">
        <f>Q66/Q65</f>
        <v>0.44113969240837952</v>
      </c>
      <c r="R67" s="5">
        <f>R66/R65</f>
        <v>0.44113969240837947</v>
      </c>
      <c r="S67" s="5">
        <f>S66/S65</f>
        <v>0.4411396924083793</v>
      </c>
      <c r="T67" s="5">
        <f>T66/T65</f>
        <v>0.44113969240837925</v>
      </c>
      <c r="U67" s="5">
        <f>U66/U65</f>
        <v>0.44113969240837952</v>
      </c>
      <c r="AA67" s="214"/>
      <c r="AC67" s="6"/>
      <c r="AD67" s="7"/>
      <c r="AF67" s="6"/>
      <c r="AG67" s="7"/>
      <c r="AJ67" s="214"/>
    </row>
    <row r="68" spans="1:36" x14ac:dyDescent="0.2">
      <c r="A68" s="19">
        <v>1</v>
      </c>
      <c r="B68" s="20" t="s">
        <v>1</v>
      </c>
      <c r="C68" s="20" t="str">
        <f>VLOOKUP(B68,Valores!$A$2:$F$300,5,FALSE)</f>
        <v>unid.</v>
      </c>
      <c r="D68" s="20">
        <v>1</v>
      </c>
      <c r="E68" s="3">
        <f>Entrada!$F$27*VLOOKUP($E67,Regional!$A$2:$B$7,2,FALSE)</f>
        <v>78334.634617719334</v>
      </c>
      <c r="F68" s="1">
        <f>Entrada!$F$27*VLOOKUP($F67,Regional!$A$2:$B$7,2,FALSE)</f>
        <v>75286.353527410058</v>
      </c>
      <c r="G68" s="1">
        <f>Entrada!$F$27*VLOOKUP($G67,Regional!$A$2:$B$7,2,FALSE)</f>
        <v>79456.463952985432</v>
      </c>
      <c r="H68" s="1">
        <f>Entrada!$F$27*VLOOKUP($H67,Regional!$A$2:$B$7,2,FALSE)</f>
        <v>77816.272097286041</v>
      </c>
      <c r="I68" s="2">
        <f>Entrada!$F$27*VLOOKUP($I67,Regional!$A$2:$B$7,2,FALSE)</f>
        <v>78497.10645248201</v>
      </c>
      <c r="J68" s="27">
        <f t="shared" ref="J68:J107" si="27">$D68*E68</f>
        <v>78334.634617719334</v>
      </c>
      <c r="K68" s="21">
        <f t="shared" ref="K68:K107" si="28">$D68*F68</f>
        <v>75286.353527410058</v>
      </c>
      <c r="L68" s="21">
        <f t="shared" ref="L68:L107" si="29">$D68*G68</f>
        <v>79456.463952985432</v>
      </c>
      <c r="M68" s="21">
        <f t="shared" ref="M68:M107" si="30">$D68*H68</f>
        <v>77816.272097286041</v>
      </c>
      <c r="N68" s="22">
        <f t="shared" ref="N68:N107" si="31">$D68*I68</f>
        <v>78497.10645248201</v>
      </c>
      <c r="O68" s="14">
        <f>VLOOKUP(B68,Valores!$A$2:$O$300,14,FALSE)</f>
        <v>3.0300000000000001E-2</v>
      </c>
      <c r="P68" s="14" t="str">
        <f>VLOOKUP(B68,Valores!$A$2:$O$300,15,FALSE)</f>
        <v>UAR</v>
      </c>
      <c r="Q68" s="5">
        <f>IF($P68="UAR",J68*Q$67,0)</f>
        <v>34556.516620183502</v>
      </c>
      <c r="R68" s="5">
        <f t="shared" ref="R68:U68" si="32">IF($P68="UAR",K68*R$67,0)</f>
        <v>33211.798837630187</v>
      </c>
      <c r="S68" s="5">
        <f t="shared" si="32"/>
        <v>35051.40006807747</v>
      </c>
      <c r="T68" s="5">
        <f t="shared" si="32"/>
        <v>34327.84633736351</v>
      </c>
      <c r="U68" s="5">
        <f t="shared" si="32"/>
        <v>34628.189395395741</v>
      </c>
      <c r="W68" s="1">
        <f t="shared" ref="W68:W107" si="33">J68+Q68</f>
        <v>112891.15123790284</v>
      </c>
      <c r="X68" s="6">
        <f t="shared" ref="X68:X107" si="34">IF($O68="rateio",0,W68*$O68)</f>
        <v>3420.6018825084561</v>
      </c>
      <c r="Z68" s="1">
        <f t="shared" ref="Z68:Z107" si="35">K68+R68</f>
        <v>108498.15236504024</v>
      </c>
      <c r="AA68" s="7">
        <f t="shared" ref="AA68:AA107" si="36">IF($O68="rateio",0,Z68*$O68)</f>
        <v>3287.4940166607194</v>
      </c>
      <c r="AC68" s="1">
        <f t="shared" ref="AC68:AC107" si="37">L68+S68</f>
        <v>114507.86402106291</v>
      </c>
      <c r="AD68" s="7">
        <f t="shared" ref="AD68:AD107" si="38">IF($O68="rateio",0,AC68*$O68)</f>
        <v>3469.5882798382063</v>
      </c>
      <c r="AF68" s="1">
        <f t="shared" ref="AF68:AF107" si="39">M68+T68</f>
        <v>112144.11843464954</v>
      </c>
      <c r="AG68" s="7">
        <f t="shared" ref="AG68:AG107" si="40">IF($O68="rateio",0,AF68*$O68)</f>
        <v>3397.9667885698814</v>
      </c>
      <c r="AI68" s="1">
        <f t="shared" ref="AI68:AI107" si="41">N68+U68</f>
        <v>113125.29584787774</v>
      </c>
      <c r="AJ68" s="7">
        <f t="shared" ref="AJ68:AJ107" si="42">IF($O68="rateio",0,AI68*$O68)</f>
        <v>3427.6964641906957</v>
      </c>
    </row>
    <row r="69" spans="1:36" x14ac:dyDescent="0.2">
      <c r="A69" s="5">
        <v>2</v>
      </c>
      <c r="B69" s="6" t="s">
        <v>261</v>
      </c>
      <c r="C69" s="6" t="str">
        <f>VLOOKUP(B69,Valores!$A$2:$F$300,5,FALSE)</f>
        <v>unid.</v>
      </c>
      <c r="D69" s="6">
        <v>1</v>
      </c>
      <c r="E69" s="3">
        <f>Entrada!$F$29*VLOOKUP($E67,Regional!$A$2:$B$7,2,FALSE)</f>
        <v>12510.177026109943</v>
      </c>
      <c r="F69" s="1">
        <f>Entrada!$F$29*VLOOKUP($F67,Regional!$A$2:$B$7,2,FALSE)</f>
        <v>12023.36124850132</v>
      </c>
      <c r="G69" s="1">
        <f>Entrada!$F$29*VLOOKUP($G67,Regional!$A$2:$B$7,2,FALSE)</f>
        <v>12689.335116854234</v>
      </c>
      <c r="H69" s="1">
        <f>Entrada!$F$29*VLOOKUP($H67,Regional!$A$2:$B$7,2,FALSE)</f>
        <v>12427.393632455685</v>
      </c>
      <c r="I69" s="2">
        <f>Entrada!$F$29*VLOOKUP($I67,Regional!$A$2:$B$7,2,FALSE)</f>
        <v>12536.124059941874</v>
      </c>
      <c r="J69" s="3">
        <f t="shared" si="27"/>
        <v>12510.177026109943</v>
      </c>
      <c r="K69" s="1">
        <f t="shared" si="28"/>
        <v>12023.36124850132</v>
      </c>
      <c r="L69" s="1">
        <f t="shared" si="29"/>
        <v>12689.335116854234</v>
      </c>
      <c r="M69" s="1">
        <f t="shared" si="30"/>
        <v>12427.393632455685</v>
      </c>
      <c r="N69" s="2">
        <f t="shared" si="31"/>
        <v>12536.124059941874</v>
      </c>
      <c r="O69" s="14">
        <f>VLOOKUP(B69,Valores!$A$2:$O$300,14,FALSE)</f>
        <v>3.3300000000000003E-2</v>
      </c>
      <c r="P69" s="14" t="str">
        <f>VLOOKUP(B69,Valores!$A$2:$O$300,15,FALSE)</f>
        <v>UAR</v>
      </c>
      <c r="Q69" s="5">
        <f t="shared" ref="Q69:Q107" si="43">IF($P69="UAR",J69*Q$67,0)</f>
        <v>5518.7356452725162</v>
      </c>
      <c r="R69" s="5">
        <f t="shared" ref="R69:R107" si="44">IF($P69="UAR",K69*R$67,0)</f>
        <v>5303.981882878702</v>
      </c>
      <c r="S69" s="5">
        <f t="shared" ref="S69:S107" si="45">IF($P69="UAR",L69*S$67,0)</f>
        <v>5597.7693903159225</v>
      </c>
      <c r="T69" s="5">
        <f t="shared" ref="T69:T107" si="46">IF($P69="UAR",M69*T$67,0)</f>
        <v>5482.2166044593523</v>
      </c>
      <c r="U69" s="5">
        <f t="shared" ref="U69:U107" si="47">IF($P69="UAR",N69*U$67,0)</f>
        <v>5530.181911796044</v>
      </c>
      <c r="W69" s="1">
        <f t="shared" si="33"/>
        <v>18028.912671382459</v>
      </c>
      <c r="X69" s="6">
        <f t="shared" si="34"/>
        <v>600.36279195703594</v>
      </c>
      <c r="Z69" s="1">
        <f t="shared" si="35"/>
        <v>17327.343131380021</v>
      </c>
      <c r="AA69" s="7">
        <f t="shared" si="36"/>
        <v>577.00052627495472</v>
      </c>
      <c r="AC69" s="1">
        <f t="shared" si="37"/>
        <v>18287.104507170156</v>
      </c>
      <c r="AD69" s="7">
        <f t="shared" si="38"/>
        <v>608.96058008876628</v>
      </c>
      <c r="AF69" s="1">
        <f t="shared" si="39"/>
        <v>17909.610236915039</v>
      </c>
      <c r="AG69" s="7">
        <f t="shared" si="40"/>
        <v>596.39002088927089</v>
      </c>
      <c r="AI69" s="1">
        <f t="shared" si="41"/>
        <v>18066.305971737918</v>
      </c>
      <c r="AJ69" s="7">
        <f t="shared" si="42"/>
        <v>601.60798885887277</v>
      </c>
    </row>
    <row r="70" spans="1:36" x14ac:dyDescent="0.2">
      <c r="A70" s="5">
        <v>3</v>
      </c>
      <c r="B70" s="6" t="s">
        <v>262</v>
      </c>
      <c r="C70" s="6" t="str">
        <f>VLOOKUP(B70,Valores!$A$2:$F$300,5,FALSE)</f>
        <v>unid.</v>
      </c>
      <c r="D70" s="6">
        <v>2</v>
      </c>
      <c r="E70" s="3">
        <f>Entrada!$F$28*VLOOKUP($E67,Regional!$A$2:$B$7,2,FALSE)</f>
        <v>8632.0221480158598</v>
      </c>
      <c r="F70" s="1">
        <f>Entrada!$F$28*VLOOKUP($F67,Regional!$A$2:$B$7,2,FALSE)</f>
        <v>8296.1192614659103</v>
      </c>
      <c r="G70" s="1">
        <f>Entrada!$F$28*VLOOKUP($G67,Regional!$A$2:$B$7,2,FALSE)</f>
        <v>8755.6412306294205</v>
      </c>
      <c r="H70" s="1">
        <f>Entrada!$F$28*VLOOKUP($H67,Regional!$A$2:$B$7,2,FALSE)</f>
        <v>8574.9016063944218</v>
      </c>
      <c r="I70" s="2">
        <f>Entrada!$F$28*VLOOKUP($I67,Regional!$A$2:$B$7,2,FALSE)</f>
        <v>8649.9256013598933</v>
      </c>
      <c r="J70" s="3">
        <f t="shared" si="27"/>
        <v>17264.04429603172</v>
      </c>
      <c r="K70" s="1">
        <f t="shared" si="28"/>
        <v>16592.238522931821</v>
      </c>
      <c r="L70" s="1">
        <f t="shared" si="29"/>
        <v>17511.282461258841</v>
      </c>
      <c r="M70" s="1">
        <f t="shared" si="30"/>
        <v>17149.803212788844</v>
      </c>
      <c r="N70" s="2">
        <f t="shared" si="31"/>
        <v>17299.851202719787</v>
      </c>
      <c r="O70" s="14">
        <f>VLOOKUP(B70,Valores!$A$2:$O$300,14,FALSE)</f>
        <v>3.3300000000000003E-2</v>
      </c>
      <c r="P70" s="14" t="str">
        <f>VLOOKUP(B70,Valores!$A$2:$O$300,15,FALSE)</f>
        <v>UAR</v>
      </c>
      <c r="Q70" s="5">
        <f t="shared" si="43"/>
        <v>7615.8551904760716</v>
      </c>
      <c r="R70" s="5">
        <f t="shared" si="44"/>
        <v>7319.4949983726083</v>
      </c>
      <c r="S70" s="5">
        <f t="shared" si="45"/>
        <v>7724.9217586359728</v>
      </c>
      <c r="T70" s="5">
        <f t="shared" si="46"/>
        <v>7565.4589141539045</v>
      </c>
      <c r="U70" s="5">
        <f t="shared" si="47"/>
        <v>7631.6510382785409</v>
      </c>
      <c r="W70" s="1">
        <f t="shared" si="33"/>
        <v>24879.899486507791</v>
      </c>
      <c r="X70" s="6">
        <f t="shared" si="34"/>
        <v>828.5006529007095</v>
      </c>
      <c r="Z70" s="1">
        <f t="shared" si="35"/>
        <v>23911.733521304428</v>
      </c>
      <c r="AA70" s="7">
        <f t="shared" si="36"/>
        <v>796.26072625943755</v>
      </c>
      <c r="AC70" s="1">
        <f t="shared" si="37"/>
        <v>25236.204219894815</v>
      </c>
      <c r="AD70" s="7">
        <f t="shared" si="38"/>
        <v>840.3656005224974</v>
      </c>
      <c r="AF70" s="1">
        <f t="shared" si="39"/>
        <v>24715.262126942747</v>
      </c>
      <c r="AG70" s="7">
        <f t="shared" si="40"/>
        <v>823.01822882719352</v>
      </c>
      <c r="AI70" s="1">
        <f t="shared" si="41"/>
        <v>24931.502240998328</v>
      </c>
      <c r="AJ70" s="7">
        <f t="shared" si="42"/>
        <v>830.2190246252444</v>
      </c>
    </row>
    <row r="71" spans="1:36" x14ac:dyDescent="0.2">
      <c r="A71" s="5">
        <v>4</v>
      </c>
      <c r="B71" s="6" t="s">
        <v>3</v>
      </c>
      <c r="C71" s="6" t="str">
        <f>VLOOKUP(B71,Valores!$A$2:$F$300,5,FALSE)</f>
        <v>unid.</v>
      </c>
      <c r="D71" s="6">
        <v>0</v>
      </c>
      <c r="E71" s="3">
        <f>Entrada!$F$31*VLOOKUP($E67,Regional!$A$2:$B$7,2,FALSE)</f>
        <v>11198.529953824915</v>
      </c>
      <c r="F71" s="1">
        <f>Entrada!$F$31*VLOOKUP($F67,Regional!$A$2:$B$7,2,FALSE)</f>
        <v>10762.755059819283</v>
      </c>
      <c r="G71" s="1">
        <f>Entrada!$F$31*VLOOKUP($G67,Regional!$A$2:$B$7,2,FALSE)</f>
        <v>11358.903963040184</v>
      </c>
      <c r="H71" s="1">
        <f>Entrada!$F$31*VLOOKUP($H67,Regional!$A$2:$B$7,2,FALSE)</f>
        <v>11124.426101290963</v>
      </c>
      <c r="I71" s="2">
        <f>Entrada!$F$31*VLOOKUP($I67,Regional!$A$2:$B$7,2,FALSE)</f>
        <v>11221.756534469885</v>
      </c>
      <c r="J71" s="3">
        <f t="shared" si="27"/>
        <v>0</v>
      </c>
      <c r="K71" s="1">
        <f t="shared" si="28"/>
        <v>0</v>
      </c>
      <c r="L71" s="1">
        <f t="shared" si="29"/>
        <v>0</v>
      </c>
      <c r="M71" s="1">
        <f t="shared" si="30"/>
        <v>0</v>
      </c>
      <c r="N71" s="2">
        <f t="shared" si="31"/>
        <v>0</v>
      </c>
      <c r="O71" s="14">
        <f>VLOOKUP(B71,Valores!$A$2:$O$300,14,FALSE)</f>
        <v>3.3300000000000003E-2</v>
      </c>
      <c r="P71" s="14" t="str">
        <f>VLOOKUP(B71,Valores!$A$2:$O$300,15,FALSE)</f>
        <v>UAR</v>
      </c>
      <c r="Q71" s="5">
        <f t="shared" si="43"/>
        <v>0</v>
      </c>
      <c r="R71" s="5">
        <f t="shared" si="44"/>
        <v>0</v>
      </c>
      <c r="S71" s="5">
        <f t="shared" si="45"/>
        <v>0</v>
      </c>
      <c r="T71" s="5">
        <f t="shared" si="46"/>
        <v>0</v>
      </c>
      <c r="U71" s="5">
        <f t="shared" si="47"/>
        <v>0</v>
      </c>
      <c r="W71" s="1">
        <f t="shared" si="33"/>
        <v>0</v>
      </c>
      <c r="X71" s="6">
        <f t="shared" si="34"/>
        <v>0</v>
      </c>
      <c r="Z71" s="1">
        <f t="shared" si="35"/>
        <v>0</v>
      </c>
      <c r="AA71" s="7">
        <f t="shared" si="36"/>
        <v>0</v>
      </c>
      <c r="AC71" s="1">
        <f t="shared" si="37"/>
        <v>0</v>
      </c>
      <c r="AD71" s="7">
        <f t="shared" si="38"/>
        <v>0</v>
      </c>
      <c r="AF71" s="1">
        <f t="shared" si="39"/>
        <v>0</v>
      </c>
      <c r="AG71" s="7">
        <f t="shared" si="40"/>
        <v>0</v>
      </c>
      <c r="AI71" s="1">
        <f t="shared" si="41"/>
        <v>0</v>
      </c>
      <c r="AJ71" s="7">
        <f t="shared" si="42"/>
        <v>0</v>
      </c>
    </row>
    <row r="72" spans="1:36" x14ac:dyDescent="0.2">
      <c r="A72" s="5">
        <v>5</v>
      </c>
      <c r="B72" s="6" t="s">
        <v>21</v>
      </c>
      <c r="C72" s="6" t="str">
        <f>VLOOKUP(B72,Valores!$A$2:$F$300,5,FALSE)</f>
        <v>unid.</v>
      </c>
      <c r="D72" s="6">
        <v>3</v>
      </c>
      <c r="E72" s="3">
        <f>Entrada!$F$30*VLOOKUP($E67,Regional!$A$2:$B$7,2,FALSE)</f>
        <v>6986.715409908692</v>
      </c>
      <c r="F72" s="1">
        <f>Entrada!$F$30*VLOOKUP($F67,Regional!$A$2:$B$7,2,FALSE)</f>
        <v>6714.8372991428623</v>
      </c>
      <c r="G72" s="1">
        <f>Entrada!$F$30*VLOOKUP($G67,Regional!$A$2:$B$7,2,FALSE)</f>
        <v>7086.7720750382487</v>
      </c>
      <c r="H72" s="1">
        <f>Entrada!$F$30*VLOOKUP($H67,Regional!$A$2:$B$7,2,FALSE)</f>
        <v>6940.4823301591732</v>
      </c>
      <c r="I72" s="2">
        <f>Entrada!$F$30*VLOOKUP($I67,Regional!$A$2:$B$7,2,FALSE)</f>
        <v>7001.2063752033173</v>
      </c>
      <c r="J72" s="3">
        <f t="shared" si="27"/>
        <v>20960.146229726077</v>
      </c>
      <c r="K72" s="1">
        <f t="shared" si="28"/>
        <v>20144.511897428587</v>
      </c>
      <c r="L72" s="1">
        <f t="shared" si="29"/>
        <v>21260.316225114744</v>
      </c>
      <c r="M72" s="1">
        <f t="shared" si="30"/>
        <v>20821.446990477518</v>
      </c>
      <c r="N72" s="2">
        <f t="shared" si="31"/>
        <v>21003.619125609952</v>
      </c>
      <c r="O72" s="14">
        <f>VLOOKUP(B72,Valores!$A$2:$O$300,14,FALSE)</f>
        <v>3.3300000000000003E-2</v>
      </c>
      <c r="P72" s="14" t="str">
        <f>VLOOKUP(B72,Valores!$A$2:$O$300,15,FALSE)</f>
        <v>UAR</v>
      </c>
      <c r="Q72" s="5">
        <f t="shared" si="43"/>
        <v>9246.3524606160172</v>
      </c>
      <c r="R72" s="5">
        <f t="shared" si="44"/>
        <v>8886.5437821485866</v>
      </c>
      <c r="S72" s="5">
        <f t="shared" si="45"/>
        <v>9378.7693600519942</v>
      </c>
      <c r="T72" s="5">
        <f t="shared" si="46"/>
        <v>9185.1667208766266</v>
      </c>
      <c r="U72" s="5">
        <f t="shared" si="47"/>
        <v>9265.5300805343322</v>
      </c>
      <c r="W72" s="1">
        <f t="shared" si="33"/>
        <v>30206.498690342094</v>
      </c>
      <c r="X72" s="6">
        <f t="shared" si="34"/>
        <v>1005.8764063883918</v>
      </c>
      <c r="Z72" s="1">
        <f t="shared" si="35"/>
        <v>29031.055679577174</v>
      </c>
      <c r="AA72" s="7">
        <f t="shared" si="36"/>
        <v>966.73415412991994</v>
      </c>
      <c r="AC72" s="1">
        <f t="shared" si="37"/>
        <v>30639.085585166737</v>
      </c>
      <c r="AD72" s="7">
        <f t="shared" si="38"/>
        <v>1020.2815499860525</v>
      </c>
      <c r="AF72" s="1">
        <f t="shared" si="39"/>
        <v>30006.613711354144</v>
      </c>
      <c r="AG72" s="7">
        <f t="shared" si="40"/>
        <v>999.22023658809314</v>
      </c>
      <c r="AI72" s="1">
        <f t="shared" si="41"/>
        <v>30269.149206144284</v>
      </c>
      <c r="AJ72" s="7">
        <f t="shared" si="42"/>
        <v>1007.9626685646048</v>
      </c>
    </row>
    <row r="73" spans="1:36" x14ac:dyDescent="0.2">
      <c r="A73" s="5">
        <v>6</v>
      </c>
      <c r="B73" s="6" t="s">
        <v>4</v>
      </c>
      <c r="C73" s="6" t="str">
        <f>VLOOKUP(B73,Valores!$A$2:$F$300,5,FALSE)</f>
        <v>unid.</v>
      </c>
      <c r="D73" s="6">
        <v>3</v>
      </c>
      <c r="E73" s="3">
        <f>Entrada!$F$32*VLOOKUP($E67,Regional!$A$2:$B$7,2,FALSE)</f>
        <v>12106.574192148952</v>
      </c>
      <c r="F73" s="1">
        <f>Entrada!$F$32*VLOOKUP($F67,Regional!$A$2:$B$7,2,FALSE)</f>
        <v>11635.464045807552</v>
      </c>
      <c r="G73" s="1">
        <f>Entrada!$F$32*VLOOKUP($G67,Regional!$A$2:$B$7,2,FALSE)</f>
        <v>12279.952291690839</v>
      </c>
      <c r="H73" s="1">
        <f>Entrada!$F$32*VLOOKUP($H67,Regional!$A$2:$B$7,2,FALSE)</f>
        <v>12026.461553050289</v>
      </c>
      <c r="I73" s="2">
        <f>Entrada!$F$32*VLOOKUP($I67,Regional!$A$2:$B$7,2,FALSE)</f>
        <v>12131.684123806743</v>
      </c>
      <c r="J73" s="3">
        <f t="shared" si="27"/>
        <v>36319.722576446853</v>
      </c>
      <c r="K73" s="1">
        <f t="shared" si="28"/>
        <v>34906.392137422656</v>
      </c>
      <c r="L73" s="1">
        <f t="shared" si="29"/>
        <v>36839.856875072517</v>
      </c>
      <c r="M73" s="1">
        <f t="shared" si="30"/>
        <v>36079.384659150863</v>
      </c>
      <c r="N73" s="2">
        <f t="shared" si="31"/>
        <v>36395.052371420228</v>
      </c>
      <c r="O73" s="14">
        <f>VLOOKUP(B73,Valores!$A$2:$O$300,14,FALSE)</f>
        <v>3.3300000000000003E-2</v>
      </c>
      <c r="P73" s="14" t="str">
        <f>VLOOKUP(B73,Valores!$A$2:$O$300,15,FALSE)</f>
        <v>UAR</v>
      </c>
      <c r="Q73" s="5">
        <f t="shared" si="43"/>
        <v>16022.071245731442</v>
      </c>
      <c r="R73" s="5">
        <f t="shared" si="44"/>
        <v>15398.595090588906</v>
      </c>
      <c r="S73" s="5">
        <f t="shared" si="45"/>
        <v>16251.523130238207</v>
      </c>
      <c r="T73" s="5">
        <f t="shared" si="46"/>
        <v>15916.048650821409</v>
      </c>
      <c r="U73" s="5">
        <f t="shared" si="47"/>
        <v>16055.302208315183</v>
      </c>
      <c r="W73" s="1">
        <f t="shared" si="33"/>
        <v>52341.793822178297</v>
      </c>
      <c r="X73" s="6">
        <f t="shared" si="34"/>
        <v>1742.9817342785375</v>
      </c>
      <c r="Z73" s="1">
        <f t="shared" si="35"/>
        <v>50304.98722801156</v>
      </c>
      <c r="AA73" s="7">
        <f t="shared" si="36"/>
        <v>1675.1560746927851</v>
      </c>
      <c r="AC73" s="1">
        <f t="shared" si="37"/>
        <v>53091.380005310726</v>
      </c>
      <c r="AD73" s="7">
        <f t="shared" si="38"/>
        <v>1767.9429541768473</v>
      </c>
      <c r="AF73" s="1">
        <f t="shared" si="39"/>
        <v>51995.433309972272</v>
      </c>
      <c r="AG73" s="7">
        <f t="shared" si="40"/>
        <v>1731.4479292220767</v>
      </c>
      <c r="AI73" s="1">
        <f t="shared" si="41"/>
        <v>52450.354579735409</v>
      </c>
      <c r="AJ73" s="7">
        <f t="shared" si="42"/>
        <v>1746.5968075051892</v>
      </c>
    </row>
    <row r="74" spans="1:36" x14ac:dyDescent="0.2">
      <c r="A74" s="5">
        <v>7</v>
      </c>
      <c r="B74" s="6" t="s">
        <v>576</v>
      </c>
      <c r="C74" s="6" t="str">
        <f>VLOOKUP(B74,Valores!$A$2:$F$300,5,FALSE)</f>
        <v>unid.</v>
      </c>
      <c r="D74" s="6">
        <v>3</v>
      </c>
      <c r="E74" s="3">
        <f>Entrada!$F$33*VLOOKUP($E67,Regional!$A$2:$B$7,2,FALSE)</f>
        <v>1712.2476594285993</v>
      </c>
      <c r="F74" s="1">
        <f>Entrada!$F$33*VLOOKUP($F67,Regional!$A$2:$B$7,2,FALSE)</f>
        <v>1645.6179727308345</v>
      </c>
      <c r="G74" s="1">
        <f>Entrada!$F$33*VLOOKUP($G67,Regional!$A$2:$B$7,2,FALSE)</f>
        <v>1736.7687370204162</v>
      </c>
      <c r="H74" s="1">
        <f>Entrada!$F$33*VLOOKUP($H67,Regional!$A$2:$B$7,2,FALSE)</f>
        <v>1700.9172304723807</v>
      </c>
      <c r="I74" s="2">
        <f>Entrada!$F$33*VLOOKUP($I67,Regional!$A$2:$B$7,2,FALSE)</f>
        <v>1715.7989879074141</v>
      </c>
      <c r="J74" s="3">
        <f t="shared" si="27"/>
        <v>5136.742978285798</v>
      </c>
      <c r="K74" s="1">
        <f t="shared" si="28"/>
        <v>4936.8539181925034</v>
      </c>
      <c r="L74" s="1">
        <f t="shared" si="29"/>
        <v>5210.3062110612482</v>
      </c>
      <c r="M74" s="1">
        <f t="shared" si="30"/>
        <v>5102.751691417142</v>
      </c>
      <c r="N74" s="2">
        <f t="shared" si="31"/>
        <v>5147.3969637222426</v>
      </c>
      <c r="O74" s="14">
        <f>VLOOKUP(B74,Valores!$A$2:$O$300,14,FALSE)</f>
        <v>4.1700000000000001E-2</v>
      </c>
      <c r="P74" s="14" t="str">
        <f>VLOOKUP(B74,Valores!$A$2:$O$300,15,FALSE)</f>
        <v>UAR</v>
      </c>
      <c r="Q74" s="5">
        <f t="shared" si="43"/>
        <v>2266.0212174219005</v>
      </c>
      <c r="R74" s="5">
        <f t="shared" si="44"/>
        <v>2177.8422189365438</v>
      </c>
      <c r="S74" s="5">
        <f t="shared" si="45"/>
        <v>2298.4728793010272</v>
      </c>
      <c r="T74" s="5">
        <f t="shared" si="46"/>
        <v>2251.0263115880948</v>
      </c>
      <c r="U74" s="5">
        <f t="shared" si="47"/>
        <v>2270.7211132802568</v>
      </c>
      <c r="W74" s="1">
        <f t="shared" si="33"/>
        <v>7402.7641957076985</v>
      </c>
      <c r="X74" s="6">
        <f t="shared" si="34"/>
        <v>308.69526696101104</v>
      </c>
      <c r="Z74" s="1">
        <f t="shared" si="35"/>
        <v>7114.6961371290472</v>
      </c>
      <c r="AA74" s="7">
        <f t="shared" si="36"/>
        <v>296.6828289182813</v>
      </c>
      <c r="AC74" s="1">
        <f t="shared" si="37"/>
        <v>7508.7790903622754</v>
      </c>
      <c r="AD74" s="7">
        <f t="shared" si="38"/>
        <v>313.11608806810688</v>
      </c>
      <c r="AF74" s="1">
        <f t="shared" si="39"/>
        <v>7353.7780030052363</v>
      </c>
      <c r="AG74" s="7">
        <f t="shared" si="40"/>
        <v>306.65254272531837</v>
      </c>
      <c r="AI74" s="1">
        <f t="shared" si="41"/>
        <v>7418.1180770024994</v>
      </c>
      <c r="AJ74" s="7">
        <f t="shared" si="42"/>
        <v>309.33552381100424</v>
      </c>
    </row>
    <row r="75" spans="1:36" x14ac:dyDescent="0.2">
      <c r="A75" s="5">
        <v>8</v>
      </c>
      <c r="B75" s="6" t="s">
        <v>399</v>
      </c>
      <c r="C75" s="6" t="str">
        <f>VLOOKUP(B75,Valores!$A$2:$F$300,5,FALSE)</f>
        <v>unid.</v>
      </c>
      <c r="D75" s="6">
        <v>0</v>
      </c>
      <c r="E75" s="3">
        <f>VLOOKUP($B75,Valores!$A$2:$G$300,6,FALSE)*VLOOKUP(VLOOKUP($B75,Indices_Poder!$B$5:$E$250,3,FALSE),Indices_Poder!$G$6:$N$27,4,FALSE)*VLOOKUP($E$67,Regional!$A$2:$B$7,2,FALSE)</f>
        <v>48586.258219357689</v>
      </c>
      <c r="F75" s="1">
        <f>VLOOKUP($B75,Valores!$A$2:$G$300,6,FALSE)*VLOOKUP(VLOOKUP($B75,Indices_Poder!$B$5:$E$250,3,FALSE),Indices_Poder!$G$6:$N$27,4,FALSE)*VLOOKUP($F$67,Regional!$A$2:$B$7,2,FALSE)</f>
        <v>46695.592961241455</v>
      </c>
      <c r="G75" s="1">
        <f>VLOOKUP($B75,Valores!$A$2:$G$300,6,FALSE)*VLOOKUP(VLOOKUP($B75,Indices_Poder!$B$5:$E$250,3,FALSE),Indices_Poder!$G$6:$N$27,4,FALSE)*VLOOKUP($G$67,Regional!$A$2:$B$7,2,FALSE)</f>
        <v>49282.061423486761</v>
      </c>
      <c r="H75" s="1">
        <f>VLOOKUP($B75,Valores!$A$2:$G$300,6,FALSE)*VLOOKUP(VLOOKUP($B75,Indices_Poder!$B$5:$E$250,3,FALSE),Indices_Poder!$G$6:$N$27,4,FALSE)*VLOOKUP($H$67,Regional!$A$2:$B$7,2,FALSE)</f>
        <v>48264.749152622193</v>
      </c>
      <c r="I75" s="2">
        <f>VLOOKUP($B75,Valores!$A$2:$G$300,6,FALSE)*VLOOKUP(VLOOKUP($B75,Indices_Poder!$B$5:$E$250,3,FALSE),Indices_Poder!$G$6:$N$27,4,FALSE)*VLOOKUP($I$67,Regional!$A$2:$B$7,2,FALSE)</f>
        <v>48687.029717886726</v>
      </c>
      <c r="J75" s="3">
        <f t="shared" si="27"/>
        <v>0</v>
      </c>
      <c r="K75" s="1">
        <f t="shared" si="28"/>
        <v>0</v>
      </c>
      <c r="L75" s="1">
        <f t="shared" si="29"/>
        <v>0</v>
      </c>
      <c r="M75" s="1">
        <f t="shared" si="30"/>
        <v>0</v>
      </c>
      <c r="N75" s="2">
        <f t="shared" si="31"/>
        <v>0</v>
      </c>
      <c r="O75" s="14">
        <f>VLOOKUP(B75,Valores!$A$2:$O$300,14,FALSE)</f>
        <v>0.05</v>
      </c>
      <c r="P75" s="14" t="str">
        <f>VLOOKUP(B75,Valores!$A$2:$O$300,15,FALSE)</f>
        <v>UAR</v>
      </c>
      <c r="Q75" s="5">
        <f t="shared" si="43"/>
        <v>0</v>
      </c>
      <c r="R75" s="5">
        <f t="shared" si="44"/>
        <v>0</v>
      </c>
      <c r="S75" s="5">
        <f t="shared" si="45"/>
        <v>0</v>
      </c>
      <c r="T75" s="5">
        <f t="shared" si="46"/>
        <v>0</v>
      </c>
      <c r="U75" s="5">
        <f t="shared" si="47"/>
        <v>0</v>
      </c>
      <c r="W75" s="1">
        <f t="shared" si="33"/>
        <v>0</v>
      </c>
      <c r="X75" s="6">
        <f t="shared" si="34"/>
        <v>0</v>
      </c>
      <c r="Z75" s="1">
        <f t="shared" si="35"/>
        <v>0</v>
      </c>
      <c r="AA75" s="7">
        <f t="shared" si="36"/>
        <v>0</v>
      </c>
      <c r="AC75" s="1">
        <f t="shared" si="37"/>
        <v>0</v>
      </c>
      <c r="AD75" s="7">
        <f t="shared" si="38"/>
        <v>0</v>
      </c>
      <c r="AF75" s="1">
        <f t="shared" si="39"/>
        <v>0</v>
      </c>
      <c r="AG75" s="7">
        <f t="shared" si="40"/>
        <v>0</v>
      </c>
      <c r="AI75" s="1">
        <f t="shared" si="41"/>
        <v>0</v>
      </c>
      <c r="AJ75" s="7">
        <f t="shared" si="42"/>
        <v>0</v>
      </c>
    </row>
    <row r="76" spans="1:36" x14ac:dyDescent="0.2">
      <c r="A76" s="5">
        <v>9</v>
      </c>
      <c r="B76" s="6" t="s">
        <v>348</v>
      </c>
      <c r="C76" s="6" t="str">
        <f>VLOOKUP(B76,Valores!$A$2:$F$300,5,FALSE)</f>
        <v>kg</v>
      </c>
      <c r="D76" s="6">
        <v>260</v>
      </c>
      <c r="E76" s="3">
        <f>VLOOKUP($B76,Valores!$A$2:$G$300,6,FALSE)*VLOOKUP(VLOOKUP($B76,Indices_Poder!$B$5:$E$250,3,FALSE),Indices_Poder!$G$6:$N$27,4,FALSE)*VLOOKUP($E$67,Regional!$A$2:$B$7,2,FALSE)</f>
        <v>63.9384476185</v>
      </c>
      <c r="F76" s="1">
        <f>VLOOKUP($B76,Valores!$A$2:$G$300,6,FALSE)*VLOOKUP(VLOOKUP($B76,Indices_Poder!$B$5:$E$250,3,FALSE),Indices_Poder!$G$6:$N$27,4,FALSE)*VLOOKUP($F$67,Regional!$A$2:$B$7,2,FALSE)</f>
        <v>61.450373706234416</v>
      </c>
      <c r="G76" s="1">
        <f>VLOOKUP($B76,Valores!$A$2:$G$300,6,FALSE)*VLOOKUP(VLOOKUP($B76,Indices_Poder!$B$5:$E$250,3,FALSE),Indices_Poder!$G$6:$N$27,4,FALSE)*VLOOKUP($G$67,Regional!$A$2:$B$7,2,FALSE)</f>
        <v>64.854109337480978</v>
      </c>
      <c r="H76" s="1">
        <f>VLOOKUP($B76,Valores!$A$2:$G$300,6,FALSE)*VLOOKUP(VLOOKUP($B76,Indices_Poder!$B$5:$E$250,3,FALSE),Indices_Poder!$G$6:$N$27,4,FALSE)*VLOOKUP($H$67,Regional!$A$2:$B$7,2,FALSE)</f>
        <v>63.51534875524672</v>
      </c>
      <c r="I76" s="2">
        <f>VLOOKUP($B76,Valores!$A$2:$G$300,6,FALSE)*VLOOKUP(VLOOKUP($B76,Indices_Poder!$B$5:$E$250,3,FALSE),Indices_Poder!$G$6:$N$27,4,FALSE)*VLOOKUP($I$67,Regional!$A$2:$B$7,2,FALSE)</f>
        <v>64.071060695042078</v>
      </c>
      <c r="J76" s="3">
        <f t="shared" si="27"/>
        <v>16623.99638081</v>
      </c>
      <c r="K76" s="1">
        <f t="shared" si="28"/>
        <v>15977.097163620949</v>
      </c>
      <c r="L76" s="1">
        <f t="shared" si="29"/>
        <v>16862.068427745053</v>
      </c>
      <c r="M76" s="1">
        <f t="shared" si="30"/>
        <v>16513.990676364148</v>
      </c>
      <c r="N76" s="2">
        <f t="shared" si="31"/>
        <v>16658.475780710942</v>
      </c>
      <c r="O76" s="14">
        <f>VLOOKUP(B76,Valores!$A$2:$O$300,14,FALSE)</f>
        <v>2.5000000000000001E-2</v>
      </c>
      <c r="P76" s="14" t="str">
        <f>VLOOKUP(B76,Valores!$A$2:$O$300,15,FALSE)</f>
        <v>UAR</v>
      </c>
      <c r="Q76" s="5">
        <f t="shared" si="43"/>
        <v>7333.504650028538</v>
      </c>
      <c r="R76" s="5">
        <f t="shared" si="44"/>
        <v>7048.131728338537</v>
      </c>
      <c r="S76" s="5">
        <f t="shared" si="45"/>
        <v>7438.5276795844966</v>
      </c>
      <c r="T76" s="5">
        <f t="shared" si="46"/>
        <v>7284.9767674061231</v>
      </c>
      <c r="U76" s="5">
        <f t="shared" si="47"/>
        <v>7348.7148818952646</v>
      </c>
      <c r="W76" s="1">
        <f t="shared" si="33"/>
        <v>23957.501030838539</v>
      </c>
      <c r="X76" s="6">
        <f t="shared" si="34"/>
        <v>598.93752577096348</v>
      </c>
      <c r="Z76" s="1">
        <f t="shared" si="35"/>
        <v>23025.228891959487</v>
      </c>
      <c r="AA76" s="7">
        <f t="shared" si="36"/>
        <v>575.63072229898717</v>
      </c>
      <c r="AC76" s="1">
        <f t="shared" si="37"/>
        <v>24300.596107329548</v>
      </c>
      <c r="AD76" s="7">
        <f t="shared" si="38"/>
        <v>607.51490268323869</v>
      </c>
      <c r="AF76" s="1">
        <f t="shared" si="39"/>
        <v>23798.967443770271</v>
      </c>
      <c r="AG76" s="7">
        <f t="shared" si="40"/>
        <v>594.97418609425677</v>
      </c>
      <c r="AI76" s="1">
        <f t="shared" si="41"/>
        <v>24007.190662606205</v>
      </c>
      <c r="AJ76" s="7">
        <f t="shared" si="42"/>
        <v>600.17976656515509</v>
      </c>
    </row>
    <row r="77" spans="1:36" x14ac:dyDescent="0.2">
      <c r="A77" s="5">
        <v>10</v>
      </c>
      <c r="B77" s="6" t="s">
        <v>16</v>
      </c>
      <c r="C77" s="6" t="str">
        <f>VLOOKUP(B77,Valores!$A$2:$F$300,5,FALSE)</f>
        <v>unid.</v>
      </c>
      <c r="D77" s="6">
        <v>60</v>
      </c>
      <c r="E77" s="3">
        <f>VLOOKUP($B77,Valores!$A$2:$G$300,6,FALSE)*VLOOKUP(VLOOKUP($B77,Indices_Poder!$B$5:$E$250,3,FALSE),Indices_Poder!$G$6:$N$27,4,FALSE)*VLOOKUP($E$67,Regional!$A$2:$B$7,2,FALSE)</f>
        <v>153.50973269963379</v>
      </c>
      <c r="F77" s="1">
        <f>VLOOKUP($B77,Valores!$A$2:$G$300,6,FALSE)*VLOOKUP(VLOOKUP($B77,Indices_Poder!$B$5:$E$250,3,FALSE),Indices_Poder!$G$6:$N$27,4,FALSE)*VLOOKUP($F$67,Regional!$A$2:$B$7,2,FALSE)</f>
        <v>147.53611939754435</v>
      </c>
      <c r="G77" s="1">
        <f>VLOOKUP($B77,Valores!$A$2:$G$300,6,FALSE)*VLOOKUP(VLOOKUP($B77,Indices_Poder!$B$5:$E$250,3,FALSE),Indices_Poder!$G$6:$N$27,4,FALSE)*VLOOKUP($G$67,Regional!$A$2:$B$7,2,FALSE)</f>
        <v>155.70814368644335</v>
      </c>
      <c r="H77" s="1">
        <f>VLOOKUP($B77,Valores!$A$2:$G$300,6,FALSE)*VLOOKUP(VLOOKUP($B77,Indices_Poder!$B$5:$E$250,3,FALSE),Indices_Poder!$G$6:$N$27,4,FALSE)*VLOOKUP($H$67,Regional!$A$2:$B$7,2,FALSE)</f>
        <v>152.49391520917698</v>
      </c>
      <c r="I77" s="2">
        <f>VLOOKUP($B77,Valores!$A$2:$G$300,6,FALSE)*VLOOKUP(VLOOKUP($B77,Indices_Poder!$B$5:$E$250,3,FALSE),Indices_Poder!$G$6:$N$27,4,FALSE)*VLOOKUP($I$67,Regional!$A$2:$B$7,2,FALSE)</f>
        <v>153.82812325634416</v>
      </c>
      <c r="J77" s="3">
        <f t="shared" si="27"/>
        <v>9210.5839619780272</v>
      </c>
      <c r="K77" s="1">
        <f t="shared" si="28"/>
        <v>8852.1671638526605</v>
      </c>
      <c r="L77" s="1">
        <f t="shared" si="29"/>
        <v>9342.4886211866014</v>
      </c>
      <c r="M77" s="1">
        <f t="shared" si="30"/>
        <v>9149.6349125506185</v>
      </c>
      <c r="N77" s="2">
        <f t="shared" si="31"/>
        <v>9229.6873953806498</v>
      </c>
      <c r="O77" s="14">
        <f>VLOOKUP(B77,Valores!$A$2:$O$300,14,FALSE)</f>
        <v>2.5000000000000001E-2</v>
      </c>
      <c r="P77" s="14" t="str">
        <f>VLOOKUP(B77,Valores!$A$2:$O$300,15,FALSE)</f>
        <v>COM</v>
      </c>
      <c r="Q77" s="5">
        <f t="shared" si="43"/>
        <v>0</v>
      </c>
      <c r="R77" s="5">
        <f t="shared" si="44"/>
        <v>0</v>
      </c>
      <c r="S77" s="5">
        <f t="shared" si="45"/>
        <v>0</v>
      </c>
      <c r="T77" s="5">
        <f t="shared" si="46"/>
        <v>0</v>
      </c>
      <c r="U77" s="5">
        <f t="shared" si="47"/>
        <v>0</v>
      </c>
      <c r="W77" s="1">
        <f t="shared" si="33"/>
        <v>9210.5839619780272</v>
      </c>
      <c r="X77" s="6">
        <f t="shared" si="34"/>
        <v>230.26459904945068</v>
      </c>
      <c r="Z77" s="1">
        <f t="shared" si="35"/>
        <v>8852.1671638526605</v>
      </c>
      <c r="AA77" s="7">
        <f t="shared" si="36"/>
        <v>221.30417909631652</v>
      </c>
      <c r="AC77" s="1">
        <f t="shared" si="37"/>
        <v>9342.4886211866014</v>
      </c>
      <c r="AD77" s="7">
        <f t="shared" si="38"/>
        <v>233.56221552966505</v>
      </c>
      <c r="AF77" s="1">
        <f t="shared" si="39"/>
        <v>9149.6349125506185</v>
      </c>
      <c r="AG77" s="7">
        <f t="shared" si="40"/>
        <v>228.74087281376546</v>
      </c>
      <c r="AI77" s="1">
        <f t="shared" si="41"/>
        <v>9229.6873953806498</v>
      </c>
      <c r="AJ77" s="7">
        <f t="shared" si="42"/>
        <v>230.74218488451626</v>
      </c>
    </row>
    <row r="78" spans="1:36" x14ac:dyDescent="0.2">
      <c r="A78" s="5">
        <v>11</v>
      </c>
      <c r="B78" s="6" t="s">
        <v>11</v>
      </c>
      <c r="C78" s="6" t="str">
        <f>VLOOKUP(B78,Valores!$A$2:$F$300,5,FALSE)</f>
        <v>m</v>
      </c>
      <c r="D78" s="6">
        <v>2769</v>
      </c>
      <c r="E78" s="3">
        <f>VLOOKUP($B78,Valores!$A$2:$G$300,6,FALSE)*VLOOKUP(VLOOKUP($B78,Indices_Poder!$B$5:$E$250,3,FALSE),Indices_Poder!$G$6:$N$27,4,FALSE)*VLOOKUP($E$67,Regional!$A$2:$B$7,2,FALSE)</f>
        <v>39.933598587490515</v>
      </c>
      <c r="F78" s="1">
        <f>VLOOKUP($B78,Valores!$A$2:$G$300,6,FALSE)*VLOOKUP(VLOOKUP($B78,Indices_Poder!$B$5:$E$250,3,FALSE),Indices_Poder!$G$6:$N$27,4,FALSE)*VLOOKUP($F$67,Regional!$A$2:$B$7,2,FALSE)</f>
        <v>38.37963929430817</v>
      </c>
      <c r="G78" s="1">
        <f>VLOOKUP($B78,Valores!$A$2:$G$300,6,FALSE)*VLOOKUP(VLOOKUP($B78,Indices_Poder!$B$5:$E$250,3,FALSE),Indices_Poder!$G$6:$N$27,4,FALSE)*VLOOKUP($G$67,Regional!$A$2:$B$7,2,FALSE)</f>
        <v>40.505487159854574</v>
      </c>
      <c r="H78" s="1">
        <f>VLOOKUP($B78,Valores!$A$2:$G$300,6,FALSE)*VLOOKUP(VLOOKUP($B78,Indices_Poder!$B$5:$E$250,3,FALSE),Indices_Poder!$G$6:$N$27,4,FALSE)*VLOOKUP($H$67,Regional!$A$2:$B$7,2,FALSE)</f>
        <v>39.669346626467124</v>
      </c>
      <c r="I78" s="2">
        <f>VLOOKUP($B78,Valores!$A$2:$G$300,6,FALSE)*VLOOKUP(VLOOKUP($B78,Indices_Poder!$B$5:$E$250,3,FALSE),Indices_Poder!$G$6:$N$27,4,FALSE)*VLOOKUP($I$67,Regional!$A$2:$B$7,2,FALSE)</f>
        <v>40.016423829005312</v>
      </c>
      <c r="J78" s="3">
        <f t="shared" si="27"/>
        <v>110576.13448876124</v>
      </c>
      <c r="K78" s="1">
        <f t="shared" si="28"/>
        <v>106273.22120593932</v>
      </c>
      <c r="L78" s="1">
        <f t="shared" si="29"/>
        <v>112159.69394563732</v>
      </c>
      <c r="M78" s="1">
        <f t="shared" si="30"/>
        <v>109844.42080868747</v>
      </c>
      <c r="N78" s="2">
        <f t="shared" si="31"/>
        <v>110805.47758251571</v>
      </c>
      <c r="O78" s="14" t="str">
        <f>VLOOKUP(B78,Valores!$A$2:$O$300,14,FALSE)</f>
        <v>Rateio</v>
      </c>
      <c r="P78" s="14" t="str">
        <f>VLOOKUP(B78,Valores!$A$2:$O$300,15,FALSE)</f>
        <v>UAR</v>
      </c>
      <c r="Q78" s="5">
        <f t="shared" si="43"/>
        <v>48779.521956079741</v>
      </c>
      <c r="R78" s="5">
        <f t="shared" si="44"/>
        <v>46881.336114035745</v>
      </c>
      <c r="S78" s="5">
        <f t="shared" si="45"/>
        <v>49478.092887796411</v>
      </c>
      <c r="T78" s="5">
        <f t="shared" si="46"/>
        <v>48456.734008320964</v>
      </c>
      <c r="U78" s="5">
        <f t="shared" si="47"/>
        <v>48880.694297914575</v>
      </c>
      <c r="W78" s="1">
        <f t="shared" si="33"/>
        <v>159355.65644484098</v>
      </c>
      <c r="X78" s="6">
        <f t="shared" si="34"/>
        <v>0</v>
      </c>
      <c r="Z78" s="1">
        <f t="shared" si="35"/>
        <v>153154.55731997505</v>
      </c>
      <c r="AA78" s="7">
        <f t="shared" si="36"/>
        <v>0</v>
      </c>
      <c r="AC78" s="1">
        <f t="shared" si="37"/>
        <v>161637.78683343373</v>
      </c>
      <c r="AD78" s="7">
        <f t="shared" si="38"/>
        <v>0</v>
      </c>
      <c r="AF78" s="1">
        <f t="shared" si="39"/>
        <v>158301.15481700844</v>
      </c>
      <c r="AG78" s="7">
        <f t="shared" si="40"/>
        <v>0</v>
      </c>
      <c r="AI78" s="1">
        <f t="shared" si="41"/>
        <v>159686.17188043028</v>
      </c>
      <c r="AJ78" s="7">
        <f t="shared" si="42"/>
        <v>0</v>
      </c>
    </row>
    <row r="79" spans="1:36" x14ac:dyDescent="0.2">
      <c r="A79" s="5">
        <v>12</v>
      </c>
      <c r="B79" s="6" t="s">
        <v>6</v>
      </c>
      <c r="C79" s="6" t="str">
        <f>VLOOKUP(B79,Valores!$A$2:$F$300,5,FALSE)</f>
        <v>kg</v>
      </c>
      <c r="D79" s="6">
        <f>190*3.5*D69</f>
        <v>665</v>
      </c>
      <c r="E79" s="3">
        <f>VLOOKUP($B79,Valores!$A$2:$G$300,6,FALSE)*VLOOKUP(VLOOKUP($B79,Indices_Poder!$B$5:$E$250,3,FALSE),Indices_Poder!$G$6:$N$27,4,FALSE)*VLOOKUP($E$67,Regional!$A$2:$B$7,2,FALSE)</f>
        <v>46.691316437230633</v>
      </c>
      <c r="F79" s="1">
        <f>VLOOKUP($B79,Valores!$A$2:$G$300,6,FALSE)*VLOOKUP(VLOOKUP($B79,Indices_Poder!$B$5:$E$250,3,FALSE),Indices_Poder!$G$6:$N$27,4,FALSE)*VLOOKUP($F$67,Regional!$A$2:$B$7,2,FALSE)</f>
        <v>44.87439014821642</v>
      </c>
      <c r="G79" s="1">
        <f>VLOOKUP($B79,Valores!$A$2:$G$300,6,FALSE)*VLOOKUP(VLOOKUP($B79,Indices_Poder!$B$5:$E$250,3,FALSE),Indices_Poder!$G$6:$N$27,4,FALSE)*VLOOKUP($G$67,Regional!$A$2:$B$7,2,FALSE)</f>
        <v>47.359982203492201</v>
      </c>
      <c r="H79" s="1">
        <f>VLOOKUP($B79,Valores!$A$2:$G$300,6,FALSE)*VLOOKUP(VLOOKUP($B79,Indices_Poder!$B$5:$E$250,3,FALSE),Indices_Poder!$G$6:$N$27,4,FALSE)*VLOOKUP($H$67,Regional!$A$2:$B$7,2,FALSE)</f>
        <v>46.382346738337354</v>
      </c>
      <c r="I79" s="2">
        <f>VLOOKUP($B79,Valores!$A$2:$G$300,6,FALSE)*VLOOKUP(VLOOKUP($B79,Indices_Poder!$B$5:$E$250,3,FALSE),Indices_Poder!$G$6:$N$27,4,FALSE)*VLOOKUP($I$67,Regional!$A$2:$B$7,2,FALSE)</f>
        <v>46.788157686137481</v>
      </c>
      <c r="J79" s="3">
        <f t="shared" si="27"/>
        <v>31049.725430758372</v>
      </c>
      <c r="K79" s="1">
        <f t="shared" si="28"/>
        <v>29841.469448563919</v>
      </c>
      <c r="L79" s="1">
        <f t="shared" si="29"/>
        <v>31494.388165322314</v>
      </c>
      <c r="M79" s="1">
        <f t="shared" si="30"/>
        <v>30844.260580994342</v>
      </c>
      <c r="N79" s="2">
        <f t="shared" si="31"/>
        <v>31114.124861281423</v>
      </c>
      <c r="O79" s="14">
        <f>VLOOKUP(B79,Valores!$A$2:$O$300,14,FALSE)</f>
        <v>3.1300000000000001E-2</v>
      </c>
      <c r="P79" s="14" t="str">
        <f>VLOOKUP(B79,Valores!$A$2:$O$300,15,FALSE)</f>
        <v>UAR</v>
      </c>
      <c r="Q79" s="5">
        <f t="shared" si="43"/>
        <v>13697.266325889388</v>
      </c>
      <c r="R79" s="5">
        <f t="shared" si="44"/>
        <v>13164.256653553541</v>
      </c>
      <c r="S79" s="5">
        <f t="shared" si="45"/>
        <v>13893.424707840388</v>
      </c>
      <c r="T79" s="5">
        <f t="shared" si="46"/>
        <v>13606.62762526374</v>
      </c>
      <c r="U79" s="5">
        <f t="shared" si="47"/>
        <v>13725.675470861601</v>
      </c>
      <c r="W79" s="1">
        <f t="shared" si="33"/>
        <v>44746.99175664776</v>
      </c>
      <c r="X79" s="6">
        <f t="shared" si="34"/>
        <v>1400.5808419830748</v>
      </c>
      <c r="Z79" s="1">
        <f t="shared" si="35"/>
        <v>43005.726102117464</v>
      </c>
      <c r="AA79" s="7">
        <f t="shared" si="36"/>
        <v>1346.0792269962767</v>
      </c>
      <c r="AC79" s="1">
        <f t="shared" si="37"/>
        <v>45387.8128731627</v>
      </c>
      <c r="AD79" s="7">
        <f t="shared" si="38"/>
        <v>1420.6385429299926</v>
      </c>
      <c r="AF79" s="1">
        <f t="shared" si="39"/>
        <v>44450.888206258081</v>
      </c>
      <c r="AG79" s="7">
        <f t="shared" si="40"/>
        <v>1391.3128008558781</v>
      </c>
      <c r="AI79" s="1">
        <f t="shared" si="41"/>
        <v>44839.800332143022</v>
      </c>
      <c r="AJ79" s="7">
        <f t="shared" si="42"/>
        <v>1403.4857503960766</v>
      </c>
    </row>
    <row r="80" spans="1:36" x14ac:dyDescent="0.2">
      <c r="A80" s="5">
        <v>13</v>
      </c>
      <c r="B80" s="6" t="s">
        <v>7</v>
      </c>
      <c r="C80" s="6" t="str">
        <f>VLOOKUP(B80,Valores!$A$2:$F$300,5,FALSE)</f>
        <v>kg</v>
      </c>
      <c r="D80" s="6">
        <f>190*3.5*D70</f>
        <v>1330</v>
      </c>
      <c r="E80" s="3">
        <f>VLOOKUP($B80,Valores!$A$2:$G$300,6,FALSE)*VLOOKUP(VLOOKUP($B80,Indices_Poder!$B$5:$E$250,3,FALSE),Indices_Poder!$G$6:$N$27,4,FALSE)*VLOOKUP($E$67,Regional!$A$2:$B$7,2,FALSE)</f>
        <v>46.691316437230633</v>
      </c>
      <c r="F80" s="1">
        <f>VLOOKUP($B80,Valores!$A$2:$G$300,6,FALSE)*VLOOKUP(VLOOKUP($B80,Indices_Poder!$B$5:$E$250,3,FALSE),Indices_Poder!$G$6:$N$27,4,FALSE)*VLOOKUP($F$67,Regional!$A$2:$B$7,2,FALSE)</f>
        <v>44.87439014821642</v>
      </c>
      <c r="G80" s="1">
        <f>VLOOKUP($B80,Valores!$A$2:$G$300,6,FALSE)*VLOOKUP(VLOOKUP($B80,Indices_Poder!$B$5:$E$250,3,FALSE),Indices_Poder!$G$6:$N$27,4,FALSE)*VLOOKUP($G$67,Regional!$A$2:$B$7,2,FALSE)</f>
        <v>47.359982203492201</v>
      </c>
      <c r="H80" s="1">
        <f>VLOOKUP($B80,Valores!$A$2:$G$300,6,FALSE)*VLOOKUP(VLOOKUP($B80,Indices_Poder!$B$5:$E$250,3,FALSE),Indices_Poder!$G$6:$N$27,4,FALSE)*VLOOKUP($H$67,Regional!$A$2:$B$7,2,FALSE)</f>
        <v>46.382346738337354</v>
      </c>
      <c r="I80" s="2">
        <f>VLOOKUP($B80,Valores!$A$2:$G$300,6,FALSE)*VLOOKUP(VLOOKUP($B80,Indices_Poder!$B$5:$E$250,3,FALSE),Indices_Poder!$G$6:$N$27,4,FALSE)*VLOOKUP($I$67,Regional!$A$2:$B$7,2,FALSE)</f>
        <v>46.788157686137481</v>
      </c>
      <c r="J80" s="3">
        <f t="shared" si="27"/>
        <v>62099.450861516743</v>
      </c>
      <c r="K80" s="1">
        <f t="shared" si="28"/>
        <v>59682.938897127839</v>
      </c>
      <c r="L80" s="1">
        <f t="shared" si="29"/>
        <v>62988.776330644629</v>
      </c>
      <c r="M80" s="1">
        <f t="shared" si="30"/>
        <v>61688.521161988683</v>
      </c>
      <c r="N80" s="2">
        <f t="shared" si="31"/>
        <v>62228.249722562847</v>
      </c>
      <c r="O80" s="14">
        <f>VLOOKUP(B80,Valores!$A$2:$O$300,14,FALSE)</f>
        <v>3.1300000000000001E-2</v>
      </c>
      <c r="P80" s="14" t="str">
        <f>VLOOKUP(B80,Valores!$A$2:$O$300,15,FALSE)</f>
        <v>UAR</v>
      </c>
      <c r="Q80" s="5">
        <f t="shared" si="43"/>
        <v>27394.532651778776</v>
      </c>
      <c r="R80" s="5">
        <f t="shared" si="44"/>
        <v>26328.513307107081</v>
      </c>
      <c r="S80" s="5">
        <f t="shared" si="45"/>
        <v>27786.849415680776</v>
      </c>
      <c r="T80" s="5">
        <f t="shared" si="46"/>
        <v>27213.25525052748</v>
      </c>
      <c r="U80" s="5">
        <f t="shared" si="47"/>
        <v>27451.350941723202</v>
      </c>
      <c r="W80" s="1">
        <f t="shared" si="33"/>
        <v>89493.98351329552</v>
      </c>
      <c r="X80" s="6">
        <f t="shared" si="34"/>
        <v>2801.1616839661497</v>
      </c>
      <c r="Z80" s="1">
        <f t="shared" si="35"/>
        <v>86011.452204234927</v>
      </c>
      <c r="AA80" s="7">
        <f t="shared" si="36"/>
        <v>2692.1584539925534</v>
      </c>
      <c r="AC80" s="1">
        <f t="shared" si="37"/>
        <v>90775.625746325401</v>
      </c>
      <c r="AD80" s="7">
        <f t="shared" si="38"/>
        <v>2841.2770858599852</v>
      </c>
      <c r="AF80" s="1">
        <f t="shared" si="39"/>
        <v>88901.776412516163</v>
      </c>
      <c r="AG80" s="7">
        <f t="shared" si="40"/>
        <v>2782.6256017117562</v>
      </c>
      <c r="AI80" s="1">
        <f t="shared" si="41"/>
        <v>89679.600664286045</v>
      </c>
      <c r="AJ80" s="7">
        <f t="shared" si="42"/>
        <v>2806.9715007921532</v>
      </c>
    </row>
    <row r="81" spans="1:36" x14ac:dyDescent="0.2">
      <c r="A81" s="5">
        <v>14</v>
      </c>
      <c r="B81" s="6" t="s">
        <v>8</v>
      </c>
      <c r="C81" s="6" t="str">
        <f>VLOOKUP(B81,Valores!$A$2:$F$300,5,FALSE)</f>
        <v>kg</v>
      </c>
      <c r="D81" s="6">
        <f>190*D72</f>
        <v>570</v>
      </c>
      <c r="E81" s="3">
        <f>VLOOKUP($B81,Valores!$A$2:$G$300,6,FALSE)*VLOOKUP(VLOOKUP($B81,Indices_Poder!$B$5:$E$250,3,FALSE),Indices_Poder!$G$6:$N$27,4,FALSE)*VLOOKUP($E$67,Regional!$A$2:$B$7,2,FALSE)</f>
        <v>46.691316437230633</v>
      </c>
      <c r="F81" s="1">
        <f>VLOOKUP($B81,Valores!$A$2:$G$300,6,FALSE)*VLOOKUP(VLOOKUP($B81,Indices_Poder!$B$5:$E$250,3,FALSE),Indices_Poder!$G$6:$N$27,4,FALSE)*VLOOKUP($F$67,Regional!$A$2:$B$7,2,FALSE)</f>
        <v>44.87439014821642</v>
      </c>
      <c r="G81" s="1">
        <f>VLOOKUP($B81,Valores!$A$2:$G$300,6,FALSE)*VLOOKUP(VLOOKUP($B81,Indices_Poder!$B$5:$E$250,3,FALSE),Indices_Poder!$G$6:$N$27,4,FALSE)*VLOOKUP($G$67,Regional!$A$2:$B$7,2,FALSE)</f>
        <v>47.359982203492201</v>
      </c>
      <c r="H81" s="1">
        <f>VLOOKUP($B81,Valores!$A$2:$G$300,6,FALSE)*VLOOKUP(VLOOKUP($B81,Indices_Poder!$B$5:$E$250,3,FALSE),Indices_Poder!$G$6:$N$27,4,FALSE)*VLOOKUP($H$67,Regional!$A$2:$B$7,2,FALSE)</f>
        <v>46.382346738337354</v>
      </c>
      <c r="I81" s="2">
        <f>VLOOKUP($B81,Valores!$A$2:$G$300,6,FALSE)*VLOOKUP(VLOOKUP($B81,Indices_Poder!$B$5:$E$250,3,FALSE),Indices_Poder!$G$6:$N$27,4,FALSE)*VLOOKUP($I$67,Regional!$A$2:$B$7,2,FALSE)</f>
        <v>46.788157686137481</v>
      </c>
      <c r="J81" s="3">
        <f t="shared" si="27"/>
        <v>26614.050369221459</v>
      </c>
      <c r="K81" s="1">
        <f t="shared" si="28"/>
        <v>25578.402384483361</v>
      </c>
      <c r="L81" s="1">
        <f t="shared" si="29"/>
        <v>26995.189855990553</v>
      </c>
      <c r="M81" s="1">
        <f t="shared" si="30"/>
        <v>26437.937640852291</v>
      </c>
      <c r="N81" s="2">
        <f t="shared" si="31"/>
        <v>26669.249881098363</v>
      </c>
      <c r="O81" s="14">
        <f>VLOOKUP(B81,Valores!$A$2:$O$300,14,FALSE)</f>
        <v>3.1300000000000001E-2</v>
      </c>
      <c r="P81" s="14" t="str">
        <f>VLOOKUP(B81,Valores!$A$2:$O$300,15,FALSE)</f>
        <v>UAR</v>
      </c>
      <c r="Q81" s="5">
        <f t="shared" si="43"/>
        <v>11740.513993619474</v>
      </c>
      <c r="R81" s="5">
        <f t="shared" si="44"/>
        <v>11283.648560188751</v>
      </c>
      <c r="S81" s="5">
        <f t="shared" si="45"/>
        <v>11908.649749577473</v>
      </c>
      <c r="T81" s="5">
        <f t="shared" si="46"/>
        <v>11662.823678797491</v>
      </c>
      <c r="U81" s="5">
        <f t="shared" si="47"/>
        <v>11764.864689309945</v>
      </c>
      <c r="W81" s="1">
        <f t="shared" si="33"/>
        <v>38354.564362840931</v>
      </c>
      <c r="X81" s="6">
        <f t="shared" si="34"/>
        <v>1200.4978645569213</v>
      </c>
      <c r="Z81" s="1">
        <f t="shared" si="35"/>
        <v>36862.050944672112</v>
      </c>
      <c r="AA81" s="7">
        <f t="shared" si="36"/>
        <v>1153.7821945682372</v>
      </c>
      <c r="AC81" s="1">
        <f t="shared" si="37"/>
        <v>38903.839605568028</v>
      </c>
      <c r="AD81" s="7">
        <f t="shared" si="38"/>
        <v>1217.6901796542793</v>
      </c>
      <c r="AF81" s="1">
        <f t="shared" si="39"/>
        <v>38100.761319649784</v>
      </c>
      <c r="AG81" s="7">
        <f t="shared" si="40"/>
        <v>1192.5538293050383</v>
      </c>
      <c r="AI81" s="1">
        <f t="shared" si="41"/>
        <v>38434.11457040831</v>
      </c>
      <c r="AJ81" s="7">
        <f t="shared" si="42"/>
        <v>1202.9877860537802</v>
      </c>
    </row>
    <row r="82" spans="1:36" x14ac:dyDescent="0.2">
      <c r="A82" s="5">
        <v>15</v>
      </c>
      <c r="B82" s="6" t="s">
        <v>9</v>
      </c>
      <c r="C82" s="6" t="str">
        <f>VLOOKUP(B82,Valores!$A$2:$F$300,5,FALSE)</f>
        <v>kg</v>
      </c>
      <c r="D82" s="6">
        <f t="shared" ref="D82:D83" si="48">190*D73</f>
        <v>570</v>
      </c>
      <c r="E82" s="3">
        <f>VLOOKUP($B82,Valores!$A$2:$G$300,6,FALSE)*VLOOKUP(VLOOKUP($B82,Indices_Poder!$B$5:$E$250,3,FALSE),Indices_Poder!$G$6:$N$27,4,FALSE)*VLOOKUP($E$67,Regional!$A$2:$B$7,2,FALSE)</f>
        <v>46.691316437230633</v>
      </c>
      <c r="F82" s="1">
        <f>VLOOKUP($B82,Valores!$A$2:$G$300,6,FALSE)*VLOOKUP(VLOOKUP($B82,Indices_Poder!$B$5:$E$250,3,FALSE),Indices_Poder!$G$6:$N$27,4,FALSE)*VLOOKUP($F$67,Regional!$A$2:$B$7,2,FALSE)</f>
        <v>44.87439014821642</v>
      </c>
      <c r="G82" s="1">
        <f>VLOOKUP($B82,Valores!$A$2:$G$300,6,FALSE)*VLOOKUP(VLOOKUP($B82,Indices_Poder!$B$5:$E$250,3,FALSE),Indices_Poder!$G$6:$N$27,4,FALSE)*VLOOKUP($G$67,Regional!$A$2:$B$7,2,FALSE)</f>
        <v>47.359982203492201</v>
      </c>
      <c r="H82" s="1">
        <f>VLOOKUP($B82,Valores!$A$2:$G$300,6,FALSE)*VLOOKUP(VLOOKUP($B82,Indices_Poder!$B$5:$E$250,3,FALSE),Indices_Poder!$G$6:$N$27,4,FALSE)*VLOOKUP($H$67,Regional!$A$2:$B$7,2,FALSE)</f>
        <v>46.382346738337354</v>
      </c>
      <c r="I82" s="2">
        <f>VLOOKUP($B82,Valores!$A$2:$G$300,6,FALSE)*VLOOKUP(VLOOKUP($B82,Indices_Poder!$B$5:$E$250,3,FALSE),Indices_Poder!$G$6:$N$27,4,FALSE)*VLOOKUP($I$67,Regional!$A$2:$B$7,2,FALSE)</f>
        <v>46.788157686137481</v>
      </c>
      <c r="J82" s="3">
        <f t="shared" si="27"/>
        <v>26614.050369221459</v>
      </c>
      <c r="K82" s="1">
        <f t="shared" si="28"/>
        <v>25578.402384483361</v>
      </c>
      <c r="L82" s="1">
        <f t="shared" si="29"/>
        <v>26995.189855990553</v>
      </c>
      <c r="M82" s="1">
        <f t="shared" si="30"/>
        <v>26437.937640852291</v>
      </c>
      <c r="N82" s="2">
        <f t="shared" si="31"/>
        <v>26669.249881098363</v>
      </c>
      <c r="O82" s="14">
        <f>VLOOKUP(B82,Valores!$A$2:$O$300,14,FALSE)</f>
        <v>3.1300000000000001E-2</v>
      </c>
      <c r="P82" s="14" t="str">
        <f>VLOOKUP(B82,Valores!$A$2:$O$300,15,FALSE)</f>
        <v>UAR</v>
      </c>
      <c r="Q82" s="5">
        <f t="shared" si="43"/>
        <v>11740.513993619474</v>
      </c>
      <c r="R82" s="5">
        <f t="shared" si="44"/>
        <v>11283.648560188751</v>
      </c>
      <c r="S82" s="5">
        <f t="shared" si="45"/>
        <v>11908.649749577473</v>
      </c>
      <c r="T82" s="5">
        <f t="shared" si="46"/>
        <v>11662.823678797491</v>
      </c>
      <c r="U82" s="5">
        <f t="shared" si="47"/>
        <v>11764.864689309945</v>
      </c>
      <c r="W82" s="1">
        <f t="shared" si="33"/>
        <v>38354.564362840931</v>
      </c>
      <c r="X82" s="6">
        <f t="shared" si="34"/>
        <v>1200.4978645569213</v>
      </c>
      <c r="Z82" s="1">
        <f t="shared" si="35"/>
        <v>36862.050944672112</v>
      </c>
      <c r="AA82" s="7">
        <f t="shared" si="36"/>
        <v>1153.7821945682372</v>
      </c>
      <c r="AC82" s="1">
        <f t="shared" si="37"/>
        <v>38903.839605568028</v>
      </c>
      <c r="AD82" s="7">
        <f t="shared" si="38"/>
        <v>1217.6901796542793</v>
      </c>
      <c r="AF82" s="1">
        <f t="shared" si="39"/>
        <v>38100.761319649784</v>
      </c>
      <c r="AG82" s="7">
        <f t="shared" si="40"/>
        <v>1192.5538293050383</v>
      </c>
      <c r="AI82" s="1">
        <f t="shared" si="41"/>
        <v>38434.11457040831</v>
      </c>
      <c r="AJ82" s="7">
        <f t="shared" si="42"/>
        <v>1202.9877860537802</v>
      </c>
    </row>
    <row r="83" spans="1:36" x14ac:dyDescent="0.2">
      <c r="A83" s="5">
        <v>16</v>
      </c>
      <c r="B83" s="6" t="s">
        <v>578</v>
      </c>
      <c r="C83" s="6" t="str">
        <f>VLOOKUP(B83,Valores!$A$2:$F$300,5,FALSE)</f>
        <v>kg</v>
      </c>
      <c r="D83" s="6">
        <f t="shared" si="48"/>
        <v>570</v>
      </c>
      <c r="E83" s="3">
        <f>VLOOKUP($B83,Valores!$A$2:$G$300,6,FALSE)*VLOOKUP(VLOOKUP($B83,Indices_Poder!$B$5:$E$250,3,FALSE),Indices_Poder!$G$6:$N$27,4,FALSE)*VLOOKUP($E$67,Regional!$A$2:$B$7,2,FALSE)</f>
        <v>46.691316437230633</v>
      </c>
      <c r="F83" s="1">
        <f>VLOOKUP($B83,Valores!$A$2:$G$300,6,FALSE)*VLOOKUP(VLOOKUP($B83,Indices_Poder!$B$5:$E$250,3,FALSE),Indices_Poder!$G$6:$N$27,4,FALSE)*VLOOKUP($F$67,Regional!$A$2:$B$7,2,FALSE)</f>
        <v>44.87439014821642</v>
      </c>
      <c r="G83" s="1">
        <f>VLOOKUP($B83,Valores!$A$2:$G$300,6,FALSE)*VLOOKUP(VLOOKUP($B83,Indices_Poder!$B$5:$E$250,3,FALSE),Indices_Poder!$G$6:$N$27,4,FALSE)*VLOOKUP($G$67,Regional!$A$2:$B$7,2,FALSE)</f>
        <v>47.359982203492201</v>
      </c>
      <c r="H83" s="1">
        <f>VLOOKUP($B83,Valores!$A$2:$G$300,6,FALSE)*VLOOKUP(VLOOKUP($B83,Indices_Poder!$B$5:$E$250,3,FALSE),Indices_Poder!$G$6:$N$27,4,FALSE)*VLOOKUP($H$67,Regional!$A$2:$B$7,2,FALSE)</f>
        <v>46.382346738337354</v>
      </c>
      <c r="I83" s="2">
        <f>VLOOKUP($B83,Valores!$A$2:$G$300,6,FALSE)*VLOOKUP(VLOOKUP($B83,Indices_Poder!$B$5:$E$250,3,FALSE),Indices_Poder!$G$6:$N$27,4,FALSE)*VLOOKUP($I$67,Regional!$A$2:$B$7,2,FALSE)</f>
        <v>46.788157686137481</v>
      </c>
      <c r="J83" s="3">
        <f t="shared" si="27"/>
        <v>26614.050369221459</v>
      </c>
      <c r="K83" s="1">
        <f t="shared" si="28"/>
        <v>25578.402384483361</v>
      </c>
      <c r="L83" s="1">
        <f t="shared" si="29"/>
        <v>26995.189855990553</v>
      </c>
      <c r="M83" s="1">
        <f t="shared" si="30"/>
        <v>26437.937640852291</v>
      </c>
      <c r="N83" s="2">
        <f t="shared" si="31"/>
        <v>26669.249881098363</v>
      </c>
      <c r="O83" s="14">
        <f>VLOOKUP(B83,Valores!$A$2:$O$300,14,FALSE)</f>
        <v>3.1300000000000001E-2</v>
      </c>
      <c r="P83" s="14" t="str">
        <f>VLOOKUP(B83,Valores!$A$2:$O$300,15,FALSE)</f>
        <v>UAR</v>
      </c>
      <c r="Q83" s="5">
        <f t="shared" si="43"/>
        <v>11740.513993619474</v>
      </c>
      <c r="R83" s="5">
        <f t="shared" si="44"/>
        <v>11283.648560188751</v>
      </c>
      <c r="S83" s="5">
        <f t="shared" si="45"/>
        <v>11908.649749577473</v>
      </c>
      <c r="T83" s="5">
        <f t="shared" si="46"/>
        <v>11662.823678797491</v>
      </c>
      <c r="U83" s="5">
        <f t="shared" si="47"/>
        <v>11764.864689309945</v>
      </c>
      <c r="W83" s="1">
        <f t="shared" si="33"/>
        <v>38354.564362840931</v>
      </c>
      <c r="X83" s="6">
        <f t="shared" si="34"/>
        <v>1200.4978645569213</v>
      </c>
      <c r="Z83" s="1">
        <f t="shared" si="35"/>
        <v>36862.050944672112</v>
      </c>
      <c r="AA83" s="7">
        <f t="shared" si="36"/>
        <v>1153.7821945682372</v>
      </c>
      <c r="AC83" s="1">
        <f t="shared" si="37"/>
        <v>38903.839605568028</v>
      </c>
      <c r="AD83" s="7">
        <f t="shared" si="38"/>
        <v>1217.6901796542793</v>
      </c>
      <c r="AF83" s="1">
        <f t="shared" si="39"/>
        <v>38100.761319649784</v>
      </c>
      <c r="AG83" s="7">
        <f t="shared" si="40"/>
        <v>1192.5538293050383</v>
      </c>
      <c r="AI83" s="1">
        <f t="shared" si="41"/>
        <v>38434.11457040831</v>
      </c>
      <c r="AJ83" s="7">
        <f t="shared" si="42"/>
        <v>1202.9877860537802</v>
      </c>
    </row>
    <row r="84" spans="1:36" x14ac:dyDescent="0.2">
      <c r="A84" s="5">
        <v>17</v>
      </c>
      <c r="B84" s="6" t="s">
        <v>10</v>
      </c>
      <c r="C84" s="6" t="str">
        <f>VLOOKUP(B84,Valores!$A$2:$F$300,5,FALSE)</f>
        <v>kg</v>
      </c>
      <c r="D84" s="6">
        <f>190*D86</f>
        <v>570</v>
      </c>
      <c r="E84" s="3">
        <f>VLOOKUP($B84,Valores!$A$2:$G$300,6,FALSE)*VLOOKUP(VLOOKUP($B84,Indices_Poder!$B$5:$E$250,3,FALSE),Indices_Poder!$G$6:$N$27,4,FALSE)*VLOOKUP($E$67,Regional!$A$2:$B$7,2,FALSE)</f>
        <v>46.691316437230633</v>
      </c>
      <c r="F84" s="1">
        <f>VLOOKUP($B84,Valores!$A$2:$G$300,6,FALSE)*VLOOKUP(VLOOKUP($B84,Indices_Poder!$B$5:$E$250,3,FALSE),Indices_Poder!$G$6:$N$27,4,FALSE)*VLOOKUP($F$67,Regional!$A$2:$B$7,2,FALSE)</f>
        <v>44.87439014821642</v>
      </c>
      <c r="G84" s="1">
        <f>VLOOKUP($B84,Valores!$A$2:$G$300,6,FALSE)*VLOOKUP(VLOOKUP($B84,Indices_Poder!$B$5:$E$250,3,FALSE),Indices_Poder!$G$6:$N$27,4,FALSE)*VLOOKUP($G$67,Regional!$A$2:$B$7,2,FALSE)</f>
        <v>47.359982203492201</v>
      </c>
      <c r="H84" s="1">
        <f>VLOOKUP($B84,Valores!$A$2:$G$300,6,FALSE)*VLOOKUP(VLOOKUP($B84,Indices_Poder!$B$5:$E$250,3,FALSE),Indices_Poder!$G$6:$N$27,4,FALSE)*VLOOKUP($H$67,Regional!$A$2:$B$7,2,FALSE)</f>
        <v>46.382346738337354</v>
      </c>
      <c r="I84" s="2">
        <f>VLOOKUP($B84,Valores!$A$2:$G$300,6,FALSE)*VLOOKUP(VLOOKUP($B84,Indices_Poder!$B$5:$E$250,3,FALSE),Indices_Poder!$G$6:$N$27,4,FALSE)*VLOOKUP($I$67,Regional!$A$2:$B$7,2,FALSE)</f>
        <v>46.788157686137481</v>
      </c>
      <c r="J84" s="3">
        <f t="shared" si="27"/>
        <v>26614.050369221459</v>
      </c>
      <c r="K84" s="1">
        <f t="shared" si="28"/>
        <v>25578.402384483361</v>
      </c>
      <c r="L84" s="1">
        <f t="shared" si="29"/>
        <v>26995.189855990553</v>
      </c>
      <c r="M84" s="1">
        <f t="shared" si="30"/>
        <v>26437.937640852291</v>
      </c>
      <c r="N84" s="2">
        <f t="shared" si="31"/>
        <v>26669.249881098363</v>
      </c>
      <c r="O84" s="14">
        <f>VLOOKUP(B84,Valores!$A$2:$O$300,14,FALSE)</f>
        <v>3.1300000000000001E-2</v>
      </c>
      <c r="P84" s="14" t="str">
        <f>VLOOKUP(B84,Valores!$A$2:$O$300,15,FALSE)</f>
        <v>UAR</v>
      </c>
      <c r="Q84" s="5">
        <f t="shared" si="43"/>
        <v>11740.513993619474</v>
      </c>
      <c r="R84" s="5">
        <f t="shared" si="44"/>
        <v>11283.648560188751</v>
      </c>
      <c r="S84" s="5">
        <f t="shared" si="45"/>
        <v>11908.649749577473</v>
      </c>
      <c r="T84" s="5">
        <f t="shared" si="46"/>
        <v>11662.823678797491</v>
      </c>
      <c r="U84" s="5">
        <f t="shared" si="47"/>
        <v>11764.864689309945</v>
      </c>
      <c r="W84" s="1">
        <f t="shared" si="33"/>
        <v>38354.564362840931</v>
      </c>
      <c r="X84" s="6">
        <f t="shared" si="34"/>
        <v>1200.4978645569213</v>
      </c>
      <c r="Z84" s="1">
        <f t="shared" si="35"/>
        <v>36862.050944672112</v>
      </c>
      <c r="AA84" s="7">
        <f t="shared" si="36"/>
        <v>1153.7821945682372</v>
      </c>
      <c r="AC84" s="1">
        <f t="shared" si="37"/>
        <v>38903.839605568028</v>
      </c>
      <c r="AD84" s="7">
        <f t="shared" si="38"/>
        <v>1217.6901796542793</v>
      </c>
      <c r="AF84" s="1">
        <f t="shared" si="39"/>
        <v>38100.761319649784</v>
      </c>
      <c r="AG84" s="7">
        <f t="shared" si="40"/>
        <v>1192.5538293050383</v>
      </c>
      <c r="AI84" s="1">
        <f t="shared" si="41"/>
        <v>38434.11457040831</v>
      </c>
      <c r="AJ84" s="7">
        <f t="shared" si="42"/>
        <v>1202.9877860537802</v>
      </c>
    </row>
    <row r="85" spans="1:36" x14ac:dyDescent="0.2">
      <c r="A85" s="5">
        <v>18</v>
      </c>
      <c r="B85" s="6" t="s">
        <v>590</v>
      </c>
      <c r="C85" s="6" t="str">
        <f>VLOOKUP(B85,Valores!$A$2:$F$300,5,FALSE)</f>
        <v>kg</v>
      </c>
      <c r="D85" s="6">
        <v>4600</v>
      </c>
      <c r="E85" s="3">
        <f>VLOOKUP($B85,Valores!$A$2:$G$300,6,FALSE)*VLOOKUP(VLOOKUP($B85,Indices_Poder!$B$5:$E$250,3,FALSE),Indices_Poder!$G$6:$N$27,4,FALSE)*VLOOKUP($E$67,Regional!$A$2:$B$7,2,FALSE)</f>
        <v>46.691316437230633</v>
      </c>
      <c r="F85" s="1">
        <f>VLOOKUP($B85,Valores!$A$2:$G$300,6,FALSE)*VLOOKUP(VLOOKUP($B85,Indices_Poder!$B$5:$E$250,3,FALSE),Indices_Poder!$G$6:$N$27,4,FALSE)*VLOOKUP($F$67,Regional!$A$2:$B$7,2,FALSE)</f>
        <v>44.87439014821642</v>
      </c>
      <c r="G85" s="1">
        <f>VLOOKUP($B85,Valores!$A$2:$G$300,6,FALSE)*VLOOKUP(VLOOKUP($B85,Indices_Poder!$B$5:$E$250,3,FALSE),Indices_Poder!$G$6:$N$27,4,FALSE)*VLOOKUP($G$67,Regional!$A$2:$B$7,2,FALSE)</f>
        <v>47.359982203492201</v>
      </c>
      <c r="H85" s="1">
        <f>VLOOKUP($B85,Valores!$A$2:$G$300,6,FALSE)*VLOOKUP(VLOOKUP($B85,Indices_Poder!$B$5:$E$250,3,FALSE),Indices_Poder!$G$6:$N$27,4,FALSE)*VLOOKUP($H$67,Regional!$A$2:$B$7,2,FALSE)</f>
        <v>46.382346738337354</v>
      </c>
      <c r="I85" s="2">
        <f>VLOOKUP($B85,Valores!$A$2:$G$300,6,FALSE)*VLOOKUP(VLOOKUP($B85,Indices_Poder!$B$5:$E$250,3,FALSE),Indices_Poder!$G$6:$N$27,4,FALSE)*VLOOKUP($I$67,Regional!$A$2:$B$7,2,FALSE)</f>
        <v>46.788157686137481</v>
      </c>
      <c r="J85" s="3">
        <f t="shared" si="27"/>
        <v>214780.0556112609</v>
      </c>
      <c r="K85" s="1">
        <f t="shared" si="28"/>
        <v>206422.19468179555</v>
      </c>
      <c r="L85" s="1">
        <f t="shared" si="29"/>
        <v>217855.91813606414</v>
      </c>
      <c r="M85" s="1">
        <f t="shared" si="30"/>
        <v>213358.79499635182</v>
      </c>
      <c r="N85" s="2">
        <f t="shared" si="31"/>
        <v>215225.52535623242</v>
      </c>
      <c r="O85" s="14">
        <f>VLOOKUP(B85,Valores!$A$2:$O$300,14,FALSE)</f>
        <v>3.1300000000000001E-2</v>
      </c>
      <c r="P85" s="14" t="str">
        <f>VLOOKUP(B85,Valores!$A$2:$O$300,15,FALSE)</f>
        <v>UAR</v>
      </c>
      <c r="Q85" s="5">
        <f t="shared" si="43"/>
        <v>94748.007667806291</v>
      </c>
      <c r="R85" s="5">
        <f t="shared" si="44"/>
        <v>91061.023468189916</v>
      </c>
      <c r="S85" s="5">
        <f t="shared" si="45"/>
        <v>96104.892715888389</v>
      </c>
      <c r="T85" s="5">
        <f t="shared" si="46"/>
        <v>94121.033197313081</v>
      </c>
      <c r="U85" s="5">
        <f t="shared" si="47"/>
        <v>94944.522054080255</v>
      </c>
      <c r="W85" s="1">
        <f t="shared" si="33"/>
        <v>309528.06327906717</v>
      </c>
      <c r="X85" s="6">
        <f t="shared" si="34"/>
        <v>9688.2283806348023</v>
      </c>
      <c r="Z85" s="1">
        <f t="shared" si="35"/>
        <v>297483.21814998548</v>
      </c>
      <c r="AA85" s="7">
        <f t="shared" si="36"/>
        <v>9311.2247280945467</v>
      </c>
      <c r="AC85" s="1">
        <f t="shared" si="37"/>
        <v>313960.81085195253</v>
      </c>
      <c r="AD85" s="7">
        <f t="shared" si="38"/>
        <v>9826.9733796661149</v>
      </c>
      <c r="AF85" s="1">
        <f t="shared" si="39"/>
        <v>307479.8281936649</v>
      </c>
      <c r="AG85" s="7">
        <f t="shared" si="40"/>
        <v>9624.1186224617122</v>
      </c>
      <c r="AI85" s="1">
        <f t="shared" si="41"/>
        <v>310170.04741031269</v>
      </c>
      <c r="AJ85" s="7">
        <f t="shared" si="42"/>
        <v>9708.3224839427876</v>
      </c>
    </row>
    <row r="86" spans="1:36" x14ac:dyDescent="0.2">
      <c r="A86" s="5">
        <v>19</v>
      </c>
      <c r="B86" s="6" t="s">
        <v>15</v>
      </c>
      <c r="C86" s="6" t="str">
        <f>VLOOKUP(B86,Valores!$A$2:$F$300,5,FALSE)</f>
        <v>unid.</v>
      </c>
      <c r="D86" s="6">
        <v>3</v>
      </c>
      <c r="E86" s="3">
        <f>VLOOKUP($B86,Valores!$A$2:$G$300,6,FALSE)*VLOOKUP(VLOOKUP($B86,Indices_Poder!$B$5:$E$250,3,FALSE),Indices_Poder!$G$6:$N$27,4,FALSE)*VLOOKUP($E$67,Regional!$A$2:$B$7,2,FALSE)</f>
        <v>1588.2394531952059</v>
      </c>
      <c r="F86" s="1">
        <f>VLOOKUP($B86,Valores!$A$2:$G$300,6,FALSE)*VLOOKUP(VLOOKUP($B86,Indices_Poder!$B$5:$E$250,3,FALSE),Indices_Poder!$G$6:$N$27,4,FALSE)*VLOOKUP($F$67,Regional!$A$2:$B$7,2,FALSE)</f>
        <v>1526.4353697819802</v>
      </c>
      <c r="G86" s="1">
        <f>VLOOKUP($B86,Valores!$A$2:$G$300,6,FALSE)*VLOOKUP(VLOOKUP($B86,Indices_Poder!$B$5:$E$250,3,FALSE),Indices_Poder!$G$6:$N$27,4,FALSE)*VLOOKUP($G$67,Regional!$A$2:$B$7,2,FALSE)</f>
        <v>1610.9846107965197</v>
      </c>
      <c r="H86" s="1">
        <f>VLOOKUP($B86,Valores!$A$2:$G$300,6,FALSE)*VLOOKUP(VLOOKUP($B86,Indices_Poder!$B$5:$E$250,3,FALSE),Indices_Poder!$G$6:$N$27,4,FALSE)*VLOOKUP($H$67,Regional!$A$2:$B$7,2,FALSE)</f>
        <v>1577.7296217518401</v>
      </c>
      <c r="I86" s="2">
        <f>VLOOKUP($B86,Valores!$A$2:$G$300,6,FALSE)*VLOOKUP(VLOOKUP($B86,Indices_Poder!$B$5:$E$250,3,FALSE),Indices_Poder!$G$6:$N$27,4,FALSE)*VLOOKUP($I$67,Regional!$A$2:$B$7,2,FALSE)</f>
        <v>1591.5335794684995</v>
      </c>
      <c r="J86" s="3">
        <f t="shared" si="27"/>
        <v>4764.7183595856177</v>
      </c>
      <c r="K86" s="1">
        <f t="shared" si="28"/>
        <v>4579.3061093459401</v>
      </c>
      <c r="L86" s="1">
        <f t="shared" si="29"/>
        <v>4832.9538323895595</v>
      </c>
      <c r="M86" s="1">
        <f t="shared" si="30"/>
        <v>4733.1888652555208</v>
      </c>
      <c r="N86" s="2">
        <f t="shared" si="31"/>
        <v>4774.6007384054983</v>
      </c>
      <c r="O86" s="14">
        <f>VLOOKUP(B86,Valores!$A$2:$O$300,14,FALSE)</f>
        <v>2.7E-2</v>
      </c>
      <c r="P86" s="14" t="str">
        <f>VLOOKUP(B86,Valores!$A$2:$O$300,15,FALSE)</f>
        <v>COM</v>
      </c>
      <c r="Q86" s="5">
        <f t="shared" si="43"/>
        <v>0</v>
      </c>
      <c r="R86" s="5">
        <f t="shared" si="44"/>
        <v>0</v>
      </c>
      <c r="S86" s="5">
        <f t="shared" si="45"/>
        <v>0</v>
      </c>
      <c r="T86" s="5">
        <f t="shared" si="46"/>
        <v>0</v>
      </c>
      <c r="U86" s="5">
        <f t="shared" si="47"/>
        <v>0</v>
      </c>
      <c r="W86" s="1">
        <f t="shared" si="33"/>
        <v>4764.7183595856177</v>
      </c>
      <c r="X86" s="6">
        <f t="shared" si="34"/>
        <v>128.64739570881167</v>
      </c>
      <c r="Z86" s="1">
        <f t="shared" si="35"/>
        <v>4579.3061093459401</v>
      </c>
      <c r="AA86" s="7">
        <f t="shared" si="36"/>
        <v>123.64126495234038</v>
      </c>
      <c r="AC86" s="1">
        <f t="shared" si="37"/>
        <v>4832.9538323895595</v>
      </c>
      <c r="AD86" s="7">
        <f t="shared" si="38"/>
        <v>130.4897534745181</v>
      </c>
      <c r="AF86" s="1">
        <f t="shared" si="39"/>
        <v>4733.1888652555208</v>
      </c>
      <c r="AG86" s="7">
        <f t="shared" si="40"/>
        <v>127.79609936189907</v>
      </c>
      <c r="AI86" s="1">
        <f t="shared" si="41"/>
        <v>4774.6007384054983</v>
      </c>
      <c r="AJ86" s="7">
        <f t="shared" si="42"/>
        <v>128.91421993694846</v>
      </c>
    </row>
    <row r="87" spans="1:36" x14ac:dyDescent="0.2">
      <c r="A87" s="5">
        <v>20</v>
      </c>
      <c r="B87" s="6" t="s">
        <v>457</v>
      </c>
      <c r="C87" s="6" t="str">
        <f>VLOOKUP(B87,Valores!$A$2:$F$300,5,FALSE)</f>
        <v>cj</v>
      </c>
      <c r="D87" s="6">
        <v>15</v>
      </c>
      <c r="E87" s="3">
        <f>VLOOKUP($B87,Valores!$A$2:$G$300,6,FALSE)*VLOOKUP(VLOOKUP($B87,Indices_Poder!$B$5:$E$250,3,FALSE),Indices_Poder!$G$6:$N$27,4,FALSE)*VLOOKUP($E$67,Regional!$A$2:$B$7,2,FALSE)</f>
        <v>227.97342449912026</v>
      </c>
      <c r="F87" s="1">
        <f>VLOOKUP($B87,Valores!$A$2:$G$300,6,FALSE)*VLOOKUP(VLOOKUP($B87,Indices_Poder!$B$5:$E$250,3,FALSE),Indices_Poder!$G$6:$N$27,4,FALSE)*VLOOKUP($F$67,Regional!$A$2:$B$7,2,FALSE)</f>
        <v>219.10216235071005</v>
      </c>
      <c r="G87" s="1">
        <f>VLOOKUP($B87,Valores!$A$2:$G$300,6,FALSE)*VLOOKUP(VLOOKUP($B87,Indices_Poder!$B$5:$E$250,3,FALSE),Indices_Poder!$G$6:$N$27,4,FALSE)*VLOOKUP($G$67,Regional!$A$2:$B$7,2,FALSE)</f>
        <v>231.23822909688545</v>
      </c>
      <c r="H87" s="1">
        <f>VLOOKUP($B87,Valores!$A$2:$G$300,6,FALSE)*VLOOKUP(VLOOKUP($B87,Indices_Poder!$B$5:$E$250,3,FALSE),Indices_Poder!$G$6:$N$27,4,FALSE)*VLOOKUP($H$67,Regional!$A$2:$B$7,2,FALSE)</f>
        <v>226.46485961601499</v>
      </c>
      <c r="I87" s="2">
        <f>VLOOKUP($B87,Valores!$A$2:$G$300,6,FALSE)*VLOOKUP(VLOOKUP($B87,Indices_Poder!$B$5:$E$250,3,FALSE),Indices_Poder!$G$6:$N$27,4,FALSE)*VLOOKUP($I$67,Regional!$A$2:$B$7,2,FALSE)</f>
        <v>228.44625826845177</v>
      </c>
      <c r="J87" s="3">
        <f t="shared" si="27"/>
        <v>3419.6013674868036</v>
      </c>
      <c r="K87" s="1">
        <f t="shared" si="28"/>
        <v>3286.5324352606508</v>
      </c>
      <c r="L87" s="1">
        <f t="shared" si="29"/>
        <v>3468.5734364532818</v>
      </c>
      <c r="M87" s="1">
        <f t="shared" si="30"/>
        <v>3396.9728942402248</v>
      </c>
      <c r="N87" s="2">
        <f t="shared" si="31"/>
        <v>3426.6938740267765</v>
      </c>
      <c r="O87" s="14">
        <f>VLOOKUP(B87,Valores!$A$2:$O$300,14,FALSE)</f>
        <v>2.7E-2</v>
      </c>
      <c r="P87" s="14" t="str">
        <f>VLOOKUP(B87,Valores!$A$2:$O$300,15,FALSE)</f>
        <v>COM</v>
      </c>
      <c r="Q87" s="5">
        <f t="shared" si="43"/>
        <v>0</v>
      </c>
      <c r="R87" s="5">
        <f t="shared" si="44"/>
        <v>0</v>
      </c>
      <c r="S87" s="5">
        <f t="shared" si="45"/>
        <v>0</v>
      </c>
      <c r="T87" s="5">
        <f t="shared" si="46"/>
        <v>0</v>
      </c>
      <c r="U87" s="5">
        <f t="shared" si="47"/>
        <v>0</v>
      </c>
      <c r="W87" s="1">
        <f t="shared" si="33"/>
        <v>3419.6013674868036</v>
      </c>
      <c r="X87" s="6">
        <f t="shared" si="34"/>
        <v>92.329236922143693</v>
      </c>
      <c r="Z87" s="1">
        <f t="shared" si="35"/>
        <v>3286.5324352606508</v>
      </c>
      <c r="AA87" s="7">
        <f t="shared" si="36"/>
        <v>88.736375752037574</v>
      </c>
      <c r="AC87" s="1">
        <f t="shared" si="37"/>
        <v>3468.5734364532818</v>
      </c>
      <c r="AD87" s="7">
        <f t="shared" si="38"/>
        <v>93.65148278423861</v>
      </c>
      <c r="AF87" s="1">
        <f t="shared" si="39"/>
        <v>3396.9728942402248</v>
      </c>
      <c r="AG87" s="7">
        <f t="shared" si="40"/>
        <v>91.718268144486075</v>
      </c>
      <c r="AI87" s="1">
        <f t="shared" si="41"/>
        <v>3426.6938740267765</v>
      </c>
      <c r="AJ87" s="7">
        <f t="shared" si="42"/>
        <v>92.520734598722967</v>
      </c>
    </row>
    <row r="88" spans="1:36" x14ac:dyDescent="0.2">
      <c r="A88" s="5">
        <v>21</v>
      </c>
      <c r="B88" s="6" t="s">
        <v>470</v>
      </c>
      <c r="C88" s="6" t="str">
        <f>VLOOKUP(B88,Valores!$A$2:$F$300,5,FALSE)</f>
        <v>cj</v>
      </c>
      <c r="D88" s="6">
        <v>0</v>
      </c>
      <c r="E88" s="3">
        <f>VLOOKUP($B88,Valores!$A$2:$G$300,6,FALSE)*VLOOKUP(VLOOKUP($B88,Indices_Poder!$B$5:$E$250,3,FALSE),Indices_Poder!$G$6:$N$27,4,FALSE)*VLOOKUP($E$67,Regional!$A$2:$B$7,2,FALSE)</f>
        <v>719.65591643706887</v>
      </c>
      <c r="F88" s="1">
        <f>VLOOKUP($B88,Valores!$A$2:$G$300,6,FALSE)*VLOOKUP(VLOOKUP($B88,Indices_Poder!$B$5:$E$250,3,FALSE),Indices_Poder!$G$6:$N$27,4,FALSE)*VLOOKUP($F$67,Regional!$A$2:$B$7,2,FALSE)</f>
        <v>691.65152818262891</v>
      </c>
      <c r="G88" s="1">
        <f>VLOOKUP($B88,Valores!$A$2:$G$300,6,FALSE)*VLOOKUP(VLOOKUP($B88,Indices_Poder!$B$5:$E$250,3,FALSE),Indices_Poder!$G$6:$N$27,4,FALSE)*VLOOKUP($G$67,Regional!$A$2:$B$7,2,FALSE)</f>
        <v>729.96209993172317</v>
      </c>
      <c r="H88" s="1">
        <f>VLOOKUP($B88,Valores!$A$2:$G$300,6,FALSE)*VLOOKUP(VLOOKUP($B88,Indices_Poder!$B$5:$E$250,3,FALSE),Indices_Poder!$G$6:$N$27,4,FALSE)*VLOOKUP($H$67,Regional!$A$2:$B$7,2,FALSE)</f>
        <v>714.89374889126316</v>
      </c>
      <c r="I88" s="2">
        <f>VLOOKUP($B88,Valores!$A$2:$G$300,6,FALSE)*VLOOKUP(VLOOKUP($B88,Indices_Poder!$B$5:$E$250,3,FALSE),Indices_Poder!$G$6:$N$27,4,FALSE)*VLOOKUP($I$67,Regional!$A$2:$B$7,2,FALSE)</f>
        <v>721.148536115605</v>
      </c>
      <c r="J88" s="3">
        <f t="shared" si="27"/>
        <v>0</v>
      </c>
      <c r="K88" s="1">
        <f t="shared" si="28"/>
        <v>0</v>
      </c>
      <c r="L88" s="1">
        <f t="shared" si="29"/>
        <v>0</v>
      </c>
      <c r="M88" s="1">
        <f t="shared" si="30"/>
        <v>0</v>
      </c>
      <c r="N88" s="2">
        <f t="shared" si="31"/>
        <v>0</v>
      </c>
      <c r="O88" s="14">
        <f>VLOOKUP(B88,Valores!$A$2:$O$300,14,FALSE)</f>
        <v>2.7E-2</v>
      </c>
      <c r="P88" s="14" t="str">
        <f>VLOOKUP(B88,Valores!$A$2:$O$300,15,FALSE)</f>
        <v>COM</v>
      </c>
      <c r="Q88" s="5">
        <f t="shared" si="43"/>
        <v>0</v>
      </c>
      <c r="R88" s="5">
        <f t="shared" si="44"/>
        <v>0</v>
      </c>
      <c r="S88" s="5">
        <f t="shared" si="45"/>
        <v>0</v>
      </c>
      <c r="T88" s="5">
        <f t="shared" si="46"/>
        <v>0</v>
      </c>
      <c r="U88" s="5">
        <f t="shared" si="47"/>
        <v>0</v>
      </c>
      <c r="W88" s="1">
        <f t="shared" si="33"/>
        <v>0</v>
      </c>
      <c r="X88" s="6">
        <f t="shared" si="34"/>
        <v>0</v>
      </c>
      <c r="Z88" s="1">
        <f t="shared" si="35"/>
        <v>0</v>
      </c>
      <c r="AA88" s="7">
        <f t="shared" si="36"/>
        <v>0</v>
      </c>
      <c r="AC88" s="1">
        <f t="shared" si="37"/>
        <v>0</v>
      </c>
      <c r="AD88" s="7">
        <f t="shared" si="38"/>
        <v>0</v>
      </c>
      <c r="AF88" s="1">
        <f t="shared" si="39"/>
        <v>0</v>
      </c>
      <c r="AG88" s="7">
        <f t="shared" si="40"/>
        <v>0</v>
      </c>
      <c r="AI88" s="1">
        <f t="shared" si="41"/>
        <v>0</v>
      </c>
      <c r="AJ88" s="7">
        <f t="shared" si="42"/>
        <v>0</v>
      </c>
    </row>
    <row r="89" spans="1:36" x14ac:dyDescent="0.2">
      <c r="A89" s="5">
        <v>22</v>
      </c>
      <c r="B89" s="6" t="s">
        <v>436</v>
      </c>
      <c r="C89" s="6" t="str">
        <f>VLOOKUP(B89,Valores!$A$2:$F$300,5,FALSE)</f>
        <v>m³</v>
      </c>
      <c r="D89" s="6">
        <v>1.66</v>
      </c>
      <c r="E89" s="3">
        <f>VLOOKUP($B89,Valores!$A$2:$G$300,6,FALSE)*VLOOKUP(VLOOKUP($B89,Indices_Poder!$B$5:$E$250,3,FALSE),Indices_Poder!$G$6:$N$27,4,FALSE)*VLOOKUP($E$67,Regional!$A$2:$B$7,2,FALSE)</f>
        <v>3577.0086142753808</v>
      </c>
      <c r="F89" s="1">
        <f>VLOOKUP($B89,Valores!$A$2:$G$300,6,FALSE)*VLOOKUP(VLOOKUP($B89,Indices_Poder!$B$5:$E$250,3,FALSE),Indices_Poder!$G$6:$N$27,4,FALSE)*VLOOKUP($F$67,Regional!$A$2:$B$7,2,FALSE)</f>
        <v>3437.8144025198744</v>
      </c>
      <c r="G89" s="1">
        <f>VLOOKUP($B89,Valores!$A$2:$G$300,6,FALSE)*VLOOKUP(VLOOKUP($B89,Indices_Poder!$B$5:$E$250,3,FALSE),Indices_Poder!$G$6:$N$27,4,FALSE)*VLOOKUP($G$67,Regional!$A$2:$B$7,2,FALSE)</f>
        <v>3628.2349104798182</v>
      </c>
      <c r="H89" s="1">
        <f>VLOOKUP($B89,Valores!$A$2:$G$300,6,FALSE)*VLOOKUP(VLOOKUP($B89,Indices_Poder!$B$5:$E$250,3,FALSE),Indices_Poder!$G$6:$N$27,4,FALSE)*VLOOKUP($H$67,Regional!$A$2:$B$7,2,FALSE)</f>
        <v>3553.3385325809168</v>
      </c>
      <c r="I89" s="2">
        <f>VLOOKUP($B89,Valores!$A$2:$G$300,6,FALSE)*VLOOKUP(VLOOKUP($B89,Indices_Poder!$B$5:$E$250,3,FALSE),Indices_Poder!$G$6:$N$27,4,FALSE)*VLOOKUP($I$67,Regional!$A$2:$B$7,2,FALSE)</f>
        <v>3584.4275951049885</v>
      </c>
      <c r="J89" s="3">
        <f t="shared" si="27"/>
        <v>5937.8342996971314</v>
      </c>
      <c r="K89" s="1">
        <f t="shared" si="28"/>
        <v>5706.771908182991</v>
      </c>
      <c r="L89" s="1">
        <f t="shared" si="29"/>
        <v>6022.8699513964975</v>
      </c>
      <c r="M89" s="1">
        <f t="shared" si="30"/>
        <v>5898.541964084322</v>
      </c>
      <c r="N89" s="2">
        <f t="shared" si="31"/>
        <v>5950.1498078742807</v>
      </c>
      <c r="O89" s="14">
        <f>VLOOKUP(B89,Valores!$A$2:$O$300,14,FALSE)</f>
        <v>3.1300000000000001E-2</v>
      </c>
      <c r="P89" s="14" t="str">
        <f>VLOOKUP(B89,Valores!$A$2:$O$300,15,FALSE)</f>
        <v>COM</v>
      </c>
      <c r="Q89" s="5">
        <f t="shared" si="43"/>
        <v>0</v>
      </c>
      <c r="R89" s="5">
        <f t="shared" si="44"/>
        <v>0</v>
      </c>
      <c r="S89" s="5">
        <f t="shared" si="45"/>
        <v>0</v>
      </c>
      <c r="T89" s="5">
        <f t="shared" si="46"/>
        <v>0</v>
      </c>
      <c r="U89" s="5">
        <f t="shared" si="47"/>
        <v>0</v>
      </c>
      <c r="W89" s="1">
        <f t="shared" si="33"/>
        <v>5937.8342996971314</v>
      </c>
      <c r="X89" s="6">
        <f t="shared" si="34"/>
        <v>185.85421358052022</v>
      </c>
      <c r="Z89" s="1">
        <f t="shared" si="35"/>
        <v>5706.771908182991</v>
      </c>
      <c r="AA89" s="7">
        <f t="shared" si="36"/>
        <v>178.62196072612761</v>
      </c>
      <c r="AC89" s="1">
        <f t="shared" si="37"/>
        <v>6022.8699513964975</v>
      </c>
      <c r="AD89" s="7">
        <f t="shared" si="38"/>
        <v>188.51582947871037</v>
      </c>
      <c r="AF89" s="1">
        <f t="shared" si="39"/>
        <v>5898.541964084322</v>
      </c>
      <c r="AG89" s="7">
        <f t="shared" si="40"/>
        <v>184.62436347583929</v>
      </c>
      <c r="AI89" s="1">
        <f t="shared" si="41"/>
        <v>5950.1498078742807</v>
      </c>
      <c r="AJ89" s="7">
        <f t="shared" si="42"/>
        <v>186.23968898646498</v>
      </c>
    </row>
    <row r="90" spans="1:36" x14ac:dyDescent="0.2">
      <c r="A90" s="5">
        <v>23</v>
      </c>
      <c r="B90" s="6" t="s">
        <v>437</v>
      </c>
      <c r="C90" s="6" t="str">
        <f>VLOOKUP(B90,Valores!$A$2:$F$300,5,FALSE)</f>
        <v>m³</v>
      </c>
      <c r="D90" s="6">
        <v>5.24</v>
      </c>
      <c r="E90" s="3">
        <f>VLOOKUP($B90,Valores!$A$2:$G$300,6,FALSE)*VLOOKUP(VLOOKUP($B90,Indices_Poder!$B$5:$E$250,3,FALSE),Indices_Poder!$G$6:$N$27,4,FALSE)*VLOOKUP($E$67,Regional!$A$2:$B$7,2,FALSE)</f>
        <v>3577.0086142753808</v>
      </c>
      <c r="F90" s="1">
        <f>VLOOKUP($B90,Valores!$A$2:$G$300,6,FALSE)*VLOOKUP(VLOOKUP($B90,Indices_Poder!$B$5:$E$250,3,FALSE),Indices_Poder!$G$6:$N$27,4,FALSE)*VLOOKUP($F$67,Regional!$A$2:$B$7,2,FALSE)</f>
        <v>3437.8144025198744</v>
      </c>
      <c r="G90" s="1">
        <f>VLOOKUP($B90,Valores!$A$2:$G$300,6,FALSE)*VLOOKUP(VLOOKUP($B90,Indices_Poder!$B$5:$E$250,3,FALSE),Indices_Poder!$G$6:$N$27,4,FALSE)*VLOOKUP($G$67,Regional!$A$2:$B$7,2,FALSE)</f>
        <v>3628.2349104798182</v>
      </c>
      <c r="H90" s="1">
        <f>VLOOKUP($B90,Valores!$A$2:$G$300,6,FALSE)*VLOOKUP(VLOOKUP($B90,Indices_Poder!$B$5:$E$250,3,FALSE),Indices_Poder!$G$6:$N$27,4,FALSE)*VLOOKUP($H$67,Regional!$A$2:$B$7,2,FALSE)</f>
        <v>3553.3385325809168</v>
      </c>
      <c r="I90" s="2">
        <f>VLOOKUP($B90,Valores!$A$2:$G$300,6,FALSE)*VLOOKUP(VLOOKUP($B90,Indices_Poder!$B$5:$E$250,3,FALSE),Indices_Poder!$G$6:$N$27,4,FALSE)*VLOOKUP($I$67,Regional!$A$2:$B$7,2,FALSE)</f>
        <v>3584.4275951049885</v>
      </c>
      <c r="J90" s="3">
        <f t="shared" si="27"/>
        <v>18743.525138802997</v>
      </c>
      <c r="K90" s="1">
        <f t="shared" si="28"/>
        <v>18014.147469204141</v>
      </c>
      <c r="L90" s="1">
        <f t="shared" si="29"/>
        <v>19011.950930914249</v>
      </c>
      <c r="M90" s="1">
        <f t="shared" si="30"/>
        <v>18619.493910724006</v>
      </c>
      <c r="N90" s="2">
        <f t="shared" si="31"/>
        <v>18782.400598350141</v>
      </c>
      <c r="O90" s="14">
        <f>VLOOKUP(B90,Valores!$A$2:$O$300,14,FALSE)</f>
        <v>3.1300000000000001E-2</v>
      </c>
      <c r="P90" s="14" t="str">
        <f>VLOOKUP(B90,Valores!$A$2:$O$300,15,FALSE)</f>
        <v>COM</v>
      </c>
      <c r="Q90" s="5">
        <f t="shared" si="43"/>
        <v>0</v>
      </c>
      <c r="R90" s="5">
        <f t="shared" si="44"/>
        <v>0</v>
      </c>
      <c r="S90" s="5">
        <f t="shared" si="45"/>
        <v>0</v>
      </c>
      <c r="T90" s="5">
        <f t="shared" si="46"/>
        <v>0</v>
      </c>
      <c r="U90" s="5">
        <f t="shared" si="47"/>
        <v>0</v>
      </c>
      <c r="W90" s="1">
        <f t="shared" si="33"/>
        <v>18743.525138802997</v>
      </c>
      <c r="X90" s="6">
        <f t="shared" si="34"/>
        <v>586.6723368445339</v>
      </c>
      <c r="Z90" s="1">
        <f t="shared" si="35"/>
        <v>18014.147469204141</v>
      </c>
      <c r="AA90" s="7">
        <f t="shared" si="36"/>
        <v>563.84281578608966</v>
      </c>
      <c r="AC90" s="1">
        <f t="shared" si="37"/>
        <v>19011.950930914249</v>
      </c>
      <c r="AD90" s="7">
        <f t="shared" si="38"/>
        <v>595.07406413761601</v>
      </c>
      <c r="AF90" s="1">
        <f t="shared" si="39"/>
        <v>18619.493910724006</v>
      </c>
      <c r="AG90" s="7">
        <f t="shared" si="40"/>
        <v>582.79015940566137</v>
      </c>
      <c r="AI90" s="1">
        <f t="shared" si="41"/>
        <v>18782.400598350141</v>
      </c>
      <c r="AJ90" s="7">
        <f t="shared" si="42"/>
        <v>587.8891387283594</v>
      </c>
    </row>
    <row r="91" spans="1:36" x14ac:dyDescent="0.2">
      <c r="A91" s="5">
        <v>24</v>
      </c>
      <c r="B91" s="6" t="s">
        <v>438</v>
      </c>
      <c r="C91" s="6" t="str">
        <f>VLOOKUP(B91,Valores!$A$2:$F$300,5,FALSE)</f>
        <v>m³</v>
      </c>
      <c r="D91" s="6">
        <v>10.48</v>
      </c>
      <c r="E91" s="3">
        <f>VLOOKUP($B91,Valores!$A$2:$G$300,6,FALSE)*VLOOKUP(VLOOKUP($B91,Indices_Poder!$B$5:$E$250,3,FALSE),Indices_Poder!$G$6:$N$27,4,FALSE)*VLOOKUP($E$67,Regional!$A$2:$B$7,2,FALSE)</f>
        <v>3577.0086142753808</v>
      </c>
      <c r="F91" s="1">
        <f>VLOOKUP($B91,Valores!$A$2:$G$300,6,FALSE)*VLOOKUP(VLOOKUP($B91,Indices_Poder!$B$5:$E$250,3,FALSE),Indices_Poder!$G$6:$N$27,4,FALSE)*VLOOKUP($F$67,Regional!$A$2:$B$7,2,FALSE)</f>
        <v>3437.8144025198744</v>
      </c>
      <c r="G91" s="1">
        <f>VLOOKUP($B91,Valores!$A$2:$G$300,6,FALSE)*VLOOKUP(VLOOKUP($B91,Indices_Poder!$B$5:$E$250,3,FALSE),Indices_Poder!$G$6:$N$27,4,FALSE)*VLOOKUP($G$67,Regional!$A$2:$B$7,2,FALSE)</f>
        <v>3628.2349104798182</v>
      </c>
      <c r="H91" s="1">
        <f>VLOOKUP($B91,Valores!$A$2:$G$300,6,FALSE)*VLOOKUP(VLOOKUP($B91,Indices_Poder!$B$5:$E$250,3,FALSE),Indices_Poder!$G$6:$N$27,4,FALSE)*VLOOKUP($H$67,Regional!$A$2:$B$7,2,FALSE)</f>
        <v>3553.3385325809168</v>
      </c>
      <c r="I91" s="2">
        <f>VLOOKUP($B91,Valores!$A$2:$G$300,6,FALSE)*VLOOKUP(VLOOKUP($B91,Indices_Poder!$B$5:$E$250,3,FALSE),Indices_Poder!$G$6:$N$27,4,FALSE)*VLOOKUP($I$67,Regional!$A$2:$B$7,2,FALSE)</f>
        <v>3584.4275951049885</v>
      </c>
      <c r="J91" s="3">
        <f t="shared" si="27"/>
        <v>37487.050277605995</v>
      </c>
      <c r="K91" s="1">
        <f t="shared" si="28"/>
        <v>36028.294938408282</v>
      </c>
      <c r="L91" s="1">
        <f t="shared" si="29"/>
        <v>38023.901861828497</v>
      </c>
      <c r="M91" s="1">
        <f t="shared" si="30"/>
        <v>37238.987821448012</v>
      </c>
      <c r="N91" s="2">
        <f t="shared" si="31"/>
        <v>37564.801196700282</v>
      </c>
      <c r="O91" s="14">
        <f>VLOOKUP(B91,Valores!$A$2:$O$300,14,FALSE)</f>
        <v>3.1300000000000001E-2</v>
      </c>
      <c r="P91" s="14" t="str">
        <f>VLOOKUP(B91,Valores!$A$2:$O$300,15,FALSE)</f>
        <v>COM</v>
      </c>
      <c r="Q91" s="5">
        <f t="shared" si="43"/>
        <v>0</v>
      </c>
      <c r="R91" s="5">
        <f t="shared" si="44"/>
        <v>0</v>
      </c>
      <c r="S91" s="5">
        <f t="shared" si="45"/>
        <v>0</v>
      </c>
      <c r="T91" s="5">
        <f t="shared" si="46"/>
        <v>0</v>
      </c>
      <c r="U91" s="5">
        <f t="shared" si="47"/>
        <v>0</v>
      </c>
      <c r="W91" s="1">
        <f t="shared" si="33"/>
        <v>37487.050277605995</v>
      </c>
      <c r="X91" s="6">
        <f t="shared" si="34"/>
        <v>1173.3446736890678</v>
      </c>
      <c r="Z91" s="1">
        <f t="shared" si="35"/>
        <v>36028.294938408282</v>
      </c>
      <c r="AA91" s="7">
        <f t="shared" si="36"/>
        <v>1127.6856315721793</v>
      </c>
      <c r="AC91" s="1">
        <f t="shared" si="37"/>
        <v>38023.901861828497</v>
      </c>
      <c r="AD91" s="7">
        <f t="shared" si="38"/>
        <v>1190.148128275232</v>
      </c>
      <c r="AF91" s="1">
        <f t="shared" si="39"/>
        <v>37238.987821448012</v>
      </c>
      <c r="AG91" s="7">
        <f t="shared" si="40"/>
        <v>1165.5803188113227</v>
      </c>
      <c r="AI91" s="1">
        <f t="shared" si="41"/>
        <v>37564.801196700282</v>
      </c>
      <c r="AJ91" s="7">
        <f t="shared" si="42"/>
        <v>1175.7782774567188</v>
      </c>
    </row>
    <row r="92" spans="1:36" x14ac:dyDescent="0.2">
      <c r="A92" s="5">
        <v>25</v>
      </c>
      <c r="B92" s="6" t="s">
        <v>440</v>
      </c>
      <c r="C92" s="6" t="str">
        <f>VLOOKUP(B92,Valores!$A$2:$F$300,5,FALSE)</f>
        <v>m³</v>
      </c>
      <c r="D92" s="6">
        <v>1.74</v>
      </c>
      <c r="E92" s="3">
        <f>VLOOKUP($B92,Valores!$A$2:$G$300,6,FALSE)*VLOOKUP(VLOOKUP($B92,Indices_Poder!$B$5:$E$250,3,FALSE),Indices_Poder!$G$6:$N$27,4,FALSE)*VLOOKUP($E$67,Regional!$A$2:$B$7,2,FALSE)</f>
        <v>3577.0086142753808</v>
      </c>
      <c r="F92" s="1">
        <f>VLOOKUP($B92,Valores!$A$2:$G$300,6,FALSE)*VLOOKUP(VLOOKUP($B92,Indices_Poder!$B$5:$E$250,3,FALSE),Indices_Poder!$G$6:$N$27,4,FALSE)*VLOOKUP($F$67,Regional!$A$2:$B$7,2,FALSE)</f>
        <v>3437.8144025198744</v>
      </c>
      <c r="G92" s="1">
        <f>VLOOKUP($B92,Valores!$A$2:$G$300,6,FALSE)*VLOOKUP(VLOOKUP($B92,Indices_Poder!$B$5:$E$250,3,FALSE),Indices_Poder!$G$6:$N$27,4,FALSE)*VLOOKUP($G$67,Regional!$A$2:$B$7,2,FALSE)</f>
        <v>3628.2349104798182</v>
      </c>
      <c r="H92" s="1">
        <f>VLOOKUP($B92,Valores!$A$2:$G$300,6,FALSE)*VLOOKUP(VLOOKUP($B92,Indices_Poder!$B$5:$E$250,3,FALSE),Indices_Poder!$G$6:$N$27,4,FALSE)*VLOOKUP($H$67,Regional!$A$2:$B$7,2,FALSE)</f>
        <v>3553.3385325809168</v>
      </c>
      <c r="I92" s="2">
        <f>VLOOKUP($B92,Valores!$A$2:$G$300,6,FALSE)*VLOOKUP(VLOOKUP($B92,Indices_Poder!$B$5:$E$250,3,FALSE),Indices_Poder!$G$6:$N$27,4,FALSE)*VLOOKUP($I$67,Regional!$A$2:$B$7,2,FALSE)</f>
        <v>3584.4275951049885</v>
      </c>
      <c r="J92" s="3">
        <f t="shared" si="27"/>
        <v>6223.994988839162</v>
      </c>
      <c r="K92" s="1">
        <f t="shared" si="28"/>
        <v>5981.7970603845815</v>
      </c>
      <c r="L92" s="1">
        <f t="shared" si="29"/>
        <v>6313.1287442348839</v>
      </c>
      <c r="M92" s="1">
        <f t="shared" si="30"/>
        <v>6182.8090466907952</v>
      </c>
      <c r="N92" s="2">
        <f t="shared" si="31"/>
        <v>6236.9040154826798</v>
      </c>
      <c r="O92" s="14">
        <f>VLOOKUP(B92,Valores!$A$2:$O$300,14,FALSE)</f>
        <v>3.1300000000000001E-2</v>
      </c>
      <c r="P92" s="14" t="str">
        <f>VLOOKUP(B92,Valores!$A$2:$O$300,15,FALSE)</f>
        <v>COM</v>
      </c>
      <c r="Q92" s="5">
        <f t="shared" si="43"/>
        <v>0</v>
      </c>
      <c r="R92" s="5">
        <f t="shared" si="44"/>
        <v>0</v>
      </c>
      <c r="S92" s="5">
        <f t="shared" si="45"/>
        <v>0</v>
      </c>
      <c r="T92" s="5">
        <f t="shared" si="46"/>
        <v>0</v>
      </c>
      <c r="U92" s="5">
        <f t="shared" si="47"/>
        <v>0</v>
      </c>
      <c r="W92" s="1">
        <f t="shared" si="33"/>
        <v>6223.994988839162</v>
      </c>
      <c r="X92" s="6">
        <f t="shared" si="34"/>
        <v>194.81104315066577</v>
      </c>
      <c r="Z92" s="1">
        <f t="shared" si="35"/>
        <v>5981.7970603845815</v>
      </c>
      <c r="AA92" s="7">
        <f t="shared" si="36"/>
        <v>187.23024799003741</v>
      </c>
      <c r="AC92" s="1">
        <f t="shared" si="37"/>
        <v>6313.1287442348839</v>
      </c>
      <c r="AD92" s="7">
        <f t="shared" si="38"/>
        <v>197.60092969455187</v>
      </c>
      <c r="AF92" s="1">
        <f t="shared" si="39"/>
        <v>6182.8090466907952</v>
      </c>
      <c r="AG92" s="7">
        <f t="shared" si="40"/>
        <v>193.52192316142191</v>
      </c>
      <c r="AI92" s="1">
        <f t="shared" si="41"/>
        <v>6236.9040154826798</v>
      </c>
      <c r="AJ92" s="7">
        <f t="shared" si="42"/>
        <v>195.21509568460789</v>
      </c>
    </row>
    <row r="93" spans="1:36" x14ac:dyDescent="0.2">
      <c r="A93" s="5">
        <v>26</v>
      </c>
      <c r="B93" s="6" t="s">
        <v>577</v>
      </c>
      <c r="C93" s="6" t="str">
        <f>VLOOKUP(B93,Valores!$A$2:$F$300,5,FALSE)</f>
        <v>m³</v>
      </c>
      <c r="D93" s="6">
        <v>1.74</v>
      </c>
      <c r="E93" s="3">
        <f>VLOOKUP($B93,Valores!$A$2:$G$300,6,FALSE)*VLOOKUP(VLOOKUP($B93,Indices_Poder!$B$5:$E$250,3,FALSE),Indices_Poder!$G$6:$N$27,4,FALSE)*VLOOKUP($E$67,Regional!$A$2:$B$7,2,FALSE)</f>
        <v>3577.0086142753808</v>
      </c>
      <c r="F93" s="1">
        <f>VLOOKUP($B93,Valores!$A$2:$G$300,6,FALSE)*VLOOKUP(VLOOKUP($B93,Indices_Poder!$B$5:$E$250,3,FALSE),Indices_Poder!$G$6:$N$27,4,FALSE)*VLOOKUP($F$67,Regional!$A$2:$B$7,2,FALSE)</f>
        <v>3437.8144025198744</v>
      </c>
      <c r="G93" s="1">
        <f>VLOOKUP($B93,Valores!$A$2:$G$300,6,FALSE)*VLOOKUP(VLOOKUP($B93,Indices_Poder!$B$5:$E$250,3,FALSE),Indices_Poder!$G$6:$N$27,4,FALSE)*VLOOKUP($G$67,Regional!$A$2:$B$7,2,FALSE)</f>
        <v>3628.2349104798182</v>
      </c>
      <c r="H93" s="1">
        <f>VLOOKUP($B93,Valores!$A$2:$G$300,6,FALSE)*VLOOKUP(VLOOKUP($B93,Indices_Poder!$B$5:$E$250,3,FALSE),Indices_Poder!$G$6:$N$27,4,FALSE)*VLOOKUP($H$67,Regional!$A$2:$B$7,2,FALSE)</f>
        <v>3553.3385325809168</v>
      </c>
      <c r="I93" s="2">
        <f>VLOOKUP($B93,Valores!$A$2:$G$300,6,FALSE)*VLOOKUP(VLOOKUP($B93,Indices_Poder!$B$5:$E$250,3,FALSE),Indices_Poder!$G$6:$N$27,4,FALSE)*VLOOKUP($I$67,Regional!$A$2:$B$7,2,FALSE)</f>
        <v>3584.4275951049885</v>
      </c>
      <c r="J93" s="3">
        <f t="shared" si="27"/>
        <v>6223.994988839162</v>
      </c>
      <c r="K93" s="1">
        <f t="shared" si="28"/>
        <v>5981.7970603845815</v>
      </c>
      <c r="L93" s="1">
        <f t="shared" si="29"/>
        <v>6313.1287442348839</v>
      </c>
      <c r="M93" s="1">
        <f t="shared" si="30"/>
        <v>6182.8090466907952</v>
      </c>
      <c r="N93" s="2">
        <f t="shared" si="31"/>
        <v>6236.9040154826798</v>
      </c>
      <c r="O93" s="14">
        <f>VLOOKUP(B93,Valores!$A$2:$O$300,14,FALSE)</f>
        <v>3.1300000000000001E-2</v>
      </c>
      <c r="P93" s="14" t="str">
        <f>VLOOKUP(B93,Valores!$A$2:$O$300,15,FALSE)</f>
        <v>COM</v>
      </c>
      <c r="Q93" s="5">
        <f t="shared" si="43"/>
        <v>0</v>
      </c>
      <c r="R93" s="5">
        <f t="shared" si="44"/>
        <v>0</v>
      </c>
      <c r="S93" s="5">
        <f t="shared" si="45"/>
        <v>0</v>
      </c>
      <c r="T93" s="5">
        <f t="shared" si="46"/>
        <v>0</v>
      </c>
      <c r="U93" s="5">
        <f t="shared" si="47"/>
        <v>0</v>
      </c>
      <c r="W93" s="1">
        <f t="shared" si="33"/>
        <v>6223.994988839162</v>
      </c>
      <c r="X93" s="6">
        <f t="shared" si="34"/>
        <v>194.81104315066577</v>
      </c>
      <c r="Z93" s="1">
        <f t="shared" si="35"/>
        <v>5981.7970603845815</v>
      </c>
      <c r="AA93" s="7">
        <f t="shared" si="36"/>
        <v>187.23024799003741</v>
      </c>
      <c r="AC93" s="1">
        <f t="shared" si="37"/>
        <v>6313.1287442348839</v>
      </c>
      <c r="AD93" s="7">
        <f t="shared" si="38"/>
        <v>197.60092969455187</v>
      </c>
      <c r="AF93" s="1">
        <f t="shared" si="39"/>
        <v>6182.8090466907952</v>
      </c>
      <c r="AG93" s="7">
        <f t="shared" si="40"/>
        <v>193.52192316142191</v>
      </c>
      <c r="AI93" s="1">
        <f t="shared" si="41"/>
        <v>6236.9040154826798</v>
      </c>
      <c r="AJ93" s="7">
        <f t="shared" si="42"/>
        <v>195.21509568460789</v>
      </c>
    </row>
    <row r="94" spans="1:36" x14ac:dyDescent="0.2">
      <c r="A94" s="5">
        <v>27</v>
      </c>
      <c r="B94" s="6" t="s">
        <v>441</v>
      </c>
      <c r="C94" s="6" t="str">
        <f>VLOOKUP(B94,Valores!$A$2:$F$300,5,FALSE)</f>
        <v>m³</v>
      </c>
      <c r="D94" s="6">
        <v>1.74</v>
      </c>
      <c r="E94" s="3">
        <f>VLOOKUP($B94,Valores!$A$2:$G$300,6,FALSE)*VLOOKUP(VLOOKUP($B94,Indices_Poder!$B$5:$E$250,3,FALSE),Indices_Poder!$G$6:$N$27,4,FALSE)*VLOOKUP($E$67,Regional!$A$2:$B$7,2,FALSE)</f>
        <v>3577.0086142753808</v>
      </c>
      <c r="F94" s="1">
        <f>VLOOKUP($B94,Valores!$A$2:$G$300,6,FALSE)*VLOOKUP(VLOOKUP($B94,Indices_Poder!$B$5:$E$250,3,FALSE),Indices_Poder!$G$6:$N$27,4,FALSE)*VLOOKUP($F$67,Regional!$A$2:$B$7,2,FALSE)</f>
        <v>3437.8144025198744</v>
      </c>
      <c r="G94" s="1">
        <f>VLOOKUP($B94,Valores!$A$2:$G$300,6,FALSE)*VLOOKUP(VLOOKUP($B94,Indices_Poder!$B$5:$E$250,3,FALSE),Indices_Poder!$G$6:$N$27,4,FALSE)*VLOOKUP($G$67,Regional!$A$2:$B$7,2,FALSE)</f>
        <v>3628.2349104798182</v>
      </c>
      <c r="H94" s="1">
        <f>VLOOKUP($B94,Valores!$A$2:$G$300,6,FALSE)*VLOOKUP(VLOOKUP($B94,Indices_Poder!$B$5:$E$250,3,FALSE),Indices_Poder!$G$6:$N$27,4,FALSE)*VLOOKUP($H$67,Regional!$A$2:$B$7,2,FALSE)</f>
        <v>3553.3385325809168</v>
      </c>
      <c r="I94" s="2">
        <f>VLOOKUP($B94,Valores!$A$2:$G$300,6,FALSE)*VLOOKUP(VLOOKUP($B94,Indices_Poder!$B$5:$E$250,3,FALSE),Indices_Poder!$G$6:$N$27,4,FALSE)*VLOOKUP($I$67,Regional!$A$2:$B$7,2,FALSE)</f>
        <v>3584.4275951049885</v>
      </c>
      <c r="J94" s="3">
        <f t="shared" si="27"/>
        <v>6223.994988839162</v>
      </c>
      <c r="K94" s="1">
        <f t="shared" si="28"/>
        <v>5981.7970603845815</v>
      </c>
      <c r="L94" s="1">
        <f t="shared" si="29"/>
        <v>6313.1287442348839</v>
      </c>
      <c r="M94" s="1">
        <f t="shared" si="30"/>
        <v>6182.8090466907952</v>
      </c>
      <c r="N94" s="2">
        <f t="shared" si="31"/>
        <v>6236.9040154826798</v>
      </c>
      <c r="O94" s="14">
        <f>VLOOKUP(B94,Valores!$A$2:$O$300,14,FALSE)</f>
        <v>3.1300000000000001E-2</v>
      </c>
      <c r="P94" s="14" t="str">
        <f>VLOOKUP(B94,Valores!$A$2:$O$300,15,FALSE)</f>
        <v>COM</v>
      </c>
      <c r="Q94" s="5">
        <f t="shared" si="43"/>
        <v>0</v>
      </c>
      <c r="R94" s="5">
        <f t="shared" si="44"/>
        <v>0</v>
      </c>
      <c r="S94" s="5">
        <f t="shared" si="45"/>
        <v>0</v>
      </c>
      <c r="T94" s="5">
        <f t="shared" si="46"/>
        <v>0</v>
      </c>
      <c r="U94" s="5">
        <f t="shared" si="47"/>
        <v>0</v>
      </c>
      <c r="W94" s="1">
        <f t="shared" si="33"/>
        <v>6223.994988839162</v>
      </c>
      <c r="X94" s="6">
        <f t="shared" si="34"/>
        <v>194.81104315066577</v>
      </c>
      <c r="Z94" s="1">
        <f t="shared" si="35"/>
        <v>5981.7970603845815</v>
      </c>
      <c r="AA94" s="7">
        <f t="shared" si="36"/>
        <v>187.23024799003741</v>
      </c>
      <c r="AC94" s="1">
        <f t="shared" si="37"/>
        <v>6313.1287442348839</v>
      </c>
      <c r="AD94" s="7">
        <f t="shared" si="38"/>
        <v>197.60092969455187</v>
      </c>
      <c r="AF94" s="1">
        <f t="shared" si="39"/>
        <v>6182.8090466907952</v>
      </c>
      <c r="AG94" s="7">
        <f t="shared" si="40"/>
        <v>193.52192316142191</v>
      </c>
      <c r="AI94" s="1">
        <f t="shared" si="41"/>
        <v>6236.9040154826798</v>
      </c>
      <c r="AJ94" s="7">
        <f t="shared" si="42"/>
        <v>195.21509568460789</v>
      </c>
    </row>
    <row r="95" spans="1:36" x14ac:dyDescent="0.2">
      <c r="A95" s="5">
        <v>28</v>
      </c>
      <c r="B95" s="6" t="s">
        <v>593</v>
      </c>
      <c r="C95" s="6" t="str">
        <f>VLOOKUP(B95,Valores!$A$2:$F$300,5,FALSE)</f>
        <v>m³</v>
      </c>
      <c r="D95" s="6">
        <v>13.31</v>
      </c>
      <c r="E95" s="3">
        <f>VLOOKUP($B95,Valores!$A$2:$G$300,6,FALSE)*VLOOKUP(VLOOKUP($B95,Indices_Poder!$B$5:$E$250,3,FALSE),Indices_Poder!$G$6:$N$27,4,FALSE)*VLOOKUP($E$67,Regional!$A$2:$B$7,2,FALSE)</f>
        <v>3577.0086142753808</v>
      </c>
      <c r="F95" s="1">
        <f>VLOOKUP($B95,Valores!$A$2:$G$300,6,FALSE)*VLOOKUP(VLOOKUP($B95,Indices_Poder!$B$5:$E$250,3,FALSE),Indices_Poder!$G$6:$N$27,4,FALSE)*VLOOKUP($F$67,Regional!$A$2:$B$7,2,FALSE)</f>
        <v>3437.8144025198744</v>
      </c>
      <c r="G95" s="1">
        <f>VLOOKUP($B95,Valores!$A$2:$G$300,6,FALSE)*VLOOKUP(VLOOKUP($B95,Indices_Poder!$B$5:$E$250,3,FALSE),Indices_Poder!$G$6:$N$27,4,FALSE)*VLOOKUP($G$67,Regional!$A$2:$B$7,2,FALSE)</f>
        <v>3628.2349104798182</v>
      </c>
      <c r="H95" s="1">
        <f>VLOOKUP($B95,Valores!$A$2:$G$300,6,FALSE)*VLOOKUP(VLOOKUP($B95,Indices_Poder!$B$5:$E$250,3,FALSE),Indices_Poder!$G$6:$N$27,4,FALSE)*VLOOKUP($H$67,Regional!$A$2:$B$7,2,FALSE)</f>
        <v>3553.3385325809168</v>
      </c>
      <c r="I95" s="2">
        <f>VLOOKUP($B95,Valores!$A$2:$G$300,6,FALSE)*VLOOKUP(VLOOKUP($B95,Indices_Poder!$B$5:$E$250,3,FALSE),Indices_Poder!$G$6:$N$27,4,FALSE)*VLOOKUP($I$67,Regional!$A$2:$B$7,2,FALSE)</f>
        <v>3584.4275951049885</v>
      </c>
      <c r="J95" s="3">
        <f t="shared" si="27"/>
        <v>47609.984656005319</v>
      </c>
      <c r="K95" s="1">
        <f t="shared" si="28"/>
        <v>45757.309697539531</v>
      </c>
      <c r="L95" s="1">
        <f t="shared" si="29"/>
        <v>48291.806658486385</v>
      </c>
      <c r="M95" s="1">
        <f t="shared" si="30"/>
        <v>47294.935868652006</v>
      </c>
      <c r="N95" s="2">
        <f t="shared" si="31"/>
        <v>47708.731290847398</v>
      </c>
      <c r="O95" s="14">
        <f>VLOOKUP(B95,Valores!$A$2:$O$300,14,FALSE)</f>
        <v>3.1300000000000001E-2</v>
      </c>
      <c r="P95" s="14" t="str">
        <f>VLOOKUP(B95,Valores!$A$2:$O$300,15,FALSE)</f>
        <v>COM</v>
      </c>
      <c r="Q95" s="5">
        <f t="shared" si="43"/>
        <v>0</v>
      </c>
      <c r="R95" s="5">
        <f t="shared" si="44"/>
        <v>0</v>
      </c>
      <c r="S95" s="5">
        <f t="shared" si="45"/>
        <v>0</v>
      </c>
      <c r="T95" s="5">
        <f t="shared" si="46"/>
        <v>0</v>
      </c>
      <c r="U95" s="5">
        <f t="shared" si="47"/>
        <v>0</v>
      </c>
      <c r="W95" s="1">
        <f t="shared" si="33"/>
        <v>47609.984656005319</v>
      </c>
      <c r="X95" s="6">
        <f t="shared" si="34"/>
        <v>1490.1925197329665</v>
      </c>
      <c r="Z95" s="1">
        <f t="shared" si="35"/>
        <v>45757.309697539531</v>
      </c>
      <c r="AA95" s="7">
        <f t="shared" si="36"/>
        <v>1432.2037935329874</v>
      </c>
      <c r="AC95" s="1">
        <f t="shared" si="37"/>
        <v>48291.806658486385</v>
      </c>
      <c r="AD95" s="7">
        <f t="shared" si="38"/>
        <v>1511.533548410624</v>
      </c>
      <c r="AF95" s="1">
        <f t="shared" si="39"/>
        <v>47294.935868652006</v>
      </c>
      <c r="AG95" s="7">
        <f t="shared" si="40"/>
        <v>1480.3314926888079</v>
      </c>
      <c r="AI95" s="1">
        <f t="shared" si="41"/>
        <v>47708.731290847398</v>
      </c>
      <c r="AJ95" s="7">
        <f t="shared" si="42"/>
        <v>1493.2832894035237</v>
      </c>
    </row>
    <row r="96" spans="1:36" x14ac:dyDescent="0.2">
      <c r="A96" s="5">
        <v>29</v>
      </c>
      <c r="B96" s="6" t="s">
        <v>473</v>
      </c>
      <c r="C96" s="6" t="str">
        <f>VLOOKUP(B96,Valores!$A$2:$F$300,5,FALSE)</f>
        <v>m³</v>
      </c>
      <c r="D96" s="6">
        <v>1.74</v>
      </c>
      <c r="E96" s="3">
        <f>VLOOKUP($B96,Valores!$A$2:$G$300,6,FALSE)*VLOOKUP(VLOOKUP($B96,Indices_Poder!$B$5:$E$250,3,FALSE),Indices_Poder!$G$6:$N$27,4,FALSE)*VLOOKUP($E$67,Regional!$A$2:$B$7,2,FALSE)</f>
        <v>3577.0086142753808</v>
      </c>
      <c r="F96" s="1">
        <f>VLOOKUP($B96,Valores!$A$2:$G$300,6,FALSE)*VLOOKUP(VLOOKUP($B96,Indices_Poder!$B$5:$E$250,3,FALSE),Indices_Poder!$G$6:$N$27,4,FALSE)*VLOOKUP($F$67,Regional!$A$2:$B$7,2,FALSE)</f>
        <v>3437.8144025198744</v>
      </c>
      <c r="G96" s="1">
        <f>VLOOKUP($B96,Valores!$A$2:$G$300,6,FALSE)*VLOOKUP(VLOOKUP($B96,Indices_Poder!$B$5:$E$250,3,FALSE),Indices_Poder!$G$6:$N$27,4,FALSE)*VLOOKUP($G$67,Regional!$A$2:$B$7,2,FALSE)</f>
        <v>3628.2349104798182</v>
      </c>
      <c r="H96" s="1">
        <f>VLOOKUP($B96,Valores!$A$2:$G$300,6,FALSE)*VLOOKUP(VLOOKUP($B96,Indices_Poder!$B$5:$E$250,3,FALSE),Indices_Poder!$G$6:$N$27,4,FALSE)*VLOOKUP($H$67,Regional!$A$2:$B$7,2,FALSE)</f>
        <v>3553.3385325809168</v>
      </c>
      <c r="I96" s="2">
        <f>VLOOKUP($B96,Valores!$A$2:$G$300,6,FALSE)*VLOOKUP(VLOOKUP($B96,Indices_Poder!$B$5:$E$250,3,FALSE),Indices_Poder!$G$6:$N$27,4,FALSE)*VLOOKUP($I$67,Regional!$A$2:$B$7,2,FALSE)</f>
        <v>3584.4275951049885</v>
      </c>
      <c r="J96" s="3">
        <f t="shared" si="27"/>
        <v>6223.994988839162</v>
      </c>
      <c r="K96" s="1">
        <f t="shared" si="28"/>
        <v>5981.7970603845815</v>
      </c>
      <c r="L96" s="1">
        <f t="shared" si="29"/>
        <v>6313.1287442348839</v>
      </c>
      <c r="M96" s="1">
        <f t="shared" si="30"/>
        <v>6182.8090466907952</v>
      </c>
      <c r="N96" s="2">
        <f t="shared" si="31"/>
        <v>6236.9040154826798</v>
      </c>
      <c r="O96" s="14">
        <f>VLOOKUP(B96,Valores!$A$2:$O$300,14,FALSE)</f>
        <v>3.1300000000000001E-2</v>
      </c>
      <c r="P96" s="14" t="str">
        <f>VLOOKUP(B96,Valores!$A$2:$O$300,15,FALSE)</f>
        <v>COM</v>
      </c>
      <c r="Q96" s="5">
        <f t="shared" si="43"/>
        <v>0</v>
      </c>
      <c r="R96" s="5">
        <f t="shared" si="44"/>
        <v>0</v>
      </c>
      <c r="S96" s="5">
        <f t="shared" si="45"/>
        <v>0</v>
      </c>
      <c r="T96" s="5">
        <f t="shared" si="46"/>
        <v>0</v>
      </c>
      <c r="U96" s="5">
        <f t="shared" si="47"/>
        <v>0</v>
      </c>
      <c r="W96" s="1">
        <f t="shared" si="33"/>
        <v>6223.994988839162</v>
      </c>
      <c r="X96" s="6">
        <f t="shared" si="34"/>
        <v>194.81104315066577</v>
      </c>
      <c r="Z96" s="1">
        <f t="shared" si="35"/>
        <v>5981.7970603845815</v>
      </c>
      <c r="AA96" s="7">
        <f t="shared" si="36"/>
        <v>187.23024799003741</v>
      </c>
      <c r="AC96" s="1">
        <f t="shared" si="37"/>
        <v>6313.1287442348839</v>
      </c>
      <c r="AD96" s="7">
        <f t="shared" si="38"/>
        <v>197.60092969455187</v>
      </c>
      <c r="AF96" s="1">
        <f t="shared" si="39"/>
        <v>6182.8090466907952</v>
      </c>
      <c r="AG96" s="7">
        <f t="shared" si="40"/>
        <v>193.52192316142191</v>
      </c>
      <c r="AI96" s="1">
        <f t="shared" si="41"/>
        <v>6236.9040154826798</v>
      </c>
      <c r="AJ96" s="7">
        <f t="shared" si="42"/>
        <v>195.21509568460789</v>
      </c>
    </row>
    <row r="97" spans="1:36" x14ac:dyDescent="0.2">
      <c r="A97" s="5">
        <v>30</v>
      </c>
      <c r="B97" s="6" t="s">
        <v>379</v>
      </c>
      <c r="C97" s="6" t="str">
        <f>VLOOKUP(B97,Valores!$A$2:$F$300,5,FALSE)</f>
        <v>unid.</v>
      </c>
      <c r="D97" s="6">
        <v>0</v>
      </c>
      <c r="E97" s="3">
        <f>VLOOKUP($B97,Valores!$A$2:$G$300,6,FALSE)*VLOOKUP(VLOOKUP($B97,Indices_Poder!$B$5:$E$250,3,FALSE),Indices_Poder!$G$6:$N$27,4,FALSE)*VLOOKUP($E$67,Regional!$A$2:$B$7,2,FALSE)</f>
        <v>57403.64504240363</v>
      </c>
      <c r="F97" s="1">
        <f>VLOOKUP($B97,Valores!$A$2:$G$300,6,FALSE)*VLOOKUP(VLOOKUP($B97,Indices_Poder!$B$5:$E$250,3,FALSE),Indices_Poder!$G$6:$N$27,4,FALSE)*VLOOKUP($F$67,Regional!$A$2:$B$7,2,FALSE)</f>
        <v>55169.863694580716</v>
      </c>
      <c r="G97" s="1">
        <f>VLOOKUP($B97,Valores!$A$2:$G$300,6,FALSE)*VLOOKUP(VLOOKUP($B97,Indices_Poder!$B$5:$E$250,3,FALSE),Indices_Poder!$G$6:$N$27,4,FALSE)*VLOOKUP($G$67,Regional!$A$2:$B$7,2,FALSE)</f>
        <v>58225.721934368914</v>
      </c>
      <c r="H97" s="1">
        <f>VLOOKUP($B97,Valores!$A$2:$G$300,6,FALSE)*VLOOKUP(VLOOKUP($B97,Indices_Poder!$B$5:$E$250,3,FALSE),Indices_Poder!$G$6:$N$27,4,FALSE)*VLOOKUP($H$67,Regional!$A$2:$B$7,2,FALSE)</f>
        <v>57023.788823357609</v>
      </c>
      <c r="I97" s="2">
        <f>VLOOKUP($B97,Valores!$A$2:$G$300,6,FALSE)*VLOOKUP(VLOOKUP($B97,Indices_Poder!$B$5:$E$250,3,FALSE),Indices_Poder!$G$6:$N$27,4,FALSE)*VLOOKUP($I$67,Regional!$A$2:$B$7,2,FALSE)</f>
        <v>57522.704454343431</v>
      </c>
      <c r="J97" s="3">
        <f t="shared" si="27"/>
        <v>0</v>
      </c>
      <c r="K97" s="1">
        <f t="shared" si="28"/>
        <v>0</v>
      </c>
      <c r="L97" s="1">
        <f t="shared" si="29"/>
        <v>0</v>
      </c>
      <c r="M97" s="1">
        <f t="shared" si="30"/>
        <v>0</v>
      </c>
      <c r="N97" s="2">
        <f t="shared" si="31"/>
        <v>0</v>
      </c>
      <c r="O97" s="14">
        <f>VLOOKUP(B97,Valores!$A$2:$O$300,14,FALSE)</f>
        <v>6.6699999999999995E-2</v>
      </c>
      <c r="P97" s="14" t="str">
        <f>VLOOKUP(B97,Valores!$A$2:$O$300,15,FALSE)</f>
        <v>UAR</v>
      </c>
      <c r="Q97" s="5">
        <f t="shared" si="43"/>
        <v>0</v>
      </c>
      <c r="R97" s="5">
        <f t="shared" si="44"/>
        <v>0</v>
      </c>
      <c r="S97" s="5">
        <f t="shared" si="45"/>
        <v>0</v>
      </c>
      <c r="T97" s="5">
        <f t="shared" si="46"/>
        <v>0</v>
      </c>
      <c r="U97" s="5">
        <f t="shared" si="47"/>
        <v>0</v>
      </c>
      <c r="W97" s="1">
        <f t="shared" si="33"/>
        <v>0</v>
      </c>
      <c r="X97" s="6">
        <f t="shared" si="34"/>
        <v>0</v>
      </c>
      <c r="Z97" s="1">
        <f t="shared" si="35"/>
        <v>0</v>
      </c>
      <c r="AA97" s="7">
        <f t="shared" si="36"/>
        <v>0</v>
      </c>
      <c r="AC97" s="1">
        <f t="shared" si="37"/>
        <v>0</v>
      </c>
      <c r="AD97" s="7">
        <f t="shared" si="38"/>
        <v>0</v>
      </c>
      <c r="AF97" s="1">
        <f t="shared" si="39"/>
        <v>0</v>
      </c>
      <c r="AG97" s="7">
        <f t="shared" si="40"/>
        <v>0</v>
      </c>
      <c r="AI97" s="1">
        <f t="shared" si="41"/>
        <v>0</v>
      </c>
      <c r="AJ97" s="7">
        <f t="shared" si="42"/>
        <v>0</v>
      </c>
    </row>
    <row r="98" spans="1:36" x14ac:dyDescent="0.2">
      <c r="A98" s="5">
        <v>31</v>
      </c>
      <c r="B98" s="6" t="s">
        <v>380</v>
      </c>
      <c r="C98" s="6" t="str">
        <f>VLOOKUP(B98,Valores!$A$2:$F$300,5,FALSE)</f>
        <v>unid.</v>
      </c>
      <c r="D98" s="6">
        <v>0</v>
      </c>
      <c r="E98" s="3">
        <f>VLOOKUP($B98,Valores!$A$2:$G$300,6,FALSE)*VLOOKUP(VLOOKUP($B98,Indices_Poder!$B$5:$E$250,3,FALSE),Indices_Poder!$G$6:$N$27,4,FALSE)*VLOOKUP($E$67,Regional!$A$2:$B$7,2,FALSE)</f>
        <v>57403.64504240363</v>
      </c>
      <c r="F98" s="1">
        <f>VLOOKUP($B98,Valores!$A$2:$G$300,6,FALSE)*VLOOKUP(VLOOKUP($B98,Indices_Poder!$B$5:$E$250,3,FALSE),Indices_Poder!$G$6:$N$27,4,FALSE)*VLOOKUP($F$67,Regional!$A$2:$B$7,2,FALSE)</f>
        <v>55169.863694580716</v>
      </c>
      <c r="G98" s="1">
        <f>VLOOKUP($B98,Valores!$A$2:$G$300,6,FALSE)*VLOOKUP(VLOOKUP($B98,Indices_Poder!$B$5:$E$250,3,FALSE),Indices_Poder!$G$6:$N$27,4,FALSE)*VLOOKUP($G$67,Regional!$A$2:$B$7,2,FALSE)</f>
        <v>58225.721934368914</v>
      </c>
      <c r="H98" s="1">
        <f>VLOOKUP($B98,Valores!$A$2:$G$300,6,FALSE)*VLOOKUP(VLOOKUP($B98,Indices_Poder!$B$5:$E$250,3,FALSE),Indices_Poder!$G$6:$N$27,4,FALSE)*VLOOKUP($H$67,Regional!$A$2:$B$7,2,FALSE)</f>
        <v>57023.788823357609</v>
      </c>
      <c r="I98" s="2">
        <f>VLOOKUP($B98,Valores!$A$2:$G$300,6,FALSE)*VLOOKUP(VLOOKUP($B98,Indices_Poder!$B$5:$E$250,3,FALSE),Indices_Poder!$G$6:$N$27,4,FALSE)*VLOOKUP($I$67,Regional!$A$2:$B$7,2,FALSE)</f>
        <v>57522.704454343431</v>
      </c>
      <c r="J98" s="3">
        <f t="shared" si="27"/>
        <v>0</v>
      </c>
      <c r="K98" s="1">
        <f t="shared" si="28"/>
        <v>0</v>
      </c>
      <c r="L98" s="1">
        <f t="shared" si="29"/>
        <v>0</v>
      </c>
      <c r="M98" s="1">
        <f t="shared" si="30"/>
        <v>0</v>
      </c>
      <c r="N98" s="2">
        <f t="shared" si="31"/>
        <v>0</v>
      </c>
      <c r="O98" s="14">
        <f>VLOOKUP(B98,Valores!$A$2:$O$300,14,FALSE)</f>
        <v>6.6699999999999995E-2</v>
      </c>
      <c r="P98" s="14" t="str">
        <f>VLOOKUP(B98,Valores!$A$2:$O$300,15,FALSE)</f>
        <v>UAR</v>
      </c>
      <c r="Q98" s="5">
        <f t="shared" si="43"/>
        <v>0</v>
      </c>
      <c r="R98" s="5">
        <f t="shared" si="44"/>
        <v>0</v>
      </c>
      <c r="S98" s="5">
        <f t="shared" si="45"/>
        <v>0</v>
      </c>
      <c r="T98" s="5">
        <f t="shared" si="46"/>
        <v>0</v>
      </c>
      <c r="U98" s="5">
        <f t="shared" si="47"/>
        <v>0</v>
      </c>
      <c r="W98" s="1">
        <f t="shared" si="33"/>
        <v>0</v>
      </c>
      <c r="X98" s="6">
        <f t="shared" si="34"/>
        <v>0</v>
      </c>
      <c r="Z98" s="1">
        <f t="shared" si="35"/>
        <v>0</v>
      </c>
      <c r="AA98" s="7">
        <f t="shared" si="36"/>
        <v>0</v>
      </c>
      <c r="AC98" s="1">
        <f t="shared" si="37"/>
        <v>0</v>
      </c>
      <c r="AD98" s="7">
        <f t="shared" si="38"/>
        <v>0</v>
      </c>
      <c r="AF98" s="1">
        <f t="shared" si="39"/>
        <v>0</v>
      </c>
      <c r="AG98" s="7">
        <f t="shared" si="40"/>
        <v>0</v>
      </c>
      <c r="AI98" s="1">
        <f t="shared" si="41"/>
        <v>0</v>
      </c>
      <c r="AJ98" s="7">
        <f t="shared" si="42"/>
        <v>0</v>
      </c>
    </row>
    <row r="99" spans="1:36" x14ac:dyDescent="0.2">
      <c r="A99" s="5">
        <v>32</v>
      </c>
      <c r="B99" s="6" t="s">
        <v>505</v>
      </c>
      <c r="C99" s="6" t="str">
        <f>VLOOKUP(B99,Valores!$A$2:$F$300,5,FALSE)</f>
        <v>unid.</v>
      </c>
      <c r="D99" s="6">
        <v>0</v>
      </c>
      <c r="E99" s="3">
        <f>VLOOKUP($B99,Valores!$A$2:$G$300,6,FALSE)*VLOOKUP(VLOOKUP($B99,Indices_Poder!$B$5:$E$250,3,FALSE),Indices_Poder!$G$6:$N$27,4,FALSE)*VLOOKUP($E$67,Regional!$A$2:$B$7,2,FALSE)</f>
        <v>34009.24081113447</v>
      </c>
      <c r="F99" s="1">
        <f>VLOOKUP($B99,Valores!$A$2:$G$300,6,FALSE)*VLOOKUP(VLOOKUP($B99,Indices_Poder!$B$5:$E$250,3,FALSE),Indices_Poder!$G$6:$N$27,4,FALSE)*VLOOKUP($F$67,Regional!$A$2:$B$7,2,FALSE)</f>
        <v>32685.819489693782</v>
      </c>
      <c r="G99" s="1">
        <f>VLOOKUP($B99,Valores!$A$2:$G$300,6,FALSE)*VLOOKUP(VLOOKUP($B99,Indices_Poder!$B$5:$E$250,3,FALSE),Indices_Poder!$G$6:$N$27,4,FALSE)*VLOOKUP($G$67,Regional!$A$2:$B$7,2,FALSE)</f>
        <v>34496.286728923558</v>
      </c>
      <c r="H99" s="1">
        <f>VLOOKUP($B99,Valores!$A$2:$G$300,6,FALSE)*VLOOKUP(VLOOKUP($B99,Indices_Poder!$B$5:$E$250,3,FALSE),Indices_Poder!$G$6:$N$27,4,FALSE)*VLOOKUP($H$67,Regional!$A$2:$B$7,2,FALSE)</f>
        <v>33784.192007742276</v>
      </c>
      <c r="I99" s="2">
        <f>VLOOKUP($B99,Valores!$A$2:$G$300,6,FALSE)*VLOOKUP(VLOOKUP($B99,Indices_Poder!$B$5:$E$250,3,FALSE),Indices_Poder!$G$6:$N$27,4,FALSE)*VLOOKUP($I$67,Regional!$A$2:$B$7,2,FALSE)</f>
        <v>34079.778495779785</v>
      </c>
      <c r="J99" s="3">
        <f t="shared" si="27"/>
        <v>0</v>
      </c>
      <c r="K99" s="1">
        <f t="shared" si="28"/>
        <v>0</v>
      </c>
      <c r="L99" s="1">
        <f t="shared" si="29"/>
        <v>0</v>
      </c>
      <c r="M99" s="1">
        <f t="shared" si="30"/>
        <v>0</v>
      </c>
      <c r="N99" s="2">
        <f t="shared" si="31"/>
        <v>0</v>
      </c>
      <c r="O99" s="14">
        <f>VLOOKUP(B99,Valores!$A$2:$O$300,14,FALSE)</f>
        <v>6.6699999999999995E-2</v>
      </c>
      <c r="P99" s="14" t="str">
        <f>VLOOKUP(B99,Valores!$A$2:$O$300,15,FALSE)</f>
        <v>UAR</v>
      </c>
      <c r="Q99" s="5">
        <f t="shared" si="43"/>
        <v>0</v>
      </c>
      <c r="R99" s="5">
        <f t="shared" si="44"/>
        <v>0</v>
      </c>
      <c r="S99" s="5">
        <f t="shared" si="45"/>
        <v>0</v>
      </c>
      <c r="T99" s="5">
        <f t="shared" si="46"/>
        <v>0</v>
      </c>
      <c r="U99" s="5">
        <f t="shared" si="47"/>
        <v>0</v>
      </c>
      <c r="W99" s="1">
        <f t="shared" si="33"/>
        <v>0</v>
      </c>
      <c r="X99" s="6">
        <f t="shared" si="34"/>
        <v>0</v>
      </c>
      <c r="Z99" s="1">
        <f t="shared" si="35"/>
        <v>0</v>
      </c>
      <c r="AA99" s="7">
        <f t="shared" si="36"/>
        <v>0</v>
      </c>
      <c r="AC99" s="1">
        <f t="shared" si="37"/>
        <v>0</v>
      </c>
      <c r="AD99" s="7">
        <f t="shared" si="38"/>
        <v>0</v>
      </c>
      <c r="AF99" s="1">
        <f t="shared" si="39"/>
        <v>0</v>
      </c>
      <c r="AG99" s="7">
        <f t="shared" si="40"/>
        <v>0</v>
      </c>
      <c r="AI99" s="1">
        <f t="shared" si="41"/>
        <v>0</v>
      </c>
      <c r="AJ99" s="7">
        <f t="shared" si="42"/>
        <v>0</v>
      </c>
    </row>
    <row r="100" spans="1:36" x14ac:dyDescent="0.2">
      <c r="A100" s="5">
        <v>33</v>
      </c>
      <c r="B100" s="6" t="s">
        <v>376</v>
      </c>
      <c r="C100" s="6" t="str">
        <f>VLOOKUP(B100,Valores!$A$2:$F$300,5,FALSE)</f>
        <v>unid.</v>
      </c>
      <c r="D100" s="6">
        <v>0</v>
      </c>
      <c r="E100" s="3">
        <f>VLOOKUP($B100,Valores!$A$2:$G$300,6,FALSE)*VLOOKUP(VLOOKUP($B100,Indices_Poder!$B$5:$E$250,3,FALSE),Indices_Poder!$G$6:$N$27,4,FALSE)*VLOOKUP($E$67,Regional!$A$2:$B$7,2,FALSE)</f>
        <v>57403.64504240363</v>
      </c>
      <c r="F100" s="1">
        <f>VLOOKUP($B100,Valores!$A$2:$G$300,6,FALSE)*VLOOKUP(VLOOKUP($B100,Indices_Poder!$B$5:$E$250,3,FALSE),Indices_Poder!$G$6:$N$27,4,FALSE)*VLOOKUP($F$67,Regional!$A$2:$B$7,2,FALSE)</f>
        <v>55169.863694580716</v>
      </c>
      <c r="G100" s="1">
        <f>VLOOKUP($B100,Valores!$A$2:$G$300,6,FALSE)*VLOOKUP(VLOOKUP($B100,Indices_Poder!$B$5:$E$250,3,FALSE),Indices_Poder!$G$6:$N$27,4,FALSE)*VLOOKUP($G$67,Regional!$A$2:$B$7,2,FALSE)</f>
        <v>58225.721934368914</v>
      </c>
      <c r="H100" s="1">
        <f>VLOOKUP($B100,Valores!$A$2:$G$300,6,FALSE)*VLOOKUP(VLOOKUP($B100,Indices_Poder!$B$5:$E$250,3,FALSE),Indices_Poder!$G$6:$N$27,4,FALSE)*VLOOKUP($H$67,Regional!$A$2:$B$7,2,FALSE)</f>
        <v>57023.788823357609</v>
      </c>
      <c r="I100" s="2">
        <f>VLOOKUP($B100,Valores!$A$2:$G$300,6,FALSE)*VLOOKUP(VLOOKUP($B100,Indices_Poder!$B$5:$E$250,3,FALSE),Indices_Poder!$G$6:$N$27,4,FALSE)*VLOOKUP($I$67,Regional!$A$2:$B$7,2,FALSE)</f>
        <v>57522.704454343431</v>
      </c>
      <c r="J100" s="3">
        <f t="shared" si="27"/>
        <v>0</v>
      </c>
      <c r="K100" s="1">
        <f t="shared" si="28"/>
        <v>0</v>
      </c>
      <c r="L100" s="1">
        <f t="shared" si="29"/>
        <v>0</v>
      </c>
      <c r="M100" s="1">
        <f t="shared" si="30"/>
        <v>0</v>
      </c>
      <c r="N100" s="2">
        <f t="shared" si="31"/>
        <v>0</v>
      </c>
      <c r="O100" s="14">
        <f>VLOOKUP(B100,Valores!$A$2:$O$300,14,FALSE)</f>
        <v>6.6699999999999995E-2</v>
      </c>
      <c r="P100" s="14" t="str">
        <f>VLOOKUP(B100,Valores!$A$2:$O$300,15,FALSE)</f>
        <v>UAR</v>
      </c>
      <c r="Q100" s="5">
        <f t="shared" si="43"/>
        <v>0</v>
      </c>
      <c r="R100" s="5">
        <f t="shared" si="44"/>
        <v>0</v>
      </c>
      <c r="S100" s="5">
        <f t="shared" si="45"/>
        <v>0</v>
      </c>
      <c r="T100" s="5">
        <f t="shared" si="46"/>
        <v>0</v>
      </c>
      <c r="U100" s="5">
        <f t="shared" si="47"/>
        <v>0</v>
      </c>
      <c r="W100" s="1">
        <f t="shared" si="33"/>
        <v>0</v>
      </c>
      <c r="X100" s="6">
        <f t="shared" si="34"/>
        <v>0</v>
      </c>
      <c r="Z100" s="1">
        <f t="shared" si="35"/>
        <v>0</v>
      </c>
      <c r="AA100" s="7">
        <f t="shared" si="36"/>
        <v>0</v>
      </c>
      <c r="AC100" s="1">
        <f t="shared" si="37"/>
        <v>0</v>
      </c>
      <c r="AD100" s="7">
        <f t="shared" si="38"/>
        <v>0</v>
      </c>
      <c r="AF100" s="1">
        <f t="shared" si="39"/>
        <v>0</v>
      </c>
      <c r="AG100" s="7">
        <f t="shared" si="40"/>
        <v>0</v>
      </c>
      <c r="AI100" s="1">
        <f t="shared" si="41"/>
        <v>0</v>
      </c>
      <c r="AJ100" s="7">
        <f t="shared" si="42"/>
        <v>0</v>
      </c>
    </row>
    <row r="101" spans="1:36" x14ac:dyDescent="0.2">
      <c r="A101" s="5">
        <v>34</v>
      </c>
      <c r="B101" s="6" t="s">
        <v>499</v>
      </c>
      <c r="C101" s="6" t="str">
        <f>VLOOKUP(B101,Valores!$A$2:$F$300,5,FALSE)</f>
        <v>unid.</v>
      </c>
      <c r="D101" s="6">
        <v>0</v>
      </c>
      <c r="E101" s="3">
        <f>VLOOKUP($B101,Valores!$A$2:$G$300,6,FALSE)*VLOOKUP(VLOOKUP($B101,Indices_Poder!$B$5:$E$250,3,FALSE),Indices_Poder!$G$6:$N$27,4,FALSE)*VLOOKUP($E$67,Regional!$A$2:$B$7,2,FALSE)</f>
        <v>35004.213271464112</v>
      </c>
      <c r="F101" s="1">
        <f>VLOOKUP($B101,Valores!$A$2:$G$300,6,FALSE)*VLOOKUP(VLOOKUP($B101,Indices_Poder!$B$5:$E$250,3,FALSE),Indices_Poder!$G$6:$N$27,4,FALSE)*VLOOKUP($F$67,Regional!$A$2:$B$7,2,FALSE)</f>
        <v>33642.074009344913</v>
      </c>
      <c r="G101" s="1">
        <f>VLOOKUP($B101,Valores!$A$2:$G$300,6,FALSE)*VLOOKUP(VLOOKUP($B101,Indices_Poder!$B$5:$E$250,3,FALSE),Indices_Poder!$G$6:$N$27,4,FALSE)*VLOOKUP($G$67,Regional!$A$2:$B$7,2,FALSE)</f>
        <v>35505.50817757396</v>
      </c>
      <c r="H101" s="1">
        <f>VLOOKUP($B101,Valores!$A$2:$G$300,6,FALSE)*VLOOKUP(VLOOKUP($B101,Indices_Poder!$B$5:$E$250,3,FALSE),Indices_Poder!$G$6:$N$27,4,FALSE)*VLOOKUP($H$67,Regional!$A$2:$B$7,2,FALSE)</f>
        <v>34772.580452778864</v>
      </c>
      <c r="I101" s="2">
        <f>VLOOKUP($B101,Valores!$A$2:$G$300,6,FALSE)*VLOOKUP(VLOOKUP($B101,Indices_Poder!$B$5:$E$250,3,FALSE),Indices_Poder!$G$6:$N$27,4,FALSE)*VLOOKUP($I$67,Regional!$A$2:$B$7,2,FALSE)</f>
        <v>35076.814602693812</v>
      </c>
      <c r="J101" s="3">
        <f t="shared" si="27"/>
        <v>0</v>
      </c>
      <c r="K101" s="1">
        <f t="shared" si="28"/>
        <v>0</v>
      </c>
      <c r="L101" s="1">
        <f t="shared" si="29"/>
        <v>0</v>
      </c>
      <c r="M101" s="1">
        <f t="shared" si="30"/>
        <v>0</v>
      </c>
      <c r="N101" s="2">
        <f t="shared" si="31"/>
        <v>0</v>
      </c>
      <c r="O101" s="14">
        <f>VLOOKUP(B101,Valores!$A$2:$O$300,14,FALSE)</f>
        <v>6.6699999999999995E-2</v>
      </c>
      <c r="P101" s="14" t="str">
        <f>VLOOKUP(B101,Valores!$A$2:$O$300,15,FALSE)</f>
        <v>UAR</v>
      </c>
      <c r="Q101" s="5">
        <f t="shared" si="43"/>
        <v>0</v>
      </c>
      <c r="R101" s="5">
        <f t="shared" si="44"/>
        <v>0</v>
      </c>
      <c r="S101" s="5">
        <f t="shared" si="45"/>
        <v>0</v>
      </c>
      <c r="T101" s="5">
        <f t="shared" si="46"/>
        <v>0</v>
      </c>
      <c r="U101" s="5">
        <f t="shared" si="47"/>
        <v>0</v>
      </c>
      <c r="W101" s="1">
        <f t="shared" si="33"/>
        <v>0</v>
      </c>
      <c r="X101" s="6">
        <f t="shared" si="34"/>
        <v>0</v>
      </c>
      <c r="Z101" s="1">
        <f t="shared" si="35"/>
        <v>0</v>
      </c>
      <c r="AA101" s="7">
        <f t="shared" si="36"/>
        <v>0</v>
      </c>
      <c r="AC101" s="1">
        <f t="shared" si="37"/>
        <v>0</v>
      </c>
      <c r="AD101" s="7">
        <f t="shared" si="38"/>
        <v>0</v>
      </c>
      <c r="AF101" s="1">
        <f t="shared" si="39"/>
        <v>0</v>
      </c>
      <c r="AG101" s="7">
        <f t="shared" si="40"/>
        <v>0</v>
      </c>
      <c r="AI101" s="1">
        <f t="shared" si="41"/>
        <v>0</v>
      </c>
      <c r="AJ101" s="7">
        <f t="shared" si="42"/>
        <v>0</v>
      </c>
    </row>
    <row r="102" spans="1:36" x14ac:dyDescent="0.2">
      <c r="A102" s="5">
        <v>35</v>
      </c>
      <c r="B102" s="6" t="s">
        <v>498</v>
      </c>
      <c r="C102" s="6" t="str">
        <f>VLOOKUP(B102,Valores!$A$2:$F$300,5,FALSE)</f>
        <v>unid.</v>
      </c>
      <c r="D102" s="6">
        <v>0</v>
      </c>
      <c r="E102" s="3">
        <f>VLOOKUP($B102,Valores!$A$2:$G$300,6,FALSE)*VLOOKUP(VLOOKUP($B102,Indices_Poder!$B$5:$E$250,3,FALSE),Indices_Poder!$G$6:$N$27,4,FALSE)*VLOOKUP($E$67,Regional!$A$2:$B$7,2,FALSE)</f>
        <v>57403.64504240363</v>
      </c>
      <c r="F102" s="1">
        <f>VLOOKUP($B102,Valores!$A$2:$G$300,6,FALSE)*VLOOKUP(VLOOKUP($B102,Indices_Poder!$B$5:$E$250,3,FALSE),Indices_Poder!$G$6:$N$27,4,FALSE)*VLOOKUP($F$67,Regional!$A$2:$B$7,2,FALSE)</f>
        <v>55169.863694580716</v>
      </c>
      <c r="G102" s="1">
        <f>VLOOKUP($B102,Valores!$A$2:$G$300,6,FALSE)*VLOOKUP(VLOOKUP($B102,Indices_Poder!$B$5:$E$250,3,FALSE),Indices_Poder!$G$6:$N$27,4,FALSE)*VLOOKUP($G$67,Regional!$A$2:$B$7,2,FALSE)</f>
        <v>58225.721934368914</v>
      </c>
      <c r="H102" s="1">
        <f>VLOOKUP($B102,Valores!$A$2:$G$300,6,FALSE)*VLOOKUP(VLOOKUP($B102,Indices_Poder!$B$5:$E$250,3,FALSE),Indices_Poder!$G$6:$N$27,4,FALSE)*VLOOKUP($H$67,Regional!$A$2:$B$7,2,FALSE)</f>
        <v>57023.788823357609</v>
      </c>
      <c r="I102" s="2">
        <f>VLOOKUP($B102,Valores!$A$2:$G$300,6,FALSE)*VLOOKUP(VLOOKUP($B102,Indices_Poder!$B$5:$E$250,3,FALSE),Indices_Poder!$G$6:$N$27,4,FALSE)*VLOOKUP($I$67,Regional!$A$2:$B$7,2,FALSE)</f>
        <v>57522.704454343431</v>
      </c>
      <c r="J102" s="3">
        <f t="shared" si="27"/>
        <v>0</v>
      </c>
      <c r="K102" s="1">
        <f t="shared" si="28"/>
        <v>0</v>
      </c>
      <c r="L102" s="1">
        <f t="shared" si="29"/>
        <v>0</v>
      </c>
      <c r="M102" s="1">
        <f t="shared" si="30"/>
        <v>0</v>
      </c>
      <c r="N102" s="2">
        <f t="shared" si="31"/>
        <v>0</v>
      </c>
      <c r="O102" s="14">
        <f>VLOOKUP(B102,Valores!$A$2:$O$300,14,FALSE)</f>
        <v>6.6699999999999995E-2</v>
      </c>
      <c r="P102" s="14" t="str">
        <f>VLOOKUP(B102,Valores!$A$2:$O$300,15,FALSE)</f>
        <v>UAR</v>
      </c>
      <c r="Q102" s="5">
        <f t="shared" si="43"/>
        <v>0</v>
      </c>
      <c r="R102" s="5">
        <f t="shared" si="44"/>
        <v>0</v>
      </c>
      <c r="S102" s="5">
        <f t="shared" si="45"/>
        <v>0</v>
      </c>
      <c r="T102" s="5">
        <f t="shared" si="46"/>
        <v>0</v>
      </c>
      <c r="U102" s="5">
        <f t="shared" si="47"/>
        <v>0</v>
      </c>
      <c r="W102" s="1">
        <f t="shared" si="33"/>
        <v>0</v>
      </c>
      <c r="X102" s="6">
        <f t="shared" si="34"/>
        <v>0</v>
      </c>
      <c r="Z102" s="1">
        <f t="shared" si="35"/>
        <v>0</v>
      </c>
      <c r="AA102" s="7">
        <f t="shared" si="36"/>
        <v>0</v>
      </c>
      <c r="AC102" s="1">
        <f t="shared" si="37"/>
        <v>0</v>
      </c>
      <c r="AD102" s="7">
        <f t="shared" si="38"/>
        <v>0</v>
      </c>
      <c r="AF102" s="1">
        <f t="shared" si="39"/>
        <v>0</v>
      </c>
      <c r="AG102" s="7">
        <f t="shared" si="40"/>
        <v>0</v>
      </c>
      <c r="AI102" s="1">
        <f t="shared" si="41"/>
        <v>0</v>
      </c>
      <c r="AJ102" s="7">
        <f t="shared" si="42"/>
        <v>0</v>
      </c>
    </row>
    <row r="103" spans="1:36" x14ac:dyDescent="0.2">
      <c r="A103" s="5">
        <v>36</v>
      </c>
      <c r="B103" s="6" t="s">
        <v>384</v>
      </c>
      <c r="C103" s="6" t="str">
        <f>VLOOKUP(B103,Valores!$A$2:$F$300,5,FALSE)</f>
        <v>unid.</v>
      </c>
      <c r="D103" s="6">
        <v>0</v>
      </c>
      <c r="E103" s="3">
        <f>VLOOKUP($B103,Valores!$A$2:$G$300,6,FALSE)*VLOOKUP(VLOOKUP($B103,Indices_Poder!$B$5:$E$250,3,FALSE),Indices_Poder!$G$6:$N$27,4,FALSE)*VLOOKUP($E$67,Regional!$A$2:$B$7,2,FALSE)</f>
        <v>57403.64504240363</v>
      </c>
      <c r="F103" s="1">
        <f>VLOOKUP($B103,Valores!$A$2:$G$300,6,FALSE)*VLOOKUP(VLOOKUP($B103,Indices_Poder!$B$5:$E$250,3,FALSE),Indices_Poder!$G$6:$N$27,4,FALSE)*VLOOKUP($F$67,Regional!$A$2:$B$7,2,FALSE)</f>
        <v>55169.863694580716</v>
      </c>
      <c r="G103" s="1">
        <f>VLOOKUP($B103,Valores!$A$2:$G$300,6,FALSE)*VLOOKUP(VLOOKUP($B103,Indices_Poder!$B$5:$E$250,3,FALSE),Indices_Poder!$G$6:$N$27,4,FALSE)*VLOOKUP($G$67,Regional!$A$2:$B$7,2,FALSE)</f>
        <v>58225.721934368914</v>
      </c>
      <c r="H103" s="1">
        <f>VLOOKUP($B103,Valores!$A$2:$G$300,6,FALSE)*VLOOKUP(VLOOKUP($B103,Indices_Poder!$B$5:$E$250,3,FALSE),Indices_Poder!$G$6:$N$27,4,FALSE)*VLOOKUP($H$67,Regional!$A$2:$B$7,2,FALSE)</f>
        <v>57023.788823357609</v>
      </c>
      <c r="I103" s="2">
        <f>VLOOKUP($B103,Valores!$A$2:$G$300,6,FALSE)*VLOOKUP(VLOOKUP($B103,Indices_Poder!$B$5:$E$250,3,FALSE),Indices_Poder!$G$6:$N$27,4,FALSE)*VLOOKUP($I$67,Regional!$A$2:$B$7,2,FALSE)</f>
        <v>57522.704454343431</v>
      </c>
      <c r="J103" s="3">
        <f t="shared" si="27"/>
        <v>0</v>
      </c>
      <c r="K103" s="1">
        <f t="shared" si="28"/>
        <v>0</v>
      </c>
      <c r="L103" s="1">
        <f t="shared" si="29"/>
        <v>0</v>
      </c>
      <c r="M103" s="1">
        <f t="shared" si="30"/>
        <v>0</v>
      </c>
      <c r="N103" s="2">
        <f t="shared" si="31"/>
        <v>0</v>
      </c>
      <c r="O103" s="14">
        <f>VLOOKUP(B103,Valores!$A$2:$O$300,14,FALSE)</f>
        <v>6.6699999999999995E-2</v>
      </c>
      <c r="P103" s="14" t="str">
        <f>VLOOKUP(B103,Valores!$A$2:$O$300,15,FALSE)</f>
        <v>UAR</v>
      </c>
      <c r="Q103" s="5">
        <f t="shared" si="43"/>
        <v>0</v>
      </c>
      <c r="R103" s="5">
        <f t="shared" si="44"/>
        <v>0</v>
      </c>
      <c r="S103" s="5">
        <f t="shared" si="45"/>
        <v>0</v>
      </c>
      <c r="T103" s="5">
        <f t="shared" si="46"/>
        <v>0</v>
      </c>
      <c r="U103" s="5">
        <f t="shared" si="47"/>
        <v>0</v>
      </c>
      <c r="W103" s="1">
        <f t="shared" si="33"/>
        <v>0</v>
      </c>
      <c r="X103" s="6">
        <f t="shared" si="34"/>
        <v>0</v>
      </c>
      <c r="Z103" s="1">
        <f t="shared" si="35"/>
        <v>0</v>
      </c>
      <c r="AA103" s="7">
        <f t="shared" si="36"/>
        <v>0</v>
      </c>
      <c r="AC103" s="1">
        <f t="shared" si="37"/>
        <v>0</v>
      </c>
      <c r="AD103" s="7">
        <f t="shared" si="38"/>
        <v>0</v>
      </c>
      <c r="AF103" s="1">
        <f t="shared" si="39"/>
        <v>0</v>
      </c>
      <c r="AG103" s="7">
        <f t="shared" si="40"/>
        <v>0</v>
      </c>
      <c r="AI103" s="1">
        <f t="shared" si="41"/>
        <v>0</v>
      </c>
      <c r="AJ103" s="7">
        <f t="shared" si="42"/>
        <v>0</v>
      </c>
    </row>
    <row r="104" spans="1:36" x14ac:dyDescent="0.2">
      <c r="A104" s="5">
        <v>37</v>
      </c>
      <c r="B104" s="6" t="s">
        <v>381</v>
      </c>
      <c r="C104" s="6" t="str">
        <f>VLOOKUP(B104,Valores!$A$2:$F$300,5,FALSE)</f>
        <v>unid.</v>
      </c>
      <c r="D104" s="6">
        <v>0</v>
      </c>
      <c r="E104" s="3">
        <f>VLOOKUP($B104,Valores!$A$2:$G$300,6,FALSE)*VLOOKUP(VLOOKUP($B104,Indices_Poder!$B$5:$E$250,3,FALSE),Indices_Poder!$G$6:$N$27,4,FALSE)*VLOOKUP($E$67,Regional!$A$2:$B$7,2,FALSE)</f>
        <v>35004.213271464112</v>
      </c>
      <c r="F104" s="1">
        <f>VLOOKUP($B104,Valores!$A$2:$G$300,6,FALSE)*VLOOKUP(VLOOKUP($B104,Indices_Poder!$B$5:$E$250,3,FALSE),Indices_Poder!$G$6:$N$27,4,FALSE)*VLOOKUP($F$67,Regional!$A$2:$B$7,2,FALSE)</f>
        <v>33642.074009344913</v>
      </c>
      <c r="G104" s="1">
        <f>VLOOKUP($B104,Valores!$A$2:$G$300,6,FALSE)*VLOOKUP(VLOOKUP($B104,Indices_Poder!$B$5:$E$250,3,FALSE),Indices_Poder!$G$6:$N$27,4,FALSE)*VLOOKUP($G$67,Regional!$A$2:$B$7,2,FALSE)</f>
        <v>35505.50817757396</v>
      </c>
      <c r="H104" s="1">
        <f>VLOOKUP($B104,Valores!$A$2:$G$300,6,FALSE)*VLOOKUP(VLOOKUP($B104,Indices_Poder!$B$5:$E$250,3,FALSE),Indices_Poder!$G$6:$N$27,4,FALSE)*VLOOKUP($H$67,Regional!$A$2:$B$7,2,FALSE)</f>
        <v>34772.580452778864</v>
      </c>
      <c r="I104" s="2">
        <f>VLOOKUP($B104,Valores!$A$2:$G$300,6,FALSE)*VLOOKUP(VLOOKUP($B104,Indices_Poder!$B$5:$E$250,3,FALSE),Indices_Poder!$G$6:$N$27,4,FALSE)*VLOOKUP($I$67,Regional!$A$2:$B$7,2,FALSE)</f>
        <v>35076.814602693812</v>
      </c>
      <c r="J104" s="3">
        <f t="shared" si="27"/>
        <v>0</v>
      </c>
      <c r="K104" s="1">
        <f t="shared" si="28"/>
        <v>0</v>
      </c>
      <c r="L104" s="1">
        <f t="shared" si="29"/>
        <v>0</v>
      </c>
      <c r="M104" s="1">
        <f t="shared" si="30"/>
        <v>0</v>
      </c>
      <c r="N104" s="2">
        <f t="shared" si="31"/>
        <v>0</v>
      </c>
      <c r="O104" s="14">
        <f>VLOOKUP(B104,Valores!$A$2:$O$300,14,FALSE)</f>
        <v>6.6699999999999995E-2</v>
      </c>
      <c r="P104" s="14" t="str">
        <f>VLOOKUP(B104,Valores!$A$2:$O$300,15,FALSE)</f>
        <v>UAR</v>
      </c>
      <c r="Q104" s="5">
        <f t="shared" si="43"/>
        <v>0</v>
      </c>
      <c r="R104" s="5">
        <f t="shared" si="44"/>
        <v>0</v>
      </c>
      <c r="S104" s="5">
        <f t="shared" si="45"/>
        <v>0</v>
      </c>
      <c r="T104" s="5">
        <f t="shared" si="46"/>
        <v>0</v>
      </c>
      <c r="U104" s="5">
        <f t="shared" si="47"/>
        <v>0</v>
      </c>
      <c r="W104" s="1">
        <f t="shared" si="33"/>
        <v>0</v>
      </c>
      <c r="X104" s="6">
        <f t="shared" si="34"/>
        <v>0</v>
      </c>
      <c r="Z104" s="1">
        <f t="shared" si="35"/>
        <v>0</v>
      </c>
      <c r="AA104" s="7">
        <f t="shared" si="36"/>
        <v>0</v>
      </c>
      <c r="AC104" s="1">
        <f t="shared" si="37"/>
        <v>0</v>
      </c>
      <c r="AD104" s="7">
        <f t="shared" si="38"/>
        <v>0</v>
      </c>
      <c r="AF104" s="1">
        <f t="shared" si="39"/>
        <v>0</v>
      </c>
      <c r="AG104" s="7">
        <f t="shared" si="40"/>
        <v>0</v>
      </c>
      <c r="AI104" s="1">
        <f t="shared" si="41"/>
        <v>0</v>
      </c>
      <c r="AJ104" s="7">
        <f t="shared" si="42"/>
        <v>0</v>
      </c>
    </row>
    <row r="105" spans="1:36" x14ac:dyDescent="0.2">
      <c r="A105" s="5">
        <v>38</v>
      </c>
      <c r="B105" s="6" t="s">
        <v>504</v>
      </c>
      <c r="C105" s="6" t="str">
        <f>VLOOKUP(B105,Valores!$A$2:$F$300,5,FALSE)</f>
        <v>unid.</v>
      </c>
      <c r="D105" s="6">
        <v>1</v>
      </c>
      <c r="E105" s="3">
        <f>VLOOKUP($B105,Valores!$A$2:$G$300,6,FALSE)*VLOOKUP(VLOOKUP($B105,Indices_Poder!$B$5:$E$250,3,FALSE),Indices_Poder!$G$6:$N$27,4,FALSE)*VLOOKUP($E$67,Regional!$A$2:$B$7,2,FALSE)</f>
        <v>35004.213271464112</v>
      </c>
      <c r="F105" s="1">
        <f>VLOOKUP($B105,Valores!$A$2:$G$300,6,FALSE)*VLOOKUP(VLOOKUP($B105,Indices_Poder!$B$5:$E$250,3,FALSE),Indices_Poder!$G$6:$N$27,4,FALSE)*VLOOKUP($F$67,Regional!$A$2:$B$7,2,FALSE)</f>
        <v>33642.074009344913</v>
      </c>
      <c r="G105" s="1">
        <f>VLOOKUP($B105,Valores!$A$2:$G$300,6,FALSE)*VLOOKUP(VLOOKUP($B105,Indices_Poder!$B$5:$E$250,3,FALSE),Indices_Poder!$G$6:$N$27,4,FALSE)*VLOOKUP($G$67,Regional!$A$2:$B$7,2,FALSE)</f>
        <v>35505.50817757396</v>
      </c>
      <c r="H105" s="1">
        <f>VLOOKUP($B105,Valores!$A$2:$G$300,6,FALSE)*VLOOKUP(VLOOKUP($B105,Indices_Poder!$B$5:$E$250,3,FALSE),Indices_Poder!$G$6:$N$27,4,FALSE)*VLOOKUP($H$67,Regional!$A$2:$B$7,2,FALSE)</f>
        <v>34772.580452778864</v>
      </c>
      <c r="I105" s="2">
        <f>VLOOKUP($B105,Valores!$A$2:$G$300,6,FALSE)*VLOOKUP(VLOOKUP($B105,Indices_Poder!$B$5:$E$250,3,FALSE),Indices_Poder!$G$6:$N$27,4,FALSE)*VLOOKUP($I$67,Regional!$A$2:$B$7,2,FALSE)</f>
        <v>35076.814602693812</v>
      </c>
      <c r="J105" s="3">
        <f t="shared" si="27"/>
        <v>35004.213271464112</v>
      </c>
      <c r="K105" s="1">
        <f t="shared" si="28"/>
        <v>33642.074009344913</v>
      </c>
      <c r="L105" s="1">
        <f t="shared" si="29"/>
        <v>35505.50817757396</v>
      </c>
      <c r="M105" s="1">
        <f t="shared" si="30"/>
        <v>34772.580452778864</v>
      </c>
      <c r="N105" s="2">
        <f t="shared" si="31"/>
        <v>35076.814602693812</v>
      </c>
      <c r="O105" s="14">
        <f>VLOOKUP(B105,Valores!$A$2:$O$300,14,FALSE)</f>
        <v>6.6699999999999995E-2</v>
      </c>
      <c r="P105" s="14" t="str">
        <f>VLOOKUP(B105,Valores!$A$2:$O$300,15,FALSE)</f>
        <v>UAR</v>
      </c>
      <c r="Q105" s="5">
        <f t="shared" si="43"/>
        <v>15441.747875570994</v>
      </c>
      <c r="R105" s="5">
        <f t="shared" si="44"/>
        <v>14840.854180462353</v>
      </c>
      <c r="S105" s="5">
        <f t="shared" si="45"/>
        <v>15662.888956258173</v>
      </c>
      <c r="T105" s="5">
        <f t="shared" si="46"/>
        <v>15339.565445184489</v>
      </c>
      <c r="U105" s="5">
        <f t="shared" si="47"/>
        <v>15473.775204498104</v>
      </c>
      <c r="W105" s="1">
        <f t="shared" si="33"/>
        <v>50445.961147035108</v>
      </c>
      <c r="X105" s="6">
        <f t="shared" si="34"/>
        <v>3364.7456085072413</v>
      </c>
      <c r="Z105" s="1">
        <f t="shared" si="35"/>
        <v>48482.928189807266</v>
      </c>
      <c r="AA105" s="7">
        <f t="shared" si="36"/>
        <v>3233.8113102601446</v>
      </c>
      <c r="AC105" s="1">
        <f t="shared" si="37"/>
        <v>51168.397133832135</v>
      </c>
      <c r="AD105" s="7">
        <f t="shared" si="38"/>
        <v>3412.9320888266034</v>
      </c>
      <c r="AF105" s="1">
        <f t="shared" si="39"/>
        <v>50112.145897963353</v>
      </c>
      <c r="AG105" s="7">
        <f t="shared" si="40"/>
        <v>3342.4801313941553</v>
      </c>
      <c r="AI105" s="1">
        <f t="shared" si="41"/>
        <v>50550.589807191915</v>
      </c>
      <c r="AJ105" s="7">
        <f t="shared" si="42"/>
        <v>3371.7243401397004</v>
      </c>
    </row>
    <row r="106" spans="1:36" x14ac:dyDescent="0.2">
      <c r="A106" s="5">
        <v>39</v>
      </c>
      <c r="B106" s="6" t="s">
        <v>385</v>
      </c>
      <c r="C106" s="6" t="str">
        <f>VLOOKUP(B106,Valores!$A$2:$F$300,5,FALSE)</f>
        <v>unid.</v>
      </c>
      <c r="D106" s="6">
        <v>1</v>
      </c>
      <c r="E106" s="3">
        <f>VLOOKUP($B106,Valores!$A$2:$G$300,6,FALSE)*VLOOKUP(VLOOKUP($B106,Indices_Poder!$B$5:$E$250,3,FALSE),Indices_Poder!$G$6:$N$27,4,FALSE)*VLOOKUP($E$67,Regional!$A$2:$B$7,2,FALSE)</f>
        <v>57403.64504240363</v>
      </c>
      <c r="F106" s="1">
        <f>VLOOKUP($B106,Valores!$A$2:$G$300,6,FALSE)*VLOOKUP(VLOOKUP($B106,Indices_Poder!$B$5:$E$250,3,FALSE),Indices_Poder!$G$6:$N$27,4,FALSE)*VLOOKUP($F$67,Regional!$A$2:$B$7,2,FALSE)</f>
        <v>55169.863694580716</v>
      </c>
      <c r="G106" s="1">
        <f>VLOOKUP($B106,Valores!$A$2:$G$300,6,FALSE)*VLOOKUP(VLOOKUP($B106,Indices_Poder!$B$5:$E$250,3,FALSE),Indices_Poder!$G$6:$N$27,4,FALSE)*VLOOKUP($G$67,Regional!$A$2:$B$7,2,FALSE)</f>
        <v>58225.721934368914</v>
      </c>
      <c r="H106" s="1">
        <f>VLOOKUP($B106,Valores!$A$2:$G$300,6,FALSE)*VLOOKUP(VLOOKUP($B106,Indices_Poder!$B$5:$E$250,3,FALSE),Indices_Poder!$G$6:$N$27,4,FALSE)*VLOOKUP($H$67,Regional!$A$2:$B$7,2,FALSE)</f>
        <v>57023.788823357609</v>
      </c>
      <c r="I106" s="2">
        <f>VLOOKUP($B106,Valores!$A$2:$G$300,6,FALSE)*VLOOKUP(VLOOKUP($B106,Indices_Poder!$B$5:$E$250,3,FALSE),Indices_Poder!$G$6:$N$27,4,FALSE)*VLOOKUP($I$67,Regional!$A$2:$B$7,2,FALSE)</f>
        <v>57522.704454343431</v>
      </c>
      <c r="J106" s="3">
        <f t="shared" si="27"/>
        <v>57403.64504240363</v>
      </c>
      <c r="K106" s="1">
        <f t="shared" si="28"/>
        <v>55169.863694580716</v>
      </c>
      <c r="L106" s="1">
        <f t="shared" si="29"/>
        <v>58225.721934368914</v>
      </c>
      <c r="M106" s="1">
        <f t="shared" si="30"/>
        <v>57023.788823357609</v>
      </c>
      <c r="N106" s="2">
        <f t="shared" si="31"/>
        <v>57522.704454343431</v>
      </c>
      <c r="O106" s="14">
        <f>VLOOKUP(B106,Valores!$A$2:$O$300,14,FALSE)</f>
        <v>6.6699999999999995E-2</v>
      </c>
      <c r="P106" s="14" t="str">
        <f>VLOOKUP(B106,Valores!$A$2:$O$300,15,FALSE)</f>
        <v>UAR</v>
      </c>
      <c r="Q106" s="5">
        <f t="shared" si="43"/>
        <v>25323.026317125739</v>
      </c>
      <c r="R106" s="5">
        <f t="shared" si="44"/>
        <v>24337.616700439557</v>
      </c>
      <c r="S106" s="5">
        <f t="shared" si="45"/>
        <v>25685.677064383326</v>
      </c>
      <c r="T106" s="5">
        <f t="shared" si="46"/>
        <v>25155.456661496351</v>
      </c>
      <c r="U106" s="5">
        <f t="shared" si="47"/>
        <v>25375.548149487186</v>
      </c>
      <c r="W106" s="1">
        <f t="shared" si="33"/>
        <v>82726.67135952937</v>
      </c>
      <c r="X106" s="6">
        <f t="shared" si="34"/>
        <v>5517.8689796806084</v>
      </c>
      <c r="Z106" s="1">
        <f t="shared" si="35"/>
        <v>79507.480395020277</v>
      </c>
      <c r="AA106" s="7">
        <f t="shared" si="36"/>
        <v>5303.1489423478524</v>
      </c>
      <c r="AC106" s="1">
        <f t="shared" si="37"/>
        <v>83911.398998752236</v>
      </c>
      <c r="AD106" s="7">
        <f t="shared" si="38"/>
        <v>5596.8903132167734</v>
      </c>
      <c r="AF106" s="1">
        <f t="shared" si="39"/>
        <v>82179.245484853964</v>
      </c>
      <c r="AG106" s="7">
        <f t="shared" si="40"/>
        <v>5481.3556738397592</v>
      </c>
      <c r="AI106" s="1">
        <f t="shared" si="41"/>
        <v>82898.252603830624</v>
      </c>
      <c r="AJ106" s="7">
        <f t="shared" si="42"/>
        <v>5529.3134486755025</v>
      </c>
    </row>
    <row r="107" spans="1:36" x14ac:dyDescent="0.2">
      <c r="A107" s="5">
        <v>40</v>
      </c>
      <c r="B107" s="6" t="s">
        <v>507</v>
      </c>
      <c r="C107" s="6" t="str">
        <f>VLOOKUP(B107,Valores!$A$2:$F$300,5,FALSE)</f>
        <v>unid.</v>
      </c>
      <c r="D107" s="6">
        <v>1</v>
      </c>
      <c r="E107" s="3">
        <f>VLOOKUP($B107,Valores!$A$2:$G$300,6,FALSE)*VLOOKUP(VLOOKUP($B107,Indices_Poder!$B$5:$E$250,3,FALSE),Indices_Poder!$G$6:$N$27,4,FALSE)*VLOOKUP($E$67,Regional!$A$2:$B$7,2,FALSE)</f>
        <v>35004.213271464112</v>
      </c>
      <c r="F107" s="1">
        <f>VLOOKUP($B107,Valores!$A$2:$G$300,6,FALSE)*VLOOKUP(VLOOKUP($B107,Indices_Poder!$B$5:$E$250,3,FALSE),Indices_Poder!$G$6:$N$27,4,FALSE)*VLOOKUP($F$67,Regional!$A$2:$B$7,2,FALSE)</f>
        <v>33642.074009344913</v>
      </c>
      <c r="G107" s="1">
        <f>VLOOKUP($B107,Valores!$A$2:$G$300,6,FALSE)*VLOOKUP(VLOOKUP($B107,Indices_Poder!$B$5:$E$250,3,FALSE),Indices_Poder!$G$6:$N$27,4,FALSE)*VLOOKUP($G$67,Regional!$A$2:$B$7,2,FALSE)</f>
        <v>35505.50817757396</v>
      </c>
      <c r="H107" s="1">
        <f>VLOOKUP($B107,Valores!$A$2:$G$300,6,FALSE)*VLOOKUP(VLOOKUP($B107,Indices_Poder!$B$5:$E$250,3,FALSE),Indices_Poder!$G$6:$N$27,4,FALSE)*VLOOKUP($H$67,Regional!$A$2:$B$7,2,FALSE)</f>
        <v>34772.580452778864</v>
      </c>
      <c r="I107" s="2">
        <f>VLOOKUP($B107,Valores!$A$2:$G$300,6,FALSE)*VLOOKUP(VLOOKUP($B107,Indices_Poder!$B$5:$E$250,3,FALSE),Indices_Poder!$G$6:$N$27,4,FALSE)*VLOOKUP($I$67,Regional!$A$2:$B$7,2,FALSE)</f>
        <v>35076.814602693812</v>
      </c>
      <c r="J107" s="28">
        <f t="shared" si="27"/>
        <v>35004.213271464112</v>
      </c>
      <c r="K107" s="29">
        <f t="shared" si="28"/>
        <v>33642.074009344913</v>
      </c>
      <c r="L107" s="29">
        <f t="shared" si="29"/>
        <v>35505.50817757396</v>
      </c>
      <c r="M107" s="29">
        <f t="shared" si="30"/>
        <v>34772.580452778864</v>
      </c>
      <c r="N107" s="38">
        <f t="shared" si="31"/>
        <v>35076.814602693812</v>
      </c>
      <c r="O107" s="14">
        <f>VLOOKUP(B107,Valores!$A$2:$O$300,14,FALSE)</f>
        <v>6.6699999999999995E-2</v>
      </c>
      <c r="P107" s="14" t="str">
        <f>VLOOKUP(B107,Valores!$A$2:$O$300,15,FALSE)</f>
        <v>UAR</v>
      </c>
      <c r="Q107" s="5">
        <f t="shared" si="43"/>
        <v>15441.747875570994</v>
      </c>
      <c r="R107" s="5">
        <f t="shared" si="44"/>
        <v>14840.854180462353</v>
      </c>
      <c r="S107" s="5">
        <f t="shared" si="45"/>
        <v>15662.888956258173</v>
      </c>
      <c r="T107" s="5">
        <f t="shared" si="46"/>
        <v>15339.565445184489</v>
      </c>
      <c r="U107" s="5">
        <f t="shared" si="47"/>
        <v>15473.775204498104</v>
      </c>
      <c r="W107" s="1">
        <f t="shared" si="33"/>
        <v>50445.961147035108</v>
      </c>
      <c r="X107" s="6">
        <f t="shared" si="34"/>
        <v>3364.7456085072413</v>
      </c>
      <c r="Z107" s="1">
        <f t="shared" si="35"/>
        <v>48482.928189807266</v>
      </c>
      <c r="AA107" s="7">
        <f t="shared" si="36"/>
        <v>3233.8113102601446</v>
      </c>
      <c r="AC107" s="1">
        <f t="shared" si="37"/>
        <v>51168.397133832135</v>
      </c>
      <c r="AD107" s="7">
        <f t="shared" si="38"/>
        <v>3412.9320888266034</v>
      </c>
      <c r="AF107" s="1">
        <f t="shared" si="39"/>
        <v>50112.145897963353</v>
      </c>
      <c r="AG107" s="7">
        <f t="shared" si="40"/>
        <v>3342.4801313941553</v>
      </c>
      <c r="AI107" s="1">
        <f t="shared" si="41"/>
        <v>50550.589807191915</v>
      </c>
      <c r="AJ107" s="7">
        <f t="shared" si="42"/>
        <v>3371.7243401397004</v>
      </c>
    </row>
    <row r="108" spans="1:36" s="14" customFormat="1" x14ac:dyDescent="0.2">
      <c r="A108" s="44"/>
      <c r="B108" s="45" t="s">
        <v>38</v>
      </c>
      <c r="C108" s="45"/>
      <c r="D108" s="45"/>
      <c r="E108" s="48"/>
      <c r="F108" s="46"/>
      <c r="G108" s="46"/>
      <c r="H108" s="46"/>
      <c r="I108" s="47"/>
      <c r="J108" s="48">
        <f>SUM(J68:J107)</f>
        <v>991592.381576163</v>
      </c>
      <c r="K108" s="46">
        <f>SUM(K68:K107)</f>
        <v>953005.97186347097</v>
      </c>
      <c r="L108" s="46">
        <f>SUM(L68:L107)</f>
        <v>1005792.9638308343</v>
      </c>
      <c r="M108" s="46">
        <f>SUM(M68:M107)</f>
        <v>985030.73322400497</v>
      </c>
      <c r="N108" s="47">
        <f>SUM(N68:N107)</f>
        <v>993649.01762683922</v>
      </c>
      <c r="Q108" s="3">
        <f>SUMIF($O68:$O107,"&lt;&gt;Rateio",X68:X107)</f>
        <v>44111.827970402068</v>
      </c>
      <c r="R108" s="3">
        <f>SUMIF($O68:$O107,"&lt;&gt;Rateio",AA68:AA107)</f>
        <v>42395.27881283778</v>
      </c>
      <c r="S108" s="3">
        <f>SUMIF($O68:$O107,"&lt;&gt;Rateio",AD68:AD107)</f>
        <v>44743.552914175722</v>
      </c>
      <c r="T108" s="3">
        <f>SUMIF($O68:$O107,"&lt;&gt;Rateio",AG68:AG107)</f>
        <v>43819.92747914113</v>
      </c>
      <c r="U108" s="3">
        <f>SUMIF($O68:$O107,"&lt;&gt;Rateio",AJ68:AJ107)</f>
        <v>44203.319169155497</v>
      </c>
      <c r="W108" s="36"/>
      <c r="AA108" s="215"/>
      <c r="AD108" s="215"/>
      <c r="AG108" s="215"/>
      <c r="AJ108" s="215"/>
    </row>
    <row r="109" spans="1:36" ht="12.75" hidden="1" customHeight="1" x14ac:dyDescent="0.2">
      <c r="A109" s="44"/>
      <c r="B109" s="45"/>
      <c r="C109" s="45"/>
      <c r="D109" s="45"/>
      <c r="E109" s="92" t="s">
        <v>30</v>
      </c>
      <c r="F109" s="92" t="s">
        <v>31</v>
      </c>
      <c r="G109" s="92" t="s">
        <v>32</v>
      </c>
      <c r="H109" s="92" t="s">
        <v>33</v>
      </c>
      <c r="I109" s="92" t="s">
        <v>34</v>
      </c>
      <c r="J109" s="46"/>
      <c r="K109" s="46"/>
      <c r="L109" s="46"/>
      <c r="M109" s="46"/>
      <c r="N109" s="46"/>
      <c r="Q109" s="5"/>
      <c r="R109" s="5"/>
      <c r="S109" s="5"/>
      <c r="T109" s="5"/>
      <c r="U109" s="5"/>
      <c r="AA109" s="7"/>
      <c r="AD109" s="7"/>
      <c r="AG109" s="7"/>
      <c r="AJ109" s="7"/>
    </row>
    <row r="110" spans="1:36" ht="12.75" hidden="1" customHeight="1" x14ac:dyDescent="0.2">
      <c r="A110" s="30"/>
      <c r="B110" s="123" t="s">
        <v>215</v>
      </c>
      <c r="C110" s="31"/>
      <c r="D110" s="31"/>
      <c r="E110" s="33" t="e">
        <f>(SUMIF(#REF!,"Obras civis",J68:J107)+#REF!)*3.98%</f>
        <v>#REF!</v>
      </c>
      <c r="F110" s="33" t="e">
        <f>(SUMIF(#REF!,"Obras civis",K68:K107)+#REF!)*3.98%</f>
        <v>#REF!</v>
      </c>
      <c r="G110" s="33" t="e">
        <f>(SUMIF(#REF!,"Obras civis",L68:L107)+#REF!)*3.98%</f>
        <v>#REF!</v>
      </c>
      <c r="H110" s="33" t="e">
        <f>(SUMIF(#REF!,"Obras civis",M68:M107)+#REF!)*3.98%</f>
        <v>#REF!</v>
      </c>
      <c r="I110" s="33" t="e">
        <f>(SUMIF(#REF!,"Obras civis",N68:N107)+#REF!)*3.98%</f>
        <v>#REF!</v>
      </c>
      <c r="J110" s="33"/>
      <c r="K110" s="33"/>
      <c r="L110" s="33"/>
      <c r="M110" s="33"/>
      <c r="N110" s="33"/>
      <c r="Q110" s="5"/>
      <c r="R110" s="5"/>
      <c r="S110" s="5"/>
      <c r="T110" s="5"/>
      <c r="U110" s="5"/>
      <c r="AA110" s="7"/>
      <c r="AD110" s="7"/>
      <c r="AG110" s="7"/>
      <c r="AJ110" s="7"/>
    </row>
    <row r="111" spans="1:36" ht="12.75" hidden="1" customHeight="1" x14ac:dyDescent="0.2">
      <c r="A111" s="30"/>
      <c r="B111" s="31" t="s">
        <v>141</v>
      </c>
      <c r="C111" s="41"/>
      <c r="D111" s="41"/>
      <c r="E111" s="35" t="e">
        <f>J108+#REF!+E110</f>
        <v>#REF!</v>
      </c>
      <c r="F111" s="35" t="e">
        <f>K108+#REF!+F110</f>
        <v>#REF!</v>
      </c>
      <c r="G111" s="35" t="e">
        <f>L108+#REF!+G110</f>
        <v>#REF!</v>
      </c>
      <c r="H111" s="35" t="e">
        <f>M108+#REF!+H110</f>
        <v>#REF!</v>
      </c>
      <c r="I111" s="35" t="e">
        <f>N108+#REF!+I110</f>
        <v>#REF!</v>
      </c>
      <c r="J111" s="35"/>
      <c r="K111" s="35"/>
      <c r="L111" s="35"/>
      <c r="M111" s="35"/>
      <c r="N111" s="35"/>
      <c r="Q111" s="5"/>
      <c r="R111" s="5"/>
      <c r="S111" s="5"/>
      <c r="T111" s="5"/>
      <c r="U111" s="5"/>
      <c r="AA111" s="7"/>
      <c r="AD111" s="7"/>
      <c r="AG111" s="7"/>
      <c r="AJ111" s="7"/>
    </row>
    <row r="112" spans="1:36" ht="12.75" hidden="1" customHeight="1" x14ac:dyDescent="0.2">
      <c r="A112" s="30"/>
      <c r="B112" s="31" t="s">
        <v>209</v>
      </c>
      <c r="C112" s="31"/>
      <c r="D112" s="31"/>
      <c r="E112" s="33" t="e">
        <f>E111*2.7%</f>
        <v>#REF!</v>
      </c>
      <c r="F112" s="33" t="e">
        <f>F111*2.7%</f>
        <v>#REF!</v>
      </c>
      <c r="G112" s="33" t="e">
        <f>G111*2.7%</f>
        <v>#REF!</v>
      </c>
      <c r="H112" s="33" t="e">
        <f>H111*2.7%</f>
        <v>#REF!</v>
      </c>
      <c r="I112" s="33" t="e">
        <f>I111*2.7%</f>
        <v>#REF!</v>
      </c>
      <c r="J112" s="33"/>
      <c r="K112" s="33"/>
      <c r="L112" s="33"/>
      <c r="M112" s="33"/>
      <c r="N112" s="33"/>
      <c r="Q112" s="5"/>
      <c r="R112" s="5"/>
      <c r="S112" s="5"/>
      <c r="T112" s="5"/>
      <c r="U112" s="5"/>
      <c r="AA112" s="7"/>
      <c r="AD112" s="7"/>
      <c r="AG112" s="7"/>
      <c r="AJ112" s="7"/>
    </row>
    <row r="113" spans="1:36" ht="12.75" hidden="1" customHeight="1" x14ac:dyDescent="0.2">
      <c r="A113" s="30"/>
      <c r="B113" s="31" t="s">
        <v>210</v>
      </c>
      <c r="C113" s="41"/>
      <c r="D113" s="41"/>
      <c r="E113" s="35" t="e">
        <f>E111*1.4%</f>
        <v>#REF!</v>
      </c>
      <c r="F113" s="35" t="e">
        <f>F111*1.4%</f>
        <v>#REF!</v>
      </c>
      <c r="G113" s="35" t="e">
        <f>G111*1.4%</f>
        <v>#REF!</v>
      </c>
      <c r="H113" s="35" t="e">
        <f>H111*1.4%</f>
        <v>#REF!</v>
      </c>
      <c r="I113" s="35" t="e">
        <f>I111*1.4%</f>
        <v>#REF!</v>
      </c>
      <c r="J113" s="35"/>
      <c r="K113" s="35"/>
      <c r="L113" s="35"/>
      <c r="M113" s="35"/>
      <c r="N113" s="35"/>
      <c r="Q113" s="5"/>
      <c r="R113" s="5"/>
      <c r="S113" s="5"/>
      <c r="T113" s="5"/>
      <c r="U113" s="5"/>
      <c r="AA113" s="7"/>
      <c r="AD113" s="7"/>
      <c r="AG113" s="7"/>
      <c r="AJ113" s="7"/>
    </row>
    <row r="114" spans="1:36" ht="12.75" hidden="1" customHeight="1" x14ac:dyDescent="0.2">
      <c r="A114" s="119"/>
      <c r="B114" s="121" t="s">
        <v>213</v>
      </c>
      <c r="C114" s="121"/>
      <c r="D114" s="121"/>
      <c r="E114" s="120" t="e">
        <f>E111*3.99%</f>
        <v>#REF!</v>
      </c>
      <c r="F114" s="120" t="e">
        <f>F111*3.99%</f>
        <v>#REF!</v>
      </c>
      <c r="G114" s="120" t="e">
        <f>G111*3.99%</f>
        <v>#REF!</v>
      </c>
      <c r="H114" s="120" t="e">
        <f>H111*3.99%</f>
        <v>#REF!</v>
      </c>
      <c r="I114" s="120" t="e">
        <f>I111*3.99%</f>
        <v>#REF!</v>
      </c>
      <c r="J114" s="122"/>
      <c r="K114" s="120"/>
      <c r="L114" s="120"/>
      <c r="M114" s="120"/>
      <c r="N114" s="120"/>
      <c r="Q114" s="5"/>
      <c r="R114" s="5"/>
      <c r="S114" s="5"/>
      <c r="T114" s="5"/>
      <c r="U114" s="5"/>
      <c r="AA114" s="7"/>
      <c r="AD114" s="7"/>
      <c r="AG114" s="7"/>
      <c r="AJ114" s="7"/>
    </row>
    <row r="115" spans="1:36" ht="12.75" hidden="1" customHeight="1" x14ac:dyDescent="0.2">
      <c r="A115" s="30"/>
      <c r="B115" s="43" t="s">
        <v>211</v>
      </c>
      <c r="C115" s="43"/>
      <c r="D115" s="43"/>
      <c r="E115" s="42" t="e">
        <f>E111*2.7%</f>
        <v>#REF!</v>
      </c>
      <c r="F115" s="42" t="e">
        <f>F111*2.7%</f>
        <v>#REF!</v>
      </c>
      <c r="G115" s="42" t="e">
        <f>G111*2.7%</f>
        <v>#REF!</v>
      </c>
      <c r="H115" s="42" t="e">
        <f>H111*2.7%</f>
        <v>#REF!</v>
      </c>
      <c r="I115" s="42" t="e">
        <f>I111*2.7%</f>
        <v>#REF!</v>
      </c>
      <c r="J115" s="42"/>
      <c r="K115" s="42"/>
      <c r="L115" s="42"/>
      <c r="M115" s="42"/>
      <c r="N115" s="42"/>
      <c r="Q115" s="5"/>
      <c r="R115" s="5"/>
      <c r="S115" s="5"/>
      <c r="T115" s="5"/>
      <c r="U115" s="5"/>
      <c r="AA115" s="7"/>
      <c r="AD115" s="7"/>
      <c r="AG115" s="7"/>
      <c r="AJ115" s="7"/>
    </row>
    <row r="116" spans="1:36" ht="12.75" hidden="1" customHeight="1" x14ac:dyDescent="0.2">
      <c r="A116" s="30"/>
      <c r="B116" s="31" t="s">
        <v>142</v>
      </c>
      <c r="C116" s="31"/>
      <c r="D116" s="31"/>
      <c r="E116" s="33" t="e">
        <f>E111+E112+E113+E114+E115</f>
        <v>#REF!</v>
      </c>
      <c r="F116" s="33" t="e">
        <f>F111+F112+F113+F114+F115</f>
        <v>#REF!</v>
      </c>
      <c r="G116" s="33" t="e">
        <f>G111+G112+G113+G114+G115</f>
        <v>#REF!</v>
      </c>
      <c r="H116" s="33" t="e">
        <f>H111+H112+H113+H114+H115</f>
        <v>#REF!</v>
      </c>
      <c r="I116" s="33" t="e">
        <f>I111+I112+I113+I114+I115</f>
        <v>#REF!</v>
      </c>
      <c r="J116" s="33"/>
      <c r="K116" s="33"/>
      <c r="L116" s="33"/>
      <c r="M116" s="33"/>
      <c r="N116" s="33"/>
      <c r="Q116" s="5"/>
      <c r="R116" s="5"/>
      <c r="S116" s="5"/>
      <c r="T116" s="5"/>
      <c r="U116" s="5"/>
      <c r="AA116" s="7"/>
      <c r="AD116" s="7"/>
      <c r="AG116" s="7"/>
      <c r="AJ116" s="7"/>
    </row>
    <row r="117" spans="1:36" ht="12.75" hidden="1" customHeight="1" x14ac:dyDescent="0.2">
      <c r="A117" s="31"/>
      <c r="B117" s="31" t="s">
        <v>143</v>
      </c>
      <c r="C117" s="31"/>
      <c r="D117" s="31"/>
      <c r="E117" s="33" t="e">
        <f>E116*3%</f>
        <v>#REF!</v>
      </c>
      <c r="F117" s="33" t="e">
        <f>F116*3%</f>
        <v>#REF!</v>
      </c>
      <c r="G117" s="33" t="e">
        <f>G116*3%</f>
        <v>#REF!</v>
      </c>
      <c r="H117" s="33" t="e">
        <f>H116*3%</f>
        <v>#REF!</v>
      </c>
      <c r="I117" s="33" t="e">
        <f>I116*3%</f>
        <v>#REF!</v>
      </c>
      <c r="J117" s="33"/>
      <c r="K117" s="33"/>
      <c r="L117" s="33"/>
      <c r="M117" s="33"/>
      <c r="N117" s="33"/>
      <c r="Q117" s="5"/>
      <c r="R117" s="5"/>
      <c r="S117" s="5"/>
      <c r="T117" s="5"/>
      <c r="U117" s="5"/>
      <c r="AA117" s="7"/>
      <c r="AD117" s="7"/>
      <c r="AG117" s="7"/>
      <c r="AJ117" s="7"/>
    </row>
    <row r="118" spans="1:36" ht="12.75" hidden="1" customHeight="1" x14ac:dyDescent="0.2">
      <c r="A118" s="8"/>
      <c r="B118" s="8" t="s">
        <v>212</v>
      </c>
      <c r="C118" s="8"/>
      <c r="D118" s="8"/>
      <c r="E118" s="4" t="e">
        <f>E116*2.7%</f>
        <v>#REF!</v>
      </c>
      <c r="F118" s="4" t="e">
        <f>F116*2.7%</f>
        <v>#REF!</v>
      </c>
      <c r="G118" s="4" t="e">
        <f>G116*2.7%</f>
        <v>#REF!</v>
      </c>
      <c r="H118" s="4" t="e">
        <f>H116*2.7%</f>
        <v>#REF!</v>
      </c>
      <c r="I118" s="4" t="e">
        <f>I116*2.7%</f>
        <v>#REF!</v>
      </c>
      <c r="J118" s="4"/>
      <c r="K118" s="4"/>
      <c r="L118" s="4"/>
      <c r="M118" s="4"/>
      <c r="N118" s="4"/>
      <c r="Q118" s="5"/>
      <c r="R118" s="5"/>
      <c r="S118" s="5"/>
      <c r="T118" s="5"/>
      <c r="U118" s="5"/>
      <c r="AA118" s="7"/>
      <c r="AD118" s="7"/>
      <c r="AG118" s="7"/>
      <c r="AJ118" s="7"/>
    </row>
    <row r="119" spans="1:36" x14ac:dyDescent="0.2">
      <c r="A119" s="44"/>
      <c r="B119" s="45" t="s">
        <v>144</v>
      </c>
      <c r="C119" s="45"/>
      <c r="D119" s="45"/>
      <c r="E119" s="46">
        <f>J108*(1+Entrada!$F$13)</f>
        <v>1792501.5481752299</v>
      </c>
      <c r="F119" s="46">
        <f>K108*(1+Entrada!$F$13)</f>
        <v>1722748.8953375965</v>
      </c>
      <c r="G119" s="46">
        <f>L108*(1+Entrada!$F$13)</f>
        <v>1818171.9407169991</v>
      </c>
      <c r="H119" s="46">
        <f>M108*(1+Entrada!$F$13)</f>
        <v>1780640.0564490338</v>
      </c>
      <c r="I119" s="46">
        <f>N108*(1+Entrada!$F$13)</f>
        <v>1796219.3291640372</v>
      </c>
      <c r="J119" s="46"/>
      <c r="K119" s="46"/>
      <c r="L119" s="46"/>
      <c r="M119" s="46"/>
      <c r="N119" s="46"/>
      <c r="Q119" s="3">
        <f>SUMIF($O68:$O107,"&lt;&gt;Rateio",W68:W107)</f>
        <v>1202583.6888053515</v>
      </c>
      <c r="R119" s="3">
        <f>SUMIF($O68:$O107,"&lt;&gt;Rateio",Z68:Z107)</f>
        <v>1155786.8519273954</v>
      </c>
      <c r="S119" s="3">
        <f>SUMIF($O68:$O107,"&lt;&gt;Rateio",AC68:AC107)</f>
        <v>1219805.8749660209</v>
      </c>
      <c r="T119" s="3">
        <f>SUMIF($O68:$O107,"&lt;&gt;Rateio",AF68:AF107)</f>
        <v>1194625.8510621458</v>
      </c>
      <c r="U119" s="3">
        <f>SUMIF($O68:$O107,"&lt;&gt;Rateio",AI68:AI107)</f>
        <v>1205077.9364562072</v>
      </c>
      <c r="AA119" s="7"/>
      <c r="AD119" s="7"/>
      <c r="AG119" s="7"/>
      <c r="AJ119" s="7"/>
    </row>
    <row r="120" spans="1:36" x14ac:dyDescent="0.2">
      <c r="E120" s="216">
        <f>Q120</f>
        <v>3.6680879992828465E-2</v>
      </c>
      <c r="F120" s="217">
        <f>R120</f>
        <v>3.6680879992828451E-2</v>
      </c>
      <c r="G120" s="217">
        <f>S120</f>
        <v>3.6680879992828451E-2</v>
      </c>
      <c r="H120" s="217">
        <f>T120</f>
        <v>3.6680879992828458E-2</v>
      </c>
      <c r="I120" s="218">
        <f>U120</f>
        <v>3.6680879992828458E-2</v>
      </c>
      <c r="Q120" s="24">
        <f>Q108/Q119</f>
        <v>3.6680879992828465E-2</v>
      </c>
      <c r="R120" s="24">
        <f>R108/R119</f>
        <v>3.6680879992828451E-2</v>
      </c>
      <c r="S120" s="24">
        <f>S108/S119</f>
        <v>3.6680879992828451E-2</v>
      </c>
      <c r="T120" s="24">
        <f>T108/T119</f>
        <v>3.6680879992828458E-2</v>
      </c>
      <c r="U120" s="24">
        <f>U108/U119</f>
        <v>3.6680879992828458E-2</v>
      </c>
      <c r="W120" s="25"/>
      <c r="X120" s="25"/>
      <c r="Z120" s="25"/>
      <c r="AA120" s="26"/>
      <c r="AC120" s="25"/>
      <c r="AD120" s="26"/>
      <c r="AF120" s="25"/>
      <c r="AG120" s="26"/>
      <c r="AI120" s="25"/>
      <c r="AJ120" s="26"/>
    </row>
    <row r="123" spans="1:36" s="11" customFormat="1" ht="12.75" customHeight="1" x14ac:dyDescent="0.2">
      <c r="B123" s="390" t="s">
        <v>121</v>
      </c>
      <c r="C123" s="9"/>
      <c r="D123" s="9"/>
      <c r="E123" s="9"/>
      <c r="F123" s="9"/>
      <c r="G123" s="16"/>
      <c r="H123" s="9"/>
      <c r="I123" s="9"/>
      <c r="J123" s="9"/>
      <c r="K123" s="9"/>
      <c r="L123" s="9"/>
      <c r="O123" s="336"/>
      <c r="P123" s="336"/>
      <c r="Q123" s="312" t="s">
        <v>30</v>
      </c>
      <c r="R123" s="312" t="s">
        <v>31</v>
      </c>
      <c r="S123" s="312" t="s">
        <v>32</v>
      </c>
      <c r="T123" s="312" t="s">
        <v>33</v>
      </c>
      <c r="U123" s="312" t="s">
        <v>34</v>
      </c>
      <c r="W123" s="313"/>
      <c r="X123" s="314"/>
      <c r="Z123" s="313"/>
      <c r="AA123" s="314"/>
      <c r="AC123" s="313"/>
      <c r="AD123" s="314"/>
      <c r="AF123" s="313"/>
      <c r="AG123" s="314"/>
      <c r="AI123" s="313"/>
      <c r="AJ123" s="314"/>
    </row>
    <row r="124" spans="1:36" s="11" customFormat="1" ht="12.75" customHeight="1" x14ac:dyDescent="0.2">
      <c r="B124" s="391"/>
      <c r="C124" s="9"/>
      <c r="D124" s="9"/>
      <c r="E124" s="9"/>
      <c r="F124" s="9"/>
      <c r="G124" s="16"/>
      <c r="H124" s="9"/>
      <c r="I124" s="9"/>
      <c r="J124" s="9"/>
      <c r="K124" s="9"/>
      <c r="L124" s="9"/>
      <c r="O124" s="336"/>
      <c r="P124" s="336"/>
      <c r="Q124" s="3">
        <f>SUMIF($O127:$O166,"Rateio",J127:J166)+E178</f>
        <v>2187960.991589542</v>
      </c>
      <c r="R124" s="3">
        <f>SUMIF($O127:$O166,"Rateio",K127:K166)+F178</f>
        <v>2102819.5959662055</v>
      </c>
      <c r="S124" s="3">
        <f>SUMIF($O127:$O166,"Rateio",L127:L166)+G178</f>
        <v>2219294.753938233</v>
      </c>
      <c r="T124" s="3">
        <f>SUMIF($O127:$O166,"Rateio",M127:M166)+H178</f>
        <v>2173482.6324353204</v>
      </c>
      <c r="U124" s="3">
        <f>SUMIF($O127:$O166,"Rateio",N127:N166)+I178</f>
        <v>2192498.9847572837</v>
      </c>
      <c r="AA124" s="212"/>
      <c r="AC124" s="1"/>
      <c r="AD124" s="2"/>
      <c r="AF124" s="1"/>
      <c r="AG124" s="2"/>
      <c r="AJ124" s="212"/>
    </row>
    <row r="125" spans="1:36" s="17" customFormat="1" x14ac:dyDescent="0.2">
      <c r="A125" s="383" t="s">
        <v>35</v>
      </c>
      <c r="B125" s="383" t="s">
        <v>36</v>
      </c>
      <c r="C125" s="383" t="s">
        <v>0</v>
      </c>
      <c r="D125" s="383" t="s">
        <v>37</v>
      </c>
      <c r="E125" s="392" t="str">
        <f>E66</f>
        <v>Preço Unitário - Ref. 07/2017</v>
      </c>
      <c r="F125" s="393"/>
      <c r="G125" s="393"/>
      <c r="H125" s="393"/>
      <c r="I125" s="394"/>
      <c r="J125" s="387" t="str">
        <f>J66</f>
        <v>Preço Total</v>
      </c>
      <c r="K125" s="388"/>
      <c r="L125" s="388"/>
      <c r="M125" s="388"/>
      <c r="N125" s="389"/>
      <c r="O125" s="337"/>
      <c r="P125" s="337"/>
      <c r="Q125" s="3">
        <f>SUMIF($P127:$P166,"UAR",J127:J166)</f>
        <v>1029628.3181634203</v>
      </c>
      <c r="R125" s="3">
        <f>SUMIF($P127:$P166,"UAR",K127:K166)</f>
        <v>989561.79398007353</v>
      </c>
      <c r="S125" s="3">
        <f>SUMIF($P127:$P166,"UAR",L127:L166)</f>
        <v>1044373.6125963781</v>
      </c>
      <c r="T125" s="3">
        <f>SUMIF($P127:$P166,"UAR",M127:M166)</f>
        <v>1022814.9752185366</v>
      </c>
      <c r="U125" s="3">
        <f>SUMIF($P127:$P166,"UAR",N127:N166)</f>
        <v>1031763.8435640557</v>
      </c>
      <c r="AA125" s="213"/>
      <c r="AC125" s="1"/>
      <c r="AD125" s="2"/>
      <c r="AF125" s="1"/>
      <c r="AG125" s="2"/>
      <c r="AJ125" s="213"/>
    </row>
    <row r="126" spans="1:36" s="18" customFormat="1" x14ac:dyDescent="0.2">
      <c r="A126" s="384"/>
      <c r="B126" s="384"/>
      <c r="C126" s="384"/>
      <c r="D126" s="384"/>
      <c r="E126" s="10" t="s">
        <v>30</v>
      </c>
      <c r="F126" s="10" t="s">
        <v>31</v>
      </c>
      <c r="G126" s="10" t="s">
        <v>32</v>
      </c>
      <c r="H126" s="10" t="s">
        <v>33</v>
      </c>
      <c r="I126" s="10" t="s">
        <v>34</v>
      </c>
      <c r="J126" s="10" t="s">
        <v>30</v>
      </c>
      <c r="K126" s="10" t="s">
        <v>31</v>
      </c>
      <c r="L126" s="10" t="s">
        <v>32</v>
      </c>
      <c r="M126" s="10" t="s">
        <v>33</v>
      </c>
      <c r="N126" s="10" t="s">
        <v>34</v>
      </c>
      <c r="O126" s="338"/>
      <c r="P126" s="338"/>
      <c r="Q126" s="5">
        <f>Q125/Q124</f>
        <v>0.47058805989744856</v>
      </c>
      <c r="R126" s="5">
        <f>R125/R124</f>
        <v>0.47058805989744867</v>
      </c>
      <c r="S126" s="5">
        <f>S125/S124</f>
        <v>0.47058805989744834</v>
      </c>
      <c r="T126" s="5">
        <f>T125/T124</f>
        <v>0.47058805989744851</v>
      </c>
      <c r="U126" s="5">
        <f>U125/U124</f>
        <v>0.47058805989744856</v>
      </c>
      <c r="AA126" s="214"/>
      <c r="AC126" s="6"/>
      <c r="AD126" s="7"/>
      <c r="AF126" s="6"/>
      <c r="AG126" s="7"/>
      <c r="AJ126" s="214"/>
    </row>
    <row r="127" spans="1:36" x14ac:dyDescent="0.2">
      <c r="A127" s="19">
        <v>1</v>
      </c>
      <c r="B127" s="20" t="s">
        <v>1</v>
      </c>
      <c r="C127" s="20" t="str">
        <f>VLOOKUP(B127,Valores!$A$2:$F$300,5,FALSE)</f>
        <v>unid.</v>
      </c>
      <c r="D127" s="20">
        <v>1</v>
      </c>
      <c r="E127" s="3">
        <f>Entrada!$G$27*VLOOKUP($E126,Regional!$A$2:$B$7,2,FALSE)</f>
        <v>136493.65172402153</v>
      </c>
      <c r="F127" s="1">
        <f>Entrada!$G$27*VLOOKUP($F126,Regional!$A$2:$B$7,2,FALSE)</f>
        <v>131182.19505446457</v>
      </c>
      <c r="G127" s="1">
        <f>Entrada!$G$27*VLOOKUP($G126,Regional!$A$2:$B$7,2,FALSE)</f>
        <v>138448.37562525444</v>
      </c>
      <c r="H127" s="1">
        <f>Entrada!$G$27*VLOOKUP($H126,Regional!$A$2:$B$7,2,FALSE)</f>
        <v>135590.43447310705</v>
      </c>
      <c r="I127" s="2">
        <f>Entrada!$G$27*VLOOKUP($I126,Regional!$A$2:$B$7,2,FALSE)</f>
        <v>136776.74966833802</v>
      </c>
      <c r="J127" s="27">
        <f t="shared" ref="J127:J166" si="49">$D127*E127</f>
        <v>136493.65172402153</v>
      </c>
      <c r="K127" s="21">
        <f t="shared" ref="K127:K166" si="50">$D127*F127</f>
        <v>131182.19505446457</v>
      </c>
      <c r="L127" s="21">
        <f t="shared" ref="L127:L166" si="51">$D127*G127</f>
        <v>138448.37562525444</v>
      </c>
      <c r="M127" s="21">
        <f t="shared" ref="M127:M166" si="52">$D127*H127</f>
        <v>135590.43447310705</v>
      </c>
      <c r="N127" s="22">
        <f t="shared" ref="N127:N166" si="53">$D127*I127</f>
        <v>136776.74966833802</v>
      </c>
      <c r="O127" s="14">
        <f>VLOOKUP(B127,Valores!$A$2:$O$300,14,FALSE)</f>
        <v>3.0300000000000001E-2</v>
      </c>
      <c r="P127" s="14" t="str">
        <f>VLOOKUP(B127,Valores!$A$2:$O$300,15,FALSE)</f>
        <v>UAR</v>
      </c>
      <c r="Q127" s="5">
        <f>IF($P127="UAR",J127*Q$126,0)</f>
        <v>64232.282753125328</v>
      </c>
      <c r="R127" s="5">
        <f t="shared" ref="R127:U127" si="54">IF($P127="UAR",K127*R$126,0)</f>
        <v>61732.774663769167</v>
      </c>
      <c r="S127" s="5">
        <f t="shared" si="54"/>
        <v>65152.152481441663</v>
      </c>
      <c r="T127" s="5">
        <f t="shared" si="54"/>
        <v>63807.239499351563</v>
      </c>
      <c r="U127" s="5">
        <f t="shared" si="54"/>
        <v>64365.505265502179</v>
      </c>
      <c r="W127" s="1">
        <f t="shared" ref="W127:W166" si="55">J127+Q127</f>
        <v>200725.93447714686</v>
      </c>
      <c r="X127" s="6">
        <f>IF($O127="rateio",0,W127*$O127)</f>
        <v>6081.99581465755</v>
      </c>
      <c r="Z127" s="1">
        <f t="shared" ref="Z127:Z166" si="56">K127+R127</f>
        <v>192914.96971823374</v>
      </c>
      <c r="AA127" s="7">
        <f t="shared" ref="AA127:AA166" si="57">IF($O127="rateio",0,Z127*$O127)</f>
        <v>5845.3235824624826</v>
      </c>
      <c r="AC127" s="1">
        <f t="shared" ref="AC127:AC166" si="58">L127+S127</f>
        <v>203600.52810669609</v>
      </c>
      <c r="AD127" s="7">
        <f t="shared" ref="AD127:AD166" si="59">IF($O127="rateio",0,AC127*$O127)</f>
        <v>6169.0960016328918</v>
      </c>
      <c r="AF127" s="1">
        <f t="shared" ref="AF127:AF166" si="60">M127+T127</f>
        <v>199397.67397245861</v>
      </c>
      <c r="AG127" s="7">
        <f t="shared" ref="AG127:AG166" si="61">IF($O127="rateio",0,AF127*$O127)</f>
        <v>6041.7495213654956</v>
      </c>
      <c r="AI127" s="1">
        <f t="shared" ref="AI127:AI166" si="62">N127+U127</f>
        <v>201142.25493384019</v>
      </c>
      <c r="AJ127" s="7">
        <f t="shared" ref="AJ127:AJ166" si="63">IF($O127="rateio",0,AI127*$O127)</f>
        <v>6094.6103244953574</v>
      </c>
    </row>
    <row r="128" spans="1:36" x14ac:dyDescent="0.2">
      <c r="A128" s="5">
        <v>2</v>
      </c>
      <c r="B128" s="6" t="s">
        <v>261</v>
      </c>
      <c r="C128" s="6" t="str">
        <f>VLOOKUP(B128,Valores!$A$2:$F$300,5,FALSE)</f>
        <v>unid.</v>
      </c>
      <c r="D128" s="6">
        <v>1</v>
      </c>
      <c r="E128" s="3">
        <f>Entrada!$G$29*VLOOKUP($E126,Regional!$A$2:$B$7,2,FALSE)</f>
        <v>49614.322262572161</v>
      </c>
      <c r="F128" s="1">
        <f>Entrada!$G$29*VLOOKUP($F126,Regional!$A$2:$B$7,2,FALSE)</f>
        <v>47683.651351811328</v>
      </c>
      <c r="G128" s="1">
        <f>Entrada!$G$29*VLOOKUP($G126,Regional!$A$2:$B$7,2,FALSE)</f>
        <v>50324.848359171956</v>
      </c>
      <c r="H128" s="1">
        <f>Entrada!$G$29*VLOOKUP($H126,Regional!$A$2:$B$7,2,FALSE)</f>
        <v>49286.010204143291</v>
      </c>
      <c r="I128" s="2">
        <f>Entrada!$G$29*VLOOKUP($I126,Regional!$A$2:$B$7,2,FALSE)</f>
        <v>49717.226042079717</v>
      </c>
      <c r="J128" s="3">
        <f t="shared" si="49"/>
        <v>49614.322262572161</v>
      </c>
      <c r="K128" s="1">
        <f t="shared" si="50"/>
        <v>47683.651351811328</v>
      </c>
      <c r="L128" s="1">
        <f t="shared" si="51"/>
        <v>50324.848359171956</v>
      </c>
      <c r="M128" s="1">
        <f t="shared" si="52"/>
        <v>49286.010204143291</v>
      </c>
      <c r="N128" s="2">
        <f t="shared" si="53"/>
        <v>49717.226042079717</v>
      </c>
      <c r="O128" s="14">
        <f>VLOOKUP(B128,Valores!$A$2:$O$300,14,FALSE)</f>
        <v>3.3300000000000003E-2</v>
      </c>
      <c r="P128" s="14" t="str">
        <f>VLOOKUP(B128,Valores!$A$2:$O$300,15,FALSE)</f>
        <v>UAR</v>
      </c>
      <c r="Q128" s="5">
        <f t="shared" ref="Q128:Q166" si="64">IF($P128="UAR",J128*Q$126,0)</f>
        <v>23347.907656670624</v>
      </c>
      <c r="R128" s="5">
        <f t="shared" ref="R128:R166" si="65">IF($P128="UAR",K128*R$126,0)</f>
        <v>22439.356978475247</v>
      </c>
      <c r="S128" s="5">
        <f t="shared" ref="S128:S166" si="66">IF($P128="UAR",L128*S$126,0)</f>
        <v>23682.272753976016</v>
      </c>
      <c r="T128" s="5">
        <f t="shared" ref="T128:T166" si="67">IF($P128="UAR",M128*T$126,0)</f>
        <v>23193.407922053641</v>
      </c>
      <c r="U128" s="5">
        <f t="shared" ref="U128:U166" si="68">IF($P128="UAR",N128*U$126,0)</f>
        <v>23396.3329466252</v>
      </c>
      <c r="W128" s="1">
        <f t="shared" si="55"/>
        <v>72962.229919242789</v>
      </c>
      <c r="X128" s="6">
        <f t="shared" ref="X128:X166" si="69">IF(O128="rateio",0,W128*$O128)</f>
        <v>2429.6422563107849</v>
      </c>
      <c r="Z128" s="1">
        <f t="shared" si="56"/>
        <v>70123.008330286568</v>
      </c>
      <c r="AA128" s="7">
        <f t="shared" si="57"/>
        <v>2335.0961773985427</v>
      </c>
      <c r="AC128" s="1">
        <f t="shared" si="58"/>
        <v>74007.121113147965</v>
      </c>
      <c r="AD128" s="7">
        <f t="shared" si="59"/>
        <v>2464.4371330678273</v>
      </c>
      <c r="AF128" s="1">
        <f t="shared" si="60"/>
        <v>72479.418126196935</v>
      </c>
      <c r="AG128" s="7">
        <f t="shared" si="61"/>
        <v>2413.5646236023581</v>
      </c>
      <c r="AI128" s="1">
        <f t="shared" si="62"/>
        <v>73113.558988704914</v>
      </c>
      <c r="AJ128" s="7">
        <f t="shared" si="63"/>
        <v>2434.6815143238737</v>
      </c>
    </row>
    <row r="129" spans="1:36" x14ac:dyDescent="0.2">
      <c r="A129" s="5">
        <v>3</v>
      </c>
      <c r="B129" s="6" t="s">
        <v>262</v>
      </c>
      <c r="C129" s="6" t="str">
        <f>VLOOKUP(B129,Valores!$A$2:$F$300,5,FALSE)</f>
        <v>unid.</v>
      </c>
      <c r="D129" s="6">
        <v>1</v>
      </c>
      <c r="E129" s="3">
        <f>Entrada!$G$28*VLOOKUP($E126,Regional!$A$2:$B$7,2,FALSE)</f>
        <v>34233.882361174787</v>
      </c>
      <c r="F129" s="1">
        <f>Entrada!$G$28*VLOOKUP($F126,Regional!$A$2:$B$7,2,FALSE)</f>
        <v>32901.719432749807</v>
      </c>
      <c r="G129" s="1">
        <f>Entrada!$G$28*VLOOKUP($G126,Regional!$A$2:$B$7,2,FALSE)</f>
        <v>34724.145367828642</v>
      </c>
      <c r="H129" s="1">
        <f>Entrada!$G$28*VLOOKUP($H126,Regional!$A$2:$B$7,2,FALSE)</f>
        <v>34007.347040858862</v>
      </c>
      <c r="I129" s="2">
        <f>Entrada!$G$28*VLOOKUP($I126,Regional!$A$2:$B$7,2,FALSE)</f>
        <v>34304.885969035</v>
      </c>
      <c r="J129" s="3">
        <f t="shared" si="49"/>
        <v>34233.882361174787</v>
      </c>
      <c r="K129" s="1">
        <f t="shared" si="50"/>
        <v>32901.719432749807</v>
      </c>
      <c r="L129" s="1">
        <f t="shared" si="51"/>
        <v>34724.145367828642</v>
      </c>
      <c r="M129" s="1">
        <f t="shared" si="52"/>
        <v>34007.347040858862</v>
      </c>
      <c r="N129" s="2">
        <f t="shared" si="53"/>
        <v>34304.885969035</v>
      </c>
      <c r="O129" s="14">
        <f>VLOOKUP(B129,Valores!$A$2:$O$300,14,FALSE)</f>
        <v>3.3300000000000003E-2</v>
      </c>
      <c r="P129" s="14" t="str">
        <f>VLOOKUP(B129,Valores!$A$2:$O$300,15,FALSE)</f>
        <v>UAR</v>
      </c>
      <c r="Q129" s="5">
        <f t="shared" si="64"/>
        <v>16110.056283102729</v>
      </c>
      <c r="R129" s="5">
        <f t="shared" si="65"/>
        <v>15483.156315147917</v>
      </c>
      <c r="S129" s="5">
        <f t="shared" si="66"/>
        <v>16340.768200243449</v>
      </c>
      <c r="T129" s="5">
        <f t="shared" si="67"/>
        <v>16003.451466217008</v>
      </c>
      <c r="U129" s="5">
        <f t="shared" si="68"/>
        <v>16143.469733171385</v>
      </c>
      <c r="W129" s="1">
        <f t="shared" si="55"/>
        <v>50343.938644277514</v>
      </c>
      <c r="X129" s="6">
        <f t="shared" si="69"/>
        <v>1676.4531568544414</v>
      </c>
      <c r="Z129" s="1">
        <f t="shared" si="56"/>
        <v>48384.87574789772</v>
      </c>
      <c r="AA129" s="7">
        <f t="shared" si="57"/>
        <v>1611.2163624049942</v>
      </c>
      <c r="AC129" s="1">
        <f t="shared" si="58"/>
        <v>51064.913568072094</v>
      </c>
      <c r="AD129" s="7">
        <f t="shared" si="59"/>
        <v>1700.461621816801</v>
      </c>
      <c r="AF129" s="1">
        <f t="shared" si="60"/>
        <v>50010.798507075873</v>
      </c>
      <c r="AG129" s="7">
        <f t="shared" si="61"/>
        <v>1665.3595902856268</v>
      </c>
      <c r="AI129" s="1">
        <f t="shared" si="62"/>
        <v>50448.355702206383</v>
      </c>
      <c r="AJ129" s="7">
        <f t="shared" si="63"/>
        <v>1679.9302448834728</v>
      </c>
    </row>
    <row r="130" spans="1:36" x14ac:dyDescent="0.2">
      <c r="A130" s="5">
        <v>4</v>
      </c>
      <c r="B130" s="6" t="s">
        <v>3</v>
      </c>
      <c r="C130" s="6" t="str">
        <f>VLOOKUP(B130,Valores!$A$2:$F$300,5,FALSE)</f>
        <v>unid.</v>
      </c>
      <c r="D130" s="6">
        <v>0</v>
      </c>
      <c r="E130" s="3">
        <f>Entrada!$G$31*VLOOKUP($E126,Regional!$A$2:$B$7,2,FALSE)</f>
        <v>26204.202788300074</v>
      </c>
      <c r="F130" s="1">
        <f>Entrada!$G$31*VLOOKUP($F126,Regional!$A$2:$B$7,2,FALSE)</f>
        <v>25184.503440291162</v>
      </c>
      <c r="G130" s="1">
        <f>Entrada!$G$31*VLOOKUP($G126,Regional!$A$2:$B$7,2,FALSE)</f>
        <v>26579.472852922641</v>
      </c>
      <c r="H130" s="1">
        <f>Entrada!$G$31*VLOOKUP($H126,Regional!$A$2:$B$7,2,FALSE)</f>
        <v>26030.802137750339</v>
      </c>
      <c r="I130" s="2">
        <f>Entrada!$G$31*VLOOKUP($I126,Regional!$A$2:$B$7,2,FALSE)</f>
        <v>26258.552245935069</v>
      </c>
      <c r="J130" s="3">
        <f t="shared" si="49"/>
        <v>0</v>
      </c>
      <c r="K130" s="1">
        <f t="shared" si="50"/>
        <v>0</v>
      </c>
      <c r="L130" s="1">
        <f t="shared" si="51"/>
        <v>0</v>
      </c>
      <c r="M130" s="1">
        <f t="shared" si="52"/>
        <v>0</v>
      </c>
      <c r="N130" s="2">
        <f t="shared" si="53"/>
        <v>0</v>
      </c>
      <c r="O130" s="14">
        <f>VLOOKUP(B130,Valores!$A$2:$O$300,14,FALSE)</f>
        <v>3.3300000000000003E-2</v>
      </c>
      <c r="P130" s="14" t="str">
        <f>VLOOKUP(B130,Valores!$A$2:$O$300,15,FALSE)</f>
        <v>UAR</v>
      </c>
      <c r="Q130" s="5">
        <f t="shared" si="64"/>
        <v>0</v>
      </c>
      <c r="R130" s="5">
        <f t="shared" si="65"/>
        <v>0</v>
      </c>
      <c r="S130" s="5">
        <f t="shared" si="66"/>
        <v>0</v>
      </c>
      <c r="T130" s="5">
        <f t="shared" si="67"/>
        <v>0</v>
      </c>
      <c r="U130" s="5">
        <f t="shared" si="68"/>
        <v>0</v>
      </c>
      <c r="W130" s="1">
        <f t="shared" si="55"/>
        <v>0</v>
      </c>
      <c r="X130" s="6">
        <f t="shared" si="69"/>
        <v>0</v>
      </c>
      <c r="Z130" s="1">
        <f t="shared" si="56"/>
        <v>0</v>
      </c>
      <c r="AA130" s="7">
        <f t="shared" si="57"/>
        <v>0</v>
      </c>
      <c r="AC130" s="1">
        <f t="shared" si="58"/>
        <v>0</v>
      </c>
      <c r="AD130" s="7">
        <f t="shared" si="59"/>
        <v>0</v>
      </c>
      <c r="AF130" s="1">
        <f t="shared" si="60"/>
        <v>0</v>
      </c>
      <c r="AG130" s="7">
        <f t="shared" si="61"/>
        <v>0</v>
      </c>
      <c r="AI130" s="1">
        <f t="shared" si="62"/>
        <v>0</v>
      </c>
      <c r="AJ130" s="7">
        <f t="shared" si="63"/>
        <v>0</v>
      </c>
    </row>
    <row r="131" spans="1:36" x14ac:dyDescent="0.2">
      <c r="A131" s="5">
        <v>5</v>
      </c>
      <c r="B131" s="6" t="s">
        <v>21</v>
      </c>
      <c r="C131" s="6" t="str">
        <f>VLOOKUP(B131,Valores!$A$2:$F$300,5,FALSE)</f>
        <v>unid.</v>
      </c>
      <c r="D131" s="6">
        <v>3</v>
      </c>
      <c r="E131" s="3">
        <f>Entrada!$G$30*VLOOKUP($E126,Regional!$A$2:$B$7,2,FALSE)</f>
        <v>19809.663591367073</v>
      </c>
      <c r="F131" s="1">
        <f>Entrada!$G$30*VLOOKUP($F126,Regional!$A$2:$B$7,2,FALSE)</f>
        <v>19038.798657540046</v>
      </c>
      <c r="G131" s="1">
        <f>Entrada!$G$30*VLOOKUP($G126,Regional!$A$2:$B$7,2,FALSE)</f>
        <v>20093.35753909529</v>
      </c>
      <c r="H131" s="1">
        <f>Entrada!$G$30*VLOOKUP($H126,Regional!$A$2:$B$7,2,FALSE)</f>
        <v>19678.577422416794</v>
      </c>
      <c r="I131" s="2">
        <f>Entrada!$G$30*VLOOKUP($I126,Regional!$A$2:$B$7,2,FALSE)</f>
        <v>19850.750301038057</v>
      </c>
      <c r="J131" s="3">
        <f t="shared" si="49"/>
        <v>59428.990774101214</v>
      </c>
      <c r="K131" s="1">
        <f t="shared" si="50"/>
        <v>57116.395972620143</v>
      </c>
      <c r="L131" s="1">
        <f t="shared" si="51"/>
        <v>60280.07261728587</v>
      </c>
      <c r="M131" s="1">
        <f t="shared" si="52"/>
        <v>59035.73226725038</v>
      </c>
      <c r="N131" s="2">
        <f t="shared" si="53"/>
        <v>59552.250903114167</v>
      </c>
      <c r="O131" s="14">
        <f>VLOOKUP(B131,Valores!$A$2:$O$300,14,FALSE)</f>
        <v>3.3300000000000003E-2</v>
      </c>
      <c r="P131" s="14" t="str">
        <f>VLOOKUP(B131,Valores!$A$2:$O$300,15,FALSE)</f>
        <v>UAR</v>
      </c>
      <c r="Q131" s="5">
        <f t="shared" si="64"/>
        <v>27966.573470047661</v>
      </c>
      <c r="R131" s="5">
        <f t="shared" si="65"/>
        <v>26878.293969089766</v>
      </c>
      <c r="S131" s="5">
        <f t="shared" si="66"/>
        <v>28367.08242344586</v>
      </c>
      <c r="T131" s="5">
        <f t="shared" si="67"/>
        <v>27781.510712270556</v>
      </c>
      <c r="U131" s="5">
        <f t="shared" si="68"/>
        <v>28024.578215022575</v>
      </c>
      <c r="W131" s="1">
        <f t="shared" si="55"/>
        <v>87395.564244148874</v>
      </c>
      <c r="X131" s="6">
        <f t="shared" si="69"/>
        <v>2910.2722893301579</v>
      </c>
      <c r="Z131" s="1">
        <f t="shared" si="56"/>
        <v>83994.689941709905</v>
      </c>
      <c r="AA131" s="7">
        <f t="shared" si="57"/>
        <v>2797.0231750589401</v>
      </c>
      <c r="AC131" s="1">
        <f t="shared" si="58"/>
        <v>88647.155040731726</v>
      </c>
      <c r="AD131" s="7">
        <f t="shared" si="59"/>
        <v>2951.9502628563669</v>
      </c>
      <c r="AF131" s="1">
        <f t="shared" si="60"/>
        <v>86817.242979520932</v>
      </c>
      <c r="AG131" s="7">
        <f t="shared" si="61"/>
        <v>2891.0141912180475</v>
      </c>
      <c r="AI131" s="1">
        <f t="shared" si="62"/>
        <v>87576.829118136739</v>
      </c>
      <c r="AJ131" s="7">
        <f t="shared" si="63"/>
        <v>2916.3084096339535</v>
      </c>
    </row>
    <row r="132" spans="1:36" x14ac:dyDescent="0.2">
      <c r="A132" s="5">
        <v>6</v>
      </c>
      <c r="B132" s="6" t="s">
        <v>4</v>
      </c>
      <c r="C132" s="6" t="str">
        <f>VLOOKUP(B132,Valores!$A$2:$F$300,5,FALSE)</f>
        <v>unid.</v>
      </c>
      <c r="D132" s="6">
        <v>3</v>
      </c>
      <c r="E132" s="3">
        <f>Entrada!$G$32*VLOOKUP($E126,Regional!$A$2:$B$7,2,FALSE)</f>
        <v>29140.106683049478</v>
      </c>
      <c r="F132" s="1">
        <f>Entrada!$G$32*VLOOKUP($F126,Regional!$A$2:$B$7,2,FALSE)</f>
        <v>28006.160803235009</v>
      </c>
      <c r="G132" s="1">
        <f>Entrada!$G$32*VLOOKUP($G126,Regional!$A$2:$B$7,2,FALSE)</f>
        <v>29557.421791103025</v>
      </c>
      <c r="H132" s="1">
        <f>Entrada!$G$32*VLOOKUP($H126,Regional!$A$2:$B$7,2,FALSE)</f>
        <v>28947.278322776463</v>
      </c>
      <c r="I132" s="2">
        <f>Entrada!$G$32*VLOOKUP($I126,Regional!$A$2:$B$7,2,FALSE)</f>
        <v>29200.545422836545</v>
      </c>
      <c r="J132" s="3">
        <f t="shared" si="49"/>
        <v>87420.320049148431</v>
      </c>
      <c r="K132" s="1">
        <f t="shared" si="50"/>
        <v>84018.48240970503</v>
      </c>
      <c r="L132" s="1">
        <f t="shared" si="51"/>
        <v>88672.26537330907</v>
      </c>
      <c r="M132" s="1">
        <f t="shared" si="52"/>
        <v>86841.834968329393</v>
      </c>
      <c r="N132" s="2">
        <f t="shared" si="53"/>
        <v>87601.636268509639</v>
      </c>
      <c r="O132" s="14">
        <f>VLOOKUP(B132,Valores!$A$2:$O$300,14,FALSE)</f>
        <v>3.3300000000000003E-2</v>
      </c>
      <c r="P132" s="14" t="str">
        <f>VLOOKUP(B132,Valores!$A$2:$O$300,15,FALSE)</f>
        <v>UAR</v>
      </c>
      <c r="Q132" s="5">
        <f t="shared" si="64"/>
        <v>41138.958807542782</v>
      </c>
      <c r="R132" s="5">
        <f t="shared" si="65"/>
        <v>39538.094632711007</v>
      </c>
      <c r="S132" s="5">
        <f t="shared" si="66"/>
        <v>41728.109328737206</v>
      </c>
      <c r="T132" s="5">
        <f t="shared" si="67"/>
        <v>40866.730635680527</v>
      </c>
      <c r="U132" s="5">
        <f t="shared" si="68"/>
        <v>41224.284055439915</v>
      </c>
      <c r="W132" s="1">
        <f t="shared" si="55"/>
        <v>128559.27885669121</v>
      </c>
      <c r="X132" s="6">
        <f t="shared" si="69"/>
        <v>4281.0239859278172</v>
      </c>
      <c r="Z132" s="1">
        <f t="shared" si="56"/>
        <v>123556.57704241603</v>
      </c>
      <c r="AA132" s="7">
        <f t="shared" si="57"/>
        <v>4114.4340155124546</v>
      </c>
      <c r="AC132" s="1">
        <f t="shared" si="58"/>
        <v>130400.37470204628</v>
      </c>
      <c r="AD132" s="7">
        <f t="shared" si="59"/>
        <v>4342.3324775781412</v>
      </c>
      <c r="AF132" s="1">
        <f t="shared" si="60"/>
        <v>127708.56560400993</v>
      </c>
      <c r="AG132" s="7">
        <f t="shared" si="61"/>
        <v>4252.6952346135313</v>
      </c>
      <c r="AI132" s="1">
        <f t="shared" si="62"/>
        <v>128825.92032394955</v>
      </c>
      <c r="AJ132" s="7">
        <f t="shared" si="63"/>
        <v>4289.9031467875202</v>
      </c>
    </row>
    <row r="133" spans="1:36" x14ac:dyDescent="0.2">
      <c r="A133" s="5">
        <v>7</v>
      </c>
      <c r="B133" s="6" t="s">
        <v>576</v>
      </c>
      <c r="C133" s="6" t="str">
        <f>VLOOKUP(B133,Valores!$A$2:$F$300,5,FALSE)</f>
        <v>unid.</v>
      </c>
      <c r="D133" s="6">
        <v>3</v>
      </c>
      <c r="E133" s="3">
        <f>Entrada!$G$33*VLOOKUP($E126,Regional!$A$2:$B$7,2,FALSE)</f>
        <v>8163.080195945221</v>
      </c>
      <c r="F133" s="1">
        <f>Entrada!$G$33*VLOOKUP($F126,Regional!$A$2:$B$7,2,FALSE)</f>
        <v>7845.425519678316</v>
      </c>
      <c r="G133" s="1">
        <f>Entrada!$G$33*VLOOKUP($G126,Regional!$A$2:$B$7,2,FALSE)</f>
        <v>8279.9835666525851</v>
      </c>
      <c r="H133" s="1">
        <f>Entrada!$G$33*VLOOKUP($H126,Regional!$A$2:$B$7,2,FALSE)</f>
        <v>8109.0627763769917</v>
      </c>
      <c r="I133" s="2">
        <f>Entrada!$G$33*VLOOKUP($I126,Regional!$A$2:$B$7,2,FALSE)</f>
        <v>8180.0110289442191</v>
      </c>
      <c r="J133" s="3">
        <f t="shared" si="49"/>
        <v>24489.240587835662</v>
      </c>
      <c r="K133" s="1">
        <f t="shared" si="50"/>
        <v>23536.276559034948</v>
      </c>
      <c r="L133" s="1">
        <f t="shared" si="51"/>
        <v>24839.950699957757</v>
      </c>
      <c r="M133" s="1">
        <f t="shared" si="52"/>
        <v>24327.188329130975</v>
      </c>
      <c r="N133" s="2">
        <f t="shared" si="53"/>
        <v>24540.033086832656</v>
      </c>
      <c r="O133" s="14">
        <f>VLOOKUP(B133,Valores!$A$2:$O$300,14,FALSE)</f>
        <v>4.1700000000000001E-2</v>
      </c>
      <c r="P133" s="14" t="str">
        <f>VLOOKUP(B133,Valores!$A$2:$O$300,15,FALSE)</f>
        <v>UAR</v>
      </c>
      <c r="Q133" s="5">
        <f t="shared" si="64"/>
        <v>11524.344216591437</v>
      </c>
      <c r="R133" s="5">
        <f t="shared" si="65"/>
        <v>11075.890723126055</v>
      </c>
      <c r="S133" s="5">
        <f t="shared" si="66"/>
        <v>11689.384207841385</v>
      </c>
      <c r="T133" s="5">
        <f t="shared" si="67"/>
        <v>11448.084358565598</v>
      </c>
      <c r="U133" s="5">
        <f t="shared" si="68"/>
        <v>11548.246560151776</v>
      </c>
      <c r="W133" s="1">
        <f t="shared" si="55"/>
        <v>36013.584804427097</v>
      </c>
      <c r="X133" s="6">
        <f t="shared" si="69"/>
        <v>1501.76648634461</v>
      </c>
      <c r="Z133" s="1">
        <f t="shared" si="56"/>
        <v>34612.167282161005</v>
      </c>
      <c r="AA133" s="7">
        <f t="shared" si="57"/>
        <v>1443.327375666114</v>
      </c>
      <c r="AC133" s="1">
        <f t="shared" si="58"/>
        <v>36529.334907799144</v>
      </c>
      <c r="AD133" s="7">
        <f t="shared" si="59"/>
        <v>1523.2732656552243</v>
      </c>
      <c r="AF133" s="1">
        <f t="shared" si="60"/>
        <v>35775.272687696575</v>
      </c>
      <c r="AG133" s="7">
        <f t="shared" si="61"/>
        <v>1491.8288710769473</v>
      </c>
      <c r="AI133" s="1">
        <f t="shared" si="62"/>
        <v>36088.279646984432</v>
      </c>
      <c r="AJ133" s="7">
        <f t="shared" si="63"/>
        <v>1504.8812612792508</v>
      </c>
    </row>
    <row r="134" spans="1:36" x14ac:dyDescent="0.2">
      <c r="A134" s="5">
        <v>8</v>
      </c>
      <c r="B134" s="6" t="s">
        <v>399</v>
      </c>
      <c r="C134" s="6" t="str">
        <f>VLOOKUP(B134,Valores!$A$2:$F$300,5,FALSE)</f>
        <v>unid.</v>
      </c>
      <c r="D134" s="6">
        <v>0</v>
      </c>
      <c r="E134" s="3">
        <f>VLOOKUP($B134,Valores!$A$2:$G$300,6,FALSE)*VLOOKUP(VLOOKUP($B134,Indices_Poder!$B$5:$E$250,3,FALSE),Indices_Poder!$G$6:$N$27,4,FALSE)*VLOOKUP($E$126,Regional!$A$2:$B$7,2,FALSE)</f>
        <v>48586.258219357689</v>
      </c>
      <c r="F134" s="1">
        <f>VLOOKUP($B134,Valores!$A$2:$G$300,6,FALSE)*VLOOKUP(VLOOKUP($B134,Indices_Poder!$B$5:$E$250,3,FALSE),Indices_Poder!$G$6:$N$27,4,FALSE)*VLOOKUP($F$126,Regional!$A$2:$B$7,2,FALSE)</f>
        <v>46695.592961241455</v>
      </c>
      <c r="G134" s="1">
        <f>VLOOKUP($B134,Valores!$A$2:$G$300,6,FALSE)*VLOOKUP(VLOOKUP($B134,Indices_Poder!$B$5:$E$250,3,FALSE),Indices_Poder!$G$6:$N$27,4,FALSE)*VLOOKUP($G$126,Regional!$A$2:$B$7,2,FALSE)</f>
        <v>49282.061423486761</v>
      </c>
      <c r="H134" s="1">
        <f>VLOOKUP($B134,Valores!$A$2:$G$300,6,FALSE)*VLOOKUP(VLOOKUP($B134,Indices_Poder!$B$5:$E$250,3,FALSE),Indices_Poder!$G$6:$N$27,4,FALSE)*VLOOKUP($H$126,Regional!$A$2:$B$7,2,FALSE)</f>
        <v>48264.749152622193</v>
      </c>
      <c r="I134" s="2">
        <f>VLOOKUP($B134,Valores!$A$2:$G$300,6,FALSE)*VLOOKUP(VLOOKUP($B134,Indices_Poder!$B$5:$E$250,3,FALSE),Indices_Poder!$G$6:$N$27,4,FALSE)*VLOOKUP($I$126,Regional!$A$2:$B$7,2,FALSE)</f>
        <v>48687.029717886726</v>
      </c>
      <c r="J134" s="3">
        <f t="shared" si="49"/>
        <v>0</v>
      </c>
      <c r="K134" s="1">
        <f t="shared" si="50"/>
        <v>0</v>
      </c>
      <c r="L134" s="1">
        <f t="shared" si="51"/>
        <v>0</v>
      </c>
      <c r="M134" s="1">
        <f t="shared" si="52"/>
        <v>0</v>
      </c>
      <c r="N134" s="2">
        <f t="shared" si="53"/>
        <v>0</v>
      </c>
      <c r="O134" s="14">
        <f>VLOOKUP(B134,Valores!$A$2:$O$300,14,FALSE)</f>
        <v>0.05</v>
      </c>
      <c r="P134" s="14" t="str">
        <f>VLOOKUP(B134,Valores!$A$2:$O$300,15,FALSE)</f>
        <v>UAR</v>
      </c>
      <c r="Q134" s="5">
        <f t="shared" si="64"/>
        <v>0</v>
      </c>
      <c r="R134" s="5">
        <f t="shared" si="65"/>
        <v>0</v>
      </c>
      <c r="S134" s="5">
        <f t="shared" si="66"/>
        <v>0</v>
      </c>
      <c r="T134" s="5">
        <f t="shared" si="67"/>
        <v>0</v>
      </c>
      <c r="U134" s="5">
        <f t="shared" si="68"/>
        <v>0</v>
      </c>
      <c r="W134" s="1">
        <f t="shared" si="55"/>
        <v>0</v>
      </c>
      <c r="X134" s="6">
        <f t="shared" si="69"/>
        <v>0</v>
      </c>
      <c r="Z134" s="1">
        <f t="shared" si="56"/>
        <v>0</v>
      </c>
      <c r="AA134" s="7">
        <f t="shared" si="57"/>
        <v>0</v>
      </c>
      <c r="AC134" s="1">
        <f t="shared" si="58"/>
        <v>0</v>
      </c>
      <c r="AD134" s="7">
        <f t="shared" si="59"/>
        <v>0</v>
      </c>
      <c r="AF134" s="1">
        <f t="shared" si="60"/>
        <v>0</v>
      </c>
      <c r="AG134" s="7">
        <f t="shared" si="61"/>
        <v>0</v>
      </c>
      <c r="AI134" s="1">
        <f t="shared" si="62"/>
        <v>0</v>
      </c>
      <c r="AJ134" s="7">
        <f t="shared" si="63"/>
        <v>0</v>
      </c>
    </row>
    <row r="135" spans="1:36" x14ac:dyDescent="0.2">
      <c r="A135" s="5">
        <v>9</v>
      </c>
      <c r="B135" s="6" t="s">
        <v>348</v>
      </c>
      <c r="C135" s="6" t="str">
        <f>VLOOKUP(B135,Valores!$A$2:$F$300,5,FALSE)</f>
        <v>kg</v>
      </c>
      <c r="D135" s="6">
        <v>260</v>
      </c>
      <c r="E135" s="3">
        <f>VLOOKUP($B135,Valores!$A$2:$G$300,6,FALSE)*VLOOKUP(VLOOKUP($B135,Indices_Poder!$B$5:$E$250,3,FALSE),Indices_Poder!$G$6:$N$27,4,FALSE)*VLOOKUP($E$126,Regional!$A$2:$B$7,2,FALSE)</f>
        <v>63.9384476185</v>
      </c>
      <c r="F135" s="1">
        <f>VLOOKUP($B135,Valores!$A$2:$G$300,6,FALSE)*VLOOKUP(VLOOKUP($B135,Indices_Poder!$B$5:$E$250,3,FALSE),Indices_Poder!$G$6:$N$27,4,FALSE)*VLOOKUP($F$126,Regional!$A$2:$B$7,2,FALSE)</f>
        <v>61.450373706234416</v>
      </c>
      <c r="G135" s="1">
        <f>VLOOKUP($B135,Valores!$A$2:$G$300,6,FALSE)*VLOOKUP(VLOOKUP($B135,Indices_Poder!$B$5:$E$250,3,FALSE),Indices_Poder!$G$6:$N$27,4,FALSE)*VLOOKUP($G$126,Regional!$A$2:$B$7,2,FALSE)</f>
        <v>64.854109337480978</v>
      </c>
      <c r="H135" s="1">
        <f>VLOOKUP($B135,Valores!$A$2:$G$300,6,FALSE)*VLOOKUP(VLOOKUP($B135,Indices_Poder!$B$5:$E$250,3,FALSE),Indices_Poder!$G$6:$N$27,4,FALSE)*VLOOKUP($H$126,Regional!$A$2:$B$7,2,FALSE)</f>
        <v>63.51534875524672</v>
      </c>
      <c r="I135" s="2">
        <f>VLOOKUP($B135,Valores!$A$2:$G$300,6,FALSE)*VLOOKUP(VLOOKUP($B135,Indices_Poder!$B$5:$E$250,3,FALSE),Indices_Poder!$G$6:$N$27,4,FALSE)*VLOOKUP($I$126,Regional!$A$2:$B$7,2,FALSE)</f>
        <v>64.071060695042078</v>
      </c>
      <c r="J135" s="3">
        <f t="shared" si="49"/>
        <v>16623.99638081</v>
      </c>
      <c r="K135" s="1">
        <f t="shared" si="50"/>
        <v>15977.097163620949</v>
      </c>
      <c r="L135" s="1">
        <f t="shared" si="51"/>
        <v>16862.068427745053</v>
      </c>
      <c r="M135" s="1">
        <f t="shared" si="52"/>
        <v>16513.990676364148</v>
      </c>
      <c r="N135" s="2">
        <f t="shared" si="53"/>
        <v>16658.475780710942</v>
      </c>
      <c r="O135" s="14">
        <f>VLOOKUP(B135,Valores!$A$2:$O$300,14,FALSE)</f>
        <v>2.5000000000000001E-2</v>
      </c>
      <c r="P135" s="14" t="str">
        <f>VLOOKUP(B135,Valores!$A$2:$O$300,15,FALSE)</f>
        <v>UAR</v>
      </c>
      <c r="Q135" s="5">
        <f t="shared" si="64"/>
        <v>7823.0542045875845</v>
      </c>
      <c r="R135" s="5">
        <f t="shared" si="65"/>
        <v>7518.631157021412</v>
      </c>
      <c r="S135" s="5">
        <f t="shared" si="66"/>
        <v>7935.0880672705616</v>
      </c>
      <c r="T135" s="5">
        <f t="shared" si="67"/>
        <v>7771.2868335547582</v>
      </c>
      <c r="U135" s="5">
        <f t="shared" si="68"/>
        <v>7839.2797984933968</v>
      </c>
      <c r="W135" s="1">
        <f t="shared" si="55"/>
        <v>24447.050585397585</v>
      </c>
      <c r="X135" s="6">
        <f t="shared" si="69"/>
        <v>611.17626463493968</v>
      </c>
      <c r="Z135" s="1">
        <f t="shared" si="56"/>
        <v>23495.72832064236</v>
      </c>
      <c r="AA135" s="7">
        <f t="shared" si="57"/>
        <v>587.39320801605902</v>
      </c>
      <c r="AC135" s="1">
        <f t="shared" si="58"/>
        <v>24797.156495015613</v>
      </c>
      <c r="AD135" s="7">
        <f t="shared" si="59"/>
        <v>619.92891237539038</v>
      </c>
      <c r="AF135" s="1">
        <f t="shared" si="60"/>
        <v>24285.277509918906</v>
      </c>
      <c r="AG135" s="7">
        <f t="shared" si="61"/>
        <v>607.13193774797264</v>
      </c>
      <c r="AI135" s="1">
        <f t="shared" si="62"/>
        <v>24497.755579204339</v>
      </c>
      <c r="AJ135" s="7">
        <f t="shared" si="63"/>
        <v>612.44388948010851</v>
      </c>
    </row>
    <row r="136" spans="1:36" x14ac:dyDescent="0.2">
      <c r="A136" s="5">
        <v>10</v>
      </c>
      <c r="B136" s="6" t="s">
        <v>16</v>
      </c>
      <c r="C136" s="6" t="str">
        <f>VLOOKUP(B136,Valores!$A$2:$F$300,5,FALSE)</f>
        <v>unid.</v>
      </c>
      <c r="D136" s="6">
        <v>60</v>
      </c>
      <c r="E136" s="3">
        <f>VLOOKUP($B136,Valores!$A$2:$G$300,6,FALSE)*VLOOKUP(VLOOKUP($B136,Indices_Poder!$B$5:$E$250,3,FALSE),Indices_Poder!$G$6:$N$27,4,FALSE)*VLOOKUP($E$126,Regional!$A$2:$B$7,2,FALSE)</f>
        <v>153.50973269963379</v>
      </c>
      <c r="F136" s="1">
        <f>VLOOKUP($B136,Valores!$A$2:$G$300,6,FALSE)*VLOOKUP(VLOOKUP($B136,Indices_Poder!$B$5:$E$250,3,FALSE),Indices_Poder!$G$6:$N$27,4,FALSE)*VLOOKUP($F$126,Regional!$A$2:$B$7,2,FALSE)</f>
        <v>147.53611939754435</v>
      </c>
      <c r="G136" s="1">
        <f>VLOOKUP($B136,Valores!$A$2:$G$300,6,FALSE)*VLOOKUP(VLOOKUP($B136,Indices_Poder!$B$5:$E$250,3,FALSE),Indices_Poder!$G$6:$N$27,4,FALSE)*VLOOKUP($G$126,Regional!$A$2:$B$7,2,FALSE)</f>
        <v>155.70814368644335</v>
      </c>
      <c r="H136" s="1">
        <f>VLOOKUP($B136,Valores!$A$2:$G$300,6,FALSE)*VLOOKUP(VLOOKUP($B136,Indices_Poder!$B$5:$E$250,3,FALSE),Indices_Poder!$G$6:$N$27,4,FALSE)*VLOOKUP($H$126,Regional!$A$2:$B$7,2,FALSE)</f>
        <v>152.49391520917698</v>
      </c>
      <c r="I136" s="2">
        <f>VLOOKUP($B136,Valores!$A$2:$G$300,6,FALSE)*VLOOKUP(VLOOKUP($B136,Indices_Poder!$B$5:$E$250,3,FALSE),Indices_Poder!$G$6:$N$27,4,FALSE)*VLOOKUP($I$126,Regional!$A$2:$B$7,2,FALSE)</f>
        <v>153.82812325634416</v>
      </c>
      <c r="J136" s="3">
        <f t="shared" si="49"/>
        <v>9210.5839619780272</v>
      </c>
      <c r="K136" s="1">
        <f t="shared" si="50"/>
        <v>8852.1671638526605</v>
      </c>
      <c r="L136" s="1">
        <f t="shared" si="51"/>
        <v>9342.4886211866014</v>
      </c>
      <c r="M136" s="1">
        <f t="shared" si="52"/>
        <v>9149.6349125506185</v>
      </c>
      <c r="N136" s="2">
        <f t="shared" si="53"/>
        <v>9229.6873953806498</v>
      </c>
      <c r="O136" s="14">
        <f>VLOOKUP(B136,Valores!$A$2:$O$300,14,FALSE)</f>
        <v>2.5000000000000001E-2</v>
      </c>
      <c r="P136" s="14" t="str">
        <f>VLOOKUP(B136,Valores!$A$2:$O$300,15,FALSE)</f>
        <v>COM</v>
      </c>
      <c r="Q136" s="5">
        <f t="shared" si="64"/>
        <v>0</v>
      </c>
      <c r="R136" s="5">
        <f t="shared" si="65"/>
        <v>0</v>
      </c>
      <c r="S136" s="5">
        <f t="shared" si="66"/>
        <v>0</v>
      </c>
      <c r="T136" s="5">
        <f t="shared" si="67"/>
        <v>0</v>
      </c>
      <c r="U136" s="5">
        <f t="shared" si="68"/>
        <v>0</v>
      </c>
      <c r="W136" s="1">
        <f t="shared" si="55"/>
        <v>9210.5839619780272</v>
      </c>
      <c r="X136" s="6">
        <f t="shared" si="69"/>
        <v>230.26459904945068</v>
      </c>
      <c r="Z136" s="1">
        <f t="shared" si="56"/>
        <v>8852.1671638526605</v>
      </c>
      <c r="AA136" s="7">
        <f t="shared" si="57"/>
        <v>221.30417909631652</v>
      </c>
      <c r="AC136" s="1">
        <f t="shared" si="58"/>
        <v>9342.4886211866014</v>
      </c>
      <c r="AD136" s="7">
        <f t="shared" si="59"/>
        <v>233.56221552966505</v>
      </c>
      <c r="AF136" s="1">
        <f t="shared" si="60"/>
        <v>9149.6349125506185</v>
      </c>
      <c r="AG136" s="7">
        <f t="shared" si="61"/>
        <v>228.74087281376546</v>
      </c>
      <c r="AI136" s="1">
        <f t="shared" si="62"/>
        <v>9229.6873953806498</v>
      </c>
      <c r="AJ136" s="7">
        <f t="shared" si="63"/>
        <v>230.74218488451626</v>
      </c>
    </row>
    <row r="137" spans="1:36" x14ac:dyDescent="0.2">
      <c r="A137" s="5">
        <v>11</v>
      </c>
      <c r="B137" s="6" t="s">
        <v>11</v>
      </c>
      <c r="C137" s="6" t="str">
        <f>VLOOKUP(B137,Valores!$A$2:$F$300,5,FALSE)</f>
        <v>m</v>
      </c>
      <c r="D137" s="6">
        <v>2769</v>
      </c>
      <c r="E137" s="3">
        <f>VLOOKUP($B137,Valores!$A$2:$G$300,6,FALSE)*VLOOKUP(VLOOKUP($B137,Indices_Poder!$B$5:$E$250,3,FALSE),Indices_Poder!$G$6:$N$27,4,FALSE)*VLOOKUP($E$126,Regional!$A$2:$B$7,2,FALSE)</f>
        <v>39.933598587490515</v>
      </c>
      <c r="F137" s="1">
        <f>VLOOKUP($B137,Valores!$A$2:$G$300,6,FALSE)*VLOOKUP(VLOOKUP($B137,Indices_Poder!$B$5:$E$250,3,FALSE),Indices_Poder!$G$6:$N$27,4,FALSE)*VLOOKUP($F$126,Regional!$A$2:$B$7,2,FALSE)</f>
        <v>38.37963929430817</v>
      </c>
      <c r="G137" s="1">
        <f>VLOOKUP($B137,Valores!$A$2:$G$300,6,FALSE)*VLOOKUP(VLOOKUP($B137,Indices_Poder!$B$5:$E$250,3,FALSE),Indices_Poder!$G$6:$N$27,4,FALSE)*VLOOKUP($G$126,Regional!$A$2:$B$7,2,FALSE)</f>
        <v>40.505487159854574</v>
      </c>
      <c r="H137" s="1">
        <f>VLOOKUP($B137,Valores!$A$2:$G$300,6,FALSE)*VLOOKUP(VLOOKUP($B137,Indices_Poder!$B$5:$E$250,3,FALSE),Indices_Poder!$G$6:$N$27,4,FALSE)*VLOOKUP($H$126,Regional!$A$2:$B$7,2,FALSE)</f>
        <v>39.669346626467124</v>
      </c>
      <c r="I137" s="2">
        <f>VLOOKUP($B137,Valores!$A$2:$G$300,6,FALSE)*VLOOKUP(VLOOKUP($B137,Indices_Poder!$B$5:$E$250,3,FALSE),Indices_Poder!$G$6:$N$27,4,FALSE)*VLOOKUP($I$126,Regional!$A$2:$B$7,2,FALSE)</f>
        <v>40.016423829005312</v>
      </c>
      <c r="J137" s="3">
        <f t="shared" si="49"/>
        <v>110576.13448876124</v>
      </c>
      <c r="K137" s="1">
        <f t="shared" si="50"/>
        <v>106273.22120593932</v>
      </c>
      <c r="L137" s="1">
        <f t="shared" si="51"/>
        <v>112159.69394563732</v>
      </c>
      <c r="M137" s="1">
        <f t="shared" si="52"/>
        <v>109844.42080868747</v>
      </c>
      <c r="N137" s="2">
        <f t="shared" si="53"/>
        <v>110805.47758251571</v>
      </c>
      <c r="O137" s="14" t="str">
        <f>VLOOKUP(B137,Valores!$A$2:$O$300,14,FALSE)</f>
        <v>Rateio</v>
      </c>
      <c r="P137" s="14" t="str">
        <f>VLOOKUP(B137,Valores!$A$2:$O$300,15,FALSE)</f>
        <v>UAR</v>
      </c>
      <c r="Q137" s="5">
        <f t="shared" si="64"/>
        <v>52035.808600025499</v>
      </c>
      <c r="R137" s="5">
        <f t="shared" si="65"/>
        <v>50010.908986355389</v>
      </c>
      <c r="S137" s="5">
        <f t="shared" si="66"/>
        <v>52781.012772569047</v>
      </c>
      <c r="T137" s="5">
        <f t="shared" si="67"/>
        <v>51691.472878919158</v>
      </c>
      <c r="U137" s="5">
        <f t="shared" si="68"/>
        <v>52143.734721566296</v>
      </c>
      <c r="W137" s="1">
        <f t="shared" si="55"/>
        <v>162611.94308878673</v>
      </c>
      <c r="X137" s="6">
        <f t="shared" si="69"/>
        <v>0</v>
      </c>
      <c r="Z137" s="1">
        <f t="shared" si="56"/>
        <v>156284.13019229472</v>
      </c>
      <c r="AA137" s="7">
        <f t="shared" si="57"/>
        <v>0</v>
      </c>
      <c r="AC137" s="1">
        <f t="shared" si="58"/>
        <v>164940.70671820638</v>
      </c>
      <c r="AD137" s="7">
        <f t="shared" si="59"/>
        <v>0</v>
      </c>
      <c r="AF137" s="1">
        <f t="shared" si="60"/>
        <v>161535.89368760661</v>
      </c>
      <c r="AG137" s="7">
        <f t="shared" si="61"/>
        <v>0</v>
      </c>
      <c r="AI137" s="1">
        <f t="shared" si="62"/>
        <v>162949.212304082</v>
      </c>
      <c r="AJ137" s="7">
        <f t="shared" si="63"/>
        <v>0</v>
      </c>
    </row>
    <row r="138" spans="1:36" x14ac:dyDescent="0.2">
      <c r="A138" s="5">
        <v>12</v>
      </c>
      <c r="B138" s="6" t="s">
        <v>6</v>
      </c>
      <c r="C138" s="6" t="str">
        <f>VLOOKUP(B138,Valores!$A$2:$F$300,5,FALSE)</f>
        <v>kg</v>
      </c>
      <c r="D138" s="6">
        <f>190*3.5*D128</f>
        <v>665</v>
      </c>
      <c r="E138" s="3">
        <f>VLOOKUP($B138,Valores!$A$2:$G$300,6,FALSE)*VLOOKUP(VLOOKUP($B138,Indices_Poder!$B$5:$E$250,3,FALSE),Indices_Poder!$G$6:$N$27,4,FALSE)*VLOOKUP($E$126,Regional!$A$2:$B$7,2,FALSE)</f>
        <v>46.691316437230633</v>
      </c>
      <c r="F138" s="1">
        <f>VLOOKUP($B138,Valores!$A$2:$G$300,6,FALSE)*VLOOKUP(VLOOKUP($B138,Indices_Poder!$B$5:$E$250,3,FALSE),Indices_Poder!$G$6:$N$27,4,FALSE)*VLOOKUP($F$126,Regional!$A$2:$B$7,2,FALSE)</f>
        <v>44.87439014821642</v>
      </c>
      <c r="G138" s="1">
        <f>VLOOKUP($B138,Valores!$A$2:$G$300,6,FALSE)*VLOOKUP(VLOOKUP($B138,Indices_Poder!$B$5:$E$250,3,FALSE),Indices_Poder!$G$6:$N$27,4,FALSE)*VLOOKUP($G$126,Regional!$A$2:$B$7,2,FALSE)</f>
        <v>47.359982203492201</v>
      </c>
      <c r="H138" s="1">
        <f>VLOOKUP($B138,Valores!$A$2:$G$300,6,FALSE)*VLOOKUP(VLOOKUP($B138,Indices_Poder!$B$5:$E$250,3,FALSE),Indices_Poder!$G$6:$N$27,4,FALSE)*VLOOKUP($H$126,Regional!$A$2:$B$7,2,FALSE)</f>
        <v>46.382346738337354</v>
      </c>
      <c r="I138" s="2">
        <f>VLOOKUP($B138,Valores!$A$2:$G$300,6,FALSE)*VLOOKUP(VLOOKUP($B138,Indices_Poder!$B$5:$E$250,3,FALSE),Indices_Poder!$G$6:$N$27,4,FALSE)*VLOOKUP($I$126,Regional!$A$2:$B$7,2,FALSE)</f>
        <v>46.788157686137481</v>
      </c>
      <c r="J138" s="3">
        <f t="shared" si="49"/>
        <v>31049.725430758372</v>
      </c>
      <c r="K138" s="1">
        <f t="shared" si="50"/>
        <v>29841.469448563919</v>
      </c>
      <c r="L138" s="1">
        <f t="shared" si="51"/>
        <v>31494.388165322314</v>
      </c>
      <c r="M138" s="1">
        <f t="shared" si="52"/>
        <v>30844.260580994342</v>
      </c>
      <c r="N138" s="2">
        <f t="shared" si="53"/>
        <v>31114.124861281423</v>
      </c>
      <c r="O138" s="14">
        <f>VLOOKUP(B138,Valores!$A$2:$O$300,14,FALSE)</f>
        <v>3.1300000000000001E-2</v>
      </c>
      <c r="P138" s="14" t="str">
        <f>VLOOKUP(B138,Valores!$A$2:$O$300,15,FALSE)</f>
        <v>UAR</v>
      </c>
      <c r="Q138" s="5">
        <f t="shared" si="64"/>
        <v>14611.630050809052</v>
      </c>
      <c r="R138" s="5">
        <f t="shared" si="65"/>
        <v>14043.039212288682</v>
      </c>
      <c r="S138" s="5">
        <f t="shared" si="66"/>
        <v>14820.883024376186</v>
      </c>
      <c r="T138" s="5">
        <f t="shared" si="67"/>
        <v>14514.940745781476</v>
      </c>
      <c r="U138" s="5">
        <f t="shared" si="68"/>
        <v>14641.935653877395</v>
      </c>
      <c r="W138" s="1">
        <f t="shared" si="55"/>
        <v>45661.355481567422</v>
      </c>
      <c r="X138" s="6">
        <f t="shared" si="69"/>
        <v>1429.2004265730604</v>
      </c>
      <c r="Z138" s="1">
        <f t="shared" si="56"/>
        <v>43884.508660852603</v>
      </c>
      <c r="AA138" s="7">
        <f t="shared" si="57"/>
        <v>1373.5851210846865</v>
      </c>
      <c r="AC138" s="1">
        <f t="shared" si="58"/>
        <v>46315.271189698498</v>
      </c>
      <c r="AD138" s="7">
        <f t="shared" si="59"/>
        <v>1449.6679882375631</v>
      </c>
      <c r="AF138" s="1">
        <f t="shared" si="60"/>
        <v>45359.201326775816</v>
      </c>
      <c r="AG138" s="7">
        <f t="shared" si="61"/>
        <v>1419.7430015280831</v>
      </c>
      <c r="AI138" s="1">
        <f t="shared" si="62"/>
        <v>45756.060515158817</v>
      </c>
      <c r="AJ138" s="7">
        <f t="shared" si="63"/>
        <v>1432.164694124471</v>
      </c>
    </row>
    <row r="139" spans="1:36" x14ac:dyDescent="0.2">
      <c r="A139" s="5">
        <v>13</v>
      </c>
      <c r="B139" s="6" t="s">
        <v>7</v>
      </c>
      <c r="C139" s="6" t="str">
        <f>VLOOKUP(B139,Valores!$A$2:$F$300,5,FALSE)</f>
        <v>kg</v>
      </c>
      <c r="D139" s="6">
        <f>190*3.5*D129</f>
        <v>665</v>
      </c>
      <c r="E139" s="3">
        <f>VLOOKUP($B139,Valores!$A$2:$G$300,6,FALSE)*VLOOKUP(VLOOKUP($B139,Indices_Poder!$B$5:$E$250,3,FALSE),Indices_Poder!$G$6:$N$27,4,FALSE)*VLOOKUP($E$126,Regional!$A$2:$B$7,2,FALSE)</f>
        <v>46.691316437230633</v>
      </c>
      <c r="F139" s="1">
        <f>VLOOKUP($B139,Valores!$A$2:$G$300,6,FALSE)*VLOOKUP(VLOOKUP($B139,Indices_Poder!$B$5:$E$250,3,FALSE),Indices_Poder!$G$6:$N$27,4,FALSE)*VLOOKUP($F$126,Regional!$A$2:$B$7,2,FALSE)</f>
        <v>44.87439014821642</v>
      </c>
      <c r="G139" s="1">
        <f>VLOOKUP($B139,Valores!$A$2:$G$300,6,FALSE)*VLOOKUP(VLOOKUP($B139,Indices_Poder!$B$5:$E$250,3,FALSE),Indices_Poder!$G$6:$N$27,4,FALSE)*VLOOKUP($G$126,Regional!$A$2:$B$7,2,FALSE)</f>
        <v>47.359982203492201</v>
      </c>
      <c r="H139" s="1">
        <f>VLOOKUP($B139,Valores!$A$2:$G$300,6,FALSE)*VLOOKUP(VLOOKUP($B139,Indices_Poder!$B$5:$E$250,3,FALSE),Indices_Poder!$G$6:$N$27,4,FALSE)*VLOOKUP($H$126,Regional!$A$2:$B$7,2,FALSE)</f>
        <v>46.382346738337354</v>
      </c>
      <c r="I139" s="2">
        <f>VLOOKUP($B139,Valores!$A$2:$G$300,6,FALSE)*VLOOKUP(VLOOKUP($B139,Indices_Poder!$B$5:$E$250,3,FALSE),Indices_Poder!$G$6:$N$27,4,FALSE)*VLOOKUP($I$126,Regional!$A$2:$B$7,2,FALSE)</f>
        <v>46.788157686137481</v>
      </c>
      <c r="J139" s="3">
        <f t="shared" si="49"/>
        <v>31049.725430758372</v>
      </c>
      <c r="K139" s="1">
        <f t="shared" si="50"/>
        <v>29841.469448563919</v>
      </c>
      <c r="L139" s="1">
        <f t="shared" si="51"/>
        <v>31494.388165322314</v>
      </c>
      <c r="M139" s="1">
        <f t="shared" si="52"/>
        <v>30844.260580994342</v>
      </c>
      <c r="N139" s="2">
        <f t="shared" si="53"/>
        <v>31114.124861281423</v>
      </c>
      <c r="O139" s="14">
        <f>VLOOKUP(B139,Valores!$A$2:$O$300,14,FALSE)</f>
        <v>3.1300000000000001E-2</v>
      </c>
      <c r="P139" s="14" t="str">
        <f>VLOOKUP(B139,Valores!$A$2:$O$300,15,FALSE)</f>
        <v>UAR</v>
      </c>
      <c r="Q139" s="5">
        <f t="shared" si="64"/>
        <v>14611.630050809052</v>
      </c>
      <c r="R139" s="5">
        <f t="shared" si="65"/>
        <v>14043.039212288682</v>
      </c>
      <c r="S139" s="5">
        <f t="shared" si="66"/>
        <v>14820.883024376186</v>
      </c>
      <c r="T139" s="5">
        <f t="shared" si="67"/>
        <v>14514.940745781476</v>
      </c>
      <c r="U139" s="5">
        <f t="shared" si="68"/>
        <v>14641.935653877395</v>
      </c>
      <c r="W139" s="1">
        <f t="shared" si="55"/>
        <v>45661.355481567422</v>
      </c>
      <c r="X139" s="6">
        <f t="shared" si="69"/>
        <v>1429.2004265730604</v>
      </c>
      <c r="Z139" s="1">
        <f t="shared" si="56"/>
        <v>43884.508660852603</v>
      </c>
      <c r="AA139" s="7">
        <f t="shared" si="57"/>
        <v>1373.5851210846865</v>
      </c>
      <c r="AC139" s="1">
        <f t="shared" si="58"/>
        <v>46315.271189698498</v>
      </c>
      <c r="AD139" s="7">
        <f t="shared" si="59"/>
        <v>1449.6679882375631</v>
      </c>
      <c r="AF139" s="1">
        <f t="shared" si="60"/>
        <v>45359.201326775816</v>
      </c>
      <c r="AG139" s="7">
        <f t="shared" si="61"/>
        <v>1419.7430015280831</v>
      </c>
      <c r="AI139" s="1">
        <f t="shared" si="62"/>
        <v>45756.060515158817</v>
      </c>
      <c r="AJ139" s="7">
        <f t="shared" si="63"/>
        <v>1432.164694124471</v>
      </c>
    </row>
    <row r="140" spans="1:36" x14ac:dyDescent="0.2">
      <c r="A140" s="5">
        <v>14</v>
      </c>
      <c r="B140" s="6" t="s">
        <v>8</v>
      </c>
      <c r="C140" s="6" t="str">
        <f>VLOOKUP(B140,Valores!$A$2:$F$300,5,FALSE)</f>
        <v>kg</v>
      </c>
      <c r="D140" s="6">
        <f>190*D131</f>
        <v>570</v>
      </c>
      <c r="E140" s="3">
        <f>VLOOKUP($B140,Valores!$A$2:$G$300,6,FALSE)*VLOOKUP(VLOOKUP($B140,Indices_Poder!$B$5:$E$250,3,FALSE),Indices_Poder!$G$6:$N$27,4,FALSE)*VLOOKUP($E$126,Regional!$A$2:$B$7,2,FALSE)</f>
        <v>46.691316437230633</v>
      </c>
      <c r="F140" s="1">
        <f>VLOOKUP($B140,Valores!$A$2:$G$300,6,FALSE)*VLOOKUP(VLOOKUP($B140,Indices_Poder!$B$5:$E$250,3,FALSE),Indices_Poder!$G$6:$N$27,4,FALSE)*VLOOKUP($F$126,Regional!$A$2:$B$7,2,FALSE)</f>
        <v>44.87439014821642</v>
      </c>
      <c r="G140" s="1">
        <f>VLOOKUP($B140,Valores!$A$2:$G$300,6,FALSE)*VLOOKUP(VLOOKUP($B140,Indices_Poder!$B$5:$E$250,3,FALSE),Indices_Poder!$G$6:$N$27,4,FALSE)*VLOOKUP($G$126,Regional!$A$2:$B$7,2,FALSE)</f>
        <v>47.359982203492201</v>
      </c>
      <c r="H140" s="1">
        <f>VLOOKUP($B140,Valores!$A$2:$G$300,6,FALSE)*VLOOKUP(VLOOKUP($B140,Indices_Poder!$B$5:$E$250,3,FALSE),Indices_Poder!$G$6:$N$27,4,FALSE)*VLOOKUP($H$126,Regional!$A$2:$B$7,2,FALSE)</f>
        <v>46.382346738337354</v>
      </c>
      <c r="I140" s="2">
        <f>VLOOKUP($B140,Valores!$A$2:$G$300,6,FALSE)*VLOOKUP(VLOOKUP($B140,Indices_Poder!$B$5:$E$250,3,FALSE),Indices_Poder!$G$6:$N$27,4,FALSE)*VLOOKUP($I$126,Regional!$A$2:$B$7,2,FALSE)</f>
        <v>46.788157686137481</v>
      </c>
      <c r="J140" s="3">
        <f t="shared" si="49"/>
        <v>26614.050369221459</v>
      </c>
      <c r="K140" s="1">
        <f t="shared" si="50"/>
        <v>25578.402384483361</v>
      </c>
      <c r="L140" s="1">
        <f t="shared" si="51"/>
        <v>26995.189855990553</v>
      </c>
      <c r="M140" s="1">
        <f t="shared" si="52"/>
        <v>26437.937640852291</v>
      </c>
      <c r="N140" s="2">
        <f t="shared" si="53"/>
        <v>26669.249881098363</v>
      </c>
      <c r="O140" s="14">
        <f>VLOOKUP(B140,Valores!$A$2:$O$300,14,FALSE)</f>
        <v>3.1300000000000001E-2</v>
      </c>
      <c r="P140" s="14" t="str">
        <f>VLOOKUP(B140,Valores!$A$2:$O$300,15,FALSE)</f>
        <v>UAR</v>
      </c>
      <c r="Q140" s="5">
        <f t="shared" si="64"/>
        <v>12524.254329264901</v>
      </c>
      <c r="R140" s="5">
        <f t="shared" si="65"/>
        <v>12036.8907533903</v>
      </c>
      <c r="S140" s="5">
        <f t="shared" si="66"/>
        <v>12703.614020893872</v>
      </c>
      <c r="T140" s="5">
        <f t="shared" si="67"/>
        <v>12441.377782098407</v>
      </c>
      <c r="U140" s="5">
        <f t="shared" si="68"/>
        <v>12550.23056046634</v>
      </c>
      <c r="W140" s="1">
        <f t="shared" si="55"/>
        <v>39138.304698486361</v>
      </c>
      <c r="X140" s="6">
        <f t="shared" si="69"/>
        <v>1225.0289370626231</v>
      </c>
      <c r="Z140" s="1">
        <f t="shared" si="56"/>
        <v>37615.293137873661</v>
      </c>
      <c r="AA140" s="7">
        <f t="shared" si="57"/>
        <v>1177.3586752154456</v>
      </c>
      <c r="AC140" s="1">
        <f t="shared" si="58"/>
        <v>39698.803876884427</v>
      </c>
      <c r="AD140" s="7">
        <f t="shared" si="59"/>
        <v>1242.5725613464826</v>
      </c>
      <c r="AF140" s="1">
        <f t="shared" si="60"/>
        <v>38879.315422950698</v>
      </c>
      <c r="AG140" s="7">
        <f t="shared" si="61"/>
        <v>1216.9225727383568</v>
      </c>
      <c r="AI140" s="1">
        <f t="shared" si="62"/>
        <v>39219.480441564701</v>
      </c>
      <c r="AJ140" s="7">
        <f t="shared" si="63"/>
        <v>1227.5697378209752</v>
      </c>
    </row>
    <row r="141" spans="1:36" x14ac:dyDescent="0.2">
      <c r="A141" s="5">
        <v>15</v>
      </c>
      <c r="B141" s="6" t="s">
        <v>9</v>
      </c>
      <c r="C141" s="6" t="str">
        <f>VLOOKUP(B141,Valores!$A$2:$F$300,5,FALSE)</f>
        <v>kg</v>
      </c>
      <c r="D141" s="6">
        <f t="shared" ref="D141:D142" si="70">190*D132</f>
        <v>570</v>
      </c>
      <c r="E141" s="3">
        <f>VLOOKUP($B141,Valores!$A$2:$G$300,6,FALSE)*VLOOKUP(VLOOKUP($B141,Indices_Poder!$B$5:$E$250,3,FALSE),Indices_Poder!$G$6:$N$27,4,FALSE)*VLOOKUP($E$126,Regional!$A$2:$B$7,2,FALSE)</f>
        <v>46.691316437230633</v>
      </c>
      <c r="F141" s="1">
        <f>VLOOKUP($B141,Valores!$A$2:$G$300,6,FALSE)*VLOOKUP(VLOOKUP($B141,Indices_Poder!$B$5:$E$250,3,FALSE),Indices_Poder!$G$6:$N$27,4,FALSE)*VLOOKUP($F$126,Regional!$A$2:$B$7,2,FALSE)</f>
        <v>44.87439014821642</v>
      </c>
      <c r="G141" s="1">
        <f>VLOOKUP($B141,Valores!$A$2:$G$300,6,FALSE)*VLOOKUP(VLOOKUP($B141,Indices_Poder!$B$5:$E$250,3,FALSE),Indices_Poder!$G$6:$N$27,4,FALSE)*VLOOKUP($G$126,Regional!$A$2:$B$7,2,FALSE)</f>
        <v>47.359982203492201</v>
      </c>
      <c r="H141" s="1">
        <f>VLOOKUP($B141,Valores!$A$2:$G$300,6,FALSE)*VLOOKUP(VLOOKUP($B141,Indices_Poder!$B$5:$E$250,3,FALSE),Indices_Poder!$G$6:$N$27,4,FALSE)*VLOOKUP($H$126,Regional!$A$2:$B$7,2,FALSE)</f>
        <v>46.382346738337354</v>
      </c>
      <c r="I141" s="2">
        <f>VLOOKUP($B141,Valores!$A$2:$G$300,6,FALSE)*VLOOKUP(VLOOKUP($B141,Indices_Poder!$B$5:$E$250,3,FALSE),Indices_Poder!$G$6:$N$27,4,FALSE)*VLOOKUP($I$126,Regional!$A$2:$B$7,2,FALSE)</f>
        <v>46.788157686137481</v>
      </c>
      <c r="J141" s="3">
        <f t="shared" si="49"/>
        <v>26614.050369221459</v>
      </c>
      <c r="K141" s="1">
        <f t="shared" si="50"/>
        <v>25578.402384483361</v>
      </c>
      <c r="L141" s="1">
        <f t="shared" si="51"/>
        <v>26995.189855990553</v>
      </c>
      <c r="M141" s="1">
        <f t="shared" si="52"/>
        <v>26437.937640852291</v>
      </c>
      <c r="N141" s="2">
        <f t="shared" si="53"/>
        <v>26669.249881098363</v>
      </c>
      <c r="O141" s="14">
        <f>VLOOKUP(B141,Valores!$A$2:$O$300,14,FALSE)</f>
        <v>3.1300000000000001E-2</v>
      </c>
      <c r="P141" s="14" t="str">
        <f>VLOOKUP(B141,Valores!$A$2:$O$300,15,FALSE)</f>
        <v>UAR</v>
      </c>
      <c r="Q141" s="5">
        <f t="shared" si="64"/>
        <v>12524.254329264901</v>
      </c>
      <c r="R141" s="5">
        <f t="shared" si="65"/>
        <v>12036.8907533903</v>
      </c>
      <c r="S141" s="5">
        <f t="shared" si="66"/>
        <v>12703.614020893872</v>
      </c>
      <c r="T141" s="5">
        <f t="shared" si="67"/>
        <v>12441.377782098407</v>
      </c>
      <c r="U141" s="5">
        <f t="shared" si="68"/>
        <v>12550.23056046634</v>
      </c>
      <c r="W141" s="1">
        <f t="shared" si="55"/>
        <v>39138.304698486361</v>
      </c>
      <c r="X141" s="6">
        <f t="shared" si="69"/>
        <v>1225.0289370626231</v>
      </c>
      <c r="Z141" s="1">
        <f t="shared" si="56"/>
        <v>37615.293137873661</v>
      </c>
      <c r="AA141" s="7">
        <f t="shared" si="57"/>
        <v>1177.3586752154456</v>
      </c>
      <c r="AC141" s="1">
        <f t="shared" si="58"/>
        <v>39698.803876884427</v>
      </c>
      <c r="AD141" s="7">
        <f t="shared" si="59"/>
        <v>1242.5725613464826</v>
      </c>
      <c r="AF141" s="1">
        <f t="shared" si="60"/>
        <v>38879.315422950698</v>
      </c>
      <c r="AG141" s="7">
        <f t="shared" si="61"/>
        <v>1216.9225727383568</v>
      </c>
      <c r="AI141" s="1">
        <f t="shared" si="62"/>
        <v>39219.480441564701</v>
      </c>
      <c r="AJ141" s="7">
        <f t="shared" si="63"/>
        <v>1227.5697378209752</v>
      </c>
    </row>
    <row r="142" spans="1:36" x14ac:dyDescent="0.2">
      <c r="A142" s="5">
        <v>16</v>
      </c>
      <c r="B142" s="6" t="s">
        <v>578</v>
      </c>
      <c r="C142" s="6" t="str">
        <f>VLOOKUP(B142,Valores!$A$2:$F$300,5,FALSE)</f>
        <v>kg</v>
      </c>
      <c r="D142" s="6">
        <f t="shared" si="70"/>
        <v>570</v>
      </c>
      <c r="E142" s="3">
        <f>VLOOKUP($B142,Valores!$A$2:$G$300,6,FALSE)*VLOOKUP(VLOOKUP($B142,Indices_Poder!$B$5:$E$250,3,FALSE),Indices_Poder!$G$6:$N$27,4,FALSE)*VLOOKUP($E$126,Regional!$A$2:$B$7,2,FALSE)</f>
        <v>46.691316437230633</v>
      </c>
      <c r="F142" s="1">
        <f>VLOOKUP($B142,Valores!$A$2:$G$300,6,FALSE)*VLOOKUP(VLOOKUP($B142,Indices_Poder!$B$5:$E$250,3,FALSE),Indices_Poder!$G$6:$N$27,4,FALSE)*VLOOKUP($F$126,Regional!$A$2:$B$7,2,FALSE)</f>
        <v>44.87439014821642</v>
      </c>
      <c r="G142" s="1">
        <f>VLOOKUP($B142,Valores!$A$2:$G$300,6,FALSE)*VLOOKUP(VLOOKUP($B142,Indices_Poder!$B$5:$E$250,3,FALSE),Indices_Poder!$G$6:$N$27,4,FALSE)*VLOOKUP($G$126,Regional!$A$2:$B$7,2,FALSE)</f>
        <v>47.359982203492201</v>
      </c>
      <c r="H142" s="1">
        <f>VLOOKUP($B142,Valores!$A$2:$G$300,6,FALSE)*VLOOKUP(VLOOKUP($B142,Indices_Poder!$B$5:$E$250,3,FALSE),Indices_Poder!$G$6:$N$27,4,FALSE)*VLOOKUP($H$126,Regional!$A$2:$B$7,2,FALSE)</f>
        <v>46.382346738337354</v>
      </c>
      <c r="I142" s="2">
        <f>VLOOKUP($B142,Valores!$A$2:$G$300,6,FALSE)*VLOOKUP(VLOOKUP($B142,Indices_Poder!$B$5:$E$250,3,FALSE),Indices_Poder!$G$6:$N$27,4,FALSE)*VLOOKUP($I$126,Regional!$A$2:$B$7,2,FALSE)</f>
        <v>46.788157686137481</v>
      </c>
      <c r="J142" s="3">
        <f t="shared" si="49"/>
        <v>26614.050369221459</v>
      </c>
      <c r="K142" s="1">
        <f t="shared" si="50"/>
        <v>25578.402384483361</v>
      </c>
      <c r="L142" s="1">
        <f t="shared" si="51"/>
        <v>26995.189855990553</v>
      </c>
      <c r="M142" s="1">
        <f t="shared" si="52"/>
        <v>26437.937640852291</v>
      </c>
      <c r="N142" s="2">
        <f t="shared" si="53"/>
        <v>26669.249881098363</v>
      </c>
      <c r="O142" s="14">
        <f>VLOOKUP(B142,Valores!$A$2:$O$300,14,FALSE)</f>
        <v>3.1300000000000001E-2</v>
      </c>
      <c r="P142" s="14" t="str">
        <f>VLOOKUP(B142,Valores!$A$2:$O$300,15,FALSE)</f>
        <v>UAR</v>
      </c>
      <c r="Q142" s="5">
        <f t="shared" si="64"/>
        <v>12524.254329264901</v>
      </c>
      <c r="R142" s="5">
        <f t="shared" si="65"/>
        <v>12036.8907533903</v>
      </c>
      <c r="S142" s="5">
        <f t="shared" si="66"/>
        <v>12703.614020893872</v>
      </c>
      <c r="T142" s="5">
        <f t="shared" si="67"/>
        <v>12441.377782098407</v>
      </c>
      <c r="U142" s="5">
        <f t="shared" si="68"/>
        <v>12550.23056046634</v>
      </c>
      <c r="W142" s="1">
        <f t="shared" si="55"/>
        <v>39138.304698486361</v>
      </c>
      <c r="X142" s="6">
        <f t="shared" si="69"/>
        <v>1225.0289370626231</v>
      </c>
      <c r="Z142" s="1">
        <f t="shared" si="56"/>
        <v>37615.293137873661</v>
      </c>
      <c r="AA142" s="7">
        <f t="shared" si="57"/>
        <v>1177.3586752154456</v>
      </c>
      <c r="AC142" s="1">
        <f t="shared" si="58"/>
        <v>39698.803876884427</v>
      </c>
      <c r="AD142" s="7">
        <f t="shared" si="59"/>
        <v>1242.5725613464826</v>
      </c>
      <c r="AF142" s="1">
        <f t="shared" si="60"/>
        <v>38879.315422950698</v>
      </c>
      <c r="AG142" s="7">
        <f t="shared" si="61"/>
        <v>1216.9225727383568</v>
      </c>
      <c r="AI142" s="1">
        <f t="shared" si="62"/>
        <v>39219.480441564701</v>
      </c>
      <c r="AJ142" s="7">
        <f t="shared" si="63"/>
        <v>1227.5697378209752</v>
      </c>
    </row>
    <row r="143" spans="1:36" x14ac:dyDescent="0.2">
      <c r="A143" s="5">
        <v>17</v>
      </c>
      <c r="B143" s="6" t="s">
        <v>10</v>
      </c>
      <c r="C143" s="6" t="str">
        <f>VLOOKUP(B143,Valores!$A$2:$F$300,5,FALSE)</f>
        <v>kg</v>
      </c>
      <c r="D143" s="6">
        <f>190*D145</f>
        <v>570</v>
      </c>
      <c r="E143" s="3">
        <f>VLOOKUP($B143,Valores!$A$2:$G$300,6,FALSE)*VLOOKUP(VLOOKUP($B143,Indices_Poder!$B$5:$E$250,3,FALSE),Indices_Poder!$G$6:$N$27,4,FALSE)*VLOOKUP($E$126,Regional!$A$2:$B$7,2,FALSE)</f>
        <v>46.691316437230633</v>
      </c>
      <c r="F143" s="1">
        <f>VLOOKUP($B143,Valores!$A$2:$G$300,6,FALSE)*VLOOKUP(VLOOKUP($B143,Indices_Poder!$B$5:$E$250,3,FALSE),Indices_Poder!$G$6:$N$27,4,FALSE)*VLOOKUP($F$126,Regional!$A$2:$B$7,2,FALSE)</f>
        <v>44.87439014821642</v>
      </c>
      <c r="G143" s="1">
        <f>VLOOKUP($B143,Valores!$A$2:$G$300,6,FALSE)*VLOOKUP(VLOOKUP($B143,Indices_Poder!$B$5:$E$250,3,FALSE),Indices_Poder!$G$6:$N$27,4,FALSE)*VLOOKUP($G$126,Regional!$A$2:$B$7,2,FALSE)</f>
        <v>47.359982203492201</v>
      </c>
      <c r="H143" s="1">
        <f>VLOOKUP($B143,Valores!$A$2:$G$300,6,FALSE)*VLOOKUP(VLOOKUP($B143,Indices_Poder!$B$5:$E$250,3,FALSE),Indices_Poder!$G$6:$N$27,4,FALSE)*VLOOKUP($H$126,Regional!$A$2:$B$7,2,FALSE)</f>
        <v>46.382346738337354</v>
      </c>
      <c r="I143" s="2">
        <f>VLOOKUP($B143,Valores!$A$2:$G$300,6,FALSE)*VLOOKUP(VLOOKUP($B143,Indices_Poder!$B$5:$E$250,3,FALSE),Indices_Poder!$G$6:$N$27,4,FALSE)*VLOOKUP($I$126,Regional!$A$2:$B$7,2,FALSE)</f>
        <v>46.788157686137481</v>
      </c>
      <c r="J143" s="3">
        <f t="shared" si="49"/>
        <v>26614.050369221459</v>
      </c>
      <c r="K143" s="1">
        <f t="shared" si="50"/>
        <v>25578.402384483361</v>
      </c>
      <c r="L143" s="1">
        <f t="shared" si="51"/>
        <v>26995.189855990553</v>
      </c>
      <c r="M143" s="1">
        <f t="shared" si="52"/>
        <v>26437.937640852291</v>
      </c>
      <c r="N143" s="2">
        <f t="shared" si="53"/>
        <v>26669.249881098363</v>
      </c>
      <c r="O143" s="14">
        <f>VLOOKUP(B143,Valores!$A$2:$O$300,14,FALSE)</f>
        <v>3.1300000000000001E-2</v>
      </c>
      <c r="P143" s="14" t="str">
        <f>VLOOKUP(B143,Valores!$A$2:$O$300,15,FALSE)</f>
        <v>UAR</v>
      </c>
      <c r="Q143" s="5">
        <f t="shared" si="64"/>
        <v>12524.254329264901</v>
      </c>
      <c r="R143" s="5">
        <f t="shared" si="65"/>
        <v>12036.8907533903</v>
      </c>
      <c r="S143" s="5">
        <f t="shared" si="66"/>
        <v>12703.614020893872</v>
      </c>
      <c r="T143" s="5">
        <f t="shared" si="67"/>
        <v>12441.377782098407</v>
      </c>
      <c r="U143" s="5">
        <f t="shared" si="68"/>
        <v>12550.23056046634</v>
      </c>
      <c r="W143" s="1">
        <f t="shared" si="55"/>
        <v>39138.304698486361</v>
      </c>
      <c r="X143" s="6">
        <f t="shared" si="69"/>
        <v>1225.0289370626231</v>
      </c>
      <c r="Z143" s="1">
        <f t="shared" si="56"/>
        <v>37615.293137873661</v>
      </c>
      <c r="AA143" s="7">
        <f t="shared" si="57"/>
        <v>1177.3586752154456</v>
      </c>
      <c r="AC143" s="1">
        <f t="shared" si="58"/>
        <v>39698.803876884427</v>
      </c>
      <c r="AD143" s="7">
        <f t="shared" si="59"/>
        <v>1242.5725613464826</v>
      </c>
      <c r="AF143" s="1">
        <f t="shared" si="60"/>
        <v>38879.315422950698</v>
      </c>
      <c r="AG143" s="7">
        <f t="shared" si="61"/>
        <v>1216.9225727383568</v>
      </c>
      <c r="AI143" s="1">
        <f t="shared" si="62"/>
        <v>39219.480441564701</v>
      </c>
      <c r="AJ143" s="7">
        <f t="shared" si="63"/>
        <v>1227.5697378209752</v>
      </c>
    </row>
    <row r="144" spans="1:36" x14ac:dyDescent="0.2">
      <c r="A144" s="5">
        <v>18</v>
      </c>
      <c r="B144" s="6" t="s">
        <v>590</v>
      </c>
      <c r="C144" s="6" t="str">
        <f>VLOOKUP(B144,Valores!$A$2:$F$300,5,FALSE)</f>
        <v>kg</v>
      </c>
      <c r="D144" s="6">
        <v>4600</v>
      </c>
      <c r="E144" s="3">
        <f>VLOOKUP($B144,Valores!$A$2:$G$300,6,FALSE)*VLOOKUP(VLOOKUP($B144,Indices_Poder!$B$5:$E$250,3,FALSE),Indices_Poder!$G$6:$N$27,4,FALSE)*VLOOKUP($E$126,Regional!$A$2:$B$7,2,FALSE)</f>
        <v>46.691316437230633</v>
      </c>
      <c r="F144" s="1">
        <f>VLOOKUP($B144,Valores!$A$2:$G$300,6,FALSE)*VLOOKUP(VLOOKUP($B144,Indices_Poder!$B$5:$E$250,3,FALSE),Indices_Poder!$G$6:$N$27,4,FALSE)*VLOOKUP($F$126,Regional!$A$2:$B$7,2,FALSE)</f>
        <v>44.87439014821642</v>
      </c>
      <c r="G144" s="1">
        <f>VLOOKUP($B144,Valores!$A$2:$G$300,6,FALSE)*VLOOKUP(VLOOKUP($B144,Indices_Poder!$B$5:$E$250,3,FALSE),Indices_Poder!$G$6:$N$27,4,FALSE)*VLOOKUP($G$126,Regional!$A$2:$B$7,2,FALSE)</f>
        <v>47.359982203492201</v>
      </c>
      <c r="H144" s="1">
        <f>VLOOKUP($B144,Valores!$A$2:$G$300,6,FALSE)*VLOOKUP(VLOOKUP($B144,Indices_Poder!$B$5:$E$250,3,FALSE),Indices_Poder!$G$6:$N$27,4,FALSE)*VLOOKUP($H$126,Regional!$A$2:$B$7,2,FALSE)</f>
        <v>46.382346738337354</v>
      </c>
      <c r="I144" s="2">
        <f>VLOOKUP($B144,Valores!$A$2:$G$300,6,FALSE)*VLOOKUP(VLOOKUP($B144,Indices_Poder!$B$5:$E$250,3,FALSE),Indices_Poder!$G$6:$N$27,4,FALSE)*VLOOKUP($I$126,Regional!$A$2:$B$7,2,FALSE)</f>
        <v>46.788157686137481</v>
      </c>
      <c r="J144" s="3">
        <f t="shared" si="49"/>
        <v>214780.0556112609</v>
      </c>
      <c r="K144" s="1">
        <f t="shared" si="50"/>
        <v>206422.19468179555</v>
      </c>
      <c r="L144" s="1">
        <f t="shared" si="51"/>
        <v>217855.91813606414</v>
      </c>
      <c r="M144" s="1">
        <f t="shared" si="52"/>
        <v>213358.79499635182</v>
      </c>
      <c r="N144" s="2">
        <f t="shared" si="53"/>
        <v>215225.52535623242</v>
      </c>
      <c r="O144" s="14">
        <f>VLOOKUP(B144,Valores!$A$2:$O$300,14,FALSE)</f>
        <v>3.1300000000000001E-2</v>
      </c>
      <c r="P144" s="14" t="str">
        <f>VLOOKUP(B144,Valores!$A$2:$O$300,15,FALSE)</f>
        <v>UAR</v>
      </c>
      <c r="Q144" s="5">
        <f t="shared" si="64"/>
        <v>101072.92967476937</v>
      </c>
      <c r="R144" s="5">
        <f t="shared" si="65"/>
        <v>97139.820115079609</v>
      </c>
      <c r="S144" s="5">
        <f t="shared" si="66"/>
        <v>102520.39385282775</v>
      </c>
      <c r="T144" s="5">
        <f t="shared" si="67"/>
        <v>100404.10139939065</v>
      </c>
      <c r="U144" s="5">
        <f t="shared" si="68"/>
        <v>101282.56241779853</v>
      </c>
      <c r="W144" s="1">
        <f t="shared" si="55"/>
        <v>315852.98528603028</v>
      </c>
      <c r="X144" s="6">
        <f t="shared" si="69"/>
        <v>9886.1984394527481</v>
      </c>
      <c r="Z144" s="1">
        <f t="shared" si="56"/>
        <v>303562.01479687518</v>
      </c>
      <c r="AA144" s="7">
        <f t="shared" si="57"/>
        <v>9501.4910631421935</v>
      </c>
      <c r="AC144" s="1">
        <f t="shared" si="58"/>
        <v>320376.31198889192</v>
      </c>
      <c r="AD144" s="7">
        <f t="shared" si="59"/>
        <v>10027.778565252318</v>
      </c>
      <c r="AF144" s="1">
        <f t="shared" si="60"/>
        <v>313762.89639574249</v>
      </c>
      <c r="AG144" s="7">
        <f t="shared" si="61"/>
        <v>9820.77865718674</v>
      </c>
      <c r="AI144" s="1">
        <f t="shared" si="62"/>
        <v>316508.08777403098</v>
      </c>
      <c r="AJ144" s="7">
        <f t="shared" si="63"/>
        <v>9906.7031473271709</v>
      </c>
    </row>
    <row r="145" spans="1:36" x14ac:dyDescent="0.2">
      <c r="A145" s="5">
        <v>19</v>
      </c>
      <c r="B145" s="6" t="s">
        <v>15</v>
      </c>
      <c r="C145" s="6" t="str">
        <f>VLOOKUP(B145,Valores!$A$2:$F$300,5,FALSE)</f>
        <v>unid.</v>
      </c>
      <c r="D145" s="6">
        <v>3</v>
      </c>
      <c r="E145" s="3">
        <f>VLOOKUP($B145,Valores!$A$2:$G$300,6,FALSE)*VLOOKUP(VLOOKUP($B145,Indices_Poder!$B$5:$E$250,3,FALSE),Indices_Poder!$G$6:$N$27,4,FALSE)*VLOOKUP($E$126,Regional!$A$2:$B$7,2,FALSE)</f>
        <v>1588.2394531952059</v>
      </c>
      <c r="F145" s="1">
        <f>VLOOKUP($B145,Valores!$A$2:$G$300,6,FALSE)*VLOOKUP(VLOOKUP($B145,Indices_Poder!$B$5:$E$250,3,FALSE),Indices_Poder!$G$6:$N$27,4,FALSE)*VLOOKUP($F$126,Regional!$A$2:$B$7,2,FALSE)</f>
        <v>1526.4353697819802</v>
      </c>
      <c r="G145" s="1">
        <f>VLOOKUP($B145,Valores!$A$2:$G$300,6,FALSE)*VLOOKUP(VLOOKUP($B145,Indices_Poder!$B$5:$E$250,3,FALSE),Indices_Poder!$G$6:$N$27,4,FALSE)*VLOOKUP($G$126,Regional!$A$2:$B$7,2,FALSE)</f>
        <v>1610.9846107965197</v>
      </c>
      <c r="H145" s="1">
        <f>VLOOKUP($B145,Valores!$A$2:$G$300,6,FALSE)*VLOOKUP(VLOOKUP($B145,Indices_Poder!$B$5:$E$250,3,FALSE),Indices_Poder!$G$6:$N$27,4,FALSE)*VLOOKUP($H$126,Regional!$A$2:$B$7,2,FALSE)</f>
        <v>1577.7296217518401</v>
      </c>
      <c r="I145" s="2">
        <f>VLOOKUP($B145,Valores!$A$2:$G$300,6,FALSE)*VLOOKUP(VLOOKUP($B145,Indices_Poder!$B$5:$E$250,3,FALSE),Indices_Poder!$G$6:$N$27,4,FALSE)*VLOOKUP($I$126,Regional!$A$2:$B$7,2,FALSE)</f>
        <v>1591.5335794684995</v>
      </c>
      <c r="J145" s="3">
        <f t="shared" si="49"/>
        <v>4764.7183595856177</v>
      </c>
      <c r="K145" s="1">
        <f t="shared" si="50"/>
        <v>4579.3061093459401</v>
      </c>
      <c r="L145" s="1">
        <f t="shared" si="51"/>
        <v>4832.9538323895595</v>
      </c>
      <c r="M145" s="1">
        <f t="shared" si="52"/>
        <v>4733.1888652555208</v>
      </c>
      <c r="N145" s="2">
        <f t="shared" si="53"/>
        <v>4774.6007384054983</v>
      </c>
      <c r="O145" s="14">
        <f>VLOOKUP(B145,Valores!$A$2:$O$300,14,FALSE)</f>
        <v>2.7E-2</v>
      </c>
      <c r="P145" s="14" t="str">
        <f>VLOOKUP(B145,Valores!$A$2:$O$300,15,FALSE)</f>
        <v>COM</v>
      </c>
      <c r="Q145" s="5">
        <f t="shared" si="64"/>
        <v>0</v>
      </c>
      <c r="R145" s="5">
        <f t="shared" si="65"/>
        <v>0</v>
      </c>
      <c r="S145" s="5">
        <f t="shared" si="66"/>
        <v>0</v>
      </c>
      <c r="T145" s="5">
        <f t="shared" si="67"/>
        <v>0</v>
      </c>
      <c r="U145" s="5">
        <f t="shared" si="68"/>
        <v>0</v>
      </c>
      <c r="W145" s="1">
        <f t="shared" si="55"/>
        <v>4764.7183595856177</v>
      </c>
      <c r="X145" s="6">
        <f t="shared" si="69"/>
        <v>128.64739570881167</v>
      </c>
      <c r="Z145" s="1">
        <f t="shared" si="56"/>
        <v>4579.3061093459401</v>
      </c>
      <c r="AA145" s="7">
        <f t="shared" si="57"/>
        <v>123.64126495234038</v>
      </c>
      <c r="AC145" s="1">
        <f t="shared" si="58"/>
        <v>4832.9538323895595</v>
      </c>
      <c r="AD145" s="7">
        <f t="shared" si="59"/>
        <v>130.4897534745181</v>
      </c>
      <c r="AF145" s="1">
        <f t="shared" si="60"/>
        <v>4733.1888652555208</v>
      </c>
      <c r="AG145" s="7">
        <f t="shared" si="61"/>
        <v>127.79609936189907</v>
      </c>
      <c r="AI145" s="1">
        <f t="shared" si="62"/>
        <v>4774.6007384054983</v>
      </c>
      <c r="AJ145" s="7">
        <f t="shared" si="63"/>
        <v>128.91421993694846</v>
      </c>
    </row>
    <row r="146" spans="1:36" x14ac:dyDescent="0.2">
      <c r="A146" s="5">
        <v>20</v>
      </c>
      <c r="B146" s="6" t="s">
        <v>459</v>
      </c>
      <c r="C146" s="6" t="str">
        <f>VLOOKUP(B146,Valores!$A$2:$F$300,5,FALSE)</f>
        <v>cj</v>
      </c>
      <c r="D146" s="6">
        <v>15</v>
      </c>
      <c r="E146" s="3">
        <f>VLOOKUP($B146,Valores!$A$2:$G$300,6,FALSE)*VLOOKUP(VLOOKUP($B146,Indices_Poder!$B$5:$E$250,3,FALSE),Indices_Poder!$G$6:$N$27,4,FALSE)*VLOOKUP($E$126,Regional!$A$2:$B$7,2,FALSE)</f>
        <v>227.97342449912026</v>
      </c>
      <c r="F146" s="1">
        <f>VLOOKUP($B146,Valores!$A$2:$G$300,6,FALSE)*VLOOKUP(VLOOKUP($B146,Indices_Poder!$B$5:$E$250,3,FALSE),Indices_Poder!$G$6:$N$27,4,FALSE)*VLOOKUP($F$126,Regional!$A$2:$B$7,2,FALSE)</f>
        <v>219.10216235071005</v>
      </c>
      <c r="G146" s="1">
        <f>VLOOKUP($B146,Valores!$A$2:$G$300,6,FALSE)*VLOOKUP(VLOOKUP($B146,Indices_Poder!$B$5:$E$250,3,FALSE),Indices_Poder!$G$6:$N$27,4,FALSE)*VLOOKUP($G$126,Regional!$A$2:$B$7,2,FALSE)</f>
        <v>231.23822909688545</v>
      </c>
      <c r="H146" s="1">
        <f>VLOOKUP($B146,Valores!$A$2:$G$300,6,FALSE)*VLOOKUP(VLOOKUP($B146,Indices_Poder!$B$5:$E$250,3,FALSE),Indices_Poder!$G$6:$N$27,4,FALSE)*VLOOKUP($H$126,Regional!$A$2:$B$7,2,FALSE)</f>
        <v>226.46485961601499</v>
      </c>
      <c r="I146" s="2">
        <f>VLOOKUP($B146,Valores!$A$2:$G$300,6,FALSE)*VLOOKUP(VLOOKUP($B146,Indices_Poder!$B$5:$E$250,3,FALSE),Indices_Poder!$G$6:$N$27,4,FALSE)*VLOOKUP($I$126,Regional!$A$2:$B$7,2,FALSE)</f>
        <v>228.44625826845177</v>
      </c>
      <c r="J146" s="3">
        <f t="shared" si="49"/>
        <v>3419.6013674868036</v>
      </c>
      <c r="K146" s="1">
        <f t="shared" si="50"/>
        <v>3286.5324352606508</v>
      </c>
      <c r="L146" s="1">
        <f t="shared" si="51"/>
        <v>3468.5734364532818</v>
      </c>
      <c r="M146" s="1">
        <f t="shared" si="52"/>
        <v>3396.9728942402248</v>
      </c>
      <c r="N146" s="2">
        <f t="shared" si="53"/>
        <v>3426.6938740267765</v>
      </c>
      <c r="O146" s="14">
        <f>VLOOKUP(B146,Valores!$A$2:$O$300,14,FALSE)</f>
        <v>2.7E-2</v>
      </c>
      <c r="P146" s="14" t="str">
        <f>VLOOKUP(B146,Valores!$A$2:$O$300,15,FALSE)</f>
        <v>COM</v>
      </c>
      <c r="Q146" s="5">
        <f t="shared" si="64"/>
        <v>0</v>
      </c>
      <c r="R146" s="5">
        <f t="shared" si="65"/>
        <v>0</v>
      </c>
      <c r="S146" s="5">
        <f t="shared" si="66"/>
        <v>0</v>
      </c>
      <c r="T146" s="5">
        <f t="shared" si="67"/>
        <v>0</v>
      </c>
      <c r="U146" s="5">
        <f t="shared" si="68"/>
        <v>0</v>
      </c>
      <c r="W146" s="1">
        <f t="shared" si="55"/>
        <v>3419.6013674868036</v>
      </c>
      <c r="X146" s="6">
        <f t="shared" si="69"/>
        <v>92.329236922143693</v>
      </c>
      <c r="Z146" s="1">
        <f t="shared" si="56"/>
        <v>3286.5324352606508</v>
      </c>
      <c r="AA146" s="7">
        <f t="shared" si="57"/>
        <v>88.736375752037574</v>
      </c>
      <c r="AC146" s="1">
        <f t="shared" si="58"/>
        <v>3468.5734364532818</v>
      </c>
      <c r="AD146" s="7">
        <f t="shared" si="59"/>
        <v>93.65148278423861</v>
      </c>
      <c r="AF146" s="1">
        <f t="shared" si="60"/>
        <v>3396.9728942402248</v>
      </c>
      <c r="AG146" s="7">
        <f t="shared" si="61"/>
        <v>91.718268144486075</v>
      </c>
      <c r="AI146" s="1">
        <f t="shared" si="62"/>
        <v>3426.6938740267765</v>
      </c>
      <c r="AJ146" s="7">
        <f t="shared" si="63"/>
        <v>92.520734598722967</v>
      </c>
    </row>
    <row r="147" spans="1:36" x14ac:dyDescent="0.2">
      <c r="A147" s="5">
        <v>21</v>
      </c>
      <c r="B147" s="6" t="s">
        <v>469</v>
      </c>
      <c r="C147" s="6" t="str">
        <f>VLOOKUP(B147,Valores!$A$2:$F$300,5,FALSE)</f>
        <v>cj</v>
      </c>
      <c r="D147" s="6">
        <v>0</v>
      </c>
      <c r="E147" s="3">
        <f>VLOOKUP($B147,Valores!$A$2:$G$300,6,FALSE)*VLOOKUP(VLOOKUP($B147,Indices_Poder!$B$5:$E$250,3,FALSE),Indices_Poder!$G$6:$N$27,4,FALSE)*VLOOKUP($E$126,Regional!$A$2:$B$7,2,FALSE)</f>
        <v>719.65591643706887</v>
      </c>
      <c r="F147" s="1">
        <f>VLOOKUP($B147,Valores!$A$2:$G$300,6,FALSE)*VLOOKUP(VLOOKUP($B147,Indices_Poder!$B$5:$E$250,3,FALSE),Indices_Poder!$G$6:$N$27,4,FALSE)*VLOOKUP($F$126,Regional!$A$2:$B$7,2,FALSE)</f>
        <v>691.65152818262891</v>
      </c>
      <c r="G147" s="1">
        <f>VLOOKUP($B147,Valores!$A$2:$G$300,6,FALSE)*VLOOKUP(VLOOKUP($B147,Indices_Poder!$B$5:$E$250,3,FALSE),Indices_Poder!$G$6:$N$27,4,FALSE)*VLOOKUP($G$126,Regional!$A$2:$B$7,2,FALSE)</f>
        <v>729.96209993172317</v>
      </c>
      <c r="H147" s="1">
        <f>VLOOKUP($B147,Valores!$A$2:$G$300,6,FALSE)*VLOOKUP(VLOOKUP($B147,Indices_Poder!$B$5:$E$250,3,FALSE),Indices_Poder!$G$6:$N$27,4,FALSE)*VLOOKUP($H$126,Regional!$A$2:$B$7,2,FALSE)</f>
        <v>714.89374889126316</v>
      </c>
      <c r="I147" s="2">
        <f>VLOOKUP($B147,Valores!$A$2:$G$300,6,FALSE)*VLOOKUP(VLOOKUP($B147,Indices_Poder!$B$5:$E$250,3,FALSE),Indices_Poder!$G$6:$N$27,4,FALSE)*VLOOKUP($I$126,Regional!$A$2:$B$7,2,FALSE)</f>
        <v>721.148536115605</v>
      </c>
      <c r="J147" s="3">
        <f t="shared" si="49"/>
        <v>0</v>
      </c>
      <c r="K147" s="1">
        <f t="shared" si="50"/>
        <v>0</v>
      </c>
      <c r="L147" s="1">
        <f t="shared" si="51"/>
        <v>0</v>
      </c>
      <c r="M147" s="1">
        <f t="shared" si="52"/>
        <v>0</v>
      </c>
      <c r="N147" s="2">
        <f t="shared" si="53"/>
        <v>0</v>
      </c>
      <c r="O147" s="14">
        <f>VLOOKUP(B147,Valores!$A$2:$O$300,14,FALSE)</f>
        <v>2.7E-2</v>
      </c>
      <c r="P147" s="14" t="str">
        <f>VLOOKUP(B147,Valores!$A$2:$O$300,15,FALSE)</f>
        <v>COM</v>
      </c>
      <c r="Q147" s="5">
        <f t="shared" si="64"/>
        <v>0</v>
      </c>
      <c r="R147" s="5">
        <f t="shared" si="65"/>
        <v>0</v>
      </c>
      <c r="S147" s="5">
        <f t="shared" si="66"/>
        <v>0</v>
      </c>
      <c r="T147" s="5">
        <f t="shared" si="67"/>
        <v>0</v>
      </c>
      <c r="U147" s="5">
        <f t="shared" si="68"/>
        <v>0</v>
      </c>
      <c r="W147" s="1">
        <f t="shared" si="55"/>
        <v>0</v>
      </c>
      <c r="X147" s="6">
        <f t="shared" si="69"/>
        <v>0</v>
      </c>
      <c r="Z147" s="1">
        <f t="shared" si="56"/>
        <v>0</v>
      </c>
      <c r="AA147" s="7">
        <f t="shared" si="57"/>
        <v>0</v>
      </c>
      <c r="AC147" s="1">
        <f t="shared" si="58"/>
        <v>0</v>
      </c>
      <c r="AD147" s="7">
        <f t="shared" si="59"/>
        <v>0</v>
      </c>
      <c r="AF147" s="1">
        <f t="shared" si="60"/>
        <v>0</v>
      </c>
      <c r="AG147" s="7">
        <f t="shared" si="61"/>
        <v>0</v>
      </c>
      <c r="AI147" s="1">
        <f t="shared" si="62"/>
        <v>0</v>
      </c>
      <c r="AJ147" s="7">
        <f t="shared" si="63"/>
        <v>0</v>
      </c>
    </row>
    <row r="148" spans="1:36" x14ac:dyDescent="0.2">
      <c r="A148" s="5">
        <v>22</v>
      </c>
      <c r="B148" s="6" t="s">
        <v>436</v>
      </c>
      <c r="C148" s="6" t="str">
        <f>VLOOKUP(B148,Valores!$A$2:$F$300,5,FALSE)</f>
        <v>m³</v>
      </c>
      <c r="D148" s="6">
        <v>1.66</v>
      </c>
      <c r="E148" s="3">
        <f>VLOOKUP($B148,Valores!$A$2:$G$300,6,FALSE)*VLOOKUP(VLOOKUP($B148,Indices_Poder!$B$5:$E$250,3,FALSE),Indices_Poder!$G$6:$N$27,4,FALSE)*VLOOKUP($E$126,Regional!$A$2:$B$7,2,FALSE)</f>
        <v>3577.0086142753808</v>
      </c>
      <c r="F148" s="1">
        <f>VLOOKUP($B148,Valores!$A$2:$G$300,6,FALSE)*VLOOKUP(VLOOKUP($B148,Indices_Poder!$B$5:$E$250,3,FALSE),Indices_Poder!$G$6:$N$27,4,FALSE)*VLOOKUP($F$126,Regional!$A$2:$B$7,2,FALSE)</f>
        <v>3437.8144025198744</v>
      </c>
      <c r="G148" s="1">
        <f>VLOOKUP($B148,Valores!$A$2:$G$300,6,FALSE)*VLOOKUP(VLOOKUP($B148,Indices_Poder!$B$5:$E$250,3,FALSE),Indices_Poder!$G$6:$N$27,4,FALSE)*VLOOKUP($G$126,Regional!$A$2:$B$7,2,FALSE)</f>
        <v>3628.2349104798182</v>
      </c>
      <c r="H148" s="1">
        <f>VLOOKUP($B148,Valores!$A$2:$G$300,6,FALSE)*VLOOKUP(VLOOKUP($B148,Indices_Poder!$B$5:$E$250,3,FALSE),Indices_Poder!$G$6:$N$27,4,FALSE)*VLOOKUP($H$126,Regional!$A$2:$B$7,2,FALSE)</f>
        <v>3553.3385325809168</v>
      </c>
      <c r="I148" s="2">
        <f>VLOOKUP($B148,Valores!$A$2:$G$300,6,FALSE)*VLOOKUP(VLOOKUP($B148,Indices_Poder!$B$5:$E$250,3,FALSE),Indices_Poder!$G$6:$N$27,4,FALSE)*VLOOKUP($I$126,Regional!$A$2:$B$7,2,FALSE)</f>
        <v>3584.4275951049885</v>
      </c>
      <c r="J148" s="3">
        <f t="shared" si="49"/>
        <v>5937.8342996971314</v>
      </c>
      <c r="K148" s="1">
        <f t="shared" si="50"/>
        <v>5706.771908182991</v>
      </c>
      <c r="L148" s="1">
        <f t="shared" si="51"/>
        <v>6022.8699513964975</v>
      </c>
      <c r="M148" s="1">
        <f t="shared" si="52"/>
        <v>5898.541964084322</v>
      </c>
      <c r="N148" s="2">
        <f t="shared" si="53"/>
        <v>5950.1498078742807</v>
      </c>
      <c r="O148" s="14">
        <f>VLOOKUP(B148,Valores!$A$2:$O$300,14,FALSE)</f>
        <v>3.1300000000000001E-2</v>
      </c>
      <c r="P148" s="14" t="str">
        <f>VLOOKUP(B148,Valores!$A$2:$O$300,15,FALSE)</f>
        <v>COM</v>
      </c>
      <c r="Q148" s="5">
        <f t="shared" si="64"/>
        <v>0</v>
      </c>
      <c r="R148" s="5">
        <f t="shared" si="65"/>
        <v>0</v>
      </c>
      <c r="S148" s="5">
        <f t="shared" si="66"/>
        <v>0</v>
      </c>
      <c r="T148" s="5">
        <f t="shared" si="67"/>
        <v>0</v>
      </c>
      <c r="U148" s="5">
        <f t="shared" si="68"/>
        <v>0</v>
      </c>
      <c r="W148" s="1">
        <f t="shared" si="55"/>
        <v>5937.8342996971314</v>
      </c>
      <c r="X148" s="6">
        <f t="shared" si="69"/>
        <v>185.85421358052022</v>
      </c>
      <c r="Z148" s="1">
        <f t="shared" si="56"/>
        <v>5706.771908182991</v>
      </c>
      <c r="AA148" s="7">
        <f t="shared" si="57"/>
        <v>178.62196072612761</v>
      </c>
      <c r="AC148" s="1">
        <f t="shared" si="58"/>
        <v>6022.8699513964975</v>
      </c>
      <c r="AD148" s="7">
        <f t="shared" si="59"/>
        <v>188.51582947871037</v>
      </c>
      <c r="AF148" s="1">
        <f t="shared" si="60"/>
        <v>5898.541964084322</v>
      </c>
      <c r="AG148" s="7">
        <f t="shared" si="61"/>
        <v>184.62436347583929</v>
      </c>
      <c r="AI148" s="1">
        <f t="shared" si="62"/>
        <v>5950.1498078742807</v>
      </c>
      <c r="AJ148" s="7">
        <f t="shared" si="63"/>
        <v>186.23968898646498</v>
      </c>
    </row>
    <row r="149" spans="1:36" x14ac:dyDescent="0.2">
      <c r="A149" s="5">
        <v>23</v>
      </c>
      <c r="B149" s="6" t="s">
        <v>437</v>
      </c>
      <c r="C149" s="6" t="str">
        <f>VLOOKUP(B149,Valores!$A$2:$F$300,5,FALSE)</f>
        <v>m³</v>
      </c>
      <c r="D149" s="6">
        <v>5.24</v>
      </c>
      <c r="E149" s="3">
        <f>VLOOKUP($B149,Valores!$A$2:$G$300,6,FALSE)*VLOOKUP(VLOOKUP($B149,Indices_Poder!$B$5:$E$250,3,FALSE),Indices_Poder!$G$6:$N$27,4,FALSE)*VLOOKUP($E$126,Regional!$A$2:$B$7,2,FALSE)</f>
        <v>3577.0086142753808</v>
      </c>
      <c r="F149" s="1">
        <f>VLOOKUP($B149,Valores!$A$2:$G$300,6,FALSE)*VLOOKUP(VLOOKUP($B149,Indices_Poder!$B$5:$E$250,3,FALSE),Indices_Poder!$G$6:$N$27,4,FALSE)*VLOOKUP($F$126,Regional!$A$2:$B$7,2,FALSE)</f>
        <v>3437.8144025198744</v>
      </c>
      <c r="G149" s="1">
        <f>VLOOKUP($B149,Valores!$A$2:$G$300,6,FALSE)*VLOOKUP(VLOOKUP($B149,Indices_Poder!$B$5:$E$250,3,FALSE),Indices_Poder!$G$6:$N$27,4,FALSE)*VLOOKUP($G$126,Regional!$A$2:$B$7,2,FALSE)</f>
        <v>3628.2349104798182</v>
      </c>
      <c r="H149" s="1">
        <f>VLOOKUP($B149,Valores!$A$2:$G$300,6,FALSE)*VLOOKUP(VLOOKUP($B149,Indices_Poder!$B$5:$E$250,3,FALSE),Indices_Poder!$G$6:$N$27,4,FALSE)*VLOOKUP($H$126,Regional!$A$2:$B$7,2,FALSE)</f>
        <v>3553.3385325809168</v>
      </c>
      <c r="I149" s="2">
        <f>VLOOKUP($B149,Valores!$A$2:$G$300,6,FALSE)*VLOOKUP(VLOOKUP($B149,Indices_Poder!$B$5:$E$250,3,FALSE),Indices_Poder!$G$6:$N$27,4,FALSE)*VLOOKUP($I$126,Regional!$A$2:$B$7,2,FALSE)</f>
        <v>3584.4275951049885</v>
      </c>
      <c r="J149" s="3">
        <f t="shared" si="49"/>
        <v>18743.525138802997</v>
      </c>
      <c r="K149" s="1">
        <f t="shared" si="50"/>
        <v>18014.147469204141</v>
      </c>
      <c r="L149" s="1">
        <f t="shared" si="51"/>
        <v>19011.950930914249</v>
      </c>
      <c r="M149" s="1">
        <f t="shared" si="52"/>
        <v>18619.493910724006</v>
      </c>
      <c r="N149" s="2">
        <f t="shared" si="53"/>
        <v>18782.400598350141</v>
      </c>
      <c r="O149" s="14">
        <f>VLOOKUP(B149,Valores!$A$2:$O$300,14,FALSE)</f>
        <v>3.1300000000000001E-2</v>
      </c>
      <c r="P149" s="14" t="str">
        <f>VLOOKUP(B149,Valores!$A$2:$O$300,15,FALSE)</f>
        <v>COM</v>
      </c>
      <c r="Q149" s="5">
        <f t="shared" si="64"/>
        <v>0</v>
      </c>
      <c r="R149" s="5">
        <f t="shared" si="65"/>
        <v>0</v>
      </c>
      <c r="S149" s="5">
        <f t="shared" si="66"/>
        <v>0</v>
      </c>
      <c r="T149" s="5">
        <f t="shared" si="67"/>
        <v>0</v>
      </c>
      <c r="U149" s="5">
        <f t="shared" si="68"/>
        <v>0</v>
      </c>
      <c r="W149" s="1">
        <f t="shared" si="55"/>
        <v>18743.525138802997</v>
      </c>
      <c r="X149" s="6">
        <f t="shared" si="69"/>
        <v>586.6723368445339</v>
      </c>
      <c r="Z149" s="1">
        <f t="shared" si="56"/>
        <v>18014.147469204141</v>
      </c>
      <c r="AA149" s="7">
        <f t="shared" si="57"/>
        <v>563.84281578608966</v>
      </c>
      <c r="AC149" s="1">
        <f t="shared" si="58"/>
        <v>19011.950930914249</v>
      </c>
      <c r="AD149" s="7">
        <f t="shared" si="59"/>
        <v>595.07406413761601</v>
      </c>
      <c r="AF149" s="1">
        <f t="shared" si="60"/>
        <v>18619.493910724006</v>
      </c>
      <c r="AG149" s="7">
        <f t="shared" si="61"/>
        <v>582.79015940566137</v>
      </c>
      <c r="AI149" s="1">
        <f t="shared" si="62"/>
        <v>18782.400598350141</v>
      </c>
      <c r="AJ149" s="7">
        <f t="shared" si="63"/>
        <v>587.8891387283594</v>
      </c>
    </row>
    <row r="150" spans="1:36" x14ac:dyDescent="0.2">
      <c r="A150" s="5">
        <v>24</v>
      </c>
      <c r="B150" s="6" t="s">
        <v>438</v>
      </c>
      <c r="C150" s="6" t="str">
        <f>VLOOKUP(B150,Valores!$A$2:$F$300,5,FALSE)</f>
        <v>m³</v>
      </c>
      <c r="D150" s="6">
        <v>5.24</v>
      </c>
      <c r="E150" s="3">
        <f>VLOOKUP($B150,Valores!$A$2:$G$300,6,FALSE)*VLOOKUP(VLOOKUP($B150,Indices_Poder!$B$5:$E$250,3,FALSE),Indices_Poder!$G$6:$N$27,4,FALSE)*VLOOKUP($E$126,Regional!$A$2:$B$7,2,FALSE)</f>
        <v>3577.0086142753808</v>
      </c>
      <c r="F150" s="1">
        <f>VLOOKUP($B150,Valores!$A$2:$G$300,6,FALSE)*VLOOKUP(VLOOKUP($B150,Indices_Poder!$B$5:$E$250,3,FALSE),Indices_Poder!$G$6:$N$27,4,FALSE)*VLOOKUP($F$126,Regional!$A$2:$B$7,2,FALSE)</f>
        <v>3437.8144025198744</v>
      </c>
      <c r="G150" s="1">
        <f>VLOOKUP($B150,Valores!$A$2:$G$300,6,FALSE)*VLOOKUP(VLOOKUP($B150,Indices_Poder!$B$5:$E$250,3,FALSE),Indices_Poder!$G$6:$N$27,4,FALSE)*VLOOKUP($G$126,Regional!$A$2:$B$7,2,FALSE)</f>
        <v>3628.2349104798182</v>
      </c>
      <c r="H150" s="1">
        <f>VLOOKUP($B150,Valores!$A$2:$G$300,6,FALSE)*VLOOKUP(VLOOKUP($B150,Indices_Poder!$B$5:$E$250,3,FALSE),Indices_Poder!$G$6:$N$27,4,FALSE)*VLOOKUP($H$126,Regional!$A$2:$B$7,2,FALSE)</f>
        <v>3553.3385325809168</v>
      </c>
      <c r="I150" s="2">
        <f>VLOOKUP($B150,Valores!$A$2:$G$300,6,FALSE)*VLOOKUP(VLOOKUP($B150,Indices_Poder!$B$5:$E$250,3,FALSE),Indices_Poder!$G$6:$N$27,4,FALSE)*VLOOKUP($I$126,Regional!$A$2:$B$7,2,FALSE)</f>
        <v>3584.4275951049885</v>
      </c>
      <c r="J150" s="3">
        <f t="shared" si="49"/>
        <v>18743.525138802997</v>
      </c>
      <c r="K150" s="1">
        <f t="shared" si="50"/>
        <v>18014.147469204141</v>
      </c>
      <c r="L150" s="1">
        <f t="shared" si="51"/>
        <v>19011.950930914249</v>
      </c>
      <c r="M150" s="1">
        <f t="shared" si="52"/>
        <v>18619.493910724006</v>
      </c>
      <c r="N150" s="2">
        <f t="shared" si="53"/>
        <v>18782.400598350141</v>
      </c>
      <c r="O150" s="14">
        <f>VLOOKUP(B150,Valores!$A$2:$O$300,14,FALSE)</f>
        <v>3.1300000000000001E-2</v>
      </c>
      <c r="P150" s="14" t="str">
        <f>VLOOKUP(B150,Valores!$A$2:$O$300,15,FALSE)</f>
        <v>COM</v>
      </c>
      <c r="Q150" s="5">
        <f t="shared" si="64"/>
        <v>0</v>
      </c>
      <c r="R150" s="5">
        <f t="shared" si="65"/>
        <v>0</v>
      </c>
      <c r="S150" s="5">
        <f t="shared" si="66"/>
        <v>0</v>
      </c>
      <c r="T150" s="5">
        <f t="shared" si="67"/>
        <v>0</v>
      </c>
      <c r="U150" s="5">
        <f t="shared" si="68"/>
        <v>0</v>
      </c>
      <c r="W150" s="1">
        <f t="shared" si="55"/>
        <v>18743.525138802997</v>
      </c>
      <c r="X150" s="6">
        <f t="shared" si="69"/>
        <v>586.6723368445339</v>
      </c>
      <c r="Z150" s="1">
        <f t="shared" si="56"/>
        <v>18014.147469204141</v>
      </c>
      <c r="AA150" s="7">
        <f t="shared" si="57"/>
        <v>563.84281578608966</v>
      </c>
      <c r="AC150" s="1">
        <f t="shared" si="58"/>
        <v>19011.950930914249</v>
      </c>
      <c r="AD150" s="7">
        <f t="shared" si="59"/>
        <v>595.07406413761601</v>
      </c>
      <c r="AF150" s="1">
        <f t="shared" si="60"/>
        <v>18619.493910724006</v>
      </c>
      <c r="AG150" s="7">
        <f t="shared" si="61"/>
        <v>582.79015940566137</v>
      </c>
      <c r="AI150" s="1">
        <f t="shared" si="62"/>
        <v>18782.400598350141</v>
      </c>
      <c r="AJ150" s="7">
        <f t="shared" si="63"/>
        <v>587.8891387283594</v>
      </c>
    </row>
    <row r="151" spans="1:36" x14ac:dyDescent="0.2">
      <c r="A151" s="5">
        <v>25</v>
      </c>
      <c r="B151" s="6" t="s">
        <v>440</v>
      </c>
      <c r="C151" s="6" t="str">
        <f>VLOOKUP(B151,Valores!$A$2:$F$300,5,FALSE)</f>
        <v>m³</v>
      </c>
      <c r="D151" s="6">
        <v>1.74</v>
      </c>
      <c r="E151" s="3">
        <f>VLOOKUP($B151,Valores!$A$2:$G$300,6,FALSE)*VLOOKUP(VLOOKUP($B151,Indices_Poder!$B$5:$E$250,3,FALSE),Indices_Poder!$G$6:$N$27,4,FALSE)*VLOOKUP($E$126,Regional!$A$2:$B$7,2,FALSE)</f>
        <v>3577.0086142753808</v>
      </c>
      <c r="F151" s="1">
        <f>VLOOKUP($B151,Valores!$A$2:$G$300,6,FALSE)*VLOOKUP(VLOOKUP($B151,Indices_Poder!$B$5:$E$250,3,FALSE),Indices_Poder!$G$6:$N$27,4,FALSE)*VLOOKUP($F$126,Regional!$A$2:$B$7,2,FALSE)</f>
        <v>3437.8144025198744</v>
      </c>
      <c r="G151" s="1">
        <f>VLOOKUP($B151,Valores!$A$2:$G$300,6,FALSE)*VLOOKUP(VLOOKUP($B151,Indices_Poder!$B$5:$E$250,3,FALSE),Indices_Poder!$G$6:$N$27,4,FALSE)*VLOOKUP($G$126,Regional!$A$2:$B$7,2,FALSE)</f>
        <v>3628.2349104798182</v>
      </c>
      <c r="H151" s="1">
        <f>VLOOKUP($B151,Valores!$A$2:$G$300,6,FALSE)*VLOOKUP(VLOOKUP($B151,Indices_Poder!$B$5:$E$250,3,FALSE),Indices_Poder!$G$6:$N$27,4,FALSE)*VLOOKUP($H$126,Regional!$A$2:$B$7,2,FALSE)</f>
        <v>3553.3385325809168</v>
      </c>
      <c r="I151" s="2">
        <f>VLOOKUP($B151,Valores!$A$2:$G$300,6,FALSE)*VLOOKUP(VLOOKUP($B151,Indices_Poder!$B$5:$E$250,3,FALSE),Indices_Poder!$G$6:$N$27,4,FALSE)*VLOOKUP($I$126,Regional!$A$2:$B$7,2,FALSE)</f>
        <v>3584.4275951049885</v>
      </c>
      <c r="J151" s="3">
        <f t="shared" si="49"/>
        <v>6223.994988839162</v>
      </c>
      <c r="K151" s="1">
        <f t="shared" si="50"/>
        <v>5981.7970603845815</v>
      </c>
      <c r="L151" s="1">
        <f t="shared" si="51"/>
        <v>6313.1287442348839</v>
      </c>
      <c r="M151" s="1">
        <f t="shared" si="52"/>
        <v>6182.8090466907952</v>
      </c>
      <c r="N151" s="2">
        <f t="shared" si="53"/>
        <v>6236.9040154826798</v>
      </c>
      <c r="O151" s="14">
        <f>VLOOKUP(B151,Valores!$A$2:$O$300,14,FALSE)</f>
        <v>3.1300000000000001E-2</v>
      </c>
      <c r="P151" s="14" t="str">
        <f>VLOOKUP(B151,Valores!$A$2:$O$300,15,FALSE)</f>
        <v>COM</v>
      </c>
      <c r="Q151" s="5">
        <f t="shared" si="64"/>
        <v>0</v>
      </c>
      <c r="R151" s="5">
        <f t="shared" si="65"/>
        <v>0</v>
      </c>
      <c r="S151" s="5">
        <f t="shared" si="66"/>
        <v>0</v>
      </c>
      <c r="T151" s="5">
        <f t="shared" si="67"/>
        <v>0</v>
      </c>
      <c r="U151" s="5">
        <f t="shared" si="68"/>
        <v>0</v>
      </c>
      <c r="W151" s="1">
        <f t="shared" si="55"/>
        <v>6223.994988839162</v>
      </c>
      <c r="X151" s="6">
        <f t="shared" si="69"/>
        <v>194.81104315066577</v>
      </c>
      <c r="Z151" s="1">
        <f t="shared" si="56"/>
        <v>5981.7970603845815</v>
      </c>
      <c r="AA151" s="7">
        <f t="shared" si="57"/>
        <v>187.23024799003741</v>
      </c>
      <c r="AC151" s="1">
        <f t="shared" si="58"/>
        <v>6313.1287442348839</v>
      </c>
      <c r="AD151" s="7">
        <f t="shared" si="59"/>
        <v>197.60092969455187</v>
      </c>
      <c r="AF151" s="1">
        <f t="shared" si="60"/>
        <v>6182.8090466907952</v>
      </c>
      <c r="AG151" s="7">
        <f t="shared" si="61"/>
        <v>193.52192316142191</v>
      </c>
      <c r="AI151" s="1">
        <f t="shared" si="62"/>
        <v>6236.9040154826798</v>
      </c>
      <c r="AJ151" s="7">
        <f t="shared" si="63"/>
        <v>195.21509568460789</v>
      </c>
    </row>
    <row r="152" spans="1:36" x14ac:dyDescent="0.2">
      <c r="A152" s="5">
        <v>26</v>
      </c>
      <c r="B152" s="6" t="s">
        <v>577</v>
      </c>
      <c r="C152" s="6" t="str">
        <f>VLOOKUP(B152,Valores!$A$2:$F$300,5,FALSE)</f>
        <v>m³</v>
      </c>
      <c r="D152" s="6">
        <v>1.74</v>
      </c>
      <c r="E152" s="3">
        <f>VLOOKUP($B152,Valores!$A$2:$G$300,6,FALSE)*VLOOKUP(VLOOKUP($B152,Indices_Poder!$B$5:$E$250,3,FALSE),Indices_Poder!$G$6:$N$27,4,FALSE)*VLOOKUP($E$126,Regional!$A$2:$B$7,2,FALSE)</f>
        <v>3577.0086142753808</v>
      </c>
      <c r="F152" s="1">
        <f>VLOOKUP($B152,Valores!$A$2:$G$300,6,FALSE)*VLOOKUP(VLOOKUP($B152,Indices_Poder!$B$5:$E$250,3,FALSE),Indices_Poder!$G$6:$N$27,4,FALSE)*VLOOKUP($F$126,Regional!$A$2:$B$7,2,FALSE)</f>
        <v>3437.8144025198744</v>
      </c>
      <c r="G152" s="1">
        <f>VLOOKUP($B152,Valores!$A$2:$G$300,6,FALSE)*VLOOKUP(VLOOKUP($B152,Indices_Poder!$B$5:$E$250,3,FALSE),Indices_Poder!$G$6:$N$27,4,FALSE)*VLOOKUP($G$126,Regional!$A$2:$B$7,2,FALSE)</f>
        <v>3628.2349104798182</v>
      </c>
      <c r="H152" s="1">
        <f>VLOOKUP($B152,Valores!$A$2:$G$300,6,FALSE)*VLOOKUP(VLOOKUP($B152,Indices_Poder!$B$5:$E$250,3,FALSE),Indices_Poder!$G$6:$N$27,4,FALSE)*VLOOKUP($H$126,Regional!$A$2:$B$7,2,FALSE)</f>
        <v>3553.3385325809168</v>
      </c>
      <c r="I152" s="2">
        <f>VLOOKUP($B152,Valores!$A$2:$G$300,6,FALSE)*VLOOKUP(VLOOKUP($B152,Indices_Poder!$B$5:$E$250,3,FALSE),Indices_Poder!$G$6:$N$27,4,FALSE)*VLOOKUP($I$126,Regional!$A$2:$B$7,2,FALSE)</f>
        <v>3584.4275951049885</v>
      </c>
      <c r="J152" s="3">
        <f t="shared" si="49"/>
        <v>6223.994988839162</v>
      </c>
      <c r="K152" s="1">
        <f t="shared" si="50"/>
        <v>5981.7970603845815</v>
      </c>
      <c r="L152" s="1">
        <f t="shared" si="51"/>
        <v>6313.1287442348839</v>
      </c>
      <c r="M152" s="1">
        <f t="shared" si="52"/>
        <v>6182.8090466907952</v>
      </c>
      <c r="N152" s="2">
        <f t="shared" si="53"/>
        <v>6236.9040154826798</v>
      </c>
      <c r="O152" s="14">
        <f>VLOOKUP(B152,Valores!$A$2:$O$300,14,FALSE)</f>
        <v>3.1300000000000001E-2</v>
      </c>
      <c r="P152" s="14" t="str">
        <f>VLOOKUP(B152,Valores!$A$2:$O$300,15,FALSE)</f>
        <v>COM</v>
      </c>
      <c r="Q152" s="5">
        <f t="shared" si="64"/>
        <v>0</v>
      </c>
      <c r="R152" s="5">
        <f t="shared" si="65"/>
        <v>0</v>
      </c>
      <c r="S152" s="5">
        <f t="shared" si="66"/>
        <v>0</v>
      </c>
      <c r="T152" s="5">
        <f t="shared" si="67"/>
        <v>0</v>
      </c>
      <c r="U152" s="5">
        <f t="shared" si="68"/>
        <v>0</v>
      </c>
      <c r="W152" s="1">
        <f t="shared" si="55"/>
        <v>6223.994988839162</v>
      </c>
      <c r="X152" s="6">
        <f t="shared" si="69"/>
        <v>194.81104315066577</v>
      </c>
      <c r="Z152" s="1">
        <f t="shared" si="56"/>
        <v>5981.7970603845815</v>
      </c>
      <c r="AA152" s="7">
        <f t="shared" si="57"/>
        <v>187.23024799003741</v>
      </c>
      <c r="AC152" s="1">
        <f t="shared" si="58"/>
        <v>6313.1287442348839</v>
      </c>
      <c r="AD152" s="7">
        <f t="shared" si="59"/>
        <v>197.60092969455187</v>
      </c>
      <c r="AF152" s="1">
        <f t="shared" si="60"/>
        <v>6182.8090466907952</v>
      </c>
      <c r="AG152" s="7">
        <f t="shared" si="61"/>
        <v>193.52192316142191</v>
      </c>
      <c r="AI152" s="1">
        <f t="shared" si="62"/>
        <v>6236.9040154826798</v>
      </c>
      <c r="AJ152" s="7">
        <f t="shared" si="63"/>
        <v>195.21509568460789</v>
      </c>
    </row>
    <row r="153" spans="1:36" x14ac:dyDescent="0.2">
      <c r="A153" s="5">
        <v>27</v>
      </c>
      <c r="B153" s="6" t="s">
        <v>441</v>
      </c>
      <c r="C153" s="6" t="str">
        <f>VLOOKUP(B153,Valores!$A$2:$F$300,5,FALSE)</f>
        <v>m³</v>
      </c>
      <c r="D153" s="6">
        <v>1.74</v>
      </c>
      <c r="E153" s="3">
        <f>VLOOKUP($B153,Valores!$A$2:$G$300,6,FALSE)*VLOOKUP(VLOOKUP($B153,Indices_Poder!$B$5:$E$250,3,FALSE),Indices_Poder!$G$6:$N$27,4,FALSE)*VLOOKUP($E$126,Regional!$A$2:$B$7,2,FALSE)</f>
        <v>3577.0086142753808</v>
      </c>
      <c r="F153" s="1">
        <f>VLOOKUP($B153,Valores!$A$2:$G$300,6,FALSE)*VLOOKUP(VLOOKUP($B153,Indices_Poder!$B$5:$E$250,3,FALSE),Indices_Poder!$G$6:$N$27,4,FALSE)*VLOOKUP($F$126,Regional!$A$2:$B$7,2,FALSE)</f>
        <v>3437.8144025198744</v>
      </c>
      <c r="G153" s="1">
        <f>VLOOKUP($B153,Valores!$A$2:$G$300,6,FALSE)*VLOOKUP(VLOOKUP($B153,Indices_Poder!$B$5:$E$250,3,FALSE),Indices_Poder!$G$6:$N$27,4,FALSE)*VLOOKUP($G$126,Regional!$A$2:$B$7,2,FALSE)</f>
        <v>3628.2349104798182</v>
      </c>
      <c r="H153" s="1">
        <f>VLOOKUP($B153,Valores!$A$2:$G$300,6,FALSE)*VLOOKUP(VLOOKUP($B153,Indices_Poder!$B$5:$E$250,3,FALSE),Indices_Poder!$G$6:$N$27,4,FALSE)*VLOOKUP($H$126,Regional!$A$2:$B$7,2,FALSE)</f>
        <v>3553.3385325809168</v>
      </c>
      <c r="I153" s="2">
        <f>VLOOKUP($B153,Valores!$A$2:$G$300,6,FALSE)*VLOOKUP(VLOOKUP($B153,Indices_Poder!$B$5:$E$250,3,FALSE),Indices_Poder!$G$6:$N$27,4,FALSE)*VLOOKUP($I$126,Regional!$A$2:$B$7,2,FALSE)</f>
        <v>3584.4275951049885</v>
      </c>
      <c r="J153" s="3">
        <f t="shared" si="49"/>
        <v>6223.994988839162</v>
      </c>
      <c r="K153" s="1">
        <f t="shared" si="50"/>
        <v>5981.7970603845815</v>
      </c>
      <c r="L153" s="1">
        <f t="shared" si="51"/>
        <v>6313.1287442348839</v>
      </c>
      <c r="M153" s="1">
        <f t="shared" si="52"/>
        <v>6182.8090466907952</v>
      </c>
      <c r="N153" s="2">
        <f t="shared" si="53"/>
        <v>6236.9040154826798</v>
      </c>
      <c r="O153" s="14">
        <f>VLOOKUP(B153,Valores!$A$2:$O$300,14,FALSE)</f>
        <v>3.1300000000000001E-2</v>
      </c>
      <c r="P153" s="14" t="str">
        <f>VLOOKUP(B153,Valores!$A$2:$O$300,15,FALSE)</f>
        <v>COM</v>
      </c>
      <c r="Q153" s="5">
        <f t="shared" si="64"/>
        <v>0</v>
      </c>
      <c r="R153" s="5">
        <f t="shared" si="65"/>
        <v>0</v>
      </c>
      <c r="S153" s="5">
        <f t="shared" si="66"/>
        <v>0</v>
      </c>
      <c r="T153" s="5">
        <f t="shared" si="67"/>
        <v>0</v>
      </c>
      <c r="U153" s="5">
        <f t="shared" si="68"/>
        <v>0</v>
      </c>
      <c r="W153" s="1">
        <f t="shared" si="55"/>
        <v>6223.994988839162</v>
      </c>
      <c r="X153" s="6">
        <f t="shared" si="69"/>
        <v>194.81104315066577</v>
      </c>
      <c r="Z153" s="1">
        <f t="shared" si="56"/>
        <v>5981.7970603845815</v>
      </c>
      <c r="AA153" s="7">
        <f t="shared" si="57"/>
        <v>187.23024799003741</v>
      </c>
      <c r="AC153" s="1">
        <f t="shared" si="58"/>
        <v>6313.1287442348839</v>
      </c>
      <c r="AD153" s="7">
        <f t="shared" si="59"/>
        <v>197.60092969455187</v>
      </c>
      <c r="AF153" s="1">
        <f t="shared" si="60"/>
        <v>6182.8090466907952</v>
      </c>
      <c r="AG153" s="7">
        <f t="shared" si="61"/>
        <v>193.52192316142191</v>
      </c>
      <c r="AI153" s="1">
        <f t="shared" si="62"/>
        <v>6236.9040154826798</v>
      </c>
      <c r="AJ153" s="7">
        <f t="shared" si="63"/>
        <v>195.21509568460789</v>
      </c>
    </row>
    <row r="154" spans="1:36" x14ac:dyDescent="0.2">
      <c r="A154" s="5">
        <v>28</v>
      </c>
      <c r="B154" s="6" t="s">
        <v>593</v>
      </c>
      <c r="C154" s="6" t="str">
        <f>VLOOKUP(B154,Valores!$A$2:$F$300,5,FALSE)</f>
        <v>m³</v>
      </c>
      <c r="D154" s="6">
        <v>13.31</v>
      </c>
      <c r="E154" s="3">
        <f>VLOOKUP($B154,Valores!$A$2:$G$300,6,FALSE)*VLOOKUP(VLOOKUP($B154,Indices_Poder!$B$5:$E$250,3,FALSE),Indices_Poder!$G$6:$N$27,4,FALSE)*VLOOKUP($E$126,Regional!$A$2:$B$7,2,FALSE)</f>
        <v>3577.0086142753808</v>
      </c>
      <c r="F154" s="1">
        <f>VLOOKUP($B154,Valores!$A$2:$G$300,6,FALSE)*VLOOKUP(VLOOKUP($B154,Indices_Poder!$B$5:$E$250,3,FALSE),Indices_Poder!$G$6:$N$27,4,FALSE)*VLOOKUP($F$126,Regional!$A$2:$B$7,2,FALSE)</f>
        <v>3437.8144025198744</v>
      </c>
      <c r="G154" s="1">
        <f>VLOOKUP($B154,Valores!$A$2:$G$300,6,FALSE)*VLOOKUP(VLOOKUP($B154,Indices_Poder!$B$5:$E$250,3,FALSE),Indices_Poder!$G$6:$N$27,4,FALSE)*VLOOKUP($G$126,Regional!$A$2:$B$7,2,FALSE)</f>
        <v>3628.2349104798182</v>
      </c>
      <c r="H154" s="1">
        <f>VLOOKUP($B154,Valores!$A$2:$G$300,6,FALSE)*VLOOKUP(VLOOKUP($B154,Indices_Poder!$B$5:$E$250,3,FALSE),Indices_Poder!$G$6:$N$27,4,FALSE)*VLOOKUP($H$126,Regional!$A$2:$B$7,2,FALSE)</f>
        <v>3553.3385325809168</v>
      </c>
      <c r="I154" s="2">
        <f>VLOOKUP($B154,Valores!$A$2:$G$300,6,FALSE)*VLOOKUP(VLOOKUP($B154,Indices_Poder!$B$5:$E$250,3,FALSE),Indices_Poder!$G$6:$N$27,4,FALSE)*VLOOKUP($I$126,Regional!$A$2:$B$7,2,FALSE)</f>
        <v>3584.4275951049885</v>
      </c>
      <c r="J154" s="3">
        <f t="shared" si="49"/>
        <v>47609.984656005319</v>
      </c>
      <c r="K154" s="1">
        <f t="shared" si="50"/>
        <v>45757.309697539531</v>
      </c>
      <c r="L154" s="1">
        <f t="shared" si="51"/>
        <v>48291.806658486385</v>
      </c>
      <c r="M154" s="1">
        <f t="shared" si="52"/>
        <v>47294.935868652006</v>
      </c>
      <c r="N154" s="2">
        <f t="shared" si="53"/>
        <v>47708.731290847398</v>
      </c>
      <c r="O154" s="14">
        <f>VLOOKUP(B154,Valores!$A$2:$O$300,14,FALSE)</f>
        <v>3.1300000000000001E-2</v>
      </c>
      <c r="P154" s="14" t="str">
        <f>VLOOKUP(B154,Valores!$A$2:$O$300,15,FALSE)</f>
        <v>COM</v>
      </c>
      <c r="Q154" s="5">
        <f t="shared" si="64"/>
        <v>0</v>
      </c>
      <c r="R154" s="5">
        <f t="shared" si="65"/>
        <v>0</v>
      </c>
      <c r="S154" s="5">
        <f t="shared" si="66"/>
        <v>0</v>
      </c>
      <c r="T154" s="5">
        <f t="shared" si="67"/>
        <v>0</v>
      </c>
      <c r="U154" s="5">
        <f t="shared" si="68"/>
        <v>0</v>
      </c>
      <c r="W154" s="1">
        <f t="shared" si="55"/>
        <v>47609.984656005319</v>
      </c>
      <c r="X154" s="6">
        <f t="shared" si="69"/>
        <v>1490.1925197329665</v>
      </c>
      <c r="Z154" s="1">
        <f t="shared" si="56"/>
        <v>45757.309697539531</v>
      </c>
      <c r="AA154" s="7">
        <f t="shared" si="57"/>
        <v>1432.2037935329874</v>
      </c>
      <c r="AC154" s="1">
        <f t="shared" si="58"/>
        <v>48291.806658486385</v>
      </c>
      <c r="AD154" s="7">
        <f t="shared" si="59"/>
        <v>1511.533548410624</v>
      </c>
      <c r="AF154" s="1">
        <f t="shared" si="60"/>
        <v>47294.935868652006</v>
      </c>
      <c r="AG154" s="7">
        <f t="shared" si="61"/>
        <v>1480.3314926888079</v>
      </c>
      <c r="AI154" s="1">
        <f t="shared" si="62"/>
        <v>47708.731290847398</v>
      </c>
      <c r="AJ154" s="7">
        <f t="shared" si="63"/>
        <v>1493.2832894035237</v>
      </c>
    </row>
    <row r="155" spans="1:36" x14ac:dyDescent="0.2">
      <c r="A155" s="5">
        <v>29</v>
      </c>
      <c r="B155" s="6" t="s">
        <v>473</v>
      </c>
      <c r="C155" s="6" t="str">
        <f>VLOOKUP(B155,Valores!$A$2:$F$300,5,FALSE)</f>
        <v>m³</v>
      </c>
      <c r="D155" s="6">
        <v>1.74</v>
      </c>
      <c r="E155" s="3">
        <f>VLOOKUP($B155,Valores!$A$2:$G$300,6,FALSE)*VLOOKUP(VLOOKUP($B155,Indices_Poder!$B$5:$E$250,3,FALSE),Indices_Poder!$G$6:$N$27,4,FALSE)*VLOOKUP($E$126,Regional!$A$2:$B$7,2,FALSE)</f>
        <v>3577.0086142753808</v>
      </c>
      <c r="F155" s="1">
        <f>VLOOKUP($B155,Valores!$A$2:$G$300,6,FALSE)*VLOOKUP(VLOOKUP($B155,Indices_Poder!$B$5:$E$250,3,FALSE),Indices_Poder!$G$6:$N$27,4,FALSE)*VLOOKUP($F$126,Regional!$A$2:$B$7,2,FALSE)</f>
        <v>3437.8144025198744</v>
      </c>
      <c r="G155" s="1">
        <f>VLOOKUP($B155,Valores!$A$2:$G$300,6,FALSE)*VLOOKUP(VLOOKUP($B155,Indices_Poder!$B$5:$E$250,3,FALSE),Indices_Poder!$G$6:$N$27,4,FALSE)*VLOOKUP($G$126,Regional!$A$2:$B$7,2,FALSE)</f>
        <v>3628.2349104798182</v>
      </c>
      <c r="H155" s="1">
        <f>VLOOKUP($B155,Valores!$A$2:$G$300,6,FALSE)*VLOOKUP(VLOOKUP($B155,Indices_Poder!$B$5:$E$250,3,FALSE),Indices_Poder!$G$6:$N$27,4,FALSE)*VLOOKUP($H$126,Regional!$A$2:$B$7,2,FALSE)</f>
        <v>3553.3385325809168</v>
      </c>
      <c r="I155" s="2">
        <f>VLOOKUP($B155,Valores!$A$2:$G$300,6,FALSE)*VLOOKUP(VLOOKUP($B155,Indices_Poder!$B$5:$E$250,3,FALSE),Indices_Poder!$G$6:$N$27,4,FALSE)*VLOOKUP($I$126,Regional!$A$2:$B$7,2,FALSE)</f>
        <v>3584.4275951049885</v>
      </c>
      <c r="J155" s="3">
        <f t="shared" si="49"/>
        <v>6223.994988839162</v>
      </c>
      <c r="K155" s="1">
        <f t="shared" si="50"/>
        <v>5981.7970603845815</v>
      </c>
      <c r="L155" s="1">
        <f t="shared" si="51"/>
        <v>6313.1287442348839</v>
      </c>
      <c r="M155" s="1">
        <f t="shared" si="52"/>
        <v>6182.8090466907952</v>
      </c>
      <c r="N155" s="2">
        <f t="shared" si="53"/>
        <v>6236.9040154826798</v>
      </c>
      <c r="O155" s="14">
        <f>VLOOKUP(B155,Valores!$A$2:$O$300,14,FALSE)</f>
        <v>3.1300000000000001E-2</v>
      </c>
      <c r="P155" s="14" t="str">
        <f>VLOOKUP(B155,Valores!$A$2:$O$300,15,FALSE)</f>
        <v>COM</v>
      </c>
      <c r="Q155" s="5">
        <f t="shared" si="64"/>
        <v>0</v>
      </c>
      <c r="R155" s="5">
        <f t="shared" si="65"/>
        <v>0</v>
      </c>
      <c r="S155" s="5">
        <f t="shared" si="66"/>
        <v>0</v>
      </c>
      <c r="T155" s="5">
        <f t="shared" si="67"/>
        <v>0</v>
      </c>
      <c r="U155" s="5">
        <f t="shared" si="68"/>
        <v>0</v>
      </c>
      <c r="W155" s="1">
        <f t="shared" si="55"/>
        <v>6223.994988839162</v>
      </c>
      <c r="X155" s="6">
        <f t="shared" si="69"/>
        <v>194.81104315066577</v>
      </c>
      <c r="Z155" s="1">
        <f t="shared" si="56"/>
        <v>5981.7970603845815</v>
      </c>
      <c r="AA155" s="7">
        <f t="shared" si="57"/>
        <v>187.23024799003741</v>
      </c>
      <c r="AC155" s="1">
        <f t="shared" si="58"/>
        <v>6313.1287442348839</v>
      </c>
      <c r="AD155" s="7">
        <f t="shared" si="59"/>
        <v>197.60092969455187</v>
      </c>
      <c r="AF155" s="1">
        <f t="shared" si="60"/>
        <v>6182.8090466907952</v>
      </c>
      <c r="AG155" s="7">
        <f t="shared" si="61"/>
        <v>193.52192316142191</v>
      </c>
      <c r="AI155" s="1">
        <f t="shared" si="62"/>
        <v>6236.9040154826798</v>
      </c>
      <c r="AJ155" s="7">
        <f t="shared" si="63"/>
        <v>195.21509568460789</v>
      </c>
    </row>
    <row r="156" spans="1:36" x14ac:dyDescent="0.2">
      <c r="A156" s="5">
        <v>30</v>
      </c>
      <c r="B156" s="6" t="s">
        <v>379</v>
      </c>
      <c r="C156" s="6" t="str">
        <f>VLOOKUP(B156,Valores!$A$2:$F$300,5,FALSE)</f>
        <v>unid.</v>
      </c>
      <c r="D156" s="6">
        <v>0</v>
      </c>
      <c r="E156" s="3">
        <f>VLOOKUP($B156,Valores!$A$2:$G$300,6,FALSE)*VLOOKUP(VLOOKUP($B156,Indices_Poder!$B$5:$E$250,3,FALSE),Indices_Poder!$G$6:$N$27,4,FALSE)*VLOOKUP($E$126,Regional!$A$2:$B$7,2,FALSE)</f>
        <v>57403.64504240363</v>
      </c>
      <c r="F156" s="1">
        <f>VLOOKUP($B156,Valores!$A$2:$G$300,6,FALSE)*VLOOKUP(VLOOKUP($B156,Indices_Poder!$B$5:$E$250,3,FALSE),Indices_Poder!$G$6:$N$27,4,FALSE)*VLOOKUP($F$126,Regional!$A$2:$B$7,2,FALSE)</f>
        <v>55169.863694580716</v>
      </c>
      <c r="G156" s="1">
        <f>VLOOKUP($B156,Valores!$A$2:$G$300,6,FALSE)*VLOOKUP(VLOOKUP($B156,Indices_Poder!$B$5:$E$250,3,FALSE),Indices_Poder!$G$6:$N$27,4,FALSE)*VLOOKUP($G$126,Regional!$A$2:$B$7,2,FALSE)</f>
        <v>58225.721934368914</v>
      </c>
      <c r="H156" s="1">
        <f>VLOOKUP($B156,Valores!$A$2:$G$300,6,FALSE)*VLOOKUP(VLOOKUP($B156,Indices_Poder!$B$5:$E$250,3,FALSE),Indices_Poder!$G$6:$N$27,4,FALSE)*VLOOKUP($H$126,Regional!$A$2:$B$7,2,FALSE)</f>
        <v>57023.788823357609</v>
      </c>
      <c r="I156" s="2">
        <f>VLOOKUP($B156,Valores!$A$2:$G$300,6,FALSE)*VLOOKUP(VLOOKUP($B156,Indices_Poder!$B$5:$E$250,3,FALSE),Indices_Poder!$G$6:$N$27,4,FALSE)*VLOOKUP($I$126,Regional!$A$2:$B$7,2,FALSE)</f>
        <v>57522.704454343431</v>
      </c>
      <c r="J156" s="3">
        <f t="shared" si="49"/>
        <v>0</v>
      </c>
      <c r="K156" s="1">
        <f t="shared" si="50"/>
        <v>0</v>
      </c>
      <c r="L156" s="1">
        <f t="shared" si="51"/>
        <v>0</v>
      </c>
      <c r="M156" s="1">
        <f t="shared" si="52"/>
        <v>0</v>
      </c>
      <c r="N156" s="2">
        <f t="shared" si="53"/>
        <v>0</v>
      </c>
      <c r="O156" s="14">
        <f>VLOOKUP(B156,Valores!$A$2:$O$300,14,FALSE)</f>
        <v>6.6699999999999995E-2</v>
      </c>
      <c r="P156" s="14" t="str">
        <f>VLOOKUP(B156,Valores!$A$2:$O$300,15,FALSE)</f>
        <v>UAR</v>
      </c>
      <c r="Q156" s="5">
        <f t="shared" si="64"/>
        <v>0</v>
      </c>
      <c r="R156" s="5">
        <f t="shared" si="65"/>
        <v>0</v>
      </c>
      <c r="S156" s="5">
        <f t="shared" si="66"/>
        <v>0</v>
      </c>
      <c r="T156" s="5">
        <f t="shared" si="67"/>
        <v>0</v>
      </c>
      <c r="U156" s="5">
        <f t="shared" si="68"/>
        <v>0</v>
      </c>
      <c r="W156" s="1">
        <f t="shared" si="55"/>
        <v>0</v>
      </c>
      <c r="X156" s="6">
        <f t="shared" si="69"/>
        <v>0</v>
      </c>
      <c r="Z156" s="1">
        <f t="shared" si="56"/>
        <v>0</v>
      </c>
      <c r="AA156" s="7">
        <f t="shared" si="57"/>
        <v>0</v>
      </c>
      <c r="AC156" s="1">
        <f t="shared" si="58"/>
        <v>0</v>
      </c>
      <c r="AD156" s="7">
        <f t="shared" si="59"/>
        <v>0</v>
      </c>
      <c r="AF156" s="1">
        <f t="shared" si="60"/>
        <v>0</v>
      </c>
      <c r="AG156" s="7">
        <f t="shared" si="61"/>
        <v>0</v>
      </c>
      <c r="AI156" s="1">
        <f t="shared" si="62"/>
        <v>0</v>
      </c>
      <c r="AJ156" s="7">
        <f t="shared" si="63"/>
        <v>0</v>
      </c>
    </row>
    <row r="157" spans="1:36" x14ac:dyDescent="0.2">
      <c r="A157" s="5">
        <v>31</v>
      </c>
      <c r="B157" s="6" t="s">
        <v>380</v>
      </c>
      <c r="C157" s="6" t="str">
        <f>VLOOKUP(B157,Valores!$A$2:$F$300,5,FALSE)</f>
        <v>unid.</v>
      </c>
      <c r="D157" s="6">
        <v>0</v>
      </c>
      <c r="E157" s="3">
        <f>VLOOKUP($B157,Valores!$A$2:$G$300,6,FALSE)*VLOOKUP(VLOOKUP($B157,Indices_Poder!$B$5:$E$250,3,FALSE),Indices_Poder!$G$6:$N$27,4,FALSE)*VLOOKUP($E$126,Regional!$A$2:$B$7,2,FALSE)</f>
        <v>57403.64504240363</v>
      </c>
      <c r="F157" s="1">
        <f>VLOOKUP($B157,Valores!$A$2:$G$300,6,FALSE)*VLOOKUP(VLOOKUP($B157,Indices_Poder!$B$5:$E$250,3,FALSE),Indices_Poder!$G$6:$N$27,4,FALSE)*VLOOKUP($F$126,Regional!$A$2:$B$7,2,FALSE)</f>
        <v>55169.863694580716</v>
      </c>
      <c r="G157" s="1">
        <f>VLOOKUP($B157,Valores!$A$2:$G$300,6,FALSE)*VLOOKUP(VLOOKUP($B157,Indices_Poder!$B$5:$E$250,3,FALSE),Indices_Poder!$G$6:$N$27,4,FALSE)*VLOOKUP($G$126,Regional!$A$2:$B$7,2,FALSE)</f>
        <v>58225.721934368914</v>
      </c>
      <c r="H157" s="1">
        <f>VLOOKUP($B157,Valores!$A$2:$G$300,6,FALSE)*VLOOKUP(VLOOKUP($B157,Indices_Poder!$B$5:$E$250,3,FALSE),Indices_Poder!$G$6:$N$27,4,FALSE)*VLOOKUP($H$126,Regional!$A$2:$B$7,2,FALSE)</f>
        <v>57023.788823357609</v>
      </c>
      <c r="I157" s="2">
        <f>VLOOKUP($B157,Valores!$A$2:$G$300,6,FALSE)*VLOOKUP(VLOOKUP($B157,Indices_Poder!$B$5:$E$250,3,FALSE),Indices_Poder!$G$6:$N$27,4,FALSE)*VLOOKUP($I$126,Regional!$A$2:$B$7,2,FALSE)</f>
        <v>57522.704454343431</v>
      </c>
      <c r="J157" s="3">
        <f t="shared" si="49"/>
        <v>0</v>
      </c>
      <c r="K157" s="1">
        <f t="shared" si="50"/>
        <v>0</v>
      </c>
      <c r="L157" s="1">
        <f t="shared" si="51"/>
        <v>0</v>
      </c>
      <c r="M157" s="1">
        <f t="shared" si="52"/>
        <v>0</v>
      </c>
      <c r="N157" s="2">
        <f t="shared" si="53"/>
        <v>0</v>
      </c>
      <c r="O157" s="14">
        <f>VLOOKUP(B157,Valores!$A$2:$O$300,14,FALSE)</f>
        <v>6.6699999999999995E-2</v>
      </c>
      <c r="P157" s="14" t="str">
        <f>VLOOKUP(B157,Valores!$A$2:$O$300,15,FALSE)</f>
        <v>UAR</v>
      </c>
      <c r="Q157" s="5">
        <f t="shared" si="64"/>
        <v>0</v>
      </c>
      <c r="R157" s="5">
        <f t="shared" si="65"/>
        <v>0</v>
      </c>
      <c r="S157" s="5">
        <f t="shared" si="66"/>
        <v>0</v>
      </c>
      <c r="T157" s="5">
        <f t="shared" si="67"/>
        <v>0</v>
      </c>
      <c r="U157" s="5">
        <f t="shared" si="68"/>
        <v>0</v>
      </c>
      <c r="W157" s="1">
        <f t="shared" si="55"/>
        <v>0</v>
      </c>
      <c r="X157" s="6">
        <f t="shared" si="69"/>
        <v>0</v>
      </c>
      <c r="Z157" s="1">
        <f t="shared" si="56"/>
        <v>0</v>
      </c>
      <c r="AA157" s="7">
        <f t="shared" si="57"/>
        <v>0</v>
      </c>
      <c r="AC157" s="1">
        <f t="shared" si="58"/>
        <v>0</v>
      </c>
      <c r="AD157" s="7">
        <f t="shared" si="59"/>
        <v>0</v>
      </c>
      <c r="AF157" s="1">
        <f t="shared" si="60"/>
        <v>0</v>
      </c>
      <c r="AG157" s="7">
        <f t="shared" si="61"/>
        <v>0</v>
      </c>
      <c r="AI157" s="1">
        <f t="shared" si="62"/>
        <v>0</v>
      </c>
      <c r="AJ157" s="7">
        <f t="shared" si="63"/>
        <v>0</v>
      </c>
    </row>
    <row r="158" spans="1:36" x14ac:dyDescent="0.2">
      <c r="A158" s="5">
        <v>32</v>
      </c>
      <c r="B158" s="6" t="s">
        <v>505</v>
      </c>
      <c r="C158" s="6" t="str">
        <f>VLOOKUP(B158,Valores!$A$2:$F$300,5,FALSE)</f>
        <v>unid.</v>
      </c>
      <c r="D158" s="6">
        <v>0</v>
      </c>
      <c r="E158" s="3">
        <f>VLOOKUP($B158,Valores!$A$2:$G$300,6,FALSE)*VLOOKUP(VLOOKUP($B158,Indices_Poder!$B$5:$E$250,3,FALSE),Indices_Poder!$G$6:$N$27,4,FALSE)*VLOOKUP($E$126,Regional!$A$2:$B$7,2,FALSE)</f>
        <v>34009.24081113447</v>
      </c>
      <c r="F158" s="1">
        <f>VLOOKUP($B158,Valores!$A$2:$G$300,6,FALSE)*VLOOKUP(VLOOKUP($B158,Indices_Poder!$B$5:$E$250,3,FALSE),Indices_Poder!$G$6:$N$27,4,FALSE)*VLOOKUP($F$126,Regional!$A$2:$B$7,2,FALSE)</f>
        <v>32685.819489693782</v>
      </c>
      <c r="G158" s="1">
        <f>VLOOKUP($B158,Valores!$A$2:$G$300,6,FALSE)*VLOOKUP(VLOOKUP($B158,Indices_Poder!$B$5:$E$250,3,FALSE),Indices_Poder!$G$6:$N$27,4,FALSE)*VLOOKUP($G$126,Regional!$A$2:$B$7,2,FALSE)</f>
        <v>34496.286728923558</v>
      </c>
      <c r="H158" s="1">
        <f>VLOOKUP($B158,Valores!$A$2:$G$300,6,FALSE)*VLOOKUP(VLOOKUP($B158,Indices_Poder!$B$5:$E$250,3,FALSE),Indices_Poder!$G$6:$N$27,4,FALSE)*VLOOKUP($H$126,Regional!$A$2:$B$7,2,FALSE)</f>
        <v>33784.192007742276</v>
      </c>
      <c r="I158" s="2">
        <f>VLOOKUP($B158,Valores!$A$2:$G$300,6,FALSE)*VLOOKUP(VLOOKUP($B158,Indices_Poder!$B$5:$E$250,3,FALSE),Indices_Poder!$G$6:$N$27,4,FALSE)*VLOOKUP($I$126,Regional!$A$2:$B$7,2,FALSE)</f>
        <v>34079.778495779785</v>
      </c>
      <c r="J158" s="3">
        <f t="shared" si="49"/>
        <v>0</v>
      </c>
      <c r="K158" s="1">
        <f t="shared" si="50"/>
        <v>0</v>
      </c>
      <c r="L158" s="1">
        <f t="shared" si="51"/>
        <v>0</v>
      </c>
      <c r="M158" s="1">
        <f t="shared" si="52"/>
        <v>0</v>
      </c>
      <c r="N158" s="2">
        <f t="shared" si="53"/>
        <v>0</v>
      </c>
      <c r="O158" s="14">
        <f>VLOOKUP(B158,Valores!$A$2:$O$300,14,FALSE)</f>
        <v>6.6699999999999995E-2</v>
      </c>
      <c r="P158" s="14" t="str">
        <f>VLOOKUP(B158,Valores!$A$2:$O$300,15,FALSE)</f>
        <v>UAR</v>
      </c>
      <c r="Q158" s="5">
        <f t="shared" si="64"/>
        <v>0</v>
      </c>
      <c r="R158" s="5">
        <f t="shared" si="65"/>
        <v>0</v>
      </c>
      <c r="S158" s="5">
        <f t="shared" si="66"/>
        <v>0</v>
      </c>
      <c r="T158" s="5">
        <f t="shared" si="67"/>
        <v>0</v>
      </c>
      <c r="U158" s="5">
        <f t="shared" si="68"/>
        <v>0</v>
      </c>
      <c r="W158" s="1">
        <f t="shared" si="55"/>
        <v>0</v>
      </c>
      <c r="X158" s="6">
        <f t="shared" si="69"/>
        <v>0</v>
      </c>
      <c r="Z158" s="1">
        <f t="shared" si="56"/>
        <v>0</v>
      </c>
      <c r="AA158" s="7">
        <f t="shared" si="57"/>
        <v>0</v>
      </c>
      <c r="AC158" s="1">
        <f t="shared" si="58"/>
        <v>0</v>
      </c>
      <c r="AD158" s="7">
        <f t="shared" si="59"/>
        <v>0</v>
      </c>
      <c r="AF158" s="1">
        <f t="shared" si="60"/>
        <v>0</v>
      </c>
      <c r="AG158" s="7">
        <f t="shared" si="61"/>
        <v>0</v>
      </c>
      <c r="AI158" s="1">
        <f t="shared" si="62"/>
        <v>0</v>
      </c>
      <c r="AJ158" s="7">
        <f t="shared" si="63"/>
        <v>0</v>
      </c>
    </row>
    <row r="159" spans="1:36" x14ac:dyDescent="0.2">
      <c r="A159" s="5">
        <v>33</v>
      </c>
      <c r="B159" s="6" t="s">
        <v>376</v>
      </c>
      <c r="C159" s="6" t="str">
        <f>VLOOKUP(B159,Valores!$A$2:$F$300,5,FALSE)</f>
        <v>unid.</v>
      </c>
      <c r="D159" s="6">
        <v>0</v>
      </c>
      <c r="E159" s="3">
        <f>VLOOKUP($B159,Valores!$A$2:$G$300,6,FALSE)*VLOOKUP(VLOOKUP($B159,Indices_Poder!$B$5:$E$250,3,FALSE),Indices_Poder!$G$6:$N$27,4,FALSE)*VLOOKUP($E$126,Regional!$A$2:$B$7,2,FALSE)</f>
        <v>57403.64504240363</v>
      </c>
      <c r="F159" s="1">
        <f>VLOOKUP($B159,Valores!$A$2:$G$300,6,FALSE)*VLOOKUP(VLOOKUP($B159,Indices_Poder!$B$5:$E$250,3,FALSE),Indices_Poder!$G$6:$N$27,4,FALSE)*VLOOKUP($F$126,Regional!$A$2:$B$7,2,FALSE)</f>
        <v>55169.863694580716</v>
      </c>
      <c r="G159" s="1">
        <f>VLOOKUP($B159,Valores!$A$2:$G$300,6,FALSE)*VLOOKUP(VLOOKUP($B159,Indices_Poder!$B$5:$E$250,3,FALSE),Indices_Poder!$G$6:$N$27,4,FALSE)*VLOOKUP($G$126,Regional!$A$2:$B$7,2,FALSE)</f>
        <v>58225.721934368914</v>
      </c>
      <c r="H159" s="1">
        <f>VLOOKUP($B159,Valores!$A$2:$G$300,6,FALSE)*VLOOKUP(VLOOKUP($B159,Indices_Poder!$B$5:$E$250,3,FALSE),Indices_Poder!$G$6:$N$27,4,FALSE)*VLOOKUP($H$126,Regional!$A$2:$B$7,2,FALSE)</f>
        <v>57023.788823357609</v>
      </c>
      <c r="I159" s="2">
        <f>VLOOKUP($B159,Valores!$A$2:$G$300,6,FALSE)*VLOOKUP(VLOOKUP($B159,Indices_Poder!$B$5:$E$250,3,FALSE),Indices_Poder!$G$6:$N$27,4,FALSE)*VLOOKUP($I$126,Regional!$A$2:$B$7,2,FALSE)</f>
        <v>57522.704454343431</v>
      </c>
      <c r="J159" s="3">
        <f t="shared" si="49"/>
        <v>0</v>
      </c>
      <c r="K159" s="1">
        <f t="shared" si="50"/>
        <v>0</v>
      </c>
      <c r="L159" s="1">
        <f t="shared" si="51"/>
        <v>0</v>
      </c>
      <c r="M159" s="1">
        <f t="shared" si="52"/>
        <v>0</v>
      </c>
      <c r="N159" s="2">
        <f t="shared" si="53"/>
        <v>0</v>
      </c>
      <c r="O159" s="14">
        <f>VLOOKUP(B159,Valores!$A$2:$O$300,14,FALSE)</f>
        <v>6.6699999999999995E-2</v>
      </c>
      <c r="P159" s="14" t="str">
        <f>VLOOKUP(B159,Valores!$A$2:$O$300,15,FALSE)</f>
        <v>UAR</v>
      </c>
      <c r="Q159" s="5">
        <f t="shared" si="64"/>
        <v>0</v>
      </c>
      <c r="R159" s="5">
        <f t="shared" si="65"/>
        <v>0</v>
      </c>
      <c r="S159" s="5">
        <f t="shared" si="66"/>
        <v>0</v>
      </c>
      <c r="T159" s="5">
        <f t="shared" si="67"/>
        <v>0</v>
      </c>
      <c r="U159" s="5">
        <f t="shared" si="68"/>
        <v>0</v>
      </c>
      <c r="W159" s="1">
        <f t="shared" si="55"/>
        <v>0</v>
      </c>
      <c r="X159" s="6">
        <f t="shared" si="69"/>
        <v>0</v>
      </c>
      <c r="Z159" s="1">
        <f t="shared" si="56"/>
        <v>0</v>
      </c>
      <c r="AA159" s="7">
        <f t="shared" si="57"/>
        <v>0</v>
      </c>
      <c r="AC159" s="1">
        <f t="shared" si="58"/>
        <v>0</v>
      </c>
      <c r="AD159" s="7">
        <f t="shared" si="59"/>
        <v>0</v>
      </c>
      <c r="AF159" s="1">
        <f t="shared" si="60"/>
        <v>0</v>
      </c>
      <c r="AG159" s="7">
        <f t="shared" si="61"/>
        <v>0</v>
      </c>
      <c r="AI159" s="1">
        <f t="shared" si="62"/>
        <v>0</v>
      </c>
      <c r="AJ159" s="7">
        <f t="shared" si="63"/>
        <v>0</v>
      </c>
    </row>
    <row r="160" spans="1:36" x14ac:dyDescent="0.2">
      <c r="A160" s="5">
        <v>34</v>
      </c>
      <c r="B160" s="6" t="s">
        <v>499</v>
      </c>
      <c r="C160" s="6" t="str">
        <f>VLOOKUP(B160,Valores!$A$2:$F$300,5,FALSE)</f>
        <v>unid.</v>
      </c>
      <c r="D160" s="6">
        <v>0</v>
      </c>
      <c r="E160" s="3">
        <f>VLOOKUP($B160,Valores!$A$2:$G$300,6,FALSE)*VLOOKUP(VLOOKUP($B160,Indices_Poder!$B$5:$E$250,3,FALSE),Indices_Poder!$G$6:$N$27,4,FALSE)*VLOOKUP($E$126,Regional!$A$2:$B$7,2,FALSE)</f>
        <v>35004.213271464112</v>
      </c>
      <c r="F160" s="1">
        <f>VLOOKUP($B160,Valores!$A$2:$G$300,6,FALSE)*VLOOKUP(VLOOKUP($B160,Indices_Poder!$B$5:$E$250,3,FALSE),Indices_Poder!$G$6:$N$27,4,FALSE)*VLOOKUP($F$126,Regional!$A$2:$B$7,2,FALSE)</f>
        <v>33642.074009344913</v>
      </c>
      <c r="G160" s="1">
        <f>VLOOKUP($B160,Valores!$A$2:$G$300,6,FALSE)*VLOOKUP(VLOOKUP($B160,Indices_Poder!$B$5:$E$250,3,FALSE),Indices_Poder!$G$6:$N$27,4,FALSE)*VLOOKUP($G$126,Regional!$A$2:$B$7,2,FALSE)</f>
        <v>35505.50817757396</v>
      </c>
      <c r="H160" s="1">
        <f>VLOOKUP($B160,Valores!$A$2:$G$300,6,FALSE)*VLOOKUP(VLOOKUP($B160,Indices_Poder!$B$5:$E$250,3,FALSE),Indices_Poder!$G$6:$N$27,4,FALSE)*VLOOKUP($H$126,Regional!$A$2:$B$7,2,FALSE)</f>
        <v>34772.580452778864</v>
      </c>
      <c r="I160" s="2">
        <f>VLOOKUP($B160,Valores!$A$2:$G$300,6,FALSE)*VLOOKUP(VLOOKUP($B160,Indices_Poder!$B$5:$E$250,3,FALSE),Indices_Poder!$G$6:$N$27,4,FALSE)*VLOOKUP($I$126,Regional!$A$2:$B$7,2,FALSE)</f>
        <v>35076.814602693812</v>
      </c>
      <c r="J160" s="3">
        <f t="shared" si="49"/>
        <v>0</v>
      </c>
      <c r="K160" s="1">
        <f t="shared" si="50"/>
        <v>0</v>
      </c>
      <c r="L160" s="1">
        <f t="shared" si="51"/>
        <v>0</v>
      </c>
      <c r="M160" s="1">
        <f t="shared" si="52"/>
        <v>0</v>
      </c>
      <c r="N160" s="2">
        <f t="shared" si="53"/>
        <v>0</v>
      </c>
      <c r="O160" s="14">
        <f>VLOOKUP(B160,Valores!$A$2:$O$300,14,FALSE)</f>
        <v>6.6699999999999995E-2</v>
      </c>
      <c r="P160" s="14" t="str">
        <f>VLOOKUP(B160,Valores!$A$2:$O$300,15,FALSE)</f>
        <v>UAR</v>
      </c>
      <c r="Q160" s="5">
        <f t="shared" si="64"/>
        <v>0</v>
      </c>
      <c r="R160" s="5">
        <f t="shared" si="65"/>
        <v>0</v>
      </c>
      <c r="S160" s="5">
        <f t="shared" si="66"/>
        <v>0</v>
      </c>
      <c r="T160" s="5">
        <f t="shared" si="67"/>
        <v>0</v>
      </c>
      <c r="U160" s="5">
        <f t="shared" si="68"/>
        <v>0</v>
      </c>
      <c r="W160" s="1">
        <f t="shared" si="55"/>
        <v>0</v>
      </c>
      <c r="X160" s="6">
        <f t="shared" si="69"/>
        <v>0</v>
      </c>
      <c r="Z160" s="1">
        <f t="shared" si="56"/>
        <v>0</v>
      </c>
      <c r="AA160" s="7">
        <f t="shared" si="57"/>
        <v>0</v>
      </c>
      <c r="AC160" s="1">
        <f t="shared" si="58"/>
        <v>0</v>
      </c>
      <c r="AD160" s="7">
        <f t="shared" si="59"/>
        <v>0</v>
      </c>
      <c r="AF160" s="1">
        <f t="shared" si="60"/>
        <v>0</v>
      </c>
      <c r="AG160" s="7">
        <f t="shared" si="61"/>
        <v>0</v>
      </c>
      <c r="AI160" s="1">
        <f t="shared" si="62"/>
        <v>0</v>
      </c>
      <c r="AJ160" s="7">
        <f t="shared" si="63"/>
        <v>0</v>
      </c>
    </row>
    <row r="161" spans="1:36" x14ac:dyDescent="0.2">
      <c r="A161" s="5">
        <v>35</v>
      </c>
      <c r="B161" s="6" t="s">
        <v>498</v>
      </c>
      <c r="C161" s="6" t="str">
        <f>VLOOKUP(B161,Valores!$A$2:$F$300,5,FALSE)</f>
        <v>unid.</v>
      </c>
      <c r="D161" s="6">
        <v>0</v>
      </c>
      <c r="E161" s="3">
        <f>VLOOKUP($B161,Valores!$A$2:$G$300,6,FALSE)*VLOOKUP(VLOOKUP($B161,Indices_Poder!$B$5:$E$250,3,FALSE),Indices_Poder!$G$6:$N$27,4,FALSE)*VLOOKUP($E$126,Regional!$A$2:$B$7,2,FALSE)</f>
        <v>57403.64504240363</v>
      </c>
      <c r="F161" s="1">
        <f>VLOOKUP($B161,Valores!$A$2:$G$300,6,FALSE)*VLOOKUP(VLOOKUP($B161,Indices_Poder!$B$5:$E$250,3,FALSE),Indices_Poder!$G$6:$N$27,4,FALSE)*VLOOKUP($F$126,Regional!$A$2:$B$7,2,FALSE)</f>
        <v>55169.863694580716</v>
      </c>
      <c r="G161" s="1">
        <f>VLOOKUP($B161,Valores!$A$2:$G$300,6,FALSE)*VLOOKUP(VLOOKUP($B161,Indices_Poder!$B$5:$E$250,3,FALSE),Indices_Poder!$G$6:$N$27,4,FALSE)*VLOOKUP($G$126,Regional!$A$2:$B$7,2,FALSE)</f>
        <v>58225.721934368914</v>
      </c>
      <c r="H161" s="1">
        <f>VLOOKUP($B161,Valores!$A$2:$G$300,6,FALSE)*VLOOKUP(VLOOKUP($B161,Indices_Poder!$B$5:$E$250,3,FALSE),Indices_Poder!$G$6:$N$27,4,FALSE)*VLOOKUP($H$126,Regional!$A$2:$B$7,2,FALSE)</f>
        <v>57023.788823357609</v>
      </c>
      <c r="I161" s="2">
        <f>VLOOKUP($B161,Valores!$A$2:$G$300,6,FALSE)*VLOOKUP(VLOOKUP($B161,Indices_Poder!$B$5:$E$250,3,FALSE),Indices_Poder!$G$6:$N$27,4,FALSE)*VLOOKUP($I$126,Regional!$A$2:$B$7,2,FALSE)</f>
        <v>57522.704454343431</v>
      </c>
      <c r="J161" s="3">
        <f t="shared" si="49"/>
        <v>0</v>
      </c>
      <c r="K161" s="1">
        <f t="shared" si="50"/>
        <v>0</v>
      </c>
      <c r="L161" s="1">
        <f t="shared" si="51"/>
        <v>0</v>
      </c>
      <c r="M161" s="1">
        <f t="shared" si="52"/>
        <v>0</v>
      </c>
      <c r="N161" s="2">
        <f t="shared" si="53"/>
        <v>0</v>
      </c>
      <c r="O161" s="14">
        <f>VLOOKUP(B161,Valores!$A$2:$O$300,14,FALSE)</f>
        <v>6.6699999999999995E-2</v>
      </c>
      <c r="P161" s="14" t="str">
        <f>VLOOKUP(B161,Valores!$A$2:$O$300,15,FALSE)</f>
        <v>UAR</v>
      </c>
      <c r="Q161" s="5">
        <f t="shared" si="64"/>
        <v>0</v>
      </c>
      <c r="R161" s="5">
        <f t="shared" si="65"/>
        <v>0</v>
      </c>
      <c r="S161" s="5">
        <f t="shared" si="66"/>
        <v>0</v>
      </c>
      <c r="T161" s="5">
        <f t="shared" si="67"/>
        <v>0</v>
      </c>
      <c r="U161" s="5">
        <f t="shared" si="68"/>
        <v>0</v>
      </c>
      <c r="W161" s="1">
        <f t="shared" si="55"/>
        <v>0</v>
      </c>
      <c r="X161" s="6">
        <f t="shared" si="69"/>
        <v>0</v>
      </c>
      <c r="Z161" s="1">
        <f t="shared" si="56"/>
        <v>0</v>
      </c>
      <c r="AA161" s="7">
        <f t="shared" si="57"/>
        <v>0</v>
      </c>
      <c r="AC161" s="1">
        <f t="shared" si="58"/>
        <v>0</v>
      </c>
      <c r="AD161" s="7">
        <f t="shared" si="59"/>
        <v>0</v>
      </c>
      <c r="AF161" s="1">
        <f t="shared" si="60"/>
        <v>0</v>
      </c>
      <c r="AG161" s="7">
        <f t="shared" si="61"/>
        <v>0</v>
      </c>
      <c r="AI161" s="1">
        <f t="shared" si="62"/>
        <v>0</v>
      </c>
      <c r="AJ161" s="7">
        <f t="shared" si="63"/>
        <v>0</v>
      </c>
    </row>
    <row r="162" spans="1:36" x14ac:dyDescent="0.2">
      <c r="A162" s="5">
        <v>36</v>
      </c>
      <c r="B162" s="6" t="s">
        <v>384</v>
      </c>
      <c r="C162" s="6" t="str">
        <f>VLOOKUP(B162,Valores!$A$2:$F$300,5,FALSE)</f>
        <v>unid.</v>
      </c>
      <c r="D162" s="6">
        <v>0</v>
      </c>
      <c r="E162" s="3">
        <f>VLOOKUP($B162,Valores!$A$2:$G$300,6,FALSE)*VLOOKUP(VLOOKUP($B162,Indices_Poder!$B$5:$E$250,3,FALSE),Indices_Poder!$G$6:$N$27,4,FALSE)*VLOOKUP($E$126,Regional!$A$2:$B$7,2,FALSE)</f>
        <v>57403.64504240363</v>
      </c>
      <c r="F162" s="1">
        <f>VLOOKUP($B162,Valores!$A$2:$G$300,6,FALSE)*VLOOKUP(VLOOKUP($B162,Indices_Poder!$B$5:$E$250,3,FALSE),Indices_Poder!$G$6:$N$27,4,FALSE)*VLOOKUP($F$126,Regional!$A$2:$B$7,2,FALSE)</f>
        <v>55169.863694580716</v>
      </c>
      <c r="G162" s="1">
        <f>VLOOKUP($B162,Valores!$A$2:$G$300,6,FALSE)*VLOOKUP(VLOOKUP($B162,Indices_Poder!$B$5:$E$250,3,FALSE),Indices_Poder!$G$6:$N$27,4,FALSE)*VLOOKUP($G$126,Regional!$A$2:$B$7,2,FALSE)</f>
        <v>58225.721934368914</v>
      </c>
      <c r="H162" s="1">
        <f>VLOOKUP($B162,Valores!$A$2:$G$300,6,FALSE)*VLOOKUP(VLOOKUP($B162,Indices_Poder!$B$5:$E$250,3,FALSE),Indices_Poder!$G$6:$N$27,4,FALSE)*VLOOKUP($H$126,Regional!$A$2:$B$7,2,FALSE)</f>
        <v>57023.788823357609</v>
      </c>
      <c r="I162" s="2">
        <f>VLOOKUP($B162,Valores!$A$2:$G$300,6,FALSE)*VLOOKUP(VLOOKUP($B162,Indices_Poder!$B$5:$E$250,3,FALSE),Indices_Poder!$G$6:$N$27,4,FALSE)*VLOOKUP($I$126,Regional!$A$2:$B$7,2,FALSE)</f>
        <v>57522.704454343431</v>
      </c>
      <c r="J162" s="3">
        <f t="shared" si="49"/>
        <v>0</v>
      </c>
      <c r="K162" s="1">
        <f t="shared" si="50"/>
        <v>0</v>
      </c>
      <c r="L162" s="1">
        <f t="shared" si="51"/>
        <v>0</v>
      </c>
      <c r="M162" s="1">
        <f t="shared" si="52"/>
        <v>0</v>
      </c>
      <c r="N162" s="2">
        <f t="shared" si="53"/>
        <v>0</v>
      </c>
      <c r="O162" s="14">
        <f>VLOOKUP(B162,Valores!$A$2:$O$300,14,FALSE)</f>
        <v>6.6699999999999995E-2</v>
      </c>
      <c r="P162" s="14" t="str">
        <f>VLOOKUP(B162,Valores!$A$2:$O$300,15,FALSE)</f>
        <v>UAR</v>
      </c>
      <c r="Q162" s="5">
        <f t="shared" si="64"/>
        <v>0</v>
      </c>
      <c r="R162" s="5">
        <f t="shared" si="65"/>
        <v>0</v>
      </c>
      <c r="S162" s="5">
        <f t="shared" si="66"/>
        <v>0</v>
      </c>
      <c r="T162" s="5">
        <f t="shared" si="67"/>
        <v>0</v>
      </c>
      <c r="U162" s="5">
        <f t="shared" si="68"/>
        <v>0</v>
      </c>
      <c r="W162" s="1">
        <f t="shared" si="55"/>
        <v>0</v>
      </c>
      <c r="X162" s="6">
        <f t="shared" si="69"/>
        <v>0</v>
      </c>
      <c r="Z162" s="1">
        <f t="shared" si="56"/>
        <v>0</v>
      </c>
      <c r="AA162" s="7">
        <f t="shared" si="57"/>
        <v>0</v>
      </c>
      <c r="AC162" s="1">
        <f t="shared" si="58"/>
        <v>0</v>
      </c>
      <c r="AD162" s="7">
        <f t="shared" si="59"/>
        <v>0</v>
      </c>
      <c r="AF162" s="1">
        <f t="shared" si="60"/>
        <v>0</v>
      </c>
      <c r="AG162" s="7">
        <f t="shared" si="61"/>
        <v>0</v>
      </c>
      <c r="AI162" s="1">
        <f t="shared" si="62"/>
        <v>0</v>
      </c>
      <c r="AJ162" s="7">
        <f t="shared" si="63"/>
        <v>0</v>
      </c>
    </row>
    <row r="163" spans="1:36" x14ac:dyDescent="0.2">
      <c r="A163" s="5">
        <v>37</v>
      </c>
      <c r="B163" s="6" t="s">
        <v>381</v>
      </c>
      <c r="C163" s="6" t="str">
        <f>VLOOKUP(B163,Valores!$A$2:$F$300,5,FALSE)</f>
        <v>unid.</v>
      </c>
      <c r="D163" s="6">
        <v>0</v>
      </c>
      <c r="E163" s="3">
        <f>VLOOKUP($B163,Valores!$A$2:$G$300,6,FALSE)*VLOOKUP(VLOOKUP($B163,Indices_Poder!$B$5:$E$250,3,FALSE),Indices_Poder!$G$6:$N$27,4,FALSE)*VLOOKUP($E$126,Regional!$A$2:$B$7,2,FALSE)</f>
        <v>35004.213271464112</v>
      </c>
      <c r="F163" s="1">
        <f>VLOOKUP($B163,Valores!$A$2:$G$300,6,FALSE)*VLOOKUP(VLOOKUP($B163,Indices_Poder!$B$5:$E$250,3,FALSE),Indices_Poder!$G$6:$N$27,4,FALSE)*VLOOKUP($F$126,Regional!$A$2:$B$7,2,FALSE)</f>
        <v>33642.074009344913</v>
      </c>
      <c r="G163" s="1">
        <f>VLOOKUP($B163,Valores!$A$2:$G$300,6,FALSE)*VLOOKUP(VLOOKUP($B163,Indices_Poder!$B$5:$E$250,3,FALSE),Indices_Poder!$G$6:$N$27,4,FALSE)*VLOOKUP($G$126,Regional!$A$2:$B$7,2,FALSE)</f>
        <v>35505.50817757396</v>
      </c>
      <c r="H163" s="1">
        <f>VLOOKUP($B163,Valores!$A$2:$G$300,6,FALSE)*VLOOKUP(VLOOKUP($B163,Indices_Poder!$B$5:$E$250,3,FALSE),Indices_Poder!$G$6:$N$27,4,FALSE)*VLOOKUP($H$126,Regional!$A$2:$B$7,2,FALSE)</f>
        <v>34772.580452778864</v>
      </c>
      <c r="I163" s="2">
        <f>VLOOKUP($B163,Valores!$A$2:$G$300,6,FALSE)*VLOOKUP(VLOOKUP($B163,Indices_Poder!$B$5:$E$250,3,FALSE),Indices_Poder!$G$6:$N$27,4,FALSE)*VLOOKUP($I$126,Regional!$A$2:$B$7,2,FALSE)</f>
        <v>35076.814602693812</v>
      </c>
      <c r="J163" s="3">
        <f t="shared" si="49"/>
        <v>0</v>
      </c>
      <c r="K163" s="1">
        <f t="shared" si="50"/>
        <v>0</v>
      </c>
      <c r="L163" s="1">
        <f t="shared" si="51"/>
        <v>0</v>
      </c>
      <c r="M163" s="1">
        <f t="shared" si="52"/>
        <v>0</v>
      </c>
      <c r="N163" s="2">
        <f t="shared" si="53"/>
        <v>0</v>
      </c>
      <c r="O163" s="14">
        <f>VLOOKUP(B163,Valores!$A$2:$O$300,14,FALSE)</f>
        <v>6.6699999999999995E-2</v>
      </c>
      <c r="P163" s="14" t="str">
        <f>VLOOKUP(B163,Valores!$A$2:$O$300,15,FALSE)</f>
        <v>UAR</v>
      </c>
      <c r="Q163" s="5">
        <f t="shared" si="64"/>
        <v>0</v>
      </c>
      <c r="R163" s="5">
        <f t="shared" si="65"/>
        <v>0</v>
      </c>
      <c r="S163" s="5">
        <f t="shared" si="66"/>
        <v>0</v>
      </c>
      <c r="T163" s="5">
        <f t="shared" si="67"/>
        <v>0</v>
      </c>
      <c r="U163" s="5">
        <f t="shared" si="68"/>
        <v>0</v>
      </c>
      <c r="W163" s="1">
        <f t="shared" si="55"/>
        <v>0</v>
      </c>
      <c r="X163" s="6">
        <f t="shared" si="69"/>
        <v>0</v>
      </c>
      <c r="Z163" s="1">
        <f t="shared" si="56"/>
        <v>0</v>
      </c>
      <c r="AA163" s="7">
        <f t="shared" si="57"/>
        <v>0</v>
      </c>
      <c r="AC163" s="1">
        <f t="shared" si="58"/>
        <v>0</v>
      </c>
      <c r="AD163" s="7">
        <f t="shared" si="59"/>
        <v>0</v>
      </c>
      <c r="AF163" s="1">
        <f t="shared" si="60"/>
        <v>0</v>
      </c>
      <c r="AG163" s="7">
        <f t="shared" si="61"/>
        <v>0</v>
      </c>
      <c r="AI163" s="1">
        <f t="shared" si="62"/>
        <v>0</v>
      </c>
      <c r="AJ163" s="7">
        <f t="shared" si="63"/>
        <v>0</v>
      </c>
    </row>
    <row r="164" spans="1:36" x14ac:dyDescent="0.2">
      <c r="A164" s="5">
        <v>38</v>
      </c>
      <c r="B164" s="6" t="s">
        <v>504</v>
      </c>
      <c r="C164" s="6" t="str">
        <f>VLOOKUP(B164,Valores!$A$2:$F$300,5,FALSE)</f>
        <v>unid.</v>
      </c>
      <c r="D164" s="6">
        <v>1</v>
      </c>
      <c r="E164" s="3">
        <f>VLOOKUP($B164,Valores!$A$2:$G$300,6,FALSE)*VLOOKUP(VLOOKUP($B164,Indices_Poder!$B$5:$E$250,3,FALSE),Indices_Poder!$G$6:$N$27,4,FALSE)*VLOOKUP($E$126,Regional!$A$2:$B$7,2,FALSE)</f>
        <v>35004.213271464112</v>
      </c>
      <c r="F164" s="1">
        <f>VLOOKUP($B164,Valores!$A$2:$G$300,6,FALSE)*VLOOKUP(VLOOKUP($B164,Indices_Poder!$B$5:$E$250,3,FALSE),Indices_Poder!$G$6:$N$27,4,FALSE)*VLOOKUP($F$126,Regional!$A$2:$B$7,2,FALSE)</f>
        <v>33642.074009344913</v>
      </c>
      <c r="G164" s="1">
        <f>VLOOKUP($B164,Valores!$A$2:$G$300,6,FALSE)*VLOOKUP(VLOOKUP($B164,Indices_Poder!$B$5:$E$250,3,FALSE),Indices_Poder!$G$6:$N$27,4,FALSE)*VLOOKUP($G$126,Regional!$A$2:$B$7,2,FALSE)</f>
        <v>35505.50817757396</v>
      </c>
      <c r="H164" s="1">
        <f>VLOOKUP($B164,Valores!$A$2:$G$300,6,FALSE)*VLOOKUP(VLOOKUP($B164,Indices_Poder!$B$5:$E$250,3,FALSE),Indices_Poder!$G$6:$N$27,4,FALSE)*VLOOKUP($H$126,Regional!$A$2:$B$7,2,FALSE)</f>
        <v>34772.580452778864</v>
      </c>
      <c r="I164" s="2">
        <f>VLOOKUP($B164,Valores!$A$2:$G$300,6,FALSE)*VLOOKUP(VLOOKUP($B164,Indices_Poder!$B$5:$E$250,3,FALSE),Indices_Poder!$G$6:$N$27,4,FALSE)*VLOOKUP($I$126,Regional!$A$2:$B$7,2,FALSE)</f>
        <v>35076.814602693812</v>
      </c>
      <c r="J164" s="3">
        <f t="shared" si="49"/>
        <v>35004.213271464112</v>
      </c>
      <c r="K164" s="1">
        <f t="shared" si="50"/>
        <v>33642.074009344913</v>
      </c>
      <c r="L164" s="1">
        <f t="shared" si="51"/>
        <v>35505.50817757396</v>
      </c>
      <c r="M164" s="1">
        <f t="shared" si="52"/>
        <v>34772.580452778864</v>
      </c>
      <c r="N164" s="2">
        <f t="shared" si="53"/>
        <v>35076.814602693812</v>
      </c>
      <c r="O164" s="14">
        <f>VLOOKUP(B164,Valores!$A$2:$O$300,14,FALSE)</f>
        <v>6.6699999999999995E-2</v>
      </c>
      <c r="P164" s="14" t="str">
        <f>VLOOKUP(B164,Valores!$A$2:$O$300,15,FALSE)</f>
        <v>UAR</v>
      </c>
      <c r="Q164" s="5">
        <f t="shared" si="64"/>
        <v>16472.564811654818</v>
      </c>
      <c r="R164" s="5">
        <f t="shared" si="65"/>
        <v>15831.558338984005</v>
      </c>
      <c r="S164" s="5">
        <f t="shared" si="66"/>
        <v>16708.468208957518</v>
      </c>
      <c r="T164" s="5">
        <f t="shared" si="67"/>
        <v>16363.561172901147</v>
      </c>
      <c r="U164" s="5">
        <f t="shared" si="68"/>
        <v>16506.730131264176</v>
      </c>
      <c r="W164" s="1">
        <f t="shared" si="55"/>
        <v>51476.77808311893</v>
      </c>
      <c r="X164" s="6">
        <f t="shared" si="69"/>
        <v>3433.5010981440323</v>
      </c>
      <c r="Z164" s="1">
        <f t="shared" si="56"/>
        <v>49473.632348328916</v>
      </c>
      <c r="AA164" s="7">
        <f t="shared" si="57"/>
        <v>3299.8912776335383</v>
      </c>
      <c r="AC164" s="1">
        <f t="shared" si="58"/>
        <v>52213.976386531474</v>
      </c>
      <c r="AD164" s="7">
        <f t="shared" si="59"/>
        <v>3482.6722249816489</v>
      </c>
      <c r="AF164" s="1">
        <f t="shared" si="60"/>
        <v>51136.141625680015</v>
      </c>
      <c r="AG164" s="7">
        <f t="shared" si="61"/>
        <v>3410.7806464328569</v>
      </c>
      <c r="AI164" s="1">
        <f t="shared" si="62"/>
        <v>51583.544733957984</v>
      </c>
      <c r="AJ164" s="7">
        <f t="shared" si="63"/>
        <v>3440.6224337549975</v>
      </c>
    </row>
    <row r="165" spans="1:36" x14ac:dyDescent="0.2">
      <c r="A165" s="5">
        <v>39</v>
      </c>
      <c r="B165" s="6" t="s">
        <v>385</v>
      </c>
      <c r="C165" s="6" t="str">
        <f>VLOOKUP(B165,Valores!$A$2:$F$300,5,FALSE)</f>
        <v>unid.</v>
      </c>
      <c r="D165" s="6">
        <v>1</v>
      </c>
      <c r="E165" s="3">
        <f>VLOOKUP($B165,Valores!$A$2:$G$300,6,FALSE)*VLOOKUP(VLOOKUP($B165,Indices_Poder!$B$5:$E$250,3,FALSE),Indices_Poder!$G$6:$N$27,4,FALSE)*VLOOKUP($E$126,Regional!$A$2:$B$7,2,FALSE)</f>
        <v>57403.64504240363</v>
      </c>
      <c r="F165" s="1">
        <f>VLOOKUP($B165,Valores!$A$2:$G$300,6,FALSE)*VLOOKUP(VLOOKUP($B165,Indices_Poder!$B$5:$E$250,3,FALSE),Indices_Poder!$G$6:$N$27,4,FALSE)*VLOOKUP($F$126,Regional!$A$2:$B$7,2,FALSE)</f>
        <v>55169.863694580716</v>
      </c>
      <c r="G165" s="1">
        <f>VLOOKUP($B165,Valores!$A$2:$G$300,6,FALSE)*VLOOKUP(VLOOKUP($B165,Indices_Poder!$B$5:$E$250,3,FALSE),Indices_Poder!$G$6:$N$27,4,FALSE)*VLOOKUP($G$126,Regional!$A$2:$B$7,2,FALSE)</f>
        <v>58225.721934368914</v>
      </c>
      <c r="H165" s="1">
        <f>VLOOKUP($B165,Valores!$A$2:$G$300,6,FALSE)*VLOOKUP(VLOOKUP($B165,Indices_Poder!$B$5:$E$250,3,FALSE),Indices_Poder!$G$6:$N$27,4,FALSE)*VLOOKUP($H$126,Regional!$A$2:$B$7,2,FALSE)</f>
        <v>57023.788823357609</v>
      </c>
      <c r="I165" s="2">
        <f>VLOOKUP($B165,Valores!$A$2:$G$300,6,FALSE)*VLOOKUP(VLOOKUP($B165,Indices_Poder!$B$5:$E$250,3,FALSE),Indices_Poder!$G$6:$N$27,4,FALSE)*VLOOKUP($I$126,Regional!$A$2:$B$7,2,FALSE)</f>
        <v>57522.704454343431</v>
      </c>
      <c r="J165" s="3">
        <f t="shared" si="49"/>
        <v>57403.64504240363</v>
      </c>
      <c r="K165" s="1">
        <f t="shared" si="50"/>
        <v>55169.863694580716</v>
      </c>
      <c r="L165" s="1">
        <f t="shared" si="51"/>
        <v>58225.721934368914</v>
      </c>
      <c r="M165" s="1">
        <f t="shared" si="52"/>
        <v>57023.788823357609</v>
      </c>
      <c r="N165" s="2">
        <f t="shared" si="53"/>
        <v>57522.704454343431</v>
      </c>
      <c r="O165" s="14">
        <f>VLOOKUP(B165,Valores!$A$2:$O$300,14,FALSE)</f>
        <v>6.6699999999999995E-2</v>
      </c>
      <c r="P165" s="14" t="str">
        <f>VLOOKUP(B165,Valores!$A$2:$O$300,15,FALSE)</f>
        <v>UAR</v>
      </c>
      <c r="Q165" s="5">
        <f t="shared" si="64"/>
        <v>27013.469951546514</v>
      </c>
      <c r="R165" s="5">
        <f t="shared" si="65"/>
        <v>25962.27912083943</v>
      </c>
      <c r="S165" s="5">
        <f t="shared" si="66"/>
        <v>27400.329521222971</v>
      </c>
      <c r="T165" s="5">
        <f t="shared" si="67"/>
        <v>26834.714150385666</v>
      </c>
      <c r="U165" s="5">
        <f t="shared" si="68"/>
        <v>27069.4978892238</v>
      </c>
      <c r="W165" s="1">
        <f t="shared" si="55"/>
        <v>84417.114993950148</v>
      </c>
      <c r="X165" s="6">
        <f t="shared" si="69"/>
        <v>5630.6215700964749</v>
      </c>
      <c r="Z165" s="1">
        <f t="shared" si="56"/>
        <v>81132.142815420142</v>
      </c>
      <c r="AA165" s="7">
        <f t="shared" si="57"/>
        <v>5411.513925788523</v>
      </c>
      <c r="AC165" s="1">
        <f t="shared" si="58"/>
        <v>85626.051455591893</v>
      </c>
      <c r="AD165" s="7">
        <f t="shared" si="59"/>
        <v>5711.2576320879789</v>
      </c>
      <c r="AF165" s="1">
        <f t="shared" si="60"/>
        <v>83858.502973743278</v>
      </c>
      <c r="AG165" s="7">
        <f t="shared" si="61"/>
        <v>5593.3621483486759</v>
      </c>
      <c r="AI165" s="1">
        <f t="shared" si="62"/>
        <v>84592.202343567231</v>
      </c>
      <c r="AJ165" s="7">
        <f t="shared" si="63"/>
        <v>5642.2998963159343</v>
      </c>
    </row>
    <row r="166" spans="1:36" x14ac:dyDescent="0.2">
      <c r="A166" s="5">
        <v>40</v>
      </c>
      <c r="B166" s="6" t="s">
        <v>507</v>
      </c>
      <c r="C166" s="6" t="str">
        <f>VLOOKUP(B166,Valores!$A$2:$F$300,5,FALSE)</f>
        <v>unid.</v>
      </c>
      <c r="D166" s="6">
        <v>1</v>
      </c>
      <c r="E166" s="3">
        <f>VLOOKUP($B166,Valores!$A$2:$G$300,6,FALSE)*VLOOKUP(VLOOKUP($B166,Indices_Poder!$B$5:$E$250,3,FALSE),Indices_Poder!$G$6:$N$27,4,FALSE)*VLOOKUP($E$126,Regional!$A$2:$B$7,2,FALSE)</f>
        <v>35004.213271464112</v>
      </c>
      <c r="F166" s="1">
        <f>VLOOKUP($B166,Valores!$A$2:$G$300,6,FALSE)*VLOOKUP(VLOOKUP($B166,Indices_Poder!$B$5:$E$250,3,FALSE),Indices_Poder!$G$6:$N$27,4,FALSE)*VLOOKUP($F$126,Regional!$A$2:$B$7,2,FALSE)</f>
        <v>33642.074009344913</v>
      </c>
      <c r="G166" s="1">
        <f>VLOOKUP($B166,Valores!$A$2:$G$300,6,FALSE)*VLOOKUP(VLOOKUP($B166,Indices_Poder!$B$5:$E$250,3,FALSE),Indices_Poder!$G$6:$N$27,4,FALSE)*VLOOKUP($G$126,Regional!$A$2:$B$7,2,FALSE)</f>
        <v>35505.50817757396</v>
      </c>
      <c r="H166" s="1">
        <f>VLOOKUP($B166,Valores!$A$2:$G$300,6,FALSE)*VLOOKUP(VLOOKUP($B166,Indices_Poder!$B$5:$E$250,3,FALSE),Indices_Poder!$G$6:$N$27,4,FALSE)*VLOOKUP($H$126,Regional!$A$2:$B$7,2,FALSE)</f>
        <v>34772.580452778864</v>
      </c>
      <c r="I166" s="2">
        <f>VLOOKUP($B166,Valores!$A$2:$G$300,6,FALSE)*VLOOKUP(VLOOKUP($B166,Indices_Poder!$B$5:$E$250,3,FALSE),Indices_Poder!$G$6:$N$27,4,FALSE)*VLOOKUP($I$126,Regional!$A$2:$B$7,2,FALSE)</f>
        <v>35076.814602693812</v>
      </c>
      <c r="J166" s="28">
        <f t="shared" si="49"/>
        <v>35004.213271464112</v>
      </c>
      <c r="K166" s="29">
        <f t="shared" si="50"/>
        <v>33642.074009344913</v>
      </c>
      <c r="L166" s="29">
        <f t="shared" si="51"/>
        <v>35505.50817757396</v>
      </c>
      <c r="M166" s="29">
        <f t="shared" si="52"/>
        <v>34772.580452778864</v>
      </c>
      <c r="N166" s="38">
        <f t="shared" si="53"/>
        <v>35076.814602693812</v>
      </c>
      <c r="O166" s="14">
        <f>VLOOKUP(B166,Valores!$A$2:$O$300,14,FALSE)</f>
        <v>6.6699999999999995E-2</v>
      </c>
      <c r="P166" s="14" t="str">
        <f>VLOOKUP(B166,Valores!$A$2:$O$300,15,FALSE)</f>
        <v>UAR</v>
      </c>
      <c r="Q166" s="5">
        <f t="shared" si="64"/>
        <v>16472.564811654818</v>
      </c>
      <c r="R166" s="5">
        <f t="shared" si="65"/>
        <v>15831.558338984005</v>
      </c>
      <c r="S166" s="5">
        <f t="shared" si="66"/>
        <v>16708.468208957518</v>
      </c>
      <c r="T166" s="5">
        <f t="shared" si="67"/>
        <v>16363.561172901147</v>
      </c>
      <c r="U166" s="5">
        <f t="shared" si="68"/>
        <v>16506.730131264176</v>
      </c>
      <c r="W166" s="1">
        <f t="shared" si="55"/>
        <v>51476.77808311893</v>
      </c>
      <c r="X166" s="6">
        <f t="shared" si="69"/>
        <v>3433.5010981440323</v>
      </c>
      <c r="Z166" s="1">
        <f t="shared" si="56"/>
        <v>49473.632348328916</v>
      </c>
      <c r="AA166" s="7">
        <f t="shared" si="57"/>
        <v>3299.8912776335383</v>
      </c>
      <c r="AC166" s="1">
        <f t="shared" si="58"/>
        <v>52213.976386531474</v>
      </c>
      <c r="AD166" s="7">
        <f t="shared" si="59"/>
        <v>3482.6722249816489</v>
      </c>
      <c r="AF166" s="1">
        <f t="shared" si="60"/>
        <v>51136.141625680015</v>
      </c>
      <c r="AG166" s="7">
        <f t="shared" si="61"/>
        <v>3410.7806464328569</v>
      </c>
      <c r="AI166" s="1">
        <f t="shared" si="62"/>
        <v>51583.544733957984</v>
      </c>
      <c r="AJ166" s="7">
        <f t="shared" si="63"/>
        <v>3440.6224337549975</v>
      </c>
    </row>
    <row r="167" spans="1:36" s="14" customFormat="1" x14ac:dyDescent="0.2">
      <c r="A167" s="44"/>
      <c r="B167" s="45" t="s">
        <v>38</v>
      </c>
      <c r="C167" s="45"/>
      <c r="D167" s="45"/>
      <c r="E167" s="48"/>
      <c r="F167" s="46"/>
      <c r="G167" s="46"/>
      <c r="H167" s="46"/>
      <c r="I167" s="47"/>
      <c r="J167" s="48">
        <f>SUM(J127:J166)</f>
        <v>1162954.0710411356</v>
      </c>
      <c r="K167" s="46">
        <f>SUM(K127:K166)</f>
        <v>1117699.3644742016</v>
      </c>
      <c r="L167" s="46">
        <f>SUM(L127:L166)</f>
        <v>1179608.7219350587</v>
      </c>
      <c r="M167" s="46">
        <f>SUM(M127:M166)</f>
        <v>1155258.4737315306</v>
      </c>
      <c r="N167" s="47">
        <f>SUM(N127:N166)</f>
        <v>1165366.1239292212</v>
      </c>
      <c r="Q167" s="3">
        <f>SUMIF($O127:$O166,"&lt;&gt;Rateio",X127:X166)</f>
        <v>53714.545872579823</v>
      </c>
      <c r="R167" s="3">
        <f>SUMIF($O127:$O166,"&lt;&gt;Rateio",AA127:AA166)</f>
        <v>51624.320581340682</v>
      </c>
      <c r="S167" s="3">
        <f>SUMIF($O127:$O166,"&lt;&gt;Rateio",AD127:AD166)</f>
        <v>54483.791220878498</v>
      </c>
      <c r="T167" s="3">
        <f>SUMIF($O127:$O166,"&lt;&gt;Rateio",AG127:AG166)</f>
        <v>53359.101470262525</v>
      </c>
      <c r="U167" s="3">
        <f>SUMIF($O127:$O166,"&lt;&gt;Rateio",AJ127:AJ166)</f>
        <v>53825.953819574803</v>
      </c>
      <c r="W167" s="36"/>
      <c r="AA167" s="215"/>
      <c r="AD167" s="215"/>
      <c r="AG167" s="215"/>
      <c r="AJ167" s="215"/>
    </row>
    <row r="168" spans="1:36" ht="12.75" hidden="1" customHeight="1" x14ac:dyDescent="0.2">
      <c r="A168" s="44"/>
      <c r="B168" s="45"/>
      <c r="C168" s="45"/>
      <c r="D168" s="45"/>
      <c r="E168" s="92" t="s">
        <v>30</v>
      </c>
      <c r="F168" s="92" t="s">
        <v>31</v>
      </c>
      <c r="G168" s="92" t="s">
        <v>32</v>
      </c>
      <c r="H168" s="92" t="s">
        <v>33</v>
      </c>
      <c r="I168" s="92" t="s">
        <v>34</v>
      </c>
      <c r="J168" s="46"/>
      <c r="K168" s="46"/>
      <c r="L168" s="46"/>
      <c r="M168" s="46"/>
      <c r="N168" s="46"/>
      <c r="Q168" s="5"/>
      <c r="R168" s="5"/>
      <c r="S168" s="5"/>
      <c r="T168" s="5"/>
      <c r="U168" s="5"/>
      <c r="AA168" s="7"/>
      <c r="AD168" s="7"/>
      <c r="AG168" s="7"/>
      <c r="AJ168" s="7"/>
    </row>
    <row r="169" spans="1:36" ht="12.75" hidden="1" customHeight="1" x14ac:dyDescent="0.2">
      <c r="A169" s="30"/>
      <c r="B169" s="123" t="s">
        <v>215</v>
      </c>
      <c r="C169" s="31"/>
      <c r="D169" s="31"/>
      <c r="E169" s="33" t="e">
        <f>(SUMIF(#REF!,"Obras civis",J127:J166)+#REF!)*3.98%</f>
        <v>#REF!</v>
      </c>
      <c r="F169" s="33" t="e">
        <f>(SUMIF(#REF!,"Obras civis",K127:K166)+#REF!)*3.98%</f>
        <v>#REF!</v>
      </c>
      <c r="G169" s="33" t="e">
        <f>(SUMIF(#REF!,"Obras civis",L127:L166)+#REF!)*3.98%</f>
        <v>#REF!</v>
      </c>
      <c r="H169" s="33" t="e">
        <f>(SUMIF(#REF!,"Obras civis",M127:M166)+#REF!)*3.98%</f>
        <v>#REF!</v>
      </c>
      <c r="I169" s="33" t="e">
        <f>(SUMIF(#REF!,"Obras civis",N127:N166)+#REF!)*3.98%</f>
        <v>#REF!</v>
      </c>
      <c r="J169" s="33"/>
      <c r="K169" s="33"/>
      <c r="L169" s="33"/>
      <c r="M169" s="33"/>
      <c r="N169" s="33"/>
      <c r="Q169" s="5"/>
      <c r="R169" s="5"/>
      <c r="S169" s="5"/>
      <c r="T169" s="5"/>
      <c r="U169" s="5"/>
      <c r="AA169" s="7"/>
      <c r="AD169" s="7"/>
      <c r="AG169" s="7"/>
      <c r="AJ169" s="7"/>
    </row>
    <row r="170" spans="1:36" ht="12.75" hidden="1" customHeight="1" x14ac:dyDescent="0.2">
      <c r="A170" s="30"/>
      <c r="B170" s="31" t="s">
        <v>141</v>
      </c>
      <c r="C170" s="41"/>
      <c r="D170" s="41"/>
      <c r="E170" s="35" t="e">
        <f>J167+#REF!+E169</f>
        <v>#REF!</v>
      </c>
      <c r="F170" s="35" t="e">
        <f>K167+#REF!+F169</f>
        <v>#REF!</v>
      </c>
      <c r="G170" s="35" t="e">
        <f>L167+#REF!+G169</f>
        <v>#REF!</v>
      </c>
      <c r="H170" s="35" t="e">
        <f>M167+#REF!+H169</f>
        <v>#REF!</v>
      </c>
      <c r="I170" s="35" t="e">
        <f>N167+#REF!+I169</f>
        <v>#REF!</v>
      </c>
      <c r="J170" s="35"/>
      <c r="K170" s="35"/>
      <c r="L170" s="35"/>
      <c r="M170" s="35"/>
      <c r="N170" s="35"/>
      <c r="Q170" s="5"/>
      <c r="R170" s="5"/>
      <c r="S170" s="5"/>
      <c r="T170" s="5"/>
      <c r="U170" s="5"/>
      <c r="AA170" s="7"/>
      <c r="AD170" s="7"/>
      <c r="AG170" s="7"/>
      <c r="AJ170" s="7"/>
    </row>
    <row r="171" spans="1:36" ht="12.75" hidden="1" customHeight="1" x14ac:dyDescent="0.2">
      <c r="A171" s="30"/>
      <c r="B171" s="31" t="s">
        <v>209</v>
      </c>
      <c r="C171" s="31"/>
      <c r="D171" s="31"/>
      <c r="E171" s="33" t="e">
        <f>E170*2.7%</f>
        <v>#REF!</v>
      </c>
      <c r="F171" s="33" t="e">
        <f>F170*2.7%</f>
        <v>#REF!</v>
      </c>
      <c r="G171" s="33" t="e">
        <f>G170*2.7%</f>
        <v>#REF!</v>
      </c>
      <c r="H171" s="33" t="e">
        <f>H170*2.7%</f>
        <v>#REF!</v>
      </c>
      <c r="I171" s="33" t="e">
        <f>I170*2.7%</f>
        <v>#REF!</v>
      </c>
      <c r="J171" s="33"/>
      <c r="K171" s="33"/>
      <c r="L171" s="33"/>
      <c r="M171" s="33"/>
      <c r="N171" s="33"/>
      <c r="Q171" s="5"/>
      <c r="R171" s="5"/>
      <c r="S171" s="5"/>
      <c r="T171" s="5"/>
      <c r="U171" s="5"/>
      <c r="AA171" s="7"/>
      <c r="AD171" s="7"/>
      <c r="AG171" s="7"/>
      <c r="AJ171" s="7"/>
    </row>
    <row r="172" spans="1:36" ht="12.75" hidden="1" customHeight="1" x14ac:dyDescent="0.2">
      <c r="A172" s="30"/>
      <c r="B172" s="31" t="s">
        <v>210</v>
      </c>
      <c r="C172" s="41"/>
      <c r="D172" s="41"/>
      <c r="E172" s="35" t="e">
        <f>E170*1.4%</f>
        <v>#REF!</v>
      </c>
      <c r="F172" s="35" t="e">
        <f>F170*1.4%</f>
        <v>#REF!</v>
      </c>
      <c r="G172" s="35" t="e">
        <f>G170*1.4%</f>
        <v>#REF!</v>
      </c>
      <c r="H172" s="35" t="e">
        <f>H170*1.4%</f>
        <v>#REF!</v>
      </c>
      <c r="I172" s="35" t="e">
        <f>I170*1.4%</f>
        <v>#REF!</v>
      </c>
      <c r="J172" s="35"/>
      <c r="K172" s="35"/>
      <c r="L172" s="35"/>
      <c r="M172" s="35"/>
      <c r="N172" s="35"/>
      <c r="Q172" s="5"/>
      <c r="R172" s="5"/>
      <c r="S172" s="5"/>
      <c r="T172" s="5"/>
      <c r="U172" s="5"/>
      <c r="AA172" s="7"/>
      <c r="AD172" s="7"/>
      <c r="AG172" s="7"/>
      <c r="AJ172" s="7"/>
    </row>
    <row r="173" spans="1:36" ht="12.75" hidden="1" customHeight="1" x14ac:dyDescent="0.2">
      <c r="A173" s="119"/>
      <c r="B173" s="121" t="s">
        <v>213</v>
      </c>
      <c r="C173" s="121"/>
      <c r="D173" s="121"/>
      <c r="E173" s="120" t="e">
        <f>E170*3.99%</f>
        <v>#REF!</v>
      </c>
      <c r="F173" s="120" t="e">
        <f>F170*3.99%</f>
        <v>#REF!</v>
      </c>
      <c r="G173" s="120" t="e">
        <f>G170*3.99%</f>
        <v>#REF!</v>
      </c>
      <c r="H173" s="120" t="e">
        <f>H170*3.99%</f>
        <v>#REF!</v>
      </c>
      <c r="I173" s="120" t="e">
        <f>I170*3.99%</f>
        <v>#REF!</v>
      </c>
      <c r="J173" s="122"/>
      <c r="K173" s="120"/>
      <c r="L173" s="120"/>
      <c r="M173" s="120"/>
      <c r="N173" s="120"/>
      <c r="Q173" s="5"/>
      <c r="R173" s="5"/>
      <c r="S173" s="5"/>
      <c r="T173" s="5"/>
      <c r="U173" s="5"/>
      <c r="AA173" s="7"/>
      <c r="AD173" s="7"/>
      <c r="AG173" s="7"/>
      <c r="AJ173" s="7"/>
    </row>
    <row r="174" spans="1:36" ht="12.75" hidden="1" customHeight="1" x14ac:dyDescent="0.2">
      <c r="A174" s="30"/>
      <c r="B174" s="43" t="s">
        <v>211</v>
      </c>
      <c r="C174" s="43"/>
      <c r="D174" s="43"/>
      <c r="E174" s="42" t="e">
        <f>E170*2.7%</f>
        <v>#REF!</v>
      </c>
      <c r="F174" s="42" t="e">
        <f>F170*2.7%</f>
        <v>#REF!</v>
      </c>
      <c r="G174" s="42" t="e">
        <f>G170*2.7%</f>
        <v>#REF!</v>
      </c>
      <c r="H174" s="42" t="e">
        <f>H170*2.7%</f>
        <v>#REF!</v>
      </c>
      <c r="I174" s="42" t="e">
        <f>I170*2.7%</f>
        <v>#REF!</v>
      </c>
      <c r="J174" s="42"/>
      <c r="K174" s="42"/>
      <c r="L174" s="42"/>
      <c r="M174" s="42"/>
      <c r="N174" s="42"/>
      <c r="Q174" s="5"/>
      <c r="R174" s="5"/>
      <c r="S174" s="5"/>
      <c r="T174" s="5"/>
      <c r="U174" s="5"/>
      <c r="AA174" s="7"/>
      <c r="AD174" s="7"/>
      <c r="AG174" s="7"/>
      <c r="AJ174" s="7"/>
    </row>
    <row r="175" spans="1:36" ht="12.75" hidden="1" customHeight="1" x14ac:dyDescent="0.2">
      <c r="A175" s="30"/>
      <c r="B175" s="31" t="s">
        <v>142</v>
      </c>
      <c r="C175" s="31"/>
      <c r="D175" s="31"/>
      <c r="E175" s="33" t="e">
        <f>E170+E171+E172+E173+E174</f>
        <v>#REF!</v>
      </c>
      <c r="F175" s="33" t="e">
        <f>F170+F171+F172+F173+F174</f>
        <v>#REF!</v>
      </c>
      <c r="G175" s="33" t="e">
        <f>G170+G171+G172+G173+G174</f>
        <v>#REF!</v>
      </c>
      <c r="H175" s="33" t="e">
        <f>H170+H171+H172+H173+H174</f>
        <v>#REF!</v>
      </c>
      <c r="I175" s="33" t="e">
        <f>I170+I171+I172+I173+I174</f>
        <v>#REF!</v>
      </c>
      <c r="J175" s="33"/>
      <c r="K175" s="33"/>
      <c r="L175" s="33"/>
      <c r="M175" s="33"/>
      <c r="N175" s="33"/>
      <c r="Q175" s="5"/>
      <c r="R175" s="5"/>
      <c r="S175" s="5"/>
      <c r="T175" s="5"/>
      <c r="U175" s="5"/>
      <c r="AA175" s="7"/>
      <c r="AD175" s="7"/>
      <c r="AG175" s="7"/>
      <c r="AJ175" s="7"/>
    </row>
    <row r="176" spans="1:36" ht="12.75" hidden="1" customHeight="1" x14ac:dyDescent="0.2">
      <c r="A176" s="31"/>
      <c r="B176" s="31" t="s">
        <v>143</v>
      </c>
      <c r="C176" s="31"/>
      <c r="D176" s="31"/>
      <c r="E176" s="33" t="e">
        <f>E175*3%</f>
        <v>#REF!</v>
      </c>
      <c r="F176" s="33" t="e">
        <f>F175*3%</f>
        <v>#REF!</v>
      </c>
      <c r="G176" s="33" t="e">
        <f>G175*3%</f>
        <v>#REF!</v>
      </c>
      <c r="H176" s="33" t="e">
        <f>H175*3%</f>
        <v>#REF!</v>
      </c>
      <c r="I176" s="33" t="e">
        <f>I175*3%</f>
        <v>#REF!</v>
      </c>
      <c r="J176" s="33"/>
      <c r="K176" s="33"/>
      <c r="L176" s="33"/>
      <c r="M176" s="33"/>
      <c r="N176" s="33"/>
      <c r="Q176" s="5"/>
      <c r="R176" s="5"/>
      <c r="S176" s="5"/>
      <c r="T176" s="5"/>
      <c r="U176" s="5"/>
      <c r="AA176" s="7"/>
      <c r="AD176" s="7"/>
      <c r="AG176" s="7"/>
      <c r="AJ176" s="7"/>
    </row>
    <row r="177" spans="1:36" ht="12.75" hidden="1" customHeight="1" x14ac:dyDescent="0.2">
      <c r="A177" s="8"/>
      <c r="B177" s="8" t="s">
        <v>212</v>
      </c>
      <c r="C177" s="8"/>
      <c r="D177" s="8"/>
      <c r="E177" s="4" t="e">
        <f>E175*2.7%</f>
        <v>#REF!</v>
      </c>
      <c r="F177" s="4" t="e">
        <f>F175*2.7%</f>
        <v>#REF!</v>
      </c>
      <c r="G177" s="4" t="e">
        <f>G175*2.7%</f>
        <v>#REF!</v>
      </c>
      <c r="H177" s="4" t="e">
        <f>H175*2.7%</f>
        <v>#REF!</v>
      </c>
      <c r="I177" s="4" t="e">
        <f>I175*2.7%</f>
        <v>#REF!</v>
      </c>
      <c r="J177" s="4"/>
      <c r="K177" s="4"/>
      <c r="L177" s="4"/>
      <c r="M177" s="4"/>
      <c r="N177" s="4"/>
      <c r="Q177" s="5"/>
      <c r="R177" s="5"/>
      <c r="S177" s="5"/>
      <c r="T177" s="5"/>
      <c r="U177" s="5"/>
      <c r="AA177" s="7"/>
      <c r="AD177" s="7"/>
      <c r="AG177" s="7"/>
      <c r="AJ177" s="7"/>
    </row>
    <row r="178" spans="1:36" x14ac:dyDescent="0.2">
      <c r="A178" s="44"/>
      <c r="B178" s="45" t="s">
        <v>144</v>
      </c>
      <c r="C178" s="45"/>
      <c r="D178" s="45"/>
      <c r="E178" s="46">
        <f>J167*(1+Entrada!$G$13)</f>
        <v>2077384.8571007806</v>
      </c>
      <c r="F178" s="46">
        <f>K167*(1+Entrada!$G$13)</f>
        <v>1996546.3747602662</v>
      </c>
      <c r="G178" s="46">
        <f>L167*(1+Entrada!$G$13)</f>
        <v>2107135.0599925956</v>
      </c>
      <c r="H178" s="46">
        <f>M167*(1+Entrada!$G$13)</f>
        <v>2063638.2116266331</v>
      </c>
      <c r="I178" s="46">
        <f>N167*(1+Entrada!$G$13)</f>
        <v>2081693.5071747678</v>
      </c>
      <c r="J178" s="46"/>
      <c r="K178" s="46"/>
      <c r="L178" s="46"/>
      <c r="M178" s="46"/>
      <c r="N178" s="46"/>
      <c r="Q178" s="3">
        <f>SUMIF($O127:$O166,"&lt;&gt;Rateio",W127:W166)</f>
        <v>1484872.9206123459</v>
      </c>
      <c r="R178" s="3">
        <f>SUMIF($O127:$O166,"&lt;&gt;Rateio",Z127:Z166)</f>
        <v>1427091.1990596286</v>
      </c>
      <c r="S178" s="3">
        <f>SUMIF($O127:$O166,"&lt;&gt;Rateio",AC127:AC166)</f>
        <v>1506137.7673766699</v>
      </c>
      <c r="T178" s="3">
        <f>SUMIF($O127:$O166,"&lt;&gt;Rateio",AF127:AF166)</f>
        <v>1475047.0948660721</v>
      </c>
      <c r="U178" s="3">
        <f>SUMIF($O127:$O166,"&lt;&gt;Rateio",AI127:AI166)</f>
        <v>1487952.6570402831</v>
      </c>
      <c r="AA178" s="7"/>
      <c r="AD178" s="7"/>
      <c r="AG178" s="7"/>
      <c r="AJ178" s="7"/>
    </row>
    <row r="179" spans="1:36" x14ac:dyDescent="0.2">
      <c r="E179" s="216">
        <f>Q179</f>
        <v>3.6174507007932039E-2</v>
      </c>
      <c r="F179" s="217">
        <f>R179</f>
        <v>3.6174507007932045E-2</v>
      </c>
      <c r="G179" s="217">
        <f>S179</f>
        <v>3.6174507007932066E-2</v>
      </c>
      <c r="H179" s="217">
        <f>T179</f>
        <v>3.6174507007932045E-2</v>
      </c>
      <c r="I179" s="218">
        <f>U179</f>
        <v>3.6174507007932032E-2</v>
      </c>
      <c r="Q179" s="24">
        <f>Q167/Q178</f>
        <v>3.6174507007932039E-2</v>
      </c>
      <c r="R179" s="24">
        <f>R167/R178</f>
        <v>3.6174507007932045E-2</v>
      </c>
      <c r="S179" s="24">
        <f>S167/S178</f>
        <v>3.6174507007932066E-2</v>
      </c>
      <c r="T179" s="24">
        <f>T167/T178</f>
        <v>3.6174507007932045E-2</v>
      </c>
      <c r="U179" s="24">
        <f>U167/U178</f>
        <v>3.6174507007932032E-2</v>
      </c>
      <c r="W179" s="25"/>
      <c r="X179" s="25"/>
      <c r="Z179" s="25"/>
      <c r="AA179" s="26"/>
      <c r="AC179" s="25"/>
      <c r="AD179" s="26"/>
      <c r="AF179" s="25"/>
      <c r="AG179" s="26"/>
      <c r="AI179" s="25"/>
      <c r="AJ179" s="26"/>
    </row>
    <row r="183" spans="1:36" s="11" customFormat="1" ht="12.75" customHeight="1" x14ac:dyDescent="0.2">
      <c r="B183" s="385" t="s">
        <v>120</v>
      </c>
      <c r="C183" s="9"/>
      <c r="D183" s="9"/>
      <c r="E183" s="9"/>
      <c r="F183" s="9"/>
      <c r="G183" s="16"/>
      <c r="H183" s="9"/>
      <c r="I183" s="9"/>
      <c r="J183" s="9"/>
      <c r="K183" s="9"/>
      <c r="L183" s="9"/>
      <c r="O183" s="336"/>
      <c r="P183" s="336"/>
      <c r="Q183" s="312" t="s">
        <v>30</v>
      </c>
      <c r="R183" s="312" t="s">
        <v>31</v>
      </c>
      <c r="S183" s="312" t="s">
        <v>32</v>
      </c>
      <c r="T183" s="312" t="s">
        <v>33</v>
      </c>
      <c r="U183" s="312" t="s">
        <v>34</v>
      </c>
      <c r="W183" s="313"/>
      <c r="X183" s="314"/>
      <c r="Z183" s="313"/>
      <c r="AA183" s="314"/>
      <c r="AC183" s="313"/>
      <c r="AD183" s="314"/>
      <c r="AF183" s="313"/>
      <c r="AG183" s="314"/>
      <c r="AI183" s="313"/>
      <c r="AJ183" s="314"/>
    </row>
    <row r="184" spans="1:36" s="11" customFormat="1" ht="12.75" customHeight="1" x14ac:dyDescent="0.2">
      <c r="B184" s="386"/>
      <c r="C184" s="9"/>
      <c r="D184" s="9"/>
      <c r="E184" s="9"/>
      <c r="F184" s="9"/>
      <c r="G184" s="16"/>
      <c r="H184" s="9"/>
      <c r="I184" s="9"/>
      <c r="J184" s="9"/>
      <c r="K184" s="9"/>
      <c r="L184" s="9"/>
      <c r="O184" s="14" t="s">
        <v>571</v>
      </c>
      <c r="P184" s="336"/>
      <c r="Q184" s="3">
        <f>SUMIF($O187:$O226,"Rateio",J187:J226)+E238</f>
        <v>2338058.6591437166</v>
      </c>
      <c r="R184" s="3">
        <f>SUMIF($O187:$O226,"Rateio",K187:K226)+F238</f>
        <v>2247076.4258891363</v>
      </c>
      <c r="S184" s="3">
        <f>SUMIF($O187:$O226,"Rateio",L187:L226)+G238</f>
        <v>2371541.9683363913</v>
      </c>
      <c r="T184" s="3">
        <f>SUMIF($O187:$O226,"Rateio",M187:M226)+H238</f>
        <v>2322587.0611029631</v>
      </c>
      <c r="U184" s="3">
        <f>SUMIF($O187:$O226,"Rateio",N187:N226)+I238</f>
        <v>2342907.9659923101</v>
      </c>
      <c r="AA184" s="212"/>
      <c r="AC184" s="1"/>
      <c r="AD184" s="2"/>
      <c r="AF184" s="1"/>
      <c r="AG184" s="2"/>
      <c r="AJ184" s="212"/>
    </row>
    <row r="185" spans="1:36" s="17" customFormat="1" x14ac:dyDescent="0.2">
      <c r="A185" s="383" t="s">
        <v>35</v>
      </c>
      <c r="B185" s="383" t="s">
        <v>36</v>
      </c>
      <c r="C185" s="383" t="s">
        <v>0</v>
      </c>
      <c r="D185" s="383" t="s">
        <v>37</v>
      </c>
      <c r="E185" s="392" t="str">
        <f>$E$125</f>
        <v>Preço Unitário - Ref. 07/2017</v>
      </c>
      <c r="F185" s="393"/>
      <c r="G185" s="393"/>
      <c r="H185" s="393"/>
      <c r="I185" s="394"/>
      <c r="J185" s="387" t="str">
        <f>$J$125</f>
        <v>Preço Total</v>
      </c>
      <c r="K185" s="388"/>
      <c r="L185" s="388"/>
      <c r="M185" s="388"/>
      <c r="N185" s="389"/>
      <c r="O185" s="339" t="s">
        <v>572</v>
      </c>
      <c r="P185" s="337"/>
      <c r="Q185" s="3">
        <f>SUMIF($P187:$P226,"UAR",J187:J226)</f>
        <v>1094911.9259553538</v>
      </c>
      <c r="R185" s="3">
        <f>SUMIF($P187:$P226,"UAR",K187:K226)</f>
        <v>1052304.9828613873</v>
      </c>
      <c r="S185" s="3">
        <f>SUMIF($P187:$P226,"UAR",L187:L226)</f>
        <v>1110592.146129529</v>
      </c>
      <c r="T185" s="3">
        <f>SUMIF($P187:$P226,"UAR",M187:M226)</f>
        <v>1087666.5828403898</v>
      </c>
      <c r="U185" s="3">
        <f>SUMIF($P187:$P226,"UAR",N187:N226)</f>
        <v>1097182.8543943721</v>
      </c>
      <c r="AA185" s="213"/>
      <c r="AC185" s="1"/>
      <c r="AD185" s="2"/>
      <c r="AF185" s="1"/>
      <c r="AG185" s="2"/>
      <c r="AJ185" s="213"/>
    </row>
    <row r="186" spans="1:36" s="18" customFormat="1" x14ac:dyDescent="0.2">
      <c r="A186" s="384"/>
      <c r="B186" s="384"/>
      <c r="C186" s="384"/>
      <c r="D186" s="384"/>
      <c r="E186" s="10" t="s">
        <v>30</v>
      </c>
      <c r="F186" s="10" t="s">
        <v>31</v>
      </c>
      <c r="G186" s="10" t="s">
        <v>32</v>
      </c>
      <c r="H186" s="10" t="s">
        <v>33</v>
      </c>
      <c r="I186" s="10" t="s">
        <v>34</v>
      </c>
      <c r="J186" s="10" t="s">
        <v>30</v>
      </c>
      <c r="K186" s="10" t="s">
        <v>31</v>
      </c>
      <c r="L186" s="10" t="s">
        <v>32</v>
      </c>
      <c r="M186" s="10" t="s">
        <v>33</v>
      </c>
      <c r="N186" s="10" t="s">
        <v>34</v>
      </c>
      <c r="O186" s="339" t="s">
        <v>573</v>
      </c>
      <c r="P186" s="338"/>
      <c r="Q186" s="5">
        <f>Q185/Q184</f>
        <v>0.46829959619419942</v>
      </c>
      <c r="R186" s="5">
        <f>R185/R184</f>
        <v>0.46829959619419936</v>
      </c>
      <c r="S186" s="5">
        <f>S185/S184</f>
        <v>0.46829959619419947</v>
      </c>
      <c r="T186" s="5">
        <f>T185/T184</f>
        <v>0.46829959619419936</v>
      </c>
      <c r="U186" s="5">
        <f>U185/U184</f>
        <v>0.46829959619419947</v>
      </c>
      <c r="AA186" s="214"/>
      <c r="AC186" s="6"/>
      <c r="AD186" s="7"/>
      <c r="AF186" s="6"/>
      <c r="AG186" s="7"/>
      <c r="AJ186" s="214"/>
    </row>
    <row r="187" spans="1:36" x14ac:dyDescent="0.2">
      <c r="A187" s="19">
        <v>1</v>
      </c>
      <c r="B187" s="20" t="s">
        <v>1</v>
      </c>
      <c r="C187" s="20" t="str">
        <f>VLOOKUP(B187,Valores!$A$2:$F$300,5,FALSE)</f>
        <v>unid.</v>
      </c>
      <c r="D187" s="20">
        <v>1</v>
      </c>
      <c r="E187" s="3">
        <f>Entrada!$G$27*VLOOKUP($E186,Regional!$A$2:$B$7,2,FALSE)</f>
        <v>136493.65172402153</v>
      </c>
      <c r="F187" s="1">
        <f>Entrada!$G$27*VLOOKUP($F186,Regional!$A$2:$B$7,2,FALSE)</f>
        <v>131182.19505446457</v>
      </c>
      <c r="G187" s="1">
        <f>Entrada!$G$27*VLOOKUP($G186,Regional!$A$2:$B$7,2,FALSE)</f>
        <v>138448.37562525444</v>
      </c>
      <c r="H187" s="1">
        <f>Entrada!$G$27*VLOOKUP($H186,Regional!$A$2:$B$7,2,FALSE)</f>
        <v>135590.43447310705</v>
      </c>
      <c r="I187" s="2">
        <f>Entrada!$G$27*VLOOKUP($I186,Regional!$A$2:$B$7,2,FALSE)</f>
        <v>136776.74966833802</v>
      </c>
      <c r="J187" s="27">
        <f t="shared" ref="J187:J226" si="71">$D187*E187</f>
        <v>136493.65172402153</v>
      </c>
      <c r="K187" s="21">
        <f t="shared" ref="K187:K226" si="72">$D187*F187</f>
        <v>131182.19505446457</v>
      </c>
      <c r="L187" s="21">
        <f t="shared" ref="L187:L226" si="73">$D187*G187</f>
        <v>138448.37562525444</v>
      </c>
      <c r="M187" s="21">
        <f t="shared" ref="M187:M226" si="74">$D187*H187</f>
        <v>135590.43447310705</v>
      </c>
      <c r="N187" s="22">
        <f t="shared" ref="N187:N226" si="75">$D187*I187</f>
        <v>136776.74966833802</v>
      </c>
      <c r="O187" s="14">
        <f>VLOOKUP(B187,Valores!$A$2:$O$300,14,FALSE)</f>
        <v>3.0300000000000001E-2</v>
      </c>
      <c r="P187" s="14" t="str">
        <f>VLOOKUP(B187,Valores!$A$2:$O$300,15,FALSE)</f>
        <v>UAR</v>
      </c>
      <c r="Q187" s="5">
        <f>IF($P187="UAR",J187*Q$186,0)</f>
        <v>63919.921985430978</v>
      </c>
      <c r="R187" s="5">
        <f t="shared" ref="R187:U187" si="76">IF($P187="UAR",K187*R$186,0)</f>
        <v>61432.568971874454</v>
      </c>
      <c r="S187" s="5">
        <f t="shared" si="76"/>
        <v>64835.318399049502</v>
      </c>
      <c r="T187" s="5">
        <f t="shared" si="76"/>
        <v>63496.945711552078</v>
      </c>
      <c r="U187" s="5">
        <f t="shared" si="76"/>
        <v>64052.496638437799</v>
      </c>
      <c r="W187" s="1">
        <f t="shared" ref="W187:W226" si="77">J187+Q187</f>
        <v>200413.57370945252</v>
      </c>
      <c r="X187" s="6">
        <f>IF($O187="rateio",0,W187*$O187)</f>
        <v>6072.5312833964117</v>
      </c>
      <c r="Z187" s="1">
        <f t="shared" ref="Z187:Z226" si="78">K187+R187</f>
        <v>192614.76402633902</v>
      </c>
      <c r="AA187" s="7">
        <f t="shared" ref="AA187:AA226" si="79">IF($O187="rateio",0,Z187*$O187)</f>
        <v>5836.227349998072</v>
      </c>
      <c r="AC187" s="1">
        <f t="shared" ref="AC187:AC226" si="80">L187+S187</f>
        <v>203283.69402430393</v>
      </c>
      <c r="AD187" s="7">
        <f t="shared" ref="AD187:AD226" si="81">IF($O187="rateio",0,AC187*$O187)</f>
        <v>6159.4959289364087</v>
      </c>
      <c r="AF187" s="1">
        <f t="shared" ref="AF187:AF226" si="82">M187+T187</f>
        <v>199087.38018465912</v>
      </c>
      <c r="AG187" s="7">
        <f t="shared" ref="AG187:AG226" si="83">IF($O187="rateio",0,AF187*$O187)</f>
        <v>6032.3476195951716</v>
      </c>
      <c r="AI187" s="1">
        <f t="shared" ref="AI187:AI226" si="84">N187+U187</f>
        <v>200829.24630677581</v>
      </c>
      <c r="AJ187" s="7">
        <f t="shared" ref="AJ187:AJ226" si="85">IF($O187="rateio",0,AI187*$O187)</f>
        <v>6085.1261630953068</v>
      </c>
    </row>
    <row r="188" spans="1:36" x14ac:dyDescent="0.2">
      <c r="A188" s="5">
        <v>2</v>
      </c>
      <c r="B188" s="6" t="s">
        <v>261</v>
      </c>
      <c r="C188" s="6" t="str">
        <f>VLOOKUP(B188,Valores!$A$2:$F$300,5,FALSE)</f>
        <v>unid.</v>
      </c>
      <c r="D188" s="6">
        <v>1</v>
      </c>
      <c r="E188" s="3">
        <f>Entrada!$G$29*VLOOKUP($E186,Regional!$A$2:$B$7,2,FALSE)</f>
        <v>49614.322262572161</v>
      </c>
      <c r="F188" s="1">
        <f>Entrada!$G$29*VLOOKUP($F186,Regional!$A$2:$B$7,2,FALSE)</f>
        <v>47683.651351811328</v>
      </c>
      <c r="G188" s="1">
        <f>Entrada!$G$29*VLOOKUP($G186,Regional!$A$2:$B$7,2,FALSE)</f>
        <v>50324.848359171956</v>
      </c>
      <c r="H188" s="1">
        <f>Entrada!$G$29*VLOOKUP($H186,Regional!$A$2:$B$7,2,FALSE)</f>
        <v>49286.010204143291</v>
      </c>
      <c r="I188" s="2">
        <f>Entrada!$G$29*VLOOKUP($I186,Regional!$A$2:$B$7,2,FALSE)</f>
        <v>49717.226042079717</v>
      </c>
      <c r="J188" s="3">
        <f t="shared" si="71"/>
        <v>49614.322262572161</v>
      </c>
      <c r="K188" s="1">
        <f t="shared" si="72"/>
        <v>47683.651351811328</v>
      </c>
      <c r="L188" s="1">
        <f t="shared" si="73"/>
        <v>50324.848359171956</v>
      </c>
      <c r="M188" s="1">
        <f t="shared" si="74"/>
        <v>49286.010204143291</v>
      </c>
      <c r="N188" s="2">
        <f t="shared" si="75"/>
        <v>49717.226042079717</v>
      </c>
      <c r="O188" s="14">
        <f>VLOOKUP(B188,Valores!$A$2:$O$300,14,FALSE)</f>
        <v>3.3300000000000003E-2</v>
      </c>
      <c r="P188" s="14" t="str">
        <f>VLOOKUP(B188,Valores!$A$2:$O$300,15,FALSE)</f>
        <v>UAR</v>
      </c>
      <c r="Q188" s="5">
        <f t="shared" ref="Q188:Q226" si="86">IF($P188="UAR",J188*Q$186,0)</f>
        <v>23234.36708101142</v>
      </c>
      <c r="R188" s="5">
        <f t="shared" ref="R188:R226" si="87">IF($P188="UAR",K188*R$186,0)</f>
        <v>22330.234673118233</v>
      </c>
      <c r="S188" s="5">
        <f t="shared" ref="S188:S226" si="88">IF($P188="UAR",L188*S$186,0)</f>
        <v>23567.106165134548</v>
      </c>
      <c r="T188" s="5">
        <f t="shared" ref="T188:T226" si="89">IF($P188="UAR",M188*T$186,0)</f>
        <v>23080.618676623493</v>
      </c>
      <c r="U188" s="5">
        <f t="shared" ref="U188:U226" si="90">IF($P188="UAR",N188*U$186,0)</f>
        <v>23282.556879401669</v>
      </c>
      <c r="W188" s="1">
        <f t="shared" si="77"/>
        <v>72848.689343583581</v>
      </c>
      <c r="X188" s="6">
        <f t="shared" ref="X188:X226" si="91">IF(O188="rateio",0,W188*$O188)</f>
        <v>2425.8613551413337</v>
      </c>
      <c r="Z188" s="1">
        <f t="shared" si="78"/>
        <v>70013.886024929554</v>
      </c>
      <c r="AA188" s="7">
        <f t="shared" si="79"/>
        <v>2331.4624046301542</v>
      </c>
      <c r="AC188" s="1">
        <f t="shared" si="80"/>
        <v>73891.954524306508</v>
      </c>
      <c r="AD188" s="7">
        <f t="shared" si="81"/>
        <v>2460.6020856594068</v>
      </c>
      <c r="AF188" s="1">
        <f t="shared" si="82"/>
        <v>72366.628880766788</v>
      </c>
      <c r="AG188" s="7">
        <f t="shared" si="83"/>
        <v>2409.8087417295342</v>
      </c>
      <c r="AI188" s="1">
        <f t="shared" si="84"/>
        <v>72999.782921481383</v>
      </c>
      <c r="AJ188" s="7">
        <f t="shared" si="85"/>
        <v>2430.8927712853301</v>
      </c>
    </row>
    <row r="189" spans="1:36" x14ac:dyDescent="0.2">
      <c r="A189" s="5">
        <v>3</v>
      </c>
      <c r="B189" s="6" t="s">
        <v>262</v>
      </c>
      <c r="C189" s="6" t="str">
        <f>VLOOKUP(B189,Valores!$A$2:$F$300,5,FALSE)</f>
        <v>unid.</v>
      </c>
      <c r="D189" s="6">
        <v>2</v>
      </c>
      <c r="E189" s="3">
        <f>Entrada!$G$28*VLOOKUP($E186,Regional!$A$2:$B$7,2,FALSE)</f>
        <v>34233.882361174787</v>
      </c>
      <c r="F189" s="1">
        <f>Entrada!$G$28*VLOOKUP($F186,Regional!$A$2:$B$7,2,FALSE)</f>
        <v>32901.719432749807</v>
      </c>
      <c r="G189" s="1">
        <f>Entrada!$G$28*VLOOKUP($G186,Regional!$A$2:$B$7,2,FALSE)</f>
        <v>34724.145367828642</v>
      </c>
      <c r="H189" s="1">
        <f>Entrada!$G$28*VLOOKUP($H186,Regional!$A$2:$B$7,2,FALSE)</f>
        <v>34007.347040858862</v>
      </c>
      <c r="I189" s="2">
        <f>Entrada!$G$28*VLOOKUP($I186,Regional!$A$2:$B$7,2,FALSE)</f>
        <v>34304.885969035</v>
      </c>
      <c r="J189" s="3">
        <f t="shared" si="71"/>
        <v>68467.764722349573</v>
      </c>
      <c r="K189" s="1">
        <f t="shared" si="72"/>
        <v>65803.438865499615</v>
      </c>
      <c r="L189" s="1">
        <f t="shared" si="73"/>
        <v>69448.290735657283</v>
      </c>
      <c r="M189" s="1">
        <f t="shared" si="74"/>
        <v>68014.694081717724</v>
      </c>
      <c r="N189" s="2">
        <f t="shared" si="75"/>
        <v>68609.77193807</v>
      </c>
      <c r="O189" s="14">
        <f>VLOOKUP(B189,Valores!$A$2:$O$300,14,FALSE)</f>
        <v>3.3300000000000003E-2</v>
      </c>
      <c r="P189" s="14" t="str">
        <f>VLOOKUP(B189,Valores!$A$2:$O$300,15,FALSE)</f>
        <v>UAR</v>
      </c>
      <c r="Q189" s="5">
        <f t="shared" si="86"/>
        <v>32063.426571795757</v>
      </c>
      <c r="R189" s="5">
        <f t="shared" si="87"/>
        <v>30815.723848903155</v>
      </c>
      <c r="S189" s="5">
        <f t="shared" si="88"/>
        <v>32522.60650788567</v>
      </c>
      <c r="T189" s="5">
        <f t="shared" si="89"/>
        <v>31851.253773740413</v>
      </c>
      <c r="U189" s="5">
        <f t="shared" si="90"/>
        <v>32129.928493574298</v>
      </c>
      <c r="W189" s="1">
        <f t="shared" si="77"/>
        <v>100531.19129414533</v>
      </c>
      <c r="X189" s="6">
        <f t="shared" si="91"/>
        <v>3347.6886700950399</v>
      </c>
      <c r="Z189" s="1">
        <f t="shared" si="78"/>
        <v>96619.162714402773</v>
      </c>
      <c r="AA189" s="7">
        <f t="shared" si="79"/>
        <v>3217.4181183896126</v>
      </c>
      <c r="AC189" s="1">
        <f t="shared" si="80"/>
        <v>101970.89724354295</v>
      </c>
      <c r="AD189" s="7">
        <f t="shared" si="81"/>
        <v>3395.6308782099804</v>
      </c>
      <c r="AF189" s="1">
        <f t="shared" si="82"/>
        <v>99865.947855458129</v>
      </c>
      <c r="AG189" s="7">
        <f t="shared" si="83"/>
        <v>3325.536063586756</v>
      </c>
      <c r="AI189" s="1">
        <f t="shared" si="84"/>
        <v>100739.70043164431</v>
      </c>
      <c r="AJ189" s="7">
        <f t="shared" si="85"/>
        <v>3354.6320243737555</v>
      </c>
    </row>
    <row r="190" spans="1:36" x14ac:dyDescent="0.2">
      <c r="A190" s="5">
        <v>4</v>
      </c>
      <c r="B190" s="6" t="s">
        <v>3</v>
      </c>
      <c r="C190" s="6" t="str">
        <f>VLOOKUP(B190,Valores!$A$2:$F$300,5,FALSE)</f>
        <v>unid.</v>
      </c>
      <c r="D190" s="6">
        <v>0</v>
      </c>
      <c r="E190" s="3">
        <f>Entrada!$G$31*VLOOKUP($E186,Regional!$A$2:$B$7,2,FALSE)</f>
        <v>26204.202788300074</v>
      </c>
      <c r="F190" s="1">
        <f>Entrada!$G$31*VLOOKUP($F186,Regional!$A$2:$B$7,2,FALSE)</f>
        <v>25184.503440291162</v>
      </c>
      <c r="G190" s="1">
        <f>Entrada!$G$31*VLOOKUP($G186,Regional!$A$2:$B$7,2,FALSE)</f>
        <v>26579.472852922641</v>
      </c>
      <c r="H190" s="1">
        <f>Entrada!$G$31*VLOOKUP($H186,Regional!$A$2:$B$7,2,FALSE)</f>
        <v>26030.802137750339</v>
      </c>
      <c r="I190" s="2">
        <f>Entrada!$G$31*VLOOKUP($I186,Regional!$A$2:$B$7,2,FALSE)</f>
        <v>26258.552245935069</v>
      </c>
      <c r="J190" s="3">
        <f t="shared" si="71"/>
        <v>0</v>
      </c>
      <c r="K190" s="1">
        <f t="shared" si="72"/>
        <v>0</v>
      </c>
      <c r="L190" s="1">
        <f t="shared" si="73"/>
        <v>0</v>
      </c>
      <c r="M190" s="1">
        <f t="shared" si="74"/>
        <v>0</v>
      </c>
      <c r="N190" s="2">
        <f t="shared" si="75"/>
        <v>0</v>
      </c>
      <c r="O190" s="14">
        <f>VLOOKUP(B190,Valores!$A$2:$O$300,14,FALSE)</f>
        <v>3.3300000000000003E-2</v>
      </c>
      <c r="P190" s="14" t="str">
        <f>VLOOKUP(B190,Valores!$A$2:$O$300,15,FALSE)</f>
        <v>UAR</v>
      </c>
      <c r="Q190" s="5">
        <f t="shared" si="86"/>
        <v>0</v>
      </c>
      <c r="R190" s="5">
        <f t="shared" si="87"/>
        <v>0</v>
      </c>
      <c r="S190" s="5">
        <f t="shared" si="88"/>
        <v>0</v>
      </c>
      <c r="T190" s="5">
        <f t="shared" si="89"/>
        <v>0</v>
      </c>
      <c r="U190" s="5">
        <f t="shared" si="90"/>
        <v>0</v>
      </c>
      <c r="W190" s="1">
        <f t="shared" si="77"/>
        <v>0</v>
      </c>
      <c r="X190" s="6">
        <f t="shared" si="91"/>
        <v>0</v>
      </c>
      <c r="Z190" s="1">
        <f t="shared" si="78"/>
        <v>0</v>
      </c>
      <c r="AA190" s="7">
        <f t="shared" si="79"/>
        <v>0</v>
      </c>
      <c r="AC190" s="1">
        <f t="shared" si="80"/>
        <v>0</v>
      </c>
      <c r="AD190" s="7">
        <f t="shared" si="81"/>
        <v>0</v>
      </c>
      <c r="AF190" s="1">
        <f t="shared" si="82"/>
        <v>0</v>
      </c>
      <c r="AG190" s="7">
        <f t="shared" si="83"/>
        <v>0</v>
      </c>
      <c r="AI190" s="1">
        <f t="shared" si="84"/>
        <v>0</v>
      </c>
      <c r="AJ190" s="7">
        <f t="shared" si="85"/>
        <v>0</v>
      </c>
    </row>
    <row r="191" spans="1:36" x14ac:dyDescent="0.2">
      <c r="A191" s="5">
        <v>5</v>
      </c>
      <c r="B191" s="6" t="s">
        <v>21</v>
      </c>
      <c r="C191" s="6" t="str">
        <f>VLOOKUP(B191,Valores!$A$2:$F$300,5,FALSE)</f>
        <v>unid.</v>
      </c>
      <c r="D191" s="6">
        <v>3</v>
      </c>
      <c r="E191" s="3">
        <f>Entrada!$G$30*VLOOKUP($E186,Regional!$A$2:$B$7,2,FALSE)</f>
        <v>19809.663591367073</v>
      </c>
      <c r="F191" s="1">
        <f>Entrada!$G$30*VLOOKUP($F186,Regional!$A$2:$B$7,2,FALSE)</f>
        <v>19038.798657540046</v>
      </c>
      <c r="G191" s="1">
        <f>Entrada!$G$30*VLOOKUP($G186,Regional!$A$2:$B$7,2,FALSE)</f>
        <v>20093.35753909529</v>
      </c>
      <c r="H191" s="1">
        <f>Entrada!$G$30*VLOOKUP($H186,Regional!$A$2:$B$7,2,FALSE)</f>
        <v>19678.577422416794</v>
      </c>
      <c r="I191" s="2">
        <f>Entrada!$G$30*VLOOKUP($I186,Regional!$A$2:$B$7,2,FALSE)</f>
        <v>19850.750301038057</v>
      </c>
      <c r="J191" s="3">
        <f t="shared" si="71"/>
        <v>59428.990774101214</v>
      </c>
      <c r="K191" s="1">
        <f t="shared" si="72"/>
        <v>57116.395972620143</v>
      </c>
      <c r="L191" s="1">
        <f t="shared" si="73"/>
        <v>60280.07261728587</v>
      </c>
      <c r="M191" s="1">
        <f t="shared" si="74"/>
        <v>59035.73226725038</v>
      </c>
      <c r="N191" s="2">
        <f t="shared" si="75"/>
        <v>59552.250903114167</v>
      </c>
      <c r="O191" s="14">
        <f>VLOOKUP(B191,Valores!$A$2:$O$300,14,FALSE)</f>
        <v>3.3300000000000003E-2</v>
      </c>
      <c r="P191" s="14" t="str">
        <f>VLOOKUP(B191,Valores!$A$2:$O$300,15,FALSE)</f>
        <v>UAR</v>
      </c>
      <c r="Q191" s="5">
        <f t="shared" si="86"/>
        <v>27830.5723817404</v>
      </c>
      <c r="R191" s="5">
        <f t="shared" si="87"/>
        <v>26747.585170046008</v>
      </c>
      <c r="S191" s="5">
        <f t="shared" si="88"/>
        <v>28229.133665231995</v>
      </c>
      <c r="T191" s="5">
        <f t="shared" si="89"/>
        <v>27646.40958178222</v>
      </c>
      <c r="U191" s="5">
        <f t="shared" si="90"/>
        <v>27888.295050384015</v>
      </c>
      <c r="W191" s="1">
        <f t="shared" si="77"/>
        <v>87259.563155841606</v>
      </c>
      <c r="X191" s="6">
        <f t="shared" si="91"/>
        <v>2905.7434530895257</v>
      </c>
      <c r="Z191" s="1">
        <f t="shared" si="78"/>
        <v>83863.981142666147</v>
      </c>
      <c r="AA191" s="7">
        <f t="shared" si="79"/>
        <v>2792.670572050783</v>
      </c>
      <c r="AC191" s="1">
        <f t="shared" si="80"/>
        <v>88509.206282517873</v>
      </c>
      <c r="AD191" s="7">
        <f t="shared" si="81"/>
        <v>2947.3565692078455</v>
      </c>
      <c r="AF191" s="1">
        <f t="shared" si="82"/>
        <v>86682.141849032603</v>
      </c>
      <c r="AG191" s="7">
        <f t="shared" si="83"/>
        <v>2886.5153235727857</v>
      </c>
      <c r="AI191" s="1">
        <f t="shared" si="84"/>
        <v>87440.545953498178</v>
      </c>
      <c r="AJ191" s="7">
        <f t="shared" si="85"/>
        <v>2911.7701802514898</v>
      </c>
    </row>
    <row r="192" spans="1:36" x14ac:dyDescent="0.2">
      <c r="A192" s="5">
        <v>6</v>
      </c>
      <c r="B192" s="6" t="s">
        <v>4</v>
      </c>
      <c r="C192" s="6" t="str">
        <f>VLOOKUP(B192,Valores!$A$2:$F$300,5,FALSE)</f>
        <v>unid.</v>
      </c>
      <c r="D192" s="6">
        <v>3</v>
      </c>
      <c r="E192" s="3">
        <f>Entrada!$G$32*VLOOKUP($E186,Regional!$A$2:$B$7,2,FALSE)</f>
        <v>29140.106683049478</v>
      </c>
      <c r="F192" s="1">
        <f>Entrada!$G$32*VLOOKUP($F186,Regional!$A$2:$B$7,2,FALSE)</f>
        <v>28006.160803235009</v>
      </c>
      <c r="G192" s="1">
        <f>Entrada!$G$32*VLOOKUP($G186,Regional!$A$2:$B$7,2,FALSE)</f>
        <v>29557.421791103025</v>
      </c>
      <c r="H192" s="1">
        <f>Entrada!$G$32*VLOOKUP($H186,Regional!$A$2:$B$7,2,FALSE)</f>
        <v>28947.278322776463</v>
      </c>
      <c r="I192" s="2">
        <f>Entrada!$G$32*VLOOKUP($I186,Regional!$A$2:$B$7,2,FALSE)</f>
        <v>29200.545422836545</v>
      </c>
      <c r="J192" s="3">
        <f t="shared" si="71"/>
        <v>87420.320049148431</v>
      </c>
      <c r="K192" s="1">
        <f t="shared" si="72"/>
        <v>84018.48240970503</v>
      </c>
      <c r="L192" s="1">
        <f t="shared" si="73"/>
        <v>88672.26537330907</v>
      </c>
      <c r="M192" s="1">
        <f t="shared" si="74"/>
        <v>86841.834968329393</v>
      </c>
      <c r="N192" s="2">
        <f t="shared" si="75"/>
        <v>87601.636268509639</v>
      </c>
      <c r="O192" s="14">
        <f>VLOOKUP(B192,Valores!$A$2:$O$300,14,FALSE)</f>
        <v>3.3300000000000003E-2</v>
      </c>
      <c r="P192" s="14" t="str">
        <f>VLOOKUP(B192,Valores!$A$2:$O$300,15,FALSE)</f>
        <v>UAR</v>
      </c>
      <c r="Q192" s="5">
        <f t="shared" si="86"/>
        <v>40938.900578183886</v>
      </c>
      <c r="R192" s="5">
        <f t="shared" si="87"/>
        <v>39345.82138531431</v>
      </c>
      <c r="S192" s="5">
        <f t="shared" si="88"/>
        <v>41525.186067945535</v>
      </c>
      <c r="T192" s="5">
        <f t="shared" si="89"/>
        <v>40667.996248431955</v>
      </c>
      <c r="U192" s="5">
        <f t="shared" si="90"/>
        <v>41023.810890494206</v>
      </c>
      <c r="W192" s="1">
        <f t="shared" si="77"/>
        <v>128359.22062733231</v>
      </c>
      <c r="X192" s="6">
        <f t="shared" si="91"/>
        <v>4274.3620468901663</v>
      </c>
      <c r="Z192" s="1">
        <f t="shared" si="78"/>
        <v>123364.30379501934</v>
      </c>
      <c r="AA192" s="7">
        <f t="shared" si="79"/>
        <v>4108.0313163741448</v>
      </c>
      <c r="AC192" s="1">
        <f t="shared" si="80"/>
        <v>130197.45144125461</v>
      </c>
      <c r="AD192" s="7">
        <f t="shared" si="81"/>
        <v>4335.5751329937793</v>
      </c>
      <c r="AF192" s="1">
        <f t="shared" si="82"/>
        <v>127509.83121676135</v>
      </c>
      <c r="AG192" s="7">
        <f t="shared" si="83"/>
        <v>4246.0773795181531</v>
      </c>
      <c r="AI192" s="1">
        <f t="shared" si="84"/>
        <v>128625.44715900384</v>
      </c>
      <c r="AJ192" s="7">
        <f t="shared" si="85"/>
        <v>4283.227390394828</v>
      </c>
    </row>
    <row r="193" spans="1:36" x14ac:dyDescent="0.2">
      <c r="A193" s="5">
        <v>7</v>
      </c>
      <c r="B193" s="6" t="s">
        <v>576</v>
      </c>
      <c r="C193" s="6" t="str">
        <f>VLOOKUP(B193,Valores!$A$2:$F$300,5,FALSE)</f>
        <v>unid.</v>
      </c>
      <c r="D193" s="6">
        <v>3</v>
      </c>
      <c r="E193" s="3">
        <f>Entrada!$G$33*VLOOKUP($E186,Regional!$A$2:$B$7,2,FALSE)</f>
        <v>8163.080195945221</v>
      </c>
      <c r="F193" s="1">
        <f>Entrada!$G$33*VLOOKUP($F186,Regional!$A$2:$B$7,2,FALSE)</f>
        <v>7845.425519678316</v>
      </c>
      <c r="G193" s="1">
        <f>Entrada!$G$33*VLOOKUP($G186,Regional!$A$2:$B$7,2,FALSE)</f>
        <v>8279.9835666525851</v>
      </c>
      <c r="H193" s="1">
        <f>Entrada!$G$33*VLOOKUP($H186,Regional!$A$2:$B$7,2,FALSE)</f>
        <v>8109.0627763769917</v>
      </c>
      <c r="I193" s="2">
        <f>Entrada!$G$33*VLOOKUP($I186,Regional!$A$2:$B$7,2,FALSE)</f>
        <v>8180.0110289442191</v>
      </c>
      <c r="J193" s="3">
        <f t="shared" si="71"/>
        <v>24489.240587835662</v>
      </c>
      <c r="K193" s="1">
        <f t="shared" si="72"/>
        <v>23536.276559034948</v>
      </c>
      <c r="L193" s="1">
        <f t="shared" si="73"/>
        <v>24839.950699957757</v>
      </c>
      <c r="M193" s="1">
        <f t="shared" si="74"/>
        <v>24327.188329130975</v>
      </c>
      <c r="N193" s="2">
        <f t="shared" si="75"/>
        <v>24540.033086832656</v>
      </c>
      <c r="O193" s="14">
        <f>VLOOKUP(B193,Valores!$A$2:$O$300,14,FALSE)</f>
        <v>4.1700000000000001E-2</v>
      </c>
      <c r="P193" s="14" t="str">
        <f>VLOOKUP(B193,Valores!$A$2:$O$300,15,FALSE)</f>
        <v>UAR</v>
      </c>
      <c r="Q193" s="5">
        <f t="shared" si="86"/>
        <v>11468.30147838604</v>
      </c>
      <c r="R193" s="5">
        <f t="shared" si="87"/>
        <v>11022.028808511066</v>
      </c>
      <c r="S193" s="5">
        <f t="shared" si="88"/>
        <v>11632.538882274041</v>
      </c>
      <c r="T193" s="5">
        <f t="shared" si="89"/>
        <v>11392.412471072275</v>
      </c>
      <c r="U193" s="5">
        <f t="shared" si="90"/>
        <v>11492.087585156027</v>
      </c>
      <c r="W193" s="1">
        <f t="shared" si="77"/>
        <v>35957.5420662217</v>
      </c>
      <c r="X193" s="6">
        <f t="shared" si="91"/>
        <v>1499.429504161445</v>
      </c>
      <c r="Z193" s="1">
        <f t="shared" si="78"/>
        <v>34558.305367546011</v>
      </c>
      <c r="AA193" s="7">
        <f t="shared" si="79"/>
        <v>1441.0813338266687</v>
      </c>
      <c r="AC193" s="1">
        <f t="shared" si="80"/>
        <v>36472.489582231799</v>
      </c>
      <c r="AD193" s="7">
        <f t="shared" si="81"/>
        <v>1520.9028155790661</v>
      </c>
      <c r="AF193" s="1">
        <f t="shared" si="82"/>
        <v>35719.600800203247</v>
      </c>
      <c r="AG193" s="7">
        <f t="shared" si="83"/>
        <v>1489.5073533684754</v>
      </c>
      <c r="AI193" s="1">
        <f t="shared" si="84"/>
        <v>36032.120671988683</v>
      </c>
      <c r="AJ193" s="7">
        <f t="shared" si="85"/>
        <v>1502.5394320219282</v>
      </c>
    </row>
    <row r="194" spans="1:36" x14ac:dyDescent="0.2">
      <c r="A194" s="5">
        <v>8</v>
      </c>
      <c r="B194" s="6" t="s">
        <v>399</v>
      </c>
      <c r="C194" s="6" t="str">
        <f>VLOOKUP(B194,Valores!$A$2:$F$300,5,FALSE)</f>
        <v>unid.</v>
      </c>
      <c r="D194" s="6">
        <v>0</v>
      </c>
      <c r="E194" s="3">
        <f>VLOOKUP($B194,Valores!$A$2:$G$300,6,FALSE)*VLOOKUP(VLOOKUP($B194,Indices_Poder!$B$5:$E$250,3,FALSE),Indices_Poder!$G$6:$N$27,4,FALSE)*VLOOKUP($E$186,Regional!$A$2:$B$7,2,FALSE)</f>
        <v>48586.258219357689</v>
      </c>
      <c r="F194" s="1">
        <f>VLOOKUP($B194,Valores!$A$2:$G$300,6,FALSE)*VLOOKUP(VLOOKUP($B194,Indices_Poder!$B$5:$E$250,3,FALSE),Indices_Poder!$G$6:$N$27,4,FALSE)*VLOOKUP($F$186,Regional!$A$2:$B$7,2,FALSE)</f>
        <v>46695.592961241455</v>
      </c>
      <c r="G194" s="1">
        <f>VLOOKUP($B194,Valores!$A$2:$G$300,6,FALSE)*VLOOKUP(VLOOKUP($B194,Indices_Poder!$B$5:$E$250,3,FALSE),Indices_Poder!$G$6:$N$27,4,FALSE)*VLOOKUP($G$186,Regional!$A$2:$B$7,2,FALSE)</f>
        <v>49282.061423486761</v>
      </c>
      <c r="H194" s="1">
        <f>VLOOKUP($B194,Valores!$A$2:$G$300,6,FALSE)*VLOOKUP(VLOOKUP($B194,Indices_Poder!$B$5:$E$250,3,FALSE),Indices_Poder!$G$6:$N$27,4,FALSE)*VLOOKUP($H$186,Regional!$A$2:$B$7,2,FALSE)</f>
        <v>48264.749152622193</v>
      </c>
      <c r="I194" s="2">
        <f>VLOOKUP($B194,Valores!$A$2:$G$300,6,FALSE)*VLOOKUP(VLOOKUP($B194,Indices_Poder!$B$5:$E$250,3,FALSE),Indices_Poder!$G$6:$N$27,4,FALSE)*VLOOKUP($I$186,Regional!$A$2:$B$7,2,FALSE)</f>
        <v>48687.029717886726</v>
      </c>
      <c r="J194" s="3">
        <f t="shared" si="71"/>
        <v>0</v>
      </c>
      <c r="K194" s="1">
        <f t="shared" si="72"/>
        <v>0</v>
      </c>
      <c r="L194" s="1">
        <f t="shared" si="73"/>
        <v>0</v>
      </c>
      <c r="M194" s="1">
        <f t="shared" si="74"/>
        <v>0</v>
      </c>
      <c r="N194" s="2">
        <f t="shared" si="75"/>
        <v>0</v>
      </c>
      <c r="O194" s="14">
        <f>VLOOKUP(B194,Valores!$A$2:$O$300,14,FALSE)</f>
        <v>0.05</v>
      </c>
      <c r="P194" s="14" t="str">
        <f>VLOOKUP(B194,Valores!$A$2:$O$300,15,FALSE)</f>
        <v>UAR</v>
      </c>
      <c r="Q194" s="5">
        <f t="shared" si="86"/>
        <v>0</v>
      </c>
      <c r="R194" s="5">
        <f t="shared" si="87"/>
        <v>0</v>
      </c>
      <c r="S194" s="5">
        <f t="shared" si="88"/>
        <v>0</v>
      </c>
      <c r="T194" s="5">
        <f t="shared" si="89"/>
        <v>0</v>
      </c>
      <c r="U194" s="5">
        <f t="shared" si="90"/>
        <v>0</v>
      </c>
      <c r="W194" s="1">
        <f t="shared" si="77"/>
        <v>0</v>
      </c>
      <c r="X194" s="6">
        <f t="shared" si="91"/>
        <v>0</v>
      </c>
      <c r="Z194" s="1">
        <f t="shared" si="78"/>
        <v>0</v>
      </c>
      <c r="AA194" s="7">
        <f t="shared" si="79"/>
        <v>0</v>
      </c>
      <c r="AC194" s="1">
        <f t="shared" si="80"/>
        <v>0</v>
      </c>
      <c r="AD194" s="7">
        <f t="shared" si="81"/>
        <v>0</v>
      </c>
      <c r="AF194" s="1">
        <f t="shared" si="82"/>
        <v>0</v>
      </c>
      <c r="AG194" s="7">
        <f t="shared" si="83"/>
        <v>0</v>
      </c>
      <c r="AI194" s="1">
        <f t="shared" si="84"/>
        <v>0</v>
      </c>
      <c r="AJ194" s="7">
        <f t="shared" si="85"/>
        <v>0</v>
      </c>
    </row>
    <row r="195" spans="1:36" x14ac:dyDescent="0.2">
      <c r="A195" s="5">
        <v>9</v>
      </c>
      <c r="B195" s="6" t="s">
        <v>348</v>
      </c>
      <c r="C195" s="6" t="str">
        <f>VLOOKUP(B195,Valores!$A$2:$F$300,5,FALSE)</f>
        <v>kg</v>
      </c>
      <c r="D195" s="6">
        <v>260</v>
      </c>
      <c r="E195" s="3">
        <f>VLOOKUP($B195,Valores!$A$2:$G$300,6,FALSE)*VLOOKUP(VLOOKUP($B195,Indices_Poder!$B$5:$E$250,3,FALSE),Indices_Poder!$G$6:$N$27,4,FALSE)*VLOOKUP($E$186,Regional!$A$2:$B$7,2,FALSE)</f>
        <v>63.9384476185</v>
      </c>
      <c r="F195" s="1">
        <f>VLOOKUP($B195,Valores!$A$2:$G$300,6,FALSE)*VLOOKUP(VLOOKUP($B195,Indices_Poder!$B$5:$E$250,3,FALSE),Indices_Poder!$G$6:$N$27,4,FALSE)*VLOOKUP($F$186,Regional!$A$2:$B$7,2,FALSE)</f>
        <v>61.450373706234416</v>
      </c>
      <c r="G195" s="1">
        <f>VLOOKUP($B195,Valores!$A$2:$G$300,6,FALSE)*VLOOKUP(VLOOKUP($B195,Indices_Poder!$B$5:$E$250,3,FALSE),Indices_Poder!$G$6:$N$27,4,FALSE)*VLOOKUP($G$186,Regional!$A$2:$B$7,2,FALSE)</f>
        <v>64.854109337480978</v>
      </c>
      <c r="H195" s="1">
        <f>VLOOKUP($B195,Valores!$A$2:$G$300,6,FALSE)*VLOOKUP(VLOOKUP($B195,Indices_Poder!$B$5:$E$250,3,FALSE),Indices_Poder!$G$6:$N$27,4,FALSE)*VLOOKUP($H$186,Regional!$A$2:$B$7,2,FALSE)</f>
        <v>63.51534875524672</v>
      </c>
      <c r="I195" s="2">
        <f>VLOOKUP($B195,Valores!$A$2:$G$300,6,FALSE)*VLOOKUP(VLOOKUP($B195,Indices_Poder!$B$5:$E$250,3,FALSE),Indices_Poder!$G$6:$N$27,4,FALSE)*VLOOKUP($I$186,Regional!$A$2:$B$7,2,FALSE)</f>
        <v>64.071060695042078</v>
      </c>
      <c r="J195" s="3">
        <f t="shared" si="71"/>
        <v>16623.99638081</v>
      </c>
      <c r="K195" s="1">
        <f t="shared" si="72"/>
        <v>15977.097163620949</v>
      </c>
      <c r="L195" s="1">
        <f t="shared" si="73"/>
        <v>16862.068427745053</v>
      </c>
      <c r="M195" s="1">
        <f t="shared" si="74"/>
        <v>16513.990676364148</v>
      </c>
      <c r="N195" s="2">
        <f t="shared" si="75"/>
        <v>16658.475780710942</v>
      </c>
      <c r="O195" s="14">
        <f>VLOOKUP(B195,Valores!$A$2:$O$300,14,FALSE)</f>
        <v>2.5000000000000001E-2</v>
      </c>
      <c r="P195" s="14" t="str">
        <f>VLOOKUP(B195,Valores!$A$2:$O$300,15,FALSE)</f>
        <v>UAR</v>
      </c>
      <c r="Q195" s="5">
        <f t="shared" si="86"/>
        <v>7785.0107922671559</v>
      </c>
      <c r="R195" s="5">
        <f t="shared" si="87"/>
        <v>7482.0681500791779</v>
      </c>
      <c r="S195" s="5">
        <f t="shared" si="88"/>
        <v>7896.4998357119684</v>
      </c>
      <c r="T195" s="5">
        <f t="shared" si="89"/>
        <v>7733.4951652961036</v>
      </c>
      <c r="U195" s="5">
        <f t="shared" si="90"/>
        <v>7801.1574813177858</v>
      </c>
      <c r="W195" s="1">
        <f t="shared" si="77"/>
        <v>24409.007173077156</v>
      </c>
      <c r="X195" s="6">
        <f t="shared" si="91"/>
        <v>610.22517932692892</v>
      </c>
      <c r="Z195" s="1">
        <f t="shared" si="78"/>
        <v>23459.165313700127</v>
      </c>
      <c r="AA195" s="7">
        <f t="shared" si="79"/>
        <v>586.47913284250319</v>
      </c>
      <c r="AC195" s="1">
        <f t="shared" si="80"/>
        <v>24758.568263457022</v>
      </c>
      <c r="AD195" s="7">
        <f t="shared" si="81"/>
        <v>618.96420658642558</v>
      </c>
      <c r="AF195" s="1">
        <f t="shared" si="82"/>
        <v>24247.485841660251</v>
      </c>
      <c r="AG195" s="7">
        <f t="shared" si="83"/>
        <v>606.18714604150625</v>
      </c>
      <c r="AI195" s="1">
        <f t="shared" si="84"/>
        <v>24459.633262028728</v>
      </c>
      <c r="AJ195" s="7">
        <f t="shared" si="85"/>
        <v>611.49083155071821</v>
      </c>
    </row>
    <row r="196" spans="1:36" x14ac:dyDescent="0.2">
      <c r="A196" s="5">
        <v>10</v>
      </c>
      <c r="B196" s="6" t="s">
        <v>16</v>
      </c>
      <c r="C196" s="6" t="str">
        <f>VLOOKUP(B196,Valores!$A$2:$F$300,5,FALSE)</f>
        <v>unid.</v>
      </c>
      <c r="D196" s="6">
        <v>60</v>
      </c>
      <c r="E196" s="3">
        <f>VLOOKUP($B196,Valores!$A$2:$G$300,6,FALSE)*VLOOKUP(VLOOKUP($B196,Indices_Poder!$B$5:$E$250,3,FALSE),Indices_Poder!$G$6:$N$27,4,FALSE)*VLOOKUP($E$186,Regional!$A$2:$B$7,2,FALSE)</f>
        <v>153.50973269963379</v>
      </c>
      <c r="F196" s="1">
        <f>VLOOKUP($B196,Valores!$A$2:$G$300,6,FALSE)*VLOOKUP(VLOOKUP($B196,Indices_Poder!$B$5:$E$250,3,FALSE),Indices_Poder!$G$6:$N$27,4,FALSE)*VLOOKUP($F$186,Regional!$A$2:$B$7,2,FALSE)</f>
        <v>147.53611939754435</v>
      </c>
      <c r="G196" s="1">
        <f>VLOOKUP($B196,Valores!$A$2:$G$300,6,FALSE)*VLOOKUP(VLOOKUP($B196,Indices_Poder!$B$5:$E$250,3,FALSE),Indices_Poder!$G$6:$N$27,4,FALSE)*VLOOKUP($G$186,Regional!$A$2:$B$7,2,FALSE)</f>
        <v>155.70814368644335</v>
      </c>
      <c r="H196" s="1">
        <f>VLOOKUP($B196,Valores!$A$2:$G$300,6,FALSE)*VLOOKUP(VLOOKUP($B196,Indices_Poder!$B$5:$E$250,3,FALSE),Indices_Poder!$G$6:$N$27,4,FALSE)*VLOOKUP($H$186,Regional!$A$2:$B$7,2,FALSE)</f>
        <v>152.49391520917698</v>
      </c>
      <c r="I196" s="2">
        <f>VLOOKUP($B196,Valores!$A$2:$G$300,6,FALSE)*VLOOKUP(VLOOKUP($B196,Indices_Poder!$B$5:$E$250,3,FALSE),Indices_Poder!$G$6:$N$27,4,FALSE)*VLOOKUP($I$186,Regional!$A$2:$B$7,2,FALSE)</f>
        <v>153.82812325634416</v>
      </c>
      <c r="J196" s="3">
        <f t="shared" si="71"/>
        <v>9210.5839619780272</v>
      </c>
      <c r="K196" s="1">
        <f t="shared" si="72"/>
        <v>8852.1671638526605</v>
      </c>
      <c r="L196" s="1">
        <f t="shared" si="73"/>
        <v>9342.4886211866014</v>
      </c>
      <c r="M196" s="1">
        <f t="shared" si="74"/>
        <v>9149.6349125506185</v>
      </c>
      <c r="N196" s="2">
        <f t="shared" si="75"/>
        <v>9229.6873953806498</v>
      </c>
      <c r="O196" s="14">
        <f>VLOOKUP(B196,Valores!$A$2:$O$300,14,FALSE)</f>
        <v>2.5000000000000001E-2</v>
      </c>
      <c r="P196" s="14" t="str">
        <f>VLOOKUP(B196,Valores!$A$2:$O$300,15,FALSE)</f>
        <v>COM</v>
      </c>
      <c r="Q196" s="5">
        <f t="shared" si="86"/>
        <v>0</v>
      </c>
      <c r="R196" s="5">
        <f t="shared" si="87"/>
        <v>0</v>
      </c>
      <c r="S196" s="5">
        <f t="shared" si="88"/>
        <v>0</v>
      </c>
      <c r="T196" s="5">
        <f t="shared" si="89"/>
        <v>0</v>
      </c>
      <c r="U196" s="5">
        <f t="shared" si="90"/>
        <v>0</v>
      </c>
      <c r="W196" s="1">
        <f t="shared" si="77"/>
        <v>9210.5839619780272</v>
      </c>
      <c r="X196" s="6">
        <f t="shared" si="91"/>
        <v>230.26459904945068</v>
      </c>
      <c r="Z196" s="1">
        <f t="shared" si="78"/>
        <v>8852.1671638526605</v>
      </c>
      <c r="AA196" s="7">
        <f t="shared" si="79"/>
        <v>221.30417909631652</v>
      </c>
      <c r="AC196" s="1">
        <f t="shared" si="80"/>
        <v>9342.4886211866014</v>
      </c>
      <c r="AD196" s="7">
        <f t="shared" si="81"/>
        <v>233.56221552966505</v>
      </c>
      <c r="AF196" s="1">
        <f t="shared" si="82"/>
        <v>9149.6349125506185</v>
      </c>
      <c r="AG196" s="7">
        <f t="shared" si="83"/>
        <v>228.74087281376546</v>
      </c>
      <c r="AI196" s="1">
        <f t="shared" si="84"/>
        <v>9229.6873953806498</v>
      </c>
      <c r="AJ196" s="7">
        <f t="shared" si="85"/>
        <v>230.74218488451626</v>
      </c>
    </row>
    <row r="197" spans="1:36" x14ac:dyDescent="0.2">
      <c r="A197" s="5">
        <v>11</v>
      </c>
      <c r="B197" s="6" t="s">
        <v>11</v>
      </c>
      <c r="C197" s="6" t="str">
        <f>VLOOKUP(B197,Valores!$A$2:$F$300,5,FALSE)</f>
        <v>m</v>
      </c>
      <c r="D197" s="6">
        <v>2769</v>
      </c>
      <c r="E197" s="3">
        <f>VLOOKUP($B197,Valores!$A$2:$G$300,6,FALSE)*VLOOKUP(VLOOKUP($B197,Indices_Poder!$B$5:$E$250,3,FALSE),Indices_Poder!$G$6:$N$27,4,FALSE)*VLOOKUP($E$186,Regional!$A$2:$B$7,2,FALSE)</f>
        <v>39.933598587490515</v>
      </c>
      <c r="F197" s="1">
        <f>VLOOKUP($B197,Valores!$A$2:$G$300,6,FALSE)*VLOOKUP(VLOOKUP($B197,Indices_Poder!$B$5:$E$250,3,FALSE),Indices_Poder!$G$6:$N$27,4,FALSE)*VLOOKUP($F$186,Regional!$A$2:$B$7,2,FALSE)</f>
        <v>38.37963929430817</v>
      </c>
      <c r="G197" s="1">
        <f>VLOOKUP($B197,Valores!$A$2:$G$300,6,FALSE)*VLOOKUP(VLOOKUP($B197,Indices_Poder!$B$5:$E$250,3,FALSE),Indices_Poder!$G$6:$N$27,4,FALSE)*VLOOKUP($G$186,Regional!$A$2:$B$7,2,FALSE)</f>
        <v>40.505487159854574</v>
      </c>
      <c r="H197" s="1">
        <f>VLOOKUP($B197,Valores!$A$2:$G$300,6,FALSE)*VLOOKUP(VLOOKUP($B197,Indices_Poder!$B$5:$E$250,3,FALSE),Indices_Poder!$G$6:$N$27,4,FALSE)*VLOOKUP($H$186,Regional!$A$2:$B$7,2,FALSE)</f>
        <v>39.669346626467124</v>
      </c>
      <c r="I197" s="2">
        <f>VLOOKUP($B197,Valores!$A$2:$G$300,6,FALSE)*VLOOKUP(VLOOKUP($B197,Indices_Poder!$B$5:$E$250,3,FALSE),Indices_Poder!$G$6:$N$27,4,FALSE)*VLOOKUP($I$186,Regional!$A$2:$B$7,2,FALSE)</f>
        <v>40.016423829005312</v>
      </c>
      <c r="J197" s="3">
        <f t="shared" si="71"/>
        <v>110576.13448876124</v>
      </c>
      <c r="K197" s="1">
        <f t="shared" si="72"/>
        <v>106273.22120593932</v>
      </c>
      <c r="L197" s="1">
        <f t="shared" si="73"/>
        <v>112159.69394563732</v>
      </c>
      <c r="M197" s="1">
        <f t="shared" si="74"/>
        <v>109844.42080868747</v>
      </c>
      <c r="N197" s="2">
        <f t="shared" si="75"/>
        <v>110805.47758251571</v>
      </c>
      <c r="O197" s="14" t="str">
        <f>VLOOKUP(B197,Valores!$A$2:$O$300,14,FALSE)</f>
        <v>Rateio</v>
      </c>
      <c r="P197" s="14" t="str">
        <f>VLOOKUP(B197,Valores!$A$2:$O$300,15,FALSE)</f>
        <v>UAR</v>
      </c>
      <c r="Q197" s="5">
        <f t="shared" si="86"/>
        <v>51782.759129802376</v>
      </c>
      <c r="R197" s="5">
        <f t="shared" si="87"/>
        <v>49767.706576998207</v>
      </c>
      <c r="S197" s="5">
        <f t="shared" si="88"/>
        <v>52524.339384006955</v>
      </c>
      <c r="T197" s="5">
        <f t="shared" si="89"/>
        <v>51440.097908894051</v>
      </c>
      <c r="U197" s="5">
        <f t="shared" si="90"/>
        <v>51890.16040799753</v>
      </c>
      <c r="W197" s="1">
        <f t="shared" si="77"/>
        <v>162358.8936185636</v>
      </c>
      <c r="X197" s="6">
        <f t="shared" si="91"/>
        <v>0</v>
      </c>
      <c r="Z197" s="1">
        <f t="shared" si="78"/>
        <v>156040.92778293754</v>
      </c>
      <c r="AA197" s="7">
        <f t="shared" si="79"/>
        <v>0</v>
      </c>
      <c r="AC197" s="1">
        <f t="shared" si="80"/>
        <v>164684.03332964427</v>
      </c>
      <c r="AD197" s="7">
        <f t="shared" si="81"/>
        <v>0</v>
      </c>
      <c r="AF197" s="1">
        <f t="shared" si="82"/>
        <v>161284.51871758152</v>
      </c>
      <c r="AG197" s="7">
        <f t="shared" si="83"/>
        <v>0</v>
      </c>
      <c r="AI197" s="1">
        <f t="shared" si="84"/>
        <v>162695.63799051323</v>
      </c>
      <c r="AJ197" s="7">
        <f t="shared" si="85"/>
        <v>0</v>
      </c>
    </row>
    <row r="198" spans="1:36" x14ac:dyDescent="0.2">
      <c r="A198" s="5">
        <v>12</v>
      </c>
      <c r="B198" s="6" t="s">
        <v>6</v>
      </c>
      <c r="C198" s="6" t="str">
        <f>VLOOKUP(B198,Valores!$A$2:$F$300,5,FALSE)</f>
        <v>kg</v>
      </c>
      <c r="D198" s="6">
        <v>665</v>
      </c>
      <c r="E198" s="3">
        <f>VLOOKUP($B198,Valores!$A$2:$G$300,6,FALSE)*VLOOKUP(VLOOKUP($B198,Indices_Poder!$B$5:$E$250,3,FALSE),Indices_Poder!$G$6:$N$27,4,FALSE)*VLOOKUP($E$186,Regional!$A$2:$B$7,2,FALSE)</f>
        <v>46.691316437230633</v>
      </c>
      <c r="F198" s="1">
        <f>VLOOKUP($B198,Valores!$A$2:$G$300,6,FALSE)*VLOOKUP(VLOOKUP($B198,Indices_Poder!$B$5:$E$250,3,FALSE),Indices_Poder!$G$6:$N$27,4,FALSE)*VLOOKUP($F$186,Regional!$A$2:$B$7,2,FALSE)</f>
        <v>44.87439014821642</v>
      </c>
      <c r="G198" s="1">
        <f>VLOOKUP($B198,Valores!$A$2:$G$300,6,FALSE)*VLOOKUP(VLOOKUP($B198,Indices_Poder!$B$5:$E$250,3,FALSE),Indices_Poder!$G$6:$N$27,4,FALSE)*VLOOKUP($G$186,Regional!$A$2:$B$7,2,FALSE)</f>
        <v>47.359982203492201</v>
      </c>
      <c r="H198" s="1">
        <f>VLOOKUP($B198,Valores!$A$2:$G$300,6,FALSE)*VLOOKUP(VLOOKUP($B198,Indices_Poder!$B$5:$E$250,3,FALSE),Indices_Poder!$G$6:$N$27,4,FALSE)*VLOOKUP($H$186,Regional!$A$2:$B$7,2,FALSE)</f>
        <v>46.382346738337354</v>
      </c>
      <c r="I198" s="2">
        <f>VLOOKUP($B198,Valores!$A$2:$G$300,6,FALSE)*VLOOKUP(VLOOKUP($B198,Indices_Poder!$B$5:$E$250,3,FALSE),Indices_Poder!$G$6:$N$27,4,FALSE)*VLOOKUP($I$186,Regional!$A$2:$B$7,2,FALSE)</f>
        <v>46.788157686137481</v>
      </c>
      <c r="J198" s="3">
        <f t="shared" si="71"/>
        <v>31049.725430758372</v>
      </c>
      <c r="K198" s="1">
        <f t="shared" si="72"/>
        <v>29841.469448563919</v>
      </c>
      <c r="L198" s="1">
        <f t="shared" si="73"/>
        <v>31494.388165322314</v>
      </c>
      <c r="M198" s="1">
        <f t="shared" si="74"/>
        <v>30844.260580994342</v>
      </c>
      <c r="N198" s="2">
        <f t="shared" si="75"/>
        <v>31114.124861281423</v>
      </c>
      <c r="O198" s="14">
        <f>VLOOKUP(B198,Valores!$A$2:$O$300,14,FALSE)</f>
        <v>3.1300000000000001E-2</v>
      </c>
      <c r="P198" s="14" t="str">
        <f>VLOOKUP(B198,Valores!$A$2:$O$300,15,FALSE)</f>
        <v>UAR</v>
      </c>
      <c r="Q198" s="5">
        <f t="shared" si="86"/>
        <v>14540.57388116491</v>
      </c>
      <c r="R198" s="5">
        <f t="shared" si="87"/>
        <v>13974.748092604021</v>
      </c>
      <c r="S198" s="5">
        <f t="shared" si="88"/>
        <v>14748.809260203814</v>
      </c>
      <c r="T198" s="5">
        <f t="shared" si="89"/>
        <v>14444.354774988311</v>
      </c>
      <c r="U198" s="5">
        <f t="shared" si="90"/>
        <v>14570.732108473992</v>
      </c>
      <c r="W198" s="1">
        <f t="shared" si="77"/>
        <v>45590.299311923285</v>
      </c>
      <c r="X198" s="6">
        <f t="shared" si="91"/>
        <v>1426.9763684631989</v>
      </c>
      <c r="Z198" s="1">
        <f t="shared" si="78"/>
        <v>43816.217541167942</v>
      </c>
      <c r="AA198" s="7">
        <f t="shared" si="79"/>
        <v>1371.4476090385567</v>
      </c>
      <c r="AC198" s="1">
        <f t="shared" si="80"/>
        <v>46243.19742552613</v>
      </c>
      <c r="AD198" s="7">
        <f t="shared" si="81"/>
        <v>1447.412079418968</v>
      </c>
      <c r="AF198" s="1">
        <f t="shared" si="82"/>
        <v>45288.615355982649</v>
      </c>
      <c r="AG198" s="7">
        <f t="shared" si="83"/>
        <v>1417.533660642257</v>
      </c>
      <c r="AI198" s="1">
        <f t="shared" si="84"/>
        <v>45684.856969755419</v>
      </c>
      <c r="AJ198" s="7">
        <f t="shared" si="85"/>
        <v>1429.9360231533446</v>
      </c>
    </row>
    <row r="199" spans="1:36" x14ac:dyDescent="0.2">
      <c r="A199" s="5">
        <v>13</v>
      </c>
      <c r="B199" s="6" t="s">
        <v>7</v>
      </c>
      <c r="C199" s="6" t="str">
        <f>VLOOKUP(B199,Valores!$A$2:$F$300,5,FALSE)</f>
        <v>kg</v>
      </c>
      <c r="D199" s="6">
        <v>1330</v>
      </c>
      <c r="E199" s="3">
        <f>VLOOKUP($B199,Valores!$A$2:$G$300,6,FALSE)*VLOOKUP(VLOOKUP($B199,Indices_Poder!$B$5:$E$250,3,FALSE),Indices_Poder!$G$6:$N$27,4,FALSE)*VLOOKUP($E$186,Regional!$A$2:$B$7,2,FALSE)</f>
        <v>46.691316437230633</v>
      </c>
      <c r="F199" s="1">
        <f>VLOOKUP($B199,Valores!$A$2:$G$300,6,FALSE)*VLOOKUP(VLOOKUP($B199,Indices_Poder!$B$5:$E$250,3,FALSE),Indices_Poder!$G$6:$N$27,4,FALSE)*VLOOKUP($F$186,Regional!$A$2:$B$7,2,FALSE)</f>
        <v>44.87439014821642</v>
      </c>
      <c r="G199" s="1">
        <f>VLOOKUP($B199,Valores!$A$2:$G$300,6,FALSE)*VLOOKUP(VLOOKUP($B199,Indices_Poder!$B$5:$E$250,3,FALSE),Indices_Poder!$G$6:$N$27,4,FALSE)*VLOOKUP($G$186,Regional!$A$2:$B$7,2,FALSE)</f>
        <v>47.359982203492201</v>
      </c>
      <c r="H199" s="1">
        <f>VLOOKUP($B199,Valores!$A$2:$G$300,6,FALSE)*VLOOKUP(VLOOKUP($B199,Indices_Poder!$B$5:$E$250,3,FALSE),Indices_Poder!$G$6:$N$27,4,FALSE)*VLOOKUP($H$186,Regional!$A$2:$B$7,2,FALSE)</f>
        <v>46.382346738337354</v>
      </c>
      <c r="I199" s="2">
        <f>VLOOKUP($B199,Valores!$A$2:$G$300,6,FALSE)*VLOOKUP(VLOOKUP($B199,Indices_Poder!$B$5:$E$250,3,FALSE),Indices_Poder!$G$6:$N$27,4,FALSE)*VLOOKUP($I$186,Regional!$A$2:$B$7,2,FALSE)</f>
        <v>46.788157686137481</v>
      </c>
      <c r="J199" s="3">
        <f t="shared" si="71"/>
        <v>62099.450861516743</v>
      </c>
      <c r="K199" s="1">
        <f t="shared" si="72"/>
        <v>59682.938897127839</v>
      </c>
      <c r="L199" s="1">
        <f t="shared" si="73"/>
        <v>62988.776330644629</v>
      </c>
      <c r="M199" s="1">
        <f t="shared" si="74"/>
        <v>61688.521161988683</v>
      </c>
      <c r="N199" s="2">
        <f t="shared" si="75"/>
        <v>62228.249722562847</v>
      </c>
      <c r="O199" s="14">
        <f>VLOOKUP(B199,Valores!$A$2:$O$300,14,FALSE)</f>
        <v>3.1300000000000001E-2</v>
      </c>
      <c r="P199" s="14" t="str">
        <f>VLOOKUP(B199,Valores!$A$2:$O$300,15,FALSE)</f>
        <v>UAR</v>
      </c>
      <c r="Q199" s="5">
        <f t="shared" si="86"/>
        <v>29081.14776232982</v>
      </c>
      <c r="R199" s="5">
        <f t="shared" si="87"/>
        <v>27949.496185208041</v>
      </c>
      <c r="S199" s="5">
        <f t="shared" si="88"/>
        <v>29497.618520407628</v>
      </c>
      <c r="T199" s="5">
        <f t="shared" si="89"/>
        <v>28888.709549976622</v>
      </c>
      <c r="U199" s="5">
        <f t="shared" si="90"/>
        <v>29141.464216947985</v>
      </c>
      <c r="W199" s="1">
        <f t="shared" si="77"/>
        <v>91180.59862384657</v>
      </c>
      <c r="X199" s="6">
        <f t="shared" si="91"/>
        <v>2853.9527369263978</v>
      </c>
      <c r="Z199" s="1">
        <f t="shared" si="78"/>
        <v>87632.435082335884</v>
      </c>
      <c r="AA199" s="7">
        <f t="shared" si="79"/>
        <v>2742.8952180771134</v>
      </c>
      <c r="AC199" s="1">
        <f t="shared" si="80"/>
        <v>92486.39485105226</v>
      </c>
      <c r="AD199" s="7">
        <f t="shared" si="81"/>
        <v>2894.824158837936</v>
      </c>
      <c r="AF199" s="1">
        <f t="shared" si="82"/>
        <v>90577.230711965298</v>
      </c>
      <c r="AG199" s="7">
        <f t="shared" si="83"/>
        <v>2835.067321284514</v>
      </c>
      <c r="AI199" s="1">
        <f t="shared" si="84"/>
        <v>91369.713939510839</v>
      </c>
      <c r="AJ199" s="7">
        <f t="shared" si="85"/>
        <v>2859.8720463066893</v>
      </c>
    </row>
    <row r="200" spans="1:36" x14ac:dyDescent="0.2">
      <c r="A200" s="5">
        <v>14</v>
      </c>
      <c r="B200" s="6" t="s">
        <v>8</v>
      </c>
      <c r="C200" s="6" t="str">
        <f>VLOOKUP(B200,Valores!$A$2:$F$300,5,FALSE)</f>
        <v>kg</v>
      </c>
      <c r="D200" s="6">
        <v>570</v>
      </c>
      <c r="E200" s="3">
        <f>VLOOKUP($B200,Valores!$A$2:$G$300,6,FALSE)*VLOOKUP(VLOOKUP($B200,Indices_Poder!$B$5:$E$250,3,FALSE),Indices_Poder!$G$6:$N$27,4,FALSE)*VLOOKUP($E$186,Regional!$A$2:$B$7,2,FALSE)</f>
        <v>46.691316437230633</v>
      </c>
      <c r="F200" s="1">
        <f>VLOOKUP($B200,Valores!$A$2:$G$300,6,FALSE)*VLOOKUP(VLOOKUP($B200,Indices_Poder!$B$5:$E$250,3,FALSE),Indices_Poder!$G$6:$N$27,4,FALSE)*VLOOKUP($F$186,Regional!$A$2:$B$7,2,FALSE)</f>
        <v>44.87439014821642</v>
      </c>
      <c r="G200" s="1">
        <f>VLOOKUP($B200,Valores!$A$2:$G$300,6,FALSE)*VLOOKUP(VLOOKUP($B200,Indices_Poder!$B$5:$E$250,3,FALSE),Indices_Poder!$G$6:$N$27,4,FALSE)*VLOOKUP($G$186,Regional!$A$2:$B$7,2,FALSE)</f>
        <v>47.359982203492201</v>
      </c>
      <c r="H200" s="1">
        <f>VLOOKUP($B200,Valores!$A$2:$G$300,6,FALSE)*VLOOKUP(VLOOKUP($B200,Indices_Poder!$B$5:$E$250,3,FALSE),Indices_Poder!$G$6:$N$27,4,FALSE)*VLOOKUP($H$186,Regional!$A$2:$B$7,2,FALSE)</f>
        <v>46.382346738337354</v>
      </c>
      <c r="I200" s="2">
        <f>VLOOKUP($B200,Valores!$A$2:$G$300,6,FALSE)*VLOOKUP(VLOOKUP($B200,Indices_Poder!$B$5:$E$250,3,FALSE),Indices_Poder!$G$6:$N$27,4,FALSE)*VLOOKUP($I$186,Regional!$A$2:$B$7,2,FALSE)</f>
        <v>46.788157686137481</v>
      </c>
      <c r="J200" s="3">
        <f t="shared" si="71"/>
        <v>26614.050369221459</v>
      </c>
      <c r="K200" s="1">
        <f t="shared" si="72"/>
        <v>25578.402384483361</v>
      </c>
      <c r="L200" s="1">
        <f t="shared" si="73"/>
        <v>26995.189855990553</v>
      </c>
      <c r="M200" s="1">
        <f t="shared" si="74"/>
        <v>26437.937640852291</v>
      </c>
      <c r="N200" s="2">
        <f t="shared" si="75"/>
        <v>26669.249881098363</v>
      </c>
      <c r="O200" s="14">
        <f>VLOOKUP(B200,Valores!$A$2:$O$300,14,FALSE)</f>
        <v>3.1300000000000001E-2</v>
      </c>
      <c r="P200" s="14" t="str">
        <f>VLOOKUP(B200,Valores!$A$2:$O$300,15,FALSE)</f>
        <v>UAR</v>
      </c>
      <c r="Q200" s="5">
        <f t="shared" si="86"/>
        <v>12463.349040998493</v>
      </c>
      <c r="R200" s="5">
        <f t="shared" si="87"/>
        <v>11978.355507946304</v>
      </c>
      <c r="S200" s="5">
        <f t="shared" si="88"/>
        <v>12641.836508746126</v>
      </c>
      <c r="T200" s="5">
        <f t="shared" si="89"/>
        <v>12380.875521418551</v>
      </c>
      <c r="U200" s="5">
        <f t="shared" si="90"/>
        <v>12489.198950120566</v>
      </c>
      <c r="W200" s="1">
        <f t="shared" si="77"/>
        <v>39077.39941021995</v>
      </c>
      <c r="X200" s="6">
        <f t="shared" si="91"/>
        <v>1223.1226015398845</v>
      </c>
      <c r="Z200" s="1">
        <f t="shared" si="78"/>
        <v>37556.757892429669</v>
      </c>
      <c r="AA200" s="7">
        <f t="shared" si="79"/>
        <v>1175.5265220330486</v>
      </c>
      <c r="AC200" s="1">
        <f t="shared" si="80"/>
        <v>39637.026364736681</v>
      </c>
      <c r="AD200" s="7">
        <f t="shared" si="81"/>
        <v>1240.6389252162583</v>
      </c>
      <c r="AF200" s="1">
        <f t="shared" si="82"/>
        <v>38818.813162270846</v>
      </c>
      <c r="AG200" s="7">
        <f t="shared" si="83"/>
        <v>1215.0288519790774</v>
      </c>
      <c r="AI200" s="1">
        <f t="shared" si="84"/>
        <v>39158.448831218928</v>
      </c>
      <c r="AJ200" s="7">
        <f t="shared" si="85"/>
        <v>1225.6594484171526</v>
      </c>
    </row>
    <row r="201" spans="1:36" x14ac:dyDescent="0.2">
      <c r="A201" s="5">
        <v>15</v>
      </c>
      <c r="B201" s="6" t="s">
        <v>9</v>
      </c>
      <c r="C201" s="6" t="str">
        <f>VLOOKUP(B201,Valores!$A$2:$F$300,5,FALSE)</f>
        <v>kg</v>
      </c>
      <c r="D201" s="6">
        <v>570</v>
      </c>
      <c r="E201" s="3">
        <f>VLOOKUP($B201,Valores!$A$2:$G$300,6,FALSE)*VLOOKUP(VLOOKUP($B201,Indices_Poder!$B$5:$E$250,3,FALSE),Indices_Poder!$G$6:$N$27,4,FALSE)*VLOOKUP($E$186,Regional!$A$2:$B$7,2,FALSE)</f>
        <v>46.691316437230633</v>
      </c>
      <c r="F201" s="1">
        <f>VLOOKUP($B201,Valores!$A$2:$G$300,6,FALSE)*VLOOKUP(VLOOKUP($B201,Indices_Poder!$B$5:$E$250,3,FALSE),Indices_Poder!$G$6:$N$27,4,FALSE)*VLOOKUP($F$186,Regional!$A$2:$B$7,2,FALSE)</f>
        <v>44.87439014821642</v>
      </c>
      <c r="G201" s="1">
        <f>VLOOKUP($B201,Valores!$A$2:$G$300,6,FALSE)*VLOOKUP(VLOOKUP($B201,Indices_Poder!$B$5:$E$250,3,FALSE),Indices_Poder!$G$6:$N$27,4,FALSE)*VLOOKUP($G$186,Regional!$A$2:$B$7,2,FALSE)</f>
        <v>47.359982203492201</v>
      </c>
      <c r="H201" s="1">
        <f>VLOOKUP($B201,Valores!$A$2:$G$300,6,FALSE)*VLOOKUP(VLOOKUP($B201,Indices_Poder!$B$5:$E$250,3,FALSE),Indices_Poder!$G$6:$N$27,4,FALSE)*VLOOKUP($H$186,Regional!$A$2:$B$7,2,FALSE)</f>
        <v>46.382346738337354</v>
      </c>
      <c r="I201" s="2">
        <f>VLOOKUP($B201,Valores!$A$2:$G$300,6,FALSE)*VLOOKUP(VLOOKUP($B201,Indices_Poder!$B$5:$E$250,3,FALSE),Indices_Poder!$G$6:$N$27,4,FALSE)*VLOOKUP($I$186,Regional!$A$2:$B$7,2,FALSE)</f>
        <v>46.788157686137481</v>
      </c>
      <c r="J201" s="3">
        <f t="shared" si="71"/>
        <v>26614.050369221459</v>
      </c>
      <c r="K201" s="1">
        <f t="shared" si="72"/>
        <v>25578.402384483361</v>
      </c>
      <c r="L201" s="1">
        <f t="shared" si="73"/>
        <v>26995.189855990553</v>
      </c>
      <c r="M201" s="1">
        <f t="shared" si="74"/>
        <v>26437.937640852291</v>
      </c>
      <c r="N201" s="2">
        <f t="shared" si="75"/>
        <v>26669.249881098363</v>
      </c>
      <c r="O201" s="14">
        <f>VLOOKUP(B201,Valores!$A$2:$O$300,14,FALSE)</f>
        <v>3.1300000000000001E-2</v>
      </c>
      <c r="P201" s="14" t="str">
        <f>VLOOKUP(B201,Valores!$A$2:$O$300,15,FALSE)</f>
        <v>UAR</v>
      </c>
      <c r="Q201" s="5">
        <f t="shared" si="86"/>
        <v>12463.349040998493</v>
      </c>
      <c r="R201" s="5">
        <f t="shared" si="87"/>
        <v>11978.355507946304</v>
      </c>
      <c r="S201" s="5">
        <f t="shared" si="88"/>
        <v>12641.836508746126</v>
      </c>
      <c r="T201" s="5">
        <f t="shared" si="89"/>
        <v>12380.875521418551</v>
      </c>
      <c r="U201" s="5">
        <f t="shared" si="90"/>
        <v>12489.198950120566</v>
      </c>
      <c r="W201" s="1">
        <f t="shared" si="77"/>
        <v>39077.39941021995</v>
      </c>
      <c r="X201" s="6">
        <f t="shared" si="91"/>
        <v>1223.1226015398845</v>
      </c>
      <c r="Z201" s="1">
        <f t="shared" si="78"/>
        <v>37556.757892429669</v>
      </c>
      <c r="AA201" s="7">
        <f t="shared" si="79"/>
        <v>1175.5265220330486</v>
      </c>
      <c r="AC201" s="1">
        <f t="shared" si="80"/>
        <v>39637.026364736681</v>
      </c>
      <c r="AD201" s="7">
        <f t="shared" si="81"/>
        <v>1240.6389252162583</v>
      </c>
      <c r="AF201" s="1">
        <f t="shared" si="82"/>
        <v>38818.813162270846</v>
      </c>
      <c r="AG201" s="7">
        <f t="shared" si="83"/>
        <v>1215.0288519790774</v>
      </c>
      <c r="AI201" s="1">
        <f t="shared" si="84"/>
        <v>39158.448831218928</v>
      </c>
      <c r="AJ201" s="7">
        <f t="shared" si="85"/>
        <v>1225.6594484171526</v>
      </c>
    </row>
    <row r="202" spans="1:36" x14ac:dyDescent="0.2">
      <c r="A202" s="5">
        <v>16</v>
      </c>
      <c r="B202" s="6" t="s">
        <v>578</v>
      </c>
      <c r="C202" s="6" t="str">
        <f>VLOOKUP(B202,Valores!$A$2:$F$300,5,FALSE)</f>
        <v>kg</v>
      </c>
      <c r="D202" s="6">
        <v>570</v>
      </c>
      <c r="E202" s="3">
        <f>VLOOKUP($B202,Valores!$A$2:$G$300,6,FALSE)*VLOOKUP(VLOOKUP($B202,Indices_Poder!$B$5:$E$250,3,FALSE),Indices_Poder!$G$6:$N$27,4,FALSE)*VLOOKUP($E$186,Regional!$A$2:$B$7,2,FALSE)</f>
        <v>46.691316437230633</v>
      </c>
      <c r="F202" s="1">
        <f>VLOOKUP($B202,Valores!$A$2:$G$300,6,FALSE)*VLOOKUP(VLOOKUP($B202,Indices_Poder!$B$5:$E$250,3,FALSE),Indices_Poder!$G$6:$N$27,4,FALSE)*VLOOKUP($F$186,Regional!$A$2:$B$7,2,FALSE)</f>
        <v>44.87439014821642</v>
      </c>
      <c r="G202" s="1">
        <f>VLOOKUP($B202,Valores!$A$2:$G$300,6,FALSE)*VLOOKUP(VLOOKUP($B202,Indices_Poder!$B$5:$E$250,3,FALSE),Indices_Poder!$G$6:$N$27,4,FALSE)*VLOOKUP($G$186,Regional!$A$2:$B$7,2,FALSE)</f>
        <v>47.359982203492201</v>
      </c>
      <c r="H202" s="1">
        <f>VLOOKUP($B202,Valores!$A$2:$G$300,6,FALSE)*VLOOKUP(VLOOKUP($B202,Indices_Poder!$B$5:$E$250,3,FALSE),Indices_Poder!$G$6:$N$27,4,FALSE)*VLOOKUP($H$186,Regional!$A$2:$B$7,2,FALSE)</f>
        <v>46.382346738337354</v>
      </c>
      <c r="I202" s="2">
        <f>VLOOKUP($B202,Valores!$A$2:$G$300,6,FALSE)*VLOOKUP(VLOOKUP($B202,Indices_Poder!$B$5:$E$250,3,FALSE),Indices_Poder!$G$6:$N$27,4,FALSE)*VLOOKUP($I$186,Regional!$A$2:$B$7,2,FALSE)</f>
        <v>46.788157686137481</v>
      </c>
      <c r="J202" s="3">
        <f t="shared" si="71"/>
        <v>26614.050369221459</v>
      </c>
      <c r="K202" s="1">
        <f t="shared" si="72"/>
        <v>25578.402384483361</v>
      </c>
      <c r="L202" s="1">
        <f t="shared" si="73"/>
        <v>26995.189855990553</v>
      </c>
      <c r="M202" s="1">
        <f t="shared" si="74"/>
        <v>26437.937640852291</v>
      </c>
      <c r="N202" s="2">
        <f t="shared" si="75"/>
        <v>26669.249881098363</v>
      </c>
      <c r="O202" s="14">
        <f>VLOOKUP(B202,Valores!$A$2:$O$300,14,FALSE)</f>
        <v>3.1300000000000001E-2</v>
      </c>
      <c r="P202" s="14" t="str">
        <f>VLOOKUP(B202,Valores!$A$2:$O$300,15,FALSE)</f>
        <v>UAR</v>
      </c>
      <c r="Q202" s="5">
        <f t="shared" si="86"/>
        <v>12463.349040998493</v>
      </c>
      <c r="R202" s="5">
        <f t="shared" si="87"/>
        <v>11978.355507946304</v>
      </c>
      <c r="S202" s="5">
        <f t="shared" si="88"/>
        <v>12641.836508746126</v>
      </c>
      <c r="T202" s="5">
        <f t="shared" si="89"/>
        <v>12380.875521418551</v>
      </c>
      <c r="U202" s="5">
        <f t="shared" si="90"/>
        <v>12489.198950120566</v>
      </c>
      <c r="W202" s="1">
        <f t="shared" si="77"/>
        <v>39077.39941021995</v>
      </c>
      <c r="X202" s="6">
        <f t="shared" si="91"/>
        <v>1223.1226015398845</v>
      </c>
      <c r="Z202" s="1">
        <f t="shared" si="78"/>
        <v>37556.757892429669</v>
      </c>
      <c r="AA202" s="7">
        <f t="shared" si="79"/>
        <v>1175.5265220330486</v>
      </c>
      <c r="AC202" s="1">
        <f t="shared" si="80"/>
        <v>39637.026364736681</v>
      </c>
      <c r="AD202" s="7">
        <f t="shared" si="81"/>
        <v>1240.6389252162583</v>
      </c>
      <c r="AF202" s="1">
        <f t="shared" si="82"/>
        <v>38818.813162270846</v>
      </c>
      <c r="AG202" s="7">
        <f t="shared" si="83"/>
        <v>1215.0288519790774</v>
      </c>
      <c r="AI202" s="1">
        <f t="shared" si="84"/>
        <v>39158.448831218928</v>
      </c>
      <c r="AJ202" s="7">
        <f t="shared" si="85"/>
        <v>1225.6594484171526</v>
      </c>
    </row>
    <row r="203" spans="1:36" x14ac:dyDescent="0.2">
      <c r="A203" s="5">
        <v>17</v>
      </c>
      <c r="B203" s="6" t="s">
        <v>10</v>
      </c>
      <c r="C203" s="6" t="str">
        <f>VLOOKUP(B203,Valores!$A$2:$F$300,5,FALSE)</f>
        <v>kg</v>
      </c>
      <c r="D203" s="6">
        <v>570</v>
      </c>
      <c r="E203" s="3">
        <f>VLOOKUP($B203,Valores!$A$2:$G$300,6,FALSE)*VLOOKUP(VLOOKUP($B203,Indices_Poder!$B$5:$E$250,3,FALSE),Indices_Poder!$G$6:$N$27,4,FALSE)*VLOOKUP($E$186,Regional!$A$2:$B$7,2,FALSE)</f>
        <v>46.691316437230633</v>
      </c>
      <c r="F203" s="1">
        <f>VLOOKUP($B203,Valores!$A$2:$G$300,6,FALSE)*VLOOKUP(VLOOKUP($B203,Indices_Poder!$B$5:$E$250,3,FALSE),Indices_Poder!$G$6:$N$27,4,FALSE)*VLOOKUP($F$186,Regional!$A$2:$B$7,2,FALSE)</f>
        <v>44.87439014821642</v>
      </c>
      <c r="G203" s="1">
        <f>VLOOKUP($B203,Valores!$A$2:$G$300,6,FALSE)*VLOOKUP(VLOOKUP($B203,Indices_Poder!$B$5:$E$250,3,FALSE),Indices_Poder!$G$6:$N$27,4,FALSE)*VLOOKUP($G$186,Regional!$A$2:$B$7,2,FALSE)</f>
        <v>47.359982203492201</v>
      </c>
      <c r="H203" s="1">
        <f>VLOOKUP($B203,Valores!$A$2:$G$300,6,FALSE)*VLOOKUP(VLOOKUP($B203,Indices_Poder!$B$5:$E$250,3,FALSE),Indices_Poder!$G$6:$N$27,4,FALSE)*VLOOKUP($H$186,Regional!$A$2:$B$7,2,FALSE)</f>
        <v>46.382346738337354</v>
      </c>
      <c r="I203" s="2">
        <f>VLOOKUP($B203,Valores!$A$2:$G$300,6,FALSE)*VLOOKUP(VLOOKUP($B203,Indices_Poder!$B$5:$E$250,3,FALSE),Indices_Poder!$G$6:$N$27,4,FALSE)*VLOOKUP($I$186,Regional!$A$2:$B$7,2,FALSE)</f>
        <v>46.788157686137481</v>
      </c>
      <c r="J203" s="3">
        <f t="shared" si="71"/>
        <v>26614.050369221459</v>
      </c>
      <c r="K203" s="1">
        <f t="shared" si="72"/>
        <v>25578.402384483361</v>
      </c>
      <c r="L203" s="1">
        <f t="shared" si="73"/>
        <v>26995.189855990553</v>
      </c>
      <c r="M203" s="1">
        <f t="shared" si="74"/>
        <v>26437.937640852291</v>
      </c>
      <c r="N203" s="2">
        <f t="shared" si="75"/>
        <v>26669.249881098363</v>
      </c>
      <c r="O203" s="14">
        <f>VLOOKUP(B203,Valores!$A$2:$O$300,14,FALSE)</f>
        <v>3.1300000000000001E-2</v>
      </c>
      <c r="P203" s="14" t="str">
        <f>VLOOKUP(B203,Valores!$A$2:$O$300,15,FALSE)</f>
        <v>UAR</v>
      </c>
      <c r="Q203" s="5">
        <f t="shared" si="86"/>
        <v>12463.349040998493</v>
      </c>
      <c r="R203" s="5">
        <f t="shared" si="87"/>
        <v>11978.355507946304</v>
      </c>
      <c r="S203" s="5">
        <f t="shared" si="88"/>
        <v>12641.836508746126</v>
      </c>
      <c r="T203" s="5">
        <f t="shared" si="89"/>
        <v>12380.875521418551</v>
      </c>
      <c r="U203" s="5">
        <f t="shared" si="90"/>
        <v>12489.198950120566</v>
      </c>
      <c r="W203" s="1">
        <f t="shared" si="77"/>
        <v>39077.39941021995</v>
      </c>
      <c r="X203" s="6">
        <f t="shared" si="91"/>
        <v>1223.1226015398845</v>
      </c>
      <c r="Z203" s="1">
        <f t="shared" si="78"/>
        <v>37556.757892429669</v>
      </c>
      <c r="AA203" s="7">
        <f t="shared" si="79"/>
        <v>1175.5265220330486</v>
      </c>
      <c r="AC203" s="1">
        <f t="shared" si="80"/>
        <v>39637.026364736681</v>
      </c>
      <c r="AD203" s="7">
        <f t="shared" si="81"/>
        <v>1240.6389252162583</v>
      </c>
      <c r="AF203" s="1">
        <f t="shared" si="82"/>
        <v>38818.813162270846</v>
      </c>
      <c r="AG203" s="7">
        <f t="shared" si="83"/>
        <v>1215.0288519790774</v>
      </c>
      <c r="AI203" s="1">
        <f t="shared" si="84"/>
        <v>39158.448831218928</v>
      </c>
      <c r="AJ203" s="7">
        <f t="shared" si="85"/>
        <v>1225.6594484171526</v>
      </c>
    </row>
    <row r="204" spans="1:36" x14ac:dyDescent="0.2">
      <c r="A204" s="5">
        <v>18</v>
      </c>
      <c r="B204" s="6" t="s">
        <v>590</v>
      </c>
      <c r="C204" s="6" t="str">
        <f>VLOOKUP(B204,Valores!$A$2:$F$300,5,FALSE)</f>
        <v>kg</v>
      </c>
      <c r="D204" s="6">
        <v>4600</v>
      </c>
      <c r="E204" s="3">
        <f>VLOOKUP($B204,Valores!$A$2:$G$300,6,FALSE)*VLOOKUP(VLOOKUP($B204,Indices_Poder!$B$5:$E$250,3,FALSE),Indices_Poder!$G$6:$N$27,4,FALSE)*VLOOKUP($E$186,Regional!$A$2:$B$7,2,FALSE)</f>
        <v>46.691316437230633</v>
      </c>
      <c r="F204" s="1">
        <f>VLOOKUP($B204,Valores!$A$2:$G$300,6,FALSE)*VLOOKUP(VLOOKUP($B204,Indices_Poder!$B$5:$E$250,3,FALSE),Indices_Poder!$G$6:$N$27,4,FALSE)*VLOOKUP($F$186,Regional!$A$2:$B$7,2,FALSE)</f>
        <v>44.87439014821642</v>
      </c>
      <c r="G204" s="1">
        <f>VLOOKUP($B204,Valores!$A$2:$G$300,6,FALSE)*VLOOKUP(VLOOKUP($B204,Indices_Poder!$B$5:$E$250,3,FALSE),Indices_Poder!$G$6:$N$27,4,FALSE)*VLOOKUP($G$186,Regional!$A$2:$B$7,2,FALSE)</f>
        <v>47.359982203492201</v>
      </c>
      <c r="H204" s="1">
        <f>VLOOKUP($B204,Valores!$A$2:$G$300,6,FALSE)*VLOOKUP(VLOOKUP($B204,Indices_Poder!$B$5:$E$250,3,FALSE),Indices_Poder!$G$6:$N$27,4,FALSE)*VLOOKUP($H$186,Regional!$A$2:$B$7,2,FALSE)</f>
        <v>46.382346738337354</v>
      </c>
      <c r="I204" s="2">
        <f>VLOOKUP($B204,Valores!$A$2:$G$300,6,FALSE)*VLOOKUP(VLOOKUP($B204,Indices_Poder!$B$5:$E$250,3,FALSE),Indices_Poder!$G$6:$N$27,4,FALSE)*VLOOKUP($I$186,Regional!$A$2:$B$7,2,FALSE)</f>
        <v>46.788157686137481</v>
      </c>
      <c r="J204" s="3">
        <f t="shared" si="71"/>
        <v>214780.0556112609</v>
      </c>
      <c r="K204" s="1">
        <f t="shared" si="72"/>
        <v>206422.19468179555</v>
      </c>
      <c r="L204" s="1">
        <f t="shared" si="73"/>
        <v>217855.91813606414</v>
      </c>
      <c r="M204" s="1">
        <f t="shared" si="74"/>
        <v>213358.79499635182</v>
      </c>
      <c r="N204" s="2">
        <f t="shared" si="75"/>
        <v>215225.52535623242</v>
      </c>
      <c r="O204" s="14">
        <f>VLOOKUP(B204,Valores!$A$2:$O$300,14,FALSE)</f>
        <v>3.1300000000000001E-2</v>
      </c>
      <c r="P204" s="14" t="str">
        <f>VLOOKUP(B204,Valores!$A$2:$O$300,15,FALSE)</f>
        <v>UAR</v>
      </c>
      <c r="Q204" s="5">
        <f t="shared" si="86"/>
        <v>100581.41331332117</v>
      </c>
      <c r="R204" s="5">
        <f t="shared" si="87"/>
        <v>96667.430415005263</v>
      </c>
      <c r="S204" s="5">
        <f t="shared" si="88"/>
        <v>102021.83849163541</v>
      </c>
      <c r="T204" s="5">
        <f t="shared" si="89"/>
        <v>99915.837541272514</v>
      </c>
      <c r="U204" s="5">
        <f t="shared" si="90"/>
        <v>100790.02661500809</v>
      </c>
      <c r="W204" s="1">
        <f t="shared" si="77"/>
        <v>315361.46892458206</v>
      </c>
      <c r="X204" s="6">
        <f t="shared" si="91"/>
        <v>9870.8139773394196</v>
      </c>
      <c r="Z204" s="1">
        <f t="shared" si="78"/>
        <v>303089.6250968008</v>
      </c>
      <c r="AA204" s="7">
        <f t="shared" si="79"/>
        <v>9486.7052655298648</v>
      </c>
      <c r="AC204" s="1">
        <f t="shared" si="80"/>
        <v>319877.75662769953</v>
      </c>
      <c r="AD204" s="7">
        <f t="shared" si="81"/>
        <v>10012.173782446996</v>
      </c>
      <c r="AF204" s="1">
        <f t="shared" si="82"/>
        <v>313274.63253762433</v>
      </c>
      <c r="AG204" s="7">
        <f t="shared" si="83"/>
        <v>9805.4959984276429</v>
      </c>
      <c r="AI204" s="1">
        <f t="shared" si="84"/>
        <v>316015.55197124049</v>
      </c>
      <c r="AJ204" s="7">
        <f t="shared" si="85"/>
        <v>9891.2867766998279</v>
      </c>
    </row>
    <row r="205" spans="1:36" x14ac:dyDescent="0.2">
      <c r="A205" s="5">
        <v>19</v>
      </c>
      <c r="B205" s="6" t="s">
        <v>15</v>
      </c>
      <c r="C205" s="6" t="str">
        <f>VLOOKUP(B205,Valores!$A$2:$F$300,5,FALSE)</f>
        <v>unid.</v>
      </c>
      <c r="D205" s="6">
        <v>3</v>
      </c>
      <c r="E205" s="3">
        <f>VLOOKUP($B205,Valores!$A$2:$G$300,6,FALSE)*VLOOKUP(VLOOKUP($B205,Indices_Poder!$B$5:$E$250,3,FALSE),Indices_Poder!$G$6:$N$27,4,FALSE)*VLOOKUP($E$186,Regional!$A$2:$B$7,2,FALSE)</f>
        <v>1588.2394531952059</v>
      </c>
      <c r="F205" s="1">
        <f>VLOOKUP($B205,Valores!$A$2:$G$300,6,FALSE)*VLOOKUP(VLOOKUP($B205,Indices_Poder!$B$5:$E$250,3,FALSE),Indices_Poder!$G$6:$N$27,4,FALSE)*VLOOKUP($F$186,Regional!$A$2:$B$7,2,FALSE)</f>
        <v>1526.4353697819802</v>
      </c>
      <c r="G205" s="1">
        <f>VLOOKUP($B205,Valores!$A$2:$G$300,6,FALSE)*VLOOKUP(VLOOKUP($B205,Indices_Poder!$B$5:$E$250,3,FALSE),Indices_Poder!$G$6:$N$27,4,FALSE)*VLOOKUP($G$186,Regional!$A$2:$B$7,2,FALSE)</f>
        <v>1610.9846107965197</v>
      </c>
      <c r="H205" s="1">
        <f>VLOOKUP($B205,Valores!$A$2:$G$300,6,FALSE)*VLOOKUP(VLOOKUP($B205,Indices_Poder!$B$5:$E$250,3,FALSE),Indices_Poder!$G$6:$N$27,4,FALSE)*VLOOKUP($H$186,Regional!$A$2:$B$7,2,FALSE)</f>
        <v>1577.7296217518401</v>
      </c>
      <c r="I205" s="2">
        <f>VLOOKUP($B205,Valores!$A$2:$G$300,6,FALSE)*VLOOKUP(VLOOKUP($B205,Indices_Poder!$B$5:$E$250,3,FALSE),Indices_Poder!$G$6:$N$27,4,FALSE)*VLOOKUP($I$186,Regional!$A$2:$B$7,2,FALSE)</f>
        <v>1591.5335794684995</v>
      </c>
      <c r="J205" s="3">
        <f t="shared" si="71"/>
        <v>4764.7183595856177</v>
      </c>
      <c r="K205" s="1">
        <f t="shared" si="72"/>
        <v>4579.3061093459401</v>
      </c>
      <c r="L205" s="1">
        <f t="shared" si="73"/>
        <v>4832.9538323895595</v>
      </c>
      <c r="M205" s="1">
        <f t="shared" si="74"/>
        <v>4733.1888652555208</v>
      </c>
      <c r="N205" s="2">
        <f t="shared" si="75"/>
        <v>4774.6007384054983</v>
      </c>
      <c r="O205" s="14">
        <f>VLOOKUP(B205,Valores!$A$2:$O$300,14,FALSE)</f>
        <v>2.7E-2</v>
      </c>
      <c r="P205" s="14" t="str">
        <f>VLOOKUP(B205,Valores!$A$2:$O$300,15,FALSE)</f>
        <v>COM</v>
      </c>
      <c r="Q205" s="5">
        <f t="shared" si="86"/>
        <v>0</v>
      </c>
      <c r="R205" s="5">
        <f t="shared" si="87"/>
        <v>0</v>
      </c>
      <c r="S205" s="5">
        <f t="shared" si="88"/>
        <v>0</v>
      </c>
      <c r="T205" s="5">
        <f t="shared" si="89"/>
        <v>0</v>
      </c>
      <c r="U205" s="5">
        <f t="shared" si="90"/>
        <v>0</v>
      </c>
      <c r="W205" s="1">
        <f t="shared" si="77"/>
        <v>4764.7183595856177</v>
      </c>
      <c r="X205" s="6">
        <f t="shared" si="91"/>
        <v>128.64739570881167</v>
      </c>
      <c r="Z205" s="1">
        <f t="shared" si="78"/>
        <v>4579.3061093459401</v>
      </c>
      <c r="AA205" s="7">
        <f t="shared" si="79"/>
        <v>123.64126495234038</v>
      </c>
      <c r="AC205" s="1">
        <f t="shared" si="80"/>
        <v>4832.9538323895595</v>
      </c>
      <c r="AD205" s="7">
        <f t="shared" si="81"/>
        <v>130.4897534745181</v>
      </c>
      <c r="AF205" s="1">
        <f t="shared" si="82"/>
        <v>4733.1888652555208</v>
      </c>
      <c r="AG205" s="7">
        <f t="shared" si="83"/>
        <v>127.79609936189907</v>
      </c>
      <c r="AI205" s="1">
        <f t="shared" si="84"/>
        <v>4774.6007384054983</v>
      </c>
      <c r="AJ205" s="7">
        <f t="shared" si="85"/>
        <v>128.91421993694846</v>
      </c>
    </row>
    <row r="206" spans="1:36" x14ac:dyDescent="0.2">
      <c r="A206" s="5">
        <v>20</v>
      </c>
      <c r="B206" s="6" t="s">
        <v>459</v>
      </c>
      <c r="C206" s="6" t="str">
        <f>VLOOKUP(B206,Valores!$A$2:$F$300,5,FALSE)</f>
        <v>cj</v>
      </c>
      <c r="D206" s="6">
        <v>15</v>
      </c>
      <c r="E206" s="3">
        <f>VLOOKUP($B206,Valores!$A$2:$G$300,6,FALSE)*VLOOKUP(VLOOKUP($B206,Indices_Poder!$B$5:$E$250,3,FALSE),Indices_Poder!$G$6:$N$27,4,FALSE)*VLOOKUP($E$186,Regional!$A$2:$B$7,2,FALSE)</f>
        <v>227.97342449912026</v>
      </c>
      <c r="F206" s="1">
        <f>VLOOKUP($B206,Valores!$A$2:$G$300,6,FALSE)*VLOOKUP(VLOOKUP($B206,Indices_Poder!$B$5:$E$250,3,FALSE),Indices_Poder!$G$6:$N$27,4,FALSE)*VLOOKUP($F$186,Regional!$A$2:$B$7,2,FALSE)</f>
        <v>219.10216235071005</v>
      </c>
      <c r="G206" s="1">
        <f>VLOOKUP($B206,Valores!$A$2:$G$300,6,FALSE)*VLOOKUP(VLOOKUP($B206,Indices_Poder!$B$5:$E$250,3,FALSE),Indices_Poder!$G$6:$N$27,4,FALSE)*VLOOKUP($G$186,Regional!$A$2:$B$7,2,FALSE)</f>
        <v>231.23822909688545</v>
      </c>
      <c r="H206" s="1">
        <f>VLOOKUP($B206,Valores!$A$2:$G$300,6,FALSE)*VLOOKUP(VLOOKUP($B206,Indices_Poder!$B$5:$E$250,3,FALSE),Indices_Poder!$G$6:$N$27,4,FALSE)*VLOOKUP($H$186,Regional!$A$2:$B$7,2,FALSE)</f>
        <v>226.46485961601499</v>
      </c>
      <c r="I206" s="2">
        <f>VLOOKUP($B206,Valores!$A$2:$G$300,6,FALSE)*VLOOKUP(VLOOKUP($B206,Indices_Poder!$B$5:$E$250,3,FALSE),Indices_Poder!$G$6:$N$27,4,FALSE)*VLOOKUP($I$186,Regional!$A$2:$B$7,2,FALSE)</f>
        <v>228.44625826845177</v>
      </c>
      <c r="J206" s="3">
        <f t="shared" si="71"/>
        <v>3419.6013674868036</v>
      </c>
      <c r="K206" s="1">
        <f t="shared" si="72"/>
        <v>3286.5324352606508</v>
      </c>
      <c r="L206" s="1">
        <f t="shared" si="73"/>
        <v>3468.5734364532818</v>
      </c>
      <c r="M206" s="1">
        <f t="shared" si="74"/>
        <v>3396.9728942402248</v>
      </c>
      <c r="N206" s="2">
        <f t="shared" si="75"/>
        <v>3426.6938740267765</v>
      </c>
      <c r="O206" s="14">
        <f>VLOOKUP(B206,Valores!$A$2:$O$300,14,FALSE)</f>
        <v>2.7E-2</v>
      </c>
      <c r="P206" s="14" t="str">
        <f>VLOOKUP(B206,Valores!$A$2:$O$300,15,FALSE)</f>
        <v>COM</v>
      </c>
      <c r="Q206" s="5">
        <f t="shared" si="86"/>
        <v>0</v>
      </c>
      <c r="R206" s="5">
        <f t="shared" si="87"/>
        <v>0</v>
      </c>
      <c r="S206" s="5">
        <f t="shared" si="88"/>
        <v>0</v>
      </c>
      <c r="T206" s="5">
        <f t="shared" si="89"/>
        <v>0</v>
      </c>
      <c r="U206" s="5">
        <f t="shared" si="90"/>
        <v>0</v>
      </c>
      <c r="W206" s="1">
        <f t="shared" si="77"/>
        <v>3419.6013674868036</v>
      </c>
      <c r="X206" s="6">
        <f t="shared" si="91"/>
        <v>92.329236922143693</v>
      </c>
      <c r="Z206" s="1">
        <f t="shared" si="78"/>
        <v>3286.5324352606508</v>
      </c>
      <c r="AA206" s="7">
        <f t="shared" si="79"/>
        <v>88.736375752037574</v>
      </c>
      <c r="AC206" s="1">
        <f t="shared" si="80"/>
        <v>3468.5734364532818</v>
      </c>
      <c r="AD206" s="7">
        <f t="shared" si="81"/>
        <v>93.65148278423861</v>
      </c>
      <c r="AF206" s="1">
        <f t="shared" si="82"/>
        <v>3396.9728942402248</v>
      </c>
      <c r="AG206" s="7">
        <f t="shared" si="83"/>
        <v>91.718268144486075</v>
      </c>
      <c r="AI206" s="1">
        <f t="shared" si="84"/>
        <v>3426.6938740267765</v>
      </c>
      <c r="AJ206" s="7">
        <f t="shared" si="85"/>
        <v>92.520734598722967</v>
      </c>
    </row>
    <row r="207" spans="1:36" x14ac:dyDescent="0.2">
      <c r="A207" s="5">
        <v>21</v>
      </c>
      <c r="B207" s="6" t="s">
        <v>469</v>
      </c>
      <c r="C207" s="6" t="str">
        <f>VLOOKUP(B207,Valores!$A$2:$F$300,5,FALSE)</f>
        <v>cj</v>
      </c>
      <c r="D207" s="6">
        <v>0</v>
      </c>
      <c r="E207" s="3">
        <f>VLOOKUP($B207,Valores!$A$2:$G$300,6,FALSE)*VLOOKUP(VLOOKUP($B207,Indices_Poder!$B$5:$E$250,3,FALSE),Indices_Poder!$G$6:$N$27,4,FALSE)*VLOOKUP($E$186,Regional!$A$2:$B$7,2,FALSE)</f>
        <v>719.65591643706887</v>
      </c>
      <c r="F207" s="1">
        <f>VLOOKUP($B207,Valores!$A$2:$G$300,6,FALSE)*VLOOKUP(VLOOKUP($B207,Indices_Poder!$B$5:$E$250,3,FALSE),Indices_Poder!$G$6:$N$27,4,FALSE)*VLOOKUP($F$186,Regional!$A$2:$B$7,2,FALSE)</f>
        <v>691.65152818262891</v>
      </c>
      <c r="G207" s="1">
        <f>VLOOKUP($B207,Valores!$A$2:$G$300,6,FALSE)*VLOOKUP(VLOOKUP($B207,Indices_Poder!$B$5:$E$250,3,FALSE),Indices_Poder!$G$6:$N$27,4,FALSE)*VLOOKUP($G$186,Regional!$A$2:$B$7,2,FALSE)</f>
        <v>729.96209993172317</v>
      </c>
      <c r="H207" s="1">
        <f>VLOOKUP($B207,Valores!$A$2:$G$300,6,FALSE)*VLOOKUP(VLOOKUP($B207,Indices_Poder!$B$5:$E$250,3,FALSE),Indices_Poder!$G$6:$N$27,4,FALSE)*VLOOKUP($H$186,Regional!$A$2:$B$7,2,FALSE)</f>
        <v>714.89374889126316</v>
      </c>
      <c r="I207" s="2">
        <f>VLOOKUP($B207,Valores!$A$2:$G$300,6,FALSE)*VLOOKUP(VLOOKUP($B207,Indices_Poder!$B$5:$E$250,3,FALSE),Indices_Poder!$G$6:$N$27,4,FALSE)*VLOOKUP($I$186,Regional!$A$2:$B$7,2,FALSE)</f>
        <v>721.148536115605</v>
      </c>
      <c r="J207" s="3">
        <f t="shared" si="71"/>
        <v>0</v>
      </c>
      <c r="K207" s="1">
        <f t="shared" si="72"/>
        <v>0</v>
      </c>
      <c r="L207" s="1">
        <f t="shared" si="73"/>
        <v>0</v>
      </c>
      <c r="M207" s="1">
        <f t="shared" si="74"/>
        <v>0</v>
      </c>
      <c r="N207" s="2">
        <f t="shared" si="75"/>
        <v>0</v>
      </c>
      <c r="O207" s="14">
        <f>VLOOKUP(B207,Valores!$A$2:$O$300,14,FALSE)</f>
        <v>2.7E-2</v>
      </c>
      <c r="P207" s="14" t="str">
        <f>VLOOKUP(B207,Valores!$A$2:$O$300,15,FALSE)</f>
        <v>COM</v>
      </c>
      <c r="Q207" s="5">
        <f t="shared" si="86"/>
        <v>0</v>
      </c>
      <c r="R207" s="5">
        <f t="shared" si="87"/>
        <v>0</v>
      </c>
      <c r="S207" s="5">
        <f t="shared" si="88"/>
        <v>0</v>
      </c>
      <c r="T207" s="5">
        <f t="shared" si="89"/>
        <v>0</v>
      </c>
      <c r="U207" s="5">
        <f t="shared" si="90"/>
        <v>0</v>
      </c>
      <c r="W207" s="1">
        <f t="shared" si="77"/>
        <v>0</v>
      </c>
      <c r="X207" s="6">
        <f t="shared" si="91"/>
        <v>0</v>
      </c>
      <c r="Z207" s="1">
        <f t="shared" si="78"/>
        <v>0</v>
      </c>
      <c r="AA207" s="7">
        <f t="shared" si="79"/>
        <v>0</v>
      </c>
      <c r="AC207" s="1">
        <f t="shared" si="80"/>
        <v>0</v>
      </c>
      <c r="AD207" s="7">
        <f t="shared" si="81"/>
        <v>0</v>
      </c>
      <c r="AF207" s="1">
        <f t="shared" si="82"/>
        <v>0</v>
      </c>
      <c r="AG207" s="7">
        <f t="shared" si="83"/>
        <v>0</v>
      </c>
      <c r="AI207" s="1">
        <f t="shared" si="84"/>
        <v>0</v>
      </c>
      <c r="AJ207" s="7">
        <f t="shared" si="85"/>
        <v>0</v>
      </c>
    </row>
    <row r="208" spans="1:36" x14ac:dyDescent="0.2">
      <c r="A208" s="5">
        <v>22</v>
      </c>
      <c r="B208" s="6" t="s">
        <v>436</v>
      </c>
      <c r="C208" s="6" t="str">
        <f>VLOOKUP(B208,Valores!$A$2:$F$300,5,FALSE)</f>
        <v>m³</v>
      </c>
      <c r="D208" s="6">
        <v>1.66</v>
      </c>
      <c r="E208" s="3">
        <f>VLOOKUP($B208,Valores!$A$2:$G$300,6,FALSE)*VLOOKUP(VLOOKUP($B208,Indices_Poder!$B$5:$E$250,3,FALSE),Indices_Poder!$G$6:$N$27,4,FALSE)*VLOOKUP($E$186,Regional!$A$2:$B$7,2,FALSE)</f>
        <v>3577.0086142753808</v>
      </c>
      <c r="F208" s="1">
        <f>VLOOKUP($B208,Valores!$A$2:$G$300,6,FALSE)*VLOOKUP(VLOOKUP($B208,Indices_Poder!$B$5:$E$250,3,FALSE),Indices_Poder!$G$6:$N$27,4,FALSE)*VLOOKUP($F$186,Regional!$A$2:$B$7,2,FALSE)</f>
        <v>3437.8144025198744</v>
      </c>
      <c r="G208" s="1">
        <f>VLOOKUP($B208,Valores!$A$2:$G$300,6,FALSE)*VLOOKUP(VLOOKUP($B208,Indices_Poder!$B$5:$E$250,3,FALSE),Indices_Poder!$G$6:$N$27,4,FALSE)*VLOOKUP($G$186,Regional!$A$2:$B$7,2,FALSE)</f>
        <v>3628.2349104798182</v>
      </c>
      <c r="H208" s="1">
        <f>VLOOKUP($B208,Valores!$A$2:$G$300,6,FALSE)*VLOOKUP(VLOOKUP($B208,Indices_Poder!$B$5:$E$250,3,FALSE),Indices_Poder!$G$6:$N$27,4,FALSE)*VLOOKUP($H$186,Regional!$A$2:$B$7,2,FALSE)</f>
        <v>3553.3385325809168</v>
      </c>
      <c r="I208" s="2">
        <f>VLOOKUP($B208,Valores!$A$2:$G$300,6,FALSE)*VLOOKUP(VLOOKUP($B208,Indices_Poder!$B$5:$E$250,3,FALSE),Indices_Poder!$G$6:$N$27,4,FALSE)*VLOOKUP($I$186,Regional!$A$2:$B$7,2,FALSE)</f>
        <v>3584.4275951049885</v>
      </c>
      <c r="J208" s="3">
        <f t="shared" si="71"/>
        <v>5937.8342996971314</v>
      </c>
      <c r="K208" s="1">
        <f t="shared" si="72"/>
        <v>5706.771908182991</v>
      </c>
      <c r="L208" s="1">
        <f t="shared" si="73"/>
        <v>6022.8699513964975</v>
      </c>
      <c r="M208" s="1">
        <f t="shared" si="74"/>
        <v>5898.541964084322</v>
      </c>
      <c r="N208" s="2">
        <f t="shared" si="75"/>
        <v>5950.1498078742807</v>
      </c>
      <c r="O208" s="14">
        <f>VLOOKUP(B208,Valores!$A$2:$O$300,14,FALSE)</f>
        <v>3.1300000000000001E-2</v>
      </c>
      <c r="P208" s="14" t="str">
        <f>VLOOKUP(B208,Valores!$A$2:$O$300,15,FALSE)</f>
        <v>COM</v>
      </c>
      <c r="Q208" s="5">
        <f t="shared" si="86"/>
        <v>0</v>
      </c>
      <c r="R208" s="5">
        <f t="shared" si="87"/>
        <v>0</v>
      </c>
      <c r="S208" s="5">
        <f t="shared" si="88"/>
        <v>0</v>
      </c>
      <c r="T208" s="5">
        <f t="shared" si="89"/>
        <v>0</v>
      </c>
      <c r="U208" s="5">
        <f t="shared" si="90"/>
        <v>0</v>
      </c>
      <c r="W208" s="1">
        <f t="shared" si="77"/>
        <v>5937.8342996971314</v>
      </c>
      <c r="X208" s="6">
        <f t="shared" si="91"/>
        <v>185.85421358052022</v>
      </c>
      <c r="Z208" s="1">
        <f t="shared" si="78"/>
        <v>5706.771908182991</v>
      </c>
      <c r="AA208" s="7">
        <f t="shared" si="79"/>
        <v>178.62196072612761</v>
      </c>
      <c r="AC208" s="1">
        <f t="shared" si="80"/>
        <v>6022.8699513964975</v>
      </c>
      <c r="AD208" s="7">
        <f t="shared" si="81"/>
        <v>188.51582947871037</v>
      </c>
      <c r="AF208" s="1">
        <f t="shared" si="82"/>
        <v>5898.541964084322</v>
      </c>
      <c r="AG208" s="7">
        <f t="shared" si="83"/>
        <v>184.62436347583929</v>
      </c>
      <c r="AI208" s="1">
        <f t="shared" si="84"/>
        <v>5950.1498078742807</v>
      </c>
      <c r="AJ208" s="7">
        <f t="shared" si="85"/>
        <v>186.23968898646498</v>
      </c>
    </row>
    <row r="209" spans="1:36" x14ac:dyDescent="0.2">
      <c r="A209" s="5">
        <v>23</v>
      </c>
      <c r="B209" s="6" t="s">
        <v>437</v>
      </c>
      <c r="C209" s="6" t="str">
        <f>VLOOKUP(B209,Valores!$A$2:$F$300,5,FALSE)</f>
        <v>m³</v>
      </c>
      <c r="D209" s="6">
        <v>5.24</v>
      </c>
      <c r="E209" s="3">
        <f>VLOOKUP($B209,Valores!$A$2:$G$300,6,FALSE)*VLOOKUP(VLOOKUP($B209,Indices_Poder!$B$5:$E$250,3,FALSE),Indices_Poder!$G$6:$N$27,4,FALSE)*VLOOKUP($E$186,Regional!$A$2:$B$7,2,FALSE)</f>
        <v>3577.0086142753808</v>
      </c>
      <c r="F209" s="1">
        <f>VLOOKUP($B209,Valores!$A$2:$G$300,6,FALSE)*VLOOKUP(VLOOKUP($B209,Indices_Poder!$B$5:$E$250,3,FALSE),Indices_Poder!$G$6:$N$27,4,FALSE)*VLOOKUP($F$186,Regional!$A$2:$B$7,2,FALSE)</f>
        <v>3437.8144025198744</v>
      </c>
      <c r="G209" s="1">
        <f>VLOOKUP($B209,Valores!$A$2:$G$300,6,FALSE)*VLOOKUP(VLOOKUP($B209,Indices_Poder!$B$5:$E$250,3,FALSE),Indices_Poder!$G$6:$N$27,4,FALSE)*VLOOKUP($G$186,Regional!$A$2:$B$7,2,FALSE)</f>
        <v>3628.2349104798182</v>
      </c>
      <c r="H209" s="1">
        <f>VLOOKUP($B209,Valores!$A$2:$G$300,6,FALSE)*VLOOKUP(VLOOKUP($B209,Indices_Poder!$B$5:$E$250,3,FALSE),Indices_Poder!$G$6:$N$27,4,FALSE)*VLOOKUP($H$186,Regional!$A$2:$B$7,2,FALSE)</f>
        <v>3553.3385325809168</v>
      </c>
      <c r="I209" s="2">
        <f>VLOOKUP($B209,Valores!$A$2:$G$300,6,FALSE)*VLOOKUP(VLOOKUP($B209,Indices_Poder!$B$5:$E$250,3,FALSE),Indices_Poder!$G$6:$N$27,4,FALSE)*VLOOKUP($I$186,Regional!$A$2:$B$7,2,FALSE)</f>
        <v>3584.4275951049885</v>
      </c>
      <c r="J209" s="3">
        <f t="shared" si="71"/>
        <v>18743.525138802997</v>
      </c>
      <c r="K209" s="1">
        <f t="shared" si="72"/>
        <v>18014.147469204141</v>
      </c>
      <c r="L209" s="1">
        <f t="shared" si="73"/>
        <v>19011.950930914249</v>
      </c>
      <c r="M209" s="1">
        <f t="shared" si="74"/>
        <v>18619.493910724006</v>
      </c>
      <c r="N209" s="2">
        <f t="shared" si="75"/>
        <v>18782.400598350141</v>
      </c>
      <c r="O209" s="14">
        <f>VLOOKUP(B209,Valores!$A$2:$O$300,14,FALSE)</f>
        <v>3.1300000000000001E-2</v>
      </c>
      <c r="P209" s="14" t="str">
        <f>VLOOKUP(B209,Valores!$A$2:$O$300,15,FALSE)</f>
        <v>COM</v>
      </c>
      <c r="Q209" s="5">
        <f t="shared" si="86"/>
        <v>0</v>
      </c>
      <c r="R209" s="5">
        <f t="shared" si="87"/>
        <v>0</v>
      </c>
      <c r="S209" s="5">
        <f t="shared" si="88"/>
        <v>0</v>
      </c>
      <c r="T209" s="5">
        <f t="shared" si="89"/>
        <v>0</v>
      </c>
      <c r="U209" s="5">
        <f t="shared" si="90"/>
        <v>0</v>
      </c>
      <c r="W209" s="1">
        <f t="shared" si="77"/>
        <v>18743.525138802997</v>
      </c>
      <c r="X209" s="6">
        <f t="shared" si="91"/>
        <v>586.6723368445339</v>
      </c>
      <c r="Z209" s="1">
        <f t="shared" si="78"/>
        <v>18014.147469204141</v>
      </c>
      <c r="AA209" s="7">
        <f t="shared" si="79"/>
        <v>563.84281578608966</v>
      </c>
      <c r="AC209" s="1">
        <f t="shared" si="80"/>
        <v>19011.950930914249</v>
      </c>
      <c r="AD209" s="7">
        <f t="shared" si="81"/>
        <v>595.07406413761601</v>
      </c>
      <c r="AF209" s="1">
        <f t="shared" si="82"/>
        <v>18619.493910724006</v>
      </c>
      <c r="AG209" s="7">
        <f t="shared" si="83"/>
        <v>582.79015940566137</v>
      </c>
      <c r="AI209" s="1">
        <f t="shared" si="84"/>
        <v>18782.400598350141</v>
      </c>
      <c r="AJ209" s="7">
        <f t="shared" si="85"/>
        <v>587.8891387283594</v>
      </c>
    </row>
    <row r="210" spans="1:36" x14ac:dyDescent="0.2">
      <c r="A210" s="5">
        <v>24</v>
      </c>
      <c r="B210" s="6" t="s">
        <v>438</v>
      </c>
      <c r="C210" s="6" t="str">
        <f>VLOOKUP(B210,Valores!$A$2:$F$300,5,FALSE)</f>
        <v>m³</v>
      </c>
      <c r="D210" s="6">
        <v>10.48</v>
      </c>
      <c r="E210" s="3">
        <f>VLOOKUP($B210,Valores!$A$2:$G$300,6,FALSE)*VLOOKUP(VLOOKUP($B210,Indices_Poder!$B$5:$E$250,3,FALSE),Indices_Poder!$G$6:$N$27,4,FALSE)*VLOOKUP($E$186,Regional!$A$2:$B$7,2,FALSE)</f>
        <v>3577.0086142753808</v>
      </c>
      <c r="F210" s="1">
        <f>VLOOKUP($B210,Valores!$A$2:$G$300,6,FALSE)*VLOOKUP(VLOOKUP($B210,Indices_Poder!$B$5:$E$250,3,FALSE),Indices_Poder!$G$6:$N$27,4,FALSE)*VLOOKUP($F$186,Regional!$A$2:$B$7,2,FALSE)</f>
        <v>3437.8144025198744</v>
      </c>
      <c r="G210" s="1">
        <f>VLOOKUP($B210,Valores!$A$2:$G$300,6,FALSE)*VLOOKUP(VLOOKUP($B210,Indices_Poder!$B$5:$E$250,3,FALSE),Indices_Poder!$G$6:$N$27,4,FALSE)*VLOOKUP($G$186,Regional!$A$2:$B$7,2,FALSE)</f>
        <v>3628.2349104798182</v>
      </c>
      <c r="H210" s="1">
        <f>VLOOKUP($B210,Valores!$A$2:$G$300,6,FALSE)*VLOOKUP(VLOOKUP($B210,Indices_Poder!$B$5:$E$250,3,FALSE),Indices_Poder!$G$6:$N$27,4,FALSE)*VLOOKUP($H$186,Regional!$A$2:$B$7,2,FALSE)</f>
        <v>3553.3385325809168</v>
      </c>
      <c r="I210" s="2">
        <f>VLOOKUP($B210,Valores!$A$2:$G$300,6,FALSE)*VLOOKUP(VLOOKUP($B210,Indices_Poder!$B$5:$E$250,3,FALSE),Indices_Poder!$G$6:$N$27,4,FALSE)*VLOOKUP($I$186,Regional!$A$2:$B$7,2,FALSE)</f>
        <v>3584.4275951049885</v>
      </c>
      <c r="J210" s="3">
        <f t="shared" si="71"/>
        <v>37487.050277605995</v>
      </c>
      <c r="K210" s="1">
        <f t="shared" si="72"/>
        <v>36028.294938408282</v>
      </c>
      <c r="L210" s="1">
        <f t="shared" si="73"/>
        <v>38023.901861828497</v>
      </c>
      <c r="M210" s="1">
        <f t="shared" si="74"/>
        <v>37238.987821448012</v>
      </c>
      <c r="N210" s="2">
        <f t="shared" si="75"/>
        <v>37564.801196700282</v>
      </c>
      <c r="O210" s="14">
        <f>VLOOKUP(B210,Valores!$A$2:$O$300,14,FALSE)</f>
        <v>3.1300000000000001E-2</v>
      </c>
      <c r="P210" s="14" t="str">
        <f>VLOOKUP(B210,Valores!$A$2:$O$300,15,FALSE)</f>
        <v>COM</v>
      </c>
      <c r="Q210" s="5">
        <f t="shared" si="86"/>
        <v>0</v>
      </c>
      <c r="R210" s="5">
        <f t="shared" si="87"/>
        <v>0</v>
      </c>
      <c r="S210" s="5">
        <f t="shared" si="88"/>
        <v>0</v>
      </c>
      <c r="T210" s="5">
        <f t="shared" si="89"/>
        <v>0</v>
      </c>
      <c r="U210" s="5">
        <f t="shared" si="90"/>
        <v>0</v>
      </c>
      <c r="W210" s="1">
        <f t="shared" si="77"/>
        <v>37487.050277605995</v>
      </c>
      <c r="X210" s="6">
        <f t="shared" si="91"/>
        <v>1173.3446736890678</v>
      </c>
      <c r="Z210" s="1">
        <f t="shared" si="78"/>
        <v>36028.294938408282</v>
      </c>
      <c r="AA210" s="7">
        <f t="shared" si="79"/>
        <v>1127.6856315721793</v>
      </c>
      <c r="AC210" s="1">
        <f t="shared" si="80"/>
        <v>38023.901861828497</v>
      </c>
      <c r="AD210" s="7">
        <f t="shared" si="81"/>
        <v>1190.148128275232</v>
      </c>
      <c r="AF210" s="1">
        <f t="shared" si="82"/>
        <v>37238.987821448012</v>
      </c>
      <c r="AG210" s="7">
        <f t="shared" si="83"/>
        <v>1165.5803188113227</v>
      </c>
      <c r="AI210" s="1">
        <f t="shared" si="84"/>
        <v>37564.801196700282</v>
      </c>
      <c r="AJ210" s="7">
        <f t="shared" si="85"/>
        <v>1175.7782774567188</v>
      </c>
    </row>
    <row r="211" spans="1:36" x14ac:dyDescent="0.2">
      <c r="A211" s="5">
        <v>25</v>
      </c>
      <c r="B211" s="6" t="s">
        <v>440</v>
      </c>
      <c r="C211" s="6" t="str">
        <f>VLOOKUP(B211,Valores!$A$2:$F$300,5,FALSE)</f>
        <v>m³</v>
      </c>
      <c r="D211" s="6">
        <v>1.74</v>
      </c>
      <c r="E211" s="3">
        <f>VLOOKUP($B211,Valores!$A$2:$G$300,6,FALSE)*VLOOKUP(VLOOKUP($B211,Indices_Poder!$B$5:$E$250,3,FALSE),Indices_Poder!$G$6:$N$27,4,FALSE)*VLOOKUP($E$186,Regional!$A$2:$B$7,2,FALSE)</f>
        <v>3577.0086142753808</v>
      </c>
      <c r="F211" s="1">
        <f>VLOOKUP($B211,Valores!$A$2:$G$300,6,FALSE)*VLOOKUP(VLOOKUP($B211,Indices_Poder!$B$5:$E$250,3,FALSE),Indices_Poder!$G$6:$N$27,4,FALSE)*VLOOKUP($F$186,Regional!$A$2:$B$7,2,FALSE)</f>
        <v>3437.8144025198744</v>
      </c>
      <c r="G211" s="1">
        <f>VLOOKUP($B211,Valores!$A$2:$G$300,6,FALSE)*VLOOKUP(VLOOKUP($B211,Indices_Poder!$B$5:$E$250,3,FALSE),Indices_Poder!$G$6:$N$27,4,FALSE)*VLOOKUP($G$186,Regional!$A$2:$B$7,2,FALSE)</f>
        <v>3628.2349104798182</v>
      </c>
      <c r="H211" s="1">
        <f>VLOOKUP($B211,Valores!$A$2:$G$300,6,FALSE)*VLOOKUP(VLOOKUP($B211,Indices_Poder!$B$5:$E$250,3,FALSE),Indices_Poder!$G$6:$N$27,4,FALSE)*VLOOKUP($H$186,Regional!$A$2:$B$7,2,FALSE)</f>
        <v>3553.3385325809168</v>
      </c>
      <c r="I211" s="2">
        <f>VLOOKUP($B211,Valores!$A$2:$G$300,6,FALSE)*VLOOKUP(VLOOKUP($B211,Indices_Poder!$B$5:$E$250,3,FALSE),Indices_Poder!$G$6:$N$27,4,FALSE)*VLOOKUP($I$186,Regional!$A$2:$B$7,2,FALSE)</f>
        <v>3584.4275951049885</v>
      </c>
      <c r="J211" s="3">
        <f t="shared" si="71"/>
        <v>6223.994988839162</v>
      </c>
      <c r="K211" s="1">
        <f t="shared" si="72"/>
        <v>5981.7970603845815</v>
      </c>
      <c r="L211" s="1">
        <f t="shared" si="73"/>
        <v>6313.1287442348839</v>
      </c>
      <c r="M211" s="1">
        <f t="shared" si="74"/>
        <v>6182.8090466907952</v>
      </c>
      <c r="N211" s="2">
        <f t="shared" si="75"/>
        <v>6236.9040154826798</v>
      </c>
      <c r="O211" s="14">
        <f>VLOOKUP(B211,Valores!$A$2:$O$300,14,FALSE)</f>
        <v>3.1300000000000001E-2</v>
      </c>
      <c r="P211" s="14" t="str">
        <f>VLOOKUP(B211,Valores!$A$2:$O$300,15,FALSE)</f>
        <v>COM</v>
      </c>
      <c r="Q211" s="5">
        <f t="shared" si="86"/>
        <v>0</v>
      </c>
      <c r="R211" s="5">
        <f t="shared" si="87"/>
        <v>0</v>
      </c>
      <c r="S211" s="5">
        <f t="shared" si="88"/>
        <v>0</v>
      </c>
      <c r="T211" s="5">
        <f t="shared" si="89"/>
        <v>0</v>
      </c>
      <c r="U211" s="5">
        <f t="shared" si="90"/>
        <v>0</v>
      </c>
      <c r="W211" s="1">
        <f t="shared" si="77"/>
        <v>6223.994988839162</v>
      </c>
      <c r="X211" s="6">
        <f t="shared" si="91"/>
        <v>194.81104315066577</v>
      </c>
      <c r="Z211" s="1">
        <f t="shared" si="78"/>
        <v>5981.7970603845815</v>
      </c>
      <c r="AA211" s="7">
        <f t="shared" si="79"/>
        <v>187.23024799003741</v>
      </c>
      <c r="AC211" s="1">
        <f t="shared" si="80"/>
        <v>6313.1287442348839</v>
      </c>
      <c r="AD211" s="7">
        <f t="shared" si="81"/>
        <v>197.60092969455187</v>
      </c>
      <c r="AF211" s="1">
        <f t="shared" si="82"/>
        <v>6182.8090466907952</v>
      </c>
      <c r="AG211" s="7">
        <f t="shared" si="83"/>
        <v>193.52192316142191</v>
      </c>
      <c r="AI211" s="1">
        <f t="shared" si="84"/>
        <v>6236.9040154826798</v>
      </c>
      <c r="AJ211" s="7">
        <f t="shared" si="85"/>
        <v>195.21509568460789</v>
      </c>
    </row>
    <row r="212" spans="1:36" x14ac:dyDescent="0.2">
      <c r="A212" s="5">
        <v>26</v>
      </c>
      <c r="B212" s="6" t="s">
        <v>577</v>
      </c>
      <c r="C212" s="6" t="str">
        <f>VLOOKUP(B212,Valores!$A$2:$F$300,5,FALSE)</f>
        <v>m³</v>
      </c>
      <c r="D212" s="6">
        <v>1.74</v>
      </c>
      <c r="E212" s="3">
        <f>VLOOKUP($B212,Valores!$A$2:$G$300,6,FALSE)*VLOOKUP(VLOOKUP($B212,Indices_Poder!$B$5:$E$250,3,FALSE),Indices_Poder!$G$6:$N$27,4,FALSE)*VLOOKUP($E$186,Regional!$A$2:$B$7,2,FALSE)</f>
        <v>3577.0086142753808</v>
      </c>
      <c r="F212" s="1">
        <f>VLOOKUP($B212,Valores!$A$2:$G$300,6,FALSE)*VLOOKUP(VLOOKUP($B212,Indices_Poder!$B$5:$E$250,3,FALSE),Indices_Poder!$G$6:$N$27,4,FALSE)*VLOOKUP($F$186,Regional!$A$2:$B$7,2,FALSE)</f>
        <v>3437.8144025198744</v>
      </c>
      <c r="G212" s="1">
        <f>VLOOKUP($B212,Valores!$A$2:$G$300,6,FALSE)*VLOOKUP(VLOOKUP($B212,Indices_Poder!$B$5:$E$250,3,FALSE),Indices_Poder!$G$6:$N$27,4,FALSE)*VLOOKUP($G$186,Regional!$A$2:$B$7,2,FALSE)</f>
        <v>3628.2349104798182</v>
      </c>
      <c r="H212" s="1">
        <f>VLOOKUP($B212,Valores!$A$2:$G$300,6,FALSE)*VLOOKUP(VLOOKUP($B212,Indices_Poder!$B$5:$E$250,3,FALSE),Indices_Poder!$G$6:$N$27,4,FALSE)*VLOOKUP($H$186,Regional!$A$2:$B$7,2,FALSE)</f>
        <v>3553.3385325809168</v>
      </c>
      <c r="I212" s="2">
        <f>VLOOKUP($B212,Valores!$A$2:$G$300,6,FALSE)*VLOOKUP(VLOOKUP($B212,Indices_Poder!$B$5:$E$250,3,FALSE),Indices_Poder!$G$6:$N$27,4,FALSE)*VLOOKUP($I$186,Regional!$A$2:$B$7,2,FALSE)</f>
        <v>3584.4275951049885</v>
      </c>
      <c r="J212" s="3">
        <f t="shared" si="71"/>
        <v>6223.994988839162</v>
      </c>
      <c r="K212" s="1">
        <f t="shared" si="72"/>
        <v>5981.7970603845815</v>
      </c>
      <c r="L212" s="1">
        <f t="shared" si="73"/>
        <v>6313.1287442348839</v>
      </c>
      <c r="M212" s="1">
        <f t="shared" si="74"/>
        <v>6182.8090466907952</v>
      </c>
      <c r="N212" s="2">
        <f t="shared" si="75"/>
        <v>6236.9040154826798</v>
      </c>
      <c r="O212" s="14">
        <f>VLOOKUP(B212,Valores!$A$2:$O$300,14,FALSE)</f>
        <v>3.1300000000000001E-2</v>
      </c>
      <c r="P212" s="14" t="str">
        <f>VLOOKUP(B212,Valores!$A$2:$O$300,15,FALSE)</f>
        <v>COM</v>
      </c>
      <c r="Q212" s="5">
        <f t="shared" si="86"/>
        <v>0</v>
      </c>
      <c r="R212" s="5">
        <f t="shared" si="87"/>
        <v>0</v>
      </c>
      <c r="S212" s="5">
        <f t="shared" si="88"/>
        <v>0</v>
      </c>
      <c r="T212" s="5">
        <f t="shared" si="89"/>
        <v>0</v>
      </c>
      <c r="U212" s="5">
        <f t="shared" si="90"/>
        <v>0</v>
      </c>
      <c r="W212" s="1">
        <f t="shared" si="77"/>
        <v>6223.994988839162</v>
      </c>
      <c r="X212" s="6">
        <f t="shared" si="91"/>
        <v>194.81104315066577</v>
      </c>
      <c r="Z212" s="1">
        <f t="shared" si="78"/>
        <v>5981.7970603845815</v>
      </c>
      <c r="AA212" s="7">
        <f t="shared" si="79"/>
        <v>187.23024799003741</v>
      </c>
      <c r="AC212" s="1">
        <f t="shared" si="80"/>
        <v>6313.1287442348839</v>
      </c>
      <c r="AD212" s="7">
        <f t="shared" si="81"/>
        <v>197.60092969455187</v>
      </c>
      <c r="AF212" s="1">
        <f t="shared" si="82"/>
        <v>6182.8090466907952</v>
      </c>
      <c r="AG212" s="7">
        <f t="shared" si="83"/>
        <v>193.52192316142191</v>
      </c>
      <c r="AI212" s="1">
        <f t="shared" si="84"/>
        <v>6236.9040154826798</v>
      </c>
      <c r="AJ212" s="7">
        <f t="shared" si="85"/>
        <v>195.21509568460789</v>
      </c>
    </row>
    <row r="213" spans="1:36" x14ac:dyDescent="0.2">
      <c r="A213" s="5">
        <v>27</v>
      </c>
      <c r="B213" s="6" t="s">
        <v>441</v>
      </c>
      <c r="C213" s="6" t="str">
        <f>VLOOKUP(B213,Valores!$A$2:$F$300,5,FALSE)</f>
        <v>m³</v>
      </c>
      <c r="D213" s="6">
        <v>1.74</v>
      </c>
      <c r="E213" s="3">
        <f>VLOOKUP($B213,Valores!$A$2:$G$300,6,FALSE)*VLOOKUP(VLOOKUP($B213,Indices_Poder!$B$5:$E$250,3,FALSE),Indices_Poder!$G$6:$N$27,4,FALSE)*VLOOKUP($E$186,Regional!$A$2:$B$7,2,FALSE)</f>
        <v>3577.0086142753808</v>
      </c>
      <c r="F213" s="1">
        <f>VLOOKUP($B213,Valores!$A$2:$G$300,6,FALSE)*VLOOKUP(VLOOKUP($B213,Indices_Poder!$B$5:$E$250,3,FALSE),Indices_Poder!$G$6:$N$27,4,FALSE)*VLOOKUP($F$186,Regional!$A$2:$B$7,2,FALSE)</f>
        <v>3437.8144025198744</v>
      </c>
      <c r="G213" s="1">
        <f>VLOOKUP($B213,Valores!$A$2:$G$300,6,FALSE)*VLOOKUP(VLOOKUP($B213,Indices_Poder!$B$5:$E$250,3,FALSE),Indices_Poder!$G$6:$N$27,4,FALSE)*VLOOKUP($G$186,Regional!$A$2:$B$7,2,FALSE)</f>
        <v>3628.2349104798182</v>
      </c>
      <c r="H213" s="1">
        <f>VLOOKUP($B213,Valores!$A$2:$G$300,6,FALSE)*VLOOKUP(VLOOKUP($B213,Indices_Poder!$B$5:$E$250,3,FALSE),Indices_Poder!$G$6:$N$27,4,FALSE)*VLOOKUP($H$186,Regional!$A$2:$B$7,2,FALSE)</f>
        <v>3553.3385325809168</v>
      </c>
      <c r="I213" s="2">
        <f>VLOOKUP($B213,Valores!$A$2:$G$300,6,FALSE)*VLOOKUP(VLOOKUP($B213,Indices_Poder!$B$5:$E$250,3,FALSE),Indices_Poder!$G$6:$N$27,4,FALSE)*VLOOKUP($I$186,Regional!$A$2:$B$7,2,FALSE)</f>
        <v>3584.4275951049885</v>
      </c>
      <c r="J213" s="3">
        <f t="shared" si="71"/>
        <v>6223.994988839162</v>
      </c>
      <c r="K213" s="1">
        <f t="shared" si="72"/>
        <v>5981.7970603845815</v>
      </c>
      <c r="L213" s="1">
        <f t="shared" si="73"/>
        <v>6313.1287442348839</v>
      </c>
      <c r="M213" s="1">
        <f t="shared" si="74"/>
        <v>6182.8090466907952</v>
      </c>
      <c r="N213" s="2">
        <f t="shared" si="75"/>
        <v>6236.9040154826798</v>
      </c>
      <c r="O213" s="14">
        <f>VLOOKUP(B213,Valores!$A$2:$O$300,14,FALSE)</f>
        <v>3.1300000000000001E-2</v>
      </c>
      <c r="P213" s="14" t="str">
        <f>VLOOKUP(B213,Valores!$A$2:$O$300,15,FALSE)</f>
        <v>COM</v>
      </c>
      <c r="Q213" s="5">
        <f t="shared" si="86"/>
        <v>0</v>
      </c>
      <c r="R213" s="5">
        <f t="shared" si="87"/>
        <v>0</v>
      </c>
      <c r="S213" s="5">
        <f t="shared" si="88"/>
        <v>0</v>
      </c>
      <c r="T213" s="5">
        <f t="shared" si="89"/>
        <v>0</v>
      </c>
      <c r="U213" s="5">
        <f t="shared" si="90"/>
        <v>0</v>
      </c>
      <c r="W213" s="1">
        <f t="shared" si="77"/>
        <v>6223.994988839162</v>
      </c>
      <c r="X213" s="6">
        <f t="shared" si="91"/>
        <v>194.81104315066577</v>
      </c>
      <c r="Z213" s="1">
        <f t="shared" si="78"/>
        <v>5981.7970603845815</v>
      </c>
      <c r="AA213" s="7">
        <f t="shared" si="79"/>
        <v>187.23024799003741</v>
      </c>
      <c r="AC213" s="1">
        <f t="shared" si="80"/>
        <v>6313.1287442348839</v>
      </c>
      <c r="AD213" s="7">
        <f t="shared" si="81"/>
        <v>197.60092969455187</v>
      </c>
      <c r="AF213" s="1">
        <f t="shared" si="82"/>
        <v>6182.8090466907952</v>
      </c>
      <c r="AG213" s="7">
        <f t="shared" si="83"/>
        <v>193.52192316142191</v>
      </c>
      <c r="AI213" s="1">
        <f t="shared" si="84"/>
        <v>6236.9040154826798</v>
      </c>
      <c r="AJ213" s="7">
        <f t="shared" si="85"/>
        <v>195.21509568460789</v>
      </c>
    </row>
    <row r="214" spans="1:36" x14ac:dyDescent="0.2">
      <c r="A214" s="5">
        <v>28</v>
      </c>
      <c r="B214" s="6" t="s">
        <v>593</v>
      </c>
      <c r="C214" s="6" t="str">
        <f>VLOOKUP(B214,Valores!$A$2:$F$300,5,FALSE)</f>
        <v>m³</v>
      </c>
      <c r="D214" s="6">
        <v>13.31</v>
      </c>
      <c r="E214" s="3">
        <f>VLOOKUP($B214,Valores!$A$2:$G$300,6,FALSE)*VLOOKUP(VLOOKUP($B214,Indices_Poder!$B$5:$E$250,3,FALSE),Indices_Poder!$G$6:$N$27,4,FALSE)*VLOOKUP($E$186,Regional!$A$2:$B$7,2,FALSE)</f>
        <v>3577.0086142753808</v>
      </c>
      <c r="F214" s="1">
        <f>VLOOKUP($B214,Valores!$A$2:$G$300,6,FALSE)*VLOOKUP(VLOOKUP($B214,Indices_Poder!$B$5:$E$250,3,FALSE),Indices_Poder!$G$6:$N$27,4,FALSE)*VLOOKUP($F$186,Regional!$A$2:$B$7,2,FALSE)</f>
        <v>3437.8144025198744</v>
      </c>
      <c r="G214" s="1">
        <f>VLOOKUP($B214,Valores!$A$2:$G$300,6,FALSE)*VLOOKUP(VLOOKUP($B214,Indices_Poder!$B$5:$E$250,3,FALSE),Indices_Poder!$G$6:$N$27,4,FALSE)*VLOOKUP($G$186,Regional!$A$2:$B$7,2,FALSE)</f>
        <v>3628.2349104798182</v>
      </c>
      <c r="H214" s="1">
        <f>VLOOKUP($B214,Valores!$A$2:$G$300,6,FALSE)*VLOOKUP(VLOOKUP($B214,Indices_Poder!$B$5:$E$250,3,FALSE),Indices_Poder!$G$6:$N$27,4,FALSE)*VLOOKUP($H$186,Regional!$A$2:$B$7,2,FALSE)</f>
        <v>3553.3385325809168</v>
      </c>
      <c r="I214" s="2">
        <f>VLOOKUP($B214,Valores!$A$2:$G$300,6,FALSE)*VLOOKUP(VLOOKUP($B214,Indices_Poder!$B$5:$E$250,3,FALSE),Indices_Poder!$G$6:$N$27,4,FALSE)*VLOOKUP($I$186,Regional!$A$2:$B$7,2,FALSE)</f>
        <v>3584.4275951049885</v>
      </c>
      <c r="J214" s="3">
        <f t="shared" si="71"/>
        <v>47609.984656005319</v>
      </c>
      <c r="K214" s="1">
        <f t="shared" si="72"/>
        <v>45757.309697539531</v>
      </c>
      <c r="L214" s="1">
        <f t="shared" si="73"/>
        <v>48291.806658486385</v>
      </c>
      <c r="M214" s="1">
        <f t="shared" si="74"/>
        <v>47294.935868652006</v>
      </c>
      <c r="N214" s="2">
        <f t="shared" si="75"/>
        <v>47708.731290847398</v>
      </c>
      <c r="O214" s="14">
        <f>VLOOKUP(B214,Valores!$A$2:$O$300,14,FALSE)</f>
        <v>3.1300000000000001E-2</v>
      </c>
      <c r="P214" s="14" t="str">
        <f>VLOOKUP(B214,Valores!$A$2:$O$300,15,FALSE)</f>
        <v>COM</v>
      </c>
      <c r="Q214" s="5">
        <f t="shared" si="86"/>
        <v>0</v>
      </c>
      <c r="R214" s="5">
        <f t="shared" si="87"/>
        <v>0</v>
      </c>
      <c r="S214" s="5">
        <f t="shared" si="88"/>
        <v>0</v>
      </c>
      <c r="T214" s="5">
        <f t="shared" si="89"/>
        <v>0</v>
      </c>
      <c r="U214" s="5">
        <f t="shared" si="90"/>
        <v>0</v>
      </c>
      <c r="W214" s="1">
        <f t="shared" si="77"/>
        <v>47609.984656005319</v>
      </c>
      <c r="X214" s="6">
        <f t="shared" si="91"/>
        <v>1490.1925197329665</v>
      </c>
      <c r="Z214" s="1">
        <f t="shared" si="78"/>
        <v>45757.309697539531</v>
      </c>
      <c r="AA214" s="7">
        <f t="shared" si="79"/>
        <v>1432.2037935329874</v>
      </c>
      <c r="AC214" s="1">
        <f t="shared" si="80"/>
        <v>48291.806658486385</v>
      </c>
      <c r="AD214" s="7">
        <f t="shared" si="81"/>
        <v>1511.533548410624</v>
      </c>
      <c r="AF214" s="1">
        <f t="shared" si="82"/>
        <v>47294.935868652006</v>
      </c>
      <c r="AG214" s="7">
        <f t="shared" si="83"/>
        <v>1480.3314926888079</v>
      </c>
      <c r="AI214" s="1">
        <f t="shared" si="84"/>
        <v>47708.731290847398</v>
      </c>
      <c r="AJ214" s="7">
        <f t="shared" si="85"/>
        <v>1493.2832894035237</v>
      </c>
    </row>
    <row r="215" spans="1:36" x14ac:dyDescent="0.2">
      <c r="A215" s="5">
        <v>29</v>
      </c>
      <c r="B215" s="6" t="s">
        <v>473</v>
      </c>
      <c r="C215" s="6" t="str">
        <f>VLOOKUP(B215,Valores!$A$2:$F$300,5,FALSE)</f>
        <v>m³</v>
      </c>
      <c r="D215" s="6">
        <v>1.74</v>
      </c>
      <c r="E215" s="3">
        <f>VLOOKUP($B215,Valores!$A$2:$G$300,6,FALSE)*VLOOKUP(VLOOKUP($B215,Indices_Poder!$B$5:$E$250,3,FALSE),Indices_Poder!$G$6:$N$27,4,FALSE)*VLOOKUP($E$186,Regional!$A$2:$B$7,2,FALSE)</f>
        <v>3577.0086142753808</v>
      </c>
      <c r="F215" s="1">
        <f>VLOOKUP($B215,Valores!$A$2:$G$300,6,FALSE)*VLOOKUP(VLOOKUP($B215,Indices_Poder!$B$5:$E$250,3,FALSE),Indices_Poder!$G$6:$N$27,4,FALSE)*VLOOKUP($F$186,Regional!$A$2:$B$7,2,FALSE)</f>
        <v>3437.8144025198744</v>
      </c>
      <c r="G215" s="1">
        <f>VLOOKUP($B215,Valores!$A$2:$G$300,6,FALSE)*VLOOKUP(VLOOKUP($B215,Indices_Poder!$B$5:$E$250,3,FALSE),Indices_Poder!$G$6:$N$27,4,FALSE)*VLOOKUP($G$186,Regional!$A$2:$B$7,2,FALSE)</f>
        <v>3628.2349104798182</v>
      </c>
      <c r="H215" s="1">
        <f>VLOOKUP($B215,Valores!$A$2:$G$300,6,FALSE)*VLOOKUP(VLOOKUP($B215,Indices_Poder!$B$5:$E$250,3,FALSE),Indices_Poder!$G$6:$N$27,4,FALSE)*VLOOKUP($H$186,Regional!$A$2:$B$7,2,FALSE)</f>
        <v>3553.3385325809168</v>
      </c>
      <c r="I215" s="2">
        <f>VLOOKUP($B215,Valores!$A$2:$G$300,6,FALSE)*VLOOKUP(VLOOKUP($B215,Indices_Poder!$B$5:$E$250,3,FALSE),Indices_Poder!$G$6:$N$27,4,FALSE)*VLOOKUP($I$186,Regional!$A$2:$B$7,2,FALSE)</f>
        <v>3584.4275951049885</v>
      </c>
      <c r="J215" s="3">
        <f t="shared" si="71"/>
        <v>6223.994988839162</v>
      </c>
      <c r="K215" s="1">
        <f t="shared" si="72"/>
        <v>5981.7970603845815</v>
      </c>
      <c r="L215" s="1">
        <f t="shared" si="73"/>
        <v>6313.1287442348839</v>
      </c>
      <c r="M215" s="1">
        <f t="shared" si="74"/>
        <v>6182.8090466907952</v>
      </c>
      <c r="N215" s="2">
        <f t="shared" si="75"/>
        <v>6236.9040154826798</v>
      </c>
      <c r="O215" s="14">
        <f>VLOOKUP(B215,Valores!$A$2:$O$300,14,FALSE)</f>
        <v>3.1300000000000001E-2</v>
      </c>
      <c r="P215" s="14" t="str">
        <f>VLOOKUP(B215,Valores!$A$2:$O$300,15,FALSE)</f>
        <v>COM</v>
      </c>
      <c r="Q215" s="5">
        <f t="shared" si="86"/>
        <v>0</v>
      </c>
      <c r="R215" s="5">
        <f t="shared" si="87"/>
        <v>0</v>
      </c>
      <c r="S215" s="5">
        <f t="shared" si="88"/>
        <v>0</v>
      </c>
      <c r="T215" s="5">
        <f t="shared" si="89"/>
        <v>0</v>
      </c>
      <c r="U215" s="5">
        <f t="shared" si="90"/>
        <v>0</v>
      </c>
      <c r="W215" s="1">
        <f t="shared" si="77"/>
        <v>6223.994988839162</v>
      </c>
      <c r="X215" s="6">
        <f t="shared" si="91"/>
        <v>194.81104315066577</v>
      </c>
      <c r="Z215" s="1">
        <f t="shared" si="78"/>
        <v>5981.7970603845815</v>
      </c>
      <c r="AA215" s="7">
        <f t="shared" si="79"/>
        <v>187.23024799003741</v>
      </c>
      <c r="AC215" s="1">
        <f t="shared" si="80"/>
        <v>6313.1287442348839</v>
      </c>
      <c r="AD215" s="7">
        <f t="shared" si="81"/>
        <v>197.60092969455187</v>
      </c>
      <c r="AF215" s="1">
        <f t="shared" si="82"/>
        <v>6182.8090466907952</v>
      </c>
      <c r="AG215" s="7">
        <f t="shared" si="83"/>
        <v>193.52192316142191</v>
      </c>
      <c r="AI215" s="1">
        <f t="shared" si="84"/>
        <v>6236.9040154826798</v>
      </c>
      <c r="AJ215" s="7">
        <f t="shared" si="85"/>
        <v>195.21509568460789</v>
      </c>
    </row>
    <row r="216" spans="1:36" x14ac:dyDescent="0.2">
      <c r="A216" s="5">
        <v>30</v>
      </c>
      <c r="B216" s="6" t="s">
        <v>379</v>
      </c>
      <c r="C216" s="6" t="str">
        <f>VLOOKUP(B216,Valores!$A$2:$F$300,5,FALSE)</f>
        <v>unid.</v>
      </c>
      <c r="D216" s="6">
        <v>0</v>
      </c>
      <c r="E216" s="3">
        <f>VLOOKUP($B216,Valores!$A$2:$G$300,6,FALSE)*VLOOKUP(VLOOKUP($B216,Indices_Poder!$B$5:$E$250,3,FALSE),Indices_Poder!$G$6:$N$27,4,FALSE)*VLOOKUP($E$186,Regional!$A$2:$B$7,2,FALSE)</f>
        <v>57403.64504240363</v>
      </c>
      <c r="F216" s="1">
        <f>VLOOKUP($B216,Valores!$A$2:$G$300,6,FALSE)*VLOOKUP(VLOOKUP($B216,Indices_Poder!$B$5:$E$250,3,FALSE),Indices_Poder!$G$6:$N$27,4,FALSE)*VLOOKUP($F$186,Regional!$A$2:$B$7,2,FALSE)</f>
        <v>55169.863694580716</v>
      </c>
      <c r="G216" s="1">
        <f>VLOOKUP($B216,Valores!$A$2:$G$300,6,FALSE)*VLOOKUP(VLOOKUP($B216,Indices_Poder!$B$5:$E$250,3,FALSE),Indices_Poder!$G$6:$N$27,4,FALSE)*VLOOKUP($G$186,Regional!$A$2:$B$7,2,FALSE)</f>
        <v>58225.721934368914</v>
      </c>
      <c r="H216" s="1">
        <f>VLOOKUP($B216,Valores!$A$2:$G$300,6,FALSE)*VLOOKUP(VLOOKUP($B216,Indices_Poder!$B$5:$E$250,3,FALSE),Indices_Poder!$G$6:$N$27,4,FALSE)*VLOOKUP($H$186,Regional!$A$2:$B$7,2,FALSE)</f>
        <v>57023.788823357609</v>
      </c>
      <c r="I216" s="2">
        <f>VLOOKUP($B216,Valores!$A$2:$G$300,6,FALSE)*VLOOKUP(VLOOKUP($B216,Indices_Poder!$B$5:$E$250,3,FALSE),Indices_Poder!$G$6:$N$27,4,FALSE)*VLOOKUP($I$186,Regional!$A$2:$B$7,2,FALSE)</f>
        <v>57522.704454343431</v>
      </c>
      <c r="J216" s="3">
        <f t="shared" si="71"/>
        <v>0</v>
      </c>
      <c r="K216" s="1">
        <f t="shared" si="72"/>
        <v>0</v>
      </c>
      <c r="L216" s="1">
        <f t="shared" si="73"/>
        <v>0</v>
      </c>
      <c r="M216" s="1">
        <f t="shared" si="74"/>
        <v>0</v>
      </c>
      <c r="N216" s="2">
        <f t="shared" si="75"/>
        <v>0</v>
      </c>
      <c r="O216" s="14">
        <f>VLOOKUP(B216,Valores!$A$2:$O$300,14,FALSE)</f>
        <v>6.6699999999999995E-2</v>
      </c>
      <c r="P216" s="14" t="str">
        <f>VLOOKUP(B216,Valores!$A$2:$O$300,15,FALSE)</f>
        <v>UAR</v>
      </c>
      <c r="Q216" s="5">
        <f t="shared" si="86"/>
        <v>0</v>
      </c>
      <c r="R216" s="5">
        <f t="shared" si="87"/>
        <v>0</v>
      </c>
      <c r="S216" s="5">
        <f t="shared" si="88"/>
        <v>0</v>
      </c>
      <c r="T216" s="5">
        <f t="shared" si="89"/>
        <v>0</v>
      </c>
      <c r="U216" s="5">
        <f t="shared" si="90"/>
        <v>0</v>
      </c>
      <c r="W216" s="1">
        <f t="shared" si="77"/>
        <v>0</v>
      </c>
      <c r="X216" s="6">
        <f t="shared" si="91"/>
        <v>0</v>
      </c>
      <c r="Z216" s="1">
        <f t="shared" si="78"/>
        <v>0</v>
      </c>
      <c r="AA216" s="7">
        <f t="shared" si="79"/>
        <v>0</v>
      </c>
      <c r="AC216" s="1">
        <f t="shared" si="80"/>
        <v>0</v>
      </c>
      <c r="AD216" s="7">
        <f t="shared" si="81"/>
        <v>0</v>
      </c>
      <c r="AF216" s="1">
        <f t="shared" si="82"/>
        <v>0</v>
      </c>
      <c r="AG216" s="7">
        <f t="shared" si="83"/>
        <v>0</v>
      </c>
      <c r="AI216" s="1">
        <f t="shared" si="84"/>
        <v>0</v>
      </c>
      <c r="AJ216" s="7">
        <f t="shared" si="85"/>
        <v>0</v>
      </c>
    </row>
    <row r="217" spans="1:36" x14ac:dyDescent="0.2">
      <c r="A217" s="5">
        <v>31</v>
      </c>
      <c r="B217" s="6" t="s">
        <v>380</v>
      </c>
      <c r="C217" s="6" t="str">
        <f>VLOOKUP(B217,Valores!$A$2:$F$300,5,FALSE)</f>
        <v>unid.</v>
      </c>
      <c r="D217" s="6">
        <v>0</v>
      </c>
      <c r="E217" s="3">
        <f>VLOOKUP($B217,Valores!$A$2:$G$300,6,FALSE)*VLOOKUP(VLOOKUP($B217,Indices_Poder!$B$5:$E$250,3,FALSE),Indices_Poder!$G$6:$N$27,4,FALSE)*VLOOKUP($E$186,Regional!$A$2:$B$7,2,FALSE)</f>
        <v>57403.64504240363</v>
      </c>
      <c r="F217" s="1">
        <f>VLOOKUP($B217,Valores!$A$2:$G$300,6,FALSE)*VLOOKUP(VLOOKUP($B217,Indices_Poder!$B$5:$E$250,3,FALSE),Indices_Poder!$G$6:$N$27,4,FALSE)*VLOOKUP($F$186,Regional!$A$2:$B$7,2,FALSE)</f>
        <v>55169.863694580716</v>
      </c>
      <c r="G217" s="1">
        <f>VLOOKUP($B217,Valores!$A$2:$G$300,6,FALSE)*VLOOKUP(VLOOKUP($B217,Indices_Poder!$B$5:$E$250,3,FALSE),Indices_Poder!$G$6:$N$27,4,FALSE)*VLOOKUP($G$186,Regional!$A$2:$B$7,2,FALSE)</f>
        <v>58225.721934368914</v>
      </c>
      <c r="H217" s="1">
        <f>VLOOKUP($B217,Valores!$A$2:$G$300,6,FALSE)*VLOOKUP(VLOOKUP($B217,Indices_Poder!$B$5:$E$250,3,FALSE),Indices_Poder!$G$6:$N$27,4,FALSE)*VLOOKUP($H$186,Regional!$A$2:$B$7,2,FALSE)</f>
        <v>57023.788823357609</v>
      </c>
      <c r="I217" s="2">
        <f>VLOOKUP($B217,Valores!$A$2:$G$300,6,FALSE)*VLOOKUP(VLOOKUP($B217,Indices_Poder!$B$5:$E$250,3,FALSE),Indices_Poder!$G$6:$N$27,4,FALSE)*VLOOKUP($I$186,Regional!$A$2:$B$7,2,FALSE)</f>
        <v>57522.704454343431</v>
      </c>
      <c r="J217" s="3">
        <f t="shared" si="71"/>
        <v>0</v>
      </c>
      <c r="K217" s="1">
        <f t="shared" si="72"/>
        <v>0</v>
      </c>
      <c r="L217" s="1">
        <f t="shared" si="73"/>
        <v>0</v>
      </c>
      <c r="M217" s="1">
        <f t="shared" si="74"/>
        <v>0</v>
      </c>
      <c r="N217" s="2">
        <f t="shared" si="75"/>
        <v>0</v>
      </c>
      <c r="O217" s="14">
        <f>VLOOKUP(B217,Valores!$A$2:$O$300,14,FALSE)</f>
        <v>6.6699999999999995E-2</v>
      </c>
      <c r="P217" s="14" t="str">
        <f>VLOOKUP(B217,Valores!$A$2:$O$300,15,FALSE)</f>
        <v>UAR</v>
      </c>
      <c r="Q217" s="5">
        <f t="shared" si="86"/>
        <v>0</v>
      </c>
      <c r="R217" s="5">
        <f t="shared" si="87"/>
        <v>0</v>
      </c>
      <c r="S217" s="5">
        <f t="shared" si="88"/>
        <v>0</v>
      </c>
      <c r="T217" s="5">
        <f t="shared" si="89"/>
        <v>0</v>
      </c>
      <c r="U217" s="5">
        <f t="shared" si="90"/>
        <v>0</v>
      </c>
      <c r="W217" s="1">
        <f t="shared" si="77"/>
        <v>0</v>
      </c>
      <c r="X217" s="6">
        <f t="shared" si="91"/>
        <v>0</v>
      </c>
      <c r="Z217" s="1">
        <f t="shared" si="78"/>
        <v>0</v>
      </c>
      <c r="AA217" s="7">
        <f t="shared" si="79"/>
        <v>0</v>
      </c>
      <c r="AC217" s="1">
        <f t="shared" si="80"/>
        <v>0</v>
      </c>
      <c r="AD217" s="7">
        <f t="shared" si="81"/>
        <v>0</v>
      </c>
      <c r="AF217" s="1">
        <f t="shared" si="82"/>
        <v>0</v>
      </c>
      <c r="AG217" s="7">
        <f t="shared" si="83"/>
        <v>0</v>
      </c>
      <c r="AI217" s="1">
        <f t="shared" si="84"/>
        <v>0</v>
      </c>
      <c r="AJ217" s="7">
        <f t="shared" si="85"/>
        <v>0</v>
      </c>
    </row>
    <row r="218" spans="1:36" x14ac:dyDescent="0.2">
      <c r="A218" s="5">
        <v>32</v>
      </c>
      <c r="B218" s="6" t="s">
        <v>505</v>
      </c>
      <c r="C218" s="6" t="str">
        <f>VLOOKUP(B218,Valores!$A$2:$F$300,5,FALSE)</f>
        <v>unid.</v>
      </c>
      <c r="D218" s="6">
        <v>0</v>
      </c>
      <c r="E218" s="3">
        <f>VLOOKUP($B218,Valores!$A$2:$G$300,6,FALSE)*VLOOKUP(VLOOKUP($B218,Indices_Poder!$B$5:$E$250,3,FALSE),Indices_Poder!$G$6:$N$27,4,FALSE)*VLOOKUP($E$186,Regional!$A$2:$B$7,2,FALSE)</f>
        <v>34009.24081113447</v>
      </c>
      <c r="F218" s="1">
        <f>VLOOKUP($B218,Valores!$A$2:$G$300,6,FALSE)*VLOOKUP(VLOOKUP($B218,Indices_Poder!$B$5:$E$250,3,FALSE),Indices_Poder!$G$6:$N$27,4,FALSE)*VLOOKUP($F$186,Regional!$A$2:$B$7,2,FALSE)</f>
        <v>32685.819489693782</v>
      </c>
      <c r="G218" s="1">
        <f>VLOOKUP($B218,Valores!$A$2:$G$300,6,FALSE)*VLOOKUP(VLOOKUP($B218,Indices_Poder!$B$5:$E$250,3,FALSE),Indices_Poder!$G$6:$N$27,4,FALSE)*VLOOKUP($G$186,Regional!$A$2:$B$7,2,FALSE)</f>
        <v>34496.286728923558</v>
      </c>
      <c r="H218" s="1">
        <f>VLOOKUP($B218,Valores!$A$2:$G$300,6,FALSE)*VLOOKUP(VLOOKUP($B218,Indices_Poder!$B$5:$E$250,3,FALSE),Indices_Poder!$G$6:$N$27,4,FALSE)*VLOOKUP($H$186,Regional!$A$2:$B$7,2,FALSE)</f>
        <v>33784.192007742276</v>
      </c>
      <c r="I218" s="2">
        <f>VLOOKUP($B218,Valores!$A$2:$G$300,6,FALSE)*VLOOKUP(VLOOKUP($B218,Indices_Poder!$B$5:$E$250,3,FALSE),Indices_Poder!$G$6:$N$27,4,FALSE)*VLOOKUP($I$186,Regional!$A$2:$B$7,2,FALSE)</f>
        <v>34079.778495779785</v>
      </c>
      <c r="J218" s="3">
        <f t="shared" si="71"/>
        <v>0</v>
      </c>
      <c r="K218" s="1">
        <f t="shared" si="72"/>
        <v>0</v>
      </c>
      <c r="L218" s="1">
        <f t="shared" si="73"/>
        <v>0</v>
      </c>
      <c r="M218" s="1">
        <f t="shared" si="74"/>
        <v>0</v>
      </c>
      <c r="N218" s="2">
        <f t="shared" si="75"/>
        <v>0</v>
      </c>
      <c r="O218" s="14">
        <f>VLOOKUP(B218,Valores!$A$2:$O$300,14,FALSE)</f>
        <v>6.6699999999999995E-2</v>
      </c>
      <c r="P218" s="14" t="str">
        <f>VLOOKUP(B218,Valores!$A$2:$O$300,15,FALSE)</f>
        <v>UAR</v>
      </c>
      <c r="Q218" s="5">
        <f t="shared" si="86"/>
        <v>0</v>
      </c>
      <c r="R218" s="5">
        <f t="shared" si="87"/>
        <v>0</v>
      </c>
      <c r="S218" s="5">
        <f t="shared" si="88"/>
        <v>0</v>
      </c>
      <c r="T218" s="5">
        <f t="shared" si="89"/>
        <v>0</v>
      </c>
      <c r="U218" s="5">
        <f t="shared" si="90"/>
        <v>0</v>
      </c>
      <c r="W218" s="1">
        <f t="shared" si="77"/>
        <v>0</v>
      </c>
      <c r="X218" s="6">
        <f t="shared" si="91"/>
        <v>0</v>
      </c>
      <c r="Z218" s="1">
        <f t="shared" si="78"/>
        <v>0</v>
      </c>
      <c r="AA218" s="7">
        <f t="shared" si="79"/>
        <v>0</v>
      </c>
      <c r="AC218" s="1">
        <f t="shared" si="80"/>
        <v>0</v>
      </c>
      <c r="AD218" s="7">
        <f t="shared" si="81"/>
        <v>0</v>
      </c>
      <c r="AF218" s="1">
        <f t="shared" si="82"/>
        <v>0</v>
      </c>
      <c r="AG218" s="7">
        <f t="shared" si="83"/>
        <v>0</v>
      </c>
      <c r="AI218" s="1">
        <f t="shared" si="84"/>
        <v>0</v>
      </c>
      <c r="AJ218" s="7">
        <f t="shared" si="85"/>
        <v>0</v>
      </c>
    </row>
    <row r="219" spans="1:36" x14ac:dyDescent="0.2">
      <c r="A219" s="5">
        <v>33</v>
      </c>
      <c r="B219" s="6" t="s">
        <v>376</v>
      </c>
      <c r="C219" s="6" t="str">
        <f>VLOOKUP(B219,Valores!$A$2:$F$300,5,FALSE)</f>
        <v>unid.</v>
      </c>
      <c r="D219" s="6">
        <v>0</v>
      </c>
      <c r="E219" s="3">
        <f>VLOOKUP($B219,Valores!$A$2:$G$300,6,FALSE)*VLOOKUP(VLOOKUP($B219,Indices_Poder!$B$5:$E$250,3,FALSE),Indices_Poder!$G$6:$N$27,4,FALSE)*VLOOKUP($E$186,Regional!$A$2:$B$7,2,FALSE)</f>
        <v>57403.64504240363</v>
      </c>
      <c r="F219" s="1">
        <f>VLOOKUP($B219,Valores!$A$2:$G$300,6,FALSE)*VLOOKUP(VLOOKUP($B219,Indices_Poder!$B$5:$E$250,3,FALSE),Indices_Poder!$G$6:$N$27,4,FALSE)*VLOOKUP($F$186,Regional!$A$2:$B$7,2,FALSE)</f>
        <v>55169.863694580716</v>
      </c>
      <c r="G219" s="1">
        <f>VLOOKUP($B219,Valores!$A$2:$G$300,6,FALSE)*VLOOKUP(VLOOKUP($B219,Indices_Poder!$B$5:$E$250,3,FALSE),Indices_Poder!$G$6:$N$27,4,FALSE)*VLOOKUP($G$186,Regional!$A$2:$B$7,2,FALSE)</f>
        <v>58225.721934368914</v>
      </c>
      <c r="H219" s="1">
        <f>VLOOKUP($B219,Valores!$A$2:$G$300,6,FALSE)*VLOOKUP(VLOOKUP($B219,Indices_Poder!$B$5:$E$250,3,FALSE),Indices_Poder!$G$6:$N$27,4,FALSE)*VLOOKUP($H$186,Regional!$A$2:$B$7,2,FALSE)</f>
        <v>57023.788823357609</v>
      </c>
      <c r="I219" s="2">
        <f>VLOOKUP($B219,Valores!$A$2:$G$300,6,FALSE)*VLOOKUP(VLOOKUP($B219,Indices_Poder!$B$5:$E$250,3,FALSE),Indices_Poder!$G$6:$N$27,4,FALSE)*VLOOKUP($I$186,Regional!$A$2:$B$7,2,FALSE)</f>
        <v>57522.704454343431</v>
      </c>
      <c r="J219" s="3">
        <f t="shared" si="71"/>
        <v>0</v>
      </c>
      <c r="K219" s="1">
        <f t="shared" si="72"/>
        <v>0</v>
      </c>
      <c r="L219" s="1">
        <f t="shared" si="73"/>
        <v>0</v>
      </c>
      <c r="M219" s="1">
        <f t="shared" si="74"/>
        <v>0</v>
      </c>
      <c r="N219" s="2">
        <f t="shared" si="75"/>
        <v>0</v>
      </c>
      <c r="O219" s="14">
        <f>VLOOKUP(B219,Valores!$A$2:$O$300,14,FALSE)</f>
        <v>6.6699999999999995E-2</v>
      </c>
      <c r="P219" s="14" t="str">
        <f>VLOOKUP(B219,Valores!$A$2:$O$300,15,FALSE)</f>
        <v>UAR</v>
      </c>
      <c r="Q219" s="5">
        <f t="shared" si="86"/>
        <v>0</v>
      </c>
      <c r="R219" s="5">
        <f t="shared" si="87"/>
        <v>0</v>
      </c>
      <c r="S219" s="5">
        <f t="shared" si="88"/>
        <v>0</v>
      </c>
      <c r="T219" s="5">
        <f t="shared" si="89"/>
        <v>0</v>
      </c>
      <c r="U219" s="5">
        <f t="shared" si="90"/>
        <v>0</v>
      </c>
      <c r="W219" s="1">
        <f t="shared" si="77"/>
        <v>0</v>
      </c>
      <c r="X219" s="6">
        <f t="shared" si="91"/>
        <v>0</v>
      </c>
      <c r="Z219" s="1">
        <f t="shared" si="78"/>
        <v>0</v>
      </c>
      <c r="AA219" s="7">
        <f t="shared" si="79"/>
        <v>0</v>
      </c>
      <c r="AC219" s="1">
        <f t="shared" si="80"/>
        <v>0</v>
      </c>
      <c r="AD219" s="7">
        <f t="shared" si="81"/>
        <v>0</v>
      </c>
      <c r="AF219" s="1">
        <f t="shared" si="82"/>
        <v>0</v>
      </c>
      <c r="AG219" s="7">
        <f t="shared" si="83"/>
        <v>0</v>
      </c>
      <c r="AI219" s="1">
        <f t="shared" si="84"/>
        <v>0</v>
      </c>
      <c r="AJ219" s="7">
        <f t="shared" si="85"/>
        <v>0</v>
      </c>
    </row>
    <row r="220" spans="1:36" x14ac:dyDescent="0.2">
      <c r="A220" s="5">
        <v>34</v>
      </c>
      <c r="B220" s="6" t="s">
        <v>499</v>
      </c>
      <c r="C220" s="6" t="str">
        <f>VLOOKUP(B220,Valores!$A$2:$F$300,5,FALSE)</f>
        <v>unid.</v>
      </c>
      <c r="D220" s="6">
        <v>0</v>
      </c>
      <c r="E220" s="3">
        <f>VLOOKUP($B220,Valores!$A$2:$G$300,6,FALSE)*VLOOKUP(VLOOKUP($B220,Indices_Poder!$B$5:$E$250,3,FALSE),Indices_Poder!$G$6:$N$27,4,FALSE)*VLOOKUP($E$186,Regional!$A$2:$B$7,2,FALSE)</f>
        <v>35004.213271464112</v>
      </c>
      <c r="F220" s="1">
        <f>VLOOKUP($B220,Valores!$A$2:$G$300,6,FALSE)*VLOOKUP(VLOOKUP($B220,Indices_Poder!$B$5:$E$250,3,FALSE),Indices_Poder!$G$6:$N$27,4,FALSE)*VLOOKUP($F$186,Regional!$A$2:$B$7,2,FALSE)</f>
        <v>33642.074009344913</v>
      </c>
      <c r="G220" s="1">
        <f>VLOOKUP($B220,Valores!$A$2:$G$300,6,FALSE)*VLOOKUP(VLOOKUP($B220,Indices_Poder!$B$5:$E$250,3,FALSE),Indices_Poder!$G$6:$N$27,4,FALSE)*VLOOKUP($G$186,Regional!$A$2:$B$7,2,FALSE)</f>
        <v>35505.50817757396</v>
      </c>
      <c r="H220" s="1">
        <f>VLOOKUP($B220,Valores!$A$2:$G$300,6,FALSE)*VLOOKUP(VLOOKUP($B220,Indices_Poder!$B$5:$E$250,3,FALSE),Indices_Poder!$G$6:$N$27,4,FALSE)*VLOOKUP($H$186,Regional!$A$2:$B$7,2,FALSE)</f>
        <v>34772.580452778864</v>
      </c>
      <c r="I220" s="2">
        <f>VLOOKUP($B220,Valores!$A$2:$G$300,6,FALSE)*VLOOKUP(VLOOKUP($B220,Indices_Poder!$B$5:$E$250,3,FALSE),Indices_Poder!$G$6:$N$27,4,FALSE)*VLOOKUP($I$186,Regional!$A$2:$B$7,2,FALSE)</f>
        <v>35076.814602693812</v>
      </c>
      <c r="J220" s="3">
        <f t="shared" si="71"/>
        <v>0</v>
      </c>
      <c r="K220" s="1">
        <f t="shared" si="72"/>
        <v>0</v>
      </c>
      <c r="L220" s="1">
        <f t="shared" si="73"/>
        <v>0</v>
      </c>
      <c r="M220" s="1">
        <f t="shared" si="74"/>
        <v>0</v>
      </c>
      <c r="N220" s="2">
        <f t="shared" si="75"/>
        <v>0</v>
      </c>
      <c r="O220" s="14">
        <f>VLOOKUP(B220,Valores!$A$2:$O$300,14,FALSE)</f>
        <v>6.6699999999999995E-2</v>
      </c>
      <c r="P220" s="14" t="str">
        <f>VLOOKUP(B220,Valores!$A$2:$O$300,15,FALSE)</f>
        <v>UAR</v>
      </c>
      <c r="Q220" s="5">
        <f t="shared" si="86"/>
        <v>0</v>
      </c>
      <c r="R220" s="5">
        <f t="shared" si="87"/>
        <v>0</v>
      </c>
      <c r="S220" s="5">
        <f t="shared" si="88"/>
        <v>0</v>
      </c>
      <c r="T220" s="5">
        <f t="shared" si="89"/>
        <v>0</v>
      </c>
      <c r="U220" s="5">
        <f t="shared" si="90"/>
        <v>0</v>
      </c>
      <c r="W220" s="1">
        <f t="shared" si="77"/>
        <v>0</v>
      </c>
      <c r="X220" s="6">
        <f t="shared" si="91"/>
        <v>0</v>
      </c>
      <c r="Z220" s="1">
        <f t="shared" si="78"/>
        <v>0</v>
      </c>
      <c r="AA220" s="7">
        <f t="shared" si="79"/>
        <v>0</v>
      </c>
      <c r="AC220" s="1">
        <f t="shared" si="80"/>
        <v>0</v>
      </c>
      <c r="AD220" s="7">
        <f t="shared" si="81"/>
        <v>0</v>
      </c>
      <c r="AF220" s="1">
        <f t="shared" si="82"/>
        <v>0</v>
      </c>
      <c r="AG220" s="7">
        <f t="shared" si="83"/>
        <v>0</v>
      </c>
      <c r="AI220" s="1">
        <f t="shared" si="84"/>
        <v>0</v>
      </c>
      <c r="AJ220" s="7">
        <f t="shared" si="85"/>
        <v>0</v>
      </c>
    </row>
    <row r="221" spans="1:36" x14ac:dyDescent="0.2">
      <c r="A221" s="5">
        <v>35</v>
      </c>
      <c r="B221" s="6" t="s">
        <v>498</v>
      </c>
      <c r="C221" s="6" t="str">
        <f>VLOOKUP(B221,Valores!$A$2:$F$300,5,FALSE)</f>
        <v>unid.</v>
      </c>
      <c r="D221" s="6">
        <v>0</v>
      </c>
      <c r="E221" s="3">
        <f>VLOOKUP($B221,Valores!$A$2:$G$300,6,FALSE)*VLOOKUP(VLOOKUP($B221,Indices_Poder!$B$5:$E$250,3,FALSE),Indices_Poder!$G$6:$N$27,4,FALSE)*VLOOKUP($E$186,Regional!$A$2:$B$7,2,FALSE)</f>
        <v>57403.64504240363</v>
      </c>
      <c r="F221" s="1">
        <f>VLOOKUP($B221,Valores!$A$2:$G$300,6,FALSE)*VLOOKUP(VLOOKUP($B221,Indices_Poder!$B$5:$E$250,3,FALSE),Indices_Poder!$G$6:$N$27,4,FALSE)*VLOOKUP($F$186,Regional!$A$2:$B$7,2,FALSE)</f>
        <v>55169.863694580716</v>
      </c>
      <c r="G221" s="1">
        <f>VLOOKUP($B221,Valores!$A$2:$G$300,6,FALSE)*VLOOKUP(VLOOKUP($B221,Indices_Poder!$B$5:$E$250,3,FALSE),Indices_Poder!$G$6:$N$27,4,FALSE)*VLOOKUP($G$186,Regional!$A$2:$B$7,2,FALSE)</f>
        <v>58225.721934368914</v>
      </c>
      <c r="H221" s="1">
        <f>VLOOKUP($B221,Valores!$A$2:$G$300,6,FALSE)*VLOOKUP(VLOOKUP($B221,Indices_Poder!$B$5:$E$250,3,FALSE),Indices_Poder!$G$6:$N$27,4,FALSE)*VLOOKUP($H$186,Regional!$A$2:$B$7,2,FALSE)</f>
        <v>57023.788823357609</v>
      </c>
      <c r="I221" s="2">
        <f>VLOOKUP($B221,Valores!$A$2:$G$300,6,FALSE)*VLOOKUP(VLOOKUP($B221,Indices_Poder!$B$5:$E$250,3,FALSE),Indices_Poder!$G$6:$N$27,4,FALSE)*VLOOKUP($I$186,Regional!$A$2:$B$7,2,FALSE)</f>
        <v>57522.704454343431</v>
      </c>
      <c r="J221" s="3">
        <f t="shared" si="71"/>
        <v>0</v>
      </c>
      <c r="K221" s="1">
        <f t="shared" si="72"/>
        <v>0</v>
      </c>
      <c r="L221" s="1">
        <f t="shared" si="73"/>
        <v>0</v>
      </c>
      <c r="M221" s="1">
        <f t="shared" si="74"/>
        <v>0</v>
      </c>
      <c r="N221" s="2">
        <f t="shared" si="75"/>
        <v>0</v>
      </c>
      <c r="O221" s="14">
        <f>VLOOKUP(B221,Valores!$A$2:$O$300,14,FALSE)</f>
        <v>6.6699999999999995E-2</v>
      </c>
      <c r="P221" s="14" t="str">
        <f>VLOOKUP(B221,Valores!$A$2:$O$300,15,FALSE)</f>
        <v>UAR</v>
      </c>
      <c r="Q221" s="5">
        <f t="shared" si="86"/>
        <v>0</v>
      </c>
      <c r="R221" s="5">
        <f t="shared" si="87"/>
        <v>0</v>
      </c>
      <c r="S221" s="5">
        <f t="shared" si="88"/>
        <v>0</v>
      </c>
      <c r="T221" s="5">
        <f t="shared" si="89"/>
        <v>0</v>
      </c>
      <c r="U221" s="5">
        <f t="shared" si="90"/>
        <v>0</v>
      </c>
      <c r="W221" s="1">
        <f t="shared" si="77"/>
        <v>0</v>
      </c>
      <c r="X221" s="6">
        <f t="shared" si="91"/>
        <v>0</v>
      </c>
      <c r="Z221" s="1">
        <f t="shared" si="78"/>
        <v>0</v>
      </c>
      <c r="AA221" s="7">
        <f t="shared" si="79"/>
        <v>0</v>
      </c>
      <c r="AC221" s="1">
        <f t="shared" si="80"/>
        <v>0</v>
      </c>
      <c r="AD221" s="7">
        <f t="shared" si="81"/>
        <v>0</v>
      </c>
      <c r="AF221" s="1">
        <f t="shared" si="82"/>
        <v>0</v>
      </c>
      <c r="AG221" s="7">
        <f t="shared" si="83"/>
        <v>0</v>
      </c>
      <c r="AI221" s="1">
        <f t="shared" si="84"/>
        <v>0</v>
      </c>
      <c r="AJ221" s="7">
        <f t="shared" si="85"/>
        <v>0</v>
      </c>
    </row>
    <row r="222" spans="1:36" x14ac:dyDescent="0.2">
      <c r="A222" s="5">
        <v>36</v>
      </c>
      <c r="B222" s="6" t="s">
        <v>384</v>
      </c>
      <c r="C222" s="6" t="str">
        <f>VLOOKUP(B222,Valores!$A$2:$F$300,5,FALSE)</f>
        <v>unid.</v>
      </c>
      <c r="D222" s="6">
        <v>0</v>
      </c>
      <c r="E222" s="3">
        <f>VLOOKUP($B222,Valores!$A$2:$G$300,6,FALSE)*VLOOKUP(VLOOKUP($B222,Indices_Poder!$B$5:$E$250,3,FALSE),Indices_Poder!$G$6:$N$27,4,FALSE)*VLOOKUP($E$186,Regional!$A$2:$B$7,2,FALSE)</f>
        <v>57403.64504240363</v>
      </c>
      <c r="F222" s="1">
        <f>VLOOKUP($B222,Valores!$A$2:$G$300,6,FALSE)*VLOOKUP(VLOOKUP($B222,Indices_Poder!$B$5:$E$250,3,FALSE),Indices_Poder!$G$6:$N$27,4,FALSE)*VLOOKUP($F$186,Regional!$A$2:$B$7,2,FALSE)</f>
        <v>55169.863694580716</v>
      </c>
      <c r="G222" s="1">
        <f>VLOOKUP($B222,Valores!$A$2:$G$300,6,FALSE)*VLOOKUP(VLOOKUP($B222,Indices_Poder!$B$5:$E$250,3,FALSE),Indices_Poder!$G$6:$N$27,4,FALSE)*VLOOKUP($G$186,Regional!$A$2:$B$7,2,FALSE)</f>
        <v>58225.721934368914</v>
      </c>
      <c r="H222" s="1">
        <f>VLOOKUP($B222,Valores!$A$2:$G$300,6,FALSE)*VLOOKUP(VLOOKUP($B222,Indices_Poder!$B$5:$E$250,3,FALSE),Indices_Poder!$G$6:$N$27,4,FALSE)*VLOOKUP($H$186,Regional!$A$2:$B$7,2,FALSE)</f>
        <v>57023.788823357609</v>
      </c>
      <c r="I222" s="2">
        <f>VLOOKUP($B222,Valores!$A$2:$G$300,6,FALSE)*VLOOKUP(VLOOKUP($B222,Indices_Poder!$B$5:$E$250,3,FALSE),Indices_Poder!$G$6:$N$27,4,FALSE)*VLOOKUP($I$186,Regional!$A$2:$B$7,2,FALSE)</f>
        <v>57522.704454343431</v>
      </c>
      <c r="J222" s="3">
        <f t="shared" si="71"/>
        <v>0</v>
      </c>
      <c r="K222" s="1">
        <f t="shared" si="72"/>
        <v>0</v>
      </c>
      <c r="L222" s="1">
        <f t="shared" si="73"/>
        <v>0</v>
      </c>
      <c r="M222" s="1">
        <f t="shared" si="74"/>
        <v>0</v>
      </c>
      <c r="N222" s="2">
        <f t="shared" si="75"/>
        <v>0</v>
      </c>
      <c r="O222" s="14">
        <f>VLOOKUP(B222,Valores!$A$2:$O$300,14,FALSE)</f>
        <v>6.6699999999999995E-2</v>
      </c>
      <c r="P222" s="14" t="str">
        <f>VLOOKUP(B222,Valores!$A$2:$O$300,15,FALSE)</f>
        <v>UAR</v>
      </c>
      <c r="Q222" s="5">
        <f t="shared" si="86"/>
        <v>0</v>
      </c>
      <c r="R222" s="5">
        <f t="shared" si="87"/>
        <v>0</v>
      </c>
      <c r="S222" s="5">
        <f t="shared" si="88"/>
        <v>0</v>
      </c>
      <c r="T222" s="5">
        <f t="shared" si="89"/>
        <v>0</v>
      </c>
      <c r="U222" s="5">
        <f t="shared" si="90"/>
        <v>0</v>
      </c>
      <c r="W222" s="1">
        <f t="shared" si="77"/>
        <v>0</v>
      </c>
      <c r="X222" s="6">
        <f t="shared" si="91"/>
        <v>0</v>
      </c>
      <c r="Z222" s="1">
        <f t="shared" si="78"/>
        <v>0</v>
      </c>
      <c r="AA222" s="7">
        <f t="shared" si="79"/>
        <v>0</v>
      </c>
      <c r="AC222" s="1">
        <f t="shared" si="80"/>
        <v>0</v>
      </c>
      <c r="AD222" s="7">
        <f t="shared" si="81"/>
        <v>0</v>
      </c>
      <c r="AF222" s="1">
        <f t="shared" si="82"/>
        <v>0</v>
      </c>
      <c r="AG222" s="7">
        <f t="shared" si="83"/>
        <v>0</v>
      </c>
      <c r="AI222" s="1">
        <f t="shared" si="84"/>
        <v>0</v>
      </c>
      <c r="AJ222" s="7">
        <f t="shared" si="85"/>
        <v>0</v>
      </c>
    </row>
    <row r="223" spans="1:36" x14ac:dyDescent="0.2">
      <c r="A223" s="5">
        <v>37</v>
      </c>
      <c r="B223" s="6" t="s">
        <v>381</v>
      </c>
      <c r="C223" s="6" t="str">
        <f>VLOOKUP(B223,Valores!$A$2:$F$300,5,FALSE)</f>
        <v>unid.</v>
      </c>
      <c r="D223" s="6">
        <v>0</v>
      </c>
      <c r="E223" s="3">
        <f>VLOOKUP($B223,Valores!$A$2:$G$300,6,FALSE)*VLOOKUP(VLOOKUP($B223,Indices_Poder!$B$5:$E$250,3,FALSE),Indices_Poder!$G$6:$N$27,4,FALSE)*VLOOKUP($E$186,Regional!$A$2:$B$7,2,FALSE)</f>
        <v>35004.213271464112</v>
      </c>
      <c r="F223" s="1">
        <f>VLOOKUP($B223,Valores!$A$2:$G$300,6,FALSE)*VLOOKUP(VLOOKUP($B223,Indices_Poder!$B$5:$E$250,3,FALSE),Indices_Poder!$G$6:$N$27,4,FALSE)*VLOOKUP($F$186,Regional!$A$2:$B$7,2,FALSE)</f>
        <v>33642.074009344913</v>
      </c>
      <c r="G223" s="1">
        <f>VLOOKUP($B223,Valores!$A$2:$G$300,6,FALSE)*VLOOKUP(VLOOKUP($B223,Indices_Poder!$B$5:$E$250,3,FALSE),Indices_Poder!$G$6:$N$27,4,FALSE)*VLOOKUP($G$186,Regional!$A$2:$B$7,2,FALSE)</f>
        <v>35505.50817757396</v>
      </c>
      <c r="H223" s="1">
        <f>VLOOKUP($B223,Valores!$A$2:$G$300,6,FALSE)*VLOOKUP(VLOOKUP($B223,Indices_Poder!$B$5:$E$250,3,FALSE),Indices_Poder!$G$6:$N$27,4,FALSE)*VLOOKUP($H$186,Regional!$A$2:$B$7,2,FALSE)</f>
        <v>34772.580452778864</v>
      </c>
      <c r="I223" s="2">
        <f>VLOOKUP($B223,Valores!$A$2:$G$300,6,FALSE)*VLOOKUP(VLOOKUP($B223,Indices_Poder!$B$5:$E$250,3,FALSE),Indices_Poder!$G$6:$N$27,4,FALSE)*VLOOKUP($I$186,Regional!$A$2:$B$7,2,FALSE)</f>
        <v>35076.814602693812</v>
      </c>
      <c r="J223" s="3">
        <f t="shared" si="71"/>
        <v>0</v>
      </c>
      <c r="K223" s="1">
        <f t="shared" si="72"/>
        <v>0</v>
      </c>
      <c r="L223" s="1">
        <f t="shared" si="73"/>
        <v>0</v>
      </c>
      <c r="M223" s="1">
        <f t="shared" si="74"/>
        <v>0</v>
      </c>
      <c r="N223" s="2">
        <f t="shared" si="75"/>
        <v>0</v>
      </c>
      <c r="O223" s="14">
        <f>VLOOKUP(B223,Valores!$A$2:$O$300,14,FALSE)</f>
        <v>6.6699999999999995E-2</v>
      </c>
      <c r="P223" s="14" t="str">
        <f>VLOOKUP(B223,Valores!$A$2:$O$300,15,FALSE)</f>
        <v>UAR</v>
      </c>
      <c r="Q223" s="5">
        <f t="shared" si="86"/>
        <v>0</v>
      </c>
      <c r="R223" s="5">
        <f t="shared" si="87"/>
        <v>0</v>
      </c>
      <c r="S223" s="5">
        <f t="shared" si="88"/>
        <v>0</v>
      </c>
      <c r="T223" s="5">
        <f t="shared" si="89"/>
        <v>0</v>
      </c>
      <c r="U223" s="5">
        <f t="shared" si="90"/>
        <v>0</v>
      </c>
      <c r="W223" s="1">
        <f t="shared" si="77"/>
        <v>0</v>
      </c>
      <c r="X223" s="6">
        <f t="shared" si="91"/>
        <v>0</v>
      </c>
      <c r="Z223" s="1">
        <f t="shared" si="78"/>
        <v>0</v>
      </c>
      <c r="AA223" s="7">
        <f t="shared" si="79"/>
        <v>0</v>
      </c>
      <c r="AC223" s="1">
        <f t="shared" si="80"/>
        <v>0</v>
      </c>
      <c r="AD223" s="7">
        <f t="shared" si="81"/>
        <v>0</v>
      </c>
      <c r="AF223" s="1">
        <f t="shared" si="82"/>
        <v>0</v>
      </c>
      <c r="AG223" s="7">
        <f t="shared" si="83"/>
        <v>0</v>
      </c>
      <c r="AI223" s="1">
        <f t="shared" si="84"/>
        <v>0</v>
      </c>
      <c r="AJ223" s="7">
        <f t="shared" si="85"/>
        <v>0</v>
      </c>
    </row>
    <row r="224" spans="1:36" x14ac:dyDescent="0.2">
      <c r="A224" s="5">
        <v>38</v>
      </c>
      <c r="B224" s="6" t="s">
        <v>504</v>
      </c>
      <c r="C224" s="6" t="str">
        <f>VLOOKUP(B224,Valores!$A$2:$F$300,5,FALSE)</f>
        <v>unid.</v>
      </c>
      <c r="D224" s="6">
        <v>1</v>
      </c>
      <c r="E224" s="3">
        <f>VLOOKUP($B224,Valores!$A$2:$G$300,6,FALSE)*VLOOKUP(VLOOKUP($B224,Indices_Poder!$B$5:$E$250,3,FALSE),Indices_Poder!$G$6:$N$27,4,FALSE)*VLOOKUP($E$186,Regional!$A$2:$B$7,2,FALSE)</f>
        <v>35004.213271464112</v>
      </c>
      <c r="F224" s="1">
        <f>VLOOKUP($B224,Valores!$A$2:$G$300,6,FALSE)*VLOOKUP(VLOOKUP($B224,Indices_Poder!$B$5:$E$250,3,FALSE),Indices_Poder!$G$6:$N$27,4,FALSE)*VLOOKUP($F$186,Regional!$A$2:$B$7,2,FALSE)</f>
        <v>33642.074009344913</v>
      </c>
      <c r="G224" s="1">
        <f>VLOOKUP($B224,Valores!$A$2:$G$300,6,FALSE)*VLOOKUP(VLOOKUP($B224,Indices_Poder!$B$5:$E$250,3,FALSE),Indices_Poder!$G$6:$N$27,4,FALSE)*VLOOKUP($G$186,Regional!$A$2:$B$7,2,FALSE)</f>
        <v>35505.50817757396</v>
      </c>
      <c r="H224" s="1">
        <f>VLOOKUP($B224,Valores!$A$2:$G$300,6,FALSE)*VLOOKUP(VLOOKUP($B224,Indices_Poder!$B$5:$E$250,3,FALSE),Indices_Poder!$G$6:$N$27,4,FALSE)*VLOOKUP($H$186,Regional!$A$2:$B$7,2,FALSE)</f>
        <v>34772.580452778864</v>
      </c>
      <c r="I224" s="2">
        <f>VLOOKUP($B224,Valores!$A$2:$G$300,6,FALSE)*VLOOKUP(VLOOKUP($B224,Indices_Poder!$B$5:$E$250,3,FALSE),Indices_Poder!$G$6:$N$27,4,FALSE)*VLOOKUP($I$186,Regional!$A$2:$B$7,2,FALSE)</f>
        <v>35076.814602693812</v>
      </c>
      <c r="J224" s="3">
        <f t="shared" si="71"/>
        <v>35004.213271464112</v>
      </c>
      <c r="K224" s="1">
        <f t="shared" si="72"/>
        <v>33642.074009344913</v>
      </c>
      <c r="L224" s="1">
        <f t="shared" si="73"/>
        <v>35505.50817757396</v>
      </c>
      <c r="M224" s="1">
        <f t="shared" si="74"/>
        <v>34772.580452778864</v>
      </c>
      <c r="N224" s="2">
        <f t="shared" si="75"/>
        <v>35076.814602693812</v>
      </c>
      <c r="O224" s="14">
        <f>VLOOKUP(B224,Valores!$A$2:$O$300,14,FALSE)</f>
        <v>6.6699999999999995E-2</v>
      </c>
      <c r="P224" s="14" t="str">
        <f>VLOOKUP(B224,Valores!$A$2:$O$300,15,FALSE)</f>
        <v>UAR</v>
      </c>
      <c r="Q224" s="5">
        <f t="shared" si="86"/>
        <v>16392.45894012228</v>
      </c>
      <c r="R224" s="5">
        <f t="shared" si="87"/>
        <v>15754.569673711592</v>
      </c>
      <c r="S224" s="5">
        <f t="shared" si="88"/>
        <v>16627.215142227731</v>
      </c>
      <c r="T224" s="5">
        <f t="shared" si="89"/>
        <v>16283.985384666652</v>
      </c>
      <c r="U224" s="5">
        <f t="shared" si="90"/>
        <v>16426.458114220313</v>
      </c>
      <c r="W224" s="1">
        <f t="shared" si="77"/>
        <v>51396.672211586396</v>
      </c>
      <c r="X224" s="6">
        <f t="shared" si="91"/>
        <v>3428.1580365128125</v>
      </c>
      <c r="Z224" s="1">
        <f t="shared" si="78"/>
        <v>49396.643683056507</v>
      </c>
      <c r="AA224" s="7">
        <f t="shared" si="79"/>
        <v>3294.7561336598687</v>
      </c>
      <c r="AC224" s="1">
        <f t="shared" si="80"/>
        <v>52132.723319801691</v>
      </c>
      <c r="AD224" s="7">
        <f t="shared" si="81"/>
        <v>3477.2526454307726</v>
      </c>
      <c r="AF224" s="1">
        <f t="shared" si="82"/>
        <v>51056.565837445516</v>
      </c>
      <c r="AG224" s="7">
        <f t="shared" si="83"/>
        <v>3405.4729413576156</v>
      </c>
      <c r="AI224" s="1">
        <f t="shared" si="84"/>
        <v>51503.272716914129</v>
      </c>
      <c r="AJ224" s="7">
        <f t="shared" si="85"/>
        <v>3435.2682902181723</v>
      </c>
    </row>
    <row r="225" spans="1:36" x14ac:dyDescent="0.2">
      <c r="A225" s="5">
        <v>39</v>
      </c>
      <c r="B225" s="6" t="s">
        <v>385</v>
      </c>
      <c r="C225" s="6" t="str">
        <f>VLOOKUP(B225,Valores!$A$2:$F$300,5,FALSE)</f>
        <v>unid.</v>
      </c>
      <c r="D225" s="6">
        <v>1</v>
      </c>
      <c r="E225" s="3">
        <f>VLOOKUP($B225,Valores!$A$2:$G$300,6,FALSE)*VLOOKUP(VLOOKUP($B225,Indices_Poder!$B$5:$E$250,3,FALSE),Indices_Poder!$G$6:$N$27,4,FALSE)*VLOOKUP($E$186,Regional!$A$2:$B$7,2,FALSE)</f>
        <v>57403.64504240363</v>
      </c>
      <c r="F225" s="1">
        <f>VLOOKUP($B225,Valores!$A$2:$G$300,6,FALSE)*VLOOKUP(VLOOKUP($B225,Indices_Poder!$B$5:$E$250,3,FALSE),Indices_Poder!$G$6:$N$27,4,FALSE)*VLOOKUP($F$186,Regional!$A$2:$B$7,2,FALSE)</f>
        <v>55169.863694580716</v>
      </c>
      <c r="G225" s="1">
        <f>VLOOKUP($B225,Valores!$A$2:$G$300,6,FALSE)*VLOOKUP(VLOOKUP($B225,Indices_Poder!$B$5:$E$250,3,FALSE),Indices_Poder!$G$6:$N$27,4,FALSE)*VLOOKUP($G$186,Regional!$A$2:$B$7,2,FALSE)</f>
        <v>58225.721934368914</v>
      </c>
      <c r="H225" s="1">
        <f>VLOOKUP($B225,Valores!$A$2:$G$300,6,FALSE)*VLOOKUP(VLOOKUP($B225,Indices_Poder!$B$5:$E$250,3,FALSE),Indices_Poder!$G$6:$N$27,4,FALSE)*VLOOKUP($H$186,Regional!$A$2:$B$7,2,FALSE)</f>
        <v>57023.788823357609</v>
      </c>
      <c r="I225" s="2">
        <f>VLOOKUP($B225,Valores!$A$2:$G$300,6,FALSE)*VLOOKUP(VLOOKUP($B225,Indices_Poder!$B$5:$E$250,3,FALSE),Indices_Poder!$G$6:$N$27,4,FALSE)*VLOOKUP($I$186,Regional!$A$2:$B$7,2,FALSE)</f>
        <v>57522.704454343431</v>
      </c>
      <c r="J225" s="3">
        <f t="shared" si="71"/>
        <v>57403.64504240363</v>
      </c>
      <c r="K225" s="1">
        <f t="shared" si="72"/>
        <v>55169.863694580716</v>
      </c>
      <c r="L225" s="1">
        <f t="shared" si="73"/>
        <v>58225.721934368914</v>
      </c>
      <c r="M225" s="1">
        <f t="shared" si="74"/>
        <v>57023.788823357609</v>
      </c>
      <c r="N225" s="2">
        <f t="shared" si="75"/>
        <v>57522.704454343431</v>
      </c>
      <c r="O225" s="14">
        <f>VLOOKUP(B225,Valores!$A$2:$O$300,14,FALSE)</f>
        <v>6.6699999999999995E-2</v>
      </c>
      <c r="P225" s="14" t="str">
        <f>VLOOKUP(B225,Valores!$A$2:$O$300,15,FALSE)</f>
        <v>UAR</v>
      </c>
      <c r="Q225" s="5">
        <f t="shared" si="86"/>
        <v>26882.103793432776</v>
      </c>
      <c r="R225" s="5">
        <f t="shared" si="87"/>
        <v>25836.024890261167</v>
      </c>
      <c r="S225" s="5">
        <f t="shared" si="88"/>
        <v>27267.082069980705</v>
      </c>
      <c r="T225" s="5">
        <f t="shared" si="89"/>
        <v>26704.217279441666</v>
      </c>
      <c r="U225" s="5">
        <f t="shared" si="90"/>
        <v>26937.859267967309</v>
      </c>
      <c r="W225" s="1">
        <f t="shared" si="77"/>
        <v>84285.748835836406</v>
      </c>
      <c r="X225" s="6">
        <f t="shared" si="91"/>
        <v>5621.8594473502881</v>
      </c>
      <c r="Z225" s="1">
        <f t="shared" si="78"/>
        <v>81005.888584841887</v>
      </c>
      <c r="AA225" s="7">
        <f t="shared" si="79"/>
        <v>5403.0927686089535</v>
      </c>
      <c r="AC225" s="1">
        <f t="shared" si="80"/>
        <v>85492.804004349615</v>
      </c>
      <c r="AD225" s="7">
        <f t="shared" si="81"/>
        <v>5702.370027090119</v>
      </c>
      <c r="AF225" s="1">
        <f t="shared" si="82"/>
        <v>83728.006102799278</v>
      </c>
      <c r="AG225" s="7">
        <f t="shared" si="83"/>
        <v>5584.6580070567115</v>
      </c>
      <c r="AI225" s="1">
        <f t="shared" si="84"/>
        <v>84460.563722310733</v>
      </c>
      <c r="AJ225" s="7">
        <f t="shared" si="85"/>
        <v>5633.5196002781258</v>
      </c>
    </row>
    <row r="226" spans="1:36" x14ac:dyDescent="0.2">
      <c r="A226" s="5">
        <v>40</v>
      </c>
      <c r="B226" s="6" t="s">
        <v>507</v>
      </c>
      <c r="C226" s="6" t="str">
        <f>VLOOKUP(B226,Valores!$A$2:$F$300,5,FALSE)</f>
        <v>unid.</v>
      </c>
      <c r="D226" s="6">
        <v>1</v>
      </c>
      <c r="E226" s="3">
        <f>VLOOKUP($B226,Valores!$A$2:$G$300,6,FALSE)*VLOOKUP(VLOOKUP($B226,Indices_Poder!$B$5:$E$250,3,FALSE),Indices_Poder!$G$6:$N$27,4,FALSE)*VLOOKUP($E$186,Regional!$A$2:$B$7,2,FALSE)</f>
        <v>35004.213271464112</v>
      </c>
      <c r="F226" s="1">
        <f>VLOOKUP($B226,Valores!$A$2:$G$300,6,FALSE)*VLOOKUP(VLOOKUP($B226,Indices_Poder!$B$5:$E$250,3,FALSE),Indices_Poder!$G$6:$N$27,4,FALSE)*VLOOKUP($F$186,Regional!$A$2:$B$7,2,FALSE)</f>
        <v>33642.074009344913</v>
      </c>
      <c r="G226" s="1">
        <f>VLOOKUP($B226,Valores!$A$2:$G$300,6,FALSE)*VLOOKUP(VLOOKUP($B226,Indices_Poder!$B$5:$E$250,3,FALSE),Indices_Poder!$G$6:$N$27,4,FALSE)*VLOOKUP($G$186,Regional!$A$2:$B$7,2,FALSE)</f>
        <v>35505.50817757396</v>
      </c>
      <c r="H226" s="1">
        <f>VLOOKUP($B226,Valores!$A$2:$G$300,6,FALSE)*VLOOKUP(VLOOKUP($B226,Indices_Poder!$B$5:$E$250,3,FALSE),Indices_Poder!$G$6:$N$27,4,FALSE)*VLOOKUP($H$186,Regional!$A$2:$B$7,2,FALSE)</f>
        <v>34772.580452778864</v>
      </c>
      <c r="I226" s="2">
        <f>VLOOKUP($B226,Valores!$A$2:$G$300,6,FALSE)*VLOOKUP(VLOOKUP($B226,Indices_Poder!$B$5:$E$250,3,FALSE),Indices_Poder!$G$6:$N$27,4,FALSE)*VLOOKUP($I$186,Regional!$A$2:$B$7,2,FALSE)</f>
        <v>35076.814602693812</v>
      </c>
      <c r="J226" s="28">
        <f t="shared" si="71"/>
        <v>35004.213271464112</v>
      </c>
      <c r="K226" s="29">
        <f t="shared" si="72"/>
        <v>33642.074009344913</v>
      </c>
      <c r="L226" s="29">
        <f t="shared" si="73"/>
        <v>35505.50817757396</v>
      </c>
      <c r="M226" s="29">
        <f t="shared" si="74"/>
        <v>34772.580452778864</v>
      </c>
      <c r="N226" s="38">
        <f t="shared" si="75"/>
        <v>35076.814602693812</v>
      </c>
      <c r="O226" s="14">
        <f>VLOOKUP(B226,Valores!$A$2:$O$300,14,FALSE)</f>
        <v>6.6699999999999995E-2</v>
      </c>
      <c r="P226" s="14" t="str">
        <f>VLOOKUP(B226,Valores!$A$2:$O$300,15,FALSE)</f>
        <v>UAR</v>
      </c>
      <c r="Q226" s="5">
        <f t="shared" si="86"/>
        <v>16392.45894012228</v>
      </c>
      <c r="R226" s="5">
        <f t="shared" si="87"/>
        <v>15754.569673711592</v>
      </c>
      <c r="S226" s="5">
        <f t="shared" si="88"/>
        <v>16627.215142227731</v>
      </c>
      <c r="T226" s="5">
        <f t="shared" si="89"/>
        <v>16283.985384666652</v>
      </c>
      <c r="U226" s="5">
        <f t="shared" si="90"/>
        <v>16426.458114220313</v>
      </c>
      <c r="W226" s="1">
        <f t="shared" si="77"/>
        <v>51396.672211586396</v>
      </c>
      <c r="X226" s="6">
        <f t="shared" si="91"/>
        <v>3428.1580365128125</v>
      </c>
      <c r="Z226" s="1">
        <f t="shared" si="78"/>
        <v>49396.643683056507</v>
      </c>
      <c r="AA226" s="7">
        <f t="shared" si="79"/>
        <v>3294.7561336598687</v>
      </c>
      <c r="AC226" s="1">
        <f t="shared" si="80"/>
        <v>52132.723319801691</v>
      </c>
      <c r="AD226" s="7">
        <f t="shared" si="81"/>
        <v>3477.2526454307726</v>
      </c>
      <c r="AF226" s="1">
        <f t="shared" si="82"/>
        <v>51056.565837445516</v>
      </c>
      <c r="AG226" s="7">
        <f t="shared" si="83"/>
        <v>3405.4729413576156</v>
      </c>
      <c r="AI226" s="1">
        <f t="shared" si="84"/>
        <v>51503.272716914129</v>
      </c>
      <c r="AJ226" s="7">
        <f t="shared" si="85"/>
        <v>3435.2682902181723</v>
      </c>
    </row>
    <row r="227" spans="1:36" s="14" customFormat="1" x14ac:dyDescent="0.2">
      <c r="A227" s="44"/>
      <c r="B227" s="45" t="s">
        <v>38</v>
      </c>
      <c r="C227" s="45"/>
      <c r="D227" s="45"/>
      <c r="E227" s="48"/>
      <c r="F227" s="46"/>
      <c r="G227" s="46"/>
      <c r="H227" s="46"/>
      <c r="I227" s="47"/>
      <c r="J227" s="48">
        <f>SUM(J187:J226)</f>
        <v>1246981.2039718721</v>
      </c>
      <c r="K227" s="46">
        <f>SUM(K187:K226)</f>
        <v>1198456.7008247196</v>
      </c>
      <c r="L227" s="46">
        <f>SUM(L187:L226)</f>
        <v>1264839.2063991232</v>
      </c>
      <c r="M227" s="46">
        <f>SUM(M187:M226)</f>
        <v>1238729.5752641077</v>
      </c>
      <c r="N227" s="47">
        <f>SUM(N187:N226)</f>
        <v>1249567.5353578874</v>
      </c>
      <c r="Q227" s="3">
        <f>SUMIF($O187:$O226,"&lt;&gt;Rateio",X187:X226)</f>
        <v>57324.799649495471</v>
      </c>
      <c r="R227" s="3">
        <f>SUMIF($O187:$O226,"&lt;&gt;Rateio",AA187:AA226)</f>
        <v>55094.086458196587</v>
      </c>
      <c r="S227" s="3">
        <f>SUMIF($O187:$O226,"&lt;&gt;Rateio",AD187:AD226)</f>
        <v>58145.747397562322</v>
      </c>
      <c r="T227" s="3">
        <f>SUMIF($O187:$O226,"&lt;&gt;Rateio",AG187:AG226)</f>
        <v>56945.465172802513</v>
      </c>
      <c r="U227" s="3">
        <f>SUMIF($O187:$O226,"&lt;&gt;Rateio",AJ187:AJ226)</f>
        <v>57443.69553024997</v>
      </c>
      <c r="W227" s="36"/>
      <c r="AA227" s="215"/>
      <c r="AD227" s="215"/>
      <c r="AG227" s="215"/>
      <c r="AJ227" s="215"/>
    </row>
    <row r="228" spans="1:36" ht="12.75" hidden="1" customHeight="1" x14ac:dyDescent="0.2">
      <c r="A228" s="44"/>
      <c r="B228" s="45"/>
      <c r="C228" s="45"/>
      <c r="D228" s="45"/>
      <c r="E228" s="92" t="s">
        <v>30</v>
      </c>
      <c r="F228" s="92" t="s">
        <v>31</v>
      </c>
      <c r="G228" s="92" t="s">
        <v>32</v>
      </c>
      <c r="H228" s="92" t="s">
        <v>33</v>
      </c>
      <c r="I228" s="92" t="s">
        <v>34</v>
      </c>
      <c r="J228" s="46"/>
      <c r="K228" s="46"/>
      <c r="L228" s="46"/>
      <c r="M228" s="46"/>
      <c r="N228" s="46"/>
      <c r="Q228" s="5"/>
      <c r="R228" s="5"/>
      <c r="S228" s="5"/>
      <c r="T228" s="5"/>
      <c r="U228" s="5"/>
      <c r="AA228" s="7"/>
      <c r="AD228" s="7"/>
      <c r="AG228" s="7"/>
      <c r="AJ228" s="7"/>
    </row>
    <row r="229" spans="1:36" ht="12.75" hidden="1" customHeight="1" x14ac:dyDescent="0.2">
      <c r="A229" s="30"/>
      <c r="B229" s="123" t="s">
        <v>215</v>
      </c>
      <c r="C229" s="31"/>
      <c r="D229" s="31"/>
      <c r="E229" s="33" t="e">
        <f>(SUMIF(#REF!,"Obras civis",J187:J226)+#REF!)*3.98%</f>
        <v>#REF!</v>
      </c>
      <c r="F229" s="33" t="e">
        <f>(SUMIF(#REF!,"Obras civis",K187:K226)+#REF!)*3.98%</f>
        <v>#REF!</v>
      </c>
      <c r="G229" s="33" t="e">
        <f>(SUMIF(#REF!,"Obras civis",L187:L226)+#REF!)*3.98%</f>
        <v>#REF!</v>
      </c>
      <c r="H229" s="33" t="e">
        <f>(SUMIF(#REF!,"Obras civis",M187:M226)+#REF!)*3.98%</f>
        <v>#REF!</v>
      </c>
      <c r="I229" s="33" t="e">
        <f>(SUMIF(#REF!,"Obras civis",N187:N226)+#REF!)*3.98%</f>
        <v>#REF!</v>
      </c>
      <c r="J229" s="33"/>
      <c r="K229" s="33"/>
      <c r="L229" s="33"/>
      <c r="M229" s="33"/>
      <c r="N229" s="33"/>
      <c r="Q229" s="5"/>
      <c r="R229" s="5"/>
      <c r="S229" s="5"/>
      <c r="T229" s="5"/>
      <c r="U229" s="5"/>
      <c r="AA229" s="7"/>
      <c r="AD229" s="7"/>
      <c r="AG229" s="7"/>
      <c r="AJ229" s="7"/>
    </row>
    <row r="230" spans="1:36" ht="12.75" hidden="1" customHeight="1" x14ac:dyDescent="0.2">
      <c r="A230" s="30"/>
      <c r="B230" s="31" t="s">
        <v>141</v>
      </c>
      <c r="C230" s="41"/>
      <c r="D230" s="41"/>
      <c r="E230" s="35" t="e">
        <f>J227+#REF!+E229</f>
        <v>#REF!</v>
      </c>
      <c r="F230" s="35" t="e">
        <f>K227+#REF!+F229</f>
        <v>#REF!</v>
      </c>
      <c r="G230" s="35" t="e">
        <f>L227+#REF!+G229</f>
        <v>#REF!</v>
      </c>
      <c r="H230" s="35" t="e">
        <f>M227+#REF!+H229</f>
        <v>#REF!</v>
      </c>
      <c r="I230" s="35" t="e">
        <f>N227+#REF!+I229</f>
        <v>#REF!</v>
      </c>
      <c r="J230" s="35"/>
      <c r="K230" s="35"/>
      <c r="L230" s="35"/>
      <c r="M230" s="35"/>
      <c r="N230" s="35"/>
      <c r="Q230" s="5"/>
      <c r="R230" s="5"/>
      <c r="S230" s="5"/>
      <c r="T230" s="5"/>
      <c r="U230" s="5"/>
      <c r="AA230" s="7"/>
      <c r="AD230" s="7"/>
      <c r="AG230" s="7"/>
      <c r="AJ230" s="7"/>
    </row>
    <row r="231" spans="1:36" ht="12.75" hidden="1" customHeight="1" x14ac:dyDescent="0.2">
      <c r="A231" s="30"/>
      <c r="B231" s="31" t="s">
        <v>209</v>
      </c>
      <c r="C231" s="31"/>
      <c r="D231" s="31"/>
      <c r="E231" s="33" t="e">
        <f>E230*2.7%</f>
        <v>#REF!</v>
      </c>
      <c r="F231" s="33" t="e">
        <f>F230*2.7%</f>
        <v>#REF!</v>
      </c>
      <c r="G231" s="33" t="e">
        <f>G230*2.7%</f>
        <v>#REF!</v>
      </c>
      <c r="H231" s="33" t="e">
        <f>H230*2.7%</f>
        <v>#REF!</v>
      </c>
      <c r="I231" s="33" t="e">
        <f>I230*2.7%</f>
        <v>#REF!</v>
      </c>
      <c r="J231" s="33"/>
      <c r="K231" s="33"/>
      <c r="L231" s="33"/>
      <c r="M231" s="33"/>
      <c r="N231" s="33"/>
      <c r="Q231" s="5"/>
      <c r="R231" s="5"/>
      <c r="S231" s="5"/>
      <c r="T231" s="5"/>
      <c r="U231" s="5"/>
      <c r="AA231" s="7"/>
      <c r="AD231" s="7"/>
      <c r="AG231" s="7"/>
      <c r="AJ231" s="7"/>
    </row>
    <row r="232" spans="1:36" ht="12.75" hidden="1" customHeight="1" x14ac:dyDescent="0.2">
      <c r="A232" s="30"/>
      <c r="B232" s="31" t="s">
        <v>210</v>
      </c>
      <c r="C232" s="41"/>
      <c r="D232" s="41"/>
      <c r="E232" s="35" t="e">
        <f>E230*1.4%</f>
        <v>#REF!</v>
      </c>
      <c r="F232" s="35" t="e">
        <f>F230*1.4%</f>
        <v>#REF!</v>
      </c>
      <c r="G232" s="35" t="e">
        <f>G230*1.4%</f>
        <v>#REF!</v>
      </c>
      <c r="H232" s="35" t="e">
        <f>H230*1.4%</f>
        <v>#REF!</v>
      </c>
      <c r="I232" s="35" t="e">
        <f>I230*1.4%</f>
        <v>#REF!</v>
      </c>
      <c r="J232" s="35"/>
      <c r="K232" s="35"/>
      <c r="L232" s="35"/>
      <c r="M232" s="35"/>
      <c r="N232" s="35"/>
      <c r="Q232" s="5"/>
      <c r="R232" s="5"/>
      <c r="S232" s="5"/>
      <c r="T232" s="5"/>
      <c r="U232" s="5"/>
      <c r="AA232" s="7"/>
      <c r="AD232" s="7"/>
      <c r="AG232" s="7"/>
      <c r="AJ232" s="7"/>
    </row>
    <row r="233" spans="1:36" ht="12.75" hidden="1" customHeight="1" x14ac:dyDescent="0.2">
      <c r="A233" s="119"/>
      <c r="B233" s="121" t="s">
        <v>213</v>
      </c>
      <c r="C233" s="121"/>
      <c r="D233" s="121"/>
      <c r="E233" s="120" t="e">
        <f>E230*3.99%</f>
        <v>#REF!</v>
      </c>
      <c r="F233" s="120" t="e">
        <f>F230*3.99%</f>
        <v>#REF!</v>
      </c>
      <c r="G233" s="120" t="e">
        <f>G230*3.99%</f>
        <v>#REF!</v>
      </c>
      <c r="H233" s="120" t="e">
        <f>H230*3.99%</f>
        <v>#REF!</v>
      </c>
      <c r="I233" s="120" t="e">
        <f>I230*3.99%</f>
        <v>#REF!</v>
      </c>
      <c r="J233" s="122"/>
      <c r="K233" s="120"/>
      <c r="L233" s="120"/>
      <c r="M233" s="120"/>
      <c r="N233" s="120"/>
      <c r="Q233" s="5"/>
      <c r="R233" s="5"/>
      <c r="S233" s="5"/>
      <c r="T233" s="5"/>
      <c r="U233" s="5"/>
      <c r="AA233" s="7"/>
      <c r="AD233" s="7"/>
      <c r="AG233" s="7"/>
      <c r="AJ233" s="7"/>
    </row>
    <row r="234" spans="1:36" ht="12.75" hidden="1" customHeight="1" x14ac:dyDescent="0.2">
      <c r="A234" s="30"/>
      <c r="B234" s="43" t="s">
        <v>211</v>
      </c>
      <c r="C234" s="43"/>
      <c r="D234" s="43"/>
      <c r="E234" s="42" t="e">
        <f>E230*2.7%</f>
        <v>#REF!</v>
      </c>
      <c r="F234" s="42" t="e">
        <f>F230*2.7%</f>
        <v>#REF!</v>
      </c>
      <c r="G234" s="42" t="e">
        <f>G230*2.7%</f>
        <v>#REF!</v>
      </c>
      <c r="H234" s="42" t="e">
        <f>H230*2.7%</f>
        <v>#REF!</v>
      </c>
      <c r="I234" s="42" t="e">
        <f>I230*2.7%</f>
        <v>#REF!</v>
      </c>
      <c r="J234" s="42"/>
      <c r="K234" s="42"/>
      <c r="L234" s="42"/>
      <c r="M234" s="42"/>
      <c r="N234" s="42"/>
      <c r="Q234" s="5"/>
      <c r="R234" s="5"/>
      <c r="S234" s="5"/>
      <c r="T234" s="5"/>
      <c r="U234" s="5"/>
      <c r="AA234" s="7"/>
      <c r="AD234" s="7"/>
      <c r="AG234" s="7"/>
      <c r="AJ234" s="7"/>
    </row>
    <row r="235" spans="1:36" ht="12.75" hidden="1" customHeight="1" x14ac:dyDescent="0.2">
      <c r="A235" s="30"/>
      <c r="B235" s="31" t="s">
        <v>142</v>
      </c>
      <c r="C235" s="31"/>
      <c r="D235" s="31"/>
      <c r="E235" s="33" t="e">
        <f>E230+E231+E232+E233+E234</f>
        <v>#REF!</v>
      </c>
      <c r="F235" s="33" t="e">
        <f>F230+F231+F232+F233+F234</f>
        <v>#REF!</v>
      </c>
      <c r="G235" s="33" t="e">
        <f>G230+G231+G232+G233+G234</f>
        <v>#REF!</v>
      </c>
      <c r="H235" s="33" t="e">
        <f>H230+H231+H232+H233+H234</f>
        <v>#REF!</v>
      </c>
      <c r="I235" s="33" t="e">
        <f>I230+I231+I232+I233+I234</f>
        <v>#REF!</v>
      </c>
      <c r="J235" s="33"/>
      <c r="K235" s="33"/>
      <c r="L235" s="33"/>
      <c r="M235" s="33"/>
      <c r="N235" s="33"/>
      <c r="Q235" s="5"/>
      <c r="R235" s="5"/>
      <c r="S235" s="5"/>
      <c r="T235" s="5"/>
      <c r="U235" s="5"/>
      <c r="AA235" s="7"/>
      <c r="AD235" s="7"/>
      <c r="AG235" s="7"/>
      <c r="AJ235" s="7"/>
    </row>
    <row r="236" spans="1:36" ht="12.75" hidden="1" customHeight="1" x14ac:dyDescent="0.2">
      <c r="A236" s="31"/>
      <c r="B236" s="31" t="s">
        <v>143</v>
      </c>
      <c r="C236" s="31"/>
      <c r="D236" s="31"/>
      <c r="E236" s="33" t="e">
        <f>E235*3%</f>
        <v>#REF!</v>
      </c>
      <c r="F236" s="33" t="e">
        <f>F235*3%</f>
        <v>#REF!</v>
      </c>
      <c r="G236" s="33" t="e">
        <f>G235*3%</f>
        <v>#REF!</v>
      </c>
      <c r="H236" s="33" t="e">
        <f>H235*3%</f>
        <v>#REF!</v>
      </c>
      <c r="I236" s="33" t="e">
        <f>I235*3%</f>
        <v>#REF!</v>
      </c>
      <c r="J236" s="33"/>
      <c r="K236" s="33"/>
      <c r="L236" s="33"/>
      <c r="M236" s="33"/>
      <c r="N236" s="33"/>
      <c r="Q236" s="5"/>
      <c r="R236" s="5"/>
      <c r="S236" s="5"/>
      <c r="T236" s="5"/>
      <c r="U236" s="5"/>
      <c r="AA236" s="7"/>
      <c r="AD236" s="7"/>
      <c r="AG236" s="7"/>
      <c r="AJ236" s="7"/>
    </row>
    <row r="237" spans="1:36" ht="12.75" hidden="1" customHeight="1" x14ac:dyDescent="0.2">
      <c r="A237" s="8"/>
      <c r="B237" s="8" t="s">
        <v>212</v>
      </c>
      <c r="C237" s="8"/>
      <c r="D237" s="8"/>
      <c r="E237" s="4" t="e">
        <f>E235*2.7%</f>
        <v>#REF!</v>
      </c>
      <c r="F237" s="4" t="e">
        <f>F235*2.7%</f>
        <v>#REF!</v>
      </c>
      <c r="G237" s="4" t="e">
        <f>G235*2.7%</f>
        <v>#REF!</v>
      </c>
      <c r="H237" s="4" t="e">
        <f>H235*2.7%</f>
        <v>#REF!</v>
      </c>
      <c r="I237" s="4" t="e">
        <f>I235*2.7%</f>
        <v>#REF!</v>
      </c>
      <c r="J237" s="4"/>
      <c r="K237" s="4"/>
      <c r="L237" s="4"/>
      <c r="M237" s="4"/>
      <c r="N237" s="4"/>
      <c r="Q237" s="5"/>
      <c r="R237" s="5"/>
      <c r="S237" s="5"/>
      <c r="T237" s="5"/>
      <c r="U237" s="5"/>
      <c r="AA237" s="7"/>
      <c r="AD237" s="7"/>
      <c r="AG237" s="7"/>
      <c r="AJ237" s="7"/>
    </row>
    <row r="238" spans="1:36" x14ac:dyDescent="0.2">
      <c r="A238" s="44"/>
      <c r="B238" s="45" t="s">
        <v>144</v>
      </c>
      <c r="C238" s="45"/>
      <c r="D238" s="45"/>
      <c r="E238" s="46">
        <f>J227*(1+Entrada!$G$13)</f>
        <v>2227482.5246549551</v>
      </c>
      <c r="F238" s="46">
        <f>K227*(1+Entrada!$G$13)</f>
        <v>2140803.2046831967</v>
      </c>
      <c r="G238" s="46">
        <f>L227*(1+Entrada!$G$13)</f>
        <v>2259382.2743907538</v>
      </c>
      <c r="H238" s="46">
        <f>M227*(1+Entrada!$G$13)</f>
        <v>2212742.6402942757</v>
      </c>
      <c r="I238" s="46">
        <f>N227*(1+Entrada!$G$13)</f>
        <v>2232102.4884097944</v>
      </c>
      <c r="J238" s="46"/>
      <c r="K238" s="46"/>
      <c r="L238" s="46"/>
      <c r="M238" s="46"/>
      <c r="N238" s="46"/>
      <c r="Q238" s="3">
        <f>SUMIF($O187:$O226,"&lt;&gt;Rateio",W187:W226)</f>
        <v>1597369.1231464138</v>
      </c>
      <c r="R238" s="3">
        <f>SUMIF($O187:$O226,"&lt;&gt;Rateio",Z187:Z226)</f>
        <v>1535209.7715889143</v>
      </c>
      <c r="S238" s="3">
        <f>SUMIF($O187:$O226,"&lt;&gt;Rateio",AC187:AC226)</f>
        <v>1620245.0266383868</v>
      </c>
      <c r="T238" s="3">
        <f>SUMIF($O187:$O226,"&lt;&gt;Rateio",AF187:AF226)</f>
        <v>1586798.8780846053</v>
      </c>
      <c r="U238" s="3">
        <f>SUMIF($O187:$O226,"&lt;&gt;Rateio",AI187:AI226)</f>
        <v>1600682.1850314578</v>
      </c>
      <c r="AA238" s="7"/>
      <c r="AD238" s="7"/>
      <c r="AG238" s="7"/>
      <c r="AJ238" s="7"/>
    </row>
    <row r="239" spans="1:36" x14ac:dyDescent="0.2">
      <c r="E239" s="216">
        <f>Q239</f>
        <v>3.588700871879888E-2</v>
      </c>
      <c r="F239" s="217">
        <f>R239</f>
        <v>3.5887008718798866E-2</v>
      </c>
      <c r="G239" s="217">
        <f>S239</f>
        <v>3.5887008718798886E-2</v>
      </c>
      <c r="H239" s="217">
        <f>T239</f>
        <v>3.588700871879888E-2</v>
      </c>
      <c r="I239" s="218">
        <f>U239</f>
        <v>3.588700871879888E-2</v>
      </c>
      <c r="Q239" s="24">
        <f>Q227/Q238</f>
        <v>3.588700871879888E-2</v>
      </c>
      <c r="R239" s="24">
        <f>R227/R238</f>
        <v>3.5887008718798866E-2</v>
      </c>
      <c r="S239" s="24">
        <f>S227/S238</f>
        <v>3.5887008718798886E-2</v>
      </c>
      <c r="T239" s="24">
        <f>T227/T238</f>
        <v>3.588700871879888E-2</v>
      </c>
      <c r="U239" s="24">
        <f>U227/U238</f>
        <v>3.588700871879888E-2</v>
      </c>
      <c r="W239" s="25"/>
      <c r="X239" s="25"/>
      <c r="Z239" s="25"/>
      <c r="AA239" s="26"/>
      <c r="AC239" s="25"/>
      <c r="AD239" s="26"/>
      <c r="AF239" s="25"/>
      <c r="AG239" s="26"/>
      <c r="AI239" s="25"/>
      <c r="AJ239" s="26"/>
    </row>
    <row r="242" spans="1:36" s="11" customFormat="1" ht="12.75" customHeight="1" x14ac:dyDescent="0.2">
      <c r="B242" s="378" t="s">
        <v>111</v>
      </c>
      <c r="C242" s="9"/>
      <c r="D242" s="9"/>
      <c r="E242" s="9"/>
      <c r="F242" s="9"/>
      <c r="G242" s="16"/>
      <c r="H242" s="9"/>
      <c r="I242" s="9"/>
      <c r="J242" s="9"/>
      <c r="K242" s="9"/>
      <c r="L242" s="9"/>
      <c r="O242" s="336"/>
      <c r="P242" s="336"/>
      <c r="Q242" s="312" t="s">
        <v>30</v>
      </c>
      <c r="R242" s="312" t="s">
        <v>31</v>
      </c>
      <c r="S242" s="312" t="s">
        <v>32</v>
      </c>
      <c r="T242" s="312" t="s">
        <v>33</v>
      </c>
      <c r="U242" s="312" t="s">
        <v>34</v>
      </c>
      <c r="W242" s="313"/>
      <c r="X242" s="314"/>
      <c r="Z242" s="313"/>
      <c r="AA242" s="314"/>
      <c r="AC242" s="313"/>
      <c r="AD242" s="314"/>
      <c r="AF242" s="313"/>
      <c r="AG242" s="314"/>
      <c r="AI242" s="313"/>
      <c r="AJ242" s="314"/>
    </row>
    <row r="243" spans="1:36" s="11" customFormat="1" ht="12.75" customHeight="1" x14ac:dyDescent="0.2">
      <c r="B243" s="378"/>
      <c r="C243" s="9"/>
      <c r="D243" s="9"/>
      <c r="E243" s="9"/>
      <c r="F243" s="9"/>
      <c r="G243" s="16"/>
      <c r="H243" s="9"/>
      <c r="I243" s="9"/>
      <c r="J243" s="9"/>
      <c r="K243" s="9"/>
      <c r="L243" s="9"/>
      <c r="O243" s="336"/>
      <c r="P243" s="336"/>
      <c r="Q243" s="3">
        <f>SUMIF($O246:$O285,"Rateio",J246:J285)+E297</f>
        <v>4524749.8828140181</v>
      </c>
      <c r="R243" s="3">
        <f>SUMIF($O246:$O285,"Rateio",K246:K285)+F297</f>
        <v>4348675.6651519202</v>
      </c>
      <c r="S243" s="3">
        <f>SUMIF($O246:$O285,"Rateio",L246:L285)+G297</f>
        <v>4589548.7700246871</v>
      </c>
      <c r="T243" s="3">
        <f>SUMIF($O246:$O285,"Rateio",M246:M285)+H297</f>
        <v>4494808.3280339167</v>
      </c>
      <c r="U243" s="3">
        <f>SUMIF($O246:$O285,"Rateio",N246:N285)+I297</f>
        <v>4534134.5492376303</v>
      </c>
      <c r="AA243" s="212"/>
      <c r="AC243" s="1"/>
      <c r="AD243" s="2"/>
      <c r="AF243" s="1"/>
      <c r="AG243" s="2"/>
      <c r="AJ243" s="212"/>
    </row>
    <row r="244" spans="1:36" s="17" customFormat="1" x14ac:dyDescent="0.2">
      <c r="A244" s="379" t="s">
        <v>35</v>
      </c>
      <c r="B244" s="379" t="s">
        <v>36</v>
      </c>
      <c r="C244" s="379" t="s">
        <v>0</v>
      </c>
      <c r="D244" s="379" t="s">
        <v>37</v>
      </c>
      <c r="E244" s="380" t="str">
        <f>$E$125</f>
        <v>Preço Unitário - Ref. 07/2017</v>
      </c>
      <c r="F244" s="380"/>
      <c r="G244" s="380"/>
      <c r="H244" s="380"/>
      <c r="I244" s="380"/>
      <c r="J244" s="381" t="str">
        <f>$J$125</f>
        <v>Preço Total</v>
      </c>
      <c r="K244" s="381"/>
      <c r="L244" s="381"/>
      <c r="M244" s="381"/>
      <c r="N244" s="381"/>
      <c r="O244" s="337"/>
      <c r="P244" s="337"/>
      <c r="Q244" s="3">
        <f>SUMIF($P246:$P285,"UAR",J246:J285)</f>
        <v>2061028.9094731642</v>
      </c>
      <c r="R244" s="3">
        <f>SUMIF($P246:$P285,"UAR",K246:K285)</f>
        <v>1980826.8956131712</v>
      </c>
      <c r="S244" s="3">
        <f>SUMIF($P246:$P285,"UAR",L246:L285)</f>
        <v>2090544.8790409286</v>
      </c>
      <c r="T244" s="3">
        <f>SUMIF($P246:$P285,"UAR",M246:M285)</f>
        <v>2047390.4959487489</v>
      </c>
      <c r="U244" s="3">
        <f>SUMIF($P246:$P285,"UAR",N246:N285)</f>
        <v>2065303.6361002198</v>
      </c>
      <c r="AA244" s="213"/>
      <c r="AC244" s="1"/>
      <c r="AD244" s="2"/>
      <c r="AF244" s="1"/>
      <c r="AG244" s="2"/>
      <c r="AJ244" s="213"/>
    </row>
    <row r="245" spans="1:36" s="18" customFormat="1" x14ac:dyDescent="0.2">
      <c r="A245" s="379"/>
      <c r="B245" s="379"/>
      <c r="C245" s="379"/>
      <c r="D245" s="379"/>
      <c r="E245" s="10" t="s">
        <v>30</v>
      </c>
      <c r="F245" s="10" t="s">
        <v>31</v>
      </c>
      <c r="G245" s="10" t="s">
        <v>32</v>
      </c>
      <c r="H245" s="10" t="s">
        <v>33</v>
      </c>
      <c r="I245" s="10" t="s">
        <v>34</v>
      </c>
      <c r="J245" s="10" t="s">
        <v>30</v>
      </c>
      <c r="K245" s="10" t="s">
        <v>31</v>
      </c>
      <c r="L245" s="10" t="s">
        <v>32</v>
      </c>
      <c r="M245" s="10" t="s">
        <v>33</v>
      </c>
      <c r="N245" s="10" t="s">
        <v>34</v>
      </c>
      <c r="O245" s="338"/>
      <c r="P245" s="338"/>
      <c r="Q245" s="5">
        <f>Q244/Q243</f>
        <v>0.45550117970087128</v>
      </c>
      <c r="R245" s="5">
        <f>R244/R243</f>
        <v>0.45550117970087139</v>
      </c>
      <c r="S245" s="5">
        <f>S244/S243</f>
        <v>0.45550117970087145</v>
      </c>
      <c r="T245" s="5">
        <f>T244/T243</f>
        <v>0.45550117970087106</v>
      </c>
      <c r="U245" s="5">
        <f>U244/U243</f>
        <v>0.45550117970087151</v>
      </c>
      <c r="AA245" s="214"/>
      <c r="AC245" s="6"/>
      <c r="AD245" s="7"/>
      <c r="AF245" s="6"/>
      <c r="AG245" s="7"/>
      <c r="AJ245" s="214"/>
    </row>
    <row r="246" spans="1:36" x14ac:dyDescent="0.2">
      <c r="A246" s="19">
        <v>1</v>
      </c>
      <c r="B246" s="6" t="s">
        <v>1</v>
      </c>
      <c r="C246" s="20" t="str">
        <f>VLOOKUP(B246,Valores!$A$2:$F$300,5,FALSE)</f>
        <v>unid.</v>
      </c>
      <c r="D246" s="20">
        <v>1</v>
      </c>
      <c r="E246" s="3">
        <f>Entrada!$H$27*VLOOKUP($E245,Regional!$A$2:$B$7,2,FALSE)</f>
        <v>305303.44174582278</v>
      </c>
      <c r="F246" s="1">
        <f>Entrada!$H$27*VLOOKUP($F245,Regional!$A$2:$B$7,2,FALSE)</f>
        <v>293422.99176578782</v>
      </c>
      <c r="G246" s="1">
        <f>Entrada!$H$27*VLOOKUP($G245,Regional!$A$2:$B$7,2,FALSE)</f>
        <v>309675.6885658864</v>
      </c>
      <c r="H246" s="1">
        <f>Entrada!$H$27*VLOOKUP($H245,Regional!$A$2:$B$7,2,FALSE)</f>
        <v>303283.16218068992</v>
      </c>
      <c r="I246" s="2">
        <f>Entrada!$H$27*VLOOKUP($I245,Regional!$A$2:$B$7,2,FALSE)</f>
        <v>305936.66369907337</v>
      </c>
      <c r="J246" s="27">
        <f t="shared" ref="J246:J285" si="92">$D246*E246</f>
        <v>305303.44174582278</v>
      </c>
      <c r="K246" s="21">
        <f t="shared" ref="K246:K285" si="93">$D246*F246</f>
        <v>293422.99176578782</v>
      </c>
      <c r="L246" s="21">
        <f t="shared" ref="L246:L285" si="94">$D246*G246</f>
        <v>309675.6885658864</v>
      </c>
      <c r="M246" s="21">
        <f t="shared" ref="M246:M285" si="95">$D246*H246</f>
        <v>303283.16218068992</v>
      </c>
      <c r="N246" s="22">
        <f t="shared" ref="N246:N285" si="96">$D246*I246</f>
        <v>305936.66369907337</v>
      </c>
      <c r="O246" s="14">
        <f>VLOOKUP(B246,Valores!$A$2:$O$300,14,FALSE)</f>
        <v>3.0300000000000001E-2</v>
      </c>
      <c r="P246" s="14" t="str">
        <f>VLOOKUP(B246,Valores!$A$2:$O$300,15,FALSE)</f>
        <v>UAR</v>
      </c>
      <c r="Q246" s="5">
        <f>IF($P246="UAR",J246*Q$245,0)</f>
        <v>139066.07788195851</v>
      </c>
      <c r="R246" s="5">
        <f t="shared" ref="R246:U246" si="97">IF($P246="UAR",K246*R$245,0)</f>
        <v>133654.51890067544</v>
      </c>
      <c r="S246" s="5">
        <f t="shared" si="97"/>
        <v>141057.64146644092</v>
      </c>
      <c r="T246" s="5">
        <f t="shared" si="97"/>
        <v>138145.83815671486</v>
      </c>
      <c r="U246" s="5">
        <f t="shared" si="97"/>
        <v>139354.51122867671</v>
      </c>
      <c r="W246" s="1">
        <f t="shared" ref="W246:W285" si="98">J246+Q246</f>
        <v>444369.51962778129</v>
      </c>
      <c r="X246" s="6">
        <f>IF($O246="rateio",0,W246*$O246)</f>
        <v>13464.396444721773</v>
      </c>
      <c r="Z246" s="1">
        <f t="shared" ref="Z246:Z285" si="99">K246+R246</f>
        <v>427077.51066646329</v>
      </c>
      <c r="AA246" s="7">
        <f t="shared" ref="AA246:AA285" si="100">IF($O246="rateio",0,Z246*$O246)</f>
        <v>12940.448573193838</v>
      </c>
      <c r="AC246" s="1">
        <f t="shared" ref="AC246:AC285" si="101">L246+S246</f>
        <v>450733.33003232733</v>
      </c>
      <c r="AD246" s="7">
        <f t="shared" ref="AD246:AD285" si="102">IF($O246="rateio",0,AC246*$O246)</f>
        <v>13657.219899979518</v>
      </c>
      <c r="AF246" s="1">
        <f t="shared" ref="AF246:AF285" si="103">M246+T246</f>
        <v>441429.00033740478</v>
      </c>
      <c r="AG246" s="7">
        <f t="shared" ref="AG246:AG285" si="104">IF($O246="rateio",0,AF246*$O246)</f>
        <v>13375.298710223366</v>
      </c>
      <c r="AI246" s="1">
        <f t="shared" ref="AI246:AI285" si="105">N246+U246</f>
        <v>445291.17492775008</v>
      </c>
      <c r="AJ246" s="7">
        <f t="shared" ref="AJ246:AJ285" si="106">IF($O246="rateio",0,AI246*$O246)</f>
        <v>13492.322600310828</v>
      </c>
    </row>
    <row r="247" spans="1:36" x14ac:dyDescent="0.2">
      <c r="A247" s="5">
        <v>2</v>
      </c>
      <c r="B247" s="6" t="s">
        <v>261</v>
      </c>
      <c r="C247" s="6" t="str">
        <f>VLOOKUP(B247,Valores!$A$2:$F$300,5,FALSE)</f>
        <v>unid.</v>
      </c>
      <c r="D247" s="6">
        <v>1</v>
      </c>
      <c r="E247" s="3">
        <f>Entrada!$H$29*VLOOKUP($E245,Regional!$A$2:$B$7,2,FALSE)</f>
        <v>69442.392137626332</v>
      </c>
      <c r="F247" s="1">
        <f>Entrada!$H$29*VLOOKUP($F245,Regional!$A$2:$B$7,2,FALSE)</f>
        <v>66740.14003864117</v>
      </c>
      <c r="G247" s="1">
        <f>Entrada!$H$29*VLOOKUP($G245,Regional!$A$2:$B$7,2,FALSE)</f>
        <v>70436.875778115791</v>
      </c>
      <c r="H247" s="1">
        <f>Entrada!$H$29*VLOOKUP($H245,Regional!$A$2:$B$7,2,FALSE)</f>
        <v>68982.872110641547</v>
      </c>
      <c r="I247" s="2">
        <f>Entrada!$H$29*VLOOKUP($I245,Regional!$A$2:$B$7,2,FALSE)</f>
        <v>69586.420802800669</v>
      </c>
      <c r="J247" s="3">
        <f t="shared" si="92"/>
        <v>69442.392137626332</v>
      </c>
      <c r="K247" s="1">
        <f t="shared" si="93"/>
        <v>66740.14003864117</v>
      </c>
      <c r="L247" s="1">
        <f t="shared" si="94"/>
        <v>70436.875778115791</v>
      </c>
      <c r="M247" s="1">
        <f t="shared" si="95"/>
        <v>68982.872110641547</v>
      </c>
      <c r="N247" s="2">
        <f t="shared" si="96"/>
        <v>69586.420802800669</v>
      </c>
      <c r="O247" s="14">
        <f>VLOOKUP(B247,Valores!$A$2:$O$300,14,FALSE)</f>
        <v>3.3300000000000003E-2</v>
      </c>
      <c r="P247" s="14" t="str">
        <f>VLOOKUP(B247,Valores!$A$2:$O$300,15,FALSE)</f>
        <v>UAR</v>
      </c>
      <c r="Q247" s="5">
        <f t="shared" ref="Q247:Q285" si="107">IF($P247="UAR",J247*Q$245,0)</f>
        <v>31631.091539939302</v>
      </c>
      <c r="R247" s="5">
        <f t="shared" ref="R247:R285" si="108">IF($P247="UAR",K247*R$245,0)</f>
        <v>30400.212521002413</v>
      </c>
      <c r="S247" s="5">
        <f t="shared" ref="S247:S285" si="109">IF($P247="UAR",L247*S$245,0)</f>
        <v>32084.080011375481</v>
      </c>
      <c r="T247" s="5">
        <f t="shared" ref="T247:T285" si="110">IF($P247="UAR",M247*T$245,0)</f>
        <v>31421.779625551542</v>
      </c>
      <c r="U247" s="5">
        <f t="shared" ref="U247:U285" si="111">IF($P247="UAR",N247*U$245,0)</f>
        <v>31696.696766836969</v>
      </c>
      <c r="W247" s="1">
        <f t="shared" si="98"/>
        <v>101073.48367756563</v>
      </c>
      <c r="X247" s="6">
        <f t="shared" ref="X247:X285" si="112">IF(O247="rateio",0,W247*$O247)</f>
        <v>3365.7470064629356</v>
      </c>
      <c r="Z247" s="1">
        <f t="shared" si="99"/>
        <v>97140.352559643579</v>
      </c>
      <c r="AA247" s="7">
        <f t="shared" si="100"/>
        <v>3234.7737402361313</v>
      </c>
      <c r="AC247" s="1">
        <f t="shared" si="101"/>
        <v>102520.95578949127</v>
      </c>
      <c r="AD247" s="7">
        <f t="shared" si="102"/>
        <v>3413.9478277900598</v>
      </c>
      <c r="AF247" s="1">
        <f t="shared" si="103"/>
        <v>100404.65173619309</v>
      </c>
      <c r="AG247" s="7">
        <f t="shared" si="104"/>
        <v>3343.4749028152301</v>
      </c>
      <c r="AI247" s="1">
        <f t="shared" si="105"/>
        <v>101283.11756963763</v>
      </c>
      <c r="AJ247" s="7">
        <f t="shared" si="106"/>
        <v>3372.7278150689335</v>
      </c>
    </row>
    <row r="248" spans="1:36" x14ac:dyDescent="0.2">
      <c r="A248" s="5">
        <v>3</v>
      </c>
      <c r="B248" s="6" t="s">
        <v>262</v>
      </c>
      <c r="C248" s="6" t="str">
        <f>VLOOKUP(B248,Valores!$A$2:$F$300,5,FALSE)</f>
        <v>unid.</v>
      </c>
      <c r="D248" s="6">
        <v>1</v>
      </c>
      <c r="E248" s="3">
        <f>Entrada!$H$28*VLOOKUP($E245,Regional!$A$2:$B$7,2,FALSE)</f>
        <v>47915.250574962178</v>
      </c>
      <c r="F248" s="1">
        <f>Entrada!$H$28*VLOOKUP($F245,Regional!$A$2:$B$7,2,FALSE)</f>
        <v>46050.696626662415</v>
      </c>
      <c r="G248" s="1">
        <f>Entrada!$H$28*VLOOKUP($G245,Regional!$A$2:$B$7,2,FALSE)</f>
        <v>48601.444286899903</v>
      </c>
      <c r="H248" s="1">
        <f>Entrada!$H$28*VLOOKUP($H245,Regional!$A$2:$B$7,2,FALSE)</f>
        <v>47598.181756342681</v>
      </c>
      <c r="I248" s="2">
        <f>Entrada!$H$28*VLOOKUP($I245,Regional!$A$2:$B$7,2,FALSE)</f>
        <v>48014.630353932473</v>
      </c>
      <c r="J248" s="3">
        <f t="shared" si="92"/>
        <v>47915.250574962178</v>
      </c>
      <c r="K248" s="1">
        <f t="shared" si="93"/>
        <v>46050.696626662415</v>
      </c>
      <c r="L248" s="1">
        <f t="shared" si="94"/>
        <v>48601.444286899903</v>
      </c>
      <c r="M248" s="1">
        <f t="shared" si="95"/>
        <v>47598.181756342681</v>
      </c>
      <c r="N248" s="2">
        <f t="shared" si="96"/>
        <v>48014.630353932473</v>
      </c>
      <c r="O248" s="14">
        <f>VLOOKUP(B248,Valores!$A$2:$O$300,14,FALSE)</f>
        <v>3.3300000000000003E-2</v>
      </c>
      <c r="P248" s="14" t="str">
        <f>VLOOKUP(B248,Valores!$A$2:$O$300,15,FALSE)</f>
        <v>UAR</v>
      </c>
      <c r="Q248" s="5">
        <f t="shared" si="107"/>
        <v>21825.453162558122</v>
      </c>
      <c r="R248" s="5">
        <f t="shared" si="108"/>
        <v>20976.146639491668</v>
      </c>
      <c r="S248" s="5">
        <f t="shared" si="109"/>
        <v>22138.015207849086</v>
      </c>
      <c r="T248" s="5">
        <f t="shared" si="110"/>
        <v>21681.027941630571</v>
      </c>
      <c r="U248" s="5">
        <f t="shared" si="111"/>
        <v>21870.720769117514</v>
      </c>
      <c r="W248" s="1">
        <f t="shared" si="98"/>
        <v>69740.703737520293</v>
      </c>
      <c r="X248" s="6">
        <f t="shared" si="112"/>
        <v>2322.3654344594261</v>
      </c>
      <c r="Z248" s="1">
        <f t="shared" si="99"/>
        <v>67026.843266154086</v>
      </c>
      <c r="AA248" s="7">
        <f t="shared" si="100"/>
        <v>2231.9938807629314</v>
      </c>
      <c r="AC248" s="1">
        <f t="shared" si="101"/>
        <v>70739.459494748997</v>
      </c>
      <c r="AD248" s="7">
        <f t="shared" si="102"/>
        <v>2355.624001175142</v>
      </c>
      <c r="AF248" s="1">
        <f t="shared" si="103"/>
        <v>69279.209697973245</v>
      </c>
      <c r="AG248" s="7">
        <f t="shared" si="104"/>
        <v>2306.9976829425091</v>
      </c>
      <c r="AI248" s="1">
        <f t="shared" si="105"/>
        <v>69885.351123049986</v>
      </c>
      <c r="AJ248" s="7">
        <f t="shared" si="106"/>
        <v>2327.1821923975649</v>
      </c>
    </row>
    <row r="249" spans="1:36" x14ac:dyDescent="0.2">
      <c r="A249" s="5">
        <v>4</v>
      </c>
      <c r="B249" s="6" t="s">
        <v>3</v>
      </c>
      <c r="C249" s="6" t="str">
        <f>VLOOKUP(B249,Valores!$A$2:$F$300,5,FALSE)</f>
        <v>unid.</v>
      </c>
      <c r="D249" s="6">
        <v>0</v>
      </c>
      <c r="E249" s="3">
        <f>Entrada!$H$31*VLOOKUP($E245,Regional!$A$2:$B$7,2,FALSE)</f>
        <v>37790.358856436236</v>
      </c>
      <c r="F249" s="1">
        <f>Entrada!$H$31*VLOOKUP($F245,Regional!$A$2:$B$7,2,FALSE)</f>
        <v>36319.800694516642</v>
      </c>
      <c r="G249" s="1">
        <f>Entrada!$H$31*VLOOKUP($G245,Regional!$A$2:$B$7,2,FALSE)</f>
        <v>38331.554119071618</v>
      </c>
      <c r="H249" s="1">
        <f>Entrada!$H$31*VLOOKUP($H245,Regional!$A$2:$B$7,2,FALSE)</f>
        <v>37540.289321287477</v>
      </c>
      <c r="I249" s="2">
        <f>Entrada!$H$31*VLOOKUP($I245,Regional!$A$2:$B$7,2,FALSE)</f>
        <v>37868.738859990328</v>
      </c>
      <c r="J249" s="3">
        <f t="shared" si="92"/>
        <v>0</v>
      </c>
      <c r="K249" s="1">
        <f t="shared" si="93"/>
        <v>0</v>
      </c>
      <c r="L249" s="1">
        <f t="shared" si="94"/>
        <v>0</v>
      </c>
      <c r="M249" s="1">
        <f t="shared" si="95"/>
        <v>0</v>
      </c>
      <c r="N249" s="2">
        <f t="shared" si="96"/>
        <v>0</v>
      </c>
      <c r="O249" s="14">
        <f>VLOOKUP(B249,Valores!$A$2:$O$300,14,FALSE)</f>
        <v>3.3300000000000003E-2</v>
      </c>
      <c r="P249" s="14" t="str">
        <f>VLOOKUP(B249,Valores!$A$2:$O$300,15,FALSE)</f>
        <v>UAR</v>
      </c>
      <c r="Q249" s="5">
        <f t="shared" si="107"/>
        <v>0</v>
      </c>
      <c r="R249" s="5">
        <f t="shared" si="108"/>
        <v>0</v>
      </c>
      <c r="S249" s="5">
        <f t="shared" si="109"/>
        <v>0</v>
      </c>
      <c r="T249" s="5">
        <f t="shared" si="110"/>
        <v>0</v>
      </c>
      <c r="U249" s="5">
        <f t="shared" si="111"/>
        <v>0</v>
      </c>
      <c r="W249" s="1">
        <f t="shared" si="98"/>
        <v>0</v>
      </c>
      <c r="X249" s="6">
        <f t="shared" si="112"/>
        <v>0</v>
      </c>
      <c r="Z249" s="1">
        <f t="shared" si="99"/>
        <v>0</v>
      </c>
      <c r="AA249" s="7">
        <f t="shared" si="100"/>
        <v>0</v>
      </c>
      <c r="AC249" s="1">
        <f t="shared" si="101"/>
        <v>0</v>
      </c>
      <c r="AD249" s="7">
        <f t="shared" si="102"/>
        <v>0</v>
      </c>
      <c r="AF249" s="1">
        <f t="shared" si="103"/>
        <v>0</v>
      </c>
      <c r="AG249" s="7">
        <f t="shared" si="104"/>
        <v>0</v>
      </c>
      <c r="AI249" s="1">
        <f t="shared" si="105"/>
        <v>0</v>
      </c>
      <c r="AJ249" s="7">
        <f t="shared" si="106"/>
        <v>0</v>
      </c>
    </row>
    <row r="250" spans="1:36" x14ac:dyDescent="0.2">
      <c r="A250" s="5">
        <v>5</v>
      </c>
      <c r="B250" s="6" t="s">
        <v>21</v>
      </c>
      <c r="C250" s="6" t="str">
        <f>VLOOKUP(B250,Valores!$A$2:$F$300,5,FALSE)</f>
        <v>unid.</v>
      </c>
      <c r="D250" s="6">
        <v>3</v>
      </c>
      <c r="E250" s="3">
        <f>Entrada!$H$30*VLOOKUP($E245,Regional!$A$2:$B$7,2,FALSE)</f>
        <v>31031.52032651244</v>
      </c>
      <c r="F250" s="1">
        <f>Entrada!$H$30*VLOOKUP($F245,Regional!$A$2:$B$7,2,FALSE)</f>
        <v>29823.972770102966</v>
      </c>
      <c r="G250" s="1">
        <f>Entrada!$H$30*VLOOKUP($G245,Regional!$A$2:$B$7,2,FALSE)</f>
        <v>31475.922346003234</v>
      </c>
      <c r="H250" s="1">
        <f>Entrada!$H$30*VLOOKUP($H245,Regional!$A$2:$B$7,2,FALSE)</f>
        <v>30826.175945092557</v>
      </c>
      <c r="I250" s="2">
        <f>Entrada!$H$30*VLOOKUP($I245,Regional!$A$2:$B$7,2,FALSE)</f>
        <v>31095.88199830076</v>
      </c>
      <c r="J250" s="3">
        <f t="shared" si="92"/>
        <v>93094.560979537317</v>
      </c>
      <c r="K250" s="1">
        <f t="shared" si="93"/>
        <v>89471.918310308902</v>
      </c>
      <c r="L250" s="1">
        <f t="shared" si="94"/>
        <v>94427.767038009697</v>
      </c>
      <c r="M250" s="1">
        <f t="shared" si="95"/>
        <v>92478.527835277666</v>
      </c>
      <c r="N250" s="2">
        <f t="shared" si="96"/>
        <v>93287.645994902283</v>
      </c>
      <c r="O250" s="14">
        <f>VLOOKUP(B250,Valores!$A$2:$O$300,14,FALSE)</f>
        <v>3.3300000000000003E-2</v>
      </c>
      <c r="P250" s="14" t="str">
        <f>VLOOKUP(B250,Valores!$A$2:$O$300,15,FALSE)</f>
        <v>UAR</v>
      </c>
      <c r="Q250" s="5">
        <f t="shared" si="107"/>
        <v>42404.68234991395</v>
      </c>
      <c r="R250" s="5">
        <f t="shared" si="108"/>
        <v>40754.564340445701</v>
      </c>
      <c r="S250" s="5">
        <f t="shared" si="109"/>
        <v>43011.959282332478</v>
      </c>
      <c r="T250" s="5">
        <f t="shared" si="110"/>
        <v>42124.07852596882</v>
      </c>
      <c r="U250" s="5">
        <f t="shared" si="111"/>
        <v>42492.632802195272</v>
      </c>
      <c r="W250" s="1">
        <f t="shared" si="98"/>
        <v>135499.24332945127</v>
      </c>
      <c r="X250" s="6">
        <f t="shared" si="112"/>
        <v>4512.1248028707278</v>
      </c>
      <c r="Z250" s="1">
        <f t="shared" si="99"/>
        <v>130226.48265075459</v>
      </c>
      <c r="AA250" s="7">
        <f t="shared" si="100"/>
        <v>4336.5418722701288</v>
      </c>
      <c r="AC250" s="1">
        <f t="shared" si="101"/>
        <v>137439.72632034216</v>
      </c>
      <c r="AD250" s="7">
        <f t="shared" si="102"/>
        <v>4576.7428864673948</v>
      </c>
      <c r="AF250" s="1">
        <f t="shared" si="103"/>
        <v>134602.60636124649</v>
      </c>
      <c r="AG250" s="7">
        <f t="shared" si="104"/>
        <v>4482.2667918295083</v>
      </c>
      <c r="AI250" s="1">
        <f t="shared" si="105"/>
        <v>135780.27879709756</v>
      </c>
      <c r="AJ250" s="7">
        <f t="shared" si="106"/>
        <v>4521.4832839433493</v>
      </c>
    </row>
    <row r="251" spans="1:36" x14ac:dyDescent="0.2">
      <c r="A251" s="5">
        <v>6</v>
      </c>
      <c r="B251" s="6" t="s">
        <v>4</v>
      </c>
      <c r="C251" s="6" t="str">
        <f>VLOOKUP(B251,Valores!$A$2:$F$300,5,FALSE)</f>
        <v>unid.</v>
      </c>
      <c r="D251" s="6">
        <v>3</v>
      </c>
      <c r="E251" s="3">
        <f>Entrada!$H$32*VLOOKUP($E245,Regional!$A$2:$B$7,2,FALSE)</f>
        <v>42546.017567468443</v>
      </c>
      <c r="F251" s="1">
        <f>Entrada!$H$32*VLOOKUP($F245,Regional!$A$2:$B$7,2,FALSE)</f>
        <v>40890.399698670168</v>
      </c>
      <c r="G251" s="1">
        <f>Entrada!$H$32*VLOOKUP($G245,Regional!$A$2:$B$7,2,FALSE)</f>
        <v>43155.318559792686</v>
      </c>
      <c r="H251" s="1">
        <f>Entrada!$H$32*VLOOKUP($H245,Regional!$A$2:$B$7,2,FALSE)</f>
        <v>42264.478488256558</v>
      </c>
      <c r="I251" s="2">
        <f>Entrada!$H$32*VLOOKUP($I245,Regional!$A$2:$B$7,2,FALSE)</f>
        <v>42634.261159460228</v>
      </c>
      <c r="J251" s="3">
        <f t="shared" si="92"/>
        <v>127638.05270240533</v>
      </c>
      <c r="K251" s="1">
        <f t="shared" si="93"/>
        <v>122671.1990960105</v>
      </c>
      <c r="L251" s="1">
        <f t="shared" si="94"/>
        <v>129465.95567937806</v>
      </c>
      <c r="M251" s="1">
        <f t="shared" si="95"/>
        <v>126793.43546476967</v>
      </c>
      <c r="N251" s="2">
        <f t="shared" si="96"/>
        <v>127902.78347838068</v>
      </c>
      <c r="O251" s="14">
        <f>VLOOKUP(B251,Valores!$A$2:$O$300,14,FALSE)</f>
        <v>3.3300000000000003E-2</v>
      </c>
      <c r="P251" s="14" t="str">
        <f>VLOOKUP(B251,Valores!$A$2:$O$300,15,FALSE)</f>
        <v>UAR</v>
      </c>
      <c r="Q251" s="5">
        <f t="shared" si="107"/>
        <v>58139.283580667608</v>
      </c>
      <c r="R251" s="5">
        <f t="shared" si="108"/>
        <v>55876.875903553249</v>
      </c>
      <c r="S251" s="5">
        <f t="shared" si="109"/>
        <v>58971.89554305745</v>
      </c>
      <c r="T251" s="5">
        <f t="shared" si="110"/>
        <v>57754.559432528848</v>
      </c>
      <c r="U251" s="5">
        <f t="shared" si="111"/>
        <v>58259.868761427533</v>
      </c>
      <c r="W251" s="1">
        <f t="shared" si="98"/>
        <v>185777.33628307295</v>
      </c>
      <c r="X251" s="6">
        <f t="shared" si="112"/>
        <v>6186.3852982263297</v>
      </c>
      <c r="Z251" s="1">
        <f t="shared" si="99"/>
        <v>178548.07499956375</v>
      </c>
      <c r="AA251" s="7">
        <f t="shared" si="100"/>
        <v>5945.6508974854733</v>
      </c>
      <c r="AC251" s="1">
        <f t="shared" si="101"/>
        <v>188437.85122243551</v>
      </c>
      <c r="AD251" s="7">
        <f t="shared" si="102"/>
        <v>6274.9804457071032</v>
      </c>
      <c r="AF251" s="1">
        <f t="shared" si="103"/>
        <v>184547.99489729851</v>
      </c>
      <c r="AG251" s="7">
        <f t="shared" si="104"/>
        <v>6145.448230080041</v>
      </c>
      <c r="AI251" s="1">
        <f t="shared" si="105"/>
        <v>186162.6522398082</v>
      </c>
      <c r="AJ251" s="7">
        <f t="shared" si="106"/>
        <v>6199.2163195856137</v>
      </c>
    </row>
    <row r="252" spans="1:36" x14ac:dyDescent="0.2">
      <c r="A252" s="5">
        <v>7</v>
      </c>
      <c r="B252" s="6" t="s">
        <v>576</v>
      </c>
      <c r="C252" s="6" t="str">
        <f>VLOOKUP(B252,Valores!$A$2:$F$300,5,FALSE)</f>
        <v>unid.</v>
      </c>
      <c r="D252" s="6">
        <v>3</v>
      </c>
      <c r="E252" s="3">
        <f>Entrada!$H$33*VLOOKUP($E245,Regional!$A$2:$B$7,2,FALSE)</f>
        <v>15994.71776798365</v>
      </c>
      <c r="F252" s="1">
        <f>Entrada!$H$33*VLOOKUP($F245,Regional!$A$2:$B$7,2,FALSE)</f>
        <v>15372.306034592484</v>
      </c>
      <c r="G252" s="1">
        <f>Entrada!$H$33*VLOOKUP($G245,Regional!$A$2:$B$7,2,FALSE)</f>
        <v>16223.777923673291</v>
      </c>
      <c r="H252" s="1">
        <f>Entrada!$H$33*VLOOKUP($H245,Regional!$A$2:$B$7,2,FALSE)</f>
        <v>15888.876178802921</v>
      </c>
      <c r="I252" s="2">
        <f>Entrada!$H$33*VLOOKUP($I245,Regional!$A$2:$B$7,2,FALSE)</f>
        <v>16027.891997428356</v>
      </c>
      <c r="J252" s="3">
        <f t="shared" si="92"/>
        <v>47984.153303950952</v>
      </c>
      <c r="K252" s="1">
        <f t="shared" si="93"/>
        <v>46116.918103777454</v>
      </c>
      <c r="L252" s="1">
        <f t="shared" si="94"/>
        <v>48671.333771019876</v>
      </c>
      <c r="M252" s="1">
        <f t="shared" si="95"/>
        <v>47666.62853640876</v>
      </c>
      <c r="N252" s="2">
        <f t="shared" si="96"/>
        <v>48083.675992285069</v>
      </c>
      <c r="O252" s="14">
        <f>VLOOKUP(B252,Valores!$A$2:$O$300,14,FALSE)</f>
        <v>4.1700000000000001E-2</v>
      </c>
      <c r="P252" s="14" t="str">
        <f>VLOOKUP(B252,Valores!$A$2:$O$300,15,FALSE)</f>
        <v>UAR</v>
      </c>
      <c r="Q252" s="5">
        <f t="shared" si="107"/>
        <v>21856.83843689712</v>
      </c>
      <c r="R252" s="5">
        <f t="shared" si="108"/>
        <v>21006.310600439105</v>
      </c>
      <c r="S252" s="5">
        <f t="shared" si="109"/>
        <v>22169.849950314419</v>
      </c>
      <c r="T252" s="5">
        <f t="shared" si="110"/>
        <v>21712.205530697396</v>
      </c>
      <c r="U252" s="5">
        <f t="shared" si="111"/>
        <v>21902.171138840324</v>
      </c>
      <c r="W252" s="1">
        <f t="shared" si="98"/>
        <v>69840.991740848069</v>
      </c>
      <c r="X252" s="6">
        <f t="shared" si="112"/>
        <v>2912.3693555933646</v>
      </c>
      <c r="Z252" s="1">
        <f t="shared" si="99"/>
        <v>67123.228704216555</v>
      </c>
      <c r="AA252" s="7">
        <f t="shared" si="100"/>
        <v>2799.0386369658304</v>
      </c>
      <c r="AC252" s="1">
        <f t="shared" si="101"/>
        <v>70841.183721334295</v>
      </c>
      <c r="AD252" s="7">
        <f t="shared" si="102"/>
        <v>2954.0773611796403</v>
      </c>
      <c r="AF252" s="1">
        <f t="shared" si="103"/>
        <v>69378.83406710616</v>
      </c>
      <c r="AG252" s="7">
        <f t="shared" si="104"/>
        <v>2893.0973805983267</v>
      </c>
      <c r="AI252" s="1">
        <f t="shared" si="105"/>
        <v>69985.847131125396</v>
      </c>
      <c r="AJ252" s="7">
        <f t="shared" si="106"/>
        <v>2918.409825367929</v>
      </c>
    </row>
    <row r="253" spans="1:36" x14ac:dyDescent="0.2">
      <c r="A253" s="5">
        <v>8</v>
      </c>
      <c r="B253" s="6" t="s">
        <v>399</v>
      </c>
      <c r="C253" s="6" t="str">
        <f>VLOOKUP(B253,Valores!$A$2:$F$300,5,FALSE)</f>
        <v>unid.</v>
      </c>
      <c r="D253" s="6">
        <v>0</v>
      </c>
      <c r="E253" s="3">
        <f>VLOOKUP($B253,Valores!$A$2:$G$300,6,FALSE)*VLOOKUP(VLOOKUP($B253,Indices_Poder!$B$5:$E$250,3,FALSE),Indices_Poder!$G$6:$N$27,4,FALSE)*VLOOKUP($E$245,Regional!$A$2:$B$7,2,FALSE)</f>
        <v>48586.258219357689</v>
      </c>
      <c r="F253" s="1">
        <f>VLOOKUP($B253,Valores!$A$2:$G$300,6,FALSE)*VLOOKUP(VLOOKUP($B253,Indices_Poder!$B$5:$E$250,3,FALSE),Indices_Poder!$G$6:$N$27,4,FALSE)*VLOOKUP($F$245,Regional!$A$2:$B$7,2,FALSE)</f>
        <v>46695.592961241455</v>
      </c>
      <c r="G253" s="1">
        <f>VLOOKUP($B253,Valores!$A$2:$G$300,6,FALSE)*VLOOKUP(VLOOKUP($B253,Indices_Poder!$B$5:$E$250,3,FALSE),Indices_Poder!$G$6:$N$27,4,FALSE)*VLOOKUP($G$245,Regional!$A$2:$B$7,2,FALSE)</f>
        <v>49282.061423486761</v>
      </c>
      <c r="H253" s="1">
        <f>VLOOKUP($B253,Valores!$A$2:$G$300,6,FALSE)*VLOOKUP(VLOOKUP($B253,Indices_Poder!$B$5:$E$250,3,FALSE),Indices_Poder!$G$6:$N$27,4,FALSE)*VLOOKUP($H$245,Regional!$A$2:$B$7,2,FALSE)</f>
        <v>48264.749152622193</v>
      </c>
      <c r="I253" s="2">
        <f>VLOOKUP($B253,Valores!$A$2:$G$300,6,FALSE)*VLOOKUP(VLOOKUP($B253,Indices_Poder!$B$5:$E$250,3,FALSE),Indices_Poder!$G$6:$N$27,4,FALSE)*VLOOKUP($I$245,Regional!$A$2:$B$7,2,FALSE)</f>
        <v>48687.029717886726</v>
      </c>
      <c r="J253" s="3">
        <f t="shared" si="92"/>
        <v>0</v>
      </c>
      <c r="K253" s="1">
        <f t="shared" si="93"/>
        <v>0</v>
      </c>
      <c r="L253" s="1">
        <f t="shared" si="94"/>
        <v>0</v>
      </c>
      <c r="M253" s="1">
        <f t="shared" si="95"/>
        <v>0</v>
      </c>
      <c r="N253" s="2">
        <f t="shared" si="96"/>
        <v>0</v>
      </c>
      <c r="O253" s="14">
        <f>VLOOKUP(B253,Valores!$A$2:$O$300,14,FALSE)</f>
        <v>0.05</v>
      </c>
      <c r="P253" s="14" t="str">
        <f>VLOOKUP(B253,Valores!$A$2:$O$300,15,FALSE)</f>
        <v>UAR</v>
      </c>
      <c r="Q253" s="5">
        <f t="shared" si="107"/>
        <v>0</v>
      </c>
      <c r="R253" s="5">
        <f t="shared" si="108"/>
        <v>0</v>
      </c>
      <c r="S253" s="5">
        <f t="shared" si="109"/>
        <v>0</v>
      </c>
      <c r="T253" s="5">
        <f t="shared" si="110"/>
        <v>0</v>
      </c>
      <c r="U253" s="5">
        <f t="shared" si="111"/>
        <v>0</v>
      </c>
      <c r="W253" s="1">
        <f t="shared" si="98"/>
        <v>0</v>
      </c>
      <c r="X253" s="6">
        <f t="shared" si="112"/>
        <v>0</v>
      </c>
      <c r="Z253" s="1">
        <f t="shared" si="99"/>
        <v>0</v>
      </c>
      <c r="AA253" s="7">
        <f t="shared" si="100"/>
        <v>0</v>
      </c>
      <c r="AC253" s="1">
        <f t="shared" si="101"/>
        <v>0</v>
      </c>
      <c r="AD253" s="7">
        <f t="shared" si="102"/>
        <v>0</v>
      </c>
      <c r="AF253" s="1">
        <f t="shared" si="103"/>
        <v>0</v>
      </c>
      <c r="AG253" s="7">
        <f t="shared" si="104"/>
        <v>0</v>
      </c>
      <c r="AI253" s="1">
        <f t="shared" si="105"/>
        <v>0</v>
      </c>
      <c r="AJ253" s="7">
        <f t="shared" si="106"/>
        <v>0</v>
      </c>
    </row>
    <row r="254" spans="1:36" x14ac:dyDescent="0.2">
      <c r="A254" s="5">
        <v>9</v>
      </c>
      <c r="B254" s="6" t="s">
        <v>348</v>
      </c>
      <c r="C254" s="6" t="str">
        <f>VLOOKUP(B254,Valores!$A$2:$F$300,5,FALSE)</f>
        <v>kg</v>
      </c>
      <c r="D254" s="6">
        <v>870</v>
      </c>
      <c r="E254" s="3">
        <f>VLOOKUP($B254,Valores!$A$2:$G$300,6,FALSE)*VLOOKUP(VLOOKUP($B254,Indices_Poder!$B$5:$E$250,3,FALSE),Indices_Poder!$G$6:$N$27,4,FALSE)*VLOOKUP($E$245,Regional!$A$2:$B$7,2,FALSE)</f>
        <v>63.9384476185</v>
      </c>
      <c r="F254" s="1">
        <f>VLOOKUP($B254,Valores!$A$2:$G$300,6,FALSE)*VLOOKUP(VLOOKUP($B254,Indices_Poder!$B$5:$E$250,3,FALSE),Indices_Poder!$G$6:$N$27,4,FALSE)*VLOOKUP($F$245,Regional!$A$2:$B$7,2,FALSE)</f>
        <v>61.450373706234416</v>
      </c>
      <c r="G254" s="1">
        <f>VLOOKUP($B254,Valores!$A$2:$G$300,6,FALSE)*VLOOKUP(VLOOKUP($B254,Indices_Poder!$B$5:$E$250,3,FALSE),Indices_Poder!$G$6:$N$27,4,FALSE)*VLOOKUP($G$245,Regional!$A$2:$B$7,2,FALSE)</f>
        <v>64.854109337480978</v>
      </c>
      <c r="H254" s="1">
        <f>VLOOKUP($B254,Valores!$A$2:$G$300,6,FALSE)*VLOOKUP(VLOOKUP($B254,Indices_Poder!$B$5:$E$250,3,FALSE),Indices_Poder!$G$6:$N$27,4,FALSE)*VLOOKUP($H$245,Regional!$A$2:$B$7,2,FALSE)</f>
        <v>63.51534875524672</v>
      </c>
      <c r="I254" s="2">
        <f>VLOOKUP($B254,Valores!$A$2:$G$300,6,FALSE)*VLOOKUP(VLOOKUP($B254,Indices_Poder!$B$5:$E$250,3,FALSE),Indices_Poder!$G$6:$N$27,4,FALSE)*VLOOKUP($I$245,Regional!$A$2:$B$7,2,FALSE)</f>
        <v>64.071060695042078</v>
      </c>
      <c r="J254" s="3">
        <f t="shared" si="92"/>
        <v>55626.449428095002</v>
      </c>
      <c r="K254" s="1">
        <f t="shared" si="93"/>
        <v>53461.825124423944</v>
      </c>
      <c r="L254" s="1">
        <f t="shared" si="94"/>
        <v>56423.075123608447</v>
      </c>
      <c r="M254" s="1">
        <f t="shared" si="95"/>
        <v>55258.353417064645</v>
      </c>
      <c r="N254" s="2">
        <f t="shared" si="96"/>
        <v>55741.822804686606</v>
      </c>
      <c r="O254" s="14">
        <f>VLOOKUP(B254,Valores!$A$2:$O$300,14,FALSE)</f>
        <v>2.5000000000000001E-2</v>
      </c>
      <c r="P254" s="14" t="str">
        <f>VLOOKUP(B254,Valores!$A$2:$O$300,15,FALSE)</f>
        <v>UAR</v>
      </c>
      <c r="Q254" s="5">
        <f t="shared" si="107"/>
        <v>25337.91333706813</v>
      </c>
      <c r="R254" s="5">
        <f t="shared" si="108"/>
        <v>24351.924413136792</v>
      </c>
      <c r="S254" s="5">
        <f t="shared" si="109"/>
        <v>25700.77728115454</v>
      </c>
      <c r="T254" s="5">
        <f t="shared" si="110"/>
        <v>25170.245169800604</v>
      </c>
      <c r="U254" s="5">
        <f t="shared" si="111"/>
        <v>25390.466046211692</v>
      </c>
      <c r="W254" s="1">
        <f t="shared" si="98"/>
        <v>80964.362765163125</v>
      </c>
      <c r="X254" s="6">
        <f t="shared" si="112"/>
        <v>2024.1090691290783</v>
      </c>
      <c r="Z254" s="1">
        <f t="shared" si="99"/>
        <v>77813.74953756074</v>
      </c>
      <c r="AA254" s="7">
        <f t="shared" si="100"/>
        <v>1945.3437384390186</v>
      </c>
      <c r="AC254" s="1">
        <f t="shared" si="101"/>
        <v>82123.852404762991</v>
      </c>
      <c r="AD254" s="7">
        <f t="shared" si="102"/>
        <v>2053.096310119075</v>
      </c>
      <c r="AF254" s="1">
        <f t="shared" si="103"/>
        <v>80428.59858686525</v>
      </c>
      <c r="AG254" s="7">
        <f t="shared" si="104"/>
        <v>2010.7149646716314</v>
      </c>
      <c r="AI254" s="1">
        <f t="shared" si="105"/>
        <v>81132.288850898301</v>
      </c>
      <c r="AJ254" s="7">
        <f t="shared" si="106"/>
        <v>2028.3072212724576</v>
      </c>
    </row>
    <row r="255" spans="1:36" x14ac:dyDescent="0.2">
      <c r="A255" s="5">
        <v>10</v>
      </c>
      <c r="B255" s="6" t="s">
        <v>16</v>
      </c>
      <c r="C255" s="6" t="str">
        <f>VLOOKUP(B255,Valores!$A$2:$F$300,5,FALSE)</f>
        <v>unid.</v>
      </c>
      <c r="D255" s="6">
        <v>71</v>
      </c>
      <c r="E255" s="3">
        <f>VLOOKUP($B255,Valores!$A$2:$G$300,6,FALSE)*VLOOKUP(VLOOKUP($B255,Indices_Poder!$B$5:$E$250,3,FALSE),Indices_Poder!$G$6:$N$27,4,FALSE)*VLOOKUP($E$245,Regional!$A$2:$B$7,2,FALSE)</f>
        <v>153.50973269963379</v>
      </c>
      <c r="F255" s="1">
        <f>VLOOKUP($B255,Valores!$A$2:$G$300,6,FALSE)*VLOOKUP(VLOOKUP($B255,Indices_Poder!$B$5:$E$250,3,FALSE),Indices_Poder!$G$6:$N$27,4,FALSE)*VLOOKUP($F$245,Regional!$A$2:$B$7,2,FALSE)</f>
        <v>147.53611939754435</v>
      </c>
      <c r="G255" s="1">
        <f>VLOOKUP($B255,Valores!$A$2:$G$300,6,FALSE)*VLOOKUP(VLOOKUP($B255,Indices_Poder!$B$5:$E$250,3,FALSE),Indices_Poder!$G$6:$N$27,4,FALSE)*VLOOKUP($G$245,Regional!$A$2:$B$7,2,FALSE)</f>
        <v>155.70814368644335</v>
      </c>
      <c r="H255" s="1">
        <f>VLOOKUP($B255,Valores!$A$2:$G$300,6,FALSE)*VLOOKUP(VLOOKUP($B255,Indices_Poder!$B$5:$E$250,3,FALSE),Indices_Poder!$G$6:$N$27,4,FALSE)*VLOOKUP($H$245,Regional!$A$2:$B$7,2,FALSE)</f>
        <v>152.49391520917698</v>
      </c>
      <c r="I255" s="2">
        <f>VLOOKUP($B255,Valores!$A$2:$G$300,6,FALSE)*VLOOKUP(VLOOKUP($B255,Indices_Poder!$B$5:$E$250,3,FALSE),Indices_Poder!$G$6:$N$27,4,FALSE)*VLOOKUP($I$245,Regional!$A$2:$B$7,2,FALSE)</f>
        <v>153.82812325634416</v>
      </c>
      <c r="J255" s="3">
        <f t="shared" si="92"/>
        <v>10899.191021674</v>
      </c>
      <c r="K255" s="1">
        <f t="shared" si="93"/>
        <v>10475.064477225649</v>
      </c>
      <c r="L255" s="1">
        <f t="shared" si="94"/>
        <v>11055.278201737478</v>
      </c>
      <c r="M255" s="1">
        <f t="shared" si="95"/>
        <v>10827.067979851565</v>
      </c>
      <c r="N255" s="2">
        <f t="shared" si="96"/>
        <v>10921.796751200434</v>
      </c>
      <c r="O255" s="14">
        <f>VLOOKUP(B255,Valores!$A$2:$O$300,14,FALSE)</f>
        <v>2.5000000000000001E-2</v>
      </c>
      <c r="P255" s="14" t="str">
        <f>VLOOKUP(B255,Valores!$A$2:$O$300,15,FALSE)</f>
        <v>COM</v>
      </c>
      <c r="Q255" s="5">
        <f t="shared" si="107"/>
        <v>0</v>
      </c>
      <c r="R255" s="5">
        <f t="shared" si="108"/>
        <v>0</v>
      </c>
      <c r="S255" s="5">
        <f t="shared" si="109"/>
        <v>0</v>
      </c>
      <c r="T255" s="5">
        <f t="shared" si="110"/>
        <v>0</v>
      </c>
      <c r="U255" s="5">
        <f t="shared" si="111"/>
        <v>0</v>
      </c>
      <c r="W255" s="1">
        <f t="shared" si="98"/>
        <v>10899.191021674</v>
      </c>
      <c r="X255" s="6">
        <f t="shared" si="112"/>
        <v>272.47977554185002</v>
      </c>
      <c r="Z255" s="1">
        <f t="shared" si="99"/>
        <v>10475.064477225649</v>
      </c>
      <c r="AA255" s="7">
        <f t="shared" si="100"/>
        <v>261.87661193064122</v>
      </c>
      <c r="AC255" s="1">
        <f t="shared" si="101"/>
        <v>11055.278201737478</v>
      </c>
      <c r="AD255" s="7">
        <f t="shared" si="102"/>
        <v>276.38195504343696</v>
      </c>
      <c r="AF255" s="1">
        <f t="shared" si="103"/>
        <v>10827.067979851565</v>
      </c>
      <c r="AG255" s="7">
        <f t="shared" si="104"/>
        <v>270.67669949628913</v>
      </c>
      <c r="AI255" s="1">
        <f t="shared" si="105"/>
        <v>10921.796751200434</v>
      </c>
      <c r="AJ255" s="7">
        <f t="shared" si="106"/>
        <v>273.04491878001085</v>
      </c>
    </row>
    <row r="256" spans="1:36" x14ac:dyDescent="0.2">
      <c r="A256" s="5">
        <v>11</v>
      </c>
      <c r="B256" s="6" t="s">
        <v>11</v>
      </c>
      <c r="C256" s="6" t="str">
        <f>VLOOKUP(B256,Valores!$A$2:$F$300,5,FALSE)</f>
        <v>m</v>
      </c>
      <c r="D256" s="6">
        <v>6918</v>
      </c>
      <c r="E256" s="3">
        <f>VLOOKUP($B256,Valores!$A$2:$G$300,6,FALSE)*VLOOKUP(VLOOKUP($B256,Indices_Poder!$B$5:$E$250,3,FALSE),Indices_Poder!$G$6:$N$27,4,FALSE)*VLOOKUP($E$245,Regional!$A$2:$B$7,2,FALSE)</f>
        <v>39.933598587490515</v>
      </c>
      <c r="F256" s="1">
        <f>VLOOKUP($B256,Valores!$A$2:$G$300,6,FALSE)*VLOOKUP(VLOOKUP($B256,Indices_Poder!$B$5:$E$250,3,FALSE),Indices_Poder!$G$6:$N$27,4,FALSE)*VLOOKUP($F$245,Regional!$A$2:$B$7,2,FALSE)</f>
        <v>38.37963929430817</v>
      </c>
      <c r="G256" s="1">
        <f>VLOOKUP($B256,Valores!$A$2:$G$300,6,FALSE)*VLOOKUP(VLOOKUP($B256,Indices_Poder!$B$5:$E$250,3,FALSE),Indices_Poder!$G$6:$N$27,4,FALSE)*VLOOKUP($G$245,Regional!$A$2:$B$7,2,FALSE)</f>
        <v>40.505487159854574</v>
      </c>
      <c r="H256" s="1">
        <f>VLOOKUP($B256,Valores!$A$2:$G$300,6,FALSE)*VLOOKUP(VLOOKUP($B256,Indices_Poder!$B$5:$E$250,3,FALSE),Indices_Poder!$G$6:$N$27,4,FALSE)*VLOOKUP($H$245,Regional!$A$2:$B$7,2,FALSE)</f>
        <v>39.669346626467124</v>
      </c>
      <c r="I256" s="2">
        <f>VLOOKUP($B256,Valores!$A$2:$G$300,6,FALSE)*VLOOKUP(VLOOKUP($B256,Indices_Poder!$B$5:$E$250,3,FALSE),Indices_Poder!$G$6:$N$27,4,FALSE)*VLOOKUP($I$245,Regional!$A$2:$B$7,2,FALSE)</f>
        <v>40.016423829005312</v>
      </c>
      <c r="J256" s="3">
        <f t="shared" si="92"/>
        <v>276260.63502825936</v>
      </c>
      <c r="K256" s="1">
        <f t="shared" si="93"/>
        <v>265510.34463802393</v>
      </c>
      <c r="L256" s="1">
        <f t="shared" si="94"/>
        <v>280216.96017187397</v>
      </c>
      <c r="M256" s="1">
        <f t="shared" si="95"/>
        <v>274432.53996189957</v>
      </c>
      <c r="N256" s="2">
        <f t="shared" si="96"/>
        <v>276833.62004905875</v>
      </c>
      <c r="O256" s="14" t="str">
        <f>VLOOKUP(B256,Valores!$A$2:$O$300,14,FALSE)</f>
        <v>Rateio</v>
      </c>
      <c r="P256" s="14" t="str">
        <f>VLOOKUP(B256,Valores!$A$2:$O$300,15,FALSE)</f>
        <v>UAR</v>
      </c>
      <c r="Q256" s="5">
        <f t="shared" si="107"/>
        <v>125837.04516028399</v>
      </c>
      <c r="R256" s="5">
        <f t="shared" si="108"/>
        <v>120940.27520540483</v>
      </c>
      <c r="S256" s="5">
        <f t="shared" si="109"/>
        <v>127639.1559304807</v>
      </c>
      <c r="T256" s="5">
        <f t="shared" si="110"/>
        <v>125004.3457009517</v>
      </c>
      <c r="U256" s="5">
        <f t="shared" si="111"/>
        <v>126098.0405132091</v>
      </c>
      <c r="W256" s="1">
        <f t="shared" si="98"/>
        <v>402097.68018854334</v>
      </c>
      <c r="X256" s="6">
        <f t="shared" si="112"/>
        <v>0</v>
      </c>
      <c r="Z256" s="1">
        <f t="shared" si="99"/>
        <v>386450.61984342878</v>
      </c>
      <c r="AA256" s="7">
        <f t="shared" si="100"/>
        <v>0</v>
      </c>
      <c r="AC256" s="1">
        <f t="shared" si="101"/>
        <v>407856.11610235466</v>
      </c>
      <c r="AD256" s="7">
        <f t="shared" si="102"/>
        <v>0</v>
      </c>
      <c r="AF256" s="1">
        <f t="shared" si="103"/>
        <v>399436.88566285127</v>
      </c>
      <c r="AG256" s="7">
        <f t="shared" si="104"/>
        <v>0</v>
      </c>
      <c r="AI256" s="1">
        <f t="shared" si="105"/>
        <v>402931.66056226788</v>
      </c>
      <c r="AJ256" s="7">
        <f t="shared" si="106"/>
        <v>0</v>
      </c>
    </row>
    <row r="257" spans="1:36" x14ac:dyDescent="0.2">
      <c r="A257" s="5">
        <v>12</v>
      </c>
      <c r="B257" s="6" t="s">
        <v>6</v>
      </c>
      <c r="C257" s="6" t="str">
        <f>VLOOKUP(B257,Valores!$A$2:$F$300,5,FALSE)</f>
        <v>kg</v>
      </c>
      <c r="D257" s="6">
        <f>210*3.5*D247</f>
        <v>735</v>
      </c>
      <c r="E257" s="3">
        <f>VLOOKUP($B257,Valores!$A$2:$G$300,6,FALSE)*VLOOKUP(VLOOKUP($B257,Indices_Poder!$B$5:$E$250,3,FALSE),Indices_Poder!$G$6:$N$27,4,FALSE)*VLOOKUP($E$245,Regional!$A$2:$B$7,2,FALSE)</f>
        <v>46.691316437230633</v>
      </c>
      <c r="F257" s="1">
        <f>VLOOKUP($B257,Valores!$A$2:$G$300,6,FALSE)*VLOOKUP(VLOOKUP($B257,Indices_Poder!$B$5:$E$250,3,FALSE),Indices_Poder!$G$6:$N$27,4,FALSE)*VLOOKUP($F$245,Regional!$A$2:$B$7,2,FALSE)</f>
        <v>44.87439014821642</v>
      </c>
      <c r="G257" s="1">
        <f>VLOOKUP($B257,Valores!$A$2:$G$300,6,FALSE)*VLOOKUP(VLOOKUP($B257,Indices_Poder!$B$5:$E$250,3,FALSE),Indices_Poder!$G$6:$N$27,4,FALSE)*VLOOKUP($G$245,Regional!$A$2:$B$7,2,FALSE)</f>
        <v>47.359982203492201</v>
      </c>
      <c r="H257" s="1">
        <f>VLOOKUP($B257,Valores!$A$2:$G$300,6,FALSE)*VLOOKUP(VLOOKUP($B257,Indices_Poder!$B$5:$E$250,3,FALSE),Indices_Poder!$G$6:$N$27,4,FALSE)*VLOOKUP($H$245,Regional!$A$2:$B$7,2,FALSE)</f>
        <v>46.382346738337354</v>
      </c>
      <c r="I257" s="2">
        <f>VLOOKUP($B257,Valores!$A$2:$G$300,6,FALSE)*VLOOKUP(VLOOKUP($B257,Indices_Poder!$B$5:$E$250,3,FALSE),Indices_Poder!$G$6:$N$27,4,FALSE)*VLOOKUP($I$245,Regional!$A$2:$B$7,2,FALSE)</f>
        <v>46.788157686137481</v>
      </c>
      <c r="J257" s="3">
        <f t="shared" si="92"/>
        <v>34318.117581364517</v>
      </c>
      <c r="K257" s="1">
        <f t="shared" si="93"/>
        <v>32982.676758939066</v>
      </c>
      <c r="L257" s="1">
        <f t="shared" si="94"/>
        <v>34809.586919566769</v>
      </c>
      <c r="M257" s="1">
        <f t="shared" si="95"/>
        <v>34091.024852677954</v>
      </c>
      <c r="N257" s="2">
        <f t="shared" si="96"/>
        <v>34389.295899311051</v>
      </c>
      <c r="O257" s="14">
        <f>VLOOKUP(B257,Valores!$A$2:$O$300,14,FALSE)</f>
        <v>3.1300000000000001E-2</v>
      </c>
      <c r="P257" s="14" t="str">
        <f>VLOOKUP(B257,Valores!$A$2:$O$300,15,FALSE)</f>
        <v>UAR</v>
      </c>
      <c r="Q257" s="5">
        <f t="shared" si="107"/>
        <v>15631.94304342475</v>
      </c>
      <c r="R257" s="5">
        <f t="shared" si="108"/>
        <v>15023.648173389258</v>
      </c>
      <c r="S257" s="5">
        <f t="shared" si="109"/>
        <v>15855.807906762688</v>
      </c>
      <c r="T257" s="5">
        <f t="shared" si="110"/>
        <v>15528.502037606522</v>
      </c>
      <c r="U257" s="5">
        <f t="shared" si="111"/>
        <v>15664.364851218526</v>
      </c>
      <c r="W257" s="1">
        <f t="shared" si="98"/>
        <v>49950.060624789265</v>
      </c>
      <c r="X257" s="6">
        <f t="shared" si="112"/>
        <v>1563.4368975559041</v>
      </c>
      <c r="Z257" s="1">
        <f t="shared" si="99"/>
        <v>48006.324932328323</v>
      </c>
      <c r="AA257" s="7">
        <f t="shared" si="100"/>
        <v>1502.5979703818766</v>
      </c>
      <c r="AC257" s="1">
        <f t="shared" si="101"/>
        <v>50665.394826329459</v>
      </c>
      <c r="AD257" s="7">
        <f t="shared" si="102"/>
        <v>1585.8268580641122</v>
      </c>
      <c r="AF257" s="1">
        <f t="shared" si="103"/>
        <v>49619.526890284476</v>
      </c>
      <c r="AG257" s="7">
        <f t="shared" si="104"/>
        <v>1553.0911916659043</v>
      </c>
      <c r="AI257" s="1">
        <f t="shared" si="105"/>
        <v>50053.660750529576</v>
      </c>
      <c r="AJ257" s="7">
        <f t="shared" si="106"/>
        <v>1566.6795814915758</v>
      </c>
    </row>
    <row r="258" spans="1:36" x14ac:dyDescent="0.2">
      <c r="A258" s="5">
        <v>13</v>
      </c>
      <c r="B258" s="6" t="s">
        <v>7</v>
      </c>
      <c r="C258" s="6" t="str">
        <f>VLOOKUP(B258,Valores!$A$2:$F$300,5,FALSE)</f>
        <v>kg</v>
      </c>
      <c r="D258" s="6">
        <f>210*3.5*D248</f>
        <v>735</v>
      </c>
      <c r="E258" s="3">
        <f>VLOOKUP($B258,Valores!$A$2:$G$300,6,FALSE)*VLOOKUP(VLOOKUP($B258,Indices_Poder!$B$5:$E$250,3,FALSE),Indices_Poder!$G$6:$N$27,4,FALSE)*VLOOKUP($E$245,Regional!$A$2:$B$7,2,FALSE)</f>
        <v>46.691316437230633</v>
      </c>
      <c r="F258" s="1">
        <f>VLOOKUP($B258,Valores!$A$2:$G$300,6,FALSE)*VLOOKUP(VLOOKUP($B258,Indices_Poder!$B$5:$E$250,3,FALSE),Indices_Poder!$G$6:$N$27,4,FALSE)*VLOOKUP($F$245,Regional!$A$2:$B$7,2,FALSE)</f>
        <v>44.87439014821642</v>
      </c>
      <c r="G258" s="1">
        <f>VLOOKUP($B258,Valores!$A$2:$G$300,6,FALSE)*VLOOKUP(VLOOKUP($B258,Indices_Poder!$B$5:$E$250,3,FALSE),Indices_Poder!$G$6:$N$27,4,FALSE)*VLOOKUP($G$245,Regional!$A$2:$B$7,2,FALSE)</f>
        <v>47.359982203492201</v>
      </c>
      <c r="H258" s="1">
        <f>VLOOKUP($B258,Valores!$A$2:$G$300,6,FALSE)*VLOOKUP(VLOOKUP($B258,Indices_Poder!$B$5:$E$250,3,FALSE),Indices_Poder!$G$6:$N$27,4,FALSE)*VLOOKUP($H$245,Regional!$A$2:$B$7,2,FALSE)</f>
        <v>46.382346738337354</v>
      </c>
      <c r="I258" s="2">
        <f>VLOOKUP($B258,Valores!$A$2:$G$300,6,FALSE)*VLOOKUP(VLOOKUP($B258,Indices_Poder!$B$5:$E$250,3,FALSE),Indices_Poder!$G$6:$N$27,4,FALSE)*VLOOKUP($I$245,Regional!$A$2:$B$7,2,FALSE)</f>
        <v>46.788157686137481</v>
      </c>
      <c r="J258" s="3">
        <f t="shared" si="92"/>
        <v>34318.117581364517</v>
      </c>
      <c r="K258" s="1">
        <f t="shared" si="93"/>
        <v>32982.676758939066</v>
      </c>
      <c r="L258" s="1">
        <f t="shared" si="94"/>
        <v>34809.586919566769</v>
      </c>
      <c r="M258" s="1">
        <f t="shared" si="95"/>
        <v>34091.024852677954</v>
      </c>
      <c r="N258" s="2">
        <f t="shared" si="96"/>
        <v>34389.295899311051</v>
      </c>
      <c r="O258" s="14">
        <f>VLOOKUP(B258,Valores!$A$2:$O$300,14,FALSE)</f>
        <v>3.1300000000000001E-2</v>
      </c>
      <c r="P258" s="14" t="str">
        <f>VLOOKUP(B258,Valores!$A$2:$O$300,15,FALSE)</f>
        <v>UAR</v>
      </c>
      <c r="Q258" s="5">
        <f t="shared" si="107"/>
        <v>15631.94304342475</v>
      </c>
      <c r="R258" s="5">
        <f t="shared" si="108"/>
        <v>15023.648173389258</v>
      </c>
      <c r="S258" s="5">
        <f t="shared" si="109"/>
        <v>15855.807906762688</v>
      </c>
      <c r="T258" s="5">
        <f t="shared" si="110"/>
        <v>15528.502037606522</v>
      </c>
      <c r="U258" s="5">
        <f t="shared" si="111"/>
        <v>15664.364851218526</v>
      </c>
      <c r="W258" s="1">
        <f t="shared" si="98"/>
        <v>49950.060624789265</v>
      </c>
      <c r="X258" s="6">
        <f t="shared" si="112"/>
        <v>1563.4368975559041</v>
      </c>
      <c r="Z258" s="1">
        <f t="shared" si="99"/>
        <v>48006.324932328323</v>
      </c>
      <c r="AA258" s="7">
        <f t="shared" si="100"/>
        <v>1502.5979703818766</v>
      </c>
      <c r="AC258" s="1">
        <f t="shared" si="101"/>
        <v>50665.394826329459</v>
      </c>
      <c r="AD258" s="7">
        <f t="shared" si="102"/>
        <v>1585.8268580641122</v>
      </c>
      <c r="AF258" s="1">
        <f t="shared" si="103"/>
        <v>49619.526890284476</v>
      </c>
      <c r="AG258" s="7">
        <f t="shared" si="104"/>
        <v>1553.0911916659043</v>
      </c>
      <c r="AI258" s="1">
        <f t="shared" si="105"/>
        <v>50053.660750529576</v>
      </c>
      <c r="AJ258" s="7">
        <f t="shared" si="106"/>
        <v>1566.6795814915758</v>
      </c>
    </row>
    <row r="259" spans="1:36" x14ac:dyDescent="0.2">
      <c r="A259" s="5">
        <v>14</v>
      </c>
      <c r="B259" s="6" t="s">
        <v>8</v>
      </c>
      <c r="C259" s="6" t="str">
        <f>VLOOKUP(B259,Valores!$A$2:$F$300,5,FALSE)</f>
        <v>kg</v>
      </c>
      <c r="D259" s="6">
        <f>210*D250</f>
        <v>630</v>
      </c>
      <c r="E259" s="3">
        <f>VLOOKUP($B259,Valores!$A$2:$G$300,6,FALSE)*VLOOKUP(VLOOKUP($B259,Indices_Poder!$B$5:$E$250,3,FALSE),Indices_Poder!$G$6:$N$27,4,FALSE)*VLOOKUP($E$245,Regional!$A$2:$B$7,2,FALSE)</f>
        <v>46.691316437230633</v>
      </c>
      <c r="F259" s="1">
        <f>VLOOKUP($B259,Valores!$A$2:$G$300,6,FALSE)*VLOOKUP(VLOOKUP($B259,Indices_Poder!$B$5:$E$250,3,FALSE),Indices_Poder!$G$6:$N$27,4,FALSE)*VLOOKUP($F$245,Regional!$A$2:$B$7,2,FALSE)</f>
        <v>44.87439014821642</v>
      </c>
      <c r="G259" s="1">
        <f>VLOOKUP($B259,Valores!$A$2:$G$300,6,FALSE)*VLOOKUP(VLOOKUP($B259,Indices_Poder!$B$5:$E$250,3,FALSE),Indices_Poder!$G$6:$N$27,4,FALSE)*VLOOKUP($G$245,Regional!$A$2:$B$7,2,FALSE)</f>
        <v>47.359982203492201</v>
      </c>
      <c r="H259" s="1">
        <f>VLOOKUP($B259,Valores!$A$2:$G$300,6,FALSE)*VLOOKUP(VLOOKUP($B259,Indices_Poder!$B$5:$E$250,3,FALSE),Indices_Poder!$G$6:$N$27,4,FALSE)*VLOOKUP($H$245,Regional!$A$2:$B$7,2,FALSE)</f>
        <v>46.382346738337354</v>
      </c>
      <c r="I259" s="2">
        <f>VLOOKUP($B259,Valores!$A$2:$G$300,6,FALSE)*VLOOKUP(VLOOKUP($B259,Indices_Poder!$B$5:$E$250,3,FALSE),Indices_Poder!$G$6:$N$27,4,FALSE)*VLOOKUP($I$245,Regional!$A$2:$B$7,2,FALSE)</f>
        <v>46.788157686137481</v>
      </c>
      <c r="J259" s="3">
        <f t="shared" si="92"/>
        <v>29415.529355455299</v>
      </c>
      <c r="K259" s="1">
        <f t="shared" si="93"/>
        <v>28270.865793376346</v>
      </c>
      <c r="L259" s="1">
        <f t="shared" si="94"/>
        <v>29836.788788200087</v>
      </c>
      <c r="M259" s="1">
        <f t="shared" si="95"/>
        <v>29220.878445152532</v>
      </c>
      <c r="N259" s="2">
        <f t="shared" si="96"/>
        <v>29476.539342266613</v>
      </c>
      <c r="O259" s="14">
        <f>VLOOKUP(B259,Valores!$A$2:$O$300,14,FALSE)</f>
        <v>3.1300000000000001E-2</v>
      </c>
      <c r="P259" s="14" t="str">
        <f>VLOOKUP(B259,Valores!$A$2:$O$300,15,FALSE)</f>
        <v>UAR</v>
      </c>
      <c r="Q259" s="5">
        <f t="shared" si="107"/>
        <v>13398.808322935498</v>
      </c>
      <c r="R259" s="5">
        <f t="shared" si="108"/>
        <v>12877.412720047938</v>
      </c>
      <c r="S259" s="5">
        <f t="shared" si="109"/>
        <v>13590.692491510874</v>
      </c>
      <c r="T259" s="5">
        <f t="shared" si="110"/>
        <v>13310.144603662733</v>
      </c>
      <c r="U259" s="5">
        <f t="shared" si="111"/>
        <v>13426.598443901594</v>
      </c>
      <c r="W259" s="1">
        <f t="shared" si="98"/>
        <v>42814.337678390795</v>
      </c>
      <c r="X259" s="6">
        <f t="shared" si="112"/>
        <v>1340.0887693336319</v>
      </c>
      <c r="Z259" s="1">
        <f t="shared" si="99"/>
        <v>41148.278513424288</v>
      </c>
      <c r="AA259" s="7">
        <f t="shared" si="100"/>
        <v>1287.9411174701802</v>
      </c>
      <c r="AC259" s="1">
        <f t="shared" si="101"/>
        <v>43427.481279710963</v>
      </c>
      <c r="AD259" s="7">
        <f t="shared" si="102"/>
        <v>1359.2801640549533</v>
      </c>
      <c r="AF259" s="1">
        <f t="shared" si="103"/>
        <v>42531.023048815267</v>
      </c>
      <c r="AG259" s="7">
        <f t="shared" si="104"/>
        <v>1331.221021427918</v>
      </c>
      <c r="AI259" s="1">
        <f t="shared" si="105"/>
        <v>42903.137786168205</v>
      </c>
      <c r="AJ259" s="7">
        <f t="shared" si="106"/>
        <v>1342.8682127070649</v>
      </c>
    </row>
    <row r="260" spans="1:36" x14ac:dyDescent="0.2">
      <c r="A260" s="5">
        <v>15</v>
      </c>
      <c r="B260" s="6" t="s">
        <v>9</v>
      </c>
      <c r="C260" s="6" t="str">
        <f>VLOOKUP(B260,Valores!$A$2:$F$300,5,FALSE)</f>
        <v>kg</v>
      </c>
      <c r="D260" s="6">
        <f>210*D251</f>
        <v>630</v>
      </c>
      <c r="E260" s="3">
        <f>VLOOKUP($B260,Valores!$A$2:$G$300,6,FALSE)*VLOOKUP(VLOOKUP($B260,Indices_Poder!$B$5:$E$250,3,FALSE),Indices_Poder!$G$6:$N$27,4,FALSE)*VLOOKUP($E$245,Regional!$A$2:$B$7,2,FALSE)</f>
        <v>46.691316437230633</v>
      </c>
      <c r="F260" s="1">
        <f>VLOOKUP($B260,Valores!$A$2:$G$300,6,FALSE)*VLOOKUP(VLOOKUP($B260,Indices_Poder!$B$5:$E$250,3,FALSE),Indices_Poder!$G$6:$N$27,4,FALSE)*VLOOKUP($F$245,Regional!$A$2:$B$7,2,FALSE)</f>
        <v>44.87439014821642</v>
      </c>
      <c r="G260" s="1">
        <f>VLOOKUP($B260,Valores!$A$2:$G$300,6,FALSE)*VLOOKUP(VLOOKUP($B260,Indices_Poder!$B$5:$E$250,3,FALSE),Indices_Poder!$G$6:$N$27,4,FALSE)*VLOOKUP($G$245,Regional!$A$2:$B$7,2,FALSE)</f>
        <v>47.359982203492201</v>
      </c>
      <c r="H260" s="1">
        <f>VLOOKUP($B260,Valores!$A$2:$G$300,6,FALSE)*VLOOKUP(VLOOKUP($B260,Indices_Poder!$B$5:$E$250,3,FALSE),Indices_Poder!$G$6:$N$27,4,FALSE)*VLOOKUP($H$245,Regional!$A$2:$B$7,2,FALSE)</f>
        <v>46.382346738337354</v>
      </c>
      <c r="I260" s="2">
        <f>VLOOKUP($B260,Valores!$A$2:$G$300,6,FALSE)*VLOOKUP(VLOOKUP($B260,Indices_Poder!$B$5:$E$250,3,FALSE),Indices_Poder!$G$6:$N$27,4,FALSE)*VLOOKUP($I$245,Regional!$A$2:$B$7,2,FALSE)</f>
        <v>46.788157686137481</v>
      </c>
      <c r="J260" s="3">
        <f t="shared" si="92"/>
        <v>29415.529355455299</v>
      </c>
      <c r="K260" s="1">
        <f t="shared" si="93"/>
        <v>28270.865793376346</v>
      </c>
      <c r="L260" s="1">
        <f t="shared" si="94"/>
        <v>29836.788788200087</v>
      </c>
      <c r="M260" s="1">
        <f t="shared" si="95"/>
        <v>29220.878445152532</v>
      </c>
      <c r="N260" s="2">
        <f t="shared" si="96"/>
        <v>29476.539342266613</v>
      </c>
      <c r="O260" s="14">
        <f>VLOOKUP(B260,Valores!$A$2:$O$300,14,FALSE)</f>
        <v>3.1300000000000001E-2</v>
      </c>
      <c r="P260" s="14" t="str">
        <f>VLOOKUP(B260,Valores!$A$2:$O$300,15,FALSE)</f>
        <v>UAR</v>
      </c>
      <c r="Q260" s="5">
        <f t="shared" si="107"/>
        <v>13398.808322935498</v>
      </c>
      <c r="R260" s="5">
        <f t="shared" si="108"/>
        <v>12877.412720047938</v>
      </c>
      <c r="S260" s="5">
        <f t="shared" si="109"/>
        <v>13590.692491510874</v>
      </c>
      <c r="T260" s="5">
        <f t="shared" si="110"/>
        <v>13310.144603662733</v>
      </c>
      <c r="U260" s="5">
        <f t="shared" si="111"/>
        <v>13426.598443901594</v>
      </c>
      <c r="W260" s="1">
        <f t="shared" si="98"/>
        <v>42814.337678390795</v>
      </c>
      <c r="X260" s="6">
        <f t="shared" si="112"/>
        <v>1340.0887693336319</v>
      </c>
      <c r="Z260" s="1">
        <f t="shared" si="99"/>
        <v>41148.278513424288</v>
      </c>
      <c r="AA260" s="7">
        <f t="shared" si="100"/>
        <v>1287.9411174701802</v>
      </c>
      <c r="AC260" s="1">
        <f t="shared" si="101"/>
        <v>43427.481279710963</v>
      </c>
      <c r="AD260" s="7">
        <f t="shared" si="102"/>
        <v>1359.2801640549533</v>
      </c>
      <c r="AF260" s="1">
        <f t="shared" si="103"/>
        <v>42531.023048815267</v>
      </c>
      <c r="AG260" s="7">
        <f t="shared" si="104"/>
        <v>1331.221021427918</v>
      </c>
      <c r="AI260" s="1">
        <f t="shared" si="105"/>
        <v>42903.137786168205</v>
      </c>
      <c r="AJ260" s="7">
        <f t="shared" si="106"/>
        <v>1342.8682127070649</v>
      </c>
    </row>
    <row r="261" spans="1:36" x14ac:dyDescent="0.2">
      <c r="A261" s="5">
        <v>16</v>
      </c>
      <c r="B261" s="6" t="s">
        <v>578</v>
      </c>
      <c r="C261" s="6" t="str">
        <f>VLOOKUP(B261,Valores!$A$2:$F$300,5,FALSE)</f>
        <v>kg</v>
      </c>
      <c r="D261" s="6">
        <f>210*D252</f>
        <v>630</v>
      </c>
      <c r="E261" s="3">
        <f>VLOOKUP($B261,Valores!$A$2:$G$300,6,FALSE)*VLOOKUP(VLOOKUP($B261,Indices_Poder!$B$5:$E$250,3,FALSE),Indices_Poder!$G$6:$N$27,4,FALSE)*VLOOKUP($E$245,Regional!$A$2:$B$7,2,FALSE)</f>
        <v>46.691316437230633</v>
      </c>
      <c r="F261" s="1">
        <f>VLOOKUP($B261,Valores!$A$2:$G$300,6,FALSE)*VLOOKUP(VLOOKUP($B261,Indices_Poder!$B$5:$E$250,3,FALSE),Indices_Poder!$G$6:$N$27,4,FALSE)*VLOOKUP($F$245,Regional!$A$2:$B$7,2,FALSE)</f>
        <v>44.87439014821642</v>
      </c>
      <c r="G261" s="1">
        <f>VLOOKUP($B261,Valores!$A$2:$G$300,6,FALSE)*VLOOKUP(VLOOKUP($B261,Indices_Poder!$B$5:$E$250,3,FALSE),Indices_Poder!$G$6:$N$27,4,FALSE)*VLOOKUP($G$245,Regional!$A$2:$B$7,2,FALSE)</f>
        <v>47.359982203492201</v>
      </c>
      <c r="H261" s="1">
        <f>VLOOKUP($B261,Valores!$A$2:$G$300,6,FALSE)*VLOOKUP(VLOOKUP($B261,Indices_Poder!$B$5:$E$250,3,FALSE),Indices_Poder!$G$6:$N$27,4,FALSE)*VLOOKUP($H$245,Regional!$A$2:$B$7,2,FALSE)</f>
        <v>46.382346738337354</v>
      </c>
      <c r="I261" s="2">
        <f>VLOOKUP($B261,Valores!$A$2:$G$300,6,FALSE)*VLOOKUP(VLOOKUP($B261,Indices_Poder!$B$5:$E$250,3,FALSE),Indices_Poder!$G$6:$N$27,4,FALSE)*VLOOKUP($I$245,Regional!$A$2:$B$7,2,FALSE)</f>
        <v>46.788157686137481</v>
      </c>
      <c r="J261" s="3">
        <f t="shared" si="92"/>
        <v>29415.529355455299</v>
      </c>
      <c r="K261" s="1">
        <f t="shared" si="93"/>
        <v>28270.865793376346</v>
      </c>
      <c r="L261" s="1">
        <f t="shared" si="94"/>
        <v>29836.788788200087</v>
      </c>
      <c r="M261" s="1">
        <f t="shared" si="95"/>
        <v>29220.878445152532</v>
      </c>
      <c r="N261" s="2">
        <f t="shared" si="96"/>
        <v>29476.539342266613</v>
      </c>
      <c r="O261" s="14">
        <f>VLOOKUP(B261,Valores!$A$2:$O$300,14,FALSE)</f>
        <v>3.1300000000000001E-2</v>
      </c>
      <c r="P261" s="14" t="str">
        <f>VLOOKUP(B261,Valores!$A$2:$O$300,15,FALSE)</f>
        <v>UAR</v>
      </c>
      <c r="Q261" s="5">
        <f t="shared" si="107"/>
        <v>13398.808322935498</v>
      </c>
      <c r="R261" s="5">
        <f t="shared" si="108"/>
        <v>12877.412720047938</v>
      </c>
      <c r="S261" s="5">
        <f t="shared" si="109"/>
        <v>13590.692491510874</v>
      </c>
      <c r="T261" s="5">
        <f t="shared" si="110"/>
        <v>13310.144603662733</v>
      </c>
      <c r="U261" s="5">
        <f t="shared" si="111"/>
        <v>13426.598443901594</v>
      </c>
      <c r="W261" s="1">
        <f t="shared" si="98"/>
        <v>42814.337678390795</v>
      </c>
      <c r="X261" s="6">
        <f t="shared" si="112"/>
        <v>1340.0887693336319</v>
      </c>
      <c r="Z261" s="1">
        <f t="shared" si="99"/>
        <v>41148.278513424288</v>
      </c>
      <c r="AA261" s="7">
        <f t="shared" si="100"/>
        <v>1287.9411174701802</v>
      </c>
      <c r="AC261" s="1">
        <f t="shared" si="101"/>
        <v>43427.481279710963</v>
      </c>
      <c r="AD261" s="7">
        <f t="shared" si="102"/>
        <v>1359.2801640549533</v>
      </c>
      <c r="AF261" s="1">
        <f t="shared" si="103"/>
        <v>42531.023048815267</v>
      </c>
      <c r="AG261" s="7">
        <f t="shared" si="104"/>
        <v>1331.221021427918</v>
      </c>
      <c r="AI261" s="1">
        <f t="shared" si="105"/>
        <v>42903.137786168205</v>
      </c>
      <c r="AJ261" s="7">
        <f t="shared" si="106"/>
        <v>1342.8682127070649</v>
      </c>
    </row>
    <row r="262" spans="1:36" x14ac:dyDescent="0.2">
      <c r="A262" s="5">
        <v>17</v>
      </c>
      <c r="B262" s="6" t="s">
        <v>10</v>
      </c>
      <c r="C262" s="6" t="str">
        <f>VLOOKUP(B262,Valores!$A$2:$F$300,5,FALSE)</f>
        <v>kg</v>
      </c>
      <c r="D262" s="6">
        <f>210*D264</f>
        <v>630</v>
      </c>
      <c r="E262" s="3">
        <f>VLOOKUP($B262,Valores!$A$2:$G$300,6,FALSE)*VLOOKUP(VLOOKUP($B262,Indices_Poder!$B$5:$E$250,3,FALSE),Indices_Poder!$G$6:$N$27,4,FALSE)*VLOOKUP($E$245,Regional!$A$2:$B$7,2,FALSE)</f>
        <v>46.691316437230633</v>
      </c>
      <c r="F262" s="1">
        <f>VLOOKUP($B262,Valores!$A$2:$G$300,6,FALSE)*VLOOKUP(VLOOKUP($B262,Indices_Poder!$B$5:$E$250,3,FALSE),Indices_Poder!$G$6:$N$27,4,FALSE)*VLOOKUP($F$245,Regional!$A$2:$B$7,2,FALSE)</f>
        <v>44.87439014821642</v>
      </c>
      <c r="G262" s="1">
        <f>VLOOKUP($B262,Valores!$A$2:$G$300,6,FALSE)*VLOOKUP(VLOOKUP($B262,Indices_Poder!$B$5:$E$250,3,FALSE),Indices_Poder!$G$6:$N$27,4,FALSE)*VLOOKUP($G$245,Regional!$A$2:$B$7,2,FALSE)</f>
        <v>47.359982203492201</v>
      </c>
      <c r="H262" s="1">
        <f>VLOOKUP($B262,Valores!$A$2:$G$300,6,FALSE)*VLOOKUP(VLOOKUP($B262,Indices_Poder!$B$5:$E$250,3,FALSE),Indices_Poder!$G$6:$N$27,4,FALSE)*VLOOKUP($H$245,Regional!$A$2:$B$7,2,FALSE)</f>
        <v>46.382346738337354</v>
      </c>
      <c r="I262" s="2">
        <f>VLOOKUP($B262,Valores!$A$2:$G$300,6,FALSE)*VLOOKUP(VLOOKUP($B262,Indices_Poder!$B$5:$E$250,3,FALSE),Indices_Poder!$G$6:$N$27,4,FALSE)*VLOOKUP($I$245,Regional!$A$2:$B$7,2,FALSE)</f>
        <v>46.788157686137481</v>
      </c>
      <c r="J262" s="3">
        <f t="shared" si="92"/>
        <v>29415.529355455299</v>
      </c>
      <c r="K262" s="1">
        <f t="shared" si="93"/>
        <v>28270.865793376346</v>
      </c>
      <c r="L262" s="1">
        <f t="shared" si="94"/>
        <v>29836.788788200087</v>
      </c>
      <c r="M262" s="1">
        <f t="shared" si="95"/>
        <v>29220.878445152532</v>
      </c>
      <c r="N262" s="2">
        <f t="shared" si="96"/>
        <v>29476.539342266613</v>
      </c>
      <c r="O262" s="14">
        <f>VLOOKUP(B262,Valores!$A$2:$O$300,14,FALSE)</f>
        <v>3.1300000000000001E-2</v>
      </c>
      <c r="P262" s="14" t="str">
        <f>VLOOKUP(B262,Valores!$A$2:$O$300,15,FALSE)</f>
        <v>UAR</v>
      </c>
      <c r="Q262" s="5">
        <f t="shared" si="107"/>
        <v>13398.808322935498</v>
      </c>
      <c r="R262" s="5">
        <f t="shared" si="108"/>
        <v>12877.412720047938</v>
      </c>
      <c r="S262" s="5">
        <f t="shared" si="109"/>
        <v>13590.692491510874</v>
      </c>
      <c r="T262" s="5">
        <f t="shared" si="110"/>
        <v>13310.144603662733</v>
      </c>
      <c r="U262" s="5">
        <f t="shared" si="111"/>
        <v>13426.598443901594</v>
      </c>
      <c r="W262" s="1">
        <f t="shared" si="98"/>
        <v>42814.337678390795</v>
      </c>
      <c r="X262" s="6">
        <f t="shared" si="112"/>
        <v>1340.0887693336319</v>
      </c>
      <c r="Z262" s="1">
        <f t="shared" si="99"/>
        <v>41148.278513424288</v>
      </c>
      <c r="AA262" s="7">
        <f t="shared" si="100"/>
        <v>1287.9411174701802</v>
      </c>
      <c r="AC262" s="1">
        <f t="shared" si="101"/>
        <v>43427.481279710963</v>
      </c>
      <c r="AD262" s="7">
        <f t="shared" si="102"/>
        <v>1359.2801640549533</v>
      </c>
      <c r="AF262" s="1">
        <f t="shared" si="103"/>
        <v>42531.023048815267</v>
      </c>
      <c r="AG262" s="7">
        <f t="shared" si="104"/>
        <v>1331.221021427918</v>
      </c>
      <c r="AI262" s="1">
        <f t="shared" si="105"/>
        <v>42903.137786168205</v>
      </c>
      <c r="AJ262" s="7">
        <f t="shared" si="106"/>
        <v>1342.8682127070649</v>
      </c>
    </row>
    <row r="263" spans="1:36" x14ac:dyDescent="0.2">
      <c r="A263" s="5">
        <v>18</v>
      </c>
      <c r="B263" s="6" t="s">
        <v>590</v>
      </c>
      <c r="C263" s="6" t="str">
        <f>VLOOKUP(B263,Valores!$A$2:$F$300,5,FALSE)</f>
        <v>kg</v>
      </c>
      <c r="D263" s="6">
        <v>12320</v>
      </c>
      <c r="E263" s="3">
        <f>VLOOKUP($B263,Valores!$A$2:$G$300,6,FALSE)*VLOOKUP(VLOOKUP($B263,Indices_Poder!$B$5:$E$250,3,FALSE),Indices_Poder!$G$6:$N$27,4,FALSE)*VLOOKUP($E$245,Regional!$A$2:$B$7,2,FALSE)</f>
        <v>46.691316437230633</v>
      </c>
      <c r="F263" s="1">
        <f>VLOOKUP($B263,Valores!$A$2:$G$300,6,FALSE)*VLOOKUP(VLOOKUP($B263,Indices_Poder!$B$5:$E$250,3,FALSE),Indices_Poder!$G$6:$N$27,4,FALSE)*VLOOKUP($F$245,Regional!$A$2:$B$7,2,FALSE)</f>
        <v>44.87439014821642</v>
      </c>
      <c r="G263" s="1">
        <f>VLOOKUP($B263,Valores!$A$2:$G$300,6,FALSE)*VLOOKUP(VLOOKUP($B263,Indices_Poder!$B$5:$E$250,3,FALSE),Indices_Poder!$G$6:$N$27,4,FALSE)*VLOOKUP($G$245,Regional!$A$2:$B$7,2,FALSE)</f>
        <v>47.359982203492201</v>
      </c>
      <c r="H263" s="1">
        <f>VLOOKUP($B263,Valores!$A$2:$G$300,6,FALSE)*VLOOKUP(VLOOKUP($B263,Indices_Poder!$B$5:$E$250,3,FALSE),Indices_Poder!$G$6:$N$27,4,FALSE)*VLOOKUP($H$245,Regional!$A$2:$B$7,2,FALSE)</f>
        <v>46.382346738337354</v>
      </c>
      <c r="I263" s="2">
        <f>VLOOKUP($B263,Valores!$A$2:$G$300,6,FALSE)*VLOOKUP(VLOOKUP($B263,Indices_Poder!$B$5:$E$250,3,FALSE),Indices_Poder!$G$6:$N$27,4,FALSE)*VLOOKUP($I$245,Regional!$A$2:$B$7,2,FALSE)</f>
        <v>46.788157686137481</v>
      </c>
      <c r="J263" s="3">
        <f t="shared" si="92"/>
        <v>575237.01850668143</v>
      </c>
      <c r="K263" s="1">
        <f t="shared" si="93"/>
        <v>552852.48662602634</v>
      </c>
      <c r="L263" s="1">
        <f t="shared" si="94"/>
        <v>583474.98074702395</v>
      </c>
      <c r="M263" s="1">
        <f t="shared" si="95"/>
        <v>571430.51181631617</v>
      </c>
      <c r="N263" s="2">
        <f t="shared" si="96"/>
        <v>576430.10269321373</v>
      </c>
      <c r="O263" s="14">
        <f>VLOOKUP(B263,Valores!$A$2:$O$300,14,FALSE)</f>
        <v>3.1300000000000001E-2</v>
      </c>
      <c r="P263" s="14" t="str">
        <f>VLOOKUP(B263,Valores!$A$2:$O$300,15,FALSE)</f>
        <v>UAR</v>
      </c>
      <c r="Q263" s="5">
        <f t="shared" si="107"/>
        <v>262021.14053740533</v>
      </c>
      <c r="R263" s="5">
        <f t="shared" si="108"/>
        <v>251824.95985871521</v>
      </c>
      <c r="S263" s="5">
        <f t="shared" si="109"/>
        <v>265773.54205621267</v>
      </c>
      <c r="T263" s="5">
        <f t="shared" si="110"/>
        <v>260287.27224940454</v>
      </c>
      <c r="U263" s="5">
        <f t="shared" si="111"/>
        <v>262564.59179185337</v>
      </c>
      <c r="W263" s="1">
        <f t="shared" si="98"/>
        <v>837258.1590440867</v>
      </c>
      <c r="X263" s="6">
        <f t="shared" si="112"/>
        <v>26206.180378079916</v>
      </c>
      <c r="Z263" s="1">
        <f t="shared" si="99"/>
        <v>804677.44648474152</v>
      </c>
      <c r="AA263" s="7">
        <f t="shared" si="100"/>
        <v>25186.404074972412</v>
      </c>
      <c r="AC263" s="1">
        <f t="shared" si="101"/>
        <v>849248.52280323661</v>
      </c>
      <c r="AD263" s="7">
        <f t="shared" si="102"/>
        <v>26581.478763741306</v>
      </c>
      <c r="AF263" s="1">
        <f t="shared" si="103"/>
        <v>831717.78406572074</v>
      </c>
      <c r="AG263" s="7">
        <f t="shared" si="104"/>
        <v>26032.766641257062</v>
      </c>
      <c r="AI263" s="1">
        <f t="shared" si="105"/>
        <v>838994.69448506716</v>
      </c>
      <c r="AJ263" s="7">
        <f t="shared" si="106"/>
        <v>26260.533937382603</v>
      </c>
    </row>
    <row r="264" spans="1:36" x14ac:dyDescent="0.2">
      <c r="A264" s="5">
        <v>19</v>
      </c>
      <c r="B264" s="6" t="s">
        <v>15</v>
      </c>
      <c r="C264" s="6" t="str">
        <f>VLOOKUP(B264,Valores!$A$2:$F$300,5,FALSE)</f>
        <v>unid.</v>
      </c>
      <c r="D264" s="6">
        <v>3</v>
      </c>
      <c r="E264" s="3">
        <f>VLOOKUP($B264,Valores!$A$2:$G$300,6,FALSE)*VLOOKUP(VLOOKUP($B264,Indices_Poder!$B$5:$E$250,3,FALSE),Indices_Poder!$G$6:$N$27,4,FALSE)*VLOOKUP($E$245,Regional!$A$2:$B$7,2,FALSE)</f>
        <v>1588.2394531952059</v>
      </c>
      <c r="F264" s="1">
        <f>VLOOKUP($B264,Valores!$A$2:$G$300,6,FALSE)*VLOOKUP(VLOOKUP($B264,Indices_Poder!$B$5:$E$250,3,FALSE),Indices_Poder!$G$6:$N$27,4,FALSE)*VLOOKUP($F$245,Regional!$A$2:$B$7,2,FALSE)</f>
        <v>1526.4353697819802</v>
      </c>
      <c r="G264" s="1">
        <f>VLOOKUP($B264,Valores!$A$2:$G$300,6,FALSE)*VLOOKUP(VLOOKUP($B264,Indices_Poder!$B$5:$E$250,3,FALSE),Indices_Poder!$G$6:$N$27,4,FALSE)*VLOOKUP($G$245,Regional!$A$2:$B$7,2,FALSE)</f>
        <v>1610.9846107965197</v>
      </c>
      <c r="H264" s="1">
        <f>VLOOKUP($B264,Valores!$A$2:$G$300,6,FALSE)*VLOOKUP(VLOOKUP($B264,Indices_Poder!$B$5:$E$250,3,FALSE),Indices_Poder!$G$6:$N$27,4,FALSE)*VLOOKUP($H$245,Regional!$A$2:$B$7,2,FALSE)</f>
        <v>1577.7296217518401</v>
      </c>
      <c r="I264" s="2">
        <f>VLOOKUP($B264,Valores!$A$2:$G$300,6,FALSE)*VLOOKUP(VLOOKUP($B264,Indices_Poder!$B$5:$E$250,3,FALSE),Indices_Poder!$G$6:$N$27,4,FALSE)*VLOOKUP($I$245,Regional!$A$2:$B$7,2,FALSE)</f>
        <v>1591.5335794684995</v>
      </c>
      <c r="J264" s="3">
        <f t="shared" si="92"/>
        <v>4764.7183595856177</v>
      </c>
      <c r="K264" s="1">
        <f t="shared" si="93"/>
        <v>4579.3061093459401</v>
      </c>
      <c r="L264" s="1">
        <f t="shared" si="94"/>
        <v>4832.9538323895595</v>
      </c>
      <c r="M264" s="1">
        <f t="shared" si="95"/>
        <v>4733.1888652555208</v>
      </c>
      <c r="N264" s="2">
        <f t="shared" si="96"/>
        <v>4774.6007384054983</v>
      </c>
      <c r="O264" s="14">
        <f>VLOOKUP(B264,Valores!$A$2:$O$300,14,FALSE)</f>
        <v>2.7E-2</v>
      </c>
      <c r="P264" s="14" t="str">
        <f>VLOOKUP(B264,Valores!$A$2:$O$300,15,FALSE)</f>
        <v>COM</v>
      </c>
      <c r="Q264" s="5">
        <f t="shared" si="107"/>
        <v>0</v>
      </c>
      <c r="R264" s="5">
        <f t="shared" si="108"/>
        <v>0</v>
      </c>
      <c r="S264" s="5">
        <f t="shared" si="109"/>
        <v>0</v>
      </c>
      <c r="T264" s="5">
        <f t="shared" si="110"/>
        <v>0</v>
      </c>
      <c r="U264" s="5">
        <f t="shared" si="111"/>
        <v>0</v>
      </c>
      <c r="W264" s="1">
        <f t="shared" si="98"/>
        <v>4764.7183595856177</v>
      </c>
      <c r="X264" s="6">
        <f t="shared" si="112"/>
        <v>128.64739570881167</v>
      </c>
      <c r="Z264" s="1">
        <f t="shared" si="99"/>
        <v>4579.3061093459401</v>
      </c>
      <c r="AA264" s="7">
        <f t="shared" si="100"/>
        <v>123.64126495234038</v>
      </c>
      <c r="AC264" s="1">
        <f t="shared" si="101"/>
        <v>4832.9538323895595</v>
      </c>
      <c r="AD264" s="7">
        <f t="shared" si="102"/>
        <v>130.4897534745181</v>
      </c>
      <c r="AF264" s="1">
        <f t="shared" si="103"/>
        <v>4733.1888652555208</v>
      </c>
      <c r="AG264" s="7">
        <f t="shared" si="104"/>
        <v>127.79609936189907</v>
      </c>
      <c r="AI264" s="1">
        <f t="shared" si="105"/>
        <v>4774.6007384054983</v>
      </c>
      <c r="AJ264" s="7">
        <f t="shared" si="106"/>
        <v>128.91421993694846</v>
      </c>
    </row>
    <row r="265" spans="1:36" x14ac:dyDescent="0.2">
      <c r="A265" s="5">
        <v>20</v>
      </c>
      <c r="B265" s="6" t="s">
        <v>460</v>
      </c>
      <c r="C265" s="6" t="str">
        <f>VLOOKUP(B265,Valores!$A$2:$F$300,5,FALSE)</f>
        <v>cj</v>
      </c>
      <c r="D265" s="6">
        <v>24</v>
      </c>
      <c r="E265" s="3">
        <f>VLOOKUP($B265,Valores!$A$2:$G$300,6,FALSE)*VLOOKUP(VLOOKUP($B265,Indices_Poder!$B$5:$E$250,3,FALSE),Indices_Poder!$G$6:$N$27,4,FALSE)*VLOOKUP($E$245,Regional!$A$2:$B$7,2,FALSE)</f>
        <v>474.03232907112806</v>
      </c>
      <c r="F265" s="1">
        <f>VLOOKUP($B265,Valores!$A$2:$G$300,6,FALSE)*VLOOKUP(VLOOKUP($B265,Indices_Poder!$B$5:$E$250,3,FALSE),Indices_Poder!$G$6:$N$27,4,FALSE)*VLOOKUP($F$245,Regional!$A$2:$B$7,2,FALSE)</f>
        <v>455.5860339941874</v>
      </c>
      <c r="G265" s="1">
        <f>VLOOKUP($B265,Valores!$A$2:$G$300,6,FALSE)*VLOOKUP(VLOOKUP($B265,Indices_Poder!$B$5:$E$250,3,FALSE),Indices_Poder!$G$6:$N$27,4,FALSE)*VLOOKUP($G$245,Regional!$A$2:$B$7,2,FALSE)</f>
        <v>480.82094020350473</v>
      </c>
      <c r="H265" s="1">
        <f>VLOOKUP($B265,Valores!$A$2:$G$300,6,FALSE)*VLOOKUP(VLOOKUP($B265,Indices_Poder!$B$5:$E$250,3,FALSE),Indices_Poder!$G$6:$N$27,4,FALSE)*VLOOKUP($H$245,Regional!$A$2:$B$7,2,FALSE)</f>
        <v>470.89552254789203</v>
      </c>
      <c r="I265" s="2">
        <f>VLOOKUP($B265,Valores!$A$2:$G$300,6,FALSE)*VLOOKUP(VLOOKUP($B265,Indices_Poder!$B$5:$E$250,3,FALSE),Indices_Poder!$G$6:$N$27,4,FALSE)*VLOOKUP($I$245,Regional!$A$2:$B$7,2,FALSE)</f>
        <v>475.01550723512747</v>
      </c>
      <c r="J265" s="3">
        <f t="shared" si="92"/>
        <v>11376.775897707073</v>
      </c>
      <c r="K265" s="1">
        <f t="shared" si="93"/>
        <v>10934.064815860498</v>
      </c>
      <c r="L265" s="1">
        <f t="shared" si="94"/>
        <v>11539.702564884114</v>
      </c>
      <c r="M265" s="1">
        <f t="shared" si="95"/>
        <v>11301.492541149408</v>
      </c>
      <c r="N265" s="2">
        <f t="shared" si="96"/>
        <v>11400.37217364306</v>
      </c>
      <c r="O265" s="14">
        <f>VLOOKUP(B265,Valores!$A$2:$O$300,14,FALSE)</f>
        <v>2.7E-2</v>
      </c>
      <c r="P265" s="14" t="str">
        <f>VLOOKUP(B265,Valores!$A$2:$O$300,15,FALSE)</f>
        <v>COM</v>
      </c>
      <c r="Q265" s="5">
        <f t="shared" si="107"/>
        <v>0</v>
      </c>
      <c r="R265" s="5">
        <f t="shared" si="108"/>
        <v>0</v>
      </c>
      <c r="S265" s="5">
        <f t="shared" si="109"/>
        <v>0</v>
      </c>
      <c r="T265" s="5">
        <f t="shared" si="110"/>
        <v>0</v>
      </c>
      <c r="U265" s="5">
        <f t="shared" si="111"/>
        <v>0</v>
      </c>
      <c r="W265" s="1">
        <f t="shared" si="98"/>
        <v>11376.775897707073</v>
      </c>
      <c r="X265" s="6">
        <f t="shared" si="112"/>
        <v>307.17294923809101</v>
      </c>
      <c r="Z265" s="1">
        <f t="shared" si="99"/>
        <v>10934.064815860498</v>
      </c>
      <c r="AA265" s="7">
        <f t="shared" si="100"/>
        <v>295.21975002823342</v>
      </c>
      <c r="AC265" s="1">
        <f t="shared" si="101"/>
        <v>11539.702564884114</v>
      </c>
      <c r="AD265" s="7">
        <f t="shared" si="102"/>
        <v>311.57196925187105</v>
      </c>
      <c r="AF265" s="1">
        <f t="shared" si="103"/>
        <v>11301.492541149408</v>
      </c>
      <c r="AG265" s="7">
        <f t="shared" si="104"/>
        <v>305.14029861103398</v>
      </c>
      <c r="AI265" s="1">
        <f t="shared" si="105"/>
        <v>11400.37217364306</v>
      </c>
      <c r="AJ265" s="7">
        <f t="shared" si="106"/>
        <v>307.8100486883626</v>
      </c>
    </row>
    <row r="266" spans="1:36" x14ac:dyDescent="0.2">
      <c r="A266" s="5">
        <v>21</v>
      </c>
      <c r="B266" s="6" t="s">
        <v>468</v>
      </c>
      <c r="C266" s="6" t="str">
        <f>VLOOKUP(B266,Valores!$A$2:$F$300,5,FALSE)</f>
        <v>cj</v>
      </c>
      <c r="D266" s="6">
        <v>0</v>
      </c>
      <c r="E266" s="3">
        <f>VLOOKUP($B266,Valores!$A$2:$G$300,6,FALSE)*VLOOKUP(VLOOKUP($B266,Indices_Poder!$B$5:$E$250,3,FALSE),Indices_Poder!$G$6:$N$27,4,FALSE)*VLOOKUP($E$245,Regional!$A$2:$B$7,2,FALSE)</f>
        <v>741.3069615421017</v>
      </c>
      <c r="F266" s="1">
        <f>VLOOKUP($B266,Valores!$A$2:$G$300,6,FALSE)*VLOOKUP(VLOOKUP($B266,Indices_Poder!$B$5:$E$250,3,FALSE),Indices_Poder!$G$6:$N$27,4,FALSE)*VLOOKUP($F$245,Regional!$A$2:$B$7,2,FALSE)</f>
        <v>712.46005360653749</v>
      </c>
      <c r="G266" s="1">
        <f>VLOOKUP($B266,Valores!$A$2:$G$300,6,FALSE)*VLOOKUP(VLOOKUP($B266,Indices_Poder!$B$5:$E$250,3,FALSE),Indices_Poder!$G$6:$N$27,4,FALSE)*VLOOKUP($G$245,Regional!$A$2:$B$7,2,FALSE)</f>
        <v>751.9232093864083</v>
      </c>
      <c r="H266" s="1">
        <f>VLOOKUP($B266,Valores!$A$2:$G$300,6,FALSE)*VLOOKUP(VLOOKUP($B266,Indices_Poder!$B$5:$E$250,3,FALSE),Indices_Poder!$G$6:$N$27,4,FALSE)*VLOOKUP($H$245,Regional!$A$2:$B$7,2,FALSE)</f>
        <v>736.4015228830084</v>
      </c>
      <c r="I266" s="2">
        <f>VLOOKUP($B266,Valores!$A$2:$G$300,6,FALSE)*VLOOKUP(VLOOKUP($B266,Indices_Poder!$B$5:$E$250,3,FALSE),Indices_Poder!$G$6:$N$27,4,FALSE)*VLOOKUP($I$245,Regional!$A$2:$B$7,2,FALSE)</f>
        <v>742.84448709196681</v>
      </c>
      <c r="J266" s="3">
        <f t="shared" si="92"/>
        <v>0</v>
      </c>
      <c r="K266" s="1">
        <f t="shared" si="93"/>
        <v>0</v>
      </c>
      <c r="L266" s="1">
        <f t="shared" si="94"/>
        <v>0</v>
      </c>
      <c r="M266" s="1">
        <f t="shared" si="95"/>
        <v>0</v>
      </c>
      <c r="N266" s="2">
        <f t="shared" si="96"/>
        <v>0</v>
      </c>
      <c r="O266" s="14">
        <f>VLOOKUP(B266,Valores!$A$2:$O$300,14,FALSE)</f>
        <v>2.7E-2</v>
      </c>
      <c r="P266" s="14" t="str">
        <f>VLOOKUP(B266,Valores!$A$2:$O$300,15,FALSE)</f>
        <v>COM</v>
      </c>
      <c r="Q266" s="5">
        <f t="shared" si="107"/>
        <v>0</v>
      </c>
      <c r="R266" s="5">
        <f t="shared" si="108"/>
        <v>0</v>
      </c>
      <c r="S266" s="5">
        <f t="shared" si="109"/>
        <v>0</v>
      </c>
      <c r="T266" s="5">
        <f t="shared" si="110"/>
        <v>0</v>
      </c>
      <c r="U266" s="5">
        <f t="shared" si="111"/>
        <v>0</v>
      </c>
      <c r="W266" s="1">
        <f t="shared" si="98"/>
        <v>0</v>
      </c>
      <c r="X266" s="6">
        <f t="shared" si="112"/>
        <v>0</v>
      </c>
      <c r="Z266" s="1">
        <f t="shared" si="99"/>
        <v>0</v>
      </c>
      <c r="AA266" s="7">
        <f t="shared" si="100"/>
        <v>0</v>
      </c>
      <c r="AC266" s="1">
        <f t="shared" si="101"/>
        <v>0</v>
      </c>
      <c r="AD266" s="7">
        <f t="shared" si="102"/>
        <v>0</v>
      </c>
      <c r="AF266" s="1">
        <f t="shared" si="103"/>
        <v>0</v>
      </c>
      <c r="AG266" s="7">
        <f t="shared" si="104"/>
        <v>0</v>
      </c>
      <c r="AI266" s="1">
        <f t="shared" si="105"/>
        <v>0</v>
      </c>
      <c r="AJ266" s="7">
        <f t="shared" si="106"/>
        <v>0</v>
      </c>
    </row>
    <row r="267" spans="1:36" x14ac:dyDescent="0.2">
      <c r="A267" s="5">
        <v>22</v>
      </c>
      <c r="B267" s="6" t="s">
        <v>436</v>
      </c>
      <c r="C267" s="6" t="str">
        <f>VLOOKUP(B267,Valores!$A$2:$F$300,5,FALSE)</f>
        <v>m³</v>
      </c>
      <c r="D267" s="6">
        <v>5.07</v>
      </c>
      <c r="E267" s="3">
        <f>VLOOKUP($B267,Valores!$A$2:$G$300,6,FALSE)*VLOOKUP(VLOOKUP($B267,Indices_Poder!$B$5:$E$250,3,FALSE),Indices_Poder!$G$6:$N$27,4,FALSE)*VLOOKUP($E$245,Regional!$A$2:$B$7,2,FALSE)</f>
        <v>3577.0086142753808</v>
      </c>
      <c r="F267" s="1">
        <f>VLOOKUP($B267,Valores!$A$2:$G$300,6,FALSE)*VLOOKUP(VLOOKUP($B267,Indices_Poder!$B$5:$E$250,3,FALSE),Indices_Poder!$G$6:$N$27,4,FALSE)*VLOOKUP($F$245,Regional!$A$2:$B$7,2,FALSE)</f>
        <v>3437.8144025198744</v>
      </c>
      <c r="G267" s="1">
        <f>VLOOKUP($B267,Valores!$A$2:$G$300,6,FALSE)*VLOOKUP(VLOOKUP($B267,Indices_Poder!$B$5:$E$250,3,FALSE),Indices_Poder!$G$6:$N$27,4,FALSE)*VLOOKUP($G$245,Regional!$A$2:$B$7,2,FALSE)</f>
        <v>3628.2349104798182</v>
      </c>
      <c r="H267" s="1">
        <f>VLOOKUP($B267,Valores!$A$2:$G$300,6,FALSE)*VLOOKUP(VLOOKUP($B267,Indices_Poder!$B$5:$E$250,3,FALSE),Indices_Poder!$G$6:$N$27,4,FALSE)*VLOOKUP($H$245,Regional!$A$2:$B$7,2,FALSE)</f>
        <v>3553.3385325809168</v>
      </c>
      <c r="I267" s="2">
        <f>VLOOKUP($B267,Valores!$A$2:$G$300,6,FALSE)*VLOOKUP(VLOOKUP($B267,Indices_Poder!$B$5:$E$250,3,FALSE),Indices_Poder!$G$6:$N$27,4,FALSE)*VLOOKUP($I$245,Regional!$A$2:$B$7,2,FALSE)</f>
        <v>3584.4275951049885</v>
      </c>
      <c r="J267" s="3">
        <f t="shared" si="92"/>
        <v>18135.433674376181</v>
      </c>
      <c r="K267" s="1">
        <f t="shared" si="93"/>
        <v>17429.719020775763</v>
      </c>
      <c r="L267" s="1">
        <f t="shared" si="94"/>
        <v>18395.150996132677</v>
      </c>
      <c r="M267" s="1">
        <f t="shared" si="95"/>
        <v>18015.426360185251</v>
      </c>
      <c r="N267" s="2">
        <f t="shared" si="96"/>
        <v>18173.047907182292</v>
      </c>
      <c r="O267" s="14">
        <f>VLOOKUP(B267,Valores!$A$2:$O$300,14,FALSE)</f>
        <v>3.1300000000000001E-2</v>
      </c>
      <c r="P267" s="14" t="str">
        <f>VLOOKUP(B267,Valores!$A$2:$O$300,15,FALSE)</f>
        <v>COM</v>
      </c>
      <c r="Q267" s="5">
        <f t="shared" si="107"/>
        <v>0</v>
      </c>
      <c r="R267" s="5">
        <f t="shared" si="108"/>
        <v>0</v>
      </c>
      <c r="S267" s="5">
        <f t="shared" si="109"/>
        <v>0</v>
      </c>
      <c r="T267" s="5">
        <f t="shared" si="110"/>
        <v>0</v>
      </c>
      <c r="U267" s="5">
        <f t="shared" si="111"/>
        <v>0</v>
      </c>
      <c r="W267" s="1">
        <f t="shared" si="98"/>
        <v>18135.433674376181</v>
      </c>
      <c r="X267" s="6">
        <f t="shared" si="112"/>
        <v>567.6390740079745</v>
      </c>
      <c r="Z267" s="1">
        <f t="shared" si="99"/>
        <v>17429.719020775763</v>
      </c>
      <c r="AA267" s="7">
        <f t="shared" si="100"/>
        <v>545.55020535028143</v>
      </c>
      <c r="AC267" s="1">
        <f t="shared" si="101"/>
        <v>18395.150996132677</v>
      </c>
      <c r="AD267" s="7">
        <f t="shared" si="102"/>
        <v>575.76822617895277</v>
      </c>
      <c r="AF267" s="1">
        <f t="shared" si="103"/>
        <v>18015.426360185251</v>
      </c>
      <c r="AG267" s="7">
        <f t="shared" si="104"/>
        <v>563.88284507379842</v>
      </c>
      <c r="AI267" s="1">
        <f t="shared" si="105"/>
        <v>18173.047907182292</v>
      </c>
      <c r="AJ267" s="7">
        <f t="shared" si="106"/>
        <v>568.81639949480575</v>
      </c>
    </row>
    <row r="268" spans="1:36" x14ac:dyDescent="0.2">
      <c r="A268" s="5">
        <v>23</v>
      </c>
      <c r="B268" s="6" t="s">
        <v>437</v>
      </c>
      <c r="C268" s="6" t="str">
        <f>VLOOKUP(B268,Valores!$A$2:$F$300,5,FALSE)</f>
        <v>m³</v>
      </c>
      <c r="D268" s="6">
        <v>1.1599999999999999</v>
      </c>
      <c r="E268" s="3">
        <f>VLOOKUP($B268,Valores!$A$2:$G$300,6,FALSE)*VLOOKUP(VLOOKUP($B268,Indices_Poder!$B$5:$E$250,3,FALSE),Indices_Poder!$G$6:$N$27,4,FALSE)*VLOOKUP($E$245,Regional!$A$2:$B$7,2,FALSE)</f>
        <v>3577.0086142753808</v>
      </c>
      <c r="F268" s="1">
        <f>VLOOKUP($B268,Valores!$A$2:$G$300,6,FALSE)*VLOOKUP(VLOOKUP($B268,Indices_Poder!$B$5:$E$250,3,FALSE),Indices_Poder!$G$6:$N$27,4,FALSE)*VLOOKUP($F$245,Regional!$A$2:$B$7,2,FALSE)</f>
        <v>3437.8144025198744</v>
      </c>
      <c r="G268" s="1">
        <f>VLOOKUP($B268,Valores!$A$2:$G$300,6,FALSE)*VLOOKUP(VLOOKUP($B268,Indices_Poder!$B$5:$E$250,3,FALSE),Indices_Poder!$G$6:$N$27,4,FALSE)*VLOOKUP($G$245,Regional!$A$2:$B$7,2,FALSE)</f>
        <v>3628.2349104798182</v>
      </c>
      <c r="H268" s="1">
        <f>VLOOKUP($B268,Valores!$A$2:$G$300,6,FALSE)*VLOOKUP(VLOOKUP($B268,Indices_Poder!$B$5:$E$250,3,FALSE),Indices_Poder!$G$6:$N$27,4,FALSE)*VLOOKUP($H$245,Regional!$A$2:$B$7,2,FALSE)</f>
        <v>3553.3385325809168</v>
      </c>
      <c r="I268" s="2">
        <f>VLOOKUP($B268,Valores!$A$2:$G$300,6,FALSE)*VLOOKUP(VLOOKUP($B268,Indices_Poder!$B$5:$E$250,3,FALSE),Indices_Poder!$G$6:$N$27,4,FALSE)*VLOOKUP($I$245,Regional!$A$2:$B$7,2,FALSE)</f>
        <v>3584.4275951049885</v>
      </c>
      <c r="J268" s="3">
        <f t="shared" si="92"/>
        <v>4149.3299925594411</v>
      </c>
      <c r="K268" s="1">
        <f t="shared" si="93"/>
        <v>3987.8647069230542</v>
      </c>
      <c r="L268" s="1">
        <f t="shared" si="94"/>
        <v>4208.7524961565887</v>
      </c>
      <c r="M268" s="1">
        <f t="shared" si="95"/>
        <v>4121.8726977938632</v>
      </c>
      <c r="N268" s="2">
        <f t="shared" si="96"/>
        <v>4157.9360103217869</v>
      </c>
      <c r="O268" s="14">
        <f>VLOOKUP(B268,Valores!$A$2:$O$300,14,FALSE)</f>
        <v>3.1300000000000001E-2</v>
      </c>
      <c r="P268" s="14" t="str">
        <f>VLOOKUP(B268,Valores!$A$2:$O$300,15,FALSE)</f>
        <v>COM</v>
      </c>
      <c r="Q268" s="5">
        <f t="shared" si="107"/>
        <v>0</v>
      </c>
      <c r="R268" s="5">
        <f t="shared" si="108"/>
        <v>0</v>
      </c>
      <c r="S268" s="5">
        <f t="shared" si="109"/>
        <v>0</v>
      </c>
      <c r="T268" s="5">
        <f t="shared" si="110"/>
        <v>0</v>
      </c>
      <c r="U268" s="5">
        <f t="shared" si="111"/>
        <v>0</v>
      </c>
      <c r="W268" s="1">
        <f t="shared" si="98"/>
        <v>4149.3299925594411</v>
      </c>
      <c r="X268" s="6">
        <f t="shared" si="112"/>
        <v>129.8740287671105</v>
      </c>
      <c r="Z268" s="1">
        <f t="shared" si="99"/>
        <v>3987.8647069230542</v>
      </c>
      <c r="AA268" s="7">
        <f t="shared" si="100"/>
        <v>124.82016532669161</v>
      </c>
      <c r="AC268" s="1">
        <f t="shared" si="101"/>
        <v>4208.7524961565887</v>
      </c>
      <c r="AD268" s="7">
        <f t="shared" si="102"/>
        <v>131.73395312970123</v>
      </c>
      <c r="AF268" s="1">
        <f t="shared" si="103"/>
        <v>4121.8726977938632</v>
      </c>
      <c r="AG268" s="7">
        <f t="shared" si="104"/>
        <v>129.01461544094792</v>
      </c>
      <c r="AI268" s="1">
        <f t="shared" si="105"/>
        <v>4157.9360103217869</v>
      </c>
      <c r="AJ268" s="7">
        <f t="shared" si="106"/>
        <v>130.14339712307194</v>
      </c>
    </row>
    <row r="269" spans="1:36" x14ac:dyDescent="0.2">
      <c r="A269" s="5">
        <v>24</v>
      </c>
      <c r="B269" s="6" t="s">
        <v>438</v>
      </c>
      <c r="C269" s="6" t="str">
        <f>VLOOKUP(B269,Valores!$A$2:$F$300,5,FALSE)</f>
        <v>m³</v>
      </c>
      <c r="D269" s="6">
        <v>1.1599999999999999</v>
      </c>
      <c r="E269" s="3">
        <f>VLOOKUP($B269,Valores!$A$2:$G$300,6,FALSE)*VLOOKUP(VLOOKUP($B269,Indices_Poder!$B$5:$E$250,3,FALSE),Indices_Poder!$G$6:$N$27,4,FALSE)*VLOOKUP($E$245,Regional!$A$2:$B$7,2,FALSE)</f>
        <v>3577.0086142753808</v>
      </c>
      <c r="F269" s="1">
        <f>VLOOKUP($B269,Valores!$A$2:$G$300,6,FALSE)*VLOOKUP(VLOOKUP($B269,Indices_Poder!$B$5:$E$250,3,FALSE),Indices_Poder!$G$6:$N$27,4,FALSE)*VLOOKUP($F$245,Regional!$A$2:$B$7,2,FALSE)</f>
        <v>3437.8144025198744</v>
      </c>
      <c r="G269" s="1">
        <f>VLOOKUP($B269,Valores!$A$2:$G$300,6,FALSE)*VLOOKUP(VLOOKUP($B269,Indices_Poder!$B$5:$E$250,3,FALSE),Indices_Poder!$G$6:$N$27,4,FALSE)*VLOOKUP($G$245,Regional!$A$2:$B$7,2,FALSE)</f>
        <v>3628.2349104798182</v>
      </c>
      <c r="H269" s="1">
        <f>VLOOKUP($B269,Valores!$A$2:$G$300,6,FALSE)*VLOOKUP(VLOOKUP($B269,Indices_Poder!$B$5:$E$250,3,FALSE),Indices_Poder!$G$6:$N$27,4,FALSE)*VLOOKUP($H$245,Regional!$A$2:$B$7,2,FALSE)</f>
        <v>3553.3385325809168</v>
      </c>
      <c r="I269" s="2">
        <f>VLOOKUP($B269,Valores!$A$2:$G$300,6,FALSE)*VLOOKUP(VLOOKUP($B269,Indices_Poder!$B$5:$E$250,3,FALSE),Indices_Poder!$G$6:$N$27,4,FALSE)*VLOOKUP($I$245,Regional!$A$2:$B$7,2,FALSE)</f>
        <v>3584.4275951049885</v>
      </c>
      <c r="J269" s="3">
        <f t="shared" si="92"/>
        <v>4149.3299925594411</v>
      </c>
      <c r="K269" s="1">
        <f t="shared" si="93"/>
        <v>3987.8647069230542</v>
      </c>
      <c r="L269" s="1">
        <f t="shared" si="94"/>
        <v>4208.7524961565887</v>
      </c>
      <c r="M269" s="1">
        <f t="shared" si="95"/>
        <v>4121.8726977938632</v>
      </c>
      <c r="N269" s="2">
        <f t="shared" si="96"/>
        <v>4157.9360103217869</v>
      </c>
      <c r="O269" s="14">
        <f>VLOOKUP(B269,Valores!$A$2:$O$300,14,FALSE)</f>
        <v>3.1300000000000001E-2</v>
      </c>
      <c r="P269" s="14" t="str">
        <f>VLOOKUP(B269,Valores!$A$2:$O$300,15,FALSE)</f>
        <v>COM</v>
      </c>
      <c r="Q269" s="5">
        <f t="shared" si="107"/>
        <v>0</v>
      </c>
      <c r="R269" s="5">
        <f t="shared" si="108"/>
        <v>0</v>
      </c>
      <c r="S269" s="5">
        <f t="shared" si="109"/>
        <v>0</v>
      </c>
      <c r="T269" s="5">
        <f t="shared" si="110"/>
        <v>0</v>
      </c>
      <c r="U269" s="5">
        <f t="shared" si="111"/>
        <v>0</v>
      </c>
      <c r="W269" s="1">
        <f t="shared" si="98"/>
        <v>4149.3299925594411</v>
      </c>
      <c r="X269" s="6">
        <f t="shared" si="112"/>
        <v>129.8740287671105</v>
      </c>
      <c r="Z269" s="1">
        <f t="shared" si="99"/>
        <v>3987.8647069230542</v>
      </c>
      <c r="AA269" s="7">
        <f t="shared" si="100"/>
        <v>124.82016532669161</v>
      </c>
      <c r="AC269" s="1">
        <f t="shared" si="101"/>
        <v>4208.7524961565887</v>
      </c>
      <c r="AD269" s="7">
        <f t="shared" si="102"/>
        <v>131.73395312970123</v>
      </c>
      <c r="AF269" s="1">
        <f t="shared" si="103"/>
        <v>4121.8726977938632</v>
      </c>
      <c r="AG269" s="7">
        <f t="shared" si="104"/>
        <v>129.01461544094792</v>
      </c>
      <c r="AI269" s="1">
        <f t="shared" si="105"/>
        <v>4157.9360103217869</v>
      </c>
      <c r="AJ269" s="7">
        <f t="shared" si="106"/>
        <v>130.14339712307194</v>
      </c>
    </row>
    <row r="270" spans="1:36" x14ac:dyDescent="0.2">
      <c r="A270" s="5">
        <v>25</v>
      </c>
      <c r="B270" s="6" t="s">
        <v>440</v>
      </c>
      <c r="C270" s="6" t="str">
        <f>VLOOKUP(B270,Valores!$A$2:$F$300,5,FALSE)</f>
        <v>m³</v>
      </c>
      <c r="D270" s="6">
        <v>3.93</v>
      </c>
      <c r="E270" s="3">
        <f>VLOOKUP($B270,Valores!$A$2:$G$300,6,FALSE)*VLOOKUP(VLOOKUP($B270,Indices_Poder!$B$5:$E$250,3,FALSE),Indices_Poder!$G$6:$N$27,4,FALSE)*VLOOKUP($E$245,Regional!$A$2:$B$7,2,FALSE)</f>
        <v>3577.0086142753808</v>
      </c>
      <c r="F270" s="1">
        <f>VLOOKUP($B270,Valores!$A$2:$G$300,6,FALSE)*VLOOKUP(VLOOKUP($B270,Indices_Poder!$B$5:$E$250,3,FALSE),Indices_Poder!$G$6:$N$27,4,FALSE)*VLOOKUP($F$245,Regional!$A$2:$B$7,2,FALSE)</f>
        <v>3437.8144025198744</v>
      </c>
      <c r="G270" s="1">
        <f>VLOOKUP($B270,Valores!$A$2:$G$300,6,FALSE)*VLOOKUP(VLOOKUP($B270,Indices_Poder!$B$5:$E$250,3,FALSE),Indices_Poder!$G$6:$N$27,4,FALSE)*VLOOKUP($G$245,Regional!$A$2:$B$7,2,FALSE)</f>
        <v>3628.2349104798182</v>
      </c>
      <c r="H270" s="1">
        <f>VLOOKUP($B270,Valores!$A$2:$G$300,6,FALSE)*VLOOKUP(VLOOKUP($B270,Indices_Poder!$B$5:$E$250,3,FALSE),Indices_Poder!$G$6:$N$27,4,FALSE)*VLOOKUP($H$245,Regional!$A$2:$B$7,2,FALSE)</f>
        <v>3553.3385325809168</v>
      </c>
      <c r="I270" s="2">
        <f>VLOOKUP($B270,Valores!$A$2:$G$300,6,FALSE)*VLOOKUP(VLOOKUP($B270,Indices_Poder!$B$5:$E$250,3,FALSE),Indices_Poder!$G$6:$N$27,4,FALSE)*VLOOKUP($I$245,Regional!$A$2:$B$7,2,FALSE)</f>
        <v>3584.4275951049885</v>
      </c>
      <c r="J270" s="3">
        <f t="shared" si="92"/>
        <v>14057.643854102247</v>
      </c>
      <c r="K270" s="1">
        <f t="shared" si="93"/>
        <v>13510.610601903107</v>
      </c>
      <c r="L270" s="1">
        <f t="shared" si="94"/>
        <v>14258.963198185686</v>
      </c>
      <c r="M270" s="1">
        <f t="shared" si="95"/>
        <v>13964.620433043003</v>
      </c>
      <c r="N270" s="2">
        <f t="shared" si="96"/>
        <v>14086.800448762606</v>
      </c>
      <c r="O270" s="14">
        <f>VLOOKUP(B270,Valores!$A$2:$O$300,14,FALSE)</f>
        <v>3.1300000000000001E-2</v>
      </c>
      <c r="P270" s="14" t="str">
        <f>VLOOKUP(B270,Valores!$A$2:$O$300,15,FALSE)</f>
        <v>COM</v>
      </c>
      <c r="Q270" s="5">
        <f t="shared" si="107"/>
        <v>0</v>
      </c>
      <c r="R270" s="5">
        <f t="shared" si="108"/>
        <v>0</v>
      </c>
      <c r="S270" s="5">
        <f t="shared" si="109"/>
        <v>0</v>
      </c>
      <c r="T270" s="5">
        <f t="shared" si="110"/>
        <v>0</v>
      </c>
      <c r="U270" s="5">
        <f t="shared" si="111"/>
        <v>0</v>
      </c>
      <c r="W270" s="1">
        <f t="shared" si="98"/>
        <v>14057.643854102247</v>
      </c>
      <c r="X270" s="6">
        <f t="shared" si="112"/>
        <v>440.00425263340037</v>
      </c>
      <c r="Z270" s="1">
        <f t="shared" si="99"/>
        <v>13510.610601903107</v>
      </c>
      <c r="AA270" s="7">
        <f t="shared" si="100"/>
        <v>422.88211183956724</v>
      </c>
      <c r="AC270" s="1">
        <f t="shared" si="101"/>
        <v>14258.963198185686</v>
      </c>
      <c r="AD270" s="7">
        <f t="shared" si="102"/>
        <v>446.305548103212</v>
      </c>
      <c r="AF270" s="1">
        <f t="shared" si="103"/>
        <v>13964.620433043003</v>
      </c>
      <c r="AG270" s="7">
        <f t="shared" si="104"/>
        <v>437.09261955424603</v>
      </c>
      <c r="AI270" s="1">
        <f t="shared" si="105"/>
        <v>14086.800448762606</v>
      </c>
      <c r="AJ270" s="7">
        <f t="shared" si="106"/>
        <v>440.91685404626958</v>
      </c>
    </row>
    <row r="271" spans="1:36" x14ac:dyDescent="0.2">
      <c r="A271" s="5">
        <v>26</v>
      </c>
      <c r="B271" s="6" t="s">
        <v>577</v>
      </c>
      <c r="C271" s="6" t="str">
        <f>VLOOKUP(B271,Valores!$A$2:$F$300,5,FALSE)</f>
        <v>m³</v>
      </c>
      <c r="D271" s="6">
        <v>3.93</v>
      </c>
      <c r="E271" s="3">
        <f>VLOOKUP($B271,Valores!$A$2:$G$300,6,FALSE)*VLOOKUP(VLOOKUP($B271,Indices_Poder!$B$5:$E$250,3,FALSE),Indices_Poder!$G$6:$N$27,4,FALSE)*VLOOKUP($E$245,Regional!$A$2:$B$7,2,FALSE)</f>
        <v>3577.0086142753808</v>
      </c>
      <c r="F271" s="1">
        <f>VLOOKUP($B271,Valores!$A$2:$G$300,6,FALSE)*VLOOKUP(VLOOKUP($B271,Indices_Poder!$B$5:$E$250,3,FALSE),Indices_Poder!$G$6:$N$27,4,FALSE)*VLOOKUP($F$245,Regional!$A$2:$B$7,2,FALSE)</f>
        <v>3437.8144025198744</v>
      </c>
      <c r="G271" s="1">
        <f>VLOOKUP($B271,Valores!$A$2:$G$300,6,FALSE)*VLOOKUP(VLOOKUP($B271,Indices_Poder!$B$5:$E$250,3,FALSE),Indices_Poder!$G$6:$N$27,4,FALSE)*VLOOKUP($G$245,Regional!$A$2:$B$7,2,FALSE)</f>
        <v>3628.2349104798182</v>
      </c>
      <c r="H271" s="1">
        <f>VLOOKUP($B271,Valores!$A$2:$G$300,6,FALSE)*VLOOKUP(VLOOKUP($B271,Indices_Poder!$B$5:$E$250,3,FALSE),Indices_Poder!$G$6:$N$27,4,FALSE)*VLOOKUP($H$245,Regional!$A$2:$B$7,2,FALSE)</f>
        <v>3553.3385325809168</v>
      </c>
      <c r="I271" s="2">
        <f>VLOOKUP($B271,Valores!$A$2:$G$300,6,FALSE)*VLOOKUP(VLOOKUP($B271,Indices_Poder!$B$5:$E$250,3,FALSE),Indices_Poder!$G$6:$N$27,4,FALSE)*VLOOKUP($I$245,Regional!$A$2:$B$7,2,FALSE)</f>
        <v>3584.4275951049885</v>
      </c>
      <c r="J271" s="3">
        <f t="shared" si="92"/>
        <v>14057.643854102247</v>
      </c>
      <c r="K271" s="1">
        <f t="shared" si="93"/>
        <v>13510.610601903107</v>
      </c>
      <c r="L271" s="1">
        <f t="shared" si="94"/>
        <v>14258.963198185686</v>
      </c>
      <c r="M271" s="1">
        <f t="shared" si="95"/>
        <v>13964.620433043003</v>
      </c>
      <c r="N271" s="2">
        <f t="shared" si="96"/>
        <v>14086.800448762606</v>
      </c>
      <c r="O271" s="14">
        <f>VLOOKUP(B271,Valores!$A$2:$O$300,14,FALSE)</f>
        <v>3.1300000000000001E-2</v>
      </c>
      <c r="P271" s="14" t="str">
        <f>VLOOKUP(B271,Valores!$A$2:$O$300,15,FALSE)</f>
        <v>COM</v>
      </c>
      <c r="Q271" s="5">
        <f t="shared" si="107"/>
        <v>0</v>
      </c>
      <c r="R271" s="5">
        <f t="shared" si="108"/>
        <v>0</v>
      </c>
      <c r="S271" s="5">
        <f t="shared" si="109"/>
        <v>0</v>
      </c>
      <c r="T271" s="5">
        <f t="shared" si="110"/>
        <v>0</v>
      </c>
      <c r="U271" s="5">
        <f t="shared" si="111"/>
        <v>0</v>
      </c>
      <c r="W271" s="1">
        <f t="shared" si="98"/>
        <v>14057.643854102247</v>
      </c>
      <c r="X271" s="6">
        <f t="shared" si="112"/>
        <v>440.00425263340037</v>
      </c>
      <c r="Z271" s="1">
        <f t="shared" si="99"/>
        <v>13510.610601903107</v>
      </c>
      <c r="AA271" s="7">
        <f t="shared" si="100"/>
        <v>422.88211183956724</v>
      </c>
      <c r="AC271" s="1">
        <f t="shared" si="101"/>
        <v>14258.963198185686</v>
      </c>
      <c r="AD271" s="7">
        <f t="shared" si="102"/>
        <v>446.305548103212</v>
      </c>
      <c r="AF271" s="1">
        <f t="shared" si="103"/>
        <v>13964.620433043003</v>
      </c>
      <c r="AG271" s="7">
        <f t="shared" si="104"/>
        <v>437.09261955424603</v>
      </c>
      <c r="AI271" s="1">
        <f t="shared" si="105"/>
        <v>14086.800448762606</v>
      </c>
      <c r="AJ271" s="7">
        <f t="shared" si="106"/>
        <v>440.91685404626958</v>
      </c>
    </row>
    <row r="272" spans="1:36" x14ac:dyDescent="0.2">
      <c r="A272" s="5">
        <v>27</v>
      </c>
      <c r="B272" s="6" t="s">
        <v>441</v>
      </c>
      <c r="C272" s="6" t="str">
        <f>VLOOKUP(B272,Valores!$A$2:$F$300,5,FALSE)</f>
        <v>m³</v>
      </c>
      <c r="D272" s="6">
        <v>1.74</v>
      </c>
      <c r="E272" s="3">
        <f>VLOOKUP($B272,Valores!$A$2:$G$300,6,FALSE)*VLOOKUP(VLOOKUP($B272,Indices_Poder!$B$5:$E$250,3,FALSE),Indices_Poder!$G$6:$N$27,4,FALSE)*VLOOKUP($E$245,Regional!$A$2:$B$7,2,FALSE)</f>
        <v>3577.0086142753808</v>
      </c>
      <c r="F272" s="1">
        <f>VLOOKUP($B272,Valores!$A$2:$G$300,6,FALSE)*VLOOKUP(VLOOKUP($B272,Indices_Poder!$B$5:$E$250,3,FALSE),Indices_Poder!$G$6:$N$27,4,FALSE)*VLOOKUP($F$245,Regional!$A$2:$B$7,2,FALSE)</f>
        <v>3437.8144025198744</v>
      </c>
      <c r="G272" s="1">
        <f>VLOOKUP($B272,Valores!$A$2:$G$300,6,FALSE)*VLOOKUP(VLOOKUP($B272,Indices_Poder!$B$5:$E$250,3,FALSE),Indices_Poder!$G$6:$N$27,4,FALSE)*VLOOKUP($G$245,Regional!$A$2:$B$7,2,FALSE)</f>
        <v>3628.2349104798182</v>
      </c>
      <c r="H272" s="1">
        <f>VLOOKUP($B272,Valores!$A$2:$G$300,6,FALSE)*VLOOKUP(VLOOKUP($B272,Indices_Poder!$B$5:$E$250,3,FALSE),Indices_Poder!$G$6:$N$27,4,FALSE)*VLOOKUP($H$245,Regional!$A$2:$B$7,2,FALSE)</f>
        <v>3553.3385325809168</v>
      </c>
      <c r="I272" s="2">
        <f>VLOOKUP($B272,Valores!$A$2:$G$300,6,FALSE)*VLOOKUP(VLOOKUP($B272,Indices_Poder!$B$5:$E$250,3,FALSE),Indices_Poder!$G$6:$N$27,4,FALSE)*VLOOKUP($I$245,Regional!$A$2:$B$7,2,FALSE)</f>
        <v>3584.4275951049885</v>
      </c>
      <c r="J272" s="3">
        <f t="shared" si="92"/>
        <v>6223.994988839162</v>
      </c>
      <c r="K272" s="1">
        <f t="shared" si="93"/>
        <v>5981.7970603845815</v>
      </c>
      <c r="L272" s="1">
        <f t="shared" si="94"/>
        <v>6313.1287442348839</v>
      </c>
      <c r="M272" s="1">
        <f t="shared" si="95"/>
        <v>6182.8090466907952</v>
      </c>
      <c r="N272" s="2">
        <f t="shared" si="96"/>
        <v>6236.9040154826798</v>
      </c>
      <c r="O272" s="14">
        <f>VLOOKUP(B272,Valores!$A$2:$O$300,14,FALSE)</f>
        <v>3.1300000000000001E-2</v>
      </c>
      <c r="P272" s="14" t="str">
        <f>VLOOKUP(B272,Valores!$A$2:$O$300,15,FALSE)</f>
        <v>COM</v>
      </c>
      <c r="Q272" s="5">
        <f t="shared" si="107"/>
        <v>0</v>
      </c>
      <c r="R272" s="5">
        <f t="shared" si="108"/>
        <v>0</v>
      </c>
      <c r="S272" s="5">
        <f t="shared" si="109"/>
        <v>0</v>
      </c>
      <c r="T272" s="5">
        <f t="shared" si="110"/>
        <v>0</v>
      </c>
      <c r="U272" s="5">
        <f t="shared" si="111"/>
        <v>0</v>
      </c>
      <c r="W272" s="1">
        <f t="shared" si="98"/>
        <v>6223.994988839162</v>
      </c>
      <c r="X272" s="6">
        <f t="shared" si="112"/>
        <v>194.81104315066577</v>
      </c>
      <c r="Z272" s="1">
        <f t="shared" si="99"/>
        <v>5981.7970603845815</v>
      </c>
      <c r="AA272" s="7">
        <f t="shared" si="100"/>
        <v>187.23024799003741</v>
      </c>
      <c r="AC272" s="1">
        <f t="shared" si="101"/>
        <v>6313.1287442348839</v>
      </c>
      <c r="AD272" s="7">
        <f t="shared" si="102"/>
        <v>197.60092969455187</v>
      </c>
      <c r="AF272" s="1">
        <f t="shared" si="103"/>
        <v>6182.8090466907952</v>
      </c>
      <c r="AG272" s="7">
        <f t="shared" si="104"/>
        <v>193.52192316142191</v>
      </c>
      <c r="AI272" s="1">
        <f t="shared" si="105"/>
        <v>6236.9040154826798</v>
      </c>
      <c r="AJ272" s="7">
        <f t="shared" si="106"/>
        <v>195.21509568460789</v>
      </c>
    </row>
    <row r="273" spans="1:36" x14ac:dyDescent="0.2">
      <c r="A273" s="5">
        <v>28</v>
      </c>
      <c r="B273" s="6" t="s">
        <v>593</v>
      </c>
      <c r="C273" s="6" t="str">
        <f>VLOOKUP(B273,Valores!$A$2:$F$300,5,FALSE)</f>
        <v>m³</v>
      </c>
      <c r="D273" s="6">
        <v>68.11</v>
      </c>
      <c r="E273" s="3">
        <f>VLOOKUP($B273,Valores!$A$2:$G$300,6,FALSE)*VLOOKUP(VLOOKUP($B273,Indices_Poder!$B$5:$E$250,3,FALSE),Indices_Poder!$G$6:$N$27,4,FALSE)*VLOOKUP($E$245,Regional!$A$2:$B$7,2,FALSE)</f>
        <v>3577.0086142753808</v>
      </c>
      <c r="F273" s="1">
        <f>VLOOKUP($B273,Valores!$A$2:$G$300,6,FALSE)*VLOOKUP(VLOOKUP($B273,Indices_Poder!$B$5:$E$250,3,FALSE),Indices_Poder!$G$6:$N$27,4,FALSE)*VLOOKUP($F$245,Regional!$A$2:$B$7,2,FALSE)</f>
        <v>3437.8144025198744</v>
      </c>
      <c r="G273" s="1">
        <f>VLOOKUP($B273,Valores!$A$2:$G$300,6,FALSE)*VLOOKUP(VLOOKUP($B273,Indices_Poder!$B$5:$E$250,3,FALSE),Indices_Poder!$G$6:$N$27,4,FALSE)*VLOOKUP($G$245,Regional!$A$2:$B$7,2,FALSE)</f>
        <v>3628.2349104798182</v>
      </c>
      <c r="H273" s="1">
        <f>VLOOKUP($B273,Valores!$A$2:$G$300,6,FALSE)*VLOOKUP(VLOOKUP($B273,Indices_Poder!$B$5:$E$250,3,FALSE),Indices_Poder!$G$6:$N$27,4,FALSE)*VLOOKUP($H$245,Regional!$A$2:$B$7,2,FALSE)</f>
        <v>3553.3385325809168</v>
      </c>
      <c r="I273" s="2">
        <f>VLOOKUP($B273,Valores!$A$2:$G$300,6,FALSE)*VLOOKUP(VLOOKUP($B273,Indices_Poder!$B$5:$E$250,3,FALSE),Indices_Poder!$G$6:$N$27,4,FALSE)*VLOOKUP($I$245,Regional!$A$2:$B$7,2,FALSE)</f>
        <v>3584.4275951049885</v>
      </c>
      <c r="J273" s="3">
        <f t="shared" si="92"/>
        <v>243630.05671829617</v>
      </c>
      <c r="K273" s="1">
        <f t="shared" si="93"/>
        <v>234149.53895562864</v>
      </c>
      <c r="L273" s="1">
        <f t="shared" si="94"/>
        <v>247119.07975278041</v>
      </c>
      <c r="M273" s="1">
        <f t="shared" si="95"/>
        <v>242017.88745408625</v>
      </c>
      <c r="N273" s="2">
        <f t="shared" si="96"/>
        <v>244135.36350260075</v>
      </c>
      <c r="O273" s="14">
        <f>VLOOKUP(B273,Valores!$A$2:$O$300,14,FALSE)</f>
        <v>3.1300000000000001E-2</v>
      </c>
      <c r="P273" s="14" t="str">
        <f>VLOOKUP(B273,Valores!$A$2:$O$300,15,FALSE)</f>
        <v>COM</v>
      </c>
      <c r="Q273" s="5">
        <f t="shared" si="107"/>
        <v>0</v>
      </c>
      <c r="R273" s="5">
        <f t="shared" si="108"/>
        <v>0</v>
      </c>
      <c r="S273" s="5">
        <f t="shared" si="109"/>
        <v>0</v>
      </c>
      <c r="T273" s="5">
        <f t="shared" si="110"/>
        <v>0</v>
      </c>
      <c r="U273" s="5">
        <f t="shared" si="111"/>
        <v>0</v>
      </c>
      <c r="W273" s="1">
        <f t="shared" si="98"/>
        <v>243630.05671829617</v>
      </c>
      <c r="X273" s="6">
        <f t="shared" si="112"/>
        <v>7625.6207752826704</v>
      </c>
      <c r="Z273" s="1">
        <f t="shared" si="99"/>
        <v>234149.53895562864</v>
      </c>
      <c r="AA273" s="7">
        <f t="shared" si="100"/>
        <v>7328.8805693111772</v>
      </c>
      <c r="AC273" s="1">
        <f t="shared" si="101"/>
        <v>247119.07975278041</v>
      </c>
      <c r="AD273" s="7">
        <f t="shared" si="102"/>
        <v>7734.8271962620274</v>
      </c>
      <c r="AF273" s="1">
        <f t="shared" si="103"/>
        <v>242017.88745408625</v>
      </c>
      <c r="AG273" s="7">
        <f t="shared" si="104"/>
        <v>7575.1598773128999</v>
      </c>
      <c r="AI273" s="1">
        <f t="shared" si="105"/>
        <v>244135.36350260075</v>
      </c>
      <c r="AJ273" s="7">
        <f t="shared" si="106"/>
        <v>7641.4368776314041</v>
      </c>
    </row>
    <row r="274" spans="1:36" x14ac:dyDescent="0.2">
      <c r="A274" s="5">
        <v>29</v>
      </c>
      <c r="B274" s="6" t="s">
        <v>473</v>
      </c>
      <c r="C274" s="6" t="str">
        <f>VLOOKUP(B274,Valores!$A$2:$F$300,5,FALSE)</f>
        <v>m³</v>
      </c>
      <c r="D274" s="6">
        <v>3.93</v>
      </c>
      <c r="E274" s="3">
        <f>VLOOKUP($B274,Valores!$A$2:$G$300,6,FALSE)*VLOOKUP(VLOOKUP($B274,Indices_Poder!$B$5:$E$250,3,FALSE),Indices_Poder!$G$6:$N$27,4,FALSE)*VLOOKUP($E$245,Regional!$A$2:$B$7,2,FALSE)</f>
        <v>3577.0086142753808</v>
      </c>
      <c r="F274" s="1">
        <f>VLOOKUP($B274,Valores!$A$2:$G$300,6,FALSE)*VLOOKUP(VLOOKUP($B274,Indices_Poder!$B$5:$E$250,3,FALSE),Indices_Poder!$G$6:$N$27,4,FALSE)*VLOOKUP($F$245,Regional!$A$2:$B$7,2,FALSE)</f>
        <v>3437.8144025198744</v>
      </c>
      <c r="G274" s="1">
        <f>VLOOKUP($B274,Valores!$A$2:$G$300,6,FALSE)*VLOOKUP(VLOOKUP($B274,Indices_Poder!$B$5:$E$250,3,FALSE),Indices_Poder!$G$6:$N$27,4,FALSE)*VLOOKUP($G$245,Regional!$A$2:$B$7,2,FALSE)</f>
        <v>3628.2349104798182</v>
      </c>
      <c r="H274" s="1">
        <f>VLOOKUP($B274,Valores!$A$2:$G$300,6,FALSE)*VLOOKUP(VLOOKUP($B274,Indices_Poder!$B$5:$E$250,3,FALSE),Indices_Poder!$G$6:$N$27,4,FALSE)*VLOOKUP($H$245,Regional!$A$2:$B$7,2,FALSE)</f>
        <v>3553.3385325809168</v>
      </c>
      <c r="I274" s="2">
        <f>VLOOKUP($B274,Valores!$A$2:$G$300,6,FALSE)*VLOOKUP(VLOOKUP($B274,Indices_Poder!$B$5:$E$250,3,FALSE),Indices_Poder!$G$6:$N$27,4,FALSE)*VLOOKUP($I$245,Regional!$A$2:$B$7,2,FALSE)</f>
        <v>3584.4275951049885</v>
      </c>
      <c r="J274" s="3">
        <f t="shared" si="92"/>
        <v>14057.643854102247</v>
      </c>
      <c r="K274" s="1">
        <f t="shared" si="93"/>
        <v>13510.610601903107</v>
      </c>
      <c r="L274" s="1">
        <f t="shared" si="94"/>
        <v>14258.963198185686</v>
      </c>
      <c r="M274" s="1">
        <f t="shared" si="95"/>
        <v>13964.620433043003</v>
      </c>
      <c r="N274" s="2">
        <f t="shared" si="96"/>
        <v>14086.800448762606</v>
      </c>
      <c r="O274" s="14">
        <f>VLOOKUP(B274,Valores!$A$2:$O$300,14,FALSE)</f>
        <v>3.1300000000000001E-2</v>
      </c>
      <c r="P274" s="14" t="str">
        <f>VLOOKUP(B274,Valores!$A$2:$O$300,15,FALSE)</f>
        <v>COM</v>
      </c>
      <c r="Q274" s="5">
        <f t="shared" si="107"/>
        <v>0</v>
      </c>
      <c r="R274" s="5">
        <f t="shared" si="108"/>
        <v>0</v>
      </c>
      <c r="S274" s="5">
        <f t="shared" si="109"/>
        <v>0</v>
      </c>
      <c r="T274" s="5">
        <f t="shared" si="110"/>
        <v>0</v>
      </c>
      <c r="U274" s="5">
        <f t="shared" si="111"/>
        <v>0</v>
      </c>
      <c r="W274" s="1">
        <f t="shared" si="98"/>
        <v>14057.643854102247</v>
      </c>
      <c r="X274" s="6">
        <f t="shared" si="112"/>
        <v>440.00425263340037</v>
      </c>
      <c r="Z274" s="1">
        <f t="shared" si="99"/>
        <v>13510.610601903107</v>
      </c>
      <c r="AA274" s="7">
        <f t="shared" si="100"/>
        <v>422.88211183956724</v>
      </c>
      <c r="AC274" s="1">
        <f t="shared" si="101"/>
        <v>14258.963198185686</v>
      </c>
      <c r="AD274" s="7">
        <f t="shared" si="102"/>
        <v>446.305548103212</v>
      </c>
      <c r="AF274" s="1">
        <f t="shared" si="103"/>
        <v>13964.620433043003</v>
      </c>
      <c r="AG274" s="7">
        <f t="shared" si="104"/>
        <v>437.09261955424603</v>
      </c>
      <c r="AI274" s="1">
        <f t="shared" si="105"/>
        <v>14086.800448762606</v>
      </c>
      <c r="AJ274" s="7">
        <f t="shared" si="106"/>
        <v>440.91685404626958</v>
      </c>
    </row>
    <row r="275" spans="1:36" x14ac:dyDescent="0.2">
      <c r="A275" s="5">
        <v>30</v>
      </c>
      <c r="B275" s="6" t="s">
        <v>379</v>
      </c>
      <c r="C275" s="6" t="str">
        <f>VLOOKUP(B275,Valores!$A$2:$F$300,5,FALSE)</f>
        <v>unid.</v>
      </c>
      <c r="D275" s="6">
        <v>0</v>
      </c>
      <c r="E275" s="3">
        <f>VLOOKUP($B275,Valores!$A$2:$G$300,6,FALSE)*VLOOKUP(VLOOKUP($B275,Indices_Poder!$B$5:$E$250,3,FALSE),Indices_Poder!$G$6:$N$27,4,FALSE)*VLOOKUP($E$245,Regional!$A$2:$B$7,2,FALSE)</f>
        <v>57403.64504240363</v>
      </c>
      <c r="F275" s="1">
        <f>VLOOKUP($B275,Valores!$A$2:$G$300,6,FALSE)*VLOOKUP(VLOOKUP($B275,Indices_Poder!$B$5:$E$250,3,FALSE),Indices_Poder!$G$6:$N$27,4,FALSE)*VLOOKUP($F$245,Regional!$A$2:$B$7,2,FALSE)</f>
        <v>55169.863694580716</v>
      </c>
      <c r="G275" s="1">
        <f>VLOOKUP($B275,Valores!$A$2:$G$300,6,FALSE)*VLOOKUP(VLOOKUP($B275,Indices_Poder!$B$5:$E$250,3,FALSE),Indices_Poder!$G$6:$N$27,4,FALSE)*VLOOKUP($G$245,Regional!$A$2:$B$7,2,FALSE)</f>
        <v>58225.721934368914</v>
      </c>
      <c r="H275" s="1">
        <f>VLOOKUP($B275,Valores!$A$2:$G$300,6,FALSE)*VLOOKUP(VLOOKUP($B275,Indices_Poder!$B$5:$E$250,3,FALSE),Indices_Poder!$G$6:$N$27,4,FALSE)*VLOOKUP($H$245,Regional!$A$2:$B$7,2,FALSE)</f>
        <v>57023.788823357609</v>
      </c>
      <c r="I275" s="2">
        <f>VLOOKUP($B275,Valores!$A$2:$G$300,6,FALSE)*VLOOKUP(VLOOKUP($B275,Indices_Poder!$B$5:$E$250,3,FALSE),Indices_Poder!$G$6:$N$27,4,FALSE)*VLOOKUP($I$245,Regional!$A$2:$B$7,2,FALSE)</f>
        <v>57522.704454343431</v>
      </c>
      <c r="J275" s="3">
        <f t="shared" si="92"/>
        <v>0</v>
      </c>
      <c r="K275" s="1">
        <f t="shared" si="93"/>
        <v>0</v>
      </c>
      <c r="L275" s="1">
        <f t="shared" si="94"/>
        <v>0</v>
      </c>
      <c r="M275" s="1">
        <f t="shared" si="95"/>
        <v>0</v>
      </c>
      <c r="N275" s="2">
        <f t="shared" si="96"/>
        <v>0</v>
      </c>
      <c r="O275" s="14">
        <f>VLOOKUP(B275,Valores!$A$2:$O$300,14,FALSE)</f>
        <v>6.6699999999999995E-2</v>
      </c>
      <c r="P275" s="14" t="str">
        <f>VLOOKUP(B275,Valores!$A$2:$O$300,15,FALSE)</f>
        <v>UAR</v>
      </c>
      <c r="Q275" s="5">
        <f t="shared" si="107"/>
        <v>0</v>
      </c>
      <c r="R275" s="5">
        <f t="shared" si="108"/>
        <v>0</v>
      </c>
      <c r="S275" s="5">
        <f t="shared" si="109"/>
        <v>0</v>
      </c>
      <c r="T275" s="5">
        <f t="shared" si="110"/>
        <v>0</v>
      </c>
      <c r="U275" s="5">
        <f t="shared" si="111"/>
        <v>0</v>
      </c>
      <c r="W275" s="1">
        <f t="shared" si="98"/>
        <v>0</v>
      </c>
      <c r="X275" s="6">
        <f t="shared" si="112"/>
        <v>0</v>
      </c>
      <c r="Z275" s="1">
        <f t="shared" si="99"/>
        <v>0</v>
      </c>
      <c r="AA275" s="7">
        <f t="shared" si="100"/>
        <v>0</v>
      </c>
      <c r="AC275" s="1">
        <f t="shared" si="101"/>
        <v>0</v>
      </c>
      <c r="AD275" s="7">
        <f t="shared" si="102"/>
        <v>0</v>
      </c>
      <c r="AF275" s="1">
        <f t="shared" si="103"/>
        <v>0</v>
      </c>
      <c r="AG275" s="7">
        <f t="shared" si="104"/>
        <v>0</v>
      </c>
      <c r="AI275" s="1">
        <f t="shared" si="105"/>
        <v>0</v>
      </c>
      <c r="AJ275" s="7">
        <f t="shared" si="106"/>
        <v>0</v>
      </c>
    </row>
    <row r="276" spans="1:36" x14ac:dyDescent="0.2">
      <c r="A276" s="5">
        <v>31</v>
      </c>
      <c r="B276" s="6" t="s">
        <v>380</v>
      </c>
      <c r="C276" s="6" t="str">
        <f>VLOOKUP(B276,Valores!$A$2:$F$300,5,FALSE)</f>
        <v>unid.</v>
      </c>
      <c r="D276" s="6">
        <v>1</v>
      </c>
      <c r="E276" s="3">
        <f>VLOOKUP($B276,Valores!$A$2:$G$300,6,FALSE)*VLOOKUP(VLOOKUP($B276,Indices_Poder!$B$5:$E$250,3,FALSE),Indices_Poder!$G$6:$N$27,4,FALSE)*VLOOKUP($E$245,Regional!$A$2:$B$7,2,FALSE)</f>
        <v>57403.64504240363</v>
      </c>
      <c r="F276" s="1">
        <f>VLOOKUP($B276,Valores!$A$2:$G$300,6,FALSE)*VLOOKUP(VLOOKUP($B276,Indices_Poder!$B$5:$E$250,3,FALSE),Indices_Poder!$G$6:$N$27,4,FALSE)*VLOOKUP($F$245,Regional!$A$2:$B$7,2,FALSE)</f>
        <v>55169.863694580716</v>
      </c>
      <c r="G276" s="1">
        <f>VLOOKUP($B276,Valores!$A$2:$G$300,6,FALSE)*VLOOKUP(VLOOKUP($B276,Indices_Poder!$B$5:$E$250,3,FALSE),Indices_Poder!$G$6:$N$27,4,FALSE)*VLOOKUP($G$245,Regional!$A$2:$B$7,2,FALSE)</f>
        <v>58225.721934368914</v>
      </c>
      <c r="H276" s="1">
        <f>VLOOKUP($B276,Valores!$A$2:$G$300,6,FALSE)*VLOOKUP(VLOOKUP($B276,Indices_Poder!$B$5:$E$250,3,FALSE),Indices_Poder!$G$6:$N$27,4,FALSE)*VLOOKUP($H$245,Regional!$A$2:$B$7,2,FALSE)</f>
        <v>57023.788823357609</v>
      </c>
      <c r="I276" s="2">
        <f>VLOOKUP($B276,Valores!$A$2:$G$300,6,FALSE)*VLOOKUP(VLOOKUP($B276,Indices_Poder!$B$5:$E$250,3,FALSE),Indices_Poder!$G$6:$N$27,4,FALSE)*VLOOKUP($I$245,Regional!$A$2:$B$7,2,FALSE)</f>
        <v>57522.704454343431</v>
      </c>
      <c r="J276" s="3">
        <f t="shared" si="92"/>
        <v>57403.64504240363</v>
      </c>
      <c r="K276" s="1">
        <f t="shared" si="93"/>
        <v>55169.863694580716</v>
      </c>
      <c r="L276" s="1">
        <f t="shared" si="94"/>
        <v>58225.721934368914</v>
      </c>
      <c r="M276" s="1">
        <f t="shared" si="95"/>
        <v>57023.788823357609</v>
      </c>
      <c r="N276" s="2">
        <f t="shared" si="96"/>
        <v>57522.704454343431</v>
      </c>
      <c r="O276" s="14">
        <f>VLOOKUP(B276,Valores!$A$2:$O$300,14,FALSE)</f>
        <v>6.6699999999999995E-2</v>
      </c>
      <c r="P276" s="14" t="str">
        <f>VLOOKUP(B276,Valores!$A$2:$O$300,15,FALSE)</f>
        <v>UAR</v>
      </c>
      <c r="Q276" s="5">
        <f t="shared" si="107"/>
        <v>26147.428035944926</v>
      </c>
      <c r="R276" s="5">
        <f t="shared" si="108"/>
        <v>25129.937996817793</v>
      </c>
      <c r="S276" s="5">
        <f t="shared" si="109"/>
        <v>26521.885030039946</v>
      </c>
      <c r="T276" s="5">
        <f t="shared" si="110"/>
        <v>25974.403080052736</v>
      </c>
      <c r="U276" s="5">
        <f t="shared" si="111"/>
        <v>26201.659738538008</v>
      </c>
      <c r="W276" s="1">
        <f t="shared" si="98"/>
        <v>83551.073078348563</v>
      </c>
      <c r="X276" s="6">
        <f t="shared" si="112"/>
        <v>5572.8565743258487</v>
      </c>
      <c r="Z276" s="1">
        <f t="shared" si="99"/>
        <v>80299.801691398505</v>
      </c>
      <c r="AA276" s="7">
        <f t="shared" si="100"/>
        <v>5355.9967728162801</v>
      </c>
      <c r="AC276" s="1">
        <f t="shared" si="101"/>
        <v>84747.606964408857</v>
      </c>
      <c r="AD276" s="7">
        <f t="shared" si="102"/>
        <v>5652.6653845260707</v>
      </c>
      <c r="AF276" s="1">
        <f t="shared" si="103"/>
        <v>82998.191903410348</v>
      </c>
      <c r="AG276" s="7">
        <f t="shared" si="104"/>
        <v>5535.9793999574695</v>
      </c>
      <c r="AI276" s="1">
        <f t="shared" si="105"/>
        <v>83724.364192881447</v>
      </c>
      <c r="AJ276" s="7">
        <f t="shared" si="106"/>
        <v>5584.4150916651924</v>
      </c>
    </row>
    <row r="277" spans="1:36" x14ac:dyDescent="0.2">
      <c r="A277" s="5">
        <v>32</v>
      </c>
      <c r="B277" s="6" t="s">
        <v>505</v>
      </c>
      <c r="C277" s="6" t="str">
        <f>VLOOKUP(B277,Valores!$A$2:$F$300,5,FALSE)</f>
        <v>unid.</v>
      </c>
      <c r="D277" s="6">
        <v>1</v>
      </c>
      <c r="E277" s="3">
        <f>VLOOKUP($B277,Valores!$A$2:$G$300,6,FALSE)*VLOOKUP(VLOOKUP($B277,Indices_Poder!$B$5:$E$250,3,FALSE),Indices_Poder!$G$6:$N$27,4,FALSE)*VLOOKUP($E$245,Regional!$A$2:$B$7,2,FALSE)</f>
        <v>34009.24081113447</v>
      </c>
      <c r="F277" s="1">
        <f>VLOOKUP($B277,Valores!$A$2:$G$300,6,FALSE)*VLOOKUP(VLOOKUP($B277,Indices_Poder!$B$5:$E$250,3,FALSE),Indices_Poder!$G$6:$N$27,4,FALSE)*VLOOKUP($F$245,Regional!$A$2:$B$7,2,FALSE)</f>
        <v>32685.819489693782</v>
      </c>
      <c r="G277" s="1">
        <f>VLOOKUP($B277,Valores!$A$2:$G$300,6,FALSE)*VLOOKUP(VLOOKUP($B277,Indices_Poder!$B$5:$E$250,3,FALSE),Indices_Poder!$G$6:$N$27,4,FALSE)*VLOOKUP($G$245,Regional!$A$2:$B$7,2,FALSE)</f>
        <v>34496.286728923558</v>
      </c>
      <c r="H277" s="1">
        <f>VLOOKUP($B277,Valores!$A$2:$G$300,6,FALSE)*VLOOKUP(VLOOKUP($B277,Indices_Poder!$B$5:$E$250,3,FALSE),Indices_Poder!$G$6:$N$27,4,FALSE)*VLOOKUP($H$245,Regional!$A$2:$B$7,2,FALSE)</f>
        <v>33784.192007742276</v>
      </c>
      <c r="I277" s="2">
        <f>VLOOKUP($B277,Valores!$A$2:$G$300,6,FALSE)*VLOOKUP(VLOOKUP($B277,Indices_Poder!$B$5:$E$250,3,FALSE),Indices_Poder!$G$6:$N$27,4,FALSE)*VLOOKUP($I$245,Regional!$A$2:$B$7,2,FALSE)</f>
        <v>34079.778495779785</v>
      </c>
      <c r="J277" s="3">
        <f t="shared" si="92"/>
        <v>34009.24081113447</v>
      </c>
      <c r="K277" s="1">
        <f t="shared" si="93"/>
        <v>32685.819489693782</v>
      </c>
      <c r="L277" s="1">
        <f t="shared" si="94"/>
        <v>34496.286728923558</v>
      </c>
      <c r="M277" s="1">
        <f t="shared" si="95"/>
        <v>33784.192007742276</v>
      </c>
      <c r="N277" s="2">
        <f t="shared" si="96"/>
        <v>34079.778495779785</v>
      </c>
      <c r="O277" s="14">
        <f>VLOOKUP(B277,Valores!$A$2:$O$300,14,FALSE)</f>
        <v>6.6699999999999995E-2</v>
      </c>
      <c r="P277" s="14" t="str">
        <f>VLOOKUP(B277,Valores!$A$2:$O$300,15,FALSE)</f>
        <v>UAR</v>
      </c>
      <c r="Q277" s="5">
        <f t="shared" si="107"/>
        <v>15491.249310202767</v>
      </c>
      <c r="R277" s="5">
        <f t="shared" si="108"/>
        <v>14888.429337045252</v>
      </c>
      <c r="S277" s="5">
        <f t="shared" si="109"/>
        <v>15713.099300324197</v>
      </c>
      <c r="T277" s="5">
        <f t="shared" si="110"/>
        <v>15388.739314767347</v>
      </c>
      <c r="U277" s="5">
        <f t="shared" si="111"/>
        <v>15523.379308772084</v>
      </c>
      <c r="W277" s="1">
        <f t="shared" si="98"/>
        <v>49500.490121337236</v>
      </c>
      <c r="X277" s="6">
        <f t="shared" si="112"/>
        <v>3301.6826910931936</v>
      </c>
      <c r="Z277" s="1">
        <f t="shared" si="99"/>
        <v>47574.248826739036</v>
      </c>
      <c r="AA277" s="7">
        <f t="shared" si="100"/>
        <v>3173.2023967434934</v>
      </c>
      <c r="AC277" s="1">
        <f t="shared" si="101"/>
        <v>50209.386029247755</v>
      </c>
      <c r="AD277" s="7">
        <f t="shared" si="102"/>
        <v>3348.9660481508249</v>
      </c>
      <c r="AF277" s="1">
        <f t="shared" si="103"/>
        <v>49172.931322509627</v>
      </c>
      <c r="AG277" s="7">
        <f t="shared" si="104"/>
        <v>3279.834519211392</v>
      </c>
      <c r="AI277" s="1">
        <f t="shared" si="105"/>
        <v>49603.157804551869</v>
      </c>
      <c r="AJ277" s="7">
        <f t="shared" si="106"/>
        <v>3308.5306255636096</v>
      </c>
    </row>
    <row r="278" spans="1:36" x14ac:dyDescent="0.2">
      <c r="A278" s="5">
        <v>33</v>
      </c>
      <c r="B278" s="6" t="s">
        <v>376</v>
      </c>
      <c r="C278" s="6" t="str">
        <f>VLOOKUP(B278,Valores!$A$2:$F$300,5,FALSE)</f>
        <v>unid.</v>
      </c>
      <c r="D278" s="6">
        <v>0</v>
      </c>
      <c r="E278" s="3">
        <f>VLOOKUP($B278,Valores!$A$2:$G$300,6,FALSE)*VLOOKUP(VLOOKUP($B278,Indices_Poder!$B$5:$E$250,3,FALSE),Indices_Poder!$G$6:$N$27,4,FALSE)*VLOOKUP($E$245,Regional!$A$2:$B$7,2,FALSE)</f>
        <v>57403.64504240363</v>
      </c>
      <c r="F278" s="1">
        <f>VLOOKUP($B278,Valores!$A$2:$G$300,6,FALSE)*VLOOKUP(VLOOKUP($B278,Indices_Poder!$B$5:$E$250,3,FALSE),Indices_Poder!$G$6:$N$27,4,FALSE)*VLOOKUP($F$245,Regional!$A$2:$B$7,2,FALSE)</f>
        <v>55169.863694580716</v>
      </c>
      <c r="G278" s="1">
        <f>VLOOKUP($B278,Valores!$A$2:$G$300,6,FALSE)*VLOOKUP(VLOOKUP($B278,Indices_Poder!$B$5:$E$250,3,FALSE),Indices_Poder!$G$6:$N$27,4,FALSE)*VLOOKUP($G$245,Regional!$A$2:$B$7,2,FALSE)</f>
        <v>58225.721934368914</v>
      </c>
      <c r="H278" s="1">
        <f>VLOOKUP($B278,Valores!$A$2:$G$300,6,FALSE)*VLOOKUP(VLOOKUP($B278,Indices_Poder!$B$5:$E$250,3,FALSE),Indices_Poder!$G$6:$N$27,4,FALSE)*VLOOKUP($H$245,Regional!$A$2:$B$7,2,FALSE)</f>
        <v>57023.788823357609</v>
      </c>
      <c r="I278" s="2">
        <f>VLOOKUP($B278,Valores!$A$2:$G$300,6,FALSE)*VLOOKUP(VLOOKUP($B278,Indices_Poder!$B$5:$E$250,3,FALSE),Indices_Poder!$G$6:$N$27,4,FALSE)*VLOOKUP($I$245,Regional!$A$2:$B$7,2,FALSE)</f>
        <v>57522.704454343431</v>
      </c>
      <c r="J278" s="3">
        <f t="shared" si="92"/>
        <v>0</v>
      </c>
      <c r="K278" s="1">
        <f t="shared" si="93"/>
        <v>0</v>
      </c>
      <c r="L278" s="1">
        <f t="shared" si="94"/>
        <v>0</v>
      </c>
      <c r="M278" s="1">
        <f t="shared" si="95"/>
        <v>0</v>
      </c>
      <c r="N278" s="2">
        <f t="shared" si="96"/>
        <v>0</v>
      </c>
      <c r="O278" s="14">
        <f>VLOOKUP(B278,Valores!$A$2:$O$300,14,FALSE)</f>
        <v>6.6699999999999995E-2</v>
      </c>
      <c r="P278" s="14" t="str">
        <f>VLOOKUP(B278,Valores!$A$2:$O$300,15,FALSE)</f>
        <v>UAR</v>
      </c>
      <c r="Q278" s="5">
        <f t="shared" si="107"/>
        <v>0</v>
      </c>
      <c r="R278" s="5">
        <f t="shared" si="108"/>
        <v>0</v>
      </c>
      <c r="S278" s="5">
        <f t="shared" si="109"/>
        <v>0</v>
      </c>
      <c r="T278" s="5">
        <f t="shared" si="110"/>
        <v>0</v>
      </c>
      <c r="U278" s="5">
        <f t="shared" si="111"/>
        <v>0</v>
      </c>
      <c r="W278" s="1">
        <f t="shared" si="98"/>
        <v>0</v>
      </c>
      <c r="X278" s="6">
        <f t="shared" si="112"/>
        <v>0</v>
      </c>
      <c r="Z278" s="1">
        <f t="shared" si="99"/>
        <v>0</v>
      </c>
      <c r="AA278" s="7">
        <f t="shared" si="100"/>
        <v>0</v>
      </c>
      <c r="AC278" s="1">
        <f t="shared" si="101"/>
        <v>0</v>
      </c>
      <c r="AD278" s="7">
        <f t="shared" si="102"/>
        <v>0</v>
      </c>
      <c r="AF278" s="1">
        <f t="shared" si="103"/>
        <v>0</v>
      </c>
      <c r="AG278" s="7">
        <f t="shared" si="104"/>
        <v>0</v>
      </c>
      <c r="AI278" s="1">
        <f t="shared" si="105"/>
        <v>0</v>
      </c>
      <c r="AJ278" s="7">
        <f t="shared" si="106"/>
        <v>0</v>
      </c>
    </row>
    <row r="279" spans="1:36" x14ac:dyDescent="0.2">
      <c r="A279" s="5">
        <v>34</v>
      </c>
      <c r="B279" s="6" t="s">
        <v>499</v>
      </c>
      <c r="C279" s="6" t="str">
        <f>VLOOKUP(B279,Valores!$A$2:$F$300,5,FALSE)</f>
        <v>unid.</v>
      </c>
      <c r="D279" s="6">
        <v>1</v>
      </c>
      <c r="E279" s="3">
        <f>VLOOKUP($B279,Valores!$A$2:$G$300,6,FALSE)*VLOOKUP(VLOOKUP($B279,Indices_Poder!$B$5:$E$250,3,FALSE),Indices_Poder!$G$6:$N$27,4,FALSE)*VLOOKUP($E$245,Regional!$A$2:$B$7,2,FALSE)</f>
        <v>35004.213271464112</v>
      </c>
      <c r="F279" s="1">
        <f>VLOOKUP($B279,Valores!$A$2:$G$300,6,FALSE)*VLOOKUP(VLOOKUP($B279,Indices_Poder!$B$5:$E$250,3,FALSE),Indices_Poder!$G$6:$N$27,4,FALSE)*VLOOKUP($F$245,Regional!$A$2:$B$7,2,FALSE)</f>
        <v>33642.074009344913</v>
      </c>
      <c r="G279" s="1">
        <f>VLOOKUP($B279,Valores!$A$2:$G$300,6,FALSE)*VLOOKUP(VLOOKUP($B279,Indices_Poder!$B$5:$E$250,3,FALSE),Indices_Poder!$G$6:$N$27,4,FALSE)*VLOOKUP($G$245,Regional!$A$2:$B$7,2,FALSE)</f>
        <v>35505.50817757396</v>
      </c>
      <c r="H279" s="1">
        <f>VLOOKUP($B279,Valores!$A$2:$G$300,6,FALSE)*VLOOKUP(VLOOKUP($B279,Indices_Poder!$B$5:$E$250,3,FALSE),Indices_Poder!$G$6:$N$27,4,FALSE)*VLOOKUP($H$245,Regional!$A$2:$B$7,2,FALSE)</f>
        <v>34772.580452778864</v>
      </c>
      <c r="I279" s="2">
        <f>VLOOKUP($B279,Valores!$A$2:$G$300,6,FALSE)*VLOOKUP(VLOOKUP($B279,Indices_Poder!$B$5:$E$250,3,FALSE),Indices_Poder!$G$6:$N$27,4,FALSE)*VLOOKUP($I$245,Regional!$A$2:$B$7,2,FALSE)</f>
        <v>35076.814602693812</v>
      </c>
      <c r="J279" s="3">
        <f t="shared" si="92"/>
        <v>35004.213271464112</v>
      </c>
      <c r="K279" s="1">
        <f t="shared" si="93"/>
        <v>33642.074009344913</v>
      </c>
      <c r="L279" s="1">
        <f t="shared" si="94"/>
        <v>35505.50817757396</v>
      </c>
      <c r="M279" s="1">
        <f t="shared" si="95"/>
        <v>34772.580452778864</v>
      </c>
      <c r="N279" s="2">
        <f t="shared" si="96"/>
        <v>35076.814602693812</v>
      </c>
      <c r="O279" s="14">
        <f>VLOOKUP(B279,Valores!$A$2:$O$300,14,FALSE)</f>
        <v>6.6699999999999995E-2</v>
      </c>
      <c r="P279" s="14" t="str">
        <f>VLOOKUP(B279,Valores!$A$2:$O$300,15,FALSE)</f>
        <v>UAR</v>
      </c>
      <c r="Q279" s="5">
        <f t="shared" si="107"/>
        <v>15944.460439652798</v>
      </c>
      <c r="R279" s="5">
        <f t="shared" si="108"/>
        <v>15324.004398840632</v>
      </c>
      <c r="S279" s="5">
        <f t="shared" si="109"/>
        <v>16172.800860763877</v>
      </c>
      <c r="T279" s="5">
        <f t="shared" si="110"/>
        <v>15838.951417484222</v>
      </c>
      <c r="U279" s="5">
        <f t="shared" si="111"/>
        <v>15977.530431675788</v>
      </c>
      <c r="W279" s="1">
        <f t="shared" si="98"/>
        <v>50948.673711116906</v>
      </c>
      <c r="X279" s="6">
        <f t="shared" si="112"/>
        <v>3398.2765365314972</v>
      </c>
      <c r="Z279" s="1">
        <f t="shared" si="99"/>
        <v>48966.078408185545</v>
      </c>
      <c r="AA279" s="7">
        <f t="shared" si="100"/>
        <v>3266.0374298259758</v>
      </c>
      <c r="AC279" s="1">
        <f t="shared" si="101"/>
        <v>51678.309038337837</v>
      </c>
      <c r="AD279" s="7">
        <f t="shared" si="102"/>
        <v>3446.9432128571334</v>
      </c>
      <c r="AF279" s="1">
        <f t="shared" si="103"/>
        <v>50611.53187026309</v>
      </c>
      <c r="AG279" s="7">
        <f t="shared" si="104"/>
        <v>3375.7891757465477</v>
      </c>
      <c r="AI279" s="1">
        <f t="shared" si="105"/>
        <v>51054.345034369602</v>
      </c>
      <c r="AJ279" s="7">
        <f t="shared" si="106"/>
        <v>3405.3248137924525</v>
      </c>
    </row>
    <row r="280" spans="1:36" x14ac:dyDescent="0.2">
      <c r="A280" s="5">
        <v>35</v>
      </c>
      <c r="B280" s="6" t="s">
        <v>498</v>
      </c>
      <c r="C280" s="6" t="str">
        <f>VLOOKUP(B280,Valores!$A$2:$F$300,5,FALSE)</f>
        <v>unid.</v>
      </c>
      <c r="D280" s="6">
        <v>1</v>
      </c>
      <c r="E280" s="3">
        <f>VLOOKUP($B280,Valores!$A$2:$G$300,6,FALSE)*VLOOKUP(VLOOKUP($B280,Indices_Poder!$B$5:$E$250,3,FALSE),Indices_Poder!$G$6:$N$27,4,FALSE)*VLOOKUP($E$245,Regional!$A$2:$B$7,2,FALSE)</f>
        <v>57403.64504240363</v>
      </c>
      <c r="F280" s="1">
        <f>VLOOKUP($B280,Valores!$A$2:$G$300,6,FALSE)*VLOOKUP(VLOOKUP($B280,Indices_Poder!$B$5:$E$250,3,FALSE),Indices_Poder!$G$6:$N$27,4,FALSE)*VLOOKUP($F$245,Regional!$A$2:$B$7,2,FALSE)</f>
        <v>55169.863694580716</v>
      </c>
      <c r="G280" s="1">
        <f>VLOOKUP($B280,Valores!$A$2:$G$300,6,FALSE)*VLOOKUP(VLOOKUP($B280,Indices_Poder!$B$5:$E$250,3,FALSE),Indices_Poder!$G$6:$N$27,4,FALSE)*VLOOKUP($G$245,Regional!$A$2:$B$7,2,FALSE)</f>
        <v>58225.721934368914</v>
      </c>
      <c r="H280" s="1">
        <f>VLOOKUP($B280,Valores!$A$2:$G$300,6,FALSE)*VLOOKUP(VLOOKUP($B280,Indices_Poder!$B$5:$E$250,3,FALSE),Indices_Poder!$G$6:$N$27,4,FALSE)*VLOOKUP($H$245,Regional!$A$2:$B$7,2,FALSE)</f>
        <v>57023.788823357609</v>
      </c>
      <c r="I280" s="2">
        <f>VLOOKUP($B280,Valores!$A$2:$G$300,6,FALSE)*VLOOKUP(VLOOKUP($B280,Indices_Poder!$B$5:$E$250,3,FALSE),Indices_Poder!$G$6:$N$27,4,FALSE)*VLOOKUP($I$245,Regional!$A$2:$B$7,2,FALSE)</f>
        <v>57522.704454343431</v>
      </c>
      <c r="J280" s="3">
        <f t="shared" si="92"/>
        <v>57403.64504240363</v>
      </c>
      <c r="K280" s="1">
        <f t="shared" si="93"/>
        <v>55169.863694580716</v>
      </c>
      <c r="L280" s="1">
        <f t="shared" si="94"/>
        <v>58225.721934368914</v>
      </c>
      <c r="M280" s="1">
        <f t="shared" si="95"/>
        <v>57023.788823357609</v>
      </c>
      <c r="N280" s="2">
        <f t="shared" si="96"/>
        <v>57522.704454343431</v>
      </c>
      <c r="O280" s="14">
        <f>VLOOKUP(B280,Valores!$A$2:$O$300,14,FALSE)</f>
        <v>6.6699999999999995E-2</v>
      </c>
      <c r="P280" s="14" t="str">
        <f>VLOOKUP(B280,Valores!$A$2:$O$300,15,FALSE)</f>
        <v>UAR</v>
      </c>
      <c r="Q280" s="5">
        <f t="shared" si="107"/>
        <v>26147.428035944926</v>
      </c>
      <c r="R280" s="5">
        <f t="shared" si="108"/>
        <v>25129.937996817793</v>
      </c>
      <c r="S280" s="5">
        <f t="shared" si="109"/>
        <v>26521.885030039946</v>
      </c>
      <c r="T280" s="5">
        <f t="shared" si="110"/>
        <v>25974.403080052736</v>
      </c>
      <c r="U280" s="5">
        <f t="shared" si="111"/>
        <v>26201.659738538008</v>
      </c>
      <c r="W280" s="1">
        <f t="shared" si="98"/>
        <v>83551.073078348563</v>
      </c>
      <c r="X280" s="6">
        <f t="shared" si="112"/>
        <v>5572.8565743258487</v>
      </c>
      <c r="Z280" s="1">
        <f t="shared" si="99"/>
        <v>80299.801691398505</v>
      </c>
      <c r="AA280" s="7">
        <f t="shared" si="100"/>
        <v>5355.9967728162801</v>
      </c>
      <c r="AC280" s="1">
        <f t="shared" si="101"/>
        <v>84747.606964408857</v>
      </c>
      <c r="AD280" s="7">
        <f t="shared" si="102"/>
        <v>5652.6653845260707</v>
      </c>
      <c r="AF280" s="1">
        <f t="shared" si="103"/>
        <v>82998.191903410348</v>
      </c>
      <c r="AG280" s="7">
        <f t="shared" si="104"/>
        <v>5535.9793999574695</v>
      </c>
      <c r="AI280" s="1">
        <f t="shared" si="105"/>
        <v>83724.364192881447</v>
      </c>
      <c r="AJ280" s="7">
        <f t="shared" si="106"/>
        <v>5584.4150916651924</v>
      </c>
    </row>
    <row r="281" spans="1:36" x14ac:dyDescent="0.2">
      <c r="A281" s="5">
        <v>36</v>
      </c>
      <c r="B281" s="6" t="s">
        <v>384</v>
      </c>
      <c r="C281" s="6" t="str">
        <f>VLOOKUP(B281,Valores!$A$2:$F$300,5,FALSE)</f>
        <v>unid.</v>
      </c>
      <c r="D281" s="6">
        <v>1</v>
      </c>
      <c r="E281" s="3">
        <f>VLOOKUP($B281,Valores!$A$2:$G$300,6,FALSE)*VLOOKUP(VLOOKUP($B281,Indices_Poder!$B$5:$E$250,3,FALSE),Indices_Poder!$G$6:$N$27,4,FALSE)*VLOOKUP($E$245,Regional!$A$2:$B$7,2,FALSE)</f>
        <v>57403.64504240363</v>
      </c>
      <c r="F281" s="1">
        <f>VLOOKUP($B281,Valores!$A$2:$G$300,6,FALSE)*VLOOKUP(VLOOKUP($B281,Indices_Poder!$B$5:$E$250,3,FALSE),Indices_Poder!$G$6:$N$27,4,FALSE)*VLOOKUP($F$245,Regional!$A$2:$B$7,2,FALSE)</f>
        <v>55169.863694580716</v>
      </c>
      <c r="G281" s="1">
        <f>VLOOKUP($B281,Valores!$A$2:$G$300,6,FALSE)*VLOOKUP(VLOOKUP($B281,Indices_Poder!$B$5:$E$250,3,FALSE),Indices_Poder!$G$6:$N$27,4,FALSE)*VLOOKUP($G$245,Regional!$A$2:$B$7,2,FALSE)</f>
        <v>58225.721934368914</v>
      </c>
      <c r="H281" s="1">
        <f>VLOOKUP($B281,Valores!$A$2:$G$300,6,FALSE)*VLOOKUP(VLOOKUP($B281,Indices_Poder!$B$5:$E$250,3,FALSE),Indices_Poder!$G$6:$N$27,4,FALSE)*VLOOKUP($H$245,Regional!$A$2:$B$7,2,FALSE)</f>
        <v>57023.788823357609</v>
      </c>
      <c r="I281" s="2">
        <f>VLOOKUP($B281,Valores!$A$2:$G$300,6,FALSE)*VLOOKUP(VLOOKUP($B281,Indices_Poder!$B$5:$E$250,3,FALSE),Indices_Poder!$G$6:$N$27,4,FALSE)*VLOOKUP($I$245,Regional!$A$2:$B$7,2,FALSE)</f>
        <v>57522.704454343431</v>
      </c>
      <c r="J281" s="3">
        <f t="shared" si="92"/>
        <v>57403.64504240363</v>
      </c>
      <c r="K281" s="1">
        <f t="shared" si="93"/>
        <v>55169.863694580716</v>
      </c>
      <c r="L281" s="1">
        <f t="shared" si="94"/>
        <v>58225.721934368914</v>
      </c>
      <c r="M281" s="1">
        <f t="shared" si="95"/>
        <v>57023.788823357609</v>
      </c>
      <c r="N281" s="2">
        <f t="shared" si="96"/>
        <v>57522.704454343431</v>
      </c>
      <c r="O281" s="14">
        <f>VLOOKUP(B281,Valores!$A$2:$O$300,14,FALSE)</f>
        <v>6.6699999999999995E-2</v>
      </c>
      <c r="P281" s="14" t="str">
        <f>VLOOKUP(B281,Valores!$A$2:$O$300,15,FALSE)</f>
        <v>UAR</v>
      </c>
      <c r="Q281" s="5">
        <f t="shared" si="107"/>
        <v>26147.428035944926</v>
      </c>
      <c r="R281" s="5">
        <f t="shared" si="108"/>
        <v>25129.937996817793</v>
      </c>
      <c r="S281" s="5">
        <f t="shared" si="109"/>
        <v>26521.885030039946</v>
      </c>
      <c r="T281" s="5">
        <f t="shared" si="110"/>
        <v>25974.403080052736</v>
      </c>
      <c r="U281" s="5">
        <f t="shared" si="111"/>
        <v>26201.659738538008</v>
      </c>
      <c r="W281" s="1">
        <f t="shared" si="98"/>
        <v>83551.073078348563</v>
      </c>
      <c r="X281" s="6">
        <f t="shared" si="112"/>
        <v>5572.8565743258487</v>
      </c>
      <c r="Z281" s="1">
        <f t="shared" si="99"/>
        <v>80299.801691398505</v>
      </c>
      <c r="AA281" s="7">
        <f t="shared" si="100"/>
        <v>5355.9967728162801</v>
      </c>
      <c r="AC281" s="1">
        <f t="shared" si="101"/>
        <v>84747.606964408857</v>
      </c>
      <c r="AD281" s="7">
        <f t="shared" si="102"/>
        <v>5652.6653845260707</v>
      </c>
      <c r="AF281" s="1">
        <f t="shared" si="103"/>
        <v>82998.191903410348</v>
      </c>
      <c r="AG281" s="7">
        <f t="shared" si="104"/>
        <v>5535.9793999574695</v>
      </c>
      <c r="AI281" s="1">
        <f t="shared" si="105"/>
        <v>83724.364192881447</v>
      </c>
      <c r="AJ281" s="7">
        <f t="shared" si="106"/>
        <v>5584.4150916651924</v>
      </c>
    </row>
    <row r="282" spans="1:36" x14ac:dyDescent="0.2">
      <c r="A282" s="5">
        <v>37</v>
      </c>
      <c r="B282" s="6" t="s">
        <v>381</v>
      </c>
      <c r="C282" s="6" t="str">
        <f>VLOOKUP(B282,Valores!$A$2:$F$300,5,FALSE)</f>
        <v>unid.</v>
      </c>
      <c r="D282" s="6">
        <v>1</v>
      </c>
      <c r="E282" s="3">
        <f>VLOOKUP($B282,Valores!$A$2:$G$300,6,FALSE)*VLOOKUP(VLOOKUP($B282,Indices_Poder!$B$5:$E$250,3,FALSE),Indices_Poder!$G$6:$N$27,4,FALSE)*VLOOKUP($E$245,Regional!$A$2:$B$7,2,FALSE)</f>
        <v>35004.213271464112</v>
      </c>
      <c r="F282" s="1">
        <f>VLOOKUP($B282,Valores!$A$2:$G$300,6,FALSE)*VLOOKUP(VLOOKUP($B282,Indices_Poder!$B$5:$E$250,3,FALSE),Indices_Poder!$G$6:$N$27,4,FALSE)*VLOOKUP($F$245,Regional!$A$2:$B$7,2,FALSE)</f>
        <v>33642.074009344913</v>
      </c>
      <c r="G282" s="1">
        <f>VLOOKUP($B282,Valores!$A$2:$G$300,6,FALSE)*VLOOKUP(VLOOKUP($B282,Indices_Poder!$B$5:$E$250,3,FALSE),Indices_Poder!$G$6:$N$27,4,FALSE)*VLOOKUP($G$245,Regional!$A$2:$B$7,2,FALSE)</f>
        <v>35505.50817757396</v>
      </c>
      <c r="H282" s="1">
        <f>VLOOKUP($B282,Valores!$A$2:$G$300,6,FALSE)*VLOOKUP(VLOOKUP($B282,Indices_Poder!$B$5:$E$250,3,FALSE),Indices_Poder!$G$6:$N$27,4,FALSE)*VLOOKUP($H$245,Regional!$A$2:$B$7,2,FALSE)</f>
        <v>34772.580452778864</v>
      </c>
      <c r="I282" s="2">
        <f>VLOOKUP($B282,Valores!$A$2:$G$300,6,FALSE)*VLOOKUP(VLOOKUP($B282,Indices_Poder!$B$5:$E$250,3,FALSE),Indices_Poder!$G$6:$N$27,4,FALSE)*VLOOKUP($I$245,Regional!$A$2:$B$7,2,FALSE)</f>
        <v>35076.814602693812</v>
      </c>
      <c r="J282" s="3">
        <f t="shared" si="92"/>
        <v>35004.213271464112</v>
      </c>
      <c r="K282" s="1">
        <f t="shared" si="93"/>
        <v>33642.074009344913</v>
      </c>
      <c r="L282" s="1">
        <f t="shared" si="94"/>
        <v>35505.50817757396</v>
      </c>
      <c r="M282" s="1">
        <f t="shared" si="95"/>
        <v>34772.580452778864</v>
      </c>
      <c r="N282" s="2">
        <f t="shared" si="96"/>
        <v>35076.814602693812</v>
      </c>
      <c r="O282" s="14">
        <f>VLOOKUP(B282,Valores!$A$2:$O$300,14,FALSE)</f>
        <v>6.6699999999999995E-2</v>
      </c>
      <c r="P282" s="14" t="str">
        <f>VLOOKUP(B282,Valores!$A$2:$O$300,15,FALSE)</f>
        <v>UAR</v>
      </c>
      <c r="Q282" s="5">
        <f t="shared" si="107"/>
        <v>15944.460439652798</v>
      </c>
      <c r="R282" s="5">
        <f t="shared" si="108"/>
        <v>15324.004398840632</v>
      </c>
      <c r="S282" s="5">
        <f t="shared" si="109"/>
        <v>16172.800860763877</v>
      </c>
      <c r="T282" s="5">
        <f t="shared" si="110"/>
        <v>15838.951417484222</v>
      </c>
      <c r="U282" s="5">
        <f t="shared" si="111"/>
        <v>15977.530431675788</v>
      </c>
      <c r="W282" s="1">
        <f t="shared" si="98"/>
        <v>50948.673711116906</v>
      </c>
      <c r="X282" s="6">
        <f t="shared" si="112"/>
        <v>3398.2765365314972</v>
      </c>
      <c r="Z282" s="1">
        <f t="shared" si="99"/>
        <v>48966.078408185545</v>
      </c>
      <c r="AA282" s="7">
        <f t="shared" si="100"/>
        <v>3266.0374298259758</v>
      </c>
      <c r="AC282" s="1">
        <f t="shared" si="101"/>
        <v>51678.309038337837</v>
      </c>
      <c r="AD282" s="7">
        <f t="shared" si="102"/>
        <v>3446.9432128571334</v>
      </c>
      <c r="AF282" s="1">
        <f t="shared" si="103"/>
        <v>50611.53187026309</v>
      </c>
      <c r="AG282" s="7">
        <f t="shared" si="104"/>
        <v>3375.7891757465477</v>
      </c>
      <c r="AI282" s="1">
        <f t="shared" si="105"/>
        <v>51054.345034369602</v>
      </c>
      <c r="AJ282" s="7">
        <f t="shared" si="106"/>
        <v>3405.3248137924525</v>
      </c>
    </row>
    <row r="283" spans="1:36" x14ac:dyDescent="0.2">
      <c r="A283" s="5">
        <v>38</v>
      </c>
      <c r="B283" s="6" t="s">
        <v>504</v>
      </c>
      <c r="C283" s="6" t="str">
        <f>VLOOKUP(B283,Valores!$A$2:$F$300,5,FALSE)</f>
        <v>unid.</v>
      </c>
      <c r="D283" s="6">
        <v>0</v>
      </c>
      <c r="E283" s="3">
        <f>VLOOKUP($B283,Valores!$A$2:$G$300,6,FALSE)*VLOOKUP(VLOOKUP($B283,Indices_Poder!$B$5:$E$250,3,FALSE),Indices_Poder!$G$6:$N$27,4,FALSE)*VLOOKUP($E$245,Regional!$A$2:$B$7,2,FALSE)</f>
        <v>35004.213271464112</v>
      </c>
      <c r="F283" s="1">
        <f>VLOOKUP($B283,Valores!$A$2:$G$300,6,FALSE)*VLOOKUP(VLOOKUP($B283,Indices_Poder!$B$5:$E$250,3,FALSE),Indices_Poder!$G$6:$N$27,4,FALSE)*VLOOKUP($F$245,Regional!$A$2:$B$7,2,FALSE)</f>
        <v>33642.074009344913</v>
      </c>
      <c r="G283" s="1">
        <f>VLOOKUP($B283,Valores!$A$2:$G$300,6,FALSE)*VLOOKUP(VLOOKUP($B283,Indices_Poder!$B$5:$E$250,3,FALSE),Indices_Poder!$G$6:$N$27,4,FALSE)*VLOOKUP($G$245,Regional!$A$2:$B$7,2,FALSE)</f>
        <v>35505.50817757396</v>
      </c>
      <c r="H283" s="1">
        <f>VLOOKUP($B283,Valores!$A$2:$G$300,6,FALSE)*VLOOKUP(VLOOKUP($B283,Indices_Poder!$B$5:$E$250,3,FALSE),Indices_Poder!$G$6:$N$27,4,FALSE)*VLOOKUP($H$245,Regional!$A$2:$B$7,2,FALSE)</f>
        <v>34772.580452778864</v>
      </c>
      <c r="I283" s="2">
        <f>VLOOKUP($B283,Valores!$A$2:$G$300,6,FALSE)*VLOOKUP(VLOOKUP($B283,Indices_Poder!$B$5:$E$250,3,FALSE),Indices_Poder!$G$6:$N$27,4,FALSE)*VLOOKUP($I$245,Regional!$A$2:$B$7,2,FALSE)</f>
        <v>35076.814602693812</v>
      </c>
      <c r="J283" s="3">
        <f t="shared" si="92"/>
        <v>0</v>
      </c>
      <c r="K283" s="1">
        <f t="shared" si="93"/>
        <v>0</v>
      </c>
      <c r="L283" s="1">
        <f t="shared" si="94"/>
        <v>0</v>
      </c>
      <c r="M283" s="1">
        <f t="shared" si="95"/>
        <v>0</v>
      </c>
      <c r="N283" s="2">
        <f t="shared" si="96"/>
        <v>0</v>
      </c>
      <c r="O283" s="14">
        <f>VLOOKUP(B283,Valores!$A$2:$O$300,14,FALSE)</f>
        <v>6.6699999999999995E-2</v>
      </c>
      <c r="P283" s="14" t="str">
        <f>VLOOKUP(B283,Valores!$A$2:$O$300,15,FALSE)</f>
        <v>UAR</v>
      </c>
      <c r="Q283" s="5">
        <f t="shared" si="107"/>
        <v>0</v>
      </c>
      <c r="R283" s="5">
        <f t="shared" si="108"/>
        <v>0</v>
      </c>
      <c r="S283" s="5">
        <f t="shared" si="109"/>
        <v>0</v>
      </c>
      <c r="T283" s="5">
        <f t="shared" si="110"/>
        <v>0</v>
      </c>
      <c r="U283" s="5">
        <f t="shared" si="111"/>
        <v>0</v>
      </c>
      <c r="W283" s="1">
        <f t="shared" si="98"/>
        <v>0</v>
      </c>
      <c r="X283" s="6">
        <f t="shared" si="112"/>
        <v>0</v>
      </c>
      <c r="Z283" s="1">
        <f t="shared" si="99"/>
        <v>0</v>
      </c>
      <c r="AA283" s="7">
        <f t="shared" si="100"/>
        <v>0</v>
      </c>
      <c r="AC283" s="1">
        <f t="shared" si="101"/>
        <v>0</v>
      </c>
      <c r="AD283" s="7">
        <f t="shared" si="102"/>
        <v>0</v>
      </c>
      <c r="AF283" s="1">
        <f t="shared" si="103"/>
        <v>0</v>
      </c>
      <c r="AG283" s="7">
        <f t="shared" si="104"/>
        <v>0</v>
      </c>
      <c r="AI283" s="1">
        <f t="shared" si="105"/>
        <v>0</v>
      </c>
      <c r="AJ283" s="7">
        <f t="shared" si="106"/>
        <v>0</v>
      </c>
    </row>
    <row r="284" spans="1:36" x14ac:dyDescent="0.2">
      <c r="A284" s="5">
        <v>39</v>
      </c>
      <c r="B284" s="6" t="s">
        <v>385</v>
      </c>
      <c r="C284" s="6" t="str">
        <f>VLOOKUP(B284,Valores!$A$2:$F$300,5,FALSE)</f>
        <v>unid.</v>
      </c>
      <c r="D284" s="6">
        <v>0</v>
      </c>
      <c r="E284" s="3">
        <f>VLOOKUP($B284,Valores!$A$2:$G$300,6,FALSE)*VLOOKUP(VLOOKUP($B284,Indices_Poder!$B$5:$E$250,3,FALSE),Indices_Poder!$G$6:$N$27,4,FALSE)*VLOOKUP($E$245,Regional!$A$2:$B$7,2,FALSE)</f>
        <v>57403.64504240363</v>
      </c>
      <c r="F284" s="1">
        <f>VLOOKUP($B284,Valores!$A$2:$G$300,6,FALSE)*VLOOKUP(VLOOKUP($B284,Indices_Poder!$B$5:$E$250,3,FALSE),Indices_Poder!$G$6:$N$27,4,FALSE)*VLOOKUP($F$245,Regional!$A$2:$B$7,2,FALSE)</f>
        <v>55169.863694580716</v>
      </c>
      <c r="G284" s="1">
        <f>VLOOKUP($B284,Valores!$A$2:$G$300,6,FALSE)*VLOOKUP(VLOOKUP($B284,Indices_Poder!$B$5:$E$250,3,FALSE),Indices_Poder!$G$6:$N$27,4,FALSE)*VLOOKUP($G$245,Regional!$A$2:$B$7,2,FALSE)</f>
        <v>58225.721934368914</v>
      </c>
      <c r="H284" s="1">
        <f>VLOOKUP($B284,Valores!$A$2:$G$300,6,FALSE)*VLOOKUP(VLOOKUP($B284,Indices_Poder!$B$5:$E$250,3,FALSE),Indices_Poder!$G$6:$N$27,4,FALSE)*VLOOKUP($H$245,Regional!$A$2:$B$7,2,FALSE)</f>
        <v>57023.788823357609</v>
      </c>
      <c r="I284" s="2">
        <f>VLOOKUP($B284,Valores!$A$2:$G$300,6,FALSE)*VLOOKUP(VLOOKUP($B284,Indices_Poder!$B$5:$E$250,3,FALSE),Indices_Poder!$G$6:$N$27,4,FALSE)*VLOOKUP($I$245,Regional!$A$2:$B$7,2,FALSE)</f>
        <v>57522.704454343431</v>
      </c>
      <c r="J284" s="3">
        <f t="shared" si="92"/>
        <v>0</v>
      </c>
      <c r="K284" s="1">
        <f t="shared" si="93"/>
        <v>0</v>
      </c>
      <c r="L284" s="1">
        <f t="shared" si="94"/>
        <v>0</v>
      </c>
      <c r="M284" s="1">
        <f t="shared" si="95"/>
        <v>0</v>
      </c>
      <c r="N284" s="2">
        <f t="shared" si="96"/>
        <v>0</v>
      </c>
      <c r="O284" s="14">
        <f>VLOOKUP(B284,Valores!$A$2:$O$300,14,FALSE)</f>
        <v>6.6699999999999995E-2</v>
      </c>
      <c r="P284" s="14" t="str">
        <f>VLOOKUP(B284,Valores!$A$2:$O$300,15,FALSE)</f>
        <v>UAR</v>
      </c>
      <c r="Q284" s="5">
        <f t="shared" si="107"/>
        <v>0</v>
      </c>
      <c r="R284" s="5">
        <f t="shared" si="108"/>
        <v>0</v>
      </c>
      <c r="S284" s="5">
        <f t="shared" si="109"/>
        <v>0</v>
      </c>
      <c r="T284" s="5">
        <f t="shared" si="110"/>
        <v>0</v>
      </c>
      <c r="U284" s="5">
        <f t="shared" si="111"/>
        <v>0</v>
      </c>
      <c r="W284" s="1">
        <f t="shared" si="98"/>
        <v>0</v>
      </c>
      <c r="X284" s="6">
        <f t="shared" si="112"/>
        <v>0</v>
      </c>
      <c r="Z284" s="1">
        <f t="shared" si="99"/>
        <v>0</v>
      </c>
      <c r="AA284" s="7">
        <f t="shared" si="100"/>
        <v>0</v>
      </c>
      <c r="AC284" s="1">
        <f t="shared" si="101"/>
        <v>0</v>
      </c>
      <c r="AD284" s="7">
        <f t="shared" si="102"/>
        <v>0</v>
      </c>
      <c r="AF284" s="1">
        <f t="shared" si="103"/>
        <v>0</v>
      </c>
      <c r="AG284" s="7">
        <f t="shared" si="104"/>
        <v>0</v>
      </c>
      <c r="AI284" s="1">
        <f t="shared" si="105"/>
        <v>0</v>
      </c>
      <c r="AJ284" s="7">
        <f t="shared" si="106"/>
        <v>0</v>
      </c>
    </row>
    <row r="285" spans="1:36" x14ac:dyDescent="0.2">
      <c r="A285" s="5">
        <v>40</v>
      </c>
      <c r="B285" s="6" t="s">
        <v>507</v>
      </c>
      <c r="C285" s="6" t="str">
        <f>VLOOKUP(B285,Valores!$A$2:$F$300,5,FALSE)</f>
        <v>unid.</v>
      </c>
      <c r="D285" s="6">
        <v>0</v>
      </c>
      <c r="E285" s="3">
        <f>VLOOKUP($B285,Valores!$A$2:$G$300,6,FALSE)*VLOOKUP(VLOOKUP($B285,Indices_Poder!$B$5:$E$250,3,FALSE),Indices_Poder!$G$6:$N$27,4,FALSE)*VLOOKUP($E$245,Regional!$A$2:$B$7,2,FALSE)</f>
        <v>35004.213271464112</v>
      </c>
      <c r="F285" s="1">
        <f>VLOOKUP($B285,Valores!$A$2:$G$300,6,FALSE)*VLOOKUP(VLOOKUP($B285,Indices_Poder!$B$5:$E$250,3,FALSE),Indices_Poder!$G$6:$N$27,4,FALSE)*VLOOKUP($F$245,Regional!$A$2:$B$7,2,FALSE)</f>
        <v>33642.074009344913</v>
      </c>
      <c r="G285" s="1">
        <f>VLOOKUP($B285,Valores!$A$2:$G$300,6,FALSE)*VLOOKUP(VLOOKUP($B285,Indices_Poder!$B$5:$E$250,3,FALSE),Indices_Poder!$G$6:$N$27,4,FALSE)*VLOOKUP($G$245,Regional!$A$2:$B$7,2,FALSE)</f>
        <v>35505.50817757396</v>
      </c>
      <c r="H285" s="1">
        <f>VLOOKUP($B285,Valores!$A$2:$G$300,6,FALSE)*VLOOKUP(VLOOKUP($B285,Indices_Poder!$B$5:$E$250,3,FALSE),Indices_Poder!$G$6:$N$27,4,FALSE)*VLOOKUP($H$245,Regional!$A$2:$B$7,2,FALSE)</f>
        <v>34772.580452778864</v>
      </c>
      <c r="I285" s="2">
        <f>VLOOKUP($B285,Valores!$A$2:$G$300,6,FALSE)*VLOOKUP(VLOOKUP($B285,Indices_Poder!$B$5:$E$250,3,FALSE),Indices_Poder!$G$6:$N$27,4,FALSE)*VLOOKUP($I$245,Regional!$A$2:$B$7,2,FALSE)</f>
        <v>35076.814602693812</v>
      </c>
      <c r="J285" s="28">
        <f t="shared" si="92"/>
        <v>0</v>
      </c>
      <c r="K285" s="29">
        <f t="shared" si="93"/>
        <v>0</v>
      </c>
      <c r="L285" s="29">
        <f t="shared" si="94"/>
        <v>0</v>
      </c>
      <c r="M285" s="29">
        <f t="shared" si="95"/>
        <v>0</v>
      </c>
      <c r="N285" s="38">
        <f t="shared" si="96"/>
        <v>0</v>
      </c>
      <c r="O285" s="14">
        <f>VLOOKUP(B285,Valores!$A$2:$O$300,14,FALSE)</f>
        <v>6.6699999999999995E-2</v>
      </c>
      <c r="P285" s="14" t="str">
        <f>VLOOKUP(B285,Valores!$A$2:$O$300,15,FALSE)</f>
        <v>UAR</v>
      </c>
      <c r="Q285" s="5">
        <f t="shared" si="107"/>
        <v>0</v>
      </c>
      <c r="R285" s="5">
        <f t="shared" si="108"/>
        <v>0</v>
      </c>
      <c r="S285" s="5">
        <f t="shared" si="109"/>
        <v>0</v>
      </c>
      <c r="T285" s="5">
        <f t="shared" si="110"/>
        <v>0</v>
      </c>
      <c r="U285" s="5">
        <f t="shared" si="111"/>
        <v>0</v>
      </c>
      <c r="W285" s="1">
        <f t="shared" si="98"/>
        <v>0</v>
      </c>
      <c r="X285" s="6">
        <f t="shared" si="112"/>
        <v>0</v>
      </c>
      <c r="Z285" s="1">
        <f t="shared" si="99"/>
        <v>0</v>
      </c>
      <c r="AA285" s="7">
        <f t="shared" si="100"/>
        <v>0</v>
      </c>
      <c r="AC285" s="1">
        <f t="shared" si="101"/>
        <v>0</v>
      </c>
      <c r="AD285" s="7">
        <f t="shared" si="102"/>
        <v>0</v>
      </c>
      <c r="AF285" s="1">
        <f t="shared" si="103"/>
        <v>0</v>
      </c>
      <c r="AG285" s="7">
        <f t="shared" si="104"/>
        <v>0</v>
      </c>
      <c r="AI285" s="1">
        <f t="shared" si="105"/>
        <v>0</v>
      </c>
      <c r="AJ285" s="7">
        <f t="shared" si="106"/>
        <v>0</v>
      </c>
    </row>
    <row r="286" spans="1:36" s="14" customFormat="1" x14ac:dyDescent="0.2">
      <c r="A286" s="44"/>
      <c r="B286" s="45" t="s">
        <v>38</v>
      </c>
      <c r="C286" s="45"/>
      <c r="D286" s="45"/>
      <c r="E286" s="48"/>
      <c r="F286" s="46"/>
      <c r="G286" s="46"/>
      <c r="H286" s="46"/>
      <c r="I286" s="47"/>
      <c r="J286" s="48">
        <f>SUM(J246:J285)</f>
        <v>2406530.6716810684</v>
      </c>
      <c r="K286" s="46">
        <f>SUM(K246:K285)</f>
        <v>2312883.9472719477</v>
      </c>
      <c r="L286" s="46">
        <f>SUM(L246:L285)</f>
        <v>2440994.5677199578</v>
      </c>
      <c r="M286" s="46">
        <f>SUM(M246:M285)</f>
        <v>2390605.9748906856</v>
      </c>
      <c r="N286" s="47">
        <f>SUM(N246:N285)</f>
        <v>2411521.9945556656</v>
      </c>
      <c r="Q286" s="3">
        <f>SUMIF($O246:$O285,"&lt;&gt;Rateio",X246:X285)</f>
        <v>106973.84397748814</v>
      </c>
      <c r="R286" s="3">
        <f>SUMIF($O246:$O285,"&lt;&gt;Rateio",AA246:AA285)</f>
        <v>102811.1087155493</v>
      </c>
      <c r="S286" s="3">
        <f>SUMIF($O246:$O285,"&lt;&gt;Rateio",AD246:AD285)</f>
        <v>108505.81507642497</v>
      </c>
      <c r="T286" s="3">
        <f>SUMIF($O246:$O285,"&lt;&gt;Rateio",AG246:AG285)</f>
        <v>106265.9676766</v>
      </c>
      <c r="U286" s="3">
        <f>SUMIF($O246:$O285,"&lt;&gt;Rateio",AJ246:AJ285)</f>
        <v>107195.71565388588</v>
      </c>
      <c r="W286" s="36"/>
      <c r="AA286" s="215"/>
      <c r="AD286" s="215"/>
      <c r="AG286" s="215"/>
      <c r="AJ286" s="215"/>
    </row>
    <row r="287" spans="1:36" ht="12.75" hidden="1" customHeight="1" x14ac:dyDescent="0.2">
      <c r="A287" s="44"/>
      <c r="B287" s="45"/>
      <c r="C287" s="45"/>
      <c r="D287" s="45"/>
      <c r="E287" s="92" t="s">
        <v>30</v>
      </c>
      <c r="F287" s="92" t="s">
        <v>31</v>
      </c>
      <c r="G287" s="92" t="s">
        <v>32</v>
      </c>
      <c r="H287" s="92" t="s">
        <v>33</v>
      </c>
      <c r="I287" s="92" t="s">
        <v>34</v>
      </c>
      <c r="J287" s="46"/>
      <c r="K287" s="46"/>
      <c r="L287" s="46"/>
      <c r="M287" s="46"/>
      <c r="N287" s="46"/>
      <c r="Q287" s="5"/>
      <c r="R287" s="5"/>
      <c r="S287" s="5"/>
      <c r="T287" s="5"/>
      <c r="U287" s="5"/>
      <c r="AA287" s="7"/>
      <c r="AD287" s="7"/>
      <c r="AG287" s="7"/>
      <c r="AJ287" s="7"/>
    </row>
    <row r="288" spans="1:36" ht="12.75" hidden="1" customHeight="1" x14ac:dyDescent="0.2">
      <c r="A288" s="30"/>
      <c r="B288" s="123" t="s">
        <v>215</v>
      </c>
      <c r="C288" s="31"/>
      <c r="D288" s="31"/>
      <c r="E288" s="33" t="e">
        <f>(SUMIF(#REF!,"Obras civis",J246:J285)+#REF!)*3.98%</f>
        <v>#REF!</v>
      </c>
      <c r="F288" s="33" t="e">
        <f>(SUMIF(#REF!,"Obras civis",K246:K285)+#REF!)*3.98%</f>
        <v>#REF!</v>
      </c>
      <c r="G288" s="33" t="e">
        <f>(SUMIF(#REF!,"Obras civis",L246:L285)+#REF!)*3.98%</f>
        <v>#REF!</v>
      </c>
      <c r="H288" s="33" t="e">
        <f>(SUMIF(#REF!,"Obras civis",M246:M285)+#REF!)*3.98%</f>
        <v>#REF!</v>
      </c>
      <c r="I288" s="33" t="e">
        <f>(SUMIF(#REF!,"Obras civis",N246:N285)+#REF!)*3.98%</f>
        <v>#REF!</v>
      </c>
      <c r="J288" s="33"/>
      <c r="K288" s="33"/>
      <c r="L288" s="33"/>
      <c r="M288" s="33"/>
      <c r="N288" s="33"/>
      <c r="Q288" s="5"/>
      <c r="R288" s="5"/>
      <c r="S288" s="5"/>
      <c r="T288" s="5"/>
      <c r="U288" s="5"/>
      <c r="AA288" s="7"/>
      <c r="AD288" s="7"/>
      <c r="AG288" s="7"/>
      <c r="AJ288" s="7"/>
    </row>
    <row r="289" spans="1:36" ht="12.75" hidden="1" customHeight="1" x14ac:dyDescent="0.2">
      <c r="A289" s="30"/>
      <c r="B289" s="31" t="s">
        <v>141</v>
      </c>
      <c r="C289" s="41"/>
      <c r="D289" s="41"/>
      <c r="E289" s="35" t="e">
        <f>J286+#REF!+E288</f>
        <v>#REF!</v>
      </c>
      <c r="F289" s="35" t="e">
        <f>K286+#REF!+F288</f>
        <v>#REF!</v>
      </c>
      <c r="G289" s="35" t="e">
        <f>L286+#REF!+G288</f>
        <v>#REF!</v>
      </c>
      <c r="H289" s="35" t="e">
        <f>M286+#REF!+H288</f>
        <v>#REF!</v>
      </c>
      <c r="I289" s="35" t="e">
        <f>N286+#REF!+I288</f>
        <v>#REF!</v>
      </c>
      <c r="J289" s="35"/>
      <c r="K289" s="35"/>
      <c r="L289" s="35"/>
      <c r="M289" s="35"/>
      <c r="N289" s="35"/>
      <c r="Q289" s="5"/>
      <c r="R289" s="5"/>
      <c r="S289" s="5"/>
      <c r="T289" s="5"/>
      <c r="U289" s="5"/>
      <c r="AA289" s="7"/>
      <c r="AD289" s="7"/>
      <c r="AG289" s="7"/>
      <c r="AJ289" s="7"/>
    </row>
    <row r="290" spans="1:36" ht="12.75" hidden="1" customHeight="1" x14ac:dyDescent="0.2">
      <c r="A290" s="30"/>
      <c r="B290" s="31" t="s">
        <v>209</v>
      </c>
      <c r="C290" s="31"/>
      <c r="D290" s="31"/>
      <c r="E290" s="33" t="e">
        <f>E289*2.7%</f>
        <v>#REF!</v>
      </c>
      <c r="F290" s="33" t="e">
        <f>F289*2.7%</f>
        <v>#REF!</v>
      </c>
      <c r="G290" s="33" t="e">
        <f>G289*2.7%</f>
        <v>#REF!</v>
      </c>
      <c r="H290" s="33" t="e">
        <f>H289*2.7%</f>
        <v>#REF!</v>
      </c>
      <c r="I290" s="33" t="e">
        <f>I289*2.7%</f>
        <v>#REF!</v>
      </c>
      <c r="J290" s="33"/>
      <c r="K290" s="33"/>
      <c r="L290" s="33"/>
      <c r="M290" s="33"/>
      <c r="N290" s="33"/>
      <c r="Q290" s="5"/>
      <c r="R290" s="5"/>
      <c r="S290" s="5"/>
      <c r="T290" s="5"/>
      <c r="U290" s="5"/>
      <c r="AA290" s="7"/>
      <c r="AD290" s="7"/>
      <c r="AG290" s="7"/>
      <c r="AJ290" s="7"/>
    </row>
    <row r="291" spans="1:36" ht="12.75" hidden="1" customHeight="1" x14ac:dyDescent="0.2">
      <c r="A291" s="30"/>
      <c r="B291" s="31" t="s">
        <v>210</v>
      </c>
      <c r="C291" s="41"/>
      <c r="D291" s="41"/>
      <c r="E291" s="35" t="e">
        <f>E289*1.4%</f>
        <v>#REF!</v>
      </c>
      <c r="F291" s="35" t="e">
        <f>F289*1.4%</f>
        <v>#REF!</v>
      </c>
      <c r="G291" s="35" t="e">
        <f>G289*1.4%</f>
        <v>#REF!</v>
      </c>
      <c r="H291" s="35" t="e">
        <f>H289*1.4%</f>
        <v>#REF!</v>
      </c>
      <c r="I291" s="35" t="e">
        <f>I289*1.4%</f>
        <v>#REF!</v>
      </c>
      <c r="J291" s="35"/>
      <c r="K291" s="35"/>
      <c r="L291" s="35"/>
      <c r="M291" s="35"/>
      <c r="N291" s="35"/>
      <c r="Q291" s="5"/>
      <c r="R291" s="5"/>
      <c r="S291" s="5"/>
      <c r="T291" s="5"/>
      <c r="U291" s="5"/>
      <c r="AA291" s="7"/>
      <c r="AD291" s="7"/>
      <c r="AG291" s="7"/>
      <c r="AJ291" s="7"/>
    </row>
    <row r="292" spans="1:36" ht="12.75" hidden="1" customHeight="1" x14ac:dyDescent="0.2">
      <c r="A292" s="119"/>
      <c r="B292" s="121" t="s">
        <v>213</v>
      </c>
      <c r="C292" s="121"/>
      <c r="D292" s="121"/>
      <c r="E292" s="120" t="e">
        <f>E289*3.99%</f>
        <v>#REF!</v>
      </c>
      <c r="F292" s="120" t="e">
        <f>F289*3.99%</f>
        <v>#REF!</v>
      </c>
      <c r="G292" s="120" t="e">
        <f>G289*3.99%</f>
        <v>#REF!</v>
      </c>
      <c r="H292" s="120" t="e">
        <f>H289*3.99%</f>
        <v>#REF!</v>
      </c>
      <c r="I292" s="120" t="e">
        <f>I289*3.99%</f>
        <v>#REF!</v>
      </c>
      <c r="J292" s="122"/>
      <c r="K292" s="120"/>
      <c r="L292" s="120"/>
      <c r="M292" s="120"/>
      <c r="N292" s="120"/>
      <c r="Q292" s="5"/>
      <c r="R292" s="5"/>
      <c r="S292" s="5"/>
      <c r="T292" s="5"/>
      <c r="U292" s="5"/>
      <c r="AA292" s="7"/>
      <c r="AD292" s="7"/>
      <c r="AG292" s="7"/>
      <c r="AJ292" s="7"/>
    </row>
    <row r="293" spans="1:36" ht="12.75" hidden="1" customHeight="1" x14ac:dyDescent="0.2">
      <c r="A293" s="30"/>
      <c r="B293" s="43" t="s">
        <v>211</v>
      </c>
      <c r="C293" s="43"/>
      <c r="D293" s="43"/>
      <c r="E293" s="42" t="e">
        <f>E289*2.7%</f>
        <v>#REF!</v>
      </c>
      <c r="F293" s="42" t="e">
        <f>F289*2.7%</f>
        <v>#REF!</v>
      </c>
      <c r="G293" s="42" t="e">
        <f>G289*2.7%</f>
        <v>#REF!</v>
      </c>
      <c r="H293" s="42" t="e">
        <f>H289*2.7%</f>
        <v>#REF!</v>
      </c>
      <c r="I293" s="42" t="e">
        <f>I289*2.7%</f>
        <v>#REF!</v>
      </c>
      <c r="J293" s="42"/>
      <c r="K293" s="42"/>
      <c r="L293" s="42"/>
      <c r="M293" s="42"/>
      <c r="N293" s="42"/>
      <c r="Q293" s="5"/>
      <c r="R293" s="5"/>
      <c r="S293" s="5"/>
      <c r="T293" s="5"/>
      <c r="U293" s="5"/>
      <c r="AA293" s="7"/>
      <c r="AD293" s="7"/>
      <c r="AG293" s="7"/>
      <c r="AJ293" s="7"/>
    </row>
    <row r="294" spans="1:36" ht="12.75" hidden="1" customHeight="1" x14ac:dyDescent="0.2">
      <c r="A294" s="30"/>
      <c r="B294" s="31" t="s">
        <v>142</v>
      </c>
      <c r="C294" s="31"/>
      <c r="D294" s="31"/>
      <c r="E294" s="33" t="e">
        <f>E289+E290+E291+E292+E293</f>
        <v>#REF!</v>
      </c>
      <c r="F294" s="33" t="e">
        <f>F289+F290+F291+F292+F293</f>
        <v>#REF!</v>
      </c>
      <c r="G294" s="33" t="e">
        <f>G289+G290+G291+G292+G293</f>
        <v>#REF!</v>
      </c>
      <c r="H294" s="33" t="e">
        <f>H289+H290+H291+H292+H293</f>
        <v>#REF!</v>
      </c>
      <c r="I294" s="33" t="e">
        <f>I289+I290+I291+I292+I293</f>
        <v>#REF!</v>
      </c>
      <c r="J294" s="33"/>
      <c r="K294" s="33"/>
      <c r="L294" s="33"/>
      <c r="M294" s="33"/>
      <c r="N294" s="33"/>
      <c r="Q294" s="5"/>
      <c r="R294" s="5"/>
      <c r="S294" s="5"/>
      <c r="T294" s="5"/>
      <c r="U294" s="5"/>
      <c r="AA294" s="7"/>
      <c r="AD294" s="7"/>
      <c r="AG294" s="7"/>
      <c r="AJ294" s="7"/>
    </row>
    <row r="295" spans="1:36" ht="12.75" hidden="1" customHeight="1" x14ac:dyDescent="0.2">
      <c r="A295" s="31"/>
      <c r="B295" s="31" t="s">
        <v>143</v>
      </c>
      <c r="C295" s="31"/>
      <c r="D295" s="31"/>
      <c r="E295" s="33" t="e">
        <f>E294*3%</f>
        <v>#REF!</v>
      </c>
      <c r="F295" s="33" t="e">
        <f>F294*3%</f>
        <v>#REF!</v>
      </c>
      <c r="G295" s="33" t="e">
        <f>G294*3%</f>
        <v>#REF!</v>
      </c>
      <c r="H295" s="33" t="e">
        <f>H294*3%</f>
        <v>#REF!</v>
      </c>
      <c r="I295" s="33" t="e">
        <f>I294*3%</f>
        <v>#REF!</v>
      </c>
      <c r="J295" s="33"/>
      <c r="K295" s="33"/>
      <c r="L295" s="33"/>
      <c r="M295" s="33"/>
      <c r="N295" s="33"/>
      <c r="Q295" s="5"/>
      <c r="R295" s="5"/>
      <c r="S295" s="5"/>
      <c r="T295" s="5"/>
      <c r="U295" s="5"/>
      <c r="AA295" s="7"/>
      <c r="AD295" s="7"/>
      <c r="AG295" s="7"/>
      <c r="AJ295" s="7"/>
    </row>
    <row r="296" spans="1:36" ht="12.75" hidden="1" customHeight="1" x14ac:dyDescent="0.2">
      <c r="A296" s="8"/>
      <c r="B296" s="8" t="s">
        <v>212</v>
      </c>
      <c r="C296" s="8"/>
      <c r="D296" s="8"/>
      <c r="E296" s="4" t="e">
        <f>E294*2.7%</f>
        <v>#REF!</v>
      </c>
      <c r="F296" s="4" t="e">
        <f>F294*2.7%</f>
        <v>#REF!</v>
      </c>
      <c r="G296" s="4" t="e">
        <f>G294*2.7%</f>
        <v>#REF!</v>
      </c>
      <c r="H296" s="4" t="e">
        <f>H294*2.7%</f>
        <v>#REF!</v>
      </c>
      <c r="I296" s="4" t="e">
        <f>I294*2.7%</f>
        <v>#REF!</v>
      </c>
      <c r="J296" s="4"/>
      <c r="K296" s="4"/>
      <c r="L296" s="4"/>
      <c r="M296" s="4"/>
      <c r="N296" s="4"/>
      <c r="Q296" s="5"/>
      <c r="R296" s="5"/>
      <c r="S296" s="5"/>
      <c r="T296" s="5"/>
      <c r="U296" s="5"/>
      <c r="AA296" s="7"/>
      <c r="AD296" s="7"/>
      <c r="AG296" s="7"/>
      <c r="AJ296" s="7"/>
    </row>
    <row r="297" spans="1:36" x14ac:dyDescent="0.2">
      <c r="A297" s="44"/>
      <c r="B297" s="45" t="s">
        <v>144</v>
      </c>
      <c r="C297" s="45"/>
      <c r="D297" s="45"/>
      <c r="E297" s="46">
        <f>J286*(1+Entrada!$H$13)</f>
        <v>4248489.2477857582</v>
      </c>
      <c r="F297" s="46">
        <f>K286*(1+Entrada!$H$13)</f>
        <v>4083165.3205138966</v>
      </c>
      <c r="G297" s="46">
        <f>L286*(1+Entrada!$H$13)</f>
        <v>4309331.8098528134</v>
      </c>
      <c r="H297" s="46">
        <f>M286*(1+Entrada!$H$13)</f>
        <v>4220375.788072017</v>
      </c>
      <c r="I297" s="46">
        <f>N286*(1+Entrada!$H$13)</f>
        <v>4257300.9291885719</v>
      </c>
      <c r="J297" s="46"/>
      <c r="K297" s="46"/>
      <c r="L297" s="46"/>
      <c r="M297" s="46"/>
      <c r="N297" s="46"/>
      <c r="Q297" s="3">
        <f>SUMIF($O246:$O285,"&lt;&gt;Rateio",W246:W285)</f>
        <v>2943234.0911551509</v>
      </c>
      <c r="R297" s="3">
        <f>SUMIF($O246:$O285,"&lt;&gt;Rateio",Z246:Z285)</f>
        <v>2828702.3151635341</v>
      </c>
      <c r="S297" s="3">
        <f>SUMIF($O246:$O285,"&lt;&gt;Rateio",AC246:AC285)</f>
        <v>2985384.1102383621</v>
      </c>
      <c r="T297" s="3">
        <f>SUMIF($O246:$O285,"&lt;&gt;Rateio",AF246:AF285)</f>
        <v>2923757.875440842</v>
      </c>
      <c r="U297" s="3">
        <f>SUMIF($O246:$O285,"&lt;&gt;Rateio",AI246:AI285)</f>
        <v>2949338.5766775492</v>
      </c>
      <c r="AA297" s="7"/>
      <c r="AD297" s="7"/>
      <c r="AG297" s="7"/>
      <c r="AJ297" s="7"/>
    </row>
    <row r="298" spans="1:36" x14ac:dyDescent="0.2">
      <c r="E298" s="216">
        <f>Q298</f>
        <v>3.6345679842103011E-2</v>
      </c>
      <c r="F298" s="217">
        <f>R298</f>
        <v>3.6345679842102983E-2</v>
      </c>
      <c r="G298" s="217">
        <f>S298</f>
        <v>3.6345679842102976E-2</v>
      </c>
      <c r="H298" s="217">
        <f>T298</f>
        <v>3.6345679842102963E-2</v>
      </c>
      <c r="I298" s="218">
        <f>U298</f>
        <v>3.6345679842102976E-2</v>
      </c>
      <c r="Q298" s="24">
        <f>Q286/Q297</f>
        <v>3.6345679842103011E-2</v>
      </c>
      <c r="R298" s="24">
        <f>R286/R297</f>
        <v>3.6345679842102983E-2</v>
      </c>
      <c r="S298" s="24">
        <f>S286/S297</f>
        <v>3.6345679842102976E-2</v>
      </c>
      <c r="T298" s="24">
        <f>T286/T297</f>
        <v>3.6345679842102963E-2</v>
      </c>
      <c r="U298" s="24">
        <f>U286/U297</f>
        <v>3.6345679842102976E-2</v>
      </c>
      <c r="W298" s="25"/>
      <c r="X298" s="25"/>
      <c r="Z298" s="25"/>
      <c r="AA298" s="26"/>
      <c r="AC298" s="25"/>
      <c r="AD298" s="26"/>
      <c r="AF298" s="25"/>
      <c r="AG298" s="26"/>
      <c r="AI298" s="25"/>
      <c r="AJ298" s="26"/>
    </row>
    <row r="302" spans="1:36" s="11" customFormat="1" ht="12.75" customHeight="1" x14ac:dyDescent="0.2">
      <c r="B302" s="378" t="s">
        <v>110</v>
      </c>
      <c r="C302" s="9"/>
      <c r="D302" s="9"/>
      <c r="E302" s="9"/>
      <c r="F302" s="9"/>
      <c r="G302" s="16"/>
      <c r="H302" s="9"/>
      <c r="I302" s="9"/>
      <c r="J302" s="9"/>
      <c r="K302" s="9"/>
      <c r="L302" s="9"/>
      <c r="O302" s="336"/>
      <c r="P302" s="336"/>
      <c r="Q302" s="312" t="s">
        <v>30</v>
      </c>
      <c r="R302" s="312" t="s">
        <v>31</v>
      </c>
      <c r="S302" s="312" t="s">
        <v>32</v>
      </c>
      <c r="T302" s="312" t="s">
        <v>33</v>
      </c>
      <c r="U302" s="312" t="s">
        <v>34</v>
      </c>
      <c r="W302" s="313"/>
      <c r="X302" s="314"/>
      <c r="Z302" s="313"/>
      <c r="AA302" s="314"/>
      <c r="AC302" s="313"/>
      <c r="AD302" s="314"/>
      <c r="AF302" s="313"/>
      <c r="AG302" s="314"/>
      <c r="AI302" s="313"/>
      <c r="AJ302" s="314"/>
    </row>
    <row r="303" spans="1:36" s="11" customFormat="1" ht="12.75" customHeight="1" x14ac:dyDescent="0.2">
      <c r="B303" s="378"/>
      <c r="C303" s="9"/>
      <c r="D303" s="9"/>
      <c r="E303" s="9"/>
      <c r="F303" s="9"/>
      <c r="G303" s="16"/>
      <c r="H303" s="9"/>
      <c r="I303" s="9"/>
      <c r="J303" s="9"/>
      <c r="K303" s="9"/>
      <c r="L303" s="9"/>
      <c r="O303" s="336"/>
      <c r="P303" s="336"/>
      <c r="Q303" s="3">
        <f>SUMIF($O306:$O345,"Rateio",J306:J345)+E357</f>
        <v>4677249.8981260601</v>
      </c>
      <c r="R303" s="3">
        <f>SUMIF($O306:$O345,"Rateio",K306:K345)+F357</f>
        <v>4495241.358880464</v>
      </c>
      <c r="S303" s="3">
        <f>SUMIF($O306:$O345,"Rateio",L306:L345)+G357</f>
        <v>4744232.7361732973</v>
      </c>
      <c r="T303" s="3">
        <f>SUMIF($O306:$O345,"Rateio",M306:M345)+H357</f>
        <v>4646299.2074421663</v>
      </c>
      <c r="U303" s="3">
        <f>SUMIF($O306:$O345,"Rateio",N306:N345)+I357</f>
        <v>4686950.86087773</v>
      </c>
      <c r="AA303" s="212"/>
      <c r="AC303" s="1"/>
      <c r="AD303" s="2"/>
      <c r="AF303" s="1"/>
      <c r="AG303" s="2"/>
      <c r="AJ303" s="212"/>
    </row>
    <row r="304" spans="1:36" s="17" customFormat="1" x14ac:dyDescent="0.2">
      <c r="A304" s="379" t="s">
        <v>35</v>
      </c>
      <c r="B304" s="379" t="s">
        <v>36</v>
      </c>
      <c r="C304" s="379" t="s">
        <v>0</v>
      </c>
      <c r="D304" s="379" t="s">
        <v>37</v>
      </c>
      <c r="E304" s="380" t="str">
        <f>$E$125</f>
        <v>Preço Unitário - Ref. 07/2017</v>
      </c>
      <c r="F304" s="380"/>
      <c r="G304" s="380"/>
      <c r="H304" s="380"/>
      <c r="I304" s="380"/>
      <c r="J304" s="381" t="str">
        <f>$J$125</f>
        <v>Preço Total</v>
      </c>
      <c r="K304" s="381"/>
      <c r="L304" s="381"/>
      <c r="M304" s="381"/>
      <c r="N304" s="381"/>
      <c r="O304" s="337"/>
      <c r="P304" s="337"/>
      <c r="Q304" s="3">
        <f>SUMIF($P306:$P345,"UAR",J306:J345)</f>
        <v>2143262.2776294909</v>
      </c>
      <c r="R304" s="3">
        <f>SUMIF($P306:$P345,"UAR",K306:K345)</f>
        <v>2059860.2689987728</v>
      </c>
      <c r="S304" s="3">
        <f>SUMIF($P306:$P345,"UAR",L306:L345)</f>
        <v>2173955.9102473948</v>
      </c>
      <c r="T304" s="3">
        <f>SUMIF($P306:$P345,"UAR",M306:M345)</f>
        <v>2129079.7025577701</v>
      </c>
      <c r="U304" s="3">
        <f>SUMIF($P306:$P345,"UAR",N306:N345)</f>
        <v>2147707.5623534634</v>
      </c>
      <c r="AA304" s="213"/>
      <c r="AC304" s="1"/>
      <c r="AD304" s="2"/>
      <c r="AF304" s="1"/>
      <c r="AG304" s="2"/>
      <c r="AJ304" s="213"/>
    </row>
    <row r="305" spans="1:36" s="18" customFormat="1" x14ac:dyDescent="0.2">
      <c r="A305" s="379"/>
      <c r="B305" s="379"/>
      <c r="C305" s="379"/>
      <c r="D305" s="379"/>
      <c r="E305" s="10" t="s">
        <v>30</v>
      </c>
      <c r="F305" s="10" t="s">
        <v>31</v>
      </c>
      <c r="G305" s="10" t="s">
        <v>32</v>
      </c>
      <c r="H305" s="10" t="s">
        <v>33</v>
      </c>
      <c r="I305" s="10" t="s">
        <v>34</v>
      </c>
      <c r="J305" s="10" t="s">
        <v>30</v>
      </c>
      <c r="K305" s="10" t="s">
        <v>31</v>
      </c>
      <c r="L305" s="10" t="s">
        <v>32</v>
      </c>
      <c r="M305" s="10" t="s">
        <v>33</v>
      </c>
      <c r="N305" s="10" t="s">
        <v>34</v>
      </c>
      <c r="O305" s="338"/>
      <c r="P305" s="338"/>
      <c r="Q305" s="5">
        <f>Q304/Q303</f>
        <v>0.45823129495137493</v>
      </c>
      <c r="R305" s="5">
        <f>R304/R303</f>
        <v>0.45823129495137482</v>
      </c>
      <c r="S305" s="5">
        <f>S304/S303</f>
        <v>0.45823129495137493</v>
      </c>
      <c r="T305" s="5">
        <f>T304/T303</f>
        <v>0.45823129495137477</v>
      </c>
      <c r="U305" s="5">
        <f>U304/U303</f>
        <v>0.45823129495137488</v>
      </c>
      <c r="AA305" s="214"/>
      <c r="AC305" s="6"/>
      <c r="AD305" s="7"/>
      <c r="AF305" s="6"/>
      <c r="AG305" s="7"/>
      <c r="AJ305" s="214"/>
    </row>
    <row r="306" spans="1:36" x14ac:dyDescent="0.2">
      <c r="A306" s="19">
        <v>1</v>
      </c>
      <c r="B306" s="20" t="s">
        <v>1</v>
      </c>
      <c r="C306" s="20" t="str">
        <f>VLOOKUP(B306,Valores!$A$2:$F$300,5,FALSE)</f>
        <v>unid.</v>
      </c>
      <c r="D306" s="20">
        <v>1</v>
      </c>
      <c r="E306" s="3">
        <f>Entrada!$H$27*VLOOKUP($E305,Regional!$A$2:$B$7,2,FALSE)</f>
        <v>305303.44174582278</v>
      </c>
      <c r="F306" s="1">
        <f>Entrada!$H$27*VLOOKUP($F305,Regional!$A$2:$B$7,2,FALSE)</f>
        <v>293422.99176578782</v>
      </c>
      <c r="G306" s="1">
        <f>Entrada!$H$27*VLOOKUP($G305,Regional!$A$2:$B$7,2,FALSE)</f>
        <v>309675.6885658864</v>
      </c>
      <c r="H306" s="1">
        <f>Entrada!$H$27*VLOOKUP($H305,Regional!$A$2:$B$7,2,FALSE)</f>
        <v>303283.16218068992</v>
      </c>
      <c r="I306" s="2">
        <f>Entrada!$H$27*VLOOKUP($I305,Regional!$A$2:$B$7,2,FALSE)</f>
        <v>305936.66369907337</v>
      </c>
      <c r="J306" s="27">
        <f t="shared" ref="J306:J345" si="113">$D306*E306</f>
        <v>305303.44174582278</v>
      </c>
      <c r="K306" s="21">
        <f t="shared" ref="K306:K345" si="114">$D306*F306</f>
        <v>293422.99176578782</v>
      </c>
      <c r="L306" s="21">
        <f t="shared" ref="L306:L345" si="115">$D306*G306</f>
        <v>309675.6885658864</v>
      </c>
      <c r="M306" s="21">
        <f t="shared" ref="M306:M345" si="116">$D306*H306</f>
        <v>303283.16218068992</v>
      </c>
      <c r="N306" s="22">
        <f t="shared" ref="N306:N345" si="117">$D306*I306</f>
        <v>305936.66369907337</v>
      </c>
      <c r="O306" s="14">
        <f>VLOOKUP(B306,Valores!$A$2:$O$300,14,FALSE)</f>
        <v>3.0300000000000001E-2</v>
      </c>
      <c r="P306" s="14" t="str">
        <f>VLOOKUP(B306,Valores!$A$2:$O$300,15,FALSE)</f>
        <v>UAR</v>
      </c>
      <c r="Q306" s="5">
        <f>IF($P306="UAR",J306*Q$305,0)</f>
        <v>139899.59146430003</v>
      </c>
      <c r="R306" s="5">
        <f t="shared" ref="R306:R345" si="118">IF($P306="UAR",K306*R$305,0)</f>
        <v>134455.59748534355</v>
      </c>
      <c r="S306" s="5">
        <f t="shared" ref="S306:S345" si="119">IF($P306="UAR",L306*S$305,0)</f>
        <v>141903.09178650481</v>
      </c>
      <c r="T306" s="5">
        <f t="shared" ref="T306:T345" si="120">IF($P306="UAR",M306*T$305,0)</f>
        <v>138973.83614300535</v>
      </c>
      <c r="U306" s="5">
        <f t="shared" ref="U306:U345" si="121">IF($P306="UAR",N306*U$305,0)</f>
        <v>140189.75357992967</v>
      </c>
      <c r="W306" s="1">
        <f t="shared" ref="W306:W345" si="122">J306+Q306</f>
        <v>445203.03321012284</v>
      </c>
      <c r="X306" s="6">
        <f>IF($O306="rateio",0,W306*$O306)</f>
        <v>13489.651906266723</v>
      </c>
      <c r="Z306" s="1">
        <f t="shared" ref="Z306:Z345" si="123">K306+R306</f>
        <v>427878.5892511314</v>
      </c>
      <c r="AA306" s="7">
        <f t="shared" ref="AA306:AA345" si="124">IF($O306="rateio",0,Z306*$O306)</f>
        <v>12964.721254309281</v>
      </c>
      <c r="AC306" s="1">
        <f t="shared" ref="AC306:AC345" si="125">L306+S306</f>
        <v>451578.78035239119</v>
      </c>
      <c r="AD306" s="7">
        <f t="shared" ref="AD306:AD345" si="126">IF($O306="rateio",0,AC306*$O306)</f>
        <v>13682.837044677453</v>
      </c>
      <c r="AF306" s="1">
        <f t="shared" ref="AF306:AF345" si="127">M306+T306</f>
        <v>442256.99832369527</v>
      </c>
      <c r="AG306" s="7">
        <f t="shared" ref="AG306:AG345" si="128">IF($O306="rateio",0,AF306*$O306)</f>
        <v>13400.387049207968</v>
      </c>
      <c r="AI306" s="1">
        <f t="shared" ref="AI306:AI345" si="129">N306+U306</f>
        <v>446126.41727900307</v>
      </c>
      <c r="AJ306" s="7">
        <f t="shared" ref="AJ306:AJ345" si="130">IF($O306="rateio",0,AI306*$O306)</f>
        <v>13517.630443553793</v>
      </c>
    </row>
    <row r="307" spans="1:36" x14ac:dyDescent="0.2">
      <c r="A307" s="5">
        <v>2</v>
      </c>
      <c r="B307" s="6" t="s">
        <v>261</v>
      </c>
      <c r="C307" s="6" t="str">
        <f>VLOOKUP(B307,Valores!$A$2:$F$300,5,FALSE)</f>
        <v>unid.</v>
      </c>
      <c r="D307" s="6">
        <v>1</v>
      </c>
      <c r="E307" s="3">
        <f>Entrada!$H$29*VLOOKUP($E305,Regional!$A$2:$B$7,2,FALSE)</f>
        <v>69442.392137626332</v>
      </c>
      <c r="F307" s="1">
        <f>Entrada!$H$29*VLOOKUP($F305,Regional!$A$2:$B$7,2,FALSE)</f>
        <v>66740.14003864117</v>
      </c>
      <c r="G307" s="1">
        <f>Entrada!$H$29*VLOOKUP($G305,Regional!$A$2:$B$7,2,FALSE)</f>
        <v>70436.875778115791</v>
      </c>
      <c r="H307" s="1">
        <f>Entrada!$H$29*VLOOKUP($H305,Regional!$A$2:$B$7,2,FALSE)</f>
        <v>68982.872110641547</v>
      </c>
      <c r="I307" s="2">
        <f>Entrada!$H$29*VLOOKUP($I305,Regional!$A$2:$B$7,2,FALSE)</f>
        <v>69586.420802800669</v>
      </c>
      <c r="J307" s="3">
        <f t="shared" si="113"/>
        <v>69442.392137626332</v>
      </c>
      <c r="K307" s="1">
        <f t="shared" si="114"/>
        <v>66740.14003864117</v>
      </c>
      <c r="L307" s="1">
        <f t="shared" si="115"/>
        <v>70436.875778115791</v>
      </c>
      <c r="M307" s="1">
        <f t="shared" si="116"/>
        <v>68982.872110641547</v>
      </c>
      <c r="N307" s="2">
        <f t="shared" si="117"/>
        <v>69586.420802800669</v>
      </c>
      <c r="O307" s="14">
        <f>VLOOKUP(B307,Valores!$A$2:$O$300,14,FALSE)</f>
        <v>3.3300000000000003E-2</v>
      </c>
      <c r="P307" s="14" t="str">
        <f>VLOOKUP(B307,Valores!$A$2:$O$300,15,FALSE)</f>
        <v>UAR</v>
      </c>
      <c r="Q307" s="5">
        <f t="shared" ref="Q307:Q345" si="131">IF($P307="UAR",J307*Q$305,0)</f>
        <v>31820.677273745692</v>
      </c>
      <c r="R307" s="5">
        <f t="shared" si="118"/>
        <v>30582.420795142643</v>
      </c>
      <c r="S307" s="5">
        <f t="shared" si="119"/>
        <v>32276.380800135135</v>
      </c>
      <c r="T307" s="5">
        <f t="shared" si="120"/>
        <v>31610.110816724351</v>
      </c>
      <c r="U307" s="5">
        <f t="shared" si="121"/>
        <v>31886.675715498641</v>
      </c>
      <c r="W307" s="1">
        <f t="shared" si="122"/>
        <v>101263.06941137202</v>
      </c>
      <c r="X307" s="6">
        <f t="shared" ref="X307:X345" si="132">IF(O307="rateio",0,W307*$O307)</f>
        <v>3372.0602113986888</v>
      </c>
      <c r="Z307" s="1">
        <f t="shared" si="123"/>
        <v>97322.56083378382</v>
      </c>
      <c r="AA307" s="7">
        <f t="shared" si="124"/>
        <v>3240.8412757650017</v>
      </c>
      <c r="AC307" s="1">
        <f t="shared" si="125"/>
        <v>102713.25657825093</v>
      </c>
      <c r="AD307" s="7">
        <f t="shared" si="126"/>
        <v>3420.3514440557565</v>
      </c>
      <c r="AF307" s="1">
        <f t="shared" si="127"/>
        <v>100592.9829273659</v>
      </c>
      <c r="AG307" s="7">
        <f t="shared" si="128"/>
        <v>3349.7463314812849</v>
      </c>
      <c r="AI307" s="1">
        <f t="shared" si="129"/>
        <v>101473.09651829931</v>
      </c>
      <c r="AJ307" s="7">
        <f t="shared" si="130"/>
        <v>3379.0541140593673</v>
      </c>
    </row>
    <row r="308" spans="1:36" x14ac:dyDescent="0.2">
      <c r="A308" s="5">
        <v>3</v>
      </c>
      <c r="B308" s="6" t="s">
        <v>262</v>
      </c>
      <c r="C308" s="6" t="str">
        <f>VLOOKUP(B308,Valores!$A$2:$F$300,5,FALSE)</f>
        <v>unid.</v>
      </c>
      <c r="D308" s="6">
        <v>2</v>
      </c>
      <c r="E308" s="3">
        <f>Entrada!$H$28*VLOOKUP($E305,Regional!$A$2:$B$7,2,FALSE)</f>
        <v>47915.250574962178</v>
      </c>
      <c r="F308" s="1">
        <f>Entrada!$H$28*VLOOKUP($F305,Regional!$A$2:$B$7,2,FALSE)</f>
        <v>46050.696626662415</v>
      </c>
      <c r="G308" s="1">
        <f>Entrada!$H$28*VLOOKUP($G305,Regional!$A$2:$B$7,2,FALSE)</f>
        <v>48601.444286899903</v>
      </c>
      <c r="H308" s="1">
        <f>Entrada!$H$28*VLOOKUP($H305,Regional!$A$2:$B$7,2,FALSE)</f>
        <v>47598.181756342681</v>
      </c>
      <c r="I308" s="2">
        <f>Entrada!$H$28*VLOOKUP($I305,Regional!$A$2:$B$7,2,FALSE)</f>
        <v>48014.630353932473</v>
      </c>
      <c r="J308" s="3">
        <f t="shared" si="113"/>
        <v>95830.501149924356</v>
      </c>
      <c r="K308" s="1">
        <f t="shared" si="114"/>
        <v>92101.39325332483</v>
      </c>
      <c r="L308" s="1">
        <f t="shared" si="115"/>
        <v>97202.888573799806</v>
      </c>
      <c r="M308" s="1">
        <f t="shared" si="116"/>
        <v>95196.363512685362</v>
      </c>
      <c r="N308" s="2">
        <f t="shared" si="117"/>
        <v>96029.260707864945</v>
      </c>
      <c r="O308" s="14">
        <f>VLOOKUP(B308,Valores!$A$2:$O$300,14,FALSE)</f>
        <v>3.3300000000000003E-2</v>
      </c>
      <c r="P308" s="14" t="str">
        <f>VLOOKUP(B308,Valores!$A$2:$O$300,15,FALSE)</f>
        <v>UAR</v>
      </c>
      <c r="Q308" s="5">
        <f t="shared" si="131"/>
        <v>43912.534637769066</v>
      </c>
      <c r="R308" s="5">
        <f t="shared" si="118"/>
        <v>42203.740697296853</v>
      </c>
      <c r="S308" s="5">
        <f t="shared" si="119"/>
        <v>44541.405504186492</v>
      </c>
      <c r="T308" s="5">
        <f t="shared" si="120"/>
        <v>43621.952927079619</v>
      </c>
      <c r="U308" s="5">
        <f t="shared" si="121"/>
        <v>44003.612487388134</v>
      </c>
      <c r="W308" s="1">
        <f t="shared" si="122"/>
        <v>139743.03578769343</v>
      </c>
      <c r="X308" s="6">
        <f t="shared" si="132"/>
        <v>4653.4430917301916</v>
      </c>
      <c r="Z308" s="1">
        <f t="shared" si="123"/>
        <v>134305.13395062168</v>
      </c>
      <c r="AA308" s="7">
        <f t="shared" si="124"/>
        <v>4472.3609605557021</v>
      </c>
      <c r="AC308" s="1">
        <f t="shared" si="125"/>
        <v>141744.2940779863</v>
      </c>
      <c r="AD308" s="7">
        <f t="shared" si="126"/>
        <v>4720.0849927969439</v>
      </c>
      <c r="AF308" s="1">
        <f t="shared" si="127"/>
        <v>138818.31643976498</v>
      </c>
      <c r="AG308" s="7">
        <f t="shared" si="128"/>
        <v>4622.6499374441746</v>
      </c>
      <c r="AI308" s="1">
        <f t="shared" si="129"/>
        <v>140032.87319525308</v>
      </c>
      <c r="AJ308" s="7">
        <f t="shared" si="130"/>
        <v>4663.0946774019276</v>
      </c>
    </row>
    <row r="309" spans="1:36" x14ac:dyDescent="0.2">
      <c r="A309" s="5">
        <v>4</v>
      </c>
      <c r="B309" s="6" t="s">
        <v>3</v>
      </c>
      <c r="C309" s="6" t="str">
        <f>VLOOKUP(B309,Valores!$A$2:$F$300,5,FALSE)</f>
        <v>unid.</v>
      </c>
      <c r="D309" s="6">
        <v>0</v>
      </c>
      <c r="E309" s="3">
        <f>Entrada!$H$31*VLOOKUP($E305,Regional!$A$2:$B$7,2,FALSE)</f>
        <v>37790.358856436236</v>
      </c>
      <c r="F309" s="1">
        <f>Entrada!$H$31*VLOOKUP($F305,Regional!$A$2:$B$7,2,FALSE)</f>
        <v>36319.800694516642</v>
      </c>
      <c r="G309" s="1">
        <f>Entrada!$H$31*VLOOKUP($G305,Regional!$A$2:$B$7,2,FALSE)</f>
        <v>38331.554119071618</v>
      </c>
      <c r="H309" s="1">
        <f>Entrada!$H$31*VLOOKUP($H305,Regional!$A$2:$B$7,2,FALSE)</f>
        <v>37540.289321287477</v>
      </c>
      <c r="I309" s="2">
        <f>Entrada!$H$31*VLOOKUP($I305,Regional!$A$2:$B$7,2,FALSE)</f>
        <v>37868.738859990328</v>
      </c>
      <c r="J309" s="3">
        <f t="shared" si="113"/>
        <v>0</v>
      </c>
      <c r="K309" s="1">
        <f t="shared" si="114"/>
        <v>0</v>
      </c>
      <c r="L309" s="1">
        <f t="shared" si="115"/>
        <v>0</v>
      </c>
      <c r="M309" s="1">
        <f t="shared" si="116"/>
        <v>0</v>
      </c>
      <c r="N309" s="2">
        <f t="shared" si="117"/>
        <v>0</v>
      </c>
      <c r="O309" s="14">
        <f>VLOOKUP(B309,Valores!$A$2:$O$300,14,FALSE)</f>
        <v>3.3300000000000003E-2</v>
      </c>
      <c r="P309" s="14" t="str">
        <f>VLOOKUP(B309,Valores!$A$2:$O$300,15,FALSE)</f>
        <v>UAR</v>
      </c>
      <c r="Q309" s="5">
        <f t="shared" si="131"/>
        <v>0</v>
      </c>
      <c r="R309" s="5">
        <f t="shared" si="118"/>
        <v>0</v>
      </c>
      <c r="S309" s="5">
        <f t="shared" si="119"/>
        <v>0</v>
      </c>
      <c r="T309" s="5">
        <f t="shared" si="120"/>
        <v>0</v>
      </c>
      <c r="U309" s="5">
        <f t="shared" si="121"/>
        <v>0</v>
      </c>
      <c r="W309" s="1">
        <f t="shared" si="122"/>
        <v>0</v>
      </c>
      <c r="X309" s="6">
        <f t="shared" si="132"/>
        <v>0</v>
      </c>
      <c r="Z309" s="1">
        <f t="shared" si="123"/>
        <v>0</v>
      </c>
      <c r="AA309" s="7">
        <f t="shared" si="124"/>
        <v>0</v>
      </c>
      <c r="AC309" s="1">
        <f t="shared" si="125"/>
        <v>0</v>
      </c>
      <c r="AD309" s="7">
        <f t="shared" si="126"/>
        <v>0</v>
      </c>
      <c r="AF309" s="1">
        <f t="shared" si="127"/>
        <v>0</v>
      </c>
      <c r="AG309" s="7">
        <f t="shared" si="128"/>
        <v>0</v>
      </c>
      <c r="AI309" s="1">
        <f t="shared" si="129"/>
        <v>0</v>
      </c>
      <c r="AJ309" s="7">
        <f t="shared" si="130"/>
        <v>0</v>
      </c>
    </row>
    <row r="310" spans="1:36" x14ac:dyDescent="0.2">
      <c r="A310" s="5">
        <v>5</v>
      </c>
      <c r="B310" s="6" t="s">
        <v>21</v>
      </c>
      <c r="C310" s="6" t="str">
        <f>VLOOKUP(B310,Valores!$A$2:$F$300,5,FALSE)</f>
        <v>unid.</v>
      </c>
      <c r="D310" s="6">
        <v>3</v>
      </c>
      <c r="E310" s="3">
        <f>Entrada!$H$30*VLOOKUP($E305,Regional!$A$2:$B$7,2,FALSE)</f>
        <v>31031.52032651244</v>
      </c>
      <c r="F310" s="1">
        <f>Entrada!$H$30*VLOOKUP($F305,Regional!$A$2:$B$7,2,FALSE)</f>
        <v>29823.972770102966</v>
      </c>
      <c r="G310" s="1">
        <f>Entrada!$H$30*VLOOKUP($G305,Regional!$A$2:$B$7,2,FALSE)</f>
        <v>31475.922346003234</v>
      </c>
      <c r="H310" s="1">
        <f>Entrada!$H$30*VLOOKUP($H305,Regional!$A$2:$B$7,2,FALSE)</f>
        <v>30826.175945092557</v>
      </c>
      <c r="I310" s="2">
        <f>Entrada!$H$30*VLOOKUP($I305,Regional!$A$2:$B$7,2,FALSE)</f>
        <v>31095.88199830076</v>
      </c>
      <c r="J310" s="3">
        <f t="shared" si="113"/>
        <v>93094.560979537317</v>
      </c>
      <c r="K310" s="1">
        <f t="shared" si="114"/>
        <v>89471.918310308902</v>
      </c>
      <c r="L310" s="1">
        <f t="shared" si="115"/>
        <v>94427.767038009697</v>
      </c>
      <c r="M310" s="1">
        <f t="shared" si="116"/>
        <v>92478.527835277666</v>
      </c>
      <c r="N310" s="2">
        <f t="shared" si="117"/>
        <v>93287.645994902283</v>
      </c>
      <c r="O310" s="14">
        <f>VLOOKUP(B310,Valores!$A$2:$O$300,14,FALSE)</f>
        <v>3.3300000000000003E-2</v>
      </c>
      <c r="P310" s="14" t="str">
        <f>VLOOKUP(B310,Valores!$A$2:$O$300,15,FALSE)</f>
        <v>UAR</v>
      </c>
      <c r="Q310" s="5">
        <f t="shared" si="131"/>
        <v>42658.841230583123</v>
      </c>
      <c r="R310" s="5">
        <f t="shared" si="118"/>
        <v>40998.832989116469</v>
      </c>
      <c r="S310" s="5">
        <f t="shared" si="119"/>
        <v>43269.757969193939</v>
      </c>
      <c r="T310" s="5">
        <f t="shared" si="120"/>
        <v>42376.555565156043</v>
      </c>
      <c r="U310" s="5">
        <f t="shared" si="121"/>
        <v>42747.318827209514</v>
      </c>
      <c r="W310" s="1">
        <f t="shared" si="122"/>
        <v>135753.40221012043</v>
      </c>
      <c r="X310" s="6">
        <f t="shared" si="132"/>
        <v>4520.5882935970112</v>
      </c>
      <c r="Z310" s="1">
        <f t="shared" si="123"/>
        <v>130470.75129942538</v>
      </c>
      <c r="AA310" s="7">
        <f t="shared" si="124"/>
        <v>4344.6760182708658</v>
      </c>
      <c r="AC310" s="1">
        <f t="shared" si="125"/>
        <v>137697.52500720363</v>
      </c>
      <c r="AD310" s="7">
        <f t="shared" si="126"/>
        <v>4585.3275827398811</v>
      </c>
      <c r="AF310" s="1">
        <f t="shared" si="127"/>
        <v>134855.08340043371</v>
      </c>
      <c r="AG310" s="7">
        <f t="shared" si="128"/>
        <v>4490.6742772344433</v>
      </c>
      <c r="AI310" s="1">
        <f t="shared" si="129"/>
        <v>136034.9648221118</v>
      </c>
      <c r="AJ310" s="7">
        <f t="shared" si="130"/>
        <v>4529.9643285763232</v>
      </c>
    </row>
    <row r="311" spans="1:36" x14ac:dyDescent="0.2">
      <c r="A311" s="5">
        <v>6</v>
      </c>
      <c r="B311" s="6" t="s">
        <v>4</v>
      </c>
      <c r="C311" s="6" t="str">
        <f>VLOOKUP(B311,Valores!$A$2:$F$300,5,FALSE)</f>
        <v>unid.</v>
      </c>
      <c r="D311" s="6">
        <v>3</v>
      </c>
      <c r="E311" s="3">
        <f>Entrada!$H$32*VLOOKUP($E305,Regional!$A$2:$B$7,2,FALSE)</f>
        <v>42546.017567468443</v>
      </c>
      <c r="F311" s="1">
        <f>Entrada!$H$32*VLOOKUP($F305,Regional!$A$2:$B$7,2,FALSE)</f>
        <v>40890.399698670168</v>
      </c>
      <c r="G311" s="1">
        <f>Entrada!$H$32*VLOOKUP($G305,Regional!$A$2:$B$7,2,FALSE)</f>
        <v>43155.318559792686</v>
      </c>
      <c r="H311" s="1">
        <f>Entrada!$H$32*VLOOKUP($H305,Regional!$A$2:$B$7,2,FALSE)</f>
        <v>42264.478488256558</v>
      </c>
      <c r="I311" s="2">
        <f>Entrada!$H$32*VLOOKUP($I305,Regional!$A$2:$B$7,2,FALSE)</f>
        <v>42634.261159460228</v>
      </c>
      <c r="J311" s="3">
        <f t="shared" si="113"/>
        <v>127638.05270240533</v>
      </c>
      <c r="K311" s="1">
        <f t="shared" si="114"/>
        <v>122671.1990960105</v>
      </c>
      <c r="L311" s="1">
        <f t="shared" si="115"/>
        <v>129465.95567937806</v>
      </c>
      <c r="M311" s="1">
        <f t="shared" si="116"/>
        <v>126793.43546476967</v>
      </c>
      <c r="N311" s="2">
        <f t="shared" si="117"/>
        <v>127902.78347838068</v>
      </c>
      <c r="O311" s="14">
        <f>VLOOKUP(B311,Valores!$A$2:$O$300,14,FALSE)</f>
        <v>3.3300000000000003E-2</v>
      </c>
      <c r="P311" s="14" t="str">
        <f>VLOOKUP(B311,Valores!$A$2:$O$300,15,FALSE)</f>
        <v>UAR</v>
      </c>
      <c r="Q311" s="5">
        <f t="shared" si="131"/>
        <v>58487.750174895038</v>
      </c>
      <c r="R311" s="5">
        <f t="shared" si="118"/>
        <v>56211.78241500281</v>
      </c>
      <c r="S311" s="5">
        <f t="shared" si="119"/>
        <v>59325.352523078727</v>
      </c>
      <c r="T311" s="5">
        <f t="shared" si="120"/>
        <v>58100.720124354972</v>
      </c>
      <c r="U311" s="5">
        <f t="shared" si="121"/>
        <v>58609.058101183691</v>
      </c>
      <c r="W311" s="1">
        <f t="shared" si="122"/>
        <v>186125.80287730036</v>
      </c>
      <c r="X311" s="6">
        <f t="shared" si="132"/>
        <v>6197.9892358141024</v>
      </c>
      <c r="Z311" s="1">
        <f t="shared" si="123"/>
        <v>178882.98151101332</v>
      </c>
      <c r="AA311" s="7">
        <f t="shared" si="124"/>
        <v>5956.8032843167439</v>
      </c>
      <c r="AC311" s="1">
        <f t="shared" si="125"/>
        <v>188791.3082024568</v>
      </c>
      <c r="AD311" s="7">
        <f t="shared" si="126"/>
        <v>6286.7505631418117</v>
      </c>
      <c r="AF311" s="1">
        <f t="shared" si="127"/>
        <v>184894.15558912465</v>
      </c>
      <c r="AG311" s="7">
        <f t="shared" si="128"/>
        <v>6156.9753811178516</v>
      </c>
      <c r="AI311" s="1">
        <f t="shared" si="129"/>
        <v>186511.84157956438</v>
      </c>
      <c r="AJ311" s="7">
        <f t="shared" si="130"/>
        <v>6210.8443245994949</v>
      </c>
    </row>
    <row r="312" spans="1:36" x14ac:dyDescent="0.2">
      <c r="A312" s="5">
        <v>7</v>
      </c>
      <c r="B312" s="6" t="s">
        <v>576</v>
      </c>
      <c r="C312" s="6" t="str">
        <f>VLOOKUP(B312,Valores!$A$2:$F$300,5,FALSE)</f>
        <v>unid.</v>
      </c>
      <c r="D312" s="6">
        <v>3</v>
      </c>
      <c r="E312" s="3">
        <f>Entrada!$H$33*VLOOKUP($E305,Regional!$A$2:$B$7,2,FALSE)</f>
        <v>15994.71776798365</v>
      </c>
      <c r="F312" s="1">
        <f>Entrada!$H$33*VLOOKUP($F305,Regional!$A$2:$B$7,2,FALSE)</f>
        <v>15372.306034592484</v>
      </c>
      <c r="G312" s="1">
        <f>Entrada!$H$33*VLOOKUP($G305,Regional!$A$2:$B$7,2,FALSE)</f>
        <v>16223.777923673291</v>
      </c>
      <c r="H312" s="1">
        <f>Entrada!$H$33*VLOOKUP($H305,Regional!$A$2:$B$7,2,FALSE)</f>
        <v>15888.876178802921</v>
      </c>
      <c r="I312" s="2">
        <f>Entrada!$H$33*VLOOKUP($I305,Regional!$A$2:$B$7,2,FALSE)</f>
        <v>16027.891997428356</v>
      </c>
      <c r="J312" s="3">
        <f t="shared" si="113"/>
        <v>47984.153303950952</v>
      </c>
      <c r="K312" s="1">
        <f t="shared" si="114"/>
        <v>46116.918103777454</v>
      </c>
      <c r="L312" s="1">
        <f t="shared" si="115"/>
        <v>48671.333771019876</v>
      </c>
      <c r="M312" s="1">
        <f t="shared" si="116"/>
        <v>47666.62853640876</v>
      </c>
      <c r="N312" s="2">
        <f t="shared" si="117"/>
        <v>48083.675992285069</v>
      </c>
      <c r="O312" s="14">
        <f>VLOOKUP(B312,Valores!$A$2:$O$300,14,FALSE)</f>
        <v>4.1700000000000001E-2</v>
      </c>
      <c r="P312" s="14" t="str">
        <f>VLOOKUP(B312,Valores!$A$2:$O$300,15,FALSE)</f>
        <v>UAR</v>
      </c>
      <c r="Q312" s="5">
        <f t="shared" si="131"/>
        <v>21987.840705614741</v>
      </c>
      <c r="R312" s="5">
        <f t="shared" si="118"/>
        <v>21132.215101860445</v>
      </c>
      <c r="S312" s="5">
        <f t="shared" si="119"/>
        <v>22302.728300905026</v>
      </c>
      <c r="T312" s="5">
        <f t="shared" si="120"/>
        <v>21842.340920204741</v>
      </c>
      <c r="U312" s="5">
        <f t="shared" si="121"/>
        <v>22033.445115967123</v>
      </c>
      <c r="W312" s="1">
        <f t="shared" si="122"/>
        <v>69971.994009565693</v>
      </c>
      <c r="X312" s="6">
        <f t="shared" si="132"/>
        <v>2917.8321501988894</v>
      </c>
      <c r="Z312" s="1">
        <f t="shared" si="123"/>
        <v>67249.133205637903</v>
      </c>
      <c r="AA312" s="7">
        <f t="shared" si="124"/>
        <v>2804.2888546751005</v>
      </c>
      <c r="AC312" s="1">
        <f t="shared" si="125"/>
        <v>70974.062071924898</v>
      </c>
      <c r="AD312" s="7">
        <f t="shared" si="126"/>
        <v>2959.6183883992685</v>
      </c>
      <c r="AF312" s="1">
        <f t="shared" si="127"/>
        <v>69508.9694566135</v>
      </c>
      <c r="AG312" s="7">
        <f t="shared" si="128"/>
        <v>2898.5240263407832</v>
      </c>
      <c r="AI312" s="1">
        <f t="shared" si="129"/>
        <v>70117.121108252191</v>
      </c>
      <c r="AJ312" s="7">
        <f t="shared" si="130"/>
        <v>2923.8839502141163</v>
      </c>
    </row>
    <row r="313" spans="1:36" x14ac:dyDescent="0.2">
      <c r="A313" s="5">
        <v>8</v>
      </c>
      <c r="B313" s="6" t="s">
        <v>399</v>
      </c>
      <c r="C313" s="6" t="str">
        <f>VLOOKUP(B313,Valores!$A$2:$F$300,5,FALSE)</f>
        <v>unid.</v>
      </c>
      <c r="D313" s="6">
        <v>0</v>
      </c>
      <c r="E313" s="3">
        <f>VLOOKUP($B313,Valores!$A$2:$G$300,6,FALSE)*VLOOKUP(VLOOKUP($B313,Indices_Poder!$B$5:$E$250,3,FALSE),Indices_Poder!$G$6:$N$27,4,FALSE)*VLOOKUP($E$305,Regional!$A$2:$B$7,2,FALSE)</f>
        <v>48586.258219357689</v>
      </c>
      <c r="F313" s="1">
        <f>VLOOKUP($B313,Valores!$A$2:$G$300,6,FALSE)*VLOOKUP(VLOOKUP($B313,Indices_Poder!$B$5:$E$250,3,FALSE),Indices_Poder!$G$6:$N$27,4,FALSE)*VLOOKUP($F$305,Regional!$A$2:$B$7,2,FALSE)</f>
        <v>46695.592961241455</v>
      </c>
      <c r="G313" s="1">
        <f>VLOOKUP($B313,Valores!$A$2:$G$300,6,FALSE)*VLOOKUP(VLOOKUP($B313,Indices_Poder!$B$5:$E$250,3,FALSE),Indices_Poder!$G$6:$N$27,4,FALSE)*VLOOKUP($G$305,Regional!$A$2:$B$7,2,FALSE)</f>
        <v>49282.061423486761</v>
      </c>
      <c r="H313" s="1">
        <f>VLOOKUP($B313,Valores!$A$2:$G$300,6,FALSE)*VLOOKUP(VLOOKUP($B313,Indices_Poder!$B$5:$E$250,3,FALSE),Indices_Poder!$G$6:$N$27,4,FALSE)*VLOOKUP($H$305,Regional!$A$2:$B$7,2,FALSE)</f>
        <v>48264.749152622193</v>
      </c>
      <c r="I313" s="2">
        <f>VLOOKUP($B313,Valores!$A$2:$G$300,6,FALSE)*VLOOKUP(VLOOKUP($B313,Indices_Poder!$B$5:$E$250,3,FALSE),Indices_Poder!$G$6:$N$27,4,FALSE)*VLOOKUP($I$305,Regional!$A$2:$B$7,2,FALSE)</f>
        <v>48687.029717886726</v>
      </c>
      <c r="J313" s="3">
        <f t="shared" si="113"/>
        <v>0</v>
      </c>
      <c r="K313" s="1">
        <f t="shared" si="114"/>
        <v>0</v>
      </c>
      <c r="L313" s="1">
        <f t="shared" si="115"/>
        <v>0</v>
      </c>
      <c r="M313" s="1">
        <f t="shared" si="116"/>
        <v>0</v>
      </c>
      <c r="N313" s="2">
        <f t="shared" si="117"/>
        <v>0</v>
      </c>
      <c r="O313" s="14">
        <f>VLOOKUP(B313,Valores!$A$2:$O$300,14,FALSE)</f>
        <v>0.05</v>
      </c>
      <c r="P313" s="14" t="str">
        <f>VLOOKUP(B313,Valores!$A$2:$O$300,15,FALSE)</f>
        <v>UAR</v>
      </c>
      <c r="Q313" s="5">
        <f t="shared" si="131"/>
        <v>0</v>
      </c>
      <c r="R313" s="5">
        <f t="shared" si="118"/>
        <v>0</v>
      </c>
      <c r="S313" s="5">
        <f t="shared" si="119"/>
        <v>0</v>
      </c>
      <c r="T313" s="5">
        <f t="shared" si="120"/>
        <v>0</v>
      </c>
      <c r="U313" s="5">
        <f t="shared" si="121"/>
        <v>0</v>
      </c>
      <c r="W313" s="1">
        <f t="shared" si="122"/>
        <v>0</v>
      </c>
      <c r="X313" s="6">
        <f t="shared" si="132"/>
        <v>0</v>
      </c>
      <c r="Z313" s="1">
        <f t="shared" si="123"/>
        <v>0</v>
      </c>
      <c r="AA313" s="7">
        <f t="shared" si="124"/>
        <v>0</v>
      </c>
      <c r="AC313" s="1">
        <f t="shared" si="125"/>
        <v>0</v>
      </c>
      <c r="AD313" s="7">
        <f t="shared" si="126"/>
        <v>0</v>
      </c>
      <c r="AF313" s="1">
        <f t="shared" si="127"/>
        <v>0</v>
      </c>
      <c r="AG313" s="7">
        <f t="shared" si="128"/>
        <v>0</v>
      </c>
      <c r="AI313" s="1">
        <f t="shared" si="129"/>
        <v>0</v>
      </c>
      <c r="AJ313" s="7">
        <f t="shared" si="130"/>
        <v>0</v>
      </c>
    </row>
    <row r="314" spans="1:36" x14ac:dyDescent="0.2">
      <c r="A314" s="5">
        <v>9</v>
      </c>
      <c r="B314" s="6" t="s">
        <v>348</v>
      </c>
      <c r="C314" s="6" t="str">
        <f>VLOOKUP(B314,Valores!$A$2:$F$300,5,FALSE)</f>
        <v>kg</v>
      </c>
      <c r="D314" s="6">
        <v>870</v>
      </c>
      <c r="E314" s="3">
        <f>VLOOKUP($B314,Valores!$A$2:$G$300,6,FALSE)*VLOOKUP(VLOOKUP($B314,Indices_Poder!$B$5:$E$250,3,FALSE),Indices_Poder!$G$6:$N$27,4,FALSE)*VLOOKUP($E$305,Regional!$A$2:$B$7,2,FALSE)</f>
        <v>63.9384476185</v>
      </c>
      <c r="F314" s="1">
        <f>VLOOKUP($B314,Valores!$A$2:$G$300,6,FALSE)*VLOOKUP(VLOOKUP($B314,Indices_Poder!$B$5:$E$250,3,FALSE),Indices_Poder!$G$6:$N$27,4,FALSE)*VLOOKUP($F$305,Regional!$A$2:$B$7,2,FALSE)</f>
        <v>61.450373706234416</v>
      </c>
      <c r="G314" s="1">
        <f>VLOOKUP($B314,Valores!$A$2:$G$300,6,FALSE)*VLOOKUP(VLOOKUP($B314,Indices_Poder!$B$5:$E$250,3,FALSE),Indices_Poder!$G$6:$N$27,4,FALSE)*VLOOKUP($G$305,Regional!$A$2:$B$7,2,FALSE)</f>
        <v>64.854109337480978</v>
      </c>
      <c r="H314" s="1">
        <f>VLOOKUP($B314,Valores!$A$2:$G$300,6,FALSE)*VLOOKUP(VLOOKUP($B314,Indices_Poder!$B$5:$E$250,3,FALSE),Indices_Poder!$G$6:$N$27,4,FALSE)*VLOOKUP($H$305,Regional!$A$2:$B$7,2,FALSE)</f>
        <v>63.51534875524672</v>
      </c>
      <c r="I314" s="2">
        <f>VLOOKUP($B314,Valores!$A$2:$G$300,6,FALSE)*VLOOKUP(VLOOKUP($B314,Indices_Poder!$B$5:$E$250,3,FALSE),Indices_Poder!$G$6:$N$27,4,FALSE)*VLOOKUP($I$305,Regional!$A$2:$B$7,2,FALSE)</f>
        <v>64.071060695042078</v>
      </c>
      <c r="J314" s="3">
        <f t="shared" si="113"/>
        <v>55626.449428095002</v>
      </c>
      <c r="K314" s="1">
        <f t="shared" si="114"/>
        <v>53461.825124423944</v>
      </c>
      <c r="L314" s="1">
        <f t="shared" si="115"/>
        <v>56423.075123608447</v>
      </c>
      <c r="M314" s="1">
        <f t="shared" si="116"/>
        <v>55258.353417064645</v>
      </c>
      <c r="N314" s="2">
        <f t="shared" si="117"/>
        <v>55741.822804686606</v>
      </c>
      <c r="O314" s="14">
        <f>VLOOKUP(B314,Valores!$A$2:$O$300,14,FALSE)</f>
        <v>2.5000000000000001E-2</v>
      </c>
      <c r="P314" s="14" t="str">
        <f>VLOOKUP(B314,Valores!$A$2:$O$300,15,FALSE)</f>
        <v>UAR</v>
      </c>
      <c r="Q314" s="5">
        <f t="shared" si="131"/>
        <v>25489.779954983143</v>
      </c>
      <c r="R314" s="5">
        <f t="shared" si="118"/>
        <v>24497.881357228729</v>
      </c>
      <c r="S314" s="5">
        <f t="shared" si="119"/>
        <v>25854.818779029807</v>
      </c>
      <c r="T314" s="5">
        <f t="shared" si="120"/>
        <v>25321.106843182257</v>
      </c>
      <c r="U314" s="5">
        <f t="shared" si="121"/>
        <v>25542.647646741621</v>
      </c>
      <c r="W314" s="1">
        <f t="shared" si="122"/>
        <v>81116.229383078142</v>
      </c>
      <c r="X314" s="6">
        <f t="shared" si="132"/>
        <v>2027.9057345769536</v>
      </c>
      <c r="Z314" s="1">
        <f t="shared" si="123"/>
        <v>77959.706481652669</v>
      </c>
      <c r="AA314" s="7">
        <f t="shared" si="124"/>
        <v>1948.9926620413169</v>
      </c>
      <c r="AC314" s="1">
        <f t="shared" si="125"/>
        <v>82277.893902638258</v>
      </c>
      <c r="AD314" s="7">
        <f t="shared" si="126"/>
        <v>2056.9473475659565</v>
      </c>
      <c r="AF314" s="1">
        <f t="shared" si="127"/>
        <v>80579.460260246909</v>
      </c>
      <c r="AG314" s="7">
        <f t="shared" si="128"/>
        <v>2014.4865065061729</v>
      </c>
      <c r="AI314" s="1">
        <f t="shared" si="129"/>
        <v>81284.470451428235</v>
      </c>
      <c r="AJ314" s="7">
        <f t="shared" si="130"/>
        <v>2032.1117612857061</v>
      </c>
    </row>
    <row r="315" spans="1:36" x14ac:dyDescent="0.2">
      <c r="A315" s="5">
        <v>10</v>
      </c>
      <c r="B315" s="6" t="s">
        <v>16</v>
      </c>
      <c r="C315" s="6" t="str">
        <f>VLOOKUP(B315,Valores!$A$2:$F$300,5,FALSE)</f>
        <v>unid.</v>
      </c>
      <c r="D315" s="6">
        <v>71</v>
      </c>
      <c r="E315" s="3">
        <f>VLOOKUP($B315,Valores!$A$2:$G$300,6,FALSE)*VLOOKUP(VLOOKUP($B315,Indices_Poder!$B$5:$E$250,3,FALSE),Indices_Poder!$G$6:$N$27,4,FALSE)*VLOOKUP($E$305,Regional!$A$2:$B$7,2,FALSE)</f>
        <v>153.50973269963379</v>
      </c>
      <c r="F315" s="1">
        <f>VLOOKUP($B315,Valores!$A$2:$G$300,6,FALSE)*VLOOKUP(VLOOKUP($B315,Indices_Poder!$B$5:$E$250,3,FALSE),Indices_Poder!$G$6:$N$27,4,FALSE)*VLOOKUP($F$305,Regional!$A$2:$B$7,2,FALSE)</f>
        <v>147.53611939754435</v>
      </c>
      <c r="G315" s="1">
        <f>VLOOKUP($B315,Valores!$A$2:$G$300,6,FALSE)*VLOOKUP(VLOOKUP($B315,Indices_Poder!$B$5:$E$250,3,FALSE),Indices_Poder!$G$6:$N$27,4,FALSE)*VLOOKUP($G$305,Regional!$A$2:$B$7,2,FALSE)</f>
        <v>155.70814368644335</v>
      </c>
      <c r="H315" s="1">
        <f>VLOOKUP($B315,Valores!$A$2:$G$300,6,FALSE)*VLOOKUP(VLOOKUP($B315,Indices_Poder!$B$5:$E$250,3,FALSE),Indices_Poder!$G$6:$N$27,4,FALSE)*VLOOKUP($H$305,Regional!$A$2:$B$7,2,FALSE)</f>
        <v>152.49391520917698</v>
      </c>
      <c r="I315" s="2">
        <f>VLOOKUP($B315,Valores!$A$2:$G$300,6,FALSE)*VLOOKUP(VLOOKUP($B315,Indices_Poder!$B$5:$E$250,3,FALSE),Indices_Poder!$G$6:$N$27,4,FALSE)*VLOOKUP($I$305,Regional!$A$2:$B$7,2,FALSE)</f>
        <v>153.82812325634416</v>
      </c>
      <c r="J315" s="3">
        <f t="shared" si="113"/>
        <v>10899.191021674</v>
      </c>
      <c r="K315" s="1">
        <f t="shared" si="114"/>
        <v>10475.064477225649</v>
      </c>
      <c r="L315" s="1">
        <f t="shared" si="115"/>
        <v>11055.278201737478</v>
      </c>
      <c r="M315" s="1">
        <f t="shared" si="116"/>
        <v>10827.067979851565</v>
      </c>
      <c r="N315" s="2">
        <f t="shared" si="117"/>
        <v>10921.796751200434</v>
      </c>
      <c r="O315" s="14">
        <f>VLOOKUP(B315,Valores!$A$2:$O$300,14,FALSE)</f>
        <v>2.5000000000000001E-2</v>
      </c>
      <c r="P315" s="14" t="str">
        <f>VLOOKUP(B315,Valores!$A$2:$O$300,15,FALSE)</f>
        <v>COM</v>
      </c>
      <c r="Q315" s="5">
        <f t="shared" si="131"/>
        <v>0</v>
      </c>
      <c r="R315" s="5">
        <f t="shared" si="118"/>
        <v>0</v>
      </c>
      <c r="S315" s="5">
        <f t="shared" si="119"/>
        <v>0</v>
      </c>
      <c r="T315" s="5">
        <f t="shared" si="120"/>
        <v>0</v>
      </c>
      <c r="U315" s="5">
        <f t="shared" si="121"/>
        <v>0</v>
      </c>
      <c r="W315" s="1">
        <f t="shared" si="122"/>
        <v>10899.191021674</v>
      </c>
      <c r="X315" s="6">
        <f t="shared" si="132"/>
        <v>272.47977554185002</v>
      </c>
      <c r="Z315" s="1">
        <f t="shared" si="123"/>
        <v>10475.064477225649</v>
      </c>
      <c r="AA315" s="7">
        <f t="shared" si="124"/>
        <v>261.87661193064122</v>
      </c>
      <c r="AC315" s="1">
        <f t="shared" si="125"/>
        <v>11055.278201737478</v>
      </c>
      <c r="AD315" s="7">
        <f t="shared" si="126"/>
        <v>276.38195504343696</v>
      </c>
      <c r="AF315" s="1">
        <f t="shared" si="127"/>
        <v>10827.067979851565</v>
      </c>
      <c r="AG315" s="7">
        <f t="shared" si="128"/>
        <v>270.67669949628913</v>
      </c>
      <c r="AI315" s="1">
        <f t="shared" si="129"/>
        <v>10921.796751200434</v>
      </c>
      <c r="AJ315" s="7">
        <f t="shared" si="130"/>
        <v>273.04491878001085</v>
      </c>
    </row>
    <row r="316" spans="1:36" x14ac:dyDescent="0.2">
      <c r="A316" s="5">
        <v>11</v>
      </c>
      <c r="B316" s="6" t="s">
        <v>11</v>
      </c>
      <c r="C316" s="6" t="str">
        <f>VLOOKUP(B316,Valores!$A$2:$F$300,5,FALSE)</f>
        <v>m</v>
      </c>
      <c r="D316" s="6">
        <v>6918</v>
      </c>
      <c r="E316" s="3">
        <f>VLOOKUP($B316,Valores!$A$2:$G$300,6,FALSE)*VLOOKUP(VLOOKUP($B316,Indices_Poder!$B$5:$E$250,3,FALSE),Indices_Poder!$G$6:$N$27,4,FALSE)*VLOOKUP($E$305,Regional!$A$2:$B$7,2,FALSE)</f>
        <v>39.933598587490515</v>
      </c>
      <c r="F316" s="1">
        <f>VLOOKUP($B316,Valores!$A$2:$G$300,6,FALSE)*VLOOKUP(VLOOKUP($B316,Indices_Poder!$B$5:$E$250,3,FALSE),Indices_Poder!$G$6:$N$27,4,FALSE)*VLOOKUP($F$305,Regional!$A$2:$B$7,2,FALSE)</f>
        <v>38.37963929430817</v>
      </c>
      <c r="G316" s="1">
        <f>VLOOKUP($B316,Valores!$A$2:$G$300,6,FALSE)*VLOOKUP(VLOOKUP($B316,Indices_Poder!$B$5:$E$250,3,FALSE),Indices_Poder!$G$6:$N$27,4,FALSE)*VLOOKUP($G$305,Regional!$A$2:$B$7,2,FALSE)</f>
        <v>40.505487159854574</v>
      </c>
      <c r="H316" s="1">
        <f>VLOOKUP($B316,Valores!$A$2:$G$300,6,FALSE)*VLOOKUP(VLOOKUP($B316,Indices_Poder!$B$5:$E$250,3,FALSE),Indices_Poder!$G$6:$N$27,4,FALSE)*VLOOKUP($H$305,Regional!$A$2:$B$7,2,FALSE)</f>
        <v>39.669346626467124</v>
      </c>
      <c r="I316" s="2">
        <f>VLOOKUP($B316,Valores!$A$2:$G$300,6,FALSE)*VLOOKUP(VLOOKUP($B316,Indices_Poder!$B$5:$E$250,3,FALSE),Indices_Poder!$G$6:$N$27,4,FALSE)*VLOOKUP($I$305,Regional!$A$2:$B$7,2,FALSE)</f>
        <v>40.016423829005312</v>
      </c>
      <c r="J316" s="3">
        <f t="shared" si="113"/>
        <v>276260.63502825936</v>
      </c>
      <c r="K316" s="1">
        <f t="shared" si="114"/>
        <v>265510.34463802393</v>
      </c>
      <c r="L316" s="1">
        <f t="shared" si="115"/>
        <v>280216.96017187397</v>
      </c>
      <c r="M316" s="1">
        <f t="shared" si="116"/>
        <v>274432.53996189957</v>
      </c>
      <c r="N316" s="2">
        <f t="shared" si="117"/>
        <v>276833.62004905875</v>
      </c>
      <c r="O316" s="14" t="str">
        <f>VLOOKUP(B316,Valores!$A$2:$O$300,14,FALSE)</f>
        <v>Rateio</v>
      </c>
      <c r="P316" s="14" t="str">
        <f>VLOOKUP(B316,Valores!$A$2:$O$300,15,FALSE)</f>
        <v>UAR</v>
      </c>
      <c r="Q316" s="5">
        <f t="shared" si="131"/>
        <v>126591.26853308846</v>
      </c>
      <c r="R316" s="5">
        <f t="shared" si="118"/>
        <v>121665.14904646753</v>
      </c>
      <c r="S316" s="5">
        <f t="shared" si="119"/>
        <v>128404.18052689567</v>
      </c>
      <c r="T316" s="5">
        <f t="shared" si="120"/>
        <v>125753.57816353615</v>
      </c>
      <c r="U316" s="5">
        <f t="shared" si="121"/>
        <v>126853.82820115708</v>
      </c>
      <c r="W316" s="1">
        <f t="shared" si="122"/>
        <v>402851.9035613478</v>
      </c>
      <c r="X316" s="6">
        <f t="shared" si="132"/>
        <v>0</v>
      </c>
      <c r="Z316" s="1">
        <f t="shared" si="123"/>
        <v>387175.49368449149</v>
      </c>
      <c r="AA316" s="7">
        <f t="shared" si="124"/>
        <v>0</v>
      </c>
      <c r="AC316" s="1">
        <f t="shared" si="125"/>
        <v>408621.14069876965</v>
      </c>
      <c r="AD316" s="7">
        <f t="shared" si="126"/>
        <v>0</v>
      </c>
      <c r="AF316" s="1">
        <f t="shared" si="127"/>
        <v>400186.11812543572</v>
      </c>
      <c r="AG316" s="7">
        <f t="shared" si="128"/>
        <v>0</v>
      </c>
      <c r="AI316" s="1">
        <f t="shared" si="129"/>
        <v>403687.44825021585</v>
      </c>
      <c r="AJ316" s="7">
        <f t="shared" si="130"/>
        <v>0</v>
      </c>
    </row>
    <row r="317" spans="1:36" x14ac:dyDescent="0.2">
      <c r="A317" s="5">
        <v>12</v>
      </c>
      <c r="B317" s="6" t="s">
        <v>6</v>
      </c>
      <c r="C317" s="6" t="str">
        <f>VLOOKUP(B317,Valores!$A$2:$F$300,5,FALSE)</f>
        <v>kg</v>
      </c>
      <c r="D317" s="6">
        <f>210*3.5*D307</f>
        <v>735</v>
      </c>
      <c r="E317" s="3">
        <f>VLOOKUP($B317,Valores!$A$2:$G$300,6,FALSE)*VLOOKUP(VLOOKUP($B317,Indices_Poder!$B$5:$E$250,3,FALSE),Indices_Poder!$G$6:$N$27,4,FALSE)*VLOOKUP($E$305,Regional!$A$2:$B$7,2,FALSE)</f>
        <v>46.691316437230633</v>
      </c>
      <c r="F317" s="1">
        <f>VLOOKUP($B317,Valores!$A$2:$G$300,6,FALSE)*VLOOKUP(VLOOKUP($B317,Indices_Poder!$B$5:$E$250,3,FALSE),Indices_Poder!$G$6:$N$27,4,FALSE)*VLOOKUP($F$305,Regional!$A$2:$B$7,2,FALSE)</f>
        <v>44.87439014821642</v>
      </c>
      <c r="G317" s="1">
        <f>VLOOKUP($B317,Valores!$A$2:$G$300,6,FALSE)*VLOOKUP(VLOOKUP($B317,Indices_Poder!$B$5:$E$250,3,FALSE),Indices_Poder!$G$6:$N$27,4,FALSE)*VLOOKUP($G$305,Regional!$A$2:$B$7,2,FALSE)</f>
        <v>47.359982203492201</v>
      </c>
      <c r="H317" s="1">
        <f>VLOOKUP($B317,Valores!$A$2:$G$300,6,FALSE)*VLOOKUP(VLOOKUP($B317,Indices_Poder!$B$5:$E$250,3,FALSE),Indices_Poder!$G$6:$N$27,4,FALSE)*VLOOKUP($H$305,Regional!$A$2:$B$7,2,FALSE)</f>
        <v>46.382346738337354</v>
      </c>
      <c r="I317" s="2">
        <f>VLOOKUP($B317,Valores!$A$2:$G$300,6,FALSE)*VLOOKUP(VLOOKUP($B317,Indices_Poder!$B$5:$E$250,3,FALSE),Indices_Poder!$G$6:$N$27,4,FALSE)*VLOOKUP($I$305,Regional!$A$2:$B$7,2,FALSE)</f>
        <v>46.788157686137481</v>
      </c>
      <c r="J317" s="3">
        <f t="shared" si="113"/>
        <v>34318.117581364517</v>
      </c>
      <c r="K317" s="1">
        <f t="shared" si="114"/>
        <v>32982.676758939066</v>
      </c>
      <c r="L317" s="1">
        <f t="shared" si="115"/>
        <v>34809.586919566769</v>
      </c>
      <c r="M317" s="1">
        <f t="shared" si="116"/>
        <v>34091.024852677954</v>
      </c>
      <c r="N317" s="2">
        <f t="shared" si="117"/>
        <v>34389.295899311051</v>
      </c>
      <c r="O317" s="14">
        <f>VLOOKUP(B317,Valores!$A$2:$O$300,14,FALSE)</f>
        <v>3.1300000000000001E-2</v>
      </c>
      <c r="P317" s="14" t="str">
        <f>VLOOKUP(B317,Valores!$A$2:$O$300,15,FALSE)</f>
        <v>UAR</v>
      </c>
      <c r="Q317" s="5">
        <f t="shared" si="131"/>
        <v>15725.63545960221</v>
      </c>
      <c r="R317" s="5">
        <f t="shared" si="118"/>
        <v>15113.694682211262</v>
      </c>
      <c r="S317" s="5">
        <f t="shared" si="119"/>
        <v>15950.842090875523</v>
      </c>
      <c r="T317" s="5">
        <f t="shared" si="120"/>
        <v>15621.574464462119</v>
      </c>
      <c r="U317" s="5">
        <f t="shared" si="121"/>
        <v>15758.251592407309</v>
      </c>
      <c r="W317" s="1">
        <f t="shared" si="122"/>
        <v>50043.753040966723</v>
      </c>
      <c r="X317" s="6">
        <f t="shared" si="132"/>
        <v>1566.3694701822585</v>
      </c>
      <c r="Z317" s="1">
        <f t="shared" si="123"/>
        <v>48096.371441150332</v>
      </c>
      <c r="AA317" s="7">
        <f t="shared" si="124"/>
        <v>1505.4164261080055</v>
      </c>
      <c r="AC317" s="1">
        <f t="shared" si="125"/>
        <v>50760.429010442291</v>
      </c>
      <c r="AD317" s="7">
        <f t="shared" si="126"/>
        <v>1588.8014280268437</v>
      </c>
      <c r="AF317" s="1">
        <f t="shared" si="127"/>
        <v>49712.599317140077</v>
      </c>
      <c r="AG317" s="7">
        <f t="shared" si="128"/>
        <v>1556.0043586264844</v>
      </c>
      <c r="AI317" s="1">
        <f t="shared" si="129"/>
        <v>50147.54749171836</v>
      </c>
      <c r="AJ317" s="7">
        <f t="shared" si="130"/>
        <v>1569.6182364907847</v>
      </c>
    </row>
    <row r="318" spans="1:36" x14ac:dyDescent="0.2">
      <c r="A318" s="5">
        <v>13</v>
      </c>
      <c r="B318" s="6" t="s">
        <v>7</v>
      </c>
      <c r="C318" s="6" t="str">
        <f>VLOOKUP(B318,Valores!$A$2:$F$300,5,FALSE)</f>
        <v>kg</v>
      </c>
      <c r="D318" s="6">
        <f>210*3.5*D308</f>
        <v>1470</v>
      </c>
      <c r="E318" s="3">
        <f>VLOOKUP($B318,Valores!$A$2:$G$300,6,FALSE)*VLOOKUP(VLOOKUP($B318,Indices_Poder!$B$5:$E$250,3,FALSE),Indices_Poder!$G$6:$N$27,4,FALSE)*VLOOKUP($E$305,Regional!$A$2:$B$7,2,FALSE)</f>
        <v>46.691316437230633</v>
      </c>
      <c r="F318" s="1">
        <f>VLOOKUP($B318,Valores!$A$2:$G$300,6,FALSE)*VLOOKUP(VLOOKUP($B318,Indices_Poder!$B$5:$E$250,3,FALSE),Indices_Poder!$G$6:$N$27,4,FALSE)*VLOOKUP($F$305,Regional!$A$2:$B$7,2,FALSE)</f>
        <v>44.87439014821642</v>
      </c>
      <c r="G318" s="1">
        <f>VLOOKUP($B318,Valores!$A$2:$G$300,6,FALSE)*VLOOKUP(VLOOKUP($B318,Indices_Poder!$B$5:$E$250,3,FALSE),Indices_Poder!$G$6:$N$27,4,FALSE)*VLOOKUP($G$305,Regional!$A$2:$B$7,2,FALSE)</f>
        <v>47.359982203492201</v>
      </c>
      <c r="H318" s="1">
        <f>VLOOKUP($B318,Valores!$A$2:$G$300,6,FALSE)*VLOOKUP(VLOOKUP($B318,Indices_Poder!$B$5:$E$250,3,FALSE),Indices_Poder!$G$6:$N$27,4,FALSE)*VLOOKUP($H$305,Regional!$A$2:$B$7,2,FALSE)</f>
        <v>46.382346738337354</v>
      </c>
      <c r="I318" s="2">
        <f>VLOOKUP($B318,Valores!$A$2:$G$300,6,FALSE)*VLOOKUP(VLOOKUP($B318,Indices_Poder!$B$5:$E$250,3,FALSE),Indices_Poder!$G$6:$N$27,4,FALSE)*VLOOKUP($I$305,Regional!$A$2:$B$7,2,FALSE)</f>
        <v>46.788157686137481</v>
      </c>
      <c r="J318" s="3">
        <f t="shared" si="113"/>
        <v>68636.235162729034</v>
      </c>
      <c r="K318" s="1">
        <f t="shared" si="114"/>
        <v>65965.353517878131</v>
      </c>
      <c r="L318" s="1">
        <f t="shared" si="115"/>
        <v>69619.173839133538</v>
      </c>
      <c r="M318" s="1">
        <f t="shared" si="116"/>
        <v>68182.049705355908</v>
      </c>
      <c r="N318" s="2">
        <f t="shared" si="117"/>
        <v>68778.591798622103</v>
      </c>
      <c r="O318" s="14">
        <f>VLOOKUP(B318,Valores!$A$2:$O$300,14,FALSE)</f>
        <v>3.1300000000000001E-2</v>
      </c>
      <c r="P318" s="14" t="str">
        <f>VLOOKUP(B318,Valores!$A$2:$O$300,15,FALSE)</f>
        <v>UAR</v>
      </c>
      <c r="Q318" s="5">
        <f t="shared" si="131"/>
        <v>31451.27091920442</v>
      </c>
      <c r="R318" s="5">
        <f t="shared" si="118"/>
        <v>30227.389364422525</v>
      </c>
      <c r="S318" s="5">
        <f t="shared" si="119"/>
        <v>31901.684181751047</v>
      </c>
      <c r="T318" s="5">
        <f t="shared" si="120"/>
        <v>31243.148928924238</v>
      </c>
      <c r="U318" s="5">
        <f t="shared" si="121"/>
        <v>31516.503184814617</v>
      </c>
      <c r="W318" s="1">
        <f t="shared" si="122"/>
        <v>100087.50608193345</v>
      </c>
      <c r="X318" s="6">
        <f t="shared" si="132"/>
        <v>3132.738940364517</v>
      </c>
      <c r="Z318" s="1">
        <f t="shared" si="123"/>
        <v>96192.742882300663</v>
      </c>
      <c r="AA318" s="7">
        <f t="shared" si="124"/>
        <v>3010.8328522160109</v>
      </c>
      <c r="AC318" s="1">
        <f t="shared" si="125"/>
        <v>101520.85802088458</v>
      </c>
      <c r="AD318" s="7">
        <f t="shared" si="126"/>
        <v>3177.6028560536874</v>
      </c>
      <c r="AF318" s="1">
        <f t="shared" si="127"/>
        <v>99425.198634280154</v>
      </c>
      <c r="AG318" s="7">
        <f t="shared" si="128"/>
        <v>3112.0087172529688</v>
      </c>
      <c r="AI318" s="1">
        <f t="shared" si="129"/>
        <v>100295.09498343672</v>
      </c>
      <c r="AJ318" s="7">
        <f t="shared" si="130"/>
        <v>3139.2364729815695</v>
      </c>
    </row>
    <row r="319" spans="1:36" x14ac:dyDescent="0.2">
      <c r="A319" s="5">
        <v>14</v>
      </c>
      <c r="B319" s="6" t="s">
        <v>8</v>
      </c>
      <c r="C319" s="6" t="str">
        <f>VLOOKUP(B319,Valores!$A$2:$F$300,5,FALSE)</f>
        <v>kg</v>
      </c>
      <c r="D319" s="6">
        <f>210*D310</f>
        <v>630</v>
      </c>
      <c r="E319" s="3">
        <f>VLOOKUP($B319,Valores!$A$2:$G$300,6,FALSE)*VLOOKUP(VLOOKUP($B319,Indices_Poder!$B$5:$E$250,3,FALSE),Indices_Poder!$G$6:$N$27,4,FALSE)*VLOOKUP($E$305,Regional!$A$2:$B$7,2,FALSE)</f>
        <v>46.691316437230633</v>
      </c>
      <c r="F319" s="1">
        <f>VLOOKUP($B319,Valores!$A$2:$G$300,6,FALSE)*VLOOKUP(VLOOKUP($B319,Indices_Poder!$B$5:$E$250,3,FALSE),Indices_Poder!$G$6:$N$27,4,FALSE)*VLOOKUP($F$305,Regional!$A$2:$B$7,2,FALSE)</f>
        <v>44.87439014821642</v>
      </c>
      <c r="G319" s="1">
        <f>VLOOKUP($B319,Valores!$A$2:$G$300,6,FALSE)*VLOOKUP(VLOOKUP($B319,Indices_Poder!$B$5:$E$250,3,FALSE),Indices_Poder!$G$6:$N$27,4,FALSE)*VLOOKUP($G$305,Regional!$A$2:$B$7,2,FALSE)</f>
        <v>47.359982203492201</v>
      </c>
      <c r="H319" s="1">
        <f>VLOOKUP($B319,Valores!$A$2:$G$300,6,FALSE)*VLOOKUP(VLOOKUP($B319,Indices_Poder!$B$5:$E$250,3,FALSE),Indices_Poder!$G$6:$N$27,4,FALSE)*VLOOKUP($H$305,Regional!$A$2:$B$7,2,FALSE)</f>
        <v>46.382346738337354</v>
      </c>
      <c r="I319" s="2">
        <f>VLOOKUP($B319,Valores!$A$2:$G$300,6,FALSE)*VLOOKUP(VLOOKUP($B319,Indices_Poder!$B$5:$E$250,3,FALSE),Indices_Poder!$G$6:$N$27,4,FALSE)*VLOOKUP($I$305,Regional!$A$2:$B$7,2,FALSE)</f>
        <v>46.788157686137481</v>
      </c>
      <c r="J319" s="3">
        <f t="shared" si="113"/>
        <v>29415.529355455299</v>
      </c>
      <c r="K319" s="1">
        <f t="shared" si="114"/>
        <v>28270.865793376346</v>
      </c>
      <c r="L319" s="1">
        <f t="shared" si="115"/>
        <v>29836.788788200087</v>
      </c>
      <c r="M319" s="1">
        <f t="shared" si="116"/>
        <v>29220.878445152532</v>
      </c>
      <c r="N319" s="2">
        <f t="shared" si="117"/>
        <v>29476.539342266613</v>
      </c>
      <c r="O319" s="14">
        <f>VLOOKUP(B319,Valores!$A$2:$O$300,14,FALSE)</f>
        <v>3.1300000000000001E-2</v>
      </c>
      <c r="P319" s="14" t="str">
        <f>VLOOKUP(B319,Valores!$A$2:$O$300,15,FALSE)</f>
        <v>UAR</v>
      </c>
      <c r="Q319" s="5">
        <f t="shared" si="131"/>
        <v>13479.116108230464</v>
      </c>
      <c r="R319" s="5">
        <f t="shared" si="118"/>
        <v>12954.59544189537</v>
      </c>
      <c r="S319" s="5">
        <f t="shared" si="119"/>
        <v>13672.15036360759</v>
      </c>
      <c r="T319" s="5">
        <f t="shared" si="120"/>
        <v>13389.920969538958</v>
      </c>
      <c r="U319" s="5">
        <f t="shared" si="121"/>
        <v>13507.072793491978</v>
      </c>
      <c r="W319" s="1">
        <f t="shared" si="122"/>
        <v>42894.645463685767</v>
      </c>
      <c r="X319" s="6">
        <f t="shared" si="132"/>
        <v>1342.6024030133647</v>
      </c>
      <c r="Z319" s="1">
        <f t="shared" si="123"/>
        <v>41225.461235271716</v>
      </c>
      <c r="AA319" s="7">
        <f t="shared" si="124"/>
        <v>1290.3569366640047</v>
      </c>
      <c r="AC319" s="1">
        <f t="shared" si="125"/>
        <v>43508.939151807674</v>
      </c>
      <c r="AD319" s="7">
        <f t="shared" si="126"/>
        <v>1361.8297954515801</v>
      </c>
      <c r="AF319" s="1">
        <f t="shared" si="127"/>
        <v>42610.799414691486</v>
      </c>
      <c r="AG319" s="7">
        <f t="shared" si="128"/>
        <v>1333.7180216798436</v>
      </c>
      <c r="AI319" s="1">
        <f t="shared" si="129"/>
        <v>42983.612135758594</v>
      </c>
      <c r="AJ319" s="7">
        <f t="shared" si="130"/>
        <v>1345.387059849244</v>
      </c>
    </row>
    <row r="320" spans="1:36" x14ac:dyDescent="0.2">
      <c r="A320" s="5">
        <v>15</v>
      </c>
      <c r="B320" s="6" t="s">
        <v>9</v>
      </c>
      <c r="C320" s="6" t="str">
        <f>VLOOKUP(B320,Valores!$A$2:$F$300,5,FALSE)</f>
        <v>kg</v>
      </c>
      <c r="D320" s="6">
        <f>210*D311</f>
        <v>630</v>
      </c>
      <c r="E320" s="3">
        <f>VLOOKUP($B320,Valores!$A$2:$G$300,6,FALSE)*VLOOKUP(VLOOKUP($B320,Indices_Poder!$B$5:$E$250,3,FALSE),Indices_Poder!$G$6:$N$27,4,FALSE)*VLOOKUP($E$305,Regional!$A$2:$B$7,2,FALSE)</f>
        <v>46.691316437230633</v>
      </c>
      <c r="F320" s="1">
        <f>VLOOKUP($B320,Valores!$A$2:$G$300,6,FALSE)*VLOOKUP(VLOOKUP($B320,Indices_Poder!$B$5:$E$250,3,FALSE),Indices_Poder!$G$6:$N$27,4,FALSE)*VLOOKUP($F$305,Regional!$A$2:$B$7,2,FALSE)</f>
        <v>44.87439014821642</v>
      </c>
      <c r="G320" s="1">
        <f>VLOOKUP($B320,Valores!$A$2:$G$300,6,FALSE)*VLOOKUP(VLOOKUP($B320,Indices_Poder!$B$5:$E$250,3,FALSE),Indices_Poder!$G$6:$N$27,4,FALSE)*VLOOKUP($G$305,Regional!$A$2:$B$7,2,FALSE)</f>
        <v>47.359982203492201</v>
      </c>
      <c r="H320" s="1">
        <f>VLOOKUP($B320,Valores!$A$2:$G$300,6,FALSE)*VLOOKUP(VLOOKUP($B320,Indices_Poder!$B$5:$E$250,3,FALSE),Indices_Poder!$G$6:$N$27,4,FALSE)*VLOOKUP($H$305,Regional!$A$2:$B$7,2,FALSE)</f>
        <v>46.382346738337354</v>
      </c>
      <c r="I320" s="2">
        <f>VLOOKUP($B320,Valores!$A$2:$G$300,6,FALSE)*VLOOKUP(VLOOKUP($B320,Indices_Poder!$B$5:$E$250,3,FALSE),Indices_Poder!$G$6:$N$27,4,FALSE)*VLOOKUP($I$305,Regional!$A$2:$B$7,2,FALSE)</f>
        <v>46.788157686137481</v>
      </c>
      <c r="J320" s="3">
        <f t="shared" si="113"/>
        <v>29415.529355455299</v>
      </c>
      <c r="K320" s="1">
        <f t="shared" si="114"/>
        <v>28270.865793376346</v>
      </c>
      <c r="L320" s="1">
        <f t="shared" si="115"/>
        <v>29836.788788200087</v>
      </c>
      <c r="M320" s="1">
        <f t="shared" si="116"/>
        <v>29220.878445152532</v>
      </c>
      <c r="N320" s="2">
        <f t="shared" si="117"/>
        <v>29476.539342266613</v>
      </c>
      <c r="O320" s="14">
        <f>VLOOKUP(B320,Valores!$A$2:$O$300,14,FALSE)</f>
        <v>3.1300000000000001E-2</v>
      </c>
      <c r="P320" s="14" t="str">
        <f>VLOOKUP(B320,Valores!$A$2:$O$300,15,FALSE)</f>
        <v>UAR</v>
      </c>
      <c r="Q320" s="5">
        <f t="shared" si="131"/>
        <v>13479.116108230464</v>
      </c>
      <c r="R320" s="5">
        <f t="shared" si="118"/>
        <v>12954.59544189537</v>
      </c>
      <c r="S320" s="5">
        <f t="shared" si="119"/>
        <v>13672.15036360759</v>
      </c>
      <c r="T320" s="5">
        <f t="shared" si="120"/>
        <v>13389.920969538958</v>
      </c>
      <c r="U320" s="5">
        <f t="shared" si="121"/>
        <v>13507.072793491978</v>
      </c>
      <c r="W320" s="1">
        <f t="shared" si="122"/>
        <v>42894.645463685767</v>
      </c>
      <c r="X320" s="6">
        <f t="shared" si="132"/>
        <v>1342.6024030133647</v>
      </c>
      <c r="Z320" s="1">
        <f t="shared" si="123"/>
        <v>41225.461235271716</v>
      </c>
      <c r="AA320" s="7">
        <f t="shared" si="124"/>
        <v>1290.3569366640047</v>
      </c>
      <c r="AC320" s="1">
        <f t="shared" si="125"/>
        <v>43508.939151807674</v>
      </c>
      <c r="AD320" s="7">
        <f t="shared" si="126"/>
        <v>1361.8297954515801</v>
      </c>
      <c r="AF320" s="1">
        <f t="shared" si="127"/>
        <v>42610.799414691486</v>
      </c>
      <c r="AG320" s="7">
        <f t="shared" si="128"/>
        <v>1333.7180216798436</v>
      </c>
      <c r="AI320" s="1">
        <f t="shared" si="129"/>
        <v>42983.612135758594</v>
      </c>
      <c r="AJ320" s="7">
        <f t="shared" si="130"/>
        <v>1345.387059849244</v>
      </c>
    </row>
    <row r="321" spans="1:36" x14ac:dyDescent="0.2">
      <c r="A321" s="5">
        <v>16</v>
      </c>
      <c r="B321" s="6" t="s">
        <v>578</v>
      </c>
      <c r="C321" s="6" t="str">
        <f>VLOOKUP(B321,Valores!$A$2:$F$300,5,FALSE)</f>
        <v>kg</v>
      </c>
      <c r="D321" s="6">
        <f>210*D312</f>
        <v>630</v>
      </c>
      <c r="E321" s="3">
        <f>VLOOKUP($B321,Valores!$A$2:$G$300,6,FALSE)*VLOOKUP(VLOOKUP($B321,Indices_Poder!$B$5:$E$250,3,FALSE),Indices_Poder!$G$6:$N$27,4,FALSE)*VLOOKUP($E$305,Regional!$A$2:$B$7,2,FALSE)</f>
        <v>46.691316437230633</v>
      </c>
      <c r="F321" s="1">
        <f>VLOOKUP($B321,Valores!$A$2:$G$300,6,FALSE)*VLOOKUP(VLOOKUP($B321,Indices_Poder!$B$5:$E$250,3,FALSE),Indices_Poder!$G$6:$N$27,4,FALSE)*VLOOKUP($F$305,Regional!$A$2:$B$7,2,FALSE)</f>
        <v>44.87439014821642</v>
      </c>
      <c r="G321" s="1">
        <f>VLOOKUP($B321,Valores!$A$2:$G$300,6,FALSE)*VLOOKUP(VLOOKUP($B321,Indices_Poder!$B$5:$E$250,3,FALSE),Indices_Poder!$G$6:$N$27,4,FALSE)*VLOOKUP($G$305,Regional!$A$2:$B$7,2,FALSE)</f>
        <v>47.359982203492201</v>
      </c>
      <c r="H321" s="1">
        <f>VLOOKUP($B321,Valores!$A$2:$G$300,6,FALSE)*VLOOKUP(VLOOKUP($B321,Indices_Poder!$B$5:$E$250,3,FALSE),Indices_Poder!$G$6:$N$27,4,FALSE)*VLOOKUP($H$305,Regional!$A$2:$B$7,2,FALSE)</f>
        <v>46.382346738337354</v>
      </c>
      <c r="I321" s="2">
        <f>VLOOKUP($B321,Valores!$A$2:$G$300,6,FALSE)*VLOOKUP(VLOOKUP($B321,Indices_Poder!$B$5:$E$250,3,FALSE),Indices_Poder!$G$6:$N$27,4,FALSE)*VLOOKUP($I$305,Regional!$A$2:$B$7,2,FALSE)</f>
        <v>46.788157686137481</v>
      </c>
      <c r="J321" s="3">
        <f t="shared" si="113"/>
        <v>29415.529355455299</v>
      </c>
      <c r="K321" s="1">
        <f t="shared" si="114"/>
        <v>28270.865793376346</v>
      </c>
      <c r="L321" s="1">
        <f t="shared" si="115"/>
        <v>29836.788788200087</v>
      </c>
      <c r="M321" s="1">
        <f t="shared" si="116"/>
        <v>29220.878445152532</v>
      </c>
      <c r="N321" s="2">
        <f t="shared" si="117"/>
        <v>29476.539342266613</v>
      </c>
      <c r="O321" s="14">
        <f>VLOOKUP(B321,Valores!$A$2:$O$300,14,FALSE)</f>
        <v>3.1300000000000001E-2</v>
      </c>
      <c r="P321" s="14" t="str">
        <f>VLOOKUP(B321,Valores!$A$2:$O$300,15,FALSE)</f>
        <v>UAR</v>
      </c>
      <c r="Q321" s="5">
        <f t="shared" si="131"/>
        <v>13479.116108230464</v>
      </c>
      <c r="R321" s="5">
        <f t="shared" si="118"/>
        <v>12954.59544189537</v>
      </c>
      <c r="S321" s="5">
        <f t="shared" si="119"/>
        <v>13672.15036360759</v>
      </c>
      <c r="T321" s="5">
        <f t="shared" si="120"/>
        <v>13389.920969538958</v>
      </c>
      <c r="U321" s="5">
        <f t="shared" si="121"/>
        <v>13507.072793491978</v>
      </c>
      <c r="W321" s="1">
        <f t="shared" si="122"/>
        <v>42894.645463685767</v>
      </c>
      <c r="X321" s="6">
        <f t="shared" si="132"/>
        <v>1342.6024030133647</v>
      </c>
      <c r="Z321" s="1">
        <f t="shared" si="123"/>
        <v>41225.461235271716</v>
      </c>
      <c r="AA321" s="7">
        <f t="shared" si="124"/>
        <v>1290.3569366640047</v>
      </c>
      <c r="AC321" s="1">
        <f t="shared" si="125"/>
        <v>43508.939151807674</v>
      </c>
      <c r="AD321" s="7">
        <f t="shared" si="126"/>
        <v>1361.8297954515801</v>
      </c>
      <c r="AF321" s="1">
        <f t="shared" si="127"/>
        <v>42610.799414691486</v>
      </c>
      <c r="AG321" s="7">
        <f t="shared" si="128"/>
        <v>1333.7180216798436</v>
      </c>
      <c r="AI321" s="1">
        <f t="shared" si="129"/>
        <v>42983.612135758594</v>
      </c>
      <c r="AJ321" s="7">
        <f t="shared" si="130"/>
        <v>1345.387059849244</v>
      </c>
    </row>
    <row r="322" spans="1:36" x14ac:dyDescent="0.2">
      <c r="A322" s="5">
        <v>17</v>
      </c>
      <c r="B322" s="6" t="s">
        <v>10</v>
      </c>
      <c r="C322" s="6" t="str">
        <f>VLOOKUP(B322,Valores!$A$2:$F$300,5,FALSE)</f>
        <v>kg</v>
      </c>
      <c r="D322" s="6">
        <f>210*D324</f>
        <v>630</v>
      </c>
      <c r="E322" s="3">
        <f>VLOOKUP($B322,Valores!$A$2:$G$300,6,FALSE)*VLOOKUP(VLOOKUP($B322,Indices_Poder!$B$5:$E$250,3,FALSE),Indices_Poder!$G$6:$N$27,4,FALSE)*VLOOKUP($E$305,Regional!$A$2:$B$7,2,FALSE)</f>
        <v>46.691316437230633</v>
      </c>
      <c r="F322" s="1">
        <f>VLOOKUP($B322,Valores!$A$2:$G$300,6,FALSE)*VLOOKUP(VLOOKUP($B322,Indices_Poder!$B$5:$E$250,3,FALSE),Indices_Poder!$G$6:$N$27,4,FALSE)*VLOOKUP($F$305,Regional!$A$2:$B$7,2,FALSE)</f>
        <v>44.87439014821642</v>
      </c>
      <c r="G322" s="1">
        <f>VLOOKUP($B322,Valores!$A$2:$G$300,6,FALSE)*VLOOKUP(VLOOKUP($B322,Indices_Poder!$B$5:$E$250,3,FALSE),Indices_Poder!$G$6:$N$27,4,FALSE)*VLOOKUP($G$305,Regional!$A$2:$B$7,2,FALSE)</f>
        <v>47.359982203492201</v>
      </c>
      <c r="H322" s="1">
        <f>VLOOKUP($B322,Valores!$A$2:$G$300,6,FALSE)*VLOOKUP(VLOOKUP($B322,Indices_Poder!$B$5:$E$250,3,FALSE),Indices_Poder!$G$6:$N$27,4,FALSE)*VLOOKUP($H$305,Regional!$A$2:$B$7,2,FALSE)</f>
        <v>46.382346738337354</v>
      </c>
      <c r="I322" s="2">
        <f>VLOOKUP($B322,Valores!$A$2:$G$300,6,FALSE)*VLOOKUP(VLOOKUP($B322,Indices_Poder!$B$5:$E$250,3,FALSE),Indices_Poder!$G$6:$N$27,4,FALSE)*VLOOKUP($I$305,Regional!$A$2:$B$7,2,FALSE)</f>
        <v>46.788157686137481</v>
      </c>
      <c r="J322" s="3">
        <f t="shared" si="113"/>
        <v>29415.529355455299</v>
      </c>
      <c r="K322" s="1">
        <f t="shared" si="114"/>
        <v>28270.865793376346</v>
      </c>
      <c r="L322" s="1">
        <f t="shared" si="115"/>
        <v>29836.788788200087</v>
      </c>
      <c r="M322" s="1">
        <f t="shared" si="116"/>
        <v>29220.878445152532</v>
      </c>
      <c r="N322" s="2">
        <f t="shared" si="117"/>
        <v>29476.539342266613</v>
      </c>
      <c r="O322" s="14">
        <f>VLOOKUP(B322,Valores!$A$2:$O$300,14,FALSE)</f>
        <v>3.1300000000000001E-2</v>
      </c>
      <c r="P322" s="14" t="str">
        <f>VLOOKUP(B322,Valores!$A$2:$O$300,15,FALSE)</f>
        <v>UAR</v>
      </c>
      <c r="Q322" s="5">
        <f t="shared" si="131"/>
        <v>13479.116108230464</v>
      </c>
      <c r="R322" s="5">
        <f t="shared" si="118"/>
        <v>12954.59544189537</v>
      </c>
      <c r="S322" s="5">
        <f t="shared" si="119"/>
        <v>13672.15036360759</v>
      </c>
      <c r="T322" s="5">
        <f t="shared" si="120"/>
        <v>13389.920969538958</v>
      </c>
      <c r="U322" s="5">
        <f t="shared" si="121"/>
        <v>13507.072793491978</v>
      </c>
      <c r="W322" s="1">
        <f t="shared" si="122"/>
        <v>42894.645463685767</v>
      </c>
      <c r="X322" s="6">
        <f t="shared" si="132"/>
        <v>1342.6024030133647</v>
      </c>
      <c r="Z322" s="1">
        <f t="shared" si="123"/>
        <v>41225.461235271716</v>
      </c>
      <c r="AA322" s="7">
        <f t="shared" si="124"/>
        <v>1290.3569366640047</v>
      </c>
      <c r="AC322" s="1">
        <f t="shared" si="125"/>
        <v>43508.939151807674</v>
      </c>
      <c r="AD322" s="7">
        <f t="shared" si="126"/>
        <v>1361.8297954515801</v>
      </c>
      <c r="AF322" s="1">
        <f t="shared" si="127"/>
        <v>42610.799414691486</v>
      </c>
      <c r="AG322" s="7">
        <f t="shared" si="128"/>
        <v>1333.7180216798436</v>
      </c>
      <c r="AI322" s="1">
        <f t="shared" si="129"/>
        <v>42983.612135758594</v>
      </c>
      <c r="AJ322" s="7">
        <f t="shared" si="130"/>
        <v>1345.387059849244</v>
      </c>
    </row>
    <row r="323" spans="1:36" x14ac:dyDescent="0.2">
      <c r="A323" s="5">
        <v>18</v>
      </c>
      <c r="B323" s="6" t="s">
        <v>590</v>
      </c>
      <c r="C323" s="6" t="str">
        <f>VLOOKUP(B323,Valores!$A$2:$F$300,5,FALSE)</f>
        <v>kg</v>
      </c>
      <c r="D323" s="6">
        <v>12320</v>
      </c>
      <c r="E323" s="3">
        <f>VLOOKUP($B323,Valores!$A$2:$G$300,6,FALSE)*VLOOKUP(VLOOKUP($B323,Indices_Poder!$B$5:$E$250,3,FALSE),Indices_Poder!$G$6:$N$27,4,FALSE)*VLOOKUP($E$305,Regional!$A$2:$B$7,2,FALSE)</f>
        <v>46.691316437230633</v>
      </c>
      <c r="F323" s="1">
        <f>VLOOKUP($B323,Valores!$A$2:$G$300,6,FALSE)*VLOOKUP(VLOOKUP($B323,Indices_Poder!$B$5:$E$250,3,FALSE),Indices_Poder!$G$6:$N$27,4,FALSE)*VLOOKUP($F$305,Regional!$A$2:$B$7,2,FALSE)</f>
        <v>44.87439014821642</v>
      </c>
      <c r="G323" s="1">
        <f>VLOOKUP($B323,Valores!$A$2:$G$300,6,FALSE)*VLOOKUP(VLOOKUP($B323,Indices_Poder!$B$5:$E$250,3,FALSE),Indices_Poder!$G$6:$N$27,4,FALSE)*VLOOKUP($G$305,Regional!$A$2:$B$7,2,FALSE)</f>
        <v>47.359982203492201</v>
      </c>
      <c r="H323" s="1">
        <f>VLOOKUP($B323,Valores!$A$2:$G$300,6,FALSE)*VLOOKUP(VLOOKUP($B323,Indices_Poder!$B$5:$E$250,3,FALSE),Indices_Poder!$G$6:$N$27,4,FALSE)*VLOOKUP($H$305,Regional!$A$2:$B$7,2,FALSE)</f>
        <v>46.382346738337354</v>
      </c>
      <c r="I323" s="2">
        <f>VLOOKUP($B323,Valores!$A$2:$G$300,6,FALSE)*VLOOKUP(VLOOKUP($B323,Indices_Poder!$B$5:$E$250,3,FALSE),Indices_Poder!$G$6:$N$27,4,FALSE)*VLOOKUP($I$305,Regional!$A$2:$B$7,2,FALSE)</f>
        <v>46.788157686137481</v>
      </c>
      <c r="J323" s="3">
        <f t="shared" si="113"/>
        <v>575237.01850668143</v>
      </c>
      <c r="K323" s="1">
        <f t="shared" si="114"/>
        <v>552852.48662602634</v>
      </c>
      <c r="L323" s="1">
        <f t="shared" si="115"/>
        <v>583474.98074702395</v>
      </c>
      <c r="M323" s="1">
        <f t="shared" si="116"/>
        <v>571430.51181631617</v>
      </c>
      <c r="N323" s="2">
        <f t="shared" si="117"/>
        <v>576430.10269321373</v>
      </c>
      <c r="O323" s="14">
        <f>VLOOKUP(B323,Valores!$A$2:$O$300,14,FALSE)</f>
        <v>3.1300000000000001E-2</v>
      </c>
      <c r="P323" s="14" t="str">
        <f>VLOOKUP(B323,Valores!$A$2:$O$300,15,FALSE)</f>
        <v>UAR</v>
      </c>
      <c r="Q323" s="5">
        <f t="shared" si="131"/>
        <v>263591.60389428464</v>
      </c>
      <c r="R323" s="5">
        <f t="shared" si="118"/>
        <v>253334.31086373169</v>
      </c>
      <c r="S323" s="5">
        <f t="shared" si="119"/>
        <v>267366.49599943735</v>
      </c>
      <c r="T323" s="5">
        <f t="shared" si="120"/>
        <v>261847.34340431742</v>
      </c>
      <c r="U323" s="5">
        <f t="shared" si="121"/>
        <v>264138.31240606535</v>
      </c>
      <c r="W323" s="1">
        <f t="shared" si="122"/>
        <v>838828.62240096601</v>
      </c>
      <c r="X323" s="6">
        <f t="shared" si="132"/>
        <v>26255.335881150237</v>
      </c>
      <c r="Z323" s="1">
        <f t="shared" si="123"/>
        <v>806186.797489758</v>
      </c>
      <c r="AA323" s="7">
        <f t="shared" si="124"/>
        <v>25233.646761429427</v>
      </c>
      <c r="AC323" s="1">
        <f t="shared" si="125"/>
        <v>850841.47674646135</v>
      </c>
      <c r="AD323" s="7">
        <f t="shared" si="126"/>
        <v>26631.338222164242</v>
      </c>
      <c r="AF323" s="1">
        <f t="shared" si="127"/>
        <v>833277.85522063356</v>
      </c>
      <c r="AG323" s="7">
        <f t="shared" si="128"/>
        <v>26081.596868405832</v>
      </c>
      <c r="AI323" s="1">
        <f t="shared" si="129"/>
        <v>840568.41509927902</v>
      </c>
      <c r="AJ323" s="7">
        <f t="shared" si="130"/>
        <v>26309.791392607436</v>
      </c>
    </row>
    <row r="324" spans="1:36" x14ac:dyDescent="0.2">
      <c r="A324" s="5">
        <v>19</v>
      </c>
      <c r="B324" s="6" t="s">
        <v>15</v>
      </c>
      <c r="C324" s="6" t="str">
        <f>VLOOKUP(B324,Valores!$A$2:$F$300,5,FALSE)</f>
        <v>unid.</v>
      </c>
      <c r="D324" s="6">
        <v>3</v>
      </c>
      <c r="E324" s="3">
        <f>VLOOKUP($B324,Valores!$A$2:$G$300,6,FALSE)*VLOOKUP(VLOOKUP($B324,Indices_Poder!$B$5:$E$250,3,FALSE),Indices_Poder!$G$6:$N$27,4,FALSE)*VLOOKUP($E$305,Regional!$A$2:$B$7,2,FALSE)</f>
        <v>1588.2394531952059</v>
      </c>
      <c r="F324" s="1">
        <f>VLOOKUP($B324,Valores!$A$2:$G$300,6,FALSE)*VLOOKUP(VLOOKUP($B324,Indices_Poder!$B$5:$E$250,3,FALSE),Indices_Poder!$G$6:$N$27,4,FALSE)*VLOOKUP($F$305,Regional!$A$2:$B$7,2,FALSE)</f>
        <v>1526.4353697819802</v>
      </c>
      <c r="G324" s="1">
        <f>VLOOKUP($B324,Valores!$A$2:$G$300,6,FALSE)*VLOOKUP(VLOOKUP($B324,Indices_Poder!$B$5:$E$250,3,FALSE),Indices_Poder!$G$6:$N$27,4,FALSE)*VLOOKUP($G$305,Regional!$A$2:$B$7,2,FALSE)</f>
        <v>1610.9846107965197</v>
      </c>
      <c r="H324" s="1">
        <f>VLOOKUP($B324,Valores!$A$2:$G$300,6,FALSE)*VLOOKUP(VLOOKUP($B324,Indices_Poder!$B$5:$E$250,3,FALSE),Indices_Poder!$G$6:$N$27,4,FALSE)*VLOOKUP($H$305,Regional!$A$2:$B$7,2,FALSE)</f>
        <v>1577.7296217518401</v>
      </c>
      <c r="I324" s="2">
        <f>VLOOKUP($B324,Valores!$A$2:$G$300,6,FALSE)*VLOOKUP(VLOOKUP($B324,Indices_Poder!$B$5:$E$250,3,FALSE),Indices_Poder!$G$6:$N$27,4,FALSE)*VLOOKUP($I$305,Regional!$A$2:$B$7,2,FALSE)</f>
        <v>1591.5335794684995</v>
      </c>
      <c r="J324" s="3">
        <f t="shared" si="113"/>
        <v>4764.7183595856177</v>
      </c>
      <c r="K324" s="1">
        <f t="shared" si="114"/>
        <v>4579.3061093459401</v>
      </c>
      <c r="L324" s="1">
        <f t="shared" si="115"/>
        <v>4832.9538323895595</v>
      </c>
      <c r="M324" s="1">
        <f t="shared" si="116"/>
        <v>4733.1888652555208</v>
      </c>
      <c r="N324" s="2">
        <f t="shared" si="117"/>
        <v>4774.6007384054983</v>
      </c>
      <c r="O324" s="14">
        <f>VLOOKUP(B324,Valores!$A$2:$O$300,14,FALSE)</f>
        <v>2.7E-2</v>
      </c>
      <c r="P324" s="14" t="str">
        <f>VLOOKUP(B324,Valores!$A$2:$O$300,15,FALSE)</f>
        <v>COM</v>
      </c>
      <c r="Q324" s="5">
        <f t="shared" si="131"/>
        <v>0</v>
      </c>
      <c r="R324" s="5">
        <f t="shared" si="118"/>
        <v>0</v>
      </c>
      <c r="S324" s="5">
        <f t="shared" si="119"/>
        <v>0</v>
      </c>
      <c r="T324" s="5">
        <f t="shared" si="120"/>
        <v>0</v>
      </c>
      <c r="U324" s="5">
        <f t="shared" si="121"/>
        <v>0</v>
      </c>
      <c r="W324" s="1">
        <f t="shared" si="122"/>
        <v>4764.7183595856177</v>
      </c>
      <c r="X324" s="6">
        <f t="shared" si="132"/>
        <v>128.64739570881167</v>
      </c>
      <c r="Z324" s="1">
        <f t="shared" si="123"/>
        <v>4579.3061093459401</v>
      </c>
      <c r="AA324" s="7">
        <f t="shared" si="124"/>
        <v>123.64126495234038</v>
      </c>
      <c r="AC324" s="1">
        <f t="shared" si="125"/>
        <v>4832.9538323895595</v>
      </c>
      <c r="AD324" s="7">
        <f t="shared" si="126"/>
        <v>130.4897534745181</v>
      </c>
      <c r="AF324" s="1">
        <f t="shared" si="127"/>
        <v>4733.1888652555208</v>
      </c>
      <c r="AG324" s="7">
        <f t="shared" si="128"/>
        <v>127.79609936189907</v>
      </c>
      <c r="AI324" s="1">
        <f t="shared" si="129"/>
        <v>4774.6007384054983</v>
      </c>
      <c r="AJ324" s="7">
        <f t="shared" si="130"/>
        <v>128.91421993694846</v>
      </c>
    </row>
    <row r="325" spans="1:36" x14ac:dyDescent="0.2">
      <c r="A325" s="5">
        <v>20</v>
      </c>
      <c r="B325" s="6" t="s">
        <v>460</v>
      </c>
      <c r="C325" s="6" t="str">
        <f>VLOOKUP(B325,Valores!$A$2:$F$300,5,FALSE)</f>
        <v>cj</v>
      </c>
      <c r="D325" s="6">
        <v>24</v>
      </c>
      <c r="E325" s="3">
        <f>VLOOKUP($B325,Valores!$A$2:$G$300,6,FALSE)*VLOOKUP(VLOOKUP($B325,Indices_Poder!$B$5:$E$250,3,FALSE),Indices_Poder!$G$6:$N$27,4,FALSE)*VLOOKUP($E$305,Regional!$A$2:$B$7,2,FALSE)</f>
        <v>474.03232907112806</v>
      </c>
      <c r="F325" s="1">
        <f>VLOOKUP($B325,Valores!$A$2:$G$300,6,FALSE)*VLOOKUP(VLOOKUP($B325,Indices_Poder!$B$5:$E$250,3,FALSE),Indices_Poder!$G$6:$N$27,4,FALSE)*VLOOKUP($F$305,Regional!$A$2:$B$7,2,FALSE)</f>
        <v>455.5860339941874</v>
      </c>
      <c r="G325" s="1">
        <f>VLOOKUP($B325,Valores!$A$2:$G$300,6,FALSE)*VLOOKUP(VLOOKUP($B325,Indices_Poder!$B$5:$E$250,3,FALSE),Indices_Poder!$G$6:$N$27,4,FALSE)*VLOOKUP($G$305,Regional!$A$2:$B$7,2,FALSE)</f>
        <v>480.82094020350473</v>
      </c>
      <c r="H325" s="1">
        <f>VLOOKUP($B325,Valores!$A$2:$G$300,6,FALSE)*VLOOKUP(VLOOKUP($B325,Indices_Poder!$B$5:$E$250,3,FALSE),Indices_Poder!$G$6:$N$27,4,FALSE)*VLOOKUP($H$305,Regional!$A$2:$B$7,2,FALSE)</f>
        <v>470.89552254789203</v>
      </c>
      <c r="I325" s="2">
        <f>VLOOKUP($B325,Valores!$A$2:$G$300,6,FALSE)*VLOOKUP(VLOOKUP($B325,Indices_Poder!$B$5:$E$250,3,FALSE),Indices_Poder!$G$6:$N$27,4,FALSE)*VLOOKUP($I$305,Regional!$A$2:$B$7,2,FALSE)</f>
        <v>475.01550723512747</v>
      </c>
      <c r="J325" s="3">
        <f t="shared" si="113"/>
        <v>11376.775897707073</v>
      </c>
      <c r="K325" s="1">
        <f t="shared" si="114"/>
        <v>10934.064815860498</v>
      </c>
      <c r="L325" s="1">
        <f t="shared" si="115"/>
        <v>11539.702564884114</v>
      </c>
      <c r="M325" s="1">
        <f t="shared" si="116"/>
        <v>11301.492541149408</v>
      </c>
      <c r="N325" s="2">
        <f t="shared" si="117"/>
        <v>11400.37217364306</v>
      </c>
      <c r="O325" s="14">
        <f>VLOOKUP(B325,Valores!$A$2:$O$300,14,FALSE)</f>
        <v>2.7E-2</v>
      </c>
      <c r="P325" s="14" t="str">
        <f>VLOOKUP(B325,Valores!$A$2:$O$300,15,FALSE)</f>
        <v>COM</v>
      </c>
      <c r="Q325" s="5">
        <f t="shared" si="131"/>
        <v>0</v>
      </c>
      <c r="R325" s="5">
        <f t="shared" si="118"/>
        <v>0</v>
      </c>
      <c r="S325" s="5">
        <f t="shared" si="119"/>
        <v>0</v>
      </c>
      <c r="T325" s="5">
        <f t="shared" si="120"/>
        <v>0</v>
      </c>
      <c r="U325" s="5">
        <f t="shared" si="121"/>
        <v>0</v>
      </c>
      <c r="W325" s="1">
        <f t="shared" si="122"/>
        <v>11376.775897707073</v>
      </c>
      <c r="X325" s="6">
        <f t="shared" si="132"/>
        <v>307.17294923809101</v>
      </c>
      <c r="Z325" s="1">
        <f t="shared" si="123"/>
        <v>10934.064815860498</v>
      </c>
      <c r="AA325" s="7">
        <f t="shared" si="124"/>
        <v>295.21975002823342</v>
      </c>
      <c r="AC325" s="1">
        <f t="shared" si="125"/>
        <v>11539.702564884114</v>
      </c>
      <c r="AD325" s="7">
        <f t="shared" si="126"/>
        <v>311.57196925187105</v>
      </c>
      <c r="AF325" s="1">
        <f t="shared" si="127"/>
        <v>11301.492541149408</v>
      </c>
      <c r="AG325" s="7">
        <f t="shared" si="128"/>
        <v>305.14029861103398</v>
      </c>
      <c r="AI325" s="1">
        <f t="shared" si="129"/>
        <v>11400.37217364306</v>
      </c>
      <c r="AJ325" s="7">
        <f t="shared" si="130"/>
        <v>307.8100486883626</v>
      </c>
    </row>
    <row r="326" spans="1:36" x14ac:dyDescent="0.2">
      <c r="A326" s="5">
        <v>21</v>
      </c>
      <c r="B326" s="6" t="s">
        <v>468</v>
      </c>
      <c r="C326" s="6" t="str">
        <f>VLOOKUP(B326,Valores!$A$2:$F$300,5,FALSE)</f>
        <v>cj</v>
      </c>
      <c r="D326" s="6">
        <v>0</v>
      </c>
      <c r="E326" s="3">
        <f>VLOOKUP($B326,Valores!$A$2:$G$300,6,FALSE)*VLOOKUP(VLOOKUP($B326,Indices_Poder!$B$5:$E$250,3,FALSE),Indices_Poder!$G$6:$N$27,4,FALSE)*VLOOKUP($E$305,Regional!$A$2:$B$7,2,FALSE)</f>
        <v>741.3069615421017</v>
      </c>
      <c r="F326" s="1">
        <f>VLOOKUP($B326,Valores!$A$2:$G$300,6,FALSE)*VLOOKUP(VLOOKUP($B326,Indices_Poder!$B$5:$E$250,3,FALSE),Indices_Poder!$G$6:$N$27,4,FALSE)*VLOOKUP($F$305,Regional!$A$2:$B$7,2,FALSE)</f>
        <v>712.46005360653749</v>
      </c>
      <c r="G326" s="1">
        <f>VLOOKUP($B326,Valores!$A$2:$G$300,6,FALSE)*VLOOKUP(VLOOKUP($B326,Indices_Poder!$B$5:$E$250,3,FALSE),Indices_Poder!$G$6:$N$27,4,FALSE)*VLOOKUP($G$305,Regional!$A$2:$B$7,2,FALSE)</f>
        <v>751.9232093864083</v>
      </c>
      <c r="H326" s="1">
        <f>VLOOKUP($B326,Valores!$A$2:$G$300,6,FALSE)*VLOOKUP(VLOOKUP($B326,Indices_Poder!$B$5:$E$250,3,FALSE),Indices_Poder!$G$6:$N$27,4,FALSE)*VLOOKUP($H$305,Regional!$A$2:$B$7,2,FALSE)</f>
        <v>736.4015228830084</v>
      </c>
      <c r="I326" s="2">
        <f>VLOOKUP($B326,Valores!$A$2:$G$300,6,FALSE)*VLOOKUP(VLOOKUP($B326,Indices_Poder!$B$5:$E$250,3,FALSE),Indices_Poder!$G$6:$N$27,4,FALSE)*VLOOKUP($I$305,Regional!$A$2:$B$7,2,FALSE)</f>
        <v>742.84448709196681</v>
      </c>
      <c r="J326" s="3">
        <f t="shared" si="113"/>
        <v>0</v>
      </c>
      <c r="K326" s="1">
        <f t="shared" si="114"/>
        <v>0</v>
      </c>
      <c r="L326" s="1">
        <f t="shared" si="115"/>
        <v>0</v>
      </c>
      <c r="M326" s="1">
        <f t="shared" si="116"/>
        <v>0</v>
      </c>
      <c r="N326" s="2">
        <f t="shared" si="117"/>
        <v>0</v>
      </c>
      <c r="O326" s="14">
        <f>VLOOKUP(B326,Valores!$A$2:$O$300,14,FALSE)</f>
        <v>2.7E-2</v>
      </c>
      <c r="P326" s="14" t="str">
        <f>VLOOKUP(B326,Valores!$A$2:$O$300,15,FALSE)</f>
        <v>COM</v>
      </c>
      <c r="Q326" s="5">
        <f t="shared" si="131"/>
        <v>0</v>
      </c>
      <c r="R326" s="5">
        <f t="shared" si="118"/>
        <v>0</v>
      </c>
      <c r="S326" s="5">
        <f t="shared" si="119"/>
        <v>0</v>
      </c>
      <c r="T326" s="5">
        <f t="shared" si="120"/>
        <v>0</v>
      </c>
      <c r="U326" s="5">
        <f t="shared" si="121"/>
        <v>0</v>
      </c>
      <c r="W326" s="1">
        <f t="shared" si="122"/>
        <v>0</v>
      </c>
      <c r="X326" s="6">
        <f t="shared" si="132"/>
        <v>0</v>
      </c>
      <c r="Z326" s="1">
        <f t="shared" si="123"/>
        <v>0</v>
      </c>
      <c r="AA326" s="7">
        <f t="shared" si="124"/>
        <v>0</v>
      </c>
      <c r="AC326" s="1">
        <f t="shared" si="125"/>
        <v>0</v>
      </c>
      <c r="AD326" s="7">
        <f t="shared" si="126"/>
        <v>0</v>
      </c>
      <c r="AF326" s="1">
        <f t="shared" si="127"/>
        <v>0</v>
      </c>
      <c r="AG326" s="7">
        <f t="shared" si="128"/>
        <v>0</v>
      </c>
      <c r="AI326" s="1">
        <f t="shared" si="129"/>
        <v>0</v>
      </c>
      <c r="AJ326" s="7">
        <f t="shared" si="130"/>
        <v>0</v>
      </c>
    </row>
    <row r="327" spans="1:36" x14ac:dyDescent="0.2">
      <c r="A327" s="5">
        <v>22</v>
      </c>
      <c r="B327" s="6" t="s">
        <v>436</v>
      </c>
      <c r="C327" s="6" t="str">
        <f>VLOOKUP(B327,Valores!$A$2:$F$300,5,FALSE)</f>
        <v>m³</v>
      </c>
      <c r="D327" s="6">
        <v>5.07</v>
      </c>
      <c r="E327" s="3">
        <f>VLOOKUP($B327,Valores!$A$2:$G$300,6,FALSE)*VLOOKUP(VLOOKUP($B327,Indices_Poder!$B$5:$E$250,3,FALSE),Indices_Poder!$G$6:$N$27,4,FALSE)*VLOOKUP($E$305,Regional!$A$2:$B$7,2,FALSE)</f>
        <v>3577.0086142753808</v>
      </c>
      <c r="F327" s="1">
        <f>VLOOKUP($B327,Valores!$A$2:$G$300,6,FALSE)*VLOOKUP(VLOOKUP($B327,Indices_Poder!$B$5:$E$250,3,FALSE),Indices_Poder!$G$6:$N$27,4,FALSE)*VLOOKUP($F$305,Regional!$A$2:$B$7,2,FALSE)</f>
        <v>3437.8144025198744</v>
      </c>
      <c r="G327" s="1">
        <f>VLOOKUP($B327,Valores!$A$2:$G$300,6,FALSE)*VLOOKUP(VLOOKUP($B327,Indices_Poder!$B$5:$E$250,3,FALSE),Indices_Poder!$G$6:$N$27,4,FALSE)*VLOOKUP($G$305,Regional!$A$2:$B$7,2,FALSE)</f>
        <v>3628.2349104798182</v>
      </c>
      <c r="H327" s="1">
        <f>VLOOKUP($B327,Valores!$A$2:$G$300,6,FALSE)*VLOOKUP(VLOOKUP($B327,Indices_Poder!$B$5:$E$250,3,FALSE),Indices_Poder!$G$6:$N$27,4,FALSE)*VLOOKUP($H$305,Regional!$A$2:$B$7,2,FALSE)</f>
        <v>3553.3385325809168</v>
      </c>
      <c r="I327" s="2">
        <f>VLOOKUP($B327,Valores!$A$2:$G$300,6,FALSE)*VLOOKUP(VLOOKUP($B327,Indices_Poder!$B$5:$E$250,3,FALSE),Indices_Poder!$G$6:$N$27,4,FALSE)*VLOOKUP($I$305,Regional!$A$2:$B$7,2,FALSE)</f>
        <v>3584.4275951049885</v>
      </c>
      <c r="J327" s="3">
        <f t="shared" si="113"/>
        <v>18135.433674376181</v>
      </c>
      <c r="K327" s="1">
        <f t="shared" si="114"/>
        <v>17429.719020775763</v>
      </c>
      <c r="L327" s="1">
        <f t="shared" si="115"/>
        <v>18395.150996132677</v>
      </c>
      <c r="M327" s="1">
        <f t="shared" si="116"/>
        <v>18015.426360185251</v>
      </c>
      <c r="N327" s="2">
        <f t="shared" si="117"/>
        <v>18173.047907182292</v>
      </c>
      <c r="O327" s="14">
        <f>VLOOKUP(B327,Valores!$A$2:$O$300,14,FALSE)</f>
        <v>3.1300000000000001E-2</v>
      </c>
      <c r="P327" s="14" t="str">
        <f>VLOOKUP(B327,Valores!$A$2:$O$300,15,FALSE)</f>
        <v>COM</v>
      </c>
      <c r="Q327" s="5">
        <f t="shared" si="131"/>
        <v>0</v>
      </c>
      <c r="R327" s="5">
        <f t="shared" si="118"/>
        <v>0</v>
      </c>
      <c r="S327" s="5">
        <f t="shared" si="119"/>
        <v>0</v>
      </c>
      <c r="T327" s="5">
        <f t="shared" si="120"/>
        <v>0</v>
      </c>
      <c r="U327" s="5">
        <f t="shared" si="121"/>
        <v>0</v>
      </c>
      <c r="W327" s="1">
        <f t="shared" si="122"/>
        <v>18135.433674376181</v>
      </c>
      <c r="X327" s="6">
        <f t="shared" si="132"/>
        <v>567.6390740079745</v>
      </c>
      <c r="Z327" s="1">
        <f t="shared" si="123"/>
        <v>17429.719020775763</v>
      </c>
      <c r="AA327" s="7">
        <f t="shared" si="124"/>
        <v>545.55020535028143</v>
      </c>
      <c r="AC327" s="1">
        <f t="shared" si="125"/>
        <v>18395.150996132677</v>
      </c>
      <c r="AD327" s="7">
        <f t="shared" si="126"/>
        <v>575.76822617895277</v>
      </c>
      <c r="AF327" s="1">
        <f t="shared" si="127"/>
        <v>18015.426360185251</v>
      </c>
      <c r="AG327" s="7">
        <f t="shared" si="128"/>
        <v>563.88284507379842</v>
      </c>
      <c r="AI327" s="1">
        <f t="shared" si="129"/>
        <v>18173.047907182292</v>
      </c>
      <c r="AJ327" s="7">
        <f t="shared" si="130"/>
        <v>568.81639949480575</v>
      </c>
    </row>
    <row r="328" spans="1:36" x14ac:dyDescent="0.2">
      <c r="A328" s="5">
        <v>23</v>
      </c>
      <c r="B328" s="6" t="s">
        <v>437</v>
      </c>
      <c r="C328" s="6" t="str">
        <f>VLOOKUP(B328,Valores!$A$2:$F$300,5,FALSE)</f>
        <v>m³</v>
      </c>
      <c r="D328" s="6">
        <v>1.1599999999999999</v>
      </c>
      <c r="E328" s="3">
        <f>VLOOKUP($B328,Valores!$A$2:$G$300,6,FALSE)*VLOOKUP(VLOOKUP($B328,Indices_Poder!$B$5:$E$250,3,FALSE),Indices_Poder!$G$6:$N$27,4,FALSE)*VLOOKUP($E$305,Regional!$A$2:$B$7,2,FALSE)</f>
        <v>3577.0086142753808</v>
      </c>
      <c r="F328" s="1">
        <f>VLOOKUP($B328,Valores!$A$2:$G$300,6,FALSE)*VLOOKUP(VLOOKUP($B328,Indices_Poder!$B$5:$E$250,3,FALSE),Indices_Poder!$G$6:$N$27,4,FALSE)*VLOOKUP($F$305,Regional!$A$2:$B$7,2,FALSE)</f>
        <v>3437.8144025198744</v>
      </c>
      <c r="G328" s="1">
        <f>VLOOKUP($B328,Valores!$A$2:$G$300,6,FALSE)*VLOOKUP(VLOOKUP($B328,Indices_Poder!$B$5:$E$250,3,FALSE),Indices_Poder!$G$6:$N$27,4,FALSE)*VLOOKUP($G$305,Regional!$A$2:$B$7,2,FALSE)</f>
        <v>3628.2349104798182</v>
      </c>
      <c r="H328" s="1">
        <f>VLOOKUP($B328,Valores!$A$2:$G$300,6,FALSE)*VLOOKUP(VLOOKUP($B328,Indices_Poder!$B$5:$E$250,3,FALSE),Indices_Poder!$G$6:$N$27,4,FALSE)*VLOOKUP($H$305,Regional!$A$2:$B$7,2,FALSE)</f>
        <v>3553.3385325809168</v>
      </c>
      <c r="I328" s="2">
        <f>VLOOKUP($B328,Valores!$A$2:$G$300,6,FALSE)*VLOOKUP(VLOOKUP($B328,Indices_Poder!$B$5:$E$250,3,FALSE),Indices_Poder!$G$6:$N$27,4,FALSE)*VLOOKUP($I$305,Regional!$A$2:$B$7,2,FALSE)</f>
        <v>3584.4275951049885</v>
      </c>
      <c r="J328" s="3">
        <f t="shared" si="113"/>
        <v>4149.3299925594411</v>
      </c>
      <c r="K328" s="1">
        <f t="shared" si="114"/>
        <v>3987.8647069230542</v>
      </c>
      <c r="L328" s="1">
        <f t="shared" si="115"/>
        <v>4208.7524961565887</v>
      </c>
      <c r="M328" s="1">
        <f t="shared" si="116"/>
        <v>4121.8726977938632</v>
      </c>
      <c r="N328" s="2">
        <f t="shared" si="117"/>
        <v>4157.9360103217869</v>
      </c>
      <c r="O328" s="14">
        <f>VLOOKUP(B328,Valores!$A$2:$O$300,14,FALSE)</f>
        <v>3.1300000000000001E-2</v>
      </c>
      <c r="P328" s="14" t="str">
        <f>VLOOKUP(B328,Valores!$A$2:$O$300,15,FALSE)</f>
        <v>COM</v>
      </c>
      <c r="Q328" s="5">
        <f t="shared" si="131"/>
        <v>0</v>
      </c>
      <c r="R328" s="5">
        <f t="shared" si="118"/>
        <v>0</v>
      </c>
      <c r="S328" s="5">
        <f t="shared" si="119"/>
        <v>0</v>
      </c>
      <c r="T328" s="5">
        <f t="shared" si="120"/>
        <v>0</v>
      </c>
      <c r="U328" s="5">
        <f t="shared" si="121"/>
        <v>0</v>
      </c>
      <c r="W328" s="1">
        <f t="shared" si="122"/>
        <v>4149.3299925594411</v>
      </c>
      <c r="X328" s="6">
        <f t="shared" si="132"/>
        <v>129.8740287671105</v>
      </c>
      <c r="Z328" s="1">
        <f t="shared" si="123"/>
        <v>3987.8647069230542</v>
      </c>
      <c r="AA328" s="7">
        <f t="shared" si="124"/>
        <v>124.82016532669161</v>
      </c>
      <c r="AC328" s="1">
        <f t="shared" si="125"/>
        <v>4208.7524961565887</v>
      </c>
      <c r="AD328" s="7">
        <f t="shared" si="126"/>
        <v>131.73395312970123</v>
      </c>
      <c r="AF328" s="1">
        <f t="shared" si="127"/>
        <v>4121.8726977938632</v>
      </c>
      <c r="AG328" s="7">
        <f t="shared" si="128"/>
        <v>129.01461544094792</v>
      </c>
      <c r="AI328" s="1">
        <f t="shared" si="129"/>
        <v>4157.9360103217869</v>
      </c>
      <c r="AJ328" s="7">
        <f t="shared" si="130"/>
        <v>130.14339712307194</v>
      </c>
    </row>
    <row r="329" spans="1:36" x14ac:dyDescent="0.2">
      <c r="A329" s="5">
        <v>24</v>
      </c>
      <c r="B329" s="6" t="s">
        <v>438</v>
      </c>
      <c r="C329" s="6" t="str">
        <f>VLOOKUP(B329,Valores!$A$2:$F$300,5,FALSE)</f>
        <v>m³</v>
      </c>
      <c r="D329" s="6">
        <v>2.3199999999999998</v>
      </c>
      <c r="E329" s="3">
        <f>VLOOKUP($B329,Valores!$A$2:$G$300,6,FALSE)*VLOOKUP(VLOOKUP($B329,Indices_Poder!$B$5:$E$250,3,FALSE),Indices_Poder!$G$6:$N$27,4,FALSE)*VLOOKUP($E$305,Regional!$A$2:$B$7,2,FALSE)</f>
        <v>3577.0086142753808</v>
      </c>
      <c r="F329" s="1">
        <f>VLOOKUP($B329,Valores!$A$2:$G$300,6,FALSE)*VLOOKUP(VLOOKUP($B329,Indices_Poder!$B$5:$E$250,3,FALSE),Indices_Poder!$G$6:$N$27,4,FALSE)*VLOOKUP($F$305,Regional!$A$2:$B$7,2,FALSE)</f>
        <v>3437.8144025198744</v>
      </c>
      <c r="G329" s="1">
        <f>VLOOKUP($B329,Valores!$A$2:$G$300,6,FALSE)*VLOOKUP(VLOOKUP($B329,Indices_Poder!$B$5:$E$250,3,FALSE),Indices_Poder!$G$6:$N$27,4,FALSE)*VLOOKUP($G$305,Regional!$A$2:$B$7,2,FALSE)</f>
        <v>3628.2349104798182</v>
      </c>
      <c r="H329" s="1">
        <f>VLOOKUP($B329,Valores!$A$2:$G$300,6,FALSE)*VLOOKUP(VLOOKUP($B329,Indices_Poder!$B$5:$E$250,3,FALSE),Indices_Poder!$G$6:$N$27,4,FALSE)*VLOOKUP($H$305,Regional!$A$2:$B$7,2,FALSE)</f>
        <v>3553.3385325809168</v>
      </c>
      <c r="I329" s="2">
        <f>VLOOKUP($B329,Valores!$A$2:$G$300,6,FALSE)*VLOOKUP(VLOOKUP($B329,Indices_Poder!$B$5:$E$250,3,FALSE),Indices_Poder!$G$6:$N$27,4,FALSE)*VLOOKUP($I$305,Regional!$A$2:$B$7,2,FALSE)</f>
        <v>3584.4275951049885</v>
      </c>
      <c r="J329" s="3">
        <f t="shared" si="113"/>
        <v>8298.6599851188821</v>
      </c>
      <c r="K329" s="1">
        <f t="shared" si="114"/>
        <v>7975.7294138461084</v>
      </c>
      <c r="L329" s="1">
        <f t="shared" si="115"/>
        <v>8417.5049923131774</v>
      </c>
      <c r="M329" s="1">
        <f t="shared" si="116"/>
        <v>8243.7453955877263</v>
      </c>
      <c r="N329" s="2">
        <f t="shared" si="117"/>
        <v>8315.8720206435737</v>
      </c>
      <c r="O329" s="14">
        <f>VLOOKUP(B329,Valores!$A$2:$O$300,14,FALSE)</f>
        <v>3.1300000000000001E-2</v>
      </c>
      <c r="P329" s="14" t="str">
        <f>VLOOKUP(B329,Valores!$A$2:$O$300,15,FALSE)</f>
        <v>COM</v>
      </c>
      <c r="Q329" s="5">
        <f t="shared" si="131"/>
        <v>0</v>
      </c>
      <c r="R329" s="5">
        <f t="shared" si="118"/>
        <v>0</v>
      </c>
      <c r="S329" s="5">
        <f t="shared" si="119"/>
        <v>0</v>
      </c>
      <c r="T329" s="5">
        <f t="shared" si="120"/>
        <v>0</v>
      </c>
      <c r="U329" s="5">
        <f t="shared" si="121"/>
        <v>0</v>
      </c>
      <c r="W329" s="1">
        <f t="shared" si="122"/>
        <v>8298.6599851188821</v>
      </c>
      <c r="X329" s="6">
        <f t="shared" si="132"/>
        <v>259.748057534221</v>
      </c>
      <c r="Z329" s="1">
        <f t="shared" si="123"/>
        <v>7975.7294138461084</v>
      </c>
      <c r="AA329" s="7">
        <f t="shared" si="124"/>
        <v>249.64033065338322</v>
      </c>
      <c r="AC329" s="1">
        <f t="shared" si="125"/>
        <v>8417.5049923131774</v>
      </c>
      <c r="AD329" s="7">
        <f t="shared" si="126"/>
        <v>263.46790625940247</v>
      </c>
      <c r="AF329" s="1">
        <f t="shared" si="127"/>
        <v>8243.7453955877263</v>
      </c>
      <c r="AG329" s="7">
        <f t="shared" si="128"/>
        <v>258.02923088189584</v>
      </c>
      <c r="AI329" s="1">
        <f t="shared" si="129"/>
        <v>8315.8720206435737</v>
      </c>
      <c r="AJ329" s="7">
        <f t="shared" si="130"/>
        <v>260.28679424614387</v>
      </c>
    </row>
    <row r="330" spans="1:36" x14ac:dyDescent="0.2">
      <c r="A330" s="5">
        <v>25</v>
      </c>
      <c r="B330" s="6" t="s">
        <v>440</v>
      </c>
      <c r="C330" s="6" t="str">
        <f>VLOOKUP(B330,Valores!$A$2:$F$300,5,FALSE)</f>
        <v>m³</v>
      </c>
      <c r="D330" s="6">
        <v>3.93</v>
      </c>
      <c r="E330" s="3">
        <f>VLOOKUP($B330,Valores!$A$2:$G$300,6,FALSE)*VLOOKUP(VLOOKUP($B330,Indices_Poder!$B$5:$E$250,3,FALSE),Indices_Poder!$G$6:$N$27,4,FALSE)*VLOOKUP($E$305,Regional!$A$2:$B$7,2,FALSE)</f>
        <v>3577.0086142753808</v>
      </c>
      <c r="F330" s="1">
        <f>VLOOKUP($B330,Valores!$A$2:$G$300,6,FALSE)*VLOOKUP(VLOOKUP($B330,Indices_Poder!$B$5:$E$250,3,FALSE),Indices_Poder!$G$6:$N$27,4,FALSE)*VLOOKUP($F$305,Regional!$A$2:$B$7,2,FALSE)</f>
        <v>3437.8144025198744</v>
      </c>
      <c r="G330" s="1">
        <f>VLOOKUP($B330,Valores!$A$2:$G$300,6,FALSE)*VLOOKUP(VLOOKUP($B330,Indices_Poder!$B$5:$E$250,3,FALSE),Indices_Poder!$G$6:$N$27,4,FALSE)*VLOOKUP($G$305,Regional!$A$2:$B$7,2,FALSE)</f>
        <v>3628.2349104798182</v>
      </c>
      <c r="H330" s="1">
        <f>VLOOKUP($B330,Valores!$A$2:$G$300,6,FALSE)*VLOOKUP(VLOOKUP($B330,Indices_Poder!$B$5:$E$250,3,FALSE),Indices_Poder!$G$6:$N$27,4,FALSE)*VLOOKUP($H$305,Regional!$A$2:$B$7,2,FALSE)</f>
        <v>3553.3385325809168</v>
      </c>
      <c r="I330" s="2">
        <f>VLOOKUP($B330,Valores!$A$2:$G$300,6,FALSE)*VLOOKUP(VLOOKUP($B330,Indices_Poder!$B$5:$E$250,3,FALSE),Indices_Poder!$G$6:$N$27,4,FALSE)*VLOOKUP($I$305,Regional!$A$2:$B$7,2,FALSE)</f>
        <v>3584.4275951049885</v>
      </c>
      <c r="J330" s="3">
        <f t="shared" si="113"/>
        <v>14057.643854102247</v>
      </c>
      <c r="K330" s="1">
        <f t="shared" si="114"/>
        <v>13510.610601903107</v>
      </c>
      <c r="L330" s="1">
        <f t="shared" si="115"/>
        <v>14258.963198185686</v>
      </c>
      <c r="M330" s="1">
        <f t="shared" si="116"/>
        <v>13964.620433043003</v>
      </c>
      <c r="N330" s="2">
        <f t="shared" si="117"/>
        <v>14086.800448762606</v>
      </c>
      <c r="O330" s="14">
        <f>VLOOKUP(B330,Valores!$A$2:$O$300,14,FALSE)</f>
        <v>3.1300000000000001E-2</v>
      </c>
      <c r="P330" s="14" t="str">
        <f>VLOOKUP(B330,Valores!$A$2:$O$300,15,FALSE)</f>
        <v>COM</v>
      </c>
      <c r="Q330" s="5">
        <f t="shared" si="131"/>
        <v>0</v>
      </c>
      <c r="R330" s="5">
        <f t="shared" si="118"/>
        <v>0</v>
      </c>
      <c r="S330" s="5">
        <f t="shared" si="119"/>
        <v>0</v>
      </c>
      <c r="T330" s="5">
        <f t="shared" si="120"/>
        <v>0</v>
      </c>
      <c r="U330" s="5">
        <f t="shared" si="121"/>
        <v>0</v>
      </c>
      <c r="W330" s="1">
        <f t="shared" si="122"/>
        <v>14057.643854102247</v>
      </c>
      <c r="X330" s="6">
        <f t="shared" si="132"/>
        <v>440.00425263340037</v>
      </c>
      <c r="Z330" s="1">
        <f t="shared" si="123"/>
        <v>13510.610601903107</v>
      </c>
      <c r="AA330" s="7">
        <f t="shared" si="124"/>
        <v>422.88211183956724</v>
      </c>
      <c r="AC330" s="1">
        <f t="shared" si="125"/>
        <v>14258.963198185686</v>
      </c>
      <c r="AD330" s="7">
        <f t="shared" si="126"/>
        <v>446.305548103212</v>
      </c>
      <c r="AF330" s="1">
        <f t="shared" si="127"/>
        <v>13964.620433043003</v>
      </c>
      <c r="AG330" s="7">
        <f t="shared" si="128"/>
        <v>437.09261955424603</v>
      </c>
      <c r="AI330" s="1">
        <f t="shared" si="129"/>
        <v>14086.800448762606</v>
      </c>
      <c r="AJ330" s="7">
        <f t="shared" si="130"/>
        <v>440.91685404626958</v>
      </c>
    </row>
    <row r="331" spans="1:36" x14ac:dyDescent="0.2">
      <c r="A331" s="5">
        <v>26</v>
      </c>
      <c r="B331" s="6" t="s">
        <v>577</v>
      </c>
      <c r="C331" s="6" t="str">
        <f>VLOOKUP(B331,Valores!$A$2:$F$300,5,FALSE)</f>
        <v>m³</v>
      </c>
      <c r="D331" s="6">
        <v>3.93</v>
      </c>
      <c r="E331" s="3">
        <f>VLOOKUP($B331,Valores!$A$2:$G$300,6,FALSE)*VLOOKUP(VLOOKUP($B331,Indices_Poder!$B$5:$E$250,3,FALSE),Indices_Poder!$G$6:$N$27,4,FALSE)*VLOOKUP($E$305,Regional!$A$2:$B$7,2,FALSE)</f>
        <v>3577.0086142753808</v>
      </c>
      <c r="F331" s="1">
        <f>VLOOKUP($B331,Valores!$A$2:$G$300,6,FALSE)*VLOOKUP(VLOOKUP($B331,Indices_Poder!$B$5:$E$250,3,FALSE),Indices_Poder!$G$6:$N$27,4,FALSE)*VLOOKUP($F$305,Regional!$A$2:$B$7,2,FALSE)</f>
        <v>3437.8144025198744</v>
      </c>
      <c r="G331" s="1">
        <f>VLOOKUP($B331,Valores!$A$2:$G$300,6,FALSE)*VLOOKUP(VLOOKUP($B331,Indices_Poder!$B$5:$E$250,3,FALSE),Indices_Poder!$G$6:$N$27,4,FALSE)*VLOOKUP($G$305,Regional!$A$2:$B$7,2,FALSE)</f>
        <v>3628.2349104798182</v>
      </c>
      <c r="H331" s="1">
        <f>VLOOKUP($B331,Valores!$A$2:$G$300,6,FALSE)*VLOOKUP(VLOOKUP($B331,Indices_Poder!$B$5:$E$250,3,FALSE),Indices_Poder!$G$6:$N$27,4,FALSE)*VLOOKUP($H$305,Regional!$A$2:$B$7,2,FALSE)</f>
        <v>3553.3385325809168</v>
      </c>
      <c r="I331" s="2">
        <f>VLOOKUP($B331,Valores!$A$2:$G$300,6,FALSE)*VLOOKUP(VLOOKUP($B331,Indices_Poder!$B$5:$E$250,3,FALSE),Indices_Poder!$G$6:$N$27,4,FALSE)*VLOOKUP($I$305,Regional!$A$2:$B$7,2,FALSE)</f>
        <v>3584.4275951049885</v>
      </c>
      <c r="J331" s="3">
        <f t="shared" si="113"/>
        <v>14057.643854102247</v>
      </c>
      <c r="K331" s="1">
        <f t="shared" si="114"/>
        <v>13510.610601903107</v>
      </c>
      <c r="L331" s="1">
        <f t="shared" si="115"/>
        <v>14258.963198185686</v>
      </c>
      <c r="M331" s="1">
        <f t="shared" si="116"/>
        <v>13964.620433043003</v>
      </c>
      <c r="N331" s="2">
        <f t="shared" si="117"/>
        <v>14086.800448762606</v>
      </c>
      <c r="O331" s="14">
        <f>VLOOKUP(B331,Valores!$A$2:$O$300,14,FALSE)</f>
        <v>3.1300000000000001E-2</v>
      </c>
      <c r="P331" s="14" t="str">
        <f>VLOOKUP(B331,Valores!$A$2:$O$300,15,FALSE)</f>
        <v>COM</v>
      </c>
      <c r="Q331" s="5">
        <f t="shared" si="131"/>
        <v>0</v>
      </c>
      <c r="R331" s="5">
        <f t="shared" si="118"/>
        <v>0</v>
      </c>
      <c r="S331" s="5">
        <f t="shared" si="119"/>
        <v>0</v>
      </c>
      <c r="T331" s="5">
        <f t="shared" si="120"/>
        <v>0</v>
      </c>
      <c r="U331" s="5">
        <f t="shared" si="121"/>
        <v>0</v>
      </c>
      <c r="W331" s="1">
        <f t="shared" si="122"/>
        <v>14057.643854102247</v>
      </c>
      <c r="X331" s="6">
        <f t="shared" si="132"/>
        <v>440.00425263340037</v>
      </c>
      <c r="Z331" s="1">
        <f t="shared" si="123"/>
        <v>13510.610601903107</v>
      </c>
      <c r="AA331" s="7">
        <f t="shared" si="124"/>
        <v>422.88211183956724</v>
      </c>
      <c r="AC331" s="1">
        <f t="shared" si="125"/>
        <v>14258.963198185686</v>
      </c>
      <c r="AD331" s="7">
        <f t="shared" si="126"/>
        <v>446.305548103212</v>
      </c>
      <c r="AF331" s="1">
        <f t="shared" si="127"/>
        <v>13964.620433043003</v>
      </c>
      <c r="AG331" s="7">
        <f t="shared" si="128"/>
        <v>437.09261955424603</v>
      </c>
      <c r="AI331" s="1">
        <f t="shared" si="129"/>
        <v>14086.800448762606</v>
      </c>
      <c r="AJ331" s="7">
        <f t="shared" si="130"/>
        <v>440.91685404626958</v>
      </c>
    </row>
    <row r="332" spans="1:36" x14ac:dyDescent="0.2">
      <c r="A332" s="5">
        <v>27</v>
      </c>
      <c r="B332" s="6" t="s">
        <v>441</v>
      </c>
      <c r="C332" s="6" t="str">
        <f>VLOOKUP(B332,Valores!$A$2:$F$300,5,FALSE)</f>
        <v>m³</v>
      </c>
      <c r="D332" s="6">
        <v>1.74</v>
      </c>
      <c r="E332" s="3">
        <f>VLOOKUP($B332,Valores!$A$2:$G$300,6,FALSE)*VLOOKUP(VLOOKUP($B332,Indices_Poder!$B$5:$E$250,3,FALSE),Indices_Poder!$G$6:$N$27,4,FALSE)*VLOOKUP($E$305,Regional!$A$2:$B$7,2,FALSE)</f>
        <v>3577.0086142753808</v>
      </c>
      <c r="F332" s="1">
        <f>VLOOKUP($B332,Valores!$A$2:$G$300,6,FALSE)*VLOOKUP(VLOOKUP($B332,Indices_Poder!$B$5:$E$250,3,FALSE),Indices_Poder!$G$6:$N$27,4,FALSE)*VLOOKUP($F$305,Regional!$A$2:$B$7,2,FALSE)</f>
        <v>3437.8144025198744</v>
      </c>
      <c r="G332" s="1">
        <f>VLOOKUP($B332,Valores!$A$2:$G$300,6,FALSE)*VLOOKUP(VLOOKUP($B332,Indices_Poder!$B$5:$E$250,3,FALSE),Indices_Poder!$G$6:$N$27,4,FALSE)*VLOOKUP($G$305,Regional!$A$2:$B$7,2,FALSE)</f>
        <v>3628.2349104798182</v>
      </c>
      <c r="H332" s="1">
        <f>VLOOKUP($B332,Valores!$A$2:$G$300,6,FALSE)*VLOOKUP(VLOOKUP($B332,Indices_Poder!$B$5:$E$250,3,FALSE),Indices_Poder!$G$6:$N$27,4,FALSE)*VLOOKUP($H$305,Regional!$A$2:$B$7,2,FALSE)</f>
        <v>3553.3385325809168</v>
      </c>
      <c r="I332" s="2">
        <f>VLOOKUP($B332,Valores!$A$2:$G$300,6,FALSE)*VLOOKUP(VLOOKUP($B332,Indices_Poder!$B$5:$E$250,3,FALSE),Indices_Poder!$G$6:$N$27,4,FALSE)*VLOOKUP($I$305,Regional!$A$2:$B$7,2,FALSE)</f>
        <v>3584.4275951049885</v>
      </c>
      <c r="J332" s="3">
        <f t="shared" si="113"/>
        <v>6223.994988839162</v>
      </c>
      <c r="K332" s="1">
        <f t="shared" si="114"/>
        <v>5981.7970603845815</v>
      </c>
      <c r="L332" s="1">
        <f t="shared" si="115"/>
        <v>6313.1287442348839</v>
      </c>
      <c r="M332" s="1">
        <f t="shared" si="116"/>
        <v>6182.8090466907952</v>
      </c>
      <c r="N332" s="2">
        <f t="shared" si="117"/>
        <v>6236.9040154826798</v>
      </c>
      <c r="O332" s="14">
        <f>VLOOKUP(B332,Valores!$A$2:$O$300,14,FALSE)</f>
        <v>3.1300000000000001E-2</v>
      </c>
      <c r="P332" s="14" t="str">
        <f>VLOOKUP(B332,Valores!$A$2:$O$300,15,FALSE)</f>
        <v>COM</v>
      </c>
      <c r="Q332" s="5">
        <f t="shared" si="131"/>
        <v>0</v>
      </c>
      <c r="R332" s="5">
        <f t="shared" si="118"/>
        <v>0</v>
      </c>
      <c r="S332" s="5">
        <f t="shared" si="119"/>
        <v>0</v>
      </c>
      <c r="T332" s="5">
        <f t="shared" si="120"/>
        <v>0</v>
      </c>
      <c r="U332" s="5">
        <f t="shared" si="121"/>
        <v>0</v>
      </c>
      <c r="W332" s="1">
        <f t="shared" si="122"/>
        <v>6223.994988839162</v>
      </c>
      <c r="X332" s="6">
        <f t="shared" si="132"/>
        <v>194.81104315066577</v>
      </c>
      <c r="Z332" s="1">
        <f t="shared" si="123"/>
        <v>5981.7970603845815</v>
      </c>
      <c r="AA332" s="7">
        <f t="shared" si="124"/>
        <v>187.23024799003741</v>
      </c>
      <c r="AC332" s="1">
        <f t="shared" si="125"/>
        <v>6313.1287442348839</v>
      </c>
      <c r="AD332" s="7">
        <f t="shared" si="126"/>
        <v>197.60092969455187</v>
      </c>
      <c r="AF332" s="1">
        <f t="shared" si="127"/>
        <v>6182.8090466907952</v>
      </c>
      <c r="AG332" s="7">
        <f t="shared" si="128"/>
        <v>193.52192316142191</v>
      </c>
      <c r="AI332" s="1">
        <f t="shared" si="129"/>
        <v>6236.9040154826798</v>
      </c>
      <c r="AJ332" s="7">
        <f t="shared" si="130"/>
        <v>195.21509568460789</v>
      </c>
    </row>
    <row r="333" spans="1:36" x14ac:dyDescent="0.2">
      <c r="A333" s="5">
        <v>28</v>
      </c>
      <c r="B333" s="6" t="s">
        <v>593</v>
      </c>
      <c r="C333" s="6" t="str">
        <f>VLOOKUP(B333,Valores!$A$2:$F$300,5,FALSE)</f>
        <v>m³</v>
      </c>
      <c r="D333" s="6">
        <v>68.11</v>
      </c>
      <c r="E333" s="3">
        <f>VLOOKUP($B333,Valores!$A$2:$G$300,6,FALSE)*VLOOKUP(VLOOKUP($B333,Indices_Poder!$B$5:$E$250,3,FALSE),Indices_Poder!$G$6:$N$27,4,FALSE)*VLOOKUP($E$305,Regional!$A$2:$B$7,2,FALSE)</f>
        <v>3577.0086142753808</v>
      </c>
      <c r="F333" s="1">
        <f>VLOOKUP($B333,Valores!$A$2:$G$300,6,FALSE)*VLOOKUP(VLOOKUP($B333,Indices_Poder!$B$5:$E$250,3,FALSE),Indices_Poder!$G$6:$N$27,4,FALSE)*VLOOKUP($F$305,Regional!$A$2:$B$7,2,FALSE)</f>
        <v>3437.8144025198744</v>
      </c>
      <c r="G333" s="1">
        <f>VLOOKUP($B333,Valores!$A$2:$G$300,6,FALSE)*VLOOKUP(VLOOKUP($B333,Indices_Poder!$B$5:$E$250,3,FALSE),Indices_Poder!$G$6:$N$27,4,FALSE)*VLOOKUP($G$305,Regional!$A$2:$B$7,2,FALSE)</f>
        <v>3628.2349104798182</v>
      </c>
      <c r="H333" s="1">
        <f>VLOOKUP($B333,Valores!$A$2:$G$300,6,FALSE)*VLOOKUP(VLOOKUP($B333,Indices_Poder!$B$5:$E$250,3,FALSE),Indices_Poder!$G$6:$N$27,4,FALSE)*VLOOKUP($H$305,Regional!$A$2:$B$7,2,FALSE)</f>
        <v>3553.3385325809168</v>
      </c>
      <c r="I333" s="2">
        <f>VLOOKUP($B333,Valores!$A$2:$G$300,6,FALSE)*VLOOKUP(VLOOKUP($B333,Indices_Poder!$B$5:$E$250,3,FALSE),Indices_Poder!$G$6:$N$27,4,FALSE)*VLOOKUP($I$305,Regional!$A$2:$B$7,2,FALSE)</f>
        <v>3584.4275951049885</v>
      </c>
      <c r="J333" s="3">
        <f t="shared" si="113"/>
        <v>243630.05671829617</v>
      </c>
      <c r="K333" s="1">
        <f t="shared" si="114"/>
        <v>234149.53895562864</v>
      </c>
      <c r="L333" s="1">
        <f t="shared" si="115"/>
        <v>247119.07975278041</v>
      </c>
      <c r="M333" s="1">
        <f t="shared" si="116"/>
        <v>242017.88745408625</v>
      </c>
      <c r="N333" s="2">
        <f t="shared" si="117"/>
        <v>244135.36350260075</v>
      </c>
      <c r="O333" s="14">
        <f>VLOOKUP(B333,Valores!$A$2:$O$300,14,FALSE)</f>
        <v>3.1300000000000001E-2</v>
      </c>
      <c r="P333" s="14" t="str">
        <f>VLOOKUP(B333,Valores!$A$2:$O$300,15,FALSE)</f>
        <v>COM</v>
      </c>
      <c r="Q333" s="5">
        <f t="shared" si="131"/>
        <v>0</v>
      </c>
      <c r="R333" s="5">
        <f t="shared" si="118"/>
        <v>0</v>
      </c>
      <c r="S333" s="5">
        <f t="shared" si="119"/>
        <v>0</v>
      </c>
      <c r="T333" s="5">
        <f t="shared" si="120"/>
        <v>0</v>
      </c>
      <c r="U333" s="5">
        <f t="shared" si="121"/>
        <v>0</v>
      </c>
      <c r="W333" s="1">
        <f t="shared" si="122"/>
        <v>243630.05671829617</v>
      </c>
      <c r="X333" s="6">
        <f t="shared" si="132"/>
        <v>7625.6207752826704</v>
      </c>
      <c r="Z333" s="1">
        <f t="shared" si="123"/>
        <v>234149.53895562864</v>
      </c>
      <c r="AA333" s="7">
        <f t="shared" si="124"/>
        <v>7328.8805693111772</v>
      </c>
      <c r="AC333" s="1">
        <f t="shared" si="125"/>
        <v>247119.07975278041</v>
      </c>
      <c r="AD333" s="7">
        <f t="shared" si="126"/>
        <v>7734.8271962620274</v>
      </c>
      <c r="AF333" s="1">
        <f t="shared" si="127"/>
        <v>242017.88745408625</v>
      </c>
      <c r="AG333" s="7">
        <f t="shared" si="128"/>
        <v>7575.1598773128999</v>
      </c>
      <c r="AI333" s="1">
        <f t="shared" si="129"/>
        <v>244135.36350260075</v>
      </c>
      <c r="AJ333" s="7">
        <f t="shared" si="130"/>
        <v>7641.4368776314041</v>
      </c>
    </row>
    <row r="334" spans="1:36" x14ac:dyDescent="0.2">
      <c r="A334" s="5">
        <v>29</v>
      </c>
      <c r="B334" s="6" t="s">
        <v>473</v>
      </c>
      <c r="C334" s="6" t="str">
        <f>VLOOKUP(B334,Valores!$A$2:$F$300,5,FALSE)</f>
        <v>m³</v>
      </c>
      <c r="D334" s="6">
        <v>3.93</v>
      </c>
      <c r="E334" s="3">
        <f>VLOOKUP($B334,Valores!$A$2:$G$300,6,FALSE)*VLOOKUP(VLOOKUP($B334,Indices_Poder!$B$5:$E$250,3,FALSE),Indices_Poder!$G$6:$N$27,4,FALSE)*VLOOKUP($E$305,Regional!$A$2:$B$7,2,FALSE)</f>
        <v>3577.0086142753808</v>
      </c>
      <c r="F334" s="1">
        <f>VLOOKUP($B334,Valores!$A$2:$G$300,6,FALSE)*VLOOKUP(VLOOKUP($B334,Indices_Poder!$B$5:$E$250,3,FALSE),Indices_Poder!$G$6:$N$27,4,FALSE)*VLOOKUP($F$305,Regional!$A$2:$B$7,2,FALSE)</f>
        <v>3437.8144025198744</v>
      </c>
      <c r="G334" s="1">
        <f>VLOOKUP($B334,Valores!$A$2:$G$300,6,FALSE)*VLOOKUP(VLOOKUP($B334,Indices_Poder!$B$5:$E$250,3,FALSE),Indices_Poder!$G$6:$N$27,4,FALSE)*VLOOKUP($G$305,Regional!$A$2:$B$7,2,FALSE)</f>
        <v>3628.2349104798182</v>
      </c>
      <c r="H334" s="1">
        <f>VLOOKUP($B334,Valores!$A$2:$G$300,6,FALSE)*VLOOKUP(VLOOKUP($B334,Indices_Poder!$B$5:$E$250,3,FALSE),Indices_Poder!$G$6:$N$27,4,FALSE)*VLOOKUP($H$305,Regional!$A$2:$B$7,2,FALSE)</f>
        <v>3553.3385325809168</v>
      </c>
      <c r="I334" s="2">
        <f>VLOOKUP($B334,Valores!$A$2:$G$300,6,FALSE)*VLOOKUP(VLOOKUP($B334,Indices_Poder!$B$5:$E$250,3,FALSE),Indices_Poder!$G$6:$N$27,4,FALSE)*VLOOKUP($I$305,Regional!$A$2:$B$7,2,FALSE)</f>
        <v>3584.4275951049885</v>
      </c>
      <c r="J334" s="3">
        <f t="shared" si="113"/>
        <v>14057.643854102247</v>
      </c>
      <c r="K334" s="1">
        <f t="shared" si="114"/>
        <v>13510.610601903107</v>
      </c>
      <c r="L334" s="1">
        <f t="shared" si="115"/>
        <v>14258.963198185686</v>
      </c>
      <c r="M334" s="1">
        <f t="shared" si="116"/>
        <v>13964.620433043003</v>
      </c>
      <c r="N334" s="2">
        <f t="shared" si="117"/>
        <v>14086.800448762606</v>
      </c>
      <c r="O334" s="14">
        <f>VLOOKUP(B334,Valores!$A$2:$O$300,14,FALSE)</f>
        <v>3.1300000000000001E-2</v>
      </c>
      <c r="P334" s="14" t="str">
        <f>VLOOKUP(B334,Valores!$A$2:$O$300,15,FALSE)</f>
        <v>COM</v>
      </c>
      <c r="Q334" s="5">
        <f t="shared" si="131"/>
        <v>0</v>
      </c>
      <c r="R334" s="5">
        <f t="shared" si="118"/>
        <v>0</v>
      </c>
      <c r="S334" s="5">
        <f t="shared" si="119"/>
        <v>0</v>
      </c>
      <c r="T334" s="5">
        <f t="shared" si="120"/>
        <v>0</v>
      </c>
      <c r="U334" s="5">
        <f t="shared" si="121"/>
        <v>0</v>
      </c>
      <c r="W334" s="1">
        <f t="shared" si="122"/>
        <v>14057.643854102247</v>
      </c>
      <c r="X334" s="6">
        <f t="shared" si="132"/>
        <v>440.00425263340037</v>
      </c>
      <c r="Z334" s="1">
        <f t="shared" si="123"/>
        <v>13510.610601903107</v>
      </c>
      <c r="AA334" s="7">
        <f t="shared" si="124"/>
        <v>422.88211183956724</v>
      </c>
      <c r="AC334" s="1">
        <f t="shared" si="125"/>
        <v>14258.963198185686</v>
      </c>
      <c r="AD334" s="7">
        <f t="shared" si="126"/>
        <v>446.305548103212</v>
      </c>
      <c r="AF334" s="1">
        <f t="shared" si="127"/>
        <v>13964.620433043003</v>
      </c>
      <c r="AG334" s="7">
        <f t="shared" si="128"/>
        <v>437.09261955424603</v>
      </c>
      <c r="AI334" s="1">
        <f t="shared" si="129"/>
        <v>14086.800448762606</v>
      </c>
      <c r="AJ334" s="7">
        <f t="shared" si="130"/>
        <v>440.91685404626958</v>
      </c>
    </row>
    <row r="335" spans="1:36" x14ac:dyDescent="0.2">
      <c r="A335" s="5">
        <v>30</v>
      </c>
      <c r="B335" s="6" t="s">
        <v>379</v>
      </c>
      <c r="C335" s="6" t="str">
        <f>VLOOKUP(B335,Valores!$A$2:$F$300,5,FALSE)</f>
        <v>unid.</v>
      </c>
      <c r="D335" s="6">
        <v>0</v>
      </c>
      <c r="E335" s="3">
        <f>VLOOKUP($B335,Valores!$A$2:$G$300,6,FALSE)*VLOOKUP(VLOOKUP($B335,Indices_Poder!$B$5:$E$250,3,FALSE),Indices_Poder!$G$6:$N$27,4,FALSE)*VLOOKUP($E$305,Regional!$A$2:$B$7,2,FALSE)</f>
        <v>57403.64504240363</v>
      </c>
      <c r="F335" s="1">
        <f>VLOOKUP($B335,Valores!$A$2:$G$300,6,FALSE)*VLOOKUP(VLOOKUP($B335,Indices_Poder!$B$5:$E$250,3,FALSE),Indices_Poder!$G$6:$N$27,4,FALSE)*VLOOKUP($F$305,Regional!$A$2:$B$7,2,FALSE)</f>
        <v>55169.863694580716</v>
      </c>
      <c r="G335" s="1">
        <f>VLOOKUP($B335,Valores!$A$2:$G$300,6,FALSE)*VLOOKUP(VLOOKUP($B335,Indices_Poder!$B$5:$E$250,3,FALSE),Indices_Poder!$G$6:$N$27,4,FALSE)*VLOOKUP($G$305,Regional!$A$2:$B$7,2,FALSE)</f>
        <v>58225.721934368914</v>
      </c>
      <c r="H335" s="1">
        <f>VLOOKUP($B335,Valores!$A$2:$G$300,6,FALSE)*VLOOKUP(VLOOKUP($B335,Indices_Poder!$B$5:$E$250,3,FALSE),Indices_Poder!$G$6:$N$27,4,FALSE)*VLOOKUP($H$305,Regional!$A$2:$B$7,2,FALSE)</f>
        <v>57023.788823357609</v>
      </c>
      <c r="I335" s="2">
        <f>VLOOKUP($B335,Valores!$A$2:$G$300,6,FALSE)*VLOOKUP(VLOOKUP($B335,Indices_Poder!$B$5:$E$250,3,FALSE),Indices_Poder!$G$6:$N$27,4,FALSE)*VLOOKUP($I$305,Regional!$A$2:$B$7,2,FALSE)</f>
        <v>57522.704454343431</v>
      </c>
      <c r="J335" s="3">
        <f t="shared" si="113"/>
        <v>0</v>
      </c>
      <c r="K335" s="1">
        <f t="shared" si="114"/>
        <v>0</v>
      </c>
      <c r="L335" s="1">
        <f t="shared" si="115"/>
        <v>0</v>
      </c>
      <c r="M335" s="1">
        <f t="shared" si="116"/>
        <v>0</v>
      </c>
      <c r="N335" s="2">
        <f t="shared" si="117"/>
        <v>0</v>
      </c>
      <c r="O335" s="14">
        <f>VLOOKUP(B335,Valores!$A$2:$O$300,14,FALSE)</f>
        <v>6.6699999999999995E-2</v>
      </c>
      <c r="P335" s="14" t="str">
        <f>VLOOKUP(B335,Valores!$A$2:$O$300,15,FALSE)</f>
        <v>UAR</v>
      </c>
      <c r="Q335" s="5">
        <f t="shared" si="131"/>
        <v>0</v>
      </c>
      <c r="R335" s="5">
        <f t="shared" si="118"/>
        <v>0</v>
      </c>
      <c r="S335" s="5">
        <f t="shared" si="119"/>
        <v>0</v>
      </c>
      <c r="T335" s="5">
        <f t="shared" si="120"/>
        <v>0</v>
      </c>
      <c r="U335" s="5">
        <f t="shared" si="121"/>
        <v>0</v>
      </c>
      <c r="W335" s="1">
        <f t="shared" si="122"/>
        <v>0</v>
      </c>
      <c r="X335" s="6">
        <f t="shared" si="132"/>
        <v>0</v>
      </c>
      <c r="Z335" s="1">
        <f t="shared" si="123"/>
        <v>0</v>
      </c>
      <c r="AA335" s="7">
        <f t="shared" si="124"/>
        <v>0</v>
      </c>
      <c r="AC335" s="1">
        <f t="shared" si="125"/>
        <v>0</v>
      </c>
      <c r="AD335" s="7">
        <f t="shared" si="126"/>
        <v>0</v>
      </c>
      <c r="AF335" s="1">
        <f t="shared" si="127"/>
        <v>0</v>
      </c>
      <c r="AG335" s="7">
        <f t="shared" si="128"/>
        <v>0</v>
      </c>
      <c r="AI335" s="1">
        <f t="shared" si="129"/>
        <v>0</v>
      </c>
      <c r="AJ335" s="7">
        <f t="shared" si="130"/>
        <v>0</v>
      </c>
    </row>
    <row r="336" spans="1:36" x14ac:dyDescent="0.2">
      <c r="A336" s="5">
        <v>31</v>
      </c>
      <c r="B336" s="6" t="s">
        <v>380</v>
      </c>
      <c r="C336" s="6" t="str">
        <f>VLOOKUP(B336,Valores!$A$2:$F$300,5,FALSE)</f>
        <v>unid.</v>
      </c>
      <c r="D336" s="6">
        <v>1</v>
      </c>
      <c r="E336" s="3">
        <f>VLOOKUP($B336,Valores!$A$2:$G$300,6,FALSE)*VLOOKUP(VLOOKUP($B336,Indices_Poder!$B$5:$E$250,3,FALSE),Indices_Poder!$G$6:$N$27,4,FALSE)*VLOOKUP($E$305,Regional!$A$2:$B$7,2,FALSE)</f>
        <v>57403.64504240363</v>
      </c>
      <c r="F336" s="1">
        <f>VLOOKUP($B336,Valores!$A$2:$G$300,6,FALSE)*VLOOKUP(VLOOKUP($B336,Indices_Poder!$B$5:$E$250,3,FALSE),Indices_Poder!$G$6:$N$27,4,FALSE)*VLOOKUP($F$305,Regional!$A$2:$B$7,2,FALSE)</f>
        <v>55169.863694580716</v>
      </c>
      <c r="G336" s="1">
        <f>VLOOKUP($B336,Valores!$A$2:$G$300,6,FALSE)*VLOOKUP(VLOOKUP($B336,Indices_Poder!$B$5:$E$250,3,FALSE),Indices_Poder!$G$6:$N$27,4,FALSE)*VLOOKUP($G$305,Regional!$A$2:$B$7,2,FALSE)</f>
        <v>58225.721934368914</v>
      </c>
      <c r="H336" s="1">
        <f>VLOOKUP($B336,Valores!$A$2:$G$300,6,FALSE)*VLOOKUP(VLOOKUP($B336,Indices_Poder!$B$5:$E$250,3,FALSE),Indices_Poder!$G$6:$N$27,4,FALSE)*VLOOKUP($H$305,Regional!$A$2:$B$7,2,FALSE)</f>
        <v>57023.788823357609</v>
      </c>
      <c r="I336" s="2">
        <f>VLOOKUP($B336,Valores!$A$2:$G$300,6,FALSE)*VLOOKUP(VLOOKUP($B336,Indices_Poder!$B$5:$E$250,3,FALSE),Indices_Poder!$G$6:$N$27,4,FALSE)*VLOOKUP($I$305,Regional!$A$2:$B$7,2,FALSE)</f>
        <v>57522.704454343431</v>
      </c>
      <c r="J336" s="3">
        <f t="shared" si="113"/>
        <v>57403.64504240363</v>
      </c>
      <c r="K336" s="1">
        <f t="shared" si="114"/>
        <v>55169.863694580716</v>
      </c>
      <c r="L336" s="1">
        <f t="shared" si="115"/>
        <v>58225.721934368914</v>
      </c>
      <c r="M336" s="1">
        <f t="shared" si="116"/>
        <v>57023.788823357609</v>
      </c>
      <c r="N336" s="2">
        <f t="shared" si="117"/>
        <v>57522.704454343431</v>
      </c>
      <c r="O336" s="14">
        <f>VLOOKUP(B336,Valores!$A$2:$O$300,14,FALSE)</f>
        <v>6.6699999999999995E-2</v>
      </c>
      <c r="P336" s="14" t="str">
        <f>VLOOKUP(B336,Valores!$A$2:$O$300,15,FALSE)</f>
        <v>UAR</v>
      </c>
      <c r="Q336" s="5">
        <f t="shared" si="131"/>
        <v>26304.14660270969</v>
      </c>
      <c r="R336" s="5">
        <f t="shared" si="118"/>
        <v>25280.55808305856</v>
      </c>
      <c r="S336" s="5">
        <f t="shared" si="119"/>
        <v>26680.847961464544</v>
      </c>
      <c r="T336" s="5">
        <f t="shared" si="120"/>
        <v>26130.084595560889</v>
      </c>
      <c r="U336" s="5">
        <f t="shared" si="121"/>
        <v>26358.70335121901</v>
      </c>
      <c r="W336" s="1">
        <f t="shared" si="122"/>
        <v>83707.791645113321</v>
      </c>
      <c r="X336" s="6">
        <f t="shared" si="132"/>
        <v>5583.3097027290578</v>
      </c>
      <c r="Z336" s="1">
        <f t="shared" si="123"/>
        <v>80450.421777639276</v>
      </c>
      <c r="AA336" s="7">
        <f t="shared" si="124"/>
        <v>5366.0431325685395</v>
      </c>
      <c r="AC336" s="1">
        <f t="shared" si="125"/>
        <v>84906.569895833454</v>
      </c>
      <c r="AD336" s="7">
        <f t="shared" si="126"/>
        <v>5663.2682120520913</v>
      </c>
      <c r="AF336" s="1">
        <f t="shared" si="127"/>
        <v>83153.873418918491</v>
      </c>
      <c r="AG336" s="7">
        <f t="shared" si="128"/>
        <v>5546.3633570418633</v>
      </c>
      <c r="AI336" s="1">
        <f t="shared" si="129"/>
        <v>83881.407805562441</v>
      </c>
      <c r="AJ336" s="7">
        <f t="shared" si="130"/>
        <v>5594.8899006310148</v>
      </c>
    </row>
    <row r="337" spans="1:36" x14ac:dyDescent="0.2">
      <c r="A337" s="5">
        <v>32</v>
      </c>
      <c r="B337" s="6" t="s">
        <v>505</v>
      </c>
      <c r="C337" s="6" t="str">
        <f>VLOOKUP(B337,Valores!$A$2:$F$300,5,FALSE)</f>
        <v>unid.</v>
      </c>
      <c r="D337" s="6">
        <v>1</v>
      </c>
      <c r="E337" s="3">
        <f>VLOOKUP($B337,Valores!$A$2:$G$300,6,FALSE)*VLOOKUP(VLOOKUP($B337,Indices_Poder!$B$5:$E$250,3,FALSE),Indices_Poder!$G$6:$N$27,4,FALSE)*VLOOKUP($E$305,Regional!$A$2:$B$7,2,FALSE)</f>
        <v>34009.24081113447</v>
      </c>
      <c r="F337" s="1">
        <f>VLOOKUP($B337,Valores!$A$2:$G$300,6,FALSE)*VLOOKUP(VLOOKUP($B337,Indices_Poder!$B$5:$E$250,3,FALSE),Indices_Poder!$G$6:$N$27,4,FALSE)*VLOOKUP($F$305,Regional!$A$2:$B$7,2,FALSE)</f>
        <v>32685.819489693782</v>
      </c>
      <c r="G337" s="1">
        <f>VLOOKUP($B337,Valores!$A$2:$G$300,6,FALSE)*VLOOKUP(VLOOKUP($B337,Indices_Poder!$B$5:$E$250,3,FALSE),Indices_Poder!$G$6:$N$27,4,FALSE)*VLOOKUP($G$305,Regional!$A$2:$B$7,2,FALSE)</f>
        <v>34496.286728923558</v>
      </c>
      <c r="H337" s="1">
        <f>VLOOKUP($B337,Valores!$A$2:$G$300,6,FALSE)*VLOOKUP(VLOOKUP($B337,Indices_Poder!$B$5:$E$250,3,FALSE),Indices_Poder!$G$6:$N$27,4,FALSE)*VLOOKUP($H$305,Regional!$A$2:$B$7,2,FALSE)</f>
        <v>33784.192007742276</v>
      </c>
      <c r="I337" s="2">
        <f>VLOOKUP($B337,Valores!$A$2:$G$300,6,FALSE)*VLOOKUP(VLOOKUP($B337,Indices_Poder!$B$5:$E$250,3,FALSE),Indices_Poder!$G$6:$N$27,4,FALSE)*VLOOKUP($I$305,Regional!$A$2:$B$7,2,FALSE)</f>
        <v>34079.778495779785</v>
      </c>
      <c r="J337" s="3">
        <f t="shared" si="113"/>
        <v>34009.24081113447</v>
      </c>
      <c r="K337" s="1">
        <f t="shared" si="114"/>
        <v>32685.819489693782</v>
      </c>
      <c r="L337" s="1">
        <f t="shared" si="115"/>
        <v>34496.286728923558</v>
      </c>
      <c r="M337" s="1">
        <f t="shared" si="116"/>
        <v>33784.192007742276</v>
      </c>
      <c r="N337" s="2">
        <f t="shared" si="117"/>
        <v>34079.778495779785</v>
      </c>
      <c r="O337" s="14">
        <f>VLOOKUP(B337,Valores!$A$2:$O$300,14,FALSE)</f>
        <v>6.6699999999999995E-2</v>
      </c>
      <c r="P337" s="14" t="str">
        <f>VLOOKUP(B337,Valores!$A$2:$O$300,15,FALSE)</f>
        <v>UAR</v>
      </c>
      <c r="Q337" s="5">
        <f t="shared" si="131"/>
        <v>15584.098457199298</v>
      </c>
      <c r="R337" s="5">
        <f t="shared" si="118"/>
        <v>14977.665391309267</v>
      </c>
      <c r="S337" s="5">
        <f t="shared" si="119"/>
        <v>15807.278138808571</v>
      </c>
      <c r="T337" s="5">
        <f t="shared" si="120"/>
        <v>15480.974052593629</v>
      </c>
      <c r="U337" s="5">
        <f t="shared" si="121"/>
        <v>15616.42103177719</v>
      </c>
      <c r="W337" s="1">
        <f t="shared" si="122"/>
        <v>49593.339268333766</v>
      </c>
      <c r="X337" s="6">
        <f t="shared" si="132"/>
        <v>3307.8757291978618</v>
      </c>
      <c r="Z337" s="1">
        <f t="shared" si="123"/>
        <v>47663.484881003053</v>
      </c>
      <c r="AA337" s="7">
        <f t="shared" si="124"/>
        <v>3179.1544415629032</v>
      </c>
      <c r="AC337" s="1">
        <f t="shared" si="125"/>
        <v>50303.56486773213</v>
      </c>
      <c r="AD337" s="7">
        <f t="shared" si="126"/>
        <v>3355.2477766777329</v>
      </c>
      <c r="AF337" s="1">
        <f t="shared" si="127"/>
        <v>49265.166060335905</v>
      </c>
      <c r="AG337" s="7">
        <f t="shared" si="128"/>
        <v>3285.9865762244044</v>
      </c>
      <c r="AI337" s="1">
        <f t="shared" si="129"/>
        <v>49696.199527556979</v>
      </c>
      <c r="AJ337" s="7">
        <f t="shared" si="130"/>
        <v>3314.7365084880503</v>
      </c>
    </row>
    <row r="338" spans="1:36" x14ac:dyDescent="0.2">
      <c r="A338" s="5">
        <v>33</v>
      </c>
      <c r="B338" s="6" t="s">
        <v>376</v>
      </c>
      <c r="C338" s="6" t="str">
        <f>VLOOKUP(B338,Valores!$A$2:$F$300,5,FALSE)</f>
        <v>unid.</v>
      </c>
      <c r="D338" s="6">
        <v>0</v>
      </c>
      <c r="E338" s="3">
        <f>VLOOKUP($B338,Valores!$A$2:$G$300,6,FALSE)*VLOOKUP(VLOOKUP($B338,Indices_Poder!$B$5:$E$250,3,FALSE),Indices_Poder!$G$6:$N$27,4,FALSE)*VLOOKUP($E$305,Regional!$A$2:$B$7,2,FALSE)</f>
        <v>57403.64504240363</v>
      </c>
      <c r="F338" s="1">
        <f>VLOOKUP($B338,Valores!$A$2:$G$300,6,FALSE)*VLOOKUP(VLOOKUP($B338,Indices_Poder!$B$5:$E$250,3,FALSE),Indices_Poder!$G$6:$N$27,4,FALSE)*VLOOKUP($F$305,Regional!$A$2:$B$7,2,FALSE)</f>
        <v>55169.863694580716</v>
      </c>
      <c r="G338" s="1">
        <f>VLOOKUP($B338,Valores!$A$2:$G$300,6,FALSE)*VLOOKUP(VLOOKUP($B338,Indices_Poder!$B$5:$E$250,3,FALSE),Indices_Poder!$G$6:$N$27,4,FALSE)*VLOOKUP($G$305,Regional!$A$2:$B$7,2,FALSE)</f>
        <v>58225.721934368914</v>
      </c>
      <c r="H338" s="1">
        <f>VLOOKUP($B338,Valores!$A$2:$G$300,6,FALSE)*VLOOKUP(VLOOKUP($B338,Indices_Poder!$B$5:$E$250,3,FALSE),Indices_Poder!$G$6:$N$27,4,FALSE)*VLOOKUP($H$305,Regional!$A$2:$B$7,2,FALSE)</f>
        <v>57023.788823357609</v>
      </c>
      <c r="I338" s="2">
        <f>VLOOKUP($B338,Valores!$A$2:$G$300,6,FALSE)*VLOOKUP(VLOOKUP($B338,Indices_Poder!$B$5:$E$250,3,FALSE),Indices_Poder!$G$6:$N$27,4,FALSE)*VLOOKUP($I$305,Regional!$A$2:$B$7,2,FALSE)</f>
        <v>57522.704454343431</v>
      </c>
      <c r="J338" s="3">
        <f t="shared" si="113"/>
        <v>0</v>
      </c>
      <c r="K338" s="1">
        <f t="shared" si="114"/>
        <v>0</v>
      </c>
      <c r="L338" s="1">
        <f t="shared" si="115"/>
        <v>0</v>
      </c>
      <c r="M338" s="1">
        <f t="shared" si="116"/>
        <v>0</v>
      </c>
      <c r="N338" s="2">
        <f t="shared" si="117"/>
        <v>0</v>
      </c>
      <c r="O338" s="14">
        <f>VLOOKUP(B338,Valores!$A$2:$O$300,14,FALSE)</f>
        <v>6.6699999999999995E-2</v>
      </c>
      <c r="P338" s="14" t="str">
        <f>VLOOKUP(B338,Valores!$A$2:$O$300,15,FALSE)</f>
        <v>UAR</v>
      </c>
      <c r="Q338" s="5">
        <f t="shared" si="131"/>
        <v>0</v>
      </c>
      <c r="R338" s="5">
        <f t="shared" si="118"/>
        <v>0</v>
      </c>
      <c r="S338" s="5">
        <f t="shared" si="119"/>
        <v>0</v>
      </c>
      <c r="T338" s="5">
        <f t="shared" si="120"/>
        <v>0</v>
      </c>
      <c r="U338" s="5">
        <f t="shared" si="121"/>
        <v>0</v>
      </c>
      <c r="W338" s="1">
        <f t="shared" si="122"/>
        <v>0</v>
      </c>
      <c r="X338" s="6">
        <f t="shared" si="132"/>
        <v>0</v>
      </c>
      <c r="Z338" s="1">
        <f t="shared" si="123"/>
        <v>0</v>
      </c>
      <c r="AA338" s="7">
        <f t="shared" si="124"/>
        <v>0</v>
      </c>
      <c r="AC338" s="1">
        <f t="shared" si="125"/>
        <v>0</v>
      </c>
      <c r="AD338" s="7">
        <f t="shared" si="126"/>
        <v>0</v>
      </c>
      <c r="AF338" s="1">
        <f t="shared" si="127"/>
        <v>0</v>
      </c>
      <c r="AG338" s="7">
        <f t="shared" si="128"/>
        <v>0</v>
      </c>
      <c r="AI338" s="1">
        <f t="shared" si="129"/>
        <v>0</v>
      </c>
      <c r="AJ338" s="7">
        <f t="shared" si="130"/>
        <v>0</v>
      </c>
    </row>
    <row r="339" spans="1:36" x14ac:dyDescent="0.2">
      <c r="A339" s="5">
        <v>34</v>
      </c>
      <c r="B339" s="6" t="s">
        <v>499</v>
      </c>
      <c r="C339" s="6" t="str">
        <f>VLOOKUP(B339,Valores!$A$2:$F$300,5,FALSE)</f>
        <v>unid.</v>
      </c>
      <c r="D339" s="6">
        <v>1</v>
      </c>
      <c r="E339" s="3">
        <f>VLOOKUP($B339,Valores!$A$2:$G$300,6,FALSE)*VLOOKUP(VLOOKUP($B339,Indices_Poder!$B$5:$E$250,3,FALSE),Indices_Poder!$G$6:$N$27,4,FALSE)*VLOOKUP($E$305,Regional!$A$2:$B$7,2,FALSE)</f>
        <v>35004.213271464112</v>
      </c>
      <c r="F339" s="1">
        <f>VLOOKUP($B339,Valores!$A$2:$G$300,6,FALSE)*VLOOKUP(VLOOKUP($B339,Indices_Poder!$B$5:$E$250,3,FALSE),Indices_Poder!$G$6:$N$27,4,FALSE)*VLOOKUP($F$305,Regional!$A$2:$B$7,2,FALSE)</f>
        <v>33642.074009344913</v>
      </c>
      <c r="G339" s="1">
        <f>VLOOKUP($B339,Valores!$A$2:$G$300,6,FALSE)*VLOOKUP(VLOOKUP($B339,Indices_Poder!$B$5:$E$250,3,FALSE),Indices_Poder!$G$6:$N$27,4,FALSE)*VLOOKUP($G$305,Regional!$A$2:$B$7,2,FALSE)</f>
        <v>35505.50817757396</v>
      </c>
      <c r="H339" s="1">
        <f>VLOOKUP($B339,Valores!$A$2:$G$300,6,FALSE)*VLOOKUP(VLOOKUP($B339,Indices_Poder!$B$5:$E$250,3,FALSE),Indices_Poder!$G$6:$N$27,4,FALSE)*VLOOKUP($H$305,Regional!$A$2:$B$7,2,FALSE)</f>
        <v>34772.580452778864</v>
      </c>
      <c r="I339" s="2">
        <f>VLOOKUP($B339,Valores!$A$2:$G$300,6,FALSE)*VLOOKUP(VLOOKUP($B339,Indices_Poder!$B$5:$E$250,3,FALSE),Indices_Poder!$G$6:$N$27,4,FALSE)*VLOOKUP($I$305,Regional!$A$2:$B$7,2,FALSE)</f>
        <v>35076.814602693812</v>
      </c>
      <c r="J339" s="3">
        <f t="shared" si="113"/>
        <v>35004.213271464112</v>
      </c>
      <c r="K339" s="1">
        <f t="shared" si="114"/>
        <v>33642.074009344913</v>
      </c>
      <c r="L339" s="1">
        <f t="shared" si="115"/>
        <v>35505.50817757396</v>
      </c>
      <c r="M339" s="1">
        <f t="shared" si="116"/>
        <v>34772.580452778864</v>
      </c>
      <c r="N339" s="2">
        <f t="shared" si="117"/>
        <v>35076.814602693812</v>
      </c>
      <c r="O339" s="14">
        <f>VLOOKUP(B339,Valores!$A$2:$O$300,14,FALSE)</f>
        <v>6.6699999999999995E-2</v>
      </c>
      <c r="P339" s="14" t="str">
        <f>VLOOKUP(B339,Valores!$A$2:$O$300,15,FALSE)</f>
        <v>UAR</v>
      </c>
      <c r="Q339" s="5">
        <f t="shared" si="131"/>
        <v>16040.025976137105</v>
      </c>
      <c r="R339" s="5">
        <f t="shared" si="118"/>
        <v>15415.851138152109</v>
      </c>
      <c r="S339" s="5">
        <f t="shared" si="119"/>
        <v>16269.734990116349</v>
      </c>
      <c r="T339" s="5">
        <f t="shared" si="120"/>
        <v>15933.884569677721</v>
      </c>
      <c r="U339" s="5">
        <f t="shared" si="121"/>
        <v>16073.294178161681</v>
      </c>
      <c r="W339" s="1">
        <f t="shared" si="122"/>
        <v>51044.239247601217</v>
      </c>
      <c r="X339" s="6">
        <f t="shared" si="132"/>
        <v>3404.6507578150008</v>
      </c>
      <c r="Z339" s="1">
        <f t="shared" si="123"/>
        <v>49057.925147497022</v>
      </c>
      <c r="AA339" s="7">
        <f t="shared" si="124"/>
        <v>3272.163607338051</v>
      </c>
      <c r="AC339" s="1">
        <f t="shared" si="125"/>
        <v>51775.243167690307</v>
      </c>
      <c r="AD339" s="7">
        <f t="shared" si="126"/>
        <v>3453.4087192849433</v>
      </c>
      <c r="AF339" s="1">
        <f t="shared" si="127"/>
        <v>50706.465022456585</v>
      </c>
      <c r="AG339" s="7">
        <f t="shared" si="128"/>
        <v>3382.1212169978539</v>
      </c>
      <c r="AI339" s="1">
        <f t="shared" si="129"/>
        <v>51150.108780855495</v>
      </c>
      <c r="AJ339" s="7">
        <f t="shared" si="130"/>
        <v>3411.7122556830614</v>
      </c>
    </row>
    <row r="340" spans="1:36" x14ac:dyDescent="0.2">
      <c r="A340" s="5">
        <v>35</v>
      </c>
      <c r="B340" s="6" t="s">
        <v>498</v>
      </c>
      <c r="C340" s="6" t="str">
        <f>VLOOKUP(B340,Valores!$A$2:$F$300,5,FALSE)</f>
        <v>unid.</v>
      </c>
      <c r="D340" s="6">
        <v>1</v>
      </c>
      <c r="E340" s="3">
        <f>VLOOKUP($B340,Valores!$A$2:$G$300,6,FALSE)*VLOOKUP(VLOOKUP($B340,Indices_Poder!$B$5:$E$250,3,FALSE),Indices_Poder!$G$6:$N$27,4,FALSE)*VLOOKUP($E$305,Regional!$A$2:$B$7,2,FALSE)</f>
        <v>57403.64504240363</v>
      </c>
      <c r="F340" s="1">
        <f>VLOOKUP($B340,Valores!$A$2:$G$300,6,FALSE)*VLOOKUP(VLOOKUP($B340,Indices_Poder!$B$5:$E$250,3,FALSE),Indices_Poder!$G$6:$N$27,4,FALSE)*VLOOKUP($F$305,Regional!$A$2:$B$7,2,FALSE)</f>
        <v>55169.863694580716</v>
      </c>
      <c r="G340" s="1">
        <f>VLOOKUP($B340,Valores!$A$2:$G$300,6,FALSE)*VLOOKUP(VLOOKUP($B340,Indices_Poder!$B$5:$E$250,3,FALSE),Indices_Poder!$G$6:$N$27,4,FALSE)*VLOOKUP($G$305,Regional!$A$2:$B$7,2,FALSE)</f>
        <v>58225.721934368914</v>
      </c>
      <c r="H340" s="1">
        <f>VLOOKUP($B340,Valores!$A$2:$G$300,6,FALSE)*VLOOKUP(VLOOKUP($B340,Indices_Poder!$B$5:$E$250,3,FALSE),Indices_Poder!$G$6:$N$27,4,FALSE)*VLOOKUP($H$305,Regional!$A$2:$B$7,2,FALSE)</f>
        <v>57023.788823357609</v>
      </c>
      <c r="I340" s="2">
        <f>VLOOKUP($B340,Valores!$A$2:$G$300,6,FALSE)*VLOOKUP(VLOOKUP($B340,Indices_Poder!$B$5:$E$250,3,FALSE),Indices_Poder!$G$6:$N$27,4,FALSE)*VLOOKUP($I$305,Regional!$A$2:$B$7,2,FALSE)</f>
        <v>57522.704454343431</v>
      </c>
      <c r="J340" s="3">
        <f t="shared" si="113"/>
        <v>57403.64504240363</v>
      </c>
      <c r="K340" s="1">
        <f t="shared" si="114"/>
        <v>55169.863694580716</v>
      </c>
      <c r="L340" s="1">
        <f t="shared" si="115"/>
        <v>58225.721934368914</v>
      </c>
      <c r="M340" s="1">
        <f t="shared" si="116"/>
        <v>57023.788823357609</v>
      </c>
      <c r="N340" s="2">
        <f t="shared" si="117"/>
        <v>57522.704454343431</v>
      </c>
      <c r="O340" s="14">
        <f>VLOOKUP(B340,Valores!$A$2:$O$300,14,FALSE)</f>
        <v>6.6699999999999995E-2</v>
      </c>
      <c r="P340" s="14" t="str">
        <f>VLOOKUP(B340,Valores!$A$2:$O$300,15,FALSE)</f>
        <v>UAR</v>
      </c>
      <c r="Q340" s="5">
        <f t="shared" si="131"/>
        <v>26304.14660270969</v>
      </c>
      <c r="R340" s="5">
        <f t="shared" si="118"/>
        <v>25280.55808305856</v>
      </c>
      <c r="S340" s="5">
        <f t="shared" si="119"/>
        <v>26680.847961464544</v>
      </c>
      <c r="T340" s="5">
        <f t="shared" si="120"/>
        <v>26130.084595560889</v>
      </c>
      <c r="U340" s="5">
        <f t="shared" si="121"/>
        <v>26358.70335121901</v>
      </c>
      <c r="W340" s="1">
        <f t="shared" si="122"/>
        <v>83707.791645113321</v>
      </c>
      <c r="X340" s="6">
        <f t="shared" si="132"/>
        <v>5583.3097027290578</v>
      </c>
      <c r="Z340" s="1">
        <f t="shared" si="123"/>
        <v>80450.421777639276</v>
      </c>
      <c r="AA340" s="7">
        <f t="shared" si="124"/>
        <v>5366.0431325685395</v>
      </c>
      <c r="AC340" s="1">
        <f t="shared" si="125"/>
        <v>84906.569895833454</v>
      </c>
      <c r="AD340" s="7">
        <f t="shared" si="126"/>
        <v>5663.2682120520913</v>
      </c>
      <c r="AF340" s="1">
        <f t="shared" si="127"/>
        <v>83153.873418918491</v>
      </c>
      <c r="AG340" s="7">
        <f t="shared" si="128"/>
        <v>5546.3633570418633</v>
      </c>
      <c r="AI340" s="1">
        <f t="shared" si="129"/>
        <v>83881.407805562441</v>
      </c>
      <c r="AJ340" s="7">
        <f t="shared" si="130"/>
        <v>5594.8899006310148</v>
      </c>
    </row>
    <row r="341" spans="1:36" x14ac:dyDescent="0.2">
      <c r="A341" s="5">
        <v>36</v>
      </c>
      <c r="B341" s="6" t="s">
        <v>384</v>
      </c>
      <c r="C341" s="6" t="str">
        <f>VLOOKUP(B341,Valores!$A$2:$F$300,5,FALSE)</f>
        <v>unid.</v>
      </c>
      <c r="D341" s="6">
        <v>1</v>
      </c>
      <c r="E341" s="3">
        <f>VLOOKUP($B341,Valores!$A$2:$G$300,6,FALSE)*VLOOKUP(VLOOKUP($B341,Indices_Poder!$B$5:$E$250,3,FALSE),Indices_Poder!$G$6:$N$27,4,FALSE)*VLOOKUP($E$305,Regional!$A$2:$B$7,2,FALSE)</f>
        <v>57403.64504240363</v>
      </c>
      <c r="F341" s="1">
        <f>VLOOKUP($B341,Valores!$A$2:$G$300,6,FALSE)*VLOOKUP(VLOOKUP($B341,Indices_Poder!$B$5:$E$250,3,FALSE),Indices_Poder!$G$6:$N$27,4,FALSE)*VLOOKUP($F$305,Regional!$A$2:$B$7,2,FALSE)</f>
        <v>55169.863694580716</v>
      </c>
      <c r="G341" s="1">
        <f>VLOOKUP($B341,Valores!$A$2:$G$300,6,FALSE)*VLOOKUP(VLOOKUP($B341,Indices_Poder!$B$5:$E$250,3,FALSE),Indices_Poder!$G$6:$N$27,4,FALSE)*VLOOKUP($G$305,Regional!$A$2:$B$7,2,FALSE)</f>
        <v>58225.721934368914</v>
      </c>
      <c r="H341" s="1">
        <f>VLOOKUP($B341,Valores!$A$2:$G$300,6,FALSE)*VLOOKUP(VLOOKUP($B341,Indices_Poder!$B$5:$E$250,3,FALSE),Indices_Poder!$G$6:$N$27,4,FALSE)*VLOOKUP($H$305,Regional!$A$2:$B$7,2,FALSE)</f>
        <v>57023.788823357609</v>
      </c>
      <c r="I341" s="2">
        <f>VLOOKUP($B341,Valores!$A$2:$G$300,6,FALSE)*VLOOKUP(VLOOKUP($B341,Indices_Poder!$B$5:$E$250,3,FALSE),Indices_Poder!$G$6:$N$27,4,FALSE)*VLOOKUP($I$305,Regional!$A$2:$B$7,2,FALSE)</f>
        <v>57522.704454343431</v>
      </c>
      <c r="J341" s="3">
        <f t="shared" si="113"/>
        <v>57403.64504240363</v>
      </c>
      <c r="K341" s="1">
        <f t="shared" si="114"/>
        <v>55169.863694580716</v>
      </c>
      <c r="L341" s="1">
        <f t="shared" si="115"/>
        <v>58225.721934368914</v>
      </c>
      <c r="M341" s="1">
        <f t="shared" si="116"/>
        <v>57023.788823357609</v>
      </c>
      <c r="N341" s="2">
        <f t="shared" si="117"/>
        <v>57522.704454343431</v>
      </c>
      <c r="O341" s="14">
        <f>VLOOKUP(B341,Valores!$A$2:$O$300,14,FALSE)</f>
        <v>6.6699999999999995E-2</v>
      </c>
      <c r="P341" s="14" t="str">
        <f>VLOOKUP(B341,Valores!$A$2:$O$300,15,FALSE)</f>
        <v>UAR</v>
      </c>
      <c r="Q341" s="5">
        <f t="shared" si="131"/>
        <v>26304.14660270969</v>
      </c>
      <c r="R341" s="5">
        <f t="shared" si="118"/>
        <v>25280.55808305856</v>
      </c>
      <c r="S341" s="5">
        <f t="shared" si="119"/>
        <v>26680.847961464544</v>
      </c>
      <c r="T341" s="5">
        <f t="shared" si="120"/>
        <v>26130.084595560889</v>
      </c>
      <c r="U341" s="5">
        <f t="shared" si="121"/>
        <v>26358.70335121901</v>
      </c>
      <c r="W341" s="1">
        <f t="shared" si="122"/>
        <v>83707.791645113321</v>
      </c>
      <c r="X341" s="6">
        <f t="shared" si="132"/>
        <v>5583.3097027290578</v>
      </c>
      <c r="Z341" s="1">
        <f t="shared" si="123"/>
        <v>80450.421777639276</v>
      </c>
      <c r="AA341" s="7">
        <f t="shared" si="124"/>
        <v>5366.0431325685395</v>
      </c>
      <c r="AC341" s="1">
        <f t="shared" si="125"/>
        <v>84906.569895833454</v>
      </c>
      <c r="AD341" s="7">
        <f t="shared" si="126"/>
        <v>5663.2682120520913</v>
      </c>
      <c r="AF341" s="1">
        <f t="shared" si="127"/>
        <v>83153.873418918491</v>
      </c>
      <c r="AG341" s="7">
        <f t="shared" si="128"/>
        <v>5546.3633570418633</v>
      </c>
      <c r="AI341" s="1">
        <f t="shared" si="129"/>
        <v>83881.407805562441</v>
      </c>
      <c r="AJ341" s="7">
        <f t="shared" si="130"/>
        <v>5594.8899006310148</v>
      </c>
    </row>
    <row r="342" spans="1:36" x14ac:dyDescent="0.2">
      <c r="A342" s="5">
        <v>37</v>
      </c>
      <c r="B342" s="6" t="s">
        <v>381</v>
      </c>
      <c r="C342" s="6" t="str">
        <f>VLOOKUP(B342,Valores!$A$2:$F$300,5,FALSE)</f>
        <v>unid.</v>
      </c>
      <c r="D342" s="6">
        <v>1</v>
      </c>
      <c r="E342" s="3">
        <f>VLOOKUP($B342,Valores!$A$2:$G$300,6,FALSE)*VLOOKUP(VLOOKUP($B342,Indices_Poder!$B$5:$E$250,3,FALSE),Indices_Poder!$G$6:$N$27,4,FALSE)*VLOOKUP($E$305,Regional!$A$2:$B$7,2,FALSE)</f>
        <v>35004.213271464112</v>
      </c>
      <c r="F342" s="1">
        <f>VLOOKUP($B342,Valores!$A$2:$G$300,6,FALSE)*VLOOKUP(VLOOKUP($B342,Indices_Poder!$B$5:$E$250,3,FALSE),Indices_Poder!$G$6:$N$27,4,FALSE)*VLOOKUP($F$305,Regional!$A$2:$B$7,2,FALSE)</f>
        <v>33642.074009344913</v>
      </c>
      <c r="G342" s="1">
        <f>VLOOKUP($B342,Valores!$A$2:$G$300,6,FALSE)*VLOOKUP(VLOOKUP($B342,Indices_Poder!$B$5:$E$250,3,FALSE),Indices_Poder!$G$6:$N$27,4,FALSE)*VLOOKUP($G$305,Regional!$A$2:$B$7,2,FALSE)</f>
        <v>35505.50817757396</v>
      </c>
      <c r="H342" s="1">
        <f>VLOOKUP($B342,Valores!$A$2:$G$300,6,FALSE)*VLOOKUP(VLOOKUP($B342,Indices_Poder!$B$5:$E$250,3,FALSE),Indices_Poder!$G$6:$N$27,4,FALSE)*VLOOKUP($H$305,Regional!$A$2:$B$7,2,FALSE)</f>
        <v>34772.580452778864</v>
      </c>
      <c r="I342" s="2">
        <f>VLOOKUP($B342,Valores!$A$2:$G$300,6,FALSE)*VLOOKUP(VLOOKUP($B342,Indices_Poder!$B$5:$E$250,3,FALSE),Indices_Poder!$G$6:$N$27,4,FALSE)*VLOOKUP($I$305,Regional!$A$2:$B$7,2,FALSE)</f>
        <v>35076.814602693812</v>
      </c>
      <c r="J342" s="3">
        <f t="shared" si="113"/>
        <v>35004.213271464112</v>
      </c>
      <c r="K342" s="1">
        <f t="shared" si="114"/>
        <v>33642.074009344913</v>
      </c>
      <c r="L342" s="1">
        <f t="shared" si="115"/>
        <v>35505.50817757396</v>
      </c>
      <c r="M342" s="1">
        <f t="shared" si="116"/>
        <v>34772.580452778864</v>
      </c>
      <c r="N342" s="2">
        <f t="shared" si="117"/>
        <v>35076.814602693812</v>
      </c>
      <c r="O342" s="14">
        <f>VLOOKUP(B342,Valores!$A$2:$O$300,14,FALSE)</f>
        <v>6.6699999999999995E-2</v>
      </c>
      <c r="P342" s="14" t="str">
        <f>VLOOKUP(B342,Valores!$A$2:$O$300,15,FALSE)</f>
        <v>UAR</v>
      </c>
      <c r="Q342" s="5">
        <f t="shared" si="131"/>
        <v>16040.025976137105</v>
      </c>
      <c r="R342" s="5">
        <f t="shared" si="118"/>
        <v>15415.851138152109</v>
      </c>
      <c r="S342" s="5">
        <f t="shared" si="119"/>
        <v>16269.734990116349</v>
      </c>
      <c r="T342" s="5">
        <f t="shared" si="120"/>
        <v>15933.884569677721</v>
      </c>
      <c r="U342" s="5">
        <f t="shared" si="121"/>
        <v>16073.294178161681</v>
      </c>
      <c r="W342" s="1">
        <f t="shared" si="122"/>
        <v>51044.239247601217</v>
      </c>
      <c r="X342" s="6">
        <f t="shared" si="132"/>
        <v>3404.6507578150008</v>
      </c>
      <c r="Z342" s="1">
        <f t="shared" si="123"/>
        <v>49057.925147497022</v>
      </c>
      <c r="AA342" s="7">
        <f t="shared" si="124"/>
        <v>3272.163607338051</v>
      </c>
      <c r="AC342" s="1">
        <f t="shared" si="125"/>
        <v>51775.243167690307</v>
      </c>
      <c r="AD342" s="7">
        <f t="shared" si="126"/>
        <v>3453.4087192849433</v>
      </c>
      <c r="AF342" s="1">
        <f t="shared" si="127"/>
        <v>50706.465022456585</v>
      </c>
      <c r="AG342" s="7">
        <f t="shared" si="128"/>
        <v>3382.1212169978539</v>
      </c>
      <c r="AI342" s="1">
        <f t="shared" si="129"/>
        <v>51150.108780855495</v>
      </c>
      <c r="AJ342" s="7">
        <f t="shared" si="130"/>
        <v>3411.7122556830614</v>
      </c>
    </row>
    <row r="343" spans="1:36" x14ac:dyDescent="0.2">
      <c r="A343" s="5">
        <v>38</v>
      </c>
      <c r="B343" s="6" t="s">
        <v>504</v>
      </c>
      <c r="C343" s="6" t="str">
        <f>VLOOKUP(B343,Valores!$A$2:$F$300,5,FALSE)</f>
        <v>unid.</v>
      </c>
      <c r="D343" s="6">
        <v>0</v>
      </c>
      <c r="E343" s="3">
        <f>VLOOKUP($B343,Valores!$A$2:$G$300,6,FALSE)*VLOOKUP(VLOOKUP($B343,Indices_Poder!$B$5:$E$250,3,FALSE),Indices_Poder!$G$6:$N$27,4,FALSE)*VLOOKUP($E$305,Regional!$A$2:$B$7,2,FALSE)</f>
        <v>35004.213271464112</v>
      </c>
      <c r="F343" s="1">
        <f>VLOOKUP($B343,Valores!$A$2:$G$300,6,FALSE)*VLOOKUP(VLOOKUP($B343,Indices_Poder!$B$5:$E$250,3,FALSE),Indices_Poder!$G$6:$N$27,4,FALSE)*VLOOKUP($F$305,Regional!$A$2:$B$7,2,FALSE)</f>
        <v>33642.074009344913</v>
      </c>
      <c r="G343" s="1">
        <f>VLOOKUP($B343,Valores!$A$2:$G$300,6,FALSE)*VLOOKUP(VLOOKUP($B343,Indices_Poder!$B$5:$E$250,3,FALSE),Indices_Poder!$G$6:$N$27,4,FALSE)*VLOOKUP($G$305,Regional!$A$2:$B$7,2,FALSE)</f>
        <v>35505.50817757396</v>
      </c>
      <c r="H343" s="1">
        <f>VLOOKUP($B343,Valores!$A$2:$G$300,6,FALSE)*VLOOKUP(VLOOKUP($B343,Indices_Poder!$B$5:$E$250,3,FALSE),Indices_Poder!$G$6:$N$27,4,FALSE)*VLOOKUP($H$305,Regional!$A$2:$B$7,2,FALSE)</f>
        <v>34772.580452778864</v>
      </c>
      <c r="I343" s="2">
        <f>VLOOKUP($B343,Valores!$A$2:$G$300,6,FALSE)*VLOOKUP(VLOOKUP($B343,Indices_Poder!$B$5:$E$250,3,FALSE),Indices_Poder!$G$6:$N$27,4,FALSE)*VLOOKUP($I$305,Regional!$A$2:$B$7,2,FALSE)</f>
        <v>35076.814602693812</v>
      </c>
      <c r="J343" s="3">
        <f t="shared" si="113"/>
        <v>0</v>
      </c>
      <c r="K343" s="1">
        <f t="shared" si="114"/>
        <v>0</v>
      </c>
      <c r="L343" s="1">
        <f t="shared" si="115"/>
        <v>0</v>
      </c>
      <c r="M343" s="1">
        <f t="shared" si="116"/>
        <v>0</v>
      </c>
      <c r="N343" s="2">
        <f t="shared" si="117"/>
        <v>0</v>
      </c>
      <c r="O343" s="14">
        <f>VLOOKUP(B343,Valores!$A$2:$O$300,14,FALSE)</f>
        <v>6.6699999999999995E-2</v>
      </c>
      <c r="P343" s="14" t="str">
        <f>VLOOKUP(B343,Valores!$A$2:$O$300,15,FALSE)</f>
        <v>UAR</v>
      </c>
      <c r="Q343" s="5">
        <f t="shared" si="131"/>
        <v>0</v>
      </c>
      <c r="R343" s="5">
        <f t="shared" si="118"/>
        <v>0</v>
      </c>
      <c r="S343" s="5">
        <f t="shared" si="119"/>
        <v>0</v>
      </c>
      <c r="T343" s="5">
        <f t="shared" si="120"/>
        <v>0</v>
      </c>
      <c r="U343" s="5">
        <f t="shared" si="121"/>
        <v>0</v>
      </c>
      <c r="W343" s="1">
        <f t="shared" si="122"/>
        <v>0</v>
      </c>
      <c r="X343" s="6">
        <f t="shared" si="132"/>
        <v>0</v>
      </c>
      <c r="Z343" s="1">
        <f t="shared" si="123"/>
        <v>0</v>
      </c>
      <c r="AA343" s="7">
        <f t="shared" si="124"/>
        <v>0</v>
      </c>
      <c r="AC343" s="1">
        <f t="shared" si="125"/>
        <v>0</v>
      </c>
      <c r="AD343" s="7">
        <f t="shared" si="126"/>
        <v>0</v>
      </c>
      <c r="AF343" s="1">
        <f t="shared" si="127"/>
        <v>0</v>
      </c>
      <c r="AG343" s="7">
        <f t="shared" si="128"/>
        <v>0</v>
      </c>
      <c r="AI343" s="1">
        <f t="shared" si="129"/>
        <v>0</v>
      </c>
      <c r="AJ343" s="7">
        <f t="shared" si="130"/>
        <v>0</v>
      </c>
    </row>
    <row r="344" spans="1:36" x14ac:dyDescent="0.2">
      <c r="A344" s="5">
        <v>39</v>
      </c>
      <c r="B344" s="6" t="s">
        <v>385</v>
      </c>
      <c r="C344" s="6" t="str">
        <f>VLOOKUP(B344,Valores!$A$2:$F$300,5,FALSE)</f>
        <v>unid.</v>
      </c>
      <c r="D344" s="6">
        <v>0</v>
      </c>
      <c r="E344" s="3">
        <f>VLOOKUP($B344,Valores!$A$2:$G$300,6,FALSE)*VLOOKUP(VLOOKUP($B344,Indices_Poder!$B$5:$E$250,3,FALSE),Indices_Poder!$G$6:$N$27,4,FALSE)*VLOOKUP($E$305,Regional!$A$2:$B$7,2,FALSE)</f>
        <v>57403.64504240363</v>
      </c>
      <c r="F344" s="1">
        <f>VLOOKUP($B344,Valores!$A$2:$G$300,6,FALSE)*VLOOKUP(VLOOKUP($B344,Indices_Poder!$B$5:$E$250,3,FALSE),Indices_Poder!$G$6:$N$27,4,FALSE)*VLOOKUP($F$305,Regional!$A$2:$B$7,2,FALSE)</f>
        <v>55169.863694580716</v>
      </c>
      <c r="G344" s="1">
        <f>VLOOKUP($B344,Valores!$A$2:$G$300,6,FALSE)*VLOOKUP(VLOOKUP($B344,Indices_Poder!$B$5:$E$250,3,FALSE),Indices_Poder!$G$6:$N$27,4,FALSE)*VLOOKUP($G$305,Regional!$A$2:$B$7,2,FALSE)</f>
        <v>58225.721934368914</v>
      </c>
      <c r="H344" s="1">
        <f>VLOOKUP($B344,Valores!$A$2:$G$300,6,FALSE)*VLOOKUP(VLOOKUP($B344,Indices_Poder!$B$5:$E$250,3,FALSE),Indices_Poder!$G$6:$N$27,4,FALSE)*VLOOKUP($H$305,Regional!$A$2:$B$7,2,FALSE)</f>
        <v>57023.788823357609</v>
      </c>
      <c r="I344" s="2">
        <f>VLOOKUP($B344,Valores!$A$2:$G$300,6,FALSE)*VLOOKUP(VLOOKUP($B344,Indices_Poder!$B$5:$E$250,3,FALSE),Indices_Poder!$G$6:$N$27,4,FALSE)*VLOOKUP($I$305,Regional!$A$2:$B$7,2,FALSE)</f>
        <v>57522.704454343431</v>
      </c>
      <c r="J344" s="3">
        <f t="shared" si="113"/>
        <v>0</v>
      </c>
      <c r="K344" s="1">
        <f t="shared" si="114"/>
        <v>0</v>
      </c>
      <c r="L344" s="1">
        <f t="shared" si="115"/>
        <v>0</v>
      </c>
      <c r="M344" s="1">
        <f t="shared" si="116"/>
        <v>0</v>
      </c>
      <c r="N344" s="2">
        <f t="shared" si="117"/>
        <v>0</v>
      </c>
      <c r="O344" s="14">
        <f>VLOOKUP(B344,Valores!$A$2:$O$300,14,FALSE)</f>
        <v>6.6699999999999995E-2</v>
      </c>
      <c r="P344" s="14" t="str">
        <f>VLOOKUP(B344,Valores!$A$2:$O$300,15,FALSE)</f>
        <v>UAR</v>
      </c>
      <c r="Q344" s="5">
        <f t="shared" si="131"/>
        <v>0</v>
      </c>
      <c r="R344" s="5">
        <f t="shared" si="118"/>
        <v>0</v>
      </c>
      <c r="S344" s="5">
        <f t="shared" si="119"/>
        <v>0</v>
      </c>
      <c r="T344" s="5">
        <f t="shared" si="120"/>
        <v>0</v>
      </c>
      <c r="U344" s="5">
        <f t="shared" si="121"/>
        <v>0</v>
      </c>
      <c r="W344" s="1">
        <f t="shared" si="122"/>
        <v>0</v>
      </c>
      <c r="X344" s="6">
        <f t="shared" si="132"/>
        <v>0</v>
      </c>
      <c r="Z344" s="1">
        <f t="shared" si="123"/>
        <v>0</v>
      </c>
      <c r="AA344" s="7">
        <f t="shared" si="124"/>
        <v>0</v>
      </c>
      <c r="AC344" s="1">
        <f t="shared" si="125"/>
        <v>0</v>
      </c>
      <c r="AD344" s="7">
        <f t="shared" si="126"/>
        <v>0</v>
      </c>
      <c r="AF344" s="1">
        <f t="shared" si="127"/>
        <v>0</v>
      </c>
      <c r="AG344" s="7">
        <f t="shared" si="128"/>
        <v>0</v>
      </c>
      <c r="AI344" s="1">
        <f t="shared" si="129"/>
        <v>0</v>
      </c>
      <c r="AJ344" s="7">
        <f t="shared" si="130"/>
        <v>0</v>
      </c>
    </row>
    <row r="345" spans="1:36" x14ac:dyDescent="0.2">
      <c r="A345" s="5">
        <v>40</v>
      </c>
      <c r="B345" s="6" t="s">
        <v>507</v>
      </c>
      <c r="C345" s="6" t="str">
        <f>VLOOKUP(B345,Valores!$A$2:$F$300,5,FALSE)</f>
        <v>unid.</v>
      </c>
      <c r="D345" s="6">
        <v>0</v>
      </c>
      <c r="E345" s="3">
        <f>VLOOKUP($B345,Valores!$A$2:$G$300,6,FALSE)*VLOOKUP(VLOOKUP($B345,Indices_Poder!$B$5:$E$250,3,FALSE),Indices_Poder!$G$6:$N$27,4,FALSE)*VLOOKUP($E$305,Regional!$A$2:$B$7,2,FALSE)</f>
        <v>35004.213271464112</v>
      </c>
      <c r="F345" s="1">
        <f>VLOOKUP($B345,Valores!$A$2:$G$300,6,FALSE)*VLOOKUP(VLOOKUP($B345,Indices_Poder!$B$5:$E$250,3,FALSE),Indices_Poder!$G$6:$N$27,4,FALSE)*VLOOKUP($F$305,Regional!$A$2:$B$7,2,FALSE)</f>
        <v>33642.074009344913</v>
      </c>
      <c r="G345" s="1">
        <f>VLOOKUP($B345,Valores!$A$2:$G$300,6,FALSE)*VLOOKUP(VLOOKUP($B345,Indices_Poder!$B$5:$E$250,3,FALSE),Indices_Poder!$G$6:$N$27,4,FALSE)*VLOOKUP($G$305,Regional!$A$2:$B$7,2,FALSE)</f>
        <v>35505.50817757396</v>
      </c>
      <c r="H345" s="1">
        <f>VLOOKUP($B345,Valores!$A$2:$G$300,6,FALSE)*VLOOKUP(VLOOKUP($B345,Indices_Poder!$B$5:$E$250,3,FALSE),Indices_Poder!$G$6:$N$27,4,FALSE)*VLOOKUP($H$305,Regional!$A$2:$B$7,2,FALSE)</f>
        <v>34772.580452778864</v>
      </c>
      <c r="I345" s="2">
        <f>VLOOKUP($B345,Valores!$A$2:$G$300,6,FALSE)*VLOOKUP(VLOOKUP($B345,Indices_Poder!$B$5:$E$250,3,FALSE),Indices_Poder!$G$6:$N$27,4,FALSE)*VLOOKUP($I$305,Regional!$A$2:$B$7,2,FALSE)</f>
        <v>35076.814602693812</v>
      </c>
      <c r="J345" s="28">
        <f t="shared" si="113"/>
        <v>0</v>
      </c>
      <c r="K345" s="29">
        <f t="shared" si="114"/>
        <v>0</v>
      </c>
      <c r="L345" s="29">
        <f t="shared" si="115"/>
        <v>0</v>
      </c>
      <c r="M345" s="29">
        <f t="shared" si="116"/>
        <v>0</v>
      </c>
      <c r="N345" s="38">
        <f t="shared" si="117"/>
        <v>0</v>
      </c>
      <c r="O345" s="14">
        <f>VLOOKUP(B345,Valores!$A$2:$O$300,14,FALSE)</f>
        <v>6.6699999999999995E-2</v>
      </c>
      <c r="P345" s="14" t="str">
        <f>VLOOKUP(B345,Valores!$A$2:$O$300,15,FALSE)</f>
        <v>UAR</v>
      </c>
      <c r="Q345" s="5">
        <f t="shared" si="131"/>
        <v>0</v>
      </c>
      <c r="R345" s="5">
        <f t="shared" si="118"/>
        <v>0</v>
      </c>
      <c r="S345" s="5">
        <f t="shared" si="119"/>
        <v>0</v>
      </c>
      <c r="T345" s="5">
        <f t="shared" si="120"/>
        <v>0</v>
      </c>
      <c r="U345" s="5">
        <f t="shared" si="121"/>
        <v>0</v>
      </c>
      <c r="W345" s="1">
        <f t="shared" si="122"/>
        <v>0</v>
      </c>
      <c r="X345" s="6">
        <f t="shared" si="132"/>
        <v>0</v>
      </c>
      <c r="Z345" s="1">
        <f t="shared" si="123"/>
        <v>0</v>
      </c>
      <c r="AA345" s="7">
        <f t="shared" si="124"/>
        <v>0</v>
      </c>
      <c r="AC345" s="1">
        <f t="shared" si="125"/>
        <v>0</v>
      </c>
      <c r="AD345" s="7">
        <f t="shared" si="126"/>
        <v>0</v>
      </c>
      <c r="AF345" s="1">
        <f t="shared" si="127"/>
        <v>0</v>
      </c>
      <c r="AG345" s="7">
        <f t="shared" si="128"/>
        <v>0</v>
      </c>
      <c r="AI345" s="1">
        <f t="shared" si="129"/>
        <v>0</v>
      </c>
      <c r="AJ345" s="7">
        <f t="shared" si="130"/>
        <v>0</v>
      </c>
    </row>
    <row r="346" spans="1:36" s="14" customFormat="1" x14ac:dyDescent="0.2">
      <c r="A346" s="44"/>
      <c r="B346" s="45" t="s">
        <v>38</v>
      </c>
      <c r="C346" s="45"/>
      <c r="D346" s="45"/>
      <c r="E346" s="48"/>
      <c r="F346" s="46"/>
      <c r="G346" s="46"/>
      <c r="H346" s="46"/>
      <c r="I346" s="47"/>
      <c r="J346" s="48">
        <f>SUM(J306:J345)</f>
        <v>2492913.3698299541</v>
      </c>
      <c r="K346" s="46">
        <f>SUM(K306:K345)</f>
        <v>2395905.1853644727</v>
      </c>
      <c r="L346" s="46">
        <f>SUM(L306:L345)</f>
        <v>2528614.3514225804</v>
      </c>
      <c r="M346" s="46">
        <f>SUM(M306:M345)</f>
        <v>2476417.0541975</v>
      </c>
      <c r="N346" s="47">
        <f>SUM(N306:N345)</f>
        <v>2498083.8568192315</v>
      </c>
      <c r="Q346" s="3">
        <f>SUMIF($O306:$O345,"&lt;&gt;Rateio",X306:X345)</f>
        <v>111177.4367374797</v>
      </c>
      <c r="R346" s="3">
        <f>SUMIF($O306:$O345,"&lt;&gt;Rateio",AA306:AA345)</f>
        <v>106851.12463134961</v>
      </c>
      <c r="S346" s="3">
        <f>SUMIF($O306:$O345,"&lt;&gt;Rateio",AD306:AD345)</f>
        <v>112769.60743643616</v>
      </c>
      <c r="T346" s="3">
        <f>SUMIF($O306:$O345,"&lt;&gt;Rateio",AG306:AG345)</f>
        <v>110441.74406968591</v>
      </c>
      <c r="U346" s="3">
        <f>SUMIF($O306:$O345,"&lt;&gt;Rateio",AJ306:AJ345)</f>
        <v>111408.02697663885</v>
      </c>
      <c r="W346" s="36"/>
      <c r="AA346" s="215"/>
      <c r="AD346" s="215"/>
      <c r="AG346" s="215"/>
      <c r="AJ346" s="215"/>
    </row>
    <row r="347" spans="1:36" ht="12.75" hidden="1" customHeight="1" x14ac:dyDescent="0.2">
      <c r="A347" s="44"/>
      <c r="B347" s="45"/>
      <c r="C347" s="45"/>
      <c r="D347" s="45"/>
      <c r="E347" s="92" t="s">
        <v>30</v>
      </c>
      <c r="F347" s="92" t="s">
        <v>31</v>
      </c>
      <c r="G347" s="92" t="s">
        <v>32</v>
      </c>
      <c r="H347" s="92" t="s">
        <v>33</v>
      </c>
      <c r="I347" s="92" t="s">
        <v>34</v>
      </c>
      <c r="J347" s="46"/>
      <c r="K347" s="46"/>
      <c r="L347" s="46"/>
      <c r="M347" s="46"/>
      <c r="N347" s="46"/>
      <c r="Q347" s="5"/>
      <c r="R347" s="5"/>
      <c r="S347" s="5"/>
      <c r="T347" s="5"/>
      <c r="U347" s="5"/>
      <c r="AA347" s="7"/>
      <c r="AD347" s="7"/>
      <c r="AG347" s="7"/>
      <c r="AJ347" s="7"/>
    </row>
    <row r="348" spans="1:36" ht="12.75" hidden="1" customHeight="1" x14ac:dyDescent="0.2">
      <c r="A348" s="30"/>
      <c r="B348" s="123" t="s">
        <v>215</v>
      </c>
      <c r="C348" s="31"/>
      <c r="D348" s="31"/>
      <c r="E348" s="33" t="e">
        <f>(SUMIF(#REF!,"Obras civis",J306:J345)+#REF!)*3.98%</f>
        <v>#REF!</v>
      </c>
      <c r="F348" s="33" t="e">
        <f>(SUMIF(#REF!,"Obras civis",K306:K345)+#REF!)*3.98%</f>
        <v>#REF!</v>
      </c>
      <c r="G348" s="33" t="e">
        <f>(SUMIF(#REF!,"Obras civis",L306:L345)+#REF!)*3.98%</f>
        <v>#REF!</v>
      </c>
      <c r="H348" s="33" t="e">
        <f>(SUMIF(#REF!,"Obras civis",M306:M345)+#REF!)*3.98%</f>
        <v>#REF!</v>
      </c>
      <c r="I348" s="33" t="e">
        <f>(SUMIF(#REF!,"Obras civis",N306:N345)+#REF!)*3.98%</f>
        <v>#REF!</v>
      </c>
      <c r="J348" s="33"/>
      <c r="K348" s="33"/>
      <c r="L348" s="33"/>
      <c r="M348" s="33"/>
      <c r="N348" s="33"/>
      <c r="Q348" s="5"/>
      <c r="R348" s="5"/>
      <c r="S348" s="5"/>
      <c r="T348" s="5"/>
      <c r="U348" s="5"/>
      <c r="AA348" s="7"/>
      <c r="AD348" s="7"/>
      <c r="AG348" s="7"/>
      <c r="AJ348" s="7"/>
    </row>
    <row r="349" spans="1:36" ht="12.75" hidden="1" customHeight="1" x14ac:dyDescent="0.2">
      <c r="A349" s="30"/>
      <c r="B349" s="31" t="s">
        <v>141</v>
      </c>
      <c r="C349" s="41"/>
      <c r="D349" s="41"/>
      <c r="E349" s="35" t="e">
        <f>J346+#REF!+E348</f>
        <v>#REF!</v>
      </c>
      <c r="F349" s="35" t="e">
        <f>K346+#REF!+F348</f>
        <v>#REF!</v>
      </c>
      <c r="G349" s="35" t="e">
        <f>L346+#REF!+G348</f>
        <v>#REF!</v>
      </c>
      <c r="H349" s="35" t="e">
        <f>M346+#REF!+H348</f>
        <v>#REF!</v>
      </c>
      <c r="I349" s="35" t="e">
        <f>N346+#REF!+I348</f>
        <v>#REF!</v>
      </c>
      <c r="J349" s="35"/>
      <c r="K349" s="35"/>
      <c r="L349" s="35"/>
      <c r="M349" s="35"/>
      <c r="N349" s="35"/>
      <c r="Q349" s="5"/>
      <c r="R349" s="5"/>
      <c r="S349" s="5"/>
      <c r="T349" s="5"/>
      <c r="U349" s="5"/>
      <c r="AA349" s="7"/>
      <c r="AD349" s="7"/>
      <c r="AG349" s="7"/>
      <c r="AJ349" s="7"/>
    </row>
    <row r="350" spans="1:36" ht="12.75" hidden="1" customHeight="1" x14ac:dyDescent="0.2">
      <c r="A350" s="30"/>
      <c r="B350" s="31" t="s">
        <v>209</v>
      </c>
      <c r="C350" s="31"/>
      <c r="D350" s="31"/>
      <c r="E350" s="33" t="e">
        <f>E349*2.7%</f>
        <v>#REF!</v>
      </c>
      <c r="F350" s="33" t="e">
        <f>F349*2.7%</f>
        <v>#REF!</v>
      </c>
      <c r="G350" s="33" t="e">
        <f>G349*2.7%</f>
        <v>#REF!</v>
      </c>
      <c r="H350" s="33" t="e">
        <f>H349*2.7%</f>
        <v>#REF!</v>
      </c>
      <c r="I350" s="33" t="e">
        <f>I349*2.7%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AA350" s="7"/>
      <c r="AD350" s="7"/>
      <c r="AG350" s="7"/>
      <c r="AJ350" s="7"/>
    </row>
    <row r="351" spans="1:36" ht="12.75" hidden="1" customHeight="1" x14ac:dyDescent="0.2">
      <c r="A351" s="30"/>
      <c r="B351" s="31" t="s">
        <v>210</v>
      </c>
      <c r="C351" s="41"/>
      <c r="D351" s="41"/>
      <c r="E351" s="35" t="e">
        <f>E349*1.4%</f>
        <v>#REF!</v>
      </c>
      <c r="F351" s="35" t="e">
        <f>F349*1.4%</f>
        <v>#REF!</v>
      </c>
      <c r="G351" s="35" t="e">
        <f>G349*1.4%</f>
        <v>#REF!</v>
      </c>
      <c r="H351" s="35" t="e">
        <f>H349*1.4%</f>
        <v>#REF!</v>
      </c>
      <c r="I351" s="35" t="e">
        <f>I349*1.4%</f>
        <v>#REF!</v>
      </c>
      <c r="J351" s="35"/>
      <c r="K351" s="35"/>
      <c r="L351" s="35"/>
      <c r="M351" s="35"/>
      <c r="N351" s="35"/>
      <c r="Q351" s="5"/>
      <c r="R351" s="5"/>
      <c r="S351" s="5"/>
      <c r="T351" s="5"/>
      <c r="U351" s="5"/>
      <c r="AA351" s="7"/>
      <c r="AD351" s="7"/>
      <c r="AG351" s="7"/>
      <c r="AJ351" s="7"/>
    </row>
    <row r="352" spans="1:36" ht="12.75" hidden="1" customHeight="1" x14ac:dyDescent="0.2">
      <c r="A352" s="119"/>
      <c r="B352" s="121" t="s">
        <v>213</v>
      </c>
      <c r="C352" s="121"/>
      <c r="D352" s="121"/>
      <c r="E352" s="120" t="e">
        <f>E349*3.99%</f>
        <v>#REF!</v>
      </c>
      <c r="F352" s="120" t="e">
        <f>F349*3.99%</f>
        <v>#REF!</v>
      </c>
      <c r="G352" s="120" t="e">
        <f>G349*3.99%</f>
        <v>#REF!</v>
      </c>
      <c r="H352" s="120" t="e">
        <f>H349*3.99%</f>
        <v>#REF!</v>
      </c>
      <c r="I352" s="120" t="e">
        <f>I349*3.99%</f>
        <v>#REF!</v>
      </c>
      <c r="J352" s="122"/>
      <c r="K352" s="120"/>
      <c r="L352" s="120"/>
      <c r="M352" s="120"/>
      <c r="N352" s="120"/>
      <c r="Q352" s="5"/>
      <c r="R352" s="5"/>
      <c r="S352" s="5"/>
      <c r="T352" s="5"/>
      <c r="U352" s="5"/>
      <c r="AA352" s="7"/>
      <c r="AD352" s="7"/>
      <c r="AG352" s="7"/>
      <c r="AJ352" s="7"/>
    </row>
    <row r="353" spans="1:36" ht="12.75" hidden="1" customHeight="1" x14ac:dyDescent="0.2">
      <c r="A353" s="30"/>
      <c r="B353" s="43" t="s">
        <v>211</v>
      </c>
      <c r="C353" s="43"/>
      <c r="D353" s="43"/>
      <c r="E353" s="42" t="e">
        <f>E349*2.7%</f>
        <v>#REF!</v>
      </c>
      <c r="F353" s="42" t="e">
        <f>F349*2.7%</f>
        <v>#REF!</v>
      </c>
      <c r="G353" s="42" t="e">
        <f>G349*2.7%</f>
        <v>#REF!</v>
      </c>
      <c r="H353" s="42" t="e">
        <f>H349*2.7%</f>
        <v>#REF!</v>
      </c>
      <c r="I353" s="42" t="e">
        <f>I349*2.7%</f>
        <v>#REF!</v>
      </c>
      <c r="J353" s="42"/>
      <c r="K353" s="42"/>
      <c r="L353" s="42"/>
      <c r="M353" s="42"/>
      <c r="N353" s="42"/>
      <c r="Q353" s="5"/>
      <c r="R353" s="5"/>
      <c r="S353" s="5"/>
      <c r="T353" s="5"/>
      <c r="U353" s="5"/>
      <c r="AA353" s="7"/>
      <c r="AD353" s="7"/>
      <c r="AG353" s="7"/>
      <c r="AJ353" s="7"/>
    </row>
    <row r="354" spans="1:36" ht="12.75" hidden="1" customHeight="1" x14ac:dyDescent="0.2">
      <c r="A354" s="30"/>
      <c r="B354" s="31" t="s">
        <v>142</v>
      </c>
      <c r="C354" s="31"/>
      <c r="D354" s="31"/>
      <c r="E354" s="33" t="e">
        <f>E349+E350+E351+E352+E353</f>
        <v>#REF!</v>
      </c>
      <c r="F354" s="33" t="e">
        <f>F349+F350+F351+F352+F353</f>
        <v>#REF!</v>
      </c>
      <c r="G354" s="33" t="e">
        <f>G349+G350+G351+G352+G353</f>
        <v>#REF!</v>
      </c>
      <c r="H354" s="33" t="e">
        <f>H349+H350+H351+H352+H353</f>
        <v>#REF!</v>
      </c>
      <c r="I354" s="33" t="e">
        <f>I349+I350+I351+I352+I353</f>
        <v>#REF!</v>
      </c>
      <c r="J354" s="33"/>
      <c r="K354" s="33"/>
      <c r="L354" s="33"/>
      <c r="M354" s="33"/>
      <c r="N354" s="33"/>
      <c r="Q354" s="5"/>
      <c r="R354" s="5"/>
      <c r="S354" s="5"/>
      <c r="T354" s="5"/>
      <c r="U354" s="5"/>
      <c r="AA354" s="7"/>
      <c r="AD354" s="7"/>
      <c r="AG354" s="7"/>
      <c r="AJ354" s="7"/>
    </row>
    <row r="355" spans="1:36" ht="12.75" hidden="1" customHeight="1" x14ac:dyDescent="0.2">
      <c r="A355" s="31"/>
      <c r="B355" s="31" t="s">
        <v>143</v>
      </c>
      <c r="C355" s="31"/>
      <c r="D355" s="31"/>
      <c r="E355" s="33" t="e">
        <f>E354*3%</f>
        <v>#REF!</v>
      </c>
      <c r="F355" s="33" t="e">
        <f>F354*3%</f>
        <v>#REF!</v>
      </c>
      <c r="G355" s="33" t="e">
        <f>G354*3%</f>
        <v>#REF!</v>
      </c>
      <c r="H355" s="33" t="e">
        <f>H354*3%</f>
        <v>#REF!</v>
      </c>
      <c r="I355" s="33" t="e">
        <f>I354*3%</f>
        <v>#REF!</v>
      </c>
      <c r="J355" s="33"/>
      <c r="K355" s="33"/>
      <c r="L355" s="33"/>
      <c r="M355" s="33"/>
      <c r="N355" s="33"/>
      <c r="Q355" s="5"/>
      <c r="R355" s="5"/>
      <c r="S355" s="5"/>
      <c r="T355" s="5"/>
      <c r="U355" s="5"/>
      <c r="AA355" s="7"/>
      <c r="AD355" s="7"/>
      <c r="AG355" s="7"/>
      <c r="AJ355" s="7"/>
    </row>
    <row r="356" spans="1:36" ht="12.75" hidden="1" customHeight="1" x14ac:dyDescent="0.2">
      <c r="A356" s="8"/>
      <c r="B356" s="8" t="s">
        <v>212</v>
      </c>
      <c r="C356" s="8"/>
      <c r="D356" s="8"/>
      <c r="E356" s="4" t="e">
        <f>E354*2.7%</f>
        <v>#REF!</v>
      </c>
      <c r="F356" s="4" t="e">
        <f>F354*2.7%</f>
        <v>#REF!</v>
      </c>
      <c r="G356" s="4" t="e">
        <f>G354*2.7%</f>
        <v>#REF!</v>
      </c>
      <c r="H356" s="4" t="e">
        <f>H354*2.7%</f>
        <v>#REF!</v>
      </c>
      <c r="I356" s="4" t="e">
        <f>I354*2.7%</f>
        <v>#REF!</v>
      </c>
      <c r="J356" s="4"/>
      <c r="K356" s="4"/>
      <c r="L356" s="4"/>
      <c r="M356" s="4"/>
      <c r="N356" s="4"/>
      <c r="Q356" s="5"/>
      <c r="R356" s="5"/>
      <c r="S356" s="5"/>
      <c r="T356" s="5"/>
      <c r="U356" s="5"/>
      <c r="AA356" s="7"/>
      <c r="AD356" s="7"/>
      <c r="AG356" s="7"/>
      <c r="AJ356" s="7"/>
    </row>
    <row r="357" spans="1:36" x14ac:dyDescent="0.2">
      <c r="A357" s="44"/>
      <c r="B357" s="45" t="s">
        <v>144</v>
      </c>
      <c r="C357" s="45"/>
      <c r="D357" s="45"/>
      <c r="E357" s="46">
        <f>J346*(1+Entrada!$H$13)</f>
        <v>4400989.2630978012</v>
      </c>
      <c r="F357" s="46">
        <f>K346*(1+Entrada!$H$13)</f>
        <v>4229731.0142424405</v>
      </c>
      <c r="G357" s="46">
        <f>L346*(1+Entrada!$H$13)</f>
        <v>4464015.7760014236</v>
      </c>
      <c r="H357" s="46">
        <f>M346*(1+Entrada!$H$13)</f>
        <v>4371866.6674802667</v>
      </c>
      <c r="I357" s="46">
        <f>N346*(1+Entrada!$H$13)</f>
        <v>4410117.2408286715</v>
      </c>
      <c r="J357" s="46"/>
      <c r="K357" s="46"/>
      <c r="L357" s="46"/>
      <c r="M357" s="46"/>
      <c r="N357" s="46"/>
      <c r="Q357" s="3">
        <f>SUMIF($O306:$O345,"&lt;&gt;Rateio",W306:W345)</f>
        <v>3072171.3151672008</v>
      </c>
      <c r="R357" s="3">
        <f>SUMIF($O306:$O345,"&lt;&gt;Rateio",Z306:Z345)</f>
        <v>2952622.1301621757</v>
      </c>
      <c r="S357" s="3">
        <f>SUMIF($O306:$O345,"&lt;&gt;Rateio",AC306:AC345)</f>
        <v>3116167.8426436703</v>
      </c>
      <c r="T357" s="3">
        <f>SUMIF($O306:$O345,"&lt;&gt;Rateio",AF306:AF345)</f>
        <v>3051841.885229799</v>
      </c>
      <c r="U357" s="3">
        <f>SUMIF($O306:$O345,"&lt;&gt;Rateio",AI306:AI345)</f>
        <v>3078543.2260431042</v>
      </c>
      <c r="AA357" s="7"/>
      <c r="AD357" s="7"/>
      <c r="AG357" s="7"/>
      <c r="AJ357" s="7"/>
    </row>
    <row r="358" spans="1:36" x14ac:dyDescent="0.2">
      <c r="E358" s="216">
        <f>Q358</f>
        <v>3.6188553740021154E-2</v>
      </c>
      <c r="F358" s="217">
        <f>R358</f>
        <v>3.6188553740021147E-2</v>
      </c>
      <c r="G358" s="217">
        <f>S358</f>
        <v>3.6188553740021126E-2</v>
      </c>
      <c r="H358" s="217">
        <f>T358</f>
        <v>3.6188553740021105E-2</v>
      </c>
      <c r="I358" s="218">
        <f>U358</f>
        <v>3.6188553740021119E-2</v>
      </c>
      <c r="Q358" s="24">
        <f>Q346/Q357</f>
        <v>3.6188553740021154E-2</v>
      </c>
      <c r="R358" s="24">
        <f>R346/R357</f>
        <v>3.6188553740021147E-2</v>
      </c>
      <c r="S358" s="24">
        <f>S346/S357</f>
        <v>3.6188553740021126E-2</v>
      </c>
      <c r="T358" s="24">
        <f>T346/T357</f>
        <v>3.6188553740021105E-2</v>
      </c>
      <c r="U358" s="24">
        <f>U346/U357</f>
        <v>3.6188553740021119E-2</v>
      </c>
      <c r="W358" s="25"/>
      <c r="X358" s="25"/>
      <c r="Z358" s="25"/>
      <c r="AA358" s="26"/>
      <c r="AC358" s="25"/>
      <c r="AD358" s="26"/>
      <c r="AF358" s="25"/>
      <c r="AG358" s="26"/>
      <c r="AI358" s="25"/>
      <c r="AJ358" s="26"/>
    </row>
    <row r="362" spans="1:36" s="11" customFormat="1" ht="12.75" customHeight="1" x14ac:dyDescent="0.2">
      <c r="B362" s="382" t="s">
        <v>109</v>
      </c>
      <c r="C362" s="9"/>
      <c r="D362" s="9"/>
      <c r="E362" s="9"/>
      <c r="F362" s="9"/>
      <c r="G362" s="16"/>
      <c r="H362" s="9"/>
      <c r="I362" s="9"/>
      <c r="J362" s="9"/>
      <c r="K362" s="9"/>
      <c r="L362" s="9"/>
      <c r="O362" s="336"/>
      <c r="P362" s="336"/>
      <c r="Q362" s="312" t="s">
        <v>30</v>
      </c>
      <c r="R362" s="312" t="s">
        <v>31</v>
      </c>
      <c r="S362" s="312" t="s">
        <v>32</v>
      </c>
      <c r="T362" s="312" t="s">
        <v>33</v>
      </c>
      <c r="U362" s="312" t="s">
        <v>34</v>
      </c>
      <c r="W362" s="313"/>
      <c r="X362" s="314"/>
      <c r="Z362" s="313"/>
      <c r="AA362" s="314"/>
      <c r="AC362" s="313"/>
      <c r="AD362" s="314"/>
      <c r="AF362" s="313"/>
      <c r="AG362" s="314"/>
      <c r="AI362" s="313"/>
      <c r="AJ362" s="314"/>
    </row>
    <row r="363" spans="1:36" s="11" customFormat="1" ht="12.75" customHeight="1" x14ac:dyDescent="0.2">
      <c r="B363" s="382"/>
      <c r="C363" s="9"/>
      <c r="D363" s="9"/>
      <c r="E363" s="9"/>
      <c r="F363" s="9"/>
      <c r="G363" s="16"/>
      <c r="H363" s="9"/>
      <c r="I363" s="9"/>
      <c r="J363" s="9"/>
      <c r="K363" s="9"/>
      <c r="L363" s="9"/>
      <c r="O363" s="14" t="s">
        <v>571</v>
      </c>
      <c r="P363" s="336"/>
      <c r="Q363" s="3">
        <f>SUMIF($O366:$O405,"Rateio",J366:J405)+E417</f>
        <v>4829749.913438106</v>
      </c>
      <c r="R363" s="3">
        <f>SUMIF($O366:$O405,"Rateio",K366:K405)+F417</f>
        <v>4641807.0526090069</v>
      </c>
      <c r="S363" s="3">
        <f>SUMIF($O366:$O405,"Rateio",L366:L405)+G417</f>
        <v>4898916.7023219094</v>
      </c>
      <c r="T363" s="3">
        <f>SUMIF($O366:$O405,"Rateio",M366:M405)+H417</f>
        <v>4797790.0868504168</v>
      </c>
      <c r="U363" s="3">
        <f>SUMIF($O366:$O405,"Rateio",N366:N405)+I417</f>
        <v>4839767.1725178277</v>
      </c>
      <c r="AA363" s="212"/>
      <c r="AC363" s="1"/>
      <c r="AD363" s="2"/>
      <c r="AF363" s="1"/>
      <c r="AG363" s="2"/>
      <c r="AJ363" s="212"/>
    </row>
    <row r="364" spans="1:36" s="17" customFormat="1" x14ac:dyDescent="0.2">
      <c r="A364" s="379" t="s">
        <v>35</v>
      </c>
      <c r="B364" s="379" t="s">
        <v>36</v>
      </c>
      <c r="C364" s="379" t="s">
        <v>0</v>
      </c>
      <c r="D364" s="379" t="s">
        <v>37</v>
      </c>
      <c r="E364" s="380" t="str">
        <f>$E$125</f>
        <v>Preço Unitário - Ref. 07/2017</v>
      </c>
      <c r="F364" s="380"/>
      <c r="G364" s="380"/>
      <c r="H364" s="380"/>
      <c r="I364" s="380"/>
      <c r="J364" s="381" t="str">
        <f>$J$125</f>
        <v>Preço Total</v>
      </c>
      <c r="K364" s="381"/>
      <c r="L364" s="381"/>
      <c r="M364" s="381"/>
      <c r="N364" s="381"/>
      <c r="O364" s="339" t="s">
        <v>572</v>
      </c>
      <c r="P364" s="337"/>
      <c r="Q364" s="3">
        <f>SUMIF($P366:$P405,"UAR",J366:J405)</f>
        <v>2225495.6457858179</v>
      </c>
      <c r="R364" s="3">
        <f>SUMIF($P366:$P405,"UAR",K366:K405)</f>
        <v>2138893.6423843745</v>
      </c>
      <c r="S364" s="3">
        <f>SUMIF($P366:$P405,"UAR",L366:L405)</f>
        <v>2257366.9414538611</v>
      </c>
      <c r="T364" s="3">
        <f>SUMIF($P366:$P405,"UAR",M366:M405)</f>
        <v>2210768.9091667905</v>
      </c>
      <c r="U364" s="3">
        <f>SUMIF($P366:$P405,"UAR",N366:N405)</f>
        <v>2230111.4886067063</v>
      </c>
      <c r="AA364" s="213"/>
      <c r="AC364" s="1"/>
      <c r="AD364" s="2"/>
      <c r="AF364" s="1"/>
      <c r="AG364" s="2"/>
      <c r="AJ364" s="213"/>
    </row>
    <row r="365" spans="1:36" s="18" customFormat="1" x14ac:dyDescent="0.2">
      <c r="A365" s="379"/>
      <c r="B365" s="379"/>
      <c r="C365" s="379"/>
      <c r="D365" s="379"/>
      <c r="E365" s="10" t="s">
        <v>30</v>
      </c>
      <c r="F365" s="10" t="s">
        <v>31</v>
      </c>
      <c r="G365" s="10" t="s">
        <v>32</v>
      </c>
      <c r="H365" s="10" t="s">
        <v>33</v>
      </c>
      <c r="I365" s="10" t="s">
        <v>34</v>
      </c>
      <c r="J365" s="10" t="s">
        <v>30</v>
      </c>
      <c r="K365" s="10" t="s">
        <v>31</v>
      </c>
      <c r="L365" s="10" t="s">
        <v>32</v>
      </c>
      <c r="M365" s="10" t="s">
        <v>33</v>
      </c>
      <c r="N365" s="10" t="s">
        <v>34</v>
      </c>
      <c r="O365" s="339" t="s">
        <v>573</v>
      </c>
      <c r="P365" s="338"/>
      <c r="Q365" s="5">
        <f>Q364/Q363</f>
        <v>0.46078900267562228</v>
      </c>
      <c r="R365" s="5">
        <f>R364/R363</f>
        <v>0.46078900267562239</v>
      </c>
      <c r="S365" s="5">
        <f>S364/S363</f>
        <v>0.46078900267562228</v>
      </c>
      <c r="T365" s="5">
        <f>T364/T363</f>
        <v>0.46078900267562223</v>
      </c>
      <c r="U365" s="5">
        <f>U364/U363</f>
        <v>0.46078900267562228</v>
      </c>
      <c r="AA365" s="214"/>
      <c r="AC365" s="6"/>
      <c r="AD365" s="7"/>
      <c r="AF365" s="6"/>
      <c r="AG365" s="7"/>
      <c r="AJ365" s="214"/>
    </row>
    <row r="366" spans="1:36" x14ac:dyDescent="0.2">
      <c r="A366" s="19">
        <v>1</v>
      </c>
      <c r="B366" s="20" t="s">
        <v>1</v>
      </c>
      <c r="C366" s="20" t="str">
        <f>VLOOKUP(B366,Valores!$A$2:$F$300,5,FALSE)</f>
        <v>unid.</v>
      </c>
      <c r="D366" s="20">
        <v>1</v>
      </c>
      <c r="E366" s="3">
        <f>Entrada!$H$27*VLOOKUP($E365,Regional!$A$2:$B$7,2,FALSE)</f>
        <v>305303.44174582278</v>
      </c>
      <c r="F366" s="1">
        <f>Entrada!$H$27*VLOOKUP($F365,Regional!$A$2:$B$7,2,FALSE)</f>
        <v>293422.99176578782</v>
      </c>
      <c r="G366" s="1">
        <f>Entrada!$H$27*VLOOKUP($G365,Regional!$A$2:$B$7,2,FALSE)</f>
        <v>309675.6885658864</v>
      </c>
      <c r="H366" s="1">
        <f>Entrada!$H$27*VLOOKUP($H365,Regional!$A$2:$B$7,2,FALSE)</f>
        <v>303283.16218068992</v>
      </c>
      <c r="I366" s="2">
        <f>Entrada!$H$27*VLOOKUP($I365,Regional!$A$2:$B$7,2,FALSE)</f>
        <v>305936.66369907337</v>
      </c>
      <c r="J366" s="27">
        <f t="shared" ref="J366:J405" si="133">$D366*E366</f>
        <v>305303.44174582278</v>
      </c>
      <c r="K366" s="21">
        <f t="shared" ref="K366:K405" si="134">$D366*F366</f>
        <v>293422.99176578782</v>
      </c>
      <c r="L366" s="21">
        <f t="shared" ref="L366:L405" si="135">$D366*G366</f>
        <v>309675.6885658864</v>
      </c>
      <c r="M366" s="21">
        <f t="shared" ref="M366:M405" si="136">$D366*H366</f>
        <v>303283.16218068992</v>
      </c>
      <c r="N366" s="22">
        <f t="shared" ref="N366:N405" si="137">$D366*I366</f>
        <v>305936.66369907337</v>
      </c>
      <c r="O366" s="14">
        <f>VLOOKUP(B366,Valores!$A$2:$O$300,14,FALSE)</f>
        <v>3.0300000000000001E-2</v>
      </c>
      <c r="P366" s="14" t="str">
        <f>VLOOKUP(B366,Valores!$A$2:$O$300,15,FALSE)</f>
        <v>UAR</v>
      </c>
      <c r="Q366" s="5">
        <f>IF($P366="UAR",J366*Q$365,0)</f>
        <v>140680.46843549263</v>
      </c>
      <c r="R366" s="5">
        <f t="shared" ref="R366:R405" si="138">IF($P366="UAR",K366*R$365,0)</f>
        <v>135206.08773785474</v>
      </c>
      <c r="S366" s="5">
        <f t="shared" ref="S366:S405" si="139">IF($P366="UAR",L366*S$365,0)</f>
        <v>142695.15168716141</v>
      </c>
      <c r="T366" s="5">
        <f t="shared" ref="T366:T405" si="140">IF($P366="UAR",M366*T$365,0)</f>
        <v>139749.54582954911</v>
      </c>
      <c r="U366" s="5">
        <f t="shared" ref="U366:U405" si="141">IF($P366="UAR",N366*U$365,0)</f>
        <v>140972.25014780328</v>
      </c>
      <c r="W366" s="1">
        <f t="shared" ref="W366:W405" si="142">J366+Q366</f>
        <v>445983.91018131538</v>
      </c>
      <c r="X366" s="6">
        <f>IF($O366="rateio",0,W366*$O366)</f>
        <v>13513.312478493855</v>
      </c>
      <c r="Z366" s="1">
        <f t="shared" ref="Z366:Z405" si="143">K366+R366</f>
        <v>428629.07950364257</v>
      </c>
      <c r="AA366" s="7">
        <f t="shared" ref="AA366:AA405" si="144">IF($O366="rateio",0,Z366*$O366)</f>
        <v>12987.46110896037</v>
      </c>
      <c r="AC366" s="1">
        <f t="shared" ref="AC366:AC405" si="145">L366+S366</f>
        <v>452370.84025304782</v>
      </c>
      <c r="AD366" s="7">
        <f t="shared" ref="AD366:AD405" si="146">IF($O366="rateio",0,AC366*$O366)</f>
        <v>13706.836459667349</v>
      </c>
      <c r="AF366" s="1">
        <f t="shared" ref="AF366:AF405" si="147">M366+T366</f>
        <v>443032.70801023906</v>
      </c>
      <c r="AG366" s="7">
        <f t="shared" ref="AG366:AG405" si="148">IF($O366="rateio",0,AF366*$O366)</f>
        <v>13423.891052710243</v>
      </c>
      <c r="AI366" s="1">
        <f t="shared" ref="AI366:AI405" si="149">N366+U366</f>
        <v>446908.91384687665</v>
      </c>
      <c r="AJ366" s="7">
        <f t="shared" ref="AJ366:AJ405" si="150">IF($O366="rateio",0,AI366*$O366)</f>
        <v>13541.340089560363</v>
      </c>
    </row>
    <row r="367" spans="1:36" x14ac:dyDescent="0.2">
      <c r="A367" s="5">
        <v>2</v>
      </c>
      <c r="B367" s="6" t="s">
        <v>261</v>
      </c>
      <c r="C367" s="6" t="str">
        <f>VLOOKUP(B367,Valores!$A$2:$F$300,5,FALSE)</f>
        <v>unid.</v>
      </c>
      <c r="D367" s="6">
        <v>1</v>
      </c>
      <c r="E367" s="3">
        <f>Entrada!$H$29*VLOOKUP($E365,Regional!$A$2:$B$7,2,FALSE)</f>
        <v>69442.392137626332</v>
      </c>
      <c r="F367" s="1">
        <f>Entrada!$H$29*VLOOKUP($F365,Regional!$A$2:$B$7,2,FALSE)</f>
        <v>66740.14003864117</v>
      </c>
      <c r="G367" s="1">
        <f>Entrada!$H$29*VLOOKUP($G365,Regional!$A$2:$B$7,2,FALSE)</f>
        <v>70436.875778115791</v>
      </c>
      <c r="H367" s="1">
        <f>Entrada!$H$29*VLOOKUP($H365,Regional!$A$2:$B$7,2,FALSE)</f>
        <v>68982.872110641547</v>
      </c>
      <c r="I367" s="2">
        <f>Entrada!$H$29*VLOOKUP($I365,Regional!$A$2:$B$7,2,FALSE)</f>
        <v>69586.420802800669</v>
      </c>
      <c r="J367" s="3">
        <f t="shared" si="133"/>
        <v>69442.392137626332</v>
      </c>
      <c r="K367" s="1">
        <f t="shared" si="134"/>
        <v>66740.14003864117</v>
      </c>
      <c r="L367" s="1">
        <f t="shared" si="135"/>
        <v>70436.875778115791</v>
      </c>
      <c r="M367" s="1">
        <f t="shared" si="136"/>
        <v>68982.872110641547</v>
      </c>
      <c r="N367" s="2">
        <f t="shared" si="137"/>
        <v>69586.420802800669</v>
      </c>
      <c r="O367" s="14">
        <f>VLOOKUP(B367,Valores!$A$2:$O$300,14,FALSE)</f>
        <v>3.3300000000000003E-2</v>
      </c>
      <c r="P367" s="14" t="str">
        <f>VLOOKUP(B367,Valores!$A$2:$O$300,15,FALSE)</f>
        <v>UAR</v>
      </c>
      <c r="Q367" s="5">
        <f t="shared" ref="Q367:Q405" si="151">IF($P367="UAR",J367*Q$365,0)</f>
        <v>31998.29061650631</v>
      </c>
      <c r="R367" s="5">
        <f t="shared" si="138"/>
        <v>30753.122566836839</v>
      </c>
      <c r="S367" s="5">
        <f t="shared" si="139"/>
        <v>32456.537741384673</v>
      </c>
      <c r="T367" s="5">
        <f t="shared" si="140"/>
        <v>31786.548841562515</v>
      </c>
      <c r="U367" s="5">
        <f t="shared" si="141"/>
        <v>32064.657441488696</v>
      </c>
      <c r="W367" s="1">
        <f t="shared" si="142"/>
        <v>101440.68275413263</v>
      </c>
      <c r="X367" s="6">
        <f t="shared" ref="X367:X405" si="152">IF(O367="rateio",0,W367*$O367)</f>
        <v>3377.9747357126171</v>
      </c>
      <c r="Z367" s="1">
        <f t="shared" si="143"/>
        <v>97493.262605478012</v>
      </c>
      <c r="AA367" s="7">
        <f t="shared" si="144"/>
        <v>3246.5256447624183</v>
      </c>
      <c r="AC367" s="1">
        <f t="shared" si="145"/>
        <v>102893.41351950046</v>
      </c>
      <c r="AD367" s="7">
        <f t="shared" si="146"/>
        <v>3426.3506701993656</v>
      </c>
      <c r="AF367" s="1">
        <f t="shared" si="147"/>
        <v>100769.42095220406</v>
      </c>
      <c r="AG367" s="7">
        <f t="shared" si="148"/>
        <v>3355.6217177083954</v>
      </c>
      <c r="AI367" s="1">
        <f t="shared" si="149"/>
        <v>101651.07824428937</v>
      </c>
      <c r="AJ367" s="7">
        <f t="shared" si="150"/>
        <v>3384.9809055348364</v>
      </c>
    </row>
    <row r="368" spans="1:36" x14ac:dyDescent="0.2">
      <c r="A368" s="5">
        <v>3</v>
      </c>
      <c r="B368" s="6" t="s">
        <v>262</v>
      </c>
      <c r="C368" s="6" t="str">
        <f>VLOOKUP(B368,Valores!$A$2:$F$300,5,FALSE)</f>
        <v>unid.</v>
      </c>
      <c r="D368" s="6">
        <v>3</v>
      </c>
      <c r="E368" s="3">
        <f>Entrada!$H$28*VLOOKUP($E365,Regional!$A$2:$B$7,2,FALSE)</f>
        <v>47915.250574962178</v>
      </c>
      <c r="F368" s="1">
        <f>Entrada!$H$28*VLOOKUP($F365,Regional!$A$2:$B$7,2,FALSE)</f>
        <v>46050.696626662415</v>
      </c>
      <c r="G368" s="1">
        <f>Entrada!$H$28*VLOOKUP($G365,Regional!$A$2:$B$7,2,FALSE)</f>
        <v>48601.444286899903</v>
      </c>
      <c r="H368" s="1">
        <f>Entrada!$H$28*VLOOKUP($H365,Regional!$A$2:$B$7,2,FALSE)</f>
        <v>47598.181756342681</v>
      </c>
      <c r="I368" s="2">
        <f>Entrada!$H$28*VLOOKUP($I365,Regional!$A$2:$B$7,2,FALSE)</f>
        <v>48014.630353932473</v>
      </c>
      <c r="J368" s="3">
        <f t="shared" si="133"/>
        <v>143745.75172488653</v>
      </c>
      <c r="K368" s="1">
        <f t="shared" si="134"/>
        <v>138152.08987998724</v>
      </c>
      <c r="L368" s="1">
        <f t="shared" si="135"/>
        <v>145804.33286069971</v>
      </c>
      <c r="M368" s="1">
        <f t="shared" si="136"/>
        <v>142794.54526902805</v>
      </c>
      <c r="N368" s="2">
        <f t="shared" si="137"/>
        <v>144043.89106179742</v>
      </c>
      <c r="O368" s="14">
        <f>VLOOKUP(B368,Valores!$A$2:$O$300,14,FALSE)</f>
        <v>3.3300000000000003E-2</v>
      </c>
      <c r="P368" s="14" t="str">
        <f>VLOOKUP(B368,Valores!$A$2:$O$300,15,FALSE)</f>
        <v>UAR</v>
      </c>
      <c r="Q368" s="5">
        <f t="shared" si="151"/>
        <v>66236.461576168076</v>
      </c>
      <c r="R368" s="5">
        <f t="shared" si="138"/>
        <v>63658.963713352263</v>
      </c>
      <c r="S368" s="5">
        <f t="shared" si="139"/>
        <v>67185.033124666283</v>
      </c>
      <c r="T368" s="5">
        <f t="shared" si="140"/>
        <v>65798.156102034423</v>
      </c>
      <c r="U368" s="5">
        <f t="shared" si="141"/>
        <v>66373.840903881617</v>
      </c>
      <c r="W368" s="1">
        <f t="shared" si="142"/>
        <v>209982.21330105461</v>
      </c>
      <c r="X368" s="6">
        <f t="shared" si="152"/>
        <v>6992.4077029251193</v>
      </c>
      <c r="Z368" s="1">
        <f t="shared" si="143"/>
        <v>201811.05359333951</v>
      </c>
      <c r="AA368" s="7">
        <f t="shared" si="144"/>
        <v>6720.3080846582061</v>
      </c>
      <c r="AC368" s="1">
        <f t="shared" si="145"/>
        <v>212989.36598536599</v>
      </c>
      <c r="AD368" s="7">
        <f t="shared" si="146"/>
        <v>7092.5458873126881</v>
      </c>
      <c r="AF368" s="1">
        <f t="shared" si="147"/>
        <v>208592.70137106249</v>
      </c>
      <c r="AG368" s="7">
        <f t="shared" si="148"/>
        <v>6946.1369556563814</v>
      </c>
      <c r="AI368" s="1">
        <f t="shared" si="149"/>
        <v>210417.73196567904</v>
      </c>
      <c r="AJ368" s="7">
        <f t="shared" si="150"/>
        <v>7006.9104744571123</v>
      </c>
    </row>
    <row r="369" spans="1:36" x14ac:dyDescent="0.2">
      <c r="A369" s="5">
        <v>4</v>
      </c>
      <c r="B369" s="6" t="s">
        <v>3</v>
      </c>
      <c r="C369" s="6" t="str">
        <f>VLOOKUP(B369,Valores!$A$2:$F$300,5,FALSE)</f>
        <v>unid.</v>
      </c>
      <c r="D369" s="6">
        <v>0</v>
      </c>
      <c r="E369" s="3">
        <f>Entrada!$H$31*VLOOKUP($E365,Regional!$A$2:$B$7,2,FALSE)</f>
        <v>37790.358856436236</v>
      </c>
      <c r="F369" s="1">
        <f>Entrada!$H$31*VLOOKUP($F365,Regional!$A$2:$B$7,2,FALSE)</f>
        <v>36319.800694516642</v>
      </c>
      <c r="G369" s="1">
        <f>Entrada!$H$31*VLOOKUP($G365,Regional!$A$2:$B$7,2,FALSE)</f>
        <v>38331.554119071618</v>
      </c>
      <c r="H369" s="1">
        <f>Entrada!$H$31*VLOOKUP($H365,Regional!$A$2:$B$7,2,FALSE)</f>
        <v>37540.289321287477</v>
      </c>
      <c r="I369" s="2">
        <f>Entrada!$H$31*VLOOKUP($I365,Regional!$A$2:$B$7,2,FALSE)</f>
        <v>37868.738859990328</v>
      </c>
      <c r="J369" s="3">
        <f t="shared" si="133"/>
        <v>0</v>
      </c>
      <c r="K369" s="1">
        <f t="shared" si="134"/>
        <v>0</v>
      </c>
      <c r="L369" s="1">
        <f t="shared" si="135"/>
        <v>0</v>
      </c>
      <c r="M369" s="1">
        <f t="shared" si="136"/>
        <v>0</v>
      </c>
      <c r="N369" s="2">
        <f t="shared" si="137"/>
        <v>0</v>
      </c>
      <c r="O369" s="14">
        <f>VLOOKUP(B369,Valores!$A$2:$O$300,14,FALSE)</f>
        <v>3.3300000000000003E-2</v>
      </c>
      <c r="P369" s="14" t="str">
        <f>VLOOKUP(B369,Valores!$A$2:$O$300,15,FALSE)</f>
        <v>UAR</v>
      </c>
      <c r="Q369" s="5">
        <f t="shared" si="151"/>
        <v>0</v>
      </c>
      <c r="R369" s="5">
        <f t="shared" si="138"/>
        <v>0</v>
      </c>
      <c r="S369" s="5">
        <f t="shared" si="139"/>
        <v>0</v>
      </c>
      <c r="T369" s="5">
        <f t="shared" si="140"/>
        <v>0</v>
      </c>
      <c r="U369" s="5">
        <f t="shared" si="141"/>
        <v>0</v>
      </c>
      <c r="W369" s="1">
        <f t="shared" si="142"/>
        <v>0</v>
      </c>
      <c r="X369" s="6">
        <f t="shared" si="152"/>
        <v>0</v>
      </c>
      <c r="Z369" s="1">
        <f t="shared" si="143"/>
        <v>0</v>
      </c>
      <c r="AA369" s="7">
        <f t="shared" si="144"/>
        <v>0</v>
      </c>
      <c r="AC369" s="1">
        <f t="shared" si="145"/>
        <v>0</v>
      </c>
      <c r="AD369" s="7">
        <f t="shared" si="146"/>
        <v>0</v>
      </c>
      <c r="AF369" s="1">
        <f t="shared" si="147"/>
        <v>0</v>
      </c>
      <c r="AG369" s="7">
        <f t="shared" si="148"/>
        <v>0</v>
      </c>
      <c r="AI369" s="1">
        <f t="shared" si="149"/>
        <v>0</v>
      </c>
      <c r="AJ369" s="7">
        <f t="shared" si="150"/>
        <v>0</v>
      </c>
    </row>
    <row r="370" spans="1:36" x14ac:dyDescent="0.2">
      <c r="A370" s="5">
        <v>5</v>
      </c>
      <c r="B370" s="6" t="s">
        <v>21</v>
      </c>
      <c r="C370" s="6" t="str">
        <f>VLOOKUP(B370,Valores!$A$2:$F$300,5,FALSE)</f>
        <v>unid.</v>
      </c>
      <c r="D370" s="6">
        <v>3</v>
      </c>
      <c r="E370" s="3">
        <f>Entrada!$H$30*VLOOKUP($E365,Regional!$A$2:$B$7,2,FALSE)</f>
        <v>31031.52032651244</v>
      </c>
      <c r="F370" s="1">
        <f>Entrada!$H$30*VLOOKUP($F365,Regional!$A$2:$B$7,2,FALSE)</f>
        <v>29823.972770102966</v>
      </c>
      <c r="G370" s="1">
        <f>Entrada!$H$30*VLOOKUP($G365,Regional!$A$2:$B$7,2,FALSE)</f>
        <v>31475.922346003234</v>
      </c>
      <c r="H370" s="1">
        <f>Entrada!$H$30*VLOOKUP($H365,Regional!$A$2:$B$7,2,FALSE)</f>
        <v>30826.175945092557</v>
      </c>
      <c r="I370" s="2">
        <f>Entrada!$H$30*VLOOKUP($I365,Regional!$A$2:$B$7,2,FALSE)</f>
        <v>31095.88199830076</v>
      </c>
      <c r="J370" s="3">
        <f t="shared" si="133"/>
        <v>93094.560979537317</v>
      </c>
      <c r="K370" s="1">
        <f t="shared" si="134"/>
        <v>89471.918310308902</v>
      </c>
      <c r="L370" s="1">
        <f t="shared" si="135"/>
        <v>94427.767038009697</v>
      </c>
      <c r="M370" s="1">
        <f t="shared" si="136"/>
        <v>92478.527835277666</v>
      </c>
      <c r="N370" s="2">
        <f t="shared" si="137"/>
        <v>93287.645994902283</v>
      </c>
      <c r="O370" s="14">
        <f>VLOOKUP(B370,Valores!$A$2:$O$300,14,FALSE)</f>
        <v>3.3300000000000003E-2</v>
      </c>
      <c r="P370" s="14" t="str">
        <f>VLOOKUP(B370,Valores!$A$2:$O$300,15,FALSE)</f>
        <v>UAR</v>
      </c>
      <c r="Q370" s="5">
        <f t="shared" si="151"/>
        <v>42896.949908285904</v>
      </c>
      <c r="R370" s="5">
        <f t="shared" si="138"/>
        <v>41227.676005681999</v>
      </c>
      <c r="S370" s="5">
        <f t="shared" si="139"/>
        <v>43511.276598330485</v>
      </c>
      <c r="T370" s="5">
        <f t="shared" si="140"/>
        <v>42613.088610127365</v>
      </c>
      <c r="U370" s="5">
        <f t="shared" si="141"/>
        <v>42985.921359947533</v>
      </c>
      <c r="W370" s="1">
        <f t="shared" si="142"/>
        <v>135991.51088782321</v>
      </c>
      <c r="X370" s="6">
        <f t="shared" si="152"/>
        <v>4528.5173125645133</v>
      </c>
      <c r="Z370" s="1">
        <f t="shared" si="143"/>
        <v>130699.59431599089</v>
      </c>
      <c r="AA370" s="7">
        <f t="shared" si="144"/>
        <v>4352.2964907224969</v>
      </c>
      <c r="AC370" s="1">
        <f t="shared" si="145"/>
        <v>137939.04363634018</v>
      </c>
      <c r="AD370" s="7">
        <f t="shared" si="146"/>
        <v>4593.370153090129</v>
      </c>
      <c r="AF370" s="1">
        <f t="shared" si="147"/>
        <v>135091.61644540503</v>
      </c>
      <c r="AG370" s="7">
        <f t="shared" si="148"/>
        <v>4498.5508276319879</v>
      </c>
      <c r="AI370" s="1">
        <f t="shared" si="149"/>
        <v>136273.56735484983</v>
      </c>
      <c r="AJ370" s="7">
        <f t="shared" si="150"/>
        <v>4537.9097929165</v>
      </c>
    </row>
    <row r="371" spans="1:36" x14ac:dyDescent="0.2">
      <c r="A371" s="5">
        <v>6</v>
      </c>
      <c r="B371" s="6" t="s">
        <v>4</v>
      </c>
      <c r="C371" s="6" t="str">
        <f>VLOOKUP(B371,Valores!$A$2:$F$300,5,FALSE)</f>
        <v>unid.</v>
      </c>
      <c r="D371" s="6">
        <v>3</v>
      </c>
      <c r="E371" s="3">
        <f>Entrada!$H$32*VLOOKUP($E365,Regional!$A$2:$B$7,2,FALSE)</f>
        <v>42546.017567468443</v>
      </c>
      <c r="F371" s="1">
        <f>Entrada!$H$32*VLOOKUP($F365,Regional!$A$2:$B$7,2,FALSE)</f>
        <v>40890.399698670168</v>
      </c>
      <c r="G371" s="1">
        <f>Entrada!$H$32*VLOOKUP($G365,Regional!$A$2:$B$7,2,FALSE)</f>
        <v>43155.318559792686</v>
      </c>
      <c r="H371" s="1">
        <f>Entrada!$H$32*VLOOKUP($H365,Regional!$A$2:$B$7,2,FALSE)</f>
        <v>42264.478488256558</v>
      </c>
      <c r="I371" s="2">
        <f>Entrada!$H$32*VLOOKUP($I365,Regional!$A$2:$B$7,2,FALSE)</f>
        <v>42634.261159460228</v>
      </c>
      <c r="J371" s="3">
        <f t="shared" si="133"/>
        <v>127638.05270240533</v>
      </c>
      <c r="K371" s="1">
        <f t="shared" si="134"/>
        <v>122671.1990960105</v>
      </c>
      <c r="L371" s="1">
        <f t="shared" si="135"/>
        <v>129465.95567937806</v>
      </c>
      <c r="M371" s="1">
        <f t="shared" si="136"/>
        <v>126793.43546476967</v>
      </c>
      <c r="N371" s="2">
        <f t="shared" si="137"/>
        <v>127902.78347838068</v>
      </c>
      <c r="O371" s="14">
        <f>VLOOKUP(B371,Valores!$A$2:$O$300,14,FALSE)</f>
        <v>3.3300000000000003E-2</v>
      </c>
      <c r="P371" s="14" t="str">
        <f>VLOOKUP(B371,Valores!$A$2:$O$300,15,FALSE)</f>
        <v>UAR</v>
      </c>
      <c r="Q371" s="5">
        <f t="shared" si="151"/>
        <v>58814.211008199869</v>
      </c>
      <c r="R371" s="5">
        <f t="shared" si="138"/>
        <v>56525.539488473391</v>
      </c>
      <c r="S371" s="5">
        <f t="shared" si="139"/>
        <v>59656.488597946933</v>
      </c>
      <c r="T371" s="5">
        <f t="shared" si="140"/>
        <v>58425.020673627085</v>
      </c>
      <c r="U371" s="5">
        <f t="shared" si="141"/>
        <v>58936.196038439091</v>
      </c>
      <c r="W371" s="1">
        <f t="shared" si="142"/>
        <v>186452.26371060521</v>
      </c>
      <c r="X371" s="6">
        <f t="shared" si="152"/>
        <v>6208.8603815631541</v>
      </c>
      <c r="Z371" s="1">
        <f t="shared" si="143"/>
        <v>179196.73858448389</v>
      </c>
      <c r="AA371" s="7">
        <f t="shared" si="144"/>
        <v>5967.2513948633141</v>
      </c>
      <c r="AC371" s="1">
        <f t="shared" si="145"/>
        <v>189122.444277325</v>
      </c>
      <c r="AD371" s="7">
        <f t="shared" si="146"/>
        <v>6297.7773944349228</v>
      </c>
      <c r="AF371" s="1">
        <f t="shared" si="147"/>
        <v>185218.45613839675</v>
      </c>
      <c r="AG371" s="7">
        <f t="shared" si="148"/>
        <v>6167.7745894086129</v>
      </c>
      <c r="AI371" s="1">
        <f t="shared" si="149"/>
        <v>186838.97951681976</v>
      </c>
      <c r="AJ371" s="7">
        <f t="shared" si="150"/>
        <v>6221.7380179100983</v>
      </c>
    </row>
    <row r="372" spans="1:36" x14ac:dyDescent="0.2">
      <c r="A372" s="5">
        <v>7</v>
      </c>
      <c r="B372" s="6" t="s">
        <v>576</v>
      </c>
      <c r="C372" s="6" t="str">
        <f>VLOOKUP(B372,Valores!$A$2:$F$300,5,FALSE)</f>
        <v>unid.</v>
      </c>
      <c r="D372" s="6">
        <v>3</v>
      </c>
      <c r="E372" s="3">
        <f>Entrada!$H$33*VLOOKUP($E365,Regional!$A$2:$B$7,2,FALSE)</f>
        <v>15994.71776798365</v>
      </c>
      <c r="F372" s="1">
        <f>Entrada!$H$33*VLOOKUP($F365,Regional!$A$2:$B$7,2,FALSE)</f>
        <v>15372.306034592484</v>
      </c>
      <c r="G372" s="1">
        <f>Entrada!$H$33*VLOOKUP($G365,Regional!$A$2:$B$7,2,FALSE)</f>
        <v>16223.777923673291</v>
      </c>
      <c r="H372" s="1">
        <f>Entrada!$H$33*VLOOKUP($H365,Regional!$A$2:$B$7,2,FALSE)</f>
        <v>15888.876178802921</v>
      </c>
      <c r="I372" s="2">
        <f>Entrada!$H$33*VLOOKUP($I365,Regional!$A$2:$B$7,2,FALSE)</f>
        <v>16027.891997428356</v>
      </c>
      <c r="J372" s="3">
        <f t="shared" si="133"/>
        <v>47984.153303950952</v>
      </c>
      <c r="K372" s="1">
        <f t="shared" si="134"/>
        <v>46116.918103777454</v>
      </c>
      <c r="L372" s="1">
        <f t="shared" si="135"/>
        <v>48671.333771019876</v>
      </c>
      <c r="M372" s="1">
        <f t="shared" si="136"/>
        <v>47666.62853640876</v>
      </c>
      <c r="N372" s="2">
        <f t="shared" si="137"/>
        <v>48083.675992285069</v>
      </c>
      <c r="O372" s="14">
        <f>VLOOKUP(B372,Valores!$A$2:$O$300,14,FALSE)</f>
        <v>4.1700000000000001E-2</v>
      </c>
      <c r="P372" s="14" t="str">
        <f>VLOOKUP(B372,Valores!$A$2:$O$300,15,FALSE)</f>
        <v>UAR</v>
      </c>
      <c r="Q372" s="5">
        <f t="shared" si="151"/>
        <v>22110.570145161724</v>
      </c>
      <c r="R372" s="5">
        <f t="shared" si="138"/>
        <v>21250.168699512968</v>
      </c>
      <c r="S372" s="5">
        <f t="shared" si="139"/>
        <v>22427.215347240584</v>
      </c>
      <c r="T372" s="5">
        <f t="shared" si="140"/>
        <v>21964.258224201149</v>
      </c>
      <c r="U372" s="5">
        <f t="shared" si="141"/>
        <v>22156.429105462801</v>
      </c>
      <c r="W372" s="1">
        <f t="shared" si="142"/>
        <v>70094.723449112673</v>
      </c>
      <c r="X372" s="6">
        <f t="shared" si="152"/>
        <v>2922.9499678279985</v>
      </c>
      <c r="Z372" s="1">
        <f t="shared" si="143"/>
        <v>67367.086803290425</v>
      </c>
      <c r="AA372" s="7">
        <f t="shared" si="144"/>
        <v>2809.207519697211</v>
      </c>
      <c r="AC372" s="1">
        <f t="shared" si="145"/>
        <v>71098.54911826046</v>
      </c>
      <c r="AD372" s="7">
        <f t="shared" si="146"/>
        <v>2964.8094982314615</v>
      </c>
      <c r="AF372" s="1">
        <f t="shared" si="147"/>
        <v>69630.886760609908</v>
      </c>
      <c r="AG372" s="7">
        <f t="shared" si="148"/>
        <v>2903.6079779174333</v>
      </c>
      <c r="AI372" s="1">
        <f t="shared" si="149"/>
        <v>70240.105097747874</v>
      </c>
      <c r="AJ372" s="7">
        <f t="shared" si="150"/>
        <v>2929.0123825760866</v>
      </c>
    </row>
    <row r="373" spans="1:36" x14ac:dyDescent="0.2">
      <c r="A373" s="5">
        <v>8</v>
      </c>
      <c r="B373" s="6" t="s">
        <v>399</v>
      </c>
      <c r="C373" s="6" t="str">
        <f>VLOOKUP(B373,Valores!$A$2:$F$300,5,FALSE)</f>
        <v>unid.</v>
      </c>
      <c r="D373" s="6">
        <v>0</v>
      </c>
      <c r="E373" s="3">
        <f>VLOOKUP($B373,Valores!$A$2:$G$300,6,FALSE)*VLOOKUP(VLOOKUP($B373,Indices_Poder!$B$5:$E$250,3,FALSE),Indices_Poder!$G$6:$N$27,4,FALSE)*VLOOKUP($E$365,Regional!$A$2:$B$7,2,FALSE)</f>
        <v>48586.258219357689</v>
      </c>
      <c r="F373" s="1">
        <f>VLOOKUP($B373,Valores!$A$2:$G$300,6,FALSE)*VLOOKUP(VLOOKUP($B373,Indices_Poder!$B$5:$E$250,3,FALSE),Indices_Poder!$G$6:$N$27,4,FALSE)*VLOOKUP($F$365,Regional!$A$2:$B$7,2,FALSE)</f>
        <v>46695.592961241455</v>
      </c>
      <c r="G373" s="1">
        <f>VLOOKUP($B373,Valores!$A$2:$G$300,6,FALSE)*VLOOKUP(VLOOKUP($B373,Indices_Poder!$B$5:$E$250,3,FALSE),Indices_Poder!$G$6:$N$27,4,FALSE)*VLOOKUP($G$365,Regional!$A$2:$B$7,2,FALSE)</f>
        <v>49282.061423486761</v>
      </c>
      <c r="H373" s="1">
        <f>VLOOKUP($B373,Valores!$A$2:$G$300,6,FALSE)*VLOOKUP(VLOOKUP($B373,Indices_Poder!$B$5:$E$250,3,FALSE),Indices_Poder!$G$6:$N$27,4,FALSE)*VLOOKUP($H$365,Regional!$A$2:$B$7,2,FALSE)</f>
        <v>48264.749152622193</v>
      </c>
      <c r="I373" s="2">
        <f>VLOOKUP($B373,Valores!$A$2:$G$300,6,FALSE)*VLOOKUP(VLOOKUP($B373,Indices_Poder!$B$5:$E$250,3,FALSE),Indices_Poder!$G$6:$N$27,4,FALSE)*VLOOKUP($I$365,Regional!$A$2:$B$7,2,FALSE)</f>
        <v>48687.029717886726</v>
      </c>
      <c r="J373" s="3">
        <f t="shared" si="133"/>
        <v>0</v>
      </c>
      <c r="K373" s="1">
        <f t="shared" si="134"/>
        <v>0</v>
      </c>
      <c r="L373" s="1">
        <f t="shared" si="135"/>
        <v>0</v>
      </c>
      <c r="M373" s="1">
        <f t="shared" si="136"/>
        <v>0</v>
      </c>
      <c r="N373" s="2">
        <f t="shared" si="137"/>
        <v>0</v>
      </c>
      <c r="O373" s="14">
        <f>VLOOKUP(B373,Valores!$A$2:$O$300,14,FALSE)</f>
        <v>0.05</v>
      </c>
      <c r="P373" s="14" t="str">
        <f>VLOOKUP(B373,Valores!$A$2:$O$300,15,FALSE)</f>
        <v>UAR</v>
      </c>
      <c r="Q373" s="5">
        <f t="shared" si="151"/>
        <v>0</v>
      </c>
      <c r="R373" s="5">
        <f t="shared" si="138"/>
        <v>0</v>
      </c>
      <c r="S373" s="5">
        <f t="shared" si="139"/>
        <v>0</v>
      </c>
      <c r="T373" s="5">
        <f t="shared" si="140"/>
        <v>0</v>
      </c>
      <c r="U373" s="5">
        <f t="shared" si="141"/>
        <v>0</v>
      </c>
      <c r="W373" s="1">
        <f t="shared" si="142"/>
        <v>0</v>
      </c>
      <c r="X373" s="6">
        <f t="shared" si="152"/>
        <v>0</v>
      </c>
      <c r="Z373" s="1">
        <f t="shared" si="143"/>
        <v>0</v>
      </c>
      <c r="AA373" s="7">
        <f t="shared" si="144"/>
        <v>0</v>
      </c>
      <c r="AC373" s="1">
        <f t="shared" si="145"/>
        <v>0</v>
      </c>
      <c r="AD373" s="7">
        <f t="shared" si="146"/>
        <v>0</v>
      </c>
      <c r="AF373" s="1">
        <f t="shared" si="147"/>
        <v>0</v>
      </c>
      <c r="AG373" s="7">
        <f t="shared" si="148"/>
        <v>0</v>
      </c>
      <c r="AI373" s="1">
        <f t="shared" si="149"/>
        <v>0</v>
      </c>
      <c r="AJ373" s="7">
        <f t="shared" si="150"/>
        <v>0</v>
      </c>
    </row>
    <row r="374" spans="1:36" x14ac:dyDescent="0.2">
      <c r="A374" s="5">
        <v>9</v>
      </c>
      <c r="B374" s="6" t="s">
        <v>348</v>
      </c>
      <c r="C374" s="6" t="str">
        <f>VLOOKUP(B374,Valores!$A$2:$F$300,5,FALSE)</f>
        <v>kg</v>
      </c>
      <c r="D374" s="6">
        <v>870</v>
      </c>
      <c r="E374" s="3">
        <f>VLOOKUP($B374,Valores!$A$2:$G$300,6,FALSE)*VLOOKUP(VLOOKUP($B374,Indices_Poder!$B$5:$E$250,3,FALSE),Indices_Poder!$G$6:$N$27,4,FALSE)*VLOOKUP($E$365,Regional!$A$2:$B$7,2,FALSE)</f>
        <v>63.9384476185</v>
      </c>
      <c r="F374" s="1">
        <f>VLOOKUP($B374,Valores!$A$2:$G$300,6,FALSE)*VLOOKUP(VLOOKUP($B374,Indices_Poder!$B$5:$E$250,3,FALSE),Indices_Poder!$G$6:$N$27,4,FALSE)*VLOOKUP($F$365,Regional!$A$2:$B$7,2,FALSE)</f>
        <v>61.450373706234416</v>
      </c>
      <c r="G374" s="1">
        <f>VLOOKUP($B374,Valores!$A$2:$G$300,6,FALSE)*VLOOKUP(VLOOKUP($B374,Indices_Poder!$B$5:$E$250,3,FALSE),Indices_Poder!$G$6:$N$27,4,FALSE)*VLOOKUP($G$365,Regional!$A$2:$B$7,2,FALSE)</f>
        <v>64.854109337480978</v>
      </c>
      <c r="H374" s="1">
        <f>VLOOKUP($B374,Valores!$A$2:$G$300,6,FALSE)*VLOOKUP(VLOOKUP($B374,Indices_Poder!$B$5:$E$250,3,FALSE),Indices_Poder!$G$6:$N$27,4,FALSE)*VLOOKUP($H$365,Regional!$A$2:$B$7,2,FALSE)</f>
        <v>63.51534875524672</v>
      </c>
      <c r="I374" s="2">
        <f>VLOOKUP($B374,Valores!$A$2:$G$300,6,FALSE)*VLOOKUP(VLOOKUP($B374,Indices_Poder!$B$5:$E$250,3,FALSE),Indices_Poder!$G$6:$N$27,4,FALSE)*VLOOKUP($I$365,Regional!$A$2:$B$7,2,FALSE)</f>
        <v>64.071060695042078</v>
      </c>
      <c r="J374" s="3">
        <f t="shared" si="133"/>
        <v>55626.449428095002</v>
      </c>
      <c r="K374" s="1">
        <f t="shared" si="134"/>
        <v>53461.825124423944</v>
      </c>
      <c r="L374" s="1">
        <f t="shared" si="135"/>
        <v>56423.075123608447</v>
      </c>
      <c r="M374" s="1">
        <f t="shared" si="136"/>
        <v>55258.353417064645</v>
      </c>
      <c r="N374" s="2">
        <f t="shared" si="137"/>
        <v>55741.822804686606</v>
      </c>
      <c r="O374" s="14">
        <f>VLOOKUP(B374,Valores!$A$2:$O$300,14,FALSE)</f>
        <v>2.5000000000000001E-2</v>
      </c>
      <c r="P374" s="14" t="str">
        <f>VLOOKUP(B374,Valores!$A$2:$O$300,15,FALSE)</f>
        <v>UAR</v>
      </c>
      <c r="Q374" s="5">
        <f t="shared" si="151"/>
        <v>25632.056154357837</v>
      </c>
      <c r="R374" s="5">
        <f t="shared" si="138"/>
        <v>24634.62108030184</v>
      </c>
      <c r="S374" s="5">
        <f t="shared" si="139"/>
        <v>25999.132514099249</v>
      </c>
      <c r="T374" s="5">
        <f t="shared" si="140"/>
        <v>25462.441560546278</v>
      </c>
      <c r="U374" s="5">
        <f t="shared" si="141"/>
        <v>25685.218937492798</v>
      </c>
      <c r="W374" s="1">
        <f t="shared" si="142"/>
        <v>81258.505582452839</v>
      </c>
      <c r="X374" s="6">
        <f t="shared" si="152"/>
        <v>2031.4626395613211</v>
      </c>
      <c r="Z374" s="1">
        <f t="shared" si="143"/>
        <v>78096.446204725784</v>
      </c>
      <c r="AA374" s="7">
        <f t="shared" si="144"/>
        <v>1952.4111551181447</v>
      </c>
      <c r="AC374" s="1">
        <f t="shared" si="145"/>
        <v>82422.207637707703</v>
      </c>
      <c r="AD374" s="7">
        <f t="shared" si="146"/>
        <v>2060.5551909426927</v>
      </c>
      <c r="AF374" s="1">
        <f t="shared" si="147"/>
        <v>80720.794977610931</v>
      </c>
      <c r="AG374" s="7">
        <f t="shared" si="148"/>
        <v>2018.0198744402733</v>
      </c>
      <c r="AI374" s="1">
        <f t="shared" si="149"/>
        <v>81427.041742179397</v>
      </c>
      <c r="AJ374" s="7">
        <f t="shared" si="150"/>
        <v>2035.676043554485</v>
      </c>
    </row>
    <row r="375" spans="1:36" x14ac:dyDescent="0.2">
      <c r="A375" s="5">
        <v>10</v>
      </c>
      <c r="B375" s="6" t="s">
        <v>16</v>
      </c>
      <c r="C375" s="6" t="str">
        <f>VLOOKUP(B375,Valores!$A$2:$F$300,5,FALSE)</f>
        <v>unid.</v>
      </c>
      <c r="D375" s="6">
        <v>71</v>
      </c>
      <c r="E375" s="3">
        <f>VLOOKUP($B375,Valores!$A$2:$G$300,6,FALSE)*VLOOKUP(VLOOKUP($B375,Indices_Poder!$B$5:$E$250,3,FALSE),Indices_Poder!$G$6:$N$27,4,FALSE)*VLOOKUP($E$365,Regional!$A$2:$B$7,2,FALSE)</f>
        <v>153.50973269963379</v>
      </c>
      <c r="F375" s="1">
        <f>VLOOKUP($B375,Valores!$A$2:$G$300,6,FALSE)*VLOOKUP(VLOOKUP($B375,Indices_Poder!$B$5:$E$250,3,FALSE),Indices_Poder!$G$6:$N$27,4,FALSE)*VLOOKUP($F$365,Regional!$A$2:$B$7,2,FALSE)</f>
        <v>147.53611939754435</v>
      </c>
      <c r="G375" s="1">
        <f>VLOOKUP($B375,Valores!$A$2:$G$300,6,FALSE)*VLOOKUP(VLOOKUP($B375,Indices_Poder!$B$5:$E$250,3,FALSE),Indices_Poder!$G$6:$N$27,4,FALSE)*VLOOKUP($G$365,Regional!$A$2:$B$7,2,FALSE)</f>
        <v>155.70814368644335</v>
      </c>
      <c r="H375" s="1">
        <f>VLOOKUP($B375,Valores!$A$2:$G$300,6,FALSE)*VLOOKUP(VLOOKUP($B375,Indices_Poder!$B$5:$E$250,3,FALSE),Indices_Poder!$G$6:$N$27,4,FALSE)*VLOOKUP($H$365,Regional!$A$2:$B$7,2,FALSE)</f>
        <v>152.49391520917698</v>
      </c>
      <c r="I375" s="2">
        <f>VLOOKUP($B375,Valores!$A$2:$G$300,6,FALSE)*VLOOKUP(VLOOKUP($B375,Indices_Poder!$B$5:$E$250,3,FALSE),Indices_Poder!$G$6:$N$27,4,FALSE)*VLOOKUP($I$365,Regional!$A$2:$B$7,2,FALSE)</f>
        <v>153.82812325634416</v>
      </c>
      <c r="J375" s="3">
        <f t="shared" si="133"/>
        <v>10899.191021674</v>
      </c>
      <c r="K375" s="1">
        <f t="shared" si="134"/>
        <v>10475.064477225649</v>
      </c>
      <c r="L375" s="1">
        <f t="shared" si="135"/>
        <v>11055.278201737478</v>
      </c>
      <c r="M375" s="1">
        <f t="shared" si="136"/>
        <v>10827.067979851565</v>
      </c>
      <c r="N375" s="2">
        <f t="shared" si="137"/>
        <v>10921.796751200434</v>
      </c>
      <c r="O375" s="14">
        <f>VLOOKUP(B375,Valores!$A$2:$O$300,14,FALSE)</f>
        <v>2.5000000000000001E-2</v>
      </c>
      <c r="P375" s="14" t="str">
        <f>VLOOKUP(B375,Valores!$A$2:$O$300,15,FALSE)</f>
        <v>COM</v>
      </c>
      <c r="Q375" s="5">
        <f t="shared" si="151"/>
        <v>0</v>
      </c>
      <c r="R375" s="5">
        <f t="shared" si="138"/>
        <v>0</v>
      </c>
      <c r="S375" s="5">
        <f t="shared" si="139"/>
        <v>0</v>
      </c>
      <c r="T375" s="5">
        <f t="shared" si="140"/>
        <v>0</v>
      </c>
      <c r="U375" s="5">
        <f t="shared" si="141"/>
        <v>0</v>
      </c>
      <c r="W375" s="1">
        <f t="shared" si="142"/>
        <v>10899.191021674</v>
      </c>
      <c r="X375" s="6">
        <f t="shared" si="152"/>
        <v>272.47977554185002</v>
      </c>
      <c r="Z375" s="1">
        <f t="shared" si="143"/>
        <v>10475.064477225649</v>
      </c>
      <c r="AA375" s="7">
        <f t="shared" si="144"/>
        <v>261.87661193064122</v>
      </c>
      <c r="AC375" s="1">
        <f t="shared" si="145"/>
        <v>11055.278201737478</v>
      </c>
      <c r="AD375" s="7">
        <f t="shared" si="146"/>
        <v>276.38195504343696</v>
      </c>
      <c r="AF375" s="1">
        <f t="shared" si="147"/>
        <v>10827.067979851565</v>
      </c>
      <c r="AG375" s="7">
        <f t="shared" si="148"/>
        <v>270.67669949628913</v>
      </c>
      <c r="AI375" s="1">
        <f t="shared" si="149"/>
        <v>10921.796751200434</v>
      </c>
      <c r="AJ375" s="7">
        <f t="shared" si="150"/>
        <v>273.04491878001085</v>
      </c>
    </row>
    <row r="376" spans="1:36" x14ac:dyDescent="0.2">
      <c r="A376" s="5">
        <v>11</v>
      </c>
      <c r="B376" s="6" t="s">
        <v>11</v>
      </c>
      <c r="C376" s="6" t="str">
        <f>VLOOKUP(B376,Valores!$A$2:$F$300,5,FALSE)</f>
        <v>m</v>
      </c>
      <c r="D376" s="6">
        <v>6918</v>
      </c>
      <c r="E376" s="3">
        <f>VLOOKUP($B376,Valores!$A$2:$G$300,6,FALSE)*VLOOKUP(VLOOKUP($B376,Indices_Poder!$B$5:$E$250,3,FALSE),Indices_Poder!$G$6:$N$27,4,FALSE)*VLOOKUP($E$365,Regional!$A$2:$B$7,2,FALSE)</f>
        <v>39.933598587490515</v>
      </c>
      <c r="F376" s="1">
        <f>VLOOKUP($B376,Valores!$A$2:$G$300,6,FALSE)*VLOOKUP(VLOOKUP($B376,Indices_Poder!$B$5:$E$250,3,FALSE),Indices_Poder!$G$6:$N$27,4,FALSE)*VLOOKUP($F$365,Regional!$A$2:$B$7,2,FALSE)</f>
        <v>38.37963929430817</v>
      </c>
      <c r="G376" s="1">
        <f>VLOOKUP($B376,Valores!$A$2:$G$300,6,FALSE)*VLOOKUP(VLOOKUP($B376,Indices_Poder!$B$5:$E$250,3,FALSE),Indices_Poder!$G$6:$N$27,4,FALSE)*VLOOKUP($G$365,Regional!$A$2:$B$7,2,FALSE)</f>
        <v>40.505487159854574</v>
      </c>
      <c r="H376" s="1">
        <f>VLOOKUP($B376,Valores!$A$2:$G$300,6,FALSE)*VLOOKUP(VLOOKUP($B376,Indices_Poder!$B$5:$E$250,3,FALSE),Indices_Poder!$G$6:$N$27,4,FALSE)*VLOOKUP($H$365,Regional!$A$2:$B$7,2,FALSE)</f>
        <v>39.669346626467124</v>
      </c>
      <c r="I376" s="2">
        <f>VLOOKUP($B376,Valores!$A$2:$G$300,6,FALSE)*VLOOKUP(VLOOKUP($B376,Indices_Poder!$B$5:$E$250,3,FALSE),Indices_Poder!$G$6:$N$27,4,FALSE)*VLOOKUP($I$365,Regional!$A$2:$B$7,2,FALSE)</f>
        <v>40.016423829005312</v>
      </c>
      <c r="J376" s="3">
        <f t="shared" si="133"/>
        <v>276260.63502825936</v>
      </c>
      <c r="K376" s="1">
        <f t="shared" si="134"/>
        <v>265510.34463802393</v>
      </c>
      <c r="L376" s="1">
        <f t="shared" si="135"/>
        <v>280216.96017187397</v>
      </c>
      <c r="M376" s="1">
        <f t="shared" si="136"/>
        <v>274432.53996189957</v>
      </c>
      <c r="N376" s="2">
        <f t="shared" si="137"/>
        <v>276833.62004905875</v>
      </c>
      <c r="O376" s="14" t="str">
        <f>VLOOKUP(B376,Valores!$A$2:$O$300,14,FALSE)</f>
        <v>Rateio</v>
      </c>
      <c r="P376" s="14" t="str">
        <f>VLOOKUP(B376,Valores!$A$2:$O$300,15,FALSE)</f>
        <v>UAR</v>
      </c>
      <c r="Q376" s="5">
        <f t="shared" si="151"/>
        <v>127297.86249320571</v>
      </c>
      <c r="R376" s="5">
        <f t="shared" si="138"/>
        <v>122344.24690581583</v>
      </c>
      <c r="S376" s="5">
        <f t="shared" si="139"/>
        <v>129120.89361039238</v>
      </c>
      <c r="T376" s="5">
        <f t="shared" si="140"/>
        <v>126455.49639078154</v>
      </c>
      <c r="U376" s="5">
        <f t="shared" si="141"/>
        <v>127561.88768948794</v>
      </c>
      <c r="W376" s="1">
        <f t="shared" si="142"/>
        <v>403558.49752146506</v>
      </c>
      <c r="X376" s="6">
        <f t="shared" si="152"/>
        <v>0</v>
      </c>
      <c r="Z376" s="1">
        <f t="shared" si="143"/>
        <v>387854.59154383978</v>
      </c>
      <c r="AA376" s="7">
        <f t="shared" si="144"/>
        <v>0</v>
      </c>
      <c r="AC376" s="1">
        <f t="shared" si="145"/>
        <v>409337.85378226638</v>
      </c>
      <c r="AD376" s="7">
        <f t="shared" si="146"/>
        <v>0</v>
      </c>
      <c r="AF376" s="1">
        <f t="shared" si="147"/>
        <v>400888.03635268111</v>
      </c>
      <c r="AG376" s="7">
        <f t="shared" si="148"/>
        <v>0</v>
      </c>
      <c r="AI376" s="1">
        <f t="shared" si="149"/>
        <v>404395.5077385467</v>
      </c>
      <c r="AJ376" s="7">
        <f t="shared" si="150"/>
        <v>0</v>
      </c>
    </row>
    <row r="377" spans="1:36" x14ac:dyDescent="0.2">
      <c r="A377" s="5">
        <v>12</v>
      </c>
      <c r="B377" s="6" t="s">
        <v>6</v>
      </c>
      <c r="C377" s="14" t="str">
        <f>VLOOKUP(B377,Valores!$A$2:$F$300,5,FALSE)</f>
        <v>kg</v>
      </c>
      <c r="D377" s="14">
        <v>735</v>
      </c>
      <c r="E377" s="3">
        <f>VLOOKUP($B377,Valores!$A$2:$G$300,6,FALSE)*VLOOKUP(VLOOKUP($B377,Indices_Poder!$B$5:$E$250,3,FALSE),Indices_Poder!$G$6:$N$27,4,FALSE)*VLOOKUP($E$365,Regional!$A$2:$B$7,2,FALSE)</f>
        <v>46.691316437230633</v>
      </c>
      <c r="F377" s="1">
        <f>VLOOKUP($B377,Valores!$A$2:$G$300,6,FALSE)*VLOOKUP(VLOOKUP($B377,Indices_Poder!$B$5:$E$250,3,FALSE),Indices_Poder!$G$6:$N$27,4,FALSE)*VLOOKUP($F$365,Regional!$A$2:$B$7,2,FALSE)</f>
        <v>44.87439014821642</v>
      </c>
      <c r="G377" s="1">
        <f>VLOOKUP($B377,Valores!$A$2:$G$300,6,FALSE)*VLOOKUP(VLOOKUP($B377,Indices_Poder!$B$5:$E$250,3,FALSE),Indices_Poder!$G$6:$N$27,4,FALSE)*VLOOKUP($G$365,Regional!$A$2:$B$7,2,FALSE)</f>
        <v>47.359982203492201</v>
      </c>
      <c r="H377" s="1">
        <f>VLOOKUP($B377,Valores!$A$2:$G$300,6,FALSE)*VLOOKUP(VLOOKUP($B377,Indices_Poder!$B$5:$E$250,3,FALSE),Indices_Poder!$G$6:$N$27,4,FALSE)*VLOOKUP($H$365,Regional!$A$2:$B$7,2,FALSE)</f>
        <v>46.382346738337354</v>
      </c>
      <c r="I377" s="2">
        <f>VLOOKUP($B377,Valores!$A$2:$G$300,6,FALSE)*VLOOKUP(VLOOKUP($B377,Indices_Poder!$B$5:$E$250,3,FALSE),Indices_Poder!$G$6:$N$27,4,FALSE)*VLOOKUP($I$365,Regional!$A$2:$B$7,2,FALSE)</f>
        <v>46.788157686137481</v>
      </c>
      <c r="J377" s="3">
        <f t="shared" si="133"/>
        <v>34318.117581364517</v>
      </c>
      <c r="K377" s="1">
        <f t="shared" si="134"/>
        <v>32982.676758939066</v>
      </c>
      <c r="L377" s="1">
        <f t="shared" si="135"/>
        <v>34809.586919566769</v>
      </c>
      <c r="M377" s="1">
        <f t="shared" si="136"/>
        <v>34091.024852677954</v>
      </c>
      <c r="N377" s="2">
        <f t="shared" si="137"/>
        <v>34389.295899311051</v>
      </c>
      <c r="O377" s="14">
        <f>VLOOKUP(B377,Valores!$A$2:$O$300,14,FALSE)</f>
        <v>3.1300000000000001E-2</v>
      </c>
      <c r="P377" s="14" t="str">
        <f>VLOOKUP(B377,Valores!$A$2:$O$300,15,FALSE)</f>
        <v>UAR</v>
      </c>
      <c r="Q377" s="5">
        <f t="shared" si="151"/>
        <v>15813.411174021694</v>
      </c>
      <c r="R377" s="5">
        <f t="shared" si="138"/>
        <v>15198.054729323962</v>
      </c>
      <c r="S377" s="5">
        <f t="shared" si="139"/>
        <v>16039.874840217559</v>
      </c>
      <c r="T377" s="5">
        <f t="shared" si="140"/>
        <v>15708.769342055326</v>
      </c>
      <c r="U377" s="5">
        <f t="shared" si="141"/>
        <v>15846.209360160407</v>
      </c>
      <c r="W377" s="1">
        <f t="shared" si="142"/>
        <v>50131.528755386214</v>
      </c>
      <c r="X377" s="6">
        <f t="shared" si="152"/>
        <v>1569.1168500435886</v>
      </c>
      <c r="Z377" s="1">
        <f t="shared" si="143"/>
        <v>48180.731488263031</v>
      </c>
      <c r="AA377" s="7">
        <f t="shared" si="144"/>
        <v>1508.0568955826329</v>
      </c>
      <c r="AC377" s="1">
        <f t="shared" si="145"/>
        <v>50849.461759784332</v>
      </c>
      <c r="AD377" s="7">
        <f t="shared" si="146"/>
        <v>1591.5881530812496</v>
      </c>
      <c r="AF377" s="1">
        <f t="shared" si="147"/>
        <v>49799.79419473328</v>
      </c>
      <c r="AG377" s="7">
        <f t="shared" si="148"/>
        <v>1558.7335582951519</v>
      </c>
      <c r="AI377" s="1">
        <f t="shared" si="149"/>
        <v>50235.505259471458</v>
      </c>
      <c r="AJ377" s="7">
        <f t="shared" si="150"/>
        <v>1572.3713146214568</v>
      </c>
    </row>
    <row r="378" spans="1:36" x14ac:dyDescent="0.2">
      <c r="A378" s="5">
        <v>13</v>
      </c>
      <c r="B378" s="6" t="s">
        <v>7</v>
      </c>
      <c r="C378" s="14" t="str">
        <f>VLOOKUP(B378,Valores!$A$2:$F$300,5,FALSE)</f>
        <v>kg</v>
      </c>
      <c r="D378" s="14">
        <v>2205</v>
      </c>
      <c r="E378" s="3">
        <f>VLOOKUP($B378,Valores!$A$2:$G$300,6,FALSE)*VLOOKUP(VLOOKUP($B378,Indices_Poder!$B$5:$E$250,3,FALSE),Indices_Poder!$G$6:$N$27,4,FALSE)*VLOOKUP($E$365,Regional!$A$2:$B$7,2,FALSE)</f>
        <v>46.691316437230633</v>
      </c>
      <c r="F378" s="1">
        <f>VLOOKUP($B378,Valores!$A$2:$G$300,6,FALSE)*VLOOKUP(VLOOKUP($B378,Indices_Poder!$B$5:$E$250,3,FALSE),Indices_Poder!$G$6:$N$27,4,FALSE)*VLOOKUP($F$365,Regional!$A$2:$B$7,2,FALSE)</f>
        <v>44.87439014821642</v>
      </c>
      <c r="G378" s="1">
        <f>VLOOKUP($B378,Valores!$A$2:$G$300,6,FALSE)*VLOOKUP(VLOOKUP($B378,Indices_Poder!$B$5:$E$250,3,FALSE),Indices_Poder!$G$6:$N$27,4,FALSE)*VLOOKUP($G$365,Regional!$A$2:$B$7,2,FALSE)</f>
        <v>47.359982203492201</v>
      </c>
      <c r="H378" s="1">
        <f>VLOOKUP($B378,Valores!$A$2:$G$300,6,FALSE)*VLOOKUP(VLOOKUP($B378,Indices_Poder!$B$5:$E$250,3,FALSE),Indices_Poder!$G$6:$N$27,4,FALSE)*VLOOKUP($H$365,Regional!$A$2:$B$7,2,FALSE)</f>
        <v>46.382346738337354</v>
      </c>
      <c r="I378" s="2">
        <f>VLOOKUP($B378,Valores!$A$2:$G$300,6,FALSE)*VLOOKUP(VLOOKUP($B378,Indices_Poder!$B$5:$E$250,3,FALSE),Indices_Poder!$G$6:$N$27,4,FALSE)*VLOOKUP($I$365,Regional!$A$2:$B$7,2,FALSE)</f>
        <v>46.788157686137481</v>
      </c>
      <c r="J378" s="3">
        <f t="shared" si="133"/>
        <v>102954.35274409354</v>
      </c>
      <c r="K378" s="1">
        <f t="shared" si="134"/>
        <v>98948.030276817211</v>
      </c>
      <c r="L378" s="1">
        <f t="shared" si="135"/>
        <v>104428.7607587003</v>
      </c>
      <c r="M378" s="1">
        <f t="shared" si="136"/>
        <v>102273.07455803387</v>
      </c>
      <c r="N378" s="2">
        <f t="shared" si="137"/>
        <v>103167.88769793314</v>
      </c>
      <c r="O378" s="14">
        <f>VLOOKUP(B378,Valores!$A$2:$O$300,14,FALSE)</f>
        <v>3.1300000000000001E-2</v>
      </c>
      <c r="P378" s="14" t="str">
        <f>VLOOKUP(B378,Valores!$A$2:$O$300,15,FALSE)</f>
        <v>UAR</v>
      </c>
      <c r="Q378" s="5">
        <f t="shared" si="151"/>
        <v>47440.233522065078</v>
      </c>
      <c r="R378" s="5">
        <f t="shared" si="138"/>
        <v>45594.164187971888</v>
      </c>
      <c r="S378" s="5">
        <f t="shared" si="139"/>
        <v>48119.624520652673</v>
      </c>
      <c r="T378" s="5">
        <f t="shared" si="140"/>
        <v>47126.308026165978</v>
      </c>
      <c r="U378" s="5">
        <f t="shared" si="141"/>
        <v>47538.628080481212</v>
      </c>
      <c r="W378" s="1">
        <f t="shared" si="142"/>
        <v>150394.58626615861</v>
      </c>
      <c r="X378" s="6">
        <f t="shared" si="152"/>
        <v>4707.3505501307645</v>
      </c>
      <c r="Z378" s="1">
        <f t="shared" si="143"/>
        <v>144542.19446478909</v>
      </c>
      <c r="AA378" s="7">
        <f t="shared" si="144"/>
        <v>4524.1706867478988</v>
      </c>
      <c r="AC378" s="1">
        <f t="shared" si="145"/>
        <v>152548.38527935298</v>
      </c>
      <c r="AD378" s="7">
        <f t="shared" si="146"/>
        <v>4774.7644592437482</v>
      </c>
      <c r="AF378" s="1">
        <f t="shared" si="147"/>
        <v>149399.38258419983</v>
      </c>
      <c r="AG378" s="7">
        <f t="shared" si="148"/>
        <v>4676.2006748854546</v>
      </c>
      <c r="AI378" s="1">
        <f t="shared" si="149"/>
        <v>150706.51577841435</v>
      </c>
      <c r="AJ378" s="7">
        <f t="shared" si="150"/>
        <v>4717.1139438643695</v>
      </c>
    </row>
    <row r="379" spans="1:36" x14ac:dyDescent="0.2">
      <c r="A379" s="5">
        <v>14</v>
      </c>
      <c r="B379" s="6" t="s">
        <v>8</v>
      </c>
      <c r="C379" s="14" t="str">
        <f>VLOOKUP(B379,Valores!$A$2:$F$300,5,FALSE)</f>
        <v>kg</v>
      </c>
      <c r="D379" s="14">
        <v>630</v>
      </c>
      <c r="E379" s="3">
        <f>VLOOKUP($B379,Valores!$A$2:$G$300,6,FALSE)*VLOOKUP(VLOOKUP($B379,Indices_Poder!$B$5:$E$250,3,FALSE),Indices_Poder!$G$6:$N$27,4,FALSE)*VLOOKUP($E$365,Regional!$A$2:$B$7,2,FALSE)</f>
        <v>46.691316437230633</v>
      </c>
      <c r="F379" s="1">
        <f>VLOOKUP($B379,Valores!$A$2:$G$300,6,FALSE)*VLOOKUP(VLOOKUP($B379,Indices_Poder!$B$5:$E$250,3,FALSE),Indices_Poder!$G$6:$N$27,4,FALSE)*VLOOKUP($F$365,Regional!$A$2:$B$7,2,FALSE)</f>
        <v>44.87439014821642</v>
      </c>
      <c r="G379" s="1">
        <f>VLOOKUP($B379,Valores!$A$2:$G$300,6,FALSE)*VLOOKUP(VLOOKUP($B379,Indices_Poder!$B$5:$E$250,3,FALSE),Indices_Poder!$G$6:$N$27,4,FALSE)*VLOOKUP($G$365,Regional!$A$2:$B$7,2,FALSE)</f>
        <v>47.359982203492201</v>
      </c>
      <c r="H379" s="1">
        <f>VLOOKUP($B379,Valores!$A$2:$G$300,6,FALSE)*VLOOKUP(VLOOKUP($B379,Indices_Poder!$B$5:$E$250,3,FALSE),Indices_Poder!$G$6:$N$27,4,FALSE)*VLOOKUP($H$365,Regional!$A$2:$B$7,2,FALSE)</f>
        <v>46.382346738337354</v>
      </c>
      <c r="I379" s="2">
        <f>VLOOKUP($B379,Valores!$A$2:$G$300,6,FALSE)*VLOOKUP(VLOOKUP($B379,Indices_Poder!$B$5:$E$250,3,FALSE),Indices_Poder!$G$6:$N$27,4,FALSE)*VLOOKUP($I$365,Regional!$A$2:$B$7,2,FALSE)</f>
        <v>46.788157686137481</v>
      </c>
      <c r="J379" s="3">
        <f t="shared" si="133"/>
        <v>29415.529355455299</v>
      </c>
      <c r="K379" s="1">
        <f t="shared" si="134"/>
        <v>28270.865793376346</v>
      </c>
      <c r="L379" s="1">
        <f t="shared" si="135"/>
        <v>29836.788788200087</v>
      </c>
      <c r="M379" s="1">
        <f t="shared" si="136"/>
        <v>29220.878445152532</v>
      </c>
      <c r="N379" s="2">
        <f t="shared" si="137"/>
        <v>29476.539342266613</v>
      </c>
      <c r="O379" s="14">
        <f>VLOOKUP(B379,Valores!$A$2:$O$300,14,FALSE)</f>
        <v>3.1300000000000001E-2</v>
      </c>
      <c r="P379" s="14" t="str">
        <f>VLOOKUP(B379,Valores!$A$2:$O$300,15,FALSE)</f>
        <v>UAR</v>
      </c>
      <c r="Q379" s="5">
        <f t="shared" si="151"/>
        <v>13554.352434875738</v>
      </c>
      <c r="R379" s="5">
        <f t="shared" si="138"/>
        <v>13026.904053706256</v>
      </c>
      <c r="S379" s="5">
        <f t="shared" si="139"/>
        <v>13748.464148757907</v>
      </c>
      <c r="T379" s="5">
        <f t="shared" si="140"/>
        <v>13464.659436047421</v>
      </c>
      <c r="U379" s="5">
        <f t="shared" si="141"/>
        <v>13582.465165851776</v>
      </c>
      <c r="W379" s="1">
        <f t="shared" si="142"/>
        <v>42969.881790331041</v>
      </c>
      <c r="X379" s="6">
        <f t="shared" si="152"/>
        <v>1344.9573000373616</v>
      </c>
      <c r="Z379" s="1">
        <f t="shared" si="143"/>
        <v>41297.7698470826</v>
      </c>
      <c r="AA379" s="7">
        <f t="shared" si="144"/>
        <v>1292.6201962136854</v>
      </c>
      <c r="AC379" s="1">
        <f t="shared" si="145"/>
        <v>43585.252936957993</v>
      </c>
      <c r="AD379" s="7">
        <f t="shared" si="146"/>
        <v>1364.2184169267853</v>
      </c>
      <c r="AF379" s="1">
        <f t="shared" si="147"/>
        <v>42685.537881199954</v>
      </c>
      <c r="AG379" s="7">
        <f t="shared" si="148"/>
        <v>1336.0573356815587</v>
      </c>
      <c r="AI379" s="1">
        <f t="shared" si="149"/>
        <v>43059.004508118393</v>
      </c>
      <c r="AJ379" s="7">
        <f t="shared" si="150"/>
        <v>1347.7468411041057</v>
      </c>
    </row>
    <row r="380" spans="1:36" x14ac:dyDescent="0.2">
      <c r="A380" s="5">
        <v>15</v>
      </c>
      <c r="B380" s="6" t="s">
        <v>9</v>
      </c>
      <c r="C380" s="14" t="str">
        <f>VLOOKUP(B380,Valores!$A$2:$F$300,5,FALSE)</f>
        <v>kg</v>
      </c>
      <c r="D380" s="14">
        <v>630</v>
      </c>
      <c r="E380" s="3">
        <f>VLOOKUP($B380,Valores!$A$2:$G$300,6,FALSE)*VLOOKUP(VLOOKUP($B380,Indices_Poder!$B$5:$E$250,3,FALSE),Indices_Poder!$G$6:$N$27,4,FALSE)*VLOOKUP($E$365,Regional!$A$2:$B$7,2,FALSE)</f>
        <v>46.691316437230633</v>
      </c>
      <c r="F380" s="1">
        <f>VLOOKUP($B380,Valores!$A$2:$G$300,6,FALSE)*VLOOKUP(VLOOKUP($B380,Indices_Poder!$B$5:$E$250,3,FALSE),Indices_Poder!$G$6:$N$27,4,FALSE)*VLOOKUP($F$365,Regional!$A$2:$B$7,2,FALSE)</f>
        <v>44.87439014821642</v>
      </c>
      <c r="G380" s="1">
        <f>VLOOKUP($B380,Valores!$A$2:$G$300,6,FALSE)*VLOOKUP(VLOOKUP($B380,Indices_Poder!$B$5:$E$250,3,FALSE),Indices_Poder!$G$6:$N$27,4,FALSE)*VLOOKUP($G$365,Regional!$A$2:$B$7,2,FALSE)</f>
        <v>47.359982203492201</v>
      </c>
      <c r="H380" s="1">
        <f>VLOOKUP($B380,Valores!$A$2:$G$300,6,FALSE)*VLOOKUP(VLOOKUP($B380,Indices_Poder!$B$5:$E$250,3,FALSE),Indices_Poder!$G$6:$N$27,4,FALSE)*VLOOKUP($H$365,Regional!$A$2:$B$7,2,FALSE)</f>
        <v>46.382346738337354</v>
      </c>
      <c r="I380" s="2">
        <f>VLOOKUP($B380,Valores!$A$2:$G$300,6,FALSE)*VLOOKUP(VLOOKUP($B380,Indices_Poder!$B$5:$E$250,3,FALSE),Indices_Poder!$G$6:$N$27,4,FALSE)*VLOOKUP($I$365,Regional!$A$2:$B$7,2,FALSE)</f>
        <v>46.788157686137481</v>
      </c>
      <c r="J380" s="3">
        <f t="shared" si="133"/>
        <v>29415.529355455299</v>
      </c>
      <c r="K380" s="1">
        <f t="shared" si="134"/>
        <v>28270.865793376346</v>
      </c>
      <c r="L380" s="1">
        <f t="shared" si="135"/>
        <v>29836.788788200087</v>
      </c>
      <c r="M380" s="1">
        <f t="shared" si="136"/>
        <v>29220.878445152532</v>
      </c>
      <c r="N380" s="2">
        <f t="shared" si="137"/>
        <v>29476.539342266613</v>
      </c>
      <c r="O380" s="14">
        <f>VLOOKUP(B380,Valores!$A$2:$O$300,14,FALSE)</f>
        <v>3.1300000000000001E-2</v>
      </c>
      <c r="P380" s="14" t="str">
        <f>VLOOKUP(B380,Valores!$A$2:$O$300,15,FALSE)</f>
        <v>UAR</v>
      </c>
      <c r="Q380" s="5">
        <f t="shared" si="151"/>
        <v>13554.352434875738</v>
      </c>
      <c r="R380" s="5">
        <f t="shared" si="138"/>
        <v>13026.904053706256</v>
      </c>
      <c r="S380" s="5">
        <f t="shared" si="139"/>
        <v>13748.464148757907</v>
      </c>
      <c r="T380" s="5">
        <f t="shared" si="140"/>
        <v>13464.659436047421</v>
      </c>
      <c r="U380" s="5">
        <f t="shared" si="141"/>
        <v>13582.465165851776</v>
      </c>
      <c r="W380" s="1">
        <f t="shared" si="142"/>
        <v>42969.881790331041</v>
      </c>
      <c r="X380" s="6">
        <f t="shared" si="152"/>
        <v>1344.9573000373616</v>
      </c>
      <c r="Z380" s="1">
        <f t="shared" si="143"/>
        <v>41297.7698470826</v>
      </c>
      <c r="AA380" s="7">
        <f t="shared" si="144"/>
        <v>1292.6201962136854</v>
      </c>
      <c r="AC380" s="1">
        <f t="shared" si="145"/>
        <v>43585.252936957993</v>
      </c>
      <c r="AD380" s="7">
        <f t="shared" si="146"/>
        <v>1364.2184169267853</v>
      </c>
      <c r="AF380" s="1">
        <f t="shared" si="147"/>
        <v>42685.537881199954</v>
      </c>
      <c r="AG380" s="7">
        <f t="shared" si="148"/>
        <v>1336.0573356815587</v>
      </c>
      <c r="AI380" s="1">
        <f t="shared" si="149"/>
        <v>43059.004508118393</v>
      </c>
      <c r="AJ380" s="7">
        <f t="shared" si="150"/>
        <v>1347.7468411041057</v>
      </c>
    </row>
    <row r="381" spans="1:36" x14ac:dyDescent="0.2">
      <c r="A381" s="5">
        <v>16</v>
      </c>
      <c r="B381" s="6" t="s">
        <v>578</v>
      </c>
      <c r="C381" s="14" t="str">
        <f>VLOOKUP(B381,Valores!$A$2:$F$300,5,FALSE)</f>
        <v>kg</v>
      </c>
      <c r="D381" s="14">
        <v>630</v>
      </c>
      <c r="E381" s="3">
        <f>VLOOKUP($B381,Valores!$A$2:$G$300,6,FALSE)*VLOOKUP(VLOOKUP($B381,Indices_Poder!$B$5:$E$250,3,FALSE),Indices_Poder!$G$6:$N$27,4,FALSE)*VLOOKUP($E$365,Regional!$A$2:$B$7,2,FALSE)</f>
        <v>46.691316437230633</v>
      </c>
      <c r="F381" s="1">
        <f>VLOOKUP($B381,Valores!$A$2:$G$300,6,FALSE)*VLOOKUP(VLOOKUP($B381,Indices_Poder!$B$5:$E$250,3,FALSE),Indices_Poder!$G$6:$N$27,4,FALSE)*VLOOKUP($F$365,Regional!$A$2:$B$7,2,FALSE)</f>
        <v>44.87439014821642</v>
      </c>
      <c r="G381" s="1">
        <f>VLOOKUP($B381,Valores!$A$2:$G$300,6,FALSE)*VLOOKUP(VLOOKUP($B381,Indices_Poder!$B$5:$E$250,3,FALSE),Indices_Poder!$G$6:$N$27,4,FALSE)*VLOOKUP($G$365,Regional!$A$2:$B$7,2,FALSE)</f>
        <v>47.359982203492201</v>
      </c>
      <c r="H381" s="1">
        <f>VLOOKUP($B381,Valores!$A$2:$G$300,6,FALSE)*VLOOKUP(VLOOKUP($B381,Indices_Poder!$B$5:$E$250,3,FALSE),Indices_Poder!$G$6:$N$27,4,FALSE)*VLOOKUP($H$365,Regional!$A$2:$B$7,2,FALSE)</f>
        <v>46.382346738337354</v>
      </c>
      <c r="I381" s="2">
        <f>VLOOKUP($B381,Valores!$A$2:$G$300,6,FALSE)*VLOOKUP(VLOOKUP($B381,Indices_Poder!$B$5:$E$250,3,FALSE),Indices_Poder!$G$6:$N$27,4,FALSE)*VLOOKUP($I$365,Regional!$A$2:$B$7,2,FALSE)</f>
        <v>46.788157686137481</v>
      </c>
      <c r="J381" s="3">
        <f t="shared" si="133"/>
        <v>29415.529355455299</v>
      </c>
      <c r="K381" s="1">
        <f t="shared" si="134"/>
        <v>28270.865793376346</v>
      </c>
      <c r="L381" s="1">
        <f t="shared" si="135"/>
        <v>29836.788788200087</v>
      </c>
      <c r="M381" s="1">
        <f t="shared" si="136"/>
        <v>29220.878445152532</v>
      </c>
      <c r="N381" s="2">
        <f t="shared" si="137"/>
        <v>29476.539342266613</v>
      </c>
      <c r="O381" s="14">
        <f>VLOOKUP(B381,Valores!$A$2:$O$300,14,FALSE)</f>
        <v>3.1300000000000001E-2</v>
      </c>
      <c r="P381" s="14" t="str">
        <f>VLOOKUP(B381,Valores!$A$2:$O$300,15,FALSE)</f>
        <v>UAR</v>
      </c>
      <c r="Q381" s="5">
        <f t="shared" si="151"/>
        <v>13554.352434875738</v>
      </c>
      <c r="R381" s="5">
        <f t="shared" si="138"/>
        <v>13026.904053706256</v>
      </c>
      <c r="S381" s="5">
        <f t="shared" si="139"/>
        <v>13748.464148757907</v>
      </c>
      <c r="T381" s="5">
        <f t="shared" si="140"/>
        <v>13464.659436047421</v>
      </c>
      <c r="U381" s="5">
        <f t="shared" si="141"/>
        <v>13582.465165851776</v>
      </c>
      <c r="W381" s="1">
        <f t="shared" si="142"/>
        <v>42969.881790331041</v>
      </c>
      <c r="X381" s="6">
        <f t="shared" si="152"/>
        <v>1344.9573000373616</v>
      </c>
      <c r="Z381" s="1">
        <f t="shared" si="143"/>
        <v>41297.7698470826</v>
      </c>
      <c r="AA381" s="7">
        <f t="shared" si="144"/>
        <v>1292.6201962136854</v>
      </c>
      <c r="AC381" s="1">
        <f t="shared" si="145"/>
        <v>43585.252936957993</v>
      </c>
      <c r="AD381" s="7">
        <f t="shared" si="146"/>
        <v>1364.2184169267853</v>
      </c>
      <c r="AF381" s="1">
        <f t="shared" si="147"/>
        <v>42685.537881199954</v>
      </c>
      <c r="AG381" s="7">
        <f t="shared" si="148"/>
        <v>1336.0573356815587</v>
      </c>
      <c r="AI381" s="1">
        <f t="shared" si="149"/>
        <v>43059.004508118393</v>
      </c>
      <c r="AJ381" s="7">
        <f t="shared" si="150"/>
        <v>1347.7468411041057</v>
      </c>
    </row>
    <row r="382" spans="1:36" x14ac:dyDescent="0.2">
      <c r="A382" s="5">
        <v>17</v>
      </c>
      <c r="B382" s="6" t="s">
        <v>10</v>
      </c>
      <c r="C382" s="14" t="str">
        <f>VLOOKUP(B382,Valores!$A$2:$F$300,5,FALSE)</f>
        <v>kg</v>
      </c>
      <c r="D382" s="14">
        <v>630</v>
      </c>
      <c r="E382" s="3">
        <f>VLOOKUP($B382,Valores!$A$2:$G$300,6,FALSE)*VLOOKUP(VLOOKUP($B382,Indices_Poder!$B$5:$E$250,3,FALSE),Indices_Poder!$G$6:$N$27,4,FALSE)*VLOOKUP($E$365,Regional!$A$2:$B$7,2,FALSE)</f>
        <v>46.691316437230633</v>
      </c>
      <c r="F382" s="1">
        <f>VLOOKUP($B382,Valores!$A$2:$G$300,6,FALSE)*VLOOKUP(VLOOKUP($B382,Indices_Poder!$B$5:$E$250,3,FALSE),Indices_Poder!$G$6:$N$27,4,FALSE)*VLOOKUP($F$365,Regional!$A$2:$B$7,2,FALSE)</f>
        <v>44.87439014821642</v>
      </c>
      <c r="G382" s="1">
        <f>VLOOKUP($B382,Valores!$A$2:$G$300,6,FALSE)*VLOOKUP(VLOOKUP($B382,Indices_Poder!$B$5:$E$250,3,FALSE),Indices_Poder!$G$6:$N$27,4,FALSE)*VLOOKUP($G$365,Regional!$A$2:$B$7,2,FALSE)</f>
        <v>47.359982203492201</v>
      </c>
      <c r="H382" s="1">
        <f>VLOOKUP($B382,Valores!$A$2:$G$300,6,FALSE)*VLOOKUP(VLOOKUP($B382,Indices_Poder!$B$5:$E$250,3,FALSE),Indices_Poder!$G$6:$N$27,4,FALSE)*VLOOKUP($H$365,Regional!$A$2:$B$7,2,FALSE)</f>
        <v>46.382346738337354</v>
      </c>
      <c r="I382" s="2">
        <f>VLOOKUP($B382,Valores!$A$2:$G$300,6,FALSE)*VLOOKUP(VLOOKUP($B382,Indices_Poder!$B$5:$E$250,3,FALSE),Indices_Poder!$G$6:$N$27,4,FALSE)*VLOOKUP($I$365,Regional!$A$2:$B$7,2,FALSE)</f>
        <v>46.788157686137481</v>
      </c>
      <c r="J382" s="3">
        <f t="shared" si="133"/>
        <v>29415.529355455299</v>
      </c>
      <c r="K382" s="1">
        <f t="shared" si="134"/>
        <v>28270.865793376346</v>
      </c>
      <c r="L382" s="1">
        <f t="shared" si="135"/>
        <v>29836.788788200087</v>
      </c>
      <c r="M382" s="1">
        <f t="shared" si="136"/>
        <v>29220.878445152532</v>
      </c>
      <c r="N382" s="2">
        <f t="shared" si="137"/>
        <v>29476.539342266613</v>
      </c>
      <c r="O382" s="14">
        <f>VLOOKUP(B382,Valores!$A$2:$O$300,14,FALSE)</f>
        <v>3.1300000000000001E-2</v>
      </c>
      <c r="P382" s="14" t="str">
        <f>VLOOKUP(B382,Valores!$A$2:$O$300,15,FALSE)</f>
        <v>UAR</v>
      </c>
      <c r="Q382" s="5">
        <f t="shared" si="151"/>
        <v>13554.352434875738</v>
      </c>
      <c r="R382" s="5">
        <f t="shared" si="138"/>
        <v>13026.904053706256</v>
      </c>
      <c r="S382" s="5">
        <f t="shared" si="139"/>
        <v>13748.464148757907</v>
      </c>
      <c r="T382" s="5">
        <f t="shared" si="140"/>
        <v>13464.659436047421</v>
      </c>
      <c r="U382" s="5">
        <f t="shared" si="141"/>
        <v>13582.465165851776</v>
      </c>
      <c r="W382" s="1">
        <f t="shared" si="142"/>
        <v>42969.881790331041</v>
      </c>
      <c r="X382" s="6">
        <f t="shared" si="152"/>
        <v>1344.9573000373616</v>
      </c>
      <c r="Z382" s="1">
        <f t="shared" si="143"/>
        <v>41297.7698470826</v>
      </c>
      <c r="AA382" s="7">
        <f t="shared" si="144"/>
        <v>1292.6201962136854</v>
      </c>
      <c r="AC382" s="1">
        <f t="shared" si="145"/>
        <v>43585.252936957993</v>
      </c>
      <c r="AD382" s="7">
        <f t="shared" si="146"/>
        <v>1364.2184169267853</v>
      </c>
      <c r="AF382" s="1">
        <f t="shared" si="147"/>
        <v>42685.537881199954</v>
      </c>
      <c r="AG382" s="7">
        <f t="shared" si="148"/>
        <v>1336.0573356815587</v>
      </c>
      <c r="AI382" s="1">
        <f t="shared" si="149"/>
        <v>43059.004508118393</v>
      </c>
      <c r="AJ382" s="7">
        <f t="shared" si="150"/>
        <v>1347.7468411041057</v>
      </c>
    </row>
    <row r="383" spans="1:36" x14ac:dyDescent="0.2">
      <c r="A383" s="5">
        <v>18</v>
      </c>
      <c r="B383" s="6" t="s">
        <v>590</v>
      </c>
      <c r="C383" s="14" t="str">
        <f>VLOOKUP(B383,Valores!$A$2:$F$300,5,FALSE)</f>
        <v>kg</v>
      </c>
      <c r="D383" s="14">
        <v>12320</v>
      </c>
      <c r="E383" s="3">
        <f>VLOOKUP($B383,Valores!$A$2:$G$300,6,FALSE)*VLOOKUP(VLOOKUP($B383,Indices_Poder!$B$5:$E$250,3,FALSE),Indices_Poder!$G$6:$N$27,4,FALSE)*VLOOKUP($E$365,Regional!$A$2:$B$7,2,FALSE)</f>
        <v>46.691316437230633</v>
      </c>
      <c r="F383" s="1">
        <f>VLOOKUP($B383,Valores!$A$2:$G$300,6,FALSE)*VLOOKUP(VLOOKUP($B383,Indices_Poder!$B$5:$E$250,3,FALSE),Indices_Poder!$G$6:$N$27,4,FALSE)*VLOOKUP($F$365,Regional!$A$2:$B$7,2,FALSE)</f>
        <v>44.87439014821642</v>
      </c>
      <c r="G383" s="1">
        <f>VLOOKUP($B383,Valores!$A$2:$G$300,6,FALSE)*VLOOKUP(VLOOKUP($B383,Indices_Poder!$B$5:$E$250,3,FALSE),Indices_Poder!$G$6:$N$27,4,FALSE)*VLOOKUP($G$365,Regional!$A$2:$B$7,2,FALSE)</f>
        <v>47.359982203492201</v>
      </c>
      <c r="H383" s="1">
        <f>VLOOKUP($B383,Valores!$A$2:$G$300,6,FALSE)*VLOOKUP(VLOOKUP($B383,Indices_Poder!$B$5:$E$250,3,FALSE),Indices_Poder!$G$6:$N$27,4,FALSE)*VLOOKUP($H$365,Regional!$A$2:$B$7,2,FALSE)</f>
        <v>46.382346738337354</v>
      </c>
      <c r="I383" s="2">
        <f>VLOOKUP($B383,Valores!$A$2:$G$300,6,FALSE)*VLOOKUP(VLOOKUP($B383,Indices_Poder!$B$5:$E$250,3,FALSE),Indices_Poder!$G$6:$N$27,4,FALSE)*VLOOKUP($I$365,Regional!$A$2:$B$7,2,FALSE)</f>
        <v>46.788157686137481</v>
      </c>
      <c r="J383" s="3">
        <f t="shared" si="133"/>
        <v>575237.01850668143</v>
      </c>
      <c r="K383" s="1">
        <f t="shared" si="134"/>
        <v>552852.48662602634</v>
      </c>
      <c r="L383" s="1">
        <f t="shared" si="135"/>
        <v>583474.98074702395</v>
      </c>
      <c r="M383" s="1">
        <f t="shared" si="136"/>
        <v>571430.51181631617</v>
      </c>
      <c r="N383" s="2">
        <f t="shared" si="137"/>
        <v>576430.10269321373</v>
      </c>
      <c r="O383" s="14">
        <f>VLOOKUP(B383,Valores!$A$2:$O$300,14,FALSE)</f>
        <v>3.1300000000000001E-2</v>
      </c>
      <c r="P383" s="14" t="str">
        <f>VLOOKUP(B383,Valores!$A$2:$O$300,15,FALSE)</f>
        <v>UAR</v>
      </c>
      <c r="Q383" s="5">
        <f t="shared" si="151"/>
        <v>265062.89205979224</v>
      </c>
      <c r="R383" s="5">
        <f t="shared" si="138"/>
        <v>254748.34593914455</v>
      </c>
      <c r="S383" s="5">
        <f t="shared" si="139"/>
        <v>268858.85446459911</v>
      </c>
      <c r="T383" s="5">
        <f t="shared" si="140"/>
        <v>263308.8956382607</v>
      </c>
      <c r="U383" s="5">
        <f t="shared" si="141"/>
        <v>265612.65213221248</v>
      </c>
      <c r="W383" s="1">
        <f t="shared" si="142"/>
        <v>840299.91056647361</v>
      </c>
      <c r="X383" s="6">
        <f t="shared" si="152"/>
        <v>26301.387200730624</v>
      </c>
      <c r="Z383" s="1">
        <f t="shared" si="143"/>
        <v>807600.83256517095</v>
      </c>
      <c r="AA383" s="7">
        <f t="shared" si="144"/>
        <v>25277.906059289853</v>
      </c>
      <c r="AC383" s="1">
        <f t="shared" si="145"/>
        <v>852333.83521162299</v>
      </c>
      <c r="AD383" s="7">
        <f t="shared" si="146"/>
        <v>26678.049042123799</v>
      </c>
      <c r="AF383" s="1">
        <f t="shared" si="147"/>
        <v>834739.40745457681</v>
      </c>
      <c r="AG383" s="7">
        <f t="shared" si="148"/>
        <v>26127.343453328256</v>
      </c>
      <c r="AI383" s="1">
        <f t="shared" si="149"/>
        <v>842042.75482542627</v>
      </c>
      <c r="AJ383" s="7">
        <f t="shared" si="150"/>
        <v>26355.938226035843</v>
      </c>
    </row>
    <row r="384" spans="1:36" x14ac:dyDescent="0.2">
      <c r="A384" s="5">
        <v>19</v>
      </c>
      <c r="B384" s="6" t="s">
        <v>15</v>
      </c>
      <c r="C384" s="14" t="str">
        <f>VLOOKUP(B384,Valores!$A$2:$F$300,5,FALSE)</f>
        <v>unid.</v>
      </c>
      <c r="D384" s="14">
        <v>3</v>
      </c>
      <c r="E384" s="3">
        <f>VLOOKUP($B384,Valores!$A$2:$G$300,6,FALSE)*VLOOKUP(VLOOKUP($B384,Indices_Poder!$B$5:$E$250,3,FALSE),Indices_Poder!$G$6:$N$27,4,FALSE)*VLOOKUP($E$365,Regional!$A$2:$B$7,2,FALSE)</f>
        <v>1588.2394531952059</v>
      </c>
      <c r="F384" s="1">
        <f>VLOOKUP($B384,Valores!$A$2:$G$300,6,FALSE)*VLOOKUP(VLOOKUP($B384,Indices_Poder!$B$5:$E$250,3,FALSE),Indices_Poder!$G$6:$N$27,4,FALSE)*VLOOKUP($F$365,Regional!$A$2:$B$7,2,FALSE)</f>
        <v>1526.4353697819802</v>
      </c>
      <c r="G384" s="1">
        <f>VLOOKUP($B384,Valores!$A$2:$G$300,6,FALSE)*VLOOKUP(VLOOKUP($B384,Indices_Poder!$B$5:$E$250,3,FALSE),Indices_Poder!$G$6:$N$27,4,FALSE)*VLOOKUP($G$365,Regional!$A$2:$B$7,2,FALSE)</f>
        <v>1610.9846107965197</v>
      </c>
      <c r="H384" s="1">
        <f>VLOOKUP($B384,Valores!$A$2:$G$300,6,FALSE)*VLOOKUP(VLOOKUP($B384,Indices_Poder!$B$5:$E$250,3,FALSE),Indices_Poder!$G$6:$N$27,4,FALSE)*VLOOKUP($H$365,Regional!$A$2:$B$7,2,FALSE)</f>
        <v>1577.7296217518401</v>
      </c>
      <c r="I384" s="2">
        <f>VLOOKUP($B384,Valores!$A$2:$G$300,6,FALSE)*VLOOKUP(VLOOKUP($B384,Indices_Poder!$B$5:$E$250,3,FALSE),Indices_Poder!$G$6:$N$27,4,FALSE)*VLOOKUP($I$365,Regional!$A$2:$B$7,2,FALSE)</f>
        <v>1591.5335794684995</v>
      </c>
      <c r="J384" s="3">
        <f t="shared" si="133"/>
        <v>4764.7183595856177</v>
      </c>
      <c r="K384" s="1">
        <f t="shared" si="134"/>
        <v>4579.3061093459401</v>
      </c>
      <c r="L384" s="1">
        <f t="shared" si="135"/>
        <v>4832.9538323895595</v>
      </c>
      <c r="M384" s="1">
        <f t="shared" si="136"/>
        <v>4733.1888652555208</v>
      </c>
      <c r="N384" s="2">
        <f t="shared" si="137"/>
        <v>4774.6007384054983</v>
      </c>
      <c r="O384" s="14">
        <f>VLOOKUP(B384,Valores!$A$2:$O$300,14,FALSE)</f>
        <v>2.7E-2</v>
      </c>
      <c r="P384" s="14" t="str">
        <f>VLOOKUP(B384,Valores!$A$2:$O$300,15,FALSE)</f>
        <v>COM</v>
      </c>
      <c r="Q384" s="5">
        <f t="shared" si="151"/>
        <v>0</v>
      </c>
      <c r="R384" s="5">
        <f t="shared" si="138"/>
        <v>0</v>
      </c>
      <c r="S384" s="5">
        <f t="shared" si="139"/>
        <v>0</v>
      </c>
      <c r="T384" s="5">
        <f t="shared" si="140"/>
        <v>0</v>
      </c>
      <c r="U384" s="5">
        <f t="shared" si="141"/>
        <v>0</v>
      </c>
      <c r="W384" s="1">
        <f t="shared" si="142"/>
        <v>4764.7183595856177</v>
      </c>
      <c r="X384" s="6">
        <f t="shared" si="152"/>
        <v>128.64739570881167</v>
      </c>
      <c r="Z384" s="1">
        <f t="shared" si="143"/>
        <v>4579.3061093459401</v>
      </c>
      <c r="AA384" s="7">
        <f t="shared" si="144"/>
        <v>123.64126495234038</v>
      </c>
      <c r="AC384" s="1">
        <f t="shared" si="145"/>
        <v>4832.9538323895595</v>
      </c>
      <c r="AD384" s="7">
        <f t="shared" si="146"/>
        <v>130.4897534745181</v>
      </c>
      <c r="AF384" s="1">
        <f t="shared" si="147"/>
        <v>4733.1888652555208</v>
      </c>
      <c r="AG384" s="7">
        <f t="shared" si="148"/>
        <v>127.79609936189907</v>
      </c>
      <c r="AI384" s="1">
        <f t="shared" si="149"/>
        <v>4774.6007384054983</v>
      </c>
      <c r="AJ384" s="7">
        <f t="shared" si="150"/>
        <v>128.91421993694846</v>
      </c>
    </row>
    <row r="385" spans="1:36" x14ac:dyDescent="0.2">
      <c r="A385" s="5">
        <v>20</v>
      </c>
      <c r="B385" s="6" t="s">
        <v>460</v>
      </c>
      <c r="C385" s="14" t="str">
        <f>VLOOKUP(B385,Valores!$A$2:$F$300,5,FALSE)</f>
        <v>cj</v>
      </c>
      <c r="D385" s="14">
        <v>24</v>
      </c>
      <c r="E385" s="3">
        <f>VLOOKUP($B385,Valores!$A$2:$G$300,6,FALSE)*VLOOKUP(VLOOKUP($B385,Indices_Poder!$B$5:$E$250,3,FALSE),Indices_Poder!$G$6:$N$27,4,FALSE)*VLOOKUP($E$365,Regional!$A$2:$B$7,2,FALSE)</f>
        <v>474.03232907112806</v>
      </c>
      <c r="F385" s="1">
        <f>VLOOKUP($B385,Valores!$A$2:$G$300,6,FALSE)*VLOOKUP(VLOOKUP($B385,Indices_Poder!$B$5:$E$250,3,FALSE),Indices_Poder!$G$6:$N$27,4,FALSE)*VLOOKUP($F$365,Regional!$A$2:$B$7,2,FALSE)</f>
        <v>455.5860339941874</v>
      </c>
      <c r="G385" s="1">
        <f>VLOOKUP($B385,Valores!$A$2:$G$300,6,FALSE)*VLOOKUP(VLOOKUP($B385,Indices_Poder!$B$5:$E$250,3,FALSE),Indices_Poder!$G$6:$N$27,4,FALSE)*VLOOKUP($G$365,Regional!$A$2:$B$7,2,FALSE)</f>
        <v>480.82094020350473</v>
      </c>
      <c r="H385" s="1">
        <f>VLOOKUP($B385,Valores!$A$2:$G$300,6,FALSE)*VLOOKUP(VLOOKUP($B385,Indices_Poder!$B$5:$E$250,3,FALSE),Indices_Poder!$G$6:$N$27,4,FALSE)*VLOOKUP($H$365,Regional!$A$2:$B$7,2,FALSE)</f>
        <v>470.89552254789203</v>
      </c>
      <c r="I385" s="2">
        <f>VLOOKUP($B385,Valores!$A$2:$G$300,6,FALSE)*VLOOKUP(VLOOKUP($B385,Indices_Poder!$B$5:$E$250,3,FALSE),Indices_Poder!$G$6:$N$27,4,FALSE)*VLOOKUP($I$365,Regional!$A$2:$B$7,2,FALSE)</f>
        <v>475.01550723512747</v>
      </c>
      <c r="J385" s="3">
        <f t="shared" si="133"/>
        <v>11376.775897707073</v>
      </c>
      <c r="K385" s="1">
        <f t="shared" si="134"/>
        <v>10934.064815860498</v>
      </c>
      <c r="L385" s="1">
        <f t="shared" si="135"/>
        <v>11539.702564884114</v>
      </c>
      <c r="M385" s="1">
        <f t="shared" si="136"/>
        <v>11301.492541149408</v>
      </c>
      <c r="N385" s="2">
        <f t="shared" si="137"/>
        <v>11400.37217364306</v>
      </c>
      <c r="O385" s="14">
        <f>VLOOKUP(B385,Valores!$A$2:$O$300,14,FALSE)</f>
        <v>2.7E-2</v>
      </c>
      <c r="P385" s="14" t="str">
        <f>VLOOKUP(B385,Valores!$A$2:$O$300,15,FALSE)</f>
        <v>COM</v>
      </c>
      <c r="Q385" s="5">
        <f t="shared" si="151"/>
        <v>0</v>
      </c>
      <c r="R385" s="5">
        <f t="shared" si="138"/>
        <v>0</v>
      </c>
      <c r="S385" s="5">
        <f t="shared" si="139"/>
        <v>0</v>
      </c>
      <c r="T385" s="5">
        <f t="shared" si="140"/>
        <v>0</v>
      </c>
      <c r="U385" s="5">
        <f t="shared" si="141"/>
        <v>0</v>
      </c>
      <c r="W385" s="1">
        <f t="shared" si="142"/>
        <v>11376.775897707073</v>
      </c>
      <c r="X385" s="6">
        <f t="shared" si="152"/>
        <v>307.17294923809101</v>
      </c>
      <c r="Z385" s="1">
        <f t="shared" si="143"/>
        <v>10934.064815860498</v>
      </c>
      <c r="AA385" s="7">
        <f t="shared" si="144"/>
        <v>295.21975002823342</v>
      </c>
      <c r="AC385" s="1">
        <f t="shared" si="145"/>
        <v>11539.702564884114</v>
      </c>
      <c r="AD385" s="7">
        <f t="shared" si="146"/>
        <v>311.57196925187105</v>
      </c>
      <c r="AF385" s="1">
        <f t="shared" si="147"/>
        <v>11301.492541149408</v>
      </c>
      <c r="AG385" s="7">
        <f t="shared" si="148"/>
        <v>305.14029861103398</v>
      </c>
      <c r="AI385" s="1">
        <f t="shared" si="149"/>
        <v>11400.37217364306</v>
      </c>
      <c r="AJ385" s="7">
        <f t="shared" si="150"/>
        <v>307.8100486883626</v>
      </c>
    </row>
    <row r="386" spans="1:36" x14ac:dyDescent="0.2">
      <c r="A386" s="5">
        <v>21</v>
      </c>
      <c r="B386" s="6" t="s">
        <v>468</v>
      </c>
      <c r="C386" s="14" t="str">
        <f>VLOOKUP(B386,Valores!$A$2:$F$300,5,FALSE)</f>
        <v>cj</v>
      </c>
      <c r="D386" s="14">
        <v>0</v>
      </c>
      <c r="E386" s="3">
        <f>VLOOKUP($B386,Valores!$A$2:$G$300,6,FALSE)*VLOOKUP(VLOOKUP($B386,Indices_Poder!$B$5:$E$250,3,FALSE),Indices_Poder!$G$6:$N$27,4,FALSE)*VLOOKUP($E$365,Regional!$A$2:$B$7,2,FALSE)</f>
        <v>741.3069615421017</v>
      </c>
      <c r="F386" s="1">
        <f>VLOOKUP($B386,Valores!$A$2:$G$300,6,FALSE)*VLOOKUP(VLOOKUP($B386,Indices_Poder!$B$5:$E$250,3,FALSE),Indices_Poder!$G$6:$N$27,4,FALSE)*VLOOKUP($F$365,Regional!$A$2:$B$7,2,FALSE)</f>
        <v>712.46005360653749</v>
      </c>
      <c r="G386" s="1">
        <f>VLOOKUP($B386,Valores!$A$2:$G$300,6,FALSE)*VLOOKUP(VLOOKUP($B386,Indices_Poder!$B$5:$E$250,3,FALSE),Indices_Poder!$G$6:$N$27,4,FALSE)*VLOOKUP($G$365,Regional!$A$2:$B$7,2,FALSE)</f>
        <v>751.9232093864083</v>
      </c>
      <c r="H386" s="1">
        <f>VLOOKUP($B386,Valores!$A$2:$G$300,6,FALSE)*VLOOKUP(VLOOKUP($B386,Indices_Poder!$B$5:$E$250,3,FALSE),Indices_Poder!$G$6:$N$27,4,FALSE)*VLOOKUP($H$365,Regional!$A$2:$B$7,2,FALSE)</f>
        <v>736.4015228830084</v>
      </c>
      <c r="I386" s="2">
        <f>VLOOKUP($B386,Valores!$A$2:$G$300,6,FALSE)*VLOOKUP(VLOOKUP($B386,Indices_Poder!$B$5:$E$250,3,FALSE),Indices_Poder!$G$6:$N$27,4,FALSE)*VLOOKUP($I$365,Regional!$A$2:$B$7,2,FALSE)</f>
        <v>742.84448709196681</v>
      </c>
      <c r="J386" s="3">
        <f t="shared" si="133"/>
        <v>0</v>
      </c>
      <c r="K386" s="1">
        <f t="shared" si="134"/>
        <v>0</v>
      </c>
      <c r="L386" s="1">
        <f t="shared" si="135"/>
        <v>0</v>
      </c>
      <c r="M386" s="1">
        <f t="shared" si="136"/>
        <v>0</v>
      </c>
      <c r="N386" s="2">
        <f t="shared" si="137"/>
        <v>0</v>
      </c>
      <c r="O386" s="14">
        <f>VLOOKUP(B386,Valores!$A$2:$O$300,14,FALSE)</f>
        <v>2.7E-2</v>
      </c>
      <c r="P386" s="14" t="str">
        <f>VLOOKUP(B386,Valores!$A$2:$O$300,15,FALSE)</f>
        <v>COM</v>
      </c>
      <c r="Q386" s="5">
        <f t="shared" si="151"/>
        <v>0</v>
      </c>
      <c r="R386" s="5">
        <f t="shared" si="138"/>
        <v>0</v>
      </c>
      <c r="S386" s="5">
        <f t="shared" si="139"/>
        <v>0</v>
      </c>
      <c r="T386" s="5">
        <f t="shared" si="140"/>
        <v>0</v>
      </c>
      <c r="U386" s="5">
        <f t="shared" si="141"/>
        <v>0</v>
      </c>
      <c r="W386" s="1">
        <f t="shared" si="142"/>
        <v>0</v>
      </c>
      <c r="X386" s="6">
        <f t="shared" si="152"/>
        <v>0</v>
      </c>
      <c r="Z386" s="1">
        <f t="shared" si="143"/>
        <v>0</v>
      </c>
      <c r="AA386" s="7">
        <f t="shared" si="144"/>
        <v>0</v>
      </c>
      <c r="AC386" s="1">
        <f t="shared" si="145"/>
        <v>0</v>
      </c>
      <c r="AD386" s="7">
        <f t="shared" si="146"/>
        <v>0</v>
      </c>
      <c r="AF386" s="1">
        <f t="shared" si="147"/>
        <v>0</v>
      </c>
      <c r="AG386" s="7">
        <f t="shared" si="148"/>
        <v>0</v>
      </c>
      <c r="AI386" s="1">
        <f t="shared" si="149"/>
        <v>0</v>
      </c>
      <c r="AJ386" s="7">
        <f t="shared" si="150"/>
        <v>0</v>
      </c>
    </row>
    <row r="387" spans="1:36" x14ac:dyDescent="0.2">
      <c r="A387" s="5">
        <v>22</v>
      </c>
      <c r="B387" s="6" t="s">
        <v>436</v>
      </c>
      <c r="C387" s="14" t="str">
        <f>VLOOKUP(B387,Valores!$A$2:$F$300,5,FALSE)</f>
        <v>m³</v>
      </c>
      <c r="D387" s="14">
        <v>5.07</v>
      </c>
      <c r="E387" s="3">
        <f>VLOOKUP($B387,Valores!$A$2:$G$300,6,FALSE)*VLOOKUP(VLOOKUP($B387,Indices_Poder!$B$5:$E$250,3,FALSE),Indices_Poder!$G$6:$N$27,4,FALSE)*VLOOKUP($E$365,Regional!$A$2:$B$7,2,FALSE)</f>
        <v>3577.0086142753808</v>
      </c>
      <c r="F387" s="1">
        <f>VLOOKUP($B387,Valores!$A$2:$G$300,6,FALSE)*VLOOKUP(VLOOKUP($B387,Indices_Poder!$B$5:$E$250,3,FALSE),Indices_Poder!$G$6:$N$27,4,FALSE)*VLOOKUP($F$365,Regional!$A$2:$B$7,2,FALSE)</f>
        <v>3437.8144025198744</v>
      </c>
      <c r="G387" s="1">
        <f>VLOOKUP($B387,Valores!$A$2:$G$300,6,FALSE)*VLOOKUP(VLOOKUP($B387,Indices_Poder!$B$5:$E$250,3,FALSE),Indices_Poder!$G$6:$N$27,4,FALSE)*VLOOKUP($G$365,Regional!$A$2:$B$7,2,FALSE)</f>
        <v>3628.2349104798182</v>
      </c>
      <c r="H387" s="1">
        <f>VLOOKUP($B387,Valores!$A$2:$G$300,6,FALSE)*VLOOKUP(VLOOKUP($B387,Indices_Poder!$B$5:$E$250,3,FALSE),Indices_Poder!$G$6:$N$27,4,FALSE)*VLOOKUP($H$365,Regional!$A$2:$B$7,2,FALSE)</f>
        <v>3553.3385325809168</v>
      </c>
      <c r="I387" s="2">
        <f>VLOOKUP($B387,Valores!$A$2:$G$300,6,FALSE)*VLOOKUP(VLOOKUP($B387,Indices_Poder!$B$5:$E$250,3,FALSE),Indices_Poder!$G$6:$N$27,4,FALSE)*VLOOKUP($I$365,Regional!$A$2:$B$7,2,FALSE)</f>
        <v>3584.4275951049885</v>
      </c>
      <c r="J387" s="3">
        <f t="shared" si="133"/>
        <v>18135.433674376181</v>
      </c>
      <c r="K387" s="1">
        <f t="shared" si="134"/>
        <v>17429.719020775763</v>
      </c>
      <c r="L387" s="1">
        <f t="shared" si="135"/>
        <v>18395.150996132677</v>
      </c>
      <c r="M387" s="1">
        <f t="shared" si="136"/>
        <v>18015.426360185251</v>
      </c>
      <c r="N387" s="2">
        <f t="shared" si="137"/>
        <v>18173.047907182292</v>
      </c>
      <c r="O387" s="14">
        <f>VLOOKUP(B387,Valores!$A$2:$O$300,14,FALSE)</f>
        <v>3.1300000000000001E-2</v>
      </c>
      <c r="P387" s="14" t="str">
        <f>VLOOKUP(B387,Valores!$A$2:$O$300,15,FALSE)</f>
        <v>COM</v>
      </c>
      <c r="Q387" s="5">
        <f t="shared" si="151"/>
        <v>0</v>
      </c>
      <c r="R387" s="5">
        <f t="shared" si="138"/>
        <v>0</v>
      </c>
      <c r="S387" s="5">
        <f t="shared" si="139"/>
        <v>0</v>
      </c>
      <c r="T387" s="5">
        <f t="shared" si="140"/>
        <v>0</v>
      </c>
      <c r="U387" s="5">
        <f t="shared" si="141"/>
        <v>0</v>
      </c>
      <c r="W387" s="1">
        <f t="shared" si="142"/>
        <v>18135.433674376181</v>
      </c>
      <c r="X387" s="6">
        <f t="shared" si="152"/>
        <v>567.6390740079745</v>
      </c>
      <c r="Z387" s="1">
        <f t="shared" si="143"/>
        <v>17429.719020775763</v>
      </c>
      <c r="AA387" s="7">
        <f t="shared" si="144"/>
        <v>545.55020535028143</v>
      </c>
      <c r="AC387" s="1">
        <f t="shared" si="145"/>
        <v>18395.150996132677</v>
      </c>
      <c r="AD387" s="7">
        <f t="shared" si="146"/>
        <v>575.76822617895277</v>
      </c>
      <c r="AF387" s="1">
        <f t="shared" si="147"/>
        <v>18015.426360185251</v>
      </c>
      <c r="AG387" s="7">
        <f t="shared" si="148"/>
        <v>563.88284507379842</v>
      </c>
      <c r="AI387" s="1">
        <f t="shared" si="149"/>
        <v>18173.047907182292</v>
      </c>
      <c r="AJ387" s="7">
        <f t="shared" si="150"/>
        <v>568.81639949480575</v>
      </c>
    </row>
    <row r="388" spans="1:36" x14ac:dyDescent="0.2">
      <c r="A388" s="5">
        <v>23</v>
      </c>
      <c r="B388" s="6" t="s">
        <v>437</v>
      </c>
      <c r="C388" s="14" t="str">
        <f>VLOOKUP(B388,Valores!$A$2:$F$300,5,FALSE)</f>
        <v>m³</v>
      </c>
      <c r="D388" s="14">
        <v>1.1599999999999999</v>
      </c>
      <c r="E388" s="3">
        <f>VLOOKUP($B388,Valores!$A$2:$G$300,6,FALSE)*VLOOKUP(VLOOKUP($B388,Indices_Poder!$B$5:$E$250,3,FALSE),Indices_Poder!$G$6:$N$27,4,FALSE)*VLOOKUP($E$365,Regional!$A$2:$B$7,2,FALSE)</f>
        <v>3577.0086142753808</v>
      </c>
      <c r="F388" s="1">
        <f>VLOOKUP($B388,Valores!$A$2:$G$300,6,FALSE)*VLOOKUP(VLOOKUP($B388,Indices_Poder!$B$5:$E$250,3,FALSE),Indices_Poder!$G$6:$N$27,4,FALSE)*VLOOKUP($F$365,Regional!$A$2:$B$7,2,FALSE)</f>
        <v>3437.8144025198744</v>
      </c>
      <c r="G388" s="1">
        <f>VLOOKUP($B388,Valores!$A$2:$G$300,6,FALSE)*VLOOKUP(VLOOKUP($B388,Indices_Poder!$B$5:$E$250,3,FALSE),Indices_Poder!$G$6:$N$27,4,FALSE)*VLOOKUP($G$365,Regional!$A$2:$B$7,2,FALSE)</f>
        <v>3628.2349104798182</v>
      </c>
      <c r="H388" s="1">
        <f>VLOOKUP($B388,Valores!$A$2:$G$300,6,FALSE)*VLOOKUP(VLOOKUP($B388,Indices_Poder!$B$5:$E$250,3,FALSE),Indices_Poder!$G$6:$N$27,4,FALSE)*VLOOKUP($H$365,Regional!$A$2:$B$7,2,FALSE)</f>
        <v>3553.3385325809168</v>
      </c>
      <c r="I388" s="2">
        <f>VLOOKUP($B388,Valores!$A$2:$G$300,6,FALSE)*VLOOKUP(VLOOKUP($B388,Indices_Poder!$B$5:$E$250,3,FALSE),Indices_Poder!$G$6:$N$27,4,FALSE)*VLOOKUP($I$365,Regional!$A$2:$B$7,2,FALSE)</f>
        <v>3584.4275951049885</v>
      </c>
      <c r="J388" s="3">
        <f t="shared" si="133"/>
        <v>4149.3299925594411</v>
      </c>
      <c r="K388" s="1">
        <f t="shared" si="134"/>
        <v>3987.8647069230542</v>
      </c>
      <c r="L388" s="1">
        <f t="shared" si="135"/>
        <v>4208.7524961565887</v>
      </c>
      <c r="M388" s="1">
        <f t="shared" si="136"/>
        <v>4121.8726977938632</v>
      </c>
      <c r="N388" s="2">
        <f t="shared" si="137"/>
        <v>4157.9360103217869</v>
      </c>
      <c r="O388" s="14">
        <f>VLOOKUP(B388,Valores!$A$2:$O$300,14,FALSE)</f>
        <v>3.1300000000000001E-2</v>
      </c>
      <c r="P388" s="14" t="str">
        <f>VLOOKUP(B388,Valores!$A$2:$O$300,15,FALSE)</f>
        <v>COM</v>
      </c>
      <c r="Q388" s="5">
        <f t="shared" si="151"/>
        <v>0</v>
      </c>
      <c r="R388" s="5">
        <f t="shared" si="138"/>
        <v>0</v>
      </c>
      <c r="S388" s="5">
        <f t="shared" si="139"/>
        <v>0</v>
      </c>
      <c r="T388" s="5">
        <f t="shared" si="140"/>
        <v>0</v>
      </c>
      <c r="U388" s="5">
        <f t="shared" si="141"/>
        <v>0</v>
      </c>
      <c r="W388" s="1">
        <f t="shared" si="142"/>
        <v>4149.3299925594411</v>
      </c>
      <c r="X388" s="6">
        <f t="shared" si="152"/>
        <v>129.8740287671105</v>
      </c>
      <c r="Z388" s="1">
        <f t="shared" si="143"/>
        <v>3987.8647069230542</v>
      </c>
      <c r="AA388" s="7">
        <f t="shared" si="144"/>
        <v>124.82016532669161</v>
      </c>
      <c r="AC388" s="1">
        <f t="shared" si="145"/>
        <v>4208.7524961565887</v>
      </c>
      <c r="AD388" s="7">
        <f t="shared" si="146"/>
        <v>131.73395312970123</v>
      </c>
      <c r="AF388" s="1">
        <f t="shared" si="147"/>
        <v>4121.8726977938632</v>
      </c>
      <c r="AG388" s="7">
        <f t="shared" si="148"/>
        <v>129.01461544094792</v>
      </c>
      <c r="AI388" s="1">
        <f t="shared" si="149"/>
        <v>4157.9360103217869</v>
      </c>
      <c r="AJ388" s="7">
        <f t="shared" si="150"/>
        <v>130.14339712307194</v>
      </c>
    </row>
    <row r="389" spans="1:36" x14ac:dyDescent="0.2">
      <c r="A389" s="5">
        <v>24</v>
      </c>
      <c r="B389" s="6" t="s">
        <v>438</v>
      </c>
      <c r="C389" s="14" t="str">
        <f>VLOOKUP(B389,Valores!$A$2:$F$300,5,FALSE)</f>
        <v>m³</v>
      </c>
      <c r="D389" s="14">
        <v>3.48</v>
      </c>
      <c r="E389" s="3">
        <f>VLOOKUP($B389,Valores!$A$2:$G$300,6,FALSE)*VLOOKUP(VLOOKUP($B389,Indices_Poder!$B$5:$E$250,3,FALSE),Indices_Poder!$G$6:$N$27,4,FALSE)*VLOOKUP($E$365,Regional!$A$2:$B$7,2,FALSE)</f>
        <v>3577.0086142753808</v>
      </c>
      <c r="F389" s="1">
        <f>VLOOKUP($B389,Valores!$A$2:$G$300,6,FALSE)*VLOOKUP(VLOOKUP($B389,Indices_Poder!$B$5:$E$250,3,FALSE),Indices_Poder!$G$6:$N$27,4,FALSE)*VLOOKUP($F$365,Regional!$A$2:$B$7,2,FALSE)</f>
        <v>3437.8144025198744</v>
      </c>
      <c r="G389" s="1">
        <f>VLOOKUP($B389,Valores!$A$2:$G$300,6,FALSE)*VLOOKUP(VLOOKUP($B389,Indices_Poder!$B$5:$E$250,3,FALSE),Indices_Poder!$G$6:$N$27,4,FALSE)*VLOOKUP($G$365,Regional!$A$2:$B$7,2,FALSE)</f>
        <v>3628.2349104798182</v>
      </c>
      <c r="H389" s="1">
        <f>VLOOKUP($B389,Valores!$A$2:$G$300,6,FALSE)*VLOOKUP(VLOOKUP($B389,Indices_Poder!$B$5:$E$250,3,FALSE),Indices_Poder!$G$6:$N$27,4,FALSE)*VLOOKUP($H$365,Regional!$A$2:$B$7,2,FALSE)</f>
        <v>3553.3385325809168</v>
      </c>
      <c r="I389" s="2">
        <f>VLOOKUP($B389,Valores!$A$2:$G$300,6,FALSE)*VLOOKUP(VLOOKUP($B389,Indices_Poder!$B$5:$E$250,3,FALSE),Indices_Poder!$G$6:$N$27,4,FALSE)*VLOOKUP($I$365,Regional!$A$2:$B$7,2,FALSE)</f>
        <v>3584.4275951049885</v>
      </c>
      <c r="J389" s="3">
        <f t="shared" si="133"/>
        <v>12447.989977678324</v>
      </c>
      <c r="K389" s="1">
        <f t="shared" si="134"/>
        <v>11963.594120769163</v>
      </c>
      <c r="L389" s="1">
        <f t="shared" si="135"/>
        <v>12626.257488469768</v>
      </c>
      <c r="M389" s="1">
        <f t="shared" si="136"/>
        <v>12365.61809338159</v>
      </c>
      <c r="N389" s="2">
        <f t="shared" si="137"/>
        <v>12473.80803096536</v>
      </c>
      <c r="O389" s="14">
        <f>VLOOKUP(B389,Valores!$A$2:$O$300,14,FALSE)</f>
        <v>3.1300000000000001E-2</v>
      </c>
      <c r="P389" s="14" t="str">
        <f>VLOOKUP(B389,Valores!$A$2:$O$300,15,FALSE)</f>
        <v>COM</v>
      </c>
      <c r="Q389" s="5">
        <f t="shared" si="151"/>
        <v>0</v>
      </c>
      <c r="R389" s="5">
        <f t="shared" si="138"/>
        <v>0</v>
      </c>
      <c r="S389" s="5">
        <f t="shared" si="139"/>
        <v>0</v>
      </c>
      <c r="T389" s="5">
        <f t="shared" si="140"/>
        <v>0</v>
      </c>
      <c r="U389" s="5">
        <f t="shared" si="141"/>
        <v>0</v>
      </c>
      <c r="W389" s="1">
        <f t="shared" si="142"/>
        <v>12447.989977678324</v>
      </c>
      <c r="X389" s="6">
        <f t="shared" si="152"/>
        <v>389.62208630133154</v>
      </c>
      <c r="Z389" s="1">
        <f t="shared" si="143"/>
        <v>11963.594120769163</v>
      </c>
      <c r="AA389" s="7">
        <f t="shared" si="144"/>
        <v>374.46049598007482</v>
      </c>
      <c r="AC389" s="1">
        <f t="shared" si="145"/>
        <v>12626.257488469768</v>
      </c>
      <c r="AD389" s="7">
        <f t="shared" si="146"/>
        <v>395.20185938910373</v>
      </c>
      <c r="AF389" s="1">
        <f t="shared" si="147"/>
        <v>12365.61809338159</v>
      </c>
      <c r="AG389" s="7">
        <f t="shared" si="148"/>
        <v>387.04384632284382</v>
      </c>
      <c r="AI389" s="1">
        <f t="shared" si="149"/>
        <v>12473.80803096536</v>
      </c>
      <c r="AJ389" s="7">
        <f t="shared" si="150"/>
        <v>390.43019136921578</v>
      </c>
    </row>
    <row r="390" spans="1:36" x14ac:dyDescent="0.2">
      <c r="A390" s="5">
        <v>25</v>
      </c>
      <c r="B390" s="6" t="s">
        <v>440</v>
      </c>
      <c r="C390" s="14" t="str">
        <f>VLOOKUP(B390,Valores!$A$2:$F$300,5,FALSE)</f>
        <v>m³</v>
      </c>
      <c r="D390" s="14">
        <v>3.93</v>
      </c>
      <c r="E390" s="3">
        <f>VLOOKUP($B390,Valores!$A$2:$G$300,6,FALSE)*VLOOKUP(VLOOKUP($B390,Indices_Poder!$B$5:$E$250,3,FALSE),Indices_Poder!$G$6:$N$27,4,FALSE)*VLOOKUP($E$365,Regional!$A$2:$B$7,2,FALSE)</f>
        <v>3577.0086142753808</v>
      </c>
      <c r="F390" s="1">
        <f>VLOOKUP($B390,Valores!$A$2:$G$300,6,FALSE)*VLOOKUP(VLOOKUP($B390,Indices_Poder!$B$5:$E$250,3,FALSE),Indices_Poder!$G$6:$N$27,4,FALSE)*VLOOKUP($F$365,Regional!$A$2:$B$7,2,FALSE)</f>
        <v>3437.8144025198744</v>
      </c>
      <c r="G390" s="1">
        <f>VLOOKUP($B390,Valores!$A$2:$G$300,6,FALSE)*VLOOKUP(VLOOKUP($B390,Indices_Poder!$B$5:$E$250,3,FALSE),Indices_Poder!$G$6:$N$27,4,FALSE)*VLOOKUP($G$365,Regional!$A$2:$B$7,2,FALSE)</f>
        <v>3628.2349104798182</v>
      </c>
      <c r="H390" s="1">
        <f>VLOOKUP($B390,Valores!$A$2:$G$300,6,FALSE)*VLOOKUP(VLOOKUP($B390,Indices_Poder!$B$5:$E$250,3,FALSE),Indices_Poder!$G$6:$N$27,4,FALSE)*VLOOKUP($H$365,Regional!$A$2:$B$7,2,FALSE)</f>
        <v>3553.3385325809168</v>
      </c>
      <c r="I390" s="2">
        <f>VLOOKUP($B390,Valores!$A$2:$G$300,6,FALSE)*VLOOKUP(VLOOKUP($B390,Indices_Poder!$B$5:$E$250,3,FALSE),Indices_Poder!$G$6:$N$27,4,FALSE)*VLOOKUP($I$365,Regional!$A$2:$B$7,2,FALSE)</f>
        <v>3584.4275951049885</v>
      </c>
      <c r="J390" s="3">
        <f t="shared" si="133"/>
        <v>14057.643854102247</v>
      </c>
      <c r="K390" s="1">
        <f t="shared" si="134"/>
        <v>13510.610601903107</v>
      </c>
      <c r="L390" s="1">
        <f t="shared" si="135"/>
        <v>14258.963198185686</v>
      </c>
      <c r="M390" s="1">
        <f t="shared" si="136"/>
        <v>13964.620433043003</v>
      </c>
      <c r="N390" s="2">
        <f t="shared" si="137"/>
        <v>14086.800448762606</v>
      </c>
      <c r="O390" s="14">
        <f>VLOOKUP(B390,Valores!$A$2:$O$300,14,FALSE)</f>
        <v>3.1300000000000001E-2</v>
      </c>
      <c r="P390" s="14" t="str">
        <f>VLOOKUP(B390,Valores!$A$2:$O$300,15,FALSE)</f>
        <v>COM</v>
      </c>
      <c r="Q390" s="5">
        <f t="shared" si="151"/>
        <v>0</v>
      </c>
      <c r="R390" s="5">
        <f t="shared" si="138"/>
        <v>0</v>
      </c>
      <c r="S390" s="5">
        <f t="shared" si="139"/>
        <v>0</v>
      </c>
      <c r="T390" s="5">
        <f t="shared" si="140"/>
        <v>0</v>
      </c>
      <c r="U390" s="5">
        <f t="shared" si="141"/>
        <v>0</v>
      </c>
      <c r="W390" s="1">
        <f t="shared" si="142"/>
        <v>14057.643854102247</v>
      </c>
      <c r="X390" s="6">
        <f t="shared" si="152"/>
        <v>440.00425263340037</v>
      </c>
      <c r="Z390" s="1">
        <f t="shared" si="143"/>
        <v>13510.610601903107</v>
      </c>
      <c r="AA390" s="7">
        <f t="shared" si="144"/>
        <v>422.88211183956724</v>
      </c>
      <c r="AC390" s="1">
        <f t="shared" si="145"/>
        <v>14258.963198185686</v>
      </c>
      <c r="AD390" s="7">
        <f t="shared" si="146"/>
        <v>446.305548103212</v>
      </c>
      <c r="AF390" s="1">
        <f t="shared" si="147"/>
        <v>13964.620433043003</v>
      </c>
      <c r="AG390" s="7">
        <f t="shared" si="148"/>
        <v>437.09261955424603</v>
      </c>
      <c r="AI390" s="1">
        <f t="shared" si="149"/>
        <v>14086.800448762606</v>
      </c>
      <c r="AJ390" s="7">
        <f t="shared" si="150"/>
        <v>440.91685404626958</v>
      </c>
    </row>
    <row r="391" spans="1:36" x14ac:dyDescent="0.2">
      <c r="A391" s="5">
        <v>26</v>
      </c>
      <c r="B391" s="6" t="s">
        <v>577</v>
      </c>
      <c r="C391" s="14" t="str">
        <f>VLOOKUP(B391,Valores!$A$2:$F$300,5,FALSE)</f>
        <v>m³</v>
      </c>
      <c r="D391" s="14">
        <v>3.93</v>
      </c>
      <c r="E391" s="3">
        <f>VLOOKUP($B391,Valores!$A$2:$G$300,6,FALSE)*VLOOKUP(VLOOKUP($B391,Indices_Poder!$B$5:$E$250,3,FALSE),Indices_Poder!$G$6:$N$27,4,FALSE)*VLOOKUP($E$365,Regional!$A$2:$B$7,2,FALSE)</f>
        <v>3577.0086142753808</v>
      </c>
      <c r="F391" s="1">
        <f>VLOOKUP($B391,Valores!$A$2:$G$300,6,FALSE)*VLOOKUP(VLOOKUP($B391,Indices_Poder!$B$5:$E$250,3,FALSE),Indices_Poder!$G$6:$N$27,4,FALSE)*VLOOKUP($F$365,Regional!$A$2:$B$7,2,FALSE)</f>
        <v>3437.8144025198744</v>
      </c>
      <c r="G391" s="1">
        <f>VLOOKUP($B391,Valores!$A$2:$G$300,6,FALSE)*VLOOKUP(VLOOKUP($B391,Indices_Poder!$B$5:$E$250,3,FALSE),Indices_Poder!$G$6:$N$27,4,FALSE)*VLOOKUP($G$365,Regional!$A$2:$B$7,2,FALSE)</f>
        <v>3628.2349104798182</v>
      </c>
      <c r="H391" s="1">
        <f>VLOOKUP($B391,Valores!$A$2:$G$300,6,FALSE)*VLOOKUP(VLOOKUP($B391,Indices_Poder!$B$5:$E$250,3,FALSE),Indices_Poder!$G$6:$N$27,4,FALSE)*VLOOKUP($H$365,Regional!$A$2:$B$7,2,FALSE)</f>
        <v>3553.3385325809168</v>
      </c>
      <c r="I391" s="2">
        <f>VLOOKUP($B391,Valores!$A$2:$G$300,6,FALSE)*VLOOKUP(VLOOKUP($B391,Indices_Poder!$B$5:$E$250,3,FALSE),Indices_Poder!$G$6:$N$27,4,FALSE)*VLOOKUP($I$365,Regional!$A$2:$B$7,2,FALSE)</f>
        <v>3584.4275951049885</v>
      </c>
      <c r="J391" s="3">
        <f t="shared" si="133"/>
        <v>14057.643854102247</v>
      </c>
      <c r="K391" s="1">
        <f t="shared" si="134"/>
        <v>13510.610601903107</v>
      </c>
      <c r="L391" s="1">
        <f t="shared" si="135"/>
        <v>14258.963198185686</v>
      </c>
      <c r="M391" s="1">
        <f t="shared" si="136"/>
        <v>13964.620433043003</v>
      </c>
      <c r="N391" s="2">
        <f t="shared" si="137"/>
        <v>14086.800448762606</v>
      </c>
      <c r="O391" s="14">
        <f>VLOOKUP(B391,Valores!$A$2:$O$300,14,FALSE)</f>
        <v>3.1300000000000001E-2</v>
      </c>
      <c r="P391" s="14" t="str">
        <f>VLOOKUP(B391,Valores!$A$2:$O$300,15,FALSE)</f>
        <v>COM</v>
      </c>
      <c r="Q391" s="5">
        <f t="shared" si="151"/>
        <v>0</v>
      </c>
      <c r="R391" s="5">
        <f t="shared" si="138"/>
        <v>0</v>
      </c>
      <c r="S391" s="5">
        <f t="shared" si="139"/>
        <v>0</v>
      </c>
      <c r="T391" s="5">
        <f t="shared" si="140"/>
        <v>0</v>
      </c>
      <c r="U391" s="5">
        <f t="shared" si="141"/>
        <v>0</v>
      </c>
      <c r="W391" s="1">
        <f t="shared" si="142"/>
        <v>14057.643854102247</v>
      </c>
      <c r="X391" s="6">
        <f t="shared" si="152"/>
        <v>440.00425263340037</v>
      </c>
      <c r="Z391" s="1">
        <f t="shared" si="143"/>
        <v>13510.610601903107</v>
      </c>
      <c r="AA391" s="7">
        <f t="shared" si="144"/>
        <v>422.88211183956724</v>
      </c>
      <c r="AC391" s="1">
        <f t="shared" si="145"/>
        <v>14258.963198185686</v>
      </c>
      <c r="AD391" s="7">
        <f t="shared" si="146"/>
        <v>446.305548103212</v>
      </c>
      <c r="AF391" s="1">
        <f t="shared" si="147"/>
        <v>13964.620433043003</v>
      </c>
      <c r="AG391" s="7">
        <f t="shared" si="148"/>
        <v>437.09261955424603</v>
      </c>
      <c r="AI391" s="1">
        <f t="shared" si="149"/>
        <v>14086.800448762606</v>
      </c>
      <c r="AJ391" s="7">
        <f t="shared" si="150"/>
        <v>440.91685404626958</v>
      </c>
    </row>
    <row r="392" spans="1:36" x14ac:dyDescent="0.2">
      <c r="A392" s="5">
        <v>27</v>
      </c>
      <c r="B392" s="6" t="s">
        <v>441</v>
      </c>
      <c r="C392" s="14" t="str">
        <f>VLOOKUP(B392,Valores!$A$2:$F$300,5,FALSE)</f>
        <v>m³</v>
      </c>
      <c r="D392" s="14">
        <v>1.74</v>
      </c>
      <c r="E392" s="3">
        <f>VLOOKUP($B392,Valores!$A$2:$G$300,6,FALSE)*VLOOKUP(VLOOKUP($B392,Indices_Poder!$B$5:$E$250,3,FALSE),Indices_Poder!$G$6:$N$27,4,FALSE)*VLOOKUP($E$365,Regional!$A$2:$B$7,2,FALSE)</f>
        <v>3577.0086142753808</v>
      </c>
      <c r="F392" s="1">
        <f>VLOOKUP($B392,Valores!$A$2:$G$300,6,FALSE)*VLOOKUP(VLOOKUP($B392,Indices_Poder!$B$5:$E$250,3,FALSE),Indices_Poder!$G$6:$N$27,4,FALSE)*VLOOKUP($F$365,Regional!$A$2:$B$7,2,FALSE)</f>
        <v>3437.8144025198744</v>
      </c>
      <c r="G392" s="1">
        <f>VLOOKUP($B392,Valores!$A$2:$G$300,6,FALSE)*VLOOKUP(VLOOKUP($B392,Indices_Poder!$B$5:$E$250,3,FALSE),Indices_Poder!$G$6:$N$27,4,FALSE)*VLOOKUP($G$365,Regional!$A$2:$B$7,2,FALSE)</f>
        <v>3628.2349104798182</v>
      </c>
      <c r="H392" s="1">
        <f>VLOOKUP($B392,Valores!$A$2:$G$300,6,FALSE)*VLOOKUP(VLOOKUP($B392,Indices_Poder!$B$5:$E$250,3,FALSE),Indices_Poder!$G$6:$N$27,4,FALSE)*VLOOKUP($H$365,Regional!$A$2:$B$7,2,FALSE)</f>
        <v>3553.3385325809168</v>
      </c>
      <c r="I392" s="2">
        <f>VLOOKUP($B392,Valores!$A$2:$G$300,6,FALSE)*VLOOKUP(VLOOKUP($B392,Indices_Poder!$B$5:$E$250,3,FALSE),Indices_Poder!$G$6:$N$27,4,FALSE)*VLOOKUP($I$365,Regional!$A$2:$B$7,2,FALSE)</f>
        <v>3584.4275951049885</v>
      </c>
      <c r="J392" s="3">
        <f t="shared" si="133"/>
        <v>6223.994988839162</v>
      </c>
      <c r="K392" s="1">
        <f t="shared" si="134"/>
        <v>5981.7970603845815</v>
      </c>
      <c r="L392" s="1">
        <f t="shared" si="135"/>
        <v>6313.1287442348839</v>
      </c>
      <c r="M392" s="1">
        <f t="shared" si="136"/>
        <v>6182.8090466907952</v>
      </c>
      <c r="N392" s="2">
        <f t="shared" si="137"/>
        <v>6236.9040154826798</v>
      </c>
      <c r="O392" s="14">
        <f>VLOOKUP(B392,Valores!$A$2:$O$300,14,FALSE)</f>
        <v>3.1300000000000001E-2</v>
      </c>
      <c r="P392" s="14" t="str">
        <f>VLOOKUP(B392,Valores!$A$2:$O$300,15,FALSE)</f>
        <v>COM</v>
      </c>
      <c r="Q392" s="5">
        <f t="shared" si="151"/>
        <v>0</v>
      </c>
      <c r="R392" s="5">
        <f t="shared" si="138"/>
        <v>0</v>
      </c>
      <c r="S392" s="5">
        <f t="shared" si="139"/>
        <v>0</v>
      </c>
      <c r="T392" s="5">
        <f t="shared" si="140"/>
        <v>0</v>
      </c>
      <c r="U392" s="5">
        <f t="shared" si="141"/>
        <v>0</v>
      </c>
      <c r="W392" s="1">
        <f t="shared" si="142"/>
        <v>6223.994988839162</v>
      </c>
      <c r="X392" s="6">
        <f t="shared" si="152"/>
        <v>194.81104315066577</v>
      </c>
      <c r="Z392" s="1">
        <f t="shared" si="143"/>
        <v>5981.7970603845815</v>
      </c>
      <c r="AA392" s="7">
        <f t="shared" si="144"/>
        <v>187.23024799003741</v>
      </c>
      <c r="AC392" s="1">
        <f t="shared" si="145"/>
        <v>6313.1287442348839</v>
      </c>
      <c r="AD392" s="7">
        <f t="shared" si="146"/>
        <v>197.60092969455187</v>
      </c>
      <c r="AF392" s="1">
        <f t="shared" si="147"/>
        <v>6182.8090466907952</v>
      </c>
      <c r="AG392" s="7">
        <f t="shared" si="148"/>
        <v>193.52192316142191</v>
      </c>
      <c r="AI392" s="1">
        <f t="shared" si="149"/>
        <v>6236.9040154826798</v>
      </c>
      <c r="AJ392" s="7">
        <f t="shared" si="150"/>
        <v>195.21509568460789</v>
      </c>
    </row>
    <row r="393" spans="1:36" x14ac:dyDescent="0.2">
      <c r="A393" s="5">
        <v>28</v>
      </c>
      <c r="B393" s="6" t="s">
        <v>593</v>
      </c>
      <c r="C393" s="14" t="str">
        <f>VLOOKUP(B393,Valores!$A$2:$F$300,5,FALSE)</f>
        <v>m³</v>
      </c>
      <c r="D393" s="14">
        <v>68.11</v>
      </c>
      <c r="E393" s="3">
        <f>VLOOKUP($B393,Valores!$A$2:$G$300,6,FALSE)*VLOOKUP(VLOOKUP($B393,Indices_Poder!$B$5:$E$250,3,FALSE),Indices_Poder!$G$6:$N$27,4,FALSE)*VLOOKUP($E$365,Regional!$A$2:$B$7,2,FALSE)</f>
        <v>3577.0086142753808</v>
      </c>
      <c r="F393" s="1">
        <f>VLOOKUP($B393,Valores!$A$2:$G$300,6,FALSE)*VLOOKUP(VLOOKUP($B393,Indices_Poder!$B$5:$E$250,3,FALSE),Indices_Poder!$G$6:$N$27,4,FALSE)*VLOOKUP($F$365,Regional!$A$2:$B$7,2,FALSE)</f>
        <v>3437.8144025198744</v>
      </c>
      <c r="G393" s="1">
        <f>VLOOKUP($B393,Valores!$A$2:$G$300,6,FALSE)*VLOOKUP(VLOOKUP($B393,Indices_Poder!$B$5:$E$250,3,FALSE),Indices_Poder!$G$6:$N$27,4,FALSE)*VLOOKUP($G$365,Regional!$A$2:$B$7,2,FALSE)</f>
        <v>3628.2349104798182</v>
      </c>
      <c r="H393" s="1">
        <f>VLOOKUP($B393,Valores!$A$2:$G$300,6,FALSE)*VLOOKUP(VLOOKUP($B393,Indices_Poder!$B$5:$E$250,3,FALSE),Indices_Poder!$G$6:$N$27,4,FALSE)*VLOOKUP($H$365,Regional!$A$2:$B$7,2,FALSE)</f>
        <v>3553.3385325809168</v>
      </c>
      <c r="I393" s="2">
        <f>VLOOKUP($B393,Valores!$A$2:$G$300,6,FALSE)*VLOOKUP(VLOOKUP($B393,Indices_Poder!$B$5:$E$250,3,FALSE),Indices_Poder!$G$6:$N$27,4,FALSE)*VLOOKUP($I$365,Regional!$A$2:$B$7,2,FALSE)</f>
        <v>3584.4275951049885</v>
      </c>
      <c r="J393" s="3">
        <f t="shared" si="133"/>
        <v>243630.05671829617</v>
      </c>
      <c r="K393" s="1">
        <f t="shared" si="134"/>
        <v>234149.53895562864</v>
      </c>
      <c r="L393" s="1">
        <f t="shared" si="135"/>
        <v>247119.07975278041</v>
      </c>
      <c r="M393" s="1">
        <f t="shared" si="136"/>
        <v>242017.88745408625</v>
      </c>
      <c r="N393" s="2">
        <f t="shared" si="137"/>
        <v>244135.36350260075</v>
      </c>
      <c r="O393" s="14">
        <f>VLOOKUP(B393,Valores!$A$2:$O$300,14,FALSE)</f>
        <v>3.1300000000000001E-2</v>
      </c>
      <c r="P393" s="14" t="str">
        <f>VLOOKUP(B393,Valores!$A$2:$O$300,15,FALSE)</f>
        <v>COM</v>
      </c>
      <c r="Q393" s="5">
        <f t="shared" si="151"/>
        <v>0</v>
      </c>
      <c r="R393" s="5">
        <f t="shared" si="138"/>
        <v>0</v>
      </c>
      <c r="S393" s="5">
        <f t="shared" si="139"/>
        <v>0</v>
      </c>
      <c r="T393" s="5">
        <f t="shared" si="140"/>
        <v>0</v>
      </c>
      <c r="U393" s="5">
        <f t="shared" si="141"/>
        <v>0</v>
      </c>
      <c r="W393" s="1">
        <f t="shared" si="142"/>
        <v>243630.05671829617</v>
      </c>
      <c r="X393" s="6">
        <f t="shared" si="152"/>
        <v>7625.6207752826704</v>
      </c>
      <c r="Z393" s="1">
        <f t="shared" si="143"/>
        <v>234149.53895562864</v>
      </c>
      <c r="AA393" s="7">
        <f t="shared" si="144"/>
        <v>7328.8805693111772</v>
      </c>
      <c r="AC393" s="1">
        <f t="shared" si="145"/>
        <v>247119.07975278041</v>
      </c>
      <c r="AD393" s="7">
        <f t="shared" si="146"/>
        <v>7734.8271962620274</v>
      </c>
      <c r="AF393" s="1">
        <f t="shared" si="147"/>
        <v>242017.88745408625</v>
      </c>
      <c r="AG393" s="7">
        <f t="shared" si="148"/>
        <v>7575.1598773128999</v>
      </c>
      <c r="AI393" s="1">
        <f t="shared" si="149"/>
        <v>244135.36350260075</v>
      </c>
      <c r="AJ393" s="7">
        <f t="shared" si="150"/>
        <v>7641.4368776314041</v>
      </c>
    </row>
    <row r="394" spans="1:36" x14ac:dyDescent="0.2">
      <c r="A394" s="5">
        <v>29</v>
      </c>
      <c r="B394" s="6" t="s">
        <v>473</v>
      </c>
      <c r="C394" s="14" t="str">
        <f>VLOOKUP(B394,Valores!$A$2:$F$300,5,FALSE)</f>
        <v>m³</v>
      </c>
      <c r="D394" s="14">
        <v>3.93</v>
      </c>
      <c r="E394" s="3">
        <f>VLOOKUP($B394,Valores!$A$2:$G$300,6,FALSE)*VLOOKUP(VLOOKUP($B394,Indices_Poder!$B$5:$E$250,3,FALSE),Indices_Poder!$G$6:$N$27,4,FALSE)*VLOOKUP($E$365,Regional!$A$2:$B$7,2,FALSE)</f>
        <v>3577.0086142753808</v>
      </c>
      <c r="F394" s="1">
        <f>VLOOKUP($B394,Valores!$A$2:$G$300,6,FALSE)*VLOOKUP(VLOOKUP($B394,Indices_Poder!$B$5:$E$250,3,FALSE),Indices_Poder!$G$6:$N$27,4,FALSE)*VLOOKUP($F$365,Regional!$A$2:$B$7,2,FALSE)</f>
        <v>3437.8144025198744</v>
      </c>
      <c r="G394" s="1">
        <f>VLOOKUP($B394,Valores!$A$2:$G$300,6,FALSE)*VLOOKUP(VLOOKUP($B394,Indices_Poder!$B$5:$E$250,3,FALSE),Indices_Poder!$G$6:$N$27,4,FALSE)*VLOOKUP($G$365,Regional!$A$2:$B$7,2,FALSE)</f>
        <v>3628.2349104798182</v>
      </c>
      <c r="H394" s="1">
        <f>VLOOKUP($B394,Valores!$A$2:$G$300,6,FALSE)*VLOOKUP(VLOOKUP($B394,Indices_Poder!$B$5:$E$250,3,FALSE),Indices_Poder!$G$6:$N$27,4,FALSE)*VLOOKUP($H$365,Regional!$A$2:$B$7,2,FALSE)</f>
        <v>3553.3385325809168</v>
      </c>
      <c r="I394" s="2">
        <f>VLOOKUP($B394,Valores!$A$2:$G$300,6,FALSE)*VLOOKUP(VLOOKUP($B394,Indices_Poder!$B$5:$E$250,3,FALSE),Indices_Poder!$G$6:$N$27,4,FALSE)*VLOOKUP($I$365,Regional!$A$2:$B$7,2,FALSE)</f>
        <v>3584.4275951049885</v>
      </c>
      <c r="J394" s="3">
        <f t="shared" si="133"/>
        <v>14057.643854102247</v>
      </c>
      <c r="K394" s="1">
        <f t="shared" si="134"/>
        <v>13510.610601903107</v>
      </c>
      <c r="L394" s="1">
        <f t="shared" si="135"/>
        <v>14258.963198185686</v>
      </c>
      <c r="M394" s="1">
        <f t="shared" si="136"/>
        <v>13964.620433043003</v>
      </c>
      <c r="N394" s="2">
        <f t="shared" si="137"/>
        <v>14086.800448762606</v>
      </c>
      <c r="O394" s="14">
        <f>VLOOKUP(B394,Valores!$A$2:$O$300,14,FALSE)</f>
        <v>3.1300000000000001E-2</v>
      </c>
      <c r="P394" s="14" t="str">
        <f>VLOOKUP(B394,Valores!$A$2:$O$300,15,FALSE)</f>
        <v>COM</v>
      </c>
      <c r="Q394" s="5">
        <f t="shared" si="151"/>
        <v>0</v>
      </c>
      <c r="R394" s="5">
        <f t="shared" si="138"/>
        <v>0</v>
      </c>
      <c r="S394" s="5">
        <f t="shared" si="139"/>
        <v>0</v>
      </c>
      <c r="T394" s="5">
        <f t="shared" si="140"/>
        <v>0</v>
      </c>
      <c r="U394" s="5">
        <f t="shared" si="141"/>
        <v>0</v>
      </c>
      <c r="W394" s="1">
        <f t="shared" si="142"/>
        <v>14057.643854102247</v>
      </c>
      <c r="X394" s="6">
        <f t="shared" si="152"/>
        <v>440.00425263340037</v>
      </c>
      <c r="Z394" s="1">
        <f t="shared" si="143"/>
        <v>13510.610601903107</v>
      </c>
      <c r="AA394" s="7">
        <f t="shared" si="144"/>
        <v>422.88211183956724</v>
      </c>
      <c r="AC394" s="1">
        <f t="shared" si="145"/>
        <v>14258.963198185686</v>
      </c>
      <c r="AD394" s="7">
        <f t="shared" si="146"/>
        <v>446.305548103212</v>
      </c>
      <c r="AF394" s="1">
        <f t="shared" si="147"/>
        <v>13964.620433043003</v>
      </c>
      <c r="AG394" s="7">
        <f t="shared" si="148"/>
        <v>437.09261955424603</v>
      </c>
      <c r="AI394" s="1">
        <f t="shared" si="149"/>
        <v>14086.800448762606</v>
      </c>
      <c r="AJ394" s="7">
        <f t="shared" si="150"/>
        <v>440.91685404626958</v>
      </c>
    </row>
    <row r="395" spans="1:36" x14ac:dyDescent="0.2">
      <c r="A395" s="5">
        <v>30</v>
      </c>
      <c r="B395" s="6" t="s">
        <v>379</v>
      </c>
      <c r="C395" s="6" t="str">
        <f>VLOOKUP(B395,Valores!$A$2:$F$300,5,FALSE)</f>
        <v>unid.</v>
      </c>
      <c r="D395" s="6">
        <v>0</v>
      </c>
      <c r="E395" s="3">
        <f>VLOOKUP($B395,Valores!$A$2:$G$300,6,FALSE)*VLOOKUP(VLOOKUP($B395,Indices_Poder!$B$5:$E$250,3,FALSE),Indices_Poder!$G$6:$N$27,4,FALSE)*VLOOKUP($E$365,Regional!$A$2:$B$7,2,FALSE)</f>
        <v>57403.64504240363</v>
      </c>
      <c r="F395" s="1">
        <f>VLOOKUP($B395,Valores!$A$2:$G$300,6,FALSE)*VLOOKUP(VLOOKUP($B395,Indices_Poder!$B$5:$E$250,3,FALSE),Indices_Poder!$G$6:$N$27,4,FALSE)*VLOOKUP($F$365,Regional!$A$2:$B$7,2,FALSE)</f>
        <v>55169.863694580716</v>
      </c>
      <c r="G395" s="1">
        <f>VLOOKUP($B395,Valores!$A$2:$G$300,6,FALSE)*VLOOKUP(VLOOKUP($B395,Indices_Poder!$B$5:$E$250,3,FALSE),Indices_Poder!$G$6:$N$27,4,FALSE)*VLOOKUP($G$365,Regional!$A$2:$B$7,2,FALSE)</f>
        <v>58225.721934368914</v>
      </c>
      <c r="H395" s="1">
        <f>VLOOKUP($B395,Valores!$A$2:$G$300,6,FALSE)*VLOOKUP(VLOOKUP($B395,Indices_Poder!$B$5:$E$250,3,FALSE),Indices_Poder!$G$6:$N$27,4,FALSE)*VLOOKUP($H$365,Regional!$A$2:$B$7,2,FALSE)</f>
        <v>57023.788823357609</v>
      </c>
      <c r="I395" s="2">
        <f>VLOOKUP($B395,Valores!$A$2:$G$300,6,FALSE)*VLOOKUP(VLOOKUP($B395,Indices_Poder!$B$5:$E$250,3,FALSE),Indices_Poder!$G$6:$N$27,4,FALSE)*VLOOKUP($I$365,Regional!$A$2:$B$7,2,FALSE)</f>
        <v>57522.704454343431</v>
      </c>
      <c r="J395" s="3">
        <f t="shared" si="133"/>
        <v>0</v>
      </c>
      <c r="K395" s="1">
        <f t="shared" si="134"/>
        <v>0</v>
      </c>
      <c r="L395" s="1">
        <f t="shared" si="135"/>
        <v>0</v>
      </c>
      <c r="M395" s="1">
        <f t="shared" si="136"/>
        <v>0</v>
      </c>
      <c r="N395" s="2">
        <f t="shared" si="137"/>
        <v>0</v>
      </c>
      <c r="O395" s="14">
        <f>VLOOKUP(B395,Valores!$A$2:$O$300,14,FALSE)</f>
        <v>6.6699999999999995E-2</v>
      </c>
      <c r="P395" s="14" t="str">
        <f>VLOOKUP(B395,Valores!$A$2:$O$300,15,FALSE)</f>
        <v>UAR</v>
      </c>
      <c r="Q395" s="5">
        <f t="shared" si="151"/>
        <v>0</v>
      </c>
      <c r="R395" s="5">
        <f t="shared" si="138"/>
        <v>0</v>
      </c>
      <c r="S395" s="5">
        <f t="shared" si="139"/>
        <v>0</v>
      </c>
      <c r="T395" s="5">
        <f t="shared" si="140"/>
        <v>0</v>
      </c>
      <c r="U395" s="5">
        <f t="shared" si="141"/>
        <v>0</v>
      </c>
      <c r="W395" s="1">
        <f t="shared" si="142"/>
        <v>0</v>
      </c>
      <c r="X395" s="6">
        <f t="shared" si="152"/>
        <v>0</v>
      </c>
      <c r="Z395" s="1">
        <f t="shared" si="143"/>
        <v>0</v>
      </c>
      <c r="AA395" s="7">
        <f t="shared" si="144"/>
        <v>0</v>
      </c>
      <c r="AC395" s="1">
        <f t="shared" si="145"/>
        <v>0</v>
      </c>
      <c r="AD395" s="7">
        <f t="shared" si="146"/>
        <v>0</v>
      </c>
      <c r="AF395" s="1">
        <f t="shared" si="147"/>
        <v>0</v>
      </c>
      <c r="AG395" s="7">
        <f t="shared" si="148"/>
        <v>0</v>
      </c>
      <c r="AI395" s="1">
        <f t="shared" si="149"/>
        <v>0</v>
      </c>
      <c r="AJ395" s="7">
        <f t="shared" si="150"/>
        <v>0</v>
      </c>
    </row>
    <row r="396" spans="1:36" x14ac:dyDescent="0.2">
      <c r="A396" s="5">
        <v>31</v>
      </c>
      <c r="B396" s="6" t="s">
        <v>380</v>
      </c>
      <c r="C396" s="6" t="str">
        <f>VLOOKUP(B396,Valores!$A$2:$F$300,5,FALSE)</f>
        <v>unid.</v>
      </c>
      <c r="D396" s="6">
        <v>1</v>
      </c>
      <c r="E396" s="3">
        <f>VLOOKUP($B396,Valores!$A$2:$G$300,6,FALSE)*VLOOKUP(VLOOKUP($B396,Indices_Poder!$B$5:$E$250,3,FALSE),Indices_Poder!$G$6:$N$27,4,FALSE)*VLOOKUP($E$365,Regional!$A$2:$B$7,2,FALSE)</f>
        <v>57403.64504240363</v>
      </c>
      <c r="F396" s="1">
        <f>VLOOKUP($B396,Valores!$A$2:$G$300,6,FALSE)*VLOOKUP(VLOOKUP($B396,Indices_Poder!$B$5:$E$250,3,FALSE),Indices_Poder!$G$6:$N$27,4,FALSE)*VLOOKUP($F$365,Regional!$A$2:$B$7,2,FALSE)</f>
        <v>55169.863694580716</v>
      </c>
      <c r="G396" s="1">
        <f>VLOOKUP($B396,Valores!$A$2:$G$300,6,FALSE)*VLOOKUP(VLOOKUP($B396,Indices_Poder!$B$5:$E$250,3,FALSE),Indices_Poder!$G$6:$N$27,4,FALSE)*VLOOKUP($G$365,Regional!$A$2:$B$7,2,FALSE)</f>
        <v>58225.721934368914</v>
      </c>
      <c r="H396" s="1">
        <f>VLOOKUP($B396,Valores!$A$2:$G$300,6,FALSE)*VLOOKUP(VLOOKUP($B396,Indices_Poder!$B$5:$E$250,3,FALSE),Indices_Poder!$G$6:$N$27,4,FALSE)*VLOOKUP($H$365,Regional!$A$2:$B$7,2,FALSE)</f>
        <v>57023.788823357609</v>
      </c>
      <c r="I396" s="2">
        <f>VLOOKUP($B396,Valores!$A$2:$G$300,6,FALSE)*VLOOKUP(VLOOKUP($B396,Indices_Poder!$B$5:$E$250,3,FALSE),Indices_Poder!$G$6:$N$27,4,FALSE)*VLOOKUP($I$365,Regional!$A$2:$B$7,2,FALSE)</f>
        <v>57522.704454343431</v>
      </c>
      <c r="J396" s="3">
        <f t="shared" si="133"/>
        <v>57403.64504240363</v>
      </c>
      <c r="K396" s="1">
        <f t="shared" si="134"/>
        <v>55169.863694580716</v>
      </c>
      <c r="L396" s="1">
        <f t="shared" si="135"/>
        <v>58225.721934368914</v>
      </c>
      <c r="M396" s="1">
        <f t="shared" si="136"/>
        <v>57023.788823357609</v>
      </c>
      <c r="N396" s="2">
        <f t="shared" si="137"/>
        <v>57522.704454343431</v>
      </c>
      <c r="O396" s="14">
        <f>VLOOKUP(B396,Valores!$A$2:$O$300,14,FALSE)</f>
        <v>6.6699999999999995E-2</v>
      </c>
      <c r="P396" s="14" t="str">
        <f>VLOOKUP(B396,Valores!$A$2:$O$300,15,FALSE)</f>
        <v>UAR</v>
      </c>
      <c r="Q396" s="5">
        <f t="shared" si="151"/>
        <v>26450.9683490346</v>
      </c>
      <c r="R396" s="5">
        <f t="shared" si="138"/>
        <v>25421.666469575877</v>
      </c>
      <c r="S396" s="5">
        <f t="shared" si="139"/>
        <v>26829.772340205956</v>
      </c>
      <c r="T396" s="5">
        <f t="shared" si="140"/>
        <v>26275.934780700245</v>
      </c>
      <c r="U396" s="5">
        <f t="shared" si="141"/>
        <v>26505.829616721487</v>
      </c>
      <c r="W396" s="1">
        <f t="shared" si="142"/>
        <v>83854.613391438237</v>
      </c>
      <c r="X396" s="6">
        <f t="shared" si="152"/>
        <v>5593.1027132089303</v>
      </c>
      <c r="Z396" s="1">
        <f t="shared" si="143"/>
        <v>80591.530164156589</v>
      </c>
      <c r="AA396" s="7">
        <f t="shared" si="144"/>
        <v>5375.4550619492438</v>
      </c>
      <c r="AC396" s="1">
        <f t="shared" si="145"/>
        <v>85055.49427457487</v>
      </c>
      <c r="AD396" s="7">
        <f t="shared" si="146"/>
        <v>5673.2014681141436</v>
      </c>
      <c r="AF396" s="1">
        <f t="shared" si="147"/>
        <v>83299.723604057857</v>
      </c>
      <c r="AG396" s="7">
        <f t="shared" si="148"/>
        <v>5556.0915643906583</v>
      </c>
      <c r="AI396" s="1">
        <f t="shared" si="149"/>
        <v>84028.534071064918</v>
      </c>
      <c r="AJ396" s="7">
        <f t="shared" si="150"/>
        <v>5604.7032225400299</v>
      </c>
    </row>
    <row r="397" spans="1:36" x14ac:dyDescent="0.2">
      <c r="A397" s="5">
        <v>32</v>
      </c>
      <c r="B397" s="6" t="s">
        <v>505</v>
      </c>
      <c r="C397" s="6" t="str">
        <f>VLOOKUP(B397,Valores!$A$2:$F$300,5,FALSE)</f>
        <v>unid.</v>
      </c>
      <c r="D397" s="6">
        <v>1</v>
      </c>
      <c r="E397" s="3">
        <f>VLOOKUP($B397,Valores!$A$2:$G$300,6,FALSE)*VLOOKUP(VLOOKUP($B397,Indices_Poder!$B$5:$E$250,3,FALSE),Indices_Poder!$G$6:$N$27,4,FALSE)*VLOOKUP($E$365,Regional!$A$2:$B$7,2,FALSE)</f>
        <v>34009.24081113447</v>
      </c>
      <c r="F397" s="1">
        <f>VLOOKUP($B397,Valores!$A$2:$G$300,6,FALSE)*VLOOKUP(VLOOKUP($B397,Indices_Poder!$B$5:$E$250,3,FALSE),Indices_Poder!$G$6:$N$27,4,FALSE)*VLOOKUP($F$365,Regional!$A$2:$B$7,2,FALSE)</f>
        <v>32685.819489693782</v>
      </c>
      <c r="G397" s="1">
        <f>VLOOKUP($B397,Valores!$A$2:$G$300,6,FALSE)*VLOOKUP(VLOOKUP($B397,Indices_Poder!$B$5:$E$250,3,FALSE),Indices_Poder!$G$6:$N$27,4,FALSE)*VLOOKUP($G$365,Regional!$A$2:$B$7,2,FALSE)</f>
        <v>34496.286728923558</v>
      </c>
      <c r="H397" s="1">
        <f>VLOOKUP($B397,Valores!$A$2:$G$300,6,FALSE)*VLOOKUP(VLOOKUP($B397,Indices_Poder!$B$5:$E$250,3,FALSE),Indices_Poder!$G$6:$N$27,4,FALSE)*VLOOKUP($H$365,Regional!$A$2:$B$7,2,FALSE)</f>
        <v>33784.192007742276</v>
      </c>
      <c r="I397" s="2">
        <f>VLOOKUP($B397,Valores!$A$2:$G$300,6,FALSE)*VLOOKUP(VLOOKUP($B397,Indices_Poder!$B$5:$E$250,3,FALSE),Indices_Poder!$G$6:$N$27,4,FALSE)*VLOOKUP($I$365,Regional!$A$2:$B$7,2,FALSE)</f>
        <v>34079.778495779785</v>
      </c>
      <c r="J397" s="3">
        <f t="shared" si="133"/>
        <v>34009.24081113447</v>
      </c>
      <c r="K397" s="1">
        <f t="shared" si="134"/>
        <v>32685.819489693782</v>
      </c>
      <c r="L397" s="1">
        <f t="shared" si="135"/>
        <v>34496.286728923558</v>
      </c>
      <c r="M397" s="1">
        <f t="shared" si="136"/>
        <v>33784.192007742276</v>
      </c>
      <c r="N397" s="2">
        <f t="shared" si="137"/>
        <v>34079.778495779785</v>
      </c>
      <c r="O397" s="14">
        <f>VLOOKUP(B397,Valores!$A$2:$O$300,14,FALSE)</f>
        <v>6.6699999999999995E-2</v>
      </c>
      <c r="P397" s="14" t="str">
        <f>VLOOKUP(B397,Valores!$A$2:$O$300,15,FALSE)</f>
        <v>UAR</v>
      </c>
      <c r="Q397" s="5">
        <f t="shared" si="151"/>
        <v>15671.084155117724</v>
      </c>
      <c r="R397" s="5">
        <f t="shared" si="138"/>
        <v>15061.266164291419</v>
      </c>
      <c r="S397" s="5">
        <f t="shared" si="139"/>
        <v>15895.509557832991</v>
      </c>
      <c r="T397" s="5">
        <f t="shared" si="140"/>
        <v>15567.384141449291</v>
      </c>
      <c r="U397" s="5">
        <f t="shared" si="141"/>
        <v>15703.587144476485</v>
      </c>
      <c r="W397" s="1">
        <f t="shared" si="142"/>
        <v>49680.324966252192</v>
      </c>
      <c r="X397" s="6">
        <f t="shared" si="152"/>
        <v>3313.6776752490209</v>
      </c>
      <c r="Z397" s="1">
        <f t="shared" si="143"/>
        <v>47747.085653985203</v>
      </c>
      <c r="AA397" s="7">
        <f t="shared" si="144"/>
        <v>3184.7306131208129</v>
      </c>
      <c r="AC397" s="1">
        <f t="shared" si="145"/>
        <v>50391.796286756551</v>
      </c>
      <c r="AD397" s="7">
        <f t="shared" si="146"/>
        <v>3361.1328123266617</v>
      </c>
      <c r="AF397" s="1">
        <f t="shared" si="147"/>
        <v>49351.576149191569</v>
      </c>
      <c r="AG397" s="7">
        <f t="shared" si="148"/>
        <v>3291.7501291510775</v>
      </c>
      <c r="AI397" s="1">
        <f t="shared" si="149"/>
        <v>49783.36564025627</v>
      </c>
      <c r="AJ397" s="7">
        <f t="shared" si="150"/>
        <v>3320.5504882050932</v>
      </c>
    </row>
    <row r="398" spans="1:36" x14ac:dyDescent="0.2">
      <c r="A398" s="5">
        <v>33</v>
      </c>
      <c r="B398" s="6" t="s">
        <v>376</v>
      </c>
      <c r="C398" s="6" t="str">
        <f>VLOOKUP(B398,Valores!$A$2:$F$300,5,FALSE)</f>
        <v>unid.</v>
      </c>
      <c r="D398" s="6">
        <v>0</v>
      </c>
      <c r="E398" s="3">
        <f>VLOOKUP($B398,Valores!$A$2:$G$300,6,FALSE)*VLOOKUP(VLOOKUP($B398,Indices_Poder!$B$5:$E$250,3,FALSE),Indices_Poder!$G$6:$N$27,4,FALSE)*VLOOKUP($E$365,Regional!$A$2:$B$7,2,FALSE)</f>
        <v>57403.64504240363</v>
      </c>
      <c r="F398" s="1">
        <f>VLOOKUP($B398,Valores!$A$2:$G$300,6,FALSE)*VLOOKUP(VLOOKUP($B398,Indices_Poder!$B$5:$E$250,3,FALSE),Indices_Poder!$G$6:$N$27,4,FALSE)*VLOOKUP($F$365,Regional!$A$2:$B$7,2,FALSE)</f>
        <v>55169.863694580716</v>
      </c>
      <c r="G398" s="1">
        <f>VLOOKUP($B398,Valores!$A$2:$G$300,6,FALSE)*VLOOKUP(VLOOKUP($B398,Indices_Poder!$B$5:$E$250,3,FALSE),Indices_Poder!$G$6:$N$27,4,FALSE)*VLOOKUP($G$365,Regional!$A$2:$B$7,2,FALSE)</f>
        <v>58225.721934368914</v>
      </c>
      <c r="H398" s="1">
        <f>VLOOKUP($B398,Valores!$A$2:$G$300,6,FALSE)*VLOOKUP(VLOOKUP($B398,Indices_Poder!$B$5:$E$250,3,FALSE),Indices_Poder!$G$6:$N$27,4,FALSE)*VLOOKUP($H$365,Regional!$A$2:$B$7,2,FALSE)</f>
        <v>57023.788823357609</v>
      </c>
      <c r="I398" s="2">
        <f>VLOOKUP($B398,Valores!$A$2:$G$300,6,FALSE)*VLOOKUP(VLOOKUP($B398,Indices_Poder!$B$5:$E$250,3,FALSE),Indices_Poder!$G$6:$N$27,4,FALSE)*VLOOKUP($I$365,Regional!$A$2:$B$7,2,FALSE)</f>
        <v>57522.704454343431</v>
      </c>
      <c r="J398" s="3">
        <f t="shared" si="133"/>
        <v>0</v>
      </c>
      <c r="K398" s="1">
        <f t="shared" si="134"/>
        <v>0</v>
      </c>
      <c r="L398" s="1">
        <f t="shared" si="135"/>
        <v>0</v>
      </c>
      <c r="M398" s="1">
        <f t="shared" si="136"/>
        <v>0</v>
      </c>
      <c r="N398" s="2">
        <f t="shared" si="137"/>
        <v>0</v>
      </c>
      <c r="O398" s="14">
        <f>VLOOKUP(B398,Valores!$A$2:$O$300,14,FALSE)</f>
        <v>6.6699999999999995E-2</v>
      </c>
      <c r="P398" s="14" t="str">
        <f>VLOOKUP(B398,Valores!$A$2:$O$300,15,FALSE)</f>
        <v>UAR</v>
      </c>
      <c r="Q398" s="5">
        <f t="shared" si="151"/>
        <v>0</v>
      </c>
      <c r="R398" s="5">
        <f t="shared" si="138"/>
        <v>0</v>
      </c>
      <c r="S398" s="5">
        <f t="shared" si="139"/>
        <v>0</v>
      </c>
      <c r="T398" s="5">
        <f t="shared" si="140"/>
        <v>0</v>
      </c>
      <c r="U398" s="5">
        <f t="shared" si="141"/>
        <v>0</v>
      </c>
      <c r="W398" s="1">
        <f t="shared" si="142"/>
        <v>0</v>
      </c>
      <c r="X398" s="6">
        <f t="shared" si="152"/>
        <v>0</v>
      </c>
      <c r="Z398" s="1">
        <f t="shared" si="143"/>
        <v>0</v>
      </c>
      <c r="AA398" s="7">
        <f t="shared" si="144"/>
        <v>0</v>
      </c>
      <c r="AC398" s="1">
        <f t="shared" si="145"/>
        <v>0</v>
      </c>
      <c r="AD398" s="7">
        <f t="shared" si="146"/>
        <v>0</v>
      </c>
      <c r="AF398" s="1">
        <f t="shared" si="147"/>
        <v>0</v>
      </c>
      <c r="AG398" s="7">
        <f t="shared" si="148"/>
        <v>0</v>
      </c>
      <c r="AI398" s="1">
        <f t="shared" si="149"/>
        <v>0</v>
      </c>
      <c r="AJ398" s="7">
        <f t="shared" si="150"/>
        <v>0</v>
      </c>
    </row>
    <row r="399" spans="1:36" x14ac:dyDescent="0.2">
      <c r="A399" s="5">
        <v>34</v>
      </c>
      <c r="B399" s="6" t="s">
        <v>499</v>
      </c>
      <c r="C399" s="6" t="str">
        <f>VLOOKUP(B399,Valores!$A$2:$F$300,5,FALSE)</f>
        <v>unid.</v>
      </c>
      <c r="D399" s="6">
        <v>1</v>
      </c>
      <c r="E399" s="3">
        <f>VLOOKUP($B399,Valores!$A$2:$G$300,6,FALSE)*VLOOKUP(VLOOKUP($B399,Indices_Poder!$B$5:$E$250,3,FALSE),Indices_Poder!$G$6:$N$27,4,FALSE)*VLOOKUP($E$365,Regional!$A$2:$B$7,2,FALSE)</f>
        <v>35004.213271464112</v>
      </c>
      <c r="F399" s="1">
        <f>VLOOKUP($B399,Valores!$A$2:$G$300,6,FALSE)*VLOOKUP(VLOOKUP($B399,Indices_Poder!$B$5:$E$250,3,FALSE),Indices_Poder!$G$6:$N$27,4,FALSE)*VLOOKUP($F$365,Regional!$A$2:$B$7,2,FALSE)</f>
        <v>33642.074009344913</v>
      </c>
      <c r="G399" s="1">
        <f>VLOOKUP($B399,Valores!$A$2:$G$300,6,FALSE)*VLOOKUP(VLOOKUP($B399,Indices_Poder!$B$5:$E$250,3,FALSE),Indices_Poder!$G$6:$N$27,4,FALSE)*VLOOKUP($G$365,Regional!$A$2:$B$7,2,FALSE)</f>
        <v>35505.50817757396</v>
      </c>
      <c r="H399" s="1">
        <f>VLOOKUP($B399,Valores!$A$2:$G$300,6,FALSE)*VLOOKUP(VLOOKUP($B399,Indices_Poder!$B$5:$E$250,3,FALSE),Indices_Poder!$G$6:$N$27,4,FALSE)*VLOOKUP($H$365,Regional!$A$2:$B$7,2,FALSE)</f>
        <v>34772.580452778864</v>
      </c>
      <c r="I399" s="2">
        <f>VLOOKUP($B399,Valores!$A$2:$G$300,6,FALSE)*VLOOKUP(VLOOKUP($B399,Indices_Poder!$B$5:$E$250,3,FALSE),Indices_Poder!$G$6:$N$27,4,FALSE)*VLOOKUP($I$365,Regional!$A$2:$B$7,2,FALSE)</f>
        <v>35076.814602693812</v>
      </c>
      <c r="J399" s="3">
        <f t="shared" si="133"/>
        <v>35004.213271464112</v>
      </c>
      <c r="K399" s="1">
        <f t="shared" si="134"/>
        <v>33642.074009344913</v>
      </c>
      <c r="L399" s="1">
        <f t="shared" si="135"/>
        <v>35505.50817757396</v>
      </c>
      <c r="M399" s="1">
        <f t="shared" si="136"/>
        <v>34772.580452778864</v>
      </c>
      <c r="N399" s="2">
        <f t="shared" si="137"/>
        <v>35076.814602693812</v>
      </c>
      <c r="O399" s="14">
        <f>VLOOKUP(B399,Valores!$A$2:$O$300,14,FALSE)</f>
        <v>6.6699999999999995E-2</v>
      </c>
      <c r="P399" s="14" t="str">
        <f>VLOOKUP(B399,Valores!$A$2:$O$300,15,FALSE)</f>
        <v>UAR</v>
      </c>
      <c r="Q399" s="5">
        <f t="shared" si="151"/>
        <v>16129.55652280273</v>
      </c>
      <c r="R399" s="5">
        <f t="shared" si="138"/>
        <v>15501.897730705519</v>
      </c>
      <c r="S399" s="5">
        <f t="shared" si="139"/>
        <v>16360.547702635457</v>
      </c>
      <c r="T399" s="5">
        <f t="shared" si="140"/>
        <v>16022.822667293809</v>
      </c>
      <c r="U399" s="5">
        <f t="shared" si="141"/>
        <v>16163.010417812986</v>
      </c>
      <c r="W399" s="1">
        <f t="shared" si="142"/>
        <v>51133.769794266846</v>
      </c>
      <c r="X399" s="6">
        <f t="shared" si="152"/>
        <v>3410.6224452775982</v>
      </c>
      <c r="Z399" s="1">
        <f t="shared" si="143"/>
        <v>49143.971740050431</v>
      </c>
      <c r="AA399" s="7">
        <f t="shared" si="144"/>
        <v>3277.9029150613633</v>
      </c>
      <c r="AC399" s="1">
        <f t="shared" si="145"/>
        <v>51866.055880209417</v>
      </c>
      <c r="AD399" s="7">
        <f t="shared" si="146"/>
        <v>3459.465927209968</v>
      </c>
      <c r="AF399" s="1">
        <f t="shared" si="147"/>
        <v>50795.403120072675</v>
      </c>
      <c r="AG399" s="7">
        <f t="shared" si="148"/>
        <v>3388.0533881088472</v>
      </c>
      <c r="AI399" s="1">
        <f t="shared" si="149"/>
        <v>51239.825020506796</v>
      </c>
      <c r="AJ399" s="7">
        <f t="shared" si="150"/>
        <v>3417.696328867803</v>
      </c>
    </row>
    <row r="400" spans="1:36" x14ac:dyDescent="0.2">
      <c r="A400" s="5">
        <v>35</v>
      </c>
      <c r="B400" s="6" t="s">
        <v>498</v>
      </c>
      <c r="C400" s="6" t="str">
        <f>VLOOKUP(B400,Valores!$A$2:$F$300,5,FALSE)</f>
        <v>unid.</v>
      </c>
      <c r="D400" s="6">
        <v>1</v>
      </c>
      <c r="E400" s="3">
        <f>VLOOKUP($B400,Valores!$A$2:$G$300,6,FALSE)*VLOOKUP(VLOOKUP($B400,Indices_Poder!$B$5:$E$250,3,FALSE),Indices_Poder!$G$6:$N$27,4,FALSE)*VLOOKUP($E$365,Regional!$A$2:$B$7,2,FALSE)</f>
        <v>57403.64504240363</v>
      </c>
      <c r="F400" s="1">
        <f>VLOOKUP($B400,Valores!$A$2:$G$300,6,FALSE)*VLOOKUP(VLOOKUP($B400,Indices_Poder!$B$5:$E$250,3,FALSE),Indices_Poder!$G$6:$N$27,4,FALSE)*VLOOKUP($F$365,Regional!$A$2:$B$7,2,FALSE)</f>
        <v>55169.863694580716</v>
      </c>
      <c r="G400" s="1">
        <f>VLOOKUP($B400,Valores!$A$2:$G$300,6,FALSE)*VLOOKUP(VLOOKUP($B400,Indices_Poder!$B$5:$E$250,3,FALSE),Indices_Poder!$G$6:$N$27,4,FALSE)*VLOOKUP($G$365,Regional!$A$2:$B$7,2,FALSE)</f>
        <v>58225.721934368914</v>
      </c>
      <c r="H400" s="1">
        <f>VLOOKUP($B400,Valores!$A$2:$G$300,6,FALSE)*VLOOKUP(VLOOKUP($B400,Indices_Poder!$B$5:$E$250,3,FALSE),Indices_Poder!$G$6:$N$27,4,FALSE)*VLOOKUP($H$365,Regional!$A$2:$B$7,2,FALSE)</f>
        <v>57023.788823357609</v>
      </c>
      <c r="I400" s="2">
        <f>VLOOKUP($B400,Valores!$A$2:$G$300,6,FALSE)*VLOOKUP(VLOOKUP($B400,Indices_Poder!$B$5:$E$250,3,FALSE),Indices_Poder!$G$6:$N$27,4,FALSE)*VLOOKUP($I$365,Regional!$A$2:$B$7,2,FALSE)</f>
        <v>57522.704454343431</v>
      </c>
      <c r="J400" s="3">
        <f t="shared" si="133"/>
        <v>57403.64504240363</v>
      </c>
      <c r="K400" s="1">
        <f t="shared" si="134"/>
        <v>55169.863694580716</v>
      </c>
      <c r="L400" s="1">
        <f t="shared" si="135"/>
        <v>58225.721934368914</v>
      </c>
      <c r="M400" s="1">
        <f t="shared" si="136"/>
        <v>57023.788823357609</v>
      </c>
      <c r="N400" s="2">
        <f t="shared" si="137"/>
        <v>57522.704454343431</v>
      </c>
      <c r="O400" s="14">
        <f>VLOOKUP(B400,Valores!$A$2:$O$300,14,FALSE)</f>
        <v>6.6699999999999995E-2</v>
      </c>
      <c r="P400" s="14" t="str">
        <f>VLOOKUP(B400,Valores!$A$2:$O$300,15,FALSE)</f>
        <v>UAR</v>
      </c>
      <c r="Q400" s="5">
        <f t="shared" si="151"/>
        <v>26450.9683490346</v>
      </c>
      <c r="R400" s="5">
        <f t="shared" si="138"/>
        <v>25421.666469575877</v>
      </c>
      <c r="S400" s="5">
        <f t="shared" si="139"/>
        <v>26829.772340205956</v>
      </c>
      <c r="T400" s="5">
        <f t="shared" si="140"/>
        <v>26275.934780700245</v>
      </c>
      <c r="U400" s="5">
        <f t="shared" si="141"/>
        <v>26505.829616721487</v>
      </c>
      <c r="W400" s="1">
        <f t="shared" si="142"/>
        <v>83854.613391438237</v>
      </c>
      <c r="X400" s="6">
        <f t="shared" si="152"/>
        <v>5593.1027132089303</v>
      </c>
      <c r="Z400" s="1">
        <f t="shared" si="143"/>
        <v>80591.530164156589</v>
      </c>
      <c r="AA400" s="7">
        <f t="shared" si="144"/>
        <v>5375.4550619492438</v>
      </c>
      <c r="AC400" s="1">
        <f t="shared" si="145"/>
        <v>85055.49427457487</v>
      </c>
      <c r="AD400" s="7">
        <f t="shared" si="146"/>
        <v>5673.2014681141436</v>
      </c>
      <c r="AF400" s="1">
        <f t="shared" si="147"/>
        <v>83299.723604057857</v>
      </c>
      <c r="AG400" s="7">
        <f t="shared" si="148"/>
        <v>5556.0915643906583</v>
      </c>
      <c r="AI400" s="1">
        <f t="shared" si="149"/>
        <v>84028.534071064918</v>
      </c>
      <c r="AJ400" s="7">
        <f t="shared" si="150"/>
        <v>5604.7032225400299</v>
      </c>
    </row>
    <row r="401" spans="1:36" x14ac:dyDescent="0.2">
      <c r="A401" s="5">
        <v>36</v>
      </c>
      <c r="B401" s="6" t="s">
        <v>384</v>
      </c>
      <c r="C401" s="6" t="str">
        <f>VLOOKUP(B401,Valores!$A$2:$F$300,5,FALSE)</f>
        <v>unid.</v>
      </c>
      <c r="D401" s="6">
        <v>1</v>
      </c>
      <c r="E401" s="3">
        <f>VLOOKUP($B401,Valores!$A$2:$G$300,6,FALSE)*VLOOKUP(VLOOKUP($B401,Indices_Poder!$B$5:$E$250,3,FALSE),Indices_Poder!$G$6:$N$27,4,FALSE)*VLOOKUP($E$365,Regional!$A$2:$B$7,2,FALSE)</f>
        <v>57403.64504240363</v>
      </c>
      <c r="F401" s="1">
        <f>VLOOKUP($B401,Valores!$A$2:$G$300,6,FALSE)*VLOOKUP(VLOOKUP($B401,Indices_Poder!$B$5:$E$250,3,FALSE),Indices_Poder!$G$6:$N$27,4,FALSE)*VLOOKUP($F$365,Regional!$A$2:$B$7,2,FALSE)</f>
        <v>55169.863694580716</v>
      </c>
      <c r="G401" s="1">
        <f>VLOOKUP($B401,Valores!$A$2:$G$300,6,FALSE)*VLOOKUP(VLOOKUP($B401,Indices_Poder!$B$5:$E$250,3,FALSE),Indices_Poder!$G$6:$N$27,4,FALSE)*VLOOKUP($G$365,Regional!$A$2:$B$7,2,FALSE)</f>
        <v>58225.721934368914</v>
      </c>
      <c r="H401" s="1">
        <f>VLOOKUP($B401,Valores!$A$2:$G$300,6,FALSE)*VLOOKUP(VLOOKUP($B401,Indices_Poder!$B$5:$E$250,3,FALSE),Indices_Poder!$G$6:$N$27,4,FALSE)*VLOOKUP($H$365,Regional!$A$2:$B$7,2,FALSE)</f>
        <v>57023.788823357609</v>
      </c>
      <c r="I401" s="2">
        <f>VLOOKUP($B401,Valores!$A$2:$G$300,6,FALSE)*VLOOKUP(VLOOKUP($B401,Indices_Poder!$B$5:$E$250,3,FALSE),Indices_Poder!$G$6:$N$27,4,FALSE)*VLOOKUP($I$365,Regional!$A$2:$B$7,2,FALSE)</f>
        <v>57522.704454343431</v>
      </c>
      <c r="J401" s="3">
        <f t="shared" si="133"/>
        <v>57403.64504240363</v>
      </c>
      <c r="K401" s="1">
        <f t="shared" si="134"/>
        <v>55169.863694580716</v>
      </c>
      <c r="L401" s="1">
        <f t="shared" si="135"/>
        <v>58225.721934368914</v>
      </c>
      <c r="M401" s="1">
        <f t="shared" si="136"/>
        <v>57023.788823357609</v>
      </c>
      <c r="N401" s="2">
        <f t="shared" si="137"/>
        <v>57522.704454343431</v>
      </c>
      <c r="O401" s="14">
        <f>VLOOKUP(B401,Valores!$A$2:$O$300,14,FALSE)</f>
        <v>6.6699999999999995E-2</v>
      </c>
      <c r="P401" s="14" t="str">
        <f>VLOOKUP(B401,Valores!$A$2:$O$300,15,FALSE)</f>
        <v>UAR</v>
      </c>
      <c r="Q401" s="5">
        <f t="shared" si="151"/>
        <v>26450.9683490346</v>
      </c>
      <c r="R401" s="5">
        <f t="shared" si="138"/>
        <v>25421.666469575877</v>
      </c>
      <c r="S401" s="5">
        <f t="shared" si="139"/>
        <v>26829.772340205956</v>
      </c>
      <c r="T401" s="5">
        <f t="shared" si="140"/>
        <v>26275.934780700245</v>
      </c>
      <c r="U401" s="5">
        <f t="shared" si="141"/>
        <v>26505.829616721487</v>
      </c>
      <c r="W401" s="1">
        <f t="shared" si="142"/>
        <v>83854.613391438237</v>
      </c>
      <c r="X401" s="6">
        <f t="shared" si="152"/>
        <v>5593.1027132089303</v>
      </c>
      <c r="Z401" s="1">
        <f t="shared" si="143"/>
        <v>80591.530164156589</v>
      </c>
      <c r="AA401" s="7">
        <f t="shared" si="144"/>
        <v>5375.4550619492438</v>
      </c>
      <c r="AC401" s="1">
        <f t="shared" si="145"/>
        <v>85055.49427457487</v>
      </c>
      <c r="AD401" s="7">
        <f t="shared" si="146"/>
        <v>5673.2014681141436</v>
      </c>
      <c r="AF401" s="1">
        <f t="shared" si="147"/>
        <v>83299.723604057857</v>
      </c>
      <c r="AG401" s="7">
        <f t="shared" si="148"/>
        <v>5556.0915643906583</v>
      </c>
      <c r="AI401" s="1">
        <f t="shared" si="149"/>
        <v>84028.534071064918</v>
      </c>
      <c r="AJ401" s="7">
        <f t="shared" si="150"/>
        <v>5604.7032225400299</v>
      </c>
    </row>
    <row r="402" spans="1:36" x14ac:dyDescent="0.2">
      <c r="A402" s="5">
        <v>37</v>
      </c>
      <c r="B402" s="6" t="s">
        <v>381</v>
      </c>
      <c r="C402" s="6" t="str">
        <f>VLOOKUP(B402,Valores!$A$2:$F$300,5,FALSE)</f>
        <v>unid.</v>
      </c>
      <c r="D402" s="6">
        <v>1</v>
      </c>
      <c r="E402" s="3">
        <f>VLOOKUP($B402,Valores!$A$2:$G$300,6,FALSE)*VLOOKUP(VLOOKUP($B402,Indices_Poder!$B$5:$E$250,3,FALSE),Indices_Poder!$G$6:$N$27,4,FALSE)*VLOOKUP($E$365,Regional!$A$2:$B$7,2,FALSE)</f>
        <v>35004.213271464112</v>
      </c>
      <c r="F402" s="1">
        <f>VLOOKUP($B402,Valores!$A$2:$G$300,6,FALSE)*VLOOKUP(VLOOKUP($B402,Indices_Poder!$B$5:$E$250,3,FALSE),Indices_Poder!$G$6:$N$27,4,FALSE)*VLOOKUP($F$365,Regional!$A$2:$B$7,2,FALSE)</f>
        <v>33642.074009344913</v>
      </c>
      <c r="G402" s="1">
        <f>VLOOKUP($B402,Valores!$A$2:$G$300,6,FALSE)*VLOOKUP(VLOOKUP($B402,Indices_Poder!$B$5:$E$250,3,FALSE),Indices_Poder!$G$6:$N$27,4,FALSE)*VLOOKUP($G$365,Regional!$A$2:$B$7,2,FALSE)</f>
        <v>35505.50817757396</v>
      </c>
      <c r="H402" s="1">
        <f>VLOOKUP($B402,Valores!$A$2:$G$300,6,FALSE)*VLOOKUP(VLOOKUP($B402,Indices_Poder!$B$5:$E$250,3,FALSE),Indices_Poder!$G$6:$N$27,4,FALSE)*VLOOKUP($H$365,Regional!$A$2:$B$7,2,FALSE)</f>
        <v>34772.580452778864</v>
      </c>
      <c r="I402" s="2">
        <f>VLOOKUP($B402,Valores!$A$2:$G$300,6,FALSE)*VLOOKUP(VLOOKUP($B402,Indices_Poder!$B$5:$E$250,3,FALSE),Indices_Poder!$G$6:$N$27,4,FALSE)*VLOOKUP($I$365,Regional!$A$2:$B$7,2,FALSE)</f>
        <v>35076.814602693812</v>
      </c>
      <c r="J402" s="3">
        <f t="shared" si="133"/>
        <v>35004.213271464112</v>
      </c>
      <c r="K402" s="1">
        <f t="shared" si="134"/>
        <v>33642.074009344913</v>
      </c>
      <c r="L402" s="1">
        <f t="shared" si="135"/>
        <v>35505.50817757396</v>
      </c>
      <c r="M402" s="1">
        <f t="shared" si="136"/>
        <v>34772.580452778864</v>
      </c>
      <c r="N402" s="2">
        <f t="shared" si="137"/>
        <v>35076.814602693812</v>
      </c>
      <c r="O402" s="14">
        <f>VLOOKUP(B402,Valores!$A$2:$O$300,14,FALSE)</f>
        <v>6.6699999999999995E-2</v>
      </c>
      <c r="P402" s="14" t="str">
        <f>VLOOKUP(B402,Valores!$A$2:$O$300,15,FALSE)</f>
        <v>UAR</v>
      </c>
      <c r="Q402" s="5">
        <f t="shared" si="151"/>
        <v>16129.55652280273</v>
      </c>
      <c r="R402" s="5">
        <f t="shared" si="138"/>
        <v>15501.897730705519</v>
      </c>
      <c r="S402" s="5">
        <f t="shared" si="139"/>
        <v>16360.547702635457</v>
      </c>
      <c r="T402" s="5">
        <f t="shared" si="140"/>
        <v>16022.822667293809</v>
      </c>
      <c r="U402" s="5">
        <f t="shared" si="141"/>
        <v>16163.010417812986</v>
      </c>
      <c r="W402" s="1">
        <f t="shared" si="142"/>
        <v>51133.769794266846</v>
      </c>
      <c r="X402" s="6">
        <f t="shared" si="152"/>
        <v>3410.6224452775982</v>
      </c>
      <c r="Z402" s="1">
        <f t="shared" si="143"/>
        <v>49143.971740050431</v>
      </c>
      <c r="AA402" s="7">
        <f t="shared" si="144"/>
        <v>3277.9029150613633</v>
      </c>
      <c r="AC402" s="1">
        <f t="shared" si="145"/>
        <v>51866.055880209417</v>
      </c>
      <c r="AD402" s="7">
        <f t="shared" si="146"/>
        <v>3459.465927209968</v>
      </c>
      <c r="AF402" s="1">
        <f t="shared" si="147"/>
        <v>50795.403120072675</v>
      </c>
      <c r="AG402" s="7">
        <f t="shared" si="148"/>
        <v>3388.0533881088472</v>
      </c>
      <c r="AI402" s="1">
        <f t="shared" si="149"/>
        <v>51239.825020506796</v>
      </c>
      <c r="AJ402" s="7">
        <f t="shared" si="150"/>
        <v>3417.696328867803</v>
      </c>
    </row>
    <row r="403" spans="1:36" x14ac:dyDescent="0.2">
      <c r="A403" s="5">
        <v>38</v>
      </c>
      <c r="B403" s="6" t="s">
        <v>504</v>
      </c>
      <c r="C403" s="6" t="str">
        <f>VLOOKUP(B403,Valores!$A$2:$F$300,5,FALSE)</f>
        <v>unid.</v>
      </c>
      <c r="D403" s="6">
        <v>0</v>
      </c>
      <c r="E403" s="3">
        <f>VLOOKUP($B403,Valores!$A$2:$G$300,6,FALSE)*VLOOKUP(VLOOKUP($B403,Indices_Poder!$B$5:$E$250,3,FALSE),Indices_Poder!$G$6:$N$27,4,FALSE)*VLOOKUP($E$365,Regional!$A$2:$B$7,2,FALSE)</f>
        <v>35004.213271464112</v>
      </c>
      <c r="F403" s="1">
        <f>VLOOKUP($B403,Valores!$A$2:$G$300,6,FALSE)*VLOOKUP(VLOOKUP($B403,Indices_Poder!$B$5:$E$250,3,FALSE),Indices_Poder!$G$6:$N$27,4,FALSE)*VLOOKUP($F$365,Regional!$A$2:$B$7,2,FALSE)</f>
        <v>33642.074009344913</v>
      </c>
      <c r="G403" s="1">
        <f>VLOOKUP($B403,Valores!$A$2:$G$300,6,FALSE)*VLOOKUP(VLOOKUP($B403,Indices_Poder!$B$5:$E$250,3,FALSE),Indices_Poder!$G$6:$N$27,4,FALSE)*VLOOKUP($G$365,Regional!$A$2:$B$7,2,FALSE)</f>
        <v>35505.50817757396</v>
      </c>
      <c r="H403" s="1">
        <f>VLOOKUP($B403,Valores!$A$2:$G$300,6,FALSE)*VLOOKUP(VLOOKUP($B403,Indices_Poder!$B$5:$E$250,3,FALSE),Indices_Poder!$G$6:$N$27,4,FALSE)*VLOOKUP($H$365,Regional!$A$2:$B$7,2,FALSE)</f>
        <v>34772.580452778864</v>
      </c>
      <c r="I403" s="2">
        <f>VLOOKUP($B403,Valores!$A$2:$G$300,6,FALSE)*VLOOKUP(VLOOKUP($B403,Indices_Poder!$B$5:$E$250,3,FALSE),Indices_Poder!$G$6:$N$27,4,FALSE)*VLOOKUP($I$365,Regional!$A$2:$B$7,2,FALSE)</f>
        <v>35076.814602693812</v>
      </c>
      <c r="J403" s="3">
        <f t="shared" si="133"/>
        <v>0</v>
      </c>
      <c r="K403" s="1">
        <f t="shared" si="134"/>
        <v>0</v>
      </c>
      <c r="L403" s="1">
        <f t="shared" si="135"/>
        <v>0</v>
      </c>
      <c r="M403" s="1">
        <f t="shared" si="136"/>
        <v>0</v>
      </c>
      <c r="N403" s="2">
        <f t="shared" si="137"/>
        <v>0</v>
      </c>
      <c r="O403" s="14">
        <f>VLOOKUP(B403,Valores!$A$2:$O$300,14,FALSE)</f>
        <v>6.6699999999999995E-2</v>
      </c>
      <c r="P403" s="14" t="str">
        <f>VLOOKUP(B403,Valores!$A$2:$O$300,15,FALSE)</f>
        <v>UAR</v>
      </c>
      <c r="Q403" s="5">
        <f t="shared" si="151"/>
        <v>0</v>
      </c>
      <c r="R403" s="5">
        <f t="shared" si="138"/>
        <v>0</v>
      </c>
      <c r="S403" s="5">
        <f t="shared" si="139"/>
        <v>0</v>
      </c>
      <c r="T403" s="5">
        <f t="shared" si="140"/>
        <v>0</v>
      </c>
      <c r="U403" s="5">
        <f t="shared" si="141"/>
        <v>0</v>
      </c>
      <c r="W403" s="1">
        <f t="shared" si="142"/>
        <v>0</v>
      </c>
      <c r="X403" s="6">
        <f t="shared" si="152"/>
        <v>0</v>
      </c>
      <c r="Z403" s="1">
        <f t="shared" si="143"/>
        <v>0</v>
      </c>
      <c r="AA403" s="7">
        <f t="shared" si="144"/>
        <v>0</v>
      </c>
      <c r="AC403" s="1">
        <f t="shared" si="145"/>
        <v>0</v>
      </c>
      <c r="AD403" s="7">
        <f t="shared" si="146"/>
        <v>0</v>
      </c>
      <c r="AF403" s="1">
        <f t="shared" si="147"/>
        <v>0</v>
      </c>
      <c r="AG403" s="7">
        <f t="shared" si="148"/>
        <v>0</v>
      </c>
      <c r="AI403" s="1">
        <f t="shared" si="149"/>
        <v>0</v>
      </c>
      <c r="AJ403" s="7">
        <f t="shared" si="150"/>
        <v>0</v>
      </c>
    </row>
    <row r="404" spans="1:36" x14ac:dyDescent="0.2">
      <c r="A404" s="5">
        <v>39</v>
      </c>
      <c r="B404" s="6" t="s">
        <v>385</v>
      </c>
      <c r="C404" s="6" t="str">
        <f>VLOOKUP(B404,Valores!$A$2:$F$300,5,FALSE)</f>
        <v>unid.</v>
      </c>
      <c r="D404" s="6">
        <v>0</v>
      </c>
      <c r="E404" s="3">
        <f>VLOOKUP($B404,Valores!$A$2:$G$300,6,FALSE)*VLOOKUP(VLOOKUP($B404,Indices_Poder!$B$5:$E$250,3,FALSE),Indices_Poder!$G$6:$N$27,4,FALSE)*VLOOKUP($E$365,Regional!$A$2:$B$7,2,FALSE)</f>
        <v>57403.64504240363</v>
      </c>
      <c r="F404" s="1">
        <f>VLOOKUP($B404,Valores!$A$2:$G$300,6,FALSE)*VLOOKUP(VLOOKUP($B404,Indices_Poder!$B$5:$E$250,3,FALSE),Indices_Poder!$G$6:$N$27,4,FALSE)*VLOOKUP($F$365,Regional!$A$2:$B$7,2,FALSE)</f>
        <v>55169.863694580716</v>
      </c>
      <c r="G404" s="1">
        <f>VLOOKUP($B404,Valores!$A$2:$G$300,6,FALSE)*VLOOKUP(VLOOKUP($B404,Indices_Poder!$B$5:$E$250,3,FALSE),Indices_Poder!$G$6:$N$27,4,FALSE)*VLOOKUP($G$365,Regional!$A$2:$B$7,2,FALSE)</f>
        <v>58225.721934368914</v>
      </c>
      <c r="H404" s="1">
        <f>VLOOKUP($B404,Valores!$A$2:$G$300,6,FALSE)*VLOOKUP(VLOOKUP($B404,Indices_Poder!$B$5:$E$250,3,FALSE),Indices_Poder!$G$6:$N$27,4,FALSE)*VLOOKUP($H$365,Regional!$A$2:$B$7,2,FALSE)</f>
        <v>57023.788823357609</v>
      </c>
      <c r="I404" s="2">
        <f>VLOOKUP($B404,Valores!$A$2:$G$300,6,FALSE)*VLOOKUP(VLOOKUP($B404,Indices_Poder!$B$5:$E$250,3,FALSE),Indices_Poder!$G$6:$N$27,4,FALSE)*VLOOKUP($I$365,Regional!$A$2:$B$7,2,FALSE)</f>
        <v>57522.704454343431</v>
      </c>
      <c r="J404" s="3">
        <f t="shared" si="133"/>
        <v>0</v>
      </c>
      <c r="K404" s="1">
        <f t="shared" si="134"/>
        <v>0</v>
      </c>
      <c r="L404" s="1">
        <f t="shared" si="135"/>
        <v>0</v>
      </c>
      <c r="M404" s="1">
        <f t="shared" si="136"/>
        <v>0</v>
      </c>
      <c r="N404" s="2">
        <f t="shared" si="137"/>
        <v>0</v>
      </c>
      <c r="O404" s="14">
        <f>VLOOKUP(B404,Valores!$A$2:$O$300,14,FALSE)</f>
        <v>6.6699999999999995E-2</v>
      </c>
      <c r="P404" s="14" t="str">
        <f>VLOOKUP(B404,Valores!$A$2:$O$300,15,FALSE)</f>
        <v>UAR</v>
      </c>
      <c r="Q404" s="5">
        <f t="shared" si="151"/>
        <v>0</v>
      </c>
      <c r="R404" s="5">
        <f t="shared" si="138"/>
        <v>0</v>
      </c>
      <c r="S404" s="5">
        <f t="shared" si="139"/>
        <v>0</v>
      </c>
      <c r="T404" s="5">
        <f t="shared" si="140"/>
        <v>0</v>
      </c>
      <c r="U404" s="5">
        <f t="shared" si="141"/>
        <v>0</v>
      </c>
      <c r="W404" s="1">
        <f t="shared" si="142"/>
        <v>0</v>
      </c>
      <c r="X404" s="6">
        <f t="shared" si="152"/>
        <v>0</v>
      </c>
      <c r="Z404" s="1">
        <f t="shared" si="143"/>
        <v>0</v>
      </c>
      <c r="AA404" s="7">
        <f t="shared" si="144"/>
        <v>0</v>
      </c>
      <c r="AC404" s="1">
        <f t="shared" si="145"/>
        <v>0</v>
      </c>
      <c r="AD404" s="7">
        <f t="shared" si="146"/>
        <v>0</v>
      </c>
      <c r="AF404" s="1">
        <f t="shared" si="147"/>
        <v>0</v>
      </c>
      <c r="AG404" s="7">
        <f t="shared" si="148"/>
        <v>0</v>
      </c>
      <c r="AI404" s="1">
        <f t="shared" si="149"/>
        <v>0</v>
      </c>
      <c r="AJ404" s="7">
        <f t="shared" si="150"/>
        <v>0</v>
      </c>
    </row>
    <row r="405" spans="1:36" x14ac:dyDescent="0.2">
      <c r="A405" s="5">
        <v>40</v>
      </c>
      <c r="B405" s="6" t="s">
        <v>507</v>
      </c>
      <c r="C405" s="6" t="str">
        <f>VLOOKUP(B405,Valores!$A$2:$F$300,5,FALSE)</f>
        <v>unid.</v>
      </c>
      <c r="D405" s="6">
        <v>0</v>
      </c>
      <c r="E405" s="3">
        <f>VLOOKUP($B405,Valores!$A$2:$G$300,6,FALSE)*VLOOKUP(VLOOKUP($B405,Indices_Poder!$B$5:$E$250,3,FALSE),Indices_Poder!$G$6:$N$27,4,FALSE)*VLOOKUP($E$365,Regional!$A$2:$B$7,2,FALSE)</f>
        <v>35004.213271464112</v>
      </c>
      <c r="F405" s="1">
        <f>VLOOKUP($B405,Valores!$A$2:$G$300,6,FALSE)*VLOOKUP(VLOOKUP($B405,Indices_Poder!$B$5:$E$250,3,FALSE),Indices_Poder!$G$6:$N$27,4,FALSE)*VLOOKUP($F$365,Regional!$A$2:$B$7,2,FALSE)</f>
        <v>33642.074009344913</v>
      </c>
      <c r="G405" s="1">
        <f>VLOOKUP($B405,Valores!$A$2:$G$300,6,FALSE)*VLOOKUP(VLOOKUP($B405,Indices_Poder!$B$5:$E$250,3,FALSE),Indices_Poder!$G$6:$N$27,4,FALSE)*VLOOKUP($G$365,Regional!$A$2:$B$7,2,FALSE)</f>
        <v>35505.50817757396</v>
      </c>
      <c r="H405" s="1">
        <f>VLOOKUP($B405,Valores!$A$2:$G$300,6,FALSE)*VLOOKUP(VLOOKUP($B405,Indices_Poder!$B$5:$E$250,3,FALSE),Indices_Poder!$G$6:$N$27,4,FALSE)*VLOOKUP($H$365,Regional!$A$2:$B$7,2,FALSE)</f>
        <v>34772.580452778864</v>
      </c>
      <c r="I405" s="2">
        <f>VLOOKUP($B405,Valores!$A$2:$G$300,6,FALSE)*VLOOKUP(VLOOKUP($B405,Indices_Poder!$B$5:$E$250,3,FALSE),Indices_Poder!$G$6:$N$27,4,FALSE)*VLOOKUP($I$365,Regional!$A$2:$B$7,2,FALSE)</f>
        <v>35076.814602693812</v>
      </c>
      <c r="J405" s="28">
        <f t="shared" si="133"/>
        <v>0</v>
      </c>
      <c r="K405" s="29">
        <f t="shared" si="134"/>
        <v>0</v>
      </c>
      <c r="L405" s="29">
        <f t="shared" si="135"/>
        <v>0</v>
      </c>
      <c r="M405" s="29">
        <f t="shared" si="136"/>
        <v>0</v>
      </c>
      <c r="N405" s="38">
        <f t="shared" si="137"/>
        <v>0</v>
      </c>
      <c r="O405" s="14">
        <f>VLOOKUP(B405,Valores!$A$2:$O$300,14,FALSE)</f>
        <v>6.6699999999999995E-2</v>
      </c>
      <c r="P405" s="14" t="str">
        <f>VLOOKUP(B405,Valores!$A$2:$O$300,15,FALSE)</f>
        <v>UAR</v>
      </c>
      <c r="Q405" s="5">
        <f t="shared" si="151"/>
        <v>0</v>
      </c>
      <c r="R405" s="5">
        <f t="shared" si="138"/>
        <v>0</v>
      </c>
      <c r="S405" s="5">
        <f t="shared" si="139"/>
        <v>0</v>
      </c>
      <c r="T405" s="5">
        <f t="shared" si="140"/>
        <v>0</v>
      </c>
      <c r="U405" s="5">
        <f t="shared" si="141"/>
        <v>0</v>
      </c>
      <c r="W405" s="1">
        <f t="shared" si="142"/>
        <v>0</v>
      </c>
      <c r="X405" s="6">
        <f t="shared" si="152"/>
        <v>0</v>
      </c>
      <c r="Z405" s="1">
        <f t="shared" si="143"/>
        <v>0</v>
      </c>
      <c r="AA405" s="7">
        <f t="shared" si="144"/>
        <v>0</v>
      </c>
      <c r="AC405" s="1">
        <f t="shared" si="145"/>
        <v>0</v>
      </c>
      <c r="AD405" s="7">
        <f t="shared" si="146"/>
        <v>0</v>
      </c>
      <c r="AF405" s="1">
        <f t="shared" si="147"/>
        <v>0</v>
      </c>
      <c r="AG405" s="7">
        <f t="shared" si="148"/>
        <v>0</v>
      </c>
      <c r="AI405" s="1">
        <f t="shared" si="149"/>
        <v>0</v>
      </c>
      <c r="AJ405" s="7">
        <f t="shared" si="150"/>
        <v>0</v>
      </c>
    </row>
    <row r="406" spans="1:36" s="14" customFormat="1" x14ac:dyDescent="0.2">
      <c r="A406" s="44"/>
      <c r="B406" s="45" t="s">
        <v>38</v>
      </c>
      <c r="C406" s="45"/>
      <c r="D406" s="45"/>
      <c r="E406" s="48"/>
      <c r="F406" s="46"/>
      <c r="G406" s="46"/>
      <c r="H406" s="46"/>
      <c r="I406" s="47"/>
      <c r="J406" s="48">
        <f>SUM(J366:J405)</f>
        <v>2579296.0679788408</v>
      </c>
      <c r="K406" s="46">
        <f>SUM(K366:K405)</f>
        <v>2478926.4234569971</v>
      </c>
      <c r="L406" s="46">
        <f>SUM(L366:L405)</f>
        <v>2616234.135125204</v>
      </c>
      <c r="M406" s="46">
        <f>SUM(M366:M405)</f>
        <v>2562228.1335043148</v>
      </c>
      <c r="N406" s="47">
        <f>SUM(N366:N405)</f>
        <v>2584645.7190827965</v>
      </c>
      <c r="Q406" s="3">
        <f>SUMIF($O366:$O405,"&lt;&gt;Rateio",X366:X405)</f>
        <v>115383.27961103276</v>
      </c>
      <c r="R406" s="3">
        <f>SUMIF($O366:$O405,"&lt;&gt;Rateio",AA366:AA405)</f>
        <v>110893.30310073675</v>
      </c>
      <c r="S406" s="3">
        <f>SUMIF($O366:$O405,"&lt;&gt;Rateio",AD366:AD405)</f>
        <v>117035.68213385738</v>
      </c>
      <c r="T406" s="3">
        <f>SUMIF($O366:$O405,"&lt;&gt;Rateio",AG366:AG405)</f>
        <v>114619.75568669302</v>
      </c>
      <c r="U406" s="3">
        <f>SUMIF($O366:$O405,"&lt;&gt;Rateio",AJ366:AJ405)</f>
        <v>115622.59307985562</v>
      </c>
      <c r="W406" s="36"/>
      <c r="AA406" s="215"/>
      <c r="AD406" s="215"/>
      <c r="AG406" s="215"/>
      <c r="AJ406" s="215"/>
    </row>
    <row r="407" spans="1:36" ht="12.75" hidden="1" customHeight="1" x14ac:dyDescent="0.2">
      <c r="A407" s="44"/>
      <c r="B407" s="45"/>
      <c r="C407" s="45"/>
      <c r="D407" s="45"/>
      <c r="E407" s="92" t="s">
        <v>30</v>
      </c>
      <c r="F407" s="92" t="s">
        <v>31</v>
      </c>
      <c r="G407" s="92" t="s">
        <v>32</v>
      </c>
      <c r="H407" s="92" t="s">
        <v>33</v>
      </c>
      <c r="I407" s="92" t="s">
        <v>34</v>
      </c>
      <c r="J407" s="46"/>
      <c r="K407" s="46"/>
      <c r="L407" s="46"/>
      <c r="M407" s="46"/>
      <c r="N407" s="46"/>
      <c r="Q407" s="5"/>
      <c r="R407" s="5"/>
      <c r="S407" s="5"/>
      <c r="T407" s="5"/>
      <c r="U407" s="5"/>
      <c r="AA407" s="7"/>
      <c r="AD407" s="7"/>
      <c r="AG407" s="7"/>
      <c r="AJ407" s="7"/>
    </row>
    <row r="408" spans="1:36" ht="12.75" hidden="1" customHeight="1" x14ac:dyDescent="0.2">
      <c r="A408" s="30"/>
      <c r="B408" s="123" t="s">
        <v>215</v>
      </c>
      <c r="C408" s="31"/>
      <c r="D408" s="31"/>
      <c r="E408" s="33" t="e">
        <f>(SUMIF(#REF!,"Obras civis",J366:J405)+#REF!)*3.98%</f>
        <v>#REF!</v>
      </c>
      <c r="F408" s="33" t="e">
        <f>(SUMIF(#REF!,"Obras civis",K366:K405)+#REF!)*3.98%</f>
        <v>#REF!</v>
      </c>
      <c r="G408" s="33" t="e">
        <f>(SUMIF(#REF!,"Obras civis",L366:L405)+#REF!)*3.98%</f>
        <v>#REF!</v>
      </c>
      <c r="H408" s="33" t="e">
        <f>(SUMIF(#REF!,"Obras civis",M366:M405)+#REF!)*3.98%</f>
        <v>#REF!</v>
      </c>
      <c r="I408" s="33" t="e">
        <f>(SUMIF(#REF!,"Obras civis",N366:N405)+#REF!)*3.98%</f>
        <v>#REF!</v>
      </c>
      <c r="J408" s="33"/>
      <c r="K408" s="33"/>
      <c r="L408" s="33"/>
      <c r="M408" s="33"/>
      <c r="N408" s="33"/>
      <c r="Q408" s="5"/>
      <c r="R408" s="5"/>
      <c r="S408" s="5"/>
      <c r="T408" s="5"/>
      <c r="U408" s="5"/>
      <c r="AA408" s="7"/>
      <c r="AD408" s="7"/>
      <c r="AG408" s="7"/>
      <c r="AJ408" s="7"/>
    </row>
    <row r="409" spans="1:36" ht="12.75" hidden="1" customHeight="1" x14ac:dyDescent="0.2">
      <c r="A409" s="30"/>
      <c r="B409" s="31" t="s">
        <v>141</v>
      </c>
      <c r="C409" s="41"/>
      <c r="D409" s="41"/>
      <c r="E409" s="35" t="e">
        <f>J406+#REF!+E408</f>
        <v>#REF!</v>
      </c>
      <c r="F409" s="35" t="e">
        <f>K406+#REF!+F408</f>
        <v>#REF!</v>
      </c>
      <c r="G409" s="35" t="e">
        <f>L406+#REF!+G408</f>
        <v>#REF!</v>
      </c>
      <c r="H409" s="35" t="e">
        <f>M406+#REF!+H408</f>
        <v>#REF!</v>
      </c>
      <c r="I409" s="35" t="e">
        <f>N406+#REF!+I408</f>
        <v>#REF!</v>
      </c>
      <c r="J409" s="35"/>
      <c r="K409" s="35"/>
      <c r="L409" s="35"/>
      <c r="M409" s="35"/>
      <c r="N409" s="35"/>
      <c r="Q409" s="5"/>
      <c r="R409" s="5"/>
      <c r="S409" s="5"/>
      <c r="T409" s="5"/>
      <c r="U409" s="5"/>
      <c r="AA409" s="7"/>
      <c r="AD409" s="7"/>
      <c r="AG409" s="7"/>
      <c r="AJ409" s="7"/>
    </row>
    <row r="410" spans="1:36" ht="12.75" hidden="1" customHeight="1" x14ac:dyDescent="0.2">
      <c r="A410" s="30"/>
      <c r="B410" s="31" t="s">
        <v>209</v>
      </c>
      <c r="C410" s="31"/>
      <c r="D410" s="31"/>
      <c r="E410" s="33" t="e">
        <f>E409*2.7%</f>
        <v>#REF!</v>
      </c>
      <c r="F410" s="33" t="e">
        <f>F409*2.7%</f>
        <v>#REF!</v>
      </c>
      <c r="G410" s="33" t="e">
        <f>G409*2.7%</f>
        <v>#REF!</v>
      </c>
      <c r="H410" s="33" t="e">
        <f>H409*2.7%</f>
        <v>#REF!</v>
      </c>
      <c r="I410" s="33" t="e">
        <f>I409*2.7%</f>
        <v>#REF!</v>
      </c>
      <c r="J410" s="33"/>
      <c r="K410" s="33"/>
      <c r="L410" s="33"/>
      <c r="M410" s="33"/>
      <c r="N410" s="33"/>
      <c r="Q410" s="5"/>
      <c r="R410" s="5"/>
      <c r="S410" s="5"/>
      <c r="T410" s="5"/>
      <c r="U410" s="5"/>
      <c r="AA410" s="7"/>
      <c r="AD410" s="7"/>
      <c r="AG410" s="7"/>
      <c r="AJ410" s="7"/>
    </row>
    <row r="411" spans="1:36" ht="12.75" hidden="1" customHeight="1" x14ac:dyDescent="0.2">
      <c r="A411" s="30"/>
      <c r="B411" s="31" t="s">
        <v>210</v>
      </c>
      <c r="C411" s="41"/>
      <c r="D411" s="41"/>
      <c r="E411" s="35" t="e">
        <f>E409*1.4%</f>
        <v>#REF!</v>
      </c>
      <c r="F411" s="35" t="e">
        <f>F409*1.4%</f>
        <v>#REF!</v>
      </c>
      <c r="G411" s="35" t="e">
        <f>G409*1.4%</f>
        <v>#REF!</v>
      </c>
      <c r="H411" s="35" t="e">
        <f>H409*1.4%</f>
        <v>#REF!</v>
      </c>
      <c r="I411" s="35" t="e">
        <f>I409*1.4%</f>
        <v>#REF!</v>
      </c>
      <c r="J411" s="35"/>
      <c r="K411" s="35"/>
      <c r="L411" s="35"/>
      <c r="M411" s="35"/>
      <c r="N411" s="35"/>
      <c r="Q411" s="5"/>
      <c r="R411" s="5"/>
      <c r="S411" s="5"/>
      <c r="T411" s="5"/>
      <c r="U411" s="5"/>
      <c r="AA411" s="7"/>
      <c r="AD411" s="7"/>
      <c r="AG411" s="7"/>
      <c r="AJ411" s="7"/>
    </row>
    <row r="412" spans="1:36" ht="12.75" hidden="1" customHeight="1" x14ac:dyDescent="0.2">
      <c r="A412" s="119"/>
      <c r="B412" s="121" t="s">
        <v>213</v>
      </c>
      <c r="C412" s="121"/>
      <c r="D412" s="121"/>
      <c r="E412" s="120" t="e">
        <f>E409*3.99%</f>
        <v>#REF!</v>
      </c>
      <c r="F412" s="120" t="e">
        <f>F409*3.99%</f>
        <v>#REF!</v>
      </c>
      <c r="G412" s="120" t="e">
        <f>G409*3.99%</f>
        <v>#REF!</v>
      </c>
      <c r="H412" s="120" t="e">
        <f>H409*3.99%</f>
        <v>#REF!</v>
      </c>
      <c r="I412" s="120" t="e">
        <f>I409*3.99%</f>
        <v>#REF!</v>
      </c>
      <c r="J412" s="122"/>
      <c r="K412" s="120"/>
      <c r="L412" s="120"/>
      <c r="M412" s="120"/>
      <c r="N412" s="120"/>
      <c r="Q412" s="5"/>
      <c r="R412" s="5"/>
      <c r="S412" s="5"/>
      <c r="T412" s="5"/>
      <c r="U412" s="5"/>
      <c r="AA412" s="7"/>
      <c r="AD412" s="7"/>
      <c r="AG412" s="7"/>
      <c r="AJ412" s="7"/>
    </row>
    <row r="413" spans="1:36" ht="12.75" hidden="1" customHeight="1" x14ac:dyDescent="0.2">
      <c r="A413" s="30"/>
      <c r="B413" s="43" t="s">
        <v>211</v>
      </c>
      <c r="C413" s="43"/>
      <c r="D413" s="43"/>
      <c r="E413" s="42" t="e">
        <f>E409*2.7%</f>
        <v>#REF!</v>
      </c>
      <c r="F413" s="42" t="e">
        <f>F409*2.7%</f>
        <v>#REF!</v>
      </c>
      <c r="G413" s="42" t="e">
        <f>G409*2.7%</f>
        <v>#REF!</v>
      </c>
      <c r="H413" s="42" t="e">
        <f>H409*2.7%</f>
        <v>#REF!</v>
      </c>
      <c r="I413" s="42" t="e">
        <f>I409*2.7%</f>
        <v>#REF!</v>
      </c>
      <c r="J413" s="42"/>
      <c r="K413" s="42"/>
      <c r="L413" s="42"/>
      <c r="M413" s="42"/>
      <c r="N413" s="42"/>
      <c r="Q413" s="5"/>
      <c r="R413" s="5"/>
      <c r="S413" s="5"/>
      <c r="T413" s="5"/>
      <c r="U413" s="5"/>
      <c r="AA413" s="7"/>
      <c r="AD413" s="7"/>
      <c r="AG413" s="7"/>
      <c r="AJ413" s="7"/>
    </row>
    <row r="414" spans="1:36" ht="12.75" hidden="1" customHeight="1" x14ac:dyDescent="0.2">
      <c r="A414" s="30"/>
      <c r="B414" s="31" t="s">
        <v>142</v>
      </c>
      <c r="C414" s="31"/>
      <c r="D414" s="31"/>
      <c r="E414" s="33" t="e">
        <f>E409+E410+E411+E412+E413</f>
        <v>#REF!</v>
      </c>
      <c r="F414" s="33" t="e">
        <f>F409+F410+F411+F412+F413</f>
        <v>#REF!</v>
      </c>
      <c r="G414" s="33" t="e">
        <f>G409+G410+G411+G412+G413</f>
        <v>#REF!</v>
      </c>
      <c r="H414" s="33" t="e">
        <f>H409+H410+H411+H412+H413</f>
        <v>#REF!</v>
      </c>
      <c r="I414" s="33" t="e">
        <f>I409+I410+I411+I412+I413</f>
        <v>#REF!</v>
      </c>
      <c r="J414" s="33"/>
      <c r="K414" s="33"/>
      <c r="L414" s="33"/>
      <c r="M414" s="33"/>
      <c r="N414" s="33"/>
      <c r="Q414" s="5"/>
      <c r="R414" s="5"/>
      <c r="S414" s="5"/>
      <c r="T414" s="5"/>
      <c r="U414" s="5"/>
      <c r="AA414" s="7"/>
      <c r="AD414" s="7"/>
      <c r="AG414" s="7"/>
      <c r="AJ414" s="7"/>
    </row>
    <row r="415" spans="1:36" ht="12.75" hidden="1" customHeight="1" x14ac:dyDescent="0.2">
      <c r="A415" s="31"/>
      <c r="B415" s="31" t="s">
        <v>143</v>
      </c>
      <c r="C415" s="31"/>
      <c r="D415" s="31"/>
      <c r="E415" s="33" t="e">
        <f>E414*3%</f>
        <v>#REF!</v>
      </c>
      <c r="F415" s="33" t="e">
        <f>F414*3%</f>
        <v>#REF!</v>
      </c>
      <c r="G415" s="33" t="e">
        <f>G414*3%</f>
        <v>#REF!</v>
      </c>
      <c r="H415" s="33" t="e">
        <f>H414*3%</f>
        <v>#REF!</v>
      </c>
      <c r="I415" s="33" t="e">
        <f>I414*3%</f>
        <v>#REF!</v>
      </c>
      <c r="J415" s="33"/>
      <c r="K415" s="33"/>
      <c r="L415" s="33"/>
      <c r="M415" s="33"/>
      <c r="N415" s="33"/>
      <c r="Q415" s="5"/>
      <c r="R415" s="5"/>
      <c r="S415" s="5"/>
      <c r="T415" s="5"/>
      <c r="U415" s="5"/>
      <c r="AA415" s="7"/>
      <c r="AD415" s="7"/>
      <c r="AG415" s="7"/>
      <c r="AJ415" s="7"/>
    </row>
    <row r="416" spans="1:36" ht="12.75" hidden="1" customHeight="1" x14ac:dyDescent="0.2">
      <c r="A416" s="8"/>
      <c r="B416" s="8" t="s">
        <v>212</v>
      </c>
      <c r="C416" s="8"/>
      <c r="D416" s="8"/>
      <c r="E416" s="4" t="e">
        <f>E414*2.7%</f>
        <v>#REF!</v>
      </c>
      <c r="F416" s="4" t="e">
        <f>F414*2.7%</f>
        <v>#REF!</v>
      </c>
      <c r="G416" s="4" t="e">
        <f>G414*2.7%</f>
        <v>#REF!</v>
      </c>
      <c r="H416" s="4" t="e">
        <f>H414*2.7%</f>
        <v>#REF!</v>
      </c>
      <c r="I416" s="4" t="e">
        <f>I414*2.7%</f>
        <v>#REF!</v>
      </c>
      <c r="J416" s="4"/>
      <c r="K416" s="4"/>
      <c r="L416" s="4"/>
      <c r="M416" s="4"/>
      <c r="N416" s="4"/>
      <c r="Q416" s="5"/>
      <c r="R416" s="5"/>
      <c r="S416" s="5"/>
      <c r="T416" s="5"/>
      <c r="U416" s="5"/>
      <c r="AA416" s="7"/>
      <c r="AD416" s="7"/>
      <c r="AG416" s="7"/>
      <c r="AJ416" s="7"/>
    </row>
    <row r="417" spans="1:36" x14ac:dyDescent="0.2">
      <c r="A417" s="44"/>
      <c r="B417" s="45" t="s">
        <v>144</v>
      </c>
      <c r="C417" s="45"/>
      <c r="D417" s="45"/>
      <c r="E417" s="46">
        <f>J406*(1+Entrada!$H$13)</f>
        <v>4553489.2784098461</v>
      </c>
      <c r="F417" s="46">
        <f>K406*(1+Entrada!$H$13)</f>
        <v>4376296.7079709833</v>
      </c>
      <c r="G417" s="46">
        <f>L406*(1+Entrada!$H$13)</f>
        <v>4618699.7421500357</v>
      </c>
      <c r="H417" s="46">
        <f>M406*(1+Entrada!$H$13)</f>
        <v>4523357.5468885172</v>
      </c>
      <c r="I417" s="46">
        <f>N406*(1+Entrada!$H$13)</f>
        <v>4562933.5524687693</v>
      </c>
      <c r="J417" s="46"/>
      <c r="K417" s="46"/>
      <c r="L417" s="46"/>
      <c r="M417" s="46"/>
      <c r="N417" s="46"/>
      <c r="Q417" s="3">
        <f>SUMIF($O366:$O405,"&lt;&gt;Rateio",W366:W405)</f>
        <v>3201221.4895379608</v>
      </c>
      <c r="R417" s="3">
        <f>SUMIF($O366:$O405,"&lt;&gt;Rateio",Z366:Z405)</f>
        <v>3076650.5002166834</v>
      </c>
      <c r="S417" s="3">
        <f>SUMIF($O366:$O405,"&lt;&gt;Rateio",AC366:AC405)</f>
        <v>3247066.1429683827</v>
      </c>
      <c r="T417" s="3">
        <f>SUMIF($O366:$O405,"&lt;&gt;Rateio",AF366:AF405)</f>
        <v>3180038.0979528725</v>
      </c>
      <c r="U417" s="3">
        <f>SUMIF($O366:$O405,"&lt;&gt;Rateio",AI366:AI405)</f>
        <v>3207861.0600347831</v>
      </c>
      <c r="AA417" s="7"/>
      <c r="AD417" s="7"/>
      <c r="AG417" s="7"/>
      <c r="AJ417" s="7"/>
    </row>
    <row r="418" spans="1:36" x14ac:dyDescent="0.2">
      <c r="E418" s="309">
        <f>Q418</f>
        <v>3.6043516510220065E-2</v>
      </c>
      <c r="F418" s="310">
        <f>R418</f>
        <v>3.6043516510220037E-2</v>
      </c>
      <c r="G418" s="310">
        <f>S418</f>
        <v>3.6043516510220031E-2</v>
      </c>
      <c r="H418" s="310">
        <f>T418</f>
        <v>3.6043516510220017E-2</v>
      </c>
      <c r="I418" s="311">
        <f>U418</f>
        <v>3.6043516510220031E-2</v>
      </c>
      <c r="Q418" s="24">
        <f>Q406/Q417</f>
        <v>3.6043516510220065E-2</v>
      </c>
      <c r="R418" s="24">
        <f>R406/R417</f>
        <v>3.6043516510220037E-2</v>
      </c>
      <c r="S418" s="24">
        <f>S406/S417</f>
        <v>3.6043516510220031E-2</v>
      </c>
      <c r="T418" s="24">
        <f>T406/T417</f>
        <v>3.6043516510220017E-2</v>
      </c>
      <c r="U418" s="24">
        <f>U406/U417</f>
        <v>3.6043516510220031E-2</v>
      </c>
      <c r="W418" s="25"/>
      <c r="X418" s="25"/>
      <c r="Z418" s="25"/>
      <c r="AA418" s="26"/>
      <c r="AC418" s="25"/>
      <c r="AD418" s="26"/>
      <c r="AF418" s="25"/>
      <c r="AG418" s="26"/>
      <c r="AI418" s="25"/>
      <c r="AJ418" s="26"/>
    </row>
    <row r="419" spans="1:36" s="14" customFormat="1" x14ac:dyDescent="0.2">
      <c r="E419" s="307"/>
      <c r="F419" s="307"/>
      <c r="G419" s="307"/>
      <c r="H419" s="307"/>
      <c r="I419" s="307"/>
      <c r="J419" s="36"/>
      <c r="K419" s="36"/>
      <c r="L419" s="36"/>
      <c r="M419" s="36"/>
      <c r="N419" s="36"/>
    </row>
    <row r="420" spans="1:36" s="14" customFormat="1" x14ac:dyDescent="0.2">
      <c r="E420" s="307"/>
      <c r="F420" s="307"/>
      <c r="G420" s="307"/>
      <c r="H420" s="307"/>
      <c r="I420" s="307"/>
      <c r="J420" s="36"/>
      <c r="K420" s="36"/>
      <c r="L420" s="36"/>
      <c r="M420" s="36"/>
      <c r="N420" s="36"/>
    </row>
    <row r="421" spans="1:36" s="14" customFormat="1" x14ac:dyDescent="0.2">
      <c r="E421" s="307"/>
      <c r="F421" s="307"/>
      <c r="G421" s="307"/>
      <c r="H421" s="307"/>
      <c r="I421" s="307"/>
      <c r="J421" s="36"/>
      <c r="K421" s="36"/>
      <c r="L421" s="36"/>
      <c r="M421" s="36"/>
      <c r="N421" s="36"/>
    </row>
    <row r="422" spans="1:36" s="11" customFormat="1" ht="12.75" customHeight="1" x14ac:dyDescent="0.2">
      <c r="B422" s="378" t="s">
        <v>113</v>
      </c>
      <c r="C422" s="9"/>
      <c r="D422" s="9"/>
      <c r="E422" s="9"/>
      <c r="F422" s="9"/>
      <c r="G422" s="16"/>
      <c r="H422" s="9"/>
      <c r="I422" s="9"/>
      <c r="J422" s="9"/>
      <c r="K422" s="9"/>
      <c r="L422" s="9"/>
      <c r="O422" s="336"/>
      <c r="P422" s="336"/>
      <c r="Q422" s="312" t="s">
        <v>30</v>
      </c>
      <c r="R422" s="312" t="s">
        <v>31</v>
      </c>
      <c r="S422" s="312" t="s">
        <v>32</v>
      </c>
      <c r="T422" s="312" t="s">
        <v>33</v>
      </c>
      <c r="U422" s="312" t="s">
        <v>34</v>
      </c>
      <c r="W422" s="313"/>
      <c r="X422" s="314"/>
      <c r="Z422" s="313"/>
      <c r="AA422" s="314"/>
      <c r="AC422" s="313"/>
      <c r="AD422" s="314"/>
      <c r="AF422" s="313"/>
      <c r="AG422" s="314"/>
      <c r="AI422" s="313"/>
      <c r="AJ422" s="314"/>
    </row>
    <row r="423" spans="1:36" s="11" customFormat="1" ht="12.75" customHeight="1" x14ac:dyDescent="0.2">
      <c r="B423" s="378"/>
      <c r="C423" s="9"/>
      <c r="D423" s="9"/>
      <c r="E423" s="9"/>
      <c r="F423" s="9"/>
      <c r="G423" s="16"/>
      <c r="H423" s="9"/>
      <c r="I423" s="9"/>
      <c r="J423" s="9"/>
      <c r="K423" s="9"/>
      <c r="L423" s="9"/>
      <c r="O423" s="336"/>
      <c r="P423" s="336"/>
      <c r="Q423" s="3">
        <f>SUMIF($O426:$O465,"Rateio",J426:J465)+E477</f>
        <v>6340060.3707859572</v>
      </c>
      <c r="R423" s="3">
        <f>SUMIF($O426:$O465,"Rateio",K426:K465)+F477</f>
        <v>6093345.9227771023</v>
      </c>
      <c r="S423" s="3">
        <f>SUMIF($O426:$O465,"Rateio",L426:L465)+G477</f>
        <v>6430856.297083634</v>
      </c>
      <c r="T423" s="3">
        <f>SUMIF($O426:$O465,"Rateio",M426:M465)+H477</f>
        <v>6298106.3910484146</v>
      </c>
      <c r="U423" s="3">
        <f>SUMIF($O426:$O465,"Rateio",N426:N465)+I477</f>
        <v>6353210.1256290693</v>
      </c>
      <c r="AA423" s="212"/>
      <c r="AC423" s="1"/>
      <c r="AD423" s="2"/>
      <c r="AF423" s="1"/>
      <c r="AG423" s="2"/>
      <c r="AJ423" s="212"/>
    </row>
    <row r="424" spans="1:36" s="17" customFormat="1" x14ac:dyDescent="0.2">
      <c r="A424" s="379" t="s">
        <v>35</v>
      </c>
      <c r="B424" s="379" t="s">
        <v>36</v>
      </c>
      <c r="C424" s="379" t="s">
        <v>0</v>
      </c>
      <c r="D424" s="379" t="s">
        <v>37</v>
      </c>
      <c r="E424" s="380" t="str">
        <f>$E$125</f>
        <v>Preço Unitário - Ref. 07/2017</v>
      </c>
      <c r="F424" s="380"/>
      <c r="G424" s="380"/>
      <c r="H424" s="380"/>
      <c r="I424" s="380"/>
      <c r="J424" s="381" t="str">
        <f>$J$125</f>
        <v>Preço Total</v>
      </c>
      <c r="K424" s="381"/>
      <c r="L424" s="381"/>
      <c r="M424" s="381"/>
      <c r="N424" s="381"/>
      <c r="O424" s="337"/>
      <c r="P424" s="337"/>
      <c r="Q424" s="3">
        <f>SUMIF($P426:$P465,"UAR",J426:J465)</f>
        <v>3075368.9412832446</v>
      </c>
      <c r="R424" s="3">
        <f>SUMIF($P426:$P465,"UAR",K426:K465)</f>
        <v>2955695.325197754</v>
      </c>
      <c r="S424" s="3">
        <f>SUMIF($P426:$P465,"UAR",L426:L465)</f>
        <v>3119411.2619238435</v>
      </c>
      <c r="T424" s="3">
        <f>SUMIF($P426:$P465,"UAR",M426:M465)</f>
        <v>3055018.3517458648</v>
      </c>
      <c r="U424" s="3">
        <f>SUMIF($P426:$P465,"UAR",N426:N465)</f>
        <v>3081747.4842725722</v>
      </c>
      <c r="AA424" s="213"/>
      <c r="AC424" s="1"/>
      <c r="AD424" s="2"/>
      <c r="AF424" s="1"/>
      <c r="AG424" s="2"/>
      <c r="AJ424" s="213"/>
    </row>
    <row r="425" spans="1:36" s="18" customFormat="1" x14ac:dyDescent="0.2">
      <c r="A425" s="379"/>
      <c r="B425" s="379"/>
      <c r="C425" s="379"/>
      <c r="D425" s="379"/>
      <c r="E425" s="10" t="s">
        <v>30</v>
      </c>
      <c r="F425" s="10" t="s">
        <v>31</v>
      </c>
      <c r="G425" s="10" t="s">
        <v>32</v>
      </c>
      <c r="H425" s="10" t="s">
        <v>33</v>
      </c>
      <c r="I425" s="10" t="s">
        <v>34</v>
      </c>
      <c r="J425" s="10" t="s">
        <v>30</v>
      </c>
      <c r="K425" s="10" t="s">
        <v>31</v>
      </c>
      <c r="L425" s="10" t="s">
        <v>32</v>
      </c>
      <c r="M425" s="10" t="s">
        <v>33</v>
      </c>
      <c r="N425" s="10" t="s">
        <v>34</v>
      </c>
      <c r="O425" s="338"/>
      <c r="P425" s="338"/>
      <c r="Q425" s="5">
        <f>Q424/Q423</f>
        <v>0.48506934657185308</v>
      </c>
      <c r="R425" s="5">
        <f>R424/R423</f>
        <v>0.48506934657185302</v>
      </c>
      <c r="S425" s="5">
        <f>S424/S423</f>
        <v>0.48506934657185286</v>
      </c>
      <c r="T425" s="5">
        <f>T424/T423</f>
        <v>0.48506934657185286</v>
      </c>
      <c r="U425" s="5">
        <f>U424/U423</f>
        <v>0.48506934657185291</v>
      </c>
      <c r="AA425" s="214"/>
      <c r="AC425" s="6"/>
      <c r="AD425" s="7"/>
      <c r="AF425" s="6"/>
      <c r="AG425" s="7"/>
      <c r="AJ425" s="214"/>
    </row>
    <row r="426" spans="1:36" x14ac:dyDescent="0.2">
      <c r="A426" s="19">
        <v>1</v>
      </c>
      <c r="B426" s="20" t="s">
        <v>1</v>
      </c>
      <c r="C426" s="20" t="str">
        <f>VLOOKUP(B426,Valores!$A$2:$F$300,5,FALSE)</f>
        <v>unid.</v>
      </c>
      <c r="D426" s="20">
        <v>1</v>
      </c>
      <c r="E426" s="3">
        <f>Entrada!$I$27*VLOOKUP($E425,Regional!$A$2:$B$7,2,FALSE)</f>
        <v>397305.67820463743</v>
      </c>
      <c r="F426" s="1">
        <f>Entrada!$I$27*VLOOKUP($F425,Regional!$A$2:$B$7,2,FALSE)</f>
        <v>381845.09181326686</v>
      </c>
      <c r="G426" s="1">
        <f>Entrada!$I$27*VLOOKUP($G425,Regional!$A$2:$B$7,2,FALSE)</f>
        <v>402995.48791719764</v>
      </c>
      <c r="H426" s="1">
        <f>Entrada!$I$27*VLOOKUP($H425,Regional!$A$2:$B$7,2,FALSE)</f>
        <v>394676.59371676476</v>
      </c>
      <c r="I426" s="2">
        <f>Entrada!$I$27*VLOOKUP($I425,Regional!$A$2:$B$7,2,FALSE)</f>
        <v>398129.71961128409</v>
      </c>
      <c r="J426" s="27">
        <f t="shared" ref="J426:J465" si="153">$D426*E426</f>
        <v>397305.67820463743</v>
      </c>
      <c r="K426" s="21">
        <f t="shared" ref="K426:K465" si="154">$D426*F426</f>
        <v>381845.09181326686</v>
      </c>
      <c r="L426" s="21">
        <f t="shared" ref="L426:L465" si="155">$D426*G426</f>
        <v>402995.48791719764</v>
      </c>
      <c r="M426" s="21">
        <f t="shared" ref="M426:M465" si="156">$D426*H426</f>
        <v>394676.59371676476</v>
      </c>
      <c r="N426" s="22">
        <f t="shared" ref="N426:N465" si="157">$D426*I426</f>
        <v>398129.71961128409</v>
      </c>
      <c r="O426" s="14">
        <f>VLOOKUP(B426,Valores!$A$2:$O$300,14,FALSE)</f>
        <v>3.0300000000000001E-2</v>
      </c>
      <c r="P426" s="14" t="str">
        <f>VLOOKUP(B426,Valores!$A$2:$O$300,15,FALSE)</f>
        <v>UAR</v>
      </c>
      <c r="Q426" s="5">
        <f>IF($P426="UAR",J426*Q$425,0)</f>
        <v>192720.80571601039</v>
      </c>
      <c r="R426" s="5">
        <f t="shared" ref="R426:U426" si="158">IF($P426="UAR",K426*R$425,0)</f>
        <v>185221.34917753059</v>
      </c>
      <c r="S426" s="5">
        <f t="shared" si="158"/>
        <v>195480.75799540008</v>
      </c>
      <c r="T426" s="5">
        <f t="shared" si="158"/>
        <v>191445.51742139572</v>
      </c>
      <c r="U426" s="5">
        <f t="shared" si="158"/>
        <v>193120.52294268057</v>
      </c>
      <c r="W426" s="1">
        <f t="shared" ref="W426:W465" si="159">J426+Q426</f>
        <v>590026.48392064776</v>
      </c>
      <c r="X426" s="6">
        <f>IF($O426="rateio",0,W426*$O426)</f>
        <v>17877.802462795629</v>
      </c>
      <c r="Z426" s="1">
        <f t="shared" ref="Z426:Z465" si="160">K426+R426</f>
        <v>567066.44099079748</v>
      </c>
      <c r="AA426" s="7">
        <f t="shared" ref="AA426:AA465" si="161">IF($O426="rateio",0,Z426*$O426)</f>
        <v>17182.113162021164</v>
      </c>
      <c r="AC426" s="1">
        <f t="shared" ref="AC426:AC465" si="162">L426+S426</f>
        <v>598476.24591259775</v>
      </c>
      <c r="AD426" s="7">
        <f t="shared" ref="AD426:AD465" si="163">IF($O426="rateio",0,AC426*$O426)</f>
        <v>18133.83025115171</v>
      </c>
      <c r="AF426" s="1">
        <f t="shared" ref="AF426:AF465" si="164">M426+T426</f>
        <v>586122.11113816046</v>
      </c>
      <c r="AG426" s="7">
        <f t="shared" ref="AG426:AG465" si="165">IF($O426="rateio",0,AF426*$O426)</f>
        <v>17759.499967486263</v>
      </c>
      <c r="AI426" s="1">
        <f t="shared" ref="AI426:AI465" si="166">N426+U426</f>
        <v>591250.24255396472</v>
      </c>
      <c r="AJ426" s="7">
        <f t="shared" ref="AJ426:AJ465" si="167">IF($O426="rateio",0,AI426*$O426)</f>
        <v>17914.882349385131</v>
      </c>
    </row>
    <row r="427" spans="1:36" x14ac:dyDescent="0.2">
      <c r="A427" s="5">
        <v>2</v>
      </c>
      <c r="B427" s="6" t="s">
        <v>261</v>
      </c>
      <c r="C427" s="6" t="str">
        <f>VLOOKUP(B427,Valores!$A$2:$F$300,5,FALSE)</f>
        <v>unid.</v>
      </c>
      <c r="D427" s="6">
        <v>1</v>
      </c>
      <c r="E427" s="3">
        <f>Entrada!$I$29*VLOOKUP($E425,Regional!$A$2:$B$7,2,FALSE)</f>
        <v>104097.37283849521</v>
      </c>
      <c r="F427" s="1">
        <f>Entrada!$I$29*VLOOKUP($F425,Regional!$A$2:$B$7,2,FALSE)</f>
        <v>100046.57136705155</v>
      </c>
      <c r="G427" s="1">
        <f>Entrada!$I$29*VLOOKUP($G425,Regional!$A$2:$B$7,2,FALSE)</f>
        <v>105588.15002976255</v>
      </c>
      <c r="H427" s="1">
        <f>Entrada!$I$29*VLOOKUP($H425,Regional!$A$2:$B$7,2,FALSE)</f>
        <v>103408.53096390962</v>
      </c>
      <c r="I427" s="2">
        <f>Entrada!$I$29*VLOOKUP($I425,Regional!$A$2:$B$7,2,FALSE)</f>
        <v>104313.27850067876</v>
      </c>
      <c r="J427" s="3">
        <f t="shared" si="153"/>
        <v>104097.37283849521</v>
      </c>
      <c r="K427" s="1">
        <f t="shared" si="154"/>
        <v>100046.57136705155</v>
      </c>
      <c r="L427" s="1">
        <f t="shared" si="155"/>
        <v>105588.15002976255</v>
      </c>
      <c r="M427" s="1">
        <f t="shared" si="156"/>
        <v>103408.53096390962</v>
      </c>
      <c r="N427" s="2">
        <f t="shared" si="157"/>
        <v>104313.27850067876</v>
      </c>
      <c r="O427" s="14">
        <f>VLOOKUP(B427,Valores!$A$2:$O$300,14,FALSE)</f>
        <v>3.3300000000000003E-2</v>
      </c>
      <c r="P427" s="14" t="str">
        <f>VLOOKUP(B427,Valores!$A$2:$O$300,15,FALSE)</f>
        <v>UAR</v>
      </c>
      <c r="Q427" s="5">
        <f t="shared" ref="Q427:Q465" si="168">IF($P427="UAR",J427*Q$425,0)</f>
        <v>50494.44462261544</v>
      </c>
      <c r="R427" s="5">
        <f t="shared" ref="R427:R465" si="169">IF($P427="UAR",K427*R$425,0)</f>
        <v>48529.524999769958</v>
      </c>
      <c r="S427" s="5">
        <f t="shared" ref="S427:S465" si="170">IF($P427="UAR",L427*S$425,0)</f>
        <v>51217.574940667684</v>
      </c>
      <c r="T427" s="5">
        <f t="shared" ref="T427:T465" si="171">IF($P427="UAR",M427*T$425,0)</f>
        <v>50160.308544618856</v>
      </c>
      <c r="U427" s="5">
        <f t="shared" ref="U427:U465" si="172">IF($P427="UAR",N427*U$425,0)</f>
        <v>50599.173841091957</v>
      </c>
      <c r="W427" s="1">
        <f t="shared" si="159"/>
        <v>154591.81746111065</v>
      </c>
      <c r="X427" s="6">
        <f t="shared" ref="X427:X465" si="173">IF(O427="rateio",0,W427*$O427)</f>
        <v>5147.9075214549848</v>
      </c>
      <c r="Z427" s="1">
        <f t="shared" si="160"/>
        <v>148576.0963668215</v>
      </c>
      <c r="AA427" s="7">
        <f t="shared" si="161"/>
        <v>4947.584009015156</v>
      </c>
      <c r="AC427" s="1">
        <f t="shared" si="162"/>
        <v>156805.72497043022</v>
      </c>
      <c r="AD427" s="7">
        <f t="shared" si="163"/>
        <v>5221.6306415153267</v>
      </c>
      <c r="AF427" s="1">
        <f t="shared" si="164"/>
        <v>153568.83950852847</v>
      </c>
      <c r="AG427" s="7">
        <f t="shared" si="165"/>
        <v>5113.8423556339985</v>
      </c>
      <c r="AI427" s="1">
        <f t="shared" si="166"/>
        <v>154912.45234177072</v>
      </c>
      <c r="AJ427" s="7">
        <f t="shared" si="167"/>
        <v>5158.5846629809657</v>
      </c>
    </row>
    <row r="428" spans="1:36" x14ac:dyDescent="0.2">
      <c r="A428" s="5">
        <v>3</v>
      </c>
      <c r="B428" s="6" t="s">
        <v>262</v>
      </c>
      <c r="C428" s="6" t="str">
        <f>VLOOKUP(B428,Valores!$A$2:$F$300,5,FALSE)</f>
        <v>unid.</v>
      </c>
      <c r="D428" s="6">
        <v>2</v>
      </c>
      <c r="E428" s="3">
        <f>Entrada!$I$28*VLOOKUP($E425,Regional!$A$2:$B$7,2,FALSE)</f>
        <v>71827.187258561709</v>
      </c>
      <c r="F428" s="1">
        <f>Entrada!$I$28*VLOOKUP($F425,Regional!$A$2:$B$7,2,FALSE)</f>
        <v>69032.13424326558</v>
      </c>
      <c r="G428" s="1">
        <f>Entrada!$I$28*VLOOKUP($G425,Regional!$A$2:$B$7,2,FALSE)</f>
        <v>72855.823520536156</v>
      </c>
      <c r="H428" s="1">
        <f>Entrada!$I$28*VLOOKUP($H425,Regional!$A$2:$B$7,2,FALSE)</f>
        <v>71351.886365097642</v>
      </c>
      <c r="I428" s="2">
        <f>Entrada!$I$28*VLOOKUP($I425,Regional!$A$2:$B$7,2,FALSE)</f>
        <v>71976.162165468355</v>
      </c>
      <c r="J428" s="3">
        <f t="shared" si="153"/>
        <v>143654.37451712342</v>
      </c>
      <c r="K428" s="1">
        <f t="shared" si="154"/>
        <v>138064.26848653116</v>
      </c>
      <c r="L428" s="1">
        <f t="shared" si="155"/>
        <v>145711.64704107231</v>
      </c>
      <c r="M428" s="1">
        <f t="shared" si="156"/>
        <v>142703.77273019528</v>
      </c>
      <c r="N428" s="2">
        <f t="shared" si="157"/>
        <v>143952.32433093671</v>
      </c>
      <c r="O428" s="14">
        <f>VLOOKUP(B428,Valores!$A$2:$O$300,14,FALSE)</f>
        <v>3.3300000000000003E-2</v>
      </c>
      <c r="P428" s="14" t="str">
        <f>VLOOKUP(B428,Valores!$A$2:$O$300,15,FALSE)</f>
        <v>UAR</v>
      </c>
      <c r="Q428" s="5">
        <f t="shared" si="168"/>
        <v>69682.333579209313</v>
      </c>
      <c r="R428" s="5">
        <f t="shared" si="169"/>
        <v>66970.744499682551</v>
      </c>
      <c r="S428" s="5">
        <f t="shared" si="170"/>
        <v>70680.2534181214</v>
      </c>
      <c r="T428" s="5">
        <f t="shared" si="171"/>
        <v>69221.225791574019</v>
      </c>
      <c r="U428" s="5">
        <f t="shared" si="172"/>
        <v>69826.859900706913</v>
      </c>
      <c r="W428" s="1">
        <f t="shared" si="159"/>
        <v>213336.70809633273</v>
      </c>
      <c r="X428" s="6">
        <f t="shared" si="173"/>
        <v>7104.1123796078809</v>
      </c>
      <c r="Z428" s="1">
        <f t="shared" si="160"/>
        <v>205035.01298621373</v>
      </c>
      <c r="AA428" s="7">
        <f t="shared" si="161"/>
        <v>6827.6659324409175</v>
      </c>
      <c r="AC428" s="1">
        <f t="shared" si="162"/>
        <v>216391.90045919371</v>
      </c>
      <c r="AD428" s="7">
        <f t="shared" si="163"/>
        <v>7205.8502852911515</v>
      </c>
      <c r="AF428" s="1">
        <f t="shared" si="164"/>
        <v>211924.9985217693</v>
      </c>
      <c r="AG428" s="7">
        <f t="shared" si="165"/>
        <v>7057.1024507749189</v>
      </c>
      <c r="AI428" s="1">
        <f t="shared" si="166"/>
        <v>213779.18423164362</v>
      </c>
      <c r="AJ428" s="7">
        <f t="shared" si="167"/>
        <v>7118.8468349137329</v>
      </c>
    </row>
    <row r="429" spans="1:36" x14ac:dyDescent="0.2">
      <c r="A429" s="5">
        <v>4</v>
      </c>
      <c r="B429" s="6" t="s">
        <v>3</v>
      </c>
      <c r="C429" s="6" t="str">
        <f>VLOOKUP(B429,Valores!$A$2:$F$300,5,FALSE)</f>
        <v>unid.</v>
      </c>
      <c r="D429" s="6">
        <v>3</v>
      </c>
      <c r="E429" s="3">
        <f>Entrada!$I$31*VLOOKUP($E425,Regional!$A$2:$B$7,2,FALSE)</f>
        <v>49495.52811441369</v>
      </c>
      <c r="F429" s="1">
        <f>Entrada!$I$31*VLOOKUP($F425,Regional!$A$2:$B$7,2,FALSE)</f>
        <v>47569.479909270085</v>
      </c>
      <c r="G429" s="1">
        <f>Entrada!$I$31*VLOOKUP($G425,Regional!$A$2:$B$7,2,FALSE)</f>
        <v>50204.352961484306</v>
      </c>
      <c r="H429" s="1">
        <f>Entrada!$I$31*VLOOKUP($H425,Regional!$A$2:$B$7,2,FALSE)</f>
        <v>49168.002150594861</v>
      </c>
      <c r="I429" s="2">
        <f>Entrada!$I$31*VLOOKUP($I425,Regional!$A$2:$B$7,2,FALSE)</f>
        <v>49598.185506058398</v>
      </c>
      <c r="J429" s="3">
        <f t="shared" si="153"/>
        <v>148486.58434324106</v>
      </c>
      <c r="K429" s="1">
        <f t="shared" si="154"/>
        <v>142708.43972781027</v>
      </c>
      <c r="L429" s="1">
        <f t="shared" si="155"/>
        <v>150613.05888445291</v>
      </c>
      <c r="M429" s="1">
        <f t="shared" si="156"/>
        <v>147504.00645178457</v>
      </c>
      <c r="N429" s="2">
        <f t="shared" si="157"/>
        <v>148794.5565181752</v>
      </c>
      <c r="O429" s="14">
        <f>VLOOKUP(B429,Valores!$A$2:$O$300,14,FALSE)</f>
        <v>3.3300000000000003E-2</v>
      </c>
      <c r="P429" s="14" t="str">
        <f>VLOOKUP(B429,Valores!$A$2:$O$300,15,FALSE)</f>
        <v>UAR</v>
      </c>
      <c r="Q429" s="5">
        <f t="shared" si="168"/>
        <v>72026.290442062294</v>
      </c>
      <c r="R429" s="5">
        <f t="shared" si="169"/>
        <v>69223.489609057593</v>
      </c>
      <c r="S429" s="5">
        <f t="shared" si="170"/>
        <v>73057.77805826957</v>
      </c>
      <c r="T429" s="5">
        <f t="shared" si="171"/>
        <v>71549.672026297514</v>
      </c>
      <c r="U429" s="5">
        <f t="shared" si="172"/>
        <v>72175.678303719877</v>
      </c>
      <c r="W429" s="1">
        <f t="shared" si="159"/>
        <v>220512.87478530337</v>
      </c>
      <c r="X429" s="6">
        <f t="shared" si="173"/>
        <v>7343.0787303506031</v>
      </c>
      <c r="Z429" s="1">
        <f t="shared" si="160"/>
        <v>211931.92933686788</v>
      </c>
      <c r="AA429" s="7">
        <f t="shared" si="161"/>
        <v>7057.3332469177012</v>
      </c>
      <c r="AC429" s="1">
        <f t="shared" si="162"/>
        <v>223670.8369427225</v>
      </c>
      <c r="AD429" s="7">
        <f t="shared" si="163"/>
        <v>7448.2388701926602</v>
      </c>
      <c r="AF429" s="1">
        <f t="shared" si="164"/>
        <v>219053.67847808209</v>
      </c>
      <c r="AG429" s="7">
        <f t="shared" si="165"/>
        <v>7294.4874933201345</v>
      </c>
      <c r="AI429" s="1">
        <f t="shared" si="166"/>
        <v>220970.23482189508</v>
      </c>
      <c r="AJ429" s="7">
        <f t="shared" si="167"/>
        <v>7358.3088195691071</v>
      </c>
    </row>
    <row r="430" spans="1:36" x14ac:dyDescent="0.2">
      <c r="A430" s="5">
        <v>5</v>
      </c>
      <c r="B430" s="6" t="s">
        <v>21</v>
      </c>
      <c r="C430" s="6" t="str">
        <f>VLOOKUP(B430,Valores!$A$2:$F$300,5,FALSE)</f>
        <v>unid.</v>
      </c>
      <c r="D430" s="6">
        <v>0</v>
      </c>
      <c r="E430" s="3">
        <f>Entrada!$I$30*VLOOKUP($E425,Regional!$A$2:$B$7,2,FALSE)</f>
        <v>43197.317084372778</v>
      </c>
      <c r="F430" s="1">
        <f>Entrada!$I$30*VLOOKUP($F425,Regional!$A$2:$B$7,2,FALSE)</f>
        <v>41516.354819558663</v>
      </c>
      <c r="G430" s="1">
        <f>Entrada!$I$30*VLOOKUP($G425,Regional!$A$2:$B$7,2,FALSE)</f>
        <v>43815.945329037866</v>
      </c>
      <c r="H430" s="1">
        <f>Entrada!$I$30*VLOOKUP($H425,Regional!$A$2:$B$7,2,FALSE)</f>
        <v>42911.46817132063</v>
      </c>
      <c r="I430" s="2">
        <f>Entrada!$I$30*VLOOKUP($I425,Regional!$A$2:$B$7,2,FALSE)</f>
        <v>43286.911519807029</v>
      </c>
      <c r="J430" s="3">
        <f t="shared" si="153"/>
        <v>0</v>
      </c>
      <c r="K430" s="1">
        <f t="shared" si="154"/>
        <v>0</v>
      </c>
      <c r="L430" s="1">
        <f t="shared" si="155"/>
        <v>0</v>
      </c>
      <c r="M430" s="1">
        <f t="shared" si="156"/>
        <v>0</v>
      </c>
      <c r="N430" s="2">
        <f t="shared" si="157"/>
        <v>0</v>
      </c>
      <c r="O430" s="14">
        <f>VLOOKUP(B430,Valores!$A$2:$O$300,14,FALSE)</f>
        <v>3.3300000000000003E-2</v>
      </c>
      <c r="P430" s="14" t="str">
        <f>VLOOKUP(B430,Valores!$A$2:$O$300,15,FALSE)</f>
        <v>UAR</v>
      </c>
      <c r="Q430" s="5">
        <f t="shared" si="168"/>
        <v>0</v>
      </c>
      <c r="R430" s="5">
        <f t="shared" si="169"/>
        <v>0</v>
      </c>
      <c r="S430" s="5">
        <f t="shared" si="170"/>
        <v>0</v>
      </c>
      <c r="T430" s="5">
        <f t="shared" si="171"/>
        <v>0</v>
      </c>
      <c r="U430" s="5">
        <f t="shared" si="172"/>
        <v>0</v>
      </c>
      <c r="W430" s="1">
        <f t="shared" si="159"/>
        <v>0</v>
      </c>
      <c r="X430" s="6">
        <f t="shared" si="173"/>
        <v>0</v>
      </c>
      <c r="Z430" s="1">
        <f t="shared" si="160"/>
        <v>0</v>
      </c>
      <c r="AA430" s="7">
        <f t="shared" si="161"/>
        <v>0</v>
      </c>
      <c r="AC430" s="1">
        <f t="shared" si="162"/>
        <v>0</v>
      </c>
      <c r="AD430" s="7">
        <f t="shared" si="163"/>
        <v>0</v>
      </c>
      <c r="AF430" s="1">
        <f t="shared" si="164"/>
        <v>0</v>
      </c>
      <c r="AG430" s="7">
        <f t="shared" si="165"/>
        <v>0</v>
      </c>
      <c r="AI430" s="1">
        <f t="shared" si="166"/>
        <v>0</v>
      </c>
      <c r="AJ430" s="7">
        <f t="shared" si="167"/>
        <v>0</v>
      </c>
    </row>
    <row r="431" spans="1:36" x14ac:dyDescent="0.2">
      <c r="A431" s="5">
        <v>6</v>
      </c>
      <c r="B431" s="6" t="s">
        <v>4</v>
      </c>
      <c r="C431" s="6" t="str">
        <f>VLOOKUP(B431,Valores!$A$2:$F$300,5,FALSE)</f>
        <v>unid.</v>
      </c>
      <c r="D431" s="6">
        <v>3</v>
      </c>
      <c r="E431" s="3">
        <f>Entrada!$I$32*VLOOKUP($E425,Regional!$A$2:$B$7,2,FALSE)</f>
        <v>56225.728176729383</v>
      </c>
      <c r="F431" s="1">
        <f>Entrada!$I$32*VLOOKUP($F425,Regional!$A$2:$B$7,2,FALSE)</f>
        <v>54037.783791383074</v>
      </c>
      <c r="G431" s="1">
        <f>Entrada!$I$32*VLOOKUP($G425,Regional!$A$2:$B$7,2,FALSE)</f>
        <v>57030.936135803531</v>
      </c>
      <c r="H431" s="1">
        <f>Entrada!$I$32*VLOOKUP($H425,Regional!$A$2:$B$7,2,FALSE)</f>
        <v>55853.666568053748</v>
      </c>
      <c r="I431" s="2">
        <f>Entrada!$I$32*VLOOKUP($I425,Regional!$A$2:$B$7,2,FALSE)</f>
        <v>56342.344501836676</v>
      </c>
      <c r="J431" s="3">
        <f t="shared" si="153"/>
        <v>168677.18453018815</v>
      </c>
      <c r="K431" s="1">
        <f t="shared" si="154"/>
        <v>162113.35137414921</v>
      </c>
      <c r="L431" s="1">
        <f t="shared" si="155"/>
        <v>171092.8084074106</v>
      </c>
      <c r="M431" s="1">
        <f t="shared" si="156"/>
        <v>167560.99970416125</v>
      </c>
      <c r="N431" s="2">
        <f t="shared" si="157"/>
        <v>169027.03350551001</v>
      </c>
      <c r="O431" s="14">
        <f>VLOOKUP(B431,Valores!$A$2:$O$300,14,FALSE)</f>
        <v>3.3300000000000003E-2</v>
      </c>
      <c r="P431" s="14" t="str">
        <f>VLOOKUP(B431,Valores!$A$2:$O$300,15,FALSE)</f>
        <v>UAR</v>
      </c>
      <c r="Q431" s="5">
        <f t="shared" si="168"/>
        <v>81820.131681638246</v>
      </c>
      <c r="R431" s="5">
        <f t="shared" si="169"/>
        <v>78636.217421631765</v>
      </c>
      <c r="S431" s="5">
        <f t="shared" si="170"/>
        <v>82991.876777325873</v>
      </c>
      <c r="T431" s="5">
        <f t="shared" si="171"/>
        <v>81278.704637423929</v>
      </c>
      <c r="U431" s="5">
        <f t="shared" si="172"/>
        <v>81989.832695496429</v>
      </c>
      <c r="W431" s="1">
        <f t="shared" si="159"/>
        <v>250497.3162118264</v>
      </c>
      <c r="X431" s="6">
        <f t="shared" si="173"/>
        <v>8341.5606298538205</v>
      </c>
      <c r="Z431" s="1">
        <f t="shared" si="160"/>
        <v>240749.56879578097</v>
      </c>
      <c r="AA431" s="7">
        <f t="shared" si="161"/>
        <v>8016.9606408995069</v>
      </c>
      <c r="AC431" s="1">
        <f t="shared" si="162"/>
        <v>254084.68518473647</v>
      </c>
      <c r="AD431" s="7">
        <f t="shared" si="163"/>
        <v>8461.0200166517261</v>
      </c>
      <c r="AF431" s="1">
        <f t="shared" si="164"/>
        <v>248839.70434158517</v>
      </c>
      <c r="AG431" s="7">
        <f t="shared" si="165"/>
        <v>8286.3621545747865</v>
      </c>
      <c r="AI431" s="1">
        <f t="shared" si="166"/>
        <v>251016.86620100646</v>
      </c>
      <c r="AJ431" s="7">
        <f t="shared" si="167"/>
        <v>8358.861644493516</v>
      </c>
    </row>
    <row r="432" spans="1:36" x14ac:dyDescent="0.2">
      <c r="A432" s="5">
        <v>7</v>
      </c>
      <c r="B432" s="6" t="s">
        <v>576</v>
      </c>
      <c r="C432" s="6" t="str">
        <f>VLOOKUP(B432,Valores!$A$2:$F$300,5,FALSE)</f>
        <v>unid.</v>
      </c>
      <c r="D432" s="6">
        <v>3</v>
      </c>
      <c r="E432" s="3">
        <f>Entrada!$I$33*VLOOKUP($E425,Regional!$A$2:$B$7,2,FALSE)</f>
        <v>26257.950563520535</v>
      </c>
      <c r="F432" s="1">
        <f>Entrada!$I$33*VLOOKUP($F425,Regional!$A$2:$B$7,2,FALSE)</f>
        <v>25236.15969714749</v>
      </c>
      <c r="G432" s="1">
        <f>Entrada!$I$33*VLOOKUP($G425,Regional!$A$2:$B$7,2,FALSE)</f>
        <v>26633.990349368483</v>
      </c>
      <c r="H432" s="1">
        <f>Entrada!$I$33*VLOOKUP($H425,Regional!$A$2:$B$7,2,FALSE)</f>
        <v>26084.194248680451</v>
      </c>
      <c r="I432" s="2">
        <f>Entrada!$I$33*VLOOKUP($I425,Regional!$A$2:$B$7,2,FALSE)</f>
        <v>26312.411498022651</v>
      </c>
      <c r="J432" s="3">
        <f t="shared" si="153"/>
        <v>78773.851690561598</v>
      </c>
      <c r="K432" s="1">
        <f t="shared" si="154"/>
        <v>75708.479091442467</v>
      </c>
      <c r="L432" s="1">
        <f t="shared" si="155"/>
        <v>79901.97104810545</v>
      </c>
      <c r="M432" s="1">
        <f t="shared" si="156"/>
        <v>78252.582746041357</v>
      </c>
      <c r="N432" s="2">
        <f t="shared" si="157"/>
        <v>78937.234494067961</v>
      </c>
      <c r="O432" s="14">
        <f>VLOOKUP(B432,Valores!$A$2:$O$300,14,FALSE)</f>
        <v>4.1700000000000001E-2</v>
      </c>
      <c r="P432" s="14" t="str">
        <f>VLOOKUP(B432,Valores!$A$2:$O$300,15,FALSE)</f>
        <v>UAR</v>
      </c>
      <c r="Q432" s="5">
        <f t="shared" si="168"/>
        <v>38210.780766488781</v>
      </c>
      <c r="R432" s="5">
        <f t="shared" si="169"/>
        <v>36723.862482834797</v>
      </c>
      <c r="S432" s="5">
        <f t="shared" si="170"/>
        <v>38757.996886107612</v>
      </c>
      <c r="T432" s="5">
        <f t="shared" si="171"/>
        <v>37957.929180182131</v>
      </c>
      <c r="U432" s="5">
        <f t="shared" si="172"/>
        <v>38290.032756226676</v>
      </c>
      <c r="W432" s="1">
        <f t="shared" si="159"/>
        <v>116984.63245705038</v>
      </c>
      <c r="X432" s="6">
        <f t="shared" si="173"/>
        <v>4878.2591734590005</v>
      </c>
      <c r="Z432" s="1">
        <f t="shared" si="160"/>
        <v>112432.34157427726</v>
      </c>
      <c r="AA432" s="7">
        <f t="shared" si="161"/>
        <v>4688.4286436473622</v>
      </c>
      <c r="AC432" s="1">
        <f t="shared" si="162"/>
        <v>118659.96793421305</v>
      </c>
      <c r="AD432" s="7">
        <f t="shared" si="163"/>
        <v>4948.1206628566842</v>
      </c>
      <c r="AF432" s="1">
        <f t="shared" si="164"/>
        <v>116210.51192622349</v>
      </c>
      <c r="AG432" s="7">
        <f t="shared" si="165"/>
        <v>4845.9783473235202</v>
      </c>
      <c r="AI432" s="1">
        <f t="shared" si="166"/>
        <v>117227.26725029464</v>
      </c>
      <c r="AJ432" s="7">
        <f t="shared" si="167"/>
        <v>4888.3770443372869</v>
      </c>
    </row>
    <row r="433" spans="1:36" x14ac:dyDescent="0.2">
      <c r="A433" s="5">
        <v>8</v>
      </c>
      <c r="B433" s="6" t="s">
        <v>399</v>
      </c>
      <c r="C433" s="6" t="str">
        <f>VLOOKUP(B433,Valores!$A$2:$F$300,5,FALSE)</f>
        <v>unid.</v>
      </c>
      <c r="D433" s="6">
        <v>1</v>
      </c>
      <c r="E433" s="3">
        <f>VLOOKUP($B433,Valores!$A$2:$G$300,6,FALSE)*VLOOKUP(VLOOKUP($B433,Indices_Poder!$B$5:$E$250,3,FALSE),Indices_Poder!$G$6:$N$27,4,FALSE)*VLOOKUP($E$425,Regional!$A$2:$B$7,2,FALSE)</f>
        <v>48586.258219357689</v>
      </c>
      <c r="F433" s="1">
        <f>VLOOKUP($B433,Valores!$A$2:$G$300,6,FALSE)*VLOOKUP(VLOOKUP($B433,Indices_Poder!$B$5:$E$250,3,FALSE),Indices_Poder!$G$6:$N$27,4,FALSE)*VLOOKUP($F$425,Regional!$A$2:$B$7,2,FALSE)</f>
        <v>46695.592961241455</v>
      </c>
      <c r="G433" s="1">
        <f>VLOOKUP($B433,Valores!$A$2:$G$300,6,FALSE)*VLOOKUP(VLOOKUP($B433,Indices_Poder!$B$5:$E$250,3,FALSE),Indices_Poder!$G$6:$N$27,4,FALSE)*VLOOKUP($G$425,Regional!$A$2:$B$7,2,FALSE)</f>
        <v>49282.061423486761</v>
      </c>
      <c r="H433" s="1">
        <f>VLOOKUP($B433,Valores!$A$2:$G$300,6,FALSE)*VLOOKUP(VLOOKUP($B433,Indices_Poder!$B$5:$E$250,3,FALSE),Indices_Poder!$G$6:$N$27,4,FALSE)*VLOOKUP($H$425,Regional!$A$2:$B$7,2,FALSE)</f>
        <v>48264.749152622193</v>
      </c>
      <c r="I433" s="2">
        <f>VLOOKUP($B433,Valores!$A$2:$G$300,6,FALSE)*VLOOKUP(VLOOKUP($B433,Indices_Poder!$B$5:$E$250,3,FALSE),Indices_Poder!$G$6:$N$27,4,FALSE)*VLOOKUP($I$425,Regional!$A$2:$B$7,2,FALSE)</f>
        <v>48687.029717886726</v>
      </c>
      <c r="J433" s="3">
        <f t="shared" si="153"/>
        <v>48586.258219357689</v>
      </c>
      <c r="K433" s="1">
        <f t="shared" si="154"/>
        <v>46695.592961241455</v>
      </c>
      <c r="L433" s="1">
        <f t="shared" si="155"/>
        <v>49282.061423486761</v>
      </c>
      <c r="M433" s="1">
        <f t="shared" si="156"/>
        <v>48264.749152622193</v>
      </c>
      <c r="N433" s="2">
        <f t="shared" si="157"/>
        <v>48687.029717886726</v>
      </c>
      <c r="O433" s="14">
        <f>VLOOKUP(B433,Valores!$A$2:$O$300,14,FALSE)</f>
        <v>0.05</v>
      </c>
      <c r="P433" s="14" t="str">
        <f>VLOOKUP(B433,Valores!$A$2:$O$300,15,FALSE)</f>
        <v>UAR</v>
      </c>
      <c r="Q433" s="5">
        <f t="shared" si="168"/>
        <v>23567.704526835161</v>
      </c>
      <c r="R433" s="5">
        <f t="shared" si="169"/>
        <v>22650.600765494612</v>
      </c>
      <c r="S433" s="5">
        <f t="shared" si="170"/>
        <v>23905.217332404638</v>
      </c>
      <c r="T433" s="5">
        <f t="shared" si="171"/>
        <v>23411.750333916836</v>
      </c>
      <c r="U433" s="5">
        <f t="shared" si="172"/>
        <v>23616.585691779699</v>
      </c>
      <c r="W433" s="1">
        <f t="shared" si="159"/>
        <v>72153.962746192847</v>
      </c>
      <c r="X433" s="6">
        <f t="shared" si="173"/>
        <v>3607.6981373096423</v>
      </c>
      <c r="Z433" s="1">
        <f t="shared" si="160"/>
        <v>69346.193726736063</v>
      </c>
      <c r="AA433" s="7">
        <f t="shared" si="161"/>
        <v>3467.3096863368032</v>
      </c>
      <c r="AC433" s="1">
        <f t="shared" si="162"/>
        <v>73187.278755891399</v>
      </c>
      <c r="AD433" s="7">
        <f t="shared" si="163"/>
        <v>3659.3639377945701</v>
      </c>
      <c r="AF433" s="1">
        <f t="shared" si="164"/>
        <v>71676.499486539033</v>
      </c>
      <c r="AG433" s="7">
        <f t="shared" si="165"/>
        <v>3583.8249743269516</v>
      </c>
      <c r="AI433" s="1">
        <f t="shared" si="166"/>
        <v>72303.615409666425</v>
      </c>
      <c r="AJ433" s="7">
        <f t="shared" si="167"/>
        <v>3615.1807704833213</v>
      </c>
    </row>
    <row r="434" spans="1:36" x14ac:dyDescent="0.2">
      <c r="A434" s="5">
        <v>9</v>
      </c>
      <c r="B434" s="6" t="s">
        <v>348</v>
      </c>
      <c r="C434" s="6" t="str">
        <f>VLOOKUP(B434,Valores!$A$2:$F$300,5,FALSE)</f>
        <v>kg</v>
      </c>
      <c r="D434" s="6">
        <v>1440</v>
      </c>
      <c r="E434" s="3">
        <f>VLOOKUP($B434,Valores!$A$2:$G$300,6,FALSE)*VLOOKUP(VLOOKUP($B434,Indices_Poder!$B$5:$E$250,3,FALSE),Indices_Poder!$G$6:$N$27,4,FALSE)*VLOOKUP($E$425,Regional!$A$2:$B$7,2,FALSE)</f>
        <v>63.9384476185</v>
      </c>
      <c r="F434" s="1">
        <f>VLOOKUP($B434,Valores!$A$2:$G$300,6,FALSE)*VLOOKUP(VLOOKUP($B434,Indices_Poder!$B$5:$E$250,3,FALSE),Indices_Poder!$G$6:$N$27,4,FALSE)*VLOOKUP($F$425,Regional!$A$2:$B$7,2,FALSE)</f>
        <v>61.450373706234416</v>
      </c>
      <c r="G434" s="1">
        <f>VLOOKUP($B434,Valores!$A$2:$G$300,6,FALSE)*VLOOKUP(VLOOKUP($B434,Indices_Poder!$B$5:$E$250,3,FALSE),Indices_Poder!$G$6:$N$27,4,FALSE)*VLOOKUP($G$425,Regional!$A$2:$B$7,2,FALSE)</f>
        <v>64.854109337480978</v>
      </c>
      <c r="H434" s="1">
        <f>VLOOKUP($B434,Valores!$A$2:$G$300,6,FALSE)*VLOOKUP(VLOOKUP($B434,Indices_Poder!$B$5:$E$250,3,FALSE),Indices_Poder!$G$6:$N$27,4,FALSE)*VLOOKUP($H$425,Regional!$A$2:$B$7,2,FALSE)</f>
        <v>63.51534875524672</v>
      </c>
      <c r="I434" s="2">
        <f>VLOOKUP($B434,Valores!$A$2:$G$300,6,FALSE)*VLOOKUP(VLOOKUP($B434,Indices_Poder!$B$5:$E$250,3,FALSE),Indices_Poder!$G$6:$N$27,4,FALSE)*VLOOKUP($I$425,Regional!$A$2:$B$7,2,FALSE)</f>
        <v>64.071060695042078</v>
      </c>
      <c r="J434" s="3">
        <f t="shared" si="153"/>
        <v>92071.364570639998</v>
      </c>
      <c r="K434" s="1">
        <f t="shared" si="154"/>
        <v>88488.538136977557</v>
      </c>
      <c r="L434" s="1">
        <f t="shared" si="155"/>
        <v>93389.917445972605</v>
      </c>
      <c r="M434" s="1">
        <f t="shared" si="156"/>
        <v>91462.102207555276</v>
      </c>
      <c r="N434" s="2">
        <f t="shared" si="157"/>
        <v>92262.327400860595</v>
      </c>
      <c r="O434" s="14">
        <f>VLOOKUP(B434,Valores!$A$2:$O$300,14,FALSE)</f>
        <v>2.5000000000000001E-2</v>
      </c>
      <c r="P434" s="14" t="str">
        <f>VLOOKUP(B434,Valores!$A$2:$O$300,15,FALSE)</f>
        <v>UAR</v>
      </c>
      <c r="Q434" s="5">
        <f t="shared" si="168"/>
        <v>44660.996650259207</v>
      </c>
      <c r="R434" s="5">
        <f t="shared" si="169"/>
        <v>42923.077373202199</v>
      </c>
      <c r="S434" s="5">
        <f t="shared" si="170"/>
        <v>45300.586231917216</v>
      </c>
      <c r="T434" s="5">
        <f t="shared" si="171"/>
        <v>44365.462153906861</v>
      </c>
      <c r="U434" s="5">
        <f t="shared" si="172"/>
        <v>44753.626865533806</v>
      </c>
      <c r="W434" s="1">
        <f t="shared" si="159"/>
        <v>136732.36122089921</v>
      </c>
      <c r="X434" s="6">
        <f t="shared" si="173"/>
        <v>3418.3090305224805</v>
      </c>
      <c r="Z434" s="1">
        <f t="shared" si="160"/>
        <v>131411.61551017975</v>
      </c>
      <c r="AA434" s="7">
        <f t="shared" si="161"/>
        <v>3285.2903877544941</v>
      </c>
      <c r="AC434" s="1">
        <f t="shared" si="162"/>
        <v>138690.50367788982</v>
      </c>
      <c r="AD434" s="7">
        <f t="shared" si="163"/>
        <v>3467.2625919472457</v>
      </c>
      <c r="AF434" s="1">
        <f t="shared" si="164"/>
        <v>135827.56436146214</v>
      </c>
      <c r="AG434" s="7">
        <f t="shared" si="165"/>
        <v>3395.6891090365534</v>
      </c>
      <c r="AI434" s="1">
        <f t="shared" si="166"/>
        <v>137015.9542663944</v>
      </c>
      <c r="AJ434" s="7">
        <f t="shared" si="167"/>
        <v>3425.39885665986</v>
      </c>
    </row>
    <row r="435" spans="1:36" x14ac:dyDescent="0.2">
      <c r="A435" s="5">
        <v>10</v>
      </c>
      <c r="B435" s="6" t="s">
        <v>16</v>
      </c>
      <c r="C435" s="6" t="str">
        <f>VLOOKUP(B435,Valores!$A$2:$F$300,5,FALSE)</f>
        <v>unid.</v>
      </c>
      <c r="D435" s="6">
        <v>86</v>
      </c>
      <c r="E435" s="3">
        <f>VLOOKUP($B435,Valores!$A$2:$G$300,6,FALSE)*VLOOKUP(VLOOKUP($B435,Indices_Poder!$B$5:$E$250,3,FALSE),Indices_Poder!$G$6:$N$27,4,FALSE)*VLOOKUP($E$425,Regional!$A$2:$B$7,2,FALSE)</f>
        <v>153.50973269963379</v>
      </c>
      <c r="F435" s="1">
        <f>VLOOKUP($B435,Valores!$A$2:$G$300,6,FALSE)*VLOOKUP(VLOOKUP($B435,Indices_Poder!$B$5:$E$250,3,FALSE),Indices_Poder!$G$6:$N$27,4,FALSE)*VLOOKUP($F$425,Regional!$A$2:$B$7,2,FALSE)</f>
        <v>147.53611939754435</v>
      </c>
      <c r="G435" s="1">
        <f>VLOOKUP($B435,Valores!$A$2:$G$300,6,FALSE)*VLOOKUP(VLOOKUP($B435,Indices_Poder!$B$5:$E$250,3,FALSE),Indices_Poder!$G$6:$N$27,4,FALSE)*VLOOKUP($G$425,Regional!$A$2:$B$7,2,FALSE)</f>
        <v>155.70814368644335</v>
      </c>
      <c r="H435" s="1">
        <f>VLOOKUP($B435,Valores!$A$2:$G$300,6,FALSE)*VLOOKUP(VLOOKUP($B435,Indices_Poder!$B$5:$E$250,3,FALSE),Indices_Poder!$G$6:$N$27,4,FALSE)*VLOOKUP($H$425,Regional!$A$2:$B$7,2,FALSE)</f>
        <v>152.49391520917698</v>
      </c>
      <c r="I435" s="2">
        <f>VLOOKUP($B435,Valores!$A$2:$G$300,6,FALSE)*VLOOKUP(VLOOKUP($B435,Indices_Poder!$B$5:$E$250,3,FALSE),Indices_Poder!$G$6:$N$27,4,FALSE)*VLOOKUP($I$425,Regional!$A$2:$B$7,2,FALSE)</f>
        <v>153.82812325634416</v>
      </c>
      <c r="J435" s="3">
        <f t="shared" si="153"/>
        <v>13201.837012168506</v>
      </c>
      <c r="K435" s="1">
        <f t="shared" si="154"/>
        <v>12688.106268188814</v>
      </c>
      <c r="L435" s="1">
        <f t="shared" si="155"/>
        <v>13390.900357034128</v>
      </c>
      <c r="M435" s="1">
        <f t="shared" si="156"/>
        <v>13114.476707989219</v>
      </c>
      <c r="N435" s="2">
        <f t="shared" si="157"/>
        <v>13229.218600045597</v>
      </c>
      <c r="O435" s="14">
        <f>VLOOKUP(B435,Valores!$A$2:$O$300,14,FALSE)</f>
        <v>2.5000000000000001E-2</v>
      </c>
      <c r="P435" s="14" t="str">
        <f>VLOOKUP(B435,Valores!$A$2:$O$300,15,FALSE)</f>
        <v>COM</v>
      </c>
      <c r="Q435" s="5">
        <f t="shared" si="168"/>
        <v>0</v>
      </c>
      <c r="R435" s="5">
        <f t="shared" si="169"/>
        <v>0</v>
      </c>
      <c r="S435" s="5">
        <f t="shared" si="170"/>
        <v>0</v>
      </c>
      <c r="T435" s="5">
        <f t="shared" si="171"/>
        <v>0</v>
      </c>
      <c r="U435" s="5">
        <f t="shared" si="172"/>
        <v>0</v>
      </c>
      <c r="W435" s="1">
        <f t="shared" si="159"/>
        <v>13201.837012168506</v>
      </c>
      <c r="X435" s="6">
        <f t="shared" si="173"/>
        <v>330.04592530421269</v>
      </c>
      <c r="Z435" s="1">
        <f t="shared" si="160"/>
        <v>12688.106268188814</v>
      </c>
      <c r="AA435" s="7">
        <f t="shared" si="161"/>
        <v>317.20265670472037</v>
      </c>
      <c r="AC435" s="1">
        <f t="shared" si="162"/>
        <v>13390.900357034128</v>
      </c>
      <c r="AD435" s="7">
        <f t="shared" si="163"/>
        <v>334.77250892585323</v>
      </c>
      <c r="AF435" s="1">
        <f t="shared" si="164"/>
        <v>13114.476707989219</v>
      </c>
      <c r="AG435" s="7">
        <f t="shared" si="165"/>
        <v>327.8619176997305</v>
      </c>
      <c r="AI435" s="1">
        <f t="shared" si="166"/>
        <v>13229.218600045597</v>
      </c>
      <c r="AJ435" s="7">
        <f t="shared" si="167"/>
        <v>330.73046500113992</v>
      </c>
    </row>
    <row r="436" spans="1:36" x14ac:dyDescent="0.2">
      <c r="A436" s="5">
        <v>11</v>
      </c>
      <c r="B436" s="6" t="s">
        <v>11</v>
      </c>
      <c r="C436" s="6" t="str">
        <f>VLOOKUP(B436,Valores!$A$2:$F$300,5,FALSE)</f>
        <v>m</v>
      </c>
      <c r="D436" s="6">
        <v>9684</v>
      </c>
      <c r="E436" s="3">
        <f>VLOOKUP($B436,Valores!$A$2:$G$300,6,FALSE)*VLOOKUP(VLOOKUP($B436,Indices_Poder!$B$5:$E$250,3,FALSE),Indices_Poder!$G$6:$N$27,4,FALSE)*VLOOKUP($E$425,Regional!$A$2:$B$7,2,FALSE)</f>
        <v>39.933598587490515</v>
      </c>
      <c r="F436" s="1">
        <f>VLOOKUP($B436,Valores!$A$2:$G$300,6,FALSE)*VLOOKUP(VLOOKUP($B436,Indices_Poder!$B$5:$E$250,3,FALSE),Indices_Poder!$G$6:$N$27,4,FALSE)*VLOOKUP($F$425,Regional!$A$2:$B$7,2,FALSE)</f>
        <v>38.37963929430817</v>
      </c>
      <c r="G436" s="1">
        <f>VLOOKUP($B436,Valores!$A$2:$G$300,6,FALSE)*VLOOKUP(VLOOKUP($B436,Indices_Poder!$B$5:$E$250,3,FALSE),Indices_Poder!$G$6:$N$27,4,FALSE)*VLOOKUP($G$425,Regional!$A$2:$B$7,2,FALSE)</f>
        <v>40.505487159854574</v>
      </c>
      <c r="H436" s="1">
        <f>VLOOKUP($B436,Valores!$A$2:$G$300,6,FALSE)*VLOOKUP(VLOOKUP($B436,Indices_Poder!$B$5:$E$250,3,FALSE),Indices_Poder!$G$6:$N$27,4,FALSE)*VLOOKUP($H$425,Regional!$A$2:$B$7,2,FALSE)</f>
        <v>39.669346626467124</v>
      </c>
      <c r="I436" s="2">
        <f>VLOOKUP($B436,Valores!$A$2:$G$300,6,FALSE)*VLOOKUP(VLOOKUP($B436,Indices_Poder!$B$5:$E$250,3,FALSE),Indices_Poder!$G$6:$N$27,4,FALSE)*VLOOKUP($I$425,Regional!$A$2:$B$7,2,FALSE)</f>
        <v>40.016423829005312</v>
      </c>
      <c r="J436" s="3">
        <f t="shared" si="153"/>
        <v>386716.96872125816</v>
      </c>
      <c r="K436" s="1">
        <f t="shared" si="154"/>
        <v>371668.42692608031</v>
      </c>
      <c r="L436" s="1">
        <f t="shared" si="155"/>
        <v>392255.1376560317</v>
      </c>
      <c r="M436" s="1">
        <f t="shared" si="156"/>
        <v>384157.95273070765</v>
      </c>
      <c r="N436" s="2">
        <f t="shared" si="157"/>
        <v>387519.04836008744</v>
      </c>
      <c r="O436" s="14" t="str">
        <f>VLOOKUP(B436,Valores!$A$2:$O$300,14,FALSE)</f>
        <v>Rateio</v>
      </c>
      <c r="P436" s="14" t="str">
        <f>VLOOKUP(B436,Valores!$A$2:$O$300,15,FALSE)</f>
        <v>UAR</v>
      </c>
      <c r="Q436" s="5">
        <f t="shared" si="168"/>
        <v>187584.54732586845</v>
      </c>
      <c r="R436" s="5">
        <f t="shared" si="169"/>
        <v>180284.96099042229</v>
      </c>
      <c r="S436" s="5">
        <f t="shared" si="170"/>
        <v>190270.94331226349</v>
      </c>
      <c r="T436" s="5">
        <f t="shared" si="171"/>
        <v>186343.24711146508</v>
      </c>
      <c r="U436" s="5">
        <f t="shared" si="172"/>
        <v>187973.61157217389</v>
      </c>
      <c r="W436" s="1">
        <f t="shared" si="159"/>
        <v>574301.51604712661</v>
      </c>
      <c r="X436" s="6">
        <f t="shared" si="173"/>
        <v>0</v>
      </c>
      <c r="Z436" s="1">
        <f t="shared" si="160"/>
        <v>551953.38791650254</v>
      </c>
      <c r="AA436" s="7">
        <f t="shared" si="161"/>
        <v>0</v>
      </c>
      <c r="AC436" s="1">
        <f t="shared" si="162"/>
        <v>582526.08096829522</v>
      </c>
      <c r="AD436" s="7">
        <f t="shared" si="163"/>
        <v>0</v>
      </c>
      <c r="AF436" s="1">
        <f t="shared" si="164"/>
        <v>570501.19984217267</v>
      </c>
      <c r="AG436" s="7">
        <f t="shared" si="165"/>
        <v>0</v>
      </c>
      <c r="AI436" s="1">
        <f t="shared" si="166"/>
        <v>575492.65993226133</v>
      </c>
      <c r="AJ436" s="7">
        <f t="shared" si="167"/>
        <v>0</v>
      </c>
    </row>
    <row r="437" spans="1:36" x14ac:dyDescent="0.2">
      <c r="A437" s="5">
        <v>12</v>
      </c>
      <c r="B437" s="6" t="s">
        <v>6</v>
      </c>
      <c r="C437" s="6" t="str">
        <f>VLOOKUP(B437,Valores!$A$2:$F$300,5,FALSE)</f>
        <v>kg</v>
      </c>
      <c r="D437" s="6">
        <f>220*6*D427</f>
        <v>1320</v>
      </c>
      <c r="E437" s="3">
        <f>VLOOKUP($B437,Valores!$A$2:$G$300,6,FALSE)*VLOOKUP(VLOOKUP($B437,Indices_Poder!$B$5:$E$250,3,FALSE),Indices_Poder!$G$6:$N$27,4,FALSE)*VLOOKUP($E$425,Regional!$A$2:$B$7,2,FALSE)</f>
        <v>46.691316437230633</v>
      </c>
      <c r="F437" s="1">
        <f>VLOOKUP($B437,Valores!$A$2:$G$300,6,FALSE)*VLOOKUP(VLOOKUP($B437,Indices_Poder!$B$5:$E$250,3,FALSE),Indices_Poder!$G$6:$N$27,4,FALSE)*VLOOKUP($F$425,Regional!$A$2:$B$7,2,FALSE)</f>
        <v>44.87439014821642</v>
      </c>
      <c r="G437" s="1">
        <f>VLOOKUP($B437,Valores!$A$2:$G$300,6,FALSE)*VLOOKUP(VLOOKUP($B437,Indices_Poder!$B$5:$E$250,3,FALSE),Indices_Poder!$G$6:$N$27,4,FALSE)*VLOOKUP($G$425,Regional!$A$2:$B$7,2,FALSE)</f>
        <v>47.359982203492201</v>
      </c>
      <c r="H437" s="1">
        <f>VLOOKUP($B437,Valores!$A$2:$G$300,6,FALSE)*VLOOKUP(VLOOKUP($B437,Indices_Poder!$B$5:$E$250,3,FALSE),Indices_Poder!$G$6:$N$27,4,FALSE)*VLOOKUP($H$425,Regional!$A$2:$B$7,2,FALSE)</f>
        <v>46.382346738337354</v>
      </c>
      <c r="I437" s="2">
        <f>VLOOKUP($B437,Valores!$A$2:$G$300,6,FALSE)*VLOOKUP(VLOOKUP($B437,Indices_Poder!$B$5:$E$250,3,FALSE),Indices_Poder!$G$6:$N$27,4,FALSE)*VLOOKUP($I$425,Regional!$A$2:$B$7,2,FALSE)</f>
        <v>46.788157686137481</v>
      </c>
      <c r="J437" s="3">
        <f t="shared" si="153"/>
        <v>61632.537697144435</v>
      </c>
      <c r="K437" s="1">
        <f t="shared" si="154"/>
        <v>59234.194995645674</v>
      </c>
      <c r="L437" s="1">
        <f t="shared" si="155"/>
        <v>62515.176508609708</v>
      </c>
      <c r="M437" s="1">
        <f t="shared" si="156"/>
        <v>61224.697694605304</v>
      </c>
      <c r="N437" s="2">
        <f t="shared" si="157"/>
        <v>61760.368145701475</v>
      </c>
      <c r="O437" s="14">
        <f>VLOOKUP(B437,Valores!$A$2:$O$300,14,FALSE)</f>
        <v>3.1300000000000001E-2</v>
      </c>
      <c r="P437" s="14" t="str">
        <f>VLOOKUP(B437,Valores!$A$2:$O$300,15,FALSE)</f>
        <v>UAR</v>
      </c>
      <c r="Q437" s="5">
        <f t="shared" si="168"/>
        <v>29896.054788318954</v>
      </c>
      <c r="R437" s="5">
        <f t="shared" si="169"/>
        <v>28732.692261247572</v>
      </c>
      <c r="S437" s="5">
        <f t="shared" si="170"/>
        <v>30324.195819855355</v>
      </c>
      <c r="T437" s="5">
        <f t="shared" si="171"/>
        <v>29698.22410478142</v>
      </c>
      <c r="U437" s="5">
        <f t="shared" si="172"/>
        <v>29958.061420472495</v>
      </c>
      <c r="W437" s="1">
        <f t="shared" si="159"/>
        <v>91528.592485463392</v>
      </c>
      <c r="X437" s="6">
        <f t="shared" si="173"/>
        <v>2864.8449447950043</v>
      </c>
      <c r="Z437" s="1">
        <f t="shared" si="160"/>
        <v>87966.887256893242</v>
      </c>
      <c r="AA437" s="7">
        <f t="shared" si="161"/>
        <v>2753.3635711407587</v>
      </c>
      <c r="AC437" s="1">
        <f t="shared" si="162"/>
        <v>92839.372328465062</v>
      </c>
      <c r="AD437" s="7">
        <f t="shared" si="163"/>
        <v>2905.8723538809568</v>
      </c>
      <c r="AF437" s="1">
        <f t="shared" si="164"/>
        <v>90922.921799386721</v>
      </c>
      <c r="AG437" s="7">
        <f t="shared" si="165"/>
        <v>2845.8874523208046</v>
      </c>
      <c r="AI437" s="1">
        <f t="shared" si="166"/>
        <v>91718.429566173974</v>
      </c>
      <c r="AJ437" s="7">
        <f t="shared" si="167"/>
        <v>2870.7868454212457</v>
      </c>
    </row>
    <row r="438" spans="1:36" x14ac:dyDescent="0.2">
      <c r="A438" s="5">
        <v>13</v>
      </c>
      <c r="B438" s="6" t="s">
        <v>7</v>
      </c>
      <c r="C438" s="6" t="str">
        <f>VLOOKUP(B438,Valores!$A$2:$F$300,5,FALSE)</f>
        <v>kg</v>
      </c>
      <c r="D438" s="6">
        <f>220*6*D428</f>
        <v>2640</v>
      </c>
      <c r="E438" s="3">
        <f>VLOOKUP($B438,Valores!$A$2:$G$300,6,FALSE)*VLOOKUP(VLOOKUP($B438,Indices_Poder!$B$5:$E$250,3,FALSE),Indices_Poder!$G$6:$N$27,4,FALSE)*VLOOKUP($E$425,Regional!$A$2:$B$7,2,FALSE)</f>
        <v>46.691316437230633</v>
      </c>
      <c r="F438" s="1">
        <f>VLOOKUP($B438,Valores!$A$2:$G$300,6,FALSE)*VLOOKUP(VLOOKUP($B438,Indices_Poder!$B$5:$E$250,3,FALSE),Indices_Poder!$G$6:$N$27,4,FALSE)*VLOOKUP($F$425,Regional!$A$2:$B$7,2,FALSE)</f>
        <v>44.87439014821642</v>
      </c>
      <c r="G438" s="1">
        <f>VLOOKUP($B438,Valores!$A$2:$G$300,6,FALSE)*VLOOKUP(VLOOKUP($B438,Indices_Poder!$B$5:$E$250,3,FALSE),Indices_Poder!$G$6:$N$27,4,FALSE)*VLOOKUP($G$425,Regional!$A$2:$B$7,2,FALSE)</f>
        <v>47.359982203492201</v>
      </c>
      <c r="H438" s="1">
        <f>VLOOKUP($B438,Valores!$A$2:$G$300,6,FALSE)*VLOOKUP(VLOOKUP($B438,Indices_Poder!$B$5:$E$250,3,FALSE),Indices_Poder!$G$6:$N$27,4,FALSE)*VLOOKUP($H$425,Regional!$A$2:$B$7,2,FALSE)</f>
        <v>46.382346738337354</v>
      </c>
      <c r="I438" s="2">
        <f>VLOOKUP($B438,Valores!$A$2:$G$300,6,FALSE)*VLOOKUP(VLOOKUP($B438,Indices_Poder!$B$5:$E$250,3,FALSE),Indices_Poder!$G$6:$N$27,4,FALSE)*VLOOKUP($I$425,Regional!$A$2:$B$7,2,FALSE)</f>
        <v>46.788157686137481</v>
      </c>
      <c r="J438" s="3">
        <f t="shared" si="153"/>
        <v>123265.07539428887</v>
      </c>
      <c r="K438" s="1">
        <f t="shared" si="154"/>
        <v>118468.38999129135</v>
      </c>
      <c r="L438" s="1">
        <f t="shared" si="155"/>
        <v>125030.35301721942</v>
      </c>
      <c r="M438" s="1">
        <f t="shared" si="156"/>
        <v>122449.39538921061</v>
      </c>
      <c r="N438" s="2">
        <f t="shared" si="157"/>
        <v>123520.73629140295</v>
      </c>
      <c r="O438" s="14">
        <f>VLOOKUP(B438,Valores!$A$2:$O$300,14,FALSE)</f>
        <v>3.1300000000000001E-2</v>
      </c>
      <c r="P438" s="14" t="str">
        <f>VLOOKUP(B438,Valores!$A$2:$O$300,15,FALSE)</f>
        <v>UAR</v>
      </c>
      <c r="Q438" s="5">
        <f t="shared" si="168"/>
        <v>59792.109576637908</v>
      </c>
      <c r="R438" s="5">
        <f t="shared" si="169"/>
        <v>57465.384522495144</v>
      </c>
      <c r="S438" s="5">
        <f t="shared" si="170"/>
        <v>60648.39163971071</v>
      </c>
      <c r="T438" s="5">
        <f t="shared" si="171"/>
        <v>59396.448209562841</v>
      </c>
      <c r="U438" s="5">
        <f t="shared" si="172"/>
        <v>59916.12284094499</v>
      </c>
      <c r="W438" s="1">
        <f t="shared" si="159"/>
        <v>183057.18497092678</v>
      </c>
      <c r="X438" s="6">
        <f t="shared" si="173"/>
        <v>5729.6898895900085</v>
      </c>
      <c r="Z438" s="1">
        <f t="shared" si="160"/>
        <v>175933.77451378648</v>
      </c>
      <c r="AA438" s="7">
        <f t="shared" si="161"/>
        <v>5506.7271422815174</v>
      </c>
      <c r="AC438" s="1">
        <f t="shared" si="162"/>
        <v>185678.74465693012</v>
      </c>
      <c r="AD438" s="7">
        <f t="shared" si="163"/>
        <v>5811.7447077619136</v>
      </c>
      <c r="AF438" s="1">
        <f t="shared" si="164"/>
        <v>181845.84359877344</v>
      </c>
      <c r="AG438" s="7">
        <f t="shared" si="165"/>
        <v>5691.7749046416093</v>
      </c>
      <c r="AI438" s="1">
        <f t="shared" si="166"/>
        <v>183436.85913234795</v>
      </c>
      <c r="AJ438" s="7">
        <f t="shared" si="167"/>
        <v>5741.5736908424915</v>
      </c>
    </row>
    <row r="439" spans="1:36" x14ac:dyDescent="0.2">
      <c r="A439" s="5">
        <v>14</v>
      </c>
      <c r="B439" s="6" t="s">
        <v>8</v>
      </c>
      <c r="C439" s="6" t="str">
        <f>VLOOKUP(B439,Valores!$A$2:$F$300,5,FALSE)</f>
        <v>kg</v>
      </c>
      <c r="D439" s="6">
        <f>220*D429</f>
        <v>660</v>
      </c>
      <c r="E439" s="3">
        <f>VLOOKUP($B439,Valores!$A$2:$G$300,6,FALSE)*VLOOKUP(VLOOKUP($B439,Indices_Poder!$B$5:$E$250,3,FALSE),Indices_Poder!$G$6:$N$27,4,FALSE)*VLOOKUP($E$425,Regional!$A$2:$B$7,2,FALSE)</f>
        <v>46.691316437230633</v>
      </c>
      <c r="F439" s="1">
        <f>VLOOKUP($B439,Valores!$A$2:$G$300,6,FALSE)*VLOOKUP(VLOOKUP($B439,Indices_Poder!$B$5:$E$250,3,FALSE),Indices_Poder!$G$6:$N$27,4,FALSE)*VLOOKUP($F$425,Regional!$A$2:$B$7,2,FALSE)</f>
        <v>44.87439014821642</v>
      </c>
      <c r="G439" s="1">
        <f>VLOOKUP($B439,Valores!$A$2:$G$300,6,FALSE)*VLOOKUP(VLOOKUP($B439,Indices_Poder!$B$5:$E$250,3,FALSE),Indices_Poder!$G$6:$N$27,4,FALSE)*VLOOKUP($G$425,Regional!$A$2:$B$7,2,FALSE)</f>
        <v>47.359982203492201</v>
      </c>
      <c r="H439" s="1">
        <f>VLOOKUP($B439,Valores!$A$2:$G$300,6,FALSE)*VLOOKUP(VLOOKUP($B439,Indices_Poder!$B$5:$E$250,3,FALSE),Indices_Poder!$G$6:$N$27,4,FALSE)*VLOOKUP($H$425,Regional!$A$2:$B$7,2,FALSE)</f>
        <v>46.382346738337354</v>
      </c>
      <c r="I439" s="2">
        <f>VLOOKUP($B439,Valores!$A$2:$G$300,6,FALSE)*VLOOKUP(VLOOKUP($B439,Indices_Poder!$B$5:$E$250,3,FALSE),Indices_Poder!$G$6:$N$27,4,FALSE)*VLOOKUP($I$425,Regional!$A$2:$B$7,2,FALSE)</f>
        <v>46.788157686137481</v>
      </c>
      <c r="J439" s="3">
        <f t="shared" si="153"/>
        <v>30816.268848572217</v>
      </c>
      <c r="K439" s="1">
        <f t="shared" si="154"/>
        <v>29617.097497822837</v>
      </c>
      <c r="L439" s="1">
        <f t="shared" si="155"/>
        <v>31257.588254304854</v>
      </c>
      <c r="M439" s="1">
        <f t="shared" si="156"/>
        <v>30612.348847302652</v>
      </c>
      <c r="N439" s="2">
        <f t="shared" si="157"/>
        <v>30880.184072850738</v>
      </c>
      <c r="O439" s="14">
        <f>VLOOKUP(B439,Valores!$A$2:$O$300,14,FALSE)</f>
        <v>3.1300000000000001E-2</v>
      </c>
      <c r="P439" s="14" t="str">
        <f>VLOOKUP(B439,Valores!$A$2:$O$300,15,FALSE)</f>
        <v>UAR</v>
      </c>
      <c r="Q439" s="5">
        <f t="shared" si="168"/>
        <v>14948.027394159477</v>
      </c>
      <c r="R439" s="5">
        <f t="shared" si="169"/>
        <v>14366.346130623786</v>
      </c>
      <c r="S439" s="5">
        <f t="shared" si="170"/>
        <v>15162.097909927677</v>
      </c>
      <c r="T439" s="5">
        <f t="shared" si="171"/>
        <v>14849.11205239071</v>
      </c>
      <c r="U439" s="5">
        <f t="shared" si="172"/>
        <v>14979.030710236248</v>
      </c>
      <c r="W439" s="1">
        <f t="shared" si="159"/>
        <v>45764.296242731696</v>
      </c>
      <c r="X439" s="6">
        <f t="shared" si="173"/>
        <v>1432.4224723975021</v>
      </c>
      <c r="Z439" s="1">
        <f t="shared" si="160"/>
        <v>43983.443628446621</v>
      </c>
      <c r="AA439" s="7">
        <f t="shared" si="161"/>
        <v>1376.6817855703794</v>
      </c>
      <c r="AC439" s="1">
        <f t="shared" si="162"/>
        <v>46419.686164232531</v>
      </c>
      <c r="AD439" s="7">
        <f t="shared" si="163"/>
        <v>1452.9361769404784</v>
      </c>
      <c r="AF439" s="1">
        <f t="shared" si="164"/>
        <v>45461.46089969336</v>
      </c>
      <c r="AG439" s="7">
        <f t="shared" si="165"/>
        <v>1422.9437261604023</v>
      </c>
      <c r="AI439" s="1">
        <f t="shared" si="166"/>
        <v>45859.214783086987</v>
      </c>
      <c r="AJ439" s="7">
        <f t="shared" si="167"/>
        <v>1435.3934227106229</v>
      </c>
    </row>
    <row r="440" spans="1:36" x14ac:dyDescent="0.2">
      <c r="A440" s="5">
        <v>15</v>
      </c>
      <c r="B440" s="6" t="s">
        <v>9</v>
      </c>
      <c r="C440" s="6" t="str">
        <f>VLOOKUP(B440,Valores!$A$2:$F$300,5,FALSE)</f>
        <v>kg</v>
      </c>
      <c r="D440" s="6">
        <f>220*D431</f>
        <v>660</v>
      </c>
      <c r="E440" s="3">
        <f>VLOOKUP($B440,Valores!$A$2:$G$300,6,FALSE)*VLOOKUP(VLOOKUP($B440,Indices_Poder!$B$5:$E$250,3,FALSE),Indices_Poder!$G$6:$N$27,4,FALSE)*VLOOKUP($E$425,Regional!$A$2:$B$7,2,FALSE)</f>
        <v>46.691316437230633</v>
      </c>
      <c r="F440" s="1">
        <f>VLOOKUP($B440,Valores!$A$2:$G$300,6,FALSE)*VLOOKUP(VLOOKUP($B440,Indices_Poder!$B$5:$E$250,3,FALSE),Indices_Poder!$G$6:$N$27,4,FALSE)*VLOOKUP($F$425,Regional!$A$2:$B$7,2,FALSE)</f>
        <v>44.87439014821642</v>
      </c>
      <c r="G440" s="1">
        <f>VLOOKUP($B440,Valores!$A$2:$G$300,6,FALSE)*VLOOKUP(VLOOKUP($B440,Indices_Poder!$B$5:$E$250,3,FALSE),Indices_Poder!$G$6:$N$27,4,FALSE)*VLOOKUP($G$425,Regional!$A$2:$B$7,2,FALSE)</f>
        <v>47.359982203492201</v>
      </c>
      <c r="H440" s="1">
        <f>VLOOKUP($B440,Valores!$A$2:$G$300,6,FALSE)*VLOOKUP(VLOOKUP($B440,Indices_Poder!$B$5:$E$250,3,FALSE),Indices_Poder!$G$6:$N$27,4,FALSE)*VLOOKUP($H$425,Regional!$A$2:$B$7,2,FALSE)</f>
        <v>46.382346738337354</v>
      </c>
      <c r="I440" s="2">
        <f>VLOOKUP($B440,Valores!$A$2:$G$300,6,FALSE)*VLOOKUP(VLOOKUP($B440,Indices_Poder!$B$5:$E$250,3,FALSE),Indices_Poder!$G$6:$N$27,4,FALSE)*VLOOKUP($I$425,Regional!$A$2:$B$7,2,FALSE)</f>
        <v>46.788157686137481</v>
      </c>
      <c r="J440" s="3">
        <f t="shared" si="153"/>
        <v>30816.268848572217</v>
      </c>
      <c r="K440" s="1">
        <f t="shared" si="154"/>
        <v>29617.097497822837</v>
      </c>
      <c r="L440" s="1">
        <f t="shared" si="155"/>
        <v>31257.588254304854</v>
      </c>
      <c r="M440" s="1">
        <f t="shared" si="156"/>
        <v>30612.348847302652</v>
      </c>
      <c r="N440" s="2">
        <f t="shared" si="157"/>
        <v>30880.184072850738</v>
      </c>
      <c r="O440" s="14">
        <f>VLOOKUP(B440,Valores!$A$2:$O$300,14,FALSE)</f>
        <v>3.1300000000000001E-2</v>
      </c>
      <c r="P440" s="14" t="str">
        <f>VLOOKUP(B440,Valores!$A$2:$O$300,15,FALSE)</f>
        <v>UAR</v>
      </c>
      <c r="Q440" s="5">
        <f t="shared" si="168"/>
        <v>14948.027394159477</v>
      </c>
      <c r="R440" s="5">
        <f t="shared" si="169"/>
        <v>14366.346130623786</v>
      </c>
      <c r="S440" s="5">
        <f t="shared" si="170"/>
        <v>15162.097909927677</v>
      </c>
      <c r="T440" s="5">
        <f t="shared" si="171"/>
        <v>14849.11205239071</v>
      </c>
      <c r="U440" s="5">
        <f t="shared" si="172"/>
        <v>14979.030710236248</v>
      </c>
      <c r="W440" s="1">
        <f t="shared" si="159"/>
        <v>45764.296242731696</v>
      </c>
      <c r="X440" s="6">
        <f t="shared" si="173"/>
        <v>1432.4224723975021</v>
      </c>
      <c r="Z440" s="1">
        <f t="shared" si="160"/>
        <v>43983.443628446621</v>
      </c>
      <c r="AA440" s="7">
        <f t="shared" si="161"/>
        <v>1376.6817855703794</v>
      </c>
      <c r="AC440" s="1">
        <f t="shared" si="162"/>
        <v>46419.686164232531</v>
      </c>
      <c r="AD440" s="7">
        <f t="shared" si="163"/>
        <v>1452.9361769404784</v>
      </c>
      <c r="AF440" s="1">
        <f t="shared" si="164"/>
        <v>45461.46089969336</v>
      </c>
      <c r="AG440" s="7">
        <f t="shared" si="165"/>
        <v>1422.9437261604023</v>
      </c>
      <c r="AI440" s="1">
        <f t="shared" si="166"/>
        <v>45859.214783086987</v>
      </c>
      <c r="AJ440" s="7">
        <f t="shared" si="167"/>
        <v>1435.3934227106229</v>
      </c>
    </row>
    <row r="441" spans="1:36" x14ac:dyDescent="0.2">
      <c r="A441" s="5">
        <v>16</v>
      </c>
      <c r="B441" s="6" t="s">
        <v>578</v>
      </c>
      <c r="C441" s="6" t="str">
        <f>VLOOKUP(B441,Valores!$A$2:$F$300,5,FALSE)</f>
        <v>kg</v>
      </c>
      <c r="D441" s="6">
        <f>220*D432</f>
        <v>660</v>
      </c>
      <c r="E441" s="3">
        <f>VLOOKUP($B441,Valores!$A$2:$G$300,6,FALSE)*VLOOKUP(VLOOKUP($B441,Indices_Poder!$B$5:$E$250,3,FALSE),Indices_Poder!$G$6:$N$27,4,FALSE)*VLOOKUP($E$425,Regional!$A$2:$B$7,2,FALSE)</f>
        <v>46.691316437230633</v>
      </c>
      <c r="F441" s="1">
        <f>VLOOKUP($B441,Valores!$A$2:$G$300,6,FALSE)*VLOOKUP(VLOOKUP($B441,Indices_Poder!$B$5:$E$250,3,FALSE),Indices_Poder!$G$6:$N$27,4,FALSE)*VLOOKUP($F$425,Regional!$A$2:$B$7,2,FALSE)</f>
        <v>44.87439014821642</v>
      </c>
      <c r="G441" s="1">
        <f>VLOOKUP($B441,Valores!$A$2:$G$300,6,FALSE)*VLOOKUP(VLOOKUP($B441,Indices_Poder!$B$5:$E$250,3,FALSE),Indices_Poder!$G$6:$N$27,4,FALSE)*VLOOKUP($G$425,Regional!$A$2:$B$7,2,FALSE)</f>
        <v>47.359982203492201</v>
      </c>
      <c r="H441" s="1">
        <f>VLOOKUP($B441,Valores!$A$2:$G$300,6,FALSE)*VLOOKUP(VLOOKUP($B441,Indices_Poder!$B$5:$E$250,3,FALSE),Indices_Poder!$G$6:$N$27,4,FALSE)*VLOOKUP($H$425,Regional!$A$2:$B$7,2,FALSE)</f>
        <v>46.382346738337354</v>
      </c>
      <c r="I441" s="2">
        <f>VLOOKUP($B441,Valores!$A$2:$G$300,6,FALSE)*VLOOKUP(VLOOKUP($B441,Indices_Poder!$B$5:$E$250,3,FALSE),Indices_Poder!$G$6:$N$27,4,FALSE)*VLOOKUP($I$425,Regional!$A$2:$B$7,2,FALSE)</f>
        <v>46.788157686137481</v>
      </c>
      <c r="J441" s="3">
        <f t="shared" si="153"/>
        <v>30816.268848572217</v>
      </c>
      <c r="K441" s="1">
        <f t="shared" si="154"/>
        <v>29617.097497822837</v>
      </c>
      <c r="L441" s="1">
        <f t="shared" si="155"/>
        <v>31257.588254304854</v>
      </c>
      <c r="M441" s="1">
        <f t="shared" si="156"/>
        <v>30612.348847302652</v>
      </c>
      <c r="N441" s="2">
        <f t="shared" si="157"/>
        <v>30880.184072850738</v>
      </c>
      <c r="O441" s="14">
        <f>VLOOKUP(B441,Valores!$A$2:$O$300,14,FALSE)</f>
        <v>3.1300000000000001E-2</v>
      </c>
      <c r="P441" s="14" t="str">
        <f>VLOOKUP(B441,Valores!$A$2:$O$300,15,FALSE)</f>
        <v>UAR</v>
      </c>
      <c r="Q441" s="5">
        <f t="shared" si="168"/>
        <v>14948.027394159477</v>
      </c>
      <c r="R441" s="5">
        <f t="shared" si="169"/>
        <v>14366.346130623786</v>
      </c>
      <c r="S441" s="5">
        <f t="shared" si="170"/>
        <v>15162.097909927677</v>
      </c>
      <c r="T441" s="5">
        <f t="shared" si="171"/>
        <v>14849.11205239071</v>
      </c>
      <c r="U441" s="5">
        <f t="shared" si="172"/>
        <v>14979.030710236248</v>
      </c>
      <c r="W441" s="1">
        <f t="shared" si="159"/>
        <v>45764.296242731696</v>
      </c>
      <c r="X441" s="6">
        <f t="shared" si="173"/>
        <v>1432.4224723975021</v>
      </c>
      <c r="Z441" s="1">
        <f t="shared" si="160"/>
        <v>43983.443628446621</v>
      </c>
      <c r="AA441" s="7">
        <f t="shared" si="161"/>
        <v>1376.6817855703794</v>
      </c>
      <c r="AC441" s="1">
        <f t="shared" si="162"/>
        <v>46419.686164232531</v>
      </c>
      <c r="AD441" s="7">
        <f t="shared" si="163"/>
        <v>1452.9361769404784</v>
      </c>
      <c r="AF441" s="1">
        <f t="shared" si="164"/>
        <v>45461.46089969336</v>
      </c>
      <c r="AG441" s="7">
        <f t="shared" si="165"/>
        <v>1422.9437261604023</v>
      </c>
      <c r="AI441" s="1">
        <f t="shared" si="166"/>
        <v>45859.214783086987</v>
      </c>
      <c r="AJ441" s="7">
        <f t="shared" si="167"/>
        <v>1435.3934227106229</v>
      </c>
    </row>
    <row r="442" spans="1:36" x14ac:dyDescent="0.2">
      <c r="A442" s="5">
        <v>17</v>
      </c>
      <c r="B442" s="6" t="s">
        <v>10</v>
      </c>
      <c r="C442" s="6" t="str">
        <f>VLOOKUP(B442,Valores!$A$2:$F$300,5,FALSE)</f>
        <v>kg</v>
      </c>
      <c r="D442" s="6">
        <f>220*D444</f>
        <v>1980</v>
      </c>
      <c r="E442" s="3">
        <f>VLOOKUP($B442,Valores!$A$2:$G$300,6,FALSE)*VLOOKUP(VLOOKUP($B442,Indices_Poder!$B$5:$E$250,3,FALSE),Indices_Poder!$G$6:$N$27,4,FALSE)*VLOOKUP($E$425,Regional!$A$2:$B$7,2,FALSE)</f>
        <v>46.691316437230633</v>
      </c>
      <c r="F442" s="1">
        <f>VLOOKUP($B442,Valores!$A$2:$G$300,6,FALSE)*VLOOKUP(VLOOKUP($B442,Indices_Poder!$B$5:$E$250,3,FALSE),Indices_Poder!$G$6:$N$27,4,FALSE)*VLOOKUP($F$425,Regional!$A$2:$B$7,2,FALSE)</f>
        <v>44.87439014821642</v>
      </c>
      <c r="G442" s="1">
        <f>VLOOKUP($B442,Valores!$A$2:$G$300,6,FALSE)*VLOOKUP(VLOOKUP($B442,Indices_Poder!$B$5:$E$250,3,FALSE),Indices_Poder!$G$6:$N$27,4,FALSE)*VLOOKUP($G$425,Regional!$A$2:$B$7,2,FALSE)</f>
        <v>47.359982203492201</v>
      </c>
      <c r="H442" s="1">
        <f>VLOOKUP($B442,Valores!$A$2:$G$300,6,FALSE)*VLOOKUP(VLOOKUP($B442,Indices_Poder!$B$5:$E$250,3,FALSE),Indices_Poder!$G$6:$N$27,4,FALSE)*VLOOKUP($H$425,Regional!$A$2:$B$7,2,FALSE)</f>
        <v>46.382346738337354</v>
      </c>
      <c r="I442" s="2">
        <f>VLOOKUP($B442,Valores!$A$2:$G$300,6,FALSE)*VLOOKUP(VLOOKUP($B442,Indices_Poder!$B$5:$E$250,3,FALSE),Indices_Poder!$G$6:$N$27,4,FALSE)*VLOOKUP($I$425,Regional!$A$2:$B$7,2,FALSE)</f>
        <v>46.788157686137481</v>
      </c>
      <c r="J442" s="3">
        <f t="shared" si="153"/>
        <v>92448.806545716652</v>
      </c>
      <c r="K442" s="1">
        <f t="shared" si="154"/>
        <v>88851.292493468514</v>
      </c>
      <c r="L442" s="1">
        <f t="shared" si="155"/>
        <v>93772.764762914565</v>
      </c>
      <c r="M442" s="1">
        <f t="shared" si="156"/>
        <v>91837.046541907956</v>
      </c>
      <c r="N442" s="2">
        <f t="shared" si="157"/>
        <v>92640.552218552213</v>
      </c>
      <c r="O442" s="14">
        <f>VLOOKUP(B442,Valores!$A$2:$O$300,14,FALSE)</f>
        <v>3.1300000000000001E-2</v>
      </c>
      <c r="P442" s="14" t="str">
        <f>VLOOKUP(B442,Valores!$A$2:$O$300,15,FALSE)</f>
        <v>UAR</v>
      </c>
      <c r="Q442" s="5">
        <f t="shared" si="168"/>
        <v>44844.082182478429</v>
      </c>
      <c r="R442" s="5">
        <f t="shared" si="169"/>
        <v>43099.038391871363</v>
      </c>
      <c r="S442" s="5">
        <f t="shared" si="170"/>
        <v>45486.293729783036</v>
      </c>
      <c r="T442" s="5">
        <f t="shared" si="171"/>
        <v>44547.336157172133</v>
      </c>
      <c r="U442" s="5">
        <f t="shared" si="172"/>
        <v>44937.092130708741</v>
      </c>
      <c r="W442" s="1">
        <f t="shared" si="159"/>
        <v>137292.88872819507</v>
      </c>
      <c r="X442" s="6">
        <f t="shared" si="173"/>
        <v>4297.2674171925064</v>
      </c>
      <c r="Z442" s="1">
        <f t="shared" si="160"/>
        <v>131950.33088533988</v>
      </c>
      <c r="AA442" s="7">
        <f t="shared" si="161"/>
        <v>4130.0453567111381</v>
      </c>
      <c r="AC442" s="1">
        <f t="shared" si="162"/>
        <v>139259.0584926976</v>
      </c>
      <c r="AD442" s="7">
        <f t="shared" si="163"/>
        <v>4358.8085308214349</v>
      </c>
      <c r="AF442" s="1">
        <f t="shared" si="164"/>
        <v>136384.3826990801</v>
      </c>
      <c r="AG442" s="7">
        <f t="shared" si="165"/>
        <v>4268.8311784812076</v>
      </c>
      <c r="AI442" s="1">
        <f t="shared" si="166"/>
        <v>137577.64434926095</v>
      </c>
      <c r="AJ442" s="7">
        <f t="shared" si="167"/>
        <v>4306.1802681318677</v>
      </c>
    </row>
    <row r="443" spans="1:36" x14ac:dyDescent="0.2">
      <c r="A443" s="5">
        <v>18</v>
      </c>
      <c r="B443" s="6" t="s">
        <v>590</v>
      </c>
      <c r="C443" s="6" t="str">
        <f>VLOOKUP(B443,Valores!$A$2:$F$300,5,FALSE)</f>
        <v>kg</v>
      </c>
      <c r="D443" s="6">
        <v>17960</v>
      </c>
      <c r="E443" s="3">
        <f>VLOOKUP($B443,Valores!$A$2:$G$300,6,FALSE)*VLOOKUP(VLOOKUP($B443,Indices_Poder!$B$5:$E$250,3,FALSE),Indices_Poder!$G$6:$N$27,4,FALSE)*VLOOKUP($E$425,Regional!$A$2:$B$7,2,FALSE)</f>
        <v>46.691316437230633</v>
      </c>
      <c r="F443" s="1">
        <f>VLOOKUP($B443,Valores!$A$2:$G$300,6,FALSE)*VLOOKUP(VLOOKUP($B443,Indices_Poder!$B$5:$E$250,3,FALSE),Indices_Poder!$G$6:$N$27,4,FALSE)*VLOOKUP($F$425,Regional!$A$2:$B$7,2,FALSE)</f>
        <v>44.87439014821642</v>
      </c>
      <c r="G443" s="1">
        <f>VLOOKUP($B443,Valores!$A$2:$G$300,6,FALSE)*VLOOKUP(VLOOKUP($B443,Indices_Poder!$B$5:$E$250,3,FALSE),Indices_Poder!$G$6:$N$27,4,FALSE)*VLOOKUP($G$425,Regional!$A$2:$B$7,2,FALSE)</f>
        <v>47.359982203492201</v>
      </c>
      <c r="H443" s="1">
        <f>VLOOKUP($B443,Valores!$A$2:$G$300,6,FALSE)*VLOOKUP(VLOOKUP($B443,Indices_Poder!$B$5:$E$250,3,FALSE),Indices_Poder!$G$6:$N$27,4,FALSE)*VLOOKUP($H$425,Regional!$A$2:$B$7,2,FALSE)</f>
        <v>46.382346738337354</v>
      </c>
      <c r="I443" s="2">
        <f>VLOOKUP($B443,Valores!$A$2:$G$300,6,FALSE)*VLOOKUP(VLOOKUP($B443,Indices_Poder!$B$5:$E$250,3,FALSE),Indices_Poder!$G$6:$N$27,4,FALSE)*VLOOKUP($I$425,Regional!$A$2:$B$7,2,FALSE)</f>
        <v>46.788157686137481</v>
      </c>
      <c r="J443" s="3">
        <f t="shared" si="153"/>
        <v>838576.04321266222</v>
      </c>
      <c r="K443" s="1">
        <f t="shared" si="154"/>
        <v>805944.04706196696</v>
      </c>
      <c r="L443" s="1">
        <f t="shared" si="155"/>
        <v>850585.28037471999</v>
      </c>
      <c r="M443" s="1">
        <f t="shared" si="156"/>
        <v>833026.94742053887</v>
      </c>
      <c r="N443" s="2">
        <f t="shared" si="157"/>
        <v>840315.31204302912</v>
      </c>
      <c r="O443" s="14">
        <f>VLOOKUP(B443,Valores!$A$2:$O$300,14,FALSE)</f>
        <v>3.1300000000000001E-2</v>
      </c>
      <c r="P443" s="14" t="str">
        <f>VLOOKUP(B443,Valores!$A$2:$O$300,15,FALSE)</f>
        <v>UAR</v>
      </c>
      <c r="Q443" s="5">
        <f t="shared" si="168"/>
        <v>406767.5333319761</v>
      </c>
      <c r="R443" s="5">
        <f t="shared" si="169"/>
        <v>390938.75228182308</v>
      </c>
      <c r="S443" s="5">
        <f t="shared" si="170"/>
        <v>412592.84615500167</v>
      </c>
      <c r="T443" s="5">
        <f t="shared" si="171"/>
        <v>404075.83706202602</v>
      </c>
      <c r="U443" s="5">
        <f t="shared" si="172"/>
        <v>407611.19932703482</v>
      </c>
      <c r="W443" s="1">
        <f t="shared" si="159"/>
        <v>1245343.5765446383</v>
      </c>
      <c r="X443" s="6">
        <f t="shared" si="173"/>
        <v>38979.25394584718</v>
      </c>
      <c r="Z443" s="1">
        <f t="shared" si="160"/>
        <v>1196882.7993437899</v>
      </c>
      <c r="AA443" s="7">
        <f t="shared" si="161"/>
        <v>37462.431619460629</v>
      </c>
      <c r="AC443" s="1">
        <f t="shared" si="162"/>
        <v>1263178.1265297215</v>
      </c>
      <c r="AD443" s="7">
        <f t="shared" si="163"/>
        <v>39537.475360380289</v>
      </c>
      <c r="AF443" s="1">
        <f t="shared" si="164"/>
        <v>1237102.7844825648</v>
      </c>
      <c r="AG443" s="7">
        <f t="shared" si="165"/>
        <v>38721.317154304277</v>
      </c>
      <c r="AI443" s="1">
        <f t="shared" si="166"/>
        <v>1247926.511370064</v>
      </c>
      <c r="AJ443" s="7">
        <f t="shared" si="167"/>
        <v>39060.099805883008</v>
      </c>
    </row>
    <row r="444" spans="1:36" x14ac:dyDescent="0.2">
      <c r="A444" s="5">
        <v>19</v>
      </c>
      <c r="B444" s="6" t="s">
        <v>15</v>
      </c>
      <c r="C444" s="6" t="str">
        <f>VLOOKUP(B444,Valores!$A$2:$F$300,5,FALSE)</f>
        <v>unid.</v>
      </c>
      <c r="D444" s="6">
        <v>9</v>
      </c>
      <c r="E444" s="3">
        <f>VLOOKUP($B444,Valores!$A$2:$G$300,6,FALSE)*VLOOKUP(VLOOKUP($B444,Indices_Poder!$B$5:$E$250,3,FALSE),Indices_Poder!$G$6:$N$27,4,FALSE)*VLOOKUP($E$425,Regional!$A$2:$B$7,2,FALSE)</f>
        <v>1588.2394531952059</v>
      </c>
      <c r="F444" s="1">
        <f>VLOOKUP($B444,Valores!$A$2:$G$300,6,FALSE)*VLOOKUP(VLOOKUP($B444,Indices_Poder!$B$5:$E$250,3,FALSE),Indices_Poder!$G$6:$N$27,4,FALSE)*VLOOKUP($F$425,Regional!$A$2:$B$7,2,FALSE)</f>
        <v>1526.4353697819802</v>
      </c>
      <c r="G444" s="1">
        <f>VLOOKUP($B444,Valores!$A$2:$G$300,6,FALSE)*VLOOKUP(VLOOKUP($B444,Indices_Poder!$B$5:$E$250,3,FALSE),Indices_Poder!$G$6:$N$27,4,FALSE)*VLOOKUP($G$425,Regional!$A$2:$B$7,2,FALSE)</f>
        <v>1610.9846107965197</v>
      </c>
      <c r="H444" s="1">
        <f>VLOOKUP($B444,Valores!$A$2:$G$300,6,FALSE)*VLOOKUP(VLOOKUP($B444,Indices_Poder!$B$5:$E$250,3,FALSE),Indices_Poder!$G$6:$N$27,4,FALSE)*VLOOKUP($H$425,Regional!$A$2:$B$7,2,FALSE)</f>
        <v>1577.7296217518401</v>
      </c>
      <c r="I444" s="2">
        <f>VLOOKUP($B444,Valores!$A$2:$G$300,6,FALSE)*VLOOKUP(VLOOKUP($B444,Indices_Poder!$B$5:$E$250,3,FALSE),Indices_Poder!$G$6:$N$27,4,FALSE)*VLOOKUP($I$425,Regional!$A$2:$B$7,2,FALSE)</f>
        <v>1591.5335794684995</v>
      </c>
      <c r="J444" s="3">
        <f t="shared" si="153"/>
        <v>14294.155078756852</v>
      </c>
      <c r="K444" s="1">
        <f t="shared" si="154"/>
        <v>13737.918328037822</v>
      </c>
      <c r="L444" s="1">
        <f t="shared" si="155"/>
        <v>14498.861497168678</v>
      </c>
      <c r="M444" s="1">
        <f t="shared" si="156"/>
        <v>14199.566595766561</v>
      </c>
      <c r="N444" s="2">
        <f t="shared" si="157"/>
        <v>14323.802215216496</v>
      </c>
      <c r="O444" s="14">
        <f>VLOOKUP(B444,Valores!$A$2:$O$300,14,FALSE)</f>
        <v>2.7E-2</v>
      </c>
      <c r="P444" s="14" t="str">
        <f>VLOOKUP(B444,Valores!$A$2:$O$300,15,FALSE)</f>
        <v>COM</v>
      </c>
      <c r="Q444" s="5">
        <f t="shared" si="168"/>
        <v>0</v>
      </c>
      <c r="R444" s="5">
        <f t="shared" si="169"/>
        <v>0</v>
      </c>
      <c r="S444" s="5">
        <f t="shared" si="170"/>
        <v>0</v>
      </c>
      <c r="T444" s="5">
        <f t="shared" si="171"/>
        <v>0</v>
      </c>
      <c r="U444" s="5">
        <f t="shared" si="172"/>
        <v>0</v>
      </c>
      <c r="W444" s="1">
        <f t="shared" si="159"/>
        <v>14294.155078756852</v>
      </c>
      <c r="X444" s="6">
        <f t="shared" si="173"/>
        <v>385.94218712643499</v>
      </c>
      <c r="Z444" s="1">
        <f t="shared" si="160"/>
        <v>13737.918328037822</v>
      </c>
      <c r="AA444" s="7">
        <f t="shared" si="161"/>
        <v>370.92379485702116</v>
      </c>
      <c r="AC444" s="1">
        <f t="shared" si="162"/>
        <v>14498.861497168678</v>
      </c>
      <c r="AD444" s="7">
        <f t="shared" si="163"/>
        <v>391.46926042355432</v>
      </c>
      <c r="AF444" s="1">
        <f t="shared" si="164"/>
        <v>14199.566595766561</v>
      </c>
      <c r="AG444" s="7">
        <f t="shared" si="165"/>
        <v>383.38829808569716</v>
      </c>
      <c r="AI444" s="1">
        <f t="shared" si="166"/>
        <v>14323.802215216496</v>
      </c>
      <c r="AJ444" s="7">
        <f t="shared" si="167"/>
        <v>386.7426598108454</v>
      </c>
    </row>
    <row r="445" spans="1:36" x14ac:dyDescent="0.2">
      <c r="A445" s="5">
        <v>20</v>
      </c>
      <c r="B445" s="6" t="s">
        <v>461</v>
      </c>
      <c r="C445" s="6" t="str">
        <f>VLOOKUP(B445,Valores!$A$2:$F$300,5,FALSE)</f>
        <v>cj</v>
      </c>
      <c r="D445" s="6">
        <v>12</v>
      </c>
      <c r="E445" s="3">
        <f>VLOOKUP($B445,Valores!$A$2:$G$300,6,FALSE)*VLOOKUP(VLOOKUP($B445,Indices_Poder!$B$5:$E$250,3,FALSE),Indices_Poder!$G$6:$N$27,4,FALSE)*VLOOKUP($E$425,Regional!$A$2:$B$7,2,FALSE)</f>
        <v>813.03343431745839</v>
      </c>
      <c r="F445" s="1">
        <f>VLOOKUP($B445,Valores!$A$2:$G$300,6,FALSE)*VLOOKUP(VLOOKUP($B445,Indices_Poder!$B$5:$E$250,3,FALSE),Indices_Poder!$G$6:$N$27,4,FALSE)*VLOOKUP($F$425,Regional!$A$2:$B$7,2,FALSE)</f>
        <v>781.39539252772215</v>
      </c>
      <c r="G445" s="1">
        <f>VLOOKUP($B445,Valores!$A$2:$G$300,6,FALSE)*VLOOKUP(VLOOKUP($B445,Indices_Poder!$B$5:$E$250,3,FALSE),Indices_Poder!$G$6:$N$27,4,FALSE)*VLOOKUP($G$425,Regional!$A$2:$B$7,2,FALSE)</f>
        <v>824.67687609286884</v>
      </c>
      <c r="H445" s="1">
        <f>VLOOKUP($B445,Valores!$A$2:$G$300,6,FALSE)*VLOOKUP(VLOOKUP($B445,Indices_Poder!$B$5:$E$250,3,FALSE),Indices_Poder!$G$6:$N$27,4,FALSE)*VLOOKUP($H$425,Regional!$A$2:$B$7,2,FALSE)</f>
        <v>807.65336122123426</v>
      </c>
      <c r="I445" s="2">
        <f>VLOOKUP($B445,Valores!$A$2:$G$300,6,FALSE)*VLOOKUP(VLOOKUP($B445,Indices_Poder!$B$5:$E$250,3,FALSE),Indices_Poder!$G$6:$N$27,4,FALSE)*VLOOKUP($I$425,Regional!$A$2:$B$7,2,FALSE)</f>
        <v>814.71972588493156</v>
      </c>
      <c r="J445" s="3">
        <f t="shared" si="153"/>
        <v>9756.4012118095015</v>
      </c>
      <c r="K445" s="1">
        <f t="shared" si="154"/>
        <v>9376.7447103326667</v>
      </c>
      <c r="L445" s="1">
        <f t="shared" si="155"/>
        <v>9896.1225131144256</v>
      </c>
      <c r="M445" s="1">
        <f t="shared" si="156"/>
        <v>9691.8403346548112</v>
      </c>
      <c r="N445" s="2">
        <f t="shared" si="157"/>
        <v>9776.6367106191792</v>
      </c>
      <c r="O445" s="14">
        <f>VLOOKUP(B445,Valores!$A$2:$O$300,14,FALSE)</f>
        <v>2.7E-2</v>
      </c>
      <c r="P445" s="14" t="str">
        <f>VLOOKUP(B445,Valores!$A$2:$O$300,15,FALSE)</f>
        <v>COM</v>
      </c>
      <c r="Q445" s="5">
        <f t="shared" si="168"/>
        <v>0</v>
      </c>
      <c r="R445" s="5">
        <f t="shared" si="169"/>
        <v>0</v>
      </c>
      <c r="S445" s="5">
        <f t="shared" si="170"/>
        <v>0</v>
      </c>
      <c r="T445" s="5">
        <f t="shared" si="171"/>
        <v>0</v>
      </c>
      <c r="U445" s="5">
        <f t="shared" si="172"/>
        <v>0</v>
      </c>
      <c r="W445" s="1">
        <f t="shared" si="159"/>
        <v>9756.4012118095015</v>
      </c>
      <c r="X445" s="6">
        <f t="shared" si="173"/>
        <v>263.42283271885651</v>
      </c>
      <c r="Z445" s="1">
        <f t="shared" si="160"/>
        <v>9376.7447103326667</v>
      </c>
      <c r="AA445" s="7">
        <f t="shared" si="161"/>
        <v>253.172107178982</v>
      </c>
      <c r="AC445" s="1">
        <f t="shared" si="162"/>
        <v>9896.1225131144256</v>
      </c>
      <c r="AD445" s="7">
        <f t="shared" si="163"/>
        <v>267.19530785408949</v>
      </c>
      <c r="AF445" s="1">
        <f t="shared" si="164"/>
        <v>9691.8403346548112</v>
      </c>
      <c r="AG445" s="7">
        <f t="shared" si="165"/>
        <v>261.67968903567987</v>
      </c>
      <c r="AI445" s="1">
        <f t="shared" si="166"/>
        <v>9776.6367106191792</v>
      </c>
      <c r="AJ445" s="7">
        <f t="shared" si="167"/>
        <v>263.96919118671781</v>
      </c>
    </row>
    <row r="446" spans="1:36" x14ac:dyDescent="0.2">
      <c r="A446" s="5">
        <v>21</v>
      </c>
      <c r="B446" s="6" t="s">
        <v>467</v>
      </c>
      <c r="C446" s="6" t="str">
        <f>VLOOKUP(B446,Valores!$A$2:$F$300,5,FALSE)</f>
        <v>cj</v>
      </c>
      <c r="D446" s="6">
        <v>6</v>
      </c>
      <c r="E446" s="3">
        <f>VLOOKUP($B446,Valores!$A$2:$G$300,6,FALSE)*VLOOKUP(VLOOKUP($B446,Indices_Poder!$B$5:$E$250,3,FALSE),Indices_Poder!$G$6:$N$27,4,FALSE)*VLOOKUP($E$425,Regional!$A$2:$B$7,2,FALSE)</f>
        <v>1025.218357147126</v>
      </c>
      <c r="F446" s="1">
        <f>VLOOKUP($B446,Valores!$A$2:$G$300,6,FALSE)*VLOOKUP(VLOOKUP($B446,Indices_Poder!$B$5:$E$250,3,FALSE),Indices_Poder!$G$6:$N$27,4,FALSE)*VLOOKUP($F$425,Regional!$A$2:$B$7,2,FALSE)</f>
        <v>985.32344033567233</v>
      </c>
      <c r="G446" s="1">
        <f>VLOOKUP($B446,Valores!$A$2:$G$300,6,FALSE)*VLOOKUP(VLOOKUP($B446,Indices_Poder!$B$5:$E$250,3,FALSE),Indices_Poder!$G$6:$N$27,4,FALSE)*VLOOKUP($G$425,Regional!$A$2:$B$7,2,FALSE)</f>
        <v>1039.900496582813</v>
      </c>
      <c r="H446" s="1">
        <f>VLOOKUP($B446,Valores!$A$2:$G$300,6,FALSE)*VLOOKUP(VLOOKUP($B446,Indices_Poder!$B$5:$E$250,3,FALSE),Indices_Poder!$G$6:$N$27,4,FALSE)*VLOOKUP($H$425,Regional!$A$2:$B$7,2,FALSE)</f>
        <v>1018.4341961664982</v>
      </c>
      <c r="I446" s="2">
        <f>VLOOKUP($B446,Valores!$A$2:$G$300,6,FALSE)*VLOOKUP(VLOOKUP($B446,Indices_Poder!$B$5:$E$250,3,FALSE),Indices_Poder!$G$6:$N$27,4,FALSE)*VLOOKUP($I$425,Regional!$A$2:$B$7,2,FALSE)</f>
        <v>1027.3447359619497</v>
      </c>
      <c r="J446" s="3">
        <f t="shared" si="153"/>
        <v>6151.3101428827558</v>
      </c>
      <c r="K446" s="1">
        <f t="shared" si="154"/>
        <v>5911.940642014034</v>
      </c>
      <c r="L446" s="1">
        <f t="shared" si="155"/>
        <v>6239.4029794968783</v>
      </c>
      <c r="M446" s="1">
        <f t="shared" si="156"/>
        <v>6110.605176998989</v>
      </c>
      <c r="N446" s="2">
        <f t="shared" si="157"/>
        <v>6164.0684157716987</v>
      </c>
      <c r="O446" s="14">
        <f>VLOOKUP(B446,Valores!$A$2:$O$300,14,FALSE)</f>
        <v>2.7E-2</v>
      </c>
      <c r="P446" s="14" t="str">
        <f>VLOOKUP(B446,Valores!$A$2:$O$300,15,FALSE)</f>
        <v>COM</v>
      </c>
      <c r="Q446" s="5">
        <f t="shared" si="168"/>
        <v>0</v>
      </c>
      <c r="R446" s="5">
        <f t="shared" si="169"/>
        <v>0</v>
      </c>
      <c r="S446" s="5">
        <f t="shared" si="170"/>
        <v>0</v>
      </c>
      <c r="T446" s="5">
        <f t="shared" si="171"/>
        <v>0</v>
      </c>
      <c r="U446" s="5">
        <f t="shared" si="172"/>
        <v>0</v>
      </c>
      <c r="W446" s="1">
        <f t="shared" si="159"/>
        <v>6151.3101428827558</v>
      </c>
      <c r="X446" s="6">
        <f t="shared" si="173"/>
        <v>166.08537385783441</v>
      </c>
      <c r="Z446" s="1">
        <f t="shared" si="160"/>
        <v>5911.940642014034</v>
      </c>
      <c r="AA446" s="7">
        <f t="shared" si="161"/>
        <v>159.62239733437892</v>
      </c>
      <c r="AC446" s="1">
        <f t="shared" si="162"/>
        <v>6239.4029794968783</v>
      </c>
      <c r="AD446" s="7">
        <f t="shared" si="163"/>
        <v>168.46388044641571</v>
      </c>
      <c r="AF446" s="1">
        <f t="shared" si="164"/>
        <v>6110.605176998989</v>
      </c>
      <c r="AG446" s="7">
        <f t="shared" si="165"/>
        <v>164.98633977897271</v>
      </c>
      <c r="AI446" s="1">
        <f t="shared" si="166"/>
        <v>6164.0684157716987</v>
      </c>
      <c r="AJ446" s="7">
        <f t="shared" si="167"/>
        <v>166.42984722583586</v>
      </c>
    </row>
    <row r="447" spans="1:36" x14ac:dyDescent="0.2">
      <c r="A447" s="5">
        <v>22</v>
      </c>
      <c r="B447" s="6" t="s">
        <v>436</v>
      </c>
      <c r="C447" s="6" t="str">
        <f>VLOOKUP(B447,Valores!$A$2:$F$300,5,FALSE)</f>
        <v>m³</v>
      </c>
      <c r="D447" s="6">
        <v>3.39</v>
      </c>
      <c r="E447" s="3">
        <f>VLOOKUP($B447,Valores!$A$2:$G$300,6,FALSE)*VLOOKUP(VLOOKUP($B447,Indices_Poder!$B$5:$E$250,3,FALSE),Indices_Poder!$G$6:$N$27,4,FALSE)*VLOOKUP($E$425,Regional!$A$2:$B$7,2,FALSE)</f>
        <v>3577.0086142753808</v>
      </c>
      <c r="F447" s="1">
        <f>VLOOKUP($B447,Valores!$A$2:$G$300,6,FALSE)*VLOOKUP(VLOOKUP($B447,Indices_Poder!$B$5:$E$250,3,FALSE),Indices_Poder!$G$6:$N$27,4,FALSE)*VLOOKUP($F$425,Regional!$A$2:$B$7,2,FALSE)</f>
        <v>3437.8144025198744</v>
      </c>
      <c r="G447" s="1">
        <f>VLOOKUP($B447,Valores!$A$2:$G$300,6,FALSE)*VLOOKUP(VLOOKUP($B447,Indices_Poder!$B$5:$E$250,3,FALSE),Indices_Poder!$G$6:$N$27,4,FALSE)*VLOOKUP($G$425,Regional!$A$2:$B$7,2,FALSE)</f>
        <v>3628.2349104798182</v>
      </c>
      <c r="H447" s="1">
        <f>VLOOKUP($B447,Valores!$A$2:$G$300,6,FALSE)*VLOOKUP(VLOOKUP($B447,Indices_Poder!$B$5:$E$250,3,FALSE),Indices_Poder!$G$6:$N$27,4,FALSE)*VLOOKUP($H$425,Regional!$A$2:$B$7,2,FALSE)</f>
        <v>3553.3385325809168</v>
      </c>
      <c r="I447" s="2">
        <f>VLOOKUP($B447,Valores!$A$2:$G$300,6,FALSE)*VLOOKUP(VLOOKUP($B447,Indices_Poder!$B$5:$E$250,3,FALSE),Indices_Poder!$G$6:$N$27,4,FALSE)*VLOOKUP($I$425,Regional!$A$2:$B$7,2,FALSE)</f>
        <v>3584.4275951049885</v>
      </c>
      <c r="J447" s="3">
        <f t="shared" si="153"/>
        <v>12126.059202393541</v>
      </c>
      <c r="K447" s="1">
        <f t="shared" si="154"/>
        <v>11654.190824542375</v>
      </c>
      <c r="L447" s="1">
        <f t="shared" si="155"/>
        <v>12299.716346526584</v>
      </c>
      <c r="M447" s="1">
        <f t="shared" si="156"/>
        <v>12045.817625449308</v>
      </c>
      <c r="N447" s="2">
        <f t="shared" si="157"/>
        <v>12151.209547405912</v>
      </c>
      <c r="O447" s="14">
        <f>VLOOKUP(B447,Valores!$A$2:$O$300,14,FALSE)</f>
        <v>3.1300000000000001E-2</v>
      </c>
      <c r="P447" s="14" t="str">
        <f>VLOOKUP(B447,Valores!$A$2:$O$300,15,FALSE)</f>
        <v>COM</v>
      </c>
      <c r="Q447" s="5">
        <f t="shared" si="168"/>
        <v>0</v>
      </c>
      <c r="R447" s="5">
        <f t="shared" si="169"/>
        <v>0</v>
      </c>
      <c r="S447" s="5">
        <f t="shared" si="170"/>
        <v>0</v>
      </c>
      <c r="T447" s="5">
        <f t="shared" si="171"/>
        <v>0</v>
      </c>
      <c r="U447" s="5">
        <f t="shared" si="172"/>
        <v>0</v>
      </c>
      <c r="W447" s="1">
        <f t="shared" si="159"/>
        <v>12126.059202393541</v>
      </c>
      <c r="X447" s="6">
        <f t="shared" si="173"/>
        <v>379.54565303491785</v>
      </c>
      <c r="Z447" s="1">
        <f t="shared" si="160"/>
        <v>11654.190824542375</v>
      </c>
      <c r="AA447" s="7">
        <f t="shared" si="161"/>
        <v>364.77617280817634</v>
      </c>
      <c r="AC447" s="1">
        <f t="shared" si="162"/>
        <v>12299.716346526584</v>
      </c>
      <c r="AD447" s="7">
        <f t="shared" si="163"/>
        <v>384.98112164628208</v>
      </c>
      <c r="AF447" s="1">
        <f t="shared" si="164"/>
        <v>12045.817625449308</v>
      </c>
      <c r="AG447" s="7">
        <f t="shared" si="165"/>
        <v>377.03409167656338</v>
      </c>
      <c r="AI447" s="1">
        <f t="shared" si="166"/>
        <v>12151.209547405912</v>
      </c>
      <c r="AJ447" s="7">
        <f t="shared" si="167"/>
        <v>380.33285883380506</v>
      </c>
    </row>
    <row r="448" spans="1:36" x14ac:dyDescent="0.2">
      <c r="A448" s="5">
        <v>23</v>
      </c>
      <c r="B448" s="6" t="s">
        <v>437</v>
      </c>
      <c r="C448" s="6" t="str">
        <f>VLOOKUP(B448,Valores!$A$2:$F$300,5,FALSE)</f>
        <v>m³</v>
      </c>
      <c r="D448" s="6">
        <v>3.48</v>
      </c>
      <c r="E448" s="3">
        <f>VLOOKUP($B448,Valores!$A$2:$G$300,6,FALSE)*VLOOKUP(VLOOKUP($B448,Indices_Poder!$B$5:$E$250,3,FALSE),Indices_Poder!$G$6:$N$27,4,FALSE)*VLOOKUP($E$425,Regional!$A$2:$B$7,2,FALSE)</f>
        <v>3577.0086142753808</v>
      </c>
      <c r="F448" s="1">
        <f>VLOOKUP($B448,Valores!$A$2:$G$300,6,FALSE)*VLOOKUP(VLOOKUP($B448,Indices_Poder!$B$5:$E$250,3,FALSE),Indices_Poder!$G$6:$N$27,4,FALSE)*VLOOKUP($F$425,Regional!$A$2:$B$7,2,FALSE)</f>
        <v>3437.8144025198744</v>
      </c>
      <c r="G448" s="1">
        <f>VLOOKUP($B448,Valores!$A$2:$G$300,6,FALSE)*VLOOKUP(VLOOKUP($B448,Indices_Poder!$B$5:$E$250,3,FALSE),Indices_Poder!$G$6:$N$27,4,FALSE)*VLOOKUP($G$425,Regional!$A$2:$B$7,2,FALSE)</f>
        <v>3628.2349104798182</v>
      </c>
      <c r="H448" s="1">
        <f>VLOOKUP($B448,Valores!$A$2:$G$300,6,FALSE)*VLOOKUP(VLOOKUP($B448,Indices_Poder!$B$5:$E$250,3,FALSE),Indices_Poder!$G$6:$N$27,4,FALSE)*VLOOKUP($H$425,Regional!$A$2:$B$7,2,FALSE)</f>
        <v>3553.3385325809168</v>
      </c>
      <c r="I448" s="2">
        <f>VLOOKUP($B448,Valores!$A$2:$G$300,6,FALSE)*VLOOKUP(VLOOKUP($B448,Indices_Poder!$B$5:$E$250,3,FALSE),Indices_Poder!$G$6:$N$27,4,FALSE)*VLOOKUP($I$425,Regional!$A$2:$B$7,2,FALSE)</f>
        <v>3584.4275951049885</v>
      </c>
      <c r="J448" s="3">
        <f t="shared" si="153"/>
        <v>12447.989977678324</v>
      </c>
      <c r="K448" s="1">
        <f t="shared" si="154"/>
        <v>11963.594120769163</v>
      </c>
      <c r="L448" s="1">
        <f t="shared" si="155"/>
        <v>12626.257488469768</v>
      </c>
      <c r="M448" s="1">
        <f t="shared" si="156"/>
        <v>12365.61809338159</v>
      </c>
      <c r="N448" s="2">
        <f t="shared" si="157"/>
        <v>12473.80803096536</v>
      </c>
      <c r="O448" s="14">
        <f>VLOOKUP(B448,Valores!$A$2:$O$300,14,FALSE)</f>
        <v>3.1300000000000001E-2</v>
      </c>
      <c r="P448" s="14" t="str">
        <f>VLOOKUP(B448,Valores!$A$2:$O$300,15,FALSE)</f>
        <v>COM</v>
      </c>
      <c r="Q448" s="5">
        <f t="shared" si="168"/>
        <v>0</v>
      </c>
      <c r="R448" s="5">
        <f t="shared" si="169"/>
        <v>0</v>
      </c>
      <c r="S448" s="5">
        <f t="shared" si="170"/>
        <v>0</v>
      </c>
      <c r="T448" s="5">
        <f t="shared" si="171"/>
        <v>0</v>
      </c>
      <c r="U448" s="5">
        <f t="shared" si="172"/>
        <v>0</v>
      </c>
      <c r="W448" s="1">
        <f t="shared" si="159"/>
        <v>12447.989977678324</v>
      </c>
      <c r="X448" s="6">
        <f t="shared" si="173"/>
        <v>389.62208630133154</v>
      </c>
      <c r="Z448" s="1">
        <f t="shared" si="160"/>
        <v>11963.594120769163</v>
      </c>
      <c r="AA448" s="7">
        <f t="shared" si="161"/>
        <v>374.46049598007482</v>
      </c>
      <c r="AC448" s="1">
        <f t="shared" si="162"/>
        <v>12626.257488469768</v>
      </c>
      <c r="AD448" s="7">
        <f t="shared" si="163"/>
        <v>395.20185938910373</v>
      </c>
      <c r="AF448" s="1">
        <f t="shared" si="164"/>
        <v>12365.61809338159</v>
      </c>
      <c r="AG448" s="7">
        <f t="shared" si="165"/>
        <v>387.04384632284382</v>
      </c>
      <c r="AI448" s="1">
        <f t="shared" si="166"/>
        <v>12473.80803096536</v>
      </c>
      <c r="AJ448" s="7">
        <f t="shared" si="167"/>
        <v>390.43019136921578</v>
      </c>
    </row>
    <row r="449" spans="1:36" x14ac:dyDescent="0.2">
      <c r="A449" s="5">
        <v>24</v>
      </c>
      <c r="B449" s="6" t="s">
        <v>438</v>
      </c>
      <c r="C449" s="6" t="str">
        <f>VLOOKUP(B449,Valores!$A$2:$F$300,5,FALSE)</f>
        <v>m³</v>
      </c>
      <c r="D449" s="6">
        <v>6.96</v>
      </c>
      <c r="E449" s="3">
        <f>VLOOKUP($B449,Valores!$A$2:$G$300,6,FALSE)*VLOOKUP(VLOOKUP($B449,Indices_Poder!$B$5:$E$250,3,FALSE),Indices_Poder!$G$6:$N$27,4,FALSE)*VLOOKUP($E$425,Regional!$A$2:$B$7,2,FALSE)</f>
        <v>3577.0086142753808</v>
      </c>
      <c r="F449" s="1">
        <f>VLOOKUP($B449,Valores!$A$2:$G$300,6,FALSE)*VLOOKUP(VLOOKUP($B449,Indices_Poder!$B$5:$E$250,3,FALSE),Indices_Poder!$G$6:$N$27,4,FALSE)*VLOOKUP($F$425,Regional!$A$2:$B$7,2,FALSE)</f>
        <v>3437.8144025198744</v>
      </c>
      <c r="G449" s="1">
        <f>VLOOKUP($B449,Valores!$A$2:$G$300,6,FALSE)*VLOOKUP(VLOOKUP($B449,Indices_Poder!$B$5:$E$250,3,FALSE),Indices_Poder!$G$6:$N$27,4,FALSE)*VLOOKUP($G$425,Regional!$A$2:$B$7,2,FALSE)</f>
        <v>3628.2349104798182</v>
      </c>
      <c r="H449" s="1">
        <f>VLOOKUP($B449,Valores!$A$2:$G$300,6,FALSE)*VLOOKUP(VLOOKUP($B449,Indices_Poder!$B$5:$E$250,3,FALSE),Indices_Poder!$G$6:$N$27,4,FALSE)*VLOOKUP($H$425,Regional!$A$2:$B$7,2,FALSE)</f>
        <v>3553.3385325809168</v>
      </c>
      <c r="I449" s="2">
        <f>VLOOKUP($B449,Valores!$A$2:$G$300,6,FALSE)*VLOOKUP(VLOOKUP($B449,Indices_Poder!$B$5:$E$250,3,FALSE),Indices_Poder!$G$6:$N$27,4,FALSE)*VLOOKUP($I$425,Regional!$A$2:$B$7,2,FALSE)</f>
        <v>3584.4275951049885</v>
      </c>
      <c r="J449" s="3">
        <f t="shared" si="153"/>
        <v>24895.979955356648</v>
      </c>
      <c r="K449" s="1">
        <f t="shared" si="154"/>
        <v>23927.188241538326</v>
      </c>
      <c r="L449" s="1">
        <f t="shared" si="155"/>
        <v>25252.514976939536</v>
      </c>
      <c r="M449" s="1">
        <f t="shared" si="156"/>
        <v>24731.236186763181</v>
      </c>
      <c r="N449" s="2">
        <f t="shared" si="157"/>
        <v>24947.616061930719</v>
      </c>
      <c r="O449" s="14">
        <f>VLOOKUP(B449,Valores!$A$2:$O$300,14,FALSE)</f>
        <v>3.1300000000000001E-2</v>
      </c>
      <c r="P449" s="14" t="str">
        <f>VLOOKUP(B449,Valores!$A$2:$O$300,15,FALSE)</f>
        <v>COM</v>
      </c>
      <c r="Q449" s="5">
        <f t="shared" si="168"/>
        <v>0</v>
      </c>
      <c r="R449" s="5">
        <f t="shared" si="169"/>
        <v>0</v>
      </c>
      <c r="S449" s="5">
        <f t="shared" si="170"/>
        <v>0</v>
      </c>
      <c r="T449" s="5">
        <f t="shared" si="171"/>
        <v>0</v>
      </c>
      <c r="U449" s="5">
        <f t="shared" si="172"/>
        <v>0</v>
      </c>
      <c r="W449" s="1">
        <f t="shared" si="159"/>
        <v>24895.979955356648</v>
      </c>
      <c r="X449" s="6">
        <f t="shared" si="173"/>
        <v>779.24417260266307</v>
      </c>
      <c r="Z449" s="1">
        <f t="shared" si="160"/>
        <v>23927.188241538326</v>
      </c>
      <c r="AA449" s="7">
        <f t="shared" si="161"/>
        <v>748.92099196014965</v>
      </c>
      <c r="AC449" s="1">
        <f t="shared" si="162"/>
        <v>25252.514976939536</v>
      </c>
      <c r="AD449" s="7">
        <f t="shared" si="163"/>
        <v>790.40371877820746</v>
      </c>
      <c r="AF449" s="1">
        <f t="shared" si="164"/>
        <v>24731.236186763181</v>
      </c>
      <c r="AG449" s="7">
        <f t="shared" si="165"/>
        <v>774.08769264568764</v>
      </c>
      <c r="AI449" s="1">
        <f t="shared" si="166"/>
        <v>24947.616061930719</v>
      </c>
      <c r="AJ449" s="7">
        <f t="shared" si="167"/>
        <v>780.86038273843155</v>
      </c>
    </row>
    <row r="450" spans="1:36" x14ac:dyDescent="0.2">
      <c r="A450" s="5">
        <v>25</v>
      </c>
      <c r="B450" s="6" t="s">
        <v>440</v>
      </c>
      <c r="C450" s="6" t="str">
        <f>VLOOKUP(B450,Valores!$A$2:$F$300,5,FALSE)</f>
        <v>m³</v>
      </c>
      <c r="D450" s="6">
        <v>3.93</v>
      </c>
      <c r="E450" s="3">
        <f>VLOOKUP($B450,Valores!$A$2:$G$300,6,FALSE)*VLOOKUP(VLOOKUP($B450,Indices_Poder!$B$5:$E$250,3,FALSE),Indices_Poder!$G$6:$N$27,4,FALSE)*VLOOKUP($E$425,Regional!$A$2:$B$7,2,FALSE)</f>
        <v>3577.0086142753808</v>
      </c>
      <c r="F450" s="1">
        <f>VLOOKUP($B450,Valores!$A$2:$G$300,6,FALSE)*VLOOKUP(VLOOKUP($B450,Indices_Poder!$B$5:$E$250,3,FALSE),Indices_Poder!$G$6:$N$27,4,FALSE)*VLOOKUP($F$425,Regional!$A$2:$B$7,2,FALSE)</f>
        <v>3437.8144025198744</v>
      </c>
      <c r="G450" s="1">
        <f>VLOOKUP($B450,Valores!$A$2:$G$300,6,FALSE)*VLOOKUP(VLOOKUP($B450,Indices_Poder!$B$5:$E$250,3,FALSE),Indices_Poder!$G$6:$N$27,4,FALSE)*VLOOKUP($G$425,Regional!$A$2:$B$7,2,FALSE)</f>
        <v>3628.2349104798182</v>
      </c>
      <c r="H450" s="1">
        <f>VLOOKUP($B450,Valores!$A$2:$G$300,6,FALSE)*VLOOKUP(VLOOKUP($B450,Indices_Poder!$B$5:$E$250,3,FALSE),Indices_Poder!$G$6:$N$27,4,FALSE)*VLOOKUP($H$425,Regional!$A$2:$B$7,2,FALSE)</f>
        <v>3553.3385325809168</v>
      </c>
      <c r="I450" s="2">
        <f>VLOOKUP($B450,Valores!$A$2:$G$300,6,FALSE)*VLOOKUP(VLOOKUP($B450,Indices_Poder!$B$5:$E$250,3,FALSE),Indices_Poder!$G$6:$N$27,4,FALSE)*VLOOKUP($I$425,Regional!$A$2:$B$7,2,FALSE)</f>
        <v>3584.4275951049885</v>
      </c>
      <c r="J450" s="3">
        <f t="shared" si="153"/>
        <v>14057.643854102247</v>
      </c>
      <c r="K450" s="1">
        <f t="shared" si="154"/>
        <v>13510.610601903107</v>
      </c>
      <c r="L450" s="1">
        <f t="shared" si="155"/>
        <v>14258.963198185686</v>
      </c>
      <c r="M450" s="1">
        <f t="shared" si="156"/>
        <v>13964.620433043003</v>
      </c>
      <c r="N450" s="2">
        <f t="shared" si="157"/>
        <v>14086.800448762606</v>
      </c>
      <c r="O450" s="14">
        <f>VLOOKUP(B450,Valores!$A$2:$O$300,14,FALSE)</f>
        <v>3.1300000000000001E-2</v>
      </c>
      <c r="P450" s="14" t="str">
        <f>VLOOKUP(B450,Valores!$A$2:$O$300,15,FALSE)</f>
        <v>COM</v>
      </c>
      <c r="Q450" s="5">
        <f t="shared" si="168"/>
        <v>0</v>
      </c>
      <c r="R450" s="5">
        <f t="shared" si="169"/>
        <v>0</v>
      </c>
      <c r="S450" s="5">
        <f t="shared" si="170"/>
        <v>0</v>
      </c>
      <c r="T450" s="5">
        <f t="shared" si="171"/>
        <v>0</v>
      </c>
      <c r="U450" s="5">
        <f t="shared" si="172"/>
        <v>0</v>
      </c>
      <c r="W450" s="1">
        <f t="shared" si="159"/>
        <v>14057.643854102247</v>
      </c>
      <c r="X450" s="6">
        <f t="shared" si="173"/>
        <v>440.00425263340037</v>
      </c>
      <c r="Z450" s="1">
        <f t="shared" si="160"/>
        <v>13510.610601903107</v>
      </c>
      <c r="AA450" s="7">
        <f t="shared" si="161"/>
        <v>422.88211183956724</v>
      </c>
      <c r="AC450" s="1">
        <f t="shared" si="162"/>
        <v>14258.963198185686</v>
      </c>
      <c r="AD450" s="7">
        <f t="shared" si="163"/>
        <v>446.305548103212</v>
      </c>
      <c r="AF450" s="1">
        <f t="shared" si="164"/>
        <v>13964.620433043003</v>
      </c>
      <c r="AG450" s="7">
        <f t="shared" si="165"/>
        <v>437.09261955424603</v>
      </c>
      <c r="AI450" s="1">
        <f t="shared" si="166"/>
        <v>14086.800448762606</v>
      </c>
      <c r="AJ450" s="7">
        <f t="shared" si="167"/>
        <v>440.91685404626958</v>
      </c>
    </row>
    <row r="451" spans="1:36" x14ac:dyDescent="0.2">
      <c r="A451" s="5">
        <v>26</v>
      </c>
      <c r="B451" s="6" t="s">
        <v>577</v>
      </c>
      <c r="C451" s="6" t="str">
        <f>VLOOKUP(B451,Valores!$A$2:$F$300,5,FALSE)</f>
        <v>m³</v>
      </c>
      <c r="D451" s="6">
        <v>3.93</v>
      </c>
      <c r="E451" s="3">
        <f>VLOOKUP($B451,Valores!$A$2:$G$300,6,FALSE)*VLOOKUP(VLOOKUP($B451,Indices_Poder!$B$5:$E$250,3,FALSE),Indices_Poder!$G$6:$N$27,4,FALSE)*VLOOKUP($E$425,Regional!$A$2:$B$7,2,FALSE)</f>
        <v>3577.0086142753808</v>
      </c>
      <c r="F451" s="1">
        <f>VLOOKUP($B451,Valores!$A$2:$G$300,6,FALSE)*VLOOKUP(VLOOKUP($B451,Indices_Poder!$B$5:$E$250,3,FALSE),Indices_Poder!$G$6:$N$27,4,FALSE)*VLOOKUP($F$425,Regional!$A$2:$B$7,2,FALSE)</f>
        <v>3437.8144025198744</v>
      </c>
      <c r="G451" s="1">
        <f>VLOOKUP($B451,Valores!$A$2:$G$300,6,FALSE)*VLOOKUP(VLOOKUP($B451,Indices_Poder!$B$5:$E$250,3,FALSE),Indices_Poder!$G$6:$N$27,4,FALSE)*VLOOKUP($G$425,Regional!$A$2:$B$7,2,FALSE)</f>
        <v>3628.2349104798182</v>
      </c>
      <c r="H451" s="1">
        <f>VLOOKUP($B451,Valores!$A$2:$G$300,6,FALSE)*VLOOKUP(VLOOKUP($B451,Indices_Poder!$B$5:$E$250,3,FALSE),Indices_Poder!$G$6:$N$27,4,FALSE)*VLOOKUP($H$425,Regional!$A$2:$B$7,2,FALSE)</f>
        <v>3553.3385325809168</v>
      </c>
      <c r="I451" s="2">
        <f>VLOOKUP($B451,Valores!$A$2:$G$300,6,FALSE)*VLOOKUP(VLOOKUP($B451,Indices_Poder!$B$5:$E$250,3,FALSE),Indices_Poder!$G$6:$N$27,4,FALSE)*VLOOKUP($I$425,Regional!$A$2:$B$7,2,FALSE)</f>
        <v>3584.4275951049885</v>
      </c>
      <c r="J451" s="3">
        <f t="shared" si="153"/>
        <v>14057.643854102247</v>
      </c>
      <c r="K451" s="1">
        <f t="shared" si="154"/>
        <v>13510.610601903107</v>
      </c>
      <c r="L451" s="1">
        <f t="shared" si="155"/>
        <v>14258.963198185686</v>
      </c>
      <c r="M451" s="1">
        <f t="shared" si="156"/>
        <v>13964.620433043003</v>
      </c>
      <c r="N451" s="2">
        <f t="shared" si="157"/>
        <v>14086.800448762606</v>
      </c>
      <c r="O451" s="14">
        <f>VLOOKUP(B451,Valores!$A$2:$O$300,14,FALSE)</f>
        <v>3.1300000000000001E-2</v>
      </c>
      <c r="P451" s="14" t="str">
        <f>VLOOKUP(B451,Valores!$A$2:$O$300,15,FALSE)</f>
        <v>COM</v>
      </c>
      <c r="Q451" s="5">
        <f t="shared" si="168"/>
        <v>0</v>
      </c>
      <c r="R451" s="5">
        <f t="shared" si="169"/>
        <v>0</v>
      </c>
      <c r="S451" s="5">
        <f t="shared" si="170"/>
        <v>0</v>
      </c>
      <c r="T451" s="5">
        <f t="shared" si="171"/>
        <v>0</v>
      </c>
      <c r="U451" s="5">
        <f t="shared" si="172"/>
        <v>0</v>
      </c>
      <c r="W451" s="1">
        <f t="shared" si="159"/>
        <v>14057.643854102247</v>
      </c>
      <c r="X451" s="6">
        <f t="shared" si="173"/>
        <v>440.00425263340037</v>
      </c>
      <c r="Z451" s="1">
        <f t="shared" si="160"/>
        <v>13510.610601903107</v>
      </c>
      <c r="AA451" s="7">
        <f t="shared" si="161"/>
        <v>422.88211183956724</v>
      </c>
      <c r="AC451" s="1">
        <f t="shared" si="162"/>
        <v>14258.963198185686</v>
      </c>
      <c r="AD451" s="7">
        <f t="shared" si="163"/>
        <v>446.305548103212</v>
      </c>
      <c r="AF451" s="1">
        <f t="shared" si="164"/>
        <v>13964.620433043003</v>
      </c>
      <c r="AG451" s="7">
        <f t="shared" si="165"/>
        <v>437.09261955424603</v>
      </c>
      <c r="AI451" s="1">
        <f t="shared" si="166"/>
        <v>14086.800448762606</v>
      </c>
      <c r="AJ451" s="7">
        <f t="shared" si="167"/>
        <v>440.91685404626958</v>
      </c>
    </row>
    <row r="452" spans="1:36" x14ac:dyDescent="0.2">
      <c r="A452" s="5">
        <v>27</v>
      </c>
      <c r="B452" s="6" t="s">
        <v>441</v>
      </c>
      <c r="C452" s="6" t="str">
        <f>VLOOKUP(B452,Valores!$A$2:$F$300,5,FALSE)</f>
        <v>m³</v>
      </c>
      <c r="D452" s="6">
        <v>5.22</v>
      </c>
      <c r="E452" s="3">
        <f>VLOOKUP($B452,Valores!$A$2:$G$300,6,FALSE)*VLOOKUP(VLOOKUP($B452,Indices_Poder!$B$5:$E$250,3,FALSE),Indices_Poder!$G$6:$N$27,4,FALSE)*VLOOKUP($E$425,Regional!$A$2:$B$7,2,FALSE)</f>
        <v>3577.0086142753808</v>
      </c>
      <c r="F452" s="1">
        <f>VLOOKUP($B452,Valores!$A$2:$G$300,6,FALSE)*VLOOKUP(VLOOKUP($B452,Indices_Poder!$B$5:$E$250,3,FALSE),Indices_Poder!$G$6:$N$27,4,FALSE)*VLOOKUP($F$425,Regional!$A$2:$B$7,2,FALSE)</f>
        <v>3437.8144025198744</v>
      </c>
      <c r="G452" s="1">
        <f>VLOOKUP($B452,Valores!$A$2:$G$300,6,FALSE)*VLOOKUP(VLOOKUP($B452,Indices_Poder!$B$5:$E$250,3,FALSE),Indices_Poder!$G$6:$N$27,4,FALSE)*VLOOKUP($G$425,Regional!$A$2:$B$7,2,FALSE)</f>
        <v>3628.2349104798182</v>
      </c>
      <c r="H452" s="1">
        <f>VLOOKUP($B452,Valores!$A$2:$G$300,6,FALSE)*VLOOKUP(VLOOKUP($B452,Indices_Poder!$B$5:$E$250,3,FALSE),Indices_Poder!$G$6:$N$27,4,FALSE)*VLOOKUP($H$425,Regional!$A$2:$B$7,2,FALSE)</f>
        <v>3553.3385325809168</v>
      </c>
      <c r="I452" s="2">
        <f>VLOOKUP($B452,Valores!$A$2:$G$300,6,FALSE)*VLOOKUP(VLOOKUP($B452,Indices_Poder!$B$5:$E$250,3,FALSE),Indices_Poder!$G$6:$N$27,4,FALSE)*VLOOKUP($I$425,Regional!$A$2:$B$7,2,FALSE)</f>
        <v>3584.4275951049885</v>
      </c>
      <c r="J452" s="3">
        <f t="shared" si="153"/>
        <v>18671.984966517488</v>
      </c>
      <c r="K452" s="1">
        <f t="shared" si="154"/>
        <v>17945.391181153744</v>
      </c>
      <c r="L452" s="1">
        <f t="shared" si="155"/>
        <v>18939.386232704648</v>
      </c>
      <c r="M452" s="1">
        <f t="shared" si="156"/>
        <v>18548.427140072385</v>
      </c>
      <c r="N452" s="2">
        <f t="shared" si="157"/>
        <v>18710.712046448039</v>
      </c>
      <c r="O452" s="14">
        <f>VLOOKUP(B452,Valores!$A$2:$O$300,14,FALSE)</f>
        <v>3.1300000000000001E-2</v>
      </c>
      <c r="P452" s="14" t="str">
        <f>VLOOKUP(B452,Valores!$A$2:$O$300,15,FALSE)</f>
        <v>COM</v>
      </c>
      <c r="Q452" s="5">
        <f t="shared" si="168"/>
        <v>0</v>
      </c>
      <c r="R452" s="5">
        <f t="shared" si="169"/>
        <v>0</v>
      </c>
      <c r="S452" s="5">
        <f t="shared" si="170"/>
        <v>0</v>
      </c>
      <c r="T452" s="5">
        <f t="shared" si="171"/>
        <v>0</v>
      </c>
      <c r="U452" s="5">
        <f t="shared" si="172"/>
        <v>0</v>
      </c>
      <c r="W452" s="1">
        <f t="shared" si="159"/>
        <v>18671.984966517488</v>
      </c>
      <c r="X452" s="6">
        <f t="shared" si="173"/>
        <v>584.43312945199739</v>
      </c>
      <c r="Z452" s="1">
        <f t="shared" si="160"/>
        <v>17945.391181153744</v>
      </c>
      <c r="AA452" s="7">
        <f t="shared" si="161"/>
        <v>561.69074397011218</v>
      </c>
      <c r="AC452" s="1">
        <f t="shared" si="162"/>
        <v>18939.386232704648</v>
      </c>
      <c r="AD452" s="7">
        <f t="shared" si="163"/>
        <v>592.80278908365551</v>
      </c>
      <c r="AF452" s="1">
        <f t="shared" si="164"/>
        <v>18548.427140072385</v>
      </c>
      <c r="AG452" s="7">
        <f t="shared" si="165"/>
        <v>580.56576948426562</v>
      </c>
      <c r="AI452" s="1">
        <f t="shared" si="166"/>
        <v>18710.712046448039</v>
      </c>
      <c r="AJ452" s="7">
        <f t="shared" si="167"/>
        <v>585.64528705382361</v>
      </c>
    </row>
    <row r="453" spans="1:36" x14ac:dyDescent="0.2">
      <c r="A453" s="5">
        <v>28</v>
      </c>
      <c r="B453" s="6" t="s">
        <v>593</v>
      </c>
      <c r="C453" s="6" t="str">
        <f>VLOOKUP(B453,Valores!$A$2:$F$300,5,FALSE)</f>
        <v>m³</v>
      </c>
      <c r="D453" s="6">
        <v>51.04</v>
      </c>
      <c r="E453" s="3">
        <f>VLOOKUP($B453,Valores!$A$2:$G$300,6,FALSE)*VLOOKUP(VLOOKUP($B453,Indices_Poder!$B$5:$E$250,3,FALSE),Indices_Poder!$G$6:$N$27,4,FALSE)*VLOOKUP($E$425,Regional!$A$2:$B$7,2,FALSE)</f>
        <v>3577.0086142753808</v>
      </c>
      <c r="F453" s="1">
        <f>VLOOKUP($B453,Valores!$A$2:$G$300,6,FALSE)*VLOOKUP(VLOOKUP($B453,Indices_Poder!$B$5:$E$250,3,FALSE),Indices_Poder!$G$6:$N$27,4,FALSE)*VLOOKUP($F$425,Regional!$A$2:$B$7,2,FALSE)</f>
        <v>3437.8144025198744</v>
      </c>
      <c r="G453" s="1">
        <f>VLOOKUP($B453,Valores!$A$2:$G$300,6,FALSE)*VLOOKUP(VLOOKUP($B453,Indices_Poder!$B$5:$E$250,3,FALSE),Indices_Poder!$G$6:$N$27,4,FALSE)*VLOOKUP($G$425,Regional!$A$2:$B$7,2,FALSE)</f>
        <v>3628.2349104798182</v>
      </c>
      <c r="H453" s="1">
        <f>VLOOKUP($B453,Valores!$A$2:$G$300,6,FALSE)*VLOOKUP(VLOOKUP($B453,Indices_Poder!$B$5:$E$250,3,FALSE),Indices_Poder!$G$6:$N$27,4,FALSE)*VLOOKUP($H$425,Regional!$A$2:$B$7,2,FALSE)</f>
        <v>3553.3385325809168</v>
      </c>
      <c r="I453" s="2">
        <f>VLOOKUP($B453,Valores!$A$2:$G$300,6,FALSE)*VLOOKUP(VLOOKUP($B453,Indices_Poder!$B$5:$E$250,3,FALSE),Indices_Poder!$G$6:$N$27,4,FALSE)*VLOOKUP($I$425,Regional!$A$2:$B$7,2,FALSE)</f>
        <v>3584.4275951049885</v>
      </c>
      <c r="J453" s="3">
        <f t="shared" si="153"/>
        <v>182570.51967261542</v>
      </c>
      <c r="K453" s="1">
        <f t="shared" si="154"/>
        <v>175466.04710461438</v>
      </c>
      <c r="L453" s="1">
        <f t="shared" si="155"/>
        <v>185185.10983088991</v>
      </c>
      <c r="M453" s="1">
        <f t="shared" si="156"/>
        <v>181362.39870292999</v>
      </c>
      <c r="N453" s="2">
        <f t="shared" si="157"/>
        <v>182949.18445415862</v>
      </c>
      <c r="O453" s="14">
        <f>VLOOKUP(B453,Valores!$A$2:$O$300,14,FALSE)</f>
        <v>3.1300000000000001E-2</v>
      </c>
      <c r="P453" s="14" t="str">
        <f>VLOOKUP(B453,Valores!$A$2:$O$300,15,FALSE)</f>
        <v>COM</v>
      </c>
      <c r="Q453" s="5">
        <f t="shared" si="168"/>
        <v>0</v>
      </c>
      <c r="R453" s="5">
        <f t="shared" si="169"/>
        <v>0</v>
      </c>
      <c r="S453" s="5">
        <f t="shared" si="170"/>
        <v>0</v>
      </c>
      <c r="T453" s="5">
        <f t="shared" si="171"/>
        <v>0</v>
      </c>
      <c r="U453" s="5">
        <f t="shared" si="172"/>
        <v>0</v>
      </c>
      <c r="W453" s="1">
        <f t="shared" si="159"/>
        <v>182570.51967261542</v>
      </c>
      <c r="X453" s="6">
        <f t="shared" si="173"/>
        <v>5714.4572657528633</v>
      </c>
      <c r="Z453" s="1">
        <f t="shared" si="160"/>
        <v>175466.04710461438</v>
      </c>
      <c r="AA453" s="7">
        <f t="shared" si="161"/>
        <v>5492.0872743744303</v>
      </c>
      <c r="AC453" s="1">
        <f t="shared" si="162"/>
        <v>185185.10983088991</v>
      </c>
      <c r="AD453" s="7">
        <f t="shared" si="163"/>
        <v>5796.2939377068542</v>
      </c>
      <c r="AF453" s="1">
        <f t="shared" si="164"/>
        <v>181362.39870292999</v>
      </c>
      <c r="AG453" s="7">
        <f t="shared" si="165"/>
        <v>5676.6430794017087</v>
      </c>
      <c r="AI453" s="1">
        <f t="shared" si="166"/>
        <v>182949.18445415862</v>
      </c>
      <c r="AJ453" s="7">
        <f t="shared" si="167"/>
        <v>5726.3094734151646</v>
      </c>
    </row>
    <row r="454" spans="1:36" x14ac:dyDescent="0.2">
      <c r="A454" s="5">
        <v>29</v>
      </c>
      <c r="B454" s="344" t="s">
        <v>439</v>
      </c>
      <c r="C454" s="6" t="str">
        <f>VLOOKUP(B454,Valores!$A$2:$F$300,5,FALSE)</f>
        <v>m³</v>
      </c>
      <c r="D454" s="6">
        <v>3.93</v>
      </c>
      <c r="E454" s="3">
        <f>VLOOKUP($B454,Valores!$A$2:$G$300,6,FALSE)*VLOOKUP(VLOOKUP($B454,Indices_Poder!$B$5:$E$250,3,FALSE),Indices_Poder!$G$6:$N$27,4,FALSE)*VLOOKUP($E$425,Regional!$A$2:$B$7,2,FALSE)</f>
        <v>3577.0086142753808</v>
      </c>
      <c r="F454" s="1">
        <f>VLOOKUP($B454,Valores!$A$2:$G$300,6,FALSE)*VLOOKUP(VLOOKUP($B454,Indices_Poder!$B$5:$E$250,3,FALSE),Indices_Poder!$G$6:$N$27,4,FALSE)*VLOOKUP($F$425,Regional!$A$2:$B$7,2,FALSE)</f>
        <v>3437.8144025198744</v>
      </c>
      <c r="G454" s="1">
        <f>VLOOKUP($B454,Valores!$A$2:$G$300,6,FALSE)*VLOOKUP(VLOOKUP($B454,Indices_Poder!$B$5:$E$250,3,FALSE),Indices_Poder!$G$6:$N$27,4,FALSE)*VLOOKUP($G$425,Regional!$A$2:$B$7,2,FALSE)</f>
        <v>3628.2349104798182</v>
      </c>
      <c r="H454" s="1">
        <f>VLOOKUP($B454,Valores!$A$2:$G$300,6,FALSE)*VLOOKUP(VLOOKUP($B454,Indices_Poder!$B$5:$E$250,3,FALSE),Indices_Poder!$G$6:$N$27,4,FALSE)*VLOOKUP($H$425,Regional!$A$2:$B$7,2,FALSE)</f>
        <v>3553.3385325809168</v>
      </c>
      <c r="I454" s="2">
        <f>VLOOKUP($B454,Valores!$A$2:$G$300,6,FALSE)*VLOOKUP(VLOOKUP($B454,Indices_Poder!$B$5:$E$250,3,FALSE),Indices_Poder!$G$6:$N$27,4,FALSE)*VLOOKUP($I$425,Regional!$A$2:$B$7,2,FALSE)</f>
        <v>3584.4275951049885</v>
      </c>
      <c r="J454" s="3">
        <f t="shared" si="153"/>
        <v>14057.643854102247</v>
      </c>
      <c r="K454" s="1">
        <f t="shared" si="154"/>
        <v>13510.610601903107</v>
      </c>
      <c r="L454" s="1">
        <f t="shared" si="155"/>
        <v>14258.963198185686</v>
      </c>
      <c r="M454" s="1">
        <f t="shared" si="156"/>
        <v>13964.620433043003</v>
      </c>
      <c r="N454" s="2">
        <f t="shared" si="157"/>
        <v>14086.800448762606</v>
      </c>
      <c r="O454" s="14">
        <f>VLOOKUP(B454,Valores!$A$2:$O$300,14,FALSE)</f>
        <v>3.1300000000000001E-2</v>
      </c>
      <c r="P454" s="14" t="str">
        <f>VLOOKUP(B454,Valores!$A$2:$O$300,15,FALSE)</f>
        <v>COM</v>
      </c>
      <c r="Q454" s="5">
        <f t="shared" si="168"/>
        <v>0</v>
      </c>
      <c r="R454" s="5">
        <f t="shared" si="169"/>
        <v>0</v>
      </c>
      <c r="S454" s="5">
        <f t="shared" si="170"/>
        <v>0</v>
      </c>
      <c r="T454" s="5">
        <f t="shared" si="171"/>
        <v>0</v>
      </c>
      <c r="U454" s="5">
        <f t="shared" si="172"/>
        <v>0</v>
      </c>
      <c r="W454" s="1">
        <f t="shared" si="159"/>
        <v>14057.643854102247</v>
      </c>
      <c r="X454" s="6">
        <f t="shared" si="173"/>
        <v>440.00425263340037</v>
      </c>
      <c r="Z454" s="1">
        <f t="shared" si="160"/>
        <v>13510.610601903107</v>
      </c>
      <c r="AA454" s="7">
        <f t="shared" si="161"/>
        <v>422.88211183956724</v>
      </c>
      <c r="AC454" s="1">
        <f t="shared" si="162"/>
        <v>14258.963198185686</v>
      </c>
      <c r="AD454" s="7">
        <f t="shared" si="163"/>
        <v>446.305548103212</v>
      </c>
      <c r="AF454" s="1">
        <f t="shared" si="164"/>
        <v>13964.620433043003</v>
      </c>
      <c r="AG454" s="7">
        <f t="shared" si="165"/>
        <v>437.09261955424603</v>
      </c>
      <c r="AI454" s="1">
        <f t="shared" si="166"/>
        <v>14086.800448762606</v>
      </c>
      <c r="AJ454" s="7">
        <f t="shared" si="167"/>
        <v>440.91685404626958</v>
      </c>
    </row>
    <row r="455" spans="1:36" x14ac:dyDescent="0.2">
      <c r="A455" s="5">
        <v>30</v>
      </c>
      <c r="B455" s="6" t="s">
        <v>379</v>
      </c>
      <c r="C455" s="6" t="str">
        <f>VLOOKUP(B455,Valores!$A$2:$F$300,5,FALSE)</f>
        <v>unid.</v>
      </c>
      <c r="D455" s="6">
        <v>1</v>
      </c>
      <c r="E455" s="3">
        <f>VLOOKUP($B455,Valores!$A$2:$G$300,6,FALSE)*VLOOKUP(VLOOKUP($B455,Indices_Poder!$B$5:$E$250,3,FALSE),Indices_Poder!$G$6:$N$27,4,FALSE)*VLOOKUP($E$425,Regional!$A$2:$B$7,2,FALSE)</f>
        <v>57403.64504240363</v>
      </c>
      <c r="F455" s="1">
        <f>VLOOKUP($B455,Valores!$A$2:$G$300,6,FALSE)*VLOOKUP(VLOOKUP($B455,Indices_Poder!$B$5:$E$250,3,FALSE),Indices_Poder!$G$6:$N$27,4,FALSE)*VLOOKUP($F$425,Regional!$A$2:$B$7,2,FALSE)</f>
        <v>55169.863694580716</v>
      </c>
      <c r="G455" s="1">
        <f>VLOOKUP($B455,Valores!$A$2:$G$300,6,FALSE)*VLOOKUP(VLOOKUP($B455,Indices_Poder!$B$5:$E$250,3,FALSE),Indices_Poder!$G$6:$N$27,4,FALSE)*VLOOKUP($G$425,Regional!$A$2:$B$7,2,FALSE)</f>
        <v>58225.721934368914</v>
      </c>
      <c r="H455" s="1">
        <f>VLOOKUP($B455,Valores!$A$2:$G$300,6,FALSE)*VLOOKUP(VLOOKUP($B455,Indices_Poder!$B$5:$E$250,3,FALSE),Indices_Poder!$G$6:$N$27,4,FALSE)*VLOOKUP($H$425,Regional!$A$2:$B$7,2,FALSE)</f>
        <v>57023.788823357609</v>
      </c>
      <c r="I455" s="2">
        <f>VLOOKUP($B455,Valores!$A$2:$G$300,6,FALSE)*VLOOKUP(VLOOKUP($B455,Indices_Poder!$B$5:$E$250,3,FALSE),Indices_Poder!$G$6:$N$27,4,FALSE)*VLOOKUP($I$425,Regional!$A$2:$B$7,2,FALSE)</f>
        <v>57522.704454343431</v>
      </c>
      <c r="J455" s="3">
        <f t="shared" si="153"/>
        <v>57403.64504240363</v>
      </c>
      <c r="K455" s="1">
        <f t="shared" si="154"/>
        <v>55169.863694580716</v>
      </c>
      <c r="L455" s="1">
        <f t="shared" si="155"/>
        <v>58225.721934368914</v>
      </c>
      <c r="M455" s="1">
        <f t="shared" si="156"/>
        <v>57023.788823357609</v>
      </c>
      <c r="N455" s="2">
        <f t="shared" si="157"/>
        <v>57522.704454343431</v>
      </c>
      <c r="O455" s="14">
        <f>VLOOKUP(B455,Valores!$A$2:$O$300,14,FALSE)</f>
        <v>6.6699999999999995E-2</v>
      </c>
      <c r="P455" s="14" t="str">
        <f>VLOOKUP(B455,Valores!$A$2:$O$300,15,FALSE)</f>
        <v>UAR</v>
      </c>
      <c r="Q455" s="5">
        <f t="shared" si="168"/>
        <v>27844.748591561322</v>
      </c>
      <c r="R455" s="5">
        <f t="shared" si="169"/>
        <v>26761.209732788466</v>
      </c>
      <c r="S455" s="5">
        <f t="shared" si="170"/>
        <v>28243.512892378731</v>
      </c>
      <c r="T455" s="5">
        <f t="shared" si="171"/>
        <v>27660.4919835974</v>
      </c>
      <c r="U455" s="5">
        <f t="shared" si="172"/>
        <v>27902.500662714181</v>
      </c>
      <c r="W455" s="1">
        <f t="shared" si="159"/>
        <v>85248.393633964952</v>
      </c>
      <c r="X455" s="6">
        <f t="shared" si="173"/>
        <v>5686.0678553854623</v>
      </c>
      <c r="Z455" s="1">
        <f t="shared" si="160"/>
        <v>81931.073427369178</v>
      </c>
      <c r="AA455" s="7">
        <f t="shared" si="161"/>
        <v>5464.8025976055242</v>
      </c>
      <c r="AC455" s="1">
        <f t="shared" si="162"/>
        <v>86469.234826747648</v>
      </c>
      <c r="AD455" s="7">
        <f t="shared" si="163"/>
        <v>5767.4979629440677</v>
      </c>
      <c r="AF455" s="1">
        <f t="shared" si="164"/>
        <v>84684.280806955008</v>
      </c>
      <c r="AG455" s="7">
        <f t="shared" si="165"/>
        <v>5648.4415298238982</v>
      </c>
      <c r="AI455" s="1">
        <f t="shared" si="166"/>
        <v>85425.205117057616</v>
      </c>
      <c r="AJ455" s="7">
        <f t="shared" si="167"/>
        <v>5697.8611813077423</v>
      </c>
    </row>
    <row r="456" spans="1:36" x14ac:dyDescent="0.2">
      <c r="A456" s="5">
        <v>31</v>
      </c>
      <c r="B456" s="6" t="s">
        <v>380</v>
      </c>
      <c r="C456" s="6" t="str">
        <f>VLOOKUP(B456,Valores!$A$2:$F$300,5,FALSE)</f>
        <v>unid.</v>
      </c>
      <c r="D456" s="6">
        <v>0</v>
      </c>
      <c r="E456" s="3">
        <f>VLOOKUP($B456,Valores!$A$2:$G$300,6,FALSE)*VLOOKUP(VLOOKUP($B456,Indices_Poder!$B$5:$E$250,3,FALSE),Indices_Poder!$G$6:$N$27,4,FALSE)*VLOOKUP($E$425,Regional!$A$2:$B$7,2,FALSE)</f>
        <v>57403.64504240363</v>
      </c>
      <c r="F456" s="1">
        <f>VLOOKUP($B456,Valores!$A$2:$G$300,6,FALSE)*VLOOKUP(VLOOKUP($B456,Indices_Poder!$B$5:$E$250,3,FALSE),Indices_Poder!$G$6:$N$27,4,FALSE)*VLOOKUP($F$425,Regional!$A$2:$B$7,2,FALSE)</f>
        <v>55169.863694580716</v>
      </c>
      <c r="G456" s="1">
        <f>VLOOKUP($B456,Valores!$A$2:$G$300,6,FALSE)*VLOOKUP(VLOOKUP($B456,Indices_Poder!$B$5:$E$250,3,FALSE),Indices_Poder!$G$6:$N$27,4,FALSE)*VLOOKUP($G$425,Regional!$A$2:$B$7,2,FALSE)</f>
        <v>58225.721934368914</v>
      </c>
      <c r="H456" s="1">
        <f>VLOOKUP($B456,Valores!$A$2:$G$300,6,FALSE)*VLOOKUP(VLOOKUP($B456,Indices_Poder!$B$5:$E$250,3,FALSE),Indices_Poder!$G$6:$N$27,4,FALSE)*VLOOKUP($H$425,Regional!$A$2:$B$7,2,FALSE)</f>
        <v>57023.788823357609</v>
      </c>
      <c r="I456" s="2">
        <f>VLOOKUP($B456,Valores!$A$2:$G$300,6,FALSE)*VLOOKUP(VLOOKUP($B456,Indices_Poder!$B$5:$E$250,3,FALSE),Indices_Poder!$G$6:$N$27,4,FALSE)*VLOOKUP($I$425,Regional!$A$2:$B$7,2,FALSE)</f>
        <v>57522.704454343431</v>
      </c>
      <c r="J456" s="3">
        <f t="shared" si="153"/>
        <v>0</v>
      </c>
      <c r="K456" s="1">
        <f t="shared" si="154"/>
        <v>0</v>
      </c>
      <c r="L456" s="1">
        <f t="shared" si="155"/>
        <v>0</v>
      </c>
      <c r="M456" s="1">
        <f t="shared" si="156"/>
        <v>0</v>
      </c>
      <c r="N456" s="2">
        <f t="shared" si="157"/>
        <v>0</v>
      </c>
      <c r="O456" s="14">
        <f>VLOOKUP(B456,Valores!$A$2:$O$300,14,FALSE)</f>
        <v>6.6699999999999995E-2</v>
      </c>
      <c r="P456" s="14" t="str">
        <f>VLOOKUP(B456,Valores!$A$2:$O$300,15,FALSE)</f>
        <v>UAR</v>
      </c>
      <c r="Q456" s="5">
        <f t="shared" si="168"/>
        <v>0</v>
      </c>
      <c r="R456" s="5">
        <f t="shared" si="169"/>
        <v>0</v>
      </c>
      <c r="S456" s="5">
        <f t="shared" si="170"/>
        <v>0</v>
      </c>
      <c r="T456" s="5">
        <f t="shared" si="171"/>
        <v>0</v>
      </c>
      <c r="U456" s="5">
        <f t="shared" si="172"/>
        <v>0</v>
      </c>
      <c r="W456" s="1">
        <f t="shared" si="159"/>
        <v>0</v>
      </c>
      <c r="X456" s="6">
        <f t="shared" si="173"/>
        <v>0</v>
      </c>
      <c r="Z456" s="1">
        <f t="shared" si="160"/>
        <v>0</v>
      </c>
      <c r="AA456" s="7">
        <f t="shared" si="161"/>
        <v>0</v>
      </c>
      <c r="AC456" s="1">
        <f t="shared" si="162"/>
        <v>0</v>
      </c>
      <c r="AD456" s="7">
        <f t="shared" si="163"/>
        <v>0</v>
      </c>
      <c r="AF456" s="1">
        <f t="shared" si="164"/>
        <v>0</v>
      </c>
      <c r="AG456" s="7">
        <f t="shared" si="165"/>
        <v>0</v>
      </c>
      <c r="AI456" s="1">
        <f t="shared" si="166"/>
        <v>0</v>
      </c>
      <c r="AJ456" s="7">
        <f t="shared" si="167"/>
        <v>0</v>
      </c>
    </row>
    <row r="457" spans="1:36" x14ac:dyDescent="0.2">
      <c r="A457" s="5">
        <v>32</v>
      </c>
      <c r="B457" s="6" t="s">
        <v>505</v>
      </c>
      <c r="C457" s="6" t="str">
        <f>VLOOKUP(B457,Valores!$A$2:$F$300,5,FALSE)</f>
        <v>unid.</v>
      </c>
      <c r="D457" s="6">
        <v>1</v>
      </c>
      <c r="E457" s="3">
        <f>VLOOKUP($B457,Valores!$A$2:$G$300,6,FALSE)*VLOOKUP(VLOOKUP($B457,Indices_Poder!$B$5:$E$250,3,FALSE),Indices_Poder!$G$6:$N$27,4,FALSE)*VLOOKUP($E$425,Regional!$A$2:$B$7,2,FALSE)</f>
        <v>34009.24081113447</v>
      </c>
      <c r="F457" s="1">
        <f>VLOOKUP($B457,Valores!$A$2:$G$300,6,FALSE)*VLOOKUP(VLOOKUP($B457,Indices_Poder!$B$5:$E$250,3,FALSE),Indices_Poder!$G$6:$N$27,4,FALSE)*VLOOKUP($F$425,Regional!$A$2:$B$7,2,FALSE)</f>
        <v>32685.819489693782</v>
      </c>
      <c r="G457" s="1">
        <f>VLOOKUP($B457,Valores!$A$2:$G$300,6,FALSE)*VLOOKUP(VLOOKUP($B457,Indices_Poder!$B$5:$E$250,3,FALSE),Indices_Poder!$G$6:$N$27,4,FALSE)*VLOOKUP($G$425,Regional!$A$2:$B$7,2,FALSE)</f>
        <v>34496.286728923558</v>
      </c>
      <c r="H457" s="1">
        <f>VLOOKUP($B457,Valores!$A$2:$G$300,6,FALSE)*VLOOKUP(VLOOKUP($B457,Indices_Poder!$B$5:$E$250,3,FALSE),Indices_Poder!$G$6:$N$27,4,FALSE)*VLOOKUP($H$425,Regional!$A$2:$B$7,2,FALSE)</f>
        <v>33784.192007742276</v>
      </c>
      <c r="I457" s="2">
        <f>VLOOKUP($B457,Valores!$A$2:$G$300,6,FALSE)*VLOOKUP(VLOOKUP($B457,Indices_Poder!$B$5:$E$250,3,FALSE),Indices_Poder!$G$6:$N$27,4,FALSE)*VLOOKUP($I$425,Regional!$A$2:$B$7,2,FALSE)</f>
        <v>34079.778495779785</v>
      </c>
      <c r="J457" s="3">
        <f t="shared" si="153"/>
        <v>34009.24081113447</v>
      </c>
      <c r="K457" s="1">
        <f t="shared" si="154"/>
        <v>32685.819489693782</v>
      </c>
      <c r="L457" s="1">
        <f t="shared" si="155"/>
        <v>34496.286728923558</v>
      </c>
      <c r="M457" s="1">
        <f t="shared" si="156"/>
        <v>33784.192007742276</v>
      </c>
      <c r="N457" s="2">
        <f t="shared" si="157"/>
        <v>34079.778495779785</v>
      </c>
      <c r="O457" s="14">
        <f>VLOOKUP(B457,Valores!$A$2:$O$300,14,FALSE)</f>
        <v>6.6699999999999995E-2</v>
      </c>
      <c r="P457" s="14" t="str">
        <f>VLOOKUP(B457,Valores!$A$2:$O$300,15,FALSE)</f>
        <v>UAR</v>
      </c>
      <c r="Q457" s="5">
        <f t="shared" si="168"/>
        <v>16496.840217661796</v>
      </c>
      <c r="R457" s="5">
        <f t="shared" si="169"/>
        <v>15854.8891020313</v>
      </c>
      <c r="S457" s="5">
        <f t="shared" si="170"/>
        <v>16733.091262754231</v>
      </c>
      <c r="T457" s="5">
        <f t="shared" si="171"/>
        <v>16387.675941653561</v>
      </c>
      <c r="U457" s="5">
        <f t="shared" si="172"/>
        <v>16531.055886261383</v>
      </c>
      <c r="W457" s="1">
        <f t="shared" si="159"/>
        <v>50506.081028796267</v>
      </c>
      <c r="X457" s="6">
        <f t="shared" si="173"/>
        <v>3368.755604620711</v>
      </c>
      <c r="Z457" s="1">
        <f t="shared" si="160"/>
        <v>48540.708591725081</v>
      </c>
      <c r="AA457" s="7">
        <f t="shared" si="161"/>
        <v>3237.6652630680628</v>
      </c>
      <c r="AC457" s="1">
        <f t="shared" si="162"/>
        <v>51229.377991677786</v>
      </c>
      <c r="AD457" s="7">
        <f t="shared" si="163"/>
        <v>3416.999512044908</v>
      </c>
      <c r="AF457" s="1">
        <f t="shared" si="164"/>
        <v>50171.867949395833</v>
      </c>
      <c r="AG457" s="7">
        <f t="shared" si="165"/>
        <v>3346.4635922247016</v>
      </c>
      <c r="AI457" s="1">
        <f t="shared" si="166"/>
        <v>50610.834382041168</v>
      </c>
      <c r="AJ457" s="7">
        <f t="shared" si="167"/>
        <v>3375.7426532821455</v>
      </c>
    </row>
    <row r="458" spans="1:36" x14ac:dyDescent="0.2">
      <c r="A458" s="5">
        <v>33</v>
      </c>
      <c r="B458" s="6" t="s">
        <v>376</v>
      </c>
      <c r="C458" s="6" t="str">
        <f>VLOOKUP(B458,Valores!$A$2:$F$300,5,FALSE)</f>
        <v>unid.</v>
      </c>
      <c r="D458" s="6">
        <v>1</v>
      </c>
      <c r="E458" s="3">
        <f>VLOOKUP($B458,Valores!$A$2:$G$300,6,FALSE)*VLOOKUP(VLOOKUP($B458,Indices_Poder!$B$5:$E$250,3,FALSE),Indices_Poder!$G$6:$N$27,4,FALSE)*VLOOKUP($E$425,Regional!$A$2:$B$7,2,FALSE)</f>
        <v>57403.64504240363</v>
      </c>
      <c r="F458" s="1">
        <f>VLOOKUP($B458,Valores!$A$2:$G$300,6,FALSE)*VLOOKUP(VLOOKUP($B458,Indices_Poder!$B$5:$E$250,3,FALSE),Indices_Poder!$G$6:$N$27,4,FALSE)*VLOOKUP($F$425,Regional!$A$2:$B$7,2,FALSE)</f>
        <v>55169.863694580716</v>
      </c>
      <c r="G458" s="1">
        <f>VLOOKUP($B458,Valores!$A$2:$G$300,6,FALSE)*VLOOKUP(VLOOKUP($B458,Indices_Poder!$B$5:$E$250,3,FALSE),Indices_Poder!$G$6:$N$27,4,FALSE)*VLOOKUP($G$425,Regional!$A$2:$B$7,2,FALSE)</f>
        <v>58225.721934368914</v>
      </c>
      <c r="H458" s="1">
        <f>VLOOKUP($B458,Valores!$A$2:$G$300,6,FALSE)*VLOOKUP(VLOOKUP($B458,Indices_Poder!$B$5:$E$250,3,FALSE),Indices_Poder!$G$6:$N$27,4,FALSE)*VLOOKUP($H$425,Regional!$A$2:$B$7,2,FALSE)</f>
        <v>57023.788823357609</v>
      </c>
      <c r="I458" s="2">
        <f>VLOOKUP($B458,Valores!$A$2:$G$300,6,FALSE)*VLOOKUP(VLOOKUP($B458,Indices_Poder!$B$5:$E$250,3,FALSE),Indices_Poder!$G$6:$N$27,4,FALSE)*VLOOKUP($I$425,Regional!$A$2:$B$7,2,FALSE)</f>
        <v>57522.704454343431</v>
      </c>
      <c r="J458" s="3">
        <f t="shared" si="153"/>
        <v>57403.64504240363</v>
      </c>
      <c r="K458" s="1">
        <f t="shared" si="154"/>
        <v>55169.863694580716</v>
      </c>
      <c r="L458" s="1">
        <f t="shared" si="155"/>
        <v>58225.721934368914</v>
      </c>
      <c r="M458" s="1">
        <f t="shared" si="156"/>
        <v>57023.788823357609</v>
      </c>
      <c r="N458" s="2">
        <f t="shared" si="157"/>
        <v>57522.704454343431</v>
      </c>
      <c r="O458" s="14">
        <f>VLOOKUP(B458,Valores!$A$2:$O$300,14,FALSE)</f>
        <v>6.6699999999999995E-2</v>
      </c>
      <c r="P458" s="14" t="str">
        <f>VLOOKUP(B458,Valores!$A$2:$O$300,15,FALSE)</f>
        <v>UAR</v>
      </c>
      <c r="Q458" s="5">
        <f t="shared" si="168"/>
        <v>27844.748591561322</v>
      </c>
      <c r="R458" s="5">
        <f t="shared" si="169"/>
        <v>26761.209732788466</v>
      </c>
      <c r="S458" s="5">
        <f t="shared" si="170"/>
        <v>28243.512892378731</v>
      </c>
      <c r="T458" s="5">
        <f t="shared" si="171"/>
        <v>27660.4919835974</v>
      </c>
      <c r="U458" s="5">
        <f t="shared" si="172"/>
        <v>27902.500662714181</v>
      </c>
      <c r="W458" s="1">
        <f t="shared" si="159"/>
        <v>85248.393633964952</v>
      </c>
      <c r="X458" s="6">
        <f t="shared" si="173"/>
        <v>5686.0678553854623</v>
      </c>
      <c r="Z458" s="1">
        <f t="shared" si="160"/>
        <v>81931.073427369178</v>
      </c>
      <c r="AA458" s="7">
        <f t="shared" si="161"/>
        <v>5464.8025976055242</v>
      </c>
      <c r="AC458" s="1">
        <f t="shared" si="162"/>
        <v>86469.234826747648</v>
      </c>
      <c r="AD458" s="7">
        <f t="shared" si="163"/>
        <v>5767.4979629440677</v>
      </c>
      <c r="AF458" s="1">
        <f t="shared" si="164"/>
        <v>84684.280806955008</v>
      </c>
      <c r="AG458" s="7">
        <f t="shared" si="165"/>
        <v>5648.4415298238982</v>
      </c>
      <c r="AI458" s="1">
        <f t="shared" si="166"/>
        <v>85425.205117057616</v>
      </c>
      <c r="AJ458" s="7">
        <f t="shared" si="167"/>
        <v>5697.8611813077423</v>
      </c>
    </row>
    <row r="459" spans="1:36" x14ac:dyDescent="0.2">
      <c r="A459" s="5">
        <v>34</v>
      </c>
      <c r="B459" s="6" t="s">
        <v>499</v>
      </c>
      <c r="C459" s="6" t="str">
        <f>VLOOKUP(B459,Valores!$A$2:$F$300,5,FALSE)</f>
        <v>unid.</v>
      </c>
      <c r="D459" s="6">
        <v>0</v>
      </c>
      <c r="E459" s="3">
        <f>VLOOKUP($B459,Valores!$A$2:$G$300,6,FALSE)*VLOOKUP(VLOOKUP($B459,Indices_Poder!$B$5:$E$250,3,FALSE),Indices_Poder!$G$6:$N$27,4,FALSE)*VLOOKUP($E$425,Regional!$A$2:$B$7,2,FALSE)</f>
        <v>35004.213271464112</v>
      </c>
      <c r="F459" s="1">
        <f>VLOOKUP($B459,Valores!$A$2:$G$300,6,FALSE)*VLOOKUP(VLOOKUP($B459,Indices_Poder!$B$5:$E$250,3,FALSE),Indices_Poder!$G$6:$N$27,4,FALSE)*VLOOKUP($F$425,Regional!$A$2:$B$7,2,FALSE)</f>
        <v>33642.074009344913</v>
      </c>
      <c r="G459" s="1">
        <f>VLOOKUP($B459,Valores!$A$2:$G$300,6,FALSE)*VLOOKUP(VLOOKUP($B459,Indices_Poder!$B$5:$E$250,3,FALSE),Indices_Poder!$G$6:$N$27,4,FALSE)*VLOOKUP($G$425,Regional!$A$2:$B$7,2,FALSE)</f>
        <v>35505.50817757396</v>
      </c>
      <c r="H459" s="1">
        <f>VLOOKUP($B459,Valores!$A$2:$G$300,6,FALSE)*VLOOKUP(VLOOKUP($B459,Indices_Poder!$B$5:$E$250,3,FALSE),Indices_Poder!$G$6:$N$27,4,FALSE)*VLOOKUP($H$425,Regional!$A$2:$B$7,2,FALSE)</f>
        <v>34772.580452778864</v>
      </c>
      <c r="I459" s="2">
        <f>VLOOKUP($B459,Valores!$A$2:$G$300,6,FALSE)*VLOOKUP(VLOOKUP($B459,Indices_Poder!$B$5:$E$250,3,FALSE),Indices_Poder!$G$6:$N$27,4,FALSE)*VLOOKUP($I$425,Regional!$A$2:$B$7,2,FALSE)</f>
        <v>35076.814602693812</v>
      </c>
      <c r="J459" s="3">
        <f t="shared" si="153"/>
        <v>0</v>
      </c>
      <c r="K459" s="1">
        <f t="shared" si="154"/>
        <v>0</v>
      </c>
      <c r="L459" s="1">
        <f t="shared" si="155"/>
        <v>0</v>
      </c>
      <c r="M459" s="1">
        <f t="shared" si="156"/>
        <v>0</v>
      </c>
      <c r="N459" s="2">
        <f t="shared" si="157"/>
        <v>0</v>
      </c>
      <c r="O459" s="14">
        <f>VLOOKUP(B459,Valores!$A$2:$O$300,14,FALSE)</f>
        <v>6.6699999999999995E-2</v>
      </c>
      <c r="P459" s="14" t="str">
        <f>VLOOKUP(B459,Valores!$A$2:$O$300,15,FALSE)</f>
        <v>UAR</v>
      </c>
      <c r="Q459" s="5">
        <f t="shared" si="168"/>
        <v>0</v>
      </c>
      <c r="R459" s="5">
        <f t="shared" si="169"/>
        <v>0</v>
      </c>
      <c r="S459" s="5">
        <f t="shared" si="170"/>
        <v>0</v>
      </c>
      <c r="T459" s="5">
        <f t="shared" si="171"/>
        <v>0</v>
      </c>
      <c r="U459" s="5">
        <f t="shared" si="172"/>
        <v>0</v>
      </c>
      <c r="W459" s="1">
        <f t="shared" si="159"/>
        <v>0</v>
      </c>
      <c r="X459" s="6">
        <f t="shared" si="173"/>
        <v>0</v>
      </c>
      <c r="Z459" s="1">
        <f t="shared" si="160"/>
        <v>0</v>
      </c>
      <c r="AA459" s="7">
        <f t="shared" si="161"/>
        <v>0</v>
      </c>
      <c r="AC459" s="1">
        <f t="shared" si="162"/>
        <v>0</v>
      </c>
      <c r="AD459" s="7">
        <f t="shared" si="163"/>
        <v>0</v>
      </c>
      <c r="AF459" s="1">
        <f t="shared" si="164"/>
        <v>0</v>
      </c>
      <c r="AG459" s="7">
        <f t="shared" si="165"/>
        <v>0</v>
      </c>
      <c r="AI459" s="1">
        <f t="shared" si="166"/>
        <v>0</v>
      </c>
      <c r="AJ459" s="7">
        <f t="shared" si="167"/>
        <v>0</v>
      </c>
    </row>
    <row r="460" spans="1:36" x14ac:dyDescent="0.2">
      <c r="A460" s="5">
        <v>35</v>
      </c>
      <c r="B460" s="6" t="s">
        <v>498</v>
      </c>
      <c r="C460" s="6" t="str">
        <f>VLOOKUP(B460,Valores!$A$2:$F$300,5,FALSE)</f>
        <v>unid.</v>
      </c>
      <c r="D460" s="6">
        <v>1</v>
      </c>
      <c r="E460" s="3">
        <f>VLOOKUP($B460,Valores!$A$2:$G$300,6,FALSE)*VLOOKUP(VLOOKUP($B460,Indices_Poder!$B$5:$E$250,3,FALSE),Indices_Poder!$G$6:$N$27,4,FALSE)*VLOOKUP($E$425,Regional!$A$2:$B$7,2,FALSE)</f>
        <v>57403.64504240363</v>
      </c>
      <c r="F460" s="1">
        <f>VLOOKUP($B460,Valores!$A$2:$G$300,6,FALSE)*VLOOKUP(VLOOKUP($B460,Indices_Poder!$B$5:$E$250,3,FALSE),Indices_Poder!$G$6:$N$27,4,FALSE)*VLOOKUP($F$425,Regional!$A$2:$B$7,2,FALSE)</f>
        <v>55169.863694580716</v>
      </c>
      <c r="G460" s="1">
        <f>VLOOKUP($B460,Valores!$A$2:$G$300,6,FALSE)*VLOOKUP(VLOOKUP($B460,Indices_Poder!$B$5:$E$250,3,FALSE),Indices_Poder!$G$6:$N$27,4,FALSE)*VLOOKUP($G$425,Regional!$A$2:$B$7,2,FALSE)</f>
        <v>58225.721934368914</v>
      </c>
      <c r="H460" s="1">
        <f>VLOOKUP($B460,Valores!$A$2:$G$300,6,FALSE)*VLOOKUP(VLOOKUP($B460,Indices_Poder!$B$5:$E$250,3,FALSE),Indices_Poder!$G$6:$N$27,4,FALSE)*VLOOKUP($H$425,Regional!$A$2:$B$7,2,FALSE)</f>
        <v>57023.788823357609</v>
      </c>
      <c r="I460" s="2">
        <f>VLOOKUP($B460,Valores!$A$2:$G$300,6,FALSE)*VLOOKUP(VLOOKUP($B460,Indices_Poder!$B$5:$E$250,3,FALSE),Indices_Poder!$G$6:$N$27,4,FALSE)*VLOOKUP($I$425,Regional!$A$2:$B$7,2,FALSE)</f>
        <v>57522.704454343431</v>
      </c>
      <c r="J460" s="3">
        <f t="shared" si="153"/>
        <v>57403.64504240363</v>
      </c>
      <c r="K460" s="1">
        <f t="shared" si="154"/>
        <v>55169.863694580716</v>
      </c>
      <c r="L460" s="1">
        <f t="shared" si="155"/>
        <v>58225.721934368914</v>
      </c>
      <c r="M460" s="1">
        <f t="shared" si="156"/>
        <v>57023.788823357609</v>
      </c>
      <c r="N460" s="2">
        <f t="shared" si="157"/>
        <v>57522.704454343431</v>
      </c>
      <c r="O460" s="14">
        <f>VLOOKUP(B460,Valores!$A$2:$O$300,14,FALSE)</f>
        <v>6.6699999999999995E-2</v>
      </c>
      <c r="P460" s="14" t="str">
        <f>VLOOKUP(B460,Valores!$A$2:$O$300,15,FALSE)</f>
        <v>UAR</v>
      </c>
      <c r="Q460" s="5">
        <f t="shared" si="168"/>
        <v>27844.748591561322</v>
      </c>
      <c r="R460" s="5">
        <f t="shared" si="169"/>
        <v>26761.209732788466</v>
      </c>
      <c r="S460" s="5">
        <f t="shared" si="170"/>
        <v>28243.512892378731</v>
      </c>
      <c r="T460" s="5">
        <f t="shared" si="171"/>
        <v>27660.4919835974</v>
      </c>
      <c r="U460" s="5">
        <f t="shared" si="172"/>
        <v>27902.500662714181</v>
      </c>
      <c r="W460" s="1">
        <f t="shared" si="159"/>
        <v>85248.393633964952</v>
      </c>
      <c r="X460" s="6">
        <f t="shared" si="173"/>
        <v>5686.0678553854623</v>
      </c>
      <c r="Z460" s="1">
        <f t="shared" si="160"/>
        <v>81931.073427369178</v>
      </c>
      <c r="AA460" s="7">
        <f t="shared" si="161"/>
        <v>5464.8025976055242</v>
      </c>
      <c r="AC460" s="1">
        <f t="shared" si="162"/>
        <v>86469.234826747648</v>
      </c>
      <c r="AD460" s="7">
        <f t="shared" si="163"/>
        <v>5767.4979629440677</v>
      </c>
      <c r="AF460" s="1">
        <f t="shared" si="164"/>
        <v>84684.280806955008</v>
      </c>
      <c r="AG460" s="7">
        <f t="shared" si="165"/>
        <v>5648.4415298238982</v>
      </c>
      <c r="AI460" s="1">
        <f t="shared" si="166"/>
        <v>85425.205117057616</v>
      </c>
      <c r="AJ460" s="7">
        <f t="shared" si="167"/>
        <v>5697.8611813077423</v>
      </c>
    </row>
    <row r="461" spans="1:36" x14ac:dyDescent="0.2">
      <c r="A461" s="5">
        <v>36</v>
      </c>
      <c r="B461" s="6" t="s">
        <v>384</v>
      </c>
      <c r="C461" s="6" t="str">
        <f>VLOOKUP(B461,Valores!$A$2:$F$300,5,FALSE)</f>
        <v>unid.</v>
      </c>
      <c r="D461" s="6">
        <v>1</v>
      </c>
      <c r="E461" s="3">
        <f>VLOOKUP($B461,Valores!$A$2:$G$300,6,FALSE)*VLOOKUP(VLOOKUP($B461,Indices_Poder!$B$5:$E$250,3,FALSE),Indices_Poder!$G$6:$N$27,4,FALSE)*VLOOKUP($E$425,Regional!$A$2:$B$7,2,FALSE)</f>
        <v>57403.64504240363</v>
      </c>
      <c r="F461" s="1">
        <f>VLOOKUP($B461,Valores!$A$2:$G$300,6,FALSE)*VLOOKUP(VLOOKUP($B461,Indices_Poder!$B$5:$E$250,3,FALSE),Indices_Poder!$G$6:$N$27,4,FALSE)*VLOOKUP($F$425,Regional!$A$2:$B$7,2,FALSE)</f>
        <v>55169.863694580716</v>
      </c>
      <c r="G461" s="1">
        <f>VLOOKUP($B461,Valores!$A$2:$G$300,6,FALSE)*VLOOKUP(VLOOKUP($B461,Indices_Poder!$B$5:$E$250,3,FALSE),Indices_Poder!$G$6:$N$27,4,FALSE)*VLOOKUP($G$425,Regional!$A$2:$B$7,2,FALSE)</f>
        <v>58225.721934368914</v>
      </c>
      <c r="H461" s="1">
        <f>VLOOKUP($B461,Valores!$A$2:$G$300,6,FALSE)*VLOOKUP(VLOOKUP($B461,Indices_Poder!$B$5:$E$250,3,FALSE),Indices_Poder!$G$6:$N$27,4,FALSE)*VLOOKUP($H$425,Regional!$A$2:$B$7,2,FALSE)</f>
        <v>57023.788823357609</v>
      </c>
      <c r="I461" s="2">
        <f>VLOOKUP($B461,Valores!$A$2:$G$300,6,FALSE)*VLOOKUP(VLOOKUP($B461,Indices_Poder!$B$5:$E$250,3,FALSE),Indices_Poder!$G$6:$N$27,4,FALSE)*VLOOKUP($I$425,Regional!$A$2:$B$7,2,FALSE)</f>
        <v>57522.704454343431</v>
      </c>
      <c r="J461" s="3">
        <f t="shared" si="153"/>
        <v>57403.64504240363</v>
      </c>
      <c r="K461" s="1">
        <f t="shared" si="154"/>
        <v>55169.863694580716</v>
      </c>
      <c r="L461" s="1">
        <f t="shared" si="155"/>
        <v>58225.721934368914</v>
      </c>
      <c r="M461" s="1">
        <f t="shared" si="156"/>
        <v>57023.788823357609</v>
      </c>
      <c r="N461" s="2">
        <f t="shared" si="157"/>
        <v>57522.704454343431</v>
      </c>
      <c r="O461" s="14">
        <f>VLOOKUP(B461,Valores!$A$2:$O$300,14,FALSE)</f>
        <v>6.6699999999999995E-2</v>
      </c>
      <c r="P461" s="14" t="str">
        <f>VLOOKUP(B461,Valores!$A$2:$O$300,15,FALSE)</f>
        <v>UAR</v>
      </c>
      <c r="Q461" s="5">
        <f t="shared" si="168"/>
        <v>27844.748591561322</v>
      </c>
      <c r="R461" s="5">
        <f t="shared" si="169"/>
        <v>26761.209732788466</v>
      </c>
      <c r="S461" s="5">
        <f t="shared" si="170"/>
        <v>28243.512892378731</v>
      </c>
      <c r="T461" s="5">
        <f t="shared" si="171"/>
        <v>27660.4919835974</v>
      </c>
      <c r="U461" s="5">
        <f t="shared" si="172"/>
        <v>27902.500662714181</v>
      </c>
      <c r="W461" s="1">
        <f t="shared" si="159"/>
        <v>85248.393633964952</v>
      </c>
      <c r="X461" s="6">
        <f t="shared" si="173"/>
        <v>5686.0678553854623</v>
      </c>
      <c r="Z461" s="1">
        <f t="shared" si="160"/>
        <v>81931.073427369178</v>
      </c>
      <c r="AA461" s="7">
        <f t="shared" si="161"/>
        <v>5464.8025976055242</v>
      </c>
      <c r="AC461" s="1">
        <f t="shared" si="162"/>
        <v>86469.234826747648</v>
      </c>
      <c r="AD461" s="7">
        <f t="shared" si="163"/>
        <v>5767.4979629440677</v>
      </c>
      <c r="AF461" s="1">
        <f t="shared" si="164"/>
        <v>84684.280806955008</v>
      </c>
      <c r="AG461" s="7">
        <f t="shared" si="165"/>
        <v>5648.4415298238982</v>
      </c>
      <c r="AI461" s="1">
        <f t="shared" si="166"/>
        <v>85425.205117057616</v>
      </c>
      <c r="AJ461" s="7">
        <f t="shared" si="167"/>
        <v>5697.8611813077423</v>
      </c>
    </row>
    <row r="462" spans="1:36" x14ac:dyDescent="0.2">
      <c r="A462" s="5">
        <v>37</v>
      </c>
      <c r="B462" s="6" t="s">
        <v>381</v>
      </c>
      <c r="C462" s="6" t="str">
        <f>VLOOKUP(B462,Valores!$A$2:$F$300,5,FALSE)</f>
        <v>unid.</v>
      </c>
      <c r="D462" s="6">
        <v>1</v>
      </c>
      <c r="E462" s="3">
        <f>VLOOKUP($B462,Valores!$A$2:$G$300,6,FALSE)*VLOOKUP(VLOOKUP($B462,Indices_Poder!$B$5:$E$250,3,FALSE),Indices_Poder!$G$6:$N$27,4,FALSE)*VLOOKUP($E$425,Regional!$A$2:$B$7,2,FALSE)</f>
        <v>35004.213271464112</v>
      </c>
      <c r="F462" s="1">
        <f>VLOOKUP($B462,Valores!$A$2:$G$300,6,FALSE)*VLOOKUP(VLOOKUP($B462,Indices_Poder!$B$5:$E$250,3,FALSE),Indices_Poder!$G$6:$N$27,4,FALSE)*VLOOKUP($F$425,Regional!$A$2:$B$7,2,FALSE)</f>
        <v>33642.074009344913</v>
      </c>
      <c r="G462" s="1">
        <f>VLOOKUP($B462,Valores!$A$2:$G$300,6,FALSE)*VLOOKUP(VLOOKUP($B462,Indices_Poder!$B$5:$E$250,3,FALSE),Indices_Poder!$G$6:$N$27,4,FALSE)*VLOOKUP($G$425,Regional!$A$2:$B$7,2,FALSE)</f>
        <v>35505.50817757396</v>
      </c>
      <c r="H462" s="1">
        <f>VLOOKUP($B462,Valores!$A$2:$G$300,6,FALSE)*VLOOKUP(VLOOKUP($B462,Indices_Poder!$B$5:$E$250,3,FALSE),Indices_Poder!$G$6:$N$27,4,FALSE)*VLOOKUP($H$425,Regional!$A$2:$B$7,2,FALSE)</f>
        <v>34772.580452778864</v>
      </c>
      <c r="I462" s="2">
        <f>VLOOKUP($B462,Valores!$A$2:$G$300,6,FALSE)*VLOOKUP(VLOOKUP($B462,Indices_Poder!$B$5:$E$250,3,FALSE),Indices_Poder!$G$6:$N$27,4,FALSE)*VLOOKUP($I$425,Regional!$A$2:$B$7,2,FALSE)</f>
        <v>35076.814602693812</v>
      </c>
      <c r="J462" s="3">
        <f t="shared" si="153"/>
        <v>35004.213271464112</v>
      </c>
      <c r="K462" s="1">
        <f t="shared" si="154"/>
        <v>33642.074009344913</v>
      </c>
      <c r="L462" s="1">
        <f t="shared" si="155"/>
        <v>35505.50817757396</v>
      </c>
      <c r="M462" s="1">
        <f t="shared" si="156"/>
        <v>34772.580452778864</v>
      </c>
      <c r="N462" s="2">
        <f t="shared" si="157"/>
        <v>35076.814602693812</v>
      </c>
      <c r="O462" s="14">
        <f>VLOOKUP(B462,Valores!$A$2:$O$300,14,FALSE)</f>
        <v>6.6699999999999995E-2</v>
      </c>
      <c r="P462" s="14" t="str">
        <f>VLOOKUP(B462,Valores!$A$2:$O$300,15,FALSE)</f>
        <v>UAR</v>
      </c>
      <c r="Q462" s="5">
        <f t="shared" si="168"/>
        <v>16979.470858850884</v>
      </c>
      <c r="R462" s="5">
        <f t="shared" si="169"/>
        <v>16318.738857034856</v>
      </c>
      <c r="S462" s="5">
        <f t="shared" si="170"/>
        <v>17222.63365139738</v>
      </c>
      <c r="T462" s="5">
        <f t="shared" si="171"/>
        <v>16867.112878846627</v>
      </c>
      <c r="U462" s="5">
        <f t="shared" si="172"/>
        <v>17014.687539150716</v>
      </c>
      <c r="W462" s="1">
        <f t="shared" si="159"/>
        <v>51983.684130314999</v>
      </c>
      <c r="X462" s="6">
        <f t="shared" si="173"/>
        <v>3467.31173149201</v>
      </c>
      <c r="Z462" s="1">
        <f t="shared" si="160"/>
        <v>49960.812866379769</v>
      </c>
      <c r="AA462" s="7">
        <f t="shared" si="161"/>
        <v>3332.3862181875302</v>
      </c>
      <c r="AC462" s="1">
        <f t="shared" si="162"/>
        <v>52728.14182897134</v>
      </c>
      <c r="AD462" s="7">
        <f t="shared" si="163"/>
        <v>3516.9670599923879</v>
      </c>
      <c r="AF462" s="1">
        <f t="shared" si="164"/>
        <v>51639.693331625487</v>
      </c>
      <c r="AG462" s="7">
        <f t="shared" si="165"/>
        <v>3444.3675452194198</v>
      </c>
      <c r="AI462" s="1">
        <f t="shared" si="166"/>
        <v>52091.502141844525</v>
      </c>
      <c r="AJ462" s="7">
        <f t="shared" si="167"/>
        <v>3474.5031928610297</v>
      </c>
    </row>
    <row r="463" spans="1:36" x14ac:dyDescent="0.2">
      <c r="A463" s="5">
        <v>38</v>
      </c>
      <c r="B463" s="6" t="s">
        <v>504</v>
      </c>
      <c r="C463" s="6" t="str">
        <f>VLOOKUP(B463,Valores!$A$2:$F$300,5,FALSE)</f>
        <v>unid.</v>
      </c>
      <c r="D463" s="6">
        <v>0</v>
      </c>
      <c r="E463" s="3">
        <f>VLOOKUP($B463,Valores!$A$2:$G$300,6,FALSE)*VLOOKUP(VLOOKUP($B463,Indices_Poder!$B$5:$E$250,3,FALSE),Indices_Poder!$G$6:$N$27,4,FALSE)*VLOOKUP($E$425,Regional!$A$2:$B$7,2,FALSE)</f>
        <v>35004.213271464112</v>
      </c>
      <c r="F463" s="1">
        <f>VLOOKUP($B463,Valores!$A$2:$G$300,6,FALSE)*VLOOKUP(VLOOKUP($B463,Indices_Poder!$B$5:$E$250,3,FALSE),Indices_Poder!$G$6:$N$27,4,FALSE)*VLOOKUP($F$425,Regional!$A$2:$B$7,2,FALSE)</f>
        <v>33642.074009344913</v>
      </c>
      <c r="G463" s="1">
        <f>VLOOKUP($B463,Valores!$A$2:$G$300,6,FALSE)*VLOOKUP(VLOOKUP($B463,Indices_Poder!$B$5:$E$250,3,FALSE),Indices_Poder!$G$6:$N$27,4,FALSE)*VLOOKUP($G$425,Regional!$A$2:$B$7,2,FALSE)</f>
        <v>35505.50817757396</v>
      </c>
      <c r="H463" s="1">
        <f>VLOOKUP($B463,Valores!$A$2:$G$300,6,FALSE)*VLOOKUP(VLOOKUP($B463,Indices_Poder!$B$5:$E$250,3,FALSE),Indices_Poder!$G$6:$N$27,4,FALSE)*VLOOKUP($H$425,Regional!$A$2:$B$7,2,FALSE)</f>
        <v>34772.580452778864</v>
      </c>
      <c r="I463" s="2">
        <f>VLOOKUP($B463,Valores!$A$2:$G$300,6,FALSE)*VLOOKUP(VLOOKUP($B463,Indices_Poder!$B$5:$E$250,3,FALSE),Indices_Poder!$G$6:$N$27,4,FALSE)*VLOOKUP($I$425,Regional!$A$2:$B$7,2,FALSE)</f>
        <v>35076.814602693812</v>
      </c>
      <c r="J463" s="3">
        <f t="shared" si="153"/>
        <v>0</v>
      </c>
      <c r="K463" s="1">
        <f t="shared" si="154"/>
        <v>0</v>
      </c>
      <c r="L463" s="1">
        <f t="shared" si="155"/>
        <v>0</v>
      </c>
      <c r="M463" s="1">
        <f t="shared" si="156"/>
        <v>0</v>
      </c>
      <c r="N463" s="2">
        <f t="shared" si="157"/>
        <v>0</v>
      </c>
      <c r="O463" s="14">
        <f>VLOOKUP(B463,Valores!$A$2:$O$300,14,FALSE)</f>
        <v>6.6699999999999995E-2</v>
      </c>
      <c r="P463" s="14" t="str">
        <f>VLOOKUP(B463,Valores!$A$2:$O$300,15,FALSE)</f>
        <v>UAR</v>
      </c>
      <c r="Q463" s="5">
        <f t="shared" si="168"/>
        <v>0</v>
      </c>
      <c r="R463" s="5">
        <f t="shared" si="169"/>
        <v>0</v>
      </c>
      <c r="S463" s="5">
        <f t="shared" si="170"/>
        <v>0</v>
      </c>
      <c r="T463" s="5">
        <f t="shared" si="171"/>
        <v>0</v>
      </c>
      <c r="U463" s="5">
        <f t="shared" si="172"/>
        <v>0</v>
      </c>
      <c r="W463" s="1">
        <f t="shared" si="159"/>
        <v>0</v>
      </c>
      <c r="X463" s="6">
        <f t="shared" si="173"/>
        <v>0</v>
      </c>
      <c r="Z463" s="1">
        <f t="shared" si="160"/>
        <v>0</v>
      </c>
      <c r="AA463" s="7">
        <f t="shared" si="161"/>
        <v>0</v>
      </c>
      <c r="AC463" s="1">
        <f t="shared" si="162"/>
        <v>0</v>
      </c>
      <c r="AD463" s="7">
        <f t="shared" si="163"/>
        <v>0</v>
      </c>
      <c r="AF463" s="1">
        <f t="shared" si="164"/>
        <v>0</v>
      </c>
      <c r="AG463" s="7">
        <f t="shared" si="165"/>
        <v>0</v>
      </c>
      <c r="AI463" s="1">
        <f t="shared" si="166"/>
        <v>0</v>
      </c>
      <c r="AJ463" s="7">
        <f t="shared" si="167"/>
        <v>0</v>
      </c>
    </row>
    <row r="464" spans="1:36" x14ac:dyDescent="0.2">
      <c r="A464" s="5">
        <v>39</v>
      </c>
      <c r="B464" s="6" t="s">
        <v>385</v>
      </c>
      <c r="C464" s="6" t="str">
        <f>VLOOKUP(B464,Valores!$A$2:$F$300,5,FALSE)</f>
        <v>unid.</v>
      </c>
      <c r="D464" s="6">
        <v>0</v>
      </c>
      <c r="E464" s="3">
        <f>VLOOKUP($B464,Valores!$A$2:$G$300,6,FALSE)*VLOOKUP(VLOOKUP($B464,Indices_Poder!$B$5:$E$250,3,FALSE),Indices_Poder!$G$6:$N$27,4,FALSE)*VLOOKUP($E$425,Regional!$A$2:$B$7,2,FALSE)</f>
        <v>57403.64504240363</v>
      </c>
      <c r="F464" s="1">
        <f>VLOOKUP($B464,Valores!$A$2:$G$300,6,FALSE)*VLOOKUP(VLOOKUP($B464,Indices_Poder!$B$5:$E$250,3,FALSE),Indices_Poder!$G$6:$N$27,4,FALSE)*VLOOKUP($F$425,Regional!$A$2:$B$7,2,FALSE)</f>
        <v>55169.863694580716</v>
      </c>
      <c r="G464" s="1">
        <f>VLOOKUP($B464,Valores!$A$2:$G$300,6,FALSE)*VLOOKUP(VLOOKUP($B464,Indices_Poder!$B$5:$E$250,3,FALSE),Indices_Poder!$G$6:$N$27,4,FALSE)*VLOOKUP($G$425,Regional!$A$2:$B$7,2,FALSE)</f>
        <v>58225.721934368914</v>
      </c>
      <c r="H464" s="1">
        <f>VLOOKUP($B464,Valores!$A$2:$G$300,6,FALSE)*VLOOKUP(VLOOKUP($B464,Indices_Poder!$B$5:$E$250,3,FALSE),Indices_Poder!$G$6:$N$27,4,FALSE)*VLOOKUP($H$425,Regional!$A$2:$B$7,2,FALSE)</f>
        <v>57023.788823357609</v>
      </c>
      <c r="I464" s="2">
        <f>VLOOKUP($B464,Valores!$A$2:$G$300,6,FALSE)*VLOOKUP(VLOOKUP($B464,Indices_Poder!$B$5:$E$250,3,FALSE),Indices_Poder!$G$6:$N$27,4,FALSE)*VLOOKUP($I$425,Regional!$A$2:$B$7,2,FALSE)</f>
        <v>57522.704454343431</v>
      </c>
      <c r="J464" s="3">
        <f t="shared" si="153"/>
        <v>0</v>
      </c>
      <c r="K464" s="1">
        <f t="shared" si="154"/>
        <v>0</v>
      </c>
      <c r="L464" s="1">
        <f t="shared" si="155"/>
        <v>0</v>
      </c>
      <c r="M464" s="1">
        <f t="shared" si="156"/>
        <v>0</v>
      </c>
      <c r="N464" s="2">
        <f t="shared" si="157"/>
        <v>0</v>
      </c>
      <c r="O464" s="14">
        <f>VLOOKUP(B464,Valores!$A$2:$O$300,14,FALSE)</f>
        <v>6.6699999999999995E-2</v>
      </c>
      <c r="P464" s="14" t="str">
        <f>VLOOKUP(B464,Valores!$A$2:$O$300,15,FALSE)</f>
        <v>UAR</v>
      </c>
      <c r="Q464" s="5">
        <f t="shared" si="168"/>
        <v>0</v>
      </c>
      <c r="R464" s="5">
        <f t="shared" si="169"/>
        <v>0</v>
      </c>
      <c r="S464" s="5">
        <f t="shared" si="170"/>
        <v>0</v>
      </c>
      <c r="T464" s="5">
        <f t="shared" si="171"/>
        <v>0</v>
      </c>
      <c r="U464" s="5">
        <f t="shared" si="172"/>
        <v>0</v>
      </c>
      <c r="W464" s="1">
        <f t="shared" si="159"/>
        <v>0</v>
      </c>
      <c r="X464" s="6">
        <f t="shared" si="173"/>
        <v>0</v>
      </c>
      <c r="Z464" s="1">
        <f t="shared" si="160"/>
        <v>0</v>
      </c>
      <c r="AA464" s="7">
        <f t="shared" si="161"/>
        <v>0</v>
      </c>
      <c r="AC464" s="1">
        <f t="shared" si="162"/>
        <v>0</v>
      </c>
      <c r="AD464" s="7">
        <f t="shared" si="163"/>
        <v>0</v>
      </c>
      <c r="AF464" s="1">
        <f t="shared" si="164"/>
        <v>0</v>
      </c>
      <c r="AG464" s="7">
        <f t="shared" si="165"/>
        <v>0</v>
      </c>
      <c r="AI464" s="1">
        <f t="shared" si="166"/>
        <v>0</v>
      </c>
      <c r="AJ464" s="7">
        <f t="shared" si="167"/>
        <v>0</v>
      </c>
    </row>
    <row r="465" spans="1:36" x14ac:dyDescent="0.2">
      <c r="A465" s="5">
        <v>40</v>
      </c>
      <c r="B465" s="6" t="s">
        <v>507</v>
      </c>
      <c r="C465" s="6" t="str">
        <f>VLOOKUP(B465,Valores!$A$2:$F$300,5,FALSE)</f>
        <v>unid.</v>
      </c>
      <c r="D465" s="6">
        <v>0</v>
      </c>
      <c r="E465" s="3">
        <f>VLOOKUP($B465,Valores!$A$2:$G$300,6,FALSE)*VLOOKUP(VLOOKUP($B465,Indices_Poder!$B$5:$E$250,3,FALSE),Indices_Poder!$G$6:$N$27,4,FALSE)*VLOOKUP($E$425,Regional!$A$2:$B$7,2,FALSE)</f>
        <v>35004.213271464112</v>
      </c>
      <c r="F465" s="1">
        <f>VLOOKUP($B465,Valores!$A$2:$G$300,6,FALSE)*VLOOKUP(VLOOKUP($B465,Indices_Poder!$B$5:$E$250,3,FALSE),Indices_Poder!$G$6:$N$27,4,FALSE)*VLOOKUP($F$425,Regional!$A$2:$B$7,2,FALSE)</f>
        <v>33642.074009344913</v>
      </c>
      <c r="G465" s="1">
        <f>VLOOKUP($B465,Valores!$A$2:$G$300,6,FALSE)*VLOOKUP(VLOOKUP($B465,Indices_Poder!$B$5:$E$250,3,FALSE),Indices_Poder!$G$6:$N$27,4,FALSE)*VLOOKUP($G$425,Regional!$A$2:$B$7,2,FALSE)</f>
        <v>35505.50817757396</v>
      </c>
      <c r="H465" s="1">
        <f>VLOOKUP($B465,Valores!$A$2:$G$300,6,FALSE)*VLOOKUP(VLOOKUP($B465,Indices_Poder!$B$5:$E$250,3,FALSE),Indices_Poder!$G$6:$N$27,4,FALSE)*VLOOKUP($H$425,Regional!$A$2:$B$7,2,FALSE)</f>
        <v>34772.580452778864</v>
      </c>
      <c r="I465" s="2">
        <f>VLOOKUP($B465,Valores!$A$2:$G$300,6,FALSE)*VLOOKUP(VLOOKUP($B465,Indices_Poder!$B$5:$E$250,3,FALSE),Indices_Poder!$G$6:$N$27,4,FALSE)*VLOOKUP($I$425,Regional!$A$2:$B$7,2,FALSE)</f>
        <v>35076.814602693812</v>
      </c>
      <c r="J465" s="28">
        <f t="shared" si="153"/>
        <v>0</v>
      </c>
      <c r="K465" s="29">
        <f t="shared" si="154"/>
        <v>0</v>
      </c>
      <c r="L465" s="29">
        <f t="shared" si="155"/>
        <v>0</v>
      </c>
      <c r="M465" s="29">
        <f t="shared" si="156"/>
        <v>0</v>
      </c>
      <c r="N465" s="38">
        <f t="shared" si="157"/>
        <v>0</v>
      </c>
      <c r="O465" s="14">
        <f>VLOOKUP(B465,Valores!$A$2:$O$300,14,FALSE)</f>
        <v>6.6699999999999995E-2</v>
      </c>
      <c r="P465" s="14" t="str">
        <f>VLOOKUP(B465,Valores!$A$2:$O$300,15,FALSE)</f>
        <v>UAR</v>
      </c>
      <c r="Q465" s="5">
        <f t="shared" si="168"/>
        <v>0</v>
      </c>
      <c r="R465" s="5">
        <f t="shared" si="169"/>
        <v>0</v>
      </c>
      <c r="S465" s="5">
        <f t="shared" si="170"/>
        <v>0</v>
      </c>
      <c r="T465" s="5">
        <f t="shared" si="171"/>
        <v>0</v>
      </c>
      <c r="U465" s="5">
        <f t="shared" si="172"/>
        <v>0</v>
      </c>
      <c r="W465" s="1">
        <f t="shared" si="159"/>
        <v>0</v>
      </c>
      <c r="X465" s="6">
        <f t="shared" si="173"/>
        <v>0</v>
      </c>
      <c r="Z465" s="1">
        <f t="shared" si="160"/>
        <v>0</v>
      </c>
      <c r="AA465" s="7">
        <f t="shared" si="161"/>
        <v>0</v>
      </c>
      <c r="AC465" s="1">
        <f t="shared" si="162"/>
        <v>0</v>
      </c>
      <c r="AD465" s="7">
        <f t="shared" si="163"/>
        <v>0</v>
      </c>
      <c r="AF465" s="1">
        <f t="shared" si="164"/>
        <v>0</v>
      </c>
      <c r="AG465" s="7">
        <f t="shared" si="165"/>
        <v>0</v>
      </c>
      <c r="AI465" s="1">
        <f t="shared" si="166"/>
        <v>0</v>
      </c>
      <c r="AJ465" s="7">
        <f t="shared" si="167"/>
        <v>0</v>
      </c>
    </row>
    <row r="466" spans="1:36" s="14" customFormat="1" x14ac:dyDescent="0.2">
      <c r="A466" s="44"/>
      <c r="B466" s="45" t="s">
        <v>38</v>
      </c>
      <c r="C466" s="45"/>
      <c r="D466" s="45"/>
      <c r="E466" s="48"/>
      <c r="F466" s="46"/>
      <c r="G466" s="46"/>
      <c r="H466" s="46"/>
      <c r="I466" s="47"/>
      <c r="J466" s="48">
        <f>SUM(J426:J465)</f>
        <v>3411658.1100657298</v>
      </c>
      <c r="K466" s="46">
        <f>SUM(K426:K465)</f>
        <v>3278898.2784246542</v>
      </c>
      <c r="L466" s="46">
        <f>SUM(L426:L465)</f>
        <v>3460516.423740746</v>
      </c>
      <c r="M466" s="46">
        <f>SUM(M426:M465)</f>
        <v>3389082.1996090007</v>
      </c>
      <c r="N466" s="47">
        <f>SUM(N426:N465)</f>
        <v>3418734.1417014222</v>
      </c>
      <c r="Q466" s="3">
        <f>SUMIF($O426:$O465,"&lt;&gt;Rateio",X426:X465)</f>
        <v>153780.2018216771</v>
      </c>
      <c r="R466" s="3">
        <f>SUMIF($O426:$O465,"&lt;&gt;Rateio",AA426:AA465)</f>
        <v>147796.06359770277</v>
      </c>
      <c r="S466" s="3">
        <f>SUMIF($O426:$O465,"&lt;&gt;Rateio",AD426:AD465)</f>
        <v>155982.48619344432</v>
      </c>
      <c r="T466" s="3">
        <f>SUMIF($O426:$O465,"&lt;&gt;Rateio",AG426:AG465)</f>
        <v>152762.59456023987</v>
      </c>
      <c r="U466" s="3">
        <f>SUMIF($O426:$O465,"&lt;&gt;Rateio",AJ426:AJ465)</f>
        <v>154099.15335138133</v>
      </c>
      <c r="W466" s="36"/>
      <c r="AA466" s="215"/>
      <c r="AD466" s="215"/>
      <c r="AG466" s="215"/>
      <c r="AJ466" s="215"/>
    </row>
    <row r="467" spans="1:36" ht="12.75" hidden="1" customHeight="1" x14ac:dyDescent="0.2">
      <c r="A467" s="44"/>
      <c r="B467" s="45"/>
      <c r="C467" s="45"/>
      <c r="D467" s="45"/>
      <c r="E467" s="92" t="s">
        <v>30</v>
      </c>
      <c r="F467" s="92" t="s">
        <v>31</v>
      </c>
      <c r="G467" s="92" t="s">
        <v>32</v>
      </c>
      <c r="H467" s="92" t="s">
        <v>33</v>
      </c>
      <c r="I467" s="92" t="s">
        <v>34</v>
      </c>
      <c r="J467" s="46"/>
      <c r="K467" s="46"/>
      <c r="L467" s="46"/>
      <c r="M467" s="46"/>
      <c r="N467" s="46"/>
      <c r="Q467" s="5"/>
      <c r="R467" s="5"/>
      <c r="S467" s="5"/>
      <c r="T467" s="5"/>
      <c r="U467" s="5"/>
      <c r="AA467" s="7"/>
      <c r="AD467" s="7"/>
      <c r="AG467" s="7"/>
      <c r="AJ467" s="7"/>
    </row>
    <row r="468" spans="1:36" ht="12.75" hidden="1" customHeight="1" x14ac:dyDescent="0.2">
      <c r="A468" s="30"/>
      <c r="B468" s="123" t="s">
        <v>215</v>
      </c>
      <c r="C468" s="31"/>
      <c r="D468" s="31"/>
      <c r="E468" s="33" t="e">
        <f>(SUMIF(#REF!,"Obras civis",J426:J465)+#REF!)*3.98%</f>
        <v>#REF!</v>
      </c>
      <c r="F468" s="33" t="e">
        <f>(SUMIF(#REF!,"Obras civis",K426:K465)+#REF!)*3.98%</f>
        <v>#REF!</v>
      </c>
      <c r="G468" s="33" t="e">
        <f>(SUMIF(#REF!,"Obras civis",L426:L465)+#REF!)*3.98%</f>
        <v>#REF!</v>
      </c>
      <c r="H468" s="33" t="e">
        <f>(SUMIF(#REF!,"Obras civis",M426:M465)+#REF!)*3.98%</f>
        <v>#REF!</v>
      </c>
      <c r="I468" s="33" t="e">
        <f>(SUMIF(#REF!,"Obras civis",N426:N465)+#REF!)*3.98%</f>
        <v>#REF!</v>
      </c>
      <c r="J468" s="33"/>
      <c r="K468" s="33"/>
      <c r="L468" s="33"/>
      <c r="M468" s="33"/>
      <c r="N468" s="33"/>
      <c r="Q468" s="5"/>
      <c r="R468" s="5"/>
      <c r="S468" s="5"/>
      <c r="T468" s="5"/>
      <c r="U468" s="5"/>
      <c r="AA468" s="7"/>
      <c r="AD468" s="7"/>
      <c r="AG468" s="7"/>
      <c r="AJ468" s="7"/>
    </row>
    <row r="469" spans="1:36" ht="12.75" hidden="1" customHeight="1" x14ac:dyDescent="0.2">
      <c r="A469" s="30"/>
      <c r="B469" s="31" t="s">
        <v>141</v>
      </c>
      <c r="C469" s="41"/>
      <c r="D469" s="41"/>
      <c r="E469" s="35" t="e">
        <f>J466+#REF!+E468</f>
        <v>#REF!</v>
      </c>
      <c r="F469" s="35" t="e">
        <f>K466+#REF!+F468</f>
        <v>#REF!</v>
      </c>
      <c r="G469" s="35" t="e">
        <f>L466+#REF!+G468</f>
        <v>#REF!</v>
      </c>
      <c r="H469" s="35" t="e">
        <f>M466+#REF!+H468</f>
        <v>#REF!</v>
      </c>
      <c r="I469" s="35" t="e">
        <f>N466+#REF!+I468</f>
        <v>#REF!</v>
      </c>
      <c r="J469" s="35"/>
      <c r="K469" s="35"/>
      <c r="L469" s="35"/>
      <c r="M469" s="35"/>
      <c r="N469" s="35"/>
      <c r="Q469" s="5"/>
      <c r="R469" s="5"/>
      <c r="S469" s="5"/>
      <c r="T469" s="5"/>
      <c r="U469" s="5"/>
      <c r="AA469" s="7"/>
      <c r="AD469" s="7"/>
      <c r="AG469" s="7"/>
      <c r="AJ469" s="7"/>
    </row>
    <row r="470" spans="1:36" ht="12.75" hidden="1" customHeight="1" x14ac:dyDescent="0.2">
      <c r="A470" s="30"/>
      <c r="B470" s="31" t="s">
        <v>209</v>
      </c>
      <c r="C470" s="31"/>
      <c r="D470" s="31"/>
      <c r="E470" s="33" t="e">
        <f>E469*2.7%</f>
        <v>#REF!</v>
      </c>
      <c r="F470" s="33" t="e">
        <f>F469*2.7%</f>
        <v>#REF!</v>
      </c>
      <c r="G470" s="33" t="e">
        <f>G469*2.7%</f>
        <v>#REF!</v>
      </c>
      <c r="H470" s="33" t="e">
        <f>H469*2.7%</f>
        <v>#REF!</v>
      </c>
      <c r="I470" s="33" t="e">
        <f>I469*2.7%</f>
        <v>#REF!</v>
      </c>
      <c r="J470" s="33"/>
      <c r="K470" s="33"/>
      <c r="L470" s="33"/>
      <c r="M470" s="33"/>
      <c r="N470" s="33"/>
      <c r="Q470" s="5"/>
      <c r="R470" s="5"/>
      <c r="S470" s="5"/>
      <c r="T470" s="5"/>
      <c r="U470" s="5"/>
      <c r="AA470" s="7"/>
      <c r="AD470" s="7"/>
      <c r="AG470" s="7"/>
      <c r="AJ470" s="7"/>
    </row>
    <row r="471" spans="1:36" ht="12.75" hidden="1" customHeight="1" x14ac:dyDescent="0.2">
      <c r="A471" s="30"/>
      <c r="B471" s="31" t="s">
        <v>210</v>
      </c>
      <c r="C471" s="41"/>
      <c r="D471" s="41"/>
      <c r="E471" s="35" t="e">
        <f>E469*1.4%</f>
        <v>#REF!</v>
      </c>
      <c r="F471" s="35" t="e">
        <f>F469*1.4%</f>
        <v>#REF!</v>
      </c>
      <c r="G471" s="35" t="e">
        <f>G469*1.4%</f>
        <v>#REF!</v>
      </c>
      <c r="H471" s="35" t="e">
        <f>H469*1.4%</f>
        <v>#REF!</v>
      </c>
      <c r="I471" s="35" t="e">
        <f>I469*1.4%</f>
        <v>#REF!</v>
      </c>
      <c r="J471" s="35"/>
      <c r="K471" s="35"/>
      <c r="L471" s="35"/>
      <c r="M471" s="35"/>
      <c r="N471" s="35"/>
      <c r="Q471" s="5"/>
      <c r="R471" s="5"/>
      <c r="S471" s="5"/>
      <c r="T471" s="5"/>
      <c r="U471" s="5"/>
      <c r="AA471" s="7"/>
      <c r="AD471" s="7"/>
      <c r="AG471" s="7"/>
      <c r="AJ471" s="7"/>
    </row>
    <row r="472" spans="1:36" ht="12.75" hidden="1" customHeight="1" x14ac:dyDescent="0.2">
      <c r="A472" s="119"/>
      <c r="B472" s="121" t="s">
        <v>213</v>
      </c>
      <c r="C472" s="121"/>
      <c r="D472" s="121"/>
      <c r="E472" s="120" t="e">
        <f>E469*3.99%</f>
        <v>#REF!</v>
      </c>
      <c r="F472" s="120" t="e">
        <f>F469*3.99%</f>
        <v>#REF!</v>
      </c>
      <c r="G472" s="120" t="e">
        <f>G469*3.99%</f>
        <v>#REF!</v>
      </c>
      <c r="H472" s="120" t="e">
        <f>H469*3.99%</f>
        <v>#REF!</v>
      </c>
      <c r="I472" s="120" t="e">
        <f>I469*3.99%</f>
        <v>#REF!</v>
      </c>
      <c r="J472" s="122"/>
      <c r="K472" s="120"/>
      <c r="L472" s="120"/>
      <c r="M472" s="120"/>
      <c r="N472" s="120"/>
      <c r="Q472" s="5"/>
      <c r="R472" s="5"/>
      <c r="S472" s="5"/>
      <c r="T472" s="5"/>
      <c r="U472" s="5"/>
      <c r="AA472" s="7"/>
      <c r="AD472" s="7"/>
      <c r="AG472" s="7"/>
      <c r="AJ472" s="7"/>
    </row>
    <row r="473" spans="1:36" ht="12.75" hidden="1" customHeight="1" x14ac:dyDescent="0.2">
      <c r="A473" s="30"/>
      <c r="B473" s="43" t="s">
        <v>211</v>
      </c>
      <c r="C473" s="43"/>
      <c r="D473" s="43"/>
      <c r="E473" s="42" t="e">
        <f>E469*2.7%</f>
        <v>#REF!</v>
      </c>
      <c r="F473" s="42" t="e">
        <f>F469*2.7%</f>
        <v>#REF!</v>
      </c>
      <c r="G473" s="42" t="e">
        <f>G469*2.7%</f>
        <v>#REF!</v>
      </c>
      <c r="H473" s="42" t="e">
        <f>H469*2.7%</f>
        <v>#REF!</v>
      </c>
      <c r="I473" s="42" t="e">
        <f>I469*2.7%</f>
        <v>#REF!</v>
      </c>
      <c r="J473" s="42"/>
      <c r="K473" s="42"/>
      <c r="L473" s="42"/>
      <c r="M473" s="42"/>
      <c r="N473" s="42"/>
      <c r="Q473" s="5"/>
      <c r="R473" s="5"/>
      <c r="S473" s="5"/>
      <c r="T473" s="5"/>
      <c r="U473" s="5"/>
      <c r="AA473" s="7"/>
      <c r="AD473" s="7"/>
      <c r="AG473" s="7"/>
      <c r="AJ473" s="7"/>
    </row>
    <row r="474" spans="1:36" ht="12.75" hidden="1" customHeight="1" x14ac:dyDescent="0.2">
      <c r="A474" s="30"/>
      <c r="B474" s="31" t="s">
        <v>142</v>
      </c>
      <c r="C474" s="31"/>
      <c r="D474" s="31"/>
      <c r="E474" s="33" t="e">
        <f>E469+E470+E471+E472+E473</f>
        <v>#REF!</v>
      </c>
      <c r="F474" s="33" t="e">
        <f>F469+F470+F471+F472+F473</f>
        <v>#REF!</v>
      </c>
      <c r="G474" s="33" t="e">
        <f>G469+G470+G471+G472+G473</f>
        <v>#REF!</v>
      </c>
      <c r="H474" s="33" t="e">
        <f>H469+H470+H471+H472+H473</f>
        <v>#REF!</v>
      </c>
      <c r="I474" s="33" t="e">
        <f>I469+I470+I471+I472+I473</f>
        <v>#REF!</v>
      </c>
      <c r="J474" s="33"/>
      <c r="K474" s="33"/>
      <c r="L474" s="33"/>
      <c r="M474" s="33"/>
      <c r="N474" s="33"/>
      <c r="Q474" s="5"/>
      <c r="R474" s="5"/>
      <c r="S474" s="5"/>
      <c r="T474" s="5"/>
      <c r="U474" s="5"/>
      <c r="AA474" s="7"/>
      <c r="AD474" s="7"/>
      <c r="AG474" s="7"/>
      <c r="AJ474" s="7"/>
    </row>
    <row r="475" spans="1:36" ht="12.75" hidden="1" customHeight="1" x14ac:dyDescent="0.2">
      <c r="A475" s="31"/>
      <c r="B475" s="31" t="s">
        <v>143</v>
      </c>
      <c r="C475" s="31"/>
      <c r="D475" s="31"/>
      <c r="E475" s="33" t="e">
        <f>E474*3%</f>
        <v>#REF!</v>
      </c>
      <c r="F475" s="33" t="e">
        <f>F474*3%</f>
        <v>#REF!</v>
      </c>
      <c r="G475" s="33" t="e">
        <f>G474*3%</f>
        <v>#REF!</v>
      </c>
      <c r="H475" s="33" t="e">
        <f>H474*3%</f>
        <v>#REF!</v>
      </c>
      <c r="I475" s="33" t="e">
        <f>I474*3%</f>
        <v>#REF!</v>
      </c>
      <c r="J475" s="33"/>
      <c r="K475" s="33"/>
      <c r="L475" s="33"/>
      <c r="M475" s="33"/>
      <c r="N475" s="33"/>
      <c r="Q475" s="5"/>
      <c r="R475" s="5"/>
      <c r="S475" s="5"/>
      <c r="T475" s="5"/>
      <c r="U475" s="5"/>
      <c r="AA475" s="7"/>
      <c r="AD475" s="7"/>
      <c r="AG475" s="7"/>
      <c r="AJ475" s="7"/>
    </row>
    <row r="476" spans="1:36" ht="12.75" hidden="1" customHeight="1" x14ac:dyDescent="0.2">
      <c r="A476" s="8"/>
      <c r="B476" s="8" t="s">
        <v>212</v>
      </c>
      <c r="C476" s="8"/>
      <c r="D476" s="8"/>
      <c r="E476" s="4" t="e">
        <f>E474*2.7%</f>
        <v>#REF!</v>
      </c>
      <c r="F476" s="4" t="e">
        <f>F474*2.7%</f>
        <v>#REF!</v>
      </c>
      <c r="G476" s="4" t="e">
        <f>G474*2.7%</f>
        <v>#REF!</v>
      </c>
      <c r="H476" s="4" t="e">
        <f>H474*2.7%</f>
        <v>#REF!</v>
      </c>
      <c r="I476" s="4" t="e">
        <f>I474*2.7%</f>
        <v>#REF!</v>
      </c>
      <c r="J476" s="4"/>
      <c r="K476" s="4"/>
      <c r="L476" s="4"/>
      <c r="M476" s="4"/>
      <c r="N476" s="4"/>
      <c r="Q476" s="5"/>
      <c r="R476" s="5"/>
      <c r="S476" s="5"/>
      <c r="T476" s="5"/>
      <c r="U476" s="5"/>
      <c r="AA476" s="7"/>
      <c r="AD476" s="7"/>
      <c r="AG476" s="7"/>
      <c r="AJ476" s="7"/>
    </row>
    <row r="477" spans="1:36" x14ac:dyDescent="0.2">
      <c r="A477" s="44"/>
      <c r="B477" s="45" t="s">
        <v>144</v>
      </c>
      <c r="C477" s="45"/>
      <c r="D477" s="45"/>
      <c r="E477" s="46">
        <f>J466*(1+Entrada!$I$13)</f>
        <v>5953343.4020646987</v>
      </c>
      <c r="F477" s="46">
        <f>K466*(1+Entrada!$I$13)</f>
        <v>5721677.4958510222</v>
      </c>
      <c r="G477" s="46">
        <f>L466*(1+Entrada!$I$13)</f>
        <v>6038601.1594276018</v>
      </c>
      <c r="H477" s="46">
        <f>M466*(1+Entrada!$I$13)</f>
        <v>5913948.4383177068</v>
      </c>
      <c r="I477" s="46">
        <f>N466*(1+Entrada!$I$13)</f>
        <v>5965691.0772689823</v>
      </c>
      <c r="J477" s="46"/>
      <c r="K477" s="46"/>
      <c r="L477" s="46"/>
      <c r="M477" s="46"/>
      <c r="N477" s="46"/>
      <c r="Q477" s="3">
        <f>SUMIF($O426:$O465,"&lt;&gt;Rateio",W426:W465)</f>
        <v>4329123.7968342369</v>
      </c>
      <c r="R477" s="3">
        <f>SUMIF($O426:$O465,"&lt;&gt;Rateio",Z426:Z465)</f>
        <v>4160662.0905673071</v>
      </c>
      <c r="S477" s="3">
        <f>SUMIF($O426:$O465,"&lt;&gt;Rateio",AC426:AC465)</f>
        <v>4391121.125282729</v>
      </c>
      <c r="T477" s="3">
        <f>SUMIF($O426:$O465,"&lt;&gt;Rateio",AF426:AF465)</f>
        <v>4300476.7554132128</v>
      </c>
      <c r="U477" s="3">
        <f>SUMIF($O426:$O465,"&lt;&gt;Rateio",AI426:AI465)</f>
        <v>4338102.7202647096</v>
      </c>
      <c r="AA477" s="7"/>
      <c r="AD477" s="7"/>
      <c r="AG477" s="7"/>
      <c r="AJ477" s="7"/>
    </row>
    <row r="478" spans="1:36" x14ac:dyDescent="0.2">
      <c r="E478" s="216">
        <f>Q478</f>
        <v>3.5522246310935278E-2</v>
      </c>
      <c r="F478" s="217">
        <f>R478</f>
        <v>3.5522246310935271E-2</v>
      </c>
      <c r="G478" s="217">
        <f>S478</f>
        <v>3.5522246310935264E-2</v>
      </c>
      <c r="H478" s="217">
        <f>T478</f>
        <v>3.5522246310935271E-2</v>
      </c>
      <c r="I478" s="218">
        <f>U478</f>
        <v>3.5522246310935271E-2</v>
      </c>
      <c r="Q478" s="24">
        <f>Q466/Q477</f>
        <v>3.5522246310935278E-2</v>
      </c>
      <c r="R478" s="24">
        <f>R466/R477</f>
        <v>3.5522246310935271E-2</v>
      </c>
      <c r="S478" s="24">
        <f>S466/S477</f>
        <v>3.5522246310935264E-2</v>
      </c>
      <c r="T478" s="24">
        <f>T466/T477</f>
        <v>3.5522246310935271E-2</v>
      </c>
      <c r="U478" s="24">
        <f>U466/U477</f>
        <v>3.5522246310935271E-2</v>
      </c>
      <c r="W478" s="25"/>
      <c r="X478" s="25"/>
      <c r="Z478" s="25"/>
      <c r="AA478" s="26"/>
      <c r="AC478" s="25"/>
      <c r="AD478" s="26"/>
      <c r="AF478" s="25"/>
      <c r="AG478" s="26"/>
      <c r="AI478" s="25"/>
      <c r="AJ478" s="26"/>
    </row>
    <row r="482" spans="1:36" s="11" customFormat="1" ht="12.75" customHeight="1" x14ac:dyDescent="0.2">
      <c r="B482" s="382" t="s">
        <v>112</v>
      </c>
      <c r="C482" s="9"/>
      <c r="D482" s="9"/>
      <c r="E482" s="9"/>
      <c r="F482" s="9"/>
      <c r="G482" s="16"/>
      <c r="H482" s="9"/>
      <c r="I482" s="9"/>
      <c r="J482" s="9"/>
      <c r="K482" s="9"/>
      <c r="L482" s="9"/>
      <c r="O482" s="336"/>
      <c r="P482" s="336"/>
      <c r="Q482" s="312" t="s">
        <v>30</v>
      </c>
      <c r="R482" s="312" t="s">
        <v>31</v>
      </c>
      <c r="S482" s="312" t="s">
        <v>32</v>
      </c>
      <c r="T482" s="312" t="s">
        <v>33</v>
      </c>
      <c r="U482" s="312" t="s">
        <v>34</v>
      </c>
      <c r="W482" s="313"/>
      <c r="X482" s="314"/>
      <c r="Z482" s="313"/>
      <c r="AA482" s="314"/>
      <c r="AC482" s="313"/>
      <c r="AD482" s="314"/>
      <c r="AF482" s="313"/>
      <c r="AG482" s="314"/>
      <c r="AI482" s="313"/>
      <c r="AJ482" s="314"/>
    </row>
    <row r="483" spans="1:36" s="11" customFormat="1" ht="12.75" customHeight="1" x14ac:dyDescent="0.2">
      <c r="B483" s="382"/>
      <c r="C483" s="9"/>
      <c r="D483" s="9"/>
      <c r="E483" s="9"/>
      <c r="F483" s="9"/>
      <c r="G483" s="16"/>
      <c r="H483" s="9"/>
      <c r="I483" s="9"/>
      <c r="J483" s="9"/>
      <c r="K483" s="9"/>
      <c r="L483" s="9"/>
      <c r="O483" s="14" t="s">
        <v>571</v>
      </c>
      <c r="P483" s="336"/>
      <c r="Q483" s="3">
        <f>SUMIF($O486:$O525,"Rateio",J486:J525)+E537</f>
        <v>6594669.3333447129</v>
      </c>
      <c r="R483" s="3">
        <f>SUMIF($O486:$O525,"Rateio",K486:K525)+F537</f>
        <v>6338047.1390397446</v>
      </c>
      <c r="S483" s="3">
        <f>SUMIF($O486:$O525,"Rateio",L486:L525)+G537</f>
        <v>6689111.511451873</v>
      </c>
      <c r="T483" s="3">
        <f>SUMIF($O486:$O525,"Rateio",M486:M525)+H537</f>
        <v>6551030.5338055473</v>
      </c>
      <c r="U483" s="3">
        <f>SUMIF($O486:$O525,"Rateio",N486:N525)+I537</f>
        <v>6608347.1660360973</v>
      </c>
      <c r="AA483" s="212"/>
      <c r="AC483" s="1"/>
      <c r="AD483" s="2"/>
      <c r="AF483" s="1"/>
      <c r="AG483" s="2"/>
      <c r="AJ483" s="212"/>
    </row>
    <row r="484" spans="1:36" s="17" customFormat="1" x14ac:dyDescent="0.2">
      <c r="A484" s="379" t="s">
        <v>35</v>
      </c>
      <c r="B484" s="379" t="s">
        <v>36</v>
      </c>
      <c r="C484" s="379" t="s">
        <v>0</v>
      </c>
      <c r="D484" s="379" t="s">
        <v>37</v>
      </c>
      <c r="E484" s="380" t="str">
        <f>$E$125</f>
        <v>Preço Unitário - Ref. 07/2017</v>
      </c>
      <c r="F484" s="380"/>
      <c r="G484" s="380"/>
      <c r="H484" s="380"/>
      <c r="I484" s="380"/>
      <c r="J484" s="381" t="str">
        <f>$J$125</f>
        <v>Preço Total</v>
      </c>
      <c r="K484" s="381"/>
      <c r="L484" s="381"/>
      <c r="M484" s="381"/>
      <c r="N484" s="381"/>
      <c r="O484" s="339" t="s">
        <v>572</v>
      </c>
      <c r="P484" s="337"/>
      <c r="Q484" s="3">
        <f>SUMIF($P486:$P525,"UAR",J486:J525)</f>
        <v>3208828.666238951</v>
      </c>
      <c r="R484" s="3">
        <f>SUMIF($P486:$P525,"UAR",K486:K525)</f>
        <v>3083961.6544366651</v>
      </c>
      <c r="S484" s="3">
        <f>SUMIF($P486:$P525,"UAR",L486:L525)</f>
        <v>3254782.2619529893</v>
      </c>
      <c r="T484" s="3">
        <f>SUMIF($P486:$P525,"UAR",M486:M525)</f>
        <v>3187594.9358055675</v>
      </c>
      <c r="U484" s="3">
        <f>SUMIF($P486:$P525,"UAR",N486:N525)</f>
        <v>3215484.0145837422</v>
      </c>
      <c r="AA484" s="213"/>
      <c r="AC484" s="1"/>
      <c r="AD484" s="2"/>
      <c r="AF484" s="1"/>
      <c r="AG484" s="2"/>
      <c r="AJ484" s="213"/>
    </row>
    <row r="485" spans="1:36" s="18" customFormat="1" x14ac:dyDescent="0.2">
      <c r="A485" s="379"/>
      <c r="B485" s="379"/>
      <c r="C485" s="379"/>
      <c r="D485" s="379"/>
      <c r="E485" s="10" t="s">
        <v>30</v>
      </c>
      <c r="F485" s="10" t="s">
        <v>31</v>
      </c>
      <c r="G485" s="10" t="s">
        <v>32</v>
      </c>
      <c r="H485" s="10" t="s">
        <v>33</v>
      </c>
      <c r="I485" s="10" t="s">
        <v>34</v>
      </c>
      <c r="J485" s="10" t="s">
        <v>30</v>
      </c>
      <c r="K485" s="10" t="s">
        <v>31</v>
      </c>
      <c r="L485" s="10" t="s">
        <v>32</v>
      </c>
      <c r="M485" s="10" t="s">
        <v>33</v>
      </c>
      <c r="N485" s="10" t="s">
        <v>34</v>
      </c>
      <c r="O485" s="339" t="s">
        <v>573</v>
      </c>
      <c r="P485" s="338"/>
      <c r="Q485" s="5">
        <f>Q484/Q483</f>
        <v>0.48657916023387382</v>
      </c>
      <c r="R485" s="5">
        <f>R484/R483</f>
        <v>0.48657916023387376</v>
      </c>
      <c r="S485" s="5">
        <f>S484/S483</f>
        <v>0.4865791602338736</v>
      </c>
      <c r="T485" s="5">
        <f>T484/T483</f>
        <v>0.48657916023387354</v>
      </c>
      <c r="U485" s="5">
        <f>U484/U483</f>
        <v>0.48657916023387354</v>
      </c>
      <c r="AA485" s="214"/>
      <c r="AC485" s="6"/>
      <c r="AD485" s="7"/>
      <c r="AF485" s="6"/>
      <c r="AG485" s="7"/>
      <c r="AJ485" s="214"/>
    </row>
    <row r="486" spans="1:36" x14ac:dyDescent="0.2">
      <c r="A486" s="19">
        <v>1</v>
      </c>
      <c r="B486" s="20" t="s">
        <v>1</v>
      </c>
      <c r="C486" s="20" t="str">
        <f>VLOOKUP(B486,Valores!$A$2:$F$300,5,FALSE)</f>
        <v>unid.</v>
      </c>
      <c r="D486" s="20">
        <v>1</v>
      </c>
      <c r="E486" s="3">
        <f>Entrada!$I$27*VLOOKUP($E485,Regional!$A$2:$B$7,2,FALSE)</f>
        <v>397305.67820463743</v>
      </c>
      <c r="F486" s="1">
        <f>Entrada!$I$27*VLOOKUP($F485,Regional!$A$2:$B$7,2,FALSE)</f>
        <v>381845.09181326686</v>
      </c>
      <c r="G486" s="1">
        <f>Entrada!$I$27*VLOOKUP($G485,Regional!$A$2:$B$7,2,FALSE)</f>
        <v>402995.48791719764</v>
      </c>
      <c r="H486" s="1">
        <f>Entrada!$I$27*VLOOKUP($H485,Regional!$A$2:$B$7,2,FALSE)</f>
        <v>394676.59371676476</v>
      </c>
      <c r="I486" s="2">
        <f>Entrada!$I$27*VLOOKUP($I485,Regional!$A$2:$B$7,2,FALSE)</f>
        <v>398129.71961128409</v>
      </c>
      <c r="J486" s="27">
        <f t="shared" ref="J486:J525" si="174">$D486*E486</f>
        <v>397305.67820463743</v>
      </c>
      <c r="K486" s="21">
        <f t="shared" ref="K486:K525" si="175">$D486*F486</f>
        <v>381845.09181326686</v>
      </c>
      <c r="L486" s="21">
        <f t="shared" ref="L486:L525" si="176">$D486*G486</f>
        <v>402995.48791719764</v>
      </c>
      <c r="M486" s="21">
        <f t="shared" ref="M486:M525" si="177">$D486*H486</f>
        <v>394676.59371676476</v>
      </c>
      <c r="N486" s="22">
        <f t="shared" ref="N486:N525" si="178">$D486*I486</f>
        <v>398129.71961128409</v>
      </c>
      <c r="O486" s="14">
        <f>VLOOKUP(B486,Valores!$A$2:$O$300,14,FALSE)</f>
        <v>3.0300000000000001E-2</v>
      </c>
      <c r="P486" s="14" t="str">
        <f>VLOOKUP(B486,Valores!$A$2:$O$300,15,FALSE)</f>
        <v>UAR</v>
      </c>
      <c r="Q486" s="5">
        <f>IF($P486="UAR",J486*Q$485,IF($O486="Rateio",0,0))</f>
        <v>193320.66325696217</v>
      </c>
      <c r="R486" s="5">
        <f>IF($P486="UAR",K486*R$485,IF($O486="Rateio",0,0))</f>
        <v>185797.86411392581</v>
      </c>
      <c r="S486" s="5">
        <f>IF($P486="UAR",L486*S$485,IF($O486="Rateio",0,0))</f>
        <v>196089.20608879018</v>
      </c>
      <c r="T486" s="5">
        <f>IF($P486="UAR",M486*T$485,IF($O486="Rateio",0,0))</f>
        <v>192041.40553466909</v>
      </c>
      <c r="U486" s="5">
        <f>IF($P486="UAR",N486*U$485,IF($O486="Rateio",0,0))</f>
        <v>193721.62463260614</v>
      </c>
      <c r="W486" s="1">
        <f t="shared" ref="W486:W525" si="179">J486+Q486</f>
        <v>590626.34146159957</v>
      </c>
      <c r="X486" s="6">
        <f>IF($O486="rateio",0,W486*$O486)</f>
        <v>17895.978146286467</v>
      </c>
      <c r="Z486" s="1">
        <f t="shared" ref="Z486:Z525" si="180">K486+R486</f>
        <v>567642.9559271927</v>
      </c>
      <c r="AA486" s="7">
        <f t="shared" ref="AA486:AA525" si="181">IF($O486="rateio",0,Z486*$O486)</f>
        <v>17199.58156459394</v>
      </c>
      <c r="AC486" s="1">
        <f t="shared" ref="AC486:AC525" si="182">L486+S486</f>
        <v>599084.69400598784</v>
      </c>
      <c r="AD486" s="7">
        <f t="shared" ref="AD486:AD525" si="183">IF($O486="rateio",0,AC486*$O486)</f>
        <v>18152.266228381432</v>
      </c>
      <c r="AF486" s="1">
        <f t="shared" ref="AF486:AF525" si="184">M486+T486</f>
        <v>586717.99925143388</v>
      </c>
      <c r="AG486" s="7">
        <f t="shared" ref="AG486:AG525" si="185">IF($O486="rateio",0,AF486*$O486)</f>
        <v>17777.555377318447</v>
      </c>
      <c r="AI486" s="1">
        <f t="shared" ref="AI486:AI525" si="186">N486+U486</f>
        <v>591851.34424389026</v>
      </c>
      <c r="AJ486" s="7">
        <f t="shared" ref="AJ486:AJ525" si="187">IF($O486="rateio",0,AI486*$O486)</f>
        <v>17933.095730589874</v>
      </c>
    </row>
    <row r="487" spans="1:36" x14ac:dyDescent="0.2">
      <c r="A487" s="5">
        <v>2</v>
      </c>
      <c r="B487" s="6" t="s">
        <v>261</v>
      </c>
      <c r="C487" s="6" t="str">
        <f>VLOOKUP(B487,Valores!$A$2:$F$300,5,FALSE)</f>
        <v>unid.</v>
      </c>
      <c r="D487" s="6">
        <v>1</v>
      </c>
      <c r="E487" s="3">
        <f>Entrada!$I$29*VLOOKUP($E485,Regional!$A$2:$B$7,2,FALSE)</f>
        <v>104097.37283849521</v>
      </c>
      <c r="F487" s="1">
        <f>Entrada!$I$29*VLOOKUP($F485,Regional!$A$2:$B$7,2,FALSE)</f>
        <v>100046.57136705155</v>
      </c>
      <c r="G487" s="1">
        <f>Entrada!$I$29*VLOOKUP($G485,Regional!$A$2:$B$7,2,FALSE)</f>
        <v>105588.15002976255</v>
      </c>
      <c r="H487" s="1">
        <f>Entrada!$I$29*VLOOKUP($H485,Regional!$A$2:$B$7,2,FALSE)</f>
        <v>103408.53096390962</v>
      </c>
      <c r="I487" s="2">
        <f>Entrada!$I$29*VLOOKUP($I485,Regional!$A$2:$B$7,2,FALSE)</f>
        <v>104313.27850067876</v>
      </c>
      <c r="J487" s="3">
        <f t="shared" si="174"/>
        <v>104097.37283849521</v>
      </c>
      <c r="K487" s="1">
        <f t="shared" si="175"/>
        <v>100046.57136705155</v>
      </c>
      <c r="L487" s="1">
        <f t="shared" si="176"/>
        <v>105588.15002976255</v>
      </c>
      <c r="M487" s="1">
        <f t="shared" si="177"/>
        <v>103408.53096390962</v>
      </c>
      <c r="N487" s="2">
        <f t="shared" si="178"/>
        <v>104313.27850067876</v>
      </c>
      <c r="O487" s="14">
        <f>VLOOKUP(B487,Valores!$A$2:$O$300,14,FALSE)</f>
        <v>3.3300000000000003E-2</v>
      </c>
      <c r="P487" s="14" t="str">
        <f>VLOOKUP(B487,Valores!$A$2:$O$300,15,FALSE)</f>
        <v>UAR</v>
      </c>
      <c r="Q487" s="5">
        <f t="shared" ref="Q487:Q525" si="188">IF(P487="UAR",J487*Q$485,IF(O487="Rateio",0,0))</f>
        <v>50651.612258307468</v>
      </c>
      <c r="R487" s="5">
        <f t="shared" ref="R487:R525" si="189">IF($P487="UAR",K487*R$485,IF($O487="Rateio",0,0))</f>
        <v>48680.576680058264</v>
      </c>
      <c r="S487" s="5">
        <f t="shared" ref="S487:S525" si="190">IF($P487="UAR",L487*S$485,IF($O487="Rateio",0,0))</f>
        <v>51376.993372130113</v>
      </c>
      <c r="T487" s="5">
        <f t="shared" ref="T487:T525" si="191">IF($P487="UAR",M487*T$485,IF($O487="Rateio",0,0))</f>
        <v>50316.436157437653</v>
      </c>
      <c r="U487" s="5">
        <f t="shared" ref="U487:U525" si="192">IF($P487="UAR",N487*U$485,IF($O487="Rateio",0,0))</f>
        <v>50756.667454102448</v>
      </c>
      <c r="W487" s="1">
        <f t="shared" si="179"/>
        <v>154748.98509680267</v>
      </c>
      <c r="X487" s="6">
        <f t="shared" ref="X487:X525" si="193">IF(O487="rateio",0,W487*$O487)</f>
        <v>5153.1412037235295</v>
      </c>
      <c r="Z487" s="1">
        <f t="shared" si="180"/>
        <v>148727.14804710983</v>
      </c>
      <c r="AA487" s="7">
        <f t="shared" si="181"/>
        <v>4952.6140299687577</v>
      </c>
      <c r="AC487" s="1">
        <f t="shared" si="182"/>
        <v>156965.14340189265</v>
      </c>
      <c r="AD487" s="7">
        <f t="shared" si="183"/>
        <v>5226.9392752830254</v>
      </c>
      <c r="AF487" s="1">
        <f t="shared" si="184"/>
        <v>153724.96712134726</v>
      </c>
      <c r="AG487" s="7">
        <f t="shared" si="185"/>
        <v>5119.0414051408643</v>
      </c>
      <c r="AI487" s="1">
        <f t="shared" si="186"/>
        <v>155069.9459547812</v>
      </c>
      <c r="AJ487" s="7">
        <f t="shared" si="187"/>
        <v>5163.8292002942144</v>
      </c>
    </row>
    <row r="488" spans="1:36" x14ac:dyDescent="0.2">
      <c r="A488" s="5">
        <v>3</v>
      </c>
      <c r="B488" s="6" t="s">
        <v>262</v>
      </c>
      <c r="C488" s="6" t="str">
        <f>VLOOKUP(B488,Valores!$A$2:$F$300,5,FALSE)</f>
        <v>unid.</v>
      </c>
      <c r="D488" s="6">
        <v>3</v>
      </c>
      <c r="E488" s="3">
        <f>Entrada!$I$28*VLOOKUP($E485,Regional!$A$2:$B$7,2,FALSE)</f>
        <v>71827.187258561709</v>
      </c>
      <c r="F488" s="1">
        <f>Entrada!$I$28*VLOOKUP($F485,Regional!$A$2:$B$7,2,FALSE)</f>
        <v>69032.13424326558</v>
      </c>
      <c r="G488" s="1">
        <f>Entrada!$I$28*VLOOKUP($G485,Regional!$A$2:$B$7,2,FALSE)</f>
        <v>72855.823520536156</v>
      </c>
      <c r="H488" s="1">
        <f>Entrada!$I$28*VLOOKUP($H485,Regional!$A$2:$B$7,2,FALSE)</f>
        <v>71351.886365097642</v>
      </c>
      <c r="I488" s="2">
        <f>Entrada!$I$28*VLOOKUP($I485,Regional!$A$2:$B$7,2,FALSE)</f>
        <v>71976.162165468355</v>
      </c>
      <c r="J488" s="3">
        <f t="shared" si="174"/>
        <v>215481.56177568511</v>
      </c>
      <c r="K488" s="1">
        <f t="shared" si="175"/>
        <v>207096.40272979674</v>
      </c>
      <c r="L488" s="1">
        <f t="shared" si="176"/>
        <v>218567.47056160847</v>
      </c>
      <c r="M488" s="1">
        <f t="shared" si="177"/>
        <v>214055.65909529291</v>
      </c>
      <c r="N488" s="2">
        <f t="shared" si="178"/>
        <v>215928.48649640506</v>
      </c>
      <c r="O488" s="14">
        <f>VLOOKUP(B488,Valores!$A$2:$O$300,14,FALSE)</f>
        <v>3.3300000000000003E-2</v>
      </c>
      <c r="P488" s="14" t="str">
        <f>VLOOKUP(B488,Valores!$A$2:$O$300,15,FALSE)</f>
        <v>UAR</v>
      </c>
      <c r="Q488" s="5">
        <f t="shared" si="188"/>
        <v>104848.83737469646</v>
      </c>
      <c r="R488" s="5">
        <f t="shared" si="189"/>
        <v>100768.79372772062</v>
      </c>
      <c r="S488" s="5">
        <f t="shared" si="190"/>
        <v>106350.37628030934</v>
      </c>
      <c r="T488" s="5">
        <f t="shared" si="191"/>
        <v>104155.02284589595</v>
      </c>
      <c r="U488" s="5">
        <f t="shared" si="192"/>
        <v>105066.30162999209</v>
      </c>
      <c r="W488" s="1">
        <f t="shared" si="179"/>
        <v>320330.39915038156</v>
      </c>
      <c r="X488" s="6">
        <f t="shared" si="193"/>
        <v>10667.002291707708</v>
      </c>
      <c r="Z488" s="1">
        <f t="shared" si="180"/>
        <v>307865.19645751733</v>
      </c>
      <c r="AA488" s="7">
        <f t="shared" si="181"/>
        <v>10251.911042035328</v>
      </c>
      <c r="AC488" s="1">
        <f t="shared" si="182"/>
        <v>324917.84684191784</v>
      </c>
      <c r="AD488" s="7">
        <f t="shared" si="183"/>
        <v>10819.764299835864</v>
      </c>
      <c r="AF488" s="1">
        <f t="shared" si="184"/>
        <v>318210.68194118887</v>
      </c>
      <c r="AG488" s="7">
        <f t="shared" si="185"/>
        <v>10596.415708641591</v>
      </c>
      <c r="AI488" s="1">
        <f t="shared" si="186"/>
        <v>320994.78812639718</v>
      </c>
      <c r="AJ488" s="7">
        <f t="shared" si="187"/>
        <v>10689.126444609026</v>
      </c>
    </row>
    <row r="489" spans="1:36" x14ac:dyDescent="0.2">
      <c r="A489" s="5">
        <v>4</v>
      </c>
      <c r="B489" s="6" t="s">
        <v>3</v>
      </c>
      <c r="C489" s="6" t="str">
        <f>VLOOKUP(B489,Valores!$A$2:$F$300,5,FALSE)</f>
        <v>unid.</v>
      </c>
      <c r="D489" s="6">
        <v>3</v>
      </c>
      <c r="E489" s="3">
        <f>Entrada!$I$31*VLOOKUP($E485,Regional!$A$2:$B$7,2,FALSE)</f>
        <v>49495.52811441369</v>
      </c>
      <c r="F489" s="1">
        <f>Entrada!$I$31*VLOOKUP($F485,Regional!$A$2:$B$7,2,FALSE)</f>
        <v>47569.479909270085</v>
      </c>
      <c r="G489" s="1">
        <f>Entrada!$I$31*VLOOKUP($G485,Regional!$A$2:$B$7,2,FALSE)</f>
        <v>50204.352961484306</v>
      </c>
      <c r="H489" s="1">
        <f>Entrada!$I$31*VLOOKUP($H485,Regional!$A$2:$B$7,2,FALSE)</f>
        <v>49168.002150594861</v>
      </c>
      <c r="I489" s="2">
        <f>Entrada!$I$31*VLOOKUP($I485,Regional!$A$2:$B$7,2,FALSE)</f>
        <v>49598.185506058398</v>
      </c>
      <c r="J489" s="3">
        <f t="shared" si="174"/>
        <v>148486.58434324106</v>
      </c>
      <c r="K489" s="1">
        <f t="shared" si="175"/>
        <v>142708.43972781027</v>
      </c>
      <c r="L489" s="1">
        <f t="shared" si="176"/>
        <v>150613.05888445291</v>
      </c>
      <c r="M489" s="1">
        <f t="shared" si="177"/>
        <v>147504.00645178457</v>
      </c>
      <c r="N489" s="2">
        <f t="shared" si="178"/>
        <v>148794.5565181752</v>
      </c>
      <c r="O489" s="14">
        <f>VLOOKUP(B489,Valores!$A$2:$O$300,14,FALSE)</f>
        <v>3.3300000000000003E-2</v>
      </c>
      <c r="P489" s="14" t="str">
        <f>VLOOKUP(B489,Valores!$A$2:$O$300,15,FALSE)</f>
        <v>UAR</v>
      </c>
      <c r="Q489" s="5">
        <f t="shared" si="188"/>
        <v>72250.477515730512</v>
      </c>
      <c r="R489" s="5">
        <f t="shared" si="189"/>
        <v>69438.952761044304</v>
      </c>
      <c r="S489" s="5">
        <f t="shared" si="190"/>
        <v>73285.17571225205</v>
      </c>
      <c r="T489" s="5">
        <f t="shared" si="191"/>
        <v>71772.37559044121</v>
      </c>
      <c r="U489" s="5">
        <f t="shared" si="192"/>
        <v>72400.330357985324</v>
      </c>
      <c r="W489" s="1">
        <f t="shared" si="179"/>
        <v>220737.06185897157</v>
      </c>
      <c r="X489" s="6">
        <f t="shared" si="193"/>
        <v>7350.544159903754</v>
      </c>
      <c r="Z489" s="1">
        <f t="shared" si="180"/>
        <v>212147.39248885459</v>
      </c>
      <c r="AA489" s="7">
        <f t="shared" si="181"/>
        <v>7064.5081698788581</v>
      </c>
      <c r="AC489" s="1">
        <f t="shared" si="182"/>
        <v>223898.23459670495</v>
      </c>
      <c r="AD489" s="7">
        <f t="shared" si="183"/>
        <v>7455.8112120702754</v>
      </c>
      <c r="AF489" s="1">
        <f t="shared" si="184"/>
        <v>219276.3820422258</v>
      </c>
      <c r="AG489" s="7">
        <f t="shared" si="185"/>
        <v>7301.9035220061196</v>
      </c>
      <c r="AI489" s="1">
        <f t="shared" si="186"/>
        <v>221194.88687616051</v>
      </c>
      <c r="AJ489" s="7">
        <f t="shared" si="187"/>
        <v>7365.7897329761454</v>
      </c>
    </row>
    <row r="490" spans="1:36" x14ac:dyDescent="0.2">
      <c r="A490" s="5">
        <v>5</v>
      </c>
      <c r="B490" s="6" t="s">
        <v>21</v>
      </c>
      <c r="C490" s="6" t="str">
        <f>VLOOKUP(B490,Valores!$A$2:$F$300,5,FALSE)</f>
        <v>unid.</v>
      </c>
      <c r="D490" s="6">
        <v>0</v>
      </c>
      <c r="E490" s="3">
        <f>Entrada!$I$30*VLOOKUP($E485,Regional!$A$2:$B$7,2,FALSE)</f>
        <v>43197.317084372778</v>
      </c>
      <c r="F490" s="1">
        <f>Entrada!$I$30*VLOOKUP($F485,Regional!$A$2:$B$7,2,FALSE)</f>
        <v>41516.354819558663</v>
      </c>
      <c r="G490" s="1">
        <f>Entrada!$I$30*VLOOKUP($G485,Regional!$A$2:$B$7,2,FALSE)</f>
        <v>43815.945329037866</v>
      </c>
      <c r="H490" s="1">
        <f>Entrada!$I$30*VLOOKUP($H485,Regional!$A$2:$B$7,2,FALSE)</f>
        <v>42911.46817132063</v>
      </c>
      <c r="I490" s="2">
        <f>Entrada!$I$30*VLOOKUP($I485,Regional!$A$2:$B$7,2,FALSE)</f>
        <v>43286.911519807029</v>
      </c>
      <c r="J490" s="3">
        <f t="shared" si="174"/>
        <v>0</v>
      </c>
      <c r="K490" s="1">
        <f t="shared" si="175"/>
        <v>0</v>
      </c>
      <c r="L490" s="1">
        <f t="shared" si="176"/>
        <v>0</v>
      </c>
      <c r="M490" s="1">
        <f t="shared" si="177"/>
        <v>0</v>
      </c>
      <c r="N490" s="2">
        <f t="shared" si="178"/>
        <v>0</v>
      </c>
      <c r="O490" s="14">
        <f>VLOOKUP(B490,Valores!$A$2:$O$300,14,FALSE)</f>
        <v>3.3300000000000003E-2</v>
      </c>
      <c r="P490" s="14" t="str">
        <f>VLOOKUP(B490,Valores!$A$2:$O$300,15,FALSE)</f>
        <v>UAR</v>
      </c>
      <c r="Q490" s="5">
        <f t="shared" si="188"/>
        <v>0</v>
      </c>
      <c r="R490" s="5">
        <f t="shared" si="189"/>
        <v>0</v>
      </c>
      <c r="S490" s="5">
        <f t="shared" si="190"/>
        <v>0</v>
      </c>
      <c r="T490" s="5">
        <f t="shared" si="191"/>
        <v>0</v>
      </c>
      <c r="U490" s="5">
        <f t="shared" si="192"/>
        <v>0</v>
      </c>
      <c r="W490" s="1">
        <f t="shared" si="179"/>
        <v>0</v>
      </c>
      <c r="X490" s="6">
        <f t="shared" si="193"/>
        <v>0</v>
      </c>
      <c r="Z490" s="1">
        <f t="shared" si="180"/>
        <v>0</v>
      </c>
      <c r="AA490" s="7">
        <f t="shared" si="181"/>
        <v>0</v>
      </c>
      <c r="AC490" s="1">
        <f t="shared" si="182"/>
        <v>0</v>
      </c>
      <c r="AD490" s="7">
        <f t="shared" si="183"/>
        <v>0</v>
      </c>
      <c r="AF490" s="1">
        <f t="shared" si="184"/>
        <v>0</v>
      </c>
      <c r="AG490" s="7">
        <f t="shared" si="185"/>
        <v>0</v>
      </c>
      <c r="AI490" s="1">
        <f t="shared" si="186"/>
        <v>0</v>
      </c>
      <c r="AJ490" s="7">
        <f t="shared" si="187"/>
        <v>0</v>
      </c>
    </row>
    <row r="491" spans="1:36" x14ac:dyDescent="0.2">
      <c r="A491" s="5">
        <v>6</v>
      </c>
      <c r="B491" s="6" t="s">
        <v>4</v>
      </c>
      <c r="C491" s="6" t="str">
        <f>VLOOKUP(B491,Valores!$A$2:$F$300,5,FALSE)</f>
        <v>unid.</v>
      </c>
      <c r="D491" s="6">
        <v>3</v>
      </c>
      <c r="E491" s="3">
        <f>Entrada!$I$32*VLOOKUP($E485,Regional!$A$2:$B$7,2,FALSE)</f>
        <v>56225.728176729383</v>
      </c>
      <c r="F491" s="1">
        <f>Entrada!$I$32*VLOOKUP($F485,Regional!$A$2:$B$7,2,FALSE)</f>
        <v>54037.783791383074</v>
      </c>
      <c r="G491" s="1">
        <f>Entrada!$I$32*VLOOKUP($G485,Regional!$A$2:$B$7,2,FALSE)</f>
        <v>57030.936135803531</v>
      </c>
      <c r="H491" s="1">
        <f>Entrada!$I$32*VLOOKUP($H485,Regional!$A$2:$B$7,2,FALSE)</f>
        <v>55853.666568053748</v>
      </c>
      <c r="I491" s="2">
        <f>Entrada!$I$32*VLOOKUP($I485,Regional!$A$2:$B$7,2,FALSE)</f>
        <v>56342.344501836676</v>
      </c>
      <c r="J491" s="3">
        <f t="shared" si="174"/>
        <v>168677.18453018815</v>
      </c>
      <c r="K491" s="1">
        <f t="shared" si="175"/>
        <v>162113.35137414921</v>
      </c>
      <c r="L491" s="1">
        <f t="shared" si="176"/>
        <v>171092.8084074106</v>
      </c>
      <c r="M491" s="1">
        <f t="shared" si="177"/>
        <v>167560.99970416125</v>
      </c>
      <c r="N491" s="2">
        <f t="shared" si="178"/>
        <v>169027.03350551001</v>
      </c>
      <c r="O491" s="14">
        <f>VLOOKUP(B491,Valores!$A$2:$O$300,14,FALSE)</f>
        <v>3.3300000000000003E-2</v>
      </c>
      <c r="P491" s="14" t="str">
        <f>VLOOKUP(B491,Valores!$A$2:$O$300,15,FALSE)</f>
        <v>UAR</v>
      </c>
      <c r="Q491" s="5">
        <f t="shared" si="188"/>
        <v>82074.802799313125</v>
      </c>
      <c r="R491" s="5">
        <f t="shared" si="189"/>
        <v>78880.978374332422</v>
      </c>
      <c r="S491" s="5">
        <f t="shared" si="190"/>
        <v>83250.195036932884</v>
      </c>
      <c r="T491" s="5">
        <f t="shared" si="191"/>
        <v>81531.690523999117</v>
      </c>
      <c r="U491" s="5">
        <f t="shared" si="192"/>
        <v>82245.032019933875</v>
      </c>
      <c r="W491" s="1">
        <f t="shared" si="179"/>
        <v>250751.98732950128</v>
      </c>
      <c r="X491" s="6">
        <f t="shared" si="193"/>
        <v>8350.0411780723934</v>
      </c>
      <c r="Z491" s="1">
        <f t="shared" si="180"/>
        <v>240994.32974848163</v>
      </c>
      <c r="AA491" s="7">
        <f t="shared" si="181"/>
        <v>8025.1111806244389</v>
      </c>
      <c r="AC491" s="1">
        <f t="shared" si="182"/>
        <v>254343.00344434349</v>
      </c>
      <c r="AD491" s="7">
        <f t="shared" si="183"/>
        <v>8469.6220146966389</v>
      </c>
      <c r="AF491" s="1">
        <f t="shared" si="184"/>
        <v>249092.69022816035</v>
      </c>
      <c r="AG491" s="7">
        <f t="shared" si="185"/>
        <v>8294.7865845977412</v>
      </c>
      <c r="AI491" s="1">
        <f t="shared" si="186"/>
        <v>251272.06552544388</v>
      </c>
      <c r="AJ491" s="7">
        <f t="shared" si="187"/>
        <v>8367.359781997282</v>
      </c>
    </row>
    <row r="492" spans="1:36" x14ac:dyDescent="0.2">
      <c r="A492" s="5">
        <v>7</v>
      </c>
      <c r="B492" s="6" t="s">
        <v>576</v>
      </c>
      <c r="C492" s="6" t="str">
        <f>VLOOKUP(B492,Valores!$A$2:$F$300,5,FALSE)</f>
        <v>unid.</v>
      </c>
      <c r="D492" s="6">
        <v>3</v>
      </c>
      <c r="E492" s="3">
        <f>Entrada!$I$33*VLOOKUP($E485,Regional!$A$2:$B$7,2,FALSE)</f>
        <v>26257.950563520535</v>
      </c>
      <c r="F492" s="1">
        <f>Entrada!$I$33*VLOOKUP($F485,Regional!$A$2:$B$7,2,FALSE)</f>
        <v>25236.15969714749</v>
      </c>
      <c r="G492" s="1">
        <f>Entrada!$I$33*VLOOKUP($G485,Regional!$A$2:$B$7,2,FALSE)</f>
        <v>26633.990349368483</v>
      </c>
      <c r="H492" s="1">
        <f>Entrada!$I$33*VLOOKUP($H485,Regional!$A$2:$B$7,2,FALSE)</f>
        <v>26084.194248680451</v>
      </c>
      <c r="I492" s="2">
        <f>Entrada!$I$33*VLOOKUP($I485,Regional!$A$2:$B$7,2,FALSE)</f>
        <v>26312.411498022651</v>
      </c>
      <c r="J492" s="3">
        <f t="shared" si="174"/>
        <v>78773.851690561598</v>
      </c>
      <c r="K492" s="1">
        <f t="shared" si="175"/>
        <v>75708.479091442467</v>
      </c>
      <c r="L492" s="1">
        <f t="shared" si="176"/>
        <v>79901.97104810545</v>
      </c>
      <c r="M492" s="1">
        <f t="shared" si="177"/>
        <v>78252.582746041357</v>
      </c>
      <c r="N492" s="2">
        <f t="shared" si="178"/>
        <v>78937.234494067961</v>
      </c>
      <c r="O492" s="14">
        <f>VLOOKUP(B492,Valores!$A$2:$O$300,14,FALSE)</f>
        <v>4.1700000000000001E-2</v>
      </c>
      <c r="P492" s="14" t="str">
        <f>VLOOKUP(B492,Valores!$A$2:$O$300,15,FALSE)</f>
        <v>UAR</v>
      </c>
      <c r="Q492" s="5">
        <f t="shared" si="188"/>
        <v>38329.714603981185</v>
      </c>
      <c r="R492" s="5">
        <f t="shared" si="189"/>
        <v>36838.168178897868</v>
      </c>
      <c r="S492" s="5">
        <f t="shared" si="190"/>
        <v>38878.633973618431</v>
      </c>
      <c r="T492" s="5">
        <f t="shared" si="191"/>
        <v>38076.075998700508</v>
      </c>
      <c r="U492" s="5">
        <f t="shared" si="192"/>
        <v>38409.213271307941</v>
      </c>
      <c r="W492" s="1">
        <f t="shared" si="179"/>
        <v>117103.56629454278</v>
      </c>
      <c r="X492" s="6">
        <f t="shared" si="193"/>
        <v>4883.2187144824338</v>
      </c>
      <c r="Z492" s="1">
        <f t="shared" si="180"/>
        <v>112546.64727034033</v>
      </c>
      <c r="AA492" s="7">
        <f t="shared" si="181"/>
        <v>4693.1951911731921</v>
      </c>
      <c r="AC492" s="1">
        <f t="shared" si="182"/>
        <v>118780.60502172388</v>
      </c>
      <c r="AD492" s="7">
        <f t="shared" si="183"/>
        <v>4953.1512294058857</v>
      </c>
      <c r="AF492" s="1">
        <f t="shared" si="184"/>
        <v>116328.65874474187</v>
      </c>
      <c r="AG492" s="7">
        <f t="shared" si="185"/>
        <v>4850.905069655736</v>
      </c>
      <c r="AI492" s="1">
        <f t="shared" si="186"/>
        <v>117346.44776537589</v>
      </c>
      <c r="AJ492" s="7">
        <f t="shared" si="187"/>
        <v>4893.3468718161748</v>
      </c>
    </row>
    <row r="493" spans="1:36" x14ac:dyDescent="0.2">
      <c r="A493" s="24">
        <v>8</v>
      </c>
      <c r="B493" s="25" t="s">
        <v>399</v>
      </c>
      <c r="C493" s="25" t="str">
        <f>VLOOKUP(B493,Valores!$A$2:$F$300,5,FALSE)</f>
        <v>unid.</v>
      </c>
      <c r="D493" s="25">
        <v>1</v>
      </c>
      <c r="E493" s="28">
        <f>VLOOKUP($B493,Valores!$A$2:$G$300,6,FALSE)*VLOOKUP(VLOOKUP($B493,Indices_Poder!$B$5:$E$250,3,FALSE),Indices_Poder!$G$6:$N$27,4,FALSE)*VLOOKUP($E$485,Regional!$A$2:$B$7,2,FALSE)</f>
        <v>48586.258219357689</v>
      </c>
      <c r="F493" s="29">
        <f>VLOOKUP($B493,Valores!$A$2:$G$300,6,FALSE)*VLOOKUP(VLOOKUP($B493,Indices_Poder!$B$5:$E$250,3,FALSE),Indices_Poder!$G$6:$N$27,4,FALSE)*VLOOKUP($F$485,Regional!$A$2:$B$7,2,FALSE)</f>
        <v>46695.592961241455</v>
      </c>
      <c r="G493" s="29">
        <f>VLOOKUP($B493,Valores!$A$2:$G$300,6,FALSE)*VLOOKUP(VLOOKUP($B493,Indices_Poder!$B$5:$E$250,3,FALSE),Indices_Poder!$G$6:$N$27,4,FALSE)*VLOOKUP($G$485,Regional!$A$2:$B$7,2,FALSE)</f>
        <v>49282.061423486761</v>
      </c>
      <c r="H493" s="29">
        <f>VLOOKUP($B493,Valores!$A$2:$G$300,6,FALSE)*VLOOKUP(VLOOKUP($B493,Indices_Poder!$B$5:$E$250,3,FALSE),Indices_Poder!$G$6:$N$27,4,FALSE)*VLOOKUP($H$485,Regional!$A$2:$B$7,2,FALSE)</f>
        <v>48264.749152622193</v>
      </c>
      <c r="I493" s="38">
        <f>VLOOKUP($B493,Valores!$A$2:$G$300,6,FALSE)*VLOOKUP(VLOOKUP($B493,Indices_Poder!$B$5:$E$250,3,FALSE),Indices_Poder!$G$6:$N$27,4,FALSE)*VLOOKUP($I$485,Regional!$A$2:$B$7,2,FALSE)</f>
        <v>48687.029717886726</v>
      </c>
      <c r="J493" s="28">
        <f t="shared" si="174"/>
        <v>48586.258219357689</v>
      </c>
      <c r="K493" s="29">
        <f t="shared" si="175"/>
        <v>46695.592961241455</v>
      </c>
      <c r="L493" s="29">
        <f t="shared" si="176"/>
        <v>49282.061423486761</v>
      </c>
      <c r="M493" s="29">
        <f t="shared" si="177"/>
        <v>48264.749152622193</v>
      </c>
      <c r="N493" s="38">
        <f t="shared" si="178"/>
        <v>48687.029717886726</v>
      </c>
      <c r="O493" s="14">
        <f>VLOOKUP(B493,Valores!$A$2:$O$300,14,FALSE)</f>
        <v>0.05</v>
      </c>
      <c r="P493" s="14" t="str">
        <f>VLOOKUP(B493,Valores!$A$2:$O$300,15,FALSE)</f>
        <v>UAR</v>
      </c>
      <c r="Q493" s="5">
        <f t="shared" si="188"/>
        <v>23641.060723281214</v>
      </c>
      <c r="R493" s="5">
        <f t="shared" si="189"/>
        <v>22721.102409703653</v>
      </c>
      <c r="S493" s="5">
        <f t="shared" si="190"/>
        <v>23979.624062034367</v>
      </c>
      <c r="T493" s="5">
        <f t="shared" si="191"/>
        <v>23484.621111581466</v>
      </c>
      <c r="U493" s="5">
        <f t="shared" si="192"/>
        <v>23690.094034410969</v>
      </c>
      <c r="W493" s="1">
        <f t="shared" si="179"/>
        <v>72227.3189426389</v>
      </c>
      <c r="X493" s="6">
        <f t="shared" si="193"/>
        <v>3611.3659471319452</v>
      </c>
      <c r="Z493" s="1">
        <f t="shared" si="180"/>
        <v>69416.695370945105</v>
      </c>
      <c r="AA493" s="7">
        <f t="shared" si="181"/>
        <v>3470.8347685472554</v>
      </c>
      <c r="AC493" s="1">
        <f t="shared" si="182"/>
        <v>73261.685485521128</v>
      </c>
      <c r="AD493" s="7">
        <f t="shared" si="183"/>
        <v>3663.0842742760565</v>
      </c>
      <c r="AF493" s="1">
        <f t="shared" si="184"/>
        <v>71749.370264203666</v>
      </c>
      <c r="AG493" s="7">
        <f t="shared" si="185"/>
        <v>3587.4685132101836</v>
      </c>
      <c r="AI493" s="1">
        <f t="shared" si="186"/>
        <v>72377.123752297688</v>
      </c>
      <c r="AJ493" s="7">
        <f t="shared" si="187"/>
        <v>3618.8561876148847</v>
      </c>
    </row>
    <row r="494" spans="1:36" x14ac:dyDescent="0.2">
      <c r="A494" s="5">
        <v>9</v>
      </c>
      <c r="B494" s="6" t="s">
        <v>348</v>
      </c>
      <c r="C494" s="6" t="str">
        <f>VLOOKUP(B494,Valores!$A$2:$F$300,5,FALSE)</f>
        <v>kg</v>
      </c>
      <c r="D494" s="6">
        <v>1440</v>
      </c>
      <c r="E494" s="3">
        <f>VLOOKUP($B494,Valores!$A$2:$G$300,6,FALSE)*VLOOKUP(VLOOKUP($B494,Indices_Poder!$B$5:$E$250,3,FALSE),Indices_Poder!$G$6:$N$27,4,FALSE)*VLOOKUP($E$485,Regional!$A$2:$B$7,2,FALSE)</f>
        <v>63.9384476185</v>
      </c>
      <c r="F494" s="1">
        <f>VLOOKUP($B494,Valores!$A$2:$G$300,6,FALSE)*VLOOKUP(VLOOKUP($B494,Indices_Poder!$B$5:$E$250,3,FALSE),Indices_Poder!$G$6:$N$27,4,FALSE)*VLOOKUP($F$485,Regional!$A$2:$B$7,2,FALSE)</f>
        <v>61.450373706234416</v>
      </c>
      <c r="G494" s="1">
        <f>VLOOKUP($B494,Valores!$A$2:$G$300,6,FALSE)*VLOOKUP(VLOOKUP($B494,Indices_Poder!$B$5:$E$250,3,FALSE),Indices_Poder!$G$6:$N$27,4,FALSE)*VLOOKUP($G$485,Regional!$A$2:$B$7,2,FALSE)</f>
        <v>64.854109337480978</v>
      </c>
      <c r="H494" s="1">
        <f>VLOOKUP($B494,Valores!$A$2:$G$300,6,FALSE)*VLOOKUP(VLOOKUP($B494,Indices_Poder!$B$5:$E$250,3,FALSE),Indices_Poder!$G$6:$N$27,4,FALSE)*VLOOKUP($H$485,Regional!$A$2:$B$7,2,FALSE)</f>
        <v>63.51534875524672</v>
      </c>
      <c r="I494" s="2">
        <f>VLOOKUP($B494,Valores!$A$2:$G$300,6,FALSE)*VLOOKUP(VLOOKUP($B494,Indices_Poder!$B$5:$E$250,3,FALSE),Indices_Poder!$G$6:$N$27,4,FALSE)*VLOOKUP($I$485,Regional!$A$2:$B$7,2,FALSE)</f>
        <v>64.071060695042078</v>
      </c>
      <c r="J494" s="3">
        <f t="shared" si="174"/>
        <v>92071.364570639998</v>
      </c>
      <c r="K494" s="1">
        <f t="shared" si="175"/>
        <v>88488.538136977557</v>
      </c>
      <c r="L494" s="1">
        <f t="shared" si="176"/>
        <v>93389.917445972605</v>
      </c>
      <c r="M494" s="1">
        <f t="shared" si="177"/>
        <v>91462.102207555276</v>
      </c>
      <c r="N494" s="2">
        <f t="shared" si="178"/>
        <v>92262.327400860595</v>
      </c>
      <c r="O494" s="14">
        <f>VLOOKUP(B494,Valores!$A$2:$O$300,14,FALSE)</f>
        <v>2.5000000000000001E-2</v>
      </c>
      <c r="P494" s="14" t="str">
        <f>VLOOKUP(B494,Valores!$A$2:$O$300,15,FALSE)</f>
        <v>UAR</v>
      </c>
      <c r="Q494" s="5">
        <f t="shared" si="188"/>
        <v>44800.007254368851</v>
      </c>
      <c r="R494" s="5">
        <f t="shared" si="189"/>
        <v>43056.678577013648</v>
      </c>
      <c r="S494" s="5">
        <f t="shared" si="190"/>
        <v>45441.587605172135</v>
      </c>
      <c r="T494" s="5">
        <f t="shared" si="191"/>
        <v>44503.552885376957</v>
      </c>
      <c r="U494" s="5">
        <f t="shared" si="192"/>
        <v>44892.925787933447</v>
      </c>
      <c r="W494" s="1">
        <f t="shared" si="179"/>
        <v>136871.37182500886</v>
      </c>
      <c r="X494" s="6">
        <f t="shared" si="193"/>
        <v>3421.7842956252216</v>
      </c>
      <c r="Z494" s="1">
        <f t="shared" si="180"/>
        <v>131545.21671399119</v>
      </c>
      <c r="AA494" s="7">
        <f t="shared" si="181"/>
        <v>3288.6304178497799</v>
      </c>
      <c r="AC494" s="1">
        <f t="shared" si="182"/>
        <v>138831.50505114475</v>
      </c>
      <c r="AD494" s="7">
        <f t="shared" si="183"/>
        <v>3470.787626278619</v>
      </c>
      <c r="AF494" s="1">
        <f t="shared" si="184"/>
        <v>135965.65509293223</v>
      </c>
      <c r="AG494" s="7">
        <f t="shared" si="185"/>
        <v>3399.1413773233057</v>
      </c>
      <c r="AI494" s="1">
        <f t="shared" si="186"/>
        <v>137155.25318879404</v>
      </c>
      <c r="AJ494" s="7">
        <f t="shared" si="187"/>
        <v>3428.8813297198512</v>
      </c>
    </row>
    <row r="495" spans="1:36" x14ac:dyDescent="0.2">
      <c r="A495" s="24">
        <v>10</v>
      </c>
      <c r="B495" s="25" t="s">
        <v>16</v>
      </c>
      <c r="C495" s="25" t="str">
        <f>VLOOKUP(B495,Valores!$A$2:$F$300,5,FALSE)</f>
        <v>unid.</v>
      </c>
      <c r="D495" s="25">
        <v>86</v>
      </c>
      <c r="E495" s="28">
        <f>VLOOKUP($B495,Valores!$A$2:$G$300,6,FALSE)*VLOOKUP(VLOOKUP($B495,Indices_Poder!$B$5:$E$250,3,FALSE),Indices_Poder!$G$6:$N$27,4,FALSE)*VLOOKUP($E$485,Regional!$A$2:$B$7,2,FALSE)</f>
        <v>153.50973269963379</v>
      </c>
      <c r="F495" s="29">
        <f>VLOOKUP($B495,Valores!$A$2:$G$300,6,FALSE)*VLOOKUP(VLOOKUP($B495,Indices_Poder!$B$5:$E$250,3,FALSE),Indices_Poder!$G$6:$N$27,4,FALSE)*VLOOKUP($F$485,Regional!$A$2:$B$7,2,FALSE)</f>
        <v>147.53611939754435</v>
      </c>
      <c r="G495" s="29">
        <f>VLOOKUP($B495,Valores!$A$2:$G$300,6,FALSE)*VLOOKUP(VLOOKUP($B495,Indices_Poder!$B$5:$E$250,3,FALSE),Indices_Poder!$G$6:$N$27,4,FALSE)*VLOOKUP($G$485,Regional!$A$2:$B$7,2,FALSE)</f>
        <v>155.70814368644335</v>
      </c>
      <c r="H495" s="29">
        <f>VLOOKUP($B495,Valores!$A$2:$G$300,6,FALSE)*VLOOKUP(VLOOKUP($B495,Indices_Poder!$B$5:$E$250,3,FALSE),Indices_Poder!$G$6:$N$27,4,FALSE)*VLOOKUP($H$485,Regional!$A$2:$B$7,2,FALSE)</f>
        <v>152.49391520917698</v>
      </c>
      <c r="I495" s="38">
        <f>VLOOKUP($B495,Valores!$A$2:$G$300,6,FALSE)*VLOOKUP(VLOOKUP($B495,Indices_Poder!$B$5:$E$250,3,FALSE),Indices_Poder!$G$6:$N$27,4,FALSE)*VLOOKUP($I$485,Regional!$A$2:$B$7,2,FALSE)</f>
        <v>153.82812325634416</v>
      </c>
      <c r="J495" s="28">
        <f t="shared" si="174"/>
        <v>13201.837012168506</v>
      </c>
      <c r="K495" s="29">
        <f t="shared" si="175"/>
        <v>12688.106268188814</v>
      </c>
      <c r="L495" s="29">
        <f t="shared" si="176"/>
        <v>13390.900357034128</v>
      </c>
      <c r="M495" s="29">
        <f t="shared" si="177"/>
        <v>13114.476707989219</v>
      </c>
      <c r="N495" s="38">
        <f t="shared" si="178"/>
        <v>13229.218600045597</v>
      </c>
      <c r="O495" s="14">
        <f>VLOOKUP(B495,Valores!$A$2:$O$300,14,FALSE)</f>
        <v>2.5000000000000001E-2</v>
      </c>
      <c r="P495" s="14" t="str">
        <f>VLOOKUP(B495,Valores!$A$2:$O$300,15,FALSE)</f>
        <v>COM</v>
      </c>
      <c r="Q495" s="5">
        <f t="shared" si="188"/>
        <v>0</v>
      </c>
      <c r="R495" s="5">
        <f t="shared" si="189"/>
        <v>0</v>
      </c>
      <c r="S495" s="5">
        <f t="shared" si="190"/>
        <v>0</v>
      </c>
      <c r="T495" s="5">
        <f t="shared" si="191"/>
        <v>0</v>
      </c>
      <c r="U495" s="5">
        <f t="shared" si="192"/>
        <v>0</v>
      </c>
      <c r="W495" s="1">
        <f t="shared" si="179"/>
        <v>13201.837012168506</v>
      </c>
      <c r="X495" s="6">
        <f t="shared" si="193"/>
        <v>330.04592530421269</v>
      </c>
      <c r="Z495" s="1">
        <f t="shared" si="180"/>
        <v>12688.106268188814</v>
      </c>
      <c r="AA495" s="7">
        <f t="shared" si="181"/>
        <v>317.20265670472037</v>
      </c>
      <c r="AC495" s="1">
        <f t="shared" si="182"/>
        <v>13390.900357034128</v>
      </c>
      <c r="AD495" s="7">
        <f t="shared" si="183"/>
        <v>334.77250892585323</v>
      </c>
      <c r="AF495" s="1">
        <f t="shared" si="184"/>
        <v>13114.476707989219</v>
      </c>
      <c r="AG495" s="7">
        <f t="shared" si="185"/>
        <v>327.8619176997305</v>
      </c>
      <c r="AI495" s="1">
        <f t="shared" si="186"/>
        <v>13229.218600045597</v>
      </c>
      <c r="AJ495" s="7">
        <f t="shared" si="187"/>
        <v>330.73046500113992</v>
      </c>
    </row>
    <row r="496" spans="1:36" x14ac:dyDescent="0.2">
      <c r="A496" s="207">
        <v>11</v>
      </c>
      <c r="B496" s="208" t="s">
        <v>11</v>
      </c>
      <c r="C496" s="208" t="str">
        <f>VLOOKUP(B496,Valores!$A$2:$F$300,5,FALSE)</f>
        <v>m</v>
      </c>
      <c r="D496" s="208">
        <v>9684</v>
      </c>
      <c r="E496" s="209">
        <f>VLOOKUP($B496,Valores!$A$2:$G$300,6,FALSE)*VLOOKUP(VLOOKUP($B496,Indices_Poder!$B$5:$E$250,3,FALSE),Indices_Poder!$G$6:$N$27,4,FALSE)*VLOOKUP($E$485,Regional!$A$2:$B$7,2,FALSE)</f>
        <v>39.933598587490515</v>
      </c>
      <c r="F496" s="210">
        <f>VLOOKUP($B496,Valores!$A$2:$G$300,6,FALSE)*VLOOKUP(VLOOKUP($B496,Indices_Poder!$B$5:$E$250,3,FALSE),Indices_Poder!$G$6:$N$27,4,FALSE)*VLOOKUP($F$485,Regional!$A$2:$B$7,2,FALSE)</f>
        <v>38.37963929430817</v>
      </c>
      <c r="G496" s="210">
        <f>VLOOKUP($B496,Valores!$A$2:$G$300,6,FALSE)*VLOOKUP(VLOOKUP($B496,Indices_Poder!$B$5:$E$250,3,FALSE),Indices_Poder!$G$6:$N$27,4,FALSE)*VLOOKUP($G$485,Regional!$A$2:$B$7,2,FALSE)</f>
        <v>40.505487159854574</v>
      </c>
      <c r="H496" s="210">
        <f>VLOOKUP($B496,Valores!$A$2:$G$300,6,FALSE)*VLOOKUP(VLOOKUP($B496,Indices_Poder!$B$5:$E$250,3,FALSE),Indices_Poder!$G$6:$N$27,4,FALSE)*VLOOKUP($H$485,Regional!$A$2:$B$7,2,FALSE)</f>
        <v>39.669346626467124</v>
      </c>
      <c r="I496" s="211">
        <f>VLOOKUP($B496,Valores!$A$2:$G$300,6,FALSE)*VLOOKUP(VLOOKUP($B496,Indices_Poder!$B$5:$E$250,3,FALSE),Indices_Poder!$G$6:$N$27,4,FALSE)*VLOOKUP($I$485,Regional!$A$2:$B$7,2,FALSE)</f>
        <v>40.016423829005312</v>
      </c>
      <c r="J496" s="209">
        <f t="shared" si="174"/>
        <v>386716.96872125816</v>
      </c>
      <c r="K496" s="210">
        <f t="shared" si="175"/>
        <v>371668.42692608031</v>
      </c>
      <c r="L496" s="210">
        <f t="shared" si="176"/>
        <v>392255.1376560317</v>
      </c>
      <c r="M496" s="210">
        <f t="shared" si="177"/>
        <v>384157.95273070765</v>
      </c>
      <c r="N496" s="211">
        <f t="shared" si="178"/>
        <v>387519.04836008744</v>
      </c>
      <c r="O496" s="14" t="str">
        <f>VLOOKUP(B496,Valores!$A$2:$O$300,14,FALSE)</f>
        <v>Rateio</v>
      </c>
      <c r="P496" s="14" t="str">
        <f>VLOOKUP(B496,Valores!$A$2:$O$300,15,FALSE)</f>
        <v>UAR</v>
      </c>
      <c r="Q496" s="5">
        <f t="shared" si="188"/>
        <v>188168.41788857905</v>
      </c>
      <c r="R496" s="5">
        <f t="shared" si="189"/>
        <v>180846.11105913704</v>
      </c>
      <c r="S496" s="5">
        <f t="shared" si="190"/>
        <v>190863.1754780944</v>
      </c>
      <c r="T496" s="5">
        <f t="shared" si="191"/>
        <v>186923.2540368718</v>
      </c>
      <c r="U496" s="5">
        <f t="shared" si="192"/>
        <v>188558.69312568117</v>
      </c>
      <c r="W496" s="1">
        <f t="shared" si="179"/>
        <v>574885.38660983718</v>
      </c>
      <c r="X496" s="6">
        <f t="shared" si="193"/>
        <v>0</v>
      </c>
      <c r="Z496" s="1">
        <f t="shared" si="180"/>
        <v>552514.53798521729</v>
      </c>
      <c r="AA496" s="7">
        <f t="shared" si="181"/>
        <v>0</v>
      </c>
      <c r="AC496" s="1">
        <f t="shared" si="182"/>
        <v>583118.31313412613</v>
      </c>
      <c r="AD496" s="7">
        <f t="shared" si="183"/>
        <v>0</v>
      </c>
      <c r="AF496" s="1">
        <f t="shared" si="184"/>
        <v>571081.20676757942</v>
      </c>
      <c r="AG496" s="7">
        <f t="shared" si="185"/>
        <v>0</v>
      </c>
      <c r="AI496" s="1">
        <f t="shared" si="186"/>
        <v>576077.74148576858</v>
      </c>
      <c r="AJ496" s="7">
        <f t="shared" si="187"/>
        <v>0</v>
      </c>
    </row>
    <row r="497" spans="1:36" x14ac:dyDescent="0.2">
      <c r="A497" s="5">
        <v>12</v>
      </c>
      <c r="B497" s="6" t="s">
        <v>6</v>
      </c>
      <c r="C497" s="6" t="str">
        <f>VLOOKUP(B497,Valores!$A$2:$F$300,5,FALSE)</f>
        <v>kg</v>
      </c>
      <c r="D497" s="6">
        <v>1320</v>
      </c>
      <c r="E497" s="3">
        <f>VLOOKUP($B497,Valores!$A$2:$G$300,6,FALSE)*VLOOKUP(VLOOKUP($B497,Indices_Poder!$B$5:$E$250,3,FALSE),Indices_Poder!$G$6:$N$27,4,FALSE)*VLOOKUP($E$485,Regional!$A$2:$B$7,2,FALSE)</f>
        <v>46.691316437230633</v>
      </c>
      <c r="F497" s="1">
        <f>VLOOKUP($B497,Valores!$A$2:$G$300,6,FALSE)*VLOOKUP(VLOOKUP($B497,Indices_Poder!$B$5:$E$250,3,FALSE),Indices_Poder!$G$6:$N$27,4,FALSE)*VLOOKUP($F$485,Regional!$A$2:$B$7,2,FALSE)</f>
        <v>44.87439014821642</v>
      </c>
      <c r="G497" s="1">
        <f>VLOOKUP($B497,Valores!$A$2:$G$300,6,FALSE)*VLOOKUP(VLOOKUP($B497,Indices_Poder!$B$5:$E$250,3,FALSE),Indices_Poder!$G$6:$N$27,4,FALSE)*VLOOKUP($G$485,Regional!$A$2:$B$7,2,FALSE)</f>
        <v>47.359982203492201</v>
      </c>
      <c r="H497" s="1">
        <f>VLOOKUP($B497,Valores!$A$2:$G$300,6,FALSE)*VLOOKUP(VLOOKUP($B497,Indices_Poder!$B$5:$E$250,3,FALSE),Indices_Poder!$G$6:$N$27,4,FALSE)*VLOOKUP($H$485,Regional!$A$2:$B$7,2,FALSE)</f>
        <v>46.382346738337354</v>
      </c>
      <c r="I497" s="2">
        <f>VLOOKUP($B497,Valores!$A$2:$G$300,6,FALSE)*VLOOKUP(VLOOKUP($B497,Indices_Poder!$B$5:$E$250,3,FALSE),Indices_Poder!$G$6:$N$27,4,FALSE)*VLOOKUP($I$485,Regional!$A$2:$B$7,2,FALSE)</f>
        <v>46.788157686137481</v>
      </c>
      <c r="J497" s="3">
        <f t="shared" si="174"/>
        <v>61632.537697144435</v>
      </c>
      <c r="K497" s="1">
        <f t="shared" si="175"/>
        <v>59234.194995645674</v>
      </c>
      <c r="L497" s="1">
        <f t="shared" si="176"/>
        <v>62515.176508609708</v>
      </c>
      <c r="M497" s="1">
        <f t="shared" si="177"/>
        <v>61224.697694605304</v>
      </c>
      <c r="N497" s="2">
        <f t="shared" si="178"/>
        <v>61760.368145701475</v>
      </c>
      <c r="O497" s="14">
        <f>VLOOKUP(B497,Valores!$A$2:$O$300,14,FALSE)</f>
        <v>3.1300000000000001E-2</v>
      </c>
      <c r="P497" s="14" t="str">
        <f>VLOOKUP(B497,Valores!$A$2:$O$300,15,FALSE)</f>
        <v>UAR</v>
      </c>
      <c r="Q497" s="5">
        <f t="shared" si="188"/>
        <v>29989.10843575911</v>
      </c>
      <c r="R497" s="5">
        <f t="shared" si="189"/>
        <v>28822.124858110801</v>
      </c>
      <c r="S497" s="5">
        <f t="shared" si="190"/>
        <v>30418.582087431692</v>
      </c>
      <c r="T497" s="5">
        <f t="shared" si="191"/>
        <v>29790.661989813823</v>
      </c>
      <c r="U497" s="5">
        <f t="shared" si="192"/>
        <v>30051.308068070299</v>
      </c>
      <c r="W497" s="1">
        <f t="shared" si="179"/>
        <v>91621.646132903552</v>
      </c>
      <c r="X497" s="6">
        <f t="shared" si="193"/>
        <v>2867.7575239598814</v>
      </c>
      <c r="Z497" s="1">
        <f t="shared" si="180"/>
        <v>88056.319853756475</v>
      </c>
      <c r="AA497" s="7">
        <f t="shared" si="181"/>
        <v>2756.1628114225778</v>
      </c>
      <c r="AC497" s="1">
        <f t="shared" si="182"/>
        <v>92933.7585960414</v>
      </c>
      <c r="AD497" s="7">
        <f t="shared" si="183"/>
        <v>2908.826644056096</v>
      </c>
      <c r="AF497" s="1">
        <f t="shared" si="184"/>
        <v>91015.35968441912</v>
      </c>
      <c r="AG497" s="7">
        <f t="shared" si="185"/>
        <v>2848.7807581223187</v>
      </c>
      <c r="AI497" s="1">
        <f t="shared" si="186"/>
        <v>91811.676213771774</v>
      </c>
      <c r="AJ497" s="7">
        <f t="shared" si="187"/>
        <v>2873.7054654910567</v>
      </c>
    </row>
    <row r="498" spans="1:36" x14ac:dyDescent="0.2">
      <c r="A498" s="5">
        <v>13</v>
      </c>
      <c r="B498" s="6" t="s">
        <v>7</v>
      </c>
      <c r="C498" s="6" t="str">
        <f>VLOOKUP(B498,Valores!$A$2:$F$300,5,FALSE)</f>
        <v>kg</v>
      </c>
      <c r="D498" s="6">
        <v>3960</v>
      </c>
      <c r="E498" s="3">
        <f>VLOOKUP($B498,Valores!$A$2:$G$300,6,FALSE)*VLOOKUP(VLOOKUP($B498,Indices_Poder!$B$5:$E$250,3,FALSE),Indices_Poder!$G$6:$N$27,4,FALSE)*VLOOKUP($E$485,Regional!$A$2:$B$7,2,FALSE)</f>
        <v>46.691316437230633</v>
      </c>
      <c r="F498" s="1">
        <f>VLOOKUP($B498,Valores!$A$2:$G$300,6,FALSE)*VLOOKUP(VLOOKUP($B498,Indices_Poder!$B$5:$E$250,3,FALSE),Indices_Poder!$G$6:$N$27,4,FALSE)*VLOOKUP($F$485,Regional!$A$2:$B$7,2,FALSE)</f>
        <v>44.87439014821642</v>
      </c>
      <c r="G498" s="1">
        <f>VLOOKUP($B498,Valores!$A$2:$G$300,6,FALSE)*VLOOKUP(VLOOKUP($B498,Indices_Poder!$B$5:$E$250,3,FALSE),Indices_Poder!$G$6:$N$27,4,FALSE)*VLOOKUP($G$485,Regional!$A$2:$B$7,2,FALSE)</f>
        <v>47.359982203492201</v>
      </c>
      <c r="H498" s="1">
        <f>VLOOKUP($B498,Valores!$A$2:$G$300,6,FALSE)*VLOOKUP(VLOOKUP($B498,Indices_Poder!$B$5:$E$250,3,FALSE),Indices_Poder!$G$6:$N$27,4,FALSE)*VLOOKUP($H$485,Regional!$A$2:$B$7,2,FALSE)</f>
        <v>46.382346738337354</v>
      </c>
      <c r="I498" s="2">
        <f>VLOOKUP($B498,Valores!$A$2:$G$300,6,FALSE)*VLOOKUP(VLOOKUP($B498,Indices_Poder!$B$5:$E$250,3,FALSE),Indices_Poder!$G$6:$N$27,4,FALSE)*VLOOKUP($I$485,Regional!$A$2:$B$7,2,FALSE)</f>
        <v>46.788157686137481</v>
      </c>
      <c r="J498" s="3">
        <f t="shared" si="174"/>
        <v>184897.6130914333</v>
      </c>
      <c r="K498" s="1">
        <f t="shared" si="175"/>
        <v>177702.58498693703</v>
      </c>
      <c r="L498" s="1">
        <f t="shared" si="176"/>
        <v>187545.52952582913</v>
      </c>
      <c r="M498" s="1">
        <f t="shared" si="177"/>
        <v>183674.09308381591</v>
      </c>
      <c r="N498" s="2">
        <f t="shared" si="178"/>
        <v>185281.10443710443</v>
      </c>
      <c r="O498" s="14">
        <f>VLOOKUP(B498,Valores!$A$2:$O$300,14,FALSE)</f>
        <v>3.1300000000000001E-2</v>
      </c>
      <c r="P498" s="14" t="str">
        <f>VLOOKUP(B498,Valores!$A$2:$O$300,15,FALSE)</f>
        <v>UAR</v>
      </c>
      <c r="Q498" s="5">
        <f t="shared" si="188"/>
        <v>89967.325307277337</v>
      </c>
      <c r="R498" s="5">
        <f t="shared" si="189"/>
        <v>86466.374574332396</v>
      </c>
      <c r="S498" s="5">
        <f t="shared" si="190"/>
        <v>91255.746262295084</v>
      </c>
      <c r="T498" s="5">
        <f t="shared" si="191"/>
        <v>89371.985969441463</v>
      </c>
      <c r="U498" s="5">
        <f t="shared" si="192"/>
        <v>90153.924204210896</v>
      </c>
      <c r="W498" s="1">
        <f t="shared" si="179"/>
        <v>274864.93839871063</v>
      </c>
      <c r="X498" s="6">
        <f t="shared" si="193"/>
        <v>8603.2725718796428</v>
      </c>
      <c r="Z498" s="1">
        <f t="shared" si="180"/>
        <v>264168.95956126944</v>
      </c>
      <c r="AA498" s="7">
        <f t="shared" si="181"/>
        <v>8268.4884342677342</v>
      </c>
      <c r="AC498" s="1">
        <f t="shared" si="182"/>
        <v>278801.27578812419</v>
      </c>
      <c r="AD498" s="7">
        <f t="shared" si="183"/>
        <v>8726.4799321682876</v>
      </c>
      <c r="AF498" s="1">
        <f t="shared" si="184"/>
        <v>273046.07905325736</v>
      </c>
      <c r="AG498" s="7">
        <f t="shared" si="185"/>
        <v>8546.3422743669562</v>
      </c>
      <c r="AI498" s="1">
        <f t="shared" si="186"/>
        <v>275435.02864131529</v>
      </c>
      <c r="AJ498" s="7">
        <f t="shared" si="187"/>
        <v>8621.1163964731695</v>
      </c>
    </row>
    <row r="499" spans="1:36" x14ac:dyDescent="0.2">
      <c r="A499" s="5">
        <v>14</v>
      </c>
      <c r="B499" s="6" t="s">
        <v>8</v>
      </c>
      <c r="C499" s="6" t="str">
        <f>VLOOKUP(B499,Valores!$A$2:$F$300,5,FALSE)</f>
        <v>kg</v>
      </c>
      <c r="D499" s="6">
        <v>660</v>
      </c>
      <c r="E499" s="3">
        <f>VLOOKUP($B499,Valores!$A$2:$G$300,6,FALSE)*VLOOKUP(VLOOKUP($B499,Indices_Poder!$B$5:$E$250,3,FALSE),Indices_Poder!$G$6:$N$27,4,FALSE)*VLOOKUP($E$485,Regional!$A$2:$B$7,2,FALSE)</f>
        <v>46.691316437230633</v>
      </c>
      <c r="F499" s="1">
        <f>VLOOKUP($B499,Valores!$A$2:$G$300,6,FALSE)*VLOOKUP(VLOOKUP($B499,Indices_Poder!$B$5:$E$250,3,FALSE),Indices_Poder!$G$6:$N$27,4,FALSE)*VLOOKUP($F$485,Regional!$A$2:$B$7,2,FALSE)</f>
        <v>44.87439014821642</v>
      </c>
      <c r="G499" s="1">
        <f>VLOOKUP($B499,Valores!$A$2:$G$300,6,FALSE)*VLOOKUP(VLOOKUP($B499,Indices_Poder!$B$5:$E$250,3,FALSE),Indices_Poder!$G$6:$N$27,4,FALSE)*VLOOKUP($G$485,Regional!$A$2:$B$7,2,FALSE)</f>
        <v>47.359982203492201</v>
      </c>
      <c r="H499" s="1">
        <f>VLOOKUP($B499,Valores!$A$2:$G$300,6,FALSE)*VLOOKUP(VLOOKUP($B499,Indices_Poder!$B$5:$E$250,3,FALSE),Indices_Poder!$G$6:$N$27,4,FALSE)*VLOOKUP($H$485,Regional!$A$2:$B$7,2,FALSE)</f>
        <v>46.382346738337354</v>
      </c>
      <c r="I499" s="2">
        <f>VLOOKUP($B499,Valores!$A$2:$G$300,6,FALSE)*VLOOKUP(VLOOKUP($B499,Indices_Poder!$B$5:$E$250,3,FALSE),Indices_Poder!$G$6:$N$27,4,FALSE)*VLOOKUP($I$485,Regional!$A$2:$B$7,2,FALSE)</f>
        <v>46.788157686137481</v>
      </c>
      <c r="J499" s="3">
        <f t="shared" si="174"/>
        <v>30816.268848572217</v>
      </c>
      <c r="K499" s="1">
        <f t="shared" si="175"/>
        <v>29617.097497822837</v>
      </c>
      <c r="L499" s="1">
        <f t="shared" si="176"/>
        <v>31257.588254304854</v>
      </c>
      <c r="M499" s="1">
        <f t="shared" si="177"/>
        <v>30612.348847302652</v>
      </c>
      <c r="N499" s="2">
        <f t="shared" si="178"/>
        <v>30880.184072850738</v>
      </c>
      <c r="O499" s="14">
        <f>VLOOKUP(B499,Valores!$A$2:$O$300,14,FALSE)</f>
        <v>3.1300000000000001E-2</v>
      </c>
      <c r="P499" s="14" t="str">
        <f>VLOOKUP(B499,Valores!$A$2:$O$300,15,FALSE)</f>
        <v>UAR</v>
      </c>
      <c r="Q499" s="5">
        <f t="shared" si="188"/>
        <v>14994.554217879555</v>
      </c>
      <c r="R499" s="5">
        <f t="shared" si="189"/>
        <v>14411.062429055401</v>
      </c>
      <c r="S499" s="5">
        <f t="shared" si="190"/>
        <v>15209.291043715846</v>
      </c>
      <c r="T499" s="5">
        <f t="shared" si="191"/>
        <v>14895.330994906912</v>
      </c>
      <c r="U499" s="5">
        <f t="shared" si="192"/>
        <v>15025.654034035149</v>
      </c>
      <c r="W499" s="1">
        <f t="shared" si="179"/>
        <v>45810.823066451776</v>
      </c>
      <c r="X499" s="6">
        <f t="shared" si="193"/>
        <v>1433.8787619799407</v>
      </c>
      <c r="Z499" s="1">
        <f t="shared" si="180"/>
        <v>44028.159926878237</v>
      </c>
      <c r="AA499" s="7">
        <f t="shared" si="181"/>
        <v>1378.0814057112889</v>
      </c>
      <c r="AC499" s="1">
        <f t="shared" si="182"/>
        <v>46466.8792980207</v>
      </c>
      <c r="AD499" s="7">
        <f t="shared" si="183"/>
        <v>1454.413322028048</v>
      </c>
      <c r="AF499" s="1">
        <f t="shared" si="184"/>
        <v>45507.67984220956</v>
      </c>
      <c r="AG499" s="7">
        <f t="shared" si="185"/>
        <v>1424.3903790611594</v>
      </c>
      <c r="AI499" s="1">
        <f t="shared" si="186"/>
        <v>45905.838106885887</v>
      </c>
      <c r="AJ499" s="7">
        <f t="shared" si="187"/>
        <v>1436.8527327455283</v>
      </c>
    </row>
    <row r="500" spans="1:36" x14ac:dyDescent="0.2">
      <c r="A500" s="5">
        <v>15</v>
      </c>
      <c r="B500" s="6" t="s">
        <v>9</v>
      </c>
      <c r="C500" s="6" t="str">
        <f>VLOOKUP(B500,Valores!$A$2:$F$300,5,FALSE)</f>
        <v>kg</v>
      </c>
      <c r="D500" s="6">
        <v>660</v>
      </c>
      <c r="E500" s="3">
        <f>VLOOKUP($B500,Valores!$A$2:$G$300,6,FALSE)*VLOOKUP(VLOOKUP($B500,Indices_Poder!$B$5:$E$250,3,FALSE),Indices_Poder!$G$6:$N$27,4,FALSE)*VLOOKUP($E$485,Regional!$A$2:$B$7,2,FALSE)</f>
        <v>46.691316437230633</v>
      </c>
      <c r="F500" s="1">
        <f>VLOOKUP($B500,Valores!$A$2:$G$300,6,FALSE)*VLOOKUP(VLOOKUP($B500,Indices_Poder!$B$5:$E$250,3,FALSE),Indices_Poder!$G$6:$N$27,4,FALSE)*VLOOKUP($F$485,Regional!$A$2:$B$7,2,FALSE)</f>
        <v>44.87439014821642</v>
      </c>
      <c r="G500" s="1">
        <f>VLOOKUP($B500,Valores!$A$2:$G$300,6,FALSE)*VLOOKUP(VLOOKUP($B500,Indices_Poder!$B$5:$E$250,3,FALSE),Indices_Poder!$G$6:$N$27,4,FALSE)*VLOOKUP($G$485,Regional!$A$2:$B$7,2,FALSE)</f>
        <v>47.359982203492201</v>
      </c>
      <c r="H500" s="1">
        <f>VLOOKUP($B500,Valores!$A$2:$G$300,6,FALSE)*VLOOKUP(VLOOKUP($B500,Indices_Poder!$B$5:$E$250,3,FALSE),Indices_Poder!$G$6:$N$27,4,FALSE)*VLOOKUP($H$485,Regional!$A$2:$B$7,2,FALSE)</f>
        <v>46.382346738337354</v>
      </c>
      <c r="I500" s="2">
        <f>VLOOKUP($B500,Valores!$A$2:$G$300,6,FALSE)*VLOOKUP(VLOOKUP($B500,Indices_Poder!$B$5:$E$250,3,FALSE),Indices_Poder!$G$6:$N$27,4,FALSE)*VLOOKUP($I$485,Regional!$A$2:$B$7,2,FALSE)</f>
        <v>46.788157686137481</v>
      </c>
      <c r="J500" s="3">
        <f t="shared" si="174"/>
        <v>30816.268848572217</v>
      </c>
      <c r="K500" s="1">
        <f t="shared" si="175"/>
        <v>29617.097497822837</v>
      </c>
      <c r="L500" s="1">
        <f t="shared" si="176"/>
        <v>31257.588254304854</v>
      </c>
      <c r="M500" s="1">
        <f t="shared" si="177"/>
        <v>30612.348847302652</v>
      </c>
      <c r="N500" s="2">
        <f t="shared" si="178"/>
        <v>30880.184072850738</v>
      </c>
      <c r="O500" s="14">
        <f>VLOOKUP(B500,Valores!$A$2:$O$300,14,FALSE)</f>
        <v>3.1300000000000001E-2</v>
      </c>
      <c r="P500" s="14" t="str">
        <f>VLOOKUP(B500,Valores!$A$2:$O$300,15,FALSE)</f>
        <v>UAR</v>
      </c>
      <c r="Q500" s="5">
        <f t="shared" si="188"/>
        <v>14994.554217879555</v>
      </c>
      <c r="R500" s="5">
        <f t="shared" si="189"/>
        <v>14411.062429055401</v>
      </c>
      <c r="S500" s="5">
        <f t="shared" si="190"/>
        <v>15209.291043715846</v>
      </c>
      <c r="T500" s="5">
        <f t="shared" si="191"/>
        <v>14895.330994906912</v>
      </c>
      <c r="U500" s="5">
        <f t="shared" si="192"/>
        <v>15025.654034035149</v>
      </c>
      <c r="W500" s="1">
        <f t="shared" si="179"/>
        <v>45810.823066451776</v>
      </c>
      <c r="X500" s="6">
        <f t="shared" si="193"/>
        <v>1433.8787619799407</v>
      </c>
      <c r="Z500" s="1">
        <f t="shared" si="180"/>
        <v>44028.159926878237</v>
      </c>
      <c r="AA500" s="7">
        <f t="shared" si="181"/>
        <v>1378.0814057112889</v>
      </c>
      <c r="AC500" s="1">
        <f t="shared" si="182"/>
        <v>46466.8792980207</v>
      </c>
      <c r="AD500" s="7">
        <f t="shared" si="183"/>
        <v>1454.413322028048</v>
      </c>
      <c r="AF500" s="1">
        <f t="shared" si="184"/>
        <v>45507.67984220956</v>
      </c>
      <c r="AG500" s="7">
        <f t="shared" si="185"/>
        <v>1424.3903790611594</v>
      </c>
      <c r="AI500" s="1">
        <f t="shared" si="186"/>
        <v>45905.838106885887</v>
      </c>
      <c r="AJ500" s="7">
        <f t="shared" si="187"/>
        <v>1436.8527327455283</v>
      </c>
    </row>
    <row r="501" spans="1:36" x14ac:dyDescent="0.2">
      <c r="A501" s="5">
        <v>16</v>
      </c>
      <c r="B501" s="6" t="s">
        <v>578</v>
      </c>
      <c r="C501" s="6" t="str">
        <f>VLOOKUP(B501,Valores!$A$2:$F$300,5,FALSE)</f>
        <v>kg</v>
      </c>
      <c r="D501" s="6">
        <v>660</v>
      </c>
      <c r="E501" s="3">
        <f>VLOOKUP($B501,Valores!$A$2:$G$300,6,FALSE)*VLOOKUP(VLOOKUP($B501,Indices_Poder!$B$5:$E$250,3,FALSE),Indices_Poder!$G$6:$N$27,4,FALSE)*VLOOKUP($E$485,Regional!$A$2:$B$7,2,FALSE)</f>
        <v>46.691316437230633</v>
      </c>
      <c r="F501" s="1">
        <f>VLOOKUP($B501,Valores!$A$2:$G$300,6,FALSE)*VLOOKUP(VLOOKUP($B501,Indices_Poder!$B$5:$E$250,3,FALSE),Indices_Poder!$G$6:$N$27,4,FALSE)*VLOOKUP($F$485,Regional!$A$2:$B$7,2,FALSE)</f>
        <v>44.87439014821642</v>
      </c>
      <c r="G501" s="1">
        <f>VLOOKUP($B501,Valores!$A$2:$G$300,6,FALSE)*VLOOKUP(VLOOKUP($B501,Indices_Poder!$B$5:$E$250,3,FALSE),Indices_Poder!$G$6:$N$27,4,FALSE)*VLOOKUP($G$485,Regional!$A$2:$B$7,2,FALSE)</f>
        <v>47.359982203492201</v>
      </c>
      <c r="H501" s="1">
        <f>VLOOKUP($B501,Valores!$A$2:$G$300,6,FALSE)*VLOOKUP(VLOOKUP($B501,Indices_Poder!$B$5:$E$250,3,FALSE),Indices_Poder!$G$6:$N$27,4,FALSE)*VLOOKUP($H$485,Regional!$A$2:$B$7,2,FALSE)</f>
        <v>46.382346738337354</v>
      </c>
      <c r="I501" s="2">
        <f>VLOOKUP($B501,Valores!$A$2:$G$300,6,FALSE)*VLOOKUP(VLOOKUP($B501,Indices_Poder!$B$5:$E$250,3,FALSE),Indices_Poder!$G$6:$N$27,4,FALSE)*VLOOKUP($I$485,Regional!$A$2:$B$7,2,FALSE)</f>
        <v>46.788157686137481</v>
      </c>
      <c r="J501" s="3">
        <f t="shared" si="174"/>
        <v>30816.268848572217</v>
      </c>
      <c r="K501" s="1">
        <f t="shared" si="175"/>
        <v>29617.097497822837</v>
      </c>
      <c r="L501" s="1">
        <f t="shared" si="176"/>
        <v>31257.588254304854</v>
      </c>
      <c r="M501" s="1">
        <f t="shared" si="177"/>
        <v>30612.348847302652</v>
      </c>
      <c r="N501" s="2">
        <f t="shared" si="178"/>
        <v>30880.184072850738</v>
      </c>
      <c r="O501" s="14">
        <f>VLOOKUP(B501,Valores!$A$2:$O$300,14,FALSE)</f>
        <v>3.1300000000000001E-2</v>
      </c>
      <c r="P501" s="14" t="str">
        <f>VLOOKUP(B501,Valores!$A$2:$O$300,15,FALSE)</f>
        <v>UAR</v>
      </c>
      <c r="Q501" s="5">
        <f t="shared" si="188"/>
        <v>14994.554217879555</v>
      </c>
      <c r="R501" s="5">
        <f t="shared" si="189"/>
        <v>14411.062429055401</v>
      </c>
      <c r="S501" s="5">
        <f t="shared" si="190"/>
        <v>15209.291043715846</v>
      </c>
      <c r="T501" s="5">
        <f t="shared" si="191"/>
        <v>14895.330994906912</v>
      </c>
      <c r="U501" s="5">
        <f t="shared" si="192"/>
        <v>15025.654034035149</v>
      </c>
      <c r="W501" s="1">
        <f t="shared" si="179"/>
        <v>45810.823066451776</v>
      </c>
      <c r="X501" s="6">
        <f t="shared" si="193"/>
        <v>1433.8787619799407</v>
      </c>
      <c r="Z501" s="1">
        <f t="shared" si="180"/>
        <v>44028.159926878237</v>
      </c>
      <c r="AA501" s="7">
        <f t="shared" si="181"/>
        <v>1378.0814057112889</v>
      </c>
      <c r="AC501" s="1">
        <f t="shared" si="182"/>
        <v>46466.8792980207</v>
      </c>
      <c r="AD501" s="7">
        <f t="shared" si="183"/>
        <v>1454.413322028048</v>
      </c>
      <c r="AF501" s="1">
        <f t="shared" si="184"/>
        <v>45507.67984220956</v>
      </c>
      <c r="AG501" s="7">
        <f t="shared" si="185"/>
        <v>1424.3903790611594</v>
      </c>
      <c r="AI501" s="1">
        <f t="shared" si="186"/>
        <v>45905.838106885887</v>
      </c>
      <c r="AJ501" s="7">
        <f t="shared" si="187"/>
        <v>1436.8527327455283</v>
      </c>
    </row>
    <row r="502" spans="1:36" x14ac:dyDescent="0.2">
      <c r="A502" s="5">
        <v>17</v>
      </c>
      <c r="B502" s="6" t="s">
        <v>10</v>
      </c>
      <c r="C502" s="6" t="str">
        <f>VLOOKUP(B502,Valores!$A$2:$F$300,5,FALSE)</f>
        <v>kg</v>
      </c>
      <c r="D502" s="6">
        <v>1980</v>
      </c>
      <c r="E502" s="3">
        <f>VLOOKUP($B502,Valores!$A$2:$G$300,6,FALSE)*VLOOKUP(VLOOKUP($B502,Indices_Poder!$B$5:$E$250,3,FALSE),Indices_Poder!$G$6:$N$27,4,FALSE)*VLOOKUP($E$485,Regional!$A$2:$B$7,2,FALSE)</f>
        <v>46.691316437230633</v>
      </c>
      <c r="F502" s="1">
        <f>VLOOKUP($B502,Valores!$A$2:$G$300,6,FALSE)*VLOOKUP(VLOOKUP($B502,Indices_Poder!$B$5:$E$250,3,FALSE),Indices_Poder!$G$6:$N$27,4,FALSE)*VLOOKUP($F$485,Regional!$A$2:$B$7,2,FALSE)</f>
        <v>44.87439014821642</v>
      </c>
      <c r="G502" s="1">
        <f>VLOOKUP($B502,Valores!$A$2:$G$300,6,FALSE)*VLOOKUP(VLOOKUP($B502,Indices_Poder!$B$5:$E$250,3,FALSE),Indices_Poder!$G$6:$N$27,4,FALSE)*VLOOKUP($G$485,Regional!$A$2:$B$7,2,FALSE)</f>
        <v>47.359982203492201</v>
      </c>
      <c r="H502" s="1">
        <f>VLOOKUP($B502,Valores!$A$2:$G$300,6,FALSE)*VLOOKUP(VLOOKUP($B502,Indices_Poder!$B$5:$E$250,3,FALSE),Indices_Poder!$G$6:$N$27,4,FALSE)*VLOOKUP($H$485,Regional!$A$2:$B$7,2,FALSE)</f>
        <v>46.382346738337354</v>
      </c>
      <c r="I502" s="2">
        <f>VLOOKUP($B502,Valores!$A$2:$G$300,6,FALSE)*VLOOKUP(VLOOKUP($B502,Indices_Poder!$B$5:$E$250,3,FALSE),Indices_Poder!$G$6:$N$27,4,FALSE)*VLOOKUP($I$485,Regional!$A$2:$B$7,2,FALSE)</f>
        <v>46.788157686137481</v>
      </c>
      <c r="J502" s="3">
        <f t="shared" si="174"/>
        <v>92448.806545716652</v>
      </c>
      <c r="K502" s="1">
        <f t="shared" si="175"/>
        <v>88851.292493468514</v>
      </c>
      <c r="L502" s="1">
        <f t="shared" si="176"/>
        <v>93772.764762914565</v>
      </c>
      <c r="M502" s="1">
        <f t="shared" si="177"/>
        <v>91837.046541907956</v>
      </c>
      <c r="N502" s="2">
        <f t="shared" si="178"/>
        <v>92640.552218552213</v>
      </c>
      <c r="O502" s="14">
        <f>VLOOKUP(B502,Valores!$A$2:$O$300,14,FALSE)</f>
        <v>3.1300000000000001E-2</v>
      </c>
      <c r="P502" s="14" t="str">
        <f>VLOOKUP(B502,Valores!$A$2:$O$300,15,FALSE)</f>
        <v>UAR</v>
      </c>
      <c r="Q502" s="5">
        <f t="shared" si="188"/>
        <v>44983.662653638668</v>
      </c>
      <c r="R502" s="5">
        <f t="shared" si="189"/>
        <v>43233.187287166198</v>
      </c>
      <c r="S502" s="5">
        <f t="shared" si="190"/>
        <v>45627.873131147542</v>
      </c>
      <c r="T502" s="5">
        <f t="shared" si="191"/>
        <v>44685.992984720731</v>
      </c>
      <c r="U502" s="5">
        <f t="shared" si="192"/>
        <v>45076.962102105448</v>
      </c>
      <c r="W502" s="1">
        <f t="shared" si="179"/>
        <v>137432.46919935531</v>
      </c>
      <c r="X502" s="6">
        <f t="shared" si="193"/>
        <v>4301.6362859398214</v>
      </c>
      <c r="Z502" s="1">
        <f t="shared" si="180"/>
        <v>132084.47978063472</v>
      </c>
      <c r="AA502" s="7">
        <f t="shared" si="181"/>
        <v>4134.2442171338671</v>
      </c>
      <c r="AC502" s="1">
        <f t="shared" si="182"/>
        <v>139400.63789406209</v>
      </c>
      <c r="AD502" s="7">
        <f t="shared" si="183"/>
        <v>4363.2399660841438</v>
      </c>
      <c r="AF502" s="1">
        <f t="shared" si="184"/>
        <v>136523.03952662868</v>
      </c>
      <c r="AG502" s="7">
        <f t="shared" si="185"/>
        <v>4273.1711371834781</v>
      </c>
      <c r="AI502" s="1">
        <f t="shared" si="186"/>
        <v>137717.51432065765</v>
      </c>
      <c r="AJ502" s="7">
        <f t="shared" si="187"/>
        <v>4310.5581982365848</v>
      </c>
    </row>
    <row r="503" spans="1:36" x14ac:dyDescent="0.2">
      <c r="A503" s="24">
        <v>18</v>
      </c>
      <c r="B503" s="25" t="s">
        <v>590</v>
      </c>
      <c r="C503" s="25" t="str">
        <f>VLOOKUP(B503,Valores!$A$2:$F$300,5,FALSE)</f>
        <v>kg</v>
      </c>
      <c r="D503" s="25">
        <v>17960</v>
      </c>
      <c r="E503" s="28">
        <f>VLOOKUP($B503,Valores!$A$2:$G$300,6,FALSE)*VLOOKUP(VLOOKUP($B503,Indices_Poder!$B$5:$E$250,3,FALSE),Indices_Poder!$G$6:$N$27,4,FALSE)*VLOOKUP($E$485,Regional!$A$2:$B$7,2,FALSE)</f>
        <v>46.691316437230633</v>
      </c>
      <c r="F503" s="29">
        <f>VLOOKUP($B503,Valores!$A$2:$G$300,6,FALSE)*VLOOKUP(VLOOKUP($B503,Indices_Poder!$B$5:$E$250,3,FALSE),Indices_Poder!$G$6:$N$27,4,FALSE)*VLOOKUP($F$485,Regional!$A$2:$B$7,2,FALSE)</f>
        <v>44.87439014821642</v>
      </c>
      <c r="G503" s="29">
        <f>VLOOKUP($B503,Valores!$A$2:$G$300,6,FALSE)*VLOOKUP(VLOOKUP($B503,Indices_Poder!$B$5:$E$250,3,FALSE),Indices_Poder!$G$6:$N$27,4,FALSE)*VLOOKUP($G$485,Regional!$A$2:$B$7,2,FALSE)</f>
        <v>47.359982203492201</v>
      </c>
      <c r="H503" s="29">
        <f>VLOOKUP($B503,Valores!$A$2:$G$300,6,FALSE)*VLOOKUP(VLOOKUP($B503,Indices_Poder!$B$5:$E$250,3,FALSE),Indices_Poder!$G$6:$N$27,4,FALSE)*VLOOKUP($H$485,Regional!$A$2:$B$7,2,FALSE)</f>
        <v>46.382346738337354</v>
      </c>
      <c r="I503" s="38">
        <f>VLOOKUP($B503,Valores!$A$2:$G$300,6,FALSE)*VLOOKUP(VLOOKUP($B503,Indices_Poder!$B$5:$E$250,3,FALSE),Indices_Poder!$G$6:$N$27,4,FALSE)*VLOOKUP($I$485,Regional!$A$2:$B$7,2,FALSE)</f>
        <v>46.788157686137481</v>
      </c>
      <c r="J503" s="28">
        <f t="shared" si="174"/>
        <v>838576.04321266222</v>
      </c>
      <c r="K503" s="29">
        <f t="shared" si="175"/>
        <v>805944.04706196696</v>
      </c>
      <c r="L503" s="29">
        <f t="shared" si="176"/>
        <v>850585.28037471999</v>
      </c>
      <c r="M503" s="29">
        <f t="shared" si="177"/>
        <v>833026.94742053887</v>
      </c>
      <c r="N503" s="38">
        <f t="shared" si="178"/>
        <v>840315.31204302912</v>
      </c>
      <c r="O503" s="14">
        <f>VLOOKUP(B503,Valores!$A$2:$O$300,14,FALSE)</f>
        <v>3.1300000000000001E-2</v>
      </c>
      <c r="P503" s="14" t="str">
        <f>VLOOKUP(B503,Valores!$A$2:$O$300,15,FALSE)</f>
        <v>UAR</v>
      </c>
      <c r="Q503" s="5">
        <f t="shared" si="188"/>
        <v>408033.62689866184</v>
      </c>
      <c r="R503" s="5">
        <f t="shared" si="189"/>
        <v>392155.57761490153</v>
      </c>
      <c r="S503" s="5">
        <f t="shared" si="190"/>
        <v>413877.07143202517</v>
      </c>
      <c r="T503" s="5">
        <f t="shared" si="191"/>
        <v>405333.55252807291</v>
      </c>
      <c r="U503" s="5">
        <f t="shared" si="192"/>
        <v>408879.91886556253</v>
      </c>
      <c r="W503" s="1">
        <f t="shared" si="179"/>
        <v>1246609.6701113242</v>
      </c>
      <c r="X503" s="6">
        <f t="shared" si="193"/>
        <v>39018.882674484448</v>
      </c>
      <c r="Z503" s="1">
        <f t="shared" si="180"/>
        <v>1198099.6246768686</v>
      </c>
      <c r="AA503" s="7">
        <f t="shared" si="181"/>
        <v>37500.518252385984</v>
      </c>
      <c r="AC503" s="1">
        <f t="shared" si="182"/>
        <v>1264462.3518067452</v>
      </c>
      <c r="AD503" s="7">
        <f t="shared" si="183"/>
        <v>39577.671611551123</v>
      </c>
      <c r="AF503" s="1">
        <f t="shared" si="184"/>
        <v>1238360.4999486117</v>
      </c>
      <c r="AG503" s="7">
        <f t="shared" si="185"/>
        <v>38760.683648391547</v>
      </c>
      <c r="AI503" s="1">
        <f t="shared" si="186"/>
        <v>1249195.2309085918</v>
      </c>
      <c r="AJ503" s="7">
        <f t="shared" si="187"/>
        <v>39099.810727438926</v>
      </c>
    </row>
    <row r="504" spans="1:36" x14ac:dyDescent="0.2">
      <c r="A504" s="5">
        <v>19</v>
      </c>
      <c r="B504" s="6" t="s">
        <v>15</v>
      </c>
      <c r="C504" s="6" t="str">
        <f>VLOOKUP(B504,Valores!$A$2:$F$300,5,FALSE)</f>
        <v>unid.</v>
      </c>
      <c r="D504" s="6">
        <v>9</v>
      </c>
      <c r="E504" s="3">
        <f>VLOOKUP($B504,Valores!$A$2:$G$300,6,FALSE)*VLOOKUP(VLOOKUP($B504,Indices_Poder!$B$5:$E$250,3,FALSE),Indices_Poder!$G$6:$N$27,4,FALSE)*VLOOKUP($E$485,Regional!$A$2:$B$7,2,FALSE)</f>
        <v>1588.2394531952059</v>
      </c>
      <c r="F504" s="1">
        <f>VLOOKUP($B504,Valores!$A$2:$G$300,6,FALSE)*VLOOKUP(VLOOKUP($B504,Indices_Poder!$B$5:$E$250,3,FALSE),Indices_Poder!$G$6:$N$27,4,FALSE)*VLOOKUP($F$485,Regional!$A$2:$B$7,2,FALSE)</f>
        <v>1526.4353697819802</v>
      </c>
      <c r="G504" s="1">
        <f>VLOOKUP($B504,Valores!$A$2:$G$300,6,FALSE)*VLOOKUP(VLOOKUP($B504,Indices_Poder!$B$5:$E$250,3,FALSE),Indices_Poder!$G$6:$N$27,4,FALSE)*VLOOKUP($G$485,Regional!$A$2:$B$7,2,FALSE)</f>
        <v>1610.9846107965197</v>
      </c>
      <c r="H504" s="1">
        <f>VLOOKUP($B504,Valores!$A$2:$G$300,6,FALSE)*VLOOKUP(VLOOKUP($B504,Indices_Poder!$B$5:$E$250,3,FALSE),Indices_Poder!$G$6:$N$27,4,FALSE)*VLOOKUP($H$485,Regional!$A$2:$B$7,2,FALSE)</f>
        <v>1577.7296217518401</v>
      </c>
      <c r="I504" s="2">
        <f>VLOOKUP($B504,Valores!$A$2:$G$300,6,FALSE)*VLOOKUP(VLOOKUP($B504,Indices_Poder!$B$5:$E$250,3,FALSE),Indices_Poder!$G$6:$N$27,4,FALSE)*VLOOKUP($I$485,Regional!$A$2:$B$7,2,FALSE)</f>
        <v>1591.5335794684995</v>
      </c>
      <c r="J504" s="3">
        <f t="shared" si="174"/>
        <v>14294.155078756852</v>
      </c>
      <c r="K504" s="1">
        <f t="shared" si="175"/>
        <v>13737.918328037822</v>
      </c>
      <c r="L504" s="1">
        <f t="shared" si="176"/>
        <v>14498.861497168678</v>
      </c>
      <c r="M504" s="1">
        <f t="shared" si="177"/>
        <v>14199.566595766561</v>
      </c>
      <c r="N504" s="2">
        <f t="shared" si="178"/>
        <v>14323.802215216496</v>
      </c>
      <c r="O504" s="14">
        <f>VLOOKUP(B504,Valores!$A$2:$O$300,14,FALSE)</f>
        <v>2.7E-2</v>
      </c>
      <c r="P504" s="14" t="str">
        <f>VLOOKUP(B504,Valores!$A$2:$O$300,15,FALSE)</f>
        <v>COM</v>
      </c>
      <c r="Q504" s="5">
        <f t="shared" si="188"/>
        <v>0</v>
      </c>
      <c r="R504" s="5">
        <f t="shared" si="189"/>
        <v>0</v>
      </c>
      <c r="S504" s="5">
        <f t="shared" si="190"/>
        <v>0</v>
      </c>
      <c r="T504" s="5">
        <f t="shared" si="191"/>
        <v>0</v>
      </c>
      <c r="U504" s="5">
        <f t="shared" si="192"/>
        <v>0</v>
      </c>
      <c r="W504" s="1">
        <f t="shared" si="179"/>
        <v>14294.155078756852</v>
      </c>
      <c r="X504" s="6">
        <f t="shared" si="193"/>
        <v>385.94218712643499</v>
      </c>
      <c r="Z504" s="1">
        <f t="shared" si="180"/>
        <v>13737.918328037822</v>
      </c>
      <c r="AA504" s="7">
        <f t="shared" si="181"/>
        <v>370.92379485702116</v>
      </c>
      <c r="AC504" s="1">
        <f t="shared" si="182"/>
        <v>14498.861497168678</v>
      </c>
      <c r="AD504" s="7">
        <f t="shared" si="183"/>
        <v>391.46926042355432</v>
      </c>
      <c r="AF504" s="1">
        <f t="shared" si="184"/>
        <v>14199.566595766561</v>
      </c>
      <c r="AG504" s="7">
        <f t="shared" si="185"/>
        <v>383.38829808569716</v>
      </c>
      <c r="AI504" s="1">
        <f t="shared" si="186"/>
        <v>14323.802215216496</v>
      </c>
      <c r="AJ504" s="7">
        <f t="shared" si="187"/>
        <v>386.7426598108454</v>
      </c>
    </row>
    <row r="505" spans="1:36" x14ac:dyDescent="0.2">
      <c r="A505" s="5">
        <v>20</v>
      </c>
      <c r="B505" s="6" t="s">
        <v>461</v>
      </c>
      <c r="C505" s="6" t="str">
        <f>VLOOKUP(B505,Valores!$A$2:$F$300,5,FALSE)</f>
        <v>cj</v>
      </c>
      <c r="D505" s="6">
        <v>12</v>
      </c>
      <c r="E505" s="3">
        <f>VLOOKUP($B505,Valores!$A$2:$G$300,6,FALSE)*VLOOKUP(VLOOKUP($B505,Indices_Poder!$B$5:$E$250,3,FALSE),Indices_Poder!$G$6:$N$27,4,FALSE)*VLOOKUP($E$485,Regional!$A$2:$B$7,2,FALSE)</f>
        <v>813.03343431745839</v>
      </c>
      <c r="F505" s="1">
        <f>VLOOKUP($B505,Valores!$A$2:$G$300,6,FALSE)*VLOOKUP(VLOOKUP($B505,Indices_Poder!$B$5:$E$250,3,FALSE),Indices_Poder!$G$6:$N$27,4,FALSE)*VLOOKUP($F$485,Regional!$A$2:$B$7,2,FALSE)</f>
        <v>781.39539252772215</v>
      </c>
      <c r="G505" s="1">
        <f>VLOOKUP($B505,Valores!$A$2:$G$300,6,FALSE)*VLOOKUP(VLOOKUP($B505,Indices_Poder!$B$5:$E$250,3,FALSE),Indices_Poder!$G$6:$N$27,4,FALSE)*VLOOKUP($G$485,Regional!$A$2:$B$7,2,FALSE)</f>
        <v>824.67687609286884</v>
      </c>
      <c r="H505" s="1">
        <f>VLOOKUP($B505,Valores!$A$2:$G$300,6,FALSE)*VLOOKUP(VLOOKUP($B505,Indices_Poder!$B$5:$E$250,3,FALSE),Indices_Poder!$G$6:$N$27,4,FALSE)*VLOOKUP($H$485,Regional!$A$2:$B$7,2,FALSE)</f>
        <v>807.65336122123426</v>
      </c>
      <c r="I505" s="2">
        <f>VLOOKUP($B505,Valores!$A$2:$G$300,6,FALSE)*VLOOKUP(VLOOKUP($B505,Indices_Poder!$B$5:$E$250,3,FALSE),Indices_Poder!$G$6:$N$27,4,FALSE)*VLOOKUP($I$485,Regional!$A$2:$B$7,2,FALSE)</f>
        <v>814.71972588493156</v>
      </c>
      <c r="J505" s="3">
        <f t="shared" si="174"/>
        <v>9756.4012118095015</v>
      </c>
      <c r="K505" s="1">
        <f t="shared" si="175"/>
        <v>9376.7447103326667</v>
      </c>
      <c r="L505" s="1">
        <f t="shared" si="176"/>
        <v>9896.1225131144256</v>
      </c>
      <c r="M505" s="1">
        <f t="shared" si="177"/>
        <v>9691.8403346548112</v>
      </c>
      <c r="N505" s="2">
        <f t="shared" si="178"/>
        <v>9776.6367106191792</v>
      </c>
      <c r="O505" s="14">
        <f>VLOOKUP(B505,Valores!$A$2:$O$300,14,FALSE)</f>
        <v>2.7E-2</v>
      </c>
      <c r="P505" s="14" t="str">
        <f>VLOOKUP(B505,Valores!$A$2:$O$300,15,FALSE)</f>
        <v>COM</v>
      </c>
      <c r="Q505" s="5">
        <f t="shared" si="188"/>
        <v>0</v>
      </c>
      <c r="R505" s="5">
        <f t="shared" si="189"/>
        <v>0</v>
      </c>
      <c r="S505" s="5">
        <f t="shared" si="190"/>
        <v>0</v>
      </c>
      <c r="T505" s="5">
        <f t="shared" si="191"/>
        <v>0</v>
      </c>
      <c r="U505" s="5">
        <f t="shared" si="192"/>
        <v>0</v>
      </c>
      <c r="W505" s="1">
        <f t="shared" si="179"/>
        <v>9756.4012118095015</v>
      </c>
      <c r="X505" s="6">
        <f t="shared" si="193"/>
        <v>263.42283271885651</v>
      </c>
      <c r="Z505" s="1">
        <f t="shared" si="180"/>
        <v>9376.7447103326667</v>
      </c>
      <c r="AA505" s="7">
        <f t="shared" si="181"/>
        <v>253.172107178982</v>
      </c>
      <c r="AC505" s="1">
        <f t="shared" si="182"/>
        <v>9896.1225131144256</v>
      </c>
      <c r="AD505" s="7">
        <f t="shared" si="183"/>
        <v>267.19530785408949</v>
      </c>
      <c r="AF505" s="1">
        <f t="shared" si="184"/>
        <v>9691.8403346548112</v>
      </c>
      <c r="AG505" s="7">
        <f t="shared" si="185"/>
        <v>261.67968903567987</v>
      </c>
      <c r="AI505" s="1">
        <f t="shared" si="186"/>
        <v>9776.6367106191792</v>
      </c>
      <c r="AJ505" s="7">
        <f t="shared" si="187"/>
        <v>263.96919118671781</v>
      </c>
    </row>
    <row r="506" spans="1:36" x14ac:dyDescent="0.2">
      <c r="A506" s="24">
        <v>21</v>
      </c>
      <c r="B506" s="25" t="s">
        <v>467</v>
      </c>
      <c r="C506" s="25" t="str">
        <f>VLOOKUP(B506,Valores!$A$2:$F$300,5,FALSE)</f>
        <v>cj</v>
      </c>
      <c r="D506" s="25">
        <v>6</v>
      </c>
      <c r="E506" s="28">
        <f>VLOOKUP($B506,Valores!$A$2:$G$300,6,FALSE)*VLOOKUP(VLOOKUP($B506,Indices_Poder!$B$5:$E$250,3,FALSE),Indices_Poder!$G$6:$N$27,4,FALSE)*VLOOKUP($E$485,Regional!$A$2:$B$7,2,FALSE)</f>
        <v>1025.218357147126</v>
      </c>
      <c r="F506" s="29">
        <f>VLOOKUP($B506,Valores!$A$2:$G$300,6,FALSE)*VLOOKUP(VLOOKUP($B506,Indices_Poder!$B$5:$E$250,3,FALSE),Indices_Poder!$G$6:$N$27,4,FALSE)*VLOOKUP($F$485,Regional!$A$2:$B$7,2,FALSE)</f>
        <v>985.32344033567233</v>
      </c>
      <c r="G506" s="29">
        <f>VLOOKUP($B506,Valores!$A$2:$G$300,6,FALSE)*VLOOKUP(VLOOKUP($B506,Indices_Poder!$B$5:$E$250,3,FALSE),Indices_Poder!$G$6:$N$27,4,FALSE)*VLOOKUP($G$485,Regional!$A$2:$B$7,2,FALSE)</f>
        <v>1039.900496582813</v>
      </c>
      <c r="H506" s="29">
        <f>VLOOKUP($B506,Valores!$A$2:$G$300,6,FALSE)*VLOOKUP(VLOOKUP($B506,Indices_Poder!$B$5:$E$250,3,FALSE),Indices_Poder!$G$6:$N$27,4,FALSE)*VLOOKUP($H$485,Regional!$A$2:$B$7,2,FALSE)</f>
        <v>1018.4341961664982</v>
      </c>
      <c r="I506" s="38">
        <f>VLOOKUP($B506,Valores!$A$2:$G$300,6,FALSE)*VLOOKUP(VLOOKUP($B506,Indices_Poder!$B$5:$E$250,3,FALSE),Indices_Poder!$G$6:$N$27,4,FALSE)*VLOOKUP($I$485,Regional!$A$2:$B$7,2,FALSE)</f>
        <v>1027.3447359619497</v>
      </c>
      <c r="J506" s="28">
        <f t="shared" si="174"/>
        <v>6151.3101428827558</v>
      </c>
      <c r="K506" s="29">
        <f t="shared" si="175"/>
        <v>5911.940642014034</v>
      </c>
      <c r="L506" s="29">
        <f t="shared" si="176"/>
        <v>6239.4029794968783</v>
      </c>
      <c r="M506" s="29">
        <f t="shared" si="177"/>
        <v>6110.605176998989</v>
      </c>
      <c r="N506" s="38">
        <f t="shared" si="178"/>
        <v>6164.0684157716987</v>
      </c>
      <c r="O506" s="14">
        <f>VLOOKUP(B506,Valores!$A$2:$O$300,14,FALSE)</f>
        <v>2.7E-2</v>
      </c>
      <c r="P506" s="14" t="str">
        <f>VLOOKUP(B506,Valores!$A$2:$O$300,15,FALSE)</f>
        <v>COM</v>
      </c>
      <c r="Q506" s="5">
        <f t="shared" si="188"/>
        <v>0</v>
      </c>
      <c r="R506" s="5">
        <f t="shared" si="189"/>
        <v>0</v>
      </c>
      <c r="S506" s="5">
        <f t="shared" si="190"/>
        <v>0</v>
      </c>
      <c r="T506" s="5">
        <f t="shared" si="191"/>
        <v>0</v>
      </c>
      <c r="U506" s="5">
        <f t="shared" si="192"/>
        <v>0</v>
      </c>
      <c r="W506" s="1">
        <f t="shared" si="179"/>
        <v>6151.3101428827558</v>
      </c>
      <c r="X506" s="6">
        <f t="shared" si="193"/>
        <v>166.08537385783441</v>
      </c>
      <c r="Z506" s="1">
        <f t="shared" si="180"/>
        <v>5911.940642014034</v>
      </c>
      <c r="AA506" s="7">
        <f t="shared" si="181"/>
        <v>159.62239733437892</v>
      </c>
      <c r="AC506" s="1">
        <f t="shared" si="182"/>
        <v>6239.4029794968783</v>
      </c>
      <c r="AD506" s="7">
        <f t="shared" si="183"/>
        <v>168.46388044641571</v>
      </c>
      <c r="AF506" s="1">
        <f t="shared" si="184"/>
        <v>6110.605176998989</v>
      </c>
      <c r="AG506" s="7">
        <f t="shared" si="185"/>
        <v>164.98633977897271</v>
      </c>
      <c r="AI506" s="1">
        <f t="shared" si="186"/>
        <v>6164.0684157716987</v>
      </c>
      <c r="AJ506" s="7">
        <f t="shared" si="187"/>
        <v>166.42984722583586</v>
      </c>
    </row>
    <row r="507" spans="1:36" x14ac:dyDescent="0.2">
      <c r="A507" s="5">
        <v>22</v>
      </c>
      <c r="B507" s="6" t="s">
        <v>436</v>
      </c>
      <c r="C507" s="6" t="str">
        <f>VLOOKUP(B507,Valores!$A$2:$F$300,5,FALSE)</f>
        <v>m³</v>
      </c>
      <c r="D507" s="6">
        <v>3.39</v>
      </c>
      <c r="E507" s="3">
        <f>VLOOKUP($B507,Valores!$A$2:$G$300,6,FALSE)*VLOOKUP(VLOOKUP($B507,Indices_Poder!$B$5:$E$250,3,FALSE),Indices_Poder!$G$6:$N$27,4,FALSE)*VLOOKUP($E$485,Regional!$A$2:$B$7,2,FALSE)</f>
        <v>3577.0086142753808</v>
      </c>
      <c r="F507" s="1">
        <f>VLOOKUP($B507,Valores!$A$2:$G$300,6,FALSE)*VLOOKUP(VLOOKUP($B507,Indices_Poder!$B$5:$E$250,3,FALSE),Indices_Poder!$G$6:$N$27,4,FALSE)*VLOOKUP($F$485,Regional!$A$2:$B$7,2,FALSE)</f>
        <v>3437.8144025198744</v>
      </c>
      <c r="G507" s="1">
        <f>VLOOKUP($B507,Valores!$A$2:$G$300,6,FALSE)*VLOOKUP(VLOOKUP($B507,Indices_Poder!$B$5:$E$250,3,FALSE),Indices_Poder!$G$6:$N$27,4,FALSE)*VLOOKUP($G$485,Regional!$A$2:$B$7,2,FALSE)</f>
        <v>3628.2349104798182</v>
      </c>
      <c r="H507" s="1">
        <f>VLOOKUP($B507,Valores!$A$2:$G$300,6,FALSE)*VLOOKUP(VLOOKUP($B507,Indices_Poder!$B$5:$E$250,3,FALSE),Indices_Poder!$G$6:$N$27,4,FALSE)*VLOOKUP($H$485,Regional!$A$2:$B$7,2,FALSE)</f>
        <v>3553.3385325809168</v>
      </c>
      <c r="I507" s="2">
        <f>VLOOKUP($B507,Valores!$A$2:$G$300,6,FALSE)*VLOOKUP(VLOOKUP($B507,Indices_Poder!$B$5:$E$250,3,FALSE),Indices_Poder!$G$6:$N$27,4,FALSE)*VLOOKUP($I$485,Regional!$A$2:$B$7,2,FALSE)</f>
        <v>3584.4275951049885</v>
      </c>
      <c r="J507" s="3">
        <f t="shared" si="174"/>
        <v>12126.059202393541</v>
      </c>
      <c r="K507" s="1">
        <f t="shared" si="175"/>
        <v>11654.190824542375</v>
      </c>
      <c r="L507" s="1">
        <f t="shared" si="176"/>
        <v>12299.716346526584</v>
      </c>
      <c r="M507" s="1">
        <f t="shared" si="177"/>
        <v>12045.817625449308</v>
      </c>
      <c r="N507" s="2">
        <f t="shared" si="178"/>
        <v>12151.209547405912</v>
      </c>
      <c r="O507" s="14">
        <f>VLOOKUP(B507,Valores!$A$2:$O$300,14,FALSE)</f>
        <v>3.1300000000000001E-2</v>
      </c>
      <c r="P507" s="14" t="str">
        <f>VLOOKUP(B507,Valores!$A$2:$O$300,15,FALSE)</f>
        <v>COM</v>
      </c>
      <c r="Q507" s="5">
        <f t="shared" si="188"/>
        <v>0</v>
      </c>
      <c r="R507" s="5">
        <f t="shared" si="189"/>
        <v>0</v>
      </c>
      <c r="S507" s="5">
        <f t="shared" si="190"/>
        <v>0</v>
      </c>
      <c r="T507" s="5">
        <f t="shared" si="191"/>
        <v>0</v>
      </c>
      <c r="U507" s="5">
        <f t="shared" si="192"/>
        <v>0</v>
      </c>
      <c r="W507" s="1">
        <f t="shared" si="179"/>
        <v>12126.059202393541</v>
      </c>
      <c r="X507" s="6">
        <f t="shared" si="193"/>
        <v>379.54565303491785</v>
      </c>
      <c r="Z507" s="1">
        <f t="shared" si="180"/>
        <v>11654.190824542375</v>
      </c>
      <c r="AA507" s="7">
        <f t="shared" si="181"/>
        <v>364.77617280817634</v>
      </c>
      <c r="AC507" s="1">
        <f t="shared" si="182"/>
        <v>12299.716346526584</v>
      </c>
      <c r="AD507" s="7">
        <f t="shared" si="183"/>
        <v>384.98112164628208</v>
      </c>
      <c r="AF507" s="1">
        <f t="shared" si="184"/>
        <v>12045.817625449308</v>
      </c>
      <c r="AG507" s="7">
        <f t="shared" si="185"/>
        <v>377.03409167656338</v>
      </c>
      <c r="AI507" s="1">
        <f t="shared" si="186"/>
        <v>12151.209547405912</v>
      </c>
      <c r="AJ507" s="7">
        <f t="shared" si="187"/>
        <v>380.33285883380506</v>
      </c>
    </row>
    <row r="508" spans="1:36" x14ac:dyDescent="0.2">
      <c r="A508" s="5">
        <v>23</v>
      </c>
      <c r="B508" s="6" t="s">
        <v>437</v>
      </c>
      <c r="C508" s="6" t="str">
        <f>VLOOKUP(B508,Valores!$A$2:$F$300,5,FALSE)</f>
        <v>m³</v>
      </c>
      <c r="D508" s="6">
        <v>3.48</v>
      </c>
      <c r="E508" s="3">
        <f>VLOOKUP($B508,Valores!$A$2:$G$300,6,FALSE)*VLOOKUP(VLOOKUP($B508,Indices_Poder!$B$5:$E$250,3,FALSE),Indices_Poder!$G$6:$N$27,4,FALSE)*VLOOKUP($E$485,Regional!$A$2:$B$7,2,FALSE)</f>
        <v>3577.0086142753808</v>
      </c>
      <c r="F508" s="1">
        <f>VLOOKUP($B508,Valores!$A$2:$G$300,6,FALSE)*VLOOKUP(VLOOKUP($B508,Indices_Poder!$B$5:$E$250,3,FALSE),Indices_Poder!$G$6:$N$27,4,FALSE)*VLOOKUP($F$485,Regional!$A$2:$B$7,2,FALSE)</f>
        <v>3437.8144025198744</v>
      </c>
      <c r="G508" s="1">
        <f>VLOOKUP($B508,Valores!$A$2:$G$300,6,FALSE)*VLOOKUP(VLOOKUP($B508,Indices_Poder!$B$5:$E$250,3,FALSE),Indices_Poder!$G$6:$N$27,4,FALSE)*VLOOKUP($G$485,Regional!$A$2:$B$7,2,FALSE)</f>
        <v>3628.2349104798182</v>
      </c>
      <c r="H508" s="1">
        <f>VLOOKUP($B508,Valores!$A$2:$G$300,6,FALSE)*VLOOKUP(VLOOKUP($B508,Indices_Poder!$B$5:$E$250,3,FALSE),Indices_Poder!$G$6:$N$27,4,FALSE)*VLOOKUP($H$485,Regional!$A$2:$B$7,2,FALSE)</f>
        <v>3553.3385325809168</v>
      </c>
      <c r="I508" s="2">
        <f>VLOOKUP($B508,Valores!$A$2:$G$300,6,FALSE)*VLOOKUP(VLOOKUP($B508,Indices_Poder!$B$5:$E$250,3,FALSE),Indices_Poder!$G$6:$N$27,4,FALSE)*VLOOKUP($I$485,Regional!$A$2:$B$7,2,FALSE)</f>
        <v>3584.4275951049885</v>
      </c>
      <c r="J508" s="3">
        <f t="shared" si="174"/>
        <v>12447.989977678324</v>
      </c>
      <c r="K508" s="1">
        <f t="shared" si="175"/>
        <v>11963.594120769163</v>
      </c>
      <c r="L508" s="1">
        <f t="shared" si="176"/>
        <v>12626.257488469768</v>
      </c>
      <c r="M508" s="1">
        <f t="shared" si="177"/>
        <v>12365.61809338159</v>
      </c>
      <c r="N508" s="2">
        <f t="shared" si="178"/>
        <v>12473.80803096536</v>
      </c>
      <c r="O508" s="14">
        <f>VLOOKUP(B508,Valores!$A$2:$O$300,14,FALSE)</f>
        <v>3.1300000000000001E-2</v>
      </c>
      <c r="P508" s="14" t="str">
        <f>VLOOKUP(B508,Valores!$A$2:$O$300,15,FALSE)</f>
        <v>COM</v>
      </c>
      <c r="Q508" s="5">
        <f t="shared" si="188"/>
        <v>0</v>
      </c>
      <c r="R508" s="5">
        <f t="shared" si="189"/>
        <v>0</v>
      </c>
      <c r="S508" s="5">
        <f t="shared" si="190"/>
        <v>0</v>
      </c>
      <c r="T508" s="5">
        <f t="shared" si="191"/>
        <v>0</v>
      </c>
      <c r="U508" s="5">
        <f t="shared" si="192"/>
        <v>0</v>
      </c>
      <c r="W508" s="1">
        <f t="shared" si="179"/>
        <v>12447.989977678324</v>
      </c>
      <c r="X508" s="6">
        <f t="shared" si="193"/>
        <v>389.62208630133154</v>
      </c>
      <c r="Z508" s="1">
        <f t="shared" si="180"/>
        <v>11963.594120769163</v>
      </c>
      <c r="AA508" s="7">
        <f t="shared" si="181"/>
        <v>374.46049598007482</v>
      </c>
      <c r="AC508" s="1">
        <f t="shared" si="182"/>
        <v>12626.257488469768</v>
      </c>
      <c r="AD508" s="7">
        <f t="shared" si="183"/>
        <v>395.20185938910373</v>
      </c>
      <c r="AF508" s="1">
        <f t="shared" si="184"/>
        <v>12365.61809338159</v>
      </c>
      <c r="AG508" s="7">
        <f t="shared" si="185"/>
        <v>387.04384632284382</v>
      </c>
      <c r="AI508" s="1">
        <f t="shared" si="186"/>
        <v>12473.80803096536</v>
      </c>
      <c r="AJ508" s="7">
        <f t="shared" si="187"/>
        <v>390.43019136921578</v>
      </c>
    </row>
    <row r="509" spans="1:36" x14ac:dyDescent="0.2">
      <c r="A509" s="5">
        <v>24</v>
      </c>
      <c r="B509" s="14" t="s">
        <v>438</v>
      </c>
      <c r="C509" s="14" t="str">
        <f>VLOOKUP(B509,Valores!$A$2:$F$300,5,FALSE)</f>
        <v>m³</v>
      </c>
      <c r="D509" s="14">
        <v>10.44</v>
      </c>
      <c r="E509" s="3">
        <f>VLOOKUP($B509,Valores!$A$2:$G$300,6,FALSE)*VLOOKUP(VLOOKUP($B509,Indices_Poder!$B$5:$E$250,3,FALSE),Indices_Poder!$G$6:$N$27,4,FALSE)*VLOOKUP($E$485,Regional!$A$2:$B$7,2,FALSE)</f>
        <v>3577.0086142753808</v>
      </c>
      <c r="F509" s="1">
        <f>VLOOKUP($B509,Valores!$A$2:$G$300,6,FALSE)*VLOOKUP(VLOOKUP($B509,Indices_Poder!$B$5:$E$250,3,FALSE),Indices_Poder!$G$6:$N$27,4,FALSE)*VLOOKUP($F$485,Regional!$A$2:$B$7,2,FALSE)</f>
        <v>3437.8144025198744</v>
      </c>
      <c r="G509" s="1">
        <f>VLOOKUP($B509,Valores!$A$2:$G$300,6,FALSE)*VLOOKUP(VLOOKUP($B509,Indices_Poder!$B$5:$E$250,3,FALSE),Indices_Poder!$G$6:$N$27,4,FALSE)*VLOOKUP($G$485,Regional!$A$2:$B$7,2,FALSE)</f>
        <v>3628.2349104798182</v>
      </c>
      <c r="H509" s="1">
        <f>VLOOKUP($B509,Valores!$A$2:$G$300,6,FALSE)*VLOOKUP(VLOOKUP($B509,Indices_Poder!$B$5:$E$250,3,FALSE),Indices_Poder!$G$6:$N$27,4,FALSE)*VLOOKUP($H$485,Regional!$A$2:$B$7,2,FALSE)</f>
        <v>3553.3385325809168</v>
      </c>
      <c r="I509" s="2">
        <f>VLOOKUP($B509,Valores!$A$2:$G$300,6,FALSE)*VLOOKUP(VLOOKUP($B509,Indices_Poder!$B$5:$E$250,3,FALSE),Indices_Poder!$G$6:$N$27,4,FALSE)*VLOOKUP($I$485,Regional!$A$2:$B$7,2,FALSE)</f>
        <v>3584.4275951049885</v>
      </c>
      <c r="J509" s="3">
        <f t="shared" si="174"/>
        <v>37343.969933034976</v>
      </c>
      <c r="K509" s="1">
        <f t="shared" si="175"/>
        <v>35890.782362307487</v>
      </c>
      <c r="L509" s="1">
        <f t="shared" si="176"/>
        <v>37878.772465409296</v>
      </c>
      <c r="M509" s="1">
        <f t="shared" si="177"/>
        <v>37096.854280144769</v>
      </c>
      <c r="N509" s="2">
        <f t="shared" si="178"/>
        <v>37421.424092896079</v>
      </c>
      <c r="O509" s="14">
        <f>VLOOKUP(B509,Valores!$A$2:$O$300,14,FALSE)</f>
        <v>3.1300000000000001E-2</v>
      </c>
      <c r="P509" s="14" t="str">
        <f>VLOOKUP(B509,Valores!$A$2:$O$300,15,FALSE)</f>
        <v>COM</v>
      </c>
      <c r="Q509" s="5">
        <f t="shared" si="188"/>
        <v>0</v>
      </c>
      <c r="R509" s="5">
        <f t="shared" si="189"/>
        <v>0</v>
      </c>
      <c r="S509" s="5">
        <f t="shared" si="190"/>
        <v>0</v>
      </c>
      <c r="T509" s="5">
        <f t="shared" si="191"/>
        <v>0</v>
      </c>
      <c r="U509" s="5">
        <f t="shared" si="192"/>
        <v>0</v>
      </c>
      <c r="W509" s="1">
        <f t="shared" si="179"/>
        <v>37343.969933034976</v>
      </c>
      <c r="X509" s="6">
        <f t="shared" si="193"/>
        <v>1168.8662589039948</v>
      </c>
      <c r="Z509" s="1">
        <f t="shared" si="180"/>
        <v>35890.782362307487</v>
      </c>
      <c r="AA509" s="7">
        <f t="shared" si="181"/>
        <v>1123.3814879402244</v>
      </c>
      <c r="AC509" s="1">
        <f t="shared" si="182"/>
        <v>37878.772465409296</v>
      </c>
      <c r="AD509" s="7">
        <f t="shared" si="183"/>
        <v>1185.605578167311</v>
      </c>
      <c r="AF509" s="1">
        <f t="shared" si="184"/>
        <v>37096.854280144769</v>
      </c>
      <c r="AG509" s="7">
        <f t="shared" si="185"/>
        <v>1161.1315389685312</v>
      </c>
      <c r="AI509" s="1">
        <f t="shared" si="186"/>
        <v>37421.424092896079</v>
      </c>
      <c r="AJ509" s="7">
        <f t="shared" si="187"/>
        <v>1171.2905741076472</v>
      </c>
    </row>
    <row r="510" spans="1:36" x14ac:dyDescent="0.2">
      <c r="A510" s="5">
        <v>25</v>
      </c>
      <c r="B510" s="14" t="s">
        <v>440</v>
      </c>
      <c r="C510" s="14" t="str">
        <f>VLOOKUP(B510,Valores!$A$2:$F$300,5,FALSE)</f>
        <v>m³</v>
      </c>
      <c r="D510" s="14">
        <v>3.93</v>
      </c>
      <c r="E510" s="3">
        <f>VLOOKUP($B510,Valores!$A$2:$G$300,6,FALSE)*VLOOKUP(VLOOKUP($B510,Indices_Poder!$B$5:$E$250,3,FALSE),Indices_Poder!$G$6:$N$27,4,FALSE)*VLOOKUP($E$485,Regional!$A$2:$B$7,2,FALSE)</f>
        <v>3577.0086142753808</v>
      </c>
      <c r="F510" s="1">
        <f>VLOOKUP($B510,Valores!$A$2:$G$300,6,FALSE)*VLOOKUP(VLOOKUP($B510,Indices_Poder!$B$5:$E$250,3,FALSE),Indices_Poder!$G$6:$N$27,4,FALSE)*VLOOKUP($F$485,Regional!$A$2:$B$7,2,FALSE)</f>
        <v>3437.8144025198744</v>
      </c>
      <c r="G510" s="1">
        <f>VLOOKUP($B510,Valores!$A$2:$G$300,6,FALSE)*VLOOKUP(VLOOKUP($B510,Indices_Poder!$B$5:$E$250,3,FALSE),Indices_Poder!$G$6:$N$27,4,FALSE)*VLOOKUP($G$485,Regional!$A$2:$B$7,2,FALSE)</f>
        <v>3628.2349104798182</v>
      </c>
      <c r="H510" s="1">
        <f>VLOOKUP($B510,Valores!$A$2:$G$300,6,FALSE)*VLOOKUP(VLOOKUP($B510,Indices_Poder!$B$5:$E$250,3,FALSE),Indices_Poder!$G$6:$N$27,4,FALSE)*VLOOKUP($H$485,Regional!$A$2:$B$7,2,FALSE)</f>
        <v>3553.3385325809168</v>
      </c>
      <c r="I510" s="2">
        <f>VLOOKUP($B510,Valores!$A$2:$G$300,6,FALSE)*VLOOKUP(VLOOKUP($B510,Indices_Poder!$B$5:$E$250,3,FALSE),Indices_Poder!$G$6:$N$27,4,FALSE)*VLOOKUP($I$485,Regional!$A$2:$B$7,2,FALSE)</f>
        <v>3584.4275951049885</v>
      </c>
      <c r="J510" s="3">
        <f t="shared" si="174"/>
        <v>14057.643854102247</v>
      </c>
      <c r="K510" s="1">
        <f t="shared" si="175"/>
        <v>13510.610601903107</v>
      </c>
      <c r="L510" s="1">
        <f t="shared" si="176"/>
        <v>14258.963198185686</v>
      </c>
      <c r="M510" s="1">
        <f t="shared" si="177"/>
        <v>13964.620433043003</v>
      </c>
      <c r="N510" s="2">
        <f t="shared" si="178"/>
        <v>14086.800448762606</v>
      </c>
      <c r="O510" s="14">
        <f>VLOOKUP(B510,Valores!$A$2:$O$300,14,FALSE)</f>
        <v>3.1300000000000001E-2</v>
      </c>
      <c r="P510" s="14" t="str">
        <f>VLOOKUP(B510,Valores!$A$2:$O$300,15,FALSE)</f>
        <v>COM</v>
      </c>
      <c r="Q510" s="5">
        <f t="shared" si="188"/>
        <v>0</v>
      </c>
      <c r="R510" s="5">
        <f t="shared" si="189"/>
        <v>0</v>
      </c>
      <c r="S510" s="5">
        <f t="shared" si="190"/>
        <v>0</v>
      </c>
      <c r="T510" s="5">
        <f t="shared" si="191"/>
        <v>0</v>
      </c>
      <c r="U510" s="5">
        <f t="shared" si="192"/>
        <v>0</v>
      </c>
      <c r="W510" s="1">
        <f t="shared" si="179"/>
        <v>14057.643854102247</v>
      </c>
      <c r="X510" s="6">
        <f t="shared" si="193"/>
        <v>440.00425263340037</v>
      </c>
      <c r="Z510" s="1">
        <f t="shared" si="180"/>
        <v>13510.610601903107</v>
      </c>
      <c r="AA510" s="7">
        <f t="shared" si="181"/>
        <v>422.88211183956724</v>
      </c>
      <c r="AC510" s="1">
        <f t="shared" si="182"/>
        <v>14258.963198185686</v>
      </c>
      <c r="AD510" s="7">
        <f t="shared" si="183"/>
        <v>446.305548103212</v>
      </c>
      <c r="AF510" s="1">
        <f t="shared" si="184"/>
        <v>13964.620433043003</v>
      </c>
      <c r="AG510" s="7">
        <f t="shared" si="185"/>
        <v>437.09261955424603</v>
      </c>
      <c r="AI510" s="1">
        <f t="shared" si="186"/>
        <v>14086.800448762606</v>
      </c>
      <c r="AJ510" s="7">
        <f t="shared" si="187"/>
        <v>440.91685404626958</v>
      </c>
    </row>
    <row r="511" spans="1:36" x14ac:dyDescent="0.2">
      <c r="A511" s="5">
        <v>26</v>
      </c>
      <c r="B511" s="14" t="s">
        <v>577</v>
      </c>
      <c r="C511" s="14" t="str">
        <f>VLOOKUP(B511,Valores!$A$2:$F$300,5,FALSE)</f>
        <v>m³</v>
      </c>
      <c r="D511" s="14">
        <v>3.93</v>
      </c>
      <c r="E511" s="3">
        <f>VLOOKUP($B511,Valores!$A$2:$G$300,6,FALSE)*VLOOKUP(VLOOKUP($B511,Indices_Poder!$B$5:$E$250,3,FALSE),Indices_Poder!$G$6:$N$27,4,FALSE)*VLOOKUP($E$485,Regional!$A$2:$B$7,2,FALSE)</f>
        <v>3577.0086142753808</v>
      </c>
      <c r="F511" s="1">
        <f>VLOOKUP($B511,Valores!$A$2:$G$300,6,FALSE)*VLOOKUP(VLOOKUP($B511,Indices_Poder!$B$5:$E$250,3,FALSE),Indices_Poder!$G$6:$N$27,4,FALSE)*VLOOKUP($F$485,Regional!$A$2:$B$7,2,FALSE)</f>
        <v>3437.8144025198744</v>
      </c>
      <c r="G511" s="1">
        <f>VLOOKUP($B511,Valores!$A$2:$G$300,6,FALSE)*VLOOKUP(VLOOKUP($B511,Indices_Poder!$B$5:$E$250,3,FALSE),Indices_Poder!$G$6:$N$27,4,FALSE)*VLOOKUP($G$485,Regional!$A$2:$B$7,2,FALSE)</f>
        <v>3628.2349104798182</v>
      </c>
      <c r="H511" s="1">
        <f>VLOOKUP($B511,Valores!$A$2:$G$300,6,FALSE)*VLOOKUP(VLOOKUP($B511,Indices_Poder!$B$5:$E$250,3,FALSE),Indices_Poder!$G$6:$N$27,4,FALSE)*VLOOKUP($H$485,Regional!$A$2:$B$7,2,FALSE)</f>
        <v>3553.3385325809168</v>
      </c>
      <c r="I511" s="2">
        <f>VLOOKUP($B511,Valores!$A$2:$G$300,6,FALSE)*VLOOKUP(VLOOKUP($B511,Indices_Poder!$B$5:$E$250,3,FALSE),Indices_Poder!$G$6:$N$27,4,FALSE)*VLOOKUP($I$485,Regional!$A$2:$B$7,2,FALSE)</f>
        <v>3584.4275951049885</v>
      </c>
      <c r="J511" s="3">
        <f t="shared" si="174"/>
        <v>14057.643854102247</v>
      </c>
      <c r="K511" s="1">
        <f t="shared" si="175"/>
        <v>13510.610601903107</v>
      </c>
      <c r="L511" s="1">
        <f t="shared" si="176"/>
        <v>14258.963198185686</v>
      </c>
      <c r="M511" s="1">
        <f t="shared" si="177"/>
        <v>13964.620433043003</v>
      </c>
      <c r="N511" s="2">
        <f t="shared" si="178"/>
        <v>14086.800448762606</v>
      </c>
      <c r="O511" s="14">
        <f>VLOOKUP(B511,Valores!$A$2:$O$300,14,FALSE)</f>
        <v>3.1300000000000001E-2</v>
      </c>
      <c r="P511" s="14" t="str">
        <f>VLOOKUP(B511,Valores!$A$2:$O$300,15,FALSE)</f>
        <v>COM</v>
      </c>
      <c r="Q511" s="5">
        <f t="shared" si="188"/>
        <v>0</v>
      </c>
      <c r="R511" s="5">
        <f t="shared" si="189"/>
        <v>0</v>
      </c>
      <c r="S511" s="5">
        <f t="shared" si="190"/>
        <v>0</v>
      </c>
      <c r="T511" s="5">
        <f t="shared" si="191"/>
        <v>0</v>
      </c>
      <c r="U511" s="5">
        <f t="shared" si="192"/>
        <v>0</v>
      </c>
      <c r="W511" s="1">
        <f t="shared" si="179"/>
        <v>14057.643854102247</v>
      </c>
      <c r="X511" s="6">
        <f t="shared" si="193"/>
        <v>440.00425263340037</v>
      </c>
      <c r="Z511" s="1">
        <f t="shared" si="180"/>
        <v>13510.610601903107</v>
      </c>
      <c r="AA511" s="7">
        <f t="shared" si="181"/>
        <v>422.88211183956724</v>
      </c>
      <c r="AC511" s="1">
        <f t="shared" si="182"/>
        <v>14258.963198185686</v>
      </c>
      <c r="AD511" s="7">
        <f t="shared" si="183"/>
        <v>446.305548103212</v>
      </c>
      <c r="AF511" s="1">
        <f t="shared" si="184"/>
        <v>13964.620433043003</v>
      </c>
      <c r="AG511" s="7">
        <f t="shared" si="185"/>
        <v>437.09261955424603</v>
      </c>
      <c r="AI511" s="1">
        <f t="shared" si="186"/>
        <v>14086.800448762606</v>
      </c>
      <c r="AJ511" s="7">
        <f t="shared" si="187"/>
        <v>440.91685404626958</v>
      </c>
    </row>
    <row r="512" spans="1:36" x14ac:dyDescent="0.2">
      <c r="A512" s="5">
        <v>27</v>
      </c>
      <c r="B512" s="14" t="s">
        <v>441</v>
      </c>
      <c r="C512" s="14" t="str">
        <f>VLOOKUP(B512,Valores!$A$2:$F$300,5,FALSE)</f>
        <v>m³</v>
      </c>
      <c r="D512" s="14">
        <v>5.22</v>
      </c>
      <c r="E512" s="3">
        <f>VLOOKUP($B512,Valores!$A$2:$G$300,6,FALSE)*VLOOKUP(VLOOKUP($B512,Indices_Poder!$B$5:$E$250,3,FALSE),Indices_Poder!$G$6:$N$27,4,FALSE)*VLOOKUP($E$485,Regional!$A$2:$B$7,2,FALSE)</f>
        <v>3577.0086142753808</v>
      </c>
      <c r="F512" s="1">
        <f>VLOOKUP($B512,Valores!$A$2:$G$300,6,FALSE)*VLOOKUP(VLOOKUP($B512,Indices_Poder!$B$5:$E$250,3,FALSE),Indices_Poder!$G$6:$N$27,4,FALSE)*VLOOKUP($F$485,Regional!$A$2:$B$7,2,FALSE)</f>
        <v>3437.8144025198744</v>
      </c>
      <c r="G512" s="1">
        <f>VLOOKUP($B512,Valores!$A$2:$G$300,6,FALSE)*VLOOKUP(VLOOKUP($B512,Indices_Poder!$B$5:$E$250,3,FALSE),Indices_Poder!$G$6:$N$27,4,FALSE)*VLOOKUP($G$485,Regional!$A$2:$B$7,2,FALSE)</f>
        <v>3628.2349104798182</v>
      </c>
      <c r="H512" s="1">
        <f>VLOOKUP($B512,Valores!$A$2:$G$300,6,FALSE)*VLOOKUP(VLOOKUP($B512,Indices_Poder!$B$5:$E$250,3,FALSE),Indices_Poder!$G$6:$N$27,4,FALSE)*VLOOKUP($H$485,Regional!$A$2:$B$7,2,FALSE)</f>
        <v>3553.3385325809168</v>
      </c>
      <c r="I512" s="2">
        <f>VLOOKUP($B512,Valores!$A$2:$G$300,6,FALSE)*VLOOKUP(VLOOKUP($B512,Indices_Poder!$B$5:$E$250,3,FALSE),Indices_Poder!$G$6:$N$27,4,FALSE)*VLOOKUP($I$485,Regional!$A$2:$B$7,2,FALSE)</f>
        <v>3584.4275951049885</v>
      </c>
      <c r="J512" s="3">
        <f t="shared" si="174"/>
        <v>18671.984966517488</v>
      </c>
      <c r="K512" s="1">
        <f t="shared" si="175"/>
        <v>17945.391181153744</v>
      </c>
      <c r="L512" s="1">
        <f t="shared" si="176"/>
        <v>18939.386232704648</v>
      </c>
      <c r="M512" s="1">
        <f t="shared" si="177"/>
        <v>18548.427140072385</v>
      </c>
      <c r="N512" s="2">
        <f t="shared" si="178"/>
        <v>18710.712046448039</v>
      </c>
      <c r="O512" s="14">
        <f>VLOOKUP(B512,Valores!$A$2:$O$300,14,FALSE)</f>
        <v>3.1300000000000001E-2</v>
      </c>
      <c r="P512" s="14" t="str">
        <f>VLOOKUP(B512,Valores!$A$2:$O$300,15,FALSE)</f>
        <v>COM</v>
      </c>
      <c r="Q512" s="5">
        <f t="shared" si="188"/>
        <v>0</v>
      </c>
      <c r="R512" s="5">
        <f t="shared" si="189"/>
        <v>0</v>
      </c>
      <c r="S512" s="5">
        <f t="shared" si="190"/>
        <v>0</v>
      </c>
      <c r="T512" s="5">
        <f t="shared" si="191"/>
        <v>0</v>
      </c>
      <c r="U512" s="5">
        <f t="shared" si="192"/>
        <v>0</v>
      </c>
      <c r="W512" s="1">
        <f t="shared" si="179"/>
        <v>18671.984966517488</v>
      </c>
      <c r="X512" s="6">
        <f t="shared" si="193"/>
        <v>584.43312945199739</v>
      </c>
      <c r="Z512" s="1">
        <f t="shared" si="180"/>
        <v>17945.391181153744</v>
      </c>
      <c r="AA512" s="7">
        <f t="shared" si="181"/>
        <v>561.69074397011218</v>
      </c>
      <c r="AC512" s="1">
        <f t="shared" si="182"/>
        <v>18939.386232704648</v>
      </c>
      <c r="AD512" s="7">
        <f t="shared" si="183"/>
        <v>592.80278908365551</v>
      </c>
      <c r="AF512" s="1">
        <f t="shared" si="184"/>
        <v>18548.427140072385</v>
      </c>
      <c r="AG512" s="7">
        <f t="shared" si="185"/>
        <v>580.56576948426562</v>
      </c>
      <c r="AI512" s="1">
        <f t="shared" si="186"/>
        <v>18710.712046448039</v>
      </c>
      <c r="AJ512" s="7">
        <f t="shared" si="187"/>
        <v>585.64528705382361</v>
      </c>
    </row>
    <row r="513" spans="1:36" x14ac:dyDescent="0.2">
      <c r="A513" s="5">
        <v>28</v>
      </c>
      <c r="B513" s="14" t="s">
        <v>593</v>
      </c>
      <c r="C513" s="14" t="str">
        <f>VLOOKUP(B513,Valores!$A$2:$F$300,5,FALSE)</f>
        <v>m³</v>
      </c>
      <c r="D513" s="14">
        <v>51.04</v>
      </c>
      <c r="E513" s="3">
        <f>VLOOKUP($B513,Valores!$A$2:$G$300,6,FALSE)*VLOOKUP(VLOOKUP($B513,Indices_Poder!$B$5:$E$250,3,FALSE),Indices_Poder!$G$6:$N$27,4,FALSE)*VLOOKUP($E$485,Regional!$A$2:$B$7,2,FALSE)</f>
        <v>3577.0086142753808</v>
      </c>
      <c r="F513" s="1">
        <f>VLOOKUP($B513,Valores!$A$2:$G$300,6,FALSE)*VLOOKUP(VLOOKUP($B513,Indices_Poder!$B$5:$E$250,3,FALSE),Indices_Poder!$G$6:$N$27,4,FALSE)*VLOOKUP($F$485,Regional!$A$2:$B$7,2,FALSE)</f>
        <v>3437.8144025198744</v>
      </c>
      <c r="G513" s="1">
        <f>VLOOKUP($B513,Valores!$A$2:$G$300,6,FALSE)*VLOOKUP(VLOOKUP($B513,Indices_Poder!$B$5:$E$250,3,FALSE),Indices_Poder!$G$6:$N$27,4,FALSE)*VLOOKUP($G$485,Regional!$A$2:$B$7,2,FALSE)</f>
        <v>3628.2349104798182</v>
      </c>
      <c r="H513" s="1">
        <f>VLOOKUP($B513,Valores!$A$2:$G$300,6,FALSE)*VLOOKUP(VLOOKUP($B513,Indices_Poder!$B$5:$E$250,3,FALSE),Indices_Poder!$G$6:$N$27,4,FALSE)*VLOOKUP($H$485,Regional!$A$2:$B$7,2,FALSE)</f>
        <v>3553.3385325809168</v>
      </c>
      <c r="I513" s="2">
        <f>VLOOKUP($B513,Valores!$A$2:$G$300,6,FALSE)*VLOOKUP(VLOOKUP($B513,Indices_Poder!$B$5:$E$250,3,FALSE),Indices_Poder!$G$6:$N$27,4,FALSE)*VLOOKUP($I$485,Regional!$A$2:$B$7,2,FALSE)</f>
        <v>3584.4275951049885</v>
      </c>
      <c r="J513" s="3">
        <f t="shared" si="174"/>
        <v>182570.51967261542</v>
      </c>
      <c r="K513" s="1">
        <f t="shared" si="175"/>
        <v>175466.04710461438</v>
      </c>
      <c r="L513" s="1">
        <f t="shared" si="176"/>
        <v>185185.10983088991</v>
      </c>
      <c r="M513" s="1">
        <f t="shared" si="177"/>
        <v>181362.39870292999</v>
      </c>
      <c r="N513" s="2">
        <f t="shared" si="178"/>
        <v>182949.18445415862</v>
      </c>
      <c r="O513" s="14">
        <f>VLOOKUP(B513,Valores!$A$2:$O$300,14,FALSE)</f>
        <v>3.1300000000000001E-2</v>
      </c>
      <c r="P513" s="14" t="str">
        <f>VLOOKUP(B513,Valores!$A$2:$O$300,15,FALSE)</f>
        <v>COM</v>
      </c>
      <c r="Q513" s="5">
        <f t="shared" si="188"/>
        <v>0</v>
      </c>
      <c r="R513" s="5">
        <f t="shared" si="189"/>
        <v>0</v>
      </c>
      <c r="S513" s="5">
        <f t="shared" si="190"/>
        <v>0</v>
      </c>
      <c r="T513" s="5">
        <f t="shared" si="191"/>
        <v>0</v>
      </c>
      <c r="U513" s="5">
        <f t="shared" si="192"/>
        <v>0</v>
      </c>
      <c r="W513" s="1">
        <f t="shared" si="179"/>
        <v>182570.51967261542</v>
      </c>
      <c r="X513" s="6">
        <f t="shared" si="193"/>
        <v>5714.4572657528633</v>
      </c>
      <c r="Z513" s="1">
        <f t="shared" si="180"/>
        <v>175466.04710461438</v>
      </c>
      <c r="AA513" s="7">
        <f t="shared" si="181"/>
        <v>5492.0872743744303</v>
      </c>
      <c r="AC513" s="1">
        <f t="shared" si="182"/>
        <v>185185.10983088991</v>
      </c>
      <c r="AD513" s="7">
        <f t="shared" si="183"/>
        <v>5796.2939377068542</v>
      </c>
      <c r="AF513" s="1">
        <f t="shared" si="184"/>
        <v>181362.39870292999</v>
      </c>
      <c r="AG513" s="7">
        <f t="shared" si="185"/>
        <v>5676.6430794017087</v>
      </c>
      <c r="AI513" s="1">
        <f t="shared" si="186"/>
        <v>182949.18445415862</v>
      </c>
      <c r="AJ513" s="7">
        <f t="shared" si="187"/>
        <v>5726.3094734151646</v>
      </c>
    </row>
    <row r="514" spans="1:36" x14ac:dyDescent="0.2">
      <c r="A514" s="24">
        <v>29</v>
      </c>
      <c r="B514" s="342" t="s">
        <v>439</v>
      </c>
      <c r="C514" s="342" t="str">
        <f>VLOOKUP(B514,Valores!$A$2:$F$300,5,FALSE)</f>
        <v>m³</v>
      </c>
      <c r="D514" s="342">
        <v>3.93</v>
      </c>
      <c r="E514" s="28">
        <f>VLOOKUP($B514,Valores!$A$2:$G$300,6,FALSE)*VLOOKUP(VLOOKUP($B514,Indices_Poder!$B$5:$E$250,3,FALSE),Indices_Poder!$G$6:$N$27,4,FALSE)*VLOOKUP($E$485,Regional!$A$2:$B$7,2,FALSE)</f>
        <v>3577.0086142753808</v>
      </c>
      <c r="F514" s="29">
        <f>VLOOKUP($B514,Valores!$A$2:$G$300,6,FALSE)*VLOOKUP(VLOOKUP($B514,Indices_Poder!$B$5:$E$250,3,FALSE),Indices_Poder!$G$6:$N$27,4,FALSE)*VLOOKUP($F$485,Regional!$A$2:$B$7,2,FALSE)</f>
        <v>3437.8144025198744</v>
      </c>
      <c r="G514" s="29">
        <f>VLOOKUP($B514,Valores!$A$2:$G$300,6,FALSE)*VLOOKUP(VLOOKUP($B514,Indices_Poder!$B$5:$E$250,3,FALSE),Indices_Poder!$G$6:$N$27,4,FALSE)*VLOOKUP($G$485,Regional!$A$2:$B$7,2,FALSE)</f>
        <v>3628.2349104798182</v>
      </c>
      <c r="H514" s="29">
        <f>VLOOKUP($B514,Valores!$A$2:$G$300,6,FALSE)*VLOOKUP(VLOOKUP($B514,Indices_Poder!$B$5:$E$250,3,FALSE),Indices_Poder!$G$6:$N$27,4,FALSE)*VLOOKUP($H$485,Regional!$A$2:$B$7,2,FALSE)</f>
        <v>3553.3385325809168</v>
      </c>
      <c r="I514" s="38">
        <f>VLOOKUP($B514,Valores!$A$2:$G$300,6,FALSE)*VLOOKUP(VLOOKUP($B514,Indices_Poder!$B$5:$E$250,3,FALSE),Indices_Poder!$G$6:$N$27,4,FALSE)*VLOOKUP($I$485,Regional!$A$2:$B$7,2,FALSE)</f>
        <v>3584.4275951049885</v>
      </c>
      <c r="J514" s="28">
        <f t="shared" si="174"/>
        <v>14057.643854102247</v>
      </c>
      <c r="K514" s="29">
        <f t="shared" si="175"/>
        <v>13510.610601903107</v>
      </c>
      <c r="L514" s="29">
        <f t="shared" si="176"/>
        <v>14258.963198185686</v>
      </c>
      <c r="M514" s="29">
        <f t="shared" si="177"/>
        <v>13964.620433043003</v>
      </c>
      <c r="N514" s="38">
        <f t="shared" si="178"/>
        <v>14086.800448762606</v>
      </c>
      <c r="O514" s="14">
        <f>VLOOKUP(B514,Valores!$A$2:$O$300,14,FALSE)</f>
        <v>3.1300000000000001E-2</v>
      </c>
      <c r="P514" s="14" t="str">
        <f>VLOOKUP(B514,Valores!$A$2:$O$300,15,FALSE)</f>
        <v>COM</v>
      </c>
      <c r="Q514" s="5">
        <f t="shared" si="188"/>
        <v>0</v>
      </c>
      <c r="R514" s="5">
        <f t="shared" si="189"/>
        <v>0</v>
      </c>
      <c r="S514" s="5">
        <f t="shared" si="190"/>
        <v>0</v>
      </c>
      <c r="T514" s="5">
        <f t="shared" si="191"/>
        <v>0</v>
      </c>
      <c r="U514" s="5">
        <f t="shared" si="192"/>
        <v>0</v>
      </c>
      <c r="W514" s="1">
        <f t="shared" si="179"/>
        <v>14057.643854102247</v>
      </c>
      <c r="X514" s="6">
        <f t="shared" si="193"/>
        <v>440.00425263340037</v>
      </c>
      <c r="Z514" s="1">
        <f t="shared" si="180"/>
        <v>13510.610601903107</v>
      </c>
      <c r="AA514" s="7">
        <f t="shared" si="181"/>
        <v>422.88211183956724</v>
      </c>
      <c r="AC514" s="1">
        <f t="shared" si="182"/>
        <v>14258.963198185686</v>
      </c>
      <c r="AD514" s="7">
        <f t="shared" si="183"/>
        <v>446.305548103212</v>
      </c>
      <c r="AF514" s="1">
        <f t="shared" si="184"/>
        <v>13964.620433043003</v>
      </c>
      <c r="AG514" s="7">
        <f t="shared" si="185"/>
        <v>437.09261955424603</v>
      </c>
      <c r="AI514" s="1">
        <f t="shared" si="186"/>
        <v>14086.800448762606</v>
      </c>
      <c r="AJ514" s="7">
        <f t="shared" si="187"/>
        <v>440.91685404626958</v>
      </c>
    </row>
    <row r="515" spans="1:36" x14ac:dyDescent="0.2">
      <c r="A515" s="5">
        <v>30</v>
      </c>
      <c r="B515" s="14" t="s">
        <v>379</v>
      </c>
      <c r="C515" s="14" t="str">
        <f>VLOOKUP(B515,Valores!$A$2:$F$300,5,FALSE)</f>
        <v>unid.</v>
      </c>
      <c r="D515" s="14">
        <v>1</v>
      </c>
      <c r="E515" s="3">
        <f>VLOOKUP($B515,Valores!$A$2:$G$300,6,FALSE)*VLOOKUP(VLOOKUP($B515,Indices_Poder!$B$5:$E$250,3,FALSE),Indices_Poder!$G$6:$N$27,4,FALSE)*VLOOKUP($E$485,Regional!$A$2:$B$7,2,FALSE)</f>
        <v>57403.64504240363</v>
      </c>
      <c r="F515" s="1">
        <f>VLOOKUP($B515,Valores!$A$2:$G$300,6,FALSE)*VLOOKUP(VLOOKUP($B515,Indices_Poder!$B$5:$E$250,3,FALSE),Indices_Poder!$G$6:$N$27,4,FALSE)*VLOOKUP($F$485,Regional!$A$2:$B$7,2,FALSE)</f>
        <v>55169.863694580716</v>
      </c>
      <c r="G515" s="1">
        <f>VLOOKUP($B515,Valores!$A$2:$G$300,6,FALSE)*VLOOKUP(VLOOKUP($B515,Indices_Poder!$B$5:$E$250,3,FALSE),Indices_Poder!$G$6:$N$27,4,FALSE)*VLOOKUP($G$485,Regional!$A$2:$B$7,2,FALSE)</f>
        <v>58225.721934368914</v>
      </c>
      <c r="H515" s="1">
        <f>VLOOKUP($B515,Valores!$A$2:$G$300,6,FALSE)*VLOOKUP(VLOOKUP($B515,Indices_Poder!$B$5:$E$250,3,FALSE),Indices_Poder!$G$6:$N$27,4,FALSE)*VLOOKUP($H$485,Regional!$A$2:$B$7,2,FALSE)</f>
        <v>57023.788823357609</v>
      </c>
      <c r="I515" s="2">
        <f>VLOOKUP($B515,Valores!$A$2:$G$300,6,FALSE)*VLOOKUP(VLOOKUP($B515,Indices_Poder!$B$5:$E$250,3,FALSE),Indices_Poder!$G$6:$N$27,4,FALSE)*VLOOKUP($I$485,Regional!$A$2:$B$7,2,FALSE)</f>
        <v>57522.704454343431</v>
      </c>
      <c r="J515" s="3">
        <f t="shared" si="174"/>
        <v>57403.64504240363</v>
      </c>
      <c r="K515" s="1">
        <f t="shared" si="175"/>
        <v>55169.863694580716</v>
      </c>
      <c r="L515" s="1">
        <f t="shared" si="176"/>
        <v>58225.721934368914</v>
      </c>
      <c r="M515" s="1">
        <f t="shared" si="177"/>
        <v>57023.788823357609</v>
      </c>
      <c r="N515" s="2">
        <f t="shared" si="178"/>
        <v>57522.704454343431</v>
      </c>
      <c r="O515" s="14">
        <f>VLOOKUP(B515,Valores!$A$2:$O$300,14,FALSE)</f>
        <v>6.6699999999999995E-2</v>
      </c>
      <c r="P515" s="14" t="str">
        <f>VLOOKUP(B515,Valores!$A$2:$O$300,15,FALSE)</f>
        <v>UAR</v>
      </c>
      <c r="Q515" s="5">
        <f t="shared" si="188"/>
        <v>27931.417399096132</v>
      </c>
      <c r="R515" s="5">
        <f t="shared" si="189"/>
        <v>26844.505946726364</v>
      </c>
      <c r="S515" s="5">
        <f t="shared" si="190"/>
        <v>28331.422882836261</v>
      </c>
      <c r="T515" s="5">
        <f t="shared" si="191"/>
        <v>27746.58727902309</v>
      </c>
      <c r="U515" s="5">
        <f t="shared" si="192"/>
        <v>27989.349227775725</v>
      </c>
      <c r="W515" s="1">
        <f t="shared" si="179"/>
        <v>85335.062441499758</v>
      </c>
      <c r="X515" s="6">
        <f t="shared" si="193"/>
        <v>5691.8486648480339</v>
      </c>
      <c r="Z515" s="1">
        <f t="shared" si="180"/>
        <v>82014.369641307072</v>
      </c>
      <c r="AA515" s="7">
        <f t="shared" si="181"/>
        <v>5470.3584550751812</v>
      </c>
      <c r="AC515" s="1">
        <f t="shared" si="182"/>
        <v>86557.144817205175</v>
      </c>
      <c r="AD515" s="7">
        <f t="shared" si="183"/>
        <v>5773.3615593075847</v>
      </c>
      <c r="AF515" s="1">
        <f t="shared" si="184"/>
        <v>84770.376102380702</v>
      </c>
      <c r="AG515" s="7">
        <f t="shared" si="185"/>
        <v>5654.1840860287921</v>
      </c>
      <c r="AI515" s="1">
        <f t="shared" si="186"/>
        <v>85512.053682119149</v>
      </c>
      <c r="AJ515" s="7">
        <f t="shared" si="187"/>
        <v>5703.6539805973471</v>
      </c>
    </row>
    <row r="516" spans="1:36" x14ac:dyDescent="0.2">
      <c r="A516" s="5">
        <v>31</v>
      </c>
      <c r="B516" s="14" t="s">
        <v>380</v>
      </c>
      <c r="C516" s="14" t="str">
        <f>VLOOKUP(B516,Valores!$A$2:$F$300,5,FALSE)</f>
        <v>unid.</v>
      </c>
      <c r="D516" s="14">
        <v>0</v>
      </c>
      <c r="E516" s="3">
        <f>VLOOKUP($B516,Valores!$A$2:$G$300,6,FALSE)*VLOOKUP(VLOOKUP($B516,Indices_Poder!$B$5:$E$250,3,FALSE),Indices_Poder!$G$6:$N$27,4,FALSE)*VLOOKUP($E$485,Regional!$A$2:$B$7,2,FALSE)</f>
        <v>57403.64504240363</v>
      </c>
      <c r="F516" s="1">
        <f>VLOOKUP($B516,Valores!$A$2:$G$300,6,FALSE)*VLOOKUP(VLOOKUP($B516,Indices_Poder!$B$5:$E$250,3,FALSE),Indices_Poder!$G$6:$N$27,4,FALSE)*VLOOKUP($F$485,Regional!$A$2:$B$7,2,FALSE)</f>
        <v>55169.863694580716</v>
      </c>
      <c r="G516" s="1">
        <f>VLOOKUP($B516,Valores!$A$2:$G$300,6,FALSE)*VLOOKUP(VLOOKUP($B516,Indices_Poder!$B$5:$E$250,3,FALSE),Indices_Poder!$G$6:$N$27,4,FALSE)*VLOOKUP($G$485,Regional!$A$2:$B$7,2,FALSE)</f>
        <v>58225.721934368914</v>
      </c>
      <c r="H516" s="1">
        <f>VLOOKUP($B516,Valores!$A$2:$G$300,6,FALSE)*VLOOKUP(VLOOKUP($B516,Indices_Poder!$B$5:$E$250,3,FALSE),Indices_Poder!$G$6:$N$27,4,FALSE)*VLOOKUP($H$485,Regional!$A$2:$B$7,2,FALSE)</f>
        <v>57023.788823357609</v>
      </c>
      <c r="I516" s="2">
        <f>VLOOKUP($B516,Valores!$A$2:$G$300,6,FALSE)*VLOOKUP(VLOOKUP($B516,Indices_Poder!$B$5:$E$250,3,FALSE),Indices_Poder!$G$6:$N$27,4,FALSE)*VLOOKUP($I$485,Regional!$A$2:$B$7,2,FALSE)</f>
        <v>57522.704454343431</v>
      </c>
      <c r="J516" s="3">
        <f t="shared" si="174"/>
        <v>0</v>
      </c>
      <c r="K516" s="1">
        <f t="shared" si="175"/>
        <v>0</v>
      </c>
      <c r="L516" s="1">
        <f t="shared" si="176"/>
        <v>0</v>
      </c>
      <c r="M516" s="1">
        <f t="shared" si="177"/>
        <v>0</v>
      </c>
      <c r="N516" s="2">
        <f t="shared" si="178"/>
        <v>0</v>
      </c>
      <c r="O516" s="14">
        <f>VLOOKUP(B516,Valores!$A$2:$O$300,14,FALSE)</f>
        <v>6.6699999999999995E-2</v>
      </c>
      <c r="P516" s="14" t="str">
        <f>VLOOKUP(B516,Valores!$A$2:$O$300,15,FALSE)</f>
        <v>UAR</v>
      </c>
      <c r="Q516" s="5">
        <f t="shared" si="188"/>
        <v>0</v>
      </c>
      <c r="R516" s="5">
        <f t="shared" si="189"/>
        <v>0</v>
      </c>
      <c r="S516" s="5">
        <f t="shared" si="190"/>
        <v>0</v>
      </c>
      <c r="T516" s="5">
        <f t="shared" si="191"/>
        <v>0</v>
      </c>
      <c r="U516" s="5">
        <f t="shared" si="192"/>
        <v>0</v>
      </c>
      <c r="W516" s="1">
        <f t="shared" si="179"/>
        <v>0</v>
      </c>
      <c r="X516" s="6">
        <f t="shared" si="193"/>
        <v>0</v>
      </c>
      <c r="Z516" s="1">
        <f t="shared" si="180"/>
        <v>0</v>
      </c>
      <c r="AA516" s="7">
        <f t="shared" si="181"/>
        <v>0</v>
      </c>
      <c r="AC516" s="1">
        <f t="shared" si="182"/>
        <v>0</v>
      </c>
      <c r="AD516" s="7">
        <f t="shared" si="183"/>
        <v>0</v>
      </c>
      <c r="AF516" s="1">
        <f t="shared" si="184"/>
        <v>0</v>
      </c>
      <c r="AG516" s="7">
        <f t="shared" si="185"/>
        <v>0</v>
      </c>
      <c r="AI516" s="1">
        <f t="shared" si="186"/>
        <v>0</v>
      </c>
      <c r="AJ516" s="7">
        <f t="shared" si="187"/>
        <v>0</v>
      </c>
    </row>
    <row r="517" spans="1:36" x14ac:dyDescent="0.2">
      <c r="A517" s="24">
        <v>32</v>
      </c>
      <c r="B517" s="342" t="s">
        <v>505</v>
      </c>
      <c r="C517" s="342" t="str">
        <f>VLOOKUP(B517,Valores!$A$2:$F$300,5,FALSE)</f>
        <v>unid.</v>
      </c>
      <c r="D517" s="342">
        <v>1</v>
      </c>
      <c r="E517" s="28">
        <f>VLOOKUP($B517,Valores!$A$2:$G$300,6,FALSE)*VLOOKUP(VLOOKUP($B517,Indices_Poder!$B$5:$E$250,3,FALSE),Indices_Poder!$G$6:$N$27,4,FALSE)*VLOOKUP($E$485,Regional!$A$2:$B$7,2,FALSE)</f>
        <v>34009.24081113447</v>
      </c>
      <c r="F517" s="29">
        <f>VLOOKUP($B517,Valores!$A$2:$G$300,6,FALSE)*VLOOKUP(VLOOKUP($B517,Indices_Poder!$B$5:$E$250,3,FALSE),Indices_Poder!$G$6:$N$27,4,FALSE)*VLOOKUP($F$485,Regional!$A$2:$B$7,2,FALSE)</f>
        <v>32685.819489693782</v>
      </c>
      <c r="G517" s="29">
        <f>VLOOKUP($B517,Valores!$A$2:$G$300,6,FALSE)*VLOOKUP(VLOOKUP($B517,Indices_Poder!$B$5:$E$250,3,FALSE),Indices_Poder!$G$6:$N$27,4,FALSE)*VLOOKUP($G$485,Regional!$A$2:$B$7,2,FALSE)</f>
        <v>34496.286728923558</v>
      </c>
      <c r="H517" s="29">
        <f>VLOOKUP($B517,Valores!$A$2:$G$300,6,FALSE)*VLOOKUP(VLOOKUP($B517,Indices_Poder!$B$5:$E$250,3,FALSE),Indices_Poder!$G$6:$N$27,4,FALSE)*VLOOKUP($H$485,Regional!$A$2:$B$7,2,FALSE)</f>
        <v>33784.192007742276</v>
      </c>
      <c r="I517" s="38">
        <f>VLOOKUP($B517,Valores!$A$2:$G$300,6,FALSE)*VLOOKUP(VLOOKUP($B517,Indices_Poder!$B$5:$E$250,3,FALSE),Indices_Poder!$G$6:$N$27,4,FALSE)*VLOOKUP($I$485,Regional!$A$2:$B$7,2,FALSE)</f>
        <v>34079.778495779785</v>
      </c>
      <c r="J517" s="28">
        <f t="shared" si="174"/>
        <v>34009.24081113447</v>
      </c>
      <c r="K517" s="29">
        <f t="shared" si="175"/>
        <v>32685.819489693782</v>
      </c>
      <c r="L517" s="29">
        <f t="shared" si="176"/>
        <v>34496.286728923558</v>
      </c>
      <c r="M517" s="29">
        <f t="shared" si="177"/>
        <v>33784.192007742276</v>
      </c>
      <c r="N517" s="38">
        <f t="shared" si="178"/>
        <v>34079.778495779785</v>
      </c>
      <c r="O517" s="14">
        <f>VLOOKUP(B517,Valores!$A$2:$O$300,14,FALSE)</f>
        <v>6.6699999999999995E-2</v>
      </c>
      <c r="P517" s="14" t="str">
        <f>VLOOKUP(B517,Valores!$A$2:$O$300,15,FALSE)</f>
        <v>UAR</v>
      </c>
      <c r="Q517" s="5">
        <f t="shared" si="188"/>
        <v>16548.1878340734</v>
      </c>
      <c r="R517" s="5">
        <f t="shared" si="189"/>
        <v>15904.238598851185</v>
      </c>
      <c r="S517" s="5">
        <f t="shared" si="190"/>
        <v>16785.174227746542</v>
      </c>
      <c r="T517" s="5">
        <f t="shared" si="191"/>
        <v>16438.683776307178</v>
      </c>
      <c r="U517" s="5">
        <f t="shared" si="192"/>
        <v>16582.510001432951</v>
      </c>
      <c r="W517" s="1">
        <f t="shared" si="179"/>
        <v>50557.428645207867</v>
      </c>
      <c r="X517" s="6">
        <f t="shared" si="193"/>
        <v>3372.1804906353645</v>
      </c>
      <c r="Z517" s="1">
        <f t="shared" si="180"/>
        <v>48590.058088544967</v>
      </c>
      <c r="AA517" s="7">
        <f t="shared" si="181"/>
        <v>3240.9568745059491</v>
      </c>
      <c r="AC517" s="1">
        <f t="shared" si="182"/>
        <v>51281.460956670096</v>
      </c>
      <c r="AD517" s="7">
        <f t="shared" si="183"/>
        <v>3420.4734458098951</v>
      </c>
      <c r="AF517" s="1">
        <f t="shared" si="184"/>
        <v>50222.875784049451</v>
      </c>
      <c r="AG517" s="7">
        <f t="shared" si="185"/>
        <v>3349.8658147960982</v>
      </c>
      <c r="AI517" s="1">
        <f t="shared" si="186"/>
        <v>50662.288497212736</v>
      </c>
      <c r="AJ517" s="7">
        <f t="shared" si="187"/>
        <v>3379.1746427640892</v>
      </c>
    </row>
    <row r="518" spans="1:36" x14ac:dyDescent="0.2">
      <c r="A518" s="5">
        <v>33</v>
      </c>
      <c r="B518" s="14" t="s">
        <v>376</v>
      </c>
      <c r="C518" s="14" t="str">
        <f>VLOOKUP(B518,Valores!$A$2:$F$300,5,FALSE)</f>
        <v>unid.</v>
      </c>
      <c r="D518" s="14">
        <v>1</v>
      </c>
      <c r="E518" s="3">
        <f>VLOOKUP($B518,Valores!$A$2:$G$300,6,FALSE)*VLOOKUP(VLOOKUP($B518,Indices_Poder!$B$5:$E$250,3,FALSE),Indices_Poder!$G$6:$N$27,4,FALSE)*VLOOKUP($E$485,Regional!$A$2:$B$7,2,FALSE)</f>
        <v>57403.64504240363</v>
      </c>
      <c r="F518" s="1">
        <f>VLOOKUP($B518,Valores!$A$2:$G$300,6,FALSE)*VLOOKUP(VLOOKUP($B518,Indices_Poder!$B$5:$E$250,3,FALSE),Indices_Poder!$G$6:$N$27,4,FALSE)*VLOOKUP($F$485,Regional!$A$2:$B$7,2,FALSE)</f>
        <v>55169.863694580716</v>
      </c>
      <c r="G518" s="1">
        <f>VLOOKUP($B518,Valores!$A$2:$G$300,6,FALSE)*VLOOKUP(VLOOKUP($B518,Indices_Poder!$B$5:$E$250,3,FALSE),Indices_Poder!$G$6:$N$27,4,FALSE)*VLOOKUP($G$485,Regional!$A$2:$B$7,2,FALSE)</f>
        <v>58225.721934368914</v>
      </c>
      <c r="H518" s="1">
        <f>VLOOKUP($B518,Valores!$A$2:$G$300,6,FALSE)*VLOOKUP(VLOOKUP($B518,Indices_Poder!$B$5:$E$250,3,FALSE),Indices_Poder!$G$6:$N$27,4,FALSE)*VLOOKUP($H$485,Regional!$A$2:$B$7,2,FALSE)</f>
        <v>57023.788823357609</v>
      </c>
      <c r="I518" s="2">
        <f>VLOOKUP($B518,Valores!$A$2:$G$300,6,FALSE)*VLOOKUP(VLOOKUP($B518,Indices_Poder!$B$5:$E$250,3,FALSE),Indices_Poder!$G$6:$N$27,4,FALSE)*VLOOKUP($I$485,Regional!$A$2:$B$7,2,FALSE)</f>
        <v>57522.704454343431</v>
      </c>
      <c r="J518" s="3">
        <f>$D518*E518</f>
        <v>57403.64504240363</v>
      </c>
      <c r="K518" s="1">
        <f t="shared" si="175"/>
        <v>55169.863694580716</v>
      </c>
      <c r="L518" s="1">
        <f t="shared" si="176"/>
        <v>58225.721934368914</v>
      </c>
      <c r="M518" s="1">
        <f t="shared" si="177"/>
        <v>57023.788823357609</v>
      </c>
      <c r="N518" s="2">
        <f t="shared" si="178"/>
        <v>57522.704454343431</v>
      </c>
      <c r="O518" s="14">
        <f>VLOOKUP(B518,Valores!$A$2:$O$300,14,FALSE)</f>
        <v>6.6699999999999995E-2</v>
      </c>
      <c r="P518" s="14" t="str">
        <f>VLOOKUP(B518,Valores!$A$2:$O$300,15,FALSE)</f>
        <v>UAR</v>
      </c>
      <c r="Q518" s="5">
        <f t="shared" si="188"/>
        <v>27931.417399096132</v>
      </c>
      <c r="R518" s="5">
        <f t="shared" si="189"/>
        <v>26844.505946726364</v>
      </c>
      <c r="S518" s="5">
        <f t="shared" si="190"/>
        <v>28331.422882836261</v>
      </c>
      <c r="T518" s="5">
        <f t="shared" si="191"/>
        <v>27746.58727902309</v>
      </c>
      <c r="U518" s="5">
        <f t="shared" si="192"/>
        <v>27989.349227775725</v>
      </c>
      <c r="W518" s="1">
        <f t="shared" si="179"/>
        <v>85335.062441499758</v>
      </c>
      <c r="X518" s="6">
        <f t="shared" si="193"/>
        <v>5691.8486648480339</v>
      </c>
      <c r="Z518" s="1">
        <f t="shared" si="180"/>
        <v>82014.369641307072</v>
      </c>
      <c r="AA518" s="7">
        <f t="shared" si="181"/>
        <v>5470.3584550751812</v>
      </c>
      <c r="AC518" s="1">
        <f t="shared" si="182"/>
        <v>86557.144817205175</v>
      </c>
      <c r="AD518" s="7">
        <f t="shared" si="183"/>
        <v>5773.3615593075847</v>
      </c>
      <c r="AF518" s="1">
        <f t="shared" si="184"/>
        <v>84770.376102380702</v>
      </c>
      <c r="AG518" s="7">
        <f t="shared" si="185"/>
        <v>5654.1840860287921</v>
      </c>
      <c r="AI518" s="1">
        <f t="shared" si="186"/>
        <v>85512.053682119149</v>
      </c>
      <c r="AJ518" s="7">
        <f t="shared" si="187"/>
        <v>5703.6539805973471</v>
      </c>
    </row>
    <row r="519" spans="1:36" x14ac:dyDescent="0.2">
      <c r="A519" s="5">
        <v>34</v>
      </c>
      <c r="B519" s="14" t="s">
        <v>499</v>
      </c>
      <c r="C519" s="14" t="str">
        <f>VLOOKUP(B519,Valores!$A$2:$F$300,5,FALSE)</f>
        <v>unid.</v>
      </c>
      <c r="D519" s="14">
        <v>0</v>
      </c>
      <c r="E519" s="3">
        <f>VLOOKUP($B519,Valores!$A$2:$G$300,6,FALSE)*VLOOKUP(VLOOKUP($B519,Indices_Poder!$B$5:$E$250,3,FALSE),Indices_Poder!$G$6:$N$27,4,FALSE)*VLOOKUP($E$485,Regional!$A$2:$B$7,2,FALSE)</f>
        <v>35004.213271464112</v>
      </c>
      <c r="F519" s="1">
        <f>VLOOKUP($B519,Valores!$A$2:$G$300,6,FALSE)*VLOOKUP(VLOOKUP($B519,Indices_Poder!$B$5:$E$250,3,FALSE),Indices_Poder!$G$6:$N$27,4,FALSE)*VLOOKUP($F$485,Regional!$A$2:$B$7,2,FALSE)</f>
        <v>33642.074009344913</v>
      </c>
      <c r="G519" s="1">
        <f>VLOOKUP($B519,Valores!$A$2:$G$300,6,FALSE)*VLOOKUP(VLOOKUP($B519,Indices_Poder!$B$5:$E$250,3,FALSE),Indices_Poder!$G$6:$N$27,4,FALSE)*VLOOKUP($G$485,Regional!$A$2:$B$7,2,FALSE)</f>
        <v>35505.50817757396</v>
      </c>
      <c r="H519" s="1">
        <f>VLOOKUP($B519,Valores!$A$2:$G$300,6,FALSE)*VLOOKUP(VLOOKUP($B519,Indices_Poder!$B$5:$E$250,3,FALSE),Indices_Poder!$G$6:$N$27,4,FALSE)*VLOOKUP($H$485,Regional!$A$2:$B$7,2,FALSE)</f>
        <v>34772.580452778864</v>
      </c>
      <c r="I519" s="2">
        <f>VLOOKUP($B519,Valores!$A$2:$G$300,6,FALSE)*VLOOKUP(VLOOKUP($B519,Indices_Poder!$B$5:$E$250,3,FALSE),Indices_Poder!$G$6:$N$27,4,FALSE)*VLOOKUP($I$485,Regional!$A$2:$B$7,2,FALSE)</f>
        <v>35076.814602693812</v>
      </c>
      <c r="J519" s="3">
        <f t="shared" si="174"/>
        <v>0</v>
      </c>
      <c r="K519" s="1">
        <f t="shared" si="175"/>
        <v>0</v>
      </c>
      <c r="L519" s="1">
        <f t="shared" si="176"/>
        <v>0</v>
      </c>
      <c r="M519" s="1">
        <f t="shared" si="177"/>
        <v>0</v>
      </c>
      <c r="N519" s="2">
        <f t="shared" si="178"/>
        <v>0</v>
      </c>
      <c r="O519" s="14">
        <f>VLOOKUP(B519,Valores!$A$2:$O$300,14,FALSE)</f>
        <v>6.6699999999999995E-2</v>
      </c>
      <c r="P519" s="14" t="str">
        <f>VLOOKUP(B519,Valores!$A$2:$O$300,15,FALSE)</f>
        <v>UAR</v>
      </c>
      <c r="Q519" s="5">
        <f t="shared" si="188"/>
        <v>0</v>
      </c>
      <c r="R519" s="5">
        <f t="shared" si="189"/>
        <v>0</v>
      </c>
      <c r="S519" s="5">
        <f t="shared" si="190"/>
        <v>0</v>
      </c>
      <c r="T519" s="5">
        <f t="shared" si="191"/>
        <v>0</v>
      </c>
      <c r="U519" s="5">
        <f t="shared" si="192"/>
        <v>0</v>
      </c>
      <c r="W519" s="1">
        <f t="shared" si="179"/>
        <v>0</v>
      </c>
      <c r="X519" s="6">
        <f t="shared" si="193"/>
        <v>0</v>
      </c>
      <c r="Z519" s="1">
        <f t="shared" si="180"/>
        <v>0</v>
      </c>
      <c r="AA519" s="7">
        <f t="shared" si="181"/>
        <v>0</v>
      </c>
      <c r="AC519" s="1">
        <f t="shared" si="182"/>
        <v>0</v>
      </c>
      <c r="AD519" s="7">
        <f t="shared" si="183"/>
        <v>0</v>
      </c>
      <c r="AF519" s="1">
        <f t="shared" si="184"/>
        <v>0</v>
      </c>
      <c r="AG519" s="7">
        <f t="shared" si="185"/>
        <v>0</v>
      </c>
      <c r="AI519" s="1">
        <f t="shared" si="186"/>
        <v>0</v>
      </c>
      <c r="AJ519" s="7">
        <f t="shared" si="187"/>
        <v>0</v>
      </c>
    </row>
    <row r="520" spans="1:36" x14ac:dyDescent="0.2">
      <c r="A520" s="5">
        <v>35</v>
      </c>
      <c r="B520" s="6" t="s">
        <v>498</v>
      </c>
      <c r="C520" s="6" t="str">
        <f>VLOOKUP(B520,Valores!$A$2:$F$300,5,FALSE)</f>
        <v>unid.</v>
      </c>
      <c r="D520" s="6">
        <v>1</v>
      </c>
      <c r="E520" s="3">
        <f>VLOOKUP($B520,Valores!$A$2:$G$300,6,FALSE)*VLOOKUP(VLOOKUP($B520,Indices_Poder!$B$5:$E$250,3,FALSE),Indices_Poder!$G$6:$N$27,4,FALSE)*VLOOKUP($E$485,Regional!$A$2:$B$7,2,FALSE)</f>
        <v>57403.64504240363</v>
      </c>
      <c r="F520" s="1">
        <f>VLOOKUP($B520,Valores!$A$2:$G$300,6,FALSE)*VLOOKUP(VLOOKUP($B520,Indices_Poder!$B$5:$E$250,3,FALSE),Indices_Poder!$G$6:$N$27,4,FALSE)*VLOOKUP($F$485,Regional!$A$2:$B$7,2,FALSE)</f>
        <v>55169.863694580716</v>
      </c>
      <c r="G520" s="1">
        <f>VLOOKUP($B520,Valores!$A$2:$G$300,6,FALSE)*VLOOKUP(VLOOKUP($B520,Indices_Poder!$B$5:$E$250,3,FALSE),Indices_Poder!$G$6:$N$27,4,FALSE)*VLOOKUP($G$485,Regional!$A$2:$B$7,2,FALSE)</f>
        <v>58225.721934368914</v>
      </c>
      <c r="H520" s="1">
        <f>VLOOKUP($B520,Valores!$A$2:$G$300,6,FALSE)*VLOOKUP(VLOOKUP($B520,Indices_Poder!$B$5:$E$250,3,FALSE),Indices_Poder!$G$6:$N$27,4,FALSE)*VLOOKUP($H$485,Regional!$A$2:$B$7,2,FALSE)</f>
        <v>57023.788823357609</v>
      </c>
      <c r="I520" s="2">
        <f>VLOOKUP($B520,Valores!$A$2:$G$300,6,FALSE)*VLOOKUP(VLOOKUP($B520,Indices_Poder!$B$5:$E$250,3,FALSE),Indices_Poder!$G$6:$N$27,4,FALSE)*VLOOKUP($I$485,Regional!$A$2:$B$7,2,FALSE)</f>
        <v>57522.704454343431</v>
      </c>
      <c r="J520" s="3">
        <f t="shared" si="174"/>
        <v>57403.64504240363</v>
      </c>
      <c r="K520" s="1">
        <f t="shared" si="175"/>
        <v>55169.863694580716</v>
      </c>
      <c r="L520" s="1">
        <f t="shared" si="176"/>
        <v>58225.721934368914</v>
      </c>
      <c r="M520" s="1">
        <f t="shared" si="177"/>
        <v>57023.788823357609</v>
      </c>
      <c r="N520" s="2">
        <f t="shared" si="178"/>
        <v>57522.704454343431</v>
      </c>
      <c r="O520" s="14">
        <f>VLOOKUP(B520,Valores!$A$2:$O$300,14,FALSE)</f>
        <v>6.6699999999999995E-2</v>
      </c>
      <c r="P520" s="14" t="str">
        <f>VLOOKUP(B520,Valores!$A$2:$O$300,15,FALSE)</f>
        <v>UAR</v>
      </c>
      <c r="Q520" s="5">
        <f t="shared" si="188"/>
        <v>27931.417399096132</v>
      </c>
      <c r="R520" s="5">
        <f t="shared" si="189"/>
        <v>26844.505946726364</v>
      </c>
      <c r="S520" s="5">
        <f t="shared" si="190"/>
        <v>28331.422882836261</v>
      </c>
      <c r="T520" s="5">
        <f t="shared" si="191"/>
        <v>27746.58727902309</v>
      </c>
      <c r="U520" s="5">
        <f t="shared" si="192"/>
        <v>27989.349227775725</v>
      </c>
      <c r="W520" s="1">
        <f t="shared" si="179"/>
        <v>85335.062441499758</v>
      </c>
      <c r="X520" s="6">
        <f t="shared" si="193"/>
        <v>5691.8486648480339</v>
      </c>
      <c r="Z520" s="1">
        <f t="shared" si="180"/>
        <v>82014.369641307072</v>
      </c>
      <c r="AA520" s="7">
        <f t="shared" si="181"/>
        <v>5470.3584550751812</v>
      </c>
      <c r="AC520" s="1">
        <f t="shared" si="182"/>
        <v>86557.144817205175</v>
      </c>
      <c r="AD520" s="7">
        <f t="shared" si="183"/>
        <v>5773.3615593075847</v>
      </c>
      <c r="AF520" s="1">
        <f t="shared" si="184"/>
        <v>84770.376102380702</v>
      </c>
      <c r="AG520" s="7">
        <f t="shared" si="185"/>
        <v>5654.1840860287921</v>
      </c>
      <c r="AI520" s="1">
        <f t="shared" si="186"/>
        <v>85512.053682119149</v>
      </c>
      <c r="AJ520" s="7">
        <f t="shared" si="187"/>
        <v>5703.6539805973471</v>
      </c>
    </row>
    <row r="521" spans="1:36" x14ac:dyDescent="0.2">
      <c r="A521" s="5">
        <v>36</v>
      </c>
      <c r="B521" s="6" t="s">
        <v>384</v>
      </c>
      <c r="C521" s="6" t="str">
        <f>VLOOKUP(B521,Valores!$A$2:$F$300,5,FALSE)</f>
        <v>unid.</v>
      </c>
      <c r="D521" s="6">
        <v>1</v>
      </c>
      <c r="E521" s="3">
        <f>VLOOKUP($B521,Valores!$A$2:$G$300,6,FALSE)*VLOOKUP(VLOOKUP($B521,Indices_Poder!$B$5:$E$250,3,FALSE),Indices_Poder!$G$6:$N$27,4,FALSE)*VLOOKUP($E$485,Regional!$A$2:$B$7,2,FALSE)</f>
        <v>57403.64504240363</v>
      </c>
      <c r="F521" s="1">
        <f>VLOOKUP($B521,Valores!$A$2:$G$300,6,FALSE)*VLOOKUP(VLOOKUP($B521,Indices_Poder!$B$5:$E$250,3,FALSE),Indices_Poder!$G$6:$N$27,4,FALSE)*VLOOKUP($F$485,Regional!$A$2:$B$7,2,FALSE)</f>
        <v>55169.863694580716</v>
      </c>
      <c r="G521" s="1">
        <f>VLOOKUP($B521,Valores!$A$2:$G$300,6,FALSE)*VLOOKUP(VLOOKUP($B521,Indices_Poder!$B$5:$E$250,3,FALSE),Indices_Poder!$G$6:$N$27,4,FALSE)*VLOOKUP($G$485,Regional!$A$2:$B$7,2,FALSE)</f>
        <v>58225.721934368914</v>
      </c>
      <c r="H521" s="1">
        <f>VLOOKUP($B521,Valores!$A$2:$G$300,6,FALSE)*VLOOKUP(VLOOKUP($B521,Indices_Poder!$B$5:$E$250,3,FALSE),Indices_Poder!$G$6:$N$27,4,FALSE)*VLOOKUP($H$485,Regional!$A$2:$B$7,2,FALSE)</f>
        <v>57023.788823357609</v>
      </c>
      <c r="I521" s="2">
        <f>VLOOKUP($B521,Valores!$A$2:$G$300,6,FALSE)*VLOOKUP(VLOOKUP($B521,Indices_Poder!$B$5:$E$250,3,FALSE),Indices_Poder!$G$6:$N$27,4,FALSE)*VLOOKUP($I$485,Regional!$A$2:$B$7,2,FALSE)</f>
        <v>57522.704454343431</v>
      </c>
      <c r="J521" s="3">
        <f t="shared" si="174"/>
        <v>57403.64504240363</v>
      </c>
      <c r="K521" s="1">
        <f t="shared" si="175"/>
        <v>55169.863694580716</v>
      </c>
      <c r="L521" s="1">
        <f t="shared" si="176"/>
        <v>58225.721934368914</v>
      </c>
      <c r="M521" s="1">
        <f t="shared" si="177"/>
        <v>57023.788823357609</v>
      </c>
      <c r="N521" s="2">
        <f t="shared" si="178"/>
        <v>57522.704454343431</v>
      </c>
      <c r="O521" s="14">
        <f>VLOOKUP(B521,Valores!$A$2:$O$300,14,FALSE)</f>
        <v>6.6699999999999995E-2</v>
      </c>
      <c r="P521" s="14" t="str">
        <f>VLOOKUP(B521,Valores!$A$2:$O$300,15,FALSE)</f>
        <v>UAR</v>
      </c>
      <c r="Q521" s="5">
        <f t="shared" si="188"/>
        <v>27931.417399096132</v>
      </c>
      <c r="R521" s="5">
        <f t="shared" si="189"/>
        <v>26844.505946726364</v>
      </c>
      <c r="S521" s="5">
        <f t="shared" si="190"/>
        <v>28331.422882836261</v>
      </c>
      <c r="T521" s="5">
        <f t="shared" si="191"/>
        <v>27746.58727902309</v>
      </c>
      <c r="U521" s="5">
        <f t="shared" si="192"/>
        <v>27989.349227775725</v>
      </c>
      <c r="W521" s="1">
        <f t="shared" si="179"/>
        <v>85335.062441499758</v>
      </c>
      <c r="X521" s="6">
        <f t="shared" si="193"/>
        <v>5691.8486648480339</v>
      </c>
      <c r="Z521" s="1">
        <f t="shared" si="180"/>
        <v>82014.369641307072</v>
      </c>
      <c r="AA521" s="7">
        <f t="shared" si="181"/>
        <v>5470.3584550751812</v>
      </c>
      <c r="AC521" s="1">
        <f t="shared" si="182"/>
        <v>86557.144817205175</v>
      </c>
      <c r="AD521" s="7">
        <f t="shared" si="183"/>
        <v>5773.3615593075847</v>
      </c>
      <c r="AF521" s="1">
        <f t="shared" si="184"/>
        <v>84770.376102380702</v>
      </c>
      <c r="AG521" s="7">
        <f t="shared" si="185"/>
        <v>5654.1840860287921</v>
      </c>
      <c r="AI521" s="1">
        <f t="shared" si="186"/>
        <v>85512.053682119149</v>
      </c>
      <c r="AJ521" s="7">
        <f t="shared" si="187"/>
        <v>5703.6539805973471</v>
      </c>
    </row>
    <row r="522" spans="1:36" x14ac:dyDescent="0.2">
      <c r="A522" s="24">
        <v>37</v>
      </c>
      <c r="B522" s="25" t="s">
        <v>381</v>
      </c>
      <c r="C522" s="25" t="str">
        <f>VLOOKUP(B522,Valores!$A$2:$F$300,5,FALSE)</f>
        <v>unid.</v>
      </c>
      <c r="D522" s="25">
        <v>1</v>
      </c>
      <c r="E522" s="28">
        <f>VLOOKUP($B522,Valores!$A$2:$G$300,6,FALSE)*VLOOKUP(VLOOKUP($B522,Indices_Poder!$B$5:$E$250,3,FALSE),Indices_Poder!$G$6:$N$27,4,FALSE)*VLOOKUP($E$485,Regional!$A$2:$B$7,2,FALSE)</f>
        <v>35004.213271464112</v>
      </c>
      <c r="F522" s="29">
        <f>VLOOKUP($B522,Valores!$A$2:$G$300,6,FALSE)*VLOOKUP(VLOOKUP($B522,Indices_Poder!$B$5:$E$250,3,FALSE),Indices_Poder!$G$6:$N$27,4,FALSE)*VLOOKUP($F$485,Regional!$A$2:$B$7,2,FALSE)</f>
        <v>33642.074009344913</v>
      </c>
      <c r="G522" s="29">
        <f>VLOOKUP($B522,Valores!$A$2:$G$300,6,FALSE)*VLOOKUP(VLOOKUP($B522,Indices_Poder!$B$5:$E$250,3,FALSE),Indices_Poder!$G$6:$N$27,4,FALSE)*VLOOKUP($G$485,Regional!$A$2:$B$7,2,FALSE)</f>
        <v>35505.50817757396</v>
      </c>
      <c r="H522" s="29">
        <f>VLOOKUP($B522,Valores!$A$2:$G$300,6,FALSE)*VLOOKUP(VLOOKUP($B522,Indices_Poder!$B$5:$E$250,3,FALSE),Indices_Poder!$G$6:$N$27,4,FALSE)*VLOOKUP($H$485,Regional!$A$2:$B$7,2,FALSE)</f>
        <v>34772.580452778864</v>
      </c>
      <c r="I522" s="38">
        <f>VLOOKUP($B522,Valores!$A$2:$G$300,6,FALSE)*VLOOKUP(VLOOKUP($B522,Indices_Poder!$B$5:$E$250,3,FALSE),Indices_Poder!$G$6:$N$27,4,FALSE)*VLOOKUP($I$485,Regional!$A$2:$B$7,2,FALSE)</f>
        <v>35076.814602693812</v>
      </c>
      <c r="J522" s="28">
        <f t="shared" si="174"/>
        <v>35004.213271464112</v>
      </c>
      <c r="K522" s="29">
        <f t="shared" si="175"/>
        <v>33642.074009344913</v>
      </c>
      <c r="L522" s="29">
        <f t="shared" si="176"/>
        <v>35505.50817757396</v>
      </c>
      <c r="M522" s="29">
        <f t="shared" si="177"/>
        <v>34772.580452778864</v>
      </c>
      <c r="N522" s="38">
        <f t="shared" si="178"/>
        <v>35076.814602693812</v>
      </c>
      <c r="O522" s="14">
        <f>VLOOKUP(B522,Valores!$A$2:$O$300,14,FALSE)</f>
        <v>6.6699999999999995E-2</v>
      </c>
      <c r="P522" s="14" t="str">
        <f>VLOOKUP(B522,Valores!$A$2:$O$300,15,FALSE)</f>
        <v>UAR</v>
      </c>
      <c r="Q522" s="5">
        <f t="shared" si="188"/>
        <v>17032.320698276428</v>
      </c>
      <c r="R522" s="5">
        <f t="shared" si="189"/>
        <v>16369.532119992879</v>
      </c>
      <c r="S522" s="5">
        <f t="shared" si="190"/>
        <v>17276.24035272087</v>
      </c>
      <c r="T522" s="5">
        <f t="shared" si="191"/>
        <v>16919.612995877946</v>
      </c>
      <c r="U522" s="5">
        <f t="shared" si="192"/>
        <v>17067.646993058028</v>
      </c>
      <c r="W522" s="1">
        <f t="shared" si="179"/>
        <v>52036.533969740543</v>
      </c>
      <c r="X522" s="6">
        <f t="shared" si="193"/>
        <v>3470.836815781694</v>
      </c>
      <c r="Z522" s="1">
        <f t="shared" si="180"/>
        <v>50011.606129337793</v>
      </c>
      <c r="AA522" s="7">
        <f t="shared" si="181"/>
        <v>3335.7741288268307</v>
      </c>
      <c r="AC522" s="1">
        <f t="shared" si="182"/>
        <v>52781.748530294833</v>
      </c>
      <c r="AD522" s="7">
        <f t="shared" si="183"/>
        <v>3520.542626970665</v>
      </c>
      <c r="AF522" s="1">
        <f t="shared" si="184"/>
        <v>51692.193448656806</v>
      </c>
      <c r="AG522" s="7">
        <f t="shared" si="185"/>
        <v>3447.869303025409</v>
      </c>
      <c r="AI522" s="1">
        <f t="shared" si="186"/>
        <v>52144.46159575184</v>
      </c>
      <c r="AJ522" s="7">
        <f t="shared" si="187"/>
        <v>3478.0355884366477</v>
      </c>
    </row>
    <row r="523" spans="1:36" x14ac:dyDescent="0.2">
      <c r="A523" s="5">
        <v>38</v>
      </c>
      <c r="B523" s="6" t="s">
        <v>504</v>
      </c>
      <c r="C523" s="6" t="str">
        <f>VLOOKUP(B523,Valores!$A$2:$F$300,5,FALSE)</f>
        <v>unid.</v>
      </c>
      <c r="D523" s="6">
        <v>0</v>
      </c>
      <c r="E523" s="3">
        <f>VLOOKUP($B523,Valores!$A$2:$G$300,6,FALSE)*VLOOKUP(VLOOKUP($B523,Indices_Poder!$B$5:$E$250,3,FALSE),Indices_Poder!$G$6:$N$27,4,FALSE)*VLOOKUP($E$485,Regional!$A$2:$B$7,2,FALSE)</f>
        <v>35004.213271464112</v>
      </c>
      <c r="F523" s="1">
        <f>VLOOKUP($B523,Valores!$A$2:$G$300,6,FALSE)*VLOOKUP(VLOOKUP($B523,Indices_Poder!$B$5:$E$250,3,FALSE),Indices_Poder!$G$6:$N$27,4,FALSE)*VLOOKUP($F$485,Regional!$A$2:$B$7,2,FALSE)</f>
        <v>33642.074009344913</v>
      </c>
      <c r="G523" s="1">
        <f>VLOOKUP($B523,Valores!$A$2:$G$300,6,FALSE)*VLOOKUP(VLOOKUP($B523,Indices_Poder!$B$5:$E$250,3,FALSE),Indices_Poder!$G$6:$N$27,4,FALSE)*VLOOKUP($G$485,Regional!$A$2:$B$7,2,FALSE)</f>
        <v>35505.50817757396</v>
      </c>
      <c r="H523" s="1">
        <f>VLOOKUP($B523,Valores!$A$2:$G$300,6,FALSE)*VLOOKUP(VLOOKUP($B523,Indices_Poder!$B$5:$E$250,3,FALSE),Indices_Poder!$G$6:$N$27,4,FALSE)*VLOOKUP($H$485,Regional!$A$2:$B$7,2,FALSE)</f>
        <v>34772.580452778864</v>
      </c>
      <c r="I523" s="2">
        <f>VLOOKUP($B523,Valores!$A$2:$G$300,6,FALSE)*VLOOKUP(VLOOKUP($B523,Indices_Poder!$B$5:$E$250,3,FALSE),Indices_Poder!$G$6:$N$27,4,FALSE)*VLOOKUP($I$485,Regional!$A$2:$B$7,2,FALSE)</f>
        <v>35076.814602693812</v>
      </c>
      <c r="J523" s="3">
        <f t="shared" si="174"/>
        <v>0</v>
      </c>
      <c r="K523" s="1">
        <f t="shared" si="175"/>
        <v>0</v>
      </c>
      <c r="L523" s="1">
        <f t="shared" si="176"/>
        <v>0</v>
      </c>
      <c r="M523" s="1">
        <f t="shared" si="177"/>
        <v>0</v>
      </c>
      <c r="N523" s="2">
        <f t="shared" si="178"/>
        <v>0</v>
      </c>
      <c r="O523" s="14">
        <f>VLOOKUP(B523,Valores!$A$2:$O$300,14,FALSE)</f>
        <v>6.6699999999999995E-2</v>
      </c>
      <c r="P523" s="14" t="str">
        <f>VLOOKUP(B523,Valores!$A$2:$O$300,15,FALSE)</f>
        <v>UAR</v>
      </c>
      <c r="Q523" s="5">
        <f t="shared" si="188"/>
        <v>0</v>
      </c>
      <c r="R523" s="5">
        <f t="shared" si="189"/>
        <v>0</v>
      </c>
      <c r="S523" s="5">
        <f t="shared" si="190"/>
        <v>0</v>
      </c>
      <c r="T523" s="5">
        <f t="shared" si="191"/>
        <v>0</v>
      </c>
      <c r="U523" s="5">
        <f t="shared" si="192"/>
        <v>0</v>
      </c>
      <c r="W523" s="1">
        <f t="shared" si="179"/>
        <v>0</v>
      </c>
      <c r="X523" s="6">
        <f t="shared" si="193"/>
        <v>0</v>
      </c>
      <c r="Z523" s="1">
        <f t="shared" si="180"/>
        <v>0</v>
      </c>
      <c r="AA523" s="7">
        <f t="shared" si="181"/>
        <v>0</v>
      </c>
      <c r="AC523" s="1">
        <f t="shared" si="182"/>
        <v>0</v>
      </c>
      <c r="AD523" s="7">
        <f t="shared" si="183"/>
        <v>0</v>
      </c>
      <c r="AF523" s="1">
        <f t="shared" si="184"/>
        <v>0</v>
      </c>
      <c r="AG523" s="7">
        <f t="shared" si="185"/>
        <v>0</v>
      </c>
      <c r="AI523" s="1">
        <f t="shared" si="186"/>
        <v>0</v>
      </c>
      <c r="AJ523" s="7">
        <f t="shared" si="187"/>
        <v>0</v>
      </c>
    </row>
    <row r="524" spans="1:36" x14ac:dyDescent="0.2">
      <c r="A524" s="5">
        <v>39</v>
      </c>
      <c r="B524" s="6" t="s">
        <v>385</v>
      </c>
      <c r="C524" s="6" t="str">
        <f>VLOOKUP(B524,Valores!$A$2:$F$300,5,FALSE)</f>
        <v>unid.</v>
      </c>
      <c r="D524" s="6">
        <v>0</v>
      </c>
      <c r="E524" s="3">
        <f>VLOOKUP($B524,Valores!$A$2:$G$300,6,FALSE)*VLOOKUP(VLOOKUP($B524,Indices_Poder!$B$5:$E$250,3,FALSE),Indices_Poder!$G$6:$N$27,4,FALSE)*VLOOKUP($E$485,Regional!$A$2:$B$7,2,FALSE)</f>
        <v>57403.64504240363</v>
      </c>
      <c r="F524" s="1">
        <f>VLOOKUP($B524,Valores!$A$2:$G$300,6,FALSE)*VLOOKUP(VLOOKUP($B524,Indices_Poder!$B$5:$E$250,3,FALSE),Indices_Poder!$G$6:$N$27,4,FALSE)*VLOOKUP($F$485,Regional!$A$2:$B$7,2,FALSE)</f>
        <v>55169.863694580716</v>
      </c>
      <c r="G524" s="1">
        <f>VLOOKUP($B524,Valores!$A$2:$G$300,6,FALSE)*VLOOKUP(VLOOKUP($B524,Indices_Poder!$B$5:$E$250,3,FALSE),Indices_Poder!$G$6:$N$27,4,FALSE)*VLOOKUP($G$485,Regional!$A$2:$B$7,2,FALSE)</f>
        <v>58225.721934368914</v>
      </c>
      <c r="H524" s="1">
        <f>VLOOKUP($B524,Valores!$A$2:$G$300,6,FALSE)*VLOOKUP(VLOOKUP($B524,Indices_Poder!$B$5:$E$250,3,FALSE),Indices_Poder!$G$6:$N$27,4,FALSE)*VLOOKUP($H$485,Regional!$A$2:$B$7,2,FALSE)</f>
        <v>57023.788823357609</v>
      </c>
      <c r="I524" s="2">
        <f>VLOOKUP($B524,Valores!$A$2:$G$300,6,FALSE)*VLOOKUP(VLOOKUP($B524,Indices_Poder!$B$5:$E$250,3,FALSE),Indices_Poder!$G$6:$N$27,4,FALSE)*VLOOKUP($I$485,Regional!$A$2:$B$7,2,FALSE)</f>
        <v>57522.704454343431</v>
      </c>
      <c r="J524" s="3">
        <f t="shared" si="174"/>
        <v>0</v>
      </c>
      <c r="K524" s="1">
        <f t="shared" si="175"/>
        <v>0</v>
      </c>
      <c r="L524" s="1">
        <f t="shared" si="176"/>
        <v>0</v>
      </c>
      <c r="M524" s="1">
        <f t="shared" si="177"/>
        <v>0</v>
      </c>
      <c r="N524" s="2">
        <f t="shared" si="178"/>
        <v>0</v>
      </c>
      <c r="O524" s="14">
        <f>VLOOKUP(B524,Valores!$A$2:$O$300,14,FALSE)</f>
        <v>6.6699999999999995E-2</v>
      </c>
      <c r="P524" s="14" t="str">
        <f>VLOOKUP(B524,Valores!$A$2:$O$300,15,FALSE)</f>
        <v>UAR</v>
      </c>
      <c r="Q524" s="5">
        <f t="shared" si="188"/>
        <v>0</v>
      </c>
      <c r="R524" s="5">
        <f t="shared" si="189"/>
        <v>0</v>
      </c>
      <c r="S524" s="5">
        <f t="shared" si="190"/>
        <v>0</v>
      </c>
      <c r="T524" s="5">
        <f t="shared" si="191"/>
        <v>0</v>
      </c>
      <c r="U524" s="5">
        <f t="shared" si="192"/>
        <v>0</v>
      </c>
      <c r="W524" s="1">
        <f t="shared" si="179"/>
        <v>0</v>
      </c>
      <c r="X524" s="6">
        <f t="shared" si="193"/>
        <v>0</v>
      </c>
      <c r="Z524" s="1">
        <f t="shared" si="180"/>
        <v>0</v>
      </c>
      <c r="AA524" s="7">
        <f t="shared" si="181"/>
        <v>0</v>
      </c>
      <c r="AC524" s="1">
        <f t="shared" si="182"/>
        <v>0</v>
      </c>
      <c r="AD524" s="7">
        <f t="shared" si="183"/>
        <v>0</v>
      </c>
      <c r="AF524" s="1">
        <f t="shared" si="184"/>
        <v>0</v>
      </c>
      <c r="AG524" s="7">
        <f t="shared" si="185"/>
        <v>0</v>
      </c>
      <c r="AI524" s="1">
        <f t="shared" si="186"/>
        <v>0</v>
      </c>
      <c r="AJ524" s="7">
        <f t="shared" si="187"/>
        <v>0</v>
      </c>
    </row>
    <row r="525" spans="1:36" x14ac:dyDescent="0.2">
      <c r="A525" s="5">
        <v>40</v>
      </c>
      <c r="B525" s="6" t="s">
        <v>507</v>
      </c>
      <c r="C525" s="6" t="str">
        <f>VLOOKUP(B525,Valores!$A$2:$F$300,5,FALSE)</f>
        <v>unid.</v>
      </c>
      <c r="D525" s="6">
        <v>0</v>
      </c>
      <c r="E525" s="3">
        <f>VLOOKUP($B525,Valores!$A$2:$G$300,6,FALSE)*VLOOKUP(VLOOKUP($B525,Indices_Poder!$B$5:$E$250,3,FALSE),Indices_Poder!$G$6:$N$27,4,FALSE)*VLOOKUP($E$485,Regional!$A$2:$B$7,2,FALSE)</f>
        <v>35004.213271464112</v>
      </c>
      <c r="F525" s="1">
        <f>VLOOKUP($B525,Valores!$A$2:$G$300,6,FALSE)*VLOOKUP(VLOOKUP($B525,Indices_Poder!$B$5:$E$250,3,FALSE),Indices_Poder!$G$6:$N$27,4,FALSE)*VLOOKUP($F$485,Regional!$A$2:$B$7,2,FALSE)</f>
        <v>33642.074009344913</v>
      </c>
      <c r="G525" s="1">
        <f>VLOOKUP($B525,Valores!$A$2:$G$300,6,FALSE)*VLOOKUP(VLOOKUP($B525,Indices_Poder!$B$5:$E$250,3,FALSE),Indices_Poder!$G$6:$N$27,4,FALSE)*VLOOKUP($G$485,Regional!$A$2:$B$7,2,FALSE)</f>
        <v>35505.50817757396</v>
      </c>
      <c r="H525" s="1">
        <f>VLOOKUP($B525,Valores!$A$2:$G$300,6,FALSE)*VLOOKUP(VLOOKUP($B525,Indices_Poder!$B$5:$E$250,3,FALSE),Indices_Poder!$G$6:$N$27,4,FALSE)*VLOOKUP($H$485,Regional!$A$2:$B$7,2,FALSE)</f>
        <v>34772.580452778864</v>
      </c>
      <c r="I525" s="2">
        <f>VLOOKUP($B525,Valores!$A$2:$G$300,6,FALSE)*VLOOKUP(VLOOKUP($B525,Indices_Poder!$B$5:$E$250,3,FALSE),Indices_Poder!$G$6:$N$27,4,FALSE)*VLOOKUP($I$485,Regional!$A$2:$B$7,2,FALSE)</f>
        <v>35076.814602693812</v>
      </c>
      <c r="J525" s="28">
        <f t="shared" si="174"/>
        <v>0</v>
      </c>
      <c r="K525" s="29">
        <f t="shared" si="175"/>
        <v>0</v>
      </c>
      <c r="L525" s="29">
        <f t="shared" si="176"/>
        <v>0</v>
      </c>
      <c r="M525" s="29">
        <f t="shared" si="177"/>
        <v>0</v>
      </c>
      <c r="N525" s="38">
        <f t="shared" si="178"/>
        <v>0</v>
      </c>
      <c r="O525" s="14">
        <f>VLOOKUP(B525,Valores!$A$2:$O$300,14,FALSE)</f>
        <v>6.6699999999999995E-2</v>
      </c>
      <c r="P525" s="14" t="str">
        <f>VLOOKUP(B525,Valores!$A$2:$O$300,15,FALSE)</f>
        <v>UAR</v>
      </c>
      <c r="Q525" s="5">
        <f t="shared" si="188"/>
        <v>0</v>
      </c>
      <c r="R525" s="5">
        <f t="shared" si="189"/>
        <v>0</v>
      </c>
      <c r="S525" s="5">
        <f t="shared" si="190"/>
        <v>0</v>
      </c>
      <c r="T525" s="5">
        <f t="shared" si="191"/>
        <v>0</v>
      </c>
      <c r="U525" s="5">
        <f t="shared" si="192"/>
        <v>0</v>
      </c>
      <c r="W525" s="1">
        <f t="shared" si="179"/>
        <v>0</v>
      </c>
      <c r="X525" s="6">
        <f t="shared" si="193"/>
        <v>0</v>
      </c>
      <c r="Z525" s="1">
        <f t="shared" si="180"/>
        <v>0</v>
      </c>
      <c r="AA525" s="7">
        <f t="shared" si="181"/>
        <v>0</v>
      </c>
      <c r="AC525" s="1">
        <f t="shared" si="182"/>
        <v>0</v>
      </c>
      <c r="AD525" s="7">
        <f t="shared" si="183"/>
        <v>0</v>
      </c>
      <c r="AF525" s="1">
        <f t="shared" si="184"/>
        <v>0</v>
      </c>
      <c r="AG525" s="7">
        <f t="shared" si="185"/>
        <v>0</v>
      </c>
      <c r="AI525" s="1">
        <f t="shared" si="186"/>
        <v>0</v>
      </c>
      <c r="AJ525" s="7">
        <f t="shared" si="187"/>
        <v>0</v>
      </c>
    </row>
    <row r="526" spans="1:36" s="14" customFormat="1" x14ac:dyDescent="0.2">
      <c r="A526" s="44"/>
      <c r="B526" s="45" t="s">
        <v>38</v>
      </c>
      <c r="C526" s="49"/>
      <c r="D526" s="49"/>
      <c r="E526" s="48"/>
      <c r="F526" s="46"/>
      <c r="G526" s="46"/>
      <c r="H526" s="46"/>
      <c r="I526" s="47"/>
      <c r="J526" s="50">
        <f>SUM(J486:J525)</f>
        <v>3557565.824999114</v>
      </c>
      <c r="K526" s="50">
        <f>SUM(K486:K525)</f>
        <v>3419128.2017843346</v>
      </c>
      <c r="L526" s="50">
        <f>SUM(L486:L525)</f>
        <v>3608513.6812583613</v>
      </c>
      <c r="M526" s="50">
        <f>SUM(M486:M525)</f>
        <v>3534024.4017620855</v>
      </c>
      <c r="N526" s="51">
        <f>SUM(N486:N525)</f>
        <v>3564944.4800435579</v>
      </c>
      <c r="Q526" s="3">
        <f>SUMIF($O486:$O525,"&lt;&gt;Rateio",X486:X525)</f>
        <v>160739.10671529896</v>
      </c>
      <c r="R526" s="3">
        <f>SUMIF($O486:$O525,"&lt;&gt;Rateio",AA486:AA525)</f>
        <v>154484.1725873159</v>
      </c>
      <c r="S526" s="3">
        <f>SUMIF($O486:$O525,"&lt;&gt;Rateio",AD486:AD525)</f>
        <v>163041.04947813519</v>
      </c>
      <c r="T526" s="3">
        <f>SUMIF($O486:$O525,"&lt;&gt;Rateio",AG486:AG525)</f>
        <v>159675.45040419517</v>
      </c>
      <c r="U526" s="3">
        <f>SUMIF($O486:$O525,"&lt;&gt;Rateio",AJ486:AJ525)</f>
        <v>161072.49152922694</v>
      </c>
      <c r="W526" s="36"/>
      <c r="AA526" s="215"/>
      <c r="AD526" s="215"/>
      <c r="AG526" s="215"/>
      <c r="AJ526" s="215"/>
    </row>
    <row r="527" spans="1:36" ht="12.75" hidden="1" customHeight="1" x14ac:dyDescent="0.2">
      <c r="A527" s="44"/>
      <c r="B527" s="45"/>
      <c r="C527" s="45"/>
      <c r="D527" s="45"/>
      <c r="E527" s="92" t="s">
        <v>30</v>
      </c>
      <c r="F527" s="92" t="s">
        <v>31</v>
      </c>
      <c r="G527" s="92" t="s">
        <v>32</v>
      </c>
      <c r="H527" s="92" t="s">
        <v>33</v>
      </c>
      <c r="I527" s="92" t="s">
        <v>34</v>
      </c>
      <c r="J527" s="46"/>
      <c r="K527" s="46"/>
      <c r="L527" s="46"/>
      <c r="M527" s="46"/>
      <c r="N527" s="46"/>
      <c r="Q527" s="5"/>
      <c r="R527" s="5"/>
      <c r="S527" s="5"/>
      <c r="T527" s="5"/>
      <c r="U527" s="5"/>
      <c r="AA527" s="7"/>
      <c r="AD527" s="7"/>
      <c r="AG527" s="7"/>
      <c r="AJ527" s="7"/>
    </row>
    <row r="528" spans="1:36" ht="12.75" hidden="1" customHeight="1" x14ac:dyDescent="0.2">
      <c r="A528" s="30"/>
      <c r="B528" s="123" t="s">
        <v>215</v>
      </c>
      <c r="C528" s="31"/>
      <c r="D528" s="31"/>
      <c r="E528" s="33" t="e">
        <f>(SUMIF(#REF!,"Obras civis",J486:J525)+#REF!)*3.98%</f>
        <v>#REF!</v>
      </c>
      <c r="F528" s="33" t="e">
        <f>(SUMIF(#REF!,"Obras civis",K486:K525)+#REF!)*3.98%</f>
        <v>#REF!</v>
      </c>
      <c r="G528" s="33" t="e">
        <f>(SUMIF(#REF!,"Obras civis",L486:L525)+#REF!)*3.98%</f>
        <v>#REF!</v>
      </c>
      <c r="H528" s="33" t="e">
        <f>(SUMIF(#REF!,"Obras civis",M486:M525)+#REF!)*3.98%</f>
        <v>#REF!</v>
      </c>
      <c r="I528" s="33" t="e">
        <f>(SUMIF(#REF!,"Obras civis",N486:N525)+#REF!)*3.98%</f>
        <v>#REF!</v>
      </c>
      <c r="J528" s="33"/>
      <c r="K528" s="33"/>
      <c r="L528" s="33"/>
      <c r="M528" s="33"/>
      <c r="N528" s="33"/>
      <c r="Q528" s="5"/>
      <c r="R528" s="5"/>
      <c r="S528" s="5"/>
      <c r="T528" s="5"/>
      <c r="U528" s="5"/>
      <c r="AA528" s="7"/>
      <c r="AD528" s="7"/>
      <c r="AG528" s="7"/>
      <c r="AJ528" s="7"/>
    </row>
    <row r="529" spans="1:36" ht="12.75" hidden="1" customHeight="1" x14ac:dyDescent="0.2">
      <c r="A529" s="30"/>
      <c r="B529" s="31" t="s">
        <v>141</v>
      </c>
      <c r="C529" s="41"/>
      <c r="D529" s="41"/>
      <c r="E529" s="35" t="e">
        <f>J526+#REF!+E528</f>
        <v>#REF!</v>
      </c>
      <c r="F529" s="35" t="e">
        <f>K526+#REF!+F528</f>
        <v>#REF!</v>
      </c>
      <c r="G529" s="35" t="e">
        <f>L526+#REF!+G528</f>
        <v>#REF!</v>
      </c>
      <c r="H529" s="35" t="e">
        <f>M526+#REF!+H528</f>
        <v>#REF!</v>
      </c>
      <c r="I529" s="35" t="e">
        <f>N526+#REF!+I528</f>
        <v>#REF!</v>
      </c>
      <c r="J529" s="35"/>
      <c r="K529" s="35"/>
      <c r="L529" s="35"/>
      <c r="M529" s="35"/>
      <c r="N529" s="35"/>
      <c r="Q529" s="5"/>
      <c r="R529" s="5"/>
      <c r="S529" s="5"/>
      <c r="T529" s="5"/>
      <c r="U529" s="5"/>
      <c r="AA529" s="7"/>
      <c r="AD529" s="7"/>
      <c r="AG529" s="7"/>
      <c r="AJ529" s="7"/>
    </row>
    <row r="530" spans="1:36" ht="12.75" hidden="1" customHeight="1" x14ac:dyDescent="0.2">
      <c r="A530" s="30"/>
      <c r="B530" s="31" t="s">
        <v>209</v>
      </c>
      <c r="C530" s="31"/>
      <c r="D530" s="31"/>
      <c r="E530" s="33" t="e">
        <f>E529*2.7%</f>
        <v>#REF!</v>
      </c>
      <c r="F530" s="33" t="e">
        <f>F529*2.7%</f>
        <v>#REF!</v>
      </c>
      <c r="G530" s="33" t="e">
        <f>G529*2.7%</f>
        <v>#REF!</v>
      </c>
      <c r="H530" s="33" t="e">
        <f>H529*2.7%</f>
        <v>#REF!</v>
      </c>
      <c r="I530" s="33" t="e">
        <f>I529*2.7%</f>
        <v>#REF!</v>
      </c>
      <c r="J530" s="33"/>
      <c r="K530" s="33"/>
      <c r="L530" s="33"/>
      <c r="M530" s="33"/>
      <c r="N530" s="33"/>
      <c r="Q530" s="5"/>
      <c r="R530" s="5"/>
      <c r="S530" s="5"/>
      <c r="T530" s="5"/>
      <c r="U530" s="5"/>
      <c r="AA530" s="7"/>
      <c r="AD530" s="7"/>
      <c r="AG530" s="7"/>
      <c r="AJ530" s="7"/>
    </row>
    <row r="531" spans="1:36" ht="12.75" hidden="1" customHeight="1" x14ac:dyDescent="0.2">
      <c r="A531" s="30"/>
      <c r="B531" s="31" t="s">
        <v>210</v>
      </c>
      <c r="C531" s="41"/>
      <c r="D531" s="41"/>
      <c r="E531" s="35" t="e">
        <f>E529*1.4%</f>
        <v>#REF!</v>
      </c>
      <c r="F531" s="35" t="e">
        <f>F529*1.4%</f>
        <v>#REF!</v>
      </c>
      <c r="G531" s="35" t="e">
        <f>G529*1.4%</f>
        <v>#REF!</v>
      </c>
      <c r="H531" s="35" t="e">
        <f>H529*1.4%</f>
        <v>#REF!</v>
      </c>
      <c r="I531" s="35" t="e">
        <f>I529*1.4%</f>
        <v>#REF!</v>
      </c>
      <c r="J531" s="35"/>
      <c r="K531" s="35"/>
      <c r="L531" s="35"/>
      <c r="M531" s="35"/>
      <c r="N531" s="35"/>
      <c r="Q531" s="5"/>
      <c r="R531" s="5"/>
      <c r="S531" s="5"/>
      <c r="T531" s="5"/>
      <c r="U531" s="5"/>
      <c r="AA531" s="7"/>
      <c r="AD531" s="7"/>
      <c r="AG531" s="7"/>
      <c r="AJ531" s="7"/>
    </row>
    <row r="532" spans="1:36" ht="12.75" hidden="1" customHeight="1" x14ac:dyDescent="0.2">
      <c r="A532" s="119"/>
      <c r="B532" s="121" t="s">
        <v>213</v>
      </c>
      <c r="C532" s="121"/>
      <c r="D532" s="121"/>
      <c r="E532" s="120" t="e">
        <f>E529*3.99%</f>
        <v>#REF!</v>
      </c>
      <c r="F532" s="120" t="e">
        <f>F529*3.99%</f>
        <v>#REF!</v>
      </c>
      <c r="G532" s="120" t="e">
        <f>G529*3.99%</f>
        <v>#REF!</v>
      </c>
      <c r="H532" s="120" t="e">
        <f>H529*3.99%</f>
        <v>#REF!</v>
      </c>
      <c r="I532" s="120" t="e">
        <f>I529*3.99%</f>
        <v>#REF!</v>
      </c>
      <c r="J532" s="122"/>
      <c r="K532" s="120"/>
      <c r="L532" s="120"/>
      <c r="M532" s="120"/>
      <c r="N532" s="120"/>
      <c r="Q532" s="5"/>
      <c r="R532" s="5"/>
      <c r="S532" s="5"/>
      <c r="T532" s="5"/>
      <c r="U532" s="5"/>
      <c r="AA532" s="7"/>
      <c r="AD532" s="7"/>
      <c r="AG532" s="7"/>
      <c r="AJ532" s="7"/>
    </row>
    <row r="533" spans="1:36" ht="12.75" hidden="1" customHeight="1" x14ac:dyDescent="0.2">
      <c r="A533" s="30"/>
      <c r="B533" s="43" t="s">
        <v>211</v>
      </c>
      <c r="C533" s="43"/>
      <c r="D533" s="43"/>
      <c r="E533" s="42" t="e">
        <f>E529*2.7%</f>
        <v>#REF!</v>
      </c>
      <c r="F533" s="42" t="e">
        <f>F529*2.7%</f>
        <v>#REF!</v>
      </c>
      <c r="G533" s="42" t="e">
        <f>G529*2.7%</f>
        <v>#REF!</v>
      </c>
      <c r="H533" s="42" t="e">
        <f>H529*2.7%</f>
        <v>#REF!</v>
      </c>
      <c r="I533" s="42" t="e">
        <f>I529*2.7%</f>
        <v>#REF!</v>
      </c>
      <c r="J533" s="42"/>
      <c r="K533" s="42"/>
      <c r="L533" s="42"/>
      <c r="M533" s="42"/>
      <c r="N533" s="42"/>
      <c r="Q533" s="5"/>
      <c r="R533" s="5"/>
      <c r="S533" s="5"/>
      <c r="T533" s="5"/>
      <c r="U533" s="5"/>
      <c r="AA533" s="7"/>
      <c r="AD533" s="7"/>
      <c r="AG533" s="7"/>
      <c r="AJ533" s="7"/>
    </row>
    <row r="534" spans="1:36" ht="12.75" hidden="1" customHeight="1" x14ac:dyDescent="0.2">
      <c r="A534" s="30"/>
      <c r="B534" s="31" t="s">
        <v>142</v>
      </c>
      <c r="C534" s="31"/>
      <c r="D534" s="31"/>
      <c r="E534" s="33" t="e">
        <f>E529+E530+E531+E532+E533</f>
        <v>#REF!</v>
      </c>
      <c r="F534" s="33" t="e">
        <f>F529+F530+F531+F532+F533</f>
        <v>#REF!</v>
      </c>
      <c r="G534" s="33" t="e">
        <f>G529+G530+G531+G532+G533</f>
        <v>#REF!</v>
      </c>
      <c r="H534" s="33" t="e">
        <f>H529+H530+H531+H532+H533</f>
        <v>#REF!</v>
      </c>
      <c r="I534" s="33" t="e">
        <f>I529+I530+I531+I532+I533</f>
        <v>#REF!</v>
      </c>
      <c r="J534" s="33"/>
      <c r="K534" s="33"/>
      <c r="L534" s="33"/>
      <c r="M534" s="33"/>
      <c r="N534" s="33"/>
      <c r="Q534" s="5"/>
      <c r="R534" s="5"/>
      <c r="S534" s="5"/>
      <c r="T534" s="5"/>
      <c r="U534" s="5"/>
      <c r="AA534" s="7"/>
      <c r="AD534" s="7"/>
      <c r="AG534" s="7"/>
      <c r="AJ534" s="7"/>
    </row>
    <row r="535" spans="1:36" ht="12.75" hidden="1" customHeight="1" x14ac:dyDescent="0.2">
      <c r="A535" s="31"/>
      <c r="B535" s="31" t="s">
        <v>143</v>
      </c>
      <c r="C535" s="31"/>
      <c r="D535" s="31"/>
      <c r="E535" s="33" t="e">
        <f>E534*3%</f>
        <v>#REF!</v>
      </c>
      <c r="F535" s="33" t="e">
        <f>F534*3%</f>
        <v>#REF!</v>
      </c>
      <c r="G535" s="33" t="e">
        <f>G534*3%</f>
        <v>#REF!</v>
      </c>
      <c r="H535" s="33" t="e">
        <f>H534*3%</f>
        <v>#REF!</v>
      </c>
      <c r="I535" s="33" t="e">
        <f>I534*3%</f>
        <v>#REF!</v>
      </c>
      <c r="J535" s="33"/>
      <c r="K535" s="33"/>
      <c r="L535" s="33"/>
      <c r="M535" s="33"/>
      <c r="N535" s="33"/>
      <c r="Q535" s="5"/>
      <c r="R535" s="5"/>
      <c r="S535" s="5"/>
      <c r="T535" s="5"/>
      <c r="U535" s="5"/>
      <c r="AA535" s="7"/>
      <c r="AD535" s="7"/>
      <c r="AG535" s="7"/>
      <c r="AJ535" s="7"/>
    </row>
    <row r="536" spans="1:36" ht="12.75" hidden="1" customHeight="1" x14ac:dyDescent="0.2">
      <c r="A536" s="8"/>
      <c r="B536" s="8" t="s">
        <v>212</v>
      </c>
      <c r="C536" s="8"/>
      <c r="D536" s="8"/>
      <c r="E536" s="4" t="e">
        <f>E534*2.7%</f>
        <v>#REF!</v>
      </c>
      <c r="F536" s="4" t="e">
        <f>F534*2.7%</f>
        <v>#REF!</v>
      </c>
      <c r="G536" s="4" t="e">
        <f>G534*2.7%</f>
        <v>#REF!</v>
      </c>
      <c r="H536" s="4" t="e">
        <f>H534*2.7%</f>
        <v>#REF!</v>
      </c>
      <c r="I536" s="4" t="e">
        <f>I534*2.7%</f>
        <v>#REF!</v>
      </c>
      <c r="J536" s="4"/>
      <c r="K536" s="4"/>
      <c r="L536" s="4"/>
      <c r="M536" s="4"/>
      <c r="N536" s="4"/>
      <c r="Q536" s="5"/>
      <c r="R536" s="5"/>
      <c r="S536" s="5"/>
      <c r="T536" s="5"/>
      <c r="U536" s="5"/>
      <c r="AA536" s="7"/>
      <c r="AD536" s="7"/>
      <c r="AG536" s="7"/>
      <c r="AJ536" s="7"/>
    </row>
    <row r="537" spans="1:36" x14ac:dyDescent="0.2">
      <c r="A537" s="44"/>
      <c r="B537" s="45" t="s">
        <v>144</v>
      </c>
      <c r="C537" s="45"/>
      <c r="D537" s="45"/>
      <c r="E537" s="46">
        <f>J526*(1+Entrada!$I$13)</f>
        <v>6207952.3646234544</v>
      </c>
      <c r="F537" s="46">
        <f>K526*(1+Entrada!$I$13)</f>
        <v>5966378.7121136645</v>
      </c>
      <c r="G537" s="46">
        <f>L526*(1+Entrada!$I$13)</f>
        <v>6296856.3737958409</v>
      </c>
      <c r="H537" s="46">
        <f>M526*(1+Entrada!$I$13)</f>
        <v>6166872.5810748395</v>
      </c>
      <c r="I537" s="46">
        <f>N526*(1+Entrada!$I$13)</f>
        <v>6220828.1176760094</v>
      </c>
      <c r="J537" s="46"/>
      <c r="K537" s="46"/>
      <c r="L537" s="46"/>
      <c r="M537" s="46"/>
      <c r="N537" s="46"/>
      <c r="Q537" s="3">
        <f>SUMIF($O486:$O525,"&lt;&gt;Rateio",W486:W525)</f>
        <v>4544029.5961422063</v>
      </c>
      <c r="R537" s="3">
        <f>SUMIF($O486:$O525,"&lt;&gt;Rateio",Z486:Z525)</f>
        <v>4367205.1358083775</v>
      </c>
      <c r="S537" s="3">
        <f>SUMIF($O486:$O525,"&lt;&gt;Rateio",AC486:AC525)</f>
        <v>4609104.5878894283</v>
      </c>
      <c r="T537" s="3">
        <f>SUMIF($O486:$O525,"&lt;&gt;Rateio",AF486:AF525)</f>
        <v>4513960.4620245267</v>
      </c>
      <c r="U537" s="3">
        <f>SUMIF($O486:$O525,"&lt;&gt;Rateio",AI486:AI525)</f>
        <v>4553454.2501193937</v>
      </c>
      <c r="AA537" s="7"/>
      <c r="AD537" s="7"/>
      <c r="AG537" s="7"/>
      <c r="AJ537" s="7"/>
    </row>
    <row r="538" spans="1:36" x14ac:dyDescent="0.2">
      <c r="E538" s="216">
        <f>Q538</f>
        <v>3.537369273557623E-2</v>
      </c>
      <c r="F538" s="217">
        <f>R538</f>
        <v>3.5373692735576202E-2</v>
      </c>
      <c r="G538" s="217">
        <f>S538</f>
        <v>3.5373692735576195E-2</v>
      </c>
      <c r="H538" s="217">
        <f>T538</f>
        <v>3.5373692735576195E-2</v>
      </c>
      <c r="I538" s="218">
        <f>U538</f>
        <v>3.5373692735576195E-2</v>
      </c>
      <c r="Q538" s="24">
        <f>Q526/Q537</f>
        <v>3.537369273557623E-2</v>
      </c>
      <c r="R538" s="24">
        <f>R526/R537</f>
        <v>3.5373692735576202E-2</v>
      </c>
      <c r="S538" s="24">
        <f>S526/S537</f>
        <v>3.5373692735576195E-2</v>
      </c>
      <c r="T538" s="24">
        <f>T526/T537</f>
        <v>3.5373692735576195E-2</v>
      </c>
      <c r="U538" s="24">
        <f>U526/U537</f>
        <v>3.5373692735576195E-2</v>
      </c>
      <c r="W538" s="25"/>
      <c r="X538" s="25"/>
      <c r="Z538" s="25"/>
      <c r="AA538" s="26"/>
      <c r="AC538" s="25"/>
      <c r="AD538" s="26"/>
      <c r="AF538" s="25"/>
      <c r="AG538" s="26"/>
      <c r="AI538" s="25"/>
      <c r="AJ538" s="26"/>
    </row>
    <row r="539" spans="1:36" s="14" customFormat="1" x14ac:dyDescent="0.2">
      <c r="E539" s="307"/>
      <c r="F539" s="307"/>
      <c r="G539" s="307"/>
      <c r="H539" s="307"/>
      <c r="I539" s="307"/>
      <c r="J539" s="36"/>
      <c r="K539" s="36"/>
      <c r="L539" s="36"/>
      <c r="M539" s="36"/>
      <c r="N539" s="36"/>
      <c r="Q539" s="308"/>
      <c r="R539" s="308"/>
      <c r="S539" s="308"/>
      <c r="T539" s="308"/>
      <c r="U539" s="308"/>
      <c r="AA539" s="215"/>
      <c r="AD539" s="215"/>
      <c r="AG539" s="215"/>
      <c r="AJ539" s="215"/>
    </row>
    <row r="540" spans="1:36" s="14" customFormat="1" x14ac:dyDescent="0.2">
      <c r="E540" s="307"/>
      <c r="F540" s="307"/>
      <c r="G540" s="307"/>
      <c r="H540" s="307"/>
      <c r="I540" s="307"/>
      <c r="J540" s="36"/>
      <c r="K540" s="36"/>
      <c r="L540" s="36"/>
      <c r="M540" s="36"/>
      <c r="N540" s="36"/>
      <c r="Q540" s="308"/>
      <c r="R540" s="308"/>
      <c r="S540" s="308"/>
      <c r="T540" s="308"/>
      <c r="U540" s="308"/>
      <c r="AA540" s="215"/>
      <c r="AD540" s="215"/>
      <c r="AG540" s="215"/>
      <c r="AJ540" s="215"/>
    </row>
    <row r="541" spans="1:36" s="14" customFormat="1" x14ac:dyDescent="0.2">
      <c r="E541" s="307"/>
      <c r="F541" s="307"/>
      <c r="G541" s="307"/>
      <c r="H541" s="307"/>
      <c r="I541" s="307"/>
      <c r="J541" s="36"/>
      <c r="K541" s="36"/>
      <c r="L541" s="36"/>
      <c r="M541" s="36"/>
      <c r="N541" s="36"/>
      <c r="Q541" s="308"/>
      <c r="R541" s="308"/>
      <c r="S541" s="308"/>
      <c r="T541" s="308"/>
      <c r="U541" s="308"/>
      <c r="AA541" s="215"/>
      <c r="AD541" s="215"/>
      <c r="AG541" s="215"/>
      <c r="AJ541" s="215"/>
    </row>
    <row r="542" spans="1:36" s="11" customFormat="1" ht="12.75" customHeight="1" x14ac:dyDescent="0.2">
      <c r="B542" s="378" t="s">
        <v>115</v>
      </c>
      <c r="C542" s="9"/>
      <c r="D542" s="9"/>
      <c r="E542" s="9"/>
      <c r="F542" s="9"/>
      <c r="G542" s="16"/>
      <c r="H542" s="9"/>
      <c r="I542" s="9"/>
      <c r="J542" s="9"/>
      <c r="K542" s="9"/>
      <c r="L542" s="9"/>
      <c r="O542" s="336"/>
      <c r="P542" s="336"/>
      <c r="Q542" s="312" t="s">
        <v>30</v>
      </c>
      <c r="R542" s="312" t="s">
        <v>31</v>
      </c>
      <c r="S542" s="312" t="s">
        <v>32</v>
      </c>
      <c r="T542" s="312" t="s">
        <v>33</v>
      </c>
      <c r="U542" s="312" t="s">
        <v>34</v>
      </c>
      <c r="W542" s="313"/>
      <c r="X542" s="314"/>
      <c r="Z542" s="313"/>
      <c r="AA542" s="314"/>
      <c r="AC542" s="313"/>
      <c r="AD542" s="314"/>
      <c r="AF542" s="313"/>
      <c r="AG542" s="314"/>
      <c r="AI542" s="313"/>
      <c r="AJ542" s="314"/>
    </row>
    <row r="543" spans="1:36" s="11" customFormat="1" ht="12.75" customHeight="1" x14ac:dyDescent="0.2">
      <c r="B543" s="378"/>
      <c r="C543" s="9"/>
      <c r="D543" s="9"/>
      <c r="E543" s="9"/>
      <c r="F543" s="9"/>
      <c r="G543" s="16"/>
      <c r="H543" s="9"/>
      <c r="I543" s="9"/>
      <c r="J543" s="9"/>
      <c r="K543" s="9"/>
      <c r="L543" s="9"/>
      <c r="O543" s="336"/>
      <c r="P543" s="336"/>
      <c r="Q543" s="3">
        <f>SUMIF($O546:$O585,"Rateio",J546:J585)+E597</f>
        <v>7021378.395075134</v>
      </c>
      <c r="R543" s="3">
        <f>SUMIF($O546:$O585,"Rateio",K546:K585)+F597</f>
        <v>6748151.4234544327</v>
      </c>
      <c r="S543" s="3">
        <f>SUMIF($O546:$O585,"Rateio",L546:L585)+G597</f>
        <v>7121931.4683873225</v>
      </c>
      <c r="T543" s="3">
        <f>SUMIF($O546:$O585,"Rateio",M546:M585)+H597</f>
        <v>6974915.9405102003</v>
      </c>
      <c r="U543" s="3">
        <f>SUMIF($O546:$O585,"Rateio",N546:N585)+I597</f>
        <v>7035941.2539686272</v>
      </c>
      <c r="AA543" s="212"/>
      <c r="AC543" s="1"/>
      <c r="AD543" s="2"/>
      <c r="AF543" s="1"/>
      <c r="AG543" s="2"/>
      <c r="AJ543" s="212"/>
    </row>
    <row r="544" spans="1:36" s="17" customFormat="1" x14ac:dyDescent="0.2">
      <c r="A544" s="379" t="s">
        <v>35</v>
      </c>
      <c r="B544" s="379" t="s">
        <v>36</v>
      </c>
      <c r="C544" s="379" t="s">
        <v>0</v>
      </c>
      <c r="D544" s="379" t="s">
        <v>37</v>
      </c>
      <c r="E544" s="380" t="str">
        <f>$E$125</f>
        <v>Preço Unitário - Ref. 07/2017</v>
      </c>
      <c r="F544" s="380"/>
      <c r="G544" s="380"/>
      <c r="H544" s="380"/>
      <c r="I544" s="380"/>
      <c r="J544" s="381" t="str">
        <f>$J$125</f>
        <v>Preço Total</v>
      </c>
      <c r="K544" s="381"/>
      <c r="L544" s="381"/>
      <c r="M544" s="381"/>
      <c r="N544" s="381"/>
      <c r="O544" s="337"/>
      <c r="P544" s="337"/>
      <c r="Q544" s="3">
        <f>SUMIF($P546:$P585,"UAR",J546:J585)</f>
        <v>3290205.5781941283</v>
      </c>
      <c r="R544" s="3">
        <f>SUMIF($P546:$P585,"UAR",K546:K585)</f>
        <v>3162171.8993982277</v>
      </c>
      <c r="S544" s="3">
        <f>SUMIF($P546:$P585,"UAR",L546:L585)</f>
        <v>3337324.5716596241</v>
      </c>
      <c r="T544" s="3">
        <f>SUMIF($P546:$P585,"UAR",M546:M585)</f>
        <v>3268433.3536273148</v>
      </c>
      <c r="U544" s="3">
        <f>SUMIF($P546:$P585,"UAR",N546:N585)</f>
        <v>3297029.7082822346</v>
      </c>
      <c r="AA544" s="213"/>
      <c r="AC544" s="1"/>
      <c r="AD544" s="2"/>
      <c r="AF544" s="1"/>
      <c r="AG544" s="2"/>
      <c r="AJ544" s="213"/>
    </row>
    <row r="545" spans="1:36" s="18" customFormat="1" x14ac:dyDescent="0.2">
      <c r="A545" s="379"/>
      <c r="B545" s="379"/>
      <c r="C545" s="379"/>
      <c r="D545" s="379"/>
      <c r="E545" s="10" t="s">
        <v>30</v>
      </c>
      <c r="F545" s="10" t="s">
        <v>31</v>
      </c>
      <c r="G545" s="10" t="s">
        <v>32</v>
      </c>
      <c r="H545" s="10" t="s">
        <v>33</v>
      </c>
      <c r="I545" s="10" t="s">
        <v>34</v>
      </c>
      <c r="J545" s="10" t="s">
        <v>30</v>
      </c>
      <c r="K545" s="10" t="s">
        <v>31</v>
      </c>
      <c r="L545" s="10" t="s">
        <v>32</v>
      </c>
      <c r="M545" s="10" t="s">
        <v>33</v>
      </c>
      <c r="N545" s="10" t="s">
        <v>34</v>
      </c>
      <c r="O545" s="338"/>
      <c r="P545" s="338"/>
      <c r="Q545" s="5">
        <f>Q544/Q543</f>
        <v>0.46859824283247742</v>
      </c>
      <c r="R545" s="5">
        <f>R544/R543</f>
        <v>0.46859824283247731</v>
      </c>
      <c r="S545" s="5">
        <f>S544/S543</f>
        <v>0.46859824283247731</v>
      </c>
      <c r="T545" s="5">
        <f>T544/T543</f>
        <v>0.4685982428324772</v>
      </c>
      <c r="U545" s="5">
        <f>U544/U543</f>
        <v>0.46859824283247714</v>
      </c>
      <c r="AA545" s="214"/>
      <c r="AC545" s="6"/>
      <c r="AD545" s="7"/>
      <c r="AF545" s="6"/>
      <c r="AG545" s="7"/>
      <c r="AJ545" s="214"/>
    </row>
    <row r="546" spans="1:36" x14ac:dyDescent="0.2">
      <c r="A546" s="19">
        <v>1</v>
      </c>
      <c r="B546" s="20" t="s">
        <v>1</v>
      </c>
      <c r="C546" s="20" t="str">
        <f>VLOOKUP(B546,Valores!$A$2:$F$300,5,FALSE)</f>
        <v>unid.</v>
      </c>
      <c r="D546" s="20">
        <v>1</v>
      </c>
      <c r="E546" s="3">
        <f>Entrada!$J$27*VLOOKUP($E545,Regional!$A$2:$B$7,2,FALSE)</f>
        <v>486110.90029370895</v>
      </c>
      <c r="F546" s="1">
        <f>Entrada!$J$27*VLOOKUP($F545,Regional!$A$2:$B$7,2,FALSE)</f>
        <v>467194.58476623031</v>
      </c>
      <c r="G546" s="1">
        <f>Entrada!$J$27*VLOOKUP($G545,Regional!$A$2:$B$7,2,FALSE)</f>
        <v>493072.48849544598</v>
      </c>
      <c r="H546" s="1">
        <f>Entrada!$J$27*VLOOKUP($H545,Regional!$A$2:$B$7,2,FALSE)</f>
        <v>482894.16643497528</v>
      </c>
      <c r="I546" s="2">
        <f>Entrada!$J$27*VLOOKUP($I545,Regional!$A$2:$B$7,2,FALSE)</f>
        <v>487119.13030913292</v>
      </c>
      <c r="J546" s="27">
        <f t="shared" ref="J546:J585" si="194">$D546*E546</f>
        <v>486110.90029370895</v>
      </c>
      <c r="K546" s="21">
        <f t="shared" ref="K546:K585" si="195">$D546*F546</f>
        <v>467194.58476623031</v>
      </c>
      <c r="L546" s="21">
        <f t="shared" ref="L546:L585" si="196">$D546*G546</f>
        <v>493072.48849544598</v>
      </c>
      <c r="M546" s="21">
        <f t="shared" ref="M546:M585" si="197">$D546*H546</f>
        <v>482894.16643497528</v>
      </c>
      <c r="N546" s="22">
        <f t="shared" ref="N546:N585" si="198">$D546*I546</f>
        <v>487119.13030913292</v>
      </c>
      <c r="O546" s="14">
        <f>VLOOKUP(B546,Valores!$A$2:$O$300,14,FALSE)</f>
        <v>3.0300000000000001E-2</v>
      </c>
      <c r="P546" s="14" t="str">
        <f>VLOOKUP(B546,Valores!$A$2:$O$300,15,FALSE)</f>
        <v>UAR</v>
      </c>
      <c r="Q546" s="5">
        <f>IF($P546="UAR",J546*Q$545,0)</f>
        <v>227790.71369934565</v>
      </c>
      <c r="R546" s="5">
        <f t="shared" ref="R546:U546" si="199">IF($P546="UAR",K546*R$545,0)</f>
        <v>218926.56148230439</v>
      </c>
      <c r="S546" s="5">
        <f t="shared" si="199"/>
        <v>231052.90169800288</v>
      </c>
      <c r="T546" s="5">
        <f t="shared" si="199"/>
        <v>226283.35786548321</v>
      </c>
      <c r="U546" s="5">
        <f t="shared" si="199"/>
        <v>228263.16851294413</v>
      </c>
      <c r="W546" s="1">
        <f t="shared" ref="W546:W585" si="200">J546+Q546</f>
        <v>713901.61399305461</v>
      </c>
      <c r="X546" s="6">
        <f>IF($O546="rateio",0,W546*$O546)</f>
        <v>21631.218903989557</v>
      </c>
      <c r="Z546" s="1">
        <f t="shared" ref="Z546:Z585" si="201">K546+R546</f>
        <v>686121.14624853467</v>
      </c>
      <c r="AA546" s="7">
        <f t="shared" ref="AA546:AA585" si="202">IF($O546="rateio",0,Z546*$O546)</f>
        <v>20789.470731330603</v>
      </c>
      <c r="AC546" s="1">
        <f t="shared" ref="AC546:AC585" si="203">L546+S546</f>
        <v>724125.39019344887</v>
      </c>
      <c r="AD546" s="7">
        <f t="shared" ref="AD546:AD585" si="204">IF($O546="rateio",0,AC546*$O546)</f>
        <v>21940.999322861502</v>
      </c>
      <c r="AF546" s="1">
        <f t="shared" ref="AF546:AF585" si="205">M546+T546</f>
        <v>709177.52430045849</v>
      </c>
      <c r="AG546" s="7">
        <f t="shared" ref="AG546:AG585" si="206">IF($O546="rateio",0,AF546*$O546)</f>
        <v>21488.078986303892</v>
      </c>
      <c r="AI546" s="1">
        <f t="shared" ref="AI546:AI585" si="207">N546+U546</f>
        <v>715382.29882207699</v>
      </c>
      <c r="AJ546" s="7">
        <f t="shared" ref="AJ546:AJ585" si="208">IF($O546="rateio",0,AI546*$O546)</f>
        <v>21676.083654308932</v>
      </c>
    </row>
    <row r="547" spans="1:36" x14ac:dyDescent="0.2">
      <c r="A547" s="5">
        <v>2</v>
      </c>
      <c r="B547" s="6" t="s">
        <v>261</v>
      </c>
      <c r="C547" s="6" t="str">
        <f>VLOOKUP(B547,Valores!$A$2:$F$300,5,FALSE)</f>
        <v>unid.</v>
      </c>
      <c r="D547" s="6">
        <v>1</v>
      </c>
      <c r="E547" s="3">
        <f>Entrada!$J$29*VLOOKUP($E545,Regional!$A$2:$B$7,2,FALSE)</f>
        <v>126722.75183999128</v>
      </c>
      <c r="F547" s="1">
        <f>Entrada!$J$29*VLOOKUP($F545,Regional!$A$2:$B$7,2,FALSE)</f>
        <v>121791.51586715606</v>
      </c>
      <c r="G547" s="1">
        <f>Entrada!$J$29*VLOOKUP($G545,Regional!$A$2:$B$7,2,FALSE)</f>
        <v>128537.54680461338</v>
      </c>
      <c r="H547" s="1">
        <f>Entrada!$J$29*VLOOKUP($H545,Regional!$A$2:$B$7,2,FALSE)</f>
        <v>125884.19140806247</v>
      </c>
      <c r="I547" s="2">
        <f>Entrada!$J$29*VLOOKUP($I545,Regional!$A$2:$B$7,2,FALSE)</f>
        <v>126985.58421417793</v>
      </c>
      <c r="J547" s="3">
        <f t="shared" si="194"/>
        <v>126722.75183999128</v>
      </c>
      <c r="K547" s="1">
        <f t="shared" si="195"/>
        <v>121791.51586715606</v>
      </c>
      <c r="L547" s="1">
        <f t="shared" si="196"/>
        <v>128537.54680461338</v>
      </c>
      <c r="M547" s="1">
        <f t="shared" si="197"/>
        <v>125884.19140806247</v>
      </c>
      <c r="N547" s="2">
        <f t="shared" si="198"/>
        <v>126985.58421417793</v>
      </c>
      <c r="O547" s="14">
        <f>VLOOKUP(B547,Valores!$A$2:$O$300,14,FALSE)</f>
        <v>3.3300000000000003E-2</v>
      </c>
      <c r="P547" s="14" t="str">
        <f>VLOOKUP(B547,Valores!$A$2:$O$300,15,FALSE)</f>
        <v>UAR</v>
      </c>
      <c r="Q547" s="5">
        <f t="shared" ref="Q547:Q585" si="209">IF($P547="UAR",J547*Q$545,0)</f>
        <v>59382.058839116005</v>
      </c>
      <c r="R547" s="5">
        <f t="shared" ref="R547:R585" si="210">IF($P547="UAR",K547*R$545,0)</f>
        <v>57071.290327253111</v>
      </c>
      <c r="S547" s="5">
        <f t="shared" ref="S547:S585" si="211">IF($P547="UAR",L547*S$545,0)</f>
        <v>60232.468570639139</v>
      </c>
      <c r="T547" s="5">
        <f t="shared" ref="T547:T585" si="212">IF($P547="UAR",M547*T$545,0)</f>
        <v>58989.110894205296</v>
      </c>
      <c r="U547" s="5">
        <f t="shared" ref="U547:U585" si="213">IF($P547="UAR",N547*U$545,0)</f>
        <v>59505.221627819323</v>
      </c>
      <c r="W547" s="1">
        <f t="shared" si="200"/>
        <v>186104.81067910729</v>
      </c>
      <c r="X547" s="6">
        <f t="shared" ref="X547:X585" si="214">IF(O547="rateio",0,W547*$O547)</f>
        <v>6197.2901956142732</v>
      </c>
      <c r="Z547" s="1">
        <f t="shared" si="201"/>
        <v>178862.80619440918</v>
      </c>
      <c r="AA547" s="7">
        <f t="shared" si="202"/>
        <v>5956.1314462738264</v>
      </c>
      <c r="AC547" s="1">
        <f t="shared" si="203"/>
        <v>188770.01537525252</v>
      </c>
      <c r="AD547" s="7">
        <f t="shared" si="204"/>
        <v>6286.0415119959098</v>
      </c>
      <c r="AF547" s="1">
        <f t="shared" si="205"/>
        <v>184873.30230226775</v>
      </c>
      <c r="AG547" s="7">
        <f t="shared" si="206"/>
        <v>6156.2809666655166</v>
      </c>
      <c r="AI547" s="1">
        <f t="shared" si="207"/>
        <v>186490.80584199727</v>
      </c>
      <c r="AJ547" s="7">
        <f t="shared" si="208"/>
        <v>6210.1438345385095</v>
      </c>
    </row>
    <row r="548" spans="1:36" x14ac:dyDescent="0.2">
      <c r="A548" s="5">
        <v>3</v>
      </c>
      <c r="B548" s="6" t="s">
        <v>262</v>
      </c>
      <c r="C548" s="6" t="str">
        <f>VLOOKUP(B548,Valores!$A$2:$F$300,5,FALSE)</f>
        <v>unid.</v>
      </c>
      <c r="D548" s="6">
        <v>3</v>
      </c>
      <c r="E548" s="3">
        <f>Entrada!$J$28*VLOOKUP($E545,Regional!$A$2:$B$7,2,FALSE)</f>
        <v>87438.698769593975</v>
      </c>
      <c r="F548" s="1">
        <f>Entrada!$J$28*VLOOKUP($F545,Regional!$A$2:$B$7,2,FALSE)</f>
        <v>84036.145948337682</v>
      </c>
      <c r="G548" s="1">
        <f>Entrada!$J$28*VLOOKUP($G545,Regional!$A$2:$B$7,2,FALSE)</f>
        <v>88690.90729518322</v>
      </c>
      <c r="H548" s="1">
        <f>Entrada!$J$28*VLOOKUP($H545,Regional!$A$2:$B$7,2,FALSE)</f>
        <v>86860.092071563093</v>
      </c>
      <c r="I548" s="2">
        <f>Entrada!$J$28*VLOOKUP($I545,Regional!$A$2:$B$7,2,FALSE)</f>
        <v>87620.053107782762</v>
      </c>
      <c r="J548" s="3">
        <f t="shared" si="194"/>
        <v>262316.09630878194</v>
      </c>
      <c r="K548" s="1">
        <f t="shared" si="195"/>
        <v>252108.43784501305</v>
      </c>
      <c r="L548" s="1">
        <f t="shared" si="196"/>
        <v>266072.72188554966</v>
      </c>
      <c r="M548" s="1">
        <f t="shared" si="197"/>
        <v>260580.27621468928</v>
      </c>
      <c r="N548" s="2">
        <f t="shared" si="198"/>
        <v>262860.15932334831</v>
      </c>
      <c r="O548" s="14">
        <f>VLOOKUP(B548,Valores!$A$2:$O$300,14,FALSE)</f>
        <v>3.3300000000000003E-2</v>
      </c>
      <c r="P548" s="14" t="str">
        <f>VLOOKUP(B548,Valores!$A$2:$O$300,15,FALSE)</f>
        <v>UAR</v>
      </c>
      <c r="Q548" s="5">
        <f t="shared" si="209"/>
        <v>122920.86179697013</v>
      </c>
      <c r="R548" s="5">
        <f t="shared" si="210"/>
        <v>118137.57097741394</v>
      </c>
      <c r="S548" s="5">
        <f t="shared" si="211"/>
        <v>124681.209941223</v>
      </c>
      <c r="T548" s="5">
        <f t="shared" si="212"/>
        <v>122107.45955100495</v>
      </c>
      <c r="U548" s="5">
        <f t="shared" si="213"/>
        <v>123175.808769586</v>
      </c>
      <c r="W548" s="1">
        <f t="shared" si="200"/>
        <v>385236.95810575207</v>
      </c>
      <c r="X548" s="6">
        <f t="shared" si="214"/>
        <v>12828.390704921545</v>
      </c>
      <c r="Z548" s="1">
        <f t="shared" si="201"/>
        <v>370246.00882242701</v>
      </c>
      <c r="AA548" s="7">
        <f t="shared" si="202"/>
        <v>12329.19209378682</v>
      </c>
      <c r="AC548" s="1">
        <f t="shared" si="203"/>
        <v>390753.93182677263</v>
      </c>
      <c r="AD548" s="7">
        <f t="shared" si="204"/>
        <v>13012.10592983153</v>
      </c>
      <c r="AF548" s="1">
        <f t="shared" si="205"/>
        <v>382687.73576569423</v>
      </c>
      <c r="AG548" s="7">
        <f t="shared" si="206"/>
        <v>12743.501600997619</v>
      </c>
      <c r="AI548" s="1">
        <f t="shared" si="207"/>
        <v>386035.96809293434</v>
      </c>
      <c r="AJ548" s="7">
        <f t="shared" si="208"/>
        <v>12854.997737494716</v>
      </c>
    </row>
    <row r="549" spans="1:36" x14ac:dyDescent="0.2">
      <c r="A549" s="5">
        <v>4</v>
      </c>
      <c r="B549" s="6" t="s">
        <v>3</v>
      </c>
      <c r="C549" s="6" t="str">
        <f>VLOOKUP(B549,Valores!$A$2:$F$300,5,FALSE)</f>
        <v>unid.</v>
      </c>
      <c r="D549" s="6">
        <v>3</v>
      </c>
      <c r="E549" s="3">
        <f>Entrada!$J$31*VLOOKUP($E545,Regional!$A$2:$B$7,2,FALSE)</f>
        <v>61316.998445480895</v>
      </c>
      <c r="F549" s="1">
        <f>Entrada!$J$31*VLOOKUP($F545,Regional!$A$2:$B$7,2,FALSE)</f>
        <v>58930.9345059728</v>
      </c>
      <c r="G549" s="1">
        <f>Entrada!$J$31*VLOOKUP($G545,Regional!$A$2:$B$7,2,FALSE)</f>
        <v>62195.118423218642</v>
      </c>
      <c r="H549" s="1">
        <f>Entrada!$J$31*VLOOKUP($H545,Regional!$A$2:$B$7,2,FALSE)</f>
        <v>60911.246455767592</v>
      </c>
      <c r="I549" s="2">
        <f>Entrada!$J$31*VLOOKUP($I545,Regional!$A$2:$B$7,2,FALSE)</f>
        <v>61444.174442256706</v>
      </c>
      <c r="J549" s="3">
        <f t="shared" si="194"/>
        <v>183950.99533644269</v>
      </c>
      <c r="K549" s="1">
        <f t="shared" si="195"/>
        <v>176792.80351791839</v>
      </c>
      <c r="L549" s="1">
        <f t="shared" si="196"/>
        <v>186585.35526965593</v>
      </c>
      <c r="M549" s="1">
        <f t="shared" si="197"/>
        <v>182733.73936730277</v>
      </c>
      <c r="N549" s="2">
        <f t="shared" si="198"/>
        <v>184332.52332677011</v>
      </c>
      <c r="O549" s="14">
        <f>VLOOKUP(B549,Valores!$A$2:$O$300,14,FALSE)</f>
        <v>3.3300000000000003E-2</v>
      </c>
      <c r="P549" s="14" t="str">
        <f>VLOOKUP(B549,Valores!$A$2:$O$300,15,FALSE)</f>
        <v>UAR</v>
      </c>
      <c r="Q549" s="5">
        <f t="shared" si="209"/>
        <v>86199.113181942288</v>
      </c>
      <c r="R549" s="5">
        <f t="shared" si="210"/>
        <v>82844.797073923968</v>
      </c>
      <c r="S549" s="5">
        <f t="shared" si="211"/>
        <v>87433.569617634275</v>
      </c>
      <c r="T549" s="5">
        <f t="shared" si="212"/>
        <v>85628.709173725947</v>
      </c>
      <c r="U549" s="5">
        <f t="shared" si="213"/>
        <v>86377.896527801073</v>
      </c>
      <c r="W549" s="1">
        <f t="shared" si="200"/>
        <v>270150.10851838498</v>
      </c>
      <c r="X549" s="6">
        <f t="shared" si="214"/>
        <v>8995.998613662221</v>
      </c>
      <c r="Z549" s="1">
        <f t="shared" si="201"/>
        <v>259637.60059184238</v>
      </c>
      <c r="AA549" s="7">
        <f t="shared" si="202"/>
        <v>8645.9320997083523</v>
      </c>
      <c r="AC549" s="1">
        <f t="shared" si="203"/>
        <v>274018.92488729022</v>
      </c>
      <c r="AD549" s="7">
        <f t="shared" si="204"/>
        <v>9124.8301987467657</v>
      </c>
      <c r="AF549" s="1">
        <f t="shared" si="205"/>
        <v>268362.44854102872</v>
      </c>
      <c r="AG549" s="7">
        <f t="shared" si="206"/>
        <v>8936.4695364162562</v>
      </c>
      <c r="AI549" s="1">
        <f t="shared" si="207"/>
        <v>270710.41985457117</v>
      </c>
      <c r="AJ549" s="7">
        <f t="shared" si="208"/>
        <v>9014.6569811572208</v>
      </c>
    </row>
    <row r="550" spans="1:36" x14ac:dyDescent="0.2">
      <c r="A550" s="5">
        <v>5</v>
      </c>
      <c r="B550" s="6" t="s">
        <v>21</v>
      </c>
      <c r="C550" s="6" t="str">
        <f>VLOOKUP(B550,Valores!$A$2:$F$300,5,FALSE)</f>
        <v>unid.</v>
      </c>
      <c r="D550" s="6">
        <v>0</v>
      </c>
      <c r="E550" s="3">
        <f>Entrada!$J$30*VLOOKUP($E545,Regional!$A$2:$B$7,2,FALSE)</f>
        <v>56166.989576617452</v>
      </c>
      <c r="F550" s="1">
        <f>Entrada!$J$30*VLOOKUP($F545,Regional!$A$2:$B$7,2,FALSE)</f>
        <v>53981.330920500193</v>
      </c>
      <c r="G550" s="1">
        <f>Entrada!$J$30*VLOOKUP($G545,Regional!$A$2:$B$7,2,FALSE)</f>
        <v>56971.356340924562</v>
      </c>
      <c r="H550" s="1">
        <f>Entrada!$J$30*VLOOKUP($H545,Regional!$A$2:$B$7,2,FALSE)</f>
        <v>55795.316657937619</v>
      </c>
      <c r="I550" s="2">
        <f>Entrada!$J$30*VLOOKUP($I545,Regional!$A$2:$B$7,2,FALSE)</f>
        <v>56283.484073517102</v>
      </c>
      <c r="J550" s="3">
        <f t="shared" si="194"/>
        <v>0</v>
      </c>
      <c r="K550" s="1">
        <f t="shared" si="195"/>
        <v>0</v>
      </c>
      <c r="L550" s="1">
        <f t="shared" si="196"/>
        <v>0</v>
      </c>
      <c r="M550" s="1">
        <f t="shared" si="197"/>
        <v>0</v>
      </c>
      <c r="N550" s="2">
        <f t="shared" si="198"/>
        <v>0</v>
      </c>
      <c r="O550" s="14">
        <f>VLOOKUP(B550,Valores!$A$2:$O$300,14,FALSE)</f>
        <v>3.3300000000000003E-2</v>
      </c>
      <c r="P550" s="14" t="str">
        <f>VLOOKUP(B550,Valores!$A$2:$O$300,15,FALSE)</f>
        <v>UAR</v>
      </c>
      <c r="Q550" s="5">
        <f t="shared" si="209"/>
        <v>0</v>
      </c>
      <c r="R550" s="5">
        <f t="shared" si="210"/>
        <v>0</v>
      </c>
      <c r="S550" s="5">
        <f t="shared" si="211"/>
        <v>0</v>
      </c>
      <c r="T550" s="5">
        <f t="shared" si="212"/>
        <v>0</v>
      </c>
      <c r="U550" s="5">
        <f t="shared" si="213"/>
        <v>0</v>
      </c>
      <c r="W550" s="1">
        <f t="shared" si="200"/>
        <v>0</v>
      </c>
      <c r="X550" s="6">
        <f t="shared" si="214"/>
        <v>0</v>
      </c>
      <c r="Z550" s="1">
        <f t="shared" si="201"/>
        <v>0</v>
      </c>
      <c r="AA550" s="7">
        <f t="shared" si="202"/>
        <v>0</v>
      </c>
      <c r="AC550" s="1">
        <f t="shared" si="203"/>
        <v>0</v>
      </c>
      <c r="AD550" s="7">
        <f t="shared" si="204"/>
        <v>0</v>
      </c>
      <c r="AF550" s="1">
        <f t="shared" si="205"/>
        <v>0</v>
      </c>
      <c r="AG550" s="7">
        <f t="shared" si="206"/>
        <v>0</v>
      </c>
      <c r="AI550" s="1">
        <f t="shared" si="207"/>
        <v>0</v>
      </c>
      <c r="AJ550" s="7">
        <f t="shared" si="208"/>
        <v>0</v>
      </c>
    </row>
    <row r="551" spans="1:36" x14ac:dyDescent="0.2">
      <c r="A551" s="5">
        <v>6</v>
      </c>
      <c r="B551" s="6" t="s">
        <v>4</v>
      </c>
      <c r="C551" s="6" t="str">
        <f>VLOOKUP(B551,Valores!$A$2:$F$300,5,FALSE)</f>
        <v>unid.</v>
      </c>
      <c r="D551" s="6">
        <v>3</v>
      </c>
      <c r="E551" s="3">
        <f>Entrada!$J$32*VLOOKUP($E545,Regional!$A$2:$B$7,2,FALSE)</f>
        <v>70170.272976289154</v>
      </c>
      <c r="F551" s="1">
        <f>Entrada!$J$32*VLOOKUP($F545,Regional!$A$2:$B$7,2,FALSE)</f>
        <v>67439.696427878502</v>
      </c>
      <c r="G551" s="1">
        <f>Entrada!$J$32*VLOOKUP($G545,Regional!$A$2:$B$7,2,FALSE)</f>
        <v>71175.180589282929</v>
      </c>
      <c r="H551" s="1">
        <f>Entrada!$J$32*VLOOKUP($H545,Regional!$A$2:$B$7,2,FALSE)</f>
        <v>69705.936355112732</v>
      </c>
      <c r="I551" s="2">
        <f>Entrada!$J$32*VLOOKUP($I545,Regional!$A$2:$B$7,2,FALSE)</f>
        <v>70315.811320239984</v>
      </c>
      <c r="J551" s="3">
        <f t="shared" si="194"/>
        <v>210510.81892886746</v>
      </c>
      <c r="K551" s="1">
        <f t="shared" si="195"/>
        <v>202319.08928363549</v>
      </c>
      <c r="L551" s="1">
        <f t="shared" si="196"/>
        <v>213525.54176784877</v>
      </c>
      <c r="M551" s="1">
        <f t="shared" si="197"/>
        <v>209117.8090653382</v>
      </c>
      <c r="N551" s="2">
        <f t="shared" si="198"/>
        <v>210947.43396071997</v>
      </c>
      <c r="O551" s="14">
        <f>VLOOKUP(B551,Valores!$A$2:$O$300,14,FALSE)</f>
        <v>3.3300000000000003E-2</v>
      </c>
      <c r="P551" s="14" t="str">
        <f>VLOOKUP(B551,Valores!$A$2:$O$300,15,FALSE)</f>
        <v>UAR</v>
      </c>
      <c r="Q551" s="5">
        <f t="shared" si="209"/>
        <v>98644.999847293118</v>
      </c>
      <c r="R551" s="5">
        <f t="shared" si="210"/>
        <v>94806.369729778686</v>
      </c>
      <c r="S551" s="5">
        <f t="shared" si="211"/>
        <v>100057.69367226667</v>
      </c>
      <c r="T551" s="5">
        <f t="shared" si="212"/>
        <v>97992.237872994956</v>
      </c>
      <c r="U551" s="5">
        <f t="shared" si="213"/>
        <v>98849.596884013386</v>
      </c>
      <c r="W551" s="1">
        <f t="shared" si="200"/>
        <v>309155.8187761606</v>
      </c>
      <c r="X551" s="6">
        <f t="shared" si="214"/>
        <v>10294.888765246149</v>
      </c>
      <c r="Z551" s="1">
        <f t="shared" si="201"/>
        <v>297125.45901341416</v>
      </c>
      <c r="AA551" s="7">
        <f t="shared" si="202"/>
        <v>9894.2777851466926</v>
      </c>
      <c r="AC551" s="1">
        <f t="shared" si="203"/>
        <v>313583.23544011544</v>
      </c>
      <c r="AD551" s="7">
        <f t="shared" si="204"/>
        <v>10442.321740155845</v>
      </c>
      <c r="AF551" s="1">
        <f t="shared" si="205"/>
        <v>307110.04693833314</v>
      </c>
      <c r="AG551" s="7">
        <f t="shared" si="206"/>
        <v>10226.764563046494</v>
      </c>
      <c r="AI551" s="1">
        <f t="shared" si="207"/>
        <v>309797.03084473335</v>
      </c>
      <c r="AJ551" s="7">
        <f t="shared" si="208"/>
        <v>10316.241127129622</v>
      </c>
    </row>
    <row r="552" spans="1:36" x14ac:dyDescent="0.2">
      <c r="A552" s="5">
        <v>7</v>
      </c>
      <c r="B552" s="6" t="s">
        <v>576</v>
      </c>
      <c r="C552" s="6" t="str">
        <f>VLOOKUP(B552,Valores!$A$2:$F$300,5,FALSE)</f>
        <v>unid.</v>
      </c>
      <c r="D552" s="6">
        <v>3</v>
      </c>
      <c r="E552" s="3">
        <f>Entrada!$J$33*VLOOKUP($E545,Regional!$A$2:$B$7,2,FALSE)</f>
        <v>38917.196305393336</v>
      </c>
      <c r="F552" s="1">
        <f>Entrada!$J$33*VLOOKUP($F545,Regional!$A$2:$B$7,2,FALSE)</f>
        <v>37402.788863978523</v>
      </c>
      <c r="G552" s="1">
        <f>Entrada!$J$33*VLOOKUP($G545,Regional!$A$2:$B$7,2,FALSE)</f>
        <v>39474.528993223663</v>
      </c>
      <c r="H552" s="1">
        <f>Entrada!$J$33*VLOOKUP($H545,Regional!$A$2:$B$7,2,FALSE)</f>
        <v>38659.670166878641</v>
      </c>
      <c r="I552" s="2">
        <f>Entrada!$J$33*VLOOKUP($I545,Regional!$A$2:$B$7,2,FALSE)</f>
        <v>38997.913453286004</v>
      </c>
      <c r="J552" s="3">
        <f t="shared" si="194"/>
        <v>116751.58891618002</v>
      </c>
      <c r="K552" s="1">
        <f t="shared" si="195"/>
        <v>112208.36659193557</v>
      </c>
      <c r="L552" s="1">
        <f t="shared" si="196"/>
        <v>118423.58697967099</v>
      </c>
      <c r="M552" s="1">
        <f t="shared" si="197"/>
        <v>115979.01050063592</v>
      </c>
      <c r="N552" s="2">
        <f t="shared" si="198"/>
        <v>116993.74035985801</v>
      </c>
      <c r="O552" s="14">
        <f>VLOOKUP(B552,Valores!$A$2:$O$300,14,FALSE)</f>
        <v>4.1700000000000001E-2</v>
      </c>
      <c r="P552" s="14" t="str">
        <f>VLOOKUP(B552,Valores!$A$2:$O$300,15,FALSE)</f>
        <v>UAR</v>
      </c>
      <c r="Q552" s="5">
        <f t="shared" si="209"/>
        <v>54709.589414021699</v>
      </c>
      <c r="R552" s="5">
        <f t="shared" si="210"/>
        <v>52580.643416083461</v>
      </c>
      <c r="S552" s="5">
        <f t="shared" si="211"/>
        <v>55493.08476859286</v>
      </c>
      <c r="T552" s="5">
        <f t="shared" si="212"/>
        <v>54347.560526047411</v>
      </c>
      <c r="U552" s="5">
        <f t="shared" si="213"/>
        <v>54823.061155028525</v>
      </c>
      <c r="W552" s="1">
        <f t="shared" si="200"/>
        <v>171461.17833020171</v>
      </c>
      <c r="X552" s="6">
        <f t="shared" si="214"/>
        <v>7149.9311363694114</v>
      </c>
      <c r="Z552" s="1">
        <f t="shared" si="201"/>
        <v>164789.01000801905</v>
      </c>
      <c r="AA552" s="7">
        <f t="shared" si="202"/>
        <v>6871.7017173343947</v>
      </c>
      <c r="AC552" s="1">
        <f t="shared" si="203"/>
        <v>173916.67174826385</v>
      </c>
      <c r="AD552" s="7">
        <f t="shared" si="204"/>
        <v>7252.3252119026029</v>
      </c>
      <c r="AF552" s="1">
        <f t="shared" si="205"/>
        <v>170326.57102668332</v>
      </c>
      <c r="AG552" s="7">
        <f t="shared" si="206"/>
        <v>7102.6180118126949</v>
      </c>
      <c r="AI552" s="1">
        <f t="shared" si="207"/>
        <v>171816.80151488655</v>
      </c>
      <c r="AJ552" s="7">
        <f t="shared" si="208"/>
        <v>7164.7606231707696</v>
      </c>
    </row>
    <row r="553" spans="1:36" x14ac:dyDescent="0.2">
      <c r="A553" s="5">
        <v>8</v>
      </c>
      <c r="B553" s="6" t="s">
        <v>399</v>
      </c>
      <c r="C553" s="6" t="str">
        <f>VLOOKUP(B553,Valores!$A$2:$F$300,5,FALSE)</f>
        <v>unid.</v>
      </c>
      <c r="D553" s="6">
        <v>1</v>
      </c>
      <c r="E553" s="3">
        <f>VLOOKUP($B553,Valores!$A$2:$G$300,6,FALSE)*VLOOKUP(VLOOKUP($B553,Indices_Poder!$B$5:$E$250,3,FALSE),Indices_Poder!$G$6:$N$27,4,FALSE)*VLOOKUP($E$545,Regional!$A$2:$B$7,2,FALSE)</f>
        <v>48586.258219357689</v>
      </c>
      <c r="F553" s="1">
        <f>VLOOKUP($B553,Valores!$A$2:$G$300,6,FALSE)*VLOOKUP(VLOOKUP($B553,Indices_Poder!$B$5:$E$250,3,FALSE),Indices_Poder!$G$6:$N$27,4,FALSE)*VLOOKUP($F$545,Regional!$A$2:$B$7,2,FALSE)</f>
        <v>46695.592961241455</v>
      </c>
      <c r="G553" s="1">
        <f>VLOOKUP($B553,Valores!$A$2:$G$300,6,FALSE)*VLOOKUP(VLOOKUP($B553,Indices_Poder!$B$5:$E$250,3,FALSE),Indices_Poder!$G$6:$N$27,4,FALSE)*VLOOKUP($G$545,Regional!$A$2:$B$7,2,FALSE)</f>
        <v>49282.061423486761</v>
      </c>
      <c r="H553" s="1">
        <f>VLOOKUP($B553,Valores!$A$2:$G$300,6,FALSE)*VLOOKUP(VLOOKUP($B553,Indices_Poder!$B$5:$E$1166,3,FALSE),Indices_Poder!$G$6:$N$27,4,FALSE)*VLOOKUP($H$545,Regional!$A$2:$B$7,2,FALSE)</f>
        <v>48264.749152622193</v>
      </c>
      <c r="I553" s="2">
        <f>VLOOKUP($B553,Valores!$A$2:$G$300,6,FALSE)*VLOOKUP(VLOOKUP($B553,Indices_Poder!$B$5:$E$250,3,FALSE),Indices_Poder!$G$6:$N$27,4,FALSE)*VLOOKUP($I$545,Regional!$A$2:$B$7,2,FALSE)</f>
        <v>48687.029717886726</v>
      </c>
      <c r="J553" s="3">
        <f t="shared" si="194"/>
        <v>48586.258219357689</v>
      </c>
      <c r="K553" s="1">
        <f t="shared" si="195"/>
        <v>46695.592961241455</v>
      </c>
      <c r="L553" s="1">
        <f t="shared" si="196"/>
        <v>49282.061423486761</v>
      </c>
      <c r="M553" s="1">
        <f t="shared" si="197"/>
        <v>48264.749152622193</v>
      </c>
      <c r="N553" s="2">
        <f t="shared" si="198"/>
        <v>48687.029717886726</v>
      </c>
      <c r="O553" s="14">
        <f>VLOOKUP(B553,Valores!$A$2:$O$300,14,FALSE)</f>
        <v>0.05</v>
      </c>
      <c r="P553" s="14" t="str">
        <f>VLOOKUP(B553,Valores!$A$2:$O$300,15,FALSE)</f>
        <v>UAR</v>
      </c>
      <c r="Q553" s="5">
        <f t="shared" si="209"/>
        <v>22767.435227396025</v>
      </c>
      <c r="R553" s="5">
        <f t="shared" si="210"/>
        <v>21881.472809658342</v>
      </c>
      <c r="S553" s="5">
        <f t="shared" si="211"/>
        <v>23093.487386208111</v>
      </c>
      <c r="T553" s="5">
        <f t="shared" si="212"/>
        <v>22616.776643669051</v>
      </c>
      <c r="U553" s="5">
        <f t="shared" si="213"/>
        <v>22814.656574534314</v>
      </c>
      <c r="W553" s="1">
        <f t="shared" si="200"/>
        <v>71353.693446753721</v>
      </c>
      <c r="X553" s="6">
        <f t="shared" si="214"/>
        <v>3567.6846723376862</v>
      </c>
      <c r="Z553" s="1">
        <f t="shared" si="201"/>
        <v>68577.06577089979</v>
      </c>
      <c r="AA553" s="7">
        <f t="shared" si="202"/>
        <v>3428.8532885449895</v>
      </c>
      <c r="AC553" s="1">
        <f t="shared" si="203"/>
        <v>72375.548809694868</v>
      </c>
      <c r="AD553" s="7">
        <f t="shared" si="204"/>
        <v>3618.7774404847437</v>
      </c>
      <c r="AF553" s="1">
        <f t="shared" si="205"/>
        <v>70881.525796291244</v>
      </c>
      <c r="AG553" s="7">
        <f t="shared" si="206"/>
        <v>3544.0762898145622</v>
      </c>
      <c r="AI553" s="1">
        <f t="shared" si="207"/>
        <v>71501.686292421044</v>
      </c>
      <c r="AJ553" s="7">
        <f t="shared" si="208"/>
        <v>3575.0843146210523</v>
      </c>
    </row>
    <row r="554" spans="1:36" x14ac:dyDescent="0.2">
      <c r="A554" s="5">
        <v>9</v>
      </c>
      <c r="B554" s="6" t="s">
        <v>348</v>
      </c>
      <c r="C554" s="6" t="str">
        <f>VLOOKUP(B554,Valores!$A$2:$F$300,5,FALSE)</f>
        <v>kg</v>
      </c>
      <c r="D554" s="6">
        <v>2000</v>
      </c>
      <c r="E554" s="3">
        <f>VLOOKUP($B554,Valores!$A$2:$G$300,6,FALSE)*VLOOKUP(VLOOKUP($B554,Indices_Poder!$B$5:$E$250,3,FALSE),Indices_Poder!$G$6:$N$27,4,FALSE)*VLOOKUP($E$545,Regional!$A$2:$B$7,2,FALSE)</f>
        <v>63.9384476185</v>
      </c>
      <c r="F554" s="1">
        <f>VLOOKUP($B554,Valores!$A$2:$G$300,6,FALSE)*VLOOKUP(VLOOKUP($B554,Indices_Poder!$B$5:$E$250,3,FALSE),Indices_Poder!$G$6:$N$27,4,FALSE)*VLOOKUP($F$545,Regional!$A$2:$B$7,2,FALSE)</f>
        <v>61.450373706234416</v>
      </c>
      <c r="G554" s="1">
        <f>VLOOKUP($B554,Valores!$A$2:$G$300,6,FALSE)*VLOOKUP(VLOOKUP($B554,Indices_Poder!$B$5:$E$250,3,FALSE),Indices_Poder!$G$6:$N$27,4,FALSE)*VLOOKUP($G$545,Regional!$A$2:$B$7,2,FALSE)</f>
        <v>64.854109337480978</v>
      </c>
      <c r="H554" s="1">
        <f>VLOOKUP($B554,Valores!$A$2:$G$300,6,FALSE)*VLOOKUP(VLOOKUP($B554,Indices_Poder!$B$5:$E$1166,3,FALSE),Indices_Poder!$G$6:$N$27,4,FALSE)*VLOOKUP($H$545,Regional!$A$2:$B$7,2,FALSE)</f>
        <v>63.51534875524672</v>
      </c>
      <c r="I554" s="2">
        <f>VLOOKUP($B554,Valores!$A$2:$G$300,6,FALSE)*VLOOKUP(VLOOKUP($B554,Indices_Poder!$B$5:$E$250,3,FALSE),Indices_Poder!$G$6:$N$27,4,FALSE)*VLOOKUP($I$545,Regional!$A$2:$B$7,2,FALSE)</f>
        <v>64.071060695042078</v>
      </c>
      <c r="J554" s="3">
        <f t="shared" si="194"/>
        <v>127876.895237</v>
      </c>
      <c r="K554" s="1">
        <f t="shared" si="195"/>
        <v>122900.74741246883</v>
      </c>
      <c r="L554" s="1">
        <f t="shared" si="196"/>
        <v>129708.21867496196</v>
      </c>
      <c r="M554" s="1">
        <f t="shared" si="197"/>
        <v>127030.69751049344</v>
      </c>
      <c r="N554" s="2">
        <f t="shared" si="198"/>
        <v>128142.12139008415</v>
      </c>
      <c r="O554" s="14">
        <f>VLOOKUP(B554,Valores!$A$2:$O$300,14,FALSE)</f>
        <v>2.5000000000000001E-2</v>
      </c>
      <c r="P554" s="14" t="str">
        <f>VLOOKUP(B554,Valores!$A$2:$O$300,15,FALSE)</f>
        <v>UAR</v>
      </c>
      <c r="Q554" s="5">
        <f t="shared" si="209"/>
        <v>59922.888406931001</v>
      </c>
      <c r="R554" s="5">
        <f t="shared" si="210"/>
        <v>57591.074280281027</v>
      </c>
      <c r="S554" s="5">
        <f t="shared" si="211"/>
        <v>60781.043352017892</v>
      </c>
      <c r="T554" s="5">
        <f t="shared" si="212"/>
        <v>59526.361639201161</v>
      </c>
      <c r="U554" s="5">
        <f t="shared" si="213"/>
        <v>60047.172916219417</v>
      </c>
      <c r="W554" s="1">
        <f t="shared" si="200"/>
        <v>187799.783643931</v>
      </c>
      <c r="X554" s="6">
        <f t="shared" si="214"/>
        <v>4694.9945910982751</v>
      </c>
      <c r="Z554" s="1">
        <f t="shared" si="201"/>
        <v>180491.82169274986</v>
      </c>
      <c r="AA554" s="7">
        <f t="shared" si="202"/>
        <v>4512.2955423187468</v>
      </c>
      <c r="AC554" s="1">
        <f t="shared" si="203"/>
        <v>190489.26202697985</v>
      </c>
      <c r="AD554" s="7">
        <f t="shared" si="204"/>
        <v>4762.2315506744962</v>
      </c>
      <c r="AF554" s="1">
        <f t="shared" si="205"/>
        <v>186557.0591496946</v>
      </c>
      <c r="AG554" s="7">
        <f t="shared" si="206"/>
        <v>4663.9264787423654</v>
      </c>
      <c r="AI554" s="1">
        <f t="shared" si="207"/>
        <v>188189.29430630358</v>
      </c>
      <c r="AJ554" s="7">
        <f t="shared" si="208"/>
        <v>4704.73235765759</v>
      </c>
    </row>
    <row r="555" spans="1:36" x14ac:dyDescent="0.2">
      <c r="A555" s="5">
        <v>10</v>
      </c>
      <c r="B555" s="6" t="s">
        <v>16</v>
      </c>
      <c r="C555" s="6" t="str">
        <f>VLOOKUP(B555,Valores!$A$2:$F$300,5,FALSE)</f>
        <v>unid.</v>
      </c>
      <c r="D555" s="6">
        <v>102</v>
      </c>
      <c r="E555" s="3">
        <f>VLOOKUP($B555,Valores!$A$2:$G$300,6,FALSE)*VLOOKUP(VLOOKUP($B555,Indices_Poder!$B$5:$E$250,3,FALSE),Indices_Poder!$G$6:$N$27,4,FALSE)*VLOOKUP($E$545,Regional!$A$2:$B$7,2,FALSE)</f>
        <v>153.50973269963379</v>
      </c>
      <c r="F555" s="1">
        <f>VLOOKUP($B555,Valores!$A$2:$G$300,6,FALSE)*VLOOKUP(VLOOKUP($B555,Indices_Poder!$B$5:$E$250,3,FALSE),Indices_Poder!$G$6:$N$27,4,FALSE)*VLOOKUP($F$545,Regional!$A$2:$B$7,2,FALSE)</f>
        <v>147.53611939754435</v>
      </c>
      <c r="G555" s="1">
        <f>VLOOKUP($B555,Valores!$A$2:$G$300,6,FALSE)*VLOOKUP(VLOOKUP($B555,Indices_Poder!$B$5:$E$250,3,FALSE),Indices_Poder!$G$6:$N$27,4,FALSE)*VLOOKUP($G$545,Regional!$A$2:$B$7,2,FALSE)</f>
        <v>155.70814368644335</v>
      </c>
      <c r="H555" s="1">
        <f>VLOOKUP($B555,Valores!$A$2:$G$300,6,FALSE)*VLOOKUP(VLOOKUP($B555,Indices_Poder!$B$5:$E$1166,3,FALSE),Indices_Poder!$G$6:$N$27,4,FALSE)*VLOOKUP($H$545,Regional!$A$2:$B$7,2,FALSE)</f>
        <v>152.49391520917698</v>
      </c>
      <c r="I555" s="2">
        <f>VLOOKUP($B555,Valores!$A$2:$G$300,6,FALSE)*VLOOKUP(VLOOKUP($B555,Indices_Poder!$B$5:$E$250,3,FALSE),Indices_Poder!$G$6:$N$27,4,FALSE)*VLOOKUP($I$545,Regional!$A$2:$B$7,2,FALSE)</f>
        <v>153.82812325634416</v>
      </c>
      <c r="J555" s="3">
        <f t="shared" si="194"/>
        <v>15657.992735362646</v>
      </c>
      <c r="K555" s="1">
        <f t="shared" si="195"/>
        <v>15048.684178549523</v>
      </c>
      <c r="L555" s="1">
        <f t="shared" si="196"/>
        <v>15882.230656017222</v>
      </c>
      <c r="M555" s="1">
        <f t="shared" si="197"/>
        <v>15554.379351336051</v>
      </c>
      <c r="N555" s="2">
        <f t="shared" si="198"/>
        <v>15690.468572147103</v>
      </c>
      <c r="O555" s="14">
        <f>VLOOKUP(B555,Valores!$A$2:$O$300,14,FALSE)</f>
        <v>2.5000000000000001E-2</v>
      </c>
      <c r="P555" s="14" t="str">
        <f>VLOOKUP(B555,Valores!$A$2:$O$300,15,FALSE)</f>
        <v>COM</v>
      </c>
      <c r="Q555" s="5">
        <f t="shared" si="209"/>
        <v>0</v>
      </c>
      <c r="R555" s="5">
        <f t="shared" si="210"/>
        <v>0</v>
      </c>
      <c r="S555" s="5">
        <f t="shared" si="211"/>
        <v>0</v>
      </c>
      <c r="T555" s="5">
        <f t="shared" si="212"/>
        <v>0</v>
      </c>
      <c r="U555" s="5">
        <f t="shared" si="213"/>
        <v>0</v>
      </c>
      <c r="W555" s="1">
        <f t="shared" si="200"/>
        <v>15657.992735362646</v>
      </c>
      <c r="X555" s="6">
        <f t="shared" si="214"/>
        <v>391.44981838406619</v>
      </c>
      <c r="Z555" s="1">
        <f t="shared" si="201"/>
        <v>15048.684178549523</v>
      </c>
      <c r="AA555" s="7">
        <f t="shared" si="202"/>
        <v>376.21710446373811</v>
      </c>
      <c r="AC555" s="1">
        <f t="shared" si="203"/>
        <v>15882.230656017222</v>
      </c>
      <c r="AD555" s="7">
        <f t="shared" si="204"/>
        <v>397.05576640043057</v>
      </c>
      <c r="AF555" s="1">
        <f t="shared" si="205"/>
        <v>15554.379351336051</v>
      </c>
      <c r="AG555" s="7">
        <f t="shared" si="206"/>
        <v>388.85948378340129</v>
      </c>
      <c r="AI555" s="1">
        <f t="shared" si="207"/>
        <v>15690.468572147103</v>
      </c>
      <c r="AJ555" s="7">
        <f t="shared" si="208"/>
        <v>392.26171430367759</v>
      </c>
    </row>
    <row r="556" spans="1:36" x14ac:dyDescent="0.2">
      <c r="A556" s="5">
        <v>11</v>
      </c>
      <c r="B556" s="6" t="s">
        <v>11</v>
      </c>
      <c r="C556" s="6" t="str">
        <f>VLOOKUP(B556,Valores!$A$2:$F$300,5,FALSE)</f>
        <v>m</v>
      </c>
      <c r="D556" s="6">
        <v>13142</v>
      </c>
      <c r="E556" s="3">
        <f>VLOOKUP($B556,Valores!$A$2:$G$300,6,FALSE)*VLOOKUP(VLOOKUP($B556,Indices_Poder!$B$5:$E$250,3,FALSE),Indices_Poder!$G$6:$N$27,4,FALSE)*VLOOKUP($E$545,Regional!$A$2:$B$7,2,FALSE)</f>
        <v>39.933598587490515</v>
      </c>
      <c r="F556" s="1">
        <f>VLOOKUP($B556,Valores!$A$2:$G$300,6,FALSE)*VLOOKUP(VLOOKUP($B556,Indices_Poder!$B$5:$E$250,3,FALSE),Indices_Poder!$G$6:$N$27,4,FALSE)*VLOOKUP($F$545,Regional!$A$2:$B$7,2,FALSE)</f>
        <v>38.37963929430817</v>
      </c>
      <c r="G556" s="1">
        <f>VLOOKUP($B556,Valores!$A$2:$G$300,6,FALSE)*VLOOKUP(VLOOKUP($B556,Indices_Poder!$B$5:$E$250,3,FALSE),Indices_Poder!$G$6:$N$27,4,FALSE)*VLOOKUP($G$545,Regional!$A$2:$B$7,2,FALSE)</f>
        <v>40.505487159854574</v>
      </c>
      <c r="H556" s="1">
        <f>VLOOKUP($B556,Valores!$A$2:$G$300,6,FALSE)*VLOOKUP(VLOOKUP($B556,Indices_Poder!$B$5:$E$1166,3,FALSE),Indices_Poder!$G$6:$N$27,4,FALSE)*VLOOKUP($H$545,Regional!$A$2:$B$7,2,FALSE)</f>
        <v>39.669346626467124</v>
      </c>
      <c r="I556" s="2">
        <f>VLOOKUP($B556,Valores!$A$2:$G$300,6,FALSE)*VLOOKUP(VLOOKUP($B556,Indices_Poder!$B$5:$E$250,3,FALSE),Indices_Poder!$G$6:$N$27,4,FALSE)*VLOOKUP($I$545,Regional!$A$2:$B$7,2,FALSE)</f>
        <v>40.016423829005312</v>
      </c>
      <c r="J556" s="3">
        <f t="shared" si="194"/>
        <v>524807.35263680038</v>
      </c>
      <c r="K556" s="1">
        <f t="shared" si="195"/>
        <v>504385.21960579796</v>
      </c>
      <c r="L556" s="1">
        <f t="shared" si="196"/>
        <v>532323.11225480877</v>
      </c>
      <c r="M556" s="1">
        <f t="shared" si="197"/>
        <v>521334.55336503097</v>
      </c>
      <c r="N556" s="2">
        <f t="shared" si="198"/>
        <v>525895.84196078777</v>
      </c>
      <c r="O556" s="14" t="str">
        <f>VLOOKUP(B556,Valores!$A$2:$O$300,14,FALSE)</f>
        <v>Rateio</v>
      </c>
      <c r="P556" s="14" t="str">
        <f>VLOOKUP(B556,Valores!$A$2:$O$300,15,FALSE)</f>
        <v>UAR</v>
      </c>
      <c r="Q556" s="5">
        <f t="shared" si="209"/>
        <v>245923.80327116899</v>
      </c>
      <c r="R556" s="5">
        <f t="shared" si="210"/>
        <v>236354.02761795011</v>
      </c>
      <c r="S556" s="5">
        <f t="shared" si="211"/>
        <v>249445.67502171895</v>
      </c>
      <c r="T556" s="5">
        <f t="shared" si="212"/>
        <v>244296.45563470782</v>
      </c>
      <c r="U556" s="5">
        <f t="shared" si="213"/>
        <v>246433.86745573126</v>
      </c>
      <c r="W556" s="1">
        <f t="shared" si="200"/>
        <v>770731.15590796934</v>
      </c>
      <c r="X556" s="6">
        <f t="shared" si="214"/>
        <v>0</v>
      </c>
      <c r="Z556" s="1">
        <f t="shared" si="201"/>
        <v>740739.24722374813</v>
      </c>
      <c r="AA556" s="7">
        <f t="shared" si="202"/>
        <v>0</v>
      </c>
      <c r="AC556" s="1">
        <f t="shared" si="203"/>
        <v>781768.78727652773</v>
      </c>
      <c r="AD556" s="7">
        <f t="shared" si="204"/>
        <v>0</v>
      </c>
      <c r="AF556" s="1">
        <f t="shared" si="205"/>
        <v>765631.00899973884</v>
      </c>
      <c r="AG556" s="7">
        <f t="shared" si="206"/>
        <v>0</v>
      </c>
      <c r="AI556" s="1">
        <f t="shared" si="207"/>
        <v>772329.70941651904</v>
      </c>
      <c r="AJ556" s="7">
        <f t="shared" si="208"/>
        <v>0</v>
      </c>
    </row>
    <row r="557" spans="1:36" x14ac:dyDescent="0.2">
      <c r="A557" s="5">
        <v>12</v>
      </c>
      <c r="B557" s="6" t="s">
        <v>6</v>
      </c>
      <c r="C557" s="6" t="str">
        <f>VLOOKUP(B557,Valores!$A$2:$F$300,5,FALSE)</f>
        <v>kg</v>
      </c>
      <c r="D557" s="6">
        <f>260*6*D547</f>
        <v>1560</v>
      </c>
      <c r="E557" s="3">
        <f>VLOOKUP($B557,Valores!$A$2:$G$300,6,FALSE)*VLOOKUP(VLOOKUP($B557,Indices_Poder!$B$5:$E$250,3,FALSE),Indices_Poder!$G$6:$N$27,4,FALSE)*VLOOKUP($E$545,Regional!$A$2:$B$7,2,FALSE)</f>
        <v>46.691316437230633</v>
      </c>
      <c r="F557" s="1">
        <f>VLOOKUP($B557,Valores!$A$2:$G$300,6,FALSE)*VLOOKUP(VLOOKUP($B557,Indices_Poder!$B$5:$E$250,3,FALSE),Indices_Poder!$G$6:$N$27,4,FALSE)*VLOOKUP($F$545,Regional!$A$2:$B$7,2,FALSE)</f>
        <v>44.87439014821642</v>
      </c>
      <c r="G557" s="1">
        <f>VLOOKUP($B557,Valores!$A$2:$G$300,6,FALSE)*VLOOKUP(VLOOKUP($B557,Indices_Poder!$B$5:$E$250,3,FALSE),Indices_Poder!$G$6:$N$27,4,FALSE)*VLOOKUP($G$545,Regional!$A$2:$B$7,2,FALSE)</f>
        <v>47.359982203492201</v>
      </c>
      <c r="H557" s="1">
        <f>VLOOKUP($B557,Valores!$A$2:$G$300,6,FALSE)*VLOOKUP(VLOOKUP($B557,Indices_Poder!$B$5:$E$1166,3,FALSE),Indices_Poder!$G$6:$N$27,4,FALSE)*VLOOKUP($H$545,Regional!$A$2:$B$7,2,FALSE)</f>
        <v>46.382346738337354</v>
      </c>
      <c r="I557" s="2">
        <f>VLOOKUP($B557,Valores!$A$2:$G$300,6,FALSE)*VLOOKUP(VLOOKUP($B557,Indices_Poder!$B$5:$E$250,3,FALSE),Indices_Poder!$G$6:$N$27,4,FALSE)*VLOOKUP($I$545,Regional!$A$2:$B$7,2,FALSE)</f>
        <v>46.788157686137481</v>
      </c>
      <c r="J557" s="3">
        <f t="shared" si="194"/>
        <v>72838.453642079781</v>
      </c>
      <c r="K557" s="1">
        <f t="shared" si="195"/>
        <v>70004.048631217622</v>
      </c>
      <c r="L557" s="1">
        <f t="shared" si="196"/>
        <v>73881.572237447836</v>
      </c>
      <c r="M557" s="1">
        <f t="shared" si="197"/>
        <v>72356.460911806265</v>
      </c>
      <c r="N557" s="2">
        <f t="shared" si="198"/>
        <v>72989.525990374474</v>
      </c>
      <c r="O557" s="14">
        <f>VLOOKUP(B557,Valores!$A$2:$O$300,14,FALSE)</f>
        <v>3.1300000000000001E-2</v>
      </c>
      <c r="P557" s="14" t="str">
        <f>VLOOKUP(B557,Valores!$A$2:$O$300,15,FALSE)</f>
        <v>UAR</v>
      </c>
      <c r="Q557" s="5">
        <f t="shared" si="209"/>
        <v>34131.971387313453</v>
      </c>
      <c r="R557" s="5">
        <f t="shared" si="210"/>
        <v>32803.774179747867</v>
      </c>
      <c r="S557" s="5">
        <f t="shared" si="211"/>
        <v>34620.774928168794</v>
      </c>
      <c r="T557" s="5">
        <f t="shared" si="212"/>
        <v>33906.110440849239</v>
      </c>
      <c r="U557" s="5">
        <f t="shared" si="213"/>
        <v>34202.763624264902</v>
      </c>
      <c r="W557" s="1">
        <f t="shared" si="200"/>
        <v>106970.42502939323</v>
      </c>
      <c r="X557" s="6">
        <f t="shared" si="214"/>
        <v>3348.1743034200081</v>
      </c>
      <c r="Z557" s="1">
        <f t="shared" si="201"/>
        <v>102807.82281096549</v>
      </c>
      <c r="AA557" s="7">
        <f t="shared" si="202"/>
        <v>3217.8848539832197</v>
      </c>
      <c r="AC557" s="1">
        <f t="shared" si="203"/>
        <v>108502.34716561664</v>
      </c>
      <c r="AD557" s="7">
        <f t="shared" si="204"/>
        <v>3396.123466283801</v>
      </c>
      <c r="AF557" s="1">
        <f t="shared" si="205"/>
        <v>106262.5713526555</v>
      </c>
      <c r="AG557" s="7">
        <f t="shared" si="206"/>
        <v>3326.0184833381172</v>
      </c>
      <c r="AI557" s="1">
        <f t="shared" si="207"/>
        <v>107192.28961463938</v>
      </c>
      <c r="AJ557" s="7">
        <f t="shared" si="208"/>
        <v>3355.1186649382125</v>
      </c>
    </row>
    <row r="558" spans="1:36" x14ac:dyDescent="0.2">
      <c r="A558" s="5">
        <v>13</v>
      </c>
      <c r="B558" s="6" t="s">
        <v>7</v>
      </c>
      <c r="C558" s="6" t="str">
        <f>VLOOKUP(B558,Valores!$A$2:$F$300,5,FALSE)</f>
        <v>kg</v>
      </c>
      <c r="D558" s="6">
        <f>260*6*D548</f>
        <v>4680</v>
      </c>
      <c r="E558" s="3">
        <f>VLOOKUP($B558,Valores!$A$2:$G$300,6,FALSE)*VLOOKUP(VLOOKUP($B558,Indices_Poder!$B$5:$E$250,3,FALSE),Indices_Poder!$G$6:$N$27,4,FALSE)*VLOOKUP($E$545,Regional!$A$2:$B$7,2,FALSE)</f>
        <v>46.691316437230633</v>
      </c>
      <c r="F558" s="1">
        <f>VLOOKUP($B558,Valores!$A$2:$G$300,6,FALSE)*VLOOKUP(VLOOKUP($B558,Indices_Poder!$B$5:$E$250,3,FALSE),Indices_Poder!$G$6:$N$27,4,FALSE)*VLOOKUP($F$545,Regional!$A$2:$B$7,2,FALSE)</f>
        <v>44.87439014821642</v>
      </c>
      <c r="G558" s="1">
        <f>VLOOKUP($B558,Valores!$A$2:$G$300,6,FALSE)*VLOOKUP(VLOOKUP($B558,Indices_Poder!$B$5:$E$250,3,FALSE),Indices_Poder!$G$6:$N$27,4,FALSE)*VLOOKUP($G$545,Regional!$A$2:$B$7,2,FALSE)</f>
        <v>47.359982203492201</v>
      </c>
      <c r="H558" s="1">
        <f>VLOOKUP($B558,Valores!$A$2:$G$300,6,FALSE)*VLOOKUP(VLOOKUP($B558,Indices_Poder!$B$5:$E$1166,3,FALSE),Indices_Poder!$G$6:$N$27,4,FALSE)*VLOOKUP($H$545,Regional!$A$2:$B$7,2,FALSE)</f>
        <v>46.382346738337354</v>
      </c>
      <c r="I558" s="2">
        <f>VLOOKUP($B558,Valores!$A$2:$G$300,6,FALSE)*VLOOKUP(VLOOKUP($B558,Indices_Poder!$B$5:$E$250,3,FALSE),Indices_Poder!$G$6:$N$27,4,FALSE)*VLOOKUP($I$545,Regional!$A$2:$B$7,2,FALSE)</f>
        <v>46.788157686137481</v>
      </c>
      <c r="J558" s="3">
        <f t="shared" si="194"/>
        <v>218515.36092623937</v>
      </c>
      <c r="K558" s="1">
        <f t="shared" si="195"/>
        <v>210012.14589365284</v>
      </c>
      <c r="L558" s="1">
        <f t="shared" si="196"/>
        <v>221644.71671234351</v>
      </c>
      <c r="M558" s="1">
        <f t="shared" si="197"/>
        <v>217069.38273541883</v>
      </c>
      <c r="N558" s="2">
        <f t="shared" si="198"/>
        <v>218968.57797112342</v>
      </c>
      <c r="O558" s="14">
        <f>VLOOKUP(B558,Valores!$A$2:$O$300,14,FALSE)</f>
        <v>3.1300000000000001E-2</v>
      </c>
      <c r="P558" s="14" t="str">
        <f>VLOOKUP(B558,Valores!$A$2:$O$300,15,FALSE)</f>
        <v>UAR</v>
      </c>
      <c r="Q558" s="5">
        <f t="shared" si="209"/>
        <v>102395.91416194037</v>
      </c>
      <c r="R558" s="5">
        <f t="shared" si="210"/>
        <v>98411.322539243585</v>
      </c>
      <c r="S558" s="5">
        <f t="shared" si="211"/>
        <v>103862.32478450639</v>
      </c>
      <c r="T558" s="5">
        <f t="shared" si="212"/>
        <v>101718.33132254772</v>
      </c>
      <c r="U558" s="5">
        <f t="shared" si="213"/>
        <v>102608.29087279469</v>
      </c>
      <c r="W558" s="1">
        <f t="shared" si="200"/>
        <v>320911.27508817974</v>
      </c>
      <c r="X558" s="6">
        <f t="shared" si="214"/>
        <v>10044.522910260026</v>
      </c>
      <c r="Z558" s="1">
        <f t="shared" si="201"/>
        <v>308423.46843289642</v>
      </c>
      <c r="AA558" s="7">
        <f t="shared" si="202"/>
        <v>9653.6545619496592</v>
      </c>
      <c r="AC558" s="1">
        <f t="shared" si="203"/>
        <v>325507.04149684991</v>
      </c>
      <c r="AD558" s="7">
        <f t="shared" si="204"/>
        <v>10188.370398851403</v>
      </c>
      <c r="AF558" s="1">
        <f t="shared" si="205"/>
        <v>318787.71405796654</v>
      </c>
      <c r="AG558" s="7">
        <f t="shared" si="206"/>
        <v>9978.0554500143535</v>
      </c>
      <c r="AI558" s="1">
        <f t="shared" si="207"/>
        <v>321576.86884391808</v>
      </c>
      <c r="AJ558" s="7">
        <f t="shared" si="208"/>
        <v>10065.355994814636</v>
      </c>
    </row>
    <row r="559" spans="1:36" x14ac:dyDescent="0.2">
      <c r="A559" s="5">
        <v>14</v>
      </c>
      <c r="B559" s="6" t="s">
        <v>8</v>
      </c>
      <c r="C559" s="6" t="str">
        <f>VLOOKUP(B559,Valores!$A$2:$F$300,5,FALSE)</f>
        <v>kg</v>
      </c>
      <c r="D559" s="6">
        <f>260*D549</f>
        <v>780</v>
      </c>
      <c r="E559" s="3">
        <f>VLOOKUP($B559,Valores!$A$2:$G$300,6,FALSE)*VLOOKUP(VLOOKUP($B559,Indices_Poder!$B$5:$E$250,3,FALSE),Indices_Poder!$G$6:$N$27,4,FALSE)*VLOOKUP($E$545,Regional!$A$2:$B$7,2,FALSE)</f>
        <v>46.691316437230633</v>
      </c>
      <c r="F559" s="1">
        <f>VLOOKUP($B559,Valores!$A$2:$G$300,6,FALSE)*VLOOKUP(VLOOKUP($B559,Indices_Poder!$B$5:$E$250,3,FALSE),Indices_Poder!$G$6:$N$27,4,FALSE)*VLOOKUP($F$545,Regional!$A$2:$B$7,2,FALSE)</f>
        <v>44.87439014821642</v>
      </c>
      <c r="G559" s="1">
        <f>VLOOKUP($B559,Valores!$A$2:$G$300,6,FALSE)*VLOOKUP(VLOOKUP($B559,Indices_Poder!$B$5:$E$250,3,FALSE),Indices_Poder!$G$6:$N$27,4,FALSE)*VLOOKUP($G$545,Regional!$A$2:$B$7,2,FALSE)</f>
        <v>47.359982203492201</v>
      </c>
      <c r="H559" s="1">
        <f>VLOOKUP($B559,Valores!$A$2:$G$300,6,FALSE)*VLOOKUP(VLOOKUP($B559,Indices_Poder!$B$5:$E$1166,3,FALSE),Indices_Poder!$G$6:$N$27,4,FALSE)*VLOOKUP($H$545,Regional!$A$2:$B$7,2,FALSE)</f>
        <v>46.382346738337354</v>
      </c>
      <c r="I559" s="2">
        <f>VLOOKUP($B559,Valores!$A$2:$G$300,6,FALSE)*VLOOKUP(VLOOKUP($B559,Indices_Poder!$B$5:$E$250,3,FALSE),Indices_Poder!$G$6:$N$27,4,FALSE)*VLOOKUP($I$545,Regional!$A$2:$B$7,2,FALSE)</f>
        <v>46.788157686137481</v>
      </c>
      <c r="J559" s="3">
        <f t="shared" si="194"/>
        <v>36419.226821039891</v>
      </c>
      <c r="K559" s="1">
        <f t="shared" si="195"/>
        <v>35002.024315608811</v>
      </c>
      <c r="L559" s="1">
        <f t="shared" si="196"/>
        <v>36940.786118723918</v>
      </c>
      <c r="M559" s="1">
        <f t="shared" si="197"/>
        <v>36178.230455903133</v>
      </c>
      <c r="N559" s="2">
        <f t="shared" si="198"/>
        <v>36494.762995187237</v>
      </c>
      <c r="O559" s="14">
        <f>VLOOKUP(B559,Valores!$A$2:$O$300,14,FALSE)</f>
        <v>3.1300000000000001E-2</v>
      </c>
      <c r="P559" s="14" t="str">
        <f>VLOOKUP(B559,Valores!$A$2:$O$300,15,FALSE)</f>
        <v>UAR</v>
      </c>
      <c r="Q559" s="5">
        <f t="shared" si="209"/>
        <v>17065.985693656727</v>
      </c>
      <c r="R559" s="5">
        <f t="shared" si="210"/>
        <v>16401.887089873933</v>
      </c>
      <c r="S559" s="5">
        <f t="shared" si="211"/>
        <v>17310.387464084397</v>
      </c>
      <c r="T559" s="5">
        <f t="shared" si="212"/>
        <v>16953.05522042462</v>
      </c>
      <c r="U559" s="5">
        <f t="shared" si="213"/>
        <v>17101.381812132451</v>
      </c>
      <c r="W559" s="1">
        <f t="shared" si="200"/>
        <v>53485.212514696614</v>
      </c>
      <c r="X559" s="6">
        <f t="shared" si="214"/>
        <v>1674.087151710004</v>
      </c>
      <c r="Z559" s="1">
        <f t="shared" si="201"/>
        <v>51403.911405482744</v>
      </c>
      <c r="AA559" s="7">
        <f t="shared" si="202"/>
        <v>1608.9424269916099</v>
      </c>
      <c r="AC559" s="1">
        <f t="shared" si="203"/>
        <v>54251.173582808318</v>
      </c>
      <c r="AD559" s="7">
        <f t="shared" si="204"/>
        <v>1698.0617331419005</v>
      </c>
      <c r="AF559" s="1">
        <f t="shared" si="205"/>
        <v>53131.285676327752</v>
      </c>
      <c r="AG559" s="7">
        <f t="shared" si="206"/>
        <v>1663.0092416690586</v>
      </c>
      <c r="AI559" s="1">
        <f t="shared" si="207"/>
        <v>53596.144807319688</v>
      </c>
      <c r="AJ559" s="7">
        <f t="shared" si="208"/>
        <v>1677.5593324691063</v>
      </c>
    </row>
    <row r="560" spans="1:36" x14ac:dyDescent="0.2">
      <c r="A560" s="5">
        <v>15</v>
      </c>
      <c r="B560" s="6" t="s">
        <v>9</v>
      </c>
      <c r="C560" s="6" t="str">
        <f>VLOOKUP(B560,Valores!$A$2:$F$300,5,FALSE)</f>
        <v>kg</v>
      </c>
      <c r="D560" s="6">
        <f>260*D551</f>
        <v>780</v>
      </c>
      <c r="E560" s="3">
        <f>VLOOKUP($B560,Valores!$A$2:$G$300,6,FALSE)*VLOOKUP(VLOOKUP($B560,Indices_Poder!$B$5:$E$250,3,FALSE),Indices_Poder!$G$6:$N$27,4,FALSE)*VLOOKUP($E$545,Regional!$A$2:$B$7,2,FALSE)</f>
        <v>46.691316437230633</v>
      </c>
      <c r="F560" s="1">
        <f>VLOOKUP($B560,Valores!$A$2:$G$300,6,FALSE)*VLOOKUP(VLOOKUP($B560,Indices_Poder!$B$5:$E$250,3,FALSE),Indices_Poder!$G$6:$N$27,4,FALSE)*VLOOKUP($F$545,Regional!$A$2:$B$7,2,FALSE)</f>
        <v>44.87439014821642</v>
      </c>
      <c r="G560" s="1">
        <f>VLOOKUP($B560,Valores!$A$2:$G$300,6,FALSE)*VLOOKUP(VLOOKUP($B560,Indices_Poder!$B$5:$E$250,3,FALSE),Indices_Poder!$G$6:$N$27,4,FALSE)*VLOOKUP($G$545,Regional!$A$2:$B$7,2,FALSE)</f>
        <v>47.359982203492201</v>
      </c>
      <c r="H560" s="1">
        <f>VLOOKUP($B560,Valores!$A$2:$G$300,6,FALSE)*VLOOKUP(VLOOKUP($B560,Indices_Poder!$B$5:$E$1166,3,FALSE),Indices_Poder!$G$6:$N$27,4,FALSE)*VLOOKUP($H$545,Regional!$A$2:$B$7,2,FALSE)</f>
        <v>46.382346738337354</v>
      </c>
      <c r="I560" s="2">
        <f>VLOOKUP($B560,Valores!$A$2:$G$300,6,FALSE)*VLOOKUP(VLOOKUP($B560,Indices_Poder!$B$5:$E$250,3,FALSE),Indices_Poder!$G$6:$N$27,4,FALSE)*VLOOKUP($I$545,Regional!$A$2:$B$7,2,FALSE)</f>
        <v>46.788157686137481</v>
      </c>
      <c r="J560" s="3">
        <f t="shared" si="194"/>
        <v>36419.226821039891</v>
      </c>
      <c r="K560" s="1">
        <f t="shared" si="195"/>
        <v>35002.024315608811</v>
      </c>
      <c r="L560" s="1">
        <f t="shared" si="196"/>
        <v>36940.786118723918</v>
      </c>
      <c r="M560" s="1">
        <f t="shared" si="197"/>
        <v>36178.230455903133</v>
      </c>
      <c r="N560" s="2">
        <f t="shared" si="198"/>
        <v>36494.762995187237</v>
      </c>
      <c r="O560" s="14">
        <f>VLOOKUP(B560,Valores!$A$2:$O$300,14,FALSE)</f>
        <v>3.1300000000000001E-2</v>
      </c>
      <c r="P560" s="14" t="str">
        <f>VLOOKUP(B560,Valores!$A$2:$O$300,15,FALSE)</f>
        <v>UAR</v>
      </c>
      <c r="Q560" s="5">
        <f t="shared" si="209"/>
        <v>17065.985693656727</v>
      </c>
      <c r="R560" s="5">
        <f t="shared" si="210"/>
        <v>16401.887089873933</v>
      </c>
      <c r="S560" s="5">
        <f t="shared" si="211"/>
        <v>17310.387464084397</v>
      </c>
      <c r="T560" s="5">
        <f t="shared" si="212"/>
        <v>16953.05522042462</v>
      </c>
      <c r="U560" s="5">
        <f t="shared" si="213"/>
        <v>17101.381812132451</v>
      </c>
      <c r="W560" s="1">
        <f t="shared" si="200"/>
        <v>53485.212514696614</v>
      </c>
      <c r="X560" s="6">
        <f t="shared" si="214"/>
        <v>1674.087151710004</v>
      </c>
      <c r="Z560" s="1">
        <f t="shared" si="201"/>
        <v>51403.911405482744</v>
      </c>
      <c r="AA560" s="7">
        <f t="shared" si="202"/>
        <v>1608.9424269916099</v>
      </c>
      <c r="AC560" s="1">
        <f t="shared" si="203"/>
        <v>54251.173582808318</v>
      </c>
      <c r="AD560" s="7">
        <f t="shared" si="204"/>
        <v>1698.0617331419005</v>
      </c>
      <c r="AF560" s="1">
        <f t="shared" si="205"/>
        <v>53131.285676327752</v>
      </c>
      <c r="AG560" s="7">
        <f t="shared" si="206"/>
        <v>1663.0092416690586</v>
      </c>
      <c r="AI560" s="1">
        <f t="shared" si="207"/>
        <v>53596.144807319688</v>
      </c>
      <c r="AJ560" s="7">
        <f t="shared" si="208"/>
        <v>1677.5593324691063</v>
      </c>
    </row>
    <row r="561" spans="1:36" x14ac:dyDescent="0.2">
      <c r="A561" s="5">
        <v>16</v>
      </c>
      <c r="B561" s="6" t="s">
        <v>578</v>
      </c>
      <c r="C561" s="6" t="str">
        <f>VLOOKUP(B561,Valores!$A$2:$F$300,5,FALSE)</f>
        <v>kg</v>
      </c>
      <c r="D561" s="6">
        <f>260*D552</f>
        <v>780</v>
      </c>
      <c r="E561" s="3">
        <f>VLOOKUP($B561,Valores!$A$2:$G$300,6,FALSE)*VLOOKUP(VLOOKUP($B561,Indices_Poder!$B$5:$E$250,3,FALSE),Indices_Poder!$G$6:$N$27,4,FALSE)*VLOOKUP($E$545,Regional!$A$2:$B$7,2,FALSE)</f>
        <v>46.691316437230633</v>
      </c>
      <c r="F561" s="1">
        <f>VLOOKUP($B561,Valores!$A$2:$G$300,6,FALSE)*VLOOKUP(VLOOKUP($B561,Indices_Poder!$B$5:$E$250,3,FALSE),Indices_Poder!$G$6:$N$27,4,FALSE)*VLOOKUP($F$545,Regional!$A$2:$B$7,2,FALSE)</f>
        <v>44.87439014821642</v>
      </c>
      <c r="G561" s="1">
        <f>VLOOKUP($B561,Valores!$A$2:$G$300,6,FALSE)*VLOOKUP(VLOOKUP($B561,Indices_Poder!$B$5:$E$250,3,FALSE),Indices_Poder!$G$6:$N$27,4,FALSE)*VLOOKUP($G$545,Regional!$A$2:$B$7,2,FALSE)</f>
        <v>47.359982203492201</v>
      </c>
      <c r="H561" s="1">
        <f>VLOOKUP($B561,Valores!$A$2:$G$300,6,FALSE)*VLOOKUP(VLOOKUP($B561,Indices_Poder!$B$5:$E$1166,3,FALSE),Indices_Poder!$G$6:$N$27,4,FALSE)*VLOOKUP($H$545,Regional!$A$2:$B$7,2,FALSE)</f>
        <v>46.382346738337354</v>
      </c>
      <c r="I561" s="2">
        <f>VLOOKUP($B561,Valores!$A$2:$G$300,6,FALSE)*VLOOKUP(VLOOKUP($B561,Indices_Poder!$B$5:$E$250,3,FALSE),Indices_Poder!$G$6:$N$27,4,FALSE)*VLOOKUP($I$545,Regional!$A$2:$B$7,2,FALSE)</f>
        <v>46.788157686137481</v>
      </c>
      <c r="J561" s="3">
        <f t="shared" si="194"/>
        <v>36419.226821039891</v>
      </c>
      <c r="K561" s="1">
        <f t="shared" si="195"/>
        <v>35002.024315608811</v>
      </c>
      <c r="L561" s="1">
        <f t="shared" si="196"/>
        <v>36940.786118723918</v>
      </c>
      <c r="M561" s="1">
        <f t="shared" si="197"/>
        <v>36178.230455903133</v>
      </c>
      <c r="N561" s="2">
        <f t="shared" si="198"/>
        <v>36494.762995187237</v>
      </c>
      <c r="O561" s="14">
        <f>VLOOKUP(B561,Valores!$A$2:$O$300,14,FALSE)</f>
        <v>3.1300000000000001E-2</v>
      </c>
      <c r="P561" s="14" t="str">
        <f>VLOOKUP(B561,Valores!$A$2:$O$300,15,FALSE)</f>
        <v>UAR</v>
      </c>
      <c r="Q561" s="5">
        <f t="shared" si="209"/>
        <v>17065.985693656727</v>
      </c>
      <c r="R561" s="5">
        <f t="shared" si="210"/>
        <v>16401.887089873933</v>
      </c>
      <c r="S561" s="5">
        <f t="shared" si="211"/>
        <v>17310.387464084397</v>
      </c>
      <c r="T561" s="5">
        <f t="shared" si="212"/>
        <v>16953.05522042462</v>
      </c>
      <c r="U561" s="5">
        <f t="shared" si="213"/>
        <v>17101.381812132451</v>
      </c>
      <c r="W561" s="1">
        <f t="shared" si="200"/>
        <v>53485.212514696614</v>
      </c>
      <c r="X561" s="6">
        <f t="shared" si="214"/>
        <v>1674.087151710004</v>
      </c>
      <c r="Z561" s="1">
        <f t="shared" si="201"/>
        <v>51403.911405482744</v>
      </c>
      <c r="AA561" s="7">
        <f t="shared" si="202"/>
        <v>1608.9424269916099</v>
      </c>
      <c r="AC561" s="1">
        <f t="shared" si="203"/>
        <v>54251.173582808318</v>
      </c>
      <c r="AD561" s="7">
        <f t="shared" si="204"/>
        <v>1698.0617331419005</v>
      </c>
      <c r="AF561" s="1">
        <f t="shared" si="205"/>
        <v>53131.285676327752</v>
      </c>
      <c r="AG561" s="7">
        <f t="shared" si="206"/>
        <v>1663.0092416690586</v>
      </c>
      <c r="AI561" s="1">
        <f t="shared" si="207"/>
        <v>53596.144807319688</v>
      </c>
      <c r="AJ561" s="7">
        <f t="shared" si="208"/>
        <v>1677.5593324691063</v>
      </c>
    </row>
    <row r="562" spans="1:36" x14ac:dyDescent="0.2">
      <c r="A562" s="5">
        <v>17</v>
      </c>
      <c r="B562" s="6" t="s">
        <v>10</v>
      </c>
      <c r="C562" s="6" t="str">
        <f>VLOOKUP(B562,Valores!$A$2:$F$300,5,FALSE)</f>
        <v>kg</v>
      </c>
      <c r="D562" s="6">
        <f>260*D564</f>
        <v>780</v>
      </c>
      <c r="E562" s="3">
        <f>VLOOKUP($B562,Valores!$A$2:$G$300,6,FALSE)*VLOOKUP(VLOOKUP($B562,Indices_Poder!$B$5:$E$250,3,FALSE),Indices_Poder!$G$6:$N$27,4,FALSE)*VLOOKUP($E$545,Regional!$A$2:$B$7,2,FALSE)</f>
        <v>46.691316437230633</v>
      </c>
      <c r="F562" s="1">
        <f>VLOOKUP($B562,Valores!$A$2:$G$300,6,FALSE)*VLOOKUP(VLOOKUP($B562,Indices_Poder!$B$5:$E$250,3,FALSE),Indices_Poder!$G$6:$N$27,4,FALSE)*VLOOKUP($F$545,Regional!$A$2:$B$7,2,FALSE)</f>
        <v>44.87439014821642</v>
      </c>
      <c r="G562" s="1">
        <f>VLOOKUP($B562,Valores!$A$2:$G$300,6,FALSE)*VLOOKUP(VLOOKUP($B562,Indices_Poder!$B$5:$E$250,3,FALSE),Indices_Poder!$G$6:$N$27,4,FALSE)*VLOOKUP($G$545,Regional!$A$2:$B$7,2,FALSE)</f>
        <v>47.359982203492201</v>
      </c>
      <c r="H562" s="1">
        <f>VLOOKUP($B562,Valores!$A$2:$G$300,6,FALSE)*VLOOKUP(VLOOKUP($B562,Indices_Poder!$B$5:$E$1166,3,FALSE),Indices_Poder!$G$6:$N$27,4,FALSE)*VLOOKUP($H$545,Regional!$A$2:$B$7,2,FALSE)</f>
        <v>46.382346738337354</v>
      </c>
      <c r="I562" s="2">
        <f>VLOOKUP($B562,Valores!$A$2:$G$300,6,FALSE)*VLOOKUP(VLOOKUP($B562,Indices_Poder!$B$5:$E$250,3,FALSE),Indices_Poder!$G$6:$N$27,4,FALSE)*VLOOKUP($I$545,Regional!$A$2:$B$7,2,FALSE)</f>
        <v>46.788157686137481</v>
      </c>
      <c r="J562" s="3">
        <f t="shared" si="194"/>
        <v>36419.226821039891</v>
      </c>
      <c r="K562" s="1">
        <f t="shared" si="195"/>
        <v>35002.024315608811</v>
      </c>
      <c r="L562" s="1">
        <f t="shared" si="196"/>
        <v>36940.786118723918</v>
      </c>
      <c r="M562" s="1">
        <f t="shared" si="197"/>
        <v>36178.230455903133</v>
      </c>
      <c r="N562" s="2">
        <f t="shared" si="198"/>
        <v>36494.762995187237</v>
      </c>
      <c r="O562" s="14">
        <f>VLOOKUP(B562,Valores!$A$2:$O$300,14,FALSE)</f>
        <v>3.1300000000000001E-2</v>
      </c>
      <c r="P562" s="14" t="str">
        <f>VLOOKUP(B562,Valores!$A$2:$O$300,15,FALSE)</f>
        <v>UAR</v>
      </c>
      <c r="Q562" s="5">
        <f t="shared" si="209"/>
        <v>17065.985693656727</v>
      </c>
      <c r="R562" s="5">
        <f t="shared" si="210"/>
        <v>16401.887089873933</v>
      </c>
      <c r="S562" s="5">
        <f t="shared" si="211"/>
        <v>17310.387464084397</v>
      </c>
      <c r="T562" s="5">
        <f t="shared" si="212"/>
        <v>16953.05522042462</v>
      </c>
      <c r="U562" s="5">
        <f t="shared" si="213"/>
        <v>17101.381812132451</v>
      </c>
      <c r="W562" s="1">
        <f t="shared" si="200"/>
        <v>53485.212514696614</v>
      </c>
      <c r="X562" s="6">
        <f t="shared" si="214"/>
        <v>1674.087151710004</v>
      </c>
      <c r="Z562" s="1">
        <f t="shared" si="201"/>
        <v>51403.911405482744</v>
      </c>
      <c r="AA562" s="7">
        <f t="shared" si="202"/>
        <v>1608.9424269916099</v>
      </c>
      <c r="AC562" s="1">
        <f t="shared" si="203"/>
        <v>54251.173582808318</v>
      </c>
      <c r="AD562" s="7">
        <f t="shared" si="204"/>
        <v>1698.0617331419005</v>
      </c>
      <c r="AF562" s="1">
        <f t="shared" si="205"/>
        <v>53131.285676327752</v>
      </c>
      <c r="AG562" s="7">
        <f t="shared" si="206"/>
        <v>1663.0092416690586</v>
      </c>
      <c r="AI562" s="1">
        <f t="shared" si="207"/>
        <v>53596.144807319688</v>
      </c>
      <c r="AJ562" s="7">
        <f t="shared" si="208"/>
        <v>1677.5593324691063</v>
      </c>
    </row>
    <row r="563" spans="1:36" x14ac:dyDescent="0.2">
      <c r="A563" s="5">
        <v>18</v>
      </c>
      <c r="B563" s="6" t="s">
        <v>590</v>
      </c>
      <c r="C563" s="6" t="str">
        <f>VLOOKUP(B563,Valores!$A$2:$F$300,5,FALSE)</f>
        <v>kg</v>
      </c>
      <c r="D563" s="6">
        <v>10000</v>
      </c>
      <c r="E563" s="3">
        <f>VLOOKUP($B563,Valores!$A$2:$G$300,6,FALSE)*VLOOKUP(VLOOKUP($B563,Indices_Poder!$B$5:$E$250,3,FALSE),Indices_Poder!$G$6:$N$27,4,FALSE)*VLOOKUP($E$545,Regional!$A$2:$B$7,2,FALSE)</f>
        <v>46.691316437230633</v>
      </c>
      <c r="F563" s="1">
        <f>VLOOKUP($B563,Valores!$A$2:$G$300,6,FALSE)*VLOOKUP(VLOOKUP($B563,Indices_Poder!$B$5:$E$250,3,FALSE),Indices_Poder!$G$6:$N$27,4,FALSE)*VLOOKUP($F$545,Regional!$A$2:$B$7,2,FALSE)</f>
        <v>44.87439014821642</v>
      </c>
      <c r="G563" s="1">
        <f>VLOOKUP($B563,Valores!$A$2:$G$300,6,FALSE)*VLOOKUP(VLOOKUP($B563,Indices_Poder!$B$5:$E$250,3,FALSE),Indices_Poder!$G$6:$N$27,4,FALSE)*VLOOKUP($G$545,Regional!$A$2:$B$7,2,FALSE)</f>
        <v>47.359982203492201</v>
      </c>
      <c r="H563" s="1">
        <f>VLOOKUP($B563,Valores!$A$2:$G$300,6,FALSE)*VLOOKUP(VLOOKUP($B563,Indices_Poder!$B$5:$E$1166,3,FALSE),Indices_Poder!$G$6:$N$27,4,FALSE)*VLOOKUP($H$545,Regional!$A$2:$B$7,2,FALSE)</f>
        <v>46.382346738337354</v>
      </c>
      <c r="I563" s="2">
        <f>VLOOKUP($B563,Valores!$A$2:$G$300,6,FALSE)*VLOOKUP(VLOOKUP($B563,Indices_Poder!$B$5:$E$250,3,FALSE),Indices_Poder!$G$6:$N$27,4,FALSE)*VLOOKUP($I$545,Regional!$A$2:$B$7,2,FALSE)</f>
        <v>46.788157686137481</v>
      </c>
      <c r="J563" s="3">
        <f t="shared" si="194"/>
        <v>466913.16437230632</v>
      </c>
      <c r="K563" s="1">
        <f t="shared" si="195"/>
        <v>448743.90148216422</v>
      </c>
      <c r="L563" s="1">
        <f t="shared" si="196"/>
        <v>473599.82203492202</v>
      </c>
      <c r="M563" s="1">
        <f t="shared" si="197"/>
        <v>463823.46738337353</v>
      </c>
      <c r="N563" s="2">
        <f t="shared" si="198"/>
        <v>467881.57686137484</v>
      </c>
      <c r="O563" s="14">
        <f>VLOOKUP(B563,Valores!$A$2:$O$300,14,FALSE)</f>
        <v>3.1300000000000001E-2</v>
      </c>
      <c r="P563" s="14" t="str">
        <f>VLOOKUP(B563,Valores!$A$2:$O$300,15,FALSE)</f>
        <v>UAR</v>
      </c>
      <c r="Q563" s="5">
        <f t="shared" si="209"/>
        <v>218794.68838021444</v>
      </c>
      <c r="R563" s="5">
        <f t="shared" si="210"/>
        <v>210280.60371633247</v>
      </c>
      <c r="S563" s="5">
        <f t="shared" si="211"/>
        <v>221928.04441133843</v>
      </c>
      <c r="T563" s="5">
        <f t="shared" si="212"/>
        <v>217346.86180031564</v>
      </c>
      <c r="U563" s="5">
        <f t="shared" si="213"/>
        <v>219248.48477092883</v>
      </c>
      <c r="W563" s="1">
        <f t="shared" si="200"/>
        <v>685707.8527525207</v>
      </c>
      <c r="X563" s="6">
        <f t="shared" si="214"/>
        <v>21462.655791153898</v>
      </c>
      <c r="Z563" s="1">
        <f t="shared" si="201"/>
        <v>659024.50519849663</v>
      </c>
      <c r="AA563" s="7">
        <f t="shared" si="202"/>
        <v>20627.467012712947</v>
      </c>
      <c r="AC563" s="1">
        <f t="shared" si="203"/>
        <v>695527.86644626048</v>
      </c>
      <c r="AD563" s="7">
        <f t="shared" si="204"/>
        <v>21770.022219767954</v>
      </c>
      <c r="AF563" s="1">
        <f t="shared" si="205"/>
        <v>681170.3291836892</v>
      </c>
      <c r="AG563" s="7">
        <f t="shared" si="206"/>
        <v>21320.631303449474</v>
      </c>
      <c r="AI563" s="1">
        <f t="shared" si="207"/>
        <v>687130.06163230364</v>
      </c>
      <c r="AJ563" s="7">
        <f t="shared" si="208"/>
        <v>21507.170929091106</v>
      </c>
    </row>
    <row r="564" spans="1:36" x14ac:dyDescent="0.2">
      <c r="A564" s="5">
        <v>19</v>
      </c>
      <c r="B564" s="6" t="s">
        <v>15</v>
      </c>
      <c r="C564" s="6" t="str">
        <f>VLOOKUP(B564,Valores!$A$2:$F$300,5,FALSE)</f>
        <v>unid.</v>
      </c>
      <c r="D564" s="6">
        <v>3</v>
      </c>
      <c r="E564" s="3">
        <f>VLOOKUP($B564,Valores!$A$2:$G$300,6,FALSE)*VLOOKUP(VLOOKUP($B564,Indices_Poder!$B$5:$E$250,3,FALSE),Indices_Poder!$G$6:$N$27,4,FALSE)*VLOOKUP($E$545,Regional!$A$2:$B$7,2,FALSE)</f>
        <v>1588.2394531952059</v>
      </c>
      <c r="F564" s="1">
        <f>VLOOKUP($B564,Valores!$A$2:$G$300,6,FALSE)*VLOOKUP(VLOOKUP($B564,Indices_Poder!$B$5:$E$250,3,FALSE),Indices_Poder!$G$6:$N$27,4,FALSE)*VLOOKUP($F$545,Regional!$A$2:$B$7,2,FALSE)</f>
        <v>1526.4353697819802</v>
      </c>
      <c r="G564" s="1">
        <f>VLOOKUP($B564,Valores!$A$2:$G$300,6,FALSE)*VLOOKUP(VLOOKUP($B564,Indices_Poder!$B$5:$E$250,3,FALSE),Indices_Poder!$G$6:$N$27,4,FALSE)*VLOOKUP($G$545,Regional!$A$2:$B$7,2,FALSE)</f>
        <v>1610.9846107965197</v>
      </c>
      <c r="H564" s="1">
        <f>VLOOKUP($B564,Valores!$A$2:$G$300,6,FALSE)*VLOOKUP(VLOOKUP($B564,Indices_Poder!$B$5:$E$1166,3,FALSE),Indices_Poder!$G$6:$N$27,4,FALSE)*VLOOKUP($H$545,Regional!$A$2:$B$7,2,FALSE)</f>
        <v>1577.7296217518401</v>
      </c>
      <c r="I564" s="2">
        <f>VLOOKUP($B564,Valores!$A$2:$G$300,6,FALSE)*VLOOKUP(VLOOKUP($B564,Indices_Poder!$B$5:$E$250,3,FALSE),Indices_Poder!$G$6:$N$27,4,FALSE)*VLOOKUP($I$545,Regional!$A$2:$B$7,2,FALSE)</f>
        <v>1591.5335794684995</v>
      </c>
      <c r="J564" s="3">
        <f t="shared" si="194"/>
        <v>4764.7183595856177</v>
      </c>
      <c r="K564" s="1">
        <f t="shared" si="195"/>
        <v>4579.3061093459401</v>
      </c>
      <c r="L564" s="1">
        <f t="shared" si="196"/>
        <v>4832.9538323895595</v>
      </c>
      <c r="M564" s="1">
        <f t="shared" si="197"/>
        <v>4733.1888652555208</v>
      </c>
      <c r="N564" s="2">
        <f t="shared" si="198"/>
        <v>4774.6007384054983</v>
      </c>
      <c r="O564" s="14">
        <f>VLOOKUP(B564,Valores!$A$2:$O$300,14,FALSE)</f>
        <v>2.7E-2</v>
      </c>
      <c r="P564" s="14" t="str">
        <f>VLOOKUP(B564,Valores!$A$2:$O$300,15,FALSE)</f>
        <v>COM</v>
      </c>
      <c r="Q564" s="5">
        <f t="shared" si="209"/>
        <v>0</v>
      </c>
      <c r="R564" s="5">
        <f t="shared" si="210"/>
        <v>0</v>
      </c>
      <c r="S564" s="5">
        <f t="shared" si="211"/>
        <v>0</v>
      </c>
      <c r="T564" s="5">
        <f t="shared" si="212"/>
        <v>0</v>
      </c>
      <c r="U564" s="5">
        <f t="shared" si="213"/>
        <v>0</v>
      </c>
      <c r="W564" s="1">
        <f t="shared" si="200"/>
        <v>4764.7183595856177</v>
      </c>
      <c r="X564" s="6">
        <f t="shared" si="214"/>
        <v>128.64739570881167</v>
      </c>
      <c r="Z564" s="1">
        <f t="shared" si="201"/>
        <v>4579.3061093459401</v>
      </c>
      <c r="AA564" s="7">
        <f t="shared" si="202"/>
        <v>123.64126495234038</v>
      </c>
      <c r="AC564" s="1">
        <f t="shared" si="203"/>
        <v>4832.9538323895595</v>
      </c>
      <c r="AD564" s="7">
        <f t="shared" si="204"/>
        <v>130.4897534745181</v>
      </c>
      <c r="AF564" s="1">
        <f t="shared" si="205"/>
        <v>4733.1888652555208</v>
      </c>
      <c r="AG564" s="7">
        <f t="shared" si="206"/>
        <v>127.79609936189907</v>
      </c>
      <c r="AI564" s="1">
        <f t="shared" si="207"/>
        <v>4774.6007384054983</v>
      </c>
      <c r="AJ564" s="7">
        <f t="shared" si="208"/>
        <v>128.91421993694846</v>
      </c>
    </row>
    <row r="565" spans="1:36" x14ac:dyDescent="0.2">
      <c r="A565" s="5">
        <v>20</v>
      </c>
      <c r="B565" s="6" t="s">
        <v>462</v>
      </c>
      <c r="C565" s="6" t="str">
        <f>VLOOKUP(B565,Valores!$A$2:$F$300,5,FALSE)</f>
        <v>cj</v>
      </c>
      <c r="D565" s="6">
        <v>6</v>
      </c>
      <c r="E565" s="3">
        <f>VLOOKUP($B565,Valores!$A$2:$G$300,6,FALSE)*VLOOKUP(VLOOKUP($B565,Indices_Poder!$B$5:$E$250,3,FALSE),Indices_Poder!$G$6:$N$27,4,FALSE)*VLOOKUP($E$545,Regional!$A$2:$B$7,2,FALSE)</f>
        <v>1247.6270687084098</v>
      </c>
      <c r="F565" s="1">
        <f>VLOOKUP($B565,Valores!$A$2:$G$300,6,FALSE)*VLOOKUP(VLOOKUP($B565,Indices_Poder!$B$5:$E$250,3,FALSE),Indices_Poder!$G$6:$N$27,4,FALSE)*VLOOKUP($F$545,Regional!$A$2:$B$7,2,FALSE)</f>
        <v>1199.0774326520036</v>
      </c>
      <c r="G565" s="1">
        <f>VLOOKUP($B565,Valores!$A$2:$G$300,6,FALSE)*VLOOKUP(VLOOKUP($B565,Indices_Poder!$B$5:$E$250,3,FALSE),Indices_Poder!$G$6:$N$27,4,FALSE)*VLOOKUP($G$545,Regional!$A$2:$B$7,2,FALSE)</f>
        <v>1265.4943205565796</v>
      </c>
      <c r="H565" s="1">
        <f>VLOOKUP($B565,Valores!$A$2:$G$300,6,FALSE)*VLOOKUP(VLOOKUP($B565,Indices_Poder!$B$5:$E$1166,3,FALSE),Indices_Poder!$G$6:$N$27,4,FALSE)*VLOOKUP($H$545,Regional!$A$2:$B$7,2,FALSE)</f>
        <v>1239.37116613029</v>
      </c>
      <c r="I565" s="2">
        <f>VLOOKUP($B565,Valores!$A$2:$G$300,6,FALSE)*VLOOKUP(VLOOKUP($B565,Indices_Poder!$B$5:$E$250,3,FALSE),Indices_Poder!$G$6:$N$27,4,FALSE)*VLOOKUP($I$545,Regional!$A$2:$B$7,2,FALSE)</f>
        <v>1250.214739665731</v>
      </c>
      <c r="J565" s="3">
        <f t="shared" si="194"/>
        <v>7485.7624122504585</v>
      </c>
      <c r="K565" s="1">
        <f t="shared" si="195"/>
        <v>7194.4645959120217</v>
      </c>
      <c r="L565" s="1">
        <f t="shared" si="196"/>
        <v>7592.9659233394777</v>
      </c>
      <c r="M565" s="1">
        <f t="shared" si="197"/>
        <v>7436.2269967817401</v>
      </c>
      <c r="N565" s="2">
        <f t="shared" si="198"/>
        <v>7501.2884379943862</v>
      </c>
      <c r="O565" s="14">
        <f>VLOOKUP(B565,Valores!$A$2:$O$300,14,FALSE)</f>
        <v>2.7E-2</v>
      </c>
      <c r="P565" s="14" t="str">
        <f>VLOOKUP(B565,Valores!$A$2:$O$300,15,FALSE)</f>
        <v>COM</v>
      </c>
      <c r="Q565" s="5">
        <f t="shared" si="209"/>
        <v>0</v>
      </c>
      <c r="R565" s="5">
        <f t="shared" si="210"/>
        <v>0</v>
      </c>
      <c r="S565" s="5">
        <f t="shared" si="211"/>
        <v>0</v>
      </c>
      <c r="T565" s="5">
        <f t="shared" si="212"/>
        <v>0</v>
      </c>
      <c r="U565" s="5">
        <f t="shared" si="213"/>
        <v>0</v>
      </c>
      <c r="W565" s="1">
        <f t="shared" si="200"/>
        <v>7485.7624122504585</v>
      </c>
      <c r="X565" s="6">
        <f t="shared" si="214"/>
        <v>202.11558513076238</v>
      </c>
      <c r="Z565" s="1">
        <f t="shared" si="201"/>
        <v>7194.4645959120217</v>
      </c>
      <c r="AA565" s="7">
        <f t="shared" si="202"/>
        <v>194.25054408962458</v>
      </c>
      <c r="AC565" s="1">
        <f t="shared" si="203"/>
        <v>7592.9659233394777</v>
      </c>
      <c r="AD565" s="7">
        <f t="shared" si="204"/>
        <v>205.01007993016589</v>
      </c>
      <c r="AF565" s="1">
        <f t="shared" si="205"/>
        <v>7436.2269967817401</v>
      </c>
      <c r="AG565" s="7">
        <f t="shared" si="206"/>
        <v>200.77812891310697</v>
      </c>
      <c r="AI565" s="1">
        <f t="shared" si="207"/>
        <v>7501.2884379943862</v>
      </c>
      <c r="AJ565" s="7">
        <f t="shared" si="208"/>
        <v>202.53478782584841</v>
      </c>
    </row>
    <row r="566" spans="1:36" x14ac:dyDescent="0.2">
      <c r="A566" s="5">
        <v>21</v>
      </c>
      <c r="B566" s="6" t="s">
        <v>466</v>
      </c>
      <c r="C566" s="6" t="str">
        <f>VLOOKUP(B566,Valores!$A$2:$F$300,5,FALSE)</f>
        <v>cj</v>
      </c>
      <c r="D566" s="6">
        <v>3</v>
      </c>
      <c r="E566" s="3">
        <f>VLOOKUP($B566,Valores!$A$2:$G$300,6,FALSE)*VLOOKUP(VLOOKUP($B566,Indices_Poder!$B$5:$E$250,3,FALSE),Indices_Poder!$G$6:$N$27,4,FALSE)*VLOOKUP($E$545,Regional!$A$2:$B$7,2,FALSE)</f>
        <v>2826.2441523498101</v>
      </c>
      <c r="F566" s="1">
        <f>VLOOKUP($B566,Valores!$A$2:$G$300,6,FALSE)*VLOOKUP(VLOOKUP($B566,Indices_Poder!$B$5:$E$250,3,FALSE),Indices_Poder!$G$6:$N$27,4,FALSE)*VLOOKUP($F$545,Regional!$A$2:$B$7,2,FALSE)</f>
        <v>2716.2648737299755</v>
      </c>
      <c r="G566" s="1">
        <f>VLOOKUP($B566,Valores!$A$2:$G$300,6,FALSE)*VLOOKUP(VLOOKUP($B566,Indices_Poder!$B$5:$E$250,3,FALSE),Indices_Poder!$G$6:$N$27,4,FALSE)*VLOOKUP($G$545,Regional!$A$2:$B$7,2,FALSE)</f>
        <v>2866.7187599637086</v>
      </c>
      <c r="H566" s="1">
        <f>VLOOKUP($B566,Valores!$A$2:$G$300,6,FALSE)*VLOOKUP(VLOOKUP($B566,Indices_Poder!$B$5:$E$1166,3,FALSE),Indices_Poder!$G$6:$N$27,4,FALSE)*VLOOKUP($H$545,Regional!$A$2:$B$7,2,FALSE)</f>
        <v>2807.5420922799399</v>
      </c>
      <c r="I566" s="2">
        <f>VLOOKUP($B566,Valores!$A$2:$G$300,6,FALSE)*VLOOKUP(VLOOKUP($B566,Indices_Poder!$B$5:$E$250,3,FALSE),Indices_Poder!$G$6:$N$27,4,FALSE)*VLOOKUP($I$545,Regional!$A$2:$B$7,2,FALSE)</f>
        <v>2832.1059920732023</v>
      </c>
      <c r="J566" s="3">
        <f>$D566*E566</f>
        <v>8478.7324570494311</v>
      </c>
      <c r="K566" s="1">
        <f t="shared" si="195"/>
        <v>8148.7946211899271</v>
      </c>
      <c r="L566" s="1">
        <f t="shared" si="196"/>
        <v>8600.1562798911255</v>
      </c>
      <c r="M566" s="1">
        <f t="shared" si="197"/>
        <v>8422.6262768398192</v>
      </c>
      <c r="N566" s="2">
        <f t="shared" si="198"/>
        <v>8496.3179762196069</v>
      </c>
      <c r="O566" s="14">
        <f>VLOOKUP(B566,Valores!$A$2:$O$300,14,FALSE)</f>
        <v>2.7E-2</v>
      </c>
      <c r="P566" s="14" t="str">
        <f>VLOOKUP(B566,Valores!$A$2:$O$300,15,FALSE)</f>
        <v>COM</v>
      </c>
      <c r="Q566" s="5">
        <f t="shared" si="209"/>
        <v>0</v>
      </c>
      <c r="R566" s="5">
        <f t="shared" si="210"/>
        <v>0</v>
      </c>
      <c r="S566" s="5">
        <f t="shared" si="211"/>
        <v>0</v>
      </c>
      <c r="T566" s="5">
        <f t="shared" si="212"/>
        <v>0</v>
      </c>
      <c r="U566" s="5">
        <f t="shared" si="213"/>
        <v>0</v>
      </c>
      <c r="W566" s="1">
        <f t="shared" si="200"/>
        <v>8478.7324570494311</v>
      </c>
      <c r="X566" s="6">
        <f t="shared" si="214"/>
        <v>228.92577634033464</v>
      </c>
      <c r="Z566" s="1">
        <f t="shared" si="201"/>
        <v>8148.7946211899271</v>
      </c>
      <c r="AA566" s="7">
        <f t="shared" si="202"/>
        <v>220.01745477212802</v>
      </c>
      <c r="AC566" s="1">
        <f t="shared" si="203"/>
        <v>8600.1562798911255</v>
      </c>
      <c r="AD566" s="7">
        <f t="shared" si="204"/>
        <v>232.20421955706038</v>
      </c>
      <c r="AF566" s="1">
        <f t="shared" si="205"/>
        <v>8422.6262768398192</v>
      </c>
      <c r="AG566" s="7">
        <f t="shared" si="206"/>
        <v>227.41090947467512</v>
      </c>
      <c r="AI566" s="1">
        <f t="shared" si="207"/>
        <v>8496.3179762196069</v>
      </c>
      <c r="AJ566" s="7">
        <f t="shared" si="208"/>
        <v>229.40058535792937</v>
      </c>
    </row>
    <row r="567" spans="1:36" x14ac:dyDescent="0.2">
      <c r="A567" s="5">
        <v>22</v>
      </c>
      <c r="B567" s="6" t="s">
        <v>436</v>
      </c>
      <c r="C567" s="6" t="str">
        <f>VLOOKUP(B567,Valores!$A$2:$F$300,5,FALSE)</f>
        <v>m³</v>
      </c>
      <c r="D567" s="6">
        <v>15</v>
      </c>
      <c r="E567" s="3">
        <f>VLOOKUP($B567,Valores!$A$2:$G$300,6,FALSE)*VLOOKUP(VLOOKUP($B567,Indices_Poder!$B$5:$E$250,3,FALSE),Indices_Poder!$G$6:$N$27,4,FALSE)*VLOOKUP($E$545,Regional!$A$2:$B$7,2,FALSE)</f>
        <v>3577.0086142753808</v>
      </c>
      <c r="F567" s="1">
        <f>VLOOKUP($B567,Valores!$A$2:$G$300,6,FALSE)*VLOOKUP(VLOOKUP($B567,Indices_Poder!$B$5:$E$250,3,FALSE),Indices_Poder!$G$6:$N$27,4,FALSE)*VLOOKUP($F$545,Regional!$A$2:$B$7,2,FALSE)</f>
        <v>3437.8144025198744</v>
      </c>
      <c r="G567" s="1">
        <f>VLOOKUP($B567,Valores!$A$2:$G$300,6,FALSE)*VLOOKUP(VLOOKUP($B567,Indices_Poder!$B$5:$E$250,3,FALSE),Indices_Poder!$G$6:$N$27,4,FALSE)*VLOOKUP($G$545,Regional!$A$2:$B$7,2,FALSE)</f>
        <v>3628.2349104798182</v>
      </c>
      <c r="H567" s="1">
        <f>VLOOKUP($B567,Valores!$A$2:$G$300,6,FALSE)*VLOOKUP(VLOOKUP($B567,Indices_Poder!$B$5:$E$1166,3,FALSE),Indices_Poder!$G$6:$N$27,4,FALSE)*VLOOKUP($H$545,Regional!$A$2:$B$7,2,FALSE)</f>
        <v>3553.3385325809168</v>
      </c>
      <c r="I567" s="2">
        <f>VLOOKUP($B567,Valores!$A$2:$G$300,6,FALSE)*VLOOKUP(VLOOKUP($B567,Indices_Poder!$B$5:$E$250,3,FALSE),Indices_Poder!$G$6:$N$27,4,FALSE)*VLOOKUP($I$545,Regional!$A$2:$B$7,2,FALSE)</f>
        <v>3584.4275951049885</v>
      </c>
      <c r="J567" s="3">
        <f t="shared" si="194"/>
        <v>53655.129214130713</v>
      </c>
      <c r="K567" s="1">
        <f t="shared" si="195"/>
        <v>51567.21603779812</v>
      </c>
      <c r="L567" s="1">
        <f t="shared" si="196"/>
        <v>54423.523657197271</v>
      </c>
      <c r="M567" s="1">
        <f t="shared" si="197"/>
        <v>53300.077988713754</v>
      </c>
      <c r="N567" s="2">
        <f t="shared" si="198"/>
        <v>53766.413926574831</v>
      </c>
      <c r="O567" s="14">
        <f>VLOOKUP(B567,Valores!$A$2:$O$300,14,FALSE)</f>
        <v>3.1300000000000001E-2</v>
      </c>
      <c r="P567" s="14" t="str">
        <f>VLOOKUP(B567,Valores!$A$2:$O$300,15,FALSE)</f>
        <v>COM</v>
      </c>
      <c r="Q567" s="5">
        <f t="shared" si="209"/>
        <v>0</v>
      </c>
      <c r="R567" s="5">
        <f t="shared" si="210"/>
        <v>0</v>
      </c>
      <c r="S567" s="5">
        <f t="shared" si="211"/>
        <v>0</v>
      </c>
      <c r="T567" s="5">
        <f t="shared" si="212"/>
        <v>0</v>
      </c>
      <c r="U567" s="5">
        <f t="shared" si="213"/>
        <v>0</v>
      </c>
      <c r="W567" s="1">
        <f t="shared" si="200"/>
        <v>53655.129214130713</v>
      </c>
      <c r="X567" s="6">
        <f t="shared" si="214"/>
        <v>1679.4055444022913</v>
      </c>
      <c r="Z567" s="1">
        <f t="shared" si="201"/>
        <v>51567.21603779812</v>
      </c>
      <c r="AA567" s="7">
        <f t="shared" si="202"/>
        <v>1614.0538619830813</v>
      </c>
      <c r="AC567" s="1">
        <f t="shared" si="203"/>
        <v>54423.523657197271</v>
      </c>
      <c r="AD567" s="7">
        <f t="shared" si="204"/>
        <v>1703.4562904702746</v>
      </c>
      <c r="AF567" s="1">
        <f t="shared" si="205"/>
        <v>53300.077988713754</v>
      </c>
      <c r="AG567" s="7">
        <f t="shared" si="206"/>
        <v>1668.2924410467406</v>
      </c>
      <c r="AI567" s="1">
        <f t="shared" si="207"/>
        <v>53766.413926574831</v>
      </c>
      <c r="AJ567" s="7">
        <f t="shared" si="208"/>
        <v>1682.8887559017924</v>
      </c>
    </row>
    <row r="568" spans="1:36" x14ac:dyDescent="0.2">
      <c r="A568" s="5">
        <v>23</v>
      </c>
      <c r="B568" s="6" t="s">
        <v>437</v>
      </c>
      <c r="C568" s="6" t="str">
        <f>VLOOKUP(B568,Valores!$A$2:$F$300,5,FALSE)</f>
        <v>m³</v>
      </c>
      <c r="D568" s="6">
        <v>10.5</v>
      </c>
      <c r="E568" s="3">
        <f>VLOOKUP($B568,Valores!$A$2:$G$300,6,FALSE)*VLOOKUP(VLOOKUP($B568,Indices_Poder!$B$5:$E$250,3,FALSE),Indices_Poder!$G$6:$N$27,4,FALSE)*VLOOKUP($E$545,Regional!$A$2:$B$7,2,FALSE)</f>
        <v>3577.0086142753808</v>
      </c>
      <c r="F568" s="1">
        <f>VLOOKUP($B568,Valores!$A$2:$G$300,6,FALSE)*VLOOKUP(VLOOKUP($B568,Indices_Poder!$B$5:$E$250,3,FALSE),Indices_Poder!$G$6:$N$27,4,FALSE)*VLOOKUP($F$545,Regional!$A$2:$B$7,2,FALSE)</f>
        <v>3437.8144025198744</v>
      </c>
      <c r="G568" s="1">
        <f>VLOOKUP($B568,Valores!$A$2:$G$300,6,FALSE)*VLOOKUP(VLOOKUP($B568,Indices_Poder!$B$5:$E$250,3,FALSE),Indices_Poder!$G$6:$N$27,4,FALSE)*VLOOKUP($G$545,Regional!$A$2:$B$7,2,FALSE)</f>
        <v>3628.2349104798182</v>
      </c>
      <c r="H568" s="1">
        <f>VLOOKUP($B568,Valores!$A$2:$G$300,6,FALSE)*VLOOKUP(VLOOKUP($B568,Indices_Poder!$B$5:$E$1166,3,FALSE),Indices_Poder!$G$6:$N$27,4,FALSE)*VLOOKUP($H$545,Regional!$A$2:$B$7,2,FALSE)</f>
        <v>3553.3385325809168</v>
      </c>
      <c r="I568" s="2">
        <f>VLOOKUP($B568,Valores!$A$2:$G$300,6,FALSE)*VLOOKUP(VLOOKUP($B568,Indices_Poder!$B$5:$E$250,3,FALSE),Indices_Poder!$G$6:$N$27,4,FALSE)*VLOOKUP($I$545,Regional!$A$2:$B$7,2,FALSE)</f>
        <v>3584.4275951049885</v>
      </c>
      <c r="J568" s="3">
        <f t="shared" si="194"/>
        <v>37558.590449891497</v>
      </c>
      <c r="K568" s="1">
        <f t="shared" si="195"/>
        <v>36097.05122645868</v>
      </c>
      <c r="L568" s="1">
        <f t="shared" si="196"/>
        <v>38096.46656003809</v>
      </c>
      <c r="M568" s="1">
        <f t="shared" si="197"/>
        <v>37310.054592099623</v>
      </c>
      <c r="N568" s="2">
        <f t="shared" si="198"/>
        <v>37636.489748602376</v>
      </c>
      <c r="O568" s="14">
        <f>VLOOKUP(B568,Valores!$A$2:$O$300,14,FALSE)</f>
        <v>3.1300000000000001E-2</v>
      </c>
      <c r="P568" s="14" t="str">
        <f>VLOOKUP(B568,Valores!$A$2:$O$300,15,FALSE)</f>
        <v>COM</v>
      </c>
      <c r="Q568" s="5">
        <f t="shared" si="209"/>
        <v>0</v>
      </c>
      <c r="R568" s="5">
        <f t="shared" si="210"/>
        <v>0</v>
      </c>
      <c r="S568" s="5">
        <f t="shared" si="211"/>
        <v>0</v>
      </c>
      <c r="T568" s="5">
        <f t="shared" si="212"/>
        <v>0</v>
      </c>
      <c r="U568" s="5">
        <f t="shared" si="213"/>
        <v>0</v>
      </c>
      <c r="W568" s="1">
        <f t="shared" si="200"/>
        <v>37558.590449891497</v>
      </c>
      <c r="X568" s="6">
        <f t="shared" si="214"/>
        <v>1175.583881081604</v>
      </c>
      <c r="Z568" s="1">
        <f t="shared" si="201"/>
        <v>36097.05122645868</v>
      </c>
      <c r="AA568" s="7">
        <f t="shared" si="202"/>
        <v>1129.8377033881568</v>
      </c>
      <c r="AC568" s="1">
        <f t="shared" si="203"/>
        <v>38096.46656003809</v>
      </c>
      <c r="AD568" s="7">
        <f t="shared" si="204"/>
        <v>1192.4194033291924</v>
      </c>
      <c r="AF568" s="1">
        <f t="shared" si="205"/>
        <v>37310.054592099623</v>
      </c>
      <c r="AG568" s="7">
        <f t="shared" si="206"/>
        <v>1167.8047087327182</v>
      </c>
      <c r="AI568" s="1">
        <f t="shared" si="207"/>
        <v>37636.489748602376</v>
      </c>
      <c r="AJ568" s="7">
        <f t="shared" si="208"/>
        <v>1178.0221291312544</v>
      </c>
    </row>
    <row r="569" spans="1:36" x14ac:dyDescent="0.2">
      <c r="A569" s="5">
        <v>24</v>
      </c>
      <c r="B569" s="6" t="s">
        <v>438</v>
      </c>
      <c r="C569" s="6" t="str">
        <f>VLOOKUP(B569,Valores!$A$2:$F$300,5,FALSE)</f>
        <v>m³</v>
      </c>
      <c r="D569" s="6">
        <v>31.5</v>
      </c>
      <c r="E569" s="3">
        <f>VLOOKUP($B569,Valores!$A$2:$G$300,6,FALSE)*VLOOKUP(VLOOKUP($B569,Indices_Poder!$B$5:$E$250,3,FALSE),Indices_Poder!$G$6:$N$27,4,FALSE)*VLOOKUP($E$545,Regional!$A$2:$B$7,2,FALSE)</f>
        <v>3577.0086142753808</v>
      </c>
      <c r="F569" s="1">
        <f>VLOOKUP($B569,Valores!$A$2:$G$300,6,FALSE)*VLOOKUP(VLOOKUP($B569,Indices_Poder!$B$5:$E$250,3,FALSE),Indices_Poder!$G$6:$N$27,4,FALSE)*VLOOKUP($F$545,Regional!$A$2:$B$7,2,FALSE)</f>
        <v>3437.8144025198744</v>
      </c>
      <c r="G569" s="1">
        <f>VLOOKUP($B569,Valores!$A$2:$G$300,6,FALSE)*VLOOKUP(VLOOKUP($B569,Indices_Poder!$B$5:$E$250,3,FALSE),Indices_Poder!$G$6:$N$27,4,FALSE)*VLOOKUP($G$545,Regional!$A$2:$B$7,2,FALSE)</f>
        <v>3628.2349104798182</v>
      </c>
      <c r="H569" s="1">
        <f>VLOOKUP($B569,Valores!$A$2:$G$300,6,FALSE)*VLOOKUP(VLOOKUP($B569,Indices_Poder!$B$5:$E$1166,3,FALSE),Indices_Poder!$G$6:$N$27,4,FALSE)*VLOOKUP($H$545,Regional!$A$2:$B$7,2,FALSE)</f>
        <v>3553.3385325809168</v>
      </c>
      <c r="I569" s="2">
        <f>VLOOKUP($B569,Valores!$A$2:$G$300,6,FALSE)*VLOOKUP(VLOOKUP($B569,Indices_Poder!$B$5:$E$250,3,FALSE),Indices_Poder!$G$6:$N$27,4,FALSE)*VLOOKUP($I$545,Regional!$A$2:$B$7,2,FALSE)</f>
        <v>3584.4275951049885</v>
      </c>
      <c r="J569" s="3">
        <f t="shared" si="194"/>
        <v>112675.7713496745</v>
      </c>
      <c r="K569" s="1">
        <f t="shared" si="195"/>
        <v>108291.15367937605</v>
      </c>
      <c r="L569" s="1">
        <f t="shared" si="196"/>
        <v>114289.39968011428</v>
      </c>
      <c r="M569" s="1">
        <f t="shared" si="197"/>
        <v>111930.16377629888</v>
      </c>
      <c r="N569" s="2">
        <f t="shared" si="198"/>
        <v>112909.46924580714</v>
      </c>
      <c r="O569" s="14">
        <f>VLOOKUP(B569,Valores!$A$2:$O$300,14,FALSE)</f>
        <v>3.1300000000000001E-2</v>
      </c>
      <c r="P569" s="14" t="str">
        <f>VLOOKUP(B569,Valores!$A$2:$O$300,15,FALSE)</f>
        <v>COM</v>
      </c>
      <c r="Q569" s="5">
        <f t="shared" si="209"/>
        <v>0</v>
      </c>
      <c r="R569" s="5">
        <f t="shared" si="210"/>
        <v>0</v>
      </c>
      <c r="S569" s="5">
        <f t="shared" si="211"/>
        <v>0</v>
      </c>
      <c r="T569" s="5">
        <f t="shared" si="212"/>
        <v>0</v>
      </c>
      <c r="U569" s="5">
        <f t="shared" si="213"/>
        <v>0</v>
      </c>
      <c r="W569" s="1">
        <f t="shared" si="200"/>
        <v>112675.7713496745</v>
      </c>
      <c r="X569" s="6">
        <f t="shared" si="214"/>
        <v>3526.7516432448119</v>
      </c>
      <c r="Z569" s="1">
        <f t="shared" si="201"/>
        <v>108291.15367937605</v>
      </c>
      <c r="AA569" s="7">
        <f t="shared" si="202"/>
        <v>3389.5131101644706</v>
      </c>
      <c r="AC569" s="1">
        <f t="shared" si="203"/>
        <v>114289.39968011428</v>
      </c>
      <c r="AD569" s="7">
        <f t="shared" si="204"/>
        <v>3577.2582099875772</v>
      </c>
      <c r="AF569" s="1">
        <f t="shared" si="205"/>
        <v>111930.16377629888</v>
      </c>
      <c r="AG569" s="7">
        <f t="shared" si="206"/>
        <v>3503.4141261981554</v>
      </c>
      <c r="AI569" s="1">
        <f t="shared" si="207"/>
        <v>112909.46924580714</v>
      </c>
      <c r="AJ569" s="7">
        <f t="shared" si="208"/>
        <v>3534.0663873937638</v>
      </c>
    </row>
    <row r="570" spans="1:36" x14ac:dyDescent="0.2">
      <c r="A570" s="5">
        <v>25</v>
      </c>
      <c r="B570" s="6" t="s">
        <v>440</v>
      </c>
      <c r="C570" s="6" t="str">
        <f>VLOOKUP(B570,Valores!$A$2:$F$300,5,FALSE)</f>
        <v>m³</v>
      </c>
      <c r="D570" s="6">
        <v>5.25</v>
      </c>
      <c r="E570" s="3">
        <f>VLOOKUP($B570,Valores!$A$2:$G$300,6,FALSE)*VLOOKUP(VLOOKUP($B570,Indices_Poder!$B$5:$E$250,3,FALSE),Indices_Poder!$G$6:$N$27,4,FALSE)*VLOOKUP($E$545,Regional!$A$2:$B$7,2,FALSE)</f>
        <v>3577.0086142753808</v>
      </c>
      <c r="F570" s="1">
        <f>VLOOKUP($B570,Valores!$A$2:$G$300,6,FALSE)*VLOOKUP(VLOOKUP($B570,Indices_Poder!$B$5:$E$250,3,FALSE),Indices_Poder!$G$6:$N$27,4,FALSE)*VLOOKUP($F$545,Regional!$A$2:$B$7,2,FALSE)</f>
        <v>3437.8144025198744</v>
      </c>
      <c r="G570" s="1">
        <f>VLOOKUP($B570,Valores!$A$2:$G$300,6,FALSE)*VLOOKUP(VLOOKUP($B570,Indices_Poder!$B$5:$E$250,3,FALSE),Indices_Poder!$G$6:$N$27,4,FALSE)*VLOOKUP($G$545,Regional!$A$2:$B$7,2,FALSE)</f>
        <v>3628.2349104798182</v>
      </c>
      <c r="H570" s="1">
        <f>VLOOKUP($B570,Valores!$A$2:$G$300,6,FALSE)*VLOOKUP(VLOOKUP($B570,Indices_Poder!$B$5:$E$1166,3,FALSE),Indices_Poder!$G$6:$N$27,4,FALSE)*VLOOKUP($H$545,Regional!$A$2:$B$7,2,FALSE)</f>
        <v>3553.3385325809168</v>
      </c>
      <c r="I570" s="2">
        <f>VLOOKUP($B570,Valores!$A$2:$G$300,6,FALSE)*VLOOKUP(VLOOKUP($B570,Indices_Poder!$B$5:$E$250,3,FALSE),Indices_Poder!$G$6:$N$27,4,FALSE)*VLOOKUP($I$545,Regional!$A$2:$B$7,2,FALSE)</f>
        <v>3584.4275951049885</v>
      </c>
      <c r="J570" s="3">
        <f t="shared" si="194"/>
        <v>18779.295224945748</v>
      </c>
      <c r="K570" s="1">
        <f t="shared" si="195"/>
        <v>18048.52561322934</v>
      </c>
      <c r="L570" s="1">
        <f t="shared" si="196"/>
        <v>19048.233280019045</v>
      </c>
      <c r="M570" s="1">
        <f t="shared" si="197"/>
        <v>18655.027296049811</v>
      </c>
      <c r="N570" s="2">
        <f t="shared" si="198"/>
        <v>18818.244874301188</v>
      </c>
      <c r="O570" s="14">
        <f>VLOOKUP(B570,Valores!$A$2:$O$300,14,FALSE)</f>
        <v>3.1300000000000001E-2</v>
      </c>
      <c r="P570" s="14" t="str">
        <f>VLOOKUP(B570,Valores!$A$2:$O$300,15,FALSE)</f>
        <v>COM</v>
      </c>
      <c r="Q570" s="5">
        <f t="shared" si="209"/>
        <v>0</v>
      </c>
      <c r="R570" s="5">
        <f t="shared" si="210"/>
        <v>0</v>
      </c>
      <c r="S570" s="5">
        <f t="shared" si="211"/>
        <v>0</v>
      </c>
      <c r="T570" s="5">
        <f t="shared" si="212"/>
        <v>0</v>
      </c>
      <c r="U570" s="5">
        <f t="shared" si="213"/>
        <v>0</v>
      </c>
      <c r="W570" s="1">
        <f t="shared" si="200"/>
        <v>18779.295224945748</v>
      </c>
      <c r="X570" s="6">
        <f t="shared" si="214"/>
        <v>587.79194054080199</v>
      </c>
      <c r="Z570" s="1">
        <f t="shared" si="201"/>
        <v>18048.52561322934</v>
      </c>
      <c r="AA570" s="7">
        <f t="shared" si="202"/>
        <v>564.9188516940784</v>
      </c>
      <c r="AC570" s="1">
        <f t="shared" si="203"/>
        <v>19048.233280019045</v>
      </c>
      <c r="AD570" s="7">
        <f t="shared" si="204"/>
        <v>596.2097016645962</v>
      </c>
      <c r="AF570" s="1">
        <f t="shared" si="205"/>
        <v>18655.027296049811</v>
      </c>
      <c r="AG570" s="7">
        <f t="shared" si="206"/>
        <v>583.90235436635908</v>
      </c>
      <c r="AI570" s="1">
        <f t="shared" si="207"/>
        <v>18818.244874301188</v>
      </c>
      <c r="AJ570" s="7">
        <f t="shared" si="208"/>
        <v>589.01106456562718</v>
      </c>
    </row>
    <row r="571" spans="1:36" x14ac:dyDescent="0.2">
      <c r="A571" s="5">
        <v>26</v>
      </c>
      <c r="B571" s="6" t="s">
        <v>577</v>
      </c>
      <c r="C571" s="6" t="str">
        <f>VLOOKUP(B571,Valores!$A$2:$F$300,5,FALSE)</f>
        <v>m³</v>
      </c>
      <c r="D571" s="6">
        <v>5.25</v>
      </c>
      <c r="E571" s="3">
        <f>VLOOKUP($B571,Valores!$A$2:$G$300,6,FALSE)*VLOOKUP(VLOOKUP($B571,Indices_Poder!$B$5:$E$250,3,FALSE),Indices_Poder!$G$6:$N$27,4,FALSE)*VLOOKUP($E$545,Regional!$A$2:$B$7,2,FALSE)</f>
        <v>3577.0086142753808</v>
      </c>
      <c r="F571" s="1">
        <f>VLOOKUP($B571,Valores!$A$2:$G$300,6,FALSE)*VLOOKUP(VLOOKUP($B571,Indices_Poder!$B$5:$E$250,3,FALSE),Indices_Poder!$G$6:$N$27,4,FALSE)*VLOOKUP($F$545,Regional!$A$2:$B$7,2,FALSE)</f>
        <v>3437.8144025198744</v>
      </c>
      <c r="G571" s="1">
        <f>VLOOKUP($B571,Valores!$A$2:$G$300,6,FALSE)*VLOOKUP(VLOOKUP($B571,Indices_Poder!$B$5:$E$250,3,FALSE),Indices_Poder!$G$6:$N$27,4,FALSE)*VLOOKUP($G$545,Regional!$A$2:$B$7,2,FALSE)</f>
        <v>3628.2349104798182</v>
      </c>
      <c r="H571" s="1">
        <f>VLOOKUP($B571,Valores!$A$2:$G$300,6,FALSE)*VLOOKUP(VLOOKUP($B571,Indices_Poder!$B$5:$E$1166,3,FALSE),Indices_Poder!$G$6:$N$27,4,FALSE)*VLOOKUP($H$545,Regional!$A$2:$B$7,2,FALSE)</f>
        <v>3553.3385325809168</v>
      </c>
      <c r="I571" s="2">
        <f>VLOOKUP($B571,Valores!$A$2:$G$300,6,FALSE)*VLOOKUP(VLOOKUP($B571,Indices_Poder!$B$5:$E$250,3,FALSE),Indices_Poder!$G$6:$N$27,4,FALSE)*VLOOKUP($I$545,Regional!$A$2:$B$7,2,FALSE)</f>
        <v>3584.4275951049885</v>
      </c>
      <c r="J571" s="3">
        <f t="shared" si="194"/>
        <v>18779.295224945748</v>
      </c>
      <c r="K571" s="1">
        <f t="shared" si="195"/>
        <v>18048.52561322934</v>
      </c>
      <c r="L571" s="1">
        <f t="shared" si="196"/>
        <v>19048.233280019045</v>
      </c>
      <c r="M571" s="1">
        <f t="shared" si="197"/>
        <v>18655.027296049811</v>
      </c>
      <c r="N571" s="2">
        <f t="shared" si="198"/>
        <v>18818.244874301188</v>
      </c>
      <c r="O571" s="14">
        <f>VLOOKUP(B571,Valores!$A$2:$O$300,14,FALSE)</f>
        <v>3.1300000000000001E-2</v>
      </c>
      <c r="P571" s="14" t="str">
        <f>VLOOKUP(B571,Valores!$A$2:$O$300,15,FALSE)</f>
        <v>COM</v>
      </c>
      <c r="Q571" s="5">
        <f t="shared" si="209"/>
        <v>0</v>
      </c>
      <c r="R571" s="5">
        <f t="shared" si="210"/>
        <v>0</v>
      </c>
      <c r="S571" s="5">
        <f t="shared" si="211"/>
        <v>0</v>
      </c>
      <c r="T571" s="5">
        <f t="shared" si="212"/>
        <v>0</v>
      </c>
      <c r="U571" s="5">
        <f t="shared" si="213"/>
        <v>0</v>
      </c>
      <c r="W571" s="1">
        <f t="shared" si="200"/>
        <v>18779.295224945748</v>
      </c>
      <c r="X571" s="6">
        <f t="shared" si="214"/>
        <v>587.79194054080199</v>
      </c>
      <c r="Z571" s="1">
        <f t="shared" si="201"/>
        <v>18048.52561322934</v>
      </c>
      <c r="AA571" s="7">
        <f t="shared" si="202"/>
        <v>564.9188516940784</v>
      </c>
      <c r="AC571" s="1">
        <f t="shared" si="203"/>
        <v>19048.233280019045</v>
      </c>
      <c r="AD571" s="7">
        <f t="shared" si="204"/>
        <v>596.2097016645962</v>
      </c>
      <c r="AF571" s="1">
        <f t="shared" si="205"/>
        <v>18655.027296049811</v>
      </c>
      <c r="AG571" s="7">
        <f t="shared" si="206"/>
        <v>583.90235436635908</v>
      </c>
      <c r="AI571" s="1">
        <f t="shared" si="207"/>
        <v>18818.244874301188</v>
      </c>
      <c r="AJ571" s="7">
        <f t="shared" si="208"/>
        <v>589.01106456562718</v>
      </c>
    </row>
    <row r="572" spans="1:36" x14ac:dyDescent="0.2">
      <c r="A572" s="5">
        <v>27</v>
      </c>
      <c r="B572" s="6" t="s">
        <v>441</v>
      </c>
      <c r="C572" s="6" t="str">
        <f>VLOOKUP(B572,Valores!$A$2:$F$300,5,FALSE)</f>
        <v>m³</v>
      </c>
      <c r="D572" s="6">
        <v>5.25</v>
      </c>
      <c r="E572" s="3">
        <f>VLOOKUP($B572,Valores!$A$2:$G$300,6,FALSE)*VLOOKUP(VLOOKUP($B572,Indices_Poder!$B$5:$E$250,3,FALSE),Indices_Poder!$G$6:$N$27,4,FALSE)*VLOOKUP($E$545,Regional!$A$2:$B$7,2,FALSE)</f>
        <v>3577.0086142753808</v>
      </c>
      <c r="F572" s="1">
        <f>VLOOKUP($B572,Valores!$A$2:$G$300,6,FALSE)*VLOOKUP(VLOOKUP($B572,Indices_Poder!$B$5:$E$250,3,FALSE),Indices_Poder!$G$6:$N$27,4,FALSE)*VLOOKUP($F$545,Regional!$A$2:$B$7,2,FALSE)</f>
        <v>3437.8144025198744</v>
      </c>
      <c r="G572" s="1">
        <f>VLOOKUP($B572,Valores!$A$2:$G$300,6,FALSE)*VLOOKUP(VLOOKUP($B572,Indices_Poder!$B$5:$E$250,3,FALSE),Indices_Poder!$G$6:$N$27,4,FALSE)*VLOOKUP($G$545,Regional!$A$2:$B$7,2,FALSE)</f>
        <v>3628.2349104798182</v>
      </c>
      <c r="H572" s="1">
        <f>VLOOKUP($B572,Valores!$A$2:$G$300,6,FALSE)*VLOOKUP(VLOOKUP($B572,Indices_Poder!$B$5:$E$1166,3,FALSE),Indices_Poder!$G$6:$N$27,4,FALSE)*VLOOKUP($H$545,Regional!$A$2:$B$7,2,FALSE)</f>
        <v>3553.3385325809168</v>
      </c>
      <c r="I572" s="2">
        <f>VLOOKUP($B572,Valores!$A$2:$G$300,6,FALSE)*VLOOKUP(VLOOKUP($B572,Indices_Poder!$B$5:$E$250,3,FALSE),Indices_Poder!$G$6:$N$27,4,FALSE)*VLOOKUP($I$545,Regional!$A$2:$B$7,2,FALSE)</f>
        <v>3584.4275951049885</v>
      </c>
      <c r="J572" s="3">
        <f t="shared" si="194"/>
        <v>18779.295224945748</v>
      </c>
      <c r="K572" s="1">
        <f t="shared" si="195"/>
        <v>18048.52561322934</v>
      </c>
      <c r="L572" s="1">
        <f t="shared" si="196"/>
        <v>19048.233280019045</v>
      </c>
      <c r="M572" s="1">
        <f t="shared" si="197"/>
        <v>18655.027296049811</v>
      </c>
      <c r="N572" s="2">
        <f t="shared" si="198"/>
        <v>18818.244874301188</v>
      </c>
      <c r="O572" s="14">
        <f>VLOOKUP(B572,Valores!$A$2:$O$300,14,FALSE)</f>
        <v>3.1300000000000001E-2</v>
      </c>
      <c r="P572" s="14" t="str">
        <f>VLOOKUP(B572,Valores!$A$2:$O$300,15,FALSE)</f>
        <v>COM</v>
      </c>
      <c r="Q572" s="5">
        <f t="shared" si="209"/>
        <v>0</v>
      </c>
      <c r="R572" s="5">
        <f t="shared" si="210"/>
        <v>0</v>
      </c>
      <c r="S572" s="5">
        <f t="shared" si="211"/>
        <v>0</v>
      </c>
      <c r="T572" s="5">
        <f t="shared" si="212"/>
        <v>0</v>
      </c>
      <c r="U572" s="5">
        <f t="shared" si="213"/>
        <v>0</v>
      </c>
      <c r="W572" s="1">
        <f t="shared" si="200"/>
        <v>18779.295224945748</v>
      </c>
      <c r="X572" s="6">
        <f t="shared" si="214"/>
        <v>587.79194054080199</v>
      </c>
      <c r="Z572" s="1">
        <f t="shared" si="201"/>
        <v>18048.52561322934</v>
      </c>
      <c r="AA572" s="7">
        <f t="shared" si="202"/>
        <v>564.9188516940784</v>
      </c>
      <c r="AC572" s="1">
        <f t="shared" si="203"/>
        <v>19048.233280019045</v>
      </c>
      <c r="AD572" s="7">
        <f t="shared" si="204"/>
        <v>596.2097016645962</v>
      </c>
      <c r="AF572" s="1">
        <f t="shared" si="205"/>
        <v>18655.027296049811</v>
      </c>
      <c r="AG572" s="7">
        <f t="shared" si="206"/>
        <v>583.90235436635908</v>
      </c>
      <c r="AI572" s="1">
        <f t="shared" si="207"/>
        <v>18818.244874301188</v>
      </c>
      <c r="AJ572" s="7">
        <f t="shared" si="208"/>
        <v>589.01106456562718</v>
      </c>
    </row>
    <row r="573" spans="1:36" x14ac:dyDescent="0.2">
      <c r="A573" s="5">
        <v>28</v>
      </c>
      <c r="B573" s="6" t="s">
        <v>593</v>
      </c>
      <c r="C573" s="6" t="str">
        <f>VLOOKUP(B573,Valores!$A$2:$F$300,5,FALSE)</f>
        <v>m³</v>
      </c>
      <c r="D573" s="6">
        <v>45</v>
      </c>
      <c r="E573" s="3">
        <f>VLOOKUP($B573,Valores!$A$2:$G$300,6,FALSE)*VLOOKUP(VLOOKUP($B573,Indices_Poder!$B$5:$E$250,3,FALSE),Indices_Poder!$G$6:$N$27,4,FALSE)*VLOOKUP($E$545,Regional!$A$2:$B$7,2,FALSE)</f>
        <v>3577.0086142753808</v>
      </c>
      <c r="F573" s="1">
        <f>VLOOKUP($B573,Valores!$A$2:$G$300,6,FALSE)*VLOOKUP(VLOOKUP($B573,Indices_Poder!$B$5:$E$250,3,FALSE),Indices_Poder!$G$6:$N$27,4,FALSE)*VLOOKUP($F$545,Regional!$A$2:$B$7,2,FALSE)</f>
        <v>3437.8144025198744</v>
      </c>
      <c r="G573" s="1">
        <f>VLOOKUP($B573,Valores!$A$2:$G$300,6,FALSE)*VLOOKUP(VLOOKUP($B573,Indices_Poder!$B$5:$E$250,3,FALSE),Indices_Poder!$G$6:$N$27,4,FALSE)*VLOOKUP($G$545,Regional!$A$2:$B$7,2,FALSE)</f>
        <v>3628.2349104798182</v>
      </c>
      <c r="H573" s="1">
        <f>VLOOKUP($B573,Valores!$A$2:$G$300,6,FALSE)*VLOOKUP(VLOOKUP($B573,Indices_Poder!$B$5:$E$1166,3,FALSE),Indices_Poder!$G$6:$N$27,4,FALSE)*VLOOKUP($H$545,Regional!$A$2:$B$7,2,FALSE)</f>
        <v>3553.3385325809168</v>
      </c>
      <c r="I573" s="2">
        <f>VLOOKUP($B573,Valores!$A$2:$G$300,6,FALSE)*VLOOKUP(VLOOKUP($B573,Indices_Poder!$B$5:$E$250,3,FALSE),Indices_Poder!$G$6:$N$27,4,FALSE)*VLOOKUP($I$545,Regional!$A$2:$B$7,2,FALSE)</f>
        <v>3584.4275951049885</v>
      </c>
      <c r="J573" s="3">
        <f t="shared" si="194"/>
        <v>160965.38764239213</v>
      </c>
      <c r="K573" s="1">
        <f t="shared" si="195"/>
        <v>154701.64811339436</v>
      </c>
      <c r="L573" s="1">
        <f t="shared" si="196"/>
        <v>163270.57097159181</v>
      </c>
      <c r="M573" s="1">
        <f t="shared" si="197"/>
        <v>159900.23396614124</v>
      </c>
      <c r="N573" s="2">
        <f t="shared" si="198"/>
        <v>161299.24177972449</v>
      </c>
      <c r="O573" s="14">
        <f>VLOOKUP(B573,Valores!$A$2:$O$300,14,FALSE)</f>
        <v>3.1300000000000001E-2</v>
      </c>
      <c r="P573" s="14" t="str">
        <f>VLOOKUP(B573,Valores!$A$2:$O$300,15,FALSE)</f>
        <v>COM</v>
      </c>
      <c r="Q573" s="5">
        <f t="shared" si="209"/>
        <v>0</v>
      </c>
      <c r="R573" s="5">
        <f t="shared" si="210"/>
        <v>0</v>
      </c>
      <c r="S573" s="5">
        <f t="shared" si="211"/>
        <v>0</v>
      </c>
      <c r="T573" s="5">
        <f t="shared" si="212"/>
        <v>0</v>
      </c>
      <c r="U573" s="5">
        <f t="shared" si="213"/>
        <v>0</v>
      </c>
      <c r="W573" s="1">
        <f t="shared" si="200"/>
        <v>160965.38764239213</v>
      </c>
      <c r="X573" s="6">
        <f t="shared" si="214"/>
        <v>5038.2166332068737</v>
      </c>
      <c r="Z573" s="1">
        <f t="shared" si="201"/>
        <v>154701.64811339436</v>
      </c>
      <c r="AA573" s="7">
        <f t="shared" si="202"/>
        <v>4842.161585949244</v>
      </c>
      <c r="AC573" s="1">
        <f t="shared" si="203"/>
        <v>163270.57097159181</v>
      </c>
      <c r="AD573" s="7">
        <f t="shared" si="204"/>
        <v>5110.3688714108239</v>
      </c>
      <c r="AF573" s="1">
        <f t="shared" si="205"/>
        <v>159900.23396614124</v>
      </c>
      <c r="AG573" s="7">
        <f t="shared" si="206"/>
        <v>5004.8773231402211</v>
      </c>
      <c r="AI573" s="1">
        <f t="shared" si="207"/>
        <v>161299.24177972449</v>
      </c>
      <c r="AJ573" s="7">
        <f t="shared" si="208"/>
        <v>5048.6662677053764</v>
      </c>
    </row>
    <row r="574" spans="1:36" x14ac:dyDescent="0.2">
      <c r="A574" s="5">
        <v>29</v>
      </c>
      <c r="B574" s="344" t="s">
        <v>439</v>
      </c>
      <c r="C574" s="6" t="str">
        <f>VLOOKUP(B574,Valores!$A$2:$F$300,5,FALSE)</f>
        <v>m³</v>
      </c>
      <c r="D574" s="6">
        <v>5.25</v>
      </c>
      <c r="E574" s="3">
        <f>VLOOKUP($B574,Valores!$A$2:$G$300,6,FALSE)*VLOOKUP(VLOOKUP($B574,Indices_Poder!$B$5:$E$250,3,FALSE),Indices_Poder!$G$6:$N$27,4,FALSE)*VLOOKUP($E$545,Regional!$A$2:$B$7,2,FALSE)</f>
        <v>3577.0086142753808</v>
      </c>
      <c r="F574" s="1">
        <f>VLOOKUP($B574,Valores!$A$2:$G$300,6,FALSE)*VLOOKUP(VLOOKUP($B574,Indices_Poder!$B$5:$E$250,3,FALSE),Indices_Poder!$G$6:$N$27,4,FALSE)*VLOOKUP($F$545,Regional!$A$2:$B$7,2,FALSE)</f>
        <v>3437.8144025198744</v>
      </c>
      <c r="G574" s="1">
        <f>VLOOKUP($B574,Valores!$A$2:$G$300,6,FALSE)*VLOOKUP(VLOOKUP($B574,Indices_Poder!$B$5:$E$250,3,FALSE),Indices_Poder!$G$6:$N$27,4,FALSE)*VLOOKUP($G$545,Regional!$A$2:$B$7,2,FALSE)</f>
        <v>3628.2349104798182</v>
      </c>
      <c r="H574" s="1">
        <f>VLOOKUP($B574,Valores!$A$2:$G$300,6,FALSE)*VLOOKUP(VLOOKUP($B574,Indices_Poder!$B$5:$E$1166,3,FALSE),Indices_Poder!$G$6:$N$27,4,FALSE)*VLOOKUP($H$545,Regional!$A$2:$B$7,2,FALSE)</f>
        <v>3553.3385325809168</v>
      </c>
      <c r="I574" s="2">
        <f>VLOOKUP($B574,Valores!$A$2:$G$300,6,FALSE)*VLOOKUP(VLOOKUP($B574,Indices_Poder!$B$5:$E$250,3,FALSE),Indices_Poder!$G$6:$N$27,4,FALSE)*VLOOKUP($I$545,Regional!$A$2:$B$7,2,FALSE)</f>
        <v>3584.4275951049885</v>
      </c>
      <c r="J574" s="3">
        <f t="shared" si="194"/>
        <v>18779.295224945748</v>
      </c>
      <c r="K574" s="1">
        <f t="shared" si="195"/>
        <v>18048.52561322934</v>
      </c>
      <c r="L574" s="1">
        <f t="shared" si="196"/>
        <v>19048.233280019045</v>
      </c>
      <c r="M574" s="1">
        <f t="shared" si="197"/>
        <v>18655.027296049811</v>
      </c>
      <c r="N574" s="2">
        <f t="shared" si="198"/>
        <v>18818.244874301188</v>
      </c>
      <c r="O574" s="14">
        <f>VLOOKUP(B574,Valores!$A$2:$O$300,14,FALSE)</f>
        <v>3.1300000000000001E-2</v>
      </c>
      <c r="P574" s="14" t="str">
        <f>VLOOKUP(B574,Valores!$A$2:$O$300,15,FALSE)</f>
        <v>COM</v>
      </c>
      <c r="Q574" s="5">
        <f t="shared" si="209"/>
        <v>0</v>
      </c>
      <c r="R574" s="5">
        <f t="shared" si="210"/>
        <v>0</v>
      </c>
      <c r="S574" s="5">
        <f t="shared" si="211"/>
        <v>0</v>
      </c>
      <c r="T574" s="5">
        <f t="shared" si="212"/>
        <v>0</v>
      </c>
      <c r="U574" s="5">
        <f t="shared" si="213"/>
        <v>0</v>
      </c>
      <c r="W574" s="1">
        <f t="shared" si="200"/>
        <v>18779.295224945748</v>
      </c>
      <c r="X574" s="6">
        <f t="shared" si="214"/>
        <v>587.79194054080199</v>
      </c>
      <c r="Z574" s="1">
        <f t="shared" si="201"/>
        <v>18048.52561322934</v>
      </c>
      <c r="AA574" s="7">
        <f t="shared" si="202"/>
        <v>564.9188516940784</v>
      </c>
      <c r="AC574" s="1">
        <f t="shared" si="203"/>
        <v>19048.233280019045</v>
      </c>
      <c r="AD574" s="7">
        <f t="shared" si="204"/>
        <v>596.2097016645962</v>
      </c>
      <c r="AF574" s="1">
        <f t="shared" si="205"/>
        <v>18655.027296049811</v>
      </c>
      <c r="AG574" s="7">
        <f t="shared" si="206"/>
        <v>583.90235436635908</v>
      </c>
      <c r="AI574" s="1">
        <f t="shared" si="207"/>
        <v>18818.244874301188</v>
      </c>
      <c r="AJ574" s="7">
        <f t="shared" si="208"/>
        <v>589.01106456562718</v>
      </c>
    </row>
    <row r="575" spans="1:36" x14ac:dyDescent="0.2">
      <c r="A575" s="5">
        <v>30</v>
      </c>
      <c r="B575" s="6" t="s">
        <v>379</v>
      </c>
      <c r="C575" s="6" t="str">
        <f>VLOOKUP(B575,Valores!$A$2:$F$300,5,FALSE)</f>
        <v>unid.</v>
      </c>
      <c r="D575" s="6">
        <v>1</v>
      </c>
      <c r="E575" s="3">
        <f>VLOOKUP($B575,Valores!$A$2:$G$300,6,FALSE)*VLOOKUP(VLOOKUP($B575,Indices_Poder!$B$5:$E$250,3,FALSE),Indices_Poder!$G$6:$N$27,4,FALSE)*VLOOKUP($E$545,Regional!$A$2:$B$7,2,FALSE)</f>
        <v>57403.64504240363</v>
      </c>
      <c r="F575" s="1">
        <f>VLOOKUP($B575,Valores!$A$2:$G$300,6,FALSE)*VLOOKUP(VLOOKUP($B575,Indices_Poder!$B$5:$E$250,3,FALSE),Indices_Poder!$G$6:$N$27,4,FALSE)*VLOOKUP($F$545,Regional!$A$2:$B$7,2,FALSE)</f>
        <v>55169.863694580716</v>
      </c>
      <c r="G575" s="1">
        <f>VLOOKUP($B575,Valores!$A$2:$G$300,6,FALSE)*VLOOKUP(VLOOKUP($B575,Indices_Poder!$B$5:$E$250,3,FALSE),Indices_Poder!$G$6:$N$27,4,FALSE)*VLOOKUP($G$545,Regional!$A$2:$B$7,2,FALSE)</f>
        <v>58225.721934368914</v>
      </c>
      <c r="H575" s="1">
        <f>VLOOKUP($B575,Valores!$A$2:$G$300,6,FALSE)*VLOOKUP(VLOOKUP($B575,Indices_Poder!$B$5:$E$1166,3,FALSE),Indices_Poder!$G$6:$N$27,4,FALSE)*VLOOKUP($H$545,Regional!$A$2:$B$7,2,FALSE)</f>
        <v>57023.788823357609</v>
      </c>
      <c r="I575" s="2">
        <f>VLOOKUP($B575,Valores!$A$2:$G$300,6,FALSE)*VLOOKUP(VLOOKUP($B575,Indices_Poder!$B$5:$E$250,3,FALSE),Indices_Poder!$G$6:$N$27,4,FALSE)*VLOOKUP($I$545,Regional!$A$2:$B$7,2,FALSE)</f>
        <v>57522.704454343431</v>
      </c>
      <c r="J575" s="3">
        <f t="shared" si="194"/>
        <v>57403.64504240363</v>
      </c>
      <c r="K575" s="1">
        <f t="shared" si="195"/>
        <v>55169.863694580716</v>
      </c>
      <c r="L575" s="1">
        <f t="shared" si="196"/>
        <v>58225.721934368914</v>
      </c>
      <c r="M575" s="1">
        <f t="shared" si="197"/>
        <v>57023.788823357609</v>
      </c>
      <c r="N575" s="2">
        <f t="shared" si="198"/>
        <v>57522.704454343431</v>
      </c>
      <c r="O575" s="14">
        <f>VLOOKUP(B575,Valores!$A$2:$O$300,14,FALSE)</f>
        <v>6.6699999999999995E-2</v>
      </c>
      <c r="P575" s="14" t="str">
        <f>VLOOKUP(B575,Valores!$A$2:$O$300,15,FALSE)</f>
        <v>UAR</v>
      </c>
      <c r="Q575" s="5">
        <f t="shared" si="209"/>
        <v>26899.247199049594</v>
      </c>
      <c r="R575" s="5">
        <f t="shared" si="210"/>
        <v>25852.501184587807</v>
      </c>
      <c r="S575" s="5">
        <f t="shared" si="211"/>
        <v>27284.470986097705</v>
      </c>
      <c r="T575" s="5">
        <f t="shared" si="212"/>
        <v>26721.247242275629</v>
      </c>
      <c r="U575" s="5">
        <f t="shared" si="213"/>
        <v>26955.038230277238</v>
      </c>
      <c r="W575" s="1">
        <f t="shared" si="200"/>
        <v>84302.892241453228</v>
      </c>
      <c r="X575" s="6">
        <f t="shared" si="214"/>
        <v>5623.0029125049296</v>
      </c>
      <c r="Z575" s="1">
        <f t="shared" si="201"/>
        <v>81022.364879168526</v>
      </c>
      <c r="AA575" s="7">
        <f t="shared" si="202"/>
        <v>5404.1917374405402</v>
      </c>
      <c r="AC575" s="1">
        <f t="shared" si="203"/>
        <v>85510.192920466623</v>
      </c>
      <c r="AD575" s="7">
        <f t="shared" si="204"/>
        <v>5703.5298677951232</v>
      </c>
      <c r="AF575" s="1">
        <f t="shared" si="205"/>
        <v>83745.036065633234</v>
      </c>
      <c r="AG575" s="7">
        <f t="shared" si="206"/>
        <v>5585.793905577736</v>
      </c>
      <c r="AI575" s="1">
        <f t="shared" si="207"/>
        <v>84477.742684620665</v>
      </c>
      <c r="AJ575" s="7">
        <f t="shared" si="208"/>
        <v>5634.6654370641982</v>
      </c>
    </row>
    <row r="576" spans="1:36" x14ac:dyDescent="0.2">
      <c r="A576" s="5">
        <v>31</v>
      </c>
      <c r="B576" s="6" t="s">
        <v>380</v>
      </c>
      <c r="C576" s="6" t="str">
        <f>VLOOKUP(B576,Valores!$A$2:$F$300,5,FALSE)</f>
        <v>unid.</v>
      </c>
      <c r="D576" s="6">
        <v>0</v>
      </c>
      <c r="E576" s="3">
        <f>VLOOKUP($B576,Valores!$A$2:$G$300,6,FALSE)*VLOOKUP(VLOOKUP($B576,Indices_Poder!$B$5:$E$250,3,FALSE),Indices_Poder!$G$6:$N$27,4,FALSE)*VLOOKUP($E$545,Regional!$A$2:$B$7,2,FALSE)</f>
        <v>57403.64504240363</v>
      </c>
      <c r="F576" s="1">
        <f>VLOOKUP($B576,Valores!$A$2:$G$300,6,FALSE)*VLOOKUP(VLOOKUP($B576,Indices_Poder!$B$5:$E$250,3,FALSE),Indices_Poder!$G$6:$N$27,4,FALSE)*VLOOKUP($F$545,Regional!$A$2:$B$7,2,FALSE)</f>
        <v>55169.863694580716</v>
      </c>
      <c r="G576" s="1">
        <f>VLOOKUP($B576,Valores!$A$2:$G$300,6,FALSE)*VLOOKUP(VLOOKUP($B576,Indices_Poder!$B$5:$E$250,3,FALSE),Indices_Poder!$G$6:$N$27,4,FALSE)*VLOOKUP($G$545,Regional!$A$2:$B$7,2,FALSE)</f>
        <v>58225.721934368914</v>
      </c>
      <c r="H576" s="1">
        <f>VLOOKUP($B576,Valores!$A$2:$G$300,6,FALSE)*VLOOKUP(VLOOKUP($B576,Indices_Poder!$B$5:$E$1166,3,FALSE),Indices_Poder!$G$6:$N$27,4,FALSE)*VLOOKUP($H$545,Regional!$A$2:$B$7,2,FALSE)</f>
        <v>57023.788823357609</v>
      </c>
      <c r="I576" s="2">
        <f>VLOOKUP($B576,Valores!$A$2:$G$300,6,FALSE)*VLOOKUP(VLOOKUP($B576,Indices_Poder!$B$5:$E$250,3,FALSE),Indices_Poder!$G$6:$N$27,4,FALSE)*VLOOKUP($I$545,Regional!$A$2:$B$7,2,FALSE)</f>
        <v>57522.704454343431</v>
      </c>
      <c r="J576" s="3">
        <f t="shared" si="194"/>
        <v>0</v>
      </c>
      <c r="K576" s="1">
        <f t="shared" si="195"/>
        <v>0</v>
      </c>
      <c r="L576" s="1">
        <f t="shared" si="196"/>
        <v>0</v>
      </c>
      <c r="M576" s="1">
        <f t="shared" si="197"/>
        <v>0</v>
      </c>
      <c r="N576" s="2">
        <f t="shared" si="198"/>
        <v>0</v>
      </c>
      <c r="O576" s="14">
        <f>VLOOKUP(B576,Valores!$A$2:$O$300,14,FALSE)</f>
        <v>6.6699999999999995E-2</v>
      </c>
      <c r="P576" s="14" t="str">
        <f>VLOOKUP(B576,Valores!$A$2:$O$300,15,FALSE)</f>
        <v>UAR</v>
      </c>
      <c r="Q576" s="5">
        <f t="shared" si="209"/>
        <v>0</v>
      </c>
      <c r="R576" s="5">
        <f t="shared" si="210"/>
        <v>0</v>
      </c>
      <c r="S576" s="5">
        <f t="shared" si="211"/>
        <v>0</v>
      </c>
      <c r="T576" s="5">
        <f t="shared" si="212"/>
        <v>0</v>
      </c>
      <c r="U576" s="5">
        <f t="shared" si="213"/>
        <v>0</v>
      </c>
      <c r="W576" s="1">
        <f t="shared" si="200"/>
        <v>0</v>
      </c>
      <c r="X576" s="6">
        <f t="shared" si="214"/>
        <v>0</v>
      </c>
      <c r="Z576" s="1">
        <f t="shared" si="201"/>
        <v>0</v>
      </c>
      <c r="AA576" s="7">
        <f t="shared" si="202"/>
        <v>0</v>
      </c>
      <c r="AC576" s="1">
        <f t="shared" si="203"/>
        <v>0</v>
      </c>
      <c r="AD576" s="7">
        <f t="shared" si="204"/>
        <v>0</v>
      </c>
      <c r="AF576" s="1">
        <f t="shared" si="205"/>
        <v>0</v>
      </c>
      <c r="AG576" s="7">
        <f t="shared" si="206"/>
        <v>0</v>
      </c>
      <c r="AI576" s="1">
        <f t="shared" si="207"/>
        <v>0</v>
      </c>
      <c r="AJ576" s="7">
        <f t="shared" si="208"/>
        <v>0</v>
      </c>
    </row>
    <row r="577" spans="1:36" x14ac:dyDescent="0.2">
      <c r="A577" s="5">
        <v>32</v>
      </c>
      <c r="B577" s="6" t="s">
        <v>505</v>
      </c>
      <c r="C577" s="6" t="str">
        <f>VLOOKUP(B577,Valores!$A$2:$F$300,5,FALSE)</f>
        <v>unid.</v>
      </c>
      <c r="D577" s="6">
        <v>1</v>
      </c>
      <c r="E577" s="3">
        <f>VLOOKUP($B577,Valores!$A$2:$G$300,6,FALSE)*VLOOKUP(VLOOKUP($B577,Indices_Poder!$B$5:$E$250,3,FALSE),Indices_Poder!$G$6:$N$27,4,FALSE)*VLOOKUP($E$545,Regional!$A$2:$B$7,2,FALSE)</f>
        <v>34009.24081113447</v>
      </c>
      <c r="F577" s="1">
        <f>VLOOKUP($B577,Valores!$A$2:$G$300,6,FALSE)*VLOOKUP(VLOOKUP($B577,Indices_Poder!$B$5:$E$250,3,FALSE),Indices_Poder!$G$6:$N$27,4,FALSE)*VLOOKUP($F$545,Regional!$A$2:$B$7,2,FALSE)</f>
        <v>32685.819489693782</v>
      </c>
      <c r="G577" s="1">
        <f>VLOOKUP($B577,Valores!$A$2:$G$300,6,FALSE)*VLOOKUP(VLOOKUP($B577,Indices_Poder!$B$5:$E$250,3,FALSE),Indices_Poder!$G$6:$N$27,4,FALSE)*VLOOKUP($G$545,Regional!$A$2:$B$7,2,FALSE)</f>
        <v>34496.286728923558</v>
      </c>
      <c r="H577" s="1">
        <f>VLOOKUP($B577,Valores!$A$2:$G$300,6,FALSE)*VLOOKUP(VLOOKUP($B577,Indices_Poder!$B$5:$E$1166,3,FALSE),Indices_Poder!$G$6:$N$27,4,FALSE)*VLOOKUP($H$545,Regional!$A$2:$B$7,2,FALSE)</f>
        <v>33784.192007742276</v>
      </c>
      <c r="I577" s="2">
        <f>VLOOKUP($B577,Valores!$A$2:$G$300,6,FALSE)*VLOOKUP(VLOOKUP($B577,Indices_Poder!$B$5:$E$250,3,FALSE),Indices_Poder!$G$6:$N$27,4,FALSE)*VLOOKUP($I$545,Regional!$A$2:$B$7,2,FALSE)</f>
        <v>34079.778495779785</v>
      </c>
      <c r="J577" s="3">
        <f t="shared" si="194"/>
        <v>34009.24081113447</v>
      </c>
      <c r="K577" s="1">
        <f t="shared" si="195"/>
        <v>32685.819489693782</v>
      </c>
      <c r="L577" s="1">
        <f t="shared" si="196"/>
        <v>34496.286728923558</v>
      </c>
      <c r="M577" s="1">
        <f t="shared" si="197"/>
        <v>33784.192007742276</v>
      </c>
      <c r="N577" s="2">
        <f t="shared" si="198"/>
        <v>34079.778495779785</v>
      </c>
      <c r="O577" s="14">
        <f>VLOOKUP(B577,Valores!$A$2:$O$300,14,FALSE)</f>
        <v>6.6699999999999995E-2</v>
      </c>
      <c r="P577" s="14" t="str">
        <f>VLOOKUP(B577,Valores!$A$2:$O$300,15,FALSE)</f>
        <v>UAR</v>
      </c>
      <c r="Q577" s="5">
        <f t="shared" si="209"/>
        <v>15936.670484164191</v>
      </c>
      <c r="R577" s="5">
        <f t="shared" si="210"/>
        <v>15316.517578410047</v>
      </c>
      <c r="S577" s="5">
        <f t="shared" si="211"/>
        <v>16164.899345418886</v>
      </c>
      <c r="T577" s="5">
        <f t="shared" si="212"/>
        <v>15831.21301034305</v>
      </c>
      <c r="U577" s="5">
        <f t="shared" si="213"/>
        <v>15969.724319242448</v>
      </c>
      <c r="W577" s="1">
        <f t="shared" si="200"/>
        <v>49945.911295298662</v>
      </c>
      <c r="X577" s="6">
        <f t="shared" si="214"/>
        <v>3331.3922833964207</v>
      </c>
      <c r="Z577" s="1">
        <f t="shared" si="201"/>
        <v>48002.337068103829</v>
      </c>
      <c r="AA577" s="7">
        <f t="shared" si="202"/>
        <v>3201.755882442525</v>
      </c>
      <c r="AC577" s="1">
        <f t="shared" si="203"/>
        <v>50661.186074342448</v>
      </c>
      <c r="AD577" s="7">
        <f t="shared" si="204"/>
        <v>3379.1011111586408</v>
      </c>
      <c r="AF577" s="1">
        <f t="shared" si="205"/>
        <v>49615.405018085323</v>
      </c>
      <c r="AG577" s="7">
        <f t="shared" si="206"/>
        <v>3309.3475147062909</v>
      </c>
      <c r="AI577" s="1">
        <f t="shared" si="207"/>
        <v>50049.502815022235</v>
      </c>
      <c r="AJ577" s="7">
        <f t="shared" si="208"/>
        <v>3338.3018377619828</v>
      </c>
    </row>
    <row r="578" spans="1:36" x14ac:dyDescent="0.2">
      <c r="A578" s="5">
        <v>33</v>
      </c>
      <c r="B578" s="6" t="s">
        <v>376</v>
      </c>
      <c r="C578" s="6" t="str">
        <f>VLOOKUP(B578,Valores!$A$2:$F$300,5,FALSE)</f>
        <v>unid.</v>
      </c>
      <c r="D578" s="6">
        <v>1</v>
      </c>
      <c r="E578" s="3">
        <f>VLOOKUP($B578,Valores!$A$2:$G$300,6,FALSE)*VLOOKUP(VLOOKUP($B578,Indices_Poder!$B$5:$E$250,3,FALSE),Indices_Poder!$G$6:$N$27,4,FALSE)*VLOOKUP($E$545,Regional!$A$2:$B$7,2,FALSE)</f>
        <v>57403.64504240363</v>
      </c>
      <c r="F578" s="1">
        <f>VLOOKUP($B578,Valores!$A$2:$G$300,6,FALSE)*VLOOKUP(VLOOKUP($B578,Indices_Poder!$B$5:$E$250,3,FALSE),Indices_Poder!$G$6:$N$27,4,FALSE)*VLOOKUP($F$545,Regional!$A$2:$B$7,2,FALSE)</f>
        <v>55169.863694580716</v>
      </c>
      <c r="G578" s="1">
        <f>VLOOKUP($B578,Valores!$A$2:$G$300,6,FALSE)*VLOOKUP(VLOOKUP($B578,Indices_Poder!$B$5:$E$250,3,FALSE),Indices_Poder!$G$6:$N$27,4,FALSE)*VLOOKUP($G$545,Regional!$A$2:$B$7,2,FALSE)</f>
        <v>58225.721934368914</v>
      </c>
      <c r="H578" s="1">
        <f>VLOOKUP($B578,Valores!$A$2:$G$300,6,FALSE)*VLOOKUP(VLOOKUP($B578,Indices_Poder!$B$5:$E$1166,3,FALSE),Indices_Poder!$G$6:$N$27,4,FALSE)*VLOOKUP($H$545,Regional!$A$2:$B$7,2,FALSE)</f>
        <v>57023.788823357609</v>
      </c>
      <c r="I578" s="2">
        <f>VLOOKUP($B578,Valores!$A$2:$G$300,6,FALSE)*VLOOKUP(VLOOKUP($B578,Indices_Poder!$B$5:$E$250,3,FALSE),Indices_Poder!$G$6:$N$27,4,FALSE)*VLOOKUP($I$545,Regional!$A$2:$B$7,2,FALSE)</f>
        <v>57522.704454343431</v>
      </c>
      <c r="J578" s="3">
        <f t="shared" si="194"/>
        <v>57403.64504240363</v>
      </c>
      <c r="K578" s="1">
        <f t="shared" si="195"/>
        <v>55169.863694580716</v>
      </c>
      <c r="L578" s="1">
        <f t="shared" si="196"/>
        <v>58225.721934368914</v>
      </c>
      <c r="M578" s="1">
        <f t="shared" si="197"/>
        <v>57023.788823357609</v>
      </c>
      <c r="N578" s="2">
        <f t="shared" si="198"/>
        <v>57522.704454343431</v>
      </c>
      <c r="O578" s="14">
        <f>VLOOKUP(B578,Valores!$A$2:$O$300,14,FALSE)</f>
        <v>6.6699999999999995E-2</v>
      </c>
      <c r="P578" s="14" t="str">
        <f>VLOOKUP(B578,Valores!$A$2:$O$300,15,FALSE)</f>
        <v>UAR</v>
      </c>
      <c r="Q578" s="5">
        <f t="shared" si="209"/>
        <v>26899.247199049594</v>
      </c>
      <c r="R578" s="5">
        <f t="shared" si="210"/>
        <v>25852.501184587807</v>
      </c>
      <c r="S578" s="5">
        <f t="shared" si="211"/>
        <v>27284.470986097705</v>
      </c>
      <c r="T578" s="5">
        <f t="shared" si="212"/>
        <v>26721.247242275629</v>
      </c>
      <c r="U578" s="5">
        <f t="shared" si="213"/>
        <v>26955.038230277238</v>
      </c>
      <c r="W578" s="1">
        <f t="shared" si="200"/>
        <v>84302.892241453228</v>
      </c>
      <c r="X578" s="6">
        <f t="shared" si="214"/>
        <v>5623.0029125049296</v>
      </c>
      <c r="Z578" s="1">
        <f t="shared" si="201"/>
        <v>81022.364879168526</v>
      </c>
      <c r="AA578" s="7">
        <f t="shared" si="202"/>
        <v>5404.1917374405402</v>
      </c>
      <c r="AC578" s="1">
        <f t="shared" si="203"/>
        <v>85510.192920466623</v>
      </c>
      <c r="AD578" s="7">
        <f t="shared" si="204"/>
        <v>5703.5298677951232</v>
      </c>
      <c r="AF578" s="1">
        <f t="shared" si="205"/>
        <v>83745.036065633234</v>
      </c>
      <c r="AG578" s="7">
        <f t="shared" si="206"/>
        <v>5585.793905577736</v>
      </c>
      <c r="AI578" s="1">
        <f t="shared" si="207"/>
        <v>84477.742684620665</v>
      </c>
      <c r="AJ578" s="7">
        <f t="shared" si="208"/>
        <v>5634.6654370641982</v>
      </c>
    </row>
    <row r="579" spans="1:36" x14ac:dyDescent="0.2">
      <c r="A579" s="5">
        <v>34</v>
      </c>
      <c r="B579" s="6" t="s">
        <v>499</v>
      </c>
      <c r="C579" s="6" t="str">
        <f>VLOOKUP(B579,Valores!$A$2:$F$300,5,FALSE)</f>
        <v>unid.</v>
      </c>
      <c r="D579" s="6">
        <v>0</v>
      </c>
      <c r="E579" s="3">
        <f>VLOOKUP($B579,Valores!$A$2:$G$300,6,FALSE)*VLOOKUP(VLOOKUP($B579,Indices_Poder!$B$5:$E$250,3,FALSE),Indices_Poder!$G$6:$N$27,4,FALSE)*VLOOKUP($E$545,Regional!$A$2:$B$7,2,FALSE)</f>
        <v>35004.213271464112</v>
      </c>
      <c r="F579" s="1">
        <f>VLOOKUP($B579,Valores!$A$2:$G$300,6,FALSE)*VLOOKUP(VLOOKUP($B579,Indices_Poder!$B$5:$E$250,3,FALSE),Indices_Poder!$G$6:$N$27,4,FALSE)*VLOOKUP($F$545,Regional!$A$2:$B$7,2,FALSE)</f>
        <v>33642.074009344913</v>
      </c>
      <c r="G579" s="1">
        <f>VLOOKUP($B579,Valores!$A$2:$G$300,6,FALSE)*VLOOKUP(VLOOKUP($B579,Indices_Poder!$B$5:$E$250,3,FALSE),Indices_Poder!$G$6:$N$27,4,FALSE)*VLOOKUP($G$545,Regional!$A$2:$B$7,2,FALSE)</f>
        <v>35505.50817757396</v>
      </c>
      <c r="H579" s="1">
        <f>VLOOKUP($B579,Valores!$A$2:$G$300,6,FALSE)*VLOOKUP(VLOOKUP($B579,Indices_Poder!$B$5:$E$1166,3,FALSE),Indices_Poder!$G$6:$N$27,4,FALSE)*VLOOKUP($H$545,Regional!$A$2:$B$7,2,FALSE)</f>
        <v>34772.580452778864</v>
      </c>
      <c r="I579" s="2">
        <f>VLOOKUP($B579,Valores!$A$2:$G$300,6,FALSE)*VLOOKUP(VLOOKUP($B579,Indices_Poder!$B$5:$E$250,3,FALSE),Indices_Poder!$G$6:$N$27,4,FALSE)*VLOOKUP($I$545,Regional!$A$2:$B$7,2,FALSE)</f>
        <v>35076.814602693812</v>
      </c>
      <c r="J579" s="3">
        <f t="shared" si="194"/>
        <v>0</v>
      </c>
      <c r="K579" s="1">
        <f t="shared" si="195"/>
        <v>0</v>
      </c>
      <c r="L579" s="1">
        <f t="shared" si="196"/>
        <v>0</v>
      </c>
      <c r="M579" s="1">
        <f t="shared" si="197"/>
        <v>0</v>
      </c>
      <c r="N579" s="2">
        <f t="shared" si="198"/>
        <v>0</v>
      </c>
      <c r="O579" s="14">
        <f>VLOOKUP(B579,Valores!$A$2:$O$300,14,FALSE)</f>
        <v>6.6699999999999995E-2</v>
      </c>
      <c r="P579" s="14" t="str">
        <f>VLOOKUP(B579,Valores!$A$2:$O$300,15,FALSE)</f>
        <v>UAR</v>
      </c>
      <c r="Q579" s="5">
        <f t="shared" si="209"/>
        <v>0</v>
      </c>
      <c r="R579" s="5">
        <f t="shared" si="210"/>
        <v>0</v>
      </c>
      <c r="S579" s="5">
        <f t="shared" si="211"/>
        <v>0</v>
      </c>
      <c r="T579" s="5">
        <f t="shared" si="212"/>
        <v>0</v>
      </c>
      <c r="U579" s="5">
        <f t="shared" si="213"/>
        <v>0</v>
      </c>
      <c r="W579" s="1">
        <f t="shared" si="200"/>
        <v>0</v>
      </c>
      <c r="X579" s="6">
        <f t="shared" si="214"/>
        <v>0</v>
      </c>
      <c r="Z579" s="1">
        <f t="shared" si="201"/>
        <v>0</v>
      </c>
      <c r="AA579" s="7">
        <f t="shared" si="202"/>
        <v>0</v>
      </c>
      <c r="AC579" s="1">
        <f t="shared" si="203"/>
        <v>0</v>
      </c>
      <c r="AD579" s="7">
        <f t="shared" si="204"/>
        <v>0</v>
      </c>
      <c r="AF579" s="1">
        <f t="shared" si="205"/>
        <v>0</v>
      </c>
      <c r="AG579" s="7">
        <f t="shared" si="206"/>
        <v>0</v>
      </c>
      <c r="AI579" s="1">
        <f t="shared" si="207"/>
        <v>0</v>
      </c>
      <c r="AJ579" s="7">
        <f t="shared" si="208"/>
        <v>0</v>
      </c>
    </row>
    <row r="580" spans="1:36" x14ac:dyDescent="0.2">
      <c r="A580" s="5">
        <v>35</v>
      </c>
      <c r="B580" s="6" t="s">
        <v>498</v>
      </c>
      <c r="C580" s="6" t="str">
        <f>VLOOKUP(B580,Valores!$A$2:$F$300,5,FALSE)</f>
        <v>unid.</v>
      </c>
      <c r="D580" s="6">
        <v>1</v>
      </c>
      <c r="E580" s="3">
        <f>VLOOKUP($B580,Valores!$A$2:$G$300,6,FALSE)*VLOOKUP(VLOOKUP($B580,Indices_Poder!$B$5:$E$250,3,FALSE),Indices_Poder!$G$6:$N$27,4,FALSE)*VLOOKUP($E$545,Regional!$A$2:$B$7,2,FALSE)</f>
        <v>57403.64504240363</v>
      </c>
      <c r="F580" s="1">
        <f>VLOOKUP($B580,Valores!$A$2:$G$300,6,FALSE)*VLOOKUP(VLOOKUP($B580,Indices_Poder!$B$5:$E$250,3,FALSE),Indices_Poder!$G$6:$N$27,4,FALSE)*VLOOKUP($F$545,Regional!$A$2:$B$7,2,FALSE)</f>
        <v>55169.863694580716</v>
      </c>
      <c r="G580" s="1">
        <f>VLOOKUP($B580,Valores!$A$2:$G$300,6,FALSE)*VLOOKUP(VLOOKUP($B580,Indices_Poder!$B$5:$E$250,3,FALSE),Indices_Poder!$G$6:$N$27,4,FALSE)*VLOOKUP($G$545,Regional!$A$2:$B$7,2,FALSE)</f>
        <v>58225.721934368914</v>
      </c>
      <c r="H580" s="1">
        <f>VLOOKUP($B580,Valores!$A$2:$G$300,6,FALSE)*VLOOKUP(VLOOKUP($B580,Indices_Poder!$B$5:$E$1166,3,FALSE),Indices_Poder!$G$6:$N$27,4,FALSE)*VLOOKUP($H$545,Regional!$A$2:$B$7,2,FALSE)</f>
        <v>57023.788823357609</v>
      </c>
      <c r="I580" s="2">
        <f>VLOOKUP($B580,Valores!$A$2:$G$300,6,FALSE)*VLOOKUP(VLOOKUP($B580,Indices_Poder!$B$5:$E$250,3,FALSE),Indices_Poder!$G$6:$N$27,4,FALSE)*VLOOKUP($I$545,Regional!$A$2:$B$7,2,FALSE)</f>
        <v>57522.704454343431</v>
      </c>
      <c r="J580" s="3">
        <f t="shared" si="194"/>
        <v>57403.64504240363</v>
      </c>
      <c r="K580" s="1">
        <f t="shared" si="195"/>
        <v>55169.863694580716</v>
      </c>
      <c r="L580" s="1">
        <f t="shared" si="196"/>
        <v>58225.721934368914</v>
      </c>
      <c r="M580" s="1">
        <f t="shared" si="197"/>
        <v>57023.788823357609</v>
      </c>
      <c r="N580" s="2">
        <f t="shared" si="198"/>
        <v>57522.704454343431</v>
      </c>
      <c r="O580" s="14">
        <f>VLOOKUP(B580,Valores!$A$2:$O$300,14,FALSE)</f>
        <v>6.6699999999999995E-2</v>
      </c>
      <c r="P580" s="14" t="str">
        <f>VLOOKUP(B580,Valores!$A$2:$O$300,15,FALSE)</f>
        <v>UAR</v>
      </c>
      <c r="Q580" s="5">
        <f t="shared" si="209"/>
        <v>26899.247199049594</v>
      </c>
      <c r="R580" s="5">
        <f t="shared" si="210"/>
        <v>25852.501184587807</v>
      </c>
      <c r="S580" s="5">
        <f t="shared" si="211"/>
        <v>27284.470986097705</v>
      </c>
      <c r="T580" s="5">
        <f t="shared" si="212"/>
        <v>26721.247242275629</v>
      </c>
      <c r="U580" s="5">
        <f t="shared" si="213"/>
        <v>26955.038230277238</v>
      </c>
      <c r="W580" s="1">
        <f t="shared" si="200"/>
        <v>84302.892241453228</v>
      </c>
      <c r="X580" s="6">
        <f t="shared" si="214"/>
        <v>5623.0029125049296</v>
      </c>
      <c r="Z580" s="1">
        <f t="shared" si="201"/>
        <v>81022.364879168526</v>
      </c>
      <c r="AA580" s="7">
        <f t="shared" si="202"/>
        <v>5404.1917374405402</v>
      </c>
      <c r="AC580" s="1">
        <f t="shared" si="203"/>
        <v>85510.192920466623</v>
      </c>
      <c r="AD580" s="7">
        <f t="shared" si="204"/>
        <v>5703.5298677951232</v>
      </c>
      <c r="AF580" s="1">
        <f t="shared" si="205"/>
        <v>83745.036065633234</v>
      </c>
      <c r="AG580" s="7">
        <f t="shared" si="206"/>
        <v>5585.793905577736</v>
      </c>
      <c r="AI580" s="1">
        <f t="shared" si="207"/>
        <v>84477.742684620665</v>
      </c>
      <c r="AJ580" s="7">
        <f t="shared" si="208"/>
        <v>5634.6654370641982</v>
      </c>
    </row>
    <row r="581" spans="1:36" x14ac:dyDescent="0.2">
      <c r="A581" s="5">
        <v>36</v>
      </c>
      <c r="B581" s="6" t="s">
        <v>384</v>
      </c>
      <c r="C581" s="6" t="str">
        <f>VLOOKUP(B581,Valores!$A$2:$F$300,5,FALSE)</f>
        <v>unid.</v>
      </c>
      <c r="D581" s="6">
        <v>1</v>
      </c>
      <c r="E581" s="3">
        <f>VLOOKUP($B581,Valores!$A$2:$G$300,6,FALSE)*VLOOKUP(VLOOKUP($B581,Indices_Poder!$B$5:$E$250,3,FALSE),Indices_Poder!$G$6:$N$27,4,FALSE)*VLOOKUP($E$545,Regional!$A$2:$B$7,2,FALSE)</f>
        <v>57403.64504240363</v>
      </c>
      <c r="F581" s="1">
        <f>VLOOKUP($B581,Valores!$A$2:$G$300,6,FALSE)*VLOOKUP(VLOOKUP($B581,Indices_Poder!$B$5:$E$250,3,FALSE),Indices_Poder!$G$6:$N$27,4,FALSE)*VLOOKUP($F$545,Regional!$A$2:$B$7,2,FALSE)</f>
        <v>55169.863694580716</v>
      </c>
      <c r="G581" s="1">
        <f>VLOOKUP($B581,Valores!$A$2:$G$300,6,FALSE)*VLOOKUP(VLOOKUP($B581,Indices_Poder!$B$5:$E$250,3,FALSE),Indices_Poder!$G$6:$N$27,4,FALSE)*VLOOKUP($G$545,Regional!$A$2:$B$7,2,FALSE)</f>
        <v>58225.721934368914</v>
      </c>
      <c r="H581" s="1">
        <f>VLOOKUP($B581,Valores!$A$2:$G$300,6,FALSE)*VLOOKUP(VLOOKUP($B581,Indices_Poder!$B$5:$E$1166,3,FALSE),Indices_Poder!$G$6:$N$27,4,FALSE)*VLOOKUP($H$545,Regional!$A$2:$B$7,2,FALSE)</f>
        <v>57023.788823357609</v>
      </c>
      <c r="I581" s="2">
        <f>VLOOKUP($B581,Valores!$A$2:$G$300,6,FALSE)*VLOOKUP(VLOOKUP($B581,Indices_Poder!$B$5:$E$250,3,FALSE),Indices_Poder!$G$6:$N$27,4,FALSE)*VLOOKUP($I$545,Regional!$A$2:$B$7,2,FALSE)</f>
        <v>57522.704454343431</v>
      </c>
      <c r="J581" s="3">
        <f t="shared" si="194"/>
        <v>57403.64504240363</v>
      </c>
      <c r="K581" s="1">
        <f t="shared" si="195"/>
        <v>55169.863694580716</v>
      </c>
      <c r="L581" s="1">
        <f t="shared" si="196"/>
        <v>58225.721934368914</v>
      </c>
      <c r="M581" s="1">
        <f t="shared" si="197"/>
        <v>57023.788823357609</v>
      </c>
      <c r="N581" s="2">
        <f t="shared" si="198"/>
        <v>57522.704454343431</v>
      </c>
      <c r="O581" s="14">
        <f>VLOOKUP(B581,Valores!$A$2:$O$300,14,FALSE)</f>
        <v>6.6699999999999995E-2</v>
      </c>
      <c r="P581" s="14" t="str">
        <f>VLOOKUP(B581,Valores!$A$2:$O$300,15,FALSE)</f>
        <v>UAR</v>
      </c>
      <c r="Q581" s="5">
        <f t="shared" si="209"/>
        <v>26899.247199049594</v>
      </c>
      <c r="R581" s="5">
        <f t="shared" si="210"/>
        <v>25852.501184587807</v>
      </c>
      <c r="S581" s="5">
        <f t="shared" si="211"/>
        <v>27284.470986097705</v>
      </c>
      <c r="T581" s="5">
        <f t="shared" si="212"/>
        <v>26721.247242275629</v>
      </c>
      <c r="U581" s="5">
        <f t="shared" si="213"/>
        <v>26955.038230277238</v>
      </c>
      <c r="W581" s="1">
        <f t="shared" si="200"/>
        <v>84302.892241453228</v>
      </c>
      <c r="X581" s="6">
        <f t="shared" si="214"/>
        <v>5623.0029125049296</v>
      </c>
      <c r="Z581" s="1">
        <f t="shared" si="201"/>
        <v>81022.364879168526</v>
      </c>
      <c r="AA581" s="7">
        <f t="shared" si="202"/>
        <v>5404.1917374405402</v>
      </c>
      <c r="AC581" s="1">
        <f t="shared" si="203"/>
        <v>85510.192920466623</v>
      </c>
      <c r="AD581" s="7">
        <f t="shared" si="204"/>
        <v>5703.5298677951232</v>
      </c>
      <c r="AF581" s="1">
        <f t="shared" si="205"/>
        <v>83745.036065633234</v>
      </c>
      <c r="AG581" s="7">
        <f t="shared" si="206"/>
        <v>5585.793905577736</v>
      </c>
      <c r="AI581" s="1">
        <f t="shared" si="207"/>
        <v>84477.742684620665</v>
      </c>
      <c r="AJ581" s="7">
        <f t="shared" si="208"/>
        <v>5634.6654370641982</v>
      </c>
    </row>
    <row r="582" spans="1:36" x14ac:dyDescent="0.2">
      <c r="A582" s="5">
        <v>37</v>
      </c>
      <c r="B582" s="6" t="s">
        <v>381</v>
      </c>
      <c r="C582" s="6" t="str">
        <f>VLOOKUP(B582,Valores!$A$2:$F$300,5,FALSE)</f>
        <v>unid.</v>
      </c>
      <c r="D582" s="6">
        <v>1</v>
      </c>
      <c r="E582" s="3">
        <f>VLOOKUP($B582,Valores!$A$2:$G$300,6,FALSE)*VLOOKUP(VLOOKUP($B582,Indices_Poder!$B$5:$E$250,3,FALSE),Indices_Poder!$G$6:$N$27,4,FALSE)*VLOOKUP($E$545,Regional!$A$2:$B$7,2,FALSE)</f>
        <v>35004.213271464112</v>
      </c>
      <c r="F582" s="1">
        <f>VLOOKUP($B582,Valores!$A$2:$G$300,6,FALSE)*VLOOKUP(VLOOKUP($B582,Indices_Poder!$B$5:$E$250,3,FALSE),Indices_Poder!$G$6:$N$27,4,FALSE)*VLOOKUP($F$545,Regional!$A$2:$B$7,2,FALSE)</f>
        <v>33642.074009344913</v>
      </c>
      <c r="G582" s="1">
        <f>VLOOKUP($B582,Valores!$A$2:$G$300,6,FALSE)*VLOOKUP(VLOOKUP($B582,Indices_Poder!$B$5:$E$250,3,FALSE),Indices_Poder!$G$6:$N$27,4,FALSE)*VLOOKUP($G$545,Regional!$A$2:$B$7,2,FALSE)</f>
        <v>35505.50817757396</v>
      </c>
      <c r="H582" s="1">
        <f>VLOOKUP($B582,Valores!$A$2:$G$300,6,FALSE)*VLOOKUP(VLOOKUP($B582,Indices_Poder!$B$5:$E$1166,3,FALSE),Indices_Poder!$G$6:$N$27,4,FALSE)*VLOOKUP($H$545,Regional!$A$2:$B$7,2,FALSE)</f>
        <v>34772.580452778864</v>
      </c>
      <c r="I582" s="2">
        <f>VLOOKUP($B582,Valores!$A$2:$G$300,6,FALSE)*VLOOKUP(VLOOKUP($B582,Indices_Poder!$B$5:$E$250,3,FALSE),Indices_Poder!$G$6:$N$27,4,FALSE)*VLOOKUP($I$545,Regional!$A$2:$B$7,2,FALSE)</f>
        <v>35076.814602693812</v>
      </c>
      <c r="J582" s="3">
        <f t="shared" si="194"/>
        <v>35004.213271464112</v>
      </c>
      <c r="K582" s="1">
        <f t="shared" si="195"/>
        <v>33642.074009344913</v>
      </c>
      <c r="L582" s="1">
        <f t="shared" si="196"/>
        <v>35505.50817757396</v>
      </c>
      <c r="M582" s="1">
        <f t="shared" si="197"/>
        <v>34772.580452778864</v>
      </c>
      <c r="N582" s="2">
        <f t="shared" si="198"/>
        <v>35076.814602693812</v>
      </c>
      <c r="O582" s="14">
        <f>VLOOKUP(B582,Valores!$A$2:$O$300,14,FALSE)</f>
        <v>6.6699999999999995E-2</v>
      </c>
      <c r="P582" s="14" t="str">
        <f>VLOOKUP(B582,Valores!$A$2:$O$300,15,FALSE)</f>
        <v>UAR</v>
      </c>
      <c r="Q582" s="5">
        <f t="shared" si="209"/>
        <v>16402.91283074137</v>
      </c>
      <c r="R582" s="5">
        <f t="shared" si="210"/>
        <v>15764.61676601918</v>
      </c>
      <c r="S582" s="5">
        <f t="shared" si="211"/>
        <v>16637.818742885313</v>
      </c>
      <c r="T582" s="5">
        <f t="shared" si="212"/>
        <v>16294.37009892312</v>
      </c>
      <c r="U582" s="5">
        <f t="shared" si="213"/>
        <v>16436.933686982895</v>
      </c>
      <c r="W582" s="1">
        <f t="shared" si="200"/>
        <v>51407.126102205482</v>
      </c>
      <c r="X582" s="6">
        <f t="shared" si="214"/>
        <v>3428.8553110171056</v>
      </c>
      <c r="Z582" s="1">
        <f t="shared" si="201"/>
        <v>49406.690775364092</v>
      </c>
      <c r="AA582" s="7">
        <f t="shared" si="202"/>
        <v>3295.4262747167845</v>
      </c>
      <c r="AC582" s="1">
        <f t="shared" si="203"/>
        <v>52143.326920459273</v>
      </c>
      <c r="AD582" s="7">
        <f t="shared" si="204"/>
        <v>3477.9599055946333</v>
      </c>
      <c r="AF582" s="1">
        <f t="shared" si="205"/>
        <v>51066.950551701986</v>
      </c>
      <c r="AG582" s="7">
        <f t="shared" si="206"/>
        <v>3406.1656017985224</v>
      </c>
      <c r="AI582" s="1">
        <f t="shared" si="207"/>
        <v>51513.748289676703</v>
      </c>
      <c r="AJ582" s="7">
        <f t="shared" si="208"/>
        <v>3435.9670109214358</v>
      </c>
    </row>
    <row r="583" spans="1:36" x14ac:dyDescent="0.2">
      <c r="A583" s="5">
        <v>38</v>
      </c>
      <c r="B583" s="6" t="s">
        <v>504</v>
      </c>
      <c r="C583" s="6" t="str">
        <f>VLOOKUP(B583,Valores!$A$2:$F$300,5,FALSE)</f>
        <v>unid.</v>
      </c>
      <c r="D583" s="6">
        <v>0</v>
      </c>
      <c r="E583" s="3">
        <f>VLOOKUP($B583,Valores!$A$2:$G$300,6,FALSE)*VLOOKUP(VLOOKUP($B583,Indices_Poder!$B$5:$E$250,3,FALSE),Indices_Poder!$G$6:$N$27,4,FALSE)*VLOOKUP($E$545,Regional!$A$2:$B$7,2,FALSE)</f>
        <v>35004.213271464112</v>
      </c>
      <c r="F583" s="1">
        <f>VLOOKUP($B583,Valores!$A$2:$G$300,6,FALSE)*VLOOKUP(VLOOKUP($B583,Indices_Poder!$B$5:$E$250,3,FALSE),Indices_Poder!$G$6:$N$27,4,FALSE)*VLOOKUP($F$545,Regional!$A$2:$B$7,2,FALSE)</f>
        <v>33642.074009344913</v>
      </c>
      <c r="G583" s="1">
        <f>VLOOKUP($B583,Valores!$A$2:$G$300,6,FALSE)*VLOOKUP(VLOOKUP($B583,Indices_Poder!$B$5:$E$250,3,FALSE),Indices_Poder!$G$6:$N$27,4,FALSE)*VLOOKUP($G$545,Regional!$A$2:$B$7,2,FALSE)</f>
        <v>35505.50817757396</v>
      </c>
      <c r="H583" s="1">
        <f>VLOOKUP($B583,Valores!$A$2:$G$300,6,FALSE)*VLOOKUP(VLOOKUP($B583,Indices_Poder!$B$5:$E$1166,3,FALSE),Indices_Poder!$G$6:$N$27,4,FALSE)*VLOOKUP($H$545,Regional!$A$2:$B$7,2,FALSE)</f>
        <v>34772.580452778864</v>
      </c>
      <c r="I583" s="2">
        <f>VLOOKUP($B583,Valores!$A$2:$G$300,6,FALSE)*VLOOKUP(VLOOKUP($B583,Indices_Poder!$B$5:$E$250,3,FALSE),Indices_Poder!$G$6:$N$27,4,FALSE)*VLOOKUP($I$545,Regional!$A$2:$B$7,2,FALSE)</f>
        <v>35076.814602693812</v>
      </c>
      <c r="J583" s="3">
        <f t="shared" si="194"/>
        <v>0</v>
      </c>
      <c r="K583" s="1">
        <f t="shared" si="195"/>
        <v>0</v>
      </c>
      <c r="L583" s="1">
        <f t="shared" si="196"/>
        <v>0</v>
      </c>
      <c r="M583" s="1">
        <f t="shared" si="197"/>
        <v>0</v>
      </c>
      <c r="N583" s="2">
        <f t="shared" si="198"/>
        <v>0</v>
      </c>
      <c r="O583" s="14">
        <f>VLOOKUP(B583,Valores!$A$2:$O$300,14,FALSE)</f>
        <v>6.6699999999999995E-2</v>
      </c>
      <c r="P583" s="14" t="str">
        <f>VLOOKUP(B583,Valores!$A$2:$O$300,15,FALSE)</f>
        <v>UAR</v>
      </c>
      <c r="Q583" s="5">
        <f t="shared" si="209"/>
        <v>0</v>
      </c>
      <c r="R583" s="5">
        <f t="shared" si="210"/>
        <v>0</v>
      </c>
      <c r="S583" s="5">
        <f t="shared" si="211"/>
        <v>0</v>
      </c>
      <c r="T583" s="5">
        <f t="shared" si="212"/>
        <v>0</v>
      </c>
      <c r="U583" s="5">
        <f t="shared" si="213"/>
        <v>0</v>
      </c>
      <c r="W583" s="1">
        <f t="shared" si="200"/>
        <v>0</v>
      </c>
      <c r="X583" s="6">
        <f t="shared" si="214"/>
        <v>0</v>
      </c>
      <c r="Z583" s="1">
        <f t="shared" si="201"/>
        <v>0</v>
      </c>
      <c r="AA583" s="7">
        <f t="shared" si="202"/>
        <v>0</v>
      </c>
      <c r="AC583" s="1">
        <f t="shared" si="203"/>
        <v>0</v>
      </c>
      <c r="AD583" s="7">
        <f t="shared" si="204"/>
        <v>0</v>
      </c>
      <c r="AF583" s="1">
        <f t="shared" si="205"/>
        <v>0</v>
      </c>
      <c r="AG583" s="7">
        <f t="shared" si="206"/>
        <v>0</v>
      </c>
      <c r="AI583" s="1">
        <f t="shared" si="207"/>
        <v>0</v>
      </c>
      <c r="AJ583" s="7">
        <f t="shared" si="208"/>
        <v>0</v>
      </c>
    </row>
    <row r="584" spans="1:36" x14ac:dyDescent="0.2">
      <c r="A584" s="5">
        <v>39</v>
      </c>
      <c r="B584" s="6" t="s">
        <v>385</v>
      </c>
      <c r="C584" s="6" t="str">
        <f>VLOOKUP(B584,Valores!$A$2:$F$300,5,FALSE)</f>
        <v>unid.</v>
      </c>
      <c r="D584" s="6">
        <v>0</v>
      </c>
      <c r="E584" s="3">
        <f>VLOOKUP($B584,Valores!$A$2:$G$300,6,FALSE)*VLOOKUP(VLOOKUP($B584,Indices_Poder!$B$5:$E$250,3,FALSE),Indices_Poder!$G$6:$N$27,4,FALSE)*VLOOKUP($E$545,Regional!$A$2:$B$7,2,FALSE)</f>
        <v>57403.64504240363</v>
      </c>
      <c r="F584" s="1">
        <f>VLOOKUP($B584,Valores!$A$2:$G$300,6,FALSE)*VLOOKUP(VLOOKUP($B584,Indices_Poder!$B$5:$E$250,3,FALSE),Indices_Poder!$G$6:$N$27,4,FALSE)*VLOOKUP($F$545,Regional!$A$2:$B$7,2,FALSE)</f>
        <v>55169.863694580716</v>
      </c>
      <c r="G584" s="1">
        <f>VLOOKUP($B584,Valores!$A$2:$G$300,6,FALSE)*VLOOKUP(VLOOKUP($B584,Indices_Poder!$B$5:$E$250,3,FALSE),Indices_Poder!$G$6:$N$27,4,FALSE)*VLOOKUP($G$545,Regional!$A$2:$B$7,2,FALSE)</f>
        <v>58225.721934368914</v>
      </c>
      <c r="H584" s="1">
        <f>VLOOKUP($B584,Valores!$A$2:$G$300,6,FALSE)*VLOOKUP(VLOOKUP($B584,Indices_Poder!$B$5:$E$1166,3,FALSE),Indices_Poder!$G$6:$N$27,4,FALSE)*VLOOKUP($H$545,Regional!$A$2:$B$7,2,FALSE)</f>
        <v>57023.788823357609</v>
      </c>
      <c r="I584" s="2">
        <f>VLOOKUP($B584,Valores!$A$2:$G$300,6,FALSE)*VLOOKUP(VLOOKUP($B584,Indices_Poder!$B$5:$E$250,3,FALSE),Indices_Poder!$G$6:$N$27,4,FALSE)*VLOOKUP($I$545,Regional!$A$2:$B$7,2,FALSE)</f>
        <v>57522.704454343431</v>
      </c>
      <c r="J584" s="3">
        <f t="shared" si="194"/>
        <v>0</v>
      </c>
      <c r="K584" s="1">
        <f t="shared" si="195"/>
        <v>0</v>
      </c>
      <c r="L584" s="1">
        <f t="shared" si="196"/>
        <v>0</v>
      </c>
      <c r="M584" s="1">
        <f t="shared" si="197"/>
        <v>0</v>
      </c>
      <c r="N584" s="2">
        <f t="shared" si="198"/>
        <v>0</v>
      </c>
      <c r="O584" s="14">
        <f>VLOOKUP(B584,Valores!$A$2:$O$300,14,FALSE)</f>
        <v>6.6699999999999995E-2</v>
      </c>
      <c r="P584" s="14" t="str">
        <f>VLOOKUP(B584,Valores!$A$2:$O$300,15,FALSE)</f>
        <v>UAR</v>
      </c>
      <c r="Q584" s="5">
        <f t="shared" si="209"/>
        <v>0</v>
      </c>
      <c r="R584" s="5">
        <f t="shared" si="210"/>
        <v>0</v>
      </c>
      <c r="S584" s="5">
        <f t="shared" si="211"/>
        <v>0</v>
      </c>
      <c r="T584" s="5">
        <f t="shared" si="212"/>
        <v>0</v>
      </c>
      <c r="U584" s="5">
        <f t="shared" si="213"/>
        <v>0</v>
      </c>
      <c r="W584" s="1">
        <f t="shared" si="200"/>
        <v>0</v>
      </c>
      <c r="X584" s="6">
        <f t="shared" si="214"/>
        <v>0</v>
      </c>
      <c r="Z584" s="1">
        <f t="shared" si="201"/>
        <v>0</v>
      </c>
      <c r="AA584" s="7">
        <f t="shared" si="202"/>
        <v>0</v>
      </c>
      <c r="AC584" s="1">
        <f t="shared" si="203"/>
        <v>0</v>
      </c>
      <c r="AD584" s="7">
        <f t="shared" si="204"/>
        <v>0</v>
      </c>
      <c r="AF584" s="1">
        <f t="shared" si="205"/>
        <v>0</v>
      </c>
      <c r="AG584" s="7">
        <f t="shared" si="206"/>
        <v>0</v>
      </c>
      <c r="AI584" s="1">
        <f t="shared" si="207"/>
        <v>0</v>
      </c>
      <c r="AJ584" s="7">
        <f t="shared" si="208"/>
        <v>0</v>
      </c>
    </row>
    <row r="585" spans="1:36" x14ac:dyDescent="0.2">
      <c r="A585" s="5">
        <v>40</v>
      </c>
      <c r="B585" s="6" t="s">
        <v>507</v>
      </c>
      <c r="C585" s="6" t="str">
        <f>VLOOKUP(B585,Valores!$A$2:$F$300,5,FALSE)</f>
        <v>unid.</v>
      </c>
      <c r="D585" s="6">
        <v>0</v>
      </c>
      <c r="E585" s="3">
        <f>VLOOKUP($B585,Valores!$A$2:$G$300,6,FALSE)*VLOOKUP(VLOOKUP($B585,Indices_Poder!$B$5:$E$250,3,FALSE),Indices_Poder!$G$6:$N$27,4,FALSE)*VLOOKUP($E$545,Regional!$A$2:$B$7,2,FALSE)</f>
        <v>35004.213271464112</v>
      </c>
      <c r="F585" s="1">
        <f>VLOOKUP($B585,Valores!$A$2:$G$300,6,FALSE)*VLOOKUP(VLOOKUP($B585,Indices_Poder!$B$5:$E$250,3,FALSE),Indices_Poder!$G$6:$N$27,4,FALSE)*VLOOKUP($F$545,Regional!$A$2:$B$7,2,FALSE)</f>
        <v>33642.074009344913</v>
      </c>
      <c r="G585" s="1">
        <f>VLOOKUP($B585,Valores!$A$2:$G$300,6,FALSE)*VLOOKUP(VLOOKUP($B585,Indices_Poder!$B$5:$E$250,3,FALSE),Indices_Poder!$G$6:$N$27,4,FALSE)*VLOOKUP($G$545,Regional!$A$2:$B$7,2,FALSE)</f>
        <v>35505.50817757396</v>
      </c>
      <c r="H585" s="1">
        <f>VLOOKUP($B585,Valores!$A$2:$G$300,6,FALSE)*VLOOKUP(VLOOKUP($B585,Indices_Poder!$B$5:$E$1166,3,FALSE),Indices_Poder!$G$6:$N$27,4,FALSE)*VLOOKUP($H$545,Regional!$A$2:$B$7,2,FALSE)</f>
        <v>34772.580452778864</v>
      </c>
      <c r="I585" s="2">
        <f>VLOOKUP($B585,Valores!$A$2:$G$300,6,FALSE)*VLOOKUP(VLOOKUP($B585,Indices_Poder!$B$5:$E$250,3,FALSE),Indices_Poder!$G$6:$N$27,4,FALSE)*VLOOKUP($I$545,Regional!$A$2:$B$7,2,FALSE)</f>
        <v>35076.814602693812</v>
      </c>
      <c r="J585" s="3">
        <f t="shared" si="194"/>
        <v>0</v>
      </c>
      <c r="K585" s="1">
        <f t="shared" si="195"/>
        <v>0</v>
      </c>
      <c r="L585" s="1">
        <f t="shared" si="196"/>
        <v>0</v>
      </c>
      <c r="M585" s="1">
        <f t="shared" si="197"/>
        <v>0</v>
      </c>
      <c r="N585" s="2">
        <f t="shared" si="198"/>
        <v>0</v>
      </c>
      <c r="O585" s="14">
        <f>VLOOKUP(B585,Valores!$A$2:$O$300,14,FALSE)</f>
        <v>6.6699999999999995E-2</v>
      </c>
      <c r="P585" s="14" t="str">
        <f>VLOOKUP(B585,Valores!$A$2:$O$300,15,FALSE)</f>
        <v>UAR</v>
      </c>
      <c r="Q585" s="5">
        <f t="shared" si="209"/>
        <v>0</v>
      </c>
      <c r="R585" s="5">
        <f t="shared" si="210"/>
        <v>0</v>
      </c>
      <c r="S585" s="5">
        <f t="shared" si="211"/>
        <v>0</v>
      </c>
      <c r="T585" s="5">
        <f t="shared" si="212"/>
        <v>0</v>
      </c>
      <c r="U585" s="5">
        <f t="shared" si="213"/>
        <v>0</v>
      </c>
      <c r="W585" s="1">
        <f t="shared" si="200"/>
        <v>0</v>
      </c>
      <c r="X585" s="6">
        <f t="shared" si="214"/>
        <v>0</v>
      </c>
      <c r="Z585" s="1">
        <f t="shared" si="201"/>
        <v>0</v>
      </c>
      <c r="AA585" s="7">
        <f t="shared" si="202"/>
        <v>0</v>
      </c>
      <c r="AC585" s="1">
        <f t="shared" si="203"/>
        <v>0</v>
      </c>
      <c r="AD585" s="7">
        <f t="shared" si="204"/>
        <v>0</v>
      </c>
      <c r="AF585" s="1">
        <f t="shared" si="205"/>
        <v>0</v>
      </c>
      <c r="AG585" s="7">
        <f t="shared" si="206"/>
        <v>0</v>
      </c>
      <c r="AI585" s="1">
        <f t="shared" si="207"/>
        <v>0</v>
      </c>
      <c r="AJ585" s="7">
        <f t="shared" si="208"/>
        <v>0</v>
      </c>
    </row>
    <row r="586" spans="1:36" s="14" customFormat="1" x14ac:dyDescent="0.2">
      <c r="A586" s="44"/>
      <c r="B586" s="45" t="s">
        <v>38</v>
      </c>
      <c r="C586" s="45"/>
      <c r="D586" s="45"/>
      <c r="E586" s="48"/>
      <c r="F586" s="46"/>
      <c r="G586" s="46"/>
      <c r="H586" s="46"/>
      <c r="I586" s="47"/>
      <c r="J586" s="48">
        <f>SUM(J546:J585)</f>
        <v>3766564.843714247</v>
      </c>
      <c r="K586" s="46">
        <f>SUM(K546:K585)</f>
        <v>3619994.3204131695</v>
      </c>
      <c r="L586" s="46">
        <f>SUM(L546:L585)</f>
        <v>3820505.7723402791</v>
      </c>
      <c r="M586" s="46">
        <f>SUM(M546:M585)</f>
        <v>3741640.414624982</v>
      </c>
      <c r="N586" s="47">
        <f>SUM(N546:N585)</f>
        <v>3774376.9782049158</v>
      </c>
      <c r="Q586" s="3">
        <f>SUMIF($O546:$O585,"&lt;&gt;Rateio",X546:X585)</f>
        <v>160886.62247900901</v>
      </c>
      <c r="R586" s="3">
        <f>SUMIF($O546:$O585,"&lt;&gt;Rateio",AA546:AA585)</f>
        <v>154625.94798451723</v>
      </c>
      <c r="S586" s="3">
        <f>SUMIF($O546:$O585,"&lt;&gt;Rateio",AD546:AD585)</f>
        <v>163190.67781327639</v>
      </c>
      <c r="T586" s="3">
        <f>SUMIF($O546:$O585,"&lt;&gt;Rateio",AG546:AG585)</f>
        <v>159821.9900142097</v>
      </c>
      <c r="U586" s="3">
        <f>SUMIF($O546:$O585,"&lt;&gt;Rateio",AJ546:AJ585)</f>
        <v>161220.31325155802</v>
      </c>
      <c r="W586" s="36"/>
      <c r="AA586" s="215"/>
      <c r="AD586" s="215"/>
      <c r="AG586" s="215"/>
      <c r="AJ586" s="215"/>
    </row>
    <row r="587" spans="1:36" ht="12.75" hidden="1" customHeight="1" x14ac:dyDescent="0.2">
      <c r="A587" s="44"/>
      <c r="B587" s="45"/>
      <c r="C587" s="45"/>
      <c r="D587" s="45"/>
      <c r="E587" s="92" t="s">
        <v>30</v>
      </c>
      <c r="F587" s="92" t="s">
        <v>31</v>
      </c>
      <c r="G587" s="92" t="s">
        <v>32</v>
      </c>
      <c r="H587" s="92" t="s">
        <v>33</v>
      </c>
      <c r="I587" s="92" t="s">
        <v>34</v>
      </c>
      <c r="J587" s="46"/>
      <c r="K587" s="46"/>
      <c r="L587" s="46"/>
      <c r="M587" s="46"/>
      <c r="N587" s="46"/>
      <c r="Q587" s="5"/>
      <c r="R587" s="5"/>
      <c r="S587" s="5"/>
      <c r="T587" s="5"/>
      <c r="U587" s="5"/>
      <c r="AA587" s="7"/>
      <c r="AD587" s="7"/>
      <c r="AG587" s="7"/>
      <c r="AJ587" s="7"/>
    </row>
    <row r="588" spans="1:36" ht="12.75" hidden="1" customHeight="1" x14ac:dyDescent="0.2">
      <c r="A588" s="30"/>
      <c r="B588" s="123" t="s">
        <v>215</v>
      </c>
      <c r="C588" s="31"/>
      <c r="D588" s="31"/>
      <c r="E588" s="33" t="e">
        <f>(SUMIF(#REF!,"Obras civis",J546:J585)+#REF!)*3.98%</f>
        <v>#REF!</v>
      </c>
      <c r="F588" s="33" t="e">
        <f>(SUMIF(#REF!,"Obras civis",K546:K585)+#REF!)*3.98%</f>
        <v>#REF!</v>
      </c>
      <c r="G588" s="33" t="e">
        <f>(SUMIF(#REF!,"Obras civis",L546:L585)+#REF!)*3.98%</f>
        <v>#REF!</v>
      </c>
      <c r="H588" s="33" t="e">
        <f>(SUMIF(#REF!,"Obras civis",M546:M585)+#REF!)*3.98%</f>
        <v>#REF!</v>
      </c>
      <c r="I588" s="33" t="e">
        <f>(SUMIF(#REF!,"Obras civis",N546:N585)+#REF!)*3.98%</f>
        <v>#REF!</v>
      </c>
      <c r="J588" s="33"/>
      <c r="K588" s="33"/>
      <c r="L588" s="33"/>
      <c r="M588" s="33"/>
      <c r="N588" s="33"/>
      <c r="Q588" s="5"/>
      <c r="R588" s="5"/>
      <c r="S588" s="5"/>
      <c r="T588" s="5"/>
      <c r="U588" s="5"/>
      <c r="AA588" s="7"/>
      <c r="AD588" s="7"/>
      <c r="AG588" s="7"/>
      <c r="AJ588" s="7"/>
    </row>
    <row r="589" spans="1:36" ht="12.75" hidden="1" customHeight="1" x14ac:dyDescent="0.2">
      <c r="A589" s="30"/>
      <c r="B589" s="31" t="s">
        <v>141</v>
      </c>
      <c r="C589" s="41"/>
      <c r="D589" s="41"/>
      <c r="E589" s="35" t="e">
        <f>J586+#REF!+E588</f>
        <v>#REF!</v>
      </c>
      <c r="F589" s="35" t="e">
        <f>K586+#REF!+F588</f>
        <v>#REF!</v>
      </c>
      <c r="G589" s="35" t="e">
        <f>L586+#REF!+G588</f>
        <v>#REF!</v>
      </c>
      <c r="H589" s="35" t="e">
        <f>M586+#REF!+H588</f>
        <v>#REF!</v>
      </c>
      <c r="I589" s="35" t="e">
        <f>N586+#REF!+I588</f>
        <v>#REF!</v>
      </c>
      <c r="J589" s="35"/>
      <c r="K589" s="35"/>
      <c r="L589" s="35"/>
      <c r="M589" s="35"/>
      <c r="N589" s="35"/>
      <c r="Q589" s="5"/>
      <c r="R589" s="5"/>
      <c r="S589" s="5"/>
      <c r="T589" s="5"/>
      <c r="U589" s="5"/>
      <c r="AA589" s="7"/>
      <c r="AD589" s="7"/>
      <c r="AG589" s="7"/>
      <c r="AJ589" s="7"/>
    </row>
    <row r="590" spans="1:36" ht="12.75" hidden="1" customHeight="1" x14ac:dyDescent="0.2">
      <c r="A590" s="30"/>
      <c r="B590" s="31" t="s">
        <v>209</v>
      </c>
      <c r="C590" s="31"/>
      <c r="D590" s="31"/>
      <c r="E590" s="33" t="e">
        <f>E589*2.7%</f>
        <v>#REF!</v>
      </c>
      <c r="F590" s="33" t="e">
        <f>F589*2.7%</f>
        <v>#REF!</v>
      </c>
      <c r="G590" s="33" t="e">
        <f>G589*2.7%</f>
        <v>#REF!</v>
      </c>
      <c r="H590" s="33" t="e">
        <f>H589*2.7%</f>
        <v>#REF!</v>
      </c>
      <c r="I590" s="33" t="e">
        <f>I589*2.7%</f>
        <v>#REF!</v>
      </c>
      <c r="J590" s="33"/>
      <c r="K590" s="33"/>
      <c r="L590" s="33"/>
      <c r="M590" s="33"/>
      <c r="N590" s="33"/>
      <c r="Q590" s="5"/>
      <c r="R590" s="5"/>
      <c r="S590" s="5"/>
      <c r="T590" s="5"/>
      <c r="U590" s="5"/>
      <c r="AA590" s="7"/>
      <c r="AD590" s="7"/>
      <c r="AG590" s="7"/>
      <c r="AJ590" s="7"/>
    </row>
    <row r="591" spans="1:36" ht="12.75" hidden="1" customHeight="1" x14ac:dyDescent="0.2">
      <c r="A591" s="30"/>
      <c r="B591" s="31" t="s">
        <v>210</v>
      </c>
      <c r="C591" s="41"/>
      <c r="D591" s="41"/>
      <c r="E591" s="35" t="e">
        <f>E589*1.4%</f>
        <v>#REF!</v>
      </c>
      <c r="F591" s="35" t="e">
        <f>F589*1.4%</f>
        <v>#REF!</v>
      </c>
      <c r="G591" s="35" t="e">
        <f>G589*1.4%</f>
        <v>#REF!</v>
      </c>
      <c r="H591" s="35" t="e">
        <f>H589*1.4%</f>
        <v>#REF!</v>
      </c>
      <c r="I591" s="35" t="e">
        <f>I589*1.4%</f>
        <v>#REF!</v>
      </c>
      <c r="J591" s="35"/>
      <c r="K591" s="35"/>
      <c r="L591" s="35"/>
      <c r="M591" s="35"/>
      <c r="N591" s="35"/>
      <c r="Q591" s="5"/>
      <c r="R591" s="5"/>
      <c r="S591" s="5"/>
      <c r="T591" s="5"/>
      <c r="U591" s="5"/>
      <c r="AA591" s="7"/>
      <c r="AD591" s="7"/>
      <c r="AG591" s="7"/>
      <c r="AJ591" s="7"/>
    </row>
    <row r="592" spans="1:36" ht="12.75" hidden="1" customHeight="1" x14ac:dyDescent="0.2">
      <c r="A592" s="119"/>
      <c r="B592" s="121" t="s">
        <v>213</v>
      </c>
      <c r="C592" s="121"/>
      <c r="D592" s="121"/>
      <c r="E592" s="120" t="e">
        <f>E589*3.99%</f>
        <v>#REF!</v>
      </c>
      <c r="F592" s="120" t="e">
        <f>F589*3.99%</f>
        <v>#REF!</v>
      </c>
      <c r="G592" s="120" t="e">
        <f>G589*3.99%</f>
        <v>#REF!</v>
      </c>
      <c r="H592" s="120" t="e">
        <f>H589*3.99%</f>
        <v>#REF!</v>
      </c>
      <c r="I592" s="120" t="e">
        <f>I589*3.99%</f>
        <v>#REF!</v>
      </c>
      <c r="J592" s="122"/>
      <c r="K592" s="120"/>
      <c r="L592" s="120"/>
      <c r="M592" s="120"/>
      <c r="N592" s="120"/>
      <c r="Q592" s="5"/>
      <c r="R592" s="5"/>
      <c r="S592" s="5"/>
      <c r="T592" s="5"/>
      <c r="U592" s="5"/>
      <c r="AA592" s="7"/>
      <c r="AD592" s="7"/>
      <c r="AG592" s="7"/>
      <c r="AJ592" s="7"/>
    </row>
    <row r="593" spans="1:36" ht="12.75" hidden="1" customHeight="1" x14ac:dyDescent="0.2">
      <c r="A593" s="30"/>
      <c r="B593" s="43" t="s">
        <v>211</v>
      </c>
      <c r="C593" s="43"/>
      <c r="D593" s="43"/>
      <c r="E593" s="42" t="e">
        <f>E589*2.7%</f>
        <v>#REF!</v>
      </c>
      <c r="F593" s="42" t="e">
        <f>F589*2.7%</f>
        <v>#REF!</v>
      </c>
      <c r="G593" s="42" t="e">
        <f>G589*2.7%</f>
        <v>#REF!</v>
      </c>
      <c r="H593" s="42" t="e">
        <f>H589*2.7%</f>
        <v>#REF!</v>
      </c>
      <c r="I593" s="42" t="e">
        <f>I589*2.7%</f>
        <v>#REF!</v>
      </c>
      <c r="J593" s="42"/>
      <c r="K593" s="42"/>
      <c r="L593" s="42"/>
      <c r="M593" s="42"/>
      <c r="N593" s="42"/>
      <c r="Q593" s="5"/>
      <c r="R593" s="5"/>
      <c r="S593" s="5"/>
      <c r="T593" s="5"/>
      <c r="U593" s="5"/>
      <c r="AA593" s="7"/>
      <c r="AD593" s="7"/>
      <c r="AG593" s="7"/>
      <c r="AJ593" s="7"/>
    </row>
    <row r="594" spans="1:36" ht="12.75" hidden="1" customHeight="1" x14ac:dyDescent="0.2">
      <c r="A594" s="30"/>
      <c r="B594" s="31" t="s">
        <v>142</v>
      </c>
      <c r="C594" s="31"/>
      <c r="D594" s="31"/>
      <c r="E594" s="33" t="e">
        <f>E589+E590+E591+E592+E593</f>
        <v>#REF!</v>
      </c>
      <c r="F594" s="33" t="e">
        <f>F589+F590+F591+F592+F593</f>
        <v>#REF!</v>
      </c>
      <c r="G594" s="33" t="e">
        <f>G589+G590+G591+G592+G593</f>
        <v>#REF!</v>
      </c>
      <c r="H594" s="33" t="e">
        <f>H589+H590+H591+H592+H593</f>
        <v>#REF!</v>
      </c>
      <c r="I594" s="33" t="e">
        <f>I589+I590+I591+I592+I593</f>
        <v>#REF!</v>
      </c>
      <c r="J594" s="33"/>
      <c r="K594" s="33"/>
      <c r="L594" s="33"/>
      <c r="M594" s="33"/>
      <c r="N594" s="33"/>
      <c r="Q594" s="5"/>
      <c r="R594" s="5"/>
      <c r="S594" s="5"/>
      <c r="T594" s="5"/>
      <c r="U594" s="5"/>
      <c r="AA594" s="7"/>
      <c r="AD594" s="7"/>
      <c r="AG594" s="7"/>
      <c r="AJ594" s="7"/>
    </row>
    <row r="595" spans="1:36" ht="12.75" hidden="1" customHeight="1" x14ac:dyDescent="0.2">
      <c r="A595" s="31"/>
      <c r="B595" s="31" t="s">
        <v>143</v>
      </c>
      <c r="C595" s="31"/>
      <c r="D595" s="31"/>
      <c r="E595" s="33" t="e">
        <f>E594*3%</f>
        <v>#REF!</v>
      </c>
      <c r="F595" s="33" t="e">
        <f>F594*3%</f>
        <v>#REF!</v>
      </c>
      <c r="G595" s="33" t="e">
        <f>G594*3%</f>
        <v>#REF!</v>
      </c>
      <c r="H595" s="33" t="e">
        <f>H594*3%</f>
        <v>#REF!</v>
      </c>
      <c r="I595" s="33" t="e">
        <f>I594*3%</f>
        <v>#REF!</v>
      </c>
      <c r="J595" s="33"/>
      <c r="K595" s="33"/>
      <c r="L595" s="33"/>
      <c r="M595" s="33"/>
      <c r="N595" s="33"/>
      <c r="Q595" s="5"/>
      <c r="R595" s="5"/>
      <c r="S595" s="5"/>
      <c r="T595" s="5"/>
      <c r="U595" s="5"/>
      <c r="AA595" s="7"/>
      <c r="AD595" s="7"/>
      <c r="AG595" s="7"/>
      <c r="AJ595" s="7"/>
    </row>
    <row r="596" spans="1:36" ht="12.75" hidden="1" customHeight="1" x14ac:dyDescent="0.2">
      <c r="A596" s="8"/>
      <c r="B596" s="8" t="s">
        <v>212</v>
      </c>
      <c r="C596" s="8"/>
      <c r="D596" s="8"/>
      <c r="E596" s="4" t="e">
        <f>E594*2.7%</f>
        <v>#REF!</v>
      </c>
      <c r="F596" s="4" t="e">
        <f>F594*2.7%</f>
        <v>#REF!</v>
      </c>
      <c r="G596" s="4" t="e">
        <f>G594*2.7%</f>
        <v>#REF!</v>
      </c>
      <c r="H596" s="4" t="e">
        <f>H594*2.7%</f>
        <v>#REF!</v>
      </c>
      <c r="I596" s="4" t="e">
        <f>I594*2.7%</f>
        <v>#REF!</v>
      </c>
      <c r="J596" s="4"/>
      <c r="K596" s="4"/>
      <c r="L596" s="4"/>
      <c r="M596" s="4"/>
      <c r="N596" s="4"/>
      <c r="Q596" s="5"/>
      <c r="R596" s="5"/>
      <c r="S596" s="5"/>
      <c r="T596" s="5"/>
      <c r="U596" s="5"/>
      <c r="AA596" s="7"/>
      <c r="AD596" s="7"/>
      <c r="AG596" s="7"/>
      <c r="AJ596" s="7"/>
    </row>
    <row r="597" spans="1:36" x14ac:dyDescent="0.2">
      <c r="A597" s="44"/>
      <c r="B597" s="45" t="s">
        <v>144</v>
      </c>
      <c r="C597" s="45"/>
      <c r="D597" s="45"/>
      <c r="E597" s="46">
        <f>J586*(1+Entrada!$J$13)</f>
        <v>6496571.0424383339</v>
      </c>
      <c r="F597" s="46">
        <f>K586*(1+Entrada!$J$13)</f>
        <v>6243766.2038486348</v>
      </c>
      <c r="G597" s="46">
        <f>L586*(1+Entrada!$J$13)</f>
        <v>6589608.3561325138</v>
      </c>
      <c r="H597" s="46">
        <f>M586*(1+Entrada!$J$13)</f>
        <v>6453581.3871451691</v>
      </c>
      <c r="I597" s="46">
        <f>N586*(1+Entrada!$J$13)</f>
        <v>6510045.4120078394</v>
      </c>
      <c r="J597" s="46"/>
      <c r="K597" s="46"/>
      <c r="L597" s="46"/>
      <c r="M597" s="46"/>
      <c r="N597" s="46"/>
      <c r="Q597" s="3">
        <f>SUMIF($O546:$O585,"&lt;&gt;Rateio",W546:W585)</f>
        <v>4537618.2403056612</v>
      </c>
      <c r="R597" s="3">
        <f>SUMIF($O546:$O585,"&lt;&gt;Rateio",Z546:Z585)</f>
        <v>4361043.2687816685</v>
      </c>
      <c r="S597" s="3">
        <f>SUMIF($O546:$O585,"&lt;&gt;Rateio",AC546:AC585)</f>
        <v>4602601.4151051017</v>
      </c>
      <c r="T597" s="3">
        <f>SUMIF($O546:$O585,"&lt;&gt;Rateio",AF546:AF585)</f>
        <v>4507591.5319500603</v>
      </c>
      <c r="U597" s="3">
        <f>SUMIF($O546:$O585,"&lt;&gt;Rateio",AI546:AI585)</f>
        <v>4547029.5966559248</v>
      </c>
      <c r="AA597" s="7"/>
      <c r="AD597" s="7"/>
      <c r="AG597" s="7"/>
      <c r="AJ597" s="7"/>
    </row>
    <row r="598" spans="1:36" x14ac:dyDescent="0.2">
      <c r="E598" s="216">
        <f>Q598</f>
        <v>3.5456182948561892E-2</v>
      </c>
      <c r="F598" s="217">
        <f>R598</f>
        <v>3.5456182948561898E-2</v>
      </c>
      <c r="G598" s="217">
        <f>S598</f>
        <v>3.5456182948561905E-2</v>
      </c>
      <c r="H598" s="217">
        <f>T598</f>
        <v>3.5456182948561892E-2</v>
      </c>
      <c r="I598" s="218">
        <f>U598</f>
        <v>3.5456182948561885E-2</v>
      </c>
      <c r="Q598" s="24">
        <f>Q586/Q597</f>
        <v>3.5456182948561892E-2</v>
      </c>
      <c r="R598" s="24">
        <f>R586/R597</f>
        <v>3.5456182948561898E-2</v>
      </c>
      <c r="S598" s="24">
        <f>S586/S597</f>
        <v>3.5456182948561905E-2</v>
      </c>
      <c r="T598" s="24">
        <f>T586/T597</f>
        <v>3.5456182948561892E-2</v>
      </c>
      <c r="U598" s="24">
        <f>U586/U597</f>
        <v>3.5456182948561885E-2</v>
      </c>
      <c r="W598" s="25"/>
      <c r="X598" s="25"/>
      <c r="Z598" s="25"/>
      <c r="AA598" s="26"/>
      <c r="AC598" s="25"/>
      <c r="AD598" s="26"/>
      <c r="AF598" s="25"/>
      <c r="AG598" s="26"/>
      <c r="AI598" s="25"/>
      <c r="AJ598" s="26"/>
    </row>
    <row r="602" spans="1:36" s="11" customFormat="1" ht="12.75" customHeight="1" x14ac:dyDescent="0.2">
      <c r="B602" s="382" t="s">
        <v>116</v>
      </c>
      <c r="C602" s="9"/>
      <c r="D602" s="9"/>
      <c r="E602" s="9"/>
      <c r="F602" s="9"/>
      <c r="G602" s="16"/>
      <c r="H602" s="9"/>
      <c r="I602" s="9"/>
      <c r="J602" s="9"/>
      <c r="K602" s="9"/>
      <c r="L602" s="9"/>
      <c r="O602" s="336"/>
      <c r="P602" s="336"/>
      <c r="Q602" s="312" t="s">
        <v>30</v>
      </c>
      <c r="R602" s="312" t="s">
        <v>31</v>
      </c>
      <c r="S602" s="312" t="s">
        <v>32</v>
      </c>
      <c r="T602" s="312" t="s">
        <v>33</v>
      </c>
      <c r="U602" s="312" t="s">
        <v>34</v>
      </c>
      <c r="W602" s="313"/>
      <c r="X602" s="314"/>
      <c r="Z602" s="313"/>
      <c r="AA602" s="314"/>
      <c r="AC602" s="313"/>
      <c r="AD602" s="314"/>
      <c r="AF602" s="313"/>
      <c r="AG602" s="314"/>
      <c r="AI602" s="313"/>
      <c r="AJ602" s="314"/>
    </row>
    <row r="603" spans="1:36" s="11" customFormat="1" ht="12.75" customHeight="1" x14ac:dyDescent="0.2">
      <c r="B603" s="382"/>
      <c r="C603" s="9"/>
      <c r="D603" s="9"/>
      <c r="E603" s="9"/>
      <c r="F603" s="9"/>
      <c r="G603" s="16"/>
      <c r="H603" s="9"/>
      <c r="I603" s="9"/>
      <c r="J603" s="9"/>
      <c r="K603" s="9"/>
      <c r="L603" s="9"/>
      <c r="O603" s="14" t="s">
        <v>571</v>
      </c>
      <c r="P603" s="336"/>
      <c r="Q603" s="3">
        <f>SUMIF($O606:$O645,"Rateio",J606:J645)+E657</f>
        <v>6680151.3057875065</v>
      </c>
      <c r="R603" s="3">
        <f>SUMIF($O606:$O645,"Rateio",K606:K645)+F657</f>
        <v>6420202.7018882204</v>
      </c>
      <c r="S603" s="3">
        <f>SUMIF($O606:$O645,"Rateio",L606:L645)+G657</f>
        <v>6775817.6701666862</v>
      </c>
      <c r="T603" s="3">
        <f>SUMIF($O606:$O645,"Rateio",M606:M645)+H657</f>
        <v>6635946.847764032</v>
      </c>
      <c r="U603" s="3">
        <f>SUMIF($O606:$O645,"Rateio",N606:N645)+I657</f>
        <v>6694006.4344217349</v>
      </c>
      <c r="AA603" s="212"/>
      <c r="AC603" s="1"/>
      <c r="AD603" s="2"/>
      <c r="AF603" s="1"/>
      <c r="AG603" s="2"/>
      <c r="AJ603" s="212"/>
    </row>
    <row r="604" spans="1:36" s="17" customFormat="1" x14ac:dyDescent="0.2">
      <c r="A604" s="379" t="s">
        <v>35</v>
      </c>
      <c r="B604" s="379" t="s">
        <v>36</v>
      </c>
      <c r="C604" s="379" t="s">
        <v>0</v>
      </c>
      <c r="D604" s="379" t="s">
        <v>37</v>
      </c>
      <c r="E604" s="380" t="str">
        <f>$E$125</f>
        <v>Preço Unitário - Ref. 07/2017</v>
      </c>
      <c r="F604" s="380"/>
      <c r="G604" s="380"/>
      <c r="H604" s="380"/>
      <c r="I604" s="380"/>
      <c r="J604" s="381" t="str">
        <f>$J$125</f>
        <v>Preço Total</v>
      </c>
      <c r="K604" s="381"/>
      <c r="L604" s="381"/>
      <c r="M604" s="381"/>
      <c r="N604" s="381"/>
      <c r="O604" s="339" t="s">
        <v>572</v>
      </c>
      <c r="P604" s="337"/>
      <c r="Q604" s="3">
        <f>SUMIF($P606:$P645,"UAR",J606:J645)</f>
        <v>3129928.4257824547</v>
      </c>
      <c r="R604" s="3">
        <f>SUMIF($P606:$P645,"UAR",K606:K645)</f>
        <v>3008131.704818673</v>
      </c>
      <c r="S604" s="3">
        <f>SUMIF($P606:$P645,"UAR",L606:L645)</f>
        <v>3174752.092126993</v>
      </c>
      <c r="T604" s="3">
        <f>SUMIF($P606:$P645,"UAR",M606:M645)</f>
        <v>3109216.8006439456</v>
      </c>
      <c r="U604" s="3">
        <f>SUMIF($P606:$P645,"UAR",N606:N645)</f>
        <v>3136420.129184077</v>
      </c>
      <c r="AA604" s="213"/>
      <c r="AC604" s="1"/>
      <c r="AD604" s="2"/>
      <c r="AF604" s="1"/>
      <c r="AG604" s="2"/>
      <c r="AJ604" s="213"/>
    </row>
    <row r="605" spans="1:36" s="18" customFormat="1" x14ac:dyDescent="0.2">
      <c r="A605" s="379"/>
      <c r="B605" s="379"/>
      <c r="C605" s="379"/>
      <c r="D605" s="379"/>
      <c r="E605" s="10" t="s">
        <v>30</v>
      </c>
      <c r="F605" s="10" t="s">
        <v>31</v>
      </c>
      <c r="G605" s="10" t="s">
        <v>32</v>
      </c>
      <c r="H605" s="10" t="s">
        <v>33</v>
      </c>
      <c r="I605" s="10" t="s">
        <v>34</v>
      </c>
      <c r="J605" s="10" t="s">
        <v>30</v>
      </c>
      <c r="K605" s="10" t="s">
        <v>31</v>
      </c>
      <c r="L605" s="10" t="s">
        <v>32</v>
      </c>
      <c r="M605" s="10" t="s">
        <v>33</v>
      </c>
      <c r="N605" s="10" t="s">
        <v>34</v>
      </c>
      <c r="O605" s="339" t="s">
        <v>573</v>
      </c>
      <c r="P605" s="338"/>
      <c r="Q605" s="5">
        <f>Q604/Q603</f>
        <v>0.46854154681657695</v>
      </c>
      <c r="R605" s="5">
        <f>R604/R603</f>
        <v>0.46854154681657689</v>
      </c>
      <c r="S605" s="5">
        <f>S604/S603</f>
        <v>0.46854154681657684</v>
      </c>
      <c r="T605" s="5">
        <f>T604/T603</f>
        <v>0.46854154681657667</v>
      </c>
      <c r="U605" s="5">
        <f>U604/U603</f>
        <v>0.46854154681657673</v>
      </c>
      <c r="AA605" s="214"/>
      <c r="AC605" s="6"/>
      <c r="AD605" s="7"/>
      <c r="AF605" s="6"/>
      <c r="AG605" s="7"/>
      <c r="AJ605" s="214"/>
    </row>
    <row r="606" spans="1:36" x14ac:dyDescent="0.2">
      <c r="A606" s="19">
        <v>1</v>
      </c>
      <c r="B606" s="20" t="s">
        <v>1</v>
      </c>
      <c r="C606" s="20" t="str">
        <f>VLOOKUP(B606,Valores!$A$2:$F$300,5,FALSE)</f>
        <v>unid.</v>
      </c>
      <c r="D606" s="20">
        <v>1</v>
      </c>
      <c r="E606" s="3">
        <f>Entrada!$J$27*VLOOKUP($E605,Regional!$A$2:$B$7,2,FALSE)</f>
        <v>486110.90029370895</v>
      </c>
      <c r="F606" s="1">
        <f>Entrada!$J$27*VLOOKUP($F605,Regional!$A$2:$B$7,2,FALSE)</f>
        <v>467194.58476623031</v>
      </c>
      <c r="G606" s="1">
        <f>Entrada!$J$27*VLOOKUP($G605,Regional!$A$2:$B$7,2,FALSE)</f>
        <v>493072.48849544598</v>
      </c>
      <c r="H606" s="1">
        <f>Entrada!$J$27*VLOOKUP($H605,Regional!$A$2:$B$7,2,FALSE)</f>
        <v>482894.16643497528</v>
      </c>
      <c r="I606" s="2">
        <f>Entrada!$J$27*VLOOKUP($I605,Regional!$A$2:$B$7,2,FALSE)</f>
        <v>487119.13030913292</v>
      </c>
      <c r="J606" s="27">
        <f t="shared" ref="J606:J645" si="215">$D606*E606</f>
        <v>486110.90029370895</v>
      </c>
      <c r="K606" s="21">
        <f t="shared" ref="K606:K645" si="216">$D606*F606</f>
        <v>467194.58476623031</v>
      </c>
      <c r="L606" s="21">
        <f t="shared" ref="L606:L645" si="217">$D606*G606</f>
        <v>493072.48849544598</v>
      </c>
      <c r="M606" s="21">
        <f t="shared" ref="M606:M645" si="218">$D606*H606</f>
        <v>482894.16643497528</v>
      </c>
      <c r="N606" s="22">
        <f t="shared" ref="N606:N645" si="219">$D606*I606</f>
        <v>487119.13030913292</v>
      </c>
      <c r="O606" s="14">
        <f>VLOOKUP(B606,Valores!$A$2:$O$300,14,FALSE)</f>
        <v>3.0300000000000001E-2</v>
      </c>
      <c r="P606" s="14" t="str">
        <f>VLOOKUP(B606,Valores!$A$2:$O$300,15,FALSE)</f>
        <v>UAR</v>
      </c>
      <c r="Q606" s="5">
        <f>IF($P606="UAR",J606*Q$605,0)</f>
        <v>227763.1531480132</v>
      </c>
      <c r="R606" s="5">
        <f t="shared" ref="R606:U606" si="220">IF($P606="UAR",K606*R$605,0)</f>
        <v>218900.07341069789</v>
      </c>
      <c r="S606" s="5">
        <f t="shared" si="220"/>
        <v>231024.94645235504</v>
      </c>
      <c r="T606" s="5">
        <f t="shared" si="220"/>
        <v>226255.97969014474</v>
      </c>
      <c r="U606" s="5">
        <f t="shared" si="220"/>
        <v>228235.55079898675</v>
      </c>
      <c r="W606" s="1">
        <f t="shared" ref="W606:W645" si="221">J606+Q606</f>
        <v>713874.05344172218</v>
      </c>
      <c r="X606" s="6">
        <f>IF($O606="rateio",0,W606*$O606)</f>
        <v>21630.383819284183</v>
      </c>
      <c r="Z606" s="1">
        <f t="shared" ref="Z606:Z645" si="222">K606+R606</f>
        <v>686094.65817692818</v>
      </c>
      <c r="AA606" s="7">
        <f t="shared" ref="AA606:AA645" si="223">IF($O606="rateio",0,Z606*$O606)</f>
        <v>20788.668142760926</v>
      </c>
      <c r="AC606" s="1">
        <f t="shared" ref="AC606:AC645" si="224">L606+S606</f>
        <v>724097.43494780106</v>
      </c>
      <c r="AD606" s="7">
        <f t="shared" ref="AD606:AD645" si="225">IF($O606="rateio",0,AC606*$O606)</f>
        <v>21940.152278918373</v>
      </c>
      <c r="AF606" s="1">
        <f t="shared" ref="AF606:AF645" si="226">M606+T606</f>
        <v>709150.14612511999</v>
      </c>
      <c r="AG606" s="7">
        <f t="shared" ref="AG606:AG645" si="227">IF($O606="rateio",0,AF606*$O606)</f>
        <v>21487.249427591138</v>
      </c>
      <c r="AI606" s="1">
        <f t="shared" ref="AI606:AI645" si="228">N606+U606</f>
        <v>715354.68110811966</v>
      </c>
      <c r="AJ606" s="7">
        <f t="shared" ref="AJ606:AJ645" si="229">IF($O606="rateio",0,AI606*$O606)</f>
        <v>21675.246837576025</v>
      </c>
    </row>
    <row r="607" spans="1:36" x14ac:dyDescent="0.2">
      <c r="A607" s="5">
        <v>2</v>
      </c>
      <c r="B607" s="6" t="s">
        <v>261</v>
      </c>
      <c r="C607" s="6" t="str">
        <f>VLOOKUP(B607,Valores!$A$2:$F$300,5,FALSE)</f>
        <v>unid.</v>
      </c>
      <c r="D607" s="6">
        <v>1</v>
      </c>
      <c r="E607" s="3">
        <f>Entrada!$J$29*VLOOKUP($E605,Regional!$A$2:$B$7,2,FALSE)</f>
        <v>126722.75183999128</v>
      </c>
      <c r="F607" s="1">
        <f>Entrada!$J$29*VLOOKUP($F605,Regional!$A$2:$B$7,2,FALSE)</f>
        <v>121791.51586715606</v>
      </c>
      <c r="G607" s="1">
        <f>Entrada!$J$29*VLOOKUP($G605,Regional!$A$2:$B$7,2,FALSE)</f>
        <v>128537.54680461338</v>
      </c>
      <c r="H607" s="1">
        <f>Entrada!$J$29*VLOOKUP($H605,Regional!$A$2:$B$7,2,FALSE)</f>
        <v>125884.19140806247</v>
      </c>
      <c r="I607" s="2">
        <f>Entrada!$J$29*VLOOKUP($I605,Regional!$A$2:$B$7,2,FALSE)</f>
        <v>126985.58421417793</v>
      </c>
      <c r="J607" s="3">
        <f t="shared" si="215"/>
        <v>126722.75183999128</v>
      </c>
      <c r="K607" s="1">
        <f t="shared" si="216"/>
        <v>121791.51586715606</v>
      </c>
      <c r="L607" s="1">
        <f t="shared" si="217"/>
        <v>128537.54680461338</v>
      </c>
      <c r="M607" s="1">
        <f t="shared" si="218"/>
        <v>125884.19140806247</v>
      </c>
      <c r="N607" s="2">
        <f t="shared" si="219"/>
        <v>126985.58421417793</v>
      </c>
      <c r="O607" s="14">
        <f>VLOOKUP(B607,Valores!$A$2:$O$300,14,FALSE)</f>
        <v>3.3300000000000003E-2</v>
      </c>
      <c r="P607" s="14" t="str">
        <f>VLOOKUP(B607,Valores!$A$2:$O$300,15,FALSE)</f>
        <v>UAR</v>
      </c>
      <c r="Q607" s="5">
        <f t="shared" ref="Q607:Q645" si="230">IF($P607="UAR",J607*Q$605,0)</f>
        <v>59374.874163962741</v>
      </c>
      <c r="R607" s="5">
        <f t="shared" ref="R607:R645" si="231">IF($P607="UAR",K607*R$605,0)</f>
        <v>57064.385233532972</v>
      </c>
      <c r="S607" s="5">
        <f t="shared" ref="S607:S645" si="232">IF($P607="UAR",L607*S$605,0)</f>
        <v>60225.181003841695</v>
      </c>
      <c r="T607" s="5">
        <f t="shared" ref="T607:T645" si="233">IF($P607="UAR",M607*T$605,0)</f>
        <v>58981.973762087604</v>
      </c>
      <c r="U607" s="5">
        <f t="shared" ref="U607:U645" si="234">IF($P607="UAR",N607*U$605,0)</f>
        <v>59498.022051117594</v>
      </c>
      <c r="W607" s="1">
        <f t="shared" si="221"/>
        <v>186097.62600395404</v>
      </c>
      <c r="X607" s="6">
        <f t="shared" ref="X607:X645" si="235">IF(O607="rateio",0,W607*$O607)</f>
        <v>6197.05094593167</v>
      </c>
      <c r="Z607" s="1">
        <f t="shared" si="222"/>
        <v>178855.90110068902</v>
      </c>
      <c r="AA607" s="7">
        <f t="shared" si="223"/>
        <v>5955.9015066529446</v>
      </c>
      <c r="AC607" s="1">
        <f t="shared" si="224"/>
        <v>188762.72780845506</v>
      </c>
      <c r="AD607" s="7">
        <f t="shared" si="225"/>
        <v>6285.7988360215541</v>
      </c>
      <c r="AF607" s="1">
        <f t="shared" si="226"/>
        <v>184866.16517015008</v>
      </c>
      <c r="AG607" s="7">
        <f t="shared" si="227"/>
        <v>6156.0433001659985</v>
      </c>
      <c r="AI607" s="1">
        <f t="shared" si="228"/>
        <v>186483.60626529553</v>
      </c>
      <c r="AJ607" s="7">
        <f t="shared" si="229"/>
        <v>6209.9040886343419</v>
      </c>
    </row>
    <row r="608" spans="1:36" x14ac:dyDescent="0.2">
      <c r="A608" s="5">
        <v>3</v>
      </c>
      <c r="B608" s="6" t="s">
        <v>262</v>
      </c>
      <c r="C608" s="6" t="str">
        <f>VLOOKUP(B608,Valores!$A$2:$F$300,5,FALSE)</f>
        <v>unid.</v>
      </c>
      <c r="D608" s="6">
        <v>2</v>
      </c>
      <c r="E608" s="3">
        <f>Entrada!$J$28*VLOOKUP($E605,Regional!$A$2:$B$7,2,FALSE)</f>
        <v>87438.698769593975</v>
      </c>
      <c r="F608" s="1">
        <f>Entrada!$J$28*VLOOKUP($F605,Regional!$A$2:$B$7,2,FALSE)</f>
        <v>84036.145948337682</v>
      </c>
      <c r="G608" s="1">
        <f>Entrada!$J$28*VLOOKUP($G605,Regional!$A$2:$B$7,2,FALSE)</f>
        <v>88690.90729518322</v>
      </c>
      <c r="H608" s="1">
        <f>Entrada!$J$28*VLOOKUP($H605,Regional!$A$2:$B$7,2,FALSE)</f>
        <v>86860.092071563093</v>
      </c>
      <c r="I608" s="2">
        <f>Entrada!$J$28*VLOOKUP($I605,Regional!$A$2:$B$7,2,FALSE)</f>
        <v>87620.053107782762</v>
      </c>
      <c r="J608" s="3">
        <f t="shared" si="215"/>
        <v>174877.39753918795</v>
      </c>
      <c r="K608" s="1">
        <f t="shared" si="216"/>
        <v>168072.29189667536</v>
      </c>
      <c r="L608" s="1">
        <f t="shared" si="217"/>
        <v>177381.81459036644</v>
      </c>
      <c r="M608" s="1">
        <f t="shared" si="218"/>
        <v>173720.18414312619</v>
      </c>
      <c r="N608" s="2">
        <f t="shared" si="219"/>
        <v>175240.10621556552</v>
      </c>
      <c r="O608" s="14">
        <f>VLOOKUP(B608,Valores!$A$2:$O$300,14,FALSE)</f>
        <v>3.3300000000000003E-2</v>
      </c>
      <c r="P608" s="14" t="str">
        <f>VLOOKUP(B608,Valores!$A$2:$O$300,15,FALSE)</f>
        <v>UAR</v>
      </c>
      <c r="Q608" s="5">
        <f t="shared" si="230"/>
        <v>81937.326346268572</v>
      </c>
      <c r="R608" s="5">
        <f t="shared" si="231"/>
        <v>78748.851622275499</v>
      </c>
      <c r="S608" s="5">
        <f t="shared" si="232"/>
        <v>83110.749785301523</v>
      </c>
      <c r="T608" s="5">
        <f t="shared" si="233"/>
        <v>81395.123791680875</v>
      </c>
      <c r="U608" s="5">
        <f t="shared" si="234"/>
        <v>82107.270430542267</v>
      </c>
      <c r="W608" s="1">
        <f t="shared" si="221"/>
        <v>256814.72388545651</v>
      </c>
      <c r="X608" s="6">
        <f t="shared" si="235"/>
        <v>8551.930305385702</v>
      </c>
      <c r="Z608" s="1">
        <f t="shared" si="222"/>
        <v>246821.14351895085</v>
      </c>
      <c r="AA608" s="7">
        <f t="shared" si="223"/>
        <v>8219.1440791810637</v>
      </c>
      <c r="AC608" s="1">
        <f t="shared" si="224"/>
        <v>260492.56437566795</v>
      </c>
      <c r="AD608" s="7">
        <f t="shared" si="225"/>
        <v>8674.4023937097427</v>
      </c>
      <c r="AF608" s="1">
        <f t="shared" si="226"/>
        <v>255115.30793480706</v>
      </c>
      <c r="AG608" s="7">
        <f t="shared" si="227"/>
        <v>8495.3397542290768</v>
      </c>
      <c r="AI608" s="1">
        <f t="shared" si="228"/>
        <v>257347.37664610779</v>
      </c>
      <c r="AJ608" s="7">
        <f t="shared" si="229"/>
        <v>8569.6676423153895</v>
      </c>
    </row>
    <row r="609" spans="1:36" x14ac:dyDescent="0.2">
      <c r="A609" s="5">
        <v>4</v>
      </c>
      <c r="B609" s="6" t="s">
        <v>3</v>
      </c>
      <c r="C609" s="6" t="str">
        <f>VLOOKUP(B609,Valores!$A$2:$F$300,5,FALSE)</f>
        <v>unid.</v>
      </c>
      <c r="D609" s="6">
        <v>3</v>
      </c>
      <c r="E609" s="3">
        <f>Entrada!$J$31*VLOOKUP($E605,Regional!$A$2:$B$7,2,FALSE)</f>
        <v>61316.998445480895</v>
      </c>
      <c r="F609" s="1">
        <f>Entrada!$J$31*VLOOKUP($F605,Regional!$A$2:$B$7,2,FALSE)</f>
        <v>58930.9345059728</v>
      </c>
      <c r="G609" s="1">
        <f>Entrada!$J$31*VLOOKUP($G605,Regional!$A$2:$B$7,2,FALSE)</f>
        <v>62195.118423218642</v>
      </c>
      <c r="H609" s="1">
        <f>Entrada!$J$31*VLOOKUP($H605,Regional!$A$2:$B$7,2,FALSE)</f>
        <v>60911.246455767592</v>
      </c>
      <c r="I609" s="2">
        <f>Entrada!$J$31*VLOOKUP($I605,Regional!$A$2:$B$7,2,FALSE)</f>
        <v>61444.174442256706</v>
      </c>
      <c r="J609" s="3">
        <f t="shared" si="215"/>
        <v>183950.99533644269</v>
      </c>
      <c r="K609" s="1">
        <f t="shared" si="216"/>
        <v>176792.80351791839</v>
      </c>
      <c r="L609" s="1">
        <f t="shared" si="217"/>
        <v>186585.35526965593</v>
      </c>
      <c r="M609" s="1">
        <f t="shared" si="218"/>
        <v>182733.73936730277</v>
      </c>
      <c r="N609" s="2">
        <f t="shared" si="219"/>
        <v>184332.52332677011</v>
      </c>
      <c r="O609" s="14">
        <f>VLOOKUP(B609,Valores!$A$2:$O$300,14,FALSE)</f>
        <v>3.3300000000000003E-2</v>
      </c>
      <c r="P609" s="14" t="str">
        <f>VLOOKUP(B609,Valores!$A$2:$O$300,15,FALSE)</f>
        <v>UAR</v>
      </c>
      <c r="Q609" s="5">
        <f t="shared" si="230"/>
        <v>86188.683893385794</v>
      </c>
      <c r="R609" s="5">
        <f t="shared" si="231"/>
        <v>82834.773626324648</v>
      </c>
      <c r="S609" s="5">
        <f t="shared" si="232"/>
        <v>87422.990971365114</v>
      </c>
      <c r="T609" s="5">
        <f t="shared" si="233"/>
        <v>85618.348898733209</v>
      </c>
      <c r="U609" s="5">
        <f t="shared" si="234"/>
        <v>86367.445608127586</v>
      </c>
      <c r="W609" s="1">
        <f t="shared" si="221"/>
        <v>270139.67922982847</v>
      </c>
      <c r="X609" s="6">
        <f t="shared" si="235"/>
        <v>8995.6513183532898</v>
      </c>
      <c r="Z609" s="1">
        <f t="shared" si="222"/>
        <v>259627.57714424306</v>
      </c>
      <c r="AA609" s="7">
        <f t="shared" si="223"/>
        <v>8645.5983189032941</v>
      </c>
      <c r="AC609" s="1">
        <f t="shared" si="224"/>
        <v>274008.34624102106</v>
      </c>
      <c r="AD609" s="7">
        <f t="shared" si="225"/>
        <v>9124.4779298260019</v>
      </c>
      <c r="AF609" s="1">
        <f t="shared" si="226"/>
        <v>268352.08826603601</v>
      </c>
      <c r="AG609" s="7">
        <f t="shared" si="227"/>
        <v>8936.1245392590008</v>
      </c>
      <c r="AI609" s="1">
        <f t="shared" si="228"/>
        <v>270699.96893489768</v>
      </c>
      <c r="AJ609" s="7">
        <f t="shared" si="229"/>
        <v>9014.3089655320946</v>
      </c>
    </row>
    <row r="610" spans="1:36" x14ac:dyDescent="0.2">
      <c r="A610" s="5">
        <v>5</v>
      </c>
      <c r="B610" s="6" t="s">
        <v>21</v>
      </c>
      <c r="C610" s="6" t="str">
        <f>VLOOKUP(B610,Valores!$A$2:$F$300,5,FALSE)</f>
        <v>unid.</v>
      </c>
      <c r="D610" s="6">
        <v>0</v>
      </c>
      <c r="E610" s="3">
        <f>Entrada!$J$30*VLOOKUP($E605,Regional!$A$2:$B$7,2,FALSE)</f>
        <v>56166.989576617452</v>
      </c>
      <c r="F610" s="1">
        <f>Entrada!$J$30*VLOOKUP($F605,Regional!$A$2:$B$7,2,FALSE)</f>
        <v>53981.330920500193</v>
      </c>
      <c r="G610" s="1">
        <f>Entrada!$J$30*VLOOKUP($G605,Regional!$A$2:$B$7,2,FALSE)</f>
        <v>56971.356340924562</v>
      </c>
      <c r="H610" s="1">
        <f>Entrada!$J$30*VLOOKUP($H605,Regional!$A$2:$B$7,2,FALSE)</f>
        <v>55795.316657937619</v>
      </c>
      <c r="I610" s="2">
        <f>Entrada!$J$30*VLOOKUP($I605,Regional!$A$2:$B$7,2,FALSE)</f>
        <v>56283.484073517102</v>
      </c>
      <c r="J610" s="3">
        <f t="shared" si="215"/>
        <v>0</v>
      </c>
      <c r="K610" s="1">
        <f t="shared" si="216"/>
        <v>0</v>
      </c>
      <c r="L610" s="1">
        <f t="shared" si="217"/>
        <v>0</v>
      </c>
      <c r="M610" s="1">
        <f t="shared" si="218"/>
        <v>0</v>
      </c>
      <c r="N610" s="2">
        <f t="shared" si="219"/>
        <v>0</v>
      </c>
      <c r="O610" s="14">
        <f>VLOOKUP(B610,Valores!$A$2:$O$300,14,FALSE)</f>
        <v>3.3300000000000003E-2</v>
      </c>
      <c r="P610" s="14" t="str">
        <f>VLOOKUP(B610,Valores!$A$2:$O$300,15,FALSE)</f>
        <v>UAR</v>
      </c>
      <c r="Q610" s="5">
        <f t="shared" si="230"/>
        <v>0</v>
      </c>
      <c r="R610" s="5">
        <f t="shared" si="231"/>
        <v>0</v>
      </c>
      <c r="S610" s="5">
        <f t="shared" si="232"/>
        <v>0</v>
      </c>
      <c r="T610" s="5">
        <f t="shared" si="233"/>
        <v>0</v>
      </c>
      <c r="U610" s="5">
        <f t="shared" si="234"/>
        <v>0</v>
      </c>
      <c r="W610" s="1">
        <f t="shared" si="221"/>
        <v>0</v>
      </c>
      <c r="X610" s="6">
        <f t="shared" si="235"/>
        <v>0</v>
      </c>
      <c r="Z610" s="1">
        <f t="shared" si="222"/>
        <v>0</v>
      </c>
      <c r="AA610" s="7">
        <f t="shared" si="223"/>
        <v>0</v>
      </c>
      <c r="AC610" s="1">
        <f t="shared" si="224"/>
        <v>0</v>
      </c>
      <c r="AD610" s="7">
        <f t="shared" si="225"/>
        <v>0</v>
      </c>
      <c r="AF610" s="1">
        <f t="shared" si="226"/>
        <v>0</v>
      </c>
      <c r="AG610" s="7">
        <f t="shared" si="227"/>
        <v>0</v>
      </c>
      <c r="AI610" s="1">
        <f t="shared" si="228"/>
        <v>0</v>
      </c>
      <c r="AJ610" s="7">
        <f t="shared" si="229"/>
        <v>0</v>
      </c>
    </row>
    <row r="611" spans="1:36" x14ac:dyDescent="0.2">
      <c r="A611" s="5">
        <v>6</v>
      </c>
      <c r="B611" s="6" t="s">
        <v>4</v>
      </c>
      <c r="C611" s="6" t="str">
        <f>VLOOKUP(B611,Valores!$A$2:$F$300,5,FALSE)</f>
        <v>unid.</v>
      </c>
      <c r="D611" s="6">
        <v>3</v>
      </c>
      <c r="E611" s="3">
        <f>Entrada!$J$32*VLOOKUP($E605,Regional!$A$2:$B$7,2,FALSE)</f>
        <v>70170.272976289154</v>
      </c>
      <c r="F611" s="1">
        <f>Entrada!$J$32*VLOOKUP($F605,Regional!$A$2:$B$7,2,FALSE)</f>
        <v>67439.696427878502</v>
      </c>
      <c r="G611" s="1">
        <f>Entrada!$J$32*VLOOKUP($G605,Regional!$A$2:$B$7,2,FALSE)</f>
        <v>71175.180589282929</v>
      </c>
      <c r="H611" s="1">
        <f>Entrada!$J$32*VLOOKUP($H605,Regional!$A$2:$B$7,2,FALSE)</f>
        <v>69705.936355112732</v>
      </c>
      <c r="I611" s="2">
        <f>Entrada!$J$32*VLOOKUP($I605,Regional!$A$2:$B$7,2,FALSE)</f>
        <v>70315.811320239984</v>
      </c>
      <c r="J611" s="3">
        <f t="shared" si="215"/>
        <v>210510.81892886746</v>
      </c>
      <c r="K611" s="1">
        <f t="shared" si="216"/>
        <v>202319.08928363549</v>
      </c>
      <c r="L611" s="1">
        <f t="shared" si="217"/>
        <v>213525.54176784877</v>
      </c>
      <c r="M611" s="1">
        <f t="shared" si="218"/>
        <v>209117.8090653382</v>
      </c>
      <c r="N611" s="2">
        <f t="shared" si="219"/>
        <v>210947.43396071997</v>
      </c>
      <c r="O611" s="14">
        <f>VLOOKUP(B611,Valores!$A$2:$O$300,14,FALSE)</f>
        <v>3.3300000000000003E-2</v>
      </c>
      <c r="P611" s="14" t="str">
        <f>VLOOKUP(B611,Valores!$A$2:$O$300,15,FALSE)</f>
        <v>UAR</v>
      </c>
      <c r="Q611" s="5">
        <f t="shared" si="230"/>
        <v>98633.064722555908</v>
      </c>
      <c r="R611" s="5">
        <f t="shared" si="231"/>
        <v>94794.8990434757</v>
      </c>
      <c r="S611" s="5">
        <f t="shared" si="232"/>
        <v>100045.58762475546</v>
      </c>
      <c r="T611" s="5">
        <f t="shared" si="233"/>
        <v>97980.381726367094</v>
      </c>
      <c r="U611" s="5">
        <f t="shared" si="234"/>
        <v>98837.637004943404</v>
      </c>
      <c r="W611" s="1">
        <f t="shared" si="221"/>
        <v>309143.88365142338</v>
      </c>
      <c r="X611" s="6">
        <f t="shared" si="235"/>
        <v>10294.4913255924</v>
      </c>
      <c r="Z611" s="1">
        <f t="shared" si="222"/>
        <v>297113.98832711118</v>
      </c>
      <c r="AA611" s="7">
        <f t="shared" si="223"/>
        <v>9893.895811292803</v>
      </c>
      <c r="AC611" s="1">
        <f t="shared" si="224"/>
        <v>313571.12939260423</v>
      </c>
      <c r="AD611" s="7">
        <f t="shared" si="225"/>
        <v>10441.918608773722</v>
      </c>
      <c r="AF611" s="1">
        <f t="shared" si="226"/>
        <v>307098.19079170527</v>
      </c>
      <c r="AG611" s="7">
        <f t="shared" si="227"/>
        <v>10226.369753363786</v>
      </c>
      <c r="AI611" s="1">
        <f t="shared" si="228"/>
        <v>309785.07096566336</v>
      </c>
      <c r="AJ611" s="7">
        <f t="shared" si="229"/>
        <v>10315.842863156591</v>
      </c>
    </row>
    <row r="612" spans="1:36" x14ac:dyDescent="0.2">
      <c r="A612" s="5">
        <v>7</v>
      </c>
      <c r="B612" s="6" t="s">
        <v>576</v>
      </c>
      <c r="C612" s="6" t="str">
        <f>VLOOKUP(B612,Valores!$A$2:$F$300,5,FALSE)</f>
        <v>unid.</v>
      </c>
      <c r="D612" s="6">
        <v>3</v>
      </c>
      <c r="E612" s="3">
        <f>Entrada!$J$33*VLOOKUP($E605,Regional!$A$2:$B$7,2,FALSE)</f>
        <v>38917.196305393336</v>
      </c>
      <c r="F612" s="1">
        <f>Entrada!$J$33*VLOOKUP($F605,Regional!$A$2:$B$7,2,FALSE)</f>
        <v>37402.788863978523</v>
      </c>
      <c r="G612" s="1">
        <f>Entrada!$J$33*VLOOKUP($G605,Regional!$A$2:$B$7,2,FALSE)</f>
        <v>39474.528993223663</v>
      </c>
      <c r="H612" s="1">
        <f>Entrada!$J$33*VLOOKUP($H605,Regional!$A$2:$B$7,2,FALSE)</f>
        <v>38659.670166878641</v>
      </c>
      <c r="I612" s="2">
        <f>Entrada!$J$33*VLOOKUP($I605,Regional!$A$2:$B$7,2,FALSE)</f>
        <v>38997.913453286004</v>
      </c>
      <c r="J612" s="3">
        <f t="shared" si="215"/>
        <v>116751.58891618002</v>
      </c>
      <c r="K612" s="1">
        <f t="shared" si="216"/>
        <v>112208.36659193557</v>
      </c>
      <c r="L612" s="1">
        <f t="shared" si="217"/>
        <v>118423.58697967099</v>
      </c>
      <c r="M612" s="1">
        <f t="shared" si="218"/>
        <v>115979.01050063592</v>
      </c>
      <c r="N612" s="2">
        <f t="shared" si="219"/>
        <v>116993.74035985801</v>
      </c>
      <c r="O612" s="14">
        <f>VLOOKUP(B612,Valores!$A$2:$O$300,14,FALSE)</f>
        <v>4.1700000000000001E-2</v>
      </c>
      <c r="P612" s="14" t="str">
        <f>VLOOKUP(B612,Valores!$A$2:$O$300,15,FALSE)</f>
        <v>UAR</v>
      </c>
      <c r="Q612" s="5">
        <f t="shared" si="230"/>
        <v>54702.970064080102</v>
      </c>
      <c r="R612" s="5">
        <f t="shared" si="231"/>
        <v>52574.281648747005</v>
      </c>
      <c r="S612" s="5">
        <f t="shared" si="232"/>
        <v>55486.370623022471</v>
      </c>
      <c r="T612" s="5">
        <f t="shared" si="233"/>
        <v>54340.98497822394</v>
      </c>
      <c r="U612" s="5">
        <f t="shared" si="234"/>
        <v>54816.428076064833</v>
      </c>
      <c r="W612" s="1">
        <f t="shared" si="221"/>
        <v>171454.5589802601</v>
      </c>
      <c r="X612" s="6">
        <f t="shared" si="235"/>
        <v>7149.6551094768465</v>
      </c>
      <c r="Z612" s="1">
        <f t="shared" si="222"/>
        <v>164782.64824068258</v>
      </c>
      <c r="AA612" s="7">
        <f t="shared" si="223"/>
        <v>6871.4364316364636</v>
      </c>
      <c r="AC612" s="1">
        <f t="shared" si="224"/>
        <v>173909.95760269347</v>
      </c>
      <c r="AD612" s="7">
        <f t="shared" si="225"/>
        <v>7252.0452320323175</v>
      </c>
      <c r="AF612" s="1">
        <f t="shared" si="226"/>
        <v>170319.99547885987</v>
      </c>
      <c r="AG612" s="7">
        <f t="shared" si="227"/>
        <v>7102.3438114684568</v>
      </c>
      <c r="AI612" s="1">
        <f t="shared" si="228"/>
        <v>171810.16843592285</v>
      </c>
      <c r="AJ612" s="7">
        <f t="shared" si="229"/>
        <v>7164.4840237779836</v>
      </c>
    </row>
    <row r="613" spans="1:36" x14ac:dyDescent="0.2">
      <c r="A613" s="5">
        <v>8</v>
      </c>
      <c r="B613" s="6" t="s">
        <v>399</v>
      </c>
      <c r="C613" s="6" t="str">
        <f>VLOOKUP(B613,Valores!$A$2:$F$300,5,FALSE)</f>
        <v>unid.</v>
      </c>
      <c r="D613" s="6">
        <v>1</v>
      </c>
      <c r="E613" s="3">
        <f>VLOOKUP($B613,Valores!$A$2:$G$300,6,FALSE)*VLOOKUP(VLOOKUP($B613,Indices_Poder!$B$5:$E$250,3,FALSE),Indices_Poder!$G$6:$N$27,4,FALSE)*VLOOKUP($E$605,Regional!$A$2:$B$7,2,FALSE)</f>
        <v>48586.258219357689</v>
      </c>
      <c r="F613" s="1">
        <f>VLOOKUP($B613,Valores!$A$2:$G$300,6,FALSE)*VLOOKUP(VLOOKUP($B613,Indices_Poder!$B$5:$E$250,3,FALSE),Indices_Poder!$G$6:$N$27,4,FALSE)*VLOOKUP($F$605,Regional!$A$2:$B$7,2,FALSE)</f>
        <v>46695.592961241455</v>
      </c>
      <c r="G613" s="1">
        <f>VLOOKUP($B613,Valores!$A$2:$G$300,6,FALSE)*VLOOKUP(VLOOKUP($B613,Indices_Poder!$B$5:$E$250,3,FALSE),Indices_Poder!$G$6:$N$27,4,FALSE)*VLOOKUP($G$605,Regional!$A$2:$B$7,2,FALSE)</f>
        <v>49282.061423486761</v>
      </c>
      <c r="H613" s="1">
        <f>VLOOKUP($B613,Valores!$A$2:$G$300,6,FALSE)*VLOOKUP(VLOOKUP($B613,Indices_Poder!$B$5:$E$250,3,FALSE),Indices_Poder!$G$6:$N$27,4,FALSE)*VLOOKUP($H$605,Regional!$A$2:$B$7,2,FALSE)</f>
        <v>48264.749152622193</v>
      </c>
      <c r="I613" s="2">
        <f>VLOOKUP($B613,Valores!$A$2:$G$300,6,FALSE)*VLOOKUP(VLOOKUP($B613,Indices_Poder!$B$5:$E$250,3,FALSE),Indices_Poder!$G$6:$N$27,4,FALSE)*VLOOKUP($I$605,Regional!$A$2:$B$7,2,FALSE)</f>
        <v>48687.029717886726</v>
      </c>
      <c r="J613" s="3">
        <f t="shared" si="215"/>
        <v>48586.258219357689</v>
      </c>
      <c r="K613" s="1">
        <f t="shared" si="216"/>
        <v>46695.592961241455</v>
      </c>
      <c r="L613" s="1">
        <f t="shared" si="217"/>
        <v>49282.061423486761</v>
      </c>
      <c r="M613" s="1">
        <f t="shared" si="218"/>
        <v>48264.749152622193</v>
      </c>
      <c r="N613" s="2">
        <f t="shared" si="219"/>
        <v>48687.029717886726</v>
      </c>
      <c r="O613" s="14">
        <f>VLOOKUP(B613,Valores!$A$2:$O$300,14,FALSE)</f>
        <v>0.05</v>
      </c>
      <c r="P613" s="14" t="str">
        <f>VLOOKUP(B613,Valores!$A$2:$O$300,15,FALSE)</f>
        <v>UAR</v>
      </c>
      <c r="Q613" s="5">
        <f t="shared" si="230"/>
        <v>22764.680580127479</v>
      </c>
      <c r="R613" s="5">
        <f t="shared" si="231"/>
        <v>21878.82535557733</v>
      </c>
      <c r="S613" s="5">
        <f t="shared" si="232"/>
        <v>23090.693289670038</v>
      </c>
      <c r="T613" s="5">
        <f t="shared" si="233"/>
        <v>22614.04022468366</v>
      </c>
      <c r="U613" s="5">
        <f t="shared" si="234"/>
        <v>22811.896213923286</v>
      </c>
      <c r="W613" s="1">
        <f t="shared" si="221"/>
        <v>71350.938799485171</v>
      </c>
      <c r="X613" s="6">
        <f t="shared" si="235"/>
        <v>3567.5469399742587</v>
      </c>
      <c r="Z613" s="1">
        <f t="shared" si="222"/>
        <v>68574.418316818788</v>
      </c>
      <c r="AA613" s="7">
        <f t="shared" si="223"/>
        <v>3428.7209158409396</v>
      </c>
      <c r="AC613" s="1">
        <f t="shared" si="224"/>
        <v>72372.754713156799</v>
      </c>
      <c r="AD613" s="7">
        <f t="shared" si="225"/>
        <v>3618.63773565784</v>
      </c>
      <c r="AF613" s="1">
        <f t="shared" si="226"/>
        <v>70878.78937730586</v>
      </c>
      <c r="AG613" s="7">
        <f t="shared" si="227"/>
        <v>3543.9394688652933</v>
      </c>
      <c r="AI613" s="1">
        <f t="shared" si="228"/>
        <v>71498.925931810008</v>
      </c>
      <c r="AJ613" s="7">
        <f t="shared" si="229"/>
        <v>3574.9462965905004</v>
      </c>
    </row>
    <row r="614" spans="1:36" x14ac:dyDescent="0.2">
      <c r="A614" s="5">
        <v>9</v>
      </c>
      <c r="B614" s="6" t="s">
        <v>348</v>
      </c>
      <c r="C614" s="6" t="str">
        <f>VLOOKUP(B614,Valores!$A$2:$F$300,5,FALSE)</f>
        <v>kg</v>
      </c>
      <c r="D614" s="6">
        <v>2000</v>
      </c>
      <c r="E614" s="3">
        <f>VLOOKUP($B614,Valores!$A$2:$G$300,6,FALSE)*VLOOKUP(VLOOKUP($B614,Indices_Poder!$B$5:$E$250,3,FALSE),Indices_Poder!$G$6:$N$27,4,FALSE)*VLOOKUP($E$605,Regional!$A$2:$B$7,2,FALSE)</f>
        <v>63.9384476185</v>
      </c>
      <c r="F614" s="1">
        <f>VLOOKUP($B614,Valores!$A$2:$G$300,6,FALSE)*VLOOKUP(VLOOKUP($B614,Indices_Poder!$B$5:$E$250,3,FALSE),Indices_Poder!$G$6:$N$27,4,FALSE)*VLOOKUP($F$605,Regional!$A$2:$B$7,2,FALSE)</f>
        <v>61.450373706234416</v>
      </c>
      <c r="G614" s="1">
        <f>VLOOKUP($B614,Valores!$A$2:$G$300,6,FALSE)*VLOOKUP(VLOOKUP($B614,Indices_Poder!$B$5:$E$250,3,FALSE),Indices_Poder!$G$6:$N$27,4,FALSE)*VLOOKUP($G$605,Regional!$A$2:$B$7,2,FALSE)</f>
        <v>64.854109337480978</v>
      </c>
      <c r="H614" s="1">
        <f>VLOOKUP($B614,Valores!$A$2:$G$300,6,FALSE)*VLOOKUP(VLOOKUP($B614,Indices_Poder!$B$5:$E$250,3,FALSE),Indices_Poder!$G$6:$N$27,4,FALSE)*VLOOKUP($H$605,Regional!$A$2:$B$7,2,FALSE)</f>
        <v>63.51534875524672</v>
      </c>
      <c r="I614" s="2">
        <f>VLOOKUP($B614,Valores!$A$2:$G$300,6,FALSE)*VLOOKUP(VLOOKUP($B614,Indices_Poder!$B$5:$E$250,3,FALSE),Indices_Poder!$G$6:$N$27,4,FALSE)*VLOOKUP($I$605,Regional!$A$2:$B$7,2,FALSE)</f>
        <v>64.071060695042078</v>
      </c>
      <c r="J614" s="3">
        <f t="shared" si="215"/>
        <v>127876.895237</v>
      </c>
      <c r="K614" s="1">
        <f t="shared" si="216"/>
        <v>122900.74741246883</v>
      </c>
      <c r="L614" s="1">
        <f t="shared" si="217"/>
        <v>129708.21867496196</v>
      </c>
      <c r="M614" s="1">
        <f t="shared" si="218"/>
        <v>127030.69751049344</v>
      </c>
      <c r="N614" s="2">
        <f t="shared" si="219"/>
        <v>128142.12139008415</v>
      </c>
      <c r="O614" s="14">
        <f>VLOOKUP(B614,Valores!$A$2:$O$300,14,FALSE)</f>
        <v>2.5000000000000001E-2</v>
      </c>
      <c r="P614" s="14" t="str">
        <f>VLOOKUP(B614,Valores!$A$2:$O$300,15,FALSE)</f>
        <v>UAR</v>
      </c>
      <c r="Q614" s="5">
        <f t="shared" si="230"/>
        <v>59915.638296445344</v>
      </c>
      <c r="R614" s="5">
        <f t="shared" si="231"/>
        <v>57584.106297551552</v>
      </c>
      <c r="S614" s="5">
        <f t="shared" si="232"/>
        <v>60773.689412789478</v>
      </c>
      <c r="T614" s="5">
        <f t="shared" si="233"/>
        <v>59519.159504755255</v>
      </c>
      <c r="U614" s="5">
        <f t="shared" si="234"/>
        <v>60039.907768467572</v>
      </c>
      <c r="W614" s="1">
        <f t="shared" si="221"/>
        <v>187792.53353344536</v>
      </c>
      <c r="X614" s="6">
        <f t="shared" si="235"/>
        <v>4694.8133383361337</v>
      </c>
      <c r="Z614" s="1">
        <f t="shared" si="222"/>
        <v>180484.85371002037</v>
      </c>
      <c r="AA614" s="7">
        <f t="shared" si="223"/>
        <v>4512.121342750509</v>
      </c>
      <c r="AC614" s="1">
        <f t="shared" si="224"/>
        <v>190481.90808775142</v>
      </c>
      <c r="AD614" s="7">
        <f t="shared" si="225"/>
        <v>4762.0477021937859</v>
      </c>
      <c r="AF614" s="1">
        <f t="shared" si="226"/>
        <v>186549.85701524868</v>
      </c>
      <c r="AG614" s="7">
        <f t="shared" si="227"/>
        <v>4663.7464253812168</v>
      </c>
      <c r="AI614" s="1">
        <f t="shared" si="228"/>
        <v>188182.02915855171</v>
      </c>
      <c r="AJ614" s="7">
        <f t="shared" si="229"/>
        <v>4704.5507289637926</v>
      </c>
    </row>
    <row r="615" spans="1:36" x14ac:dyDescent="0.2">
      <c r="A615" s="5">
        <v>10</v>
      </c>
      <c r="B615" s="6" t="s">
        <v>16</v>
      </c>
      <c r="C615" s="6" t="str">
        <f>VLOOKUP(B615,Valores!$A$2:$F$300,5,FALSE)</f>
        <v>unid.</v>
      </c>
      <c r="D615" s="6">
        <v>102</v>
      </c>
      <c r="E615" s="3">
        <f>VLOOKUP($B615,Valores!$A$2:$G$300,6,FALSE)*VLOOKUP(VLOOKUP($B615,Indices_Poder!$B$5:$E$250,3,FALSE),Indices_Poder!$G$6:$N$27,4,FALSE)*VLOOKUP($E$605,Regional!$A$2:$B$7,2,FALSE)</f>
        <v>153.50973269963379</v>
      </c>
      <c r="F615" s="1">
        <f>VLOOKUP($B615,Valores!$A$2:$G$300,6,FALSE)*VLOOKUP(VLOOKUP($B615,Indices_Poder!$B$5:$E$250,3,FALSE),Indices_Poder!$G$6:$N$27,4,FALSE)*VLOOKUP($F$605,Regional!$A$2:$B$7,2,FALSE)</f>
        <v>147.53611939754435</v>
      </c>
      <c r="G615" s="1">
        <f>VLOOKUP($B615,Valores!$A$2:$G$300,6,FALSE)*VLOOKUP(VLOOKUP($B615,Indices_Poder!$B$5:$E$250,3,FALSE),Indices_Poder!$G$6:$N$27,4,FALSE)*VLOOKUP($G$605,Regional!$A$2:$B$7,2,FALSE)</f>
        <v>155.70814368644335</v>
      </c>
      <c r="H615" s="1">
        <f>VLOOKUP($B615,Valores!$A$2:$G$300,6,FALSE)*VLOOKUP(VLOOKUP($B615,Indices_Poder!$B$5:$E$250,3,FALSE),Indices_Poder!$G$6:$N$27,4,FALSE)*VLOOKUP($H$605,Regional!$A$2:$B$7,2,FALSE)</f>
        <v>152.49391520917698</v>
      </c>
      <c r="I615" s="2">
        <f>VLOOKUP($B615,Valores!$A$2:$G$300,6,FALSE)*VLOOKUP(VLOOKUP($B615,Indices_Poder!$B$5:$E$250,3,FALSE),Indices_Poder!$G$6:$N$27,4,FALSE)*VLOOKUP($I$605,Regional!$A$2:$B$7,2,FALSE)</f>
        <v>153.82812325634416</v>
      </c>
      <c r="J615" s="3">
        <f t="shared" si="215"/>
        <v>15657.992735362646</v>
      </c>
      <c r="K615" s="1">
        <f t="shared" si="216"/>
        <v>15048.684178549523</v>
      </c>
      <c r="L615" s="1">
        <f t="shared" si="217"/>
        <v>15882.230656017222</v>
      </c>
      <c r="M615" s="1">
        <f t="shared" si="218"/>
        <v>15554.379351336051</v>
      </c>
      <c r="N615" s="2">
        <f t="shared" si="219"/>
        <v>15690.468572147103</v>
      </c>
      <c r="O615" s="14">
        <f>VLOOKUP(B615,Valores!$A$2:$O$300,14,FALSE)</f>
        <v>2.5000000000000001E-2</v>
      </c>
      <c r="P615" s="14" t="str">
        <f>VLOOKUP(B615,Valores!$A$2:$O$300,15,FALSE)</f>
        <v>COM</v>
      </c>
      <c r="Q615" s="5">
        <f t="shared" si="230"/>
        <v>0</v>
      </c>
      <c r="R615" s="5">
        <f t="shared" si="231"/>
        <v>0</v>
      </c>
      <c r="S615" s="5">
        <f t="shared" si="232"/>
        <v>0</v>
      </c>
      <c r="T615" s="5">
        <f t="shared" si="233"/>
        <v>0</v>
      </c>
      <c r="U615" s="5">
        <f t="shared" si="234"/>
        <v>0</v>
      </c>
      <c r="W615" s="1">
        <f t="shared" si="221"/>
        <v>15657.992735362646</v>
      </c>
      <c r="X615" s="6">
        <f t="shared" si="235"/>
        <v>391.44981838406619</v>
      </c>
      <c r="Z615" s="1">
        <f t="shared" si="222"/>
        <v>15048.684178549523</v>
      </c>
      <c r="AA615" s="7">
        <f t="shared" si="223"/>
        <v>376.21710446373811</v>
      </c>
      <c r="AC615" s="1">
        <f t="shared" si="224"/>
        <v>15882.230656017222</v>
      </c>
      <c r="AD615" s="7">
        <f t="shared" si="225"/>
        <v>397.05576640043057</v>
      </c>
      <c r="AF615" s="1">
        <f t="shared" si="226"/>
        <v>15554.379351336051</v>
      </c>
      <c r="AG615" s="7">
        <f t="shared" si="227"/>
        <v>388.85948378340129</v>
      </c>
      <c r="AI615" s="1">
        <f t="shared" si="228"/>
        <v>15690.468572147103</v>
      </c>
      <c r="AJ615" s="7">
        <f t="shared" si="229"/>
        <v>392.26171430367759</v>
      </c>
    </row>
    <row r="616" spans="1:36" x14ac:dyDescent="0.2">
      <c r="A616" s="5">
        <v>11</v>
      </c>
      <c r="B616" s="6" t="s">
        <v>11</v>
      </c>
      <c r="C616" s="6" t="str">
        <f>VLOOKUP(B616,Valores!$A$2:$F$300,5,FALSE)</f>
        <v>m</v>
      </c>
      <c r="D616" s="6">
        <v>13142</v>
      </c>
      <c r="E616" s="3">
        <f>VLOOKUP($B616,Valores!$A$2:$G$300,6,FALSE)*VLOOKUP(VLOOKUP($B616,Indices_Poder!$B$5:$E$250,3,FALSE),Indices_Poder!$G$6:$N$27,4,FALSE)*VLOOKUP($E$605,Regional!$A$2:$B$7,2,FALSE)</f>
        <v>39.933598587490515</v>
      </c>
      <c r="F616" s="1">
        <f>VLOOKUP($B616,Valores!$A$2:$G$300,6,FALSE)*VLOOKUP(VLOOKUP($B616,Indices_Poder!$B$5:$E$250,3,FALSE),Indices_Poder!$G$6:$N$27,4,FALSE)*VLOOKUP($F$605,Regional!$A$2:$B$7,2,FALSE)</f>
        <v>38.37963929430817</v>
      </c>
      <c r="G616" s="1">
        <f>VLOOKUP($B616,Valores!$A$2:$G$300,6,FALSE)*VLOOKUP(VLOOKUP($B616,Indices_Poder!$B$5:$E$250,3,FALSE),Indices_Poder!$G$6:$N$27,4,FALSE)*VLOOKUP($G$605,Regional!$A$2:$B$7,2,FALSE)</f>
        <v>40.505487159854574</v>
      </c>
      <c r="H616" s="1">
        <f>VLOOKUP($B616,Valores!$A$2:$G$300,6,FALSE)*VLOOKUP(VLOOKUP($B616,Indices_Poder!$B$5:$E$250,3,FALSE),Indices_Poder!$G$6:$N$27,4,FALSE)*VLOOKUP($H$605,Regional!$A$2:$B$7,2,FALSE)</f>
        <v>39.669346626467124</v>
      </c>
      <c r="I616" s="2">
        <f>VLOOKUP($B616,Valores!$A$2:$G$300,6,FALSE)*VLOOKUP(VLOOKUP($B616,Indices_Poder!$B$5:$E$250,3,FALSE),Indices_Poder!$G$6:$N$27,4,FALSE)*VLOOKUP($I$605,Regional!$A$2:$B$7,2,FALSE)</f>
        <v>40.016423829005312</v>
      </c>
      <c r="J616" s="3">
        <f t="shared" si="215"/>
        <v>524807.35263680038</v>
      </c>
      <c r="K616" s="1">
        <f t="shared" si="216"/>
        <v>504385.21960579796</v>
      </c>
      <c r="L616" s="1">
        <f t="shared" si="217"/>
        <v>532323.11225480877</v>
      </c>
      <c r="M616" s="1">
        <f t="shared" si="218"/>
        <v>521334.55336503097</v>
      </c>
      <c r="N616" s="2">
        <f t="shared" si="219"/>
        <v>525895.84196078777</v>
      </c>
      <c r="O616" s="14" t="str">
        <f>VLOOKUP(B616,Valores!$A$2:$O$300,14,FALSE)</f>
        <v>Rateio</v>
      </c>
      <c r="P616" s="14" t="str">
        <f>VLOOKUP(B616,Valores!$A$2:$O$300,15,FALSE)</f>
        <v>UAR</v>
      </c>
      <c r="Q616" s="5">
        <f t="shared" si="230"/>
        <v>245894.04878515922</v>
      </c>
      <c r="R616" s="5">
        <f t="shared" si="231"/>
        <v>236325.4309855194</v>
      </c>
      <c r="S616" s="5">
        <f t="shared" si="232"/>
        <v>249415.49442208238</v>
      </c>
      <c r="T616" s="5">
        <f t="shared" si="233"/>
        <v>244266.89804258075</v>
      </c>
      <c r="U616" s="5">
        <f t="shared" si="234"/>
        <v>246404.05125671349</v>
      </c>
      <c r="W616" s="1">
        <f t="shared" si="221"/>
        <v>770701.40142195963</v>
      </c>
      <c r="X616" s="6">
        <f t="shared" si="235"/>
        <v>0</v>
      </c>
      <c r="Z616" s="1">
        <f t="shared" si="222"/>
        <v>740710.65059131733</v>
      </c>
      <c r="AA616" s="7">
        <f t="shared" si="223"/>
        <v>0</v>
      </c>
      <c r="AC616" s="1">
        <f t="shared" si="224"/>
        <v>781738.60667689121</v>
      </c>
      <c r="AD616" s="7">
        <f t="shared" si="225"/>
        <v>0</v>
      </c>
      <c r="AF616" s="1">
        <f t="shared" si="226"/>
        <v>765601.45140761172</v>
      </c>
      <c r="AG616" s="7">
        <f t="shared" si="227"/>
        <v>0</v>
      </c>
      <c r="AI616" s="1">
        <f t="shared" si="228"/>
        <v>772299.89321750123</v>
      </c>
      <c r="AJ616" s="7">
        <f t="shared" si="229"/>
        <v>0</v>
      </c>
    </row>
    <row r="617" spans="1:36" x14ac:dyDescent="0.2">
      <c r="A617" s="5">
        <v>12</v>
      </c>
      <c r="B617" s="6" t="s">
        <v>6</v>
      </c>
      <c r="C617" s="6" t="str">
        <f>VLOOKUP(B617,Valores!$A$2:$F$300,5,FALSE)</f>
        <v>kg</v>
      </c>
      <c r="D617" s="6">
        <v>1560</v>
      </c>
      <c r="E617" s="3">
        <f>VLOOKUP($B617,Valores!$A$2:$G$300,6,FALSE)*VLOOKUP(VLOOKUP($B617,Indices_Poder!$B$5:$E$250,3,FALSE),Indices_Poder!$G$6:$N$27,4,FALSE)*VLOOKUP($E$605,Regional!$A$2:$B$7,2,FALSE)</f>
        <v>46.691316437230633</v>
      </c>
      <c r="F617" s="1">
        <f>VLOOKUP($B617,Valores!$A$2:$G$300,6,FALSE)*VLOOKUP(VLOOKUP($B617,Indices_Poder!$B$5:$E$250,3,FALSE),Indices_Poder!$G$6:$N$27,4,FALSE)*VLOOKUP($F$605,Regional!$A$2:$B$7,2,FALSE)</f>
        <v>44.87439014821642</v>
      </c>
      <c r="G617" s="1">
        <f>VLOOKUP($B617,Valores!$A$2:$G$300,6,FALSE)*VLOOKUP(VLOOKUP($B617,Indices_Poder!$B$5:$E$250,3,FALSE),Indices_Poder!$G$6:$N$27,4,FALSE)*VLOOKUP($G$605,Regional!$A$2:$B$7,2,FALSE)</f>
        <v>47.359982203492201</v>
      </c>
      <c r="H617" s="1">
        <f>VLOOKUP($B617,Valores!$A$2:$G$300,6,FALSE)*VLOOKUP(VLOOKUP($B617,Indices_Poder!$B$5:$E$250,3,FALSE),Indices_Poder!$G$6:$N$27,4,FALSE)*VLOOKUP($H$605,Regional!$A$2:$B$7,2,FALSE)</f>
        <v>46.382346738337354</v>
      </c>
      <c r="I617" s="2">
        <f>VLOOKUP($B617,Valores!$A$2:$G$300,6,FALSE)*VLOOKUP(VLOOKUP($B617,Indices_Poder!$B$5:$E$250,3,FALSE),Indices_Poder!$G$6:$N$27,4,FALSE)*VLOOKUP($I$605,Regional!$A$2:$B$7,2,FALSE)</f>
        <v>46.788157686137481</v>
      </c>
      <c r="J617" s="3">
        <f t="shared" si="215"/>
        <v>72838.453642079781</v>
      </c>
      <c r="K617" s="1">
        <f t="shared" si="216"/>
        <v>70004.048631217622</v>
      </c>
      <c r="L617" s="1">
        <f t="shared" si="217"/>
        <v>73881.572237447836</v>
      </c>
      <c r="M617" s="1">
        <f t="shared" si="218"/>
        <v>72356.460911806265</v>
      </c>
      <c r="N617" s="2">
        <f t="shared" si="219"/>
        <v>72989.525990374474</v>
      </c>
      <c r="O617" s="14">
        <f>VLOOKUP(B617,Valores!$A$2:$O$300,14,FALSE)</f>
        <v>3.1300000000000001E-2</v>
      </c>
      <c r="P617" s="14" t="str">
        <f>VLOOKUP(B617,Valores!$A$2:$O$300,15,FALSE)</f>
        <v>UAR</v>
      </c>
      <c r="Q617" s="5">
        <f t="shared" si="230"/>
        <v>34127.841737187591</v>
      </c>
      <c r="R617" s="5">
        <f t="shared" si="231"/>
        <v>32799.805229093574</v>
      </c>
      <c r="S617" s="5">
        <f t="shared" si="232"/>
        <v>34616.58613737447</v>
      </c>
      <c r="T617" s="5">
        <f t="shared" si="233"/>
        <v>33902.008117790872</v>
      </c>
      <c r="U617" s="5">
        <f t="shared" si="234"/>
        <v>34198.625408938788</v>
      </c>
      <c r="W617" s="1">
        <f t="shared" si="221"/>
        <v>106966.29537926737</v>
      </c>
      <c r="X617" s="6">
        <f t="shared" si="235"/>
        <v>3348.0450453710687</v>
      </c>
      <c r="Z617" s="1">
        <f t="shared" si="222"/>
        <v>102803.8538603112</v>
      </c>
      <c r="AA617" s="7">
        <f t="shared" si="223"/>
        <v>3217.7606258277406</v>
      </c>
      <c r="AC617" s="1">
        <f t="shared" si="224"/>
        <v>108498.15837482231</v>
      </c>
      <c r="AD617" s="7">
        <f t="shared" si="225"/>
        <v>3395.9923571319382</v>
      </c>
      <c r="AF617" s="1">
        <f t="shared" si="226"/>
        <v>106258.46902959714</v>
      </c>
      <c r="AG617" s="7">
        <f t="shared" si="227"/>
        <v>3325.8900806263905</v>
      </c>
      <c r="AI617" s="1">
        <f t="shared" si="228"/>
        <v>107188.15139931327</v>
      </c>
      <c r="AJ617" s="7">
        <f t="shared" si="229"/>
        <v>3354.9891387985053</v>
      </c>
    </row>
    <row r="618" spans="1:36" x14ac:dyDescent="0.2">
      <c r="A618" s="5">
        <v>13</v>
      </c>
      <c r="B618" s="6" t="s">
        <v>7</v>
      </c>
      <c r="C618" s="6" t="str">
        <f>VLOOKUP(B618,Valores!$A$2:$F$300,5,FALSE)</f>
        <v>kg</v>
      </c>
      <c r="D618" s="6">
        <v>3120</v>
      </c>
      <c r="E618" s="3">
        <f>VLOOKUP($B618,Valores!$A$2:$G$300,6,FALSE)*VLOOKUP(VLOOKUP($B618,Indices_Poder!$B$5:$E$250,3,FALSE),Indices_Poder!$G$6:$N$27,4,FALSE)*VLOOKUP($E$605,Regional!$A$2:$B$7,2,FALSE)</f>
        <v>46.691316437230633</v>
      </c>
      <c r="F618" s="1">
        <f>VLOOKUP($B618,Valores!$A$2:$G$300,6,FALSE)*VLOOKUP(VLOOKUP($B618,Indices_Poder!$B$5:$E$250,3,FALSE),Indices_Poder!$G$6:$N$27,4,FALSE)*VLOOKUP($F$605,Regional!$A$2:$B$7,2,FALSE)</f>
        <v>44.87439014821642</v>
      </c>
      <c r="G618" s="1">
        <f>VLOOKUP($B618,Valores!$A$2:$G$300,6,FALSE)*VLOOKUP(VLOOKUP($B618,Indices_Poder!$B$5:$E$250,3,FALSE),Indices_Poder!$G$6:$N$27,4,FALSE)*VLOOKUP($G$605,Regional!$A$2:$B$7,2,FALSE)</f>
        <v>47.359982203492201</v>
      </c>
      <c r="H618" s="1">
        <f>VLOOKUP($B618,Valores!$A$2:$G$300,6,FALSE)*VLOOKUP(VLOOKUP($B618,Indices_Poder!$B$5:$E$250,3,FALSE),Indices_Poder!$G$6:$N$27,4,FALSE)*VLOOKUP($H$605,Regional!$A$2:$B$7,2,FALSE)</f>
        <v>46.382346738337354</v>
      </c>
      <c r="I618" s="2">
        <f>VLOOKUP($B618,Valores!$A$2:$G$300,6,FALSE)*VLOOKUP(VLOOKUP($B618,Indices_Poder!$B$5:$E$250,3,FALSE),Indices_Poder!$G$6:$N$27,4,FALSE)*VLOOKUP($I$605,Regional!$A$2:$B$7,2,FALSE)</f>
        <v>46.788157686137481</v>
      </c>
      <c r="J618" s="3">
        <f t="shared" si="215"/>
        <v>145676.90728415956</v>
      </c>
      <c r="K618" s="1">
        <f t="shared" si="216"/>
        <v>140008.09726243524</v>
      </c>
      <c r="L618" s="1">
        <f t="shared" si="217"/>
        <v>147763.14447489567</v>
      </c>
      <c r="M618" s="1">
        <f t="shared" si="218"/>
        <v>144712.92182361253</v>
      </c>
      <c r="N618" s="2">
        <f t="shared" si="219"/>
        <v>145979.05198074895</v>
      </c>
      <c r="O618" s="14">
        <f>VLOOKUP(B618,Valores!$A$2:$O$300,14,FALSE)</f>
        <v>3.1300000000000001E-2</v>
      </c>
      <c r="P618" s="14" t="str">
        <f>VLOOKUP(B618,Valores!$A$2:$O$300,15,FALSE)</f>
        <v>UAR</v>
      </c>
      <c r="Q618" s="5">
        <f t="shared" si="230"/>
        <v>68255.683474375182</v>
      </c>
      <c r="R618" s="5">
        <f t="shared" si="231"/>
        <v>65599.610458187148</v>
      </c>
      <c r="S618" s="5">
        <f t="shared" si="232"/>
        <v>69233.17227474894</v>
      </c>
      <c r="T618" s="5">
        <f t="shared" si="233"/>
        <v>67804.016235581745</v>
      </c>
      <c r="U618" s="5">
        <f t="shared" si="234"/>
        <v>68397.250817877575</v>
      </c>
      <c r="W618" s="1">
        <f t="shared" si="221"/>
        <v>213932.59075853473</v>
      </c>
      <c r="X618" s="6">
        <f t="shared" si="235"/>
        <v>6696.0900907421374</v>
      </c>
      <c r="Z618" s="1">
        <f t="shared" si="222"/>
        <v>205607.70772062239</v>
      </c>
      <c r="AA618" s="7">
        <f t="shared" si="223"/>
        <v>6435.5212516554811</v>
      </c>
      <c r="AC618" s="1">
        <f t="shared" si="224"/>
        <v>216996.31674964461</v>
      </c>
      <c r="AD618" s="7">
        <f t="shared" si="225"/>
        <v>6791.9847142638764</v>
      </c>
      <c r="AF618" s="1">
        <f t="shared" si="226"/>
        <v>212516.93805919428</v>
      </c>
      <c r="AG618" s="7">
        <f t="shared" si="227"/>
        <v>6651.780161252781</v>
      </c>
      <c r="AI618" s="1">
        <f t="shared" si="228"/>
        <v>214376.30279862654</v>
      </c>
      <c r="AJ618" s="7">
        <f t="shared" si="229"/>
        <v>6709.9782775970107</v>
      </c>
    </row>
    <row r="619" spans="1:36" x14ac:dyDescent="0.2">
      <c r="A619" s="5">
        <v>14</v>
      </c>
      <c r="B619" s="14" t="s">
        <v>8</v>
      </c>
      <c r="C619" s="14" t="str">
        <f>VLOOKUP(B619,Valores!$A$2:$F$300,5,FALSE)</f>
        <v>kg</v>
      </c>
      <c r="D619" s="14">
        <v>780</v>
      </c>
      <c r="E619" s="3">
        <f>VLOOKUP($B619,Valores!$A$2:$G$300,6,FALSE)*VLOOKUP(VLOOKUP($B619,Indices_Poder!$B$5:$E$250,3,FALSE),Indices_Poder!$G$6:$N$27,4,FALSE)*VLOOKUP($E$605,Regional!$A$2:$B$7,2,FALSE)</f>
        <v>46.691316437230633</v>
      </c>
      <c r="F619" s="1">
        <f>VLOOKUP($B619,Valores!$A$2:$G$300,6,FALSE)*VLOOKUP(VLOOKUP($B619,Indices_Poder!$B$5:$E$250,3,FALSE),Indices_Poder!$G$6:$N$27,4,FALSE)*VLOOKUP($F$605,Regional!$A$2:$B$7,2,FALSE)</f>
        <v>44.87439014821642</v>
      </c>
      <c r="G619" s="1">
        <f>VLOOKUP($B619,Valores!$A$2:$G$300,6,FALSE)*VLOOKUP(VLOOKUP($B619,Indices_Poder!$B$5:$E$250,3,FALSE),Indices_Poder!$G$6:$N$27,4,FALSE)*VLOOKUP($G$605,Regional!$A$2:$B$7,2,FALSE)</f>
        <v>47.359982203492201</v>
      </c>
      <c r="H619" s="1">
        <f>VLOOKUP($B619,Valores!$A$2:$G$300,6,FALSE)*VLOOKUP(VLOOKUP($B619,Indices_Poder!$B$5:$E$250,3,FALSE),Indices_Poder!$G$6:$N$27,4,FALSE)*VLOOKUP($H$605,Regional!$A$2:$B$7,2,FALSE)</f>
        <v>46.382346738337354</v>
      </c>
      <c r="I619" s="2">
        <f>VLOOKUP($B619,Valores!$A$2:$G$300,6,FALSE)*VLOOKUP(VLOOKUP($B619,Indices_Poder!$B$5:$E$250,3,FALSE),Indices_Poder!$G$6:$N$27,4,FALSE)*VLOOKUP($I$605,Regional!$A$2:$B$7,2,FALSE)</f>
        <v>46.788157686137481</v>
      </c>
      <c r="J619" s="3">
        <f t="shared" si="215"/>
        <v>36419.226821039891</v>
      </c>
      <c r="K619" s="1">
        <f t="shared" si="216"/>
        <v>35002.024315608811</v>
      </c>
      <c r="L619" s="1">
        <f t="shared" si="217"/>
        <v>36940.786118723918</v>
      </c>
      <c r="M619" s="1">
        <f t="shared" si="218"/>
        <v>36178.230455903133</v>
      </c>
      <c r="N619" s="2">
        <f t="shared" si="219"/>
        <v>36494.762995187237</v>
      </c>
      <c r="O619" s="14">
        <f>VLOOKUP(B619,Valores!$A$2:$O$300,14,FALSE)</f>
        <v>3.1300000000000001E-2</v>
      </c>
      <c r="P619" s="14" t="str">
        <f>VLOOKUP(B619,Valores!$A$2:$O$300,15,FALSE)</f>
        <v>UAR</v>
      </c>
      <c r="Q619" s="5">
        <f t="shared" si="230"/>
        <v>17063.920868593796</v>
      </c>
      <c r="R619" s="5">
        <f t="shared" si="231"/>
        <v>16399.902614546787</v>
      </c>
      <c r="S619" s="5">
        <f t="shared" si="232"/>
        <v>17308.293068687235</v>
      </c>
      <c r="T619" s="5">
        <f t="shared" si="233"/>
        <v>16951.004058895436</v>
      </c>
      <c r="U619" s="5">
        <f t="shared" si="234"/>
        <v>17099.312704469394</v>
      </c>
      <c r="W619" s="1">
        <f t="shared" si="221"/>
        <v>53483.147689633683</v>
      </c>
      <c r="X619" s="6">
        <f t="shared" si="235"/>
        <v>1674.0225226855343</v>
      </c>
      <c r="Z619" s="1">
        <f t="shared" si="222"/>
        <v>51401.926930155598</v>
      </c>
      <c r="AA619" s="7">
        <f t="shared" si="223"/>
        <v>1608.8803129138703</v>
      </c>
      <c r="AC619" s="1">
        <f t="shared" si="224"/>
        <v>54249.079187411153</v>
      </c>
      <c r="AD619" s="7">
        <f t="shared" si="225"/>
        <v>1697.9961785659691</v>
      </c>
      <c r="AF619" s="1">
        <f t="shared" si="226"/>
        <v>53129.234514798569</v>
      </c>
      <c r="AG619" s="7">
        <f t="shared" si="227"/>
        <v>1662.9450403131952</v>
      </c>
      <c r="AI619" s="1">
        <f t="shared" si="228"/>
        <v>53594.075699656634</v>
      </c>
      <c r="AJ619" s="7">
        <f t="shared" si="229"/>
        <v>1677.4945693992527</v>
      </c>
    </row>
    <row r="620" spans="1:36" x14ac:dyDescent="0.2">
      <c r="A620" s="5">
        <v>15</v>
      </c>
      <c r="B620" s="14" t="s">
        <v>9</v>
      </c>
      <c r="C620" s="14" t="str">
        <f>VLOOKUP(B620,Valores!$A$2:$F$300,5,FALSE)</f>
        <v>kg</v>
      </c>
      <c r="D620" s="14">
        <v>780</v>
      </c>
      <c r="E620" s="3">
        <f>VLOOKUP($B620,Valores!$A$2:$G$300,6,FALSE)*VLOOKUP(VLOOKUP($B620,Indices_Poder!$B$5:$E$250,3,FALSE),Indices_Poder!$G$6:$N$27,4,FALSE)*VLOOKUP($E$605,Regional!$A$2:$B$7,2,FALSE)</f>
        <v>46.691316437230633</v>
      </c>
      <c r="F620" s="1">
        <f>VLOOKUP($B620,Valores!$A$2:$G$300,6,FALSE)*VLOOKUP(VLOOKUP($B620,Indices_Poder!$B$5:$E$250,3,FALSE),Indices_Poder!$G$6:$N$27,4,FALSE)*VLOOKUP($F$605,Regional!$A$2:$B$7,2,FALSE)</f>
        <v>44.87439014821642</v>
      </c>
      <c r="G620" s="1">
        <f>VLOOKUP($B620,Valores!$A$2:$G$300,6,FALSE)*VLOOKUP(VLOOKUP($B620,Indices_Poder!$B$5:$E$250,3,FALSE),Indices_Poder!$G$6:$N$27,4,FALSE)*VLOOKUP($G$605,Regional!$A$2:$B$7,2,FALSE)</f>
        <v>47.359982203492201</v>
      </c>
      <c r="H620" s="1">
        <f>VLOOKUP($B620,Valores!$A$2:$G$300,6,FALSE)*VLOOKUP(VLOOKUP($B620,Indices_Poder!$B$5:$E$250,3,FALSE),Indices_Poder!$G$6:$N$27,4,FALSE)*VLOOKUP($H$605,Regional!$A$2:$B$7,2,FALSE)</f>
        <v>46.382346738337354</v>
      </c>
      <c r="I620" s="2">
        <f>VLOOKUP($B620,Valores!$A$2:$G$300,6,FALSE)*VLOOKUP(VLOOKUP($B620,Indices_Poder!$B$5:$E$250,3,FALSE),Indices_Poder!$G$6:$N$27,4,FALSE)*VLOOKUP($I$605,Regional!$A$2:$B$7,2,FALSE)</f>
        <v>46.788157686137481</v>
      </c>
      <c r="J620" s="3">
        <f t="shared" si="215"/>
        <v>36419.226821039891</v>
      </c>
      <c r="K620" s="1">
        <f t="shared" si="216"/>
        <v>35002.024315608811</v>
      </c>
      <c r="L620" s="1">
        <f t="shared" si="217"/>
        <v>36940.786118723918</v>
      </c>
      <c r="M620" s="1">
        <f t="shared" si="218"/>
        <v>36178.230455903133</v>
      </c>
      <c r="N620" s="2">
        <f t="shared" si="219"/>
        <v>36494.762995187237</v>
      </c>
      <c r="O620" s="14">
        <f>VLOOKUP(B620,Valores!$A$2:$O$300,14,FALSE)</f>
        <v>3.1300000000000001E-2</v>
      </c>
      <c r="P620" s="14" t="str">
        <f>VLOOKUP(B620,Valores!$A$2:$O$300,15,FALSE)</f>
        <v>UAR</v>
      </c>
      <c r="Q620" s="5">
        <f t="shared" si="230"/>
        <v>17063.920868593796</v>
      </c>
      <c r="R620" s="5">
        <f t="shared" si="231"/>
        <v>16399.902614546787</v>
      </c>
      <c r="S620" s="5">
        <f t="shared" si="232"/>
        <v>17308.293068687235</v>
      </c>
      <c r="T620" s="5">
        <f t="shared" si="233"/>
        <v>16951.004058895436</v>
      </c>
      <c r="U620" s="5">
        <f t="shared" si="234"/>
        <v>17099.312704469394</v>
      </c>
      <c r="W620" s="1">
        <f t="shared" si="221"/>
        <v>53483.147689633683</v>
      </c>
      <c r="X620" s="6">
        <f t="shared" si="235"/>
        <v>1674.0225226855343</v>
      </c>
      <c r="Z620" s="1">
        <f t="shared" si="222"/>
        <v>51401.926930155598</v>
      </c>
      <c r="AA620" s="7">
        <f t="shared" si="223"/>
        <v>1608.8803129138703</v>
      </c>
      <c r="AC620" s="1">
        <f t="shared" si="224"/>
        <v>54249.079187411153</v>
      </c>
      <c r="AD620" s="7">
        <f t="shared" si="225"/>
        <v>1697.9961785659691</v>
      </c>
      <c r="AF620" s="1">
        <f t="shared" si="226"/>
        <v>53129.234514798569</v>
      </c>
      <c r="AG620" s="7">
        <f t="shared" si="227"/>
        <v>1662.9450403131952</v>
      </c>
      <c r="AI620" s="1">
        <f t="shared" si="228"/>
        <v>53594.075699656634</v>
      </c>
      <c r="AJ620" s="7">
        <f t="shared" si="229"/>
        <v>1677.4945693992527</v>
      </c>
    </row>
    <row r="621" spans="1:36" x14ac:dyDescent="0.2">
      <c r="A621" s="5">
        <v>16</v>
      </c>
      <c r="B621" s="14" t="s">
        <v>578</v>
      </c>
      <c r="C621" s="14" t="str">
        <f>VLOOKUP(B621,Valores!$A$2:$F$300,5,FALSE)</f>
        <v>kg</v>
      </c>
      <c r="D621" s="14">
        <v>780</v>
      </c>
      <c r="E621" s="3">
        <f>VLOOKUP($B621,Valores!$A$2:$G$300,6,FALSE)*VLOOKUP(VLOOKUP($B621,Indices_Poder!$B$5:$E$250,3,FALSE),Indices_Poder!$G$6:$N$27,4,FALSE)*VLOOKUP($E$605,Regional!$A$2:$B$7,2,FALSE)</f>
        <v>46.691316437230633</v>
      </c>
      <c r="F621" s="1">
        <f>VLOOKUP($B621,Valores!$A$2:$G$300,6,FALSE)*VLOOKUP(VLOOKUP($B621,Indices_Poder!$B$5:$E$250,3,FALSE),Indices_Poder!$G$6:$N$27,4,FALSE)*VLOOKUP($F$605,Regional!$A$2:$B$7,2,FALSE)</f>
        <v>44.87439014821642</v>
      </c>
      <c r="G621" s="1">
        <f>VLOOKUP($B621,Valores!$A$2:$G$300,6,FALSE)*VLOOKUP(VLOOKUP($B621,Indices_Poder!$B$5:$E$250,3,FALSE),Indices_Poder!$G$6:$N$27,4,FALSE)*VLOOKUP($G$605,Regional!$A$2:$B$7,2,FALSE)</f>
        <v>47.359982203492201</v>
      </c>
      <c r="H621" s="1">
        <f>VLOOKUP($B621,Valores!$A$2:$G$300,6,FALSE)*VLOOKUP(VLOOKUP($B621,Indices_Poder!$B$5:$E$250,3,FALSE),Indices_Poder!$G$6:$N$27,4,FALSE)*VLOOKUP($H$605,Regional!$A$2:$B$7,2,FALSE)</f>
        <v>46.382346738337354</v>
      </c>
      <c r="I621" s="2">
        <f>VLOOKUP($B621,Valores!$A$2:$G$300,6,FALSE)*VLOOKUP(VLOOKUP($B621,Indices_Poder!$B$5:$E$250,3,FALSE),Indices_Poder!$G$6:$N$27,4,FALSE)*VLOOKUP($I$605,Regional!$A$2:$B$7,2,FALSE)</f>
        <v>46.788157686137481</v>
      </c>
      <c r="J621" s="3">
        <f t="shared" si="215"/>
        <v>36419.226821039891</v>
      </c>
      <c r="K621" s="1">
        <f t="shared" si="216"/>
        <v>35002.024315608811</v>
      </c>
      <c r="L621" s="1">
        <f t="shared" si="217"/>
        <v>36940.786118723918</v>
      </c>
      <c r="M621" s="1">
        <f t="shared" si="218"/>
        <v>36178.230455903133</v>
      </c>
      <c r="N621" s="2">
        <f t="shared" si="219"/>
        <v>36494.762995187237</v>
      </c>
      <c r="O621" s="14">
        <f>VLOOKUP(B621,Valores!$A$2:$O$300,14,FALSE)</f>
        <v>3.1300000000000001E-2</v>
      </c>
      <c r="P621" s="14" t="str">
        <f>VLOOKUP(B621,Valores!$A$2:$O$300,15,FALSE)</f>
        <v>UAR</v>
      </c>
      <c r="Q621" s="5">
        <f t="shared" si="230"/>
        <v>17063.920868593796</v>
      </c>
      <c r="R621" s="5">
        <f t="shared" si="231"/>
        <v>16399.902614546787</v>
      </c>
      <c r="S621" s="5">
        <f t="shared" si="232"/>
        <v>17308.293068687235</v>
      </c>
      <c r="T621" s="5">
        <f t="shared" si="233"/>
        <v>16951.004058895436</v>
      </c>
      <c r="U621" s="5">
        <f t="shared" si="234"/>
        <v>17099.312704469394</v>
      </c>
      <c r="W621" s="1">
        <f t="shared" si="221"/>
        <v>53483.147689633683</v>
      </c>
      <c r="X621" s="6">
        <f t="shared" si="235"/>
        <v>1674.0225226855343</v>
      </c>
      <c r="Z621" s="1">
        <f t="shared" si="222"/>
        <v>51401.926930155598</v>
      </c>
      <c r="AA621" s="7">
        <f t="shared" si="223"/>
        <v>1608.8803129138703</v>
      </c>
      <c r="AC621" s="1">
        <f t="shared" si="224"/>
        <v>54249.079187411153</v>
      </c>
      <c r="AD621" s="7">
        <f t="shared" si="225"/>
        <v>1697.9961785659691</v>
      </c>
      <c r="AF621" s="1">
        <f t="shared" si="226"/>
        <v>53129.234514798569</v>
      </c>
      <c r="AG621" s="7">
        <f t="shared" si="227"/>
        <v>1662.9450403131952</v>
      </c>
      <c r="AI621" s="1">
        <f t="shared" si="228"/>
        <v>53594.075699656634</v>
      </c>
      <c r="AJ621" s="7">
        <f t="shared" si="229"/>
        <v>1677.4945693992527</v>
      </c>
    </row>
    <row r="622" spans="1:36" x14ac:dyDescent="0.2">
      <c r="A622" s="5">
        <v>17</v>
      </c>
      <c r="B622" s="14" t="s">
        <v>10</v>
      </c>
      <c r="C622" s="14" t="str">
        <f>VLOOKUP(B622,Valores!$A$2:$F$300,5,FALSE)</f>
        <v>kg</v>
      </c>
      <c r="D622" s="14">
        <v>780</v>
      </c>
      <c r="E622" s="3">
        <f>VLOOKUP($B622,Valores!$A$2:$G$300,6,FALSE)*VLOOKUP(VLOOKUP($B622,Indices_Poder!$B$5:$E$250,3,FALSE),Indices_Poder!$G$6:$N$27,4,FALSE)*VLOOKUP($E$605,Regional!$A$2:$B$7,2,FALSE)</f>
        <v>46.691316437230633</v>
      </c>
      <c r="F622" s="1">
        <f>VLOOKUP($B622,Valores!$A$2:$G$300,6,FALSE)*VLOOKUP(VLOOKUP($B622,Indices_Poder!$B$5:$E$250,3,FALSE),Indices_Poder!$G$6:$N$27,4,FALSE)*VLOOKUP($F$605,Regional!$A$2:$B$7,2,FALSE)</f>
        <v>44.87439014821642</v>
      </c>
      <c r="G622" s="1">
        <f>VLOOKUP($B622,Valores!$A$2:$G$300,6,FALSE)*VLOOKUP(VLOOKUP($B622,Indices_Poder!$B$5:$E$250,3,FALSE),Indices_Poder!$G$6:$N$27,4,FALSE)*VLOOKUP($G$605,Regional!$A$2:$B$7,2,FALSE)</f>
        <v>47.359982203492201</v>
      </c>
      <c r="H622" s="1">
        <f>VLOOKUP($B622,Valores!$A$2:$G$300,6,FALSE)*VLOOKUP(VLOOKUP($B622,Indices_Poder!$B$5:$E$250,3,FALSE),Indices_Poder!$G$6:$N$27,4,FALSE)*VLOOKUP($H$605,Regional!$A$2:$B$7,2,FALSE)</f>
        <v>46.382346738337354</v>
      </c>
      <c r="I622" s="2">
        <f>VLOOKUP($B622,Valores!$A$2:$G$300,6,FALSE)*VLOOKUP(VLOOKUP($B622,Indices_Poder!$B$5:$E$250,3,FALSE),Indices_Poder!$G$6:$N$27,4,FALSE)*VLOOKUP($I$605,Regional!$A$2:$B$7,2,FALSE)</f>
        <v>46.788157686137481</v>
      </c>
      <c r="J622" s="3">
        <f t="shared" si="215"/>
        <v>36419.226821039891</v>
      </c>
      <c r="K622" s="1">
        <f t="shared" si="216"/>
        <v>35002.024315608811</v>
      </c>
      <c r="L622" s="1">
        <f t="shared" si="217"/>
        <v>36940.786118723918</v>
      </c>
      <c r="M622" s="1">
        <f t="shared" si="218"/>
        <v>36178.230455903133</v>
      </c>
      <c r="N622" s="2">
        <f t="shared" si="219"/>
        <v>36494.762995187237</v>
      </c>
      <c r="O622" s="14">
        <f>VLOOKUP(B622,Valores!$A$2:$O$300,14,FALSE)</f>
        <v>3.1300000000000001E-2</v>
      </c>
      <c r="P622" s="14" t="str">
        <f>VLOOKUP(B622,Valores!$A$2:$O$300,15,FALSE)</f>
        <v>UAR</v>
      </c>
      <c r="Q622" s="5">
        <f t="shared" si="230"/>
        <v>17063.920868593796</v>
      </c>
      <c r="R622" s="5">
        <f t="shared" si="231"/>
        <v>16399.902614546787</v>
      </c>
      <c r="S622" s="5">
        <f t="shared" si="232"/>
        <v>17308.293068687235</v>
      </c>
      <c r="T622" s="5">
        <f t="shared" si="233"/>
        <v>16951.004058895436</v>
      </c>
      <c r="U622" s="5">
        <f t="shared" si="234"/>
        <v>17099.312704469394</v>
      </c>
      <c r="W622" s="1">
        <f t="shared" si="221"/>
        <v>53483.147689633683</v>
      </c>
      <c r="X622" s="6">
        <f t="shared" si="235"/>
        <v>1674.0225226855343</v>
      </c>
      <c r="Z622" s="1">
        <f t="shared" si="222"/>
        <v>51401.926930155598</v>
      </c>
      <c r="AA622" s="7">
        <f t="shared" si="223"/>
        <v>1608.8803129138703</v>
      </c>
      <c r="AC622" s="1">
        <f t="shared" si="224"/>
        <v>54249.079187411153</v>
      </c>
      <c r="AD622" s="7">
        <f t="shared" si="225"/>
        <v>1697.9961785659691</v>
      </c>
      <c r="AF622" s="1">
        <f t="shared" si="226"/>
        <v>53129.234514798569</v>
      </c>
      <c r="AG622" s="7">
        <f t="shared" si="227"/>
        <v>1662.9450403131952</v>
      </c>
      <c r="AI622" s="1">
        <f t="shared" si="228"/>
        <v>53594.075699656634</v>
      </c>
      <c r="AJ622" s="7">
        <f t="shared" si="229"/>
        <v>1677.4945693992527</v>
      </c>
    </row>
    <row r="623" spans="1:36" x14ac:dyDescent="0.2">
      <c r="A623" s="5">
        <v>18</v>
      </c>
      <c r="B623" s="14" t="s">
        <v>590</v>
      </c>
      <c r="C623" s="14" t="str">
        <f>VLOOKUP(B623,Valores!$A$2:$F$300,5,FALSE)</f>
        <v>kg</v>
      </c>
      <c r="D623" s="14">
        <v>10000</v>
      </c>
      <c r="E623" s="3">
        <f>VLOOKUP($B623,Valores!$A$2:$G$300,6,FALSE)*VLOOKUP(VLOOKUP($B623,Indices_Poder!$B$5:$E$250,3,FALSE),Indices_Poder!$G$6:$N$27,4,FALSE)*VLOOKUP($E$605,Regional!$A$2:$B$7,2,FALSE)</f>
        <v>46.691316437230633</v>
      </c>
      <c r="F623" s="1">
        <f>VLOOKUP($B623,Valores!$A$2:$G$300,6,FALSE)*VLOOKUP(VLOOKUP($B623,Indices_Poder!$B$5:$E$250,3,FALSE),Indices_Poder!$G$6:$N$27,4,FALSE)*VLOOKUP($F$605,Regional!$A$2:$B$7,2,FALSE)</f>
        <v>44.87439014821642</v>
      </c>
      <c r="G623" s="1">
        <f>VLOOKUP($B623,Valores!$A$2:$G$300,6,FALSE)*VLOOKUP(VLOOKUP($B623,Indices_Poder!$B$5:$E$250,3,FALSE),Indices_Poder!$G$6:$N$27,4,FALSE)*VLOOKUP($G$605,Regional!$A$2:$B$7,2,FALSE)</f>
        <v>47.359982203492201</v>
      </c>
      <c r="H623" s="1">
        <f>VLOOKUP($B623,Valores!$A$2:$G$300,6,FALSE)*VLOOKUP(VLOOKUP($B623,Indices_Poder!$B$5:$E$250,3,FALSE),Indices_Poder!$G$6:$N$27,4,FALSE)*VLOOKUP($H$605,Regional!$A$2:$B$7,2,FALSE)</f>
        <v>46.382346738337354</v>
      </c>
      <c r="I623" s="2">
        <f>VLOOKUP($B623,Valores!$A$2:$G$300,6,FALSE)*VLOOKUP(VLOOKUP($B623,Indices_Poder!$B$5:$E$250,3,FALSE),Indices_Poder!$G$6:$N$27,4,FALSE)*VLOOKUP($I$605,Regional!$A$2:$B$7,2,FALSE)</f>
        <v>46.788157686137481</v>
      </c>
      <c r="J623" s="3">
        <f t="shared" si="215"/>
        <v>466913.16437230632</v>
      </c>
      <c r="K623" s="1">
        <f t="shared" si="216"/>
        <v>448743.90148216422</v>
      </c>
      <c r="L623" s="1">
        <f t="shared" si="217"/>
        <v>473599.82203492202</v>
      </c>
      <c r="M623" s="1">
        <f t="shared" si="218"/>
        <v>463823.46738337353</v>
      </c>
      <c r="N623" s="2">
        <f t="shared" si="219"/>
        <v>467881.57686137484</v>
      </c>
      <c r="O623" s="14">
        <f>VLOOKUP(B623,Valores!$A$2:$O$300,14,FALSE)</f>
        <v>3.1300000000000001E-2</v>
      </c>
      <c r="P623" s="14" t="str">
        <f>VLOOKUP(B623,Valores!$A$2:$O$300,15,FALSE)</f>
        <v>UAR</v>
      </c>
      <c r="Q623" s="5">
        <f t="shared" si="230"/>
        <v>218768.21626402304</v>
      </c>
      <c r="R623" s="5">
        <f t="shared" si="231"/>
        <v>210255.1617249588</v>
      </c>
      <c r="S623" s="5">
        <f t="shared" si="232"/>
        <v>221901.19318829788</v>
      </c>
      <c r="T623" s="5">
        <f t="shared" si="233"/>
        <v>217320.56485763384</v>
      </c>
      <c r="U623" s="5">
        <f t="shared" si="234"/>
        <v>219221.95774960759</v>
      </c>
      <c r="W623" s="1">
        <f t="shared" si="221"/>
        <v>685681.3806363293</v>
      </c>
      <c r="X623" s="6">
        <f t="shared" si="235"/>
        <v>21461.827213917109</v>
      </c>
      <c r="Z623" s="1">
        <f t="shared" si="222"/>
        <v>658999.06320712296</v>
      </c>
      <c r="AA623" s="7">
        <f t="shared" si="223"/>
        <v>20626.67067838295</v>
      </c>
      <c r="AC623" s="1">
        <f t="shared" si="224"/>
        <v>695501.01522321987</v>
      </c>
      <c r="AD623" s="7">
        <f t="shared" si="225"/>
        <v>21769.181776486785</v>
      </c>
      <c r="AF623" s="1">
        <f t="shared" si="226"/>
        <v>681144.03224100731</v>
      </c>
      <c r="AG623" s="7">
        <f t="shared" si="227"/>
        <v>21319.808209143528</v>
      </c>
      <c r="AI623" s="1">
        <f t="shared" si="228"/>
        <v>687103.5346109824</v>
      </c>
      <c r="AJ623" s="7">
        <f t="shared" si="229"/>
        <v>21506.340633323751</v>
      </c>
    </row>
    <row r="624" spans="1:36" x14ac:dyDescent="0.2">
      <c r="A624" s="5">
        <v>19</v>
      </c>
      <c r="B624" s="14" t="s">
        <v>15</v>
      </c>
      <c r="C624" s="14" t="str">
        <f>VLOOKUP(B624,Valores!$A$2:$F$300,5,FALSE)</f>
        <v>unid.</v>
      </c>
      <c r="D624" s="14">
        <v>3</v>
      </c>
      <c r="E624" s="3">
        <f>VLOOKUP($B624,Valores!$A$2:$G$300,6,FALSE)*VLOOKUP(VLOOKUP($B624,Indices_Poder!$B$5:$E$250,3,FALSE),Indices_Poder!$G$6:$N$27,4,FALSE)*VLOOKUP($E$605,Regional!$A$2:$B$7,2,FALSE)</f>
        <v>1588.2394531952059</v>
      </c>
      <c r="F624" s="1">
        <f>VLOOKUP($B624,Valores!$A$2:$G$300,6,FALSE)*VLOOKUP(VLOOKUP($B624,Indices_Poder!$B$5:$E$250,3,FALSE),Indices_Poder!$G$6:$N$27,4,FALSE)*VLOOKUP($F$605,Regional!$A$2:$B$7,2,FALSE)</f>
        <v>1526.4353697819802</v>
      </c>
      <c r="G624" s="1">
        <f>VLOOKUP($B624,Valores!$A$2:$G$300,6,FALSE)*VLOOKUP(VLOOKUP($B624,Indices_Poder!$B$5:$E$250,3,FALSE),Indices_Poder!$G$6:$N$27,4,FALSE)*VLOOKUP($G$605,Regional!$A$2:$B$7,2,FALSE)</f>
        <v>1610.9846107965197</v>
      </c>
      <c r="H624" s="1">
        <f>VLOOKUP($B624,Valores!$A$2:$G$300,6,FALSE)*VLOOKUP(VLOOKUP($B624,Indices_Poder!$B$5:$E$250,3,FALSE),Indices_Poder!$G$6:$N$27,4,FALSE)*VLOOKUP($H$605,Regional!$A$2:$B$7,2,FALSE)</f>
        <v>1577.7296217518401</v>
      </c>
      <c r="I624" s="2">
        <f>VLOOKUP($B624,Valores!$A$2:$G$300,6,FALSE)*VLOOKUP(VLOOKUP($B624,Indices_Poder!$B$5:$E$250,3,FALSE),Indices_Poder!$G$6:$N$27,4,FALSE)*VLOOKUP($I$605,Regional!$A$2:$B$7,2,FALSE)</f>
        <v>1591.5335794684995</v>
      </c>
      <c r="J624" s="3">
        <f t="shared" si="215"/>
        <v>4764.7183595856177</v>
      </c>
      <c r="K624" s="1">
        <f t="shared" si="216"/>
        <v>4579.3061093459401</v>
      </c>
      <c r="L624" s="1">
        <f t="shared" si="217"/>
        <v>4832.9538323895595</v>
      </c>
      <c r="M624" s="1">
        <f t="shared" si="218"/>
        <v>4733.1888652555208</v>
      </c>
      <c r="N624" s="2">
        <f t="shared" si="219"/>
        <v>4774.6007384054983</v>
      </c>
      <c r="O624" s="14">
        <f>VLOOKUP(B624,Valores!$A$2:$O$300,14,FALSE)</f>
        <v>2.7E-2</v>
      </c>
      <c r="P624" s="14" t="str">
        <f>VLOOKUP(B624,Valores!$A$2:$O$300,15,FALSE)</f>
        <v>COM</v>
      </c>
      <c r="Q624" s="5">
        <f t="shared" si="230"/>
        <v>0</v>
      </c>
      <c r="R624" s="5">
        <f t="shared" si="231"/>
        <v>0</v>
      </c>
      <c r="S624" s="5">
        <f t="shared" si="232"/>
        <v>0</v>
      </c>
      <c r="T624" s="5">
        <f t="shared" si="233"/>
        <v>0</v>
      </c>
      <c r="U624" s="5">
        <f t="shared" si="234"/>
        <v>0</v>
      </c>
      <c r="W624" s="1">
        <f t="shared" si="221"/>
        <v>4764.7183595856177</v>
      </c>
      <c r="X624" s="6">
        <f t="shared" si="235"/>
        <v>128.64739570881167</v>
      </c>
      <c r="Z624" s="1">
        <f t="shared" si="222"/>
        <v>4579.3061093459401</v>
      </c>
      <c r="AA624" s="7">
        <f t="shared" si="223"/>
        <v>123.64126495234038</v>
      </c>
      <c r="AC624" s="1">
        <f t="shared" si="224"/>
        <v>4832.9538323895595</v>
      </c>
      <c r="AD624" s="7">
        <f t="shared" si="225"/>
        <v>130.4897534745181</v>
      </c>
      <c r="AF624" s="1">
        <f t="shared" si="226"/>
        <v>4733.1888652555208</v>
      </c>
      <c r="AG624" s="7">
        <f t="shared" si="227"/>
        <v>127.79609936189907</v>
      </c>
      <c r="AI624" s="1">
        <f t="shared" si="228"/>
        <v>4774.6007384054983</v>
      </c>
      <c r="AJ624" s="7">
        <f t="shared" si="229"/>
        <v>128.91421993694846</v>
      </c>
    </row>
    <row r="625" spans="1:36" x14ac:dyDescent="0.2">
      <c r="A625" s="5">
        <v>20</v>
      </c>
      <c r="B625" s="14" t="s">
        <v>462</v>
      </c>
      <c r="C625" s="14" t="str">
        <f>VLOOKUP(B625,Valores!$A$2:$F$300,5,FALSE)</f>
        <v>cj</v>
      </c>
      <c r="D625" s="14">
        <v>6</v>
      </c>
      <c r="E625" s="3">
        <f>VLOOKUP($B625,Valores!$A$2:$G$300,6,FALSE)*VLOOKUP(VLOOKUP($B625,Indices_Poder!$B$5:$E$250,3,FALSE),Indices_Poder!$G$6:$N$27,4,FALSE)*VLOOKUP($E$605,Regional!$A$2:$B$7,2,FALSE)</f>
        <v>1247.6270687084098</v>
      </c>
      <c r="F625" s="1">
        <f>VLOOKUP($B625,Valores!$A$2:$G$300,6,FALSE)*VLOOKUP(VLOOKUP($B625,Indices_Poder!$B$5:$E$250,3,FALSE),Indices_Poder!$G$6:$N$27,4,FALSE)*VLOOKUP($F$605,Regional!$A$2:$B$7,2,FALSE)</f>
        <v>1199.0774326520036</v>
      </c>
      <c r="G625" s="1">
        <f>VLOOKUP($B625,Valores!$A$2:$G$300,6,FALSE)*VLOOKUP(VLOOKUP($B625,Indices_Poder!$B$5:$E$250,3,FALSE),Indices_Poder!$G$6:$N$27,4,FALSE)*VLOOKUP($G$605,Regional!$A$2:$B$7,2,FALSE)</f>
        <v>1265.4943205565796</v>
      </c>
      <c r="H625" s="1">
        <f>VLOOKUP($B625,Valores!$A$2:$G$300,6,FALSE)*VLOOKUP(VLOOKUP($B625,Indices_Poder!$B$5:$E$250,3,FALSE),Indices_Poder!$G$6:$N$27,4,FALSE)*VLOOKUP($H$605,Regional!$A$2:$B$7,2,FALSE)</f>
        <v>1239.37116613029</v>
      </c>
      <c r="I625" s="2">
        <f>VLOOKUP($B625,Valores!$A$2:$G$300,6,FALSE)*VLOOKUP(VLOOKUP($B625,Indices_Poder!$B$5:$E$250,3,FALSE),Indices_Poder!$G$6:$N$27,4,FALSE)*VLOOKUP($I$605,Regional!$A$2:$B$7,2,FALSE)</f>
        <v>1250.214739665731</v>
      </c>
      <c r="J625" s="3">
        <f t="shared" si="215"/>
        <v>7485.7624122504585</v>
      </c>
      <c r="K625" s="1">
        <f t="shared" si="216"/>
        <v>7194.4645959120217</v>
      </c>
      <c r="L625" s="1">
        <f t="shared" si="217"/>
        <v>7592.9659233394777</v>
      </c>
      <c r="M625" s="1">
        <f t="shared" si="218"/>
        <v>7436.2269967817401</v>
      </c>
      <c r="N625" s="2">
        <f t="shared" si="219"/>
        <v>7501.2884379943862</v>
      </c>
      <c r="O625" s="14">
        <f>VLOOKUP(B625,Valores!$A$2:$O$300,14,FALSE)</f>
        <v>2.7E-2</v>
      </c>
      <c r="P625" s="14" t="str">
        <f>VLOOKUP(B625,Valores!$A$2:$O$300,15,FALSE)</f>
        <v>COM</v>
      </c>
      <c r="Q625" s="5">
        <f t="shared" si="230"/>
        <v>0</v>
      </c>
      <c r="R625" s="5">
        <f t="shared" si="231"/>
        <v>0</v>
      </c>
      <c r="S625" s="5">
        <f t="shared" si="232"/>
        <v>0</v>
      </c>
      <c r="T625" s="5">
        <f t="shared" si="233"/>
        <v>0</v>
      </c>
      <c r="U625" s="5">
        <f t="shared" si="234"/>
        <v>0</v>
      </c>
      <c r="W625" s="1">
        <f t="shared" si="221"/>
        <v>7485.7624122504585</v>
      </c>
      <c r="X625" s="6">
        <f t="shared" si="235"/>
        <v>202.11558513076238</v>
      </c>
      <c r="Z625" s="1">
        <f t="shared" si="222"/>
        <v>7194.4645959120217</v>
      </c>
      <c r="AA625" s="7">
        <f t="shared" si="223"/>
        <v>194.25054408962458</v>
      </c>
      <c r="AC625" s="1">
        <f t="shared" si="224"/>
        <v>7592.9659233394777</v>
      </c>
      <c r="AD625" s="7">
        <f t="shared" si="225"/>
        <v>205.01007993016589</v>
      </c>
      <c r="AF625" s="1">
        <f t="shared" si="226"/>
        <v>7436.2269967817401</v>
      </c>
      <c r="AG625" s="7">
        <f t="shared" si="227"/>
        <v>200.77812891310697</v>
      </c>
      <c r="AI625" s="1">
        <f t="shared" si="228"/>
        <v>7501.2884379943862</v>
      </c>
      <c r="AJ625" s="7">
        <f t="shared" si="229"/>
        <v>202.53478782584841</v>
      </c>
    </row>
    <row r="626" spans="1:36" x14ac:dyDescent="0.2">
      <c r="A626" s="5">
        <v>21</v>
      </c>
      <c r="B626" s="14" t="s">
        <v>466</v>
      </c>
      <c r="C626" s="14" t="str">
        <f>VLOOKUP(B626,Valores!$A$2:$F$300,5,FALSE)</f>
        <v>cj</v>
      </c>
      <c r="D626" s="14">
        <v>3</v>
      </c>
      <c r="E626" s="3">
        <f>VLOOKUP($B626,Valores!$A$2:$G$300,6,FALSE)*VLOOKUP(VLOOKUP($B626,Indices_Poder!$B$5:$E$250,3,FALSE),Indices_Poder!$G$6:$N$27,4,FALSE)*VLOOKUP($E$605,Regional!$A$2:$B$7,2,FALSE)</f>
        <v>2826.2441523498101</v>
      </c>
      <c r="F626" s="1">
        <f>VLOOKUP($B626,Valores!$A$2:$G$300,6,FALSE)*VLOOKUP(VLOOKUP($B626,Indices_Poder!$B$5:$E$250,3,FALSE),Indices_Poder!$G$6:$N$27,4,FALSE)*VLOOKUP($F$605,Regional!$A$2:$B$7,2,FALSE)</f>
        <v>2716.2648737299755</v>
      </c>
      <c r="G626" s="1">
        <f>VLOOKUP($B626,Valores!$A$2:$G$300,6,FALSE)*VLOOKUP(VLOOKUP($B626,Indices_Poder!$B$5:$E$250,3,FALSE),Indices_Poder!$G$6:$N$27,4,FALSE)*VLOOKUP($G$605,Regional!$A$2:$B$7,2,FALSE)</f>
        <v>2866.7187599637086</v>
      </c>
      <c r="H626" s="1">
        <f>VLOOKUP($B626,Valores!$A$2:$G$300,6,FALSE)*VLOOKUP(VLOOKUP($B626,Indices_Poder!$B$5:$E$250,3,FALSE),Indices_Poder!$G$6:$N$27,4,FALSE)*VLOOKUP($H$605,Regional!$A$2:$B$7,2,FALSE)</f>
        <v>2807.5420922799399</v>
      </c>
      <c r="I626" s="2">
        <f>VLOOKUP($B626,Valores!$A$2:$G$300,6,FALSE)*VLOOKUP(VLOOKUP($B626,Indices_Poder!$B$5:$E$250,3,FALSE),Indices_Poder!$G$6:$N$27,4,FALSE)*VLOOKUP($I$605,Regional!$A$2:$B$7,2,FALSE)</f>
        <v>2832.1059920732023</v>
      </c>
      <c r="J626" s="3">
        <f t="shared" si="215"/>
        <v>8478.7324570494311</v>
      </c>
      <c r="K626" s="1">
        <f t="shared" si="216"/>
        <v>8148.7946211899271</v>
      </c>
      <c r="L626" s="1">
        <f t="shared" si="217"/>
        <v>8600.1562798911255</v>
      </c>
      <c r="M626" s="1">
        <f t="shared" si="218"/>
        <v>8422.6262768398192</v>
      </c>
      <c r="N626" s="2">
        <f t="shared" si="219"/>
        <v>8496.3179762196069</v>
      </c>
      <c r="O626" s="14">
        <f>VLOOKUP(B626,Valores!$A$2:$O$300,14,FALSE)</f>
        <v>2.7E-2</v>
      </c>
      <c r="P626" s="14" t="str">
        <f>VLOOKUP(B626,Valores!$A$2:$O$300,15,FALSE)</f>
        <v>COM</v>
      </c>
      <c r="Q626" s="5">
        <f t="shared" si="230"/>
        <v>0</v>
      </c>
      <c r="R626" s="5">
        <f t="shared" si="231"/>
        <v>0</v>
      </c>
      <c r="S626" s="5">
        <f t="shared" si="232"/>
        <v>0</v>
      </c>
      <c r="T626" s="5">
        <f t="shared" si="233"/>
        <v>0</v>
      </c>
      <c r="U626" s="5">
        <f t="shared" si="234"/>
        <v>0</v>
      </c>
      <c r="W626" s="1">
        <f t="shared" si="221"/>
        <v>8478.7324570494311</v>
      </c>
      <c r="X626" s="6">
        <f t="shared" si="235"/>
        <v>228.92577634033464</v>
      </c>
      <c r="Z626" s="1">
        <f t="shared" si="222"/>
        <v>8148.7946211899271</v>
      </c>
      <c r="AA626" s="7">
        <f t="shared" si="223"/>
        <v>220.01745477212802</v>
      </c>
      <c r="AC626" s="1">
        <f t="shared" si="224"/>
        <v>8600.1562798911255</v>
      </c>
      <c r="AD626" s="7">
        <f t="shared" si="225"/>
        <v>232.20421955706038</v>
      </c>
      <c r="AF626" s="1">
        <f t="shared" si="226"/>
        <v>8422.6262768398192</v>
      </c>
      <c r="AG626" s="7">
        <f t="shared" si="227"/>
        <v>227.41090947467512</v>
      </c>
      <c r="AI626" s="1">
        <f t="shared" si="228"/>
        <v>8496.3179762196069</v>
      </c>
      <c r="AJ626" s="7">
        <f t="shared" si="229"/>
        <v>229.40058535792937</v>
      </c>
    </row>
    <row r="627" spans="1:36" x14ac:dyDescent="0.2">
      <c r="A627" s="5">
        <v>22</v>
      </c>
      <c r="B627" s="14" t="s">
        <v>436</v>
      </c>
      <c r="C627" s="14" t="str">
        <f>VLOOKUP(B627,Valores!$A$2:$F$300,5,FALSE)</f>
        <v>m³</v>
      </c>
      <c r="D627" s="14">
        <v>15</v>
      </c>
      <c r="E627" s="3">
        <f>VLOOKUP($B627,Valores!$A$2:$G$300,6,FALSE)*VLOOKUP(VLOOKUP($B627,Indices_Poder!$B$5:$E$250,3,FALSE),Indices_Poder!$G$6:$N$27,4,FALSE)*VLOOKUP($E$605,Regional!$A$2:$B$7,2,FALSE)</f>
        <v>3577.0086142753808</v>
      </c>
      <c r="F627" s="1">
        <f>VLOOKUP($B627,Valores!$A$2:$G$300,6,FALSE)*VLOOKUP(VLOOKUP($B627,Indices_Poder!$B$5:$E$250,3,FALSE),Indices_Poder!$G$6:$N$27,4,FALSE)*VLOOKUP($F$605,Regional!$A$2:$B$7,2,FALSE)</f>
        <v>3437.8144025198744</v>
      </c>
      <c r="G627" s="1">
        <f>VLOOKUP($B627,Valores!$A$2:$G$300,6,FALSE)*VLOOKUP(VLOOKUP($B627,Indices_Poder!$B$5:$E$250,3,FALSE),Indices_Poder!$G$6:$N$27,4,FALSE)*VLOOKUP($G$605,Regional!$A$2:$B$7,2,FALSE)</f>
        <v>3628.2349104798182</v>
      </c>
      <c r="H627" s="1">
        <f>VLOOKUP($B627,Valores!$A$2:$G$300,6,FALSE)*VLOOKUP(VLOOKUP($B627,Indices_Poder!$B$5:$E$250,3,FALSE),Indices_Poder!$G$6:$N$27,4,FALSE)*VLOOKUP($H$605,Regional!$A$2:$B$7,2,FALSE)</f>
        <v>3553.3385325809168</v>
      </c>
      <c r="I627" s="2">
        <f>VLOOKUP($B627,Valores!$A$2:$G$300,6,FALSE)*VLOOKUP(VLOOKUP($B627,Indices_Poder!$B$5:$E$250,3,FALSE),Indices_Poder!$G$6:$N$27,4,FALSE)*VLOOKUP($I$605,Regional!$A$2:$B$7,2,FALSE)</f>
        <v>3584.4275951049885</v>
      </c>
      <c r="J627" s="3">
        <f t="shared" si="215"/>
        <v>53655.129214130713</v>
      </c>
      <c r="K627" s="1">
        <f t="shared" si="216"/>
        <v>51567.21603779812</v>
      </c>
      <c r="L627" s="1">
        <f t="shared" si="217"/>
        <v>54423.523657197271</v>
      </c>
      <c r="M627" s="1">
        <f t="shared" si="218"/>
        <v>53300.077988713754</v>
      </c>
      <c r="N627" s="2">
        <f t="shared" si="219"/>
        <v>53766.413926574831</v>
      </c>
      <c r="O627" s="14">
        <f>VLOOKUP(B627,Valores!$A$2:$O$300,14,FALSE)</f>
        <v>3.1300000000000001E-2</v>
      </c>
      <c r="P627" s="14" t="str">
        <f>VLOOKUP(B627,Valores!$A$2:$O$300,15,FALSE)</f>
        <v>COM</v>
      </c>
      <c r="Q627" s="5">
        <f t="shared" si="230"/>
        <v>0</v>
      </c>
      <c r="R627" s="5">
        <f t="shared" si="231"/>
        <v>0</v>
      </c>
      <c r="S627" s="5">
        <f t="shared" si="232"/>
        <v>0</v>
      </c>
      <c r="T627" s="5">
        <f t="shared" si="233"/>
        <v>0</v>
      </c>
      <c r="U627" s="5">
        <f t="shared" si="234"/>
        <v>0</v>
      </c>
      <c r="W627" s="1">
        <f t="shared" si="221"/>
        <v>53655.129214130713</v>
      </c>
      <c r="X627" s="6">
        <f t="shared" si="235"/>
        <v>1679.4055444022913</v>
      </c>
      <c r="Z627" s="1">
        <f t="shared" si="222"/>
        <v>51567.21603779812</v>
      </c>
      <c r="AA627" s="7">
        <f t="shared" si="223"/>
        <v>1614.0538619830813</v>
      </c>
      <c r="AC627" s="1">
        <f t="shared" si="224"/>
        <v>54423.523657197271</v>
      </c>
      <c r="AD627" s="7">
        <f t="shared" si="225"/>
        <v>1703.4562904702746</v>
      </c>
      <c r="AF627" s="1">
        <f t="shared" si="226"/>
        <v>53300.077988713754</v>
      </c>
      <c r="AG627" s="7">
        <f t="shared" si="227"/>
        <v>1668.2924410467406</v>
      </c>
      <c r="AI627" s="1">
        <f t="shared" si="228"/>
        <v>53766.413926574831</v>
      </c>
      <c r="AJ627" s="7">
        <f t="shared" si="229"/>
        <v>1682.8887559017924</v>
      </c>
    </row>
    <row r="628" spans="1:36" x14ac:dyDescent="0.2">
      <c r="A628" s="5">
        <v>23</v>
      </c>
      <c r="B628" s="14" t="s">
        <v>437</v>
      </c>
      <c r="C628" s="14" t="str">
        <f>VLOOKUP(B628,Valores!$A$2:$F$300,5,FALSE)</f>
        <v>m³</v>
      </c>
      <c r="D628" s="14">
        <v>10.5</v>
      </c>
      <c r="E628" s="3">
        <f>VLOOKUP($B628,Valores!$A$2:$G$300,6,FALSE)*VLOOKUP(VLOOKUP($B628,Indices_Poder!$B$5:$E$250,3,FALSE),Indices_Poder!$G$6:$N$27,4,FALSE)*VLOOKUP($E$605,Regional!$A$2:$B$7,2,FALSE)</f>
        <v>3577.0086142753808</v>
      </c>
      <c r="F628" s="1">
        <f>VLOOKUP($B628,Valores!$A$2:$G$300,6,FALSE)*VLOOKUP(VLOOKUP($B628,Indices_Poder!$B$5:$E$250,3,FALSE),Indices_Poder!$G$6:$N$27,4,FALSE)*VLOOKUP($F$605,Regional!$A$2:$B$7,2,FALSE)</f>
        <v>3437.8144025198744</v>
      </c>
      <c r="G628" s="1">
        <f>VLOOKUP($B628,Valores!$A$2:$G$300,6,FALSE)*VLOOKUP(VLOOKUP($B628,Indices_Poder!$B$5:$E$250,3,FALSE),Indices_Poder!$G$6:$N$27,4,FALSE)*VLOOKUP($G$605,Regional!$A$2:$B$7,2,FALSE)</f>
        <v>3628.2349104798182</v>
      </c>
      <c r="H628" s="1">
        <f>VLOOKUP($B628,Valores!$A$2:$G$300,6,FALSE)*VLOOKUP(VLOOKUP($B628,Indices_Poder!$B$5:$E$250,3,FALSE),Indices_Poder!$G$6:$N$27,4,FALSE)*VLOOKUP($H$605,Regional!$A$2:$B$7,2,FALSE)</f>
        <v>3553.3385325809168</v>
      </c>
      <c r="I628" s="2">
        <f>VLOOKUP($B628,Valores!$A$2:$G$300,6,FALSE)*VLOOKUP(VLOOKUP($B628,Indices_Poder!$B$5:$E$250,3,FALSE),Indices_Poder!$G$6:$N$27,4,FALSE)*VLOOKUP($I$605,Regional!$A$2:$B$7,2,FALSE)</f>
        <v>3584.4275951049885</v>
      </c>
      <c r="J628" s="3">
        <f t="shared" si="215"/>
        <v>37558.590449891497</v>
      </c>
      <c r="K628" s="1">
        <f t="shared" si="216"/>
        <v>36097.05122645868</v>
      </c>
      <c r="L628" s="1">
        <f t="shared" si="217"/>
        <v>38096.46656003809</v>
      </c>
      <c r="M628" s="1">
        <f t="shared" si="218"/>
        <v>37310.054592099623</v>
      </c>
      <c r="N628" s="2">
        <f t="shared" si="219"/>
        <v>37636.489748602376</v>
      </c>
      <c r="O628" s="14">
        <f>VLOOKUP(B628,Valores!$A$2:$O$300,14,FALSE)</f>
        <v>3.1300000000000001E-2</v>
      </c>
      <c r="P628" s="14" t="str">
        <f>VLOOKUP(B628,Valores!$A$2:$O$300,15,FALSE)</f>
        <v>COM</v>
      </c>
      <c r="Q628" s="5">
        <f t="shared" si="230"/>
        <v>0</v>
      </c>
      <c r="R628" s="5">
        <f t="shared" si="231"/>
        <v>0</v>
      </c>
      <c r="S628" s="5">
        <f t="shared" si="232"/>
        <v>0</v>
      </c>
      <c r="T628" s="5">
        <f t="shared" si="233"/>
        <v>0</v>
      </c>
      <c r="U628" s="5">
        <f t="shared" si="234"/>
        <v>0</v>
      </c>
      <c r="W628" s="1">
        <f t="shared" si="221"/>
        <v>37558.590449891497</v>
      </c>
      <c r="X628" s="6">
        <f t="shared" si="235"/>
        <v>1175.583881081604</v>
      </c>
      <c r="Z628" s="1">
        <f t="shared" si="222"/>
        <v>36097.05122645868</v>
      </c>
      <c r="AA628" s="7">
        <f t="shared" si="223"/>
        <v>1129.8377033881568</v>
      </c>
      <c r="AC628" s="1">
        <f t="shared" si="224"/>
        <v>38096.46656003809</v>
      </c>
      <c r="AD628" s="7">
        <f t="shared" si="225"/>
        <v>1192.4194033291924</v>
      </c>
      <c r="AF628" s="1">
        <f t="shared" si="226"/>
        <v>37310.054592099623</v>
      </c>
      <c r="AG628" s="7">
        <f t="shared" si="227"/>
        <v>1167.8047087327182</v>
      </c>
      <c r="AI628" s="1">
        <f t="shared" si="228"/>
        <v>37636.489748602376</v>
      </c>
      <c r="AJ628" s="7">
        <f t="shared" si="229"/>
        <v>1178.0221291312544</v>
      </c>
    </row>
    <row r="629" spans="1:36" x14ac:dyDescent="0.2">
      <c r="A629" s="5">
        <v>24</v>
      </c>
      <c r="B629" s="14" t="s">
        <v>438</v>
      </c>
      <c r="C629" s="14" t="str">
        <f>VLOOKUP(B629,Valores!$A$2:$F$300,5,FALSE)</f>
        <v>m³</v>
      </c>
      <c r="D629" s="14">
        <v>21</v>
      </c>
      <c r="E629" s="3">
        <f>VLOOKUP($B629,Valores!$A$2:$G$300,6,FALSE)*VLOOKUP(VLOOKUP($B629,Indices_Poder!$B$5:$E$250,3,FALSE),Indices_Poder!$G$6:$N$27,4,FALSE)*VLOOKUP($E$605,Regional!$A$2:$B$7,2,FALSE)</f>
        <v>3577.0086142753808</v>
      </c>
      <c r="F629" s="1">
        <f>VLOOKUP($B629,Valores!$A$2:$G$300,6,FALSE)*VLOOKUP(VLOOKUP($B629,Indices_Poder!$B$5:$E$250,3,FALSE),Indices_Poder!$G$6:$N$27,4,FALSE)*VLOOKUP($F$605,Regional!$A$2:$B$7,2,FALSE)</f>
        <v>3437.8144025198744</v>
      </c>
      <c r="G629" s="1">
        <f>VLOOKUP($B629,Valores!$A$2:$G$300,6,FALSE)*VLOOKUP(VLOOKUP($B629,Indices_Poder!$B$5:$E$250,3,FALSE),Indices_Poder!$G$6:$N$27,4,FALSE)*VLOOKUP($G$605,Regional!$A$2:$B$7,2,FALSE)</f>
        <v>3628.2349104798182</v>
      </c>
      <c r="H629" s="1">
        <f>VLOOKUP($B629,Valores!$A$2:$G$300,6,FALSE)*VLOOKUP(VLOOKUP($B629,Indices_Poder!$B$5:$E$250,3,FALSE),Indices_Poder!$G$6:$N$27,4,FALSE)*VLOOKUP($H$605,Regional!$A$2:$B$7,2,FALSE)</f>
        <v>3553.3385325809168</v>
      </c>
      <c r="I629" s="2">
        <f>VLOOKUP($B629,Valores!$A$2:$G$300,6,FALSE)*VLOOKUP(VLOOKUP($B629,Indices_Poder!$B$5:$E$250,3,FALSE),Indices_Poder!$G$6:$N$27,4,FALSE)*VLOOKUP($I$605,Regional!$A$2:$B$7,2,FALSE)</f>
        <v>3584.4275951049885</v>
      </c>
      <c r="J629" s="3">
        <f t="shared" si="215"/>
        <v>75117.180899782994</v>
      </c>
      <c r="K629" s="1">
        <f t="shared" si="216"/>
        <v>72194.102452917359</v>
      </c>
      <c r="L629" s="1">
        <f t="shared" si="217"/>
        <v>76192.933120076181</v>
      </c>
      <c r="M629" s="1">
        <f t="shared" si="218"/>
        <v>74620.109184199246</v>
      </c>
      <c r="N629" s="2">
        <f t="shared" si="219"/>
        <v>75272.979497204753</v>
      </c>
      <c r="O629" s="14">
        <f>VLOOKUP(B629,Valores!$A$2:$O$300,14,FALSE)</f>
        <v>3.1300000000000001E-2</v>
      </c>
      <c r="P629" s="14" t="str">
        <f>VLOOKUP(B629,Valores!$A$2:$O$300,15,FALSE)</f>
        <v>COM</v>
      </c>
      <c r="Q629" s="5">
        <f t="shared" si="230"/>
        <v>0</v>
      </c>
      <c r="R629" s="5">
        <f t="shared" si="231"/>
        <v>0</v>
      </c>
      <c r="S629" s="5">
        <f t="shared" si="232"/>
        <v>0</v>
      </c>
      <c r="T629" s="5">
        <f t="shared" si="233"/>
        <v>0</v>
      </c>
      <c r="U629" s="5">
        <f t="shared" si="234"/>
        <v>0</v>
      </c>
      <c r="W629" s="1">
        <f t="shared" si="221"/>
        <v>75117.180899782994</v>
      </c>
      <c r="X629" s="6">
        <f t="shared" si="235"/>
        <v>2351.167762163208</v>
      </c>
      <c r="Z629" s="1">
        <f t="shared" si="222"/>
        <v>72194.102452917359</v>
      </c>
      <c r="AA629" s="7">
        <f t="shared" si="223"/>
        <v>2259.6754067763136</v>
      </c>
      <c r="AC629" s="1">
        <f t="shared" si="224"/>
        <v>76192.933120076181</v>
      </c>
      <c r="AD629" s="7">
        <f t="shared" si="225"/>
        <v>2384.8388066583848</v>
      </c>
      <c r="AF629" s="1">
        <f t="shared" si="226"/>
        <v>74620.109184199246</v>
      </c>
      <c r="AG629" s="7">
        <f t="shared" si="227"/>
        <v>2335.6094174654363</v>
      </c>
      <c r="AI629" s="1">
        <f t="shared" si="228"/>
        <v>75272.979497204753</v>
      </c>
      <c r="AJ629" s="7">
        <f t="shared" si="229"/>
        <v>2356.0442582625087</v>
      </c>
    </row>
    <row r="630" spans="1:36" x14ac:dyDescent="0.2">
      <c r="A630" s="5">
        <v>25</v>
      </c>
      <c r="B630" s="14" t="s">
        <v>440</v>
      </c>
      <c r="C630" s="14" t="str">
        <f>VLOOKUP(B630,Valores!$A$2:$F$300,5,FALSE)</f>
        <v>m³</v>
      </c>
      <c r="D630" s="14">
        <v>5.25</v>
      </c>
      <c r="E630" s="3">
        <f>VLOOKUP($B630,Valores!$A$2:$G$300,6,FALSE)*VLOOKUP(VLOOKUP($B630,Indices_Poder!$B$5:$E$250,3,FALSE),Indices_Poder!$G$6:$N$27,4,FALSE)*VLOOKUP($E$605,Regional!$A$2:$B$7,2,FALSE)</f>
        <v>3577.0086142753808</v>
      </c>
      <c r="F630" s="1">
        <f>VLOOKUP($B630,Valores!$A$2:$G$300,6,FALSE)*VLOOKUP(VLOOKUP($B630,Indices_Poder!$B$5:$E$250,3,FALSE),Indices_Poder!$G$6:$N$27,4,FALSE)*VLOOKUP($F$605,Regional!$A$2:$B$7,2,FALSE)</f>
        <v>3437.8144025198744</v>
      </c>
      <c r="G630" s="1">
        <f>VLOOKUP($B630,Valores!$A$2:$G$300,6,FALSE)*VLOOKUP(VLOOKUP($B630,Indices_Poder!$B$5:$E$250,3,FALSE),Indices_Poder!$G$6:$N$27,4,FALSE)*VLOOKUP($G$605,Regional!$A$2:$B$7,2,FALSE)</f>
        <v>3628.2349104798182</v>
      </c>
      <c r="H630" s="1">
        <f>VLOOKUP($B630,Valores!$A$2:$G$300,6,FALSE)*VLOOKUP(VLOOKUP($B630,Indices_Poder!$B$5:$E$250,3,FALSE),Indices_Poder!$G$6:$N$27,4,FALSE)*VLOOKUP($H$605,Regional!$A$2:$B$7,2,FALSE)</f>
        <v>3553.3385325809168</v>
      </c>
      <c r="I630" s="2">
        <f>VLOOKUP($B630,Valores!$A$2:$G$300,6,FALSE)*VLOOKUP(VLOOKUP($B630,Indices_Poder!$B$5:$E$250,3,FALSE),Indices_Poder!$G$6:$N$27,4,FALSE)*VLOOKUP($I$605,Regional!$A$2:$B$7,2,FALSE)</f>
        <v>3584.4275951049885</v>
      </c>
      <c r="J630" s="3">
        <f t="shared" si="215"/>
        <v>18779.295224945748</v>
      </c>
      <c r="K630" s="1">
        <f t="shared" si="216"/>
        <v>18048.52561322934</v>
      </c>
      <c r="L630" s="1">
        <f t="shared" si="217"/>
        <v>19048.233280019045</v>
      </c>
      <c r="M630" s="1">
        <f t="shared" si="218"/>
        <v>18655.027296049811</v>
      </c>
      <c r="N630" s="2">
        <f t="shared" si="219"/>
        <v>18818.244874301188</v>
      </c>
      <c r="O630" s="14">
        <f>VLOOKUP(B630,Valores!$A$2:$O$300,14,FALSE)</f>
        <v>3.1300000000000001E-2</v>
      </c>
      <c r="P630" s="14" t="str">
        <f>VLOOKUP(B630,Valores!$A$2:$O$300,15,FALSE)</f>
        <v>COM</v>
      </c>
      <c r="Q630" s="5">
        <f t="shared" si="230"/>
        <v>0</v>
      </c>
      <c r="R630" s="5">
        <f t="shared" si="231"/>
        <v>0</v>
      </c>
      <c r="S630" s="5">
        <f t="shared" si="232"/>
        <v>0</v>
      </c>
      <c r="T630" s="5">
        <f t="shared" si="233"/>
        <v>0</v>
      </c>
      <c r="U630" s="5">
        <f t="shared" si="234"/>
        <v>0</v>
      </c>
      <c r="W630" s="1">
        <f t="shared" si="221"/>
        <v>18779.295224945748</v>
      </c>
      <c r="X630" s="6">
        <f t="shared" si="235"/>
        <v>587.79194054080199</v>
      </c>
      <c r="Z630" s="1">
        <f t="shared" si="222"/>
        <v>18048.52561322934</v>
      </c>
      <c r="AA630" s="7">
        <f t="shared" si="223"/>
        <v>564.9188516940784</v>
      </c>
      <c r="AC630" s="1">
        <f t="shared" si="224"/>
        <v>19048.233280019045</v>
      </c>
      <c r="AD630" s="7">
        <f t="shared" si="225"/>
        <v>596.2097016645962</v>
      </c>
      <c r="AF630" s="1">
        <f t="shared" si="226"/>
        <v>18655.027296049811</v>
      </c>
      <c r="AG630" s="7">
        <f t="shared" si="227"/>
        <v>583.90235436635908</v>
      </c>
      <c r="AI630" s="1">
        <f t="shared" si="228"/>
        <v>18818.244874301188</v>
      </c>
      <c r="AJ630" s="7">
        <f t="shared" si="229"/>
        <v>589.01106456562718</v>
      </c>
    </row>
    <row r="631" spans="1:36" x14ac:dyDescent="0.2">
      <c r="A631" s="5">
        <v>26</v>
      </c>
      <c r="B631" s="14" t="s">
        <v>577</v>
      </c>
      <c r="C631" s="14" t="str">
        <f>VLOOKUP(B631,Valores!$A$2:$F$300,5,FALSE)</f>
        <v>m³</v>
      </c>
      <c r="D631" s="14">
        <v>5.25</v>
      </c>
      <c r="E631" s="3">
        <f>VLOOKUP($B631,Valores!$A$2:$G$300,6,FALSE)*VLOOKUP(VLOOKUP($B631,Indices_Poder!$B$5:$E$250,3,FALSE),Indices_Poder!$G$6:$N$27,4,FALSE)*VLOOKUP($E$605,Regional!$A$2:$B$7,2,FALSE)</f>
        <v>3577.0086142753808</v>
      </c>
      <c r="F631" s="1">
        <f>VLOOKUP($B631,Valores!$A$2:$G$300,6,FALSE)*VLOOKUP(VLOOKUP($B631,Indices_Poder!$B$5:$E$250,3,FALSE),Indices_Poder!$G$6:$N$27,4,FALSE)*VLOOKUP($F$605,Regional!$A$2:$B$7,2,FALSE)</f>
        <v>3437.8144025198744</v>
      </c>
      <c r="G631" s="1">
        <f>VLOOKUP($B631,Valores!$A$2:$G$300,6,FALSE)*VLOOKUP(VLOOKUP($B631,Indices_Poder!$B$5:$E$250,3,FALSE),Indices_Poder!$G$6:$N$27,4,FALSE)*VLOOKUP($G$605,Regional!$A$2:$B$7,2,FALSE)</f>
        <v>3628.2349104798182</v>
      </c>
      <c r="H631" s="1">
        <f>VLOOKUP($B631,Valores!$A$2:$G$300,6,FALSE)*VLOOKUP(VLOOKUP($B631,Indices_Poder!$B$5:$E$250,3,FALSE),Indices_Poder!$G$6:$N$27,4,FALSE)*VLOOKUP($H$605,Regional!$A$2:$B$7,2,FALSE)</f>
        <v>3553.3385325809168</v>
      </c>
      <c r="I631" s="2">
        <f>VLOOKUP($B631,Valores!$A$2:$G$300,6,FALSE)*VLOOKUP(VLOOKUP($B631,Indices_Poder!$B$5:$E$250,3,FALSE),Indices_Poder!$G$6:$N$27,4,FALSE)*VLOOKUP($I$605,Regional!$A$2:$B$7,2,FALSE)</f>
        <v>3584.4275951049885</v>
      </c>
      <c r="J631" s="3">
        <f t="shared" si="215"/>
        <v>18779.295224945748</v>
      </c>
      <c r="K631" s="1">
        <f t="shared" si="216"/>
        <v>18048.52561322934</v>
      </c>
      <c r="L631" s="1">
        <f t="shared" si="217"/>
        <v>19048.233280019045</v>
      </c>
      <c r="M631" s="1">
        <f t="shared" si="218"/>
        <v>18655.027296049811</v>
      </c>
      <c r="N631" s="2">
        <f t="shared" si="219"/>
        <v>18818.244874301188</v>
      </c>
      <c r="O631" s="14">
        <f>VLOOKUP(B631,Valores!$A$2:$O$300,14,FALSE)</f>
        <v>3.1300000000000001E-2</v>
      </c>
      <c r="P631" s="14" t="str">
        <f>VLOOKUP(B631,Valores!$A$2:$O$300,15,FALSE)</f>
        <v>COM</v>
      </c>
      <c r="Q631" s="5">
        <f t="shared" si="230"/>
        <v>0</v>
      </c>
      <c r="R631" s="5">
        <f t="shared" si="231"/>
        <v>0</v>
      </c>
      <c r="S631" s="5">
        <f t="shared" si="232"/>
        <v>0</v>
      </c>
      <c r="T631" s="5">
        <f t="shared" si="233"/>
        <v>0</v>
      </c>
      <c r="U631" s="5">
        <f t="shared" si="234"/>
        <v>0</v>
      </c>
      <c r="W631" s="1">
        <f t="shared" si="221"/>
        <v>18779.295224945748</v>
      </c>
      <c r="X631" s="6">
        <f t="shared" si="235"/>
        <v>587.79194054080199</v>
      </c>
      <c r="Z631" s="1">
        <f t="shared" si="222"/>
        <v>18048.52561322934</v>
      </c>
      <c r="AA631" s="7">
        <f t="shared" si="223"/>
        <v>564.9188516940784</v>
      </c>
      <c r="AC631" s="1">
        <f t="shared" si="224"/>
        <v>19048.233280019045</v>
      </c>
      <c r="AD631" s="7">
        <f t="shared" si="225"/>
        <v>596.2097016645962</v>
      </c>
      <c r="AF631" s="1">
        <f t="shared" si="226"/>
        <v>18655.027296049811</v>
      </c>
      <c r="AG631" s="7">
        <f t="shared" si="227"/>
        <v>583.90235436635908</v>
      </c>
      <c r="AI631" s="1">
        <f t="shared" si="228"/>
        <v>18818.244874301188</v>
      </c>
      <c r="AJ631" s="7">
        <f t="shared" si="229"/>
        <v>589.01106456562718</v>
      </c>
    </row>
    <row r="632" spans="1:36" x14ac:dyDescent="0.2">
      <c r="A632" s="5">
        <v>27</v>
      </c>
      <c r="B632" s="14" t="s">
        <v>441</v>
      </c>
      <c r="C632" s="14" t="str">
        <f>VLOOKUP(B632,Valores!$A$2:$F$300,5,FALSE)</f>
        <v>m³</v>
      </c>
      <c r="D632" s="14">
        <v>5.25</v>
      </c>
      <c r="E632" s="3">
        <f>VLOOKUP($B632,Valores!$A$2:$G$300,6,FALSE)*VLOOKUP(VLOOKUP($B632,Indices_Poder!$B$5:$E$250,3,FALSE),Indices_Poder!$G$6:$N$27,4,FALSE)*VLOOKUP($E$605,Regional!$A$2:$B$7,2,FALSE)</f>
        <v>3577.0086142753808</v>
      </c>
      <c r="F632" s="1">
        <f>VLOOKUP($B632,Valores!$A$2:$G$300,6,FALSE)*VLOOKUP(VLOOKUP($B632,Indices_Poder!$B$5:$E$250,3,FALSE),Indices_Poder!$G$6:$N$27,4,FALSE)*VLOOKUP($F$605,Regional!$A$2:$B$7,2,FALSE)</f>
        <v>3437.8144025198744</v>
      </c>
      <c r="G632" s="1">
        <f>VLOOKUP($B632,Valores!$A$2:$G$300,6,FALSE)*VLOOKUP(VLOOKUP($B632,Indices_Poder!$B$5:$E$250,3,FALSE),Indices_Poder!$G$6:$N$27,4,FALSE)*VLOOKUP($G$605,Regional!$A$2:$B$7,2,FALSE)</f>
        <v>3628.2349104798182</v>
      </c>
      <c r="H632" s="1">
        <f>VLOOKUP($B632,Valores!$A$2:$G$300,6,FALSE)*VLOOKUP(VLOOKUP($B632,Indices_Poder!$B$5:$E$250,3,FALSE),Indices_Poder!$G$6:$N$27,4,FALSE)*VLOOKUP($H$605,Regional!$A$2:$B$7,2,FALSE)</f>
        <v>3553.3385325809168</v>
      </c>
      <c r="I632" s="2">
        <f>VLOOKUP($B632,Valores!$A$2:$G$300,6,FALSE)*VLOOKUP(VLOOKUP($B632,Indices_Poder!$B$5:$E$250,3,FALSE),Indices_Poder!$G$6:$N$27,4,FALSE)*VLOOKUP($I$605,Regional!$A$2:$B$7,2,FALSE)</f>
        <v>3584.4275951049885</v>
      </c>
      <c r="J632" s="3">
        <f t="shared" si="215"/>
        <v>18779.295224945748</v>
      </c>
      <c r="K632" s="1">
        <f t="shared" si="216"/>
        <v>18048.52561322934</v>
      </c>
      <c r="L632" s="1">
        <f t="shared" si="217"/>
        <v>19048.233280019045</v>
      </c>
      <c r="M632" s="1">
        <f t="shared" si="218"/>
        <v>18655.027296049811</v>
      </c>
      <c r="N632" s="2">
        <f t="shared" si="219"/>
        <v>18818.244874301188</v>
      </c>
      <c r="O632" s="14">
        <f>VLOOKUP(B632,Valores!$A$2:$O$300,14,FALSE)</f>
        <v>3.1300000000000001E-2</v>
      </c>
      <c r="P632" s="14" t="str">
        <f>VLOOKUP(B632,Valores!$A$2:$O$300,15,FALSE)</f>
        <v>COM</v>
      </c>
      <c r="Q632" s="5">
        <f t="shared" si="230"/>
        <v>0</v>
      </c>
      <c r="R632" s="5">
        <f t="shared" si="231"/>
        <v>0</v>
      </c>
      <c r="S632" s="5">
        <f t="shared" si="232"/>
        <v>0</v>
      </c>
      <c r="T632" s="5">
        <f t="shared" si="233"/>
        <v>0</v>
      </c>
      <c r="U632" s="5">
        <f t="shared" si="234"/>
        <v>0</v>
      </c>
      <c r="W632" s="1">
        <f t="shared" si="221"/>
        <v>18779.295224945748</v>
      </c>
      <c r="X632" s="6">
        <f t="shared" si="235"/>
        <v>587.79194054080199</v>
      </c>
      <c r="Z632" s="1">
        <f t="shared" si="222"/>
        <v>18048.52561322934</v>
      </c>
      <c r="AA632" s="7">
        <f t="shared" si="223"/>
        <v>564.9188516940784</v>
      </c>
      <c r="AC632" s="1">
        <f t="shared" si="224"/>
        <v>19048.233280019045</v>
      </c>
      <c r="AD632" s="7">
        <f t="shared" si="225"/>
        <v>596.2097016645962</v>
      </c>
      <c r="AF632" s="1">
        <f t="shared" si="226"/>
        <v>18655.027296049811</v>
      </c>
      <c r="AG632" s="7">
        <f t="shared" si="227"/>
        <v>583.90235436635908</v>
      </c>
      <c r="AI632" s="1">
        <f t="shared" si="228"/>
        <v>18818.244874301188</v>
      </c>
      <c r="AJ632" s="7">
        <f t="shared" si="229"/>
        <v>589.01106456562718</v>
      </c>
    </row>
    <row r="633" spans="1:36" x14ac:dyDescent="0.2">
      <c r="A633" s="5">
        <v>28</v>
      </c>
      <c r="B633" s="14" t="s">
        <v>593</v>
      </c>
      <c r="C633" s="14" t="str">
        <f>VLOOKUP(B633,Valores!$A$2:$F$300,5,FALSE)</f>
        <v>m³</v>
      </c>
      <c r="D633" s="14">
        <v>45</v>
      </c>
      <c r="E633" s="3">
        <f>VLOOKUP($B633,Valores!$A$2:$G$300,6,FALSE)*VLOOKUP(VLOOKUP($B633,Indices_Poder!$B$5:$E$250,3,FALSE),Indices_Poder!$G$6:$N$27,4,FALSE)*VLOOKUP($E$605,Regional!$A$2:$B$7,2,FALSE)</f>
        <v>3577.0086142753808</v>
      </c>
      <c r="F633" s="1">
        <f>VLOOKUP($B633,Valores!$A$2:$G$300,6,FALSE)*VLOOKUP(VLOOKUP($B633,Indices_Poder!$B$5:$E$250,3,FALSE),Indices_Poder!$G$6:$N$27,4,FALSE)*VLOOKUP($F$605,Regional!$A$2:$B$7,2,FALSE)</f>
        <v>3437.8144025198744</v>
      </c>
      <c r="G633" s="1">
        <f>VLOOKUP($B633,Valores!$A$2:$G$300,6,FALSE)*VLOOKUP(VLOOKUP($B633,Indices_Poder!$B$5:$E$250,3,FALSE),Indices_Poder!$G$6:$N$27,4,FALSE)*VLOOKUP($G$605,Regional!$A$2:$B$7,2,FALSE)</f>
        <v>3628.2349104798182</v>
      </c>
      <c r="H633" s="1">
        <f>VLOOKUP($B633,Valores!$A$2:$G$300,6,FALSE)*VLOOKUP(VLOOKUP($B633,Indices_Poder!$B$5:$E$250,3,FALSE),Indices_Poder!$G$6:$N$27,4,FALSE)*VLOOKUP($H$605,Regional!$A$2:$B$7,2,FALSE)</f>
        <v>3553.3385325809168</v>
      </c>
      <c r="I633" s="2">
        <f>VLOOKUP($B633,Valores!$A$2:$G$300,6,FALSE)*VLOOKUP(VLOOKUP($B633,Indices_Poder!$B$5:$E$250,3,FALSE),Indices_Poder!$G$6:$N$27,4,FALSE)*VLOOKUP($I$605,Regional!$A$2:$B$7,2,FALSE)</f>
        <v>3584.4275951049885</v>
      </c>
      <c r="J633" s="3">
        <f t="shared" si="215"/>
        <v>160965.38764239213</v>
      </c>
      <c r="K633" s="1">
        <f t="shared" si="216"/>
        <v>154701.64811339436</v>
      </c>
      <c r="L633" s="1">
        <f t="shared" si="217"/>
        <v>163270.57097159181</v>
      </c>
      <c r="M633" s="1">
        <f t="shared" si="218"/>
        <v>159900.23396614124</v>
      </c>
      <c r="N633" s="2">
        <f t="shared" si="219"/>
        <v>161299.24177972449</v>
      </c>
      <c r="O633" s="14">
        <f>VLOOKUP(B633,Valores!$A$2:$O$300,14,FALSE)</f>
        <v>3.1300000000000001E-2</v>
      </c>
      <c r="P633" s="14" t="str">
        <f>VLOOKUP(B633,Valores!$A$2:$O$300,15,FALSE)</f>
        <v>COM</v>
      </c>
      <c r="Q633" s="5">
        <f t="shared" si="230"/>
        <v>0</v>
      </c>
      <c r="R633" s="5">
        <f t="shared" si="231"/>
        <v>0</v>
      </c>
      <c r="S633" s="5">
        <f t="shared" si="232"/>
        <v>0</v>
      </c>
      <c r="T633" s="5">
        <f t="shared" si="233"/>
        <v>0</v>
      </c>
      <c r="U633" s="5">
        <f t="shared" si="234"/>
        <v>0</v>
      </c>
      <c r="W633" s="1">
        <f t="shared" si="221"/>
        <v>160965.38764239213</v>
      </c>
      <c r="X633" s="6">
        <f t="shared" si="235"/>
        <v>5038.2166332068737</v>
      </c>
      <c r="Z633" s="1">
        <f t="shared" si="222"/>
        <v>154701.64811339436</v>
      </c>
      <c r="AA633" s="7">
        <f t="shared" si="223"/>
        <v>4842.161585949244</v>
      </c>
      <c r="AC633" s="1">
        <f t="shared" si="224"/>
        <v>163270.57097159181</v>
      </c>
      <c r="AD633" s="7">
        <f t="shared" si="225"/>
        <v>5110.3688714108239</v>
      </c>
      <c r="AF633" s="1">
        <f t="shared" si="226"/>
        <v>159900.23396614124</v>
      </c>
      <c r="AG633" s="7">
        <f t="shared" si="227"/>
        <v>5004.8773231402211</v>
      </c>
      <c r="AI633" s="1">
        <f t="shared" si="228"/>
        <v>161299.24177972449</v>
      </c>
      <c r="AJ633" s="7">
        <f t="shared" si="229"/>
        <v>5048.6662677053764</v>
      </c>
    </row>
    <row r="634" spans="1:36" x14ac:dyDescent="0.2">
      <c r="A634" s="5">
        <v>29</v>
      </c>
      <c r="B634" s="14" t="s">
        <v>439</v>
      </c>
      <c r="C634" s="14" t="str">
        <f>VLOOKUP(B634,Valores!$A$2:$F$300,5,FALSE)</f>
        <v>m³</v>
      </c>
      <c r="D634" s="14">
        <v>5.25</v>
      </c>
      <c r="E634" s="3">
        <f>VLOOKUP($B634,Valores!$A$2:$G$300,6,FALSE)*VLOOKUP(VLOOKUP($B634,Indices_Poder!$B$5:$E$250,3,FALSE),Indices_Poder!$G$6:$N$27,4,FALSE)*VLOOKUP($E$605,Regional!$A$2:$B$7,2,FALSE)</f>
        <v>3577.0086142753808</v>
      </c>
      <c r="F634" s="1">
        <f>VLOOKUP($B634,Valores!$A$2:$G$300,6,FALSE)*VLOOKUP(VLOOKUP($B634,Indices_Poder!$B$5:$E$250,3,FALSE),Indices_Poder!$G$6:$N$27,4,FALSE)*VLOOKUP($F$605,Regional!$A$2:$B$7,2,FALSE)</f>
        <v>3437.8144025198744</v>
      </c>
      <c r="G634" s="1">
        <f>VLOOKUP($B634,Valores!$A$2:$G$300,6,FALSE)*VLOOKUP(VLOOKUP($B634,Indices_Poder!$B$5:$E$250,3,FALSE),Indices_Poder!$G$6:$N$27,4,FALSE)*VLOOKUP($G$605,Regional!$A$2:$B$7,2,FALSE)</f>
        <v>3628.2349104798182</v>
      </c>
      <c r="H634" s="1">
        <f>VLOOKUP($B634,Valores!$A$2:$G$300,6,FALSE)*VLOOKUP(VLOOKUP($B634,Indices_Poder!$B$5:$E$250,3,FALSE),Indices_Poder!$G$6:$N$27,4,FALSE)*VLOOKUP($H$605,Regional!$A$2:$B$7,2,FALSE)</f>
        <v>3553.3385325809168</v>
      </c>
      <c r="I634" s="2">
        <f>VLOOKUP($B634,Valores!$A$2:$G$300,6,FALSE)*VLOOKUP(VLOOKUP($B634,Indices_Poder!$B$5:$E$250,3,FALSE),Indices_Poder!$G$6:$N$27,4,FALSE)*VLOOKUP($I$605,Regional!$A$2:$B$7,2,FALSE)</f>
        <v>3584.4275951049885</v>
      </c>
      <c r="J634" s="3">
        <f t="shared" si="215"/>
        <v>18779.295224945748</v>
      </c>
      <c r="K634" s="1">
        <f t="shared" si="216"/>
        <v>18048.52561322934</v>
      </c>
      <c r="L634" s="1">
        <f t="shared" si="217"/>
        <v>19048.233280019045</v>
      </c>
      <c r="M634" s="1">
        <f t="shared" si="218"/>
        <v>18655.027296049811</v>
      </c>
      <c r="N634" s="2">
        <f t="shared" si="219"/>
        <v>18818.244874301188</v>
      </c>
      <c r="O634" s="14">
        <f>VLOOKUP(B634,Valores!$A$2:$O$300,14,FALSE)</f>
        <v>3.1300000000000001E-2</v>
      </c>
      <c r="P634" s="14" t="str">
        <f>VLOOKUP(B634,Valores!$A$2:$O$300,15,FALSE)</f>
        <v>COM</v>
      </c>
      <c r="Q634" s="5">
        <f t="shared" si="230"/>
        <v>0</v>
      </c>
      <c r="R634" s="5">
        <f t="shared" si="231"/>
        <v>0</v>
      </c>
      <c r="S634" s="5">
        <f t="shared" si="232"/>
        <v>0</v>
      </c>
      <c r="T634" s="5">
        <f t="shared" si="233"/>
        <v>0</v>
      </c>
      <c r="U634" s="5">
        <f t="shared" si="234"/>
        <v>0</v>
      </c>
      <c r="W634" s="1">
        <f t="shared" si="221"/>
        <v>18779.295224945748</v>
      </c>
      <c r="X634" s="6">
        <f t="shared" si="235"/>
        <v>587.79194054080199</v>
      </c>
      <c r="Z634" s="1">
        <f t="shared" si="222"/>
        <v>18048.52561322934</v>
      </c>
      <c r="AA634" s="7">
        <f t="shared" si="223"/>
        <v>564.9188516940784</v>
      </c>
      <c r="AC634" s="1">
        <f t="shared" si="224"/>
        <v>19048.233280019045</v>
      </c>
      <c r="AD634" s="7">
        <f t="shared" si="225"/>
        <v>596.2097016645962</v>
      </c>
      <c r="AF634" s="1">
        <f t="shared" si="226"/>
        <v>18655.027296049811</v>
      </c>
      <c r="AG634" s="7">
        <f t="shared" si="227"/>
        <v>583.90235436635908</v>
      </c>
      <c r="AI634" s="1">
        <f t="shared" si="228"/>
        <v>18818.244874301188</v>
      </c>
      <c r="AJ634" s="7">
        <f t="shared" si="229"/>
        <v>589.01106456562718</v>
      </c>
    </row>
    <row r="635" spans="1:36" x14ac:dyDescent="0.2">
      <c r="A635" s="5">
        <v>30</v>
      </c>
      <c r="B635" s="14" t="s">
        <v>379</v>
      </c>
      <c r="C635" s="14" t="str">
        <f>VLOOKUP(B635,Valores!$A$2:$F$300,5,FALSE)</f>
        <v>unid.</v>
      </c>
      <c r="D635" s="14">
        <v>1</v>
      </c>
      <c r="E635" s="3">
        <f>VLOOKUP($B635,Valores!$A$2:$G$300,6,FALSE)*VLOOKUP(VLOOKUP($B635,Indices_Poder!$B$5:$E$250,3,FALSE),Indices_Poder!$G$6:$N$27,4,FALSE)*VLOOKUP($E$605,Regional!$A$2:$B$7,2,FALSE)</f>
        <v>57403.64504240363</v>
      </c>
      <c r="F635" s="1">
        <f>VLOOKUP($B635,Valores!$A$2:$G$300,6,FALSE)*VLOOKUP(VLOOKUP($B635,Indices_Poder!$B$5:$E$250,3,FALSE),Indices_Poder!$G$6:$N$27,4,FALSE)*VLOOKUP($F$605,Regional!$A$2:$B$7,2,FALSE)</f>
        <v>55169.863694580716</v>
      </c>
      <c r="G635" s="1">
        <f>VLOOKUP($B635,Valores!$A$2:$G$300,6,FALSE)*VLOOKUP(VLOOKUP($B635,Indices_Poder!$B$5:$E$250,3,FALSE),Indices_Poder!$G$6:$N$27,4,FALSE)*VLOOKUP($G$605,Regional!$A$2:$B$7,2,FALSE)</f>
        <v>58225.721934368914</v>
      </c>
      <c r="H635" s="1">
        <f>VLOOKUP($B635,Valores!$A$2:$G$300,6,FALSE)*VLOOKUP(VLOOKUP($B635,Indices_Poder!$B$5:$E$250,3,FALSE),Indices_Poder!$G$6:$N$27,4,FALSE)*VLOOKUP($H$605,Regional!$A$2:$B$7,2,FALSE)</f>
        <v>57023.788823357609</v>
      </c>
      <c r="I635" s="2">
        <f>VLOOKUP($B635,Valores!$A$2:$G$300,6,FALSE)*VLOOKUP(VLOOKUP($B635,Indices_Poder!$B$5:$E$250,3,FALSE),Indices_Poder!$G$6:$N$27,4,FALSE)*VLOOKUP($I$605,Regional!$A$2:$B$7,2,FALSE)</f>
        <v>57522.704454343431</v>
      </c>
      <c r="J635" s="3">
        <f t="shared" si="215"/>
        <v>57403.64504240363</v>
      </c>
      <c r="K635" s="1">
        <f t="shared" si="216"/>
        <v>55169.863694580716</v>
      </c>
      <c r="L635" s="1">
        <f t="shared" si="217"/>
        <v>58225.721934368914</v>
      </c>
      <c r="M635" s="1">
        <f t="shared" si="218"/>
        <v>57023.788823357609</v>
      </c>
      <c r="N635" s="2">
        <f t="shared" si="219"/>
        <v>57522.704454343431</v>
      </c>
      <c r="O635" s="14">
        <f>VLOOKUP(B635,Valores!$A$2:$O$300,14,FALSE)</f>
        <v>6.6699999999999995E-2</v>
      </c>
      <c r="P635" s="14" t="str">
        <f>VLOOKUP(B635,Valores!$A$2:$O$300,15,FALSE)</f>
        <v>UAR</v>
      </c>
      <c r="Q635" s="5">
        <f t="shared" si="230"/>
        <v>26895.992641077526</v>
      </c>
      <c r="R635" s="5">
        <f t="shared" si="231"/>
        <v>25849.373273118556</v>
      </c>
      <c r="S635" s="5">
        <f t="shared" si="232"/>
        <v>27281.169819641098</v>
      </c>
      <c r="T635" s="5">
        <f t="shared" si="233"/>
        <v>26718.01422063779</v>
      </c>
      <c r="U635" s="5">
        <f t="shared" si="234"/>
        <v>26951.776922110861</v>
      </c>
      <c r="W635" s="1">
        <f t="shared" si="221"/>
        <v>84299.637683481153</v>
      </c>
      <c r="X635" s="6">
        <f t="shared" si="235"/>
        <v>5622.7858334881921</v>
      </c>
      <c r="Z635" s="1">
        <f t="shared" si="222"/>
        <v>81019.236967699268</v>
      </c>
      <c r="AA635" s="7">
        <f t="shared" si="223"/>
        <v>5403.9831057455403</v>
      </c>
      <c r="AC635" s="1">
        <f t="shared" si="224"/>
        <v>85506.891754010008</v>
      </c>
      <c r="AD635" s="7">
        <f t="shared" si="225"/>
        <v>5703.309679992467</v>
      </c>
      <c r="AF635" s="1">
        <f t="shared" si="226"/>
        <v>83741.803043995402</v>
      </c>
      <c r="AG635" s="7">
        <f t="shared" si="227"/>
        <v>5585.5782630344929</v>
      </c>
      <c r="AI635" s="1">
        <f t="shared" si="228"/>
        <v>84474.481376454292</v>
      </c>
      <c r="AJ635" s="7">
        <f t="shared" si="229"/>
        <v>5634.447907809501</v>
      </c>
    </row>
    <row r="636" spans="1:36" x14ac:dyDescent="0.2">
      <c r="A636" s="5">
        <v>31</v>
      </c>
      <c r="B636" s="14" t="s">
        <v>380</v>
      </c>
      <c r="C636" s="14" t="str">
        <f>VLOOKUP(B636,Valores!$A$2:$F$300,5,FALSE)</f>
        <v>unid.</v>
      </c>
      <c r="D636" s="14">
        <v>0</v>
      </c>
      <c r="E636" s="3">
        <f>VLOOKUP($B636,Valores!$A$2:$G$300,6,FALSE)*VLOOKUP(VLOOKUP($B636,Indices_Poder!$B$5:$E$250,3,FALSE),Indices_Poder!$G$6:$N$27,4,FALSE)*VLOOKUP($E$605,Regional!$A$2:$B$7,2,FALSE)</f>
        <v>57403.64504240363</v>
      </c>
      <c r="F636" s="1">
        <f>VLOOKUP($B636,Valores!$A$2:$G$300,6,FALSE)*VLOOKUP(VLOOKUP($B636,Indices_Poder!$B$5:$E$250,3,FALSE),Indices_Poder!$G$6:$N$27,4,FALSE)*VLOOKUP($F$605,Regional!$A$2:$B$7,2,FALSE)</f>
        <v>55169.863694580716</v>
      </c>
      <c r="G636" s="1">
        <f>VLOOKUP($B636,Valores!$A$2:$G$300,6,FALSE)*VLOOKUP(VLOOKUP($B636,Indices_Poder!$B$5:$E$250,3,FALSE),Indices_Poder!$G$6:$N$27,4,FALSE)*VLOOKUP($G$605,Regional!$A$2:$B$7,2,FALSE)</f>
        <v>58225.721934368914</v>
      </c>
      <c r="H636" s="1">
        <f>VLOOKUP($B636,Valores!$A$2:$G$300,6,FALSE)*VLOOKUP(VLOOKUP($B636,Indices_Poder!$B$5:$E$250,3,FALSE),Indices_Poder!$G$6:$N$27,4,FALSE)*VLOOKUP($H$605,Regional!$A$2:$B$7,2,FALSE)</f>
        <v>57023.788823357609</v>
      </c>
      <c r="I636" s="2">
        <f>VLOOKUP($B636,Valores!$A$2:$G$300,6,FALSE)*VLOOKUP(VLOOKUP($B636,Indices_Poder!$B$5:$E$250,3,FALSE),Indices_Poder!$G$6:$N$27,4,FALSE)*VLOOKUP($I$605,Regional!$A$2:$B$7,2,FALSE)</f>
        <v>57522.704454343431</v>
      </c>
      <c r="J636" s="3">
        <f t="shared" si="215"/>
        <v>0</v>
      </c>
      <c r="K636" s="1">
        <f t="shared" si="216"/>
        <v>0</v>
      </c>
      <c r="L636" s="1">
        <f t="shared" si="217"/>
        <v>0</v>
      </c>
      <c r="M636" s="1">
        <f t="shared" si="218"/>
        <v>0</v>
      </c>
      <c r="N636" s="2">
        <f t="shared" si="219"/>
        <v>0</v>
      </c>
      <c r="O636" s="14">
        <f>VLOOKUP(B636,Valores!$A$2:$O$300,14,FALSE)</f>
        <v>6.6699999999999995E-2</v>
      </c>
      <c r="P636" s="14" t="str">
        <f>VLOOKUP(B636,Valores!$A$2:$O$300,15,FALSE)</f>
        <v>UAR</v>
      </c>
      <c r="Q636" s="5">
        <f t="shared" si="230"/>
        <v>0</v>
      </c>
      <c r="R636" s="5">
        <f t="shared" si="231"/>
        <v>0</v>
      </c>
      <c r="S636" s="5">
        <f t="shared" si="232"/>
        <v>0</v>
      </c>
      <c r="T636" s="5">
        <f t="shared" si="233"/>
        <v>0</v>
      </c>
      <c r="U636" s="5">
        <f t="shared" si="234"/>
        <v>0</v>
      </c>
      <c r="W636" s="1">
        <f t="shared" si="221"/>
        <v>0</v>
      </c>
      <c r="X636" s="6">
        <f t="shared" si="235"/>
        <v>0</v>
      </c>
      <c r="Z636" s="1">
        <f t="shared" si="222"/>
        <v>0</v>
      </c>
      <c r="AA636" s="7">
        <f t="shared" si="223"/>
        <v>0</v>
      </c>
      <c r="AC636" s="1">
        <f t="shared" si="224"/>
        <v>0</v>
      </c>
      <c r="AD636" s="7">
        <f t="shared" si="225"/>
        <v>0</v>
      </c>
      <c r="AF636" s="1">
        <f t="shared" si="226"/>
        <v>0</v>
      </c>
      <c r="AG636" s="7">
        <f t="shared" si="227"/>
        <v>0</v>
      </c>
      <c r="AI636" s="1">
        <f t="shared" si="228"/>
        <v>0</v>
      </c>
      <c r="AJ636" s="7">
        <f t="shared" si="229"/>
        <v>0</v>
      </c>
    </row>
    <row r="637" spans="1:36" x14ac:dyDescent="0.2">
      <c r="A637" s="5">
        <v>32</v>
      </c>
      <c r="B637" s="14" t="s">
        <v>505</v>
      </c>
      <c r="C637" s="14" t="str">
        <f>VLOOKUP(B637,Valores!$A$2:$F$300,5,FALSE)</f>
        <v>unid.</v>
      </c>
      <c r="D637" s="14">
        <v>1</v>
      </c>
      <c r="E637" s="3">
        <f>VLOOKUP($B637,Valores!$A$2:$G$300,6,FALSE)*VLOOKUP(VLOOKUP($B637,Indices_Poder!$B$5:$E$250,3,FALSE),Indices_Poder!$G$6:$N$27,4,FALSE)*VLOOKUP($E$605,Regional!$A$2:$B$7,2,FALSE)</f>
        <v>34009.24081113447</v>
      </c>
      <c r="F637" s="1">
        <f>VLOOKUP($B637,Valores!$A$2:$G$300,6,FALSE)*VLOOKUP(VLOOKUP($B637,Indices_Poder!$B$5:$E$250,3,FALSE),Indices_Poder!$G$6:$N$27,4,FALSE)*VLOOKUP($F$605,Regional!$A$2:$B$7,2,FALSE)</f>
        <v>32685.819489693782</v>
      </c>
      <c r="G637" s="1">
        <f>VLOOKUP($B637,Valores!$A$2:$G$300,6,FALSE)*VLOOKUP(VLOOKUP($B637,Indices_Poder!$B$5:$E$250,3,FALSE),Indices_Poder!$G$6:$N$27,4,FALSE)*VLOOKUP($G$605,Regional!$A$2:$B$7,2,FALSE)</f>
        <v>34496.286728923558</v>
      </c>
      <c r="H637" s="1">
        <f>VLOOKUP($B637,Valores!$A$2:$G$300,6,FALSE)*VLOOKUP(VLOOKUP($B637,Indices_Poder!$B$5:$E$250,3,FALSE),Indices_Poder!$G$6:$N$27,4,FALSE)*VLOOKUP($H$605,Regional!$A$2:$B$7,2,FALSE)</f>
        <v>33784.192007742276</v>
      </c>
      <c r="I637" s="2">
        <f>VLOOKUP($B637,Valores!$A$2:$G$300,6,FALSE)*VLOOKUP(VLOOKUP($B637,Indices_Poder!$B$5:$E$250,3,FALSE),Indices_Poder!$G$6:$N$27,4,FALSE)*VLOOKUP($I$605,Regional!$A$2:$B$7,2,FALSE)</f>
        <v>34079.778495779785</v>
      </c>
      <c r="J637" s="3">
        <f t="shared" si="215"/>
        <v>34009.24081113447</v>
      </c>
      <c r="K637" s="1">
        <f t="shared" si="216"/>
        <v>32685.819489693782</v>
      </c>
      <c r="L637" s="1">
        <f t="shared" si="217"/>
        <v>34496.286728923558</v>
      </c>
      <c r="M637" s="1">
        <f t="shared" si="218"/>
        <v>33784.192007742276</v>
      </c>
      <c r="N637" s="2">
        <f t="shared" si="219"/>
        <v>34079.778495779785</v>
      </c>
      <c r="O637" s="14">
        <f>VLOOKUP(B637,Valores!$A$2:$O$300,14,FALSE)</f>
        <v>6.6699999999999995E-2</v>
      </c>
      <c r="P637" s="14" t="str">
        <f>VLOOKUP(B637,Valores!$A$2:$O$300,15,FALSE)</f>
        <v>UAR</v>
      </c>
      <c r="Q637" s="5">
        <f t="shared" si="230"/>
        <v>15934.742295706401</v>
      </c>
      <c r="R637" s="5">
        <f t="shared" si="231"/>
        <v>15314.66442266854</v>
      </c>
      <c r="S637" s="5">
        <f t="shared" si="232"/>
        <v>16162.943543397996</v>
      </c>
      <c r="T637" s="5">
        <f t="shared" si="233"/>
        <v>15829.297581255792</v>
      </c>
      <c r="U637" s="5">
        <f t="shared" si="234"/>
        <v>15967.792131578968</v>
      </c>
      <c r="W637" s="1">
        <f t="shared" si="221"/>
        <v>49943.983106840868</v>
      </c>
      <c r="X637" s="6">
        <f t="shared" si="235"/>
        <v>3331.2636732262858</v>
      </c>
      <c r="Z637" s="1">
        <f t="shared" si="222"/>
        <v>48000.483912362324</v>
      </c>
      <c r="AA637" s="7">
        <f t="shared" si="223"/>
        <v>3201.6322769545668</v>
      </c>
      <c r="AC637" s="1">
        <f t="shared" si="224"/>
        <v>50659.230272321554</v>
      </c>
      <c r="AD637" s="7">
        <f t="shared" si="225"/>
        <v>3378.9706591638474</v>
      </c>
      <c r="AF637" s="1">
        <f t="shared" si="226"/>
        <v>49613.489588998069</v>
      </c>
      <c r="AG637" s="7">
        <f t="shared" si="227"/>
        <v>3309.2197555861708</v>
      </c>
      <c r="AI637" s="1">
        <f t="shared" si="228"/>
        <v>50047.570627358757</v>
      </c>
      <c r="AJ637" s="7">
        <f t="shared" si="229"/>
        <v>3338.172960844829</v>
      </c>
    </row>
    <row r="638" spans="1:36" x14ac:dyDescent="0.2">
      <c r="A638" s="5">
        <v>33</v>
      </c>
      <c r="B638" s="14" t="s">
        <v>376</v>
      </c>
      <c r="C638" s="14" t="str">
        <f>VLOOKUP(B638,Valores!$A$2:$F$300,5,FALSE)</f>
        <v>unid.</v>
      </c>
      <c r="D638" s="14">
        <v>1</v>
      </c>
      <c r="E638" s="3">
        <f>VLOOKUP($B638,Valores!$A$2:$G$300,6,FALSE)*VLOOKUP(VLOOKUP($B638,Indices_Poder!$B$5:$E$250,3,FALSE),Indices_Poder!$G$6:$N$27,4,FALSE)*VLOOKUP($E$605,Regional!$A$2:$B$7,2,FALSE)</f>
        <v>57403.64504240363</v>
      </c>
      <c r="F638" s="1">
        <f>VLOOKUP($B638,Valores!$A$2:$G$300,6,FALSE)*VLOOKUP(VLOOKUP($B638,Indices_Poder!$B$5:$E$250,3,FALSE),Indices_Poder!$G$6:$N$27,4,FALSE)*VLOOKUP($F$605,Regional!$A$2:$B$7,2,FALSE)</f>
        <v>55169.863694580716</v>
      </c>
      <c r="G638" s="1">
        <f>VLOOKUP($B638,Valores!$A$2:$G$300,6,FALSE)*VLOOKUP(VLOOKUP($B638,Indices_Poder!$B$5:$E$250,3,FALSE),Indices_Poder!$G$6:$N$27,4,FALSE)*VLOOKUP($G$605,Regional!$A$2:$B$7,2,FALSE)</f>
        <v>58225.721934368914</v>
      </c>
      <c r="H638" s="1">
        <f>VLOOKUP($B638,Valores!$A$2:$G$300,6,FALSE)*VLOOKUP(VLOOKUP($B638,Indices_Poder!$B$5:$E$250,3,FALSE),Indices_Poder!$G$6:$N$27,4,FALSE)*VLOOKUP($H$605,Regional!$A$2:$B$7,2,FALSE)</f>
        <v>57023.788823357609</v>
      </c>
      <c r="I638" s="2">
        <f>VLOOKUP($B638,Valores!$A$2:$G$300,6,FALSE)*VLOOKUP(VLOOKUP($B638,Indices_Poder!$B$5:$E$250,3,FALSE),Indices_Poder!$G$6:$N$27,4,FALSE)*VLOOKUP($I$605,Regional!$A$2:$B$7,2,FALSE)</f>
        <v>57522.704454343431</v>
      </c>
      <c r="J638" s="3">
        <f t="shared" si="215"/>
        <v>57403.64504240363</v>
      </c>
      <c r="K638" s="1">
        <f t="shared" si="216"/>
        <v>55169.863694580716</v>
      </c>
      <c r="L638" s="1">
        <f t="shared" si="217"/>
        <v>58225.721934368914</v>
      </c>
      <c r="M638" s="1">
        <f t="shared" si="218"/>
        <v>57023.788823357609</v>
      </c>
      <c r="N638" s="2">
        <f t="shared" si="219"/>
        <v>57522.704454343431</v>
      </c>
      <c r="O638" s="14">
        <f>VLOOKUP(B638,Valores!$A$2:$O$300,14,FALSE)</f>
        <v>6.6699999999999995E-2</v>
      </c>
      <c r="P638" s="14" t="str">
        <f>VLOOKUP(B638,Valores!$A$2:$O$300,15,FALSE)</f>
        <v>UAR</v>
      </c>
      <c r="Q638" s="5">
        <f t="shared" si="230"/>
        <v>26895.992641077526</v>
      </c>
      <c r="R638" s="5">
        <f t="shared" si="231"/>
        <v>25849.373273118556</v>
      </c>
      <c r="S638" s="5">
        <f t="shared" si="232"/>
        <v>27281.169819641098</v>
      </c>
      <c r="T638" s="5">
        <f t="shared" si="233"/>
        <v>26718.01422063779</v>
      </c>
      <c r="U638" s="5">
        <f t="shared" si="234"/>
        <v>26951.776922110861</v>
      </c>
      <c r="W638" s="1">
        <f t="shared" si="221"/>
        <v>84299.637683481153</v>
      </c>
      <c r="X638" s="6">
        <f t="shared" si="235"/>
        <v>5622.7858334881921</v>
      </c>
      <c r="Z638" s="1">
        <f t="shared" si="222"/>
        <v>81019.236967699268</v>
      </c>
      <c r="AA638" s="7">
        <f t="shared" si="223"/>
        <v>5403.9831057455403</v>
      </c>
      <c r="AC638" s="1">
        <f t="shared" si="224"/>
        <v>85506.891754010008</v>
      </c>
      <c r="AD638" s="7">
        <f t="shared" si="225"/>
        <v>5703.309679992467</v>
      </c>
      <c r="AF638" s="1">
        <f t="shared" si="226"/>
        <v>83741.803043995402</v>
      </c>
      <c r="AG638" s="7">
        <f t="shared" si="227"/>
        <v>5585.5782630344929</v>
      </c>
      <c r="AI638" s="1">
        <f t="shared" si="228"/>
        <v>84474.481376454292</v>
      </c>
      <c r="AJ638" s="7">
        <f t="shared" si="229"/>
        <v>5634.447907809501</v>
      </c>
    </row>
    <row r="639" spans="1:36" x14ac:dyDescent="0.2">
      <c r="A639" s="5">
        <v>34</v>
      </c>
      <c r="B639" s="14" t="s">
        <v>499</v>
      </c>
      <c r="C639" s="14" t="str">
        <f>VLOOKUP(B639,Valores!$A$2:$F$300,5,FALSE)</f>
        <v>unid.</v>
      </c>
      <c r="D639" s="14">
        <v>0</v>
      </c>
      <c r="E639" s="3">
        <f>VLOOKUP($B639,Valores!$A$2:$G$300,6,FALSE)*VLOOKUP(VLOOKUP($B639,Indices_Poder!$B$5:$E$250,3,FALSE),Indices_Poder!$G$6:$N$27,4,FALSE)*VLOOKUP($E$605,Regional!$A$2:$B$7,2,FALSE)</f>
        <v>35004.213271464112</v>
      </c>
      <c r="F639" s="1">
        <f>VLOOKUP($B639,Valores!$A$2:$G$300,6,FALSE)*VLOOKUP(VLOOKUP($B639,Indices_Poder!$B$5:$E$250,3,FALSE),Indices_Poder!$G$6:$N$27,4,FALSE)*VLOOKUP($F$605,Regional!$A$2:$B$7,2,FALSE)</f>
        <v>33642.074009344913</v>
      </c>
      <c r="G639" s="1">
        <f>VLOOKUP($B639,Valores!$A$2:$G$300,6,FALSE)*VLOOKUP(VLOOKUP($B639,Indices_Poder!$B$5:$E$250,3,FALSE),Indices_Poder!$G$6:$N$27,4,FALSE)*VLOOKUP($G$605,Regional!$A$2:$B$7,2,FALSE)</f>
        <v>35505.50817757396</v>
      </c>
      <c r="H639" s="1">
        <f>VLOOKUP($B639,Valores!$A$2:$G$300,6,FALSE)*VLOOKUP(VLOOKUP($B639,Indices_Poder!$B$5:$E$250,3,FALSE),Indices_Poder!$G$6:$N$27,4,FALSE)*VLOOKUP($H$605,Regional!$A$2:$B$7,2,FALSE)</f>
        <v>34772.580452778864</v>
      </c>
      <c r="I639" s="2">
        <f>VLOOKUP($B639,Valores!$A$2:$G$300,6,FALSE)*VLOOKUP(VLOOKUP($B639,Indices_Poder!$B$5:$E$250,3,FALSE),Indices_Poder!$G$6:$N$27,4,FALSE)*VLOOKUP($I$605,Regional!$A$2:$B$7,2,FALSE)</f>
        <v>35076.814602693812</v>
      </c>
      <c r="J639" s="3">
        <f t="shared" si="215"/>
        <v>0</v>
      </c>
      <c r="K639" s="1">
        <f t="shared" si="216"/>
        <v>0</v>
      </c>
      <c r="L639" s="1">
        <f t="shared" si="217"/>
        <v>0</v>
      </c>
      <c r="M639" s="1">
        <f t="shared" si="218"/>
        <v>0</v>
      </c>
      <c r="N639" s="2">
        <f t="shared" si="219"/>
        <v>0</v>
      </c>
      <c r="O639" s="14">
        <f>VLOOKUP(B639,Valores!$A$2:$O$300,14,FALSE)</f>
        <v>6.6699999999999995E-2</v>
      </c>
      <c r="P639" s="14" t="str">
        <f>VLOOKUP(B639,Valores!$A$2:$O$300,15,FALSE)</f>
        <v>UAR</v>
      </c>
      <c r="Q639" s="5">
        <f t="shared" si="230"/>
        <v>0</v>
      </c>
      <c r="R639" s="5">
        <f t="shared" si="231"/>
        <v>0</v>
      </c>
      <c r="S639" s="5">
        <f t="shared" si="232"/>
        <v>0</v>
      </c>
      <c r="T639" s="5">
        <f t="shared" si="233"/>
        <v>0</v>
      </c>
      <c r="U639" s="5">
        <f t="shared" si="234"/>
        <v>0</v>
      </c>
      <c r="W639" s="1">
        <f t="shared" si="221"/>
        <v>0</v>
      </c>
      <c r="X639" s="6">
        <f t="shared" si="235"/>
        <v>0</v>
      </c>
      <c r="Z639" s="1">
        <f t="shared" si="222"/>
        <v>0</v>
      </c>
      <c r="AA639" s="7">
        <f t="shared" si="223"/>
        <v>0</v>
      </c>
      <c r="AC639" s="1">
        <f t="shared" si="224"/>
        <v>0</v>
      </c>
      <c r="AD639" s="7">
        <f t="shared" si="225"/>
        <v>0</v>
      </c>
      <c r="AF639" s="1">
        <f t="shared" si="226"/>
        <v>0</v>
      </c>
      <c r="AG639" s="7">
        <f t="shared" si="227"/>
        <v>0</v>
      </c>
      <c r="AI639" s="1">
        <f t="shared" si="228"/>
        <v>0</v>
      </c>
      <c r="AJ639" s="7">
        <f t="shared" si="229"/>
        <v>0</v>
      </c>
    </row>
    <row r="640" spans="1:36" x14ac:dyDescent="0.2">
      <c r="A640" s="5">
        <v>35</v>
      </c>
      <c r="B640" s="14" t="s">
        <v>498</v>
      </c>
      <c r="C640" s="14" t="str">
        <f>VLOOKUP(B640,Valores!$A$2:$F$300,5,FALSE)</f>
        <v>unid.</v>
      </c>
      <c r="D640" s="14">
        <v>1</v>
      </c>
      <c r="E640" s="3">
        <f>VLOOKUP($B640,Valores!$A$2:$G$300,6,FALSE)*VLOOKUP(VLOOKUP($B640,Indices_Poder!$B$5:$E$250,3,FALSE),Indices_Poder!$G$6:$N$27,4,FALSE)*VLOOKUP($E$605,Regional!$A$2:$B$7,2,FALSE)</f>
        <v>57403.64504240363</v>
      </c>
      <c r="F640" s="1">
        <f>VLOOKUP($B640,Valores!$A$2:$G$300,6,FALSE)*VLOOKUP(VLOOKUP($B640,Indices_Poder!$B$5:$E$250,3,FALSE),Indices_Poder!$G$6:$N$27,4,FALSE)*VLOOKUP($F$605,Regional!$A$2:$B$7,2,FALSE)</f>
        <v>55169.863694580716</v>
      </c>
      <c r="G640" s="1">
        <f>VLOOKUP($B640,Valores!$A$2:$G$300,6,FALSE)*VLOOKUP(VLOOKUP($B640,Indices_Poder!$B$5:$E$250,3,FALSE),Indices_Poder!$G$6:$N$27,4,FALSE)*VLOOKUP($G$605,Regional!$A$2:$B$7,2,FALSE)</f>
        <v>58225.721934368914</v>
      </c>
      <c r="H640" s="1">
        <f>VLOOKUP($B640,Valores!$A$2:$G$300,6,FALSE)*VLOOKUP(VLOOKUP($B640,Indices_Poder!$B$5:$E$250,3,FALSE),Indices_Poder!$G$6:$N$27,4,FALSE)*VLOOKUP($H$605,Regional!$A$2:$B$7,2,FALSE)</f>
        <v>57023.788823357609</v>
      </c>
      <c r="I640" s="2">
        <f>VLOOKUP($B640,Valores!$A$2:$G$300,6,FALSE)*VLOOKUP(VLOOKUP($B640,Indices_Poder!$B$5:$E$250,3,FALSE),Indices_Poder!$G$6:$N$27,4,FALSE)*VLOOKUP($I$605,Regional!$A$2:$B$7,2,FALSE)</f>
        <v>57522.704454343431</v>
      </c>
      <c r="J640" s="3">
        <f t="shared" si="215"/>
        <v>57403.64504240363</v>
      </c>
      <c r="K640" s="1">
        <f t="shared" si="216"/>
        <v>55169.863694580716</v>
      </c>
      <c r="L640" s="1">
        <f t="shared" si="217"/>
        <v>58225.721934368914</v>
      </c>
      <c r="M640" s="1">
        <f t="shared" si="218"/>
        <v>57023.788823357609</v>
      </c>
      <c r="N640" s="2">
        <f t="shared" si="219"/>
        <v>57522.704454343431</v>
      </c>
      <c r="O640" s="14">
        <f>VLOOKUP(B640,Valores!$A$2:$O$300,14,FALSE)</f>
        <v>6.6699999999999995E-2</v>
      </c>
      <c r="P640" s="14" t="str">
        <f>VLOOKUP(B640,Valores!$A$2:$O$300,15,FALSE)</f>
        <v>UAR</v>
      </c>
      <c r="Q640" s="5">
        <f t="shared" si="230"/>
        <v>26895.992641077526</v>
      </c>
      <c r="R640" s="5">
        <f t="shared" si="231"/>
        <v>25849.373273118556</v>
      </c>
      <c r="S640" s="5">
        <f t="shared" si="232"/>
        <v>27281.169819641098</v>
      </c>
      <c r="T640" s="5">
        <f t="shared" si="233"/>
        <v>26718.01422063779</v>
      </c>
      <c r="U640" s="5">
        <f t="shared" si="234"/>
        <v>26951.776922110861</v>
      </c>
      <c r="W640" s="1">
        <f t="shared" si="221"/>
        <v>84299.637683481153</v>
      </c>
      <c r="X640" s="6">
        <f t="shared" si="235"/>
        <v>5622.7858334881921</v>
      </c>
      <c r="Z640" s="1">
        <f t="shared" si="222"/>
        <v>81019.236967699268</v>
      </c>
      <c r="AA640" s="7">
        <f t="shared" si="223"/>
        <v>5403.9831057455403</v>
      </c>
      <c r="AC640" s="1">
        <f t="shared" si="224"/>
        <v>85506.891754010008</v>
      </c>
      <c r="AD640" s="7">
        <f t="shared" si="225"/>
        <v>5703.309679992467</v>
      </c>
      <c r="AF640" s="1">
        <f t="shared" si="226"/>
        <v>83741.803043995402</v>
      </c>
      <c r="AG640" s="7">
        <f t="shared" si="227"/>
        <v>5585.5782630344929</v>
      </c>
      <c r="AI640" s="1">
        <f t="shared" si="228"/>
        <v>84474.481376454292</v>
      </c>
      <c r="AJ640" s="7">
        <f t="shared" si="229"/>
        <v>5634.447907809501</v>
      </c>
    </row>
    <row r="641" spans="1:36" x14ac:dyDescent="0.2">
      <c r="A641" s="5">
        <v>36</v>
      </c>
      <c r="B641" s="14" t="s">
        <v>384</v>
      </c>
      <c r="C641" s="14" t="str">
        <f>VLOOKUP(B641,Valores!$A$2:$F$300,5,FALSE)</f>
        <v>unid.</v>
      </c>
      <c r="D641" s="14">
        <v>1</v>
      </c>
      <c r="E641" s="3">
        <f>VLOOKUP($B641,Valores!$A$2:$G$300,6,FALSE)*VLOOKUP(VLOOKUP($B641,Indices_Poder!$B$5:$E$250,3,FALSE),Indices_Poder!$G$6:$N$27,4,FALSE)*VLOOKUP($E$605,Regional!$A$2:$B$7,2,FALSE)</f>
        <v>57403.64504240363</v>
      </c>
      <c r="F641" s="1">
        <f>VLOOKUP($B641,Valores!$A$2:$G$300,6,FALSE)*VLOOKUP(VLOOKUP($B641,Indices_Poder!$B$5:$E$250,3,FALSE),Indices_Poder!$G$6:$N$27,4,FALSE)*VLOOKUP($F$605,Regional!$A$2:$B$7,2,FALSE)</f>
        <v>55169.863694580716</v>
      </c>
      <c r="G641" s="1">
        <f>VLOOKUP($B641,Valores!$A$2:$G$300,6,FALSE)*VLOOKUP(VLOOKUP($B641,Indices_Poder!$B$5:$E$250,3,FALSE),Indices_Poder!$G$6:$N$27,4,FALSE)*VLOOKUP($G$605,Regional!$A$2:$B$7,2,FALSE)</f>
        <v>58225.721934368914</v>
      </c>
      <c r="H641" s="1">
        <f>VLOOKUP($B641,Valores!$A$2:$G$300,6,FALSE)*VLOOKUP(VLOOKUP($B641,Indices_Poder!$B$5:$E$250,3,FALSE),Indices_Poder!$G$6:$N$27,4,FALSE)*VLOOKUP($H$605,Regional!$A$2:$B$7,2,FALSE)</f>
        <v>57023.788823357609</v>
      </c>
      <c r="I641" s="2">
        <f>VLOOKUP($B641,Valores!$A$2:$G$300,6,FALSE)*VLOOKUP(VLOOKUP($B641,Indices_Poder!$B$5:$E$250,3,FALSE),Indices_Poder!$G$6:$N$27,4,FALSE)*VLOOKUP($I$605,Regional!$A$2:$B$7,2,FALSE)</f>
        <v>57522.704454343431</v>
      </c>
      <c r="J641" s="3">
        <f t="shared" si="215"/>
        <v>57403.64504240363</v>
      </c>
      <c r="K641" s="1">
        <f t="shared" si="216"/>
        <v>55169.863694580716</v>
      </c>
      <c r="L641" s="1">
        <f t="shared" si="217"/>
        <v>58225.721934368914</v>
      </c>
      <c r="M641" s="1">
        <f t="shared" si="218"/>
        <v>57023.788823357609</v>
      </c>
      <c r="N641" s="2">
        <f t="shared" si="219"/>
        <v>57522.704454343431</v>
      </c>
      <c r="O641" s="14">
        <f>VLOOKUP(B641,Valores!$A$2:$O$300,14,FALSE)</f>
        <v>6.6699999999999995E-2</v>
      </c>
      <c r="P641" s="14" t="str">
        <f>VLOOKUP(B641,Valores!$A$2:$O$300,15,FALSE)</f>
        <v>UAR</v>
      </c>
      <c r="Q641" s="5">
        <f t="shared" si="230"/>
        <v>26895.992641077526</v>
      </c>
      <c r="R641" s="5">
        <f t="shared" si="231"/>
        <v>25849.373273118556</v>
      </c>
      <c r="S641" s="5">
        <f t="shared" si="232"/>
        <v>27281.169819641098</v>
      </c>
      <c r="T641" s="5">
        <f t="shared" si="233"/>
        <v>26718.01422063779</v>
      </c>
      <c r="U641" s="5">
        <f t="shared" si="234"/>
        <v>26951.776922110861</v>
      </c>
      <c r="W641" s="1">
        <f t="shared" si="221"/>
        <v>84299.637683481153</v>
      </c>
      <c r="X641" s="6">
        <f t="shared" si="235"/>
        <v>5622.7858334881921</v>
      </c>
      <c r="Z641" s="1">
        <f t="shared" si="222"/>
        <v>81019.236967699268</v>
      </c>
      <c r="AA641" s="7">
        <f t="shared" si="223"/>
        <v>5403.9831057455403</v>
      </c>
      <c r="AC641" s="1">
        <f t="shared" si="224"/>
        <v>85506.891754010008</v>
      </c>
      <c r="AD641" s="7">
        <f t="shared" si="225"/>
        <v>5703.309679992467</v>
      </c>
      <c r="AF641" s="1">
        <f t="shared" si="226"/>
        <v>83741.803043995402</v>
      </c>
      <c r="AG641" s="7">
        <f t="shared" si="227"/>
        <v>5585.5782630344929</v>
      </c>
      <c r="AI641" s="1">
        <f t="shared" si="228"/>
        <v>84474.481376454292</v>
      </c>
      <c r="AJ641" s="7">
        <f t="shared" si="229"/>
        <v>5634.447907809501</v>
      </c>
    </row>
    <row r="642" spans="1:36" x14ac:dyDescent="0.2">
      <c r="A642" s="5">
        <v>37</v>
      </c>
      <c r="B642" s="6" t="s">
        <v>381</v>
      </c>
      <c r="C642" s="6" t="str">
        <f>VLOOKUP(B642,Valores!$A$2:$F$300,5,FALSE)</f>
        <v>unid.</v>
      </c>
      <c r="D642" s="6">
        <v>1</v>
      </c>
      <c r="E642" s="3">
        <f>VLOOKUP($B642,Valores!$A$2:$G$300,6,FALSE)*VLOOKUP(VLOOKUP($B642,Indices_Poder!$B$5:$E$250,3,FALSE),Indices_Poder!$G$6:$N$27,4,FALSE)*VLOOKUP($E$605,Regional!$A$2:$B$7,2,FALSE)</f>
        <v>35004.213271464112</v>
      </c>
      <c r="F642" s="1">
        <f>VLOOKUP($B642,Valores!$A$2:$G$300,6,FALSE)*VLOOKUP(VLOOKUP($B642,Indices_Poder!$B$5:$E$250,3,FALSE),Indices_Poder!$G$6:$N$27,4,FALSE)*VLOOKUP($F$605,Regional!$A$2:$B$7,2,FALSE)</f>
        <v>33642.074009344913</v>
      </c>
      <c r="G642" s="1">
        <f>VLOOKUP($B642,Valores!$A$2:$G$300,6,FALSE)*VLOOKUP(VLOOKUP($B642,Indices_Poder!$B$5:$E$250,3,FALSE),Indices_Poder!$G$6:$N$27,4,FALSE)*VLOOKUP($G$605,Regional!$A$2:$B$7,2,FALSE)</f>
        <v>35505.50817757396</v>
      </c>
      <c r="H642" s="1">
        <f>VLOOKUP($B642,Valores!$A$2:$G$300,6,FALSE)*VLOOKUP(VLOOKUP($B642,Indices_Poder!$B$5:$E$250,3,FALSE),Indices_Poder!$G$6:$N$27,4,FALSE)*VLOOKUP($H$605,Regional!$A$2:$B$7,2,FALSE)</f>
        <v>34772.580452778864</v>
      </c>
      <c r="I642" s="2">
        <f>VLOOKUP($B642,Valores!$A$2:$G$300,6,FALSE)*VLOOKUP(VLOOKUP($B642,Indices_Poder!$B$5:$E$250,3,FALSE),Indices_Poder!$G$6:$N$27,4,FALSE)*VLOOKUP($I$605,Regional!$A$2:$B$7,2,FALSE)</f>
        <v>35076.814602693812</v>
      </c>
      <c r="J642" s="3">
        <f t="shared" si="215"/>
        <v>35004.213271464112</v>
      </c>
      <c r="K642" s="1">
        <f t="shared" si="216"/>
        <v>33642.074009344913</v>
      </c>
      <c r="L642" s="1">
        <f t="shared" si="217"/>
        <v>35505.50817757396</v>
      </c>
      <c r="M642" s="1">
        <f t="shared" si="218"/>
        <v>34772.580452778864</v>
      </c>
      <c r="N642" s="2">
        <f t="shared" si="219"/>
        <v>35076.814602693812</v>
      </c>
      <c r="O642" s="14">
        <f>VLOOKUP(B642,Valores!$A$2:$O$300,14,FALSE)</f>
        <v>6.6699999999999995E-2</v>
      </c>
      <c r="P642" s="14" t="str">
        <f>VLOOKUP(B642,Valores!$A$2:$O$300,15,FALSE)</f>
        <v>UAR</v>
      </c>
      <c r="Q642" s="5">
        <f t="shared" si="230"/>
        <v>16400.928231309146</v>
      </c>
      <c r="R642" s="5">
        <f t="shared" si="231"/>
        <v>15762.709394456224</v>
      </c>
      <c r="S642" s="5">
        <f t="shared" si="232"/>
        <v>16635.805722029123</v>
      </c>
      <c r="T642" s="5">
        <f t="shared" si="233"/>
        <v>16292.398632148866</v>
      </c>
      <c r="U642" s="5">
        <f t="shared" si="234"/>
        <v>16434.944971344445</v>
      </c>
      <c r="W642" s="1">
        <f t="shared" si="221"/>
        <v>51405.141502773258</v>
      </c>
      <c r="X642" s="6">
        <f t="shared" si="235"/>
        <v>3428.722938234976</v>
      </c>
      <c r="Z642" s="1">
        <f t="shared" si="222"/>
        <v>49404.783403801135</v>
      </c>
      <c r="AA642" s="7">
        <f t="shared" si="223"/>
        <v>3295.2990530335355</v>
      </c>
      <c r="AC642" s="1">
        <f t="shared" si="224"/>
        <v>52141.313899603083</v>
      </c>
      <c r="AD642" s="7">
        <f t="shared" si="225"/>
        <v>3477.8256371035254</v>
      </c>
      <c r="AF642" s="1">
        <f t="shared" si="226"/>
        <v>51064.979084927734</v>
      </c>
      <c r="AG642" s="7">
        <f t="shared" si="227"/>
        <v>3406.0341049646795</v>
      </c>
      <c r="AI642" s="1">
        <f t="shared" si="228"/>
        <v>51511.759574038253</v>
      </c>
      <c r="AJ642" s="7">
        <f t="shared" si="229"/>
        <v>3435.8343635883512</v>
      </c>
    </row>
    <row r="643" spans="1:36" x14ac:dyDescent="0.2">
      <c r="A643" s="5">
        <v>38</v>
      </c>
      <c r="B643" s="6" t="s">
        <v>504</v>
      </c>
      <c r="C643" s="6" t="str">
        <f>VLOOKUP(B643,Valores!$A$2:$F$300,5,FALSE)</f>
        <v>unid.</v>
      </c>
      <c r="D643" s="6">
        <v>0</v>
      </c>
      <c r="E643" s="3">
        <f>VLOOKUP($B643,Valores!$A$2:$G$300,6,FALSE)*VLOOKUP(VLOOKUP($B643,Indices_Poder!$B$5:$E$250,3,FALSE),Indices_Poder!$G$6:$N$27,4,FALSE)*VLOOKUP($E$605,Regional!$A$2:$B$7,2,FALSE)</f>
        <v>35004.213271464112</v>
      </c>
      <c r="F643" s="1">
        <f>VLOOKUP($B643,Valores!$A$2:$G$300,6,FALSE)*VLOOKUP(VLOOKUP($B643,Indices_Poder!$B$5:$E$250,3,FALSE),Indices_Poder!$G$6:$N$27,4,FALSE)*VLOOKUP($F$605,Regional!$A$2:$B$7,2,FALSE)</f>
        <v>33642.074009344913</v>
      </c>
      <c r="G643" s="1">
        <f>VLOOKUP($B643,Valores!$A$2:$G$300,6,FALSE)*VLOOKUP(VLOOKUP($B643,Indices_Poder!$B$5:$E$250,3,FALSE),Indices_Poder!$G$6:$N$27,4,FALSE)*VLOOKUP($G$605,Regional!$A$2:$B$7,2,FALSE)</f>
        <v>35505.50817757396</v>
      </c>
      <c r="H643" s="1">
        <f>VLOOKUP($B643,Valores!$A$2:$G$300,6,FALSE)*VLOOKUP(VLOOKUP($B643,Indices_Poder!$B$5:$E$250,3,FALSE),Indices_Poder!$G$6:$N$27,4,FALSE)*VLOOKUP($H$605,Regional!$A$2:$B$7,2,FALSE)</f>
        <v>34772.580452778864</v>
      </c>
      <c r="I643" s="2">
        <f>VLOOKUP($B643,Valores!$A$2:$G$300,6,FALSE)*VLOOKUP(VLOOKUP($B643,Indices_Poder!$B$5:$E$250,3,FALSE),Indices_Poder!$G$6:$N$27,4,FALSE)*VLOOKUP($I$605,Regional!$A$2:$B$7,2,FALSE)</f>
        <v>35076.814602693812</v>
      </c>
      <c r="J643" s="3">
        <f t="shared" si="215"/>
        <v>0</v>
      </c>
      <c r="K643" s="1">
        <f t="shared" si="216"/>
        <v>0</v>
      </c>
      <c r="L643" s="1">
        <f t="shared" si="217"/>
        <v>0</v>
      </c>
      <c r="M643" s="1">
        <f t="shared" si="218"/>
        <v>0</v>
      </c>
      <c r="N643" s="2">
        <f t="shared" si="219"/>
        <v>0</v>
      </c>
      <c r="O643" s="14">
        <f>VLOOKUP(B643,Valores!$A$2:$O$300,14,FALSE)</f>
        <v>6.6699999999999995E-2</v>
      </c>
      <c r="P643" s="14" t="str">
        <f>VLOOKUP(B643,Valores!$A$2:$O$300,15,FALSE)</f>
        <v>UAR</v>
      </c>
      <c r="Q643" s="5">
        <f t="shared" si="230"/>
        <v>0</v>
      </c>
      <c r="R643" s="5">
        <f t="shared" si="231"/>
        <v>0</v>
      </c>
      <c r="S643" s="5">
        <f t="shared" si="232"/>
        <v>0</v>
      </c>
      <c r="T643" s="5">
        <f t="shared" si="233"/>
        <v>0</v>
      </c>
      <c r="U643" s="5">
        <f t="shared" si="234"/>
        <v>0</v>
      </c>
      <c r="W643" s="1">
        <f t="shared" si="221"/>
        <v>0</v>
      </c>
      <c r="X643" s="6">
        <f t="shared" si="235"/>
        <v>0</v>
      </c>
      <c r="Z643" s="1">
        <f t="shared" si="222"/>
        <v>0</v>
      </c>
      <c r="AA643" s="7">
        <f t="shared" si="223"/>
        <v>0</v>
      </c>
      <c r="AC643" s="1">
        <f t="shared" si="224"/>
        <v>0</v>
      </c>
      <c r="AD643" s="7">
        <f t="shared" si="225"/>
        <v>0</v>
      </c>
      <c r="AF643" s="1">
        <f t="shared" si="226"/>
        <v>0</v>
      </c>
      <c r="AG643" s="7">
        <f t="shared" si="227"/>
        <v>0</v>
      </c>
      <c r="AI643" s="1">
        <f t="shared" si="228"/>
        <v>0</v>
      </c>
      <c r="AJ643" s="7">
        <f t="shared" si="229"/>
        <v>0</v>
      </c>
    </row>
    <row r="644" spans="1:36" x14ac:dyDescent="0.2">
      <c r="A644" s="5">
        <v>39</v>
      </c>
      <c r="B644" s="6" t="s">
        <v>385</v>
      </c>
      <c r="C644" s="6" t="str">
        <f>VLOOKUP(B644,Valores!$A$2:$F$300,5,FALSE)</f>
        <v>unid.</v>
      </c>
      <c r="D644" s="6">
        <v>0</v>
      </c>
      <c r="E644" s="3">
        <f>VLOOKUP($B644,Valores!$A$2:$G$300,6,FALSE)*VLOOKUP(VLOOKUP($B644,Indices_Poder!$B$5:$E$250,3,FALSE),Indices_Poder!$G$6:$N$27,4,FALSE)*VLOOKUP($E$605,Regional!$A$2:$B$7,2,FALSE)</f>
        <v>57403.64504240363</v>
      </c>
      <c r="F644" s="1">
        <f>VLOOKUP($B644,Valores!$A$2:$G$300,6,FALSE)*VLOOKUP(VLOOKUP($B644,Indices_Poder!$B$5:$E$250,3,FALSE),Indices_Poder!$G$6:$N$27,4,FALSE)*VLOOKUP($F$605,Regional!$A$2:$B$7,2,FALSE)</f>
        <v>55169.863694580716</v>
      </c>
      <c r="G644" s="1">
        <f>VLOOKUP($B644,Valores!$A$2:$G$300,6,FALSE)*VLOOKUP(VLOOKUP($B644,Indices_Poder!$B$5:$E$250,3,FALSE),Indices_Poder!$G$6:$N$27,4,FALSE)*VLOOKUP($G$605,Regional!$A$2:$B$7,2,FALSE)</f>
        <v>58225.721934368914</v>
      </c>
      <c r="H644" s="1">
        <f>VLOOKUP($B644,Valores!$A$2:$G$300,6,FALSE)*VLOOKUP(VLOOKUP($B644,Indices_Poder!$B$5:$E$250,3,FALSE),Indices_Poder!$G$6:$N$27,4,FALSE)*VLOOKUP($H$605,Regional!$A$2:$B$7,2,FALSE)</f>
        <v>57023.788823357609</v>
      </c>
      <c r="I644" s="2">
        <f>VLOOKUP($B644,Valores!$A$2:$G$300,6,FALSE)*VLOOKUP(VLOOKUP($B644,Indices_Poder!$B$5:$E$250,3,FALSE),Indices_Poder!$G$6:$N$27,4,FALSE)*VLOOKUP($I$605,Regional!$A$2:$B$7,2,FALSE)</f>
        <v>57522.704454343431</v>
      </c>
      <c r="J644" s="3">
        <f t="shared" si="215"/>
        <v>0</v>
      </c>
      <c r="K644" s="1">
        <f t="shared" si="216"/>
        <v>0</v>
      </c>
      <c r="L644" s="1">
        <f t="shared" si="217"/>
        <v>0</v>
      </c>
      <c r="M644" s="1">
        <f t="shared" si="218"/>
        <v>0</v>
      </c>
      <c r="N644" s="2">
        <f t="shared" si="219"/>
        <v>0</v>
      </c>
      <c r="O644" s="14">
        <f>VLOOKUP(B644,Valores!$A$2:$O$300,14,FALSE)</f>
        <v>6.6699999999999995E-2</v>
      </c>
      <c r="P644" s="14" t="str">
        <f>VLOOKUP(B644,Valores!$A$2:$O$300,15,FALSE)</f>
        <v>UAR</v>
      </c>
      <c r="Q644" s="5">
        <f t="shared" si="230"/>
        <v>0</v>
      </c>
      <c r="R644" s="5">
        <f t="shared" si="231"/>
        <v>0</v>
      </c>
      <c r="S644" s="5">
        <f t="shared" si="232"/>
        <v>0</v>
      </c>
      <c r="T644" s="5">
        <f t="shared" si="233"/>
        <v>0</v>
      </c>
      <c r="U644" s="5">
        <f t="shared" si="234"/>
        <v>0</v>
      </c>
      <c r="W644" s="1">
        <f t="shared" si="221"/>
        <v>0</v>
      </c>
      <c r="X644" s="6">
        <f t="shared" si="235"/>
        <v>0</v>
      </c>
      <c r="Z644" s="1">
        <f t="shared" si="222"/>
        <v>0</v>
      </c>
      <c r="AA644" s="7">
        <f t="shared" si="223"/>
        <v>0</v>
      </c>
      <c r="AC644" s="1">
        <f t="shared" si="224"/>
        <v>0</v>
      </c>
      <c r="AD644" s="7">
        <f t="shared" si="225"/>
        <v>0</v>
      </c>
      <c r="AF644" s="1">
        <f t="shared" si="226"/>
        <v>0</v>
      </c>
      <c r="AG644" s="7">
        <f t="shared" si="227"/>
        <v>0</v>
      </c>
      <c r="AI644" s="1">
        <f t="shared" si="228"/>
        <v>0</v>
      </c>
      <c r="AJ644" s="7">
        <f t="shared" si="229"/>
        <v>0</v>
      </c>
    </row>
    <row r="645" spans="1:36" x14ac:dyDescent="0.2">
      <c r="A645" s="5">
        <v>40</v>
      </c>
      <c r="B645" s="6" t="s">
        <v>507</v>
      </c>
      <c r="C645" s="6" t="str">
        <f>VLOOKUP(B645,Valores!$A$2:$F$300,5,FALSE)</f>
        <v>unid.</v>
      </c>
      <c r="D645" s="6">
        <v>0</v>
      </c>
      <c r="E645" s="3">
        <f>VLOOKUP($B645,Valores!$A$2:$G$300,6,FALSE)*VLOOKUP(VLOOKUP($B645,Indices_Poder!$B$5:$E$250,3,FALSE),Indices_Poder!$G$6:$N$27,4,FALSE)*VLOOKUP($E$605,Regional!$A$2:$B$7,2,FALSE)</f>
        <v>35004.213271464112</v>
      </c>
      <c r="F645" s="1">
        <f>VLOOKUP($B645,Valores!$A$2:$G$300,6,FALSE)*VLOOKUP(VLOOKUP($B645,Indices_Poder!$B$5:$E$250,3,FALSE),Indices_Poder!$G$6:$N$27,4,FALSE)*VLOOKUP($F$605,Regional!$A$2:$B$7,2,FALSE)</f>
        <v>33642.074009344913</v>
      </c>
      <c r="G645" s="1">
        <f>VLOOKUP($B645,Valores!$A$2:$G$300,6,FALSE)*VLOOKUP(VLOOKUP($B645,Indices_Poder!$B$5:$E$250,3,FALSE),Indices_Poder!$G$6:$N$27,4,FALSE)*VLOOKUP($G$605,Regional!$A$2:$B$7,2,FALSE)</f>
        <v>35505.50817757396</v>
      </c>
      <c r="H645" s="1">
        <f>VLOOKUP($B645,Valores!$A$2:$G$300,6,FALSE)*VLOOKUP(VLOOKUP($B645,Indices_Poder!$B$5:$E$250,3,FALSE),Indices_Poder!$G$6:$N$27,4,FALSE)*VLOOKUP($H$605,Regional!$A$2:$B$7,2,FALSE)</f>
        <v>34772.580452778864</v>
      </c>
      <c r="I645" s="2">
        <f>VLOOKUP($B645,Valores!$A$2:$G$300,6,FALSE)*VLOOKUP(VLOOKUP($B645,Indices_Poder!$B$5:$E$250,3,FALSE),Indices_Poder!$G$6:$N$27,4,FALSE)*VLOOKUP($I$605,Regional!$A$2:$B$7,2,FALSE)</f>
        <v>35076.814602693812</v>
      </c>
      <c r="J645" s="28">
        <f t="shared" si="215"/>
        <v>0</v>
      </c>
      <c r="K645" s="29">
        <f t="shared" si="216"/>
        <v>0</v>
      </c>
      <c r="L645" s="29">
        <f t="shared" si="217"/>
        <v>0</v>
      </c>
      <c r="M645" s="29">
        <f t="shared" si="218"/>
        <v>0</v>
      </c>
      <c r="N645" s="38">
        <f t="shared" si="219"/>
        <v>0</v>
      </c>
      <c r="O645" s="14">
        <f>VLOOKUP(B645,Valores!$A$2:$O$300,14,FALSE)</f>
        <v>6.6699999999999995E-2</v>
      </c>
      <c r="P645" s="14" t="str">
        <f>VLOOKUP(B645,Valores!$A$2:$O$300,15,FALSE)</f>
        <v>UAR</v>
      </c>
      <c r="Q645" s="5">
        <f t="shared" si="230"/>
        <v>0</v>
      </c>
      <c r="R645" s="5">
        <f t="shared" si="231"/>
        <v>0</v>
      </c>
      <c r="S645" s="5">
        <f t="shared" si="232"/>
        <v>0</v>
      </c>
      <c r="T645" s="5">
        <f t="shared" si="233"/>
        <v>0</v>
      </c>
      <c r="U645" s="5">
        <f t="shared" si="234"/>
        <v>0</v>
      </c>
      <c r="W645" s="1">
        <f t="shared" si="221"/>
        <v>0</v>
      </c>
      <c r="X645" s="6">
        <f t="shared" si="235"/>
        <v>0</v>
      </c>
      <c r="Z645" s="1">
        <f t="shared" si="222"/>
        <v>0</v>
      </c>
      <c r="AA645" s="7">
        <f t="shared" si="223"/>
        <v>0</v>
      </c>
      <c r="AC645" s="1">
        <f t="shared" si="224"/>
        <v>0</v>
      </c>
      <c r="AD645" s="7">
        <f t="shared" si="225"/>
        <v>0</v>
      </c>
      <c r="AF645" s="1">
        <f t="shared" si="226"/>
        <v>0</v>
      </c>
      <c r="AG645" s="7">
        <f t="shared" si="227"/>
        <v>0</v>
      </c>
      <c r="AI645" s="1">
        <f t="shared" si="228"/>
        <v>0</v>
      </c>
      <c r="AJ645" s="7">
        <f t="shared" si="229"/>
        <v>0</v>
      </c>
    </row>
    <row r="646" spans="1:36" s="14" customFormat="1" x14ac:dyDescent="0.2">
      <c r="A646" s="44"/>
      <c r="B646" s="45" t="s">
        <v>38</v>
      </c>
      <c r="C646" s="45"/>
      <c r="D646" s="45"/>
      <c r="E646" s="48"/>
      <c r="F646" s="46"/>
      <c r="G646" s="46"/>
      <c r="H646" s="46"/>
      <c r="I646" s="47"/>
      <c r="J646" s="48">
        <f>SUM(J606:J645)</f>
        <v>3568729.1008526823</v>
      </c>
      <c r="K646" s="46">
        <f>SUM(K606:K645)</f>
        <v>3429857.0746071558</v>
      </c>
      <c r="L646" s="46">
        <f>SUM(L606:L645)</f>
        <v>3619836.8262476097</v>
      </c>
      <c r="M646" s="46">
        <f>SUM(M606:M645)</f>
        <v>3545113.8070495133</v>
      </c>
      <c r="N646" s="47">
        <f>SUM(N606:N645)</f>
        <v>3576130.9093581554</v>
      </c>
      <c r="Q646" s="3">
        <f>SUMIF($O606:$O645,"&lt;&gt;Rateio",X606:X645)</f>
        <v>152081.38564710214</v>
      </c>
      <c r="R646" s="3">
        <f>SUMIF($O606:$O645,"&lt;&gt;Rateio",AA606:AA645)</f>
        <v>146163.35444266177</v>
      </c>
      <c r="S646" s="3">
        <f>SUMIF($O606:$O645,"&lt;&gt;Rateio",AD606:AD645)</f>
        <v>154259.34129340632</v>
      </c>
      <c r="T646" s="3">
        <f>SUMIF($O606:$O645,"&lt;&gt;Rateio",AG606:AG645)</f>
        <v>151075.0199346719</v>
      </c>
      <c r="U646" s="3">
        <f>SUMIF($O606:$O645,"&lt;&gt;Rateio",AJ606:AJ645)</f>
        <v>152396.81370622199</v>
      </c>
      <c r="W646" s="36"/>
      <c r="AA646" s="215"/>
      <c r="AD646" s="215"/>
      <c r="AG646" s="215"/>
      <c r="AJ646" s="215"/>
    </row>
    <row r="647" spans="1:36" ht="12.75" hidden="1" customHeight="1" x14ac:dyDescent="0.2">
      <c r="A647" s="44"/>
      <c r="B647" s="45"/>
      <c r="C647" s="45"/>
      <c r="D647" s="45"/>
      <c r="E647" s="92" t="s">
        <v>30</v>
      </c>
      <c r="F647" s="92" t="s">
        <v>31</v>
      </c>
      <c r="G647" s="92" t="s">
        <v>32</v>
      </c>
      <c r="H647" s="92" t="s">
        <v>33</v>
      </c>
      <c r="I647" s="92" t="s">
        <v>34</v>
      </c>
      <c r="J647" s="46"/>
      <c r="K647" s="46"/>
      <c r="L647" s="46"/>
      <c r="M647" s="46"/>
      <c r="N647" s="46"/>
      <c r="Q647" s="5"/>
      <c r="R647" s="5"/>
      <c r="S647" s="5"/>
      <c r="T647" s="5"/>
      <c r="U647" s="5"/>
      <c r="AA647" s="7"/>
      <c r="AD647" s="7"/>
      <c r="AG647" s="7"/>
      <c r="AJ647" s="7"/>
    </row>
    <row r="648" spans="1:36" ht="12.75" hidden="1" customHeight="1" x14ac:dyDescent="0.2">
      <c r="A648" s="30"/>
      <c r="B648" s="123" t="s">
        <v>215</v>
      </c>
      <c r="C648" s="31"/>
      <c r="D648" s="31"/>
      <c r="E648" s="33" t="e">
        <f>(SUMIF(#REF!,"Obras civis",J606:J645)+#REF!)*3.98%</f>
        <v>#REF!</v>
      </c>
      <c r="F648" s="33" t="e">
        <f>(SUMIF(#REF!,"Obras civis",K606:K645)+#REF!)*3.98%</f>
        <v>#REF!</v>
      </c>
      <c r="G648" s="33" t="e">
        <f>(SUMIF(#REF!,"Obras civis",L606:L645)+#REF!)*3.98%</f>
        <v>#REF!</v>
      </c>
      <c r="H648" s="33" t="e">
        <f>(SUMIF(#REF!,"Obras civis",M606:M645)+#REF!)*3.98%</f>
        <v>#REF!</v>
      </c>
      <c r="I648" s="33" t="e">
        <f>(SUMIF(#REF!,"Obras civis",N606:N645)+#REF!)*3.98%</f>
        <v>#REF!</v>
      </c>
      <c r="J648" s="33"/>
      <c r="K648" s="33"/>
      <c r="L648" s="33"/>
      <c r="M648" s="33"/>
      <c r="N648" s="33"/>
      <c r="Q648" s="5"/>
      <c r="R648" s="5"/>
      <c r="S648" s="5"/>
      <c r="T648" s="5"/>
      <c r="U648" s="5"/>
      <c r="AA648" s="7"/>
      <c r="AD648" s="7"/>
      <c r="AG648" s="7"/>
      <c r="AJ648" s="7"/>
    </row>
    <row r="649" spans="1:36" ht="12.75" hidden="1" customHeight="1" x14ac:dyDescent="0.2">
      <c r="A649" s="30"/>
      <c r="B649" s="31" t="s">
        <v>141</v>
      </c>
      <c r="C649" s="41"/>
      <c r="D649" s="41"/>
      <c r="E649" s="35" t="e">
        <f>J646+#REF!+E648</f>
        <v>#REF!</v>
      </c>
      <c r="F649" s="35" t="e">
        <f>K646+#REF!+F648</f>
        <v>#REF!</v>
      </c>
      <c r="G649" s="35" t="e">
        <f>L646+#REF!+G648</f>
        <v>#REF!</v>
      </c>
      <c r="H649" s="35" t="e">
        <f>M646+#REF!+H648</f>
        <v>#REF!</v>
      </c>
      <c r="I649" s="35" t="e">
        <f>N646+#REF!+I648</f>
        <v>#REF!</v>
      </c>
      <c r="J649" s="35"/>
      <c r="K649" s="35"/>
      <c r="L649" s="35"/>
      <c r="M649" s="35"/>
      <c r="N649" s="35"/>
      <c r="Q649" s="5"/>
      <c r="R649" s="5"/>
      <c r="S649" s="5"/>
      <c r="T649" s="5"/>
      <c r="U649" s="5"/>
      <c r="AA649" s="7"/>
      <c r="AD649" s="7"/>
      <c r="AG649" s="7"/>
      <c r="AJ649" s="7"/>
    </row>
    <row r="650" spans="1:36" ht="12.75" hidden="1" customHeight="1" x14ac:dyDescent="0.2">
      <c r="A650" s="30"/>
      <c r="B650" s="31" t="s">
        <v>209</v>
      </c>
      <c r="C650" s="31"/>
      <c r="D650" s="31"/>
      <c r="E650" s="33" t="e">
        <f>E649*2.7%</f>
        <v>#REF!</v>
      </c>
      <c r="F650" s="33" t="e">
        <f>F649*2.7%</f>
        <v>#REF!</v>
      </c>
      <c r="G650" s="33" t="e">
        <f>G649*2.7%</f>
        <v>#REF!</v>
      </c>
      <c r="H650" s="33" t="e">
        <f>H649*2.7%</f>
        <v>#REF!</v>
      </c>
      <c r="I650" s="33" t="e">
        <f>I649*2.7%</f>
        <v>#REF!</v>
      </c>
      <c r="J650" s="33"/>
      <c r="K650" s="33"/>
      <c r="L650" s="33"/>
      <c r="M650" s="33"/>
      <c r="N650" s="33"/>
      <c r="Q650" s="5"/>
      <c r="R650" s="5"/>
      <c r="S650" s="5"/>
      <c r="T650" s="5"/>
      <c r="U650" s="5"/>
      <c r="AA650" s="7"/>
      <c r="AD650" s="7"/>
      <c r="AG650" s="7"/>
      <c r="AJ650" s="7"/>
    </row>
    <row r="651" spans="1:36" ht="12.75" hidden="1" customHeight="1" x14ac:dyDescent="0.2">
      <c r="A651" s="30"/>
      <c r="B651" s="31" t="s">
        <v>210</v>
      </c>
      <c r="C651" s="41"/>
      <c r="D651" s="41"/>
      <c r="E651" s="35" t="e">
        <f>E649*1.4%</f>
        <v>#REF!</v>
      </c>
      <c r="F651" s="35" t="e">
        <f>F649*1.4%</f>
        <v>#REF!</v>
      </c>
      <c r="G651" s="35" t="e">
        <f>G649*1.4%</f>
        <v>#REF!</v>
      </c>
      <c r="H651" s="35" t="e">
        <f>H649*1.4%</f>
        <v>#REF!</v>
      </c>
      <c r="I651" s="35" t="e">
        <f>I649*1.4%</f>
        <v>#REF!</v>
      </c>
      <c r="J651" s="35"/>
      <c r="K651" s="35"/>
      <c r="L651" s="35"/>
      <c r="M651" s="35"/>
      <c r="N651" s="35"/>
      <c r="Q651" s="5"/>
      <c r="R651" s="5"/>
      <c r="S651" s="5"/>
      <c r="T651" s="5"/>
      <c r="U651" s="5"/>
      <c r="AA651" s="7"/>
      <c r="AD651" s="7"/>
      <c r="AG651" s="7"/>
      <c r="AJ651" s="7"/>
    </row>
    <row r="652" spans="1:36" ht="12.75" hidden="1" customHeight="1" x14ac:dyDescent="0.2">
      <c r="A652" s="119"/>
      <c r="B652" s="121" t="s">
        <v>213</v>
      </c>
      <c r="C652" s="121"/>
      <c r="D652" s="121"/>
      <c r="E652" s="120" t="e">
        <f>E649*3.99%</f>
        <v>#REF!</v>
      </c>
      <c r="F652" s="120" t="e">
        <f>F649*3.99%</f>
        <v>#REF!</v>
      </c>
      <c r="G652" s="120" t="e">
        <f>G649*3.99%</f>
        <v>#REF!</v>
      </c>
      <c r="H652" s="120" t="e">
        <f>H649*3.99%</f>
        <v>#REF!</v>
      </c>
      <c r="I652" s="120" t="e">
        <f>I649*3.99%</f>
        <v>#REF!</v>
      </c>
      <c r="J652" s="122"/>
      <c r="K652" s="120"/>
      <c r="L652" s="120"/>
      <c r="M652" s="120"/>
      <c r="N652" s="120"/>
      <c r="Q652" s="5"/>
      <c r="R652" s="5"/>
      <c r="S652" s="5"/>
      <c r="T652" s="5"/>
      <c r="U652" s="5"/>
      <c r="AA652" s="7"/>
      <c r="AD652" s="7"/>
      <c r="AG652" s="7"/>
      <c r="AJ652" s="7"/>
    </row>
    <row r="653" spans="1:36" ht="12.75" hidden="1" customHeight="1" x14ac:dyDescent="0.2">
      <c r="A653" s="30"/>
      <c r="B653" s="43" t="s">
        <v>211</v>
      </c>
      <c r="C653" s="43"/>
      <c r="D653" s="43"/>
      <c r="E653" s="42" t="e">
        <f>E649*2.7%</f>
        <v>#REF!</v>
      </c>
      <c r="F653" s="42" t="e">
        <f>F649*2.7%</f>
        <v>#REF!</v>
      </c>
      <c r="G653" s="42" t="e">
        <f>G649*2.7%</f>
        <v>#REF!</v>
      </c>
      <c r="H653" s="42" t="e">
        <f>H649*2.7%</f>
        <v>#REF!</v>
      </c>
      <c r="I653" s="42" t="e">
        <f>I649*2.7%</f>
        <v>#REF!</v>
      </c>
      <c r="J653" s="42"/>
      <c r="K653" s="42"/>
      <c r="L653" s="42"/>
      <c r="M653" s="42"/>
      <c r="N653" s="42"/>
      <c r="Q653" s="5"/>
      <c r="R653" s="5"/>
      <c r="S653" s="5"/>
      <c r="T653" s="5"/>
      <c r="U653" s="5"/>
      <c r="AA653" s="7"/>
      <c r="AD653" s="7"/>
      <c r="AG653" s="7"/>
      <c r="AJ653" s="7"/>
    </row>
    <row r="654" spans="1:36" ht="12.75" hidden="1" customHeight="1" x14ac:dyDescent="0.2">
      <c r="A654" s="30"/>
      <c r="B654" s="31" t="s">
        <v>142</v>
      </c>
      <c r="C654" s="31"/>
      <c r="D654" s="31"/>
      <c r="E654" s="33" t="e">
        <f>E649+E650+E651+E652+E653</f>
        <v>#REF!</v>
      </c>
      <c r="F654" s="33" t="e">
        <f>F649+F650+F651+F652+F653</f>
        <v>#REF!</v>
      </c>
      <c r="G654" s="33" t="e">
        <f>G649+G650+G651+G652+G653</f>
        <v>#REF!</v>
      </c>
      <c r="H654" s="33" t="e">
        <f>H649+H650+H651+H652+H653</f>
        <v>#REF!</v>
      </c>
      <c r="I654" s="33" t="e">
        <f>I649+I650+I651+I652+I653</f>
        <v>#REF!</v>
      </c>
      <c r="J654" s="33"/>
      <c r="K654" s="33"/>
      <c r="L654" s="33"/>
      <c r="M654" s="33"/>
      <c r="N654" s="33"/>
      <c r="Q654" s="5"/>
      <c r="R654" s="5"/>
      <c r="S654" s="5"/>
      <c r="T654" s="5"/>
      <c r="U654" s="5"/>
      <c r="AA654" s="7"/>
      <c r="AD654" s="7"/>
      <c r="AG654" s="7"/>
      <c r="AJ654" s="7"/>
    </row>
    <row r="655" spans="1:36" ht="12.75" hidden="1" customHeight="1" x14ac:dyDescent="0.2">
      <c r="A655" s="31"/>
      <c r="B655" s="31" t="s">
        <v>143</v>
      </c>
      <c r="C655" s="31"/>
      <c r="D655" s="31"/>
      <c r="E655" s="33" t="e">
        <f>E654*3%</f>
        <v>#REF!</v>
      </c>
      <c r="F655" s="33" t="e">
        <f>F654*3%</f>
        <v>#REF!</v>
      </c>
      <c r="G655" s="33" t="e">
        <f>G654*3%</f>
        <v>#REF!</v>
      </c>
      <c r="H655" s="33" t="e">
        <f>H654*3%</f>
        <v>#REF!</v>
      </c>
      <c r="I655" s="33" t="e">
        <f>I654*3%</f>
        <v>#REF!</v>
      </c>
      <c r="J655" s="33"/>
      <c r="K655" s="33"/>
      <c r="L655" s="33"/>
      <c r="M655" s="33"/>
      <c r="N655" s="33"/>
      <c r="Q655" s="5"/>
      <c r="R655" s="5"/>
      <c r="S655" s="5"/>
      <c r="T655" s="5"/>
      <c r="U655" s="5"/>
      <c r="AA655" s="7"/>
      <c r="AD655" s="7"/>
      <c r="AG655" s="7"/>
      <c r="AJ655" s="7"/>
    </row>
    <row r="656" spans="1:36" ht="12.75" hidden="1" customHeight="1" x14ac:dyDescent="0.2">
      <c r="A656" s="8"/>
      <c r="B656" s="8" t="s">
        <v>212</v>
      </c>
      <c r="C656" s="8"/>
      <c r="D656" s="8"/>
      <c r="E656" s="4" t="e">
        <f>E654*2.7%</f>
        <v>#REF!</v>
      </c>
      <c r="F656" s="4" t="e">
        <f>F654*2.7%</f>
        <v>#REF!</v>
      </c>
      <c r="G656" s="4" t="e">
        <f>G654*2.7%</f>
        <v>#REF!</v>
      </c>
      <c r="H656" s="4" t="e">
        <f>H654*2.7%</f>
        <v>#REF!</v>
      </c>
      <c r="I656" s="4" t="e">
        <f>I654*2.7%</f>
        <v>#REF!</v>
      </c>
      <c r="J656" s="4"/>
      <c r="K656" s="4"/>
      <c r="L656" s="4"/>
      <c r="M656" s="4"/>
      <c r="N656" s="4"/>
      <c r="Q656" s="5"/>
      <c r="R656" s="5"/>
      <c r="S656" s="5"/>
      <c r="T656" s="5"/>
      <c r="U656" s="5"/>
      <c r="AA656" s="7"/>
      <c r="AD656" s="7"/>
      <c r="AG656" s="7"/>
      <c r="AJ656" s="7"/>
    </row>
    <row r="657" spans="1:36" x14ac:dyDescent="0.2">
      <c r="A657" s="44"/>
      <c r="B657" s="45" t="s">
        <v>144</v>
      </c>
      <c r="C657" s="45"/>
      <c r="D657" s="45"/>
      <c r="E657" s="46">
        <f>J646*(1+Entrada!$J$13)</f>
        <v>6155343.9531507064</v>
      </c>
      <c r="F657" s="46">
        <f>K646*(1+Entrada!$J$13)</f>
        <v>5915817.4822824225</v>
      </c>
      <c r="G657" s="46">
        <f>L646*(1+Entrada!$J$13)</f>
        <v>6243494.5579118775</v>
      </c>
      <c r="H657" s="46">
        <f>M646*(1+Entrada!$J$13)</f>
        <v>6114612.2943990007</v>
      </c>
      <c r="I657" s="46">
        <f>N646*(1+Entrada!$J$13)</f>
        <v>6168110.5924609471</v>
      </c>
      <c r="J657" s="46"/>
      <c r="K657" s="46"/>
      <c r="L657" s="46"/>
      <c r="M657" s="46"/>
      <c r="N657" s="46"/>
      <c r="Q657" s="3">
        <f>SUMIF($O606:$O645,"&lt;&gt;Rateio",W606:W645)</f>
        <v>4264529.2054720074</v>
      </c>
      <c r="R657" s="3">
        <f>SUMIF($O606:$O645,"&lt;&gt;Rateio",Z606:Z645)</f>
        <v>4098581.1060195658</v>
      </c>
      <c r="S657" s="3">
        <f>SUMIF($O606:$O645,"&lt;&gt;Rateio",AC606:AC645)</f>
        <v>4325601.4755750652</v>
      </c>
      <c r="T657" s="3">
        <f>SUMIF($O606:$O645,"&lt;&gt;Rateio",AF606:AF645)</f>
        <v>4236309.6048037019</v>
      </c>
      <c r="U657" s="3">
        <f>SUMIF($O606:$O645,"&lt;&gt;Rateio",AI606:AI645)</f>
        <v>4273374.15493521</v>
      </c>
      <c r="AA657" s="7"/>
      <c r="AD657" s="7"/>
      <c r="AG657" s="7"/>
      <c r="AJ657" s="7"/>
    </row>
    <row r="658" spans="1:36" x14ac:dyDescent="0.2">
      <c r="E658" s="216">
        <f>Q658</f>
        <v>3.5661940232924128E-2</v>
      </c>
      <c r="F658" s="217">
        <f>R658</f>
        <v>3.5661940232924114E-2</v>
      </c>
      <c r="G658" s="217">
        <f>S658</f>
        <v>3.5661940232924114E-2</v>
      </c>
      <c r="H658" s="217">
        <f>T658</f>
        <v>3.5661940232924093E-2</v>
      </c>
      <c r="I658" s="218">
        <f>U658</f>
        <v>3.56619402329241E-2</v>
      </c>
      <c r="Q658" s="24">
        <f>Q646/Q657</f>
        <v>3.5661940232924128E-2</v>
      </c>
      <c r="R658" s="24">
        <f>R646/R657</f>
        <v>3.5661940232924114E-2</v>
      </c>
      <c r="S658" s="24">
        <f>S646/S657</f>
        <v>3.5661940232924114E-2</v>
      </c>
      <c r="T658" s="24">
        <f>T646/T657</f>
        <v>3.5661940232924093E-2</v>
      </c>
      <c r="U658" s="24">
        <f>U646/U657</f>
        <v>3.56619402329241E-2</v>
      </c>
      <c r="W658" s="25"/>
      <c r="X658" s="25"/>
      <c r="Z658" s="25"/>
      <c r="AA658" s="26"/>
      <c r="AC658" s="25"/>
      <c r="AD658" s="26"/>
      <c r="AF658" s="25"/>
      <c r="AG658" s="26"/>
      <c r="AI658" s="25"/>
      <c r="AJ658" s="26"/>
    </row>
    <row r="659" spans="1:36" s="14" customFormat="1" x14ac:dyDescent="0.2">
      <c r="E659" s="307"/>
      <c r="F659" s="307"/>
      <c r="G659" s="307"/>
      <c r="H659" s="307"/>
      <c r="I659" s="307"/>
      <c r="J659" s="36"/>
      <c r="K659" s="36"/>
      <c r="L659" s="36"/>
      <c r="M659" s="36"/>
      <c r="N659" s="36"/>
      <c r="Q659" s="308"/>
      <c r="R659" s="308"/>
      <c r="S659" s="308"/>
      <c r="T659" s="308"/>
      <c r="U659" s="308"/>
      <c r="AA659" s="215"/>
      <c r="AD659" s="215"/>
      <c r="AG659" s="215"/>
      <c r="AJ659" s="215"/>
    </row>
    <row r="660" spans="1:36" s="14" customFormat="1" x14ac:dyDescent="0.2">
      <c r="E660" s="307"/>
      <c r="F660" s="307"/>
      <c r="G660" s="307"/>
      <c r="H660" s="307"/>
      <c r="I660" s="307"/>
      <c r="J660" s="36"/>
      <c r="K660" s="36"/>
      <c r="L660" s="36"/>
      <c r="M660" s="36"/>
      <c r="N660" s="36"/>
      <c r="Q660" s="308"/>
      <c r="R660" s="308"/>
      <c r="S660" s="308"/>
      <c r="T660" s="308"/>
      <c r="U660" s="308"/>
      <c r="AA660" s="215"/>
      <c r="AD660" s="215"/>
      <c r="AG660" s="215"/>
      <c r="AJ660" s="215"/>
    </row>
    <row r="661" spans="1:36" s="14" customFormat="1" x14ac:dyDescent="0.2">
      <c r="E661" s="307"/>
      <c r="F661" s="307"/>
      <c r="G661" s="307"/>
      <c r="H661" s="307"/>
      <c r="I661" s="307"/>
      <c r="J661" s="36"/>
      <c r="K661" s="36"/>
      <c r="L661" s="36"/>
      <c r="M661" s="36"/>
      <c r="N661" s="36"/>
      <c r="Q661" s="308"/>
      <c r="R661" s="308"/>
      <c r="S661" s="308"/>
      <c r="T661" s="308"/>
      <c r="U661" s="308"/>
      <c r="AA661" s="215"/>
      <c r="AD661" s="215"/>
      <c r="AG661" s="215"/>
      <c r="AJ661" s="215"/>
    </row>
    <row r="662" spans="1:36" s="11" customFormat="1" ht="12.75" customHeight="1" x14ac:dyDescent="0.2">
      <c r="B662" s="378" t="s">
        <v>114</v>
      </c>
      <c r="C662" s="9"/>
      <c r="D662" s="9"/>
      <c r="E662" s="9"/>
      <c r="F662" s="9"/>
      <c r="G662" s="16"/>
      <c r="H662" s="9"/>
      <c r="I662" s="9"/>
      <c r="J662" s="9"/>
      <c r="K662" s="9"/>
      <c r="L662" s="9"/>
      <c r="O662" s="336"/>
      <c r="P662" s="336"/>
      <c r="Q662" s="312" t="s">
        <v>30</v>
      </c>
      <c r="R662" s="312" t="s">
        <v>31</v>
      </c>
      <c r="S662" s="312" t="s">
        <v>32</v>
      </c>
      <c r="T662" s="312" t="s">
        <v>33</v>
      </c>
      <c r="U662" s="312" t="s">
        <v>34</v>
      </c>
      <c r="W662" s="313"/>
      <c r="X662" s="314"/>
      <c r="Z662" s="313"/>
      <c r="AA662" s="314"/>
      <c r="AC662" s="313"/>
      <c r="AD662" s="314"/>
      <c r="AF662" s="313"/>
      <c r="AG662" s="314"/>
      <c r="AI662" s="313"/>
      <c r="AJ662" s="314"/>
    </row>
    <row r="663" spans="1:36" s="11" customFormat="1" ht="12.75" customHeight="1" x14ac:dyDescent="0.2">
      <c r="B663" s="378"/>
      <c r="C663" s="9"/>
      <c r="D663" s="9"/>
      <c r="E663" s="9"/>
      <c r="F663" s="9"/>
      <c r="G663" s="16"/>
      <c r="H663" s="9"/>
      <c r="I663" s="9"/>
      <c r="J663" s="9"/>
      <c r="K663" s="9"/>
      <c r="L663" s="9"/>
      <c r="O663" s="336"/>
      <c r="P663" s="336"/>
      <c r="Q663" s="3">
        <f>SUMIF($O666:$O705,"Rateio",J666:J705)+E717</f>
        <v>6680151.3057875065</v>
      </c>
      <c r="R663" s="3">
        <f>SUMIF($O666:$O705,"Rateio",K666:K705)+F717</f>
        <v>6420202.7018882204</v>
      </c>
      <c r="S663" s="3">
        <f>SUMIF($O666:$O705,"Rateio",L666:L705)+G717</f>
        <v>6775817.6701666862</v>
      </c>
      <c r="T663" s="3">
        <f>SUMIF($O666:$O705,"Rateio",M666:M705)+H717</f>
        <v>6635946.847764032</v>
      </c>
      <c r="U663" s="3">
        <f>SUMIF($O666:$O705,"Rateio",N666:N705)+I717</f>
        <v>6694006.4344217349</v>
      </c>
      <c r="AA663" s="212"/>
      <c r="AC663" s="1"/>
      <c r="AD663" s="2"/>
      <c r="AF663" s="1"/>
      <c r="AG663" s="2"/>
      <c r="AJ663" s="212"/>
    </row>
    <row r="664" spans="1:36" s="17" customFormat="1" x14ac:dyDescent="0.2">
      <c r="A664" s="379" t="s">
        <v>35</v>
      </c>
      <c r="B664" s="379" t="s">
        <v>36</v>
      </c>
      <c r="C664" s="379" t="s">
        <v>0</v>
      </c>
      <c r="D664" s="379" t="s">
        <v>37</v>
      </c>
      <c r="E664" s="380" t="str">
        <f>$E$125</f>
        <v>Preço Unitário - Ref. 07/2017</v>
      </c>
      <c r="F664" s="380"/>
      <c r="G664" s="380"/>
      <c r="H664" s="380"/>
      <c r="I664" s="380"/>
      <c r="J664" s="381" t="str">
        <f>$J$125</f>
        <v>Preço Total</v>
      </c>
      <c r="K664" s="381"/>
      <c r="L664" s="381"/>
      <c r="M664" s="381"/>
      <c r="N664" s="381"/>
      <c r="O664" s="337"/>
      <c r="P664" s="337"/>
      <c r="Q664" s="3">
        <f>SUMIF($P666:$P705,"UAR",J666:J705)</f>
        <v>3129928.4257824547</v>
      </c>
      <c r="R664" s="3">
        <f>SUMIF($P666:$P705,"UAR",K666:K705)</f>
        <v>3008131.704818673</v>
      </c>
      <c r="S664" s="3">
        <f>SUMIF($P666:$P705,"UAR",L666:L705)</f>
        <v>3174752.092126993</v>
      </c>
      <c r="T664" s="3">
        <f>SUMIF($P666:$P705,"UAR",M666:M705)</f>
        <v>3109216.8006439456</v>
      </c>
      <c r="U664" s="3">
        <f>SUMIF($P666:$P705,"UAR",N666:N705)</f>
        <v>3136420.129184077</v>
      </c>
      <c r="AA664" s="213"/>
      <c r="AC664" s="1"/>
      <c r="AD664" s="2"/>
      <c r="AF664" s="1"/>
      <c r="AG664" s="2"/>
      <c r="AJ664" s="213"/>
    </row>
    <row r="665" spans="1:36" s="18" customFormat="1" x14ac:dyDescent="0.2">
      <c r="A665" s="379"/>
      <c r="B665" s="379"/>
      <c r="C665" s="379"/>
      <c r="D665" s="379"/>
      <c r="E665" s="10" t="s">
        <v>30</v>
      </c>
      <c r="F665" s="10" t="s">
        <v>31</v>
      </c>
      <c r="G665" s="10" t="s">
        <v>32</v>
      </c>
      <c r="H665" s="10" t="s">
        <v>33</v>
      </c>
      <c r="I665" s="10" t="s">
        <v>34</v>
      </c>
      <c r="J665" s="10" t="s">
        <v>30</v>
      </c>
      <c r="K665" s="10" t="s">
        <v>31</v>
      </c>
      <c r="L665" s="10" t="s">
        <v>32</v>
      </c>
      <c r="M665" s="10" t="s">
        <v>33</v>
      </c>
      <c r="N665" s="10" t="s">
        <v>34</v>
      </c>
      <c r="O665" s="338"/>
      <c r="P665" s="338"/>
      <c r="Q665" s="5">
        <f>Q664/Q663</f>
        <v>0.46854154681657695</v>
      </c>
      <c r="R665" s="5">
        <f>R664/R663</f>
        <v>0.46854154681657689</v>
      </c>
      <c r="S665" s="5">
        <f>S664/S663</f>
        <v>0.46854154681657684</v>
      </c>
      <c r="T665" s="5">
        <f>T664/T663</f>
        <v>0.46854154681657667</v>
      </c>
      <c r="U665" s="5">
        <f>U664/U663</f>
        <v>0.46854154681657673</v>
      </c>
      <c r="AA665" s="214"/>
      <c r="AC665" s="6"/>
      <c r="AD665" s="7"/>
      <c r="AF665" s="6"/>
      <c r="AG665" s="7"/>
      <c r="AJ665" s="214"/>
    </row>
    <row r="666" spans="1:36" x14ac:dyDescent="0.2">
      <c r="A666" s="19">
        <v>1</v>
      </c>
      <c r="B666" s="20" t="s">
        <v>1</v>
      </c>
      <c r="C666" s="20" t="str">
        <f>VLOOKUP(B666,Valores!$A$2:$F$300,5,FALSE)</f>
        <v>unid.</v>
      </c>
      <c r="D666" s="20">
        <v>1</v>
      </c>
      <c r="E666" s="3">
        <f>Entrada!$J$27*VLOOKUP($E665,Regional!$A$2:$B$7,2,FALSE)</f>
        <v>486110.90029370895</v>
      </c>
      <c r="F666" s="1">
        <f>Entrada!$J$27*VLOOKUP($F665,Regional!$A$2:$B$7,2,FALSE)</f>
        <v>467194.58476623031</v>
      </c>
      <c r="G666" s="1">
        <f>Entrada!$J$27*VLOOKUP($G665,Regional!$A$2:$B$7,2,FALSE)</f>
        <v>493072.48849544598</v>
      </c>
      <c r="H666" s="1">
        <f>Entrada!$J$27*VLOOKUP($H665,Regional!$A$2:$B$7,2,FALSE)</f>
        <v>482894.16643497528</v>
      </c>
      <c r="I666" s="2">
        <f>Entrada!$J$27*VLOOKUP($I665,Regional!$A$2:$B$7,2,FALSE)</f>
        <v>487119.13030913292</v>
      </c>
      <c r="J666" s="27">
        <f t="shared" ref="J666:J705" si="236">$D666*E666</f>
        <v>486110.90029370895</v>
      </c>
      <c r="K666" s="21">
        <f t="shared" ref="K666:K705" si="237">$D666*F666</f>
        <v>467194.58476623031</v>
      </c>
      <c r="L666" s="21">
        <f t="shared" ref="L666:L705" si="238">$D666*G666</f>
        <v>493072.48849544598</v>
      </c>
      <c r="M666" s="21">
        <f t="shared" ref="M666:M705" si="239">$D666*H666</f>
        <v>482894.16643497528</v>
      </c>
      <c r="N666" s="22">
        <f t="shared" ref="N666:N705" si="240">$D666*I666</f>
        <v>487119.13030913292</v>
      </c>
      <c r="O666" s="14">
        <f>VLOOKUP(B666,Valores!$A$2:$O$300,14,FALSE)</f>
        <v>3.0300000000000001E-2</v>
      </c>
      <c r="P666" s="14" t="str">
        <f>VLOOKUP(B666,Valores!$A$2:$O$300,15,FALSE)</f>
        <v>UAR</v>
      </c>
      <c r="Q666" s="5">
        <f>IF($P666="UAR",J666*Q$665,0)</f>
        <v>227763.1531480132</v>
      </c>
      <c r="R666" s="5">
        <f t="shared" ref="R666:U666" si="241">IF($P666="UAR",K666*R$665,0)</f>
        <v>218900.07341069789</v>
      </c>
      <c r="S666" s="5">
        <f t="shared" si="241"/>
        <v>231024.94645235504</v>
      </c>
      <c r="T666" s="5">
        <f t="shared" si="241"/>
        <v>226255.97969014474</v>
      </c>
      <c r="U666" s="5">
        <f t="shared" si="241"/>
        <v>228235.55079898675</v>
      </c>
      <c r="W666" s="1">
        <f t="shared" ref="W666:W705" si="242">J666+Q666</f>
        <v>713874.05344172218</v>
      </c>
      <c r="X666" s="6">
        <f>IF($O666="rateio",0,W666*$O666)</f>
        <v>21630.383819284183</v>
      </c>
      <c r="Z666" s="1">
        <f t="shared" ref="Z666:Z705" si="243">K666+R666</f>
        <v>686094.65817692818</v>
      </c>
      <c r="AA666" s="7">
        <f t="shared" ref="AA666:AA705" si="244">IF($O666="rateio",0,Z666*$O666)</f>
        <v>20788.668142760926</v>
      </c>
      <c r="AC666" s="1">
        <f t="shared" ref="AC666:AC705" si="245">L666+S666</f>
        <v>724097.43494780106</v>
      </c>
      <c r="AD666" s="7">
        <f t="shared" ref="AD666:AD705" si="246">IF($O666="rateio",0,AC666*$O666)</f>
        <v>21940.152278918373</v>
      </c>
      <c r="AF666" s="1">
        <f t="shared" ref="AF666:AF705" si="247">M666+T666</f>
        <v>709150.14612511999</v>
      </c>
      <c r="AG666" s="7">
        <f t="shared" ref="AG666:AG705" si="248">IF($O666="rateio",0,AF666*$O666)</f>
        <v>21487.249427591138</v>
      </c>
      <c r="AI666" s="1">
        <f t="shared" ref="AI666:AI705" si="249">N666+U666</f>
        <v>715354.68110811966</v>
      </c>
      <c r="AJ666" s="7">
        <f t="shared" ref="AJ666:AJ705" si="250">IF($O666="rateio",0,AI666*$O666)</f>
        <v>21675.246837576025</v>
      </c>
    </row>
    <row r="667" spans="1:36" x14ac:dyDescent="0.2">
      <c r="A667" s="5">
        <v>2</v>
      </c>
      <c r="B667" s="6" t="s">
        <v>261</v>
      </c>
      <c r="C667" s="6" t="str">
        <f>VLOOKUP(B667,Valores!$A$2:$F$300,5,FALSE)</f>
        <v>unid.</v>
      </c>
      <c r="D667" s="6">
        <v>1</v>
      </c>
      <c r="E667" s="3">
        <f>Entrada!$J$29*VLOOKUP($E665,Regional!$A$2:$B$7,2,FALSE)</f>
        <v>126722.75183999128</v>
      </c>
      <c r="F667" s="1">
        <f>Entrada!$J$29*VLOOKUP($F665,Regional!$A$2:$B$7,2,FALSE)</f>
        <v>121791.51586715606</v>
      </c>
      <c r="G667" s="1">
        <f>Entrada!$J$29*VLOOKUP($G665,Regional!$A$2:$B$7,2,FALSE)</f>
        <v>128537.54680461338</v>
      </c>
      <c r="H667" s="1">
        <f>Entrada!$J$29*VLOOKUP($H665,Regional!$A$2:$B$7,2,FALSE)</f>
        <v>125884.19140806247</v>
      </c>
      <c r="I667" s="2">
        <f>Entrada!$J$29*VLOOKUP($I665,Regional!$A$2:$B$7,2,FALSE)</f>
        <v>126985.58421417793</v>
      </c>
      <c r="J667" s="3">
        <f t="shared" si="236"/>
        <v>126722.75183999128</v>
      </c>
      <c r="K667" s="1">
        <f t="shared" si="237"/>
        <v>121791.51586715606</v>
      </c>
      <c r="L667" s="1">
        <f t="shared" si="238"/>
        <v>128537.54680461338</v>
      </c>
      <c r="M667" s="1">
        <f t="shared" si="239"/>
        <v>125884.19140806247</v>
      </c>
      <c r="N667" s="2">
        <f t="shared" si="240"/>
        <v>126985.58421417793</v>
      </c>
      <c r="O667" s="14">
        <f>VLOOKUP(B667,Valores!$A$2:$O$300,14,FALSE)</f>
        <v>3.3300000000000003E-2</v>
      </c>
      <c r="P667" s="14" t="str">
        <f>VLOOKUP(B667,Valores!$A$2:$O$300,15,FALSE)</f>
        <v>UAR</v>
      </c>
      <c r="Q667" s="5">
        <f t="shared" ref="Q667:Q705" si="251">IF($P667="UAR",J667*Q$665,0)</f>
        <v>59374.874163962741</v>
      </c>
      <c r="R667" s="5">
        <f t="shared" ref="R667:R705" si="252">IF($P667="UAR",K667*R$665,0)</f>
        <v>57064.385233532972</v>
      </c>
      <c r="S667" s="5">
        <f t="shared" ref="S667:S705" si="253">IF($P667="UAR",L667*S$665,0)</f>
        <v>60225.181003841695</v>
      </c>
      <c r="T667" s="5">
        <f t="shared" ref="T667:T705" si="254">IF($P667="UAR",M667*T$665,0)</f>
        <v>58981.973762087604</v>
      </c>
      <c r="U667" s="5">
        <f t="shared" ref="U667:U705" si="255">IF($P667="UAR",N667*U$665,0)</f>
        <v>59498.022051117594</v>
      </c>
      <c r="W667" s="1">
        <f t="shared" si="242"/>
        <v>186097.62600395404</v>
      </c>
      <c r="X667" s="6">
        <f t="shared" ref="X667:X705" si="256">IF(O667="rateio",0,W667*$O667)</f>
        <v>6197.05094593167</v>
      </c>
      <c r="Z667" s="1">
        <f t="shared" si="243"/>
        <v>178855.90110068902</v>
      </c>
      <c r="AA667" s="7">
        <f t="shared" si="244"/>
        <v>5955.9015066529446</v>
      </c>
      <c r="AC667" s="1">
        <f t="shared" si="245"/>
        <v>188762.72780845506</v>
      </c>
      <c r="AD667" s="7">
        <f t="shared" si="246"/>
        <v>6285.7988360215541</v>
      </c>
      <c r="AF667" s="1">
        <f t="shared" si="247"/>
        <v>184866.16517015008</v>
      </c>
      <c r="AG667" s="7">
        <f t="shared" si="248"/>
        <v>6156.0433001659985</v>
      </c>
      <c r="AI667" s="1">
        <f t="shared" si="249"/>
        <v>186483.60626529553</v>
      </c>
      <c r="AJ667" s="7">
        <f t="shared" si="250"/>
        <v>6209.9040886343419</v>
      </c>
    </row>
    <row r="668" spans="1:36" x14ac:dyDescent="0.2">
      <c r="A668" s="5">
        <v>3</v>
      </c>
      <c r="B668" s="6" t="s">
        <v>262</v>
      </c>
      <c r="C668" s="6" t="str">
        <f>VLOOKUP(B668,Valores!$A$2:$F$300,5,FALSE)</f>
        <v>unid.</v>
      </c>
      <c r="D668" s="6">
        <v>2</v>
      </c>
      <c r="E668" s="3">
        <f>Entrada!$J$28*VLOOKUP($E665,Regional!$A$2:$B$7,2,FALSE)</f>
        <v>87438.698769593975</v>
      </c>
      <c r="F668" s="1">
        <f>Entrada!$J$28*VLOOKUP($F665,Regional!$A$2:$B$7,2,FALSE)</f>
        <v>84036.145948337682</v>
      </c>
      <c r="G668" s="1">
        <f>Entrada!$J$28*VLOOKUP($G665,Regional!$A$2:$B$7,2,FALSE)</f>
        <v>88690.90729518322</v>
      </c>
      <c r="H668" s="1">
        <f>Entrada!$J$28*VLOOKUP($H665,Regional!$A$2:$B$7,2,FALSE)</f>
        <v>86860.092071563093</v>
      </c>
      <c r="I668" s="2">
        <f>Entrada!$J$28*VLOOKUP($I665,Regional!$A$2:$B$7,2,FALSE)</f>
        <v>87620.053107782762</v>
      </c>
      <c r="J668" s="3">
        <f t="shared" si="236"/>
        <v>174877.39753918795</v>
      </c>
      <c r="K668" s="1">
        <f t="shared" si="237"/>
        <v>168072.29189667536</v>
      </c>
      <c r="L668" s="1">
        <f t="shared" si="238"/>
        <v>177381.81459036644</v>
      </c>
      <c r="M668" s="1">
        <f t="shared" si="239"/>
        <v>173720.18414312619</v>
      </c>
      <c r="N668" s="2">
        <f t="shared" si="240"/>
        <v>175240.10621556552</v>
      </c>
      <c r="O668" s="14">
        <f>VLOOKUP(B668,Valores!$A$2:$O$300,14,FALSE)</f>
        <v>3.3300000000000003E-2</v>
      </c>
      <c r="P668" s="14" t="str">
        <f>VLOOKUP(B668,Valores!$A$2:$O$300,15,FALSE)</f>
        <v>UAR</v>
      </c>
      <c r="Q668" s="5">
        <f t="shared" si="251"/>
        <v>81937.326346268572</v>
      </c>
      <c r="R668" s="5">
        <f t="shared" si="252"/>
        <v>78748.851622275499</v>
      </c>
      <c r="S668" s="5">
        <f t="shared" si="253"/>
        <v>83110.749785301523</v>
      </c>
      <c r="T668" s="5">
        <f t="shared" si="254"/>
        <v>81395.123791680875</v>
      </c>
      <c r="U668" s="5">
        <f t="shared" si="255"/>
        <v>82107.270430542267</v>
      </c>
      <c r="W668" s="1">
        <f t="shared" si="242"/>
        <v>256814.72388545651</v>
      </c>
      <c r="X668" s="6">
        <f t="shared" si="256"/>
        <v>8551.930305385702</v>
      </c>
      <c r="Z668" s="1">
        <f t="shared" si="243"/>
        <v>246821.14351895085</v>
      </c>
      <c r="AA668" s="7">
        <f t="shared" si="244"/>
        <v>8219.1440791810637</v>
      </c>
      <c r="AC668" s="1">
        <f t="shared" si="245"/>
        <v>260492.56437566795</v>
      </c>
      <c r="AD668" s="7">
        <f t="shared" si="246"/>
        <v>8674.4023937097427</v>
      </c>
      <c r="AF668" s="1">
        <f t="shared" si="247"/>
        <v>255115.30793480706</v>
      </c>
      <c r="AG668" s="7">
        <f t="shared" si="248"/>
        <v>8495.3397542290768</v>
      </c>
      <c r="AI668" s="1">
        <f t="shared" si="249"/>
        <v>257347.37664610779</v>
      </c>
      <c r="AJ668" s="7">
        <f t="shared" si="250"/>
        <v>8569.6676423153895</v>
      </c>
    </row>
    <row r="669" spans="1:36" x14ac:dyDescent="0.2">
      <c r="A669" s="5">
        <v>4</v>
      </c>
      <c r="B669" s="6" t="s">
        <v>3</v>
      </c>
      <c r="C669" s="6" t="str">
        <f>VLOOKUP(B669,Valores!$A$2:$F$300,5,FALSE)</f>
        <v>unid.</v>
      </c>
      <c r="D669" s="6">
        <v>3</v>
      </c>
      <c r="E669" s="3">
        <f>Entrada!$J$31*VLOOKUP($E665,Regional!$A$2:$B$7,2,FALSE)</f>
        <v>61316.998445480895</v>
      </c>
      <c r="F669" s="1">
        <f>Entrada!$J$31*VLOOKUP($F665,Regional!$A$2:$B$7,2,FALSE)</f>
        <v>58930.9345059728</v>
      </c>
      <c r="G669" s="1">
        <f>Entrada!$J$31*VLOOKUP($G665,Regional!$A$2:$B$7,2,FALSE)</f>
        <v>62195.118423218642</v>
      </c>
      <c r="H669" s="1">
        <f>Entrada!$J$31*VLOOKUP($H665,Regional!$A$2:$B$7,2,FALSE)</f>
        <v>60911.246455767592</v>
      </c>
      <c r="I669" s="2">
        <f>Entrada!$J$31*VLOOKUP($I665,Regional!$A$2:$B$7,2,FALSE)</f>
        <v>61444.174442256706</v>
      </c>
      <c r="J669" s="3">
        <f t="shared" si="236"/>
        <v>183950.99533644269</v>
      </c>
      <c r="K669" s="1">
        <f t="shared" si="237"/>
        <v>176792.80351791839</v>
      </c>
      <c r="L669" s="1">
        <f t="shared" si="238"/>
        <v>186585.35526965593</v>
      </c>
      <c r="M669" s="1">
        <f t="shared" si="239"/>
        <v>182733.73936730277</v>
      </c>
      <c r="N669" s="2">
        <f t="shared" si="240"/>
        <v>184332.52332677011</v>
      </c>
      <c r="O669" s="14">
        <f>VLOOKUP(B669,Valores!$A$2:$O$300,14,FALSE)</f>
        <v>3.3300000000000003E-2</v>
      </c>
      <c r="P669" s="14" t="str">
        <f>VLOOKUP(B669,Valores!$A$2:$O$300,15,FALSE)</f>
        <v>UAR</v>
      </c>
      <c r="Q669" s="5">
        <f t="shared" si="251"/>
        <v>86188.683893385794</v>
      </c>
      <c r="R669" s="5">
        <f t="shared" si="252"/>
        <v>82834.773626324648</v>
      </c>
      <c r="S669" s="5">
        <f t="shared" si="253"/>
        <v>87422.990971365114</v>
      </c>
      <c r="T669" s="5">
        <f t="shared" si="254"/>
        <v>85618.348898733209</v>
      </c>
      <c r="U669" s="5">
        <f t="shared" si="255"/>
        <v>86367.445608127586</v>
      </c>
      <c r="W669" s="1">
        <f t="shared" si="242"/>
        <v>270139.67922982847</v>
      </c>
      <c r="X669" s="6">
        <f t="shared" si="256"/>
        <v>8995.6513183532898</v>
      </c>
      <c r="Z669" s="1">
        <f t="shared" si="243"/>
        <v>259627.57714424306</v>
      </c>
      <c r="AA669" s="7">
        <f t="shared" si="244"/>
        <v>8645.5983189032941</v>
      </c>
      <c r="AC669" s="1">
        <f t="shared" si="245"/>
        <v>274008.34624102106</v>
      </c>
      <c r="AD669" s="7">
        <f t="shared" si="246"/>
        <v>9124.4779298260019</v>
      </c>
      <c r="AF669" s="1">
        <f t="shared" si="247"/>
        <v>268352.08826603601</v>
      </c>
      <c r="AG669" s="7">
        <f t="shared" si="248"/>
        <v>8936.1245392590008</v>
      </c>
      <c r="AI669" s="1">
        <f t="shared" si="249"/>
        <v>270699.96893489768</v>
      </c>
      <c r="AJ669" s="7">
        <f t="shared" si="250"/>
        <v>9014.3089655320946</v>
      </c>
    </row>
    <row r="670" spans="1:36" x14ac:dyDescent="0.2">
      <c r="A670" s="5">
        <v>5</v>
      </c>
      <c r="B670" s="6" t="s">
        <v>21</v>
      </c>
      <c r="C670" s="6" t="str">
        <f>VLOOKUP(B670,Valores!$A$2:$F$300,5,FALSE)</f>
        <v>unid.</v>
      </c>
      <c r="D670" s="6">
        <v>0</v>
      </c>
      <c r="E670" s="3">
        <f>Entrada!$J$30*VLOOKUP($E665,Regional!$A$2:$B$7,2,FALSE)</f>
        <v>56166.989576617452</v>
      </c>
      <c r="F670" s="1">
        <f>Entrada!$J$30*VLOOKUP($F665,Regional!$A$2:$B$7,2,FALSE)</f>
        <v>53981.330920500193</v>
      </c>
      <c r="G670" s="1">
        <f>Entrada!$J$30*VLOOKUP($G665,Regional!$A$2:$B$7,2,FALSE)</f>
        <v>56971.356340924562</v>
      </c>
      <c r="H670" s="1">
        <f>Entrada!$J$30*VLOOKUP($H665,Regional!$A$2:$B$7,2,FALSE)</f>
        <v>55795.316657937619</v>
      </c>
      <c r="I670" s="2">
        <f>Entrada!$J$30*VLOOKUP($I665,Regional!$A$2:$B$7,2,FALSE)</f>
        <v>56283.484073517102</v>
      </c>
      <c r="J670" s="3">
        <f t="shared" si="236"/>
        <v>0</v>
      </c>
      <c r="K670" s="1">
        <f t="shared" si="237"/>
        <v>0</v>
      </c>
      <c r="L670" s="1">
        <f t="shared" si="238"/>
        <v>0</v>
      </c>
      <c r="M670" s="1">
        <f t="shared" si="239"/>
        <v>0</v>
      </c>
      <c r="N670" s="2">
        <f t="shared" si="240"/>
        <v>0</v>
      </c>
      <c r="O670" s="14">
        <f>VLOOKUP(B670,Valores!$A$2:$O$300,14,FALSE)</f>
        <v>3.3300000000000003E-2</v>
      </c>
      <c r="P670" s="14" t="str">
        <f>VLOOKUP(B670,Valores!$A$2:$O$300,15,FALSE)</f>
        <v>UAR</v>
      </c>
      <c r="Q670" s="5">
        <f t="shared" si="251"/>
        <v>0</v>
      </c>
      <c r="R670" s="5">
        <f t="shared" si="252"/>
        <v>0</v>
      </c>
      <c r="S670" s="5">
        <f t="shared" si="253"/>
        <v>0</v>
      </c>
      <c r="T670" s="5">
        <f t="shared" si="254"/>
        <v>0</v>
      </c>
      <c r="U670" s="5">
        <f t="shared" si="255"/>
        <v>0</v>
      </c>
      <c r="W670" s="1">
        <f t="shared" si="242"/>
        <v>0</v>
      </c>
      <c r="X670" s="6">
        <f t="shared" si="256"/>
        <v>0</v>
      </c>
      <c r="Z670" s="1">
        <f t="shared" si="243"/>
        <v>0</v>
      </c>
      <c r="AA670" s="7">
        <f t="shared" si="244"/>
        <v>0</v>
      </c>
      <c r="AC670" s="1">
        <f t="shared" si="245"/>
        <v>0</v>
      </c>
      <c r="AD670" s="7">
        <f t="shared" si="246"/>
        <v>0</v>
      </c>
      <c r="AF670" s="1">
        <f t="shared" si="247"/>
        <v>0</v>
      </c>
      <c r="AG670" s="7">
        <f t="shared" si="248"/>
        <v>0</v>
      </c>
      <c r="AI670" s="1">
        <f t="shared" si="249"/>
        <v>0</v>
      </c>
      <c r="AJ670" s="7">
        <f t="shared" si="250"/>
        <v>0</v>
      </c>
    </row>
    <row r="671" spans="1:36" x14ac:dyDescent="0.2">
      <c r="A671" s="5">
        <v>6</v>
      </c>
      <c r="B671" s="6" t="s">
        <v>4</v>
      </c>
      <c r="C671" s="6" t="str">
        <f>VLOOKUP(B671,Valores!$A$2:$F$300,5,FALSE)</f>
        <v>unid.</v>
      </c>
      <c r="D671" s="6">
        <v>3</v>
      </c>
      <c r="E671" s="3">
        <f>Entrada!$J$32*VLOOKUP($E665,Regional!$A$2:$B$7,2,FALSE)</f>
        <v>70170.272976289154</v>
      </c>
      <c r="F671" s="1">
        <f>Entrada!$J$32*VLOOKUP($F665,Regional!$A$2:$B$7,2,FALSE)</f>
        <v>67439.696427878502</v>
      </c>
      <c r="G671" s="1">
        <f>Entrada!$J$32*VLOOKUP($G665,Regional!$A$2:$B$7,2,FALSE)</f>
        <v>71175.180589282929</v>
      </c>
      <c r="H671" s="1">
        <f>Entrada!$J$32*VLOOKUP($H665,Regional!$A$2:$B$7,2,FALSE)</f>
        <v>69705.936355112732</v>
      </c>
      <c r="I671" s="2">
        <f>Entrada!$J$32*VLOOKUP($I665,Regional!$A$2:$B$7,2,FALSE)</f>
        <v>70315.811320239984</v>
      </c>
      <c r="J671" s="3">
        <f t="shared" si="236"/>
        <v>210510.81892886746</v>
      </c>
      <c r="K671" s="1">
        <f t="shared" si="237"/>
        <v>202319.08928363549</v>
      </c>
      <c r="L671" s="1">
        <f t="shared" si="238"/>
        <v>213525.54176784877</v>
      </c>
      <c r="M671" s="1">
        <f t="shared" si="239"/>
        <v>209117.8090653382</v>
      </c>
      <c r="N671" s="2">
        <f t="shared" si="240"/>
        <v>210947.43396071997</v>
      </c>
      <c r="O671" s="14">
        <f>VLOOKUP(B671,Valores!$A$2:$O$300,14,FALSE)</f>
        <v>3.3300000000000003E-2</v>
      </c>
      <c r="P671" s="14" t="str">
        <f>VLOOKUP(B671,Valores!$A$2:$O$300,15,FALSE)</f>
        <v>UAR</v>
      </c>
      <c r="Q671" s="5">
        <f t="shared" si="251"/>
        <v>98633.064722555908</v>
      </c>
      <c r="R671" s="5">
        <f t="shared" si="252"/>
        <v>94794.8990434757</v>
      </c>
      <c r="S671" s="5">
        <f t="shared" si="253"/>
        <v>100045.58762475546</v>
      </c>
      <c r="T671" s="5">
        <f t="shared" si="254"/>
        <v>97980.381726367094</v>
      </c>
      <c r="U671" s="5">
        <f t="shared" si="255"/>
        <v>98837.637004943404</v>
      </c>
      <c r="W671" s="1">
        <f t="shared" si="242"/>
        <v>309143.88365142338</v>
      </c>
      <c r="X671" s="6">
        <f t="shared" si="256"/>
        <v>10294.4913255924</v>
      </c>
      <c r="Z671" s="1">
        <f t="shared" si="243"/>
        <v>297113.98832711118</v>
      </c>
      <c r="AA671" s="7">
        <f t="shared" si="244"/>
        <v>9893.895811292803</v>
      </c>
      <c r="AC671" s="1">
        <f t="shared" si="245"/>
        <v>313571.12939260423</v>
      </c>
      <c r="AD671" s="7">
        <f t="shared" si="246"/>
        <v>10441.918608773722</v>
      </c>
      <c r="AF671" s="1">
        <f t="shared" si="247"/>
        <v>307098.19079170527</v>
      </c>
      <c r="AG671" s="7">
        <f t="shared" si="248"/>
        <v>10226.369753363786</v>
      </c>
      <c r="AI671" s="1">
        <f t="shared" si="249"/>
        <v>309785.07096566336</v>
      </c>
      <c r="AJ671" s="7">
        <f t="shared" si="250"/>
        <v>10315.842863156591</v>
      </c>
    </row>
    <row r="672" spans="1:36" x14ac:dyDescent="0.2">
      <c r="A672" s="5">
        <v>7</v>
      </c>
      <c r="B672" s="6" t="s">
        <v>576</v>
      </c>
      <c r="C672" s="6" t="str">
        <f>VLOOKUP(B672,Valores!$A$2:$F$300,5,FALSE)</f>
        <v>unid.</v>
      </c>
      <c r="D672" s="6">
        <v>3</v>
      </c>
      <c r="E672" s="3">
        <f>Entrada!$J$33*VLOOKUP($E665,Regional!$A$2:$B$7,2,FALSE)</f>
        <v>38917.196305393336</v>
      </c>
      <c r="F672" s="1">
        <f>Entrada!$J$33*VLOOKUP($F665,Regional!$A$2:$B$7,2,FALSE)</f>
        <v>37402.788863978523</v>
      </c>
      <c r="G672" s="1">
        <f>Entrada!$J$33*VLOOKUP($G665,Regional!$A$2:$B$7,2,FALSE)</f>
        <v>39474.528993223663</v>
      </c>
      <c r="H672" s="1">
        <f>Entrada!$J$33*VLOOKUP($H665,Regional!$A$2:$B$7,2,FALSE)</f>
        <v>38659.670166878641</v>
      </c>
      <c r="I672" s="2">
        <f>Entrada!$J$33*VLOOKUP($I665,Regional!$A$2:$B$7,2,FALSE)</f>
        <v>38997.913453286004</v>
      </c>
      <c r="J672" s="3">
        <f t="shared" si="236"/>
        <v>116751.58891618002</v>
      </c>
      <c r="K672" s="1">
        <f t="shared" si="237"/>
        <v>112208.36659193557</v>
      </c>
      <c r="L672" s="1">
        <f t="shared" si="238"/>
        <v>118423.58697967099</v>
      </c>
      <c r="M672" s="1">
        <f t="shared" si="239"/>
        <v>115979.01050063592</v>
      </c>
      <c r="N672" s="2">
        <f t="shared" si="240"/>
        <v>116993.74035985801</v>
      </c>
      <c r="O672" s="14">
        <f>VLOOKUP(B672,Valores!$A$2:$O$300,14,FALSE)</f>
        <v>4.1700000000000001E-2</v>
      </c>
      <c r="P672" s="14" t="str">
        <f>VLOOKUP(B672,Valores!$A$2:$O$300,15,FALSE)</f>
        <v>UAR</v>
      </c>
      <c r="Q672" s="5">
        <f t="shared" si="251"/>
        <v>54702.970064080102</v>
      </c>
      <c r="R672" s="5">
        <f t="shared" si="252"/>
        <v>52574.281648747005</v>
      </c>
      <c r="S672" s="5">
        <f t="shared" si="253"/>
        <v>55486.370623022471</v>
      </c>
      <c r="T672" s="5">
        <f t="shared" si="254"/>
        <v>54340.98497822394</v>
      </c>
      <c r="U672" s="5">
        <f t="shared" si="255"/>
        <v>54816.428076064833</v>
      </c>
      <c r="W672" s="1">
        <f t="shared" si="242"/>
        <v>171454.5589802601</v>
      </c>
      <c r="X672" s="6">
        <f t="shared" si="256"/>
        <v>7149.6551094768465</v>
      </c>
      <c r="Z672" s="1">
        <f t="shared" si="243"/>
        <v>164782.64824068258</v>
      </c>
      <c r="AA672" s="7">
        <f t="shared" si="244"/>
        <v>6871.4364316364636</v>
      </c>
      <c r="AC672" s="1">
        <f t="shared" si="245"/>
        <v>173909.95760269347</v>
      </c>
      <c r="AD672" s="7">
        <f t="shared" si="246"/>
        <v>7252.0452320323175</v>
      </c>
      <c r="AF672" s="1">
        <f t="shared" si="247"/>
        <v>170319.99547885987</v>
      </c>
      <c r="AG672" s="7">
        <f t="shared" si="248"/>
        <v>7102.3438114684568</v>
      </c>
      <c r="AI672" s="1">
        <f t="shared" si="249"/>
        <v>171810.16843592285</v>
      </c>
      <c r="AJ672" s="7">
        <f t="shared" si="250"/>
        <v>7164.4840237779836</v>
      </c>
    </row>
    <row r="673" spans="1:36" x14ac:dyDescent="0.2">
      <c r="A673" s="5">
        <v>8</v>
      </c>
      <c r="B673" s="6" t="s">
        <v>399</v>
      </c>
      <c r="C673" s="6" t="str">
        <f>VLOOKUP(B673,Valores!$A$2:$F$300,5,FALSE)</f>
        <v>unid.</v>
      </c>
      <c r="D673" s="6">
        <v>1</v>
      </c>
      <c r="E673" s="3">
        <f>VLOOKUP($B673,Valores!$A$2:$G$300,6,FALSE)*VLOOKUP(VLOOKUP($B673,Indices_Poder!$B$5:$E$250,3,FALSE),Indices_Poder!$G$6:$N$27,4,FALSE)*VLOOKUP($E$665,Regional!$A$2:$B$7,2,FALSE)</f>
        <v>48586.258219357689</v>
      </c>
      <c r="F673" s="1">
        <f>VLOOKUP($B673,Valores!$A$2:$G$300,6,FALSE)*VLOOKUP(VLOOKUP($B673,Indices_Poder!$B$5:$E$250,3,FALSE),Indices_Poder!$G$6:$N$27,4,FALSE)*VLOOKUP($F$665,Regional!$A$2:$B$7,2,FALSE)</f>
        <v>46695.592961241455</v>
      </c>
      <c r="G673" s="1">
        <f>VLOOKUP($B673,Valores!$A$2:$G$300,6,FALSE)*VLOOKUP(VLOOKUP($B673,Indices_Poder!$B$5:$E$250,3,FALSE),Indices_Poder!$G$6:$N$27,4,FALSE)*VLOOKUP($G$665,Regional!$A$2:$B$7,2,FALSE)</f>
        <v>49282.061423486761</v>
      </c>
      <c r="H673" s="1">
        <f>VLOOKUP($B673,Valores!$A$2:$G$300,6,FALSE)*VLOOKUP(VLOOKUP($B673,Indices_Poder!$B$5:$E$250,3,FALSE),Indices_Poder!$G$6:$N$27,4,FALSE)*VLOOKUP($H$665,Regional!$A$2:$B$7,2,FALSE)</f>
        <v>48264.749152622193</v>
      </c>
      <c r="I673" s="2">
        <f>VLOOKUP($B673,Valores!$A$2:$G$300,6,FALSE)*VLOOKUP(VLOOKUP($B673,Indices_Poder!$B$5:$E$250,3,FALSE),Indices_Poder!$G$6:$N$27,4,FALSE)*VLOOKUP($I$665,Regional!$A$2:$B$7,2,FALSE)</f>
        <v>48687.029717886726</v>
      </c>
      <c r="J673" s="3">
        <f t="shared" si="236"/>
        <v>48586.258219357689</v>
      </c>
      <c r="K673" s="1">
        <f t="shared" si="237"/>
        <v>46695.592961241455</v>
      </c>
      <c r="L673" s="1">
        <f t="shared" si="238"/>
        <v>49282.061423486761</v>
      </c>
      <c r="M673" s="1">
        <f t="shared" si="239"/>
        <v>48264.749152622193</v>
      </c>
      <c r="N673" s="2">
        <f t="shared" si="240"/>
        <v>48687.029717886726</v>
      </c>
      <c r="O673" s="14">
        <f>VLOOKUP(B673,Valores!$A$2:$O$300,14,FALSE)</f>
        <v>0.05</v>
      </c>
      <c r="P673" s="14" t="str">
        <f>VLOOKUP(B673,Valores!$A$2:$O$300,15,FALSE)</f>
        <v>UAR</v>
      </c>
      <c r="Q673" s="5">
        <f t="shared" si="251"/>
        <v>22764.680580127479</v>
      </c>
      <c r="R673" s="5">
        <f t="shared" si="252"/>
        <v>21878.82535557733</v>
      </c>
      <c r="S673" s="5">
        <f t="shared" si="253"/>
        <v>23090.693289670038</v>
      </c>
      <c r="T673" s="5">
        <f t="shared" si="254"/>
        <v>22614.04022468366</v>
      </c>
      <c r="U673" s="5">
        <f t="shared" si="255"/>
        <v>22811.896213923286</v>
      </c>
      <c r="W673" s="1">
        <f t="shared" si="242"/>
        <v>71350.938799485171</v>
      </c>
      <c r="X673" s="6">
        <f t="shared" si="256"/>
        <v>3567.5469399742587</v>
      </c>
      <c r="Z673" s="1">
        <f t="shared" si="243"/>
        <v>68574.418316818788</v>
      </c>
      <c r="AA673" s="7">
        <f t="shared" si="244"/>
        <v>3428.7209158409396</v>
      </c>
      <c r="AC673" s="1">
        <f t="shared" si="245"/>
        <v>72372.754713156799</v>
      </c>
      <c r="AD673" s="7">
        <f t="shared" si="246"/>
        <v>3618.63773565784</v>
      </c>
      <c r="AF673" s="1">
        <f t="shared" si="247"/>
        <v>70878.78937730586</v>
      </c>
      <c r="AG673" s="7">
        <f t="shared" si="248"/>
        <v>3543.9394688652933</v>
      </c>
      <c r="AI673" s="1">
        <f t="shared" si="249"/>
        <v>71498.925931810008</v>
      </c>
      <c r="AJ673" s="7">
        <f t="shared" si="250"/>
        <v>3574.9462965905004</v>
      </c>
    </row>
    <row r="674" spans="1:36" x14ac:dyDescent="0.2">
      <c r="A674" s="5">
        <v>9</v>
      </c>
      <c r="B674" s="6" t="s">
        <v>348</v>
      </c>
      <c r="C674" s="6" t="str">
        <f>VLOOKUP(B674,Valores!$A$2:$F$300,5,FALSE)</f>
        <v>kg</v>
      </c>
      <c r="D674" s="6">
        <v>2000</v>
      </c>
      <c r="E674" s="3">
        <f>VLOOKUP($B674,Valores!$A$2:$G$300,6,FALSE)*VLOOKUP(VLOOKUP($B674,Indices_Poder!$B$5:$E$250,3,FALSE),Indices_Poder!$G$6:$N$27,4,FALSE)*VLOOKUP($E$665,Regional!$A$2:$B$7,2,FALSE)</f>
        <v>63.9384476185</v>
      </c>
      <c r="F674" s="1">
        <f>VLOOKUP($B674,Valores!$A$2:$G$300,6,FALSE)*VLOOKUP(VLOOKUP($B674,Indices_Poder!$B$5:$E$250,3,FALSE),Indices_Poder!$G$6:$N$27,4,FALSE)*VLOOKUP($F$665,Regional!$A$2:$B$7,2,FALSE)</f>
        <v>61.450373706234416</v>
      </c>
      <c r="G674" s="1">
        <f>VLOOKUP($B674,Valores!$A$2:$G$300,6,FALSE)*VLOOKUP(VLOOKUP($B674,Indices_Poder!$B$5:$E$250,3,FALSE),Indices_Poder!$G$6:$N$27,4,FALSE)*VLOOKUP($G$665,Regional!$A$2:$B$7,2,FALSE)</f>
        <v>64.854109337480978</v>
      </c>
      <c r="H674" s="1">
        <f>VLOOKUP($B674,Valores!$A$2:$G$300,6,FALSE)*VLOOKUP(VLOOKUP($B674,Indices_Poder!$B$5:$E$250,3,FALSE),Indices_Poder!$G$6:$N$27,4,FALSE)*VLOOKUP($H$665,Regional!$A$2:$B$7,2,FALSE)</f>
        <v>63.51534875524672</v>
      </c>
      <c r="I674" s="2">
        <f>VLOOKUP($B674,Valores!$A$2:$G$300,6,FALSE)*VLOOKUP(VLOOKUP($B674,Indices_Poder!$B$5:$E$250,3,FALSE),Indices_Poder!$G$6:$N$27,4,FALSE)*VLOOKUP($I$665,Regional!$A$2:$B$7,2,FALSE)</f>
        <v>64.071060695042078</v>
      </c>
      <c r="J674" s="3">
        <f t="shared" si="236"/>
        <v>127876.895237</v>
      </c>
      <c r="K674" s="1">
        <f t="shared" si="237"/>
        <v>122900.74741246883</v>
      </c>
      <c r="L674" s="1">
        <f t="shared" si="238"/>
        <v>129708.21867496196</v>
      </c>
      <c r="M674" s="1">
        <f t="shared" si="239"/>
        <v>127030.69751049344</v>
      </c>
      <c r="N674" s="2">
        <f t="shared" si="240"/>
        <v>128142.12139008415</v>
      </c>
      <c r="O674" s="14">
        <f>VLOOKUP(B674,Valores!$A$2:$O$300,14,FALSE)</f>
        <v>2.5000000000000001E-2</v>
      </c>
      <c r="P674" s="14" t="str">
        <f>VLOOKUP(B674,Valores!$A$2:$O$300,15,FALSE)</f>
        <v>UAR</v>
      </c>
      <c r="Q674" s="5">
        <f t="shared" si="251"/>
        <v>59915.638296445344</v>
      </c>
      <c r="R674" s="5">
        <f t="shared" si="252"/>
        <v>57584.106297551552</v>
      </c>
      <c r="S674" s="5">
        <f t="shared" si="253"/>
        <v>60773.689412789478</v>
      </c>
      <c r="T674" s="5">
        <f t="shared" si="254"/>
        <v>59519.159504755255</v>
      </c>
      <c r="U674" s="5">
        <f t="shared" si="255"/>
        <v>60039.907768467572</v>
      </c>
      <c r="W674" s="1">
        <f t="shared" si="242"/>
        <v>187792.53353344536</v>
      </c>
      <c r="X674" s="6">
        <f t="shared" si="256"/>
        <v>4694.8133383361337</v>
      </c>
      <c r="Z674" s="1">
        <f t="shared" si="243"/>
        <v>180484.85371002037</v>
      </c>
      <c r="AA674" s="7">
        <f t="shared" si="244"/>
        <v>4512.121342750509</v>
      </c>
      <c r="AC674" s="1">
        <f t="shared" si="245"/>
        <v>190481.90808775142</v>
      </c>
      <c r="AD674" s="7">
        <f t="shared" si="246"/>
        <v>4762.0477021937859</v>
      </c>
      <c r="AF674" s="1">
        <f t="shared" si="247"/>
        <v>186549.85701524868</v>
      </c>
      <c r="AG674" s="7">
        <f t="shared" si="248"/>
        <v>4663.7464253812168</v>
      </c>
      <c r="AI674" s="1">
        <f t="shared" si="249"/>
        <v>188182.02915855171</v>
      </c>
      <c r="AJ674" s="7">
        <f t="shared" si="250"/>
        <v>4704.5507289637926</v>
      </c>
    </row>
    <row r="675" spans="1:36" x14ac:dyDescent="0.2">
      <c r="A675" s="5">
        <v>10</v>
      </c>
      <c r="B675" s="6" t="s">
        <v>16</v>
      </c>
      <c r="C675" s="6" t="str">
        <f>VLOOKUP(B675,Valores!$A$2:$F$300,5,FALSE)</f>
        <v>unid.</v>
      </c>
      <c r="D675" s="6">
        <v>102</v>
      </c>
      <c r="E675" s="3">
        <f>VLOOKUP($B675,Valores!$A$2:$G$300,6,FALSE)*VLOOKUP(VLOOKUP($B675,Indices_Poder!$B$5:$E$250,3,FALSE),Indices_Poder!$G$6:$N$27,4,FALSE)*VLOOKUP($E$665,Regional!$A$2:$B$7,2,FALSE)</f>
        <v>153.50973269963379</v>
      </c>
      <c r="F675" s="1">
        <f>VLOOKUP($B675,Valores!$A$2:$G$300,6,FALSE)*VLOOKUP(VLOOKUP($B675,Indices_Poder!$B$5:$E$250,3,FALSE),Indices_Poder!$G$6:$N$27,4,FALSE)*VLOOKUP($F$665,Regional!$A$2:$B$7,2,FALSE)</f>
        <v>147.53611939754435</v>
      </c>
      <c r="G675" s="1">
        <f>VLOOKUP($B675,Valores!$A$2:$G$300,6,FALSE)*VLOOKUP(VLOOKUP($B675,Indices_Poder!$B$5:$E$250,3,FALSE),Indices_Poder!$G$6:$N$27,4,FALSE)*VLOOKUP($G$665,Regional!$A$2:$B$7,2,FALSE)</f>
        <v>155.70814368644335</v>
      </c>
      <c r="H675" s="1">
        <f>VLOOKUP($B675,Valores!$A$2:$G$300,6,FALSE)*VLOOKUP(VLOOKUP($B675,Indices_Poder!$B$5:$E$250,3,FALSE),Indices_Poder!$G$6:$N$27,4,FALSE)*VLOOKUP($H$665,Regional!$A$2:$B$7,2,FALSE)</f>
        <v>152.49391520917698</v>
      </c>
      <c r="I675" s="2">
        <f>VLOOKUP($B675,Valores!$A$2:$G$300,6,FALSE)*VLOOKUP(VLOOKUP($B675,Indices_Poder!$B$5:$E$250,3,FALSE),Indices_Poder!$G$6:$N$27,4,FALSE)*VLOOKUP($I$665,Regional!$A$2:$B$7,2,FALSE)</f>
        <v>153.82812325634416</v>
      </c>
      <c r="J675" s="3">
        <f t="shared" si="236"/>
        <v>15657.992735362646</v>
      </c>
      <c r="K675" s="1">
        <f t="shared" si="237"/>
        <v>15048.684178549523</v>
      </c>
      <c r="L675" s="1">
        <f t="shared" si="238"/>
        <v>15882.230656017222</v>
      </c>
      <c r="M675" s="1">
        <f t="shared" si="239"/>
        <v>15554.379351336051</v>
      </c>
      <c r="N675" s="2">
        <f t="shared" si="240"/>
        <v>15690.468572147103</v>
      </c>
      <c r="O675" s="14">
        <f>VLOOKUP(B675,Valores!$A$2:$O$300,14,FALSE)</f>
        <v>2.5000000000000001E-2</v>
      </c>
      <c r="P675" s="14" t="str">
        <f>VLOOKUP(B675,Valores!$A$2:$O$300,15,FALSE)</f>
        <v>COM</v>
      </c>
      <c r="Q675" s="5">
        <f t="shared" si="251"/>
        <v>0</v>
      </c>
      <c r="R675" s="5">
        <f t="shared" si="252"/>
        <v>0</v>
      </c>
      <c r="S675" s="5">
        <f t="shared" si="253"/>
        <v>0</v>
      </c>
      <c r="T675" s="5">
        <f t="shared" si="254"/>
        <v>0</v>
      </c>
      <c r="U675" s="5">
        <f t="shared" si="255"/>
        <v>0</v>
      </c>
      <c r="W675" s="1">
        <f t="shared" si="242"/>
        <v>15657.992735362646</v>
      </c>
      <c r="X675" s="6">
        <f t="shared" si="256"/>
        <v>391.44981838406619</v>
      </c>
      <c r="Z675" s="1">
        <f t="shared" si="243"/>
        <v>15048.684178549523</v>
      </c>
      <c r="AA675" s="7">
        <f t="shared" si="244"/>
        <v>376.21710446373811</v>
      </c>
      <c r="AC675" s="1">
        <f t="shared" si="245"/>
        <v>15882.230656017222</v>
      </c>
      <c r="AD675" s="7">
        <f t="shared" si="246"/>
        <v>397.05576640043057</v>
      </c>
      <c r="AF675" s="1">
        <f t="shared" si="247"/>
        <v>15554.379351336051</v>
      </c>
      <c r="AG675" s="7">
        <f t="shared" si="248"/>
        <v>388.85948378340129</v>
      </c>
      <c r="AI675" s="1">
        <f t="shared" si="249"/>
        <v>15690.468572147103</v>
      </c>
      <c r="AJ675" s="7">
        <f t="shared" si="250"/>
        <v>392.26171430367759</v>
      </c>
    </row>
    <row r="676" spans="1:36" x14ac:dyDescent="0.2">
      <c r="A676" s="5">
        <v>11</v>
      </c>
      <c r="B676" s="6" t="s">
        <v>11</v>
      </c>
      <c r="C676" s="6" t="str">
        <f>VLOOKUP(B676,Valores!$A$2:$F$300,5,FALSE)</f>
        <v>m</v>
      </c>
      <c r="D676" s="6">
        <v>13142</v>
      </c>
      <c r="E676" s="3">
        <f>VLOOKUP($B676,Valores!$A$2:$G$300,6,FALSE)*VLOOKUP(VLOOKUP($B676,Indices_Poder!$B$5:$E$250,3,FALSE),Indices_Poder!$G$6:$N$27,4,FALSE)*VLOOKUP($E$665,Regional!$A$2:$B$7,2,FALSE)</f>
        <v>39.933598587490515</v>
      </c>
      <c r="F676" s="1">
        <f>VLOOKUP($B676,Valores!$A$2:$G$300,6,FALSE)*VLOOKUP(VLOOKUP($B676,Indices_Poder!$B$5:$E$250,3,FALSE),Indices_Poder!$G$6:$N$27,4,FALSE)*VLOOKUP($F$665,Regional!$A$2:$B$7,2,FALSE)</f>
        <v>38.37963929430817</v>
      </c>
      <c r="G676" s="1">
        <f>VLOOKUP($B676,Valores!$A$2:$G$300,6,FALSE)*VLOOKUP(VLOOKUP($B676,Indices_Poder!$B$5:$E$250,3,FALSE),Indices_Poder!$G$6:$N$27,4,FALSE)*VLOOKUP($G$665,Regional!$A$2:$B$7,2,FALSE)</f>
        <v>40.505487159854574</v>
      </c>
      <c r="H676" s="1">
        <f>VLOOKUP($B676,Valores!$A$2:$G$300,6,FALSE)*VLOOKUP(VLOOKUP($B676,Indices_Poder!$B$5:$E$250,3,FALSE),Indices_Poder!$G$6:$N$27,4,FALSE)*VLOOKUP($H$665,Regional!$A$2:$B$7,2,FALSE)</f>
        <v>39.669346626467124</v>
      </c>
      <c r="I676" s="2">
        <f>VLOOKUP($B676,Valores!$A$2:$G$300,6,FALSE)*VLOOKUP(VLOOKUP($B676,Indices_Poder!$B$5:$E$250,3,FALSE),Indices_Poder!$G$6:$N$27,4,FALSE)*VLOOKUP($I$665,Regional!$A$2:$B$7,2,FALSE)</f>
        <v>40.016423829005312</v>
      </c>
      <c r="J676" s="3">
        <f t="shared" si="236"/>
        <v>524807.35263680038</v>
      </c>
      <c r="K676" s="1">
        <f t="shared" si="237"/>
        <v>504385.21960579796</v>
      </c>
      <c r="L676" s="1">
        <f t="shared" si="238"/>
        <v>532323.11225480877</v>
      </c>
      <c r="M676" s="1">
        <f t="shared" si="239"/>
        <v>521334.55336503097</v>
      </c>
      <c r="N676" s="2">
        <f t="shared" si="240"/>
        <v>525895.84196078777</v>
      </c>
      <c r="O676" s="14" t="str">
        <f>VLOOKUP(B676,Valores!$A$2:$O$300,14,FALSE)</f>
        <v>Rateio</v>
      </c>
      <c r="P676" s="14" t="str">
        <f>VLOOKUP(B676,Valores!$A$2:$O$300,15,FALSE)</f>
        <v>UAR</v>
      </c>
      <c r="Q676" s="5">
        <f t="shared" si="251"/>
        <v>245894.04878515922</v>
      </c>
      <c r="R676" s="5">
        <f t="shared" si="252"/>
        <v>236325.4309855194</v>
      </c>
      <c r="S676" s="5">
        <f t="shared" si="253"/>
        <v>249415.49442208238</v>
      </c>
      <c r="T676" s="5">
        <f t="shared" si="254"/>
        <v>244266.89804258075</v>
      </c>
      <c r="U676" s="5">
        <f t="shared" si="255"/>
        <v>246404.05125671349</v>
      </c>
      <c r="W676" s="1">
        <f t="shared" si="242"/>
        <v>770701.40142195963</v>
      </c>
      <c r="X676" s="6">
        <f t="shared" si="256"/>
        <v>0</v>
      </c>
      <c r="Z676" s="1">
        <f t="shared" si="243"/>
        <v>740710.65059131733</v>
      </c>
      <c r="AA676" s="7">
        <f t="shared" si="244"/>
        <v>0</v>
      </c>
      <c r="AC676" s="1">
        <f t="shared" si="245"/>
        <v>781738.60667689121</v>
      </c>
      <c r="AD676" s="7">
        <f t="shared" si="246"/>
        <v>0</v>
      </c>
      <c r="AF676" s="1">
        <f t="shared" si="247"/>
        <v>765601.45140761172</v>
      </c>
      <c r="AG676" s="7">
        <f t="shared" si="248"/>
        <v>0</v>
      </c>
      <c r="AI676" s="1">
        <f t="shared" si="249"/>
        <v>772299.89321750123</v>
      </c>
      <c r="AJ676" s="7">
        <f t="shared" si="250"/>
        <v>0</v>
      </c>
    </row>
    <row r="677" spans="1:36" x14ac:dyDescent="0.2">
      <c r="A677" s="5">
        <v>12</v>
      </c>
      <c r="B677" s="6" t="s">
        <v>6</v>
      </c>
      <c r="C677" s="6" t="str">
        <f>VLOOKUP(B677,Valores!$A$2:$F$300,5,FALSE)</f>
        <v>kg</v>
      </c>
      <c r="D677" s="6">
        <f>260*6*D667</f>
        <v>1560</v>
      </c>
      <c r="E677" s="3">
        <f>VLOOKUP($B677,Valores!$A$2:$G$300,6,FALSE)*VLOOKUP(VLOOKUP($B677,Indices_Poder!$B$5:$E$250,3,FALSE),Indices_Poder!$G$6:$N$27,4,FALSE)*VLOOKUP($E$665,Regional!$A$2:$B$7,2,FALSE)</f>
        <v>46.691316437230633</v>
      </c>
      <c r="F677" s="1">
        <f>VLOOKUP($B677,Valores!$A$2:$G$300,6,FALSE)*VLOOKUP(VLOOKUP($B677,Indices_Poder!$B$5:$E$250,3,FALSE),Indices_Poder!$G$6:$N$27,4,FALSE)*VLOOKUP($F$665,Regional!$A$2:$B$7,2,FALSE)</f>
        <v>44.87439014821642</v>
      </c>
      <c r="G677" s="1">
        <f>VLOOKUP($B677,Valores!$A$2:$G$300,6,FALSE)*VLOOKUP(VLOOKUP($B677,Indices_Poder!$B$5:$E$250,3,FALSE),Indices_Poder!$G$6:$N$27,4,FALSE)*VLOOKUP($G$665,Regional!$A$2:$B$7,2,FALSE)</f>
        <v>47.359982203492201</v>
      </c>
      <c r="H677" s="1">
        <f>VLOOKUP($B677,Valores!$A$2:$G$300,6,FALSE)*VLOOKUP(VLOOKUP($B677,Indices_Poder!$B$5:$E$250,3,FALSE),Indices_Poder!$G$6:$N$27,4,FALSE)*VLOOKUP($H$665,Regional!$A$2:$B$7,2,FALSE)</f>
        <v>46.382346738337354</v>
      </c>
      <c r="I677" s="2">
        <f>VLOOKUP($B677,Valores!$A$2:$G$300,6,FALSE)*VLOOKUP(VLOOKUP($B677,Indices_Poder!$B$5:$E$250,3,FALSE),Indices_Poder!$G$6:$N$27,4,FALSE)*VLOOKUP($I$665,Regional!$A$2:$B$7,2,FALSE)</f>
        <v>46.788157686137481</v>
      </c>
      <c r="J677" s="3">
        <f t="shared" si="236"/>
        <v>72838.453642079781</v>
      </c>
      <c r="K677" s="1">
        <f t="shared" si="237"/>
        <v>70004.048631217622</v>
      </c>
      <c r="L677" s="1">
        <f t="shared" si="238"/>
        <v>73881.572237447836</v>
      </c>
      <c r="M677" s="1">
        <f t="shared" si="239"/>
        <v>72356.460911806265</v>
      </c>
      <c r="N677" s="2">
        <f t="shared" si="240"/>
        <v>72989.525990374474</v>
      </c>
      <c r="O677" s="14">
        <f>VLOOKUP(B677,Valores!$A$2:$O$300,14,FALSE)</f>
        <v>3.1300000000000001E-2</v>
      </c>
      <c r="P677" s="14" t="str">
        <f>VLOOKUP(B677,Valores!$A$2:$O$300,15,FALSE)</f>
        <v>UAR</v>
      </c>
      <c r="Q677" s="5">
        <f t="shared" si="251"/>
        <v>34127.841737187591</v>
      </c>
      <c r="R677" s="5">
        <f t="shared" si="252"/>
        <v>32799.805229093574</v>
      </c>
      <c r="S677" s="5">
        <f t="shared" si="253"/>
        <v>34616.58613737447</v>
      </c>
      <c r="T677" s="5">
        <f t="shared" si="254"/>
        <v>33902.008117790872</v>
      </c>
      <c r="U677" s="5">
        <f t="shared" si="255"/>
        <v>34198.625408938788</v>
      </c>
      <c r="W677" s="1">
        <f t="shared" si="242"/>
        <v>106966.29537926737</v>
      </c>
      <c r="X677" s="6">
        <f t="shared" si="256"/>
        <v>3348.0450453710687</v>
      </c>
      <c r="Z677" s="1">
        <f t="shared" si="243"/>
        <v>102803.8538603112</v>
      </c>
      <c r="AA677" s="7">
        <f t="shared" si="244"/>
        <v>3217.7606258277406</v>
      </c>
      <c r="AC677" s="1">
        <f t="shared" si="245"/>
        <v>108498.15837482231</v>
      </c>
      <c r="AD677" s="7">
        <f t="shared" si="246"/>
        <v>3395.9923571319382</v>
      </c>
      <c r="AF677" s="1">
        <f t="shared" si="247"/>
        <v>106258.46902959714</v>
      </c>
      <c r="AG677" s="7">
        <f t="shared" si="248"/>
        <v>3325.8900806263905</v>
      </c>
      <c r="AI677" s="1">
        <f t="shared" si="249"/>
        <v>107188.15139931327</v>
      </c>
      <c r="AJ677" s="7">
        <f t="shared" si="250"/>
        <v>3354.9891387985053</v>
      </c>
    </row>
    <row r="678" spans="1:36" x14ac:dyDescent="0.2">
      <c r="A678" s="5">
        <v>13</v>
      </c>
      <c r="B678" s="6" t="s">
        <v>7</v>
      </c>
      <c r="C678" s="6" t="str">
        <f>VLOOKUP(B678,Valores!$A$2:$F$300,5,FALSE)</f>
        <v>kg</v>
      </c>
      <c r="D678" s="6">
        <f>260*6*D668</f>
        <v>3120</v>
      </c>
      <c r="E678" s="3">
        <f>VLOOKUP($B678,Valores!$A$2:$G$300,6,FALSE)*VLOOKUP(VLOOKUP($B678,Indices_Poder!$B$5:$E$250,3,FALSE),Indices_Poder!$G$6:$N$27,4,FALSE)*VLOOKUP($E$665,Regional!$A$2:$B$7,2,FALSE)</f>
        <v>46.691316437230633</v>
      </c>
      <c r="F678" s="1">
        <f>VLOOKUP($B678,Valores!$A$2:$G$300,6,FALSE)*VLOOKUP(VLOOKUP($B678,Indices_Poder!$B$5:$E$250,3,FALSE),Indices_Poder!$G$6:$N$27,4,FALSE)*VLOOKUP($F$665,Regional!$A$2:$B$7,2,FALSE)</f>
        <v>44.87439014821642</v>
      </c>
      <c r="G678" s="1">
        <f>VLOOKUP($B678,Valores!$A$2:$G$300,6,FALSE)*VLOOKUP(VLOOKUP($B678,Indices_Poder!$B$5:$E$250,3,FALSE),Indices_Poder!$G$6:$N$27,4,FALSE)*VLOOKUP($G$665,Regional!$A$2:$B$7,2,FALSE)</f>
        <v>47.359982203492201</v>
      </c>
      <c r="H678" s="1">
        <f>VLOOKUP($B678,Valores!$A$2:$G$300,6,FALSE)*VLOOKUP(VLOOKUP($B678,Indices_Poder!$B$5:$E$250,3,FALSE),Indices_Poder!$G$6:$N$27,4,FALSE)*VLOOKUP($H$665,Regional!$A$2:$B$7,2,FALSE)</f>
        <v>46.382346738337354</v>
      </c>
      <c r="I678" s="2">
        <f>VLOOKUP($B678,Valores!$A$2:$G$300,6,FALSE)*VLOOKUP(VLOOKUP($B678,Indices_Poder!$B$5:$E$250,3,FALSE),Indices_Poder!$G$6:$N$27,4,FALSE)*VLOOKUP($I$665,Regional!$A$2:$B$7,2,FALSE)</f>
        <v>46.788157686137481</v>
      </c>
      <c r="J678" s="3">
        <f t="shared" si="236"/>
        <v>145676.90728415956</v>
      </c>
      <c r="K678" s="1">
        <f t="shared" si="237"/>
        <v>140008.09726243524</v>
      </c>
      <c r="L678" s="1">
        <f t="shared" si="238"/>
        <v>147763.14447489567</v>
      </c>
      <c r="M678" s="1">
        <f t="shared" si="239"/>
        <v>144712.92182361253</v>
      </c>
      <c r="N678" s="2">
        <f t="shared" si="240"/>
        <v>145979.05198074895</v>
      </c>
      <c r="O678" s="14">
        <f>VLOOKUP(B678,Valores!$A$2:$O$300,14,FALSE)</f>
        <v>3.1300000000000001E-2</v>
      </c>
      <c r="P678" s="14" t="str">
        <f>VLOOKUP(B678,Valores!$A$2:$O$300,15,FALSE)</f>
        <v>UAR</v>
      </c>
      <c r="Q678" s="5">
        <f t="shared" si="251"/>
        <v>68255.683474375182</v>
      </c>
      <c r="R678" s="5">
        <f t="shared" si="252"/>
        <v>65599.610458187148</v>
      </c>
      <c r="S678" s="5">
        <f t="shared" si="253"/>
        <v>69233.17227474894</v>
      </c>
      <c r="T678" s="5">
        <f t="shared" si="254"/>
        <v>67804.016235581745</v>
      </c>
      <c r="U678" s="5">
        <f t="shared" si="255"/>
        <v>68397.250817877575</v>
      </c>
      <c r="W678" s="1">
        <f t="shared" si="242"/>
        <v>213932.59075853473</v>
      </c>
      <c r="X678" s="6">
        <f t="shared" si="256"/>
        <v>6696.0900907421374</v>
      </c>
      <c r="Z678" s="1">
        <f t="shared" si="243"/>
        <v>205607.70772062239</v>
      </c>
      <c r="AA678" s="7">
        <f t="shared" si="244"/>
        <v>6435.5212516554811</v>
      </c>
      <c r="AC678" s="1">
        <f t="shared" si="245"/>
        <v>216996.31674964461</v>
      </c>
      <c r="AD678" s="7">
        <f t="shared" si="246"/>
        <v>6791.9847142638764</v>
      </c>
      <c r="AF678" s="1">
        <f t="shared" si="247"/>
        <v>212516.93805919428</v>
      </c>
      <c r="AG678" s="7">
        <f t="shared" si="248"/>
        <v>6651.780161252781</v>
      </c>
      <c r="AI678" s="1">
        <f t="shared" si="249"/>
        <v>214376.30279862654</v>
      </c>
      <c r="AJ678" s="7">
        <f t="shared" si="250"/>
        <v>6709.9782775970107</v>
      </c>
    </row>
    <row r="679" spans="1:36" x14ac:dyDescent="0.2">
      <c r="A679" s="5">
        <v>14</v>
      </c>
      <c r="B679" s="6" t="s">
        <v>8</v>
      </c>
      <c r="C679" s="6" t="str">
        <f>VLOOKUP(B679,Valores!$A$2:$F$300,5,FALSE)</f>
        <v>kg</v>
      </c>
      <c r="D679" s="6">
        <f>260*D669</f>
        <v>780</v>
      </c>
      <c r="E679" s="3">
        <f>VLOOKUP($B679,Valores!$A$2:$G$300,6,FALSE)*VLOOKUP(VLOOKUP($B679,Indices_Poder!$B$5:$E$250,3,FALSE),Indices_Poder!$G$6:$N$27,4,FALSE)*VLOOKUP($E$665,Regional!$A$2:$B$7,2,FALSE)</f>
        <v>46.691316437230633</v>
      </c>
      <c r="F679" s="1">
        <f>VLOOKUP($B679,Valores!$A$2:$G$300,6,FALSE)*VLOOKUP(VLOOKUP($B679,Indices_Poder!$B$5:$E$250,3,FALSE),Indices_Poder!$G$6:$N$27,4,FALSE)*VLOOKUP($F$665,Regional!$A$2:$B$7,2,FALSE)</f>
        <v>44.87439014821642</v>
      </c>
      <c r="G679" s="1">
        <f>VLOOKUP($B679,Valores!$A$2:$G$300,6,FALSE)*VLOOKUP(VLOOKUP($B679,Indices_Poder!$B$5:$E$250,3,FALSE),Indices_Poder!$G$6:$N$27,4,FALSE)*VLOOKUP($G$665,Regional!$A$2:$B$7,2,FALSE)</f>
        <v>47.359982203492201</v>
      </c>
      <c r="H679" s="1">
        <f>VLOOKUP($B679,Valores!$A$2:$G$300,6,FALSE)*VLOOKUP(VLOOKUP($B679,Indices_Poder!$B$5:$E$250,3,FALSE),Indices_Poder!$G$6:$N$27,4,FALSE)*VLOOKUP($H$665,Regional!$A$2:$B$7,2,FALSE)</f>
        <v>46.382346738337354</v>
      </c>
      <c r="I679" s="2">
        <f>VLOOKUP($B679,Valores!$A$2:$G$300,6,FALSE)*VLOOKUP(VLOOKUP($B679,Indices_Poder!$B$5:$E$250,3,FALSE),Indices_Poder!$G$6:$N$27,4,FALSE)*VLOOKUP($I$665,Regional!$A$2:$B$7,2,FALSE)</f>
        <v>46.788157686137481</v>
      </c>
      <c r="J679" s="3">
        <f t="shared" si="236"/>
        <v>36419.226821039891</v>
      </c>
      <c r="K679" s="1">
        <f t="shared" si="237"/>
        <v>35002.024315608811</v>
      </c>
      <c r="L679" s="1">
        <f t="shared" si="238"/>
        <v>36940.786118723918</v>
      </c>
      <c r="M679" s="1">
        <f t="shared" si="239"/>
        <v>36178.230455903133</v>
      </c>
      <c r="N679" s="2">
        <f t="shared" si="240"/>
        <v>36494.762995187237</v>
      </c>
      <c r="O679" s="14">
        <f>VLOOKUP(B679,Valores!$A$2:$O$300,14,FALSE)</f>
        <v>3.1300000000000001E-2</v>
      </c>
      <c r="P679" s="14" t="str">
        <f>VLOOKUP(B679,Valores!$A$2:$O$300,15,FALSE)</f>
        <v>UAR</v>
      </c>
      <c r="Q679" s="5">
        <f t="shared" si="251"/>
        <v>17063.920868593796</v>
      </c>
      <c r="R679" s="5">
        <f t="shared" si="252"/>
        <v>16399.902614546787</v>
      </c>
      <c r="S679" s="5">
        <f t="shared" si="253"/>
        <v>17308.293068687235</v>
      </c>
      <c r="T679" s="5">
        <f t="shared" si="254"/>
        <v>16951.004058895436</v>
      </c>
      <c r="U679" s="5">
        <f t="shared" si="255"/>
        <v>17099.312704469394</v>
      </c>
      <c r="W679" s="1">
        <f t="shared" si="242"/>
        <v>53483.147689633683</v>
      </c>
      <c r="X679" s="6">
        <f t="shared" si="256"/>
        <v>1674.0225226855343</v>
      </c>
      <c r="Z679" s="1">
        <f t="shared" si="243"/>
        <v>51401.926930155598</v>
      </c>
      <c r="AA679" s="7">
        <f t="shared" si="244"/>
        <v>1608.8803129138703</v>
      </c>
      <c r="AC679" s="1">
        <f t="shared" si="245"/>
        <v>54249.079187411153</v>
      </c>
      <c r="AD679" s="7">
        <f t="shared" si="246"/>
        <v>1697.9961785659691</v>
      </c>
      <c r="AF679" s="1">
        <f t="shared" si="247"/>
        <v>53129.234514798569</v>
      </c>
      <c r="AG679" s="7">
        <f t="shared" si="248"/>
        <v>1662.9450403131952</v>
      </c>
      <c r="AI679" s="1">
        <f t="shared" si="249"/>
        <v>53594.075699656634</v>
      </c>
      <c r="AJ679" s="7">
        <f t="shared" si="250"/>
        <v>1677.4945693992527</v>
      </c>
    </row>
    <row r="680" spans="1:36" x14ac:dyDescent="0.2">
      <c r="A680" s="5">
        <v>15</v>
      </c>
      <c r="B680" s="6" t="s">
        <v>9</v>
      </c>
      <c r="C680" s="6" t="str">
        <f>VLOOKUP(B680,Valores!$A$2:$F$300,5,FALSE)</f>
        <v>kg</v>
      </c>
      <c r="D680" s="6">
        <f>260*D671</f>
        <v>780</v>
      </c>
      <c r="E680" s="3">
        <f>VLOOKUP($B680,Valores!$A$2:$G$300,6,FALSE)*VLOOKUP(VLOOKUP($B680,Indices_Poder!$B$5:$E$250,3,FALSE),Indices_Poder!$G$6:$N$27,4,FALSE)*VLOOKUP($E$665,Regional!$A$2:$B$7,2,FALSE)</f>
        <v>46.691316437230633</v>
      </c>
      <c r="F680" s="1">
        <f>VLOOKUP($B680,Valores!$A$2:$G$300,6,FALSE)*VLOOKUP(VLOOKUP($B680,Indices_Poder!$B$5:$E$250,3,FALSE),Indices_Poder!$G$6:$N$27,4,FALSE)*VLOOKUP($F$665,Regional!$A$2:$B$7,2,FALSE)</f>
        <v>44.87439014821642</v>
      </c>
      <c r="G680" s="1">
        <f>VLOOKUP($B680,Valores!$A$2:$G$300,6,FALSE)*VLOOKUP(VLOOKUP($B680,Indices_Poder!$B$5:$E$250,3,FALSE),Indices_Poder!$G$6:$N$27,4,FALSE)*VLOOKUP($G$665,Regional!$A$2:$B$7,2,FALSE)</f>
        <v>47.359982203492201</v>
      </c>
      <c r="H680" s="1">
        <f>VLOOKUP($B680,Valores!$A$2:$G$300,6,FALSE)*VLOOKUP(VLOOKUP($B680,Indices_Poder!$B$5:$E$250,3,FALSE),Indices_Poder!$G$6:$N$27,4,FALSE)*VLOOKUP($H$665,Regional!$A$2:$B$7,2,FALSE)</f>
        <v>46.382346738337354</v>
      </c>
      <c r="I680" s="2">
        <f>VLOOKUP($B680,Valores!$A$2:$G$300,6,FALSE)*VLOOKUP(VLOOKUP($B680,Indices_Poder!$B$5:$E$250,3,FALSE),Indices_Poder!$G$6:$N$27,4,FALSE)*VLOOKUP($I$665,Regional!$A$2:$B$7,2,FALSE)</f>
        <v>46.788157686137481</v>
      </c>
      <c r="J680" s="3">
        <f t="shared" si="236"/>
        <v>36419.226821039891</v>
      </c>
      <c r="K680" s="1">
        <f t="shared" si="237"/>
        <v>35002.024315608811</v>
      </c>
      <c r="L680" s="1">
        <f t="shared" si="238"/>
        <v>36940.786118723918</v>
      </c>
      <c r="M680" s="1">
        <f t="shared" si="239"/>
        <v>36178.230455903133</v>
      </c>
      <c r="N680" s="2">
        <f t="shared" si="240"/>
        <v>36494.762995187237</v>
      </c>
      <c r="O680" s="14">
        <f>VLOOKUP(B680,Valores!$A$2:$O$300,14,FALSE)</f>
        <v>3.1300000000000001E-2</v>
      </c>
      <c r="P680" s="14" t="str">
        <f>VLOOKUP(B680,Valores!$A$2:$O$300,15,FALSE)</f>
        <v>UAR</v>
      </c>
      <c r="Q680" s="5">
        <f t="shared" si="251"/>
        <v>17063.920868593796</v>
      </c>
      <c r="R680" s="5">
        <f t="shared" si="252"/>
        <v>16399.902614546787</v>
      </c>
      <c r="S680" s="5">
        <f t="shared" si="253"/>
        <v>17308.293068687235</v>
      </c>
      <c r="T680" s="5">
        <f t="shared" si="254"/>
        <v>16951.004058895436</v>
      </c>
      <c r="U680" s="5">
        <f t="shared" si="255"/>
        <v>17099.312704469394</v>
      </c>
      <c r="W680" s="1">
        <f t="shared" si="242"/>
        <v>53483.147689633683</v>
      </c>
      <c r="X680" s="6">
        <f t="shared" si="256"/>
        <v>1674.0225226855343</v>
      </c>
      <c r="Z680" s="1">
        <f t="shared" si="243"/>
        <v>51401.926930155598</v>
      </c>
      <c r="AA680" s="7">
        <f t="shared" si="244"/>
        <v>1608.8803129138703</v>
      </c>
      <c r="AC680" s="1">
        <f t="shared" si="245"/>
        <v>54249.079187411153</v>
      </c>
      <c r="AD680" s="7">
        <f t="shared" si="246"/>
        <v>1697.9961785659691</v>
      </c>
      <c r="AF680" s="1">
        <f t="shared" si="247"/>
        <v>53129.234514798569</v>
      </c>
      <c r="AG680" s="7">
        <f t="shared" si="248"/>
        <v>1662.9450403131952</v>
      </c>
      <c r="AI680" s="1">
        <f t="shared" si="249"/>
        <v>53594.075699656634</v>
      </c>
      <c r="AJ680" s="7">
        <f t="shared" si="250"/>
        <v>1677.4945693992527</v>
      </c>
    </row>
    <row r="681" spans="1:36" x14ac:dyDescent="0.2">
      <c r="A681" s="5">
        <v>16</v>
      </c>
      <c r="B681" s="6" t="s">
        <v>578</v>
      </c>
      <c r="C681" s="6" t="str">
        <f>VLOOKUP(B681,Valores!$A$2:$F$300,5,FALSE)</f>
        <v>kg</v>
      </c>
      <c r="D681" s="6">
        <f>260*D672</f>
        <v>780</v>
      </c>
      <c r="E681" s="3">
        <f>VLOOKUP($B681,Valores!$A$2:$G$300,6,FALSE)*VLOOKUP(VLOOKUP($B681,Indices_Poder!$B$5:$E$250,3,FALSE),Indices_Poder!$G$6:$N$27,4,FALSE)*VLOOKUP($E$665,Regional!$A$2:$B$7,2,FALSE)</f>
        <v>46.691316437230633</v>
      </c>
      <c r="F681" s="1">
        <f>VLOOKUP($B681,Valores!$A$2:$G$300,6,FALSE)*VLOOKUP(VLOOKUP($B681,Indices_Poder!$B$5:$E$250,3,FALSE),Indices_Poder!$G$6:$N$27,4,FALSE)*VLOOKUP($F$665,Regional!$A$2:$B$7,2,FALSE)</f>
        <v>44.87439014821642</v>
      </c>
      <c r="G681" s="1">
        <f>VLOOKUP($B681,Valores!$A$2:$G$300,6,FALSE)*VLOOKUP(VLOOKUP($B681,Indices_Poder!$B$5:$E$250,3,FALSE),Indices_Poder!$G$6:$N$27,4,FALSE)*VLOOKUP($G$665,Regional!$A$2:$B$7,2,FALSE)</f>
        <v>47.359982203492201</v>
      </c>
      <c r="H681" s="1">
        <f>VLOOKUP($B681,Valores!$A$2:$G$300,6,FALSE)*VLOOKUP(VLOOKUP($B681,Indices_Poder!$B$5:$E$250,3,FALSE),Indices_Poder!$G$6:$N$27,4,FALSE)*VLOOKUP($H$665,Regional!$A$2:$B$7,2,FALSE)</f>
        <v>46.382346738337354</v>
      </c>
      <c r="I681" s="2">
        <f>VLOOKUP($B681,Valores!$A$2:$G$300,6,FALSE)*VLOOKUP(VLOOKUP($B681,Indices_Poder!$B$5:$E$250,3,FALSE),Indices_Poder!$G$6:$N$27,4,FALSE)*VLOOKUP($I$665,Regional!$A$2:$B$7,2,FALSE)</f>
        <v>46.788157686137481</v>
      </c>
      <c r="J681" s="3">
        <f t="shared" si="236"/>
        <v>36419.226821039891</v>
      </c>
      <c r="K681" s="1">
        <f t="shared" si="237"/>
        <v>35002.024315608811</v>
      </c>
      <c r="L681" s="1">
        <f t="shared" si="238"/>
        <v>36940.786118723918</v>
      </c>
      <c r="M681" s="1">
        <f t="shared" si="239"/>
        <v>36178.230455903133</v>
      </c>
      <c r="N681" s="2">
        <f t="shared" si="240"/>
        <v>36494.762995187237</v>
      </c>
      <c r="O681" s="14">
        <f>VLOOKUP(B681,Valores!$A$2:$O$300,14,FALSE)</f>
        <v>3.1300000000000001E-2</v>
      </c>
      <c r="P681" s="14" t="str">
        <f>VLOOKUP(B681,Valores!$A$2:$O$300,15,FALSE)</f>
        <v>UAR</v>
      </c>
      <c r="Q681" s="5">
        <f t="shared" si="251"/>
        <v>17063.920868593796</v>
      </c>
      <c r="R681" s="5">
        <f t="shared" si="252"/>
        <v>16399.902614546787</v>
      </c>
      <c r="S681" s="5">
        <f t="shared" si="253"/>
        <v>17308.293068687235</v>
      </c>
      <c r="T681" s="5">
        <f t="shared" si="254"/>
        <v>16951.004058895436</v>
      </c>
      <c r="U681" s="5">
        <f t="shared" si="255"/>
        <v>17099.312704469394</v>
      </c>
      <c r="W681" s="1">
        <f t="shared" si="242"/>
        <v>53483.147689633683</v>
      </c>
      <c r="X681" s="6">
        <f t="shared" si="256"/>
        <v>1674.0225226855343</v>
      </c>
      <c r="Z681" s="1">
        <f t="shared" si="243"/>
        <v>51401.926930155598</v>
      </c>
      <c r="AA681" s="7">
        <f t="shared" si="244"/>
        <v>1608.8803129138703</v>
      </c>
      <c r="AC681" s="1">
        <f t="shared" si="245"/>
        <v>54249.079187411153</v>
      </c>
      <c r="AD681" s="7">
        <f t="shared" si="246"/>
        <v>1697.9961785659691</v>
      </c>
      <c r="AF681" s="1">
        <f t="shared" si="247"/>
        <v>53129.234514798569</v>
      </c>
      <c r="AG681" s="7">
        <f t="shared" si="248"/>
        <v>1662.9450403131952</v>
      </c>
      <c r="AI681" s="1">
        <f t="shared" si="249"/>
        <v>53594.075699656634</v>
      </c>
      <c r="AJ681" s="7">
        <f t="shared" si="250"/>
        <v>1677.4945693992527</v>
      </c>
    </row>
    <row r="682" spans="1:36" x14ac:dyDescent="0.2">
      <c r="A682" s="5">
        <v>17</v>
      </c>
      <c r="B682" s="6" t="s">
        <v>10</v>
      </c>
      <c r="C682" s="6" t="str">
        <f>VLOOKUP(B682,Valores!$A$2:$F$300,5,FALSE)</f>
        <v>kg</v>
      </c>
      <c r="D682" s="6">
        <f>260*D684</f>
        <v>780</v>
      </c>
      <c r="E682" s="3">
        <f>VLOOKUP($B682,Valores!$A$2:$G$300,6,FALSE)*VLOOKUP(VLOOKUP($B682,Indices_Poder!$B$5:$E$250,3,FALSE),Indices_Poder!$G$6:$N$27,4,FALSE)*VLOOKUP($E$665,Regional!$A$2:$B$7,2,FALSE)</f>
        <v>46.691316437230633</v>
      </c>
      <c r="F682" s="1">
        <f>VLOOKUP($B682,Valores!$A$2:$G$300,6,FALSE)*VLOOKUP(VLOOKUP($B682,Indices_Poder!$B$5:$E$250,3,FALSE),Indices_Poder!$G$6:$N$27,4,FALSE)*VLOOKUP($F$665,Regional!$A$2:$B$7,2,FALSE)</f>
        <v>44.87439014821642</v>
      </c>
      <c r="G682" s="1">
        <f>VLOOKUP($B682,Valores!$A$2:$G$300,6,FALSE)*VLOOKUP(VLOOKUP($B682,Indices_Poder!$B$5:$E$250,3,FALSE),Indices_Poder!$G$6:$N$27,4,FALSE)*VLOOKUP($G$665,Regional!$A$2:$B$7,2,FALSE)</f>
        <v>47.359982203492201</v>
      </c>
      <c r="H682" s="1">
        <f>VLOOKUP($B682,Valores!$A$2:$G$300,6,FALSE)*VLOOKUP(VLOOKUP($B682,Indices_Poder!$B$5:$E$250,3,FALSE),Indices_Poder!$G$6:$N$27,4,FALSE)*VLOOKUP($H$665,Regional!$A$2:$B$7,2,FALSE)</f>
        <v>46.382346738337354</v>
      </c>
      <c r="I682" s="2">
        <f>VLOOKUP($B682,Valores!$A$2:$G$300,6,FALSE)*VLOOKUP(VLOOKUP($B682,Indices_Poder!$B$5:$E$250,3,FALSE),Indices_Poder!$G$6:$N$27,4,FALSE)*VLOOKUP($I$665,Regional!$A$2:$B$7,2,FALSE)</f>
        <v>46.788157686137481</v>
      </c>
      <c r="J682" s="3">
        <f t="shared" si="236"/>
        <v>36419.226821039891</v>
      </c>
      <c r="K682" s="1">
        <f t="shared" si="237"/>
        <v>35002.024315608811</v>
      </c>
      <c r="L682" s="1">
        <f t="shared" si="238"/>
        <v>36940.786118723918</v>
      </c>
      <c r="M682" s="1">
        <f t="shared" si="239"/>
        <v>36178.230455903133</v>
      </c>
      <c r="N682" s="2">
        <f t="shared" si="240"/>
        <v>36494.762995187237</v>
      </c>
      <c r="O682" s="14">
        <f>VLOOKUP(B682,Valores!$A$2:$O$300,14,FALSE)</f>
        <v>3.1300000000000001E-2</v>
      </c>
      <c r="P682" s="14" t="str">
        <f>VLOOKUP(B682,Valores!$A$2:$O$300,15,FALSE)</f>
        <v>UAR</v>
      </c>
      <c r="Q682" s="5">
        <f t="shared" si="251"/>
        <v>17063.920868593796</v>
      </c>
      <c r="R682" s="5">
        <f t="shared" si="252"/>
        <v>16399.902614546787</v>
      </c>
      <c r="S682" s="5">
        <f t="shared" si="253"/>
        <v>17308.293068687235</v>
      </c>
      <c r="T682" s="5">
        <f t="shared" si="254"/>
        <v>16951.004058895436</v>
      </c>
      <c r="U682" s="5">
        <f t="shared" si="255"/>
        <v>17099.312704469394</v>
      </c>
      <c r="W682" s="1">
        <f t="shared" si="242"/>
        <v>53483.147689633683</v>
      </c>
      <c r="X682" s="6">
        <f t="shared" si="256"/>
        <v>1674.0225226855343</v>
      </c>
      <c r="Z682" s="1">
        <f t="shared" si="243"/>
        <v>51401.926930155598</v>
      </c>
      <c r="AA682" s="7">
        <f t="shared" si="244"/>
        <v>1608.8803129138703</v>
      </c>
      <c r="AC682" s="1">
        <f t="shared" si="245"/>
        <v>54249.079187411153</v>
      </c>
      <c r="AD682" s="7">
        <f t="shared" si="246"/>
        <v>1697.9961785659691</v>
      </c>
      <c r="AF682" s="1">
        <f t="shared" si="247"/>
        <v>53129.234514798569</v>
      </c>
      <c r="AG682" s="7">
        <f t="shared" si="248"/>
        <v>1662.9450403131952</v>
      </c>
      <c r="AI682" s="1">
        <f t="shared" si="249"/>
        <v>53594.075699656634</v>
      </c>
      <c r="AJ682" s="7">
        <f t="shared" si="250"/>
        <v>1677.4945693992527</v>
      </c>
    </row>
    <row r="683" spans="1:36" x14ac:dyDescent="0.2">
      <c r="A683" s="5">
        <v>18</v>
      </c>
      <c r="B683" s="6" t="s">
        <v>590</v>
      </c>
      <c r="C683" s="6" t="str">
        <f>VLOOKUP(B683,Valores!$A$2:$F$300,5,FALSE)</f>
        <v>kg</v>
      </c>
      <c r="D683" s="6">
        <v>10000</v>
      </c>
      <c r="E683" s="3">
        <f>VLOOKUP($B683,Valores!$A$2:$G$300,6,FALSE)*VLOOKUP(VLOOKUP($B683,Indices_Poder!$B$5:$E$250,3,FALSE),Indices_Poder!$G$6:$N$27,4,FALSE)*VLOOKUP($E$665,Regional!$A$2:$B$7,2,FALSE)</f>
        <v>46.691316437230633</v>
      </c>
      <c r="F683" s="1">
        <f>VLOOKUP($B683,Valores!$A$2:$G$300,6,FALSE)*VLOOKUP(VLOOKUP($B683,Indices_Poder!$B$5:$E$250,3,FALSE),Indices_Poder!$G$6:$N$27,4,FALSE)*VLOOKUP($F$665,Regional!$A$2:$B$7,2,FALSE)</f>
        <v>44.87439014821642</v>
      </c>
      <c r="G683" s="1">
        <f>VLOOKUP($B683,Valores!$A$2:$G$300,6,FALSE)*VLOOKUP(VLOOKUP($B683,Indices_Poder!$B$5:$E$250,3,FALSE),Indices_Poder!$G$6:$N$27,4,FALSE)*VLOOKUP($G$665,Regional!$A$2:$B$7,2,FALSE)</f>
        <v>47.359982203492201</v>
      </c>
      <c r="H683" s="1">
        <f>VLOOKUP($B683,Valores!$A$2:$G$300,6,FALSE)*VLOOKUP(VLOOKUP($B683,Indices_Poder!$B$5:$E$250,3,FALSE),Indices_Poder!$G$6:$N$27,4,FALSE)*VLOOKUP($H$665,Regional!$A$2:$B$7,2,FALSE)</f>
        <v>46.382346738337354</v>
      </c>
      <c r="I683" s="2">
        <f>VLOOKUP($B683,Valores!$A$2:$G$300,6,FALSE)*VLOOKUP(VLOOKUP($B683,Indices_Poder!$B$5:$E$250,3,FALSE),Indices_Poder!$G$6:$N$27,4,FALSE)*VLOOKUP($I$665,Regional!$A$2:$B$7,2,FALSE)</f>
        <v>46.788157686137481</v>
      </c>
      <c r="J683" s="3">
        <f t="shared" si="236"/>
        <v>466913.16437230632</v>
      </c>
      <c r="K683" s="1">
        <f t="shared" si="237"/>
        <v>448743.90148216422</v>
      </c>
      <c r="L683" s="1">
        <f t="shared" si="238"/>
        <v>473599.82203492202</v>
      </c>
      <c r="M683" s="1">
        <f t="shared" si="239"/>
        <v>463823.46738337353</v>
      </c>
      <c r="N683" s="2">
        <f t="shared" si="240"/>
        <v>467881.57686137484</v>
      </c>
      <c r="O683" s="14">
        <f>VLOOKUP(B683,Valores!$A$2:$O$300,14,FALSE)</f>
        <v>3.1300000000000001E-2</v>
      </c>
      <c r="P683" s="14" t="str">
        <f>VLOOKUP(B683,Valores!$A$2:$O$300,15,FALSE)</f>
        <v>UAR</v>
      </c>
      <c r="Q683" s="5">
        <f t="shared" si="251"/>
        <v>218768.21626402304</v>
      </c>
      <c r="R683" s="5">
        <f t="shared" si="252"/>
        <v>210255.1617249588</v>
      </c>
      <c r="S683" s="5">
        <f t="shared" si="253"/>
        <v>221901.19318829788</v>
      </c>
      <c r="T683" s="5">
        <f t="shared" si="254"/>
        <v>217320.56485763384</v>
      </c>
      <c r="U683" s="5">
        <f t="shared" si="255"/>
        <v>219221.95774960759</v>
      </c>
      <c r="W683" s="1">
        <f t="shared" si="242"/>
        <v>685681.3806363293</v>
      </c>
      <c r="X683" s="6">
        <f t="shared" si="256"/>
        <v>21461.827213917109</v>
      </c>
      <c r="Z683" s="1">
        <f t="shared" si="243"/>
        <v>658999.06320712296</v>
      </c>
      <c r="AA683" s="7">
        <f t="shared" si="244"/>
        <v>20626.67067838295</v>
      </c>
      <c r="AC683" s="1">
        <f t="shared" si="245"/>
        <v>695501.01522321987</v>
      </c>
      <c r="AD683" s="7">
        <f t="shared" si="246"/>
        <v>21769.181776486785</v>
      </c>
      <c r="AF683" s="1">
        <f t="shared" si="247"/>
        <v>681144.03224100731</v>
      </c>
      <c r="AG683" s="7">
        <f t="shared" si="248"/>
        <v>21319.808209143528</v>
      </c>
      <c r="AI683" s="1">
        <f t="shared" si="249"/>
        <v>687103.5346109824</v>
      </c>
      <c r="AJ683" s="7">
        <f t="shared" si="250"/>
        <v>21506.340633323751</v>
      </c>
    </row>
    <row r="684" spans="1:36" x14ac:dyDescent="0.2">
      <c r="A684" s="5">
        <v>19</v>
      </c>
      <c r="B684" s="6" t="s">
        <v>15</v>
      </c>
      <c r="C684" s="6" t="str">
        <f>VLOOKUP(B684,Valores!$A$2:$F$300,5,FALSE)</f>
        <v>unid.</v>
      </c>
      <c r="D684" s="6">
        <v>3</v>
      </c>
      <c r="E684" s="3">
        <f>VLOOKUP($B684,Valores!$A$2:$G$300,6,FALSE)*VLOOKUP(VLOOKUP($B684,Indices_Poder!$B$5:$E$250,3,FALSE),Indices_Poder!$G$6:$N$27,4,FALSE)*VLOOKUP($E$665,Regional!$A$2:$B$7,2,FALSE)</f>
        <v>1588.2394531952059</v>
      </c>
      <c r="F684" s="1">
        <f>VLOOKUP($B684,Valores!$A$2:$G$300,6,FALSE)*VLOOKUP(VLOOKUP($B684,Indices_Poder!$B$5:$E$250,3,FALSE),Indices_Poder!$G$6:$N$27,4,FALSE)*VLOOKUP($F$665,Regional!$A$2:$B$7,2,FALSE)</f>
        <v>1526.4353697819802</v>
      </c>
      <c r="G684" s="1">
        <f>VLOOKUP($B684,Valores!$A$2:$G$300,6,FALSE)*VLOOKUP(VLOOKUP($B684,Indices_Poder!$B$5:$E$250,3,FALSE),Indices_Poder!$G$6:$N$27,4,FALSE)*VLOOKUP($G$665,Regional!$A$2:$B$7,2,FALSE)</f>
        <v>1610.9846107965197</v>
      </c>
      <c r="H684" s="1">
        <f>VLOOKUP($B684,Valores!$A$2:$G$300,6,FALSE)*VLOOKUP(VLOOKUP($B684,Indices_Poder!$B$5:$E$250,3,FALSE),Indices_Poder!$G$6:$N$27,4,FALSE)*VLOOKUP($H$665,Regional!$A$2:$B$7,2,FALSE)</f>
        <v>1577.7296217518401</v>
      </c>
      <c r="I684" s="2">
        <f>VLOOKUP($B684,Valores!$A$2:$G$300,6,FALSE)*VLOOKUP(VLOOKUP($B684,Indices_Poder!$B$5:$E$250,3,FALSE),Indices_Poder!$G$6:$N$27,4,FALSE)*VLOOKUP($I$665,Regional!$A$2:$B$7,2,FALSE)</f>
        <v>1591.5335794684995</v>
      </c>
      <c r="J684" s="3">
        <f t="shared" si="236"/>
        <v>4764.7183595856177</v>
      </c>
      <c r="K684" s="1">
        <f t="shared" si="237"/>
        <v>4579.3061093459401</v>
      </c>
      <c r="L684" s="1">
        <f t="shared" si="238"/>
        <v>4832.9538323895595</v>
      </c>
      <c r="M684" s="1">
        <f t="shared" si="239"/>
        <v>4733.1888652555208</v>
      </c>
      <c r="N684" s="2">
        <f t="shared" si="240"/>
        <v>4774.6007384054983</v>
      </c>
      <c r="O684" s="14">
        <f>VLOOKUP(B684,Valores!$A$2:$O$300,14,FALSE)</f>
        <v>2.7E-2</v>
      </c>
      <c r="P684" s="14" t="str">
        <f>VLOOKUP(B684,Valores!$A$2:$O$300,15,FALSE)</f>
        <v>COM</v>
      </c>
      <c r="Q684" s="5">
        <f t="shared" si="251"/>
        <v>0</v>
      </c>
      <c r="R684" s="5">
        <f t="shared" si="252"/>
        <v>0</v>
      </c>
      <c r="S684" s="5">
        <f t="shared" si="253"/>
        <v>0</v>
      </c>
      <c r="T684" s="5">
        <f t="shared" si="254"/>
        <v>0</v>
      </c>
      <c r="U684" s="5">
        <f t="shared" si="255"/>
        <v>0</v>
      </c>
      <c r="W684" s="1">
        <f t="shared" si="242"/>
        <v>4764.7183595856177</v>
      </c>
      <c r="X684" s="6">
        <f t="shared" si="256"/>
        <v>128.64739570881167</v>
      </c>
      <c r="Z684" s="1">
        <f t="shared" si="243"/>
        <v>4579.3061093459401</v>
      </c>
      <c r="AA684" s="7">
        <f t="shared" si="244"/>
        <v>123.64126495234038</v>
      </c>
      <c r="AC684" s="1">
        <f t="shared" si="245"/>
        <v>4832.9538323895595</v>
      </c>
      <c r="AD684" s="7">
        <f t="shared" si="246"/>
        <v>130.4897534745181</v>
      </c>
      <c r="AF684" s="1">
        <f t="shared" si="247"/>
        <v>4733.1888652555208</v>
      </c>
      <c r="AG684" s="7">
        <f t="shared" si="248"/>
        <v>127.79609936189907</v>
      </c>
      <c r="AI684" s="1">
        <f t="shared" si="249"/>
        <v>4774.6007384054983</v>
      </c>
      <c r="AJ684" s="7">
        <f t="shared" si="250"/>
        <v>128.91421993694846</v>
      </c>
    </row>
    <row r="685" spans="1:36" x14ac:dyDescent="0.2">
      <c r="A685" s="5">
        <v>20</v>
      </c>
      <c r="B685" s="6" t="s">
        <v>462</v>
      </c>
      <c r="C685" s="6" t="str">
        <f>VLOOKUP(B685,Valores!$A$2:$F$300,5,FALSE)</f>
        <v>cj</v>
      </c>
      <c r="D685" s="6">
        <v>6</v>
      </c>
      <c r="E685" s="3">
        <f>VLOOKUP($B685,Valores!$A$2:$G$300,6,FALSE)*VLOOKUP(VLOOKUP($B685,Indices_Poder!$B$5:$E$250,3,FALSE),Indices_Poder!$G$6:$N$27,4,FALSE)*VLOOKUP($E$665,Regional!$A$2:$B$7,2,FALSE)</f>
        <v>1247.6270687084098</v>
      </c>
      <c r="F685" s="1">
        <f>VLOOKUP($B685,Valores!$A$2:$G$300,6,FALSE)*VLOOKUP(VLOOKUP($B685,Indices_Poder!$B$5:$E$250,3,FALSE),Indices_Poder!$G$6:$N$27,4,FALSE)*VLOOKUP($F$665,Regional!$A$2:$B$7,2,FALSE)</f>
        <v>1199.0774326520036</v>
      </c>
      <c r="G685" s="1">
        <f>VLOOKUP($B685,Valores!$A$2:$G$300,6,FALSE)*VLOOKUP(VLOOKUP($B685,Indices_Poder!$B$5:$E$250,3,FALSE),Indices_Poder!$G$6:$N$27,4,FALSE)*VLOOKUP($G$665,Regional!$A$2:$B$7,2,FALSE)</f>
        <v>1265.4943205565796</v>
      </c>
      <c r="H685" s="1">
        <f>VLOOKUP($B685,Valores!$A$2:$G$300,6,FALSE)*VLOOKUP(VLOOKUP($B685,Indices_Poder!$B$5:$E$250,3,FALSE),Indices_Poder!$G$6:$N$27,4,FALSE)*VLOOKUP($H$665,Regional!$A$2:$B$7,2,FALSE)</f>
        <v>1239.37116613029</v>
      </c>
      <c r="I685" s="2">
        <f>VLOOKUP($B685,Valores!$A$2:$G$300,6,FALSE)*VLOOKUP(VLOOKUP($B685,Indices_Poder!$B$5:$E$250,3,FALSE),Indices_Poder!$G$6:$N$27,4,FALSE)*VLOOKUP($I$665,Regional!$A$2:$B$7,2,FALSE)</f>
        <v>1250.214739665731</v>
      </c>
      <c r="J685" s="3">
        <f t="shared" si="236"/>
        <v>7485.7624122504585</v>
      </c>
      <c r="K685" s="1">
        <f t="shared" si="237"/>
        <v>7194.4645959120217</v>
      </c>
      <c r="L685" s="1">
        <f t="shared" si="238"/>
        <v>7592.9659233394777</v>
      </c>
      <c r="M685" s="1">
        <f t="shared" si="239"/>
        <v>7436.2269967817401</v>
      </c>
      <c r="N685" s="2">
        <f t="shared" si="240"/>
        <v>7501.2884379943862</v>
      </c>
      <c r="O685" s="14">
        <f>VLOOKUP(B685,Valores!$A$2:$O$300,14,FALSE)</f>
        <v>2.7E-2</v>
      </c>
      <c r="P685" s="14" t="str">
        <f>VLOOKUP(B685,Valores!$A$2:$O$300,15,FALSE)</f>
        <v>COM</v>
      </c>
      <c r="Q685" s="5">
        <f t="shared" si="251"/>
        <v>0</v>
      </c>
      <c r="R685" s="5">
        <f t="shared" si="252"/>
        <v>0</v>
      </c>
      <c r="S685" s="5">
        <f t="shared" si="253"/>
        <v>0</v>
      </c>
      <c r="T685" s="5">
        <f t="shared" si="254"/>
        <v>0</v>
      </c>
      <c r="U685" s="5">
        <f t="shared" si="255"/>
        <v>0</v>
      </c>
      <c r="W685" s="1">
        <f t="shared" si="242"/>
        <v>7485.7624122504585</v>
      </c>
      <c r="X685" s="6">
        <f t="shared" si="256"/>
        <v>202.11558513076238</v>
      </c>
      <c r="Z685" s="1">
        <f t="shared" si="243"/>
        <v>7194.4645959120217</v>
      </c>
      <c r="AA685" s="7">
        <f t="shared" si="244"/>
        <v>194.25054408962458</v>
      </c>
      <c r="AC685" s="1">
        <f t="shared" si="245"/>
        <v>7592.9659233394777</v>
      </c>
      <c r="AD685" s="7">
        <f t="shared" si="246"/>
        <v>205.01007993016589</v>
      </c>
      <c r="AF685" s="1">
        <f t="shared" si="247"/>
        <v>7436.2269967817401</v>
      </c>
      <c r="AG685" s="7">
        <f t="shared" si="248"/>
        <v>200.77812891310697</v>
      </c>
      <c r="AI685" s="1">
        <f t="shared" si="249"/>
        <v>7501.2884379943862</v>
      </c>
      <c r="AJ685" s="7">
        <f t="shared" si="250"/>
        <v>202.53478782584841</v>
      </c>
    </row>
    <row r="686" spans="1:36" x14ac:dyDescent="0.2">
      <c r="A686" s="5">
        <v>21</v>
      </c>
      <c r="B686" s="6" t="s">
        <v>466</v>
      </c>
      <c r="C686" s="6" t="str">
        <f>VLOOKUP(B686,Valores!$A$2:$F$300,5,FALSE)</f>
        <v>cj</v>
      </c>
      <c r="D686" s="6">
        <v>3</v>
      </c>
      <c r="E686" s="3">
        <f>VLOOKUP($B686,Valores!$A$2:$G$300,6,FALSE)*VLOOKUP(VLOOKUP($B686,Indices_Poder!$B$5:$E$250,3,FALSE),Indices_Poder!$G$6:$N$27,4,FALSE)*VLOOKUP($E$665,Regional!$A$2:$B$7,2,FALSE)</f>
        <v>2826.2441523498101</v>
      </c>
      <c r="F686" s="1">
        <f>VLOOKUP($B686,Valores!$A$2:$G$300,6,FALSE)*VLOOKUP(VLOOKUP($B686,Indices_Poder!$B$5:$E$250,3,FALSE),Indices_Poder!$G$6:$N$27,4,FALSE)*VLOOKUP($F$665,Regional!$A$2:$B$7,2,FALSE)</f>
        <v>2716.2648737299755</v>
      </c>
      <c r="G686" s="1">
        <f>VLOOKUP($B686,Valores!$A$2:$G$300,6,FALSE)*VLOOKUP(VLOOKUP($B686,Indices_Poder!$B$5:$E$250,3,FALSE),Indices_Poder!$G$6:$N$27,4,FALSE)*VLOOKUP($G$665,Regional!$A$2:$B$7,2,FALSE)</f>
        <v>2866.7187599637086</v>
      </c>
      <c r="H686" s="1">
        <f>VLOOKUP($B686,Valores!$A$2:$G$300,6,FALSE)*VLOOKUP(VLOOKUP($B686,Indices_Poder!$B$5:$E$250,3,FALSE),Indices_Poder!$G$6:$N$27,4,FALSE)*VLOOKUP($H$665,Regional!$A$2:$B$7,2,FALSE)</f>
        <v>2807.5420922799399</v>
      </c>
      <c r="I686" s="2">
        <f>VLOOKUP($B686,Valores!$A$2:$G$300,6,FALSE)*VLOOKUP(VLOOKUP($B686,Indices_Poder!$B$5:$E$250,3,FALSE),Indices_Poder!$G$6:$N$27,4,FALSE)*VLOOKUP($I$665,Regional!$A$2:$B$7,2,FALSE)</f>
        <v>2832.1059920732023</v>
      </c>
      <c r="J686" s="3">
        <f t="shared" si="236"/>
        <v>8478.7324570494311</v>
      </c>
      <c r="K686" s="1">
        <f t="shared" si="237"/>
        <v>8148.7946211899271</v>
      </c>
      <c r="L686" s="1">
        <f t="shared" si="238"/>
        <v>8600.1562798911255</v>
      </c>
      <c r="M686" s="1">
        <f t="shared" si="239"/>
        <v>8422.6262768398192</v>
      </c>
      <c r="N686" s="2">
        <f t="shared" si="240"/>
        <v>8496.3179762196069</v>
      </c>
      <c r="O686" s="14">
        <f>VLOOKUP(B686,Valores!$A$2:$O$300,14,FALSE)</f>
        <v>2.7E-2</v>
      </c>
      <c r="P686" s="14" t="str">
        <f>VLOOKUP(B686,Valores!$A$2:$O$300,15,FALSE)</f>
        <v>COM</v>
      </c>
      <c r="Q686" s="5">
        <f t="shared" si="251"/>
        <v>0</v>
      </c>
      <c r="R686" s="5">
        <f t="shared" si="252"/>
        <v>0</v>
      </c>
      <c r="S686" s="5">
        <f t="shared" si="253"/>
        <v>0</v>
      </c>
      <c r="T686" s="5">
        <f t="shared" si="254"/>
        <v>0</v>
      </c>
      <c r="U686" s="5">
        <f t="shared" si="255"/>
        <v>0</v>
      </c>
      <c r="W686" s="1">
        <f t="shared" si="242"/>
        <v>8478.7324570494311</v>
      </c>
      <c r="X686" s="6">
        <f t="shared" si="256"/>
        <v>228.92577634033464</v>
      </c>
      <c r="Z686" s="1">
        <f t="shared" si="243"/>
        <v>8148.7946211899271</v>
      </c>
      <c r="AA686" s="7">
        <f t="shared" si="244"/>
        <v>220.01745477212802</v>
      </c>
      <c r="AC686" s="1">
        <f t="shared" si="245"/>
        <v>8600.1562798911255</v>
      </c>
      <c r="AD686" s="7">
        <f t="shared" si="246"/>
        <v>232.20421955706038</v>
      </c>
      <c r="AF686" s="1">
        <f t="shared" si="247"/>
        <v>8422.6262768398192</v>
      </c>
      <c r="AG686" s="7">
        <f t="shared" si="248"/>
        <v>227.41090947467512</v>
      </c>
      <c r="AI686" s="1">
        <f t="shared" si="249"/>
        <v>8496.3179762196069</v>
      </c>
      <c r="AJ686" s="7">
        <f t="shared" si="250"/>
        <v>229.40058535792937</v>
      </c>
    </row>
    <row r="687" spans="1:36" x14ac:dyDescent="0.2">
      <c r="A687" s="5">
        <v>22</v>
      </c>
      <c r="B687" s="6" t="s">
        <v>436</v>
      </c>
      <c r="C687" s="6" t="str">
        <f>VLOOKUP(B687,Valores!$A$2:$F$300,5,FALSE)</f>
        <v>m³</v>
      </c>
      <c r="D687" s="6">
        <v>15</v>
      </c>
      <c r="E687" s="3">
        <f>VLOOKUP($B687,Valores!$A$2:$G$300,6,FALSE)*VLOOKUP(VLOOKUP($B687,Indices_Poder!$B$5:$E$250,3,FALSE),Indices_Poder!$G$6:$N$27,4,FALSE)*VLOOKUP($E$665,Regional!$A$2:$B$7,2,FALSE)</f>
        <v>3577.0086142753808</v>
      </c>
      <c r="F687" s="1">
        <f>VLOOKUP($B687,Valores!$A$2:$G$300,6,FALSE)*VLOOKUP(VLOOKUP($B687,Indices_Poder!$B$5:$E$250,3,FALSE),Indices_Poder!$G$6:$N$27,4,FALSE)*VLOOKUP($F$665,Regional!$A$2:$B$7,2,FALSE)</f>
        <v>3437.8144025198744</v>
      </c>
      <c r="G687" s="1">
        <f>VLOOKUP($B687,Valores!$A$2:$G$300,6,FALSE)*VLOOKUP(VLOOKUP($B687,Indices_Poder!$B$5:$E$250,3,FALSE),Indices_Poder!$G$6:$N$27,4,FALSE)*VLOOKUP($G$665,Regional!$A$2:$B$7,2,FALSE)</f>
        <v>3628.2349104798182</v>
      </c>
      <c r="H687" s="1">
        <f>VLOOKUP($B687,Valores!$A$2:$G$300,6,FALSE)*VLOOKUP(VLOOKUP($B687,Indices_Poder!$B$5:$E$250,3,FALSE),Indices_Poder!$G$6:$N$27,4,FALSE)*VLOOKUP($H$665,Regional!$A$2:$B$7,2,FALSE)</f>
        <v>3553.3385325809168</v>
      </c>
      <c r="I687" s="2">
        <f>VLOOKUP($B687,Valores!$A$2:$G$300,6,FALSE)*VLOOKUP(VLOOKUP($B687,Indices_Poder!$B$5:$E$250,3,FALSE),Indices_Poder!$G$6:$N$27,4,FALSE)*VLOOKUP($I$665,Regional!$A$2:$B$7,2,FALSE)</f>
        <v>3584.4275951049885</v>
      </c>
      <c r="J687" s="3">
        <f t="shared" si="236"/>
        <v>53655.129214130713</v>
      </c>
      <c r="K687" s="1">
        <f t="shared" si="237"/>
        <v>51567.21603779812</v>
      </c>
      <c r="L687" s="1">
        <f t="shared" si="238"/>
        <v>54423.523657197271</v>
      </c>
      <c r="M687" s="1">
        <f t="shared" si="239"/>
        <v>53300.077988713754</v>
      </c>
      <c r="N687" s="2">
        <f t="shared" si="240"/>
        <v>53766.413926574831</v>
      </c>
      <c r="O687" s="14">
        <f>VLOOKUP(B687,Valores!$A$2:$O$300,14,FALSE)</f>
        <v>3.1300000000000001E-2</v>
      </c>
      <c r="P687" s="14" t="str">
        <f>VLOOKUP(B687,Valores!$A$2:$O$300,15,FALSE)</f>
        <v>COM</v>
      </c>
      <c r="Q687" s="5">
        <f t="shared" si="251"/>
        <v>0</v>
      </c>
      <c r="R687" s="5">
        <f t="shared" si="252"/>
        <v>0</v>
      </c>
      <c r="S687" s="5">
        <f t="shared" si="253"/>
        <v>0</v>
      </c>
      <c r="T687" s="5">
        <f t="shared" si="254"/>
        <v>0</v>
      </c>
      <c r="U687" s="5">
        <f t="shared" si="255"/>
        <v>0</v>
      </c>
      <c r="W687" s="1">
        <f t="shared" si="242"/>
        <v>53655.129214130713</v>
      </c>
      <c r="X687" s="6">
        <f t="shared" si="256"/>
        <v>1679.4055444022913</v>
      </c>
      <c r="Z687" s="1">
        <f t="shared" si="243"/>
        <v>51567.21603779812</v>
      </c>
      <c r="AA687" s="7">
        <f t="shared" si="244"/>
        <v>1614.0538619830813</v>
      </c>
      <c r="AC687" s="1">
        <f t="shared" si="245"/>
        <v>54423.523657197271</v>
      </c>
      <c r="AD687" s="7">
        <f t="shared" si="246"/>
        <v>1703.4562904702746</v>
      </c>
      <c r="AF687" s="1">
        <f t="shared" si="247"/>
        <v>53300.077988713754</v>
      </c>
      <c r="AG687" s="7">
        <f t="shared" si="248"/>
        <v>1668.2924410467406</v>
      </c>
      <c r="AI687" s="1">
        <f t="shared" si="249"/>
        <v>53766.413926574831</v>
      </c>
      <c r="AJ687" s="7">
        <f t="shared" si="250"/>
        <v>1682.8887559017924</v>
      </c>
    </row>
    <row r="688" spans="1:36" x14ac:dyDescent="0.2">
      <c r="A688" s="5">
        <v>23</v>
      </c>
      <c r="B688" s="6" t="s">
        <v>437</v>
      </c>
      <c r="C688" s="6" t="str">
        <f>VLOOKUP(B688,Valores!$A$2:$F$300,5,FALSE)</f>
        <v>m³</v>
      </c>
      <c r="D688" s="6">
        <v>10.5</v>
      </c>
      <c r="E688" s="3">
        <f>VLOOKUP($B688,Valores!$A$2:$G$300,6,FALSE)*VLOOKUP(VLOOKUP($B688,Indices_Poder!$B$5:$E$250,3,FALSE),Indices_Poder!$G$6:$N$27,4,FALSE)*VLOOKUP($E$665,Regional!$A$2:$B$7,2,FALSE)</f>
        <v>3577.0086142753808</v>
      </c>
      <c r="F688" s="1">
        <f>VLOOKUP($B688,Valores!$A$2:$G$300,6,FALSE)*VLOOKUP(VLOOKUP($B688,Indices_Poder!$B$5:$E$250,3,FALSE),Indices_Poder!$G$6:$N$27,4,FALSE)*VLOOKUP($F$665,Regional!$A$2:$B$7,2,FALSE)</f>
        <v>3437.8144025198744</v>
      </c>
      <c r="G688" s="1">
        <f>VLOOKUP($B688,Valores!$A$2:$G$300,6,FALSE)*VLOOKUP(VLOOKUP($B688,Indices_Poder!$B$5:$E$250,3,FALSE),Indices_Poder!$G$6:$N$27,4,FALSE)*VLOOKUP($G$665,Regional!$A$2:$B$7,2,FALSE)</f>
        <v>3628.2349104798182</v>
      </c>
      <c r="H688" s="1">
        <f>VLOOKUP($B688,Valores!$A$2:$G$300,6,FALSE)*VLOOKUP(VLOOKUP($B688,Indices_Poder!$B$5:$E$250,3,FALSE),Indices_Poder!$G$6:$N$27,4,FALSE)*VLOOKUP($H$665,Regional!$A$2:$B$7,2,FALSE)</f>
        <v>3553.3385325809168</v>
      </c>
      <c r="I688" s="2">
        <f>VLOOKUP($B688,Valores!$A$2:$G$300,6,FALSE)*VLOOKUP(VLOOKUP($B688,Indices_Poder!$B$5:$E$250,3,FALSE),Indices_Poder!$G$6:$N$27,4,FALSE)*VLOOKUP($I$665,Regional!$A$2:$B$7,2,FALSE)</f>
        <v>3584.4275951049885</v>
      </c>
      <c r="J688" s="3">
        <f t="shared" si="236"/>
        <v>37558.590449891497</v>
      </c>
      <c r="K688" s="1">
        <f t="shared" si="237"/>
        <v>36097.05122645868</v>
      </c>
      <c r="L688" s="1">
        <f t="shared" si="238"/>
        <v>38096.46656003809</v>
      </c>
      <c r="M688" s="1">
        <f t="shared" si="239"/>
        <v>37310.054592099623</v>
      </c>
      <c r="N688" s="2">
        <f t="shared" si="240"/>
        <v>37636.489748602376</v>
      </c>
      <c r="O688" s="14">
        <f>VLOOKUP(B688,Valores!$A$2:$O$300,14,FALSE)</f>
        <v>3.1300000000000001E-2</v>
      </c>
      <c r="P688" s="14" t="str">
        <f>VLOOKUP(B688,Valores!$A$2:$O$300,15,FALSE)</f>
        <v>COM</v>
      </c>
      <c r="Q688" s="5">
        <f t="shared" si="251"/>
        <v>0</v>
      </c>
      <c r="R688" s="5">
        <f t="shared" si="252"/>
        <v>0</v>
      </c>
      <c r="S688" s="5">
        <f t="shared" si="253"/>
        <v>0</v>
      </c>
      <c r="T688" s="5">
        <f t="shared" si="254"/>
        <v>0</v>
      </c>
      <c r="U688" s="5">
        <f t="shared" si="255"/>
        <v>0</v>
      </c>
      <c r="W688" s="1">
        <f t="shared" si="242"/>
        <v>37558.590449891497</v>
      </c>
      <c r="X688" s="6">
        <f t="shared" si="256"/>
        <v>1175.583881081604</v>
      </c>
      <c r="Z688" s="1">
        <f t="shared" si="243"/>
        <v>36097.05122645868</v>
      </c>
      <c r="AA688" s="7">
        <f t="shared" si="244"/>
        <v>1129.8377033881568</v>
      </c>
      <c r="AC688" s="1">
        <f t="shared" si="245"/>
        <v>38096.46656003809</v>
      </c>
      <c r="AD688" s="7">
        <f t="shared" si="246"/>
        <v>1192.4194033291924</v>
      </c>
      <c r="AF688" s="1">
        <f t="shared" si="247"/>
        <v>37310.054592099623</v>
      </c>
      <c r="AG688" s="7">
        <f t="shared" si="248"/>
        <v>1167.8047087327182</v>
      </c>
      <c r="AI688" s="1">
        <f t="shared" si="249"/>
        <v>37636.489748602376</v>
      </c>
      <c r="AJ688" s="7">
        <f t="shared" si="250"/>
        <v>1178.0221291312544</v>
      </c>
    </row>
    <row r="689" spans="1:36" x14ac:dyDescent="0.2">
      <c r="A689" s="5">
        <v>24</v>
      </c>
      <c r="B689" s="6" t="s">
        <v>438</v>
      </c>
      <c r="C689" s="6" t="str">
        <f>VLOOKUP(B689,Valores!$A$2:$F$300,5,FALSE)</f>
        <v>m³</v>
      </c>
      <c r="D689" s="6">
        <v>21</v>
      </c>
      <c r="E689" s="3">
        <f>VLOOKUP($B689,Valores!$A$2:$G$300,6,FALSE)*VLOOKUP(VLOOKUP($B689,Indices_Poder!$B$5:$E$250,3,FALSE),Indices_Poder!$G$6:$N$27,4,FALSE)*VLOOKUP($E$665,Regional!$A$2:$B$7,2,FALSE)</f>
        <v>3577.0086142753808</v>
      </c>
      <c r="F689" s="1">
        <f>VLOOKUP($B689,Valores!$A$2:$G$300,6,FALSE)*VLOOKUP(VLOOKUP($B689,Indices_Poder!$B$5:$E$250,3,FALSE),Indices_Poder!$G$6:$N$27,4,FALSE)*VLOOKUP($F$665,Regional!$A$2:$B$7,2,FALSE)</f>
        <v>3437.8144025198744</v>
      </c>
      <c r="G689" s="1">
        <f>VLOOKUP($B689,Valores!$A$2:$G$300,6,FALSE)*VLOOKUP(VLOOKUP($B689,Indices_Poder!$B$5:$E$250,3,FALSE),Indices_Poder!$G$6:$N$27,4,FALSE)*VLOOKUP($G$665,Regional!$A$2:$B$7,2,FALSE)</f>
        <v>3628.2349104798182</v>
      </c>
      <c r="H689" s="1">
        <f>VLOOKUP($B689,Valores!$A$2:$G$300,6,FALSE)*VLOOKUP(VLOOKUP($B689,Indices_Poder!$B$5:$E$250,3,FALSE),Indices_Poder!$G$6:$N$27,4,FALSE)*VLOOKUP($H$665,Regional!$A$2:$B$7,2,FALSE)</f>
        <v>3553.3385325809168</v>
      </c>
      <c r="I689" s="2">
        <f>VLOOKUP($B689,Valores!$A$2:$G$300,6,FALSE)*VLOOKUP(VLOOKUP($B689,Indices_Poder!$B$5:$E$250,3,FALSE),Indices_Poder!$G$6:$N$27,4,FALSE)*VLOOKUP($I$665,Regional!$A$2:$B$7,2,FALSE)</f>
        <v>3584.4275951049885</v>
      </c>
      <c r="J689" s="3">
        <f t="shared" si="236"/>
        <v>75117.180899782994</v>
      </c>
      <c r="K689" s="1">
        <f t="shared" si="237"/>
        <v>72194.102452917359</v>
      </c>
      <c r="L689" s="1">
        <f t="shared" si="238"/>
        <v>76192.933120076181</v>
      </c>
      <c r="M689" s="1">
        <f t="shared" si="239"/>
        <v>74620.109184199246</v>
      </c>
      <c r="N689" s="2">
        <f t="shared" si="240"/>
        <v>75272.979497204753</v>
      </c>
      <c r="O689" s="14">
        <f>VLOOKUP(B689,Valores!$A$2:$O$300,14,FALSE)</f>
        <v>3.1300000000000001E-2</v>
      </c>
      <c r="P689" s="14" t="str">
        <f>VLOOKUP(B689,Valores!$A$2:$O$300,15,FALSE)</f>
        <v>COM</v>
      </c>
      <c r="Q689" s="5">
        <f t="shared" si="251"/>
        <v>0</v>
      </c>
      <c r="R689" s="5">
        <f t="shared" si="252"/>
        <v>0</v>
      </c>
      <c r="S689" s="5">
        <f t="shared" si="253"/>
        <v>0</v>
      </c>
      <c r="T689" s="5">
        <f t="shared" si="254"/>
        <v>0</v>
      </c>
      <c r="U689" s="5">
        <f t="shared" si="255"/>
        <v>0</v>
      </c>
      <c r="W689" s="1">
        <f t="shared" si="242"/>
        <v>75117.180899782994</v>
      </c>
      <c r="X689" s="6">
        <f t="shared" si="256"/>
        <v>2351.167762163208</v>
      </c>
      <c r="Z689" s="1">
        <f t="shared" si="243"/>
        <v>72194.102452917359</v>
      </c>
      <c r="AA689" s="7">
        <f t="shared" si="244"/>
        <v>2259.6754067763136</v>
      </c>
      <c r="AC689" s="1">
        <f t="shared" si="245"/>
        <v>76192.933120076181</v>
      </c>
      <c r="AD689" s="7">
        <f t="shared" si="246"/>
        <v>2384.8388066583848</v>
      </c>
      <c r="AF689" s="1">
        <f t="shared" si="247"/>
        <v>74620.109184199246</v>
      </c>
      <c r="AG689" s="7">
        <f t="shared" si="248"/>
        <v>2335.6094174654363</v>
      </c>
      <c r="AI689" s="1">
        <f t="shared" si="249"/>
        <v>75272.979497204753</v>
      </c>
      <c r="AJ689" s="7">
        <f t="shared" si="250"/>
        <v>2356.0442582625087</v>
      </c>
    </row>
    <row r="690" spans="1:36" x14ac:dyDescent="0.2">
      <c r="A690" s="5">
        <v>25</v>
      </c>
      <c r="B690" s="6" t="s">
        <v>440</v>
      </c>
      <c r="C690" s="6" t="str">
        <f>VLOOKUP(B690,Valores!$A$2:$F$300,5,FALSE)</f>
        <v>m³</v>
      </c>
      <c r="D690" s="6">
        <v>5.25</v>
      </c>
      <c r="E690" s="3">
        <f>VLOOKUP($B690,Valores!$A$2:$G$300,6,FALSE)*VLOOKUP(VLOOKUP($B690,Indices_Poder!$B$5:$E$250,3,FALSE),Indices_Poder!$G$6:$N$27,4,FALSE)*VLOOKUP($E$665,Regional!$A$2:$B$7,2,FALSE)</f>
        <v>3577.0086142753808</v>
      </c>
      <c r="F690" s="1">
        <f>VLOOKUP($B690,Valores!$A$2:$G$300,6,FALSE)*VLOOKUP(VLOOKUP($B690,Indices_Poder!$B$5:$E$250,3,FALSE),Indices_Poder!$G$6:$N$27,4,FALSE)*VLOOKUP($F$665,Regional!$A$2:$B$7,2,FALSE)</f>
        <v>3437.8144025198744</v>
      </c>
      <c r="G690" s="1">
        <f>VLOOKUP($B690,Valores!$A$2:$G$300,6,FALSE)*VLOOKUP(VLOOKUP($B690,Indices_Poder!$B$5:$E$250,3,FALSE),Indices_Poder!$G$6:$N$27,4,FALSE)*VLOOKUP($G$665,Regional!$A$2:$B$7,2,FALSE)</f>
        <v>3628.2349104798182</v>
      </c>
      <c r="H690" s="1">
        <f>VLOOKUP($B690,Valores!$A$2:$G$300,6,FALSE)*VLOOKUP(VLOOKUP($B690,Indices_Poder!$B$5:$E$250,3,FALSE),Indices_Poder!$G$6:$N$27,4,FALSE)*VLOOKUP($H$665,Regional!$A$2:$B$7,2,FALSE)</f>
        <v>3553.3385325809168</v>
      </c>
      <c r="I690" s="2">
        <f>VLOOKUP($B690,Valores!$A$2:$G$300,6,FALSE)*VLOOKUP(VLOOKUP($B690,Indices_Poder!$B$5:$E$250,3,FALSE),Indices_Poder!$G$6:$N$27,4,FALSE)*VLOOKUP($I$665,Regional!$A$2:$B$7,2,FALSE)</f>
        <v>3584.4275951049885</v>
      </c>
      <c r="J690" s="3">
        <f t="shared" si="236"/>
        <v>18779.295224945748</v>
      </c>
      <c r="K690" s="1">
        <f t="shared" si="237"/>
        <v>18048.52561322934</v>
      </c>
      <c r="L690" s="1">
        <f t="shared" si="238"/>
        <v>19048.233280019045</v>
      </c>
      <c r="M690" s="1">
        <f t="shared" si="239"/>
        <v>18655.027296049811</v>
      </c>
      <c r="N690" s="2">
        <f t="shared" si="240"/>
        <v>18818.244874301188</v>
      </c>
      <c r="O690" s="14">
        <f>VLOOKUP(B690,Valores!$A$2:$O$300,14,FALSE)</f>
        <v>3.1300000000000001E-2</v>
      </c>
      <c r="P690" s="14" t="str">
        <f>VLOOKUP(B690,Valores!$A$2:$O$300,15,FALSE)</f>
        <v>COM</v>
      </c>
      <c r="Q690" s="5">
        <f t="shared" si="251"/>
        <v>0</v>
      </c>
      <c r="R690" s="5">
        <f t="shared" si="252"/>
        <v>0</v>
      </c>
      <c r="S690" s="5">
        <f t="shared" si="253"/>
        <v>0</v>
      </c>
      <c r="T690" s="5">
        <f t="shared" si="254"/>
        <v>0</v>
      </c>
      <c r="U690" s="5">
        <f t="shared" si="255"/>
        <v>0</v>
      </c>
      <c r="W690" s="1">
        <f t="shared" si="242"/>
        <v>18779.295224945748</v>
      </c>
      <c r="X690" s="6">
        <f t="shared" si="256"/>
        <v>587.79194054080199</v>
      </c>
      <c r="Z690" s="1">
        <f t="shared" si="243"/>
        <v>18048.52561322934</v>
      </c>
      <c r="AA690" s="7">
        <f t="shared" si="244"/>
        <v>564.9188516940784</v>
      </c>
      <c r="AC690" s="1">
        <f t="shared" si="245"/>
        <v>19048.233280019045</v>
      </c>
      <c r="AD690" s="7">
        <f t="shared" si="246"/>
        <v>596.2097016645962</v>
      </c>
      <c r="AF690" s="1">
        <f t="shared" si="247"/>
        <v>18655.027296049811</v>
      </c>
      <c r="AG690" s="7">
        <f t="shared" si="248"/>
        <v>583.90235436635908</v>
      </c>
      <c r="AI690" s="1">
        <f t="shared" si="249"/>
        <v>18818.244874301188</v>
      </c>
      <c r="AJ690" s="7">
        <f t="shared" si="250"/>
        <v>589.01106456562718</v>
      </c>
    </row>
    <row r="691" spans="1:36" x14ac:dyDescent="0.2">
      <c r="A691" s="5">
        <v>26</v>
      </c>
      <c r="B691" s="6" t="s">
        <v>577</v>
      </c>
      <c r="C691" s="6" t="str">
        <f>VLOOKUP(B691,Valores!$A$2:$F$300,5,FALSE)</f>
        <v>m³</v>
      </c>
      <c r="D691" s="6">
        <v>5.25</v>
      </c>
      <c r="E691" s="3">
        <f>VLOOKUP($B691,Valores!$A$2:$G$300,6,FALSE)*VLOOKUP(VLOOKUP($B691,Indices_Poder!$B$5:$E$250,3,FALSE),Indices_Poder!$G$6:$N$27,4,FALSE)*VLOOKUP($E$665,Regional!$A$2:$B$7,2,FALSE)</f>
        <v>3577.0086142753808</v>
      </c>
      <c r="F691" s="1">
        <f>VLOOKUP($B691,Valores!$A$2:$G$300,6,FALSE)*VLOOKUP(VLOOKUP($B691,Indices_Poder!$B$5:$E$250,3,FALSE),Indices_Poder!$G$6:$N$27,4,FALSE)*VLOOKUP($F$665,Regional!$A$2:$B$7,2,FALSE)</f>
        <v>3437.8144025198744</v>
      </c>
      <c r="G691" s="1">
        <f>VLOOKUP($B691,Valores!$A$2:$G$300,6,FALSE)*VLOOKUP(VLOOKUP($B691,Indices_Poder!$B$5:$E$250,3,FALSE),Indices_Poder!$G$6:$N$27,4,FALSE)*VLOOKUP($G$665,Regional!$A$2:$B$7,2,FALSE)</f>
        <v>3628.2349104798182</v>
      </c>
      <c r="H691" s="1">
        <f>VLOOKUP($B691,Valores!$A$2:$G$300,6,FALSE)*VLOOKUP(VLOOKUP($B691,Indices_Poder!$B$5:$E$250,3,FALSE),Indices_Poder!$G$6:$N$27,4,FALSE)*VLOOKUP($H$665,Regional!$A$2:$B$7,2,FALSE)</f>
        <v>3553.3385325809168</v>
      </c>
      <c r="I691" s="2">
        <f>VLOOKUP($B691,Valores!$A$2:$G$300,6,FALSE)*VLOOKUP(VLOOKUP($B691,Indices_Poder!$B$5:$E$250,3,FALSE),Indices_Poder!$G$6:$N$27,4,FALSE)*VLOOKUP($I$665,Regional!$A$2:$B$7,2,FALSE)</f>
        <v>3584.4275951049885</v>
      </c>
      <c r="J691" s="3">
        <f t="shared" si="236"/>
        <v>18779.295224945748</v>
      </c>
      <c r="K691" s="1">
        <f t="shared" si="237"/>
        <v>18048.52561322934</v>
      </c>
      <c r="L691" s="1">
        <f t="shared" si="238"/>
        <v>19048.233280019045</v>
      </c>
      <c r="M691" s="1">
        <f t="shared" si="239"/>
        <v>18655.027296049811</v>
      </c>
      <c r="N691" s="2">
        <f t="shared" si="240"/>
        <v>18818.244874301188</v>
      </c>
      <c r="O691" s="14">
        <f>VLOOKUP(B691,Valores!$A$2:$O$300,14,FALSE)</f>
        <v>3.1300000000000001E-2</v>
      </c>
      <c r="P691" s="14" t="str">
        <f>VLOOKUP(B691,Valores!$A$2:$O$300,15,FALSE)</f>
        <v>COM</v>
      </c>
      <c r="Q691" s="5">
        <f t="shared" si="251"/>
        <v>0</v>
      </c>
      <c r="R691" s="5">
        <f t="shared" si="252"/>
        <v>0</v>
      </c>
      <c r="S691" s="5">
        <f t="shared" si="253"/>
        <v>0</v>
      </c>
      <c r="T691" s="5">
        <f t="shared" si="254"/>
        <v>0</v>
      </c>
      <c r="U691" s="5">
        <f t="shared" si="255"/>
        <v>0</v>
      </c>
      <c r="W691" s="1">
        <f t="shared" si="242"/>
        <v>18779.295224945748</v>
      </c>
      <c r="X691" s="6">
        <f t="shared" si="256"/>
        <v>587.79194054080199</v>
      </c>
      <c r="Z691" s="1">
        <f t="shared" si="243"/>
        <v>18048.52561322934</v>
      </c>
      <c r="AA691" s="7">
        <f t="shared" si="244"/>
        <v>564.9188516940784</v>
      </c>
      <c r="AC691" s="1">
        <f t="shared" si="245"/>
        <v>19048.233280019045</v>
      </c>
      <c r="AD691" s="7">
        <f t="shared" si="246"/>
        <v>596.2097016645962</v>
      </c>
      <c r="AF691" s="1">
        <f t="shared" si="247"/>
        <v>18655.027296049811</v>
      </c>
      <c r="AG691" s="7">
        <f t="shared" si="248"/>
        <v>583.90235436635908</v>
      </c>
      <c r="AI691" s="1">
        <f t="shared" si="249"/>
        <v>18818.244874301188</v>
      </c>
      <c r="AJ691" s="7">
        <f t="shared" si="250"/>
        <v>589.01106456562718</v>
      </c>
    </row>
    <row r="692" spans="1:36" x14ac:dyDescent="0.2">
      <c r="A692" s="5">
        <v>27</v>
      </c>
      <c r="B692" s="6" t="s">
        <v>441</v>
      </c>
      <c r="C692" s="6" t="str">
        <f>VLOOKUP(B692,Valores!$A$2:$F$300,5,FALSE)</f>
        <v>m³</v>
      </c>
      <c r="D692" s="6">
        <v>5.25</v>
      </c>
      <c r="E692" s="3">
        <f>VLOOKUP($B692,Valores!$A$2:$G$300,6,FALSE)*VLOOKUP(VLOOKUP($B692,Indices_Poder!$B$5:$E$250,3,FALSE),Indices_Poder!$G$6:$N$27,4,FALSE)*VLOOKUP($E$665,Regional!$A$2:$B$7,2,FALSE)</f>
        <v>3577.0086142753808</v>
      </c>
      <c r="F692" s="1">
        <f>VLOOKUP($B692,Valores!$A$2:$G$300,6,FALSE)*VLOOKUP(VLOOKUP($B692,Indices_Poder!$B$5:$E$250,3,FALSE),Indices_Poder!$G$6:$N$27,4,FALSE)*VLOOKUP($F$665,Regional!$A$2:$B$7,2,FALSE)</f>
        <v>3437.8144025198744</v>
      </c>
      <c r="G692" s="1">
        <f>VLOOKUP($B692,Valores!$A$2:$G$300,6,FALSE)*VLOOKUP(VLOOKUP($B692,Indices_Poder!$B$5:$E$250,3,FALSE),Indices_Poder!$G$6:$N$27,4,FALSE)*VLOOKUP($G$665,Regional!$A$2:$B$7,2,FALSE)</f>
        <v>3628.2349104798182</v>
      </c>
      <c r="H692" s="1">
        <f>VLOOKUP($B692,Valores!$A$2:$G$300,6,FALSE)*VLOOKUP(VLOOKUP($B692,Indices_Poder!$B$5:$E$250,3,FALSE),Indices_Poder!$G$6:$N$27,4,FALSE)*VLOOKUP($H$665,Regional!$A$2:$B$7,2,FALSE)</f>
        <v>3553.3385325809168</v>
      </c>
      <c r="I692" s="2">
        <f>VLOOKUP($B692,Valores!$A$2:$G$300,6,FALSE)*VLOOKUP(VLOOKUP($B692,Indices_Poder!$B$5:$E$250,3,FALSE),Indices_Poder!$G$6:$N$27,4,FALSE)*VLOOKUP($I$665,Regional!$A$2:$B$7,2,FALSE)</f>
        <v>3584.4275951049885</v>
      </c>
      <c r="J692" s="3">
        <f t="shared" si="236"/>
        <v>18779.295224945748</v>
      </c>
      <c r="K692" s="1">
        <f t="shared" si="237"/>
        <v>18048.52561322934</v>
      </c>
      <c r="L692" s="1">
        <f t="shared" si="238"/>
        <v>19048.233280019045</v>
      </c>
      <c r="M692" s="1">
        <f t="shared" si="239"/>
        <v>18655.027296049811</v>
      </c>
      <c r="N692" s="2">
        <f t="shared" si="240"/>
        <v>18818.244874301188</v>
      </c>
      <c r="O692" s="14">
        <f>VLOOKUP(B692,Valores!$A$2:$O$300,14,FALSE)</f>
        <v>3.1300000000000001E-2</v>
      </c>
      <c r="P692" s="14" t="str">
        <f>VLOOKUP(B692,Valores!$A$2:$O$300,15,FALSE)</f>
        <v>COM</v>
      </c>
      <c r="Q692" s="5">
        <f t="shared" si="251"/>
        <v>0</v>
      </c>
      <c r="R692" s="5">
        <f t="shared" si="252"/>
        <v>0</v>
      </c>
      <c r="S692" s="5">
        <f t="shared" si="253"/>
        <v>0</v>
      </c>
      <c r="T692" s="5">
        <f t="shared" si="254"/>
        <v>0</v>
      </c>
      <c r="U692" s="5">
        <f t="shared" si="255"/>
        <v>0</v>
      </c>
      <c r="W692" s="1">
        <f t="shared" si="242"/>
        <v>18779.295224945748</v>
      </c>
      <c r="X692" s="6">
        <f t="shared" si="256"/>
        <v>587.79194054080199</v>
      </c>
      <c r="Z692" s="1">
        <f t="shared" si="243"/>
        <v>18048.52561322934</v>
      </c>
      <c r="AA692" s="7">
        <f t="shared" si="244"/>
        <v>564.9188516940784</v>
      </c>
      <c r="AC692" s="1">
        <f t="shared" si="245"/>
        <v>19048.233280019045</v>
      </c>
      <c r="AD692" s="7">
        <f t="shared" si="246"/>
        <v>596.2097016645962</v>
      </c>
      <c r="AF692" s="1">
        <f t="shared" si="247"/>
        <v>18655.027296049811</v>
      </c>
      <c r="AG692" s="7">
        <f t="shared" si="248"/>
        <v>583.90235436635908</v>
      </c>
      <c r="AI692" s="1">
        <f t="shared" si="249"/>
        <v>18818.244874301188</v>
      </c>
      <c r="AJ692" s="7">
        <f t="shared" si="250"/>
        <v>589.01106456562718</v>
      </c>
    </row>
    <row r="693" spans="1:36" x14ac:dyDescent="0.2">
      <c r="A693" s="5">
        <v>28</v>
      </c>
      <c r="B693" s="6" t="s">
        <v>593</v>
      </c>
      <c r="C693" s="6" t="str">
        <f>VLOOKUP(B693,Valores!$A$2:$F$300,5,FALSE)</f>
        <v>m³</v>
      </c>
      <c r="D693" s="6">
        <v>45</v>
      </c>
      <c r="E693" s="3">
        <f>VLOOKUP($B693,Valores!$A$2:$G$300,6,FALSE)*VLOOKUP(VLOOKUP($B693,Indices_Poder!$B$5:$E$250,3,FALSE),Indices_Poder!$G$6:$N$27,4,FALSE)*VLOOKUP($E$665,Regional!$A$2:$B$7,2,FALSE)</f>
        <v>3577.0086142753808</v>
      </c>
      <c r="F693" s="1">
        <f>VLOOKUP($B693,Valores!$A$2:$G$300,6,FALSE)*VLOOKUP(VLOOKUP($B693,Indices_Poder!$B$5:$E$250,3,FALSE),Indices_Poder!$G$6:$N$27,4,FALSE)*VLOOKUP($F$665,Regional!$A$2:$B$7,2,FALSE)</f>
        <v>3437.8144025198744</v>
      </c>
      <c r="G693" s="1">
        <f>VLOOKUP($B693,Valores!$A$2:$G$300,6,FALSE)*VLOOKUP(VLOOKUP($B693,Indices_Poder!$B$5:$E$250,3,FALSE),Indices_Poder!$G$6:$N$27,4,FALSE)*VLOOKUP($G$665,Regional!$A$2:$B$7,2,FALSE)</f>
        <v>3628.2349104798182</v>
      </c>
      <c r="H693" s="1">
        <f>VLOOKUP($B693,Valores!$A$2:$G$300,6,FALSE)*VLOOKUP(VLOOKUP($B693,Indices_Poder!$B$5:$E$250,3,FALSE),Indices_Poder!$G$6:$N$27,4,FALSE)*VLOOKUP($H$665,Regional!$A$2:$B$7,2,FALSE)</f>
        <v>3553.3385325809168</v>
      </c>
      <c r="I693" s="2">
        <f>VLOOKUP($B693,Valores!$A$2:$G$300,6,FALSE)*VLOOKUP(VLOOKUP($B693,Indices_Poder!$B$5:$E$250,3,FALSE),Indices_Poder!$G$6:$N$27,4,FALSE)*VLOOKUP($I$665,Regional!$A$2:$B$7,2,FALSE)</f>
        <v>3584.4275951049885</v>
      </c>
      <c r="J693" s="3">
        <f t="shared" si="236"/>
        <v>160965.38764239213</v>
      </c>
      <c r="K693" s="1">
        <f t="shared" si="237"/>
        <v>154701.64811339436</v>
      </c>
      <c r="L693" s="1">
        <f t="shared" si="238"/>
        <v>163270.57097159181</v>
      </c>
      <c r="M693" s="1">
        <f t="shared" si="239"/>
        <v>159900.23396614124</v>
      </c>
      <c r="N693" s="2">
        <f t="shared" si="240"/>
        <v>161299.24177972449</v>
      </c>
      <c r="O693" s="14">
        <f>VLOOKUP(B693,Valores!$A$2:$O$300,14,FALSE)</f>
        <v>3.1300000000000001E-2</v>
      </c>
      <c r="P693" s="14" t="str">
        <f>VLOOKUP(B693,Valores!$A$2:$O$300,15,FALSE)</f>
        <v>COM</v>
      </c>
      <c r="Q693" s="5">
        <f t="shared" si="251"/>
        <v>0</v>
      </c>
      <c r="R693" s="5">
        <f t="shared" si="252"/>
        <v>0</v>
      </c>
      <c r="S693" s="5">
        <f t="shared" si="253"/>
        <v>0</v>
      </c>
      <c r="T693" s="5">
        <f t="shared" si="254"/>
        <v>0</v>
      </c>
      <c r="U693" s="5">
        <f t="shared" si="255"/>
        <v>0</v>
      </c>
      <c r="W693" s="1">
        <f t="shared" si="242"/>
        <v>160965.38764239213</v>
      </c>
      <c r="X693" s="6">
        <f t="shared" si="256"/>
        <v>5038.2166332068737</v>
      </c>
      <c r="Z693" s="1">
        <f t="shared" si="243"/>
        <v>154701.64811339436</v>
      </c>
      <c r="AA693" s="7">
        <f t="shared" si="244"/>
        <v>4842.161585949244</v>
      </c>
      <c r="AC693" s="1">
        <f t="shared" si="245"/>
        <v>163270.57097159181</v>
      </c>
      <c r="AD693" s="7">
        <f t="shared" si="246"/>
        <v>5110.3688714108239</v>
      </c>
      <c r="AF693" s="1">
        <f t="shared" si="247"/>
        <v>159900.23396614124</v>
      </c>
      <c r="AG693" s="7">
        <f t="shared" si="248"/>
        <v>5004.8773231402211</v>
      </c>
      <c r="AI693" s="1">
        <f t="shared" si="249"/>
        <v>161299.24177972449</v>
      </c>
      <c r="AJ693" s="7">
        <f t="shared" si="250"/>
        <v>5048.6662677053764</v>
      </c>
    </row>
    <row r="694" spans="1:36" x14ac:dyDescent="0.2">
      <c r="A694" s="5">
        <v>29</v>
      </c>
      <c r="B694" s="344" t="s">
        <v>439</v>
      </c>
      <c r="C694" s="6" t="str">
        <f>VLOOKUP(B694,Valores!$A$2:$F$300,5,FALSE)</f>
        <v>m³</v>
      </c>
      <c r="D694" s="6">
        <v>5.25</v>
      </c>
      <c r="E694" s="3">
        <f>VLOOKUP($B694,Valores!$A$2:$G$300,6,FALSE)*VLOOKUP(VLOOKUP($B694,Indices_Poder!$B$5:$E$250,3,FALSE),Indices_Poder!$G$6:$N$27,4,FALSE)*VLOOKUP($E$665,Regional!$A$2:$B$7,2,FALSE)</f>
        <v>3577.0086142753808</v>
      </c>
      <c r="F694" s="1">
        <f>VLOOKUP($B694,Valores!$A$2:$G$300,6,FALSE)*VLOOKUP(VLOOKUP($B694,Indices_Poder!$B$5:$E$250,3,FALSE),Indices_Poder!$G$6:$N$27,4,FALSE)*VLOOKUP($F$665,Regional!$A$2:$B$7,2,FALSE)</f>
        <v>3437.8144025198744</v>
      </c>
      <c r="G694" s="1">
        <f>VLOOKUP($B694,Valores!$A$2:$G$300,6,FALSE)*VLOOKUP(VLOOKUP($B694,Indices_Poder!$B$5:$E$250,3,FALSE),Indices_Poder!$G$6:$N$27,4,FALSE)*VLOOKUP($G$665,Regional!$A$2:$B$7,2,FALSE)</f>
        <v>3628.2349104798182</v>
      </c>
      <c r="H694" s="1">
        <f>VLOOKUP($B694,Valores!$A$2:$G$300,6,FALSE)*VLOOKUP(VLOOKUP($B694,Indices_Poder!$B$5:$E$250,3,FALSE),Indices_Poder!$G$6:$N$27,4,FALSE)*VLOOKUP($H$665,Regional!$A$2:$B$7,2,FALSE)</f>
        <v>3553.3385325809168</v>
      </c>
      <c r="I694" s="2">
        <f>VLOOKUP($B694,Valores!$A$2:$G$300,6,FALSE)*VLOOKUP(VLOOKUP($B694,Indices_Poder!$B$5:$E$250,3,FALSE),Indices_Poder!$G$6:$N$27,4,FALSE)*VLOOKUP($I$665,Regional!$A$2:$B$7,2,FALSE)</f>
        <v>3584.4275951049885</v>
      </c>
      <c r="J694" s="3">
        <f t="shared" si="236"/>
        <v>18779.295224945748</v>
      </c>
      <c r="K694" s="1">
        <f t="shared" si="237"/>
        <v>18048.52561322934</v>
      </c>
      <c r="L694" s="1">
        <f t="shared" si="238"/>
        <v>19048.233280019045</v>
      </c>
      <c r="M694" s="1">
        <f t="shared" si="239"/>
        <v>18655.027296049811</v>
      </c>
      <c r="N694" s="2">
        <f t="shared" si="240"/>
        <v>18818.244874301188</v>
      </c>
      <c r="O694" s="14">
        <f>VLOOKUP(B694,Valores!$A$2:$O$300,14,FALSE)</f>
        <v>3.1300000000000001E-2</v>
      </c>
      <c r="P694" s="14" t="str">
        <f>VLOOKUP(B694,Valores!$A$2:$O$300,15,FALSE)</f>
        <v>COM</v>
      </c>
      <c r="Q694" s="5">
        <f t="shared" si="251"/>
        <v>0</v>
      </c>
      <c r="R694" s="5">
        <f t="shared" si="252"/>
        <v>0</v>
      </c>
      <c r="S694" s="5">
        <f t="shared" si="253"/>
        <v>0</v>
      </c>
      <c r="T694" s="5">
        <f t="shared" si="254"/>
        <v>0</v>
      </c>
      <c r="U694" s="5">
        <f t="shared" si="255"/>
        <v>0</v>
      </c>
      <c r="W694" s="1">
        <f t="shared" si="242"/>
        <v>18779.295224945748</v>
      </c>
      <c r="X694" s="6">
        <f t="shared" si="256"/>
        <v>587.79194054080199</v>
      </c>
      <c r="Z694" s="1">
        <f t="shared" si="243"/>
        <v>18048.52561322934</v>
      </c>
      <c r="AA694" s="7">
        <f t="shared" si="244"/>
        <v>564.9188516940784</v>
      </c>
      <c r="AC694" s="1">
        <f t="shared" si="245"/>
        <v>19048.233280019045</v>
      </c>
      <c r="AD694" s="7">
        <f t="shared" si="246"/>
        <v>596.2097016645962</v>
      </c>
      <c r="AF694" s="1">
        <f t="shared" si="247"/>
        <v>18655.027296049811</v>
      </c>
      <c r="AG694" s="7">
        <f t="shared" si="248"/>
        <v>583.90235436635908</v>
      </c>
      <c r="AI694" s="1">
        <f t="shared" si="249"/>
        <v>18818.244874301188</v>
      </c>
      <c r="AJ694" s="7">
        <f t="shared" si="250"/>
        <v>589.01106456562718</v>
      </c>
    </row>
    <row r="695" spans="1:36" x14ac:dyDescent="0.2">
      <c r="A695" s="5">
        <v>30</v>
      </c>
      <c r="B695" s="6" t="s">
        <v>379</v>
      </c>
      <c r="C695" s="6" t="str">
        <f>VLOOKUP(B695,Valores!$A$2:$F$300,5,FALSE)</f>
        <v>unid.</v>
      </c>
      <c r="D695" s="6">
        <v>1</v>
      </c>
      <c r="E695" s="3">
        <f>VLOOKUP($B695,Valores!$A$2:$G$300,6,FALSE)*VLOOKUP(VLOOKUP($B695,Indices_Poder!$B$5:$E$250,3,FALSE),Indices_Poder!$G$6:$N$27,4,FALSE)*VLOOKUP($E$665,Regional!$A$2:$B$7,2,FALSE)</f>
        <v>57403.64504240363</v>
      </c>
      <c r="F695" s="1">
        <f>VLOOKUP($B695,Valores!$A$2:$G$300,6,FALSE)*VLOOKUP(VLOOKUP($B695,Indices_Poder!$B$5:$E$250,3,FALSE),Indices_Poder!$G$6:$N$27,4,FALSE)*VLOOKUP($F$665,Regional!$A$2:$B$7,2,FALSE)</f>
        <v>55169.863694580716</v>
      </c>
      <c r="G695" s="1">
        <f>VLOOKUP($B695,Valores!$A$2:$G$300,6,FALSE)*VLOOKUP(VLOOKUP($B695,Indices_Poder!$B$5:$E$250,3,FALSE),Indices_Poder!$G$6:$N$27,4,FALSE)*VLOOKUP($G$665,Regional!$A$2:$B$7,2,FALSE)</f>
        <v>58225.721934368914</v>
      </c>
      <c r="H695" s="1">
        <f>VLOOKUP($B695,Valores!$A$2:$G$300,6,FALSE)*VLOOKUP(VLOOKUP($B695,Indices_Poder!$B$5:$E$250,3,FALSE),Indices_Poder!$G$6:$N$27,4,FALSE)*VLOOKUP($H$665,Regional!$A$2:$B$7,2,FALSE)</f>
        <v>57023.788823357609</v>
      </c>
      <c r="I695" s="2">
        <f>VLOOKUP($B695,Valores!$A$2:$G$300,6,FALSE)*VLOOKUP(VLOOKUP($B695,Indices_Poder!$B$5:$E$250,3,FALSE),Indices_Poder!$G$6:$N$27,4,FALSE)*VLOOKUP($I$665,Regional!$A$2:$B$7,2,FALSE)</f>
        <v>57522.704454343431</v>
      </c>
      <c r="J695" s="3">
        <f t="shared" si="236"/>
        <v>57403.64504240363</v>
      </c>
      <c r="K695" s="1">
        <f t="shared" si="237"/>
        <v>55169.863694580716</v>
      </c>
      <c r="L695" s="1">
        <f t="shared" si="238"/>
        <v>58225.721934368914</v>
      </c>
      <c r="M695" s="1">
        <f t="shared" si="239"/>
        <v>57023.788823357609</v>
      </c>
      <c r="N695" s="2">
        <f t="shared" si="240"/>
        <v>57522.704454343431</v>
      </c>
      <c r="O695" s="14">
        <f>VLOOKUP(B695,Valores!$A$2:$O$300,14,FALSE)</f>
        <v>6.6699999999999995E-2</v>
      </c>
      <c r="P695" s="14" t="str">
        <f>VLOOKUP(B695,Valores!$A$2:$O$300,15,FALSE)</f>
        <v>UAR</v>
      </c>
      <c r="Q695" s="5">
        <f t="shared" si="251"/>
        <v>26895.992641077526</v>
      </c>
      <c r="R695" s="5">
        <f t="shared" si="252"/>
        <v>25849.373273118556</v>
      </c>
      <c r="S695" s="5">
        <f t="shared" si="253"/>
        <v>27281.169819641098</v>
      </c>
      <c r="T695" s="5">
        <f t="shared" si="254"/>
        <v>26718.01422063779</v>
      </c>
      <c r="U695" s="5">
        <f t="shared" si="255"/>
        <v>26951.776922110861</v>
      </c>
      <c r="W695" s="1">
        <f t="shared" si="242"/>
        <v>84299.637683481153</v>
      </c>
      <c r="X695" s="6">
        <f t="shared" si="256"/>
        <v>5622.7858334881921</v>
      </c>
      <c r="Z695" s="1">
        <f t="shared" si="243"/>
        <v>81019.236967699268</v>
      </c>
      <c r="AA695" s="7">
        <f t="shared" si="244"/>
        <v>5403.9831057455403</v>
      </c>
      <c r="AC695" s="1">
        <f t="shared" si="245"/>
        <v>85506.891754010008</v>
      </c>
      <c r="AD695" s="7">
        <f t="shared" si="246"/>
        <v>5703.309679992467</v>
      </c>
      <c r="AF695" s="1">
        <f t="shared" si="247"/>
        <v>83741.803043995402</v>
      </c>
      <c r="AG695" s="7">
        <f t="shared" si="248"/>
        <v>5585.5782630344929</v>
      </c>
      <c r="AI695" s="1">
        <f t="shared" si="249"/>
        <v>84474.481376454292</v>
      </c>
      <c r="AJ695" s="7">
        <f t="shared" si="250"/>
        <v>5634.447907809501</v>
      </c>
    </row>
    <row r="696" spans="1:36" x14ac:dyDescent="0.2">
      <c r="A696" s="5">
        <v>31</v>
      </c>
      <c r="B696" s="6" t="s">
        <v>380</v>
      </c>
      <c r="C696" s="6" t="str">
        <f>VLOOKUP(B696,Valores!$A$2:$F$300,5,FALSE)</f>
        <v>unid.</v>
      </c>
      <c r="D696" s="6">
        <v>0</v>
      </c>
      <c r="E696" s="3">
        <f>VLOOKUP($B696,Valores!$A$2:$G$300,6,FALSE)*VLOOKUP(VLOOKUP($B696,Indices_Poder!$B$5:$E$250,3,FALSE),Indices_Poder!$G$6:$N$27,4,FALSE)*VLOOKUP($E$665,Regional!$A$2:$B$7,2,FALSE)</f>
        <v>57403.64504240363</v>
      </c>
      <c r="F696" s="1">
        <f>VLOOKUP($B696,Valores!$A$2:$G$300,6,FALSE)*VLOOKUP(VLOOKUP($B696,Indices_Poder!$B$5:$E$250,3,FALSE),Indices_Poder!$G$6:$N$27,4,FALSE)*VLOOKUP($F$665,Regional!$A$2:$B$7,2,FALSE)</f>
        <v>55169.863694580716</v>
      </c>
      <c r="G696" s="1">
        <f>VLOOKUP($B696,Valores!$A$2:$G$300,6,FALSE)*VLOOKUP(VLOOKUP($B696,Indices_Poder!$B$5:$E$250,3,FALSE),Indices_Poder!$G$6:$N$27,4,FALSE)*VLOOKUP($G$665,Regional!$A$2:$B$7,2,FALSE)</f>
        <v>58225.721934368914</v>
      </c>
      <c r="H696" s="1">
        <f>VLOOKUP($B696,Valores!$A$2:$G$300,6,FALSE)*VLOOKUP(VLOOKUP($B696,Indices_Poder!$B$5:$E$250,3,FALSE),Indices_Poder!$G$6:$N$27,4,FALSE)*VLOOKUP($H$665,Regional!$A$2:$B$7,2,FALSE)</f>
        <v>57023.788823357609</v>
      </c>
      <c r="I696" s="2">
        <f>VLOOKUP($B696,Valores!$A$2:$G$300,6,FALSE)*VLOOKUP(VLOOKUP($B696,Indices_Poder!$B$5:$E$250,3,FALSE),Indices_Poder!$G$6:$N$27,4,FALSE)*VLOOKUP($I$665,Regional!$A$2:$B$7,2,FALSE)</f>
        <v>57522.704454343431</v>
      </c>
      <c r="J696" s="3">
        <f t="shared" si="236"/>
        <v>0</v>
      </c>
      <c r="K696" s="1">
        <f t="shared" si="237"/>
        <v>0</v>
      </c>
      <c r="L696" s="1">
        <f t="shared" si="238"/>
        <v>0</v>
      </c>
      <c r="M696" s="1">
        <f t="shared" si="239"/>
        <v>0</v>
      </c>
      <c r="N696" s="2">
        <f t="shared" si="240"/>
        <v>0</v>
      </c>
      <c r="O696" s="14">
        <f>VLOOKUP(B696,Valores!$A$2:$O$300,14,FALSE)</f>
        <v>6.6699999999999995E-2</v>
      </c>
      <c r="P696" s="14" t="str">
        <f>VLOOKUP(B696,Valores!$A$2:$O$300,15,FALSE)</f>
        <v>UAR</v>
      </c>
      <c r="Q696" s="5">
        <f t="shared" si="251"/>
        <v>0</v>
      </c>
      <c r="R696" s="5">
        <f t="shared" si="252"/>
        <v>0</v>
      </c>
      <c r="S696" s="5">
        <f t="shared" si="253"/>
        <v>0</v>
      </c>
      <c r="T696" s="5">
        <f t="shared" si="254"/>
        <v>0</v>
      </c>
      <c r="U696" s="5">
        <f t="shared" si="255"/>
        <v>0</v>
      </c>
      <c r="W696" s="1">
        <f t="shared" si="242"/>
        <v>0</v>
      </c>
      <c r="X696" s="6">
        <f t="shared" si="256"/>
        <v>0</v>
      </c>
      <c r="Z696" s="1">
        <f t="shared" si="243"/>
        <v>0</v>
      </c>
      <c r="AA696" s="7">
        <f t="shared" si="244"/>
        <v>0</v>
      </c>
      <c r="AC696" s="1">
        <f t="shared" si="245"/>
        <v>0</v>
      </c>
      <c r="AD696" s="7">
        <f t="shared" si="246"/>
        <v>0</v>
      </c>
      <c r="AF696" s="1">
        <f t="shared" si="247"/>
        <v>0</v>
      </c>
      <c r="AG696" s="7">
        <f t="shared" si="248"/>
        <v>0</v>
      </c>
      <c r="AI696" s="1">
        <f t="shared" si="249"/>
        <v>0</v>
      </c>
      <c r="AJ696" s="7">
        <f t="shared" si="250"/>
        <v>0</v>
      </c>
    </row>
    <row r="697" spans="1:36" x14ac:dyDescent="0.2">
      <c r="A697" s="5">
        <v>32</v>
      </c>
      <c r="B697" s="6" t="s">
        <v>505</v>
      </c>
      <c r="C697" s="6" t="str">
        <f>VLOOKUP(B697,Valores!$A$2:$F$300,5,FALSE)</f>
        <v>unid.</v>
      </c>
      <c r="D697" s="6">
        <v>1</v>
      </c>
      <c r="E697" s="3">
        <f>VLOOKUP($B697,Valores!$A$2:$G$300,6,FALSE)*VLOOKUP(VLOOKUP($B697,Indices_Poder!$B$5:$E$250,3,FALSE),Indices_Poder!$G$6:$N$27,4,FALSE)*VLOOKUP($E$665,Regional!$A$2:$B$7,2,FALSE)</f>
        <v>34009.24081113447</v>
      </c>
      <c r="F697" s="1">
        <f>VLOOKUP($B697,Valores!$A$2:$G$300,6,FALSE)*VLOOKUP(VLOOKUP($B697,Indices_Poder!$B$5:$E$250,3,FALSE),Indices_Poder!$G$6:$N$27,4,FALSE)*VLOOKUP($F$665,Regional!$A$2:$B$7,2,FALSE)</f>
        <v>32685.819489693782</v>
      </c>
      <c r="G697" s="1">
        <f>VLOOKUP($B697,Valores!$A$2:$G$300,6,FALSE)*VLOOKUP(VLOOKUP($B697,Indices_Poder!$B$5:$E$250,3,FALSE),Indices_Poder!$G$6:$N$27,4,FALSE)*VLOOKUP($G$665,Regional!$A$2:$B$7,2,FALSE)</f>
        <v>34496.286728923558</v>
      </c>
      <c r="H697" s="1">
        <f>VLOOKUP($B697,Valores!$A$2:$G$300,6,FALSE)*VLOOKUP(VLOOKUP($B697,Indices_Poder!$B$5:$E$250,3,FALSE),Indices_Poder!$G$6:$N$27,4,FALSE)*VLOOKUP($H$665,Regional!$A$2:$B$7,2,FALSE)</f>
        <v>33784.192007742276</v>
      </c>
      <c r="I697" s="2">
        <f>VLOOKUP($B697,Valores!$A$2:$G$300,6,FALSE)*VLOOKUP(VLOOKUP($B697,Indices_Poder!$B$5:$E$250,3,FALSE),Indices_Poder!$G$6:$N$27,4,FALSE)*VLOOKUP($I$665,Regional!$A$2:$B$7,2,FALSE)</f>
        <v>34079.778495779785</v>
      </c>
      <c r="J697" s="3">
        <f t="shared" si="236"/>
        <v>34009.24081113447</v>
      </c>
      <c r="K697" s="1">
        <f t="shared" si="237"/>
        <v>32685.819489693782</v>
      </c>
      <c r="L697" s="1">
        <f t="shared" si="238"/>
        <v>34496.286728923558</v>
      </c>
      <c r="M697" s="1">
        <f t="shared" si="239"/>
        <v>33784.192007742276</v>
      </c>
      <c r="N697" s="2">
        <f t="shared" si="240"/>
        <v>34079.778495779785</v>
      </c>
      <c r="O697" s="14">
        <f>VLOOKUP(B697,Valores!$A$2:$O$300,14,FALSE)</f>
        <v>6.6699999999999995E-2</v>
      </c>
      <c r="P697" s="14" t="str">
        <f>VLOOKUP(B697,Valores!$A$2:$O$300,15,FALSE)</f>
        <v>UAR</v>
      </c>
      <c r="Q697" s="5">
        <f t="shared" si="251"/>
        <v>15934.742295706401</v>
      </c>
      <c r="R697" s="5">
        <f t="shared" si="252"/>
        <v>15314.66442266854</v>
      </c>
      <c r="S697" s="5">
        <f t="shared" si="253"/>
        <v>16162.943543397996</v>
      </c>
      <c r="T697" s="5">
        <f t="shared" si="254"/>
        <v>15829.297581255792</v>
      </c>
      <c r="U697" s="5">
        <f t="shared" si="255"/>
        <v>15967.792131578968</v>
      </c>
      <c r="W697" s="1">
        <f t="shared" si="242"/>
        <v>49943.983106840868</v>
      </c>
      <c r="X697" s="6">
        <f t="shared" si="256"/>
        <v>3331.2636732262858</v>
      </c>
      <c r="Z697" s="1">
        <f t="shared" si="243"/>
        <v>48000.483912362324</v>
      </c>
      <c r="AA697" s="7">
        <f t="shared" si="244"/>
        <v>3201.6322769545668</v>
      </c>
      <c r="AC697" s="1">
        <f t="shared" si="245"/>
        <v>50659.230272321554</v>
      </c>
      <c r="AD697" s="7">
        <f t="shared" si="246"/>
        <v>3378.9706591638474</v>
      </c>
      <c r="AF697" s="1">
        <f t="shared" si="247"/>
        <v>49613.489588998069</v>
      </c>
      <c r="AG697" s="7">
        <f t="shared" si="248"/>
        <v>3309.2197555861708</v>
      </c>
      <c r="AI697" s="1">
        <f t="shared" si="249"/>
        <v>50047.570627358757</v>
      </c>
      <c r="AJ697" s="7">
        <f t="shared" si="250"/>
        <v>3338.172960844829</v>
      </c>
    </row>
    <row r="698" spans="1:36" x14ac:dyDescent="0.2">
      <c r="A698" s="5">
        <v>33</v>
      </c>
      <c r="B698" s="6" t="s">
        <v>376</v>
      </c>
      <c r="C698" s="6" t="str">
        <f>VLOOKUP(B698,Valores!$A$2:$F$300,5,FALSE)</f>
        <v>unid.</v>
      </c>
      <c r="D698" s="6">
        <v>1</v>
      </c>
      <c r="E698" s="3">
        <f>VLOOKUP($B698,Valores!$A$2:$G$300,6,FALSE)*VLOOKUP(VLOOKUP($B698,Indices_Poder!$B$5:$E$250,3,FALSE),Indices_Poder!$G$6:$N$27,4,FALSE)*VLOOKUP($E$665,Regional!$A$2:$B$7,2,FALSE)</f>
        <v>57403.64504240363</v>
      </c>
      <c r="F698" s="1">
        <f>VLOOKUP($B698,Valores!$A$2:$G$300,6,FALSE)*VLOOKUP(VLOOKUP($B698,Indices_Poder!$B$5:$E$250,3,FALSE),Indices_Poder!$G$6:$N$27,4,FALSE)*VLOOKUP($F$665,Regional!$A$2:$B$7,2,FALSE)</f>
        <v>55169.863694580716</v>
      </c>
      <c r="G698" s="1">
        <f>VLOOKUP($B698,Valores!$A$2:$G$300,6,FALSE)*VLOOKUP(VLOOKUP($B698,Indices_Poder!$B$5:$E$250,3,FALSE),Indices_Poder!$G$6:$N$27,4,FALSE)*VLOOKUP($G$665,Regional!$A$2:$B$7,2,FALSE)</f>
        <v>58225.721934368914</v>
      </c>
      <c r="H698" s="1">
        <f>VLOOKUP($B698,Valores!$A$2:$G$300,6,FALSE)*VLOOKUP(VLOOKUP($B698,Indices_Poder!$B$5:$E$250,3,FALSE),Indices_Poder!$G$6:$N$27,4,FALSE)*VLOOKUP($H$665,Regional!$A$2:$B$7,2,FALSE)</f>
        <v>57023.788823357609</v>
      </c>
      <c r="I698" s="2">
        <f>VLOOKUP($B698,Valores!$A$2:$G$300,6,FALSE)*VLOOKUP(VLOOKUP($B698,Indices_Poder!$B$5:$E$250,3,FALSE),Indices_Poder!$G$6:$N$27,4,FALSE)*VLOOKUP($I$665,Regional!$A$2:$B$7,2,FALSE)</f>
        <v>57522.704454343431</v>
      </c>
      <c r="J698" s="3">
        <f t="shared" si="236"/>
        <v>57403.64504240363</v>
      </c>
      <c r="K698" s="1">
        <f t="shared" si="237"/>
        <v>55169.863694580716</v>
      </c>
      <c r="L698" s="1">
        <f t="shared" si="238"/>
        <v>58225.721934368914</v>
      </c>
      <c r="M698" s="1">
        <f t="shared" si="239"/>
        <v>57023.788823357609</v>
      </c>
      <c r="N698" s="2">
        <f t="shared" si="240"/>
        <v>57522.704454343431</v>
      </c>
      <c r="O698" s="14">
        <f>VLOOKUP(B698,Valores!$A$2:$O$300,14,FALSE)</f>
        <v>6.6699999999999995E-2</v>
      </c>
      <c r="P698" s="14" t="str">
        <f>VLOOKUP(B698,Valores!$A$2:$O$300,15,FALSE)</f>
        <v>UAR</v>
      </c>
      <c r="Q698" s="5">
        <f t="shared" si="251"/>
        <v>26895.992641077526</v>
      </c>
      <c r="R698" s="5">
        <f t="shared" si="252"/>
        <v>25849.373273118556</v>
      </c>
      <c r="S698" s="5">
        <f t="shared" si="253"/>
        <v>27281.169819641098</v>
      </c>
      <c r="T698" s="5">
        <f t="shared" si="254"/>
        <v>26718.01422063779</v>
      </c>
      <c r="U698" s="5">
        <f t="shared" si="255"/>
        <v>26951.776922110861</v>
      </c>
      <c r="W698" s="1">
        <f t="shared" si="242"/>
        <v>84299.637683481153</v>
      </c>
      <c r="X698" s="6">
        <f t="shared" si="256"/>
        <v>5622.7858334881921</v>
      </c>
      <c r="Z698" s="1">
        <f t="shared" si="243"/>
        <v>81019.236967699268</v>
      </c>
      <c r="AA698" s="7">
        <f t="shared" si="244"/>
        <v>5403.9831057455403</v>
      </c>
      <c r="AC698" s="1">
        <f t="shared" si="245"/>
        <v>85506.891754010008</v>
      </c>
      <c r="AD698" s="7">
        <f t="shared" si="246"/>
        <v>5703.309679992467</v>
      </c>
      <c r="AF698" s="1">
        <f t="shared" si="247"/>
        <v>83741.803043995402</v>
      </c>
      <c r="AG698" s="7">
        <f t="shared" si="248"/>
        <v>5585.5782630344929</v>
      </c>
      <c r="AI698" s="1">
        <f t="shared" si="249"/>
        <v>84474.481376454292</v>
      </c>
      <c r="AJ698" s="7">
        <f t="shared" si="250"/>
        <v>5634.447907809501</v>
      </c>
    </row>
    <row r="699" spans="1:36" x14ac:dyDescent="0.2">
      <c r="A699" s="5">
        <v>34</v>
      </c>
      <c r="B699" s="6" t="s">
        <v>499</v>
      </c>
      <c r="C699" s="6" t="str">
        <f>VLOOKUP(B699,Valores!$A$2:$F$300,5,FALSE)</f>
        <v>unid.</v>
      </c>
      <c r="D699" s="6">
        <v>0</v>
      </c>
      <c r="E699" s="3">
        <f>VLOOKUP($B699,Valores!$A$2:$G$300,6,FALSE)*VLOOKUP(VLOOKUP($B699,Indices_Poder!$B$5:$E$250,3,FALSE),Indices_Poder!$G$6:$N$27,4,FALSE)*VLOOKUP($E$665,Regional!$A$2:$B$7,2,FALSE)</f>
        <v>35004.213271464112</v>
      </c>
      <c r="F699" s="1">
        <f>VLOOKUP($B699,Valores!$A$2:$G$300,6,FALSE)*VLOOKUP(VLOOKUP($B699,Indices_Poder!$B$5:$E$250,3,FALSE),Indices_Poder!$G$6:$N$27,4,FALSE)*VLOOKUP($F$665,Regional!$A$2:$B$7,2,FALSE)</f>
        <v>33642.074009344913</v>
      </c>
      <c r="G699" s="1">
        <f>VLOOKUP($B699,Valores!$A$2:$G$300,6,FALSE)*VLOOKUP(VLOOKUP($B699,Indices_Poder!$B$5:$E$250,3,FALSE),Indices_Poder!$G$6:$N$27,4,FALSE)*VLOOKUP($G$665,Regional!$A$2:$B$7,2,FALSE)</f>
        <v>35505.50817757396</v>
      </c>
      <c r="H699" s="1">
        <f>VLOOKUP($B699,Valores!$A$2:$G$300,6,FALSE)*VLOOKUP(VLOOKUP($B699,Indices_Poder!$B$5:$E$250,3,FALSE),Indices_Poder!$G$6:$N$27,4,FALSE)*VLOOKUP($H$665,Regional!$A$2:$B$7,2,FALSE)</f>
        <v>34772.580452778864</v>
      </c>
      <c r="I699" s="2">
        <f>VLOOKUP($B699,Valores!$A$2:$G$300,6,FALSE)*VLOOKUP(VLOOKUP($B699,Indices_Poder!$B$5:$E$250,3,FALSE),Indices_Poder!$G$6:$N$27,4,FALSE)*VLOOKUP($I$665,Regional!$A$2:$B$7,2,FALSE)</f>
        <v>35076.814602693812</v>
      </c>
      <c r="J699" s="3">
        <f t="shared" si="236"/>
        <v>0</v>
      </c>
      <c r="K699" s="1">
        <f t="shared" si="237"/>
        <v>0</v>
      </c>
      <c r="L699" s="1">
        <f t="shared" si="238"/>
        <v>0</v>
      </c>
      <c r="M699" s="1">
        <f t="shared" si="239"/>
        <v>0</v>
      </c>
      <c r="N699" s="2">
        <f t="shared" si="240"/>
        <v>0</v>
      </c>
      <c r="O699" s="14">
        <f>VLOOKUP(B699,Valores!$A$2:$O$300,14,FALSE)</f>
        <v>6.6699999999999995E-2</v>
      </c>
      <c r="P699" s="14" t="str">
        <f>VLOOKUP(B699,Valores!$A$2:$O$300,15,FALSE)</f>
        <v>UAR</v>
      </c>
      <c r="Q699" s="5">
        <f t="shared" si="251"/>
        <v>0</v>
      </c>
      <c r="R699" s="5">
        <f t="shared" si="252"/>
        <v>0</v>
      </c>
      <c r="S699" s="5">
        <f t="shared" si="253"/>
        <v>0</v>
      </c>
      <c r="T699" s="5">
        <f t="shared" si="254"/>
        <v>0</v>
      </c>
      <c r="U699" s="5">
        <f t="shared" si="255"/>
        <v>0</v>
      </c>
      <c r="W699" s="1">
        <f t="shared" si="242"/>
        <v>0</v>
      </c>
      <c r="X699" s="6">
        <f t="shared" si="256"/>
        <v>0</v>
      </c>
      <c r="Z699" s="1">
        <f t="shared" si="243"/>
        <v>0</v>
      </c>
      <c r="AA699" s="7">
        <f t="shared" si="244"/>
        <v>0</v>
      </c>
      <c r="AC699" s="1">
        <f t="shared" si="245"/>
        <v>0</v>
      </c>
      <c r="AD699" s="7">
        <f t="shared" si="246"/>
        <v>0</v>
      </c>
      <c r="AF699" s="1">
        <f t="shared" si="247"/>
        <v>0</v>
      </c>
      <c r="AG699" s="7">
        <f t="shared" si="248"/>
        <v>0</v>
      </c>
      <c r="AI699" s="1">
        <f t="shared" si="249"/>
        <v>0</v>
      </c>
      <c r="AJ699" s="7">
        <f t="shared" si="250"/>
        <v>0</v>
      </c>
    </row>
    <row r="700" spans="1:36" x14ac:dyDescent="0.2">
      <c r="A700" s="5">
        <v>35</v>
      </c>
      <c r="B700" s="6" t="s">
        <v>498</v>
      </c>
      <c r="C700" s="6" t="str">
        <f>VLOOKUP(B700,Valores!$A$2:$F$300,5,FALSE)</f>
        <v>unid.</v>
      </c>
      <c r="D700" s="6">
        <v>1</v>
      </c>
      <c r="E700" s="3">
        <f>VLOOKUP($B700,Valores!$A$2:$G$300,6,FALSE)*VLOOKUP(VLOOKUP($B700,Indices_Poder!$B$5:$E$250,3,FALSE),Indices_Poder!$G$6:$N$27,4,FALSE)*VLOOKUP($E$665,Regional!$A$2:$B$7,2,FALSE)</f>
        <v>57403.64504240363</v>
      </c>
      <c r="F700" s="1">
        <f>VLOOKUP($B700,Valores!$A$2:$G$300,6,FALSE)*VLOOKUP(VLOOKUP($B700,Indices_Poder!$B$5:$E$250,3,FALSE),Indices_Poder!$G$6:$N$27,4,FALSE)*VLOOKUP($F$665,Regional!$A$2:$B$7,2,FALSE)</f>
        <v>55169.863694580716</v>
      </c>
      <c r="G700" s="1">
        <f>VLOOKUP($B700,Valores!$A$2:$G$300,6,FALSE)*VLOOKUP(VLOOKUP($B700,Indices_Poder!$B$5:$E$250,3,FALSE),Indices_Poder!$G$6:$N$27,4,FALSE)*VLOOKUP($G$665,Regional!$A$2:$B$7,2,FALSE)</f>
        <v>58225.721934368914</v>
      </c>
      <c r="H700" s="1">
        <f>VLOOKUP($B700,Valores!$A$2:$G$300,6,FALSE)*VLOOKUP(VLOOKUP($B700,Indices_Poder!$B$5:$E$250,3,FALSE),Indices_Poder!$G$6:$N$27,4,FALSE)*VLOOKUP($H$665,Regional!$A$2:$B$7,2,FALSE)</f>
        <v>57023.788823357609</v>
      </c>
      <c r="I700" s="2">
        <f>VLOOKUP($B700,Valores!$A$2:$G$300,6,FALSE)*VLOOKUP(VLOOKUP($B700,Indices_Poder!$B$5:$E$250,3,FALSE),Indices_Poder!$G$6:$N$27,4,FALSE)*VLOOKUP($I$665,Regional!$A$2:$B$7,2,FALSE)</f>
        <v>57522.704454343431</v>
      </c>
      <c r="J700" s="3">
        <f t="shared" si="236"/>
        <v>57403.64504240363</v>
      </c>
      <c r="K700" s="1">
        <f t="shared" si="237"/>
        <v>55169.863694580716</v>
      </c>
      <c r="L700" s="1">
        <f t="shared" si="238"/>
        <v>58225.721934368914</v>
      </c>
      <c r="M700" s="1">
        <f t="shared" si="239"/>
        <v>57023.788823357609</v>
      </c>
      <c r="N700" s="2">
        <f t="shared" si="240"/>
        <v>57522.704454343431</v>
      </c>
      <c r="O700" s="14">
        <f>VLOOKUP(B700,Valores!$A$2:$O$300,14,FALSE)</f>
        <v>6.6699999999999995E-2</v>
      </c>
      <c r="P700" s="14" t="str">
        <f>VLOOKUP(B700,Valores!$A$2:$O$300,15,FALSE)</f>
        <v>UAR</v>
      </c>
      <c r="Q700" s="5">
        <f t="shared" si="251"/>
        <v>26895.992641077526</v>
      </c>
      <c r="R700" s="5">
        <f t="shared" si="252"/>
        <v>25849.373273118556</v>
      </c>
      <c r="S700" s="5">
        <f t="shared" si="253"/>
        <v>27281.169819641098</v>
      </c>
      <c r="T700" s="5">
        <f t="shared" si="254"/>
        <v>26718.01422063779</v>
      </c>
      <c r="U700" s="5">
        <f t="shared" si="255"/>
        <v>26951.776922110861</v>
      </c>
      <c r="W700" s="1">
        <f t="shared" si="242"/>
        <v>84299.637683481153</v>
      </c>
      <c r="X700" s="6">
        <f t="shared" si="256"/>
        <v>5622.7858334881921</v>
      </c>
      <c r="Z700" s="1">
        <f t="shared" si="243"/>
        <v>81019.236967699268</v>
      </c>
      <c r="AA700" s="7">
        <f t="shared" si="244"/>
        <v>5403.9831057455403</v>
      </c>
      <c r="AC700" s="1">
        <f t="shared" si="245"/>
        <v>85506.891754010008</v>
      </c>
      <c r="AD700" s="7">
        <f t="shared" si="246"/>
        <v>5703.309679992467</v>
      </c>
      <c r="AF700" s="1">
        <f t="shared" si="247"/>
        <v>83741.803043995402</v>
      </c>
      <c r="AG700" s="7">
        <f t="shared" si="248"/>
        <v>5585.5782630344929</v>
      </c>
      <c r="AI700" s="1">
        <f t="shared" si="249"/>
        <v>84474.481376454292</v>
      </c>
      <c r="AJ700" s="7">
        <f t="shared" si="250"/>
        <v>5634.447907809501</v>
      </c>
    </row>
    <row r="701" spans="1:36" x14ac:dyDescent="0.2">
      <c r="A701" s="5">
        <v>36</v>
      </c>
      <c r="B701" s="6" t="s">
        <v>384</v>
      </c>
      <c r="C701" s="6" t="str">
        <f>VLOOKUP(B701,Valores!$A$2:$F$300,5,FALSE)</f>
        <v>unid.</v>
      </c>
      <c r="D701" s="6">
        <v>1</v>
      </c>
      <c r="E701" s="3">
        <f>VLOOKUP($B701,Valores!$A$2:$G$300,6,FALSE)*VLOOKUP(VLOOKUP($B701,Indices_Poder!$B$5:$E$250,3,FALSE),Indices_Poder!$G$6:$N$27,4,FALSE)*VLOOKUP($E$665,Regional!$A$2:$B$7,2,FALSE)</f>
        <v>57403.64504240363</v>
      </c>
      <c r="F701" s="1">
        <f>VLOOKUP($B701,Valores!$A$2:$G$300,6,FALSE)*VLOOKUP(VLOOKUP($B701,Indices_Poder!$B$5:$E$250,3,FALSE),Indices_Poder!$G$6:$N$27,4,FALSE)*VLOOKUP($F$665,Regional!$A$2:$B$7,2,FALSE)</f>
        <v>55169.863694580716</v>
      </c>
      <c r="G701" s="1">
        <f>VLOOKUP($B701,Valores!$A$2:$G$300,6,FALSE)*VLOOKUP(VLOOKUP($B701,Indices_Poder!$B$5:$E$250,3,FALSE),Indices_Poder!$G$6:$N$27,4,FALSE)*VLOOKUP($G$665,Regional!$A$2:$B$7,2,FALSE)</f>
        <v>58225.721934368914</v>
      </c>
      <c r="H701" s="1">
        <f>VLOOKUP($B701,Valores!$A$2:$G$300,6,FALSE)*VLOOKUP(VLOOKUP($B701,Indices_Poder!$B$5:$E$250,3,FALSE),Indices_Poder!$G$6:$N$27,4,FALSE)*VLOOKUP($H$665,Regional!$A$2:$B$7,2,FALSE)</f>
        <v>57023.788823357609</v>
      </c>
      <c r="I701" s="2">
        <f>VLOOKUP($B701,Valores!$A$2:$G$300,6,FALSE)*VLOOKUP(VLOOKUP($B701,Indices_Poder!$B$5:$E$250,3,FALSE),Indices_Poder!$G$6:$N$27,4,FALSE)*VLOOKUP($I$665,Regional!$A$2:$B$7,2,FALSE)</f>
        <v>57522.704454343431</v>
      </c>
      <c r="J701" s="3">
        <f t="shared" si="236"/>
        <v>57403.64504240363</v>
      </c>
      <c r="K701" s="1">
        <f t="shared" si="237"/>
        <v>55169.863694580716</v>
      </c>
      <c r="L701" s="1">
        <f t="shared" si="238"/>
        <v>58225.721934368914</v>
      </c>
      <c r="M701" s="1">
        <f t="shared" si="239"/>
        <v>57023.788823357609</v>
      </c>
      <c r="N701" s="2">
        <f t="shared" si="240"/>
        <v>57522.704454343431</v>
      </c>
      <c r="O701" s="14">
        <f>VLOOKUP(B701,Valores!$A$2:$O$300,14,FALSE)</f>
        <v>6.6699999999999995E-2</v>
      </c>
      <c r="P701" s="14" t="str">
        <f>VLOOKUP(B701,Valores!$A$2:$O$300,15,FALSE)</f>
        <v>UAR</v>
      </c>
      <c r="Q701" s="5">
        <f t="shared" si="251"/>
        <v>26895.992641077526</v>
      </c>
      <c r="R701" s="5">
        <f t="shared" si="252"/>
        <v>25849.373273118556</v>
      </c>
      <c r="S701" s="5">
        <f t="shared" si="253"/>
        <v>27281.169819641098</v>
      </c>
      <c r="T701" s="5">
        <f t="shared" si="254"/>
        <v>26718.01422063779</v>
      </c>
      <c r="U701" s="5">
        <f t="shared" si="255"/>
        <v>26951.776922110861</v>
      </c>
      <c r="W701" s="1">
        <f t="shared" si="242"/>
        <v>84299.637683481153</v>
      </c>
      <c r="X701" s="6">
        <f t="shared" si="256"/>
        <v>5622.7858334881921</v>
      </c>
      <c r="Z701" s="1">
        <f t="shared" si="243"/>
        <v>81019.236967699268</v>
      </c>
      <c r="AA701" s="7">
        <f t="shared" si="244"/>
        <v>5403.9831057455403</v>
      </c>
      <c r="AC701" s="1">
        <f t="shared" si="245"/>
        <v>85506.891754010008</v>
      </c>
      <c r="AD701" s="7">
        <f t="shared" si="246"/>
        <v>5703.309679992467</v>
      </c>
      <c r="AF701" s="1">
        <f t="shared" si="247"/>
        <v>83741.803043995402</v>
      </c>
      <c r="AG701" s="7">
        <f t="shared" si="248"/>
        <v>5585.5782630344929</v>
      </c>
      <c r="AI701" s="1">
        <f t="shared" si="249"/>
        <v>84474.481376454292</v>
      </c>
      <c r="AJ701" s="7">
        <f t="shared" si="250"/>
        <v>5634.447907809501</v>
      </c>
    </row>
    <row r="702" spans="1:36" x14ac:dyDescent="0.2">
      <c r="A702" s="5">
        <v>37</v>
      </c>
      <c r="B702" s="6" t="s">
        <v>381</v>
      </c>
      <c r="C702" s="6" t="str">
        <f>VLOOKUP(B702,Valores!$A$2:$F$300,5,FALSE)</f>
        <v>unid.</v>
      </c>
      <c r="D702" s="6">
        <v>1</v>
      </c>
      <c r="E702" s="3">
        <f>VLOOKUP($B702,Valores!$A$2:$G$300,6,FALSE)*VLOOKUP(VLOOKUP($B702,Indices_Poder!$B$5:$E$250,3,FALSE),Indices_Poder!$G$6:$N$27,4,FALSE)*VLOOKUP($E$665,Regional!$A$2:$B$7,2,FALSE)</f>
        <v>35004.213271464112</v>
      </c>
      <c r="F702" s="1">
        <f>VLOOKUP($B702,Valores!$A$2:$G$300,6,FALSE)*VLOOKUP(VLOOKUP($B702,Indices_Poder!$B$5:$E$250,3,FALSE),Indices_Poder!$G$6:$N$27,4,FALSE)*VLOOKUP($F$665,Regional!$A$2:$B$7,2,FALSE)</f>
        <v>33642.074009344913</v>
      </c>
      <c r="G702" s="1">
        <f>VLOOKUP($B702,Valores!$A$2:$G$300,6,FALSE)*VLOOKUP(VLOOKUP($B702,Indices_Poder!$B$5:$E$250,3,FALSE),Indices_Poder!$G$6:$N$27,4,FALSE)*VLOOKUP($G$665,Regional!$A$2:$B$7,2,FALSE)</f>
        <v>35505.50817757396</v>
      </c>
      <c r="H702" s="1">
        <f>VLOOKUP($B702,Valores!$A$2:$G$300,6,FALSE)*VLOOKUP(VLOOKUP($B702,Indices_Poder!$B$5:$E$250,3,FALSE),Indices_Poder!$G$6:$N$27,4,FALSE)*VLOOKUP($H$665,Regional!$A$2:$B$7,2,FALSE)</f>
        <v>34772.580452778864</v>
      </c>
      <c r="I702" s="2">
        <f>VLOOKUP($B702,Valores!$A$2:$G$300,6,FALSE)*VLOOKUP(VLOOKUP($B702,Indices_Poder!$B$5:$E$250,3,FALSE),Indices_Poder!$G$6:$N$27,4,FALSE)*VLOOKUP($I$665,Regional!$A$2:$B$7,2,FALSE)</f>
        <v>35076.814602693812</v>
      </c>
      <c r="J702" s="3">
        <f t="shared" si="236"/>
        <v>35004.213271464112</v>
      </c>
      <c r="K702" s="1">
        <f t="shared" si="237"/>
        <v>33642.074009344913</v>
      </c>
      <c r="L702" s="1">
        <f t="shared" si="238"/>
        <v>35505.50817757396</v>
      </c>
      <c r="M702" s="1">
        <f t="shared" si="239"/>
        <v>34772.580452778864</v>
      </c>
      <c r="N702" s="2">
        <f t="shared" si="240"/>
        <v>35076.814602693812</v>
      </c>
      <c r="O702" s="14">
        <f>VLOOKUP(B702,Valores!$A$2:$O$300,14,FALSE)</f>
        <v>6.6699999999999995E-2</v>
      </c>
      <c r="P702" s="14" t="str">
        <f>VLOOKUP(B702,Valores!$A$2:$O$300,15,FALSE)</f>
        <v>UAR</v>
      </c>
      <c r="Q702" s="5">
        <f t="shared" si="251"/>
        <v>16400.928231309146</v>
      </c>
      <c r="R702" s="5">
        <f t="shared" si="252"/>
        <v>15762.709394456224</v>
      </c>
      <c r="S702" s="5">
        <f t="shared" si="253"/>
        <v>16635.805722029123</v>
      </c>
      <c r="T702" s="5">
        <f t="shared" si="254"/>
        <v>16292.398632148866</v>
      </c>
      <c r="U702" s="5">
        <f t="shared" si="255"/>
        <v>16434.944971344445</v>
      </c>
      <c r="W702" s="1">
        <f t="shared" si="242"/>
        <v>51405.141502773258</v>
      </c>
      <c r="X702" s="6">
        <f t="shared" si="256"/>
        <v>3428.722938234976</v>
      </c>
      <c r="Z702" s="1">
        <f t="shared" si="243"/>
        <v>49404.783403801135</v>
      </c>
      <c r="AA702" s="7">
        <f t="shared" si="244"/>
        <v>3295.2990530335355</v>
      </c>
      <c r="AC702" s="1">
        <f t="shared" si="245"/>
        <v>52141.313899603083</v>
      </c>
      <c r="AD702" s="7">
        <f t="shared" si="246"/>
        <v>3477.8256371035254</v>
      </c>
      <c r="AF702" s="1">
        <f t="shared" si="247"/>
        <v>51064.979084927734</v>
      </c>
      <c r="AG702" s="7">
        <f t="shared" si="248"/>
        <v>3406.0341049646795</v>
      </c>
      <c r="AI702" s="1">
        <f t="shared" si="249"/>
        <v>51511.759574038253</v>
      </c>
      <c r="AJ702" s="7">
        <f t="shared" si="250"/>
        <v>3435.8343635883512</v>
      </c>
    </row>
    <row r="703" spans="1:36" x14ac:dyDescent="0.2">
      <c r="A703" s="5">
        <v>38</v>
      </c>
      <c r="B703" s="6" t="s">
        <v>504</v>
      </c>
      <c r="C703" s="6" t="str">
        <f>VLOOKUP(B703,Valores!$A$2:$F$300,5,FALSE)</f>
        <v>unid.</v>
      </c>
      <c r="D703" s="6">
        <v>0</v>
      </c>
      <c r="E703" s="3">
        <f>VLOOKUP($B703,Valores!$A$2:$G$300,6,FALSE)*VLOOKUP(VLOOKUP($B703,Indices_Poder!$B$5:$E$250,3,FALSE),Indices_Poder!$G$6:$N$27,4,FALSE)*VLOOKUP($E$665,Regional!$A$2:$B$7,2,FALSE)</f>
        <v>35004.213271464112</v>
      </c>
      <c r="F703" s="1">
        <f>VLOOKUP($B703,Valores!$A$2:$G$300,6,FALSE)*VLOOKUP(VLOOKUP($B703,Indices_Poder!$B$5:$E$250,3,FALSE),Indices_Poder!$G$6:$N$27,4,FALSE)*VLOOKUP($F$665,Regional!$A$2:$B$7,2,FALSE)</f>
        <v>33642.074009344913</v>
      </c>
      <c r="G703" s="1">
        <f>VLOOKUP($B703,Valores!$A$2:$G$300,6,FALSE)*VLOOKUP(VLOOKUP($B703,Indices_Poder!$B$5:$E$250,3,FALSE),Indices_Poder!$G$6:$N$27,4,FALSE)*VLOOKUP($G$665,Regional!$A$2:$B$7,2,FALSE)</f>
        <v>35505.50817757396</v>
      </c>
      <c r="H703" s="1">
        <f>VLOOKUP($B703,Valores!$A$2:$G$300,6,FALSE)*VLOOKUP(VLOOKUP($B703,Indices_Poder!$B$5:$E$250,3,FALSE),Indices_Poder!$G$6:$N$27,4,FALSE)*VLOOKUP($H$665,Regional!$A$2:$B$7,2,FALSE)</f>
        <v>34772.580452778864</v>
      </c>
      <c r="I703" s="2">
        <f>VLOOKUP($B703,Valores!$A$2:$G$300,6,FALSE)*VLOOKUP(VLOOKUP($B703,Indices_Poder!$B$5:$E$250,3,FALSE),Indices_Poder!$G$6:$N$27,4,FALSE)*VLOOKUP($I$665,Regional!$A$2:$B$7,2,FALSE)</f>
        <v>35076.814602693812</v>
      </c>
      <c r="J703" s="3">
        <f t="shared" si="236"/>
        <v>0</v>
      </c>
      <c r="K703" s="1">
        <f t="shared" si="237"/>
        <v>0</v>
      </c>
      <c r="L703" s="1">
        <f t="shared" si="238"/>
        <v>0</v>
      </c>
      <c r="M703" s="1">
        <f t="shared" si="239"/>
        <v>0</v>
      </c>
      <c r="N703" s="2">
        <f t="shared" si="240"/>
        <v>0</v>
      </c>
      <c r="O703" s="14">
        <f>VLOOKUP(B703,Valores!$A$2:$O$300,14,FALSE)</f>
        <v>6.6699999999999995E-2</v>
      </c>
      <c r="P703" s="14" t="str">
        <f>VLOOKUP(B703,Valores!$A$2:$O$300,15,FALSE)</f>
        <v>UAR</v>
      </c>
      <c r="Q703" s="5">
        <f t="shared" si="251"/>
        <v>0</v>
      </c>
      <c r="R703" s="5">
        <f t="shared" si="252"/>
        <v>0</v>
      </c>
      <c r="S703" s="5">
        <f t="shared" si="253"/>
        <v>0</v>
      </c>
      <c r="T703" s="5">
        <f t="shared" si="254"/>
        <v>0</v>
      </c>
      <c r="U703" s="5">
        <f t="shared" si="255"/>
        <v>0</v>
      </c>
      <c r="W703" s="1">
        <f t="shared" si="242"/>
        <v>0</v>
      </c>
      <c r="X703" s="6">
        <f t="shared" si="256"/>
        <v>0</v>
      </c>
      <c r="Z703" s="1">
        <f t="shared" si="243"/>
        <v>0</v>
      </c>
      <c r="AA703" s="7">
        <f t="shared" si="244"/>
        <v>0</v>
      </c>
      <c r="AC703" s="1">
        <f t="shared" si="245"/>
        <v>0</v>
      </c>
      <c r="AD703" s="7">
        <f t="shared" si="246"/>
        <v>0</v>
      </c>
      <c r="AF703" s="1">
        <f t="shared" si="247"/>
        <v>0</v>
      </c>
      <c r="AG703" s="7">
        <f t="shared" si="248"/>
        <v>0</v>
      </c>
      <c r="AI703" s="1">
        <f t="shared" si="249"/>
        <v>0</v>
      </c>
      <c r="AJ703" s="7">
        <f t="shared" si="250"/>
        <v>0</v>
      </c>
    </row>
    <row r="704" spans="1:36" x14ac:dyDescent="0.2">
      <c r="A704" s="5">
        <v>39</v>
      </c>
      <c r="B704" s="6" t="s">
        <v>385</v>
      </c>
      <c r="C704" s="6" t="str">
        <f>VLOOKUP(B704,Valores!$A$2:$F$300,5,FALSE)</f>
        <v>unid.</v>
      </c>
      <c r="D704" s="6">
        <v>0</v>
      </c>
      <c r="E704" s="3">
        <f>VLOOKUP($B704,Valores!$A$2:$G$300,6,FALSE)*VLOOKUP(VLOOKUP($B704,Indices_Poder!$B$5:$E$250,3,FALSE),Indices_Poder!$G$6:$N$27,4,FALSE)*VLOOKUP($E$665,Regional!$A$2:$B$7,2,FALSE)</f>
        <v>57403.64504240363</v>
      </c>
      <c r="F704" s="1">
        <f>VLOOKUP($B704,Valores!$A$2:$G$300,6,FALSE)*VLOOKUP(VLOOKUP($B704,Indices_Poder!$B$5:$E$250,3,FALSE),Indices_Poder!$G$6:$N$27,4,FALSE)*VLOOKUP($F$665,Regional!$A$2:$B$7,2,FALSE)</f>
        <v>55169.863694580716</v>
      </c>
      <c r="G704" s="1">
        <f>VLOOKUP($B704,Valores!$A$2:$G$300,6,FALSE)*VLOOKUP(VLOOKUP($B704,Indices_Poder!$B$5:$E$250,3,FALSE),Indices_Poder!$G$6:$N$27,4,FALSE)*VLOOKUP($G$665,Regional!$A$2:$B$7,2,FALSE)</f>
        <v>58225.721934368914</v>
      </c>
      <c r="H704" s="1">
        <f>VLOOKUP($B704,Valores!$A$2:$G$300,6,FALSE)*VLOOKUP(VLOOKUP($B704,Indices_Poder!$B$5:$E$250,3,FALSE),Indices_Poder!$G$6:$N$27,4,FALSE)*VLOOKUP($H$665,Regional!$A$2:$B$7,2,FALSE)</f>
        <v>57023.788823357609</v>
      </c>
      <c r="I704" s="2">
        <f>VLOOKUP($B704,Valores!$A$2:$G$300,6,FALSE)*VLOOKUP(VLOOKUP($B704,Indices_Poder!$B$5:$E$250,3,FALSE),Indices_Poder!$G$6:$N$27,4,FALSE)*VLOOKUP($I$665,Regional!$A$2:$B$7,2,FALSE)</f>
        <v>57522.704454343431</v>
      </c>
      <c r="J704" s="3">
        <f t="shared" si="236"/>
        <v>0</v>
      </c>
      <c r="K704" s="1">
        <f t="shared" si="237"/>
        <v>0</v>
      </c>
      <c r="L704" s="1">
        <f t="shared" si="238"/>
        <v>0</v>
      </c>
      <c r="M704" s="1">
        <f t="shared" si="239"/>
        <v>0</v>
      </c>
      <c r="N704" s="2">
        <f t="shared" si="240"/>
        <v>0</v>
      </c>
      <c r="O704" s="14">
        <f>VLOOKUP(B704,Valores!$A$2:$O$300,14,FALSE)</f>
        <v>6.6699999999999995E-2</v>
      </c>
      <c r="P704" s="14" t="str">
        <f>VLOOKUP(B704,Valores!$A$2:$O$300,15,FALSE)</f>
        <v>UAR</v>
      </c>
      <c r="Q704" s="5">
        <f t="shared" si="251"/>
        <v>0</v>
      </c>
      <c r="R704" s="5">
        <f t="shared" si="252"/>
        <v>0</v>
      </c>
      <c r="S704" s="5">
        <f t="shared" si="253"/>
        <v>0</v>
      </c>
      <c r="T704" s="5">
        <f t="shared" si="254"/>
        <v>0</v>
      </c>
      <c r="U704" s="5">
        <f t="shared" si="255"/>
        <v>0</v>
      </c>
      <c r="W704" s="1">
        <f t="shared" si="242"/>
        <v>0</v>
      </c>
      <c r="X704" s="6">
        <f t="shared" si="256"/>
        <v>0</v>
      </c>
      <c r="Z704" s="1">
        <f t="shared" si="243"/>
        <v>0</v>
      </c>
      <c r="AA704" s="7">
        <f t="shared" si="244"/>
        <v>0</v>
      </c>
      <c r="AC704" s="1">
        <f t="shared" si="245"/>
        <v>0</v>
      </c>
      <c r="AD704" s="7">
        <f t="shared" si="246"/>
        <v>0</v>
      </c>
      <c r="AF704" s="1">
        <f t="shared" si="247"/>
        <v>0</v>
      </c>
      <c r="AG704" s="7">
        <f t="shared" si="248"/>
        <v>0</v>
      </c>
      <c r="AI704" s="1">
        <f t="shared" si="249"/>
        <v>0</v>
      </c>
      <c r="AJ704" s="7">
        <f t="shared" si="250"/>
        <v>0</v>
      </c>
    </row>
    <row r="705" spans="1:36" x14ac:dyDescent="0.2">
      <c r="A705" s="5">
        <v>40</v>
      </c>
      <c r="B705" s="6" t="s">
        <v>507</v>
      </c>
      <c r="C705" s="6" t="str">
        <f>VLOOKUP(B705,Valores!$A$2:$F$300,5,FALSE)</f>
        <v>unid.</v>
      </c>
      <c r="D705" s="6">
        <v>0</v>
      </c>
      <c r="E705" s="3">
        <f>VLOOKUP($B705,Valores!$A$2:$G$300,6,FALSE)*VLOOKUP(VLOOKUP($B705,Indices_Poder!$B$5:$E$250,3,FALSE),Indices_Poder!$G$6:$N$27,4,FALSE)*VLOOKUP($E$665,Regional!$A$2:$B$7,2,FALSE)</f>
        <v>35004.213271464112</v>
      </c>
      <c r="F705" s="1">
        <f>VLOOKUP($B705,Valores!$A$2:$G$300,6,FALSE)*VLOOKUP(VLOOKUP($B705,Indices_Poder!$B$5:$E$250,3,FALSE),Indices_Poder!$G$6:$N$27,4,FALSE)*VLOOKUP($F$665,Regional!$A$2:$B$7,2,FALSE)</f>
        <v>33642.074009344913</v>
      </c>
      <c r="G705" s="1">
        <f>VLOOKUP($B705,Valores!$A$2:$G$300,6,FALSE)*VLOOKUP(VLOOKUP($B705,Indices_Poder!$B$5:$E$250,3,FALSE),Indices_Poder!$G$6:$N$27,4,FALSE)*VLOOKUP($G$665,Regional!$A$2:$B$7,2,FALSE)</f>
        <v>35505.50817757396</v>
      </c>
      <c r="H705" s="1">
        <f>VLOOKUP($B705,Valores!$A$2:$G$300,6,FALSE)*VLOOKUP(VLOOKUP($B705,Indices_Poder!$B$5:$E$250,3,FALSE),Indices_Poder!$G$6:$N$27,4,FALSE)*VLOOKUP($H$665,Regional!$A$2:$B$7,2,FALSE)</f>
        <v>34772.580452778864</v>
      </c>
      <c r="I705" s="2">
        <f>VLOOKUP($B705,Valores!$A$2:$G$300,6,FALSE)*VLOOKUP(VLOOKUP($B705,Indices_Poder!$B$5:$E$250,3,FALSE),Indices_Poder!$G$6:$N$27,4,FALSE)*VLOOKUP($I$665,Regional!$A$2:$B$7,2,FALSE)</f>
        <v>35076.814602693812</v>
      </c>
      <c r="J705" s="28">
        <f t="shared" si="236"/>
        <v>0</v>
      </c>
      <c r="K705" s="29">
        <f t="shared" si="237"/>
        <v>0</v>
      </c>
      <c r="L705" s="29">
        <f t="shared" si="238"/>
        <v>0</v>
      </c>
      <c r="M705" s="29">
        <f t="shared" si="239"/>
        <v>0</v>
      </c>
      <c r="N705" s="38">
        <f t="shared" si="240"/>
        <v>0</v>
      </c>
      <c r="O705" s="14">
        <f>VLOOKUP(B705,Valores!$A$2:$O$300,14,FALSE)</f>
        <v>6.6699999999999995E-2</v>
      </c>
      <c r="P705" s="14" t="str">
        <f>VLOOKUP(B705,Valores!$A$2:$O$300,15,FALSE)</f>
        <v>UAR</v>
      </c>
      <c r="Q705" s="5">
        <f t="shared" si="251"/>
        <v>0</v>
      </c>
      <c r="R705" s="5">
        <f t="shared" si="252"/>
        <v>0</v>
      </c>
      <c r="S705" s="5">
        <f t="shared" si="253"/>
        <v>0</v>
      </c>
      <c r="T705" s="5">
        <f t="shared" si="254"/>
        <v>0</v>
      </c>
      <c r="U705" s="5">
        <f t="shared" si="255"/>
        <v>0</v>
      </c>
      <c r="W705" s="1">
        <f t="shared" si="242"/>
        <v>0</v>
      </c>
      <c r="X705" s="6">
        <f t="shared" si="256"/>
        <v>0</v>
      </c>
      <c r="Z705" s="1">
        <f t="shared" si="243"/>
        <v>0</v>
      </c>
      <c r="AA705" s="7">
        <f t="shared" si="244"/>
        <v>0</v>
      </c>
      <c r="AC705" s="1">
        <f t="shared" si="245"/>
        <v>0</v>
      </c>
      <c r="AD705" s="7">
        <f t="shared" si="246"/>
        <v>0</v>
      </c>
      <c r="AF705" s="1">
        <f t="shared" si="247"/>
        <v>0</v>
      </c>
      <c r="AG705" s="7">
        <f t="shared" si="248"/>
        <v>0</v>
      </c>
      <c r="AI705" s="1">
        <f t="shared" si="249"/>
        <v>0</v>
      </c>
      <c r="AJ705" s="7">
        <f t="shared" si="250"/>
        <v>0</v>
      </c>
    </row>
    <row r="706" spans="1:36" s="14" customFormat="1" x14ac:dyDescent="0.2">
      <c r="A706" s="44"/>
      <c r="B706" s="45" t="s">
        <v>38</v>
      </c>
      <c r="C706" s="45"/>
      <c r="D706" s="45"/>
      <c r="E706" s="48"/>
      <c r="F706" s="46"/>
      <c r="G706" s="46"/>
      <c r="H706" s="46"/>
      <c r="I706" s="47"/>
      <c r="J706" s="48">
        <f>SUM(J666:J705)</f>
        <v>3568729.1008526823</v>
      </c>
      <c r="K706" s="46">
        <f>SUM(K666:K705)</f>
        <v>3429857.0746071558</v>
      </c>
      <c r="L706" s="46">
        <f>SUM(L666:L705)</f>
        <v>3619836.8262476097</v>
      </c>
      <c r="M706" s="46">
        <f>SUM(M666:M705)</f>
        <v>3545113.8070495133</v>
      </c>
      <c r="N706" s="47">
        <f>SUM(N666:N705)</f>
        <v>3576130.9093581554</v>
      </c>
      <c r="Q706" s="3">
        <f>SUMIF($O666:$O705,"&lt;&gt;Rateio",X666:X705)</f>
        <v>152081.38564710214</v>
      </c>
      <c r="R706" s="3">
        <f>SUMIF($O666:$O705,"&lt;&gt;Rateio",AA666:AA705)</f>
        <v>146163.35444266177</v>
      </c>
      <c r="S706" s="3">
        <f>SUMIF($O666:$O705,"&lt;&gt;Rateio",AD666:AD705)</f>
        <v>154259.34129340632</v>
      </c>
      <c r="T706" s="3">
        <f>SUMIF($O666:$O705,"&lt;&gt;Rateio",AG666:AG705)</f>
        <v>151075.0199346719</v>
      </c>
      <c r="U706" s="3">
        <f>SUMIF($O666:$O705,"&lt;&gt;Rateio",AJ666:AJ705)</f>
        <v>152396.81370622199</v>
      </c>
      <c r="W706" s="36"/>
      <c r="AA706" s="215"/>
      <c r="AD706" s="215"/>
      <c r="AG706" s="215"/>
      <c r="AJ706" s="215"/>
    </row>
    <row r="707" spans="1:36" ht="12.75" hidden="1" customHeight="1" x14ac:dyDescent="0.2">
      <c r="A707" s="44"/>
      <c r="B707" s="45"/>
      <c r="C707" s="45"/>
      <c r="D707" s="45"/>
      <c r="E707" s="92" t="s">
        <v>30</v>
      </c>
      <c r="F707" s="92" t="s">
        <v>31</v>
      </c>
      <c r="G707" s="92" t="s">
        <v>32</v>
      </c>
      <c r="H707" s="92" t="s">
        <v>33</v>
      </c>
      <c r="I707" s="92" t="s">
        <v>34</v>
      </c>
      <c r="J707" s="46"/>
      <c r="K707" s="46"/>
      <c r="L707" s="46"/>
      <c r="M707" s="46"/>
      <c r="N707" s="46"/>
      <c r="Q707" s="5"/>
      <c r="R707" s="5"/>
      <c r="S707" s="5"/>
      <c r="T707" s="5"/>
      <c r="U707" s="5"/>
      <c r="AA707" s="7"/>
      <c r="AD707" s="7"/>
      <c r="AG707" s="7"/>
      <c r="AJ707" s="7"/>
    </row>
    <row r="708" spans="1:36" ht="12.75" hidden="1" customHeight="1" x14ac:dyDescent="0.2">
      <c r="A708" s="30"/>
      <c r="B708" s="123" t="s">
        <v>215</v>
      </c>
      <c r="C708" s="31"/>
      <c r="D708" s="31"/>
      <c r="E708" s="33" t="e">
        <f>(SUMIF(#REF!,"Obras civis",J666:J705)+#REF!)*3.98%</f>
        <v>#REF!</v>
      </c>
      <c r="F708" s="33" t="e">
        <f>(SUMIF(#REF!,"Obras civis",K666:K705)+#REF!)*3.98%</f>
        <v>#REF!</v>
      </c>
      <c r="G708" s="33" t="e">
        <f>(SUMIF(#REF!,"Obras civis",L666:L705)+#REF!)*3.98%</f>
        <v>#REF!</v>
      </c>
      <c r="H708" s="33" t="e">
        <f>(SUMIF(#REF!,"Obras civis",M666:M705)+#REF!)*3.98%</f>
        <v>#REF!</v>
      </c>
      <c r="I708" s="33" t="e">
        <f>(SUMIF(#REF!,"Obras civis",N666:N705)+#REF!)*3.98%</f>
        <v>#REF!</v>
      </c>
      <c r="J708" s="33"/>
      <c r="K708" s="33"/>
      <c r="L708" s="33"/>
      <c r="M708" s="33"/>
      <c r="N708" s="33"/>
      <c r="Q708" s="5"/>
      <c r="R708" s="5"/>
      <c r="S708" s="5"/>
      <c r="T708" s="5"/>
      <c r="U708" s="5"/>
      <c r="AA708" s="7"/>
      <c r="AD708" s="7"/>
      <c r="AG708" s="7"/>
      <c r="AJ708" s="7"/>
    </row>
    <row r="709" spans="1:36" ht="12.75" hidden="1" customHeight="1" x14ac:dyDescent="0.2">
      <c r="A709" s="30"/>
      <c r="B709" s="31" t="s">
        <v>141</v>
      </c>
      <c r="C709" s="41"/>
      <c r="D709" s="41"/>
      <c r="E709" s="35" t="e">
        <f>J706+#REF!+E708</f>
        <v>#REF!</v>
      </c>
      <c r="F709" s="35" t="e">
        <f>K706+#REF!+F708</f>
        <v>#REF!</v>
      </c>
      <c r="G709" s="35" t="e">
        <f>L706+#REF!+G708</f>
        <v>#REF!</v>
      </c>
      <c r="H709" s="35" t="e">
        <f>M706+#REF!+H708</f>
        <v>#REF!</v>
      </c>
      <c r="I709" s="35" t="e">
        <f>N706+#REF!+I708</f>
        <v>#REF!</v>
      </c>
      <c r="J709" s="35"/>
      <c r="K709" s="35"/>
      <c r="L709" s="35"/>
      <c r="M709" s="35"/>
      <c r="N709" s="35"/>
      <c r="Q709" s="5"/>
      <c r="R709" s="5"/>
      <c r="S709" s="5"/>
      <c r="T709" s="5"/>
      <c r="U709" s="5"/>
      <c r="AA709" s="7"/>
      <c r="AD709" s="7"/>
      <c r="AG709" s="7"/>
      <c r="AJ709" s="7"/>
    </row>
    <row r="710" spans="1:36" ht="12.75" hidden="1" customHeight="1" x14ac:dyDescent="0.2">
      <c r="A710" s="30"/>
      <c r="B710" s="31" t="s">
        <v>209</v>
      </c>
      <c r="C710" s="31"/>
      <c r="D710" s="31"/>
      <c r="E710" s="33" t="e">
        <f>E709*2.7%</f>
        <v>#REF!</v>
      </c>
      <c r="F710" s="33" t="e">
        <f>F709*2.7%</f>
        <v>#REF!</v>
      </c>
      <c r="G710" s="33" t="e">
        <f>G709*2.7%</f>
        <v>#REF!</v>
      </c>
      <c r="H710" s="33" t="e">
        <f>H709*2.7%</f>
        <v>#REF!</v>
      </c>
      <c r="I710" s="33" t="e">
        <f>I709*2.7%</f>
        <v>#REF!</v>
      </c>
      <c r="J710" s="33"/>
      <c r="K710" s="33"/>
      <c r="L710" s="33"/>
      <c r="M710" s="33"/>
      <c r="N710" s="33"/>
      <c r="Q710" s="5"/>
      <c r="R710" s="5"/>
      <c r="S710" s="5"/>
      <c r="T710" s="5"/>
      <c r="U710" s="5"/>
      <c r="AA710" s="7"/>
      <c r="AD710" s="7"/>
      <c r="AG710" s="7"/>
      <c r="AJ710" s="7"/>
    </row>
    <row r="711" spans="1:36" ht="12.75" hidden="1" customHeight="1" x14ac:dyDescent="0.2">
      <c r="A711" s="30"/>
      <c r="B711" s="31" t="s">
        <v>210</v>
      </c>
      <c r="C711" s="41"/>
      <c r="D711" s="41"/>
      <c r="E711" s="35" t="e">
        <f>E709*1.4%</f>
        <v>#REF!</v>
      </c>
      <c r="F711" s="35" t="e">
        <f>F709*1.4%</f>
        <v>#REF!</v>
      </c>
      <c r="G711" s="35" t="e">
        <f>G709*1.4%</f>
        <v>#REF!</v>
      </c>
      <c r="H711" s="35" t="e">
        <f>H709*1.4%</f>
        <v>#REF!</v>
      </c>
      <c r="I711" s="35" t="e">
        <f>I709*1.4%</f>
        <v>#REF!</v>
      </c>
      <c r="J711" s="35"/>
      <c r="K711" s="35"/>
      <c r="L711" s="35"/>
      <c r="M711" s="35"/>
      <c r="N711" s="35"/>
      <c r="Q711" s="5"/>
      <c r="R711" s="5"/>
      <c r="S711" s="5"/>
      <c r="T711" s="5"/>
      <c r="U711" s="5"/>
      <c r="AA711" s="7"/>
      <c r="AD711" s="7"/>
      <c r="AG711" s="7"/>
      <c r="AJ711" s="7"/>
    </row>
    <row r="712" spans="1:36" ht="12.75" hidden="1" customHeight="1" x14ac:dyDescent="0.2">
      <c r="A712" s="119"/>
      <c r="B712" s="121" t="s">
        <v>213</v>
      </c>
      <c r="C712" s="121"/>
      <c r="D712" s="121"/>
      <c r="E712" s="120" t="e">
        <f>E709*3.99%</f>
        <v>#REF!</v>
      </c>
      <c r="F712" s="120" t="e">
        <f>F709*3.99%</f>
        <v>#REF!</v>
      </c>
      <c r="G712" s="120" t="e">
        <f>G709*3.99%</f>
        <v>#REF!</v>
      </c>
      <c r="H712" s="120" t="e">
        <f>H709*3.99%</f>
        <v>#REF!</v>
      </c>
      <c r="I712" s="120" t="e">
        <f>I709*3.99%</f>
        <v>#REF!</v>
      </c>
      <c r="J712" s="122"/>
      <c r="K712" s="120"/>
      <c r="L712" s="120"/>
      <c r="M712" s="120"/>
      <c r="N712" s="120"/>
      <c r="Q712" s="5"/>
      <c r="R712" s="5"/>
      <c r="S712" s="5"/>
      <c r="T712" s="5"/>
      <c r="U712" s="5"/>
      <c r="AA712" s="7"/>
      <c r="AD712" s="7"/>
      <c r="AG712" s="7"/>
      <c r="AJ712" s="7"/>
    </row>
    <row r="713" spans="1:36" ht="12.75" hidden="1" customHeight="1" x14ac:dyDescent="0.2">
      <c r="A713" s="30"/>
      <c r="B713" s="43" t="s">
        <v>211</v>
      </c>
      <c r="C713" s="43"/>
      <c r="D713" s="43"/>
      <c r="E713" s="42" t="e">
        <f>E709*2.7%</f>
        <v>#REF!</v>
      </c>
      <c r="F713" s="42" t="e">
        <f>F709*2.7%</f>
        <v>#REF!</v>
      </c>
      <c r="G713" s="42" t="e">
        <f>G709*2.7%</f>
        <v>#REF!</v>
      </c>
      <c r="H713" s="42" t="e">
        <f>H709*2.7%</f>
        <v>#REF!</v>
      </c>
      <c r="I713" s="42" t="e">
        <f>I709*2.7%</f>
        <v>#REF!</v>
      </c>
      <c r="J713" s="42"/>
      <c r="K713" s="42"/>
      <c r="L713" s="42"/>
      <c r="M713" s="42"/>
      <c r="N713" s="42"/>
      <c r="Q713" s="5"/>
      <c r="R713" s="5"/>
      <c r="S713" s="5"/>
      <c r="T713" s="5"/>
      <c r="U713" s="5"/>
      <c r="AA713" s="7"/>
      <c r="AD713" s="7"/>
      <c r="AG713" s="7"/>
      <c r="AJ713" s="7"/>
    </row>
    <row r="714" spans="1:36" ht="12.75" hidden="1" customHeight="1" x14ac:dyDescent="0.2">
      <c r="A714" s="30"/>
      <c r="B714" s="31" t="s">
        <v>142</v>
      </c>
      <c r="C714" s="31"/>
      <c r="D714" s="31"/>
      <c r="E714" s="33" t="e">
        <f>E709+E710+E711+E712+E713</f>
        <v>#REF!</v>
      </c>
      <c r="F714" s="33" t="e">
        <f>F709+F710+F711+F712+F713</f>
        <v>#REF!</v>
      </c>
      <c r="G714" s="33" t="e">
        <f>G709+G710+G711+G712+G713</f>
        <v>#REF!</v>
      </c>
      <c r="H714" s="33" t="e">
        <f>H709+H710+H711+H712+H713</f>
        <v>#REF!</v>
      </c>
      <c r="I714" s="33" t="e">
        <f>I709+I710+I711+I712+I713</f>
        <v>#REF!</v>
      </c>
      <c r="J714" s="33"/>
      <c r="K714" s="33"/>
      <c r="L714" s="33"/>
      <c r="M714" s="33"/>
      <c r="N714" s="33"/>
      <c r="Q714" s="5"/>
      <c r="R714" s="5"/>
      <c r="S714" s="5"/>
      <c r="T714" s="5"/>
      <c r="U714" s="5"/>
      <c r="AA714" s="7"/>
      <c r="AD714" s="7"/>
      <c r="AG714" s="7"/>
      <c r="AJ714" s="7"/>
    </row>
    <row r="715" spans="1:36" ht="12.75" hidden="1" customHeight="1" x14ac:dyDescent="0.2">
      <c r="A715" s="31"/>
      <c r="B715" s="31" t="s">
        <v>143</v>
      </c>
      <c r="C715" s="31"/>
      <c r="D715" s="31"/>
      <c r="E715" s="33" t="e">
        <f>E714*3%</f>
        <v>#REF!</v>
      </c>
      <c r="F715" s="33" t="e">
        <f>F714*3%</f>
        <v>#REF!</v>
      </c>
      <c r="G715" s="33" t="e">
        <f>G714*3%</f>
        <v>#REF!</v>
      </c>
      <c r="H715" s="33" t="e">
        <f>H714*3%</f>
        <v>#REF!</v>
      </c>
      <c r="I715" s="33" t="e">
        <f>I714*3%</f>
        <v>#REF!</v>
      </c>
      <c r="J715" s="33"/>
      <c r="K715" s="33"/>
      <c r="L715" s="33"/>
      <c r="M715" s="33"/>
      <c r="N715" s="33"/>
      <c r="Q715" s="5"/>
      <c r="R715" s="5"/>
      <c r="S715" s="5"/>
      <c r="T715" s="5"/>
      <c r="U715" s="5"/>
      <c r="AA715" s="7"/>
      <c r="AD715" s="7"/>
      <c r="AG715" s="7"/>
      <c r="AJ715" s="7"/>
    </row>
    <row r="716" spans="1:36" ht="12.75" hidden="1" customHeight="1" x14ac:dyDescent="0.2">
      <c r="A716" s="8"/>
      <c r="B716" s="8" t="s">
        <v>212</v>
      </c>
      <c r="C716" s="8"/>
      <c r="D716" s="8"/>
      <c r="E716" s="4" t="e">
        <f>E714*2.7%</f>
        <v>#REF!</v>
      </c>
      <c r="F716" s="4" t="e">
        <f>F714*2.7%</f>
        <v>#REF!</v>
      </c>
      <c r="G716" s="4" t="e">
        <f>G714*2.7%</f>
        <v>#REF!</v>
      </c>
      <c r="H716" s="4" t="e">
        <f>H714*2.7%</f>
        <v>#REF!</v>
      </c>
      <c r="I716" s="4" t="e">
        <f>I714*2.7%</f>
        <v>#REF!</v>
      </c>
      <c r="J716" s="4"/>
      <c r="K716" s="4"/>
      <c r="L716" s="4"/>
      <c r="M716" s="4"/>
      <c r="N716" s="4"/>
      <c r="Q716" s="5"/>
      <c r="R716" s="5"/>
      <c r="S716" s="5"/>
      <c r="T716" s="5"/>
      <c r="U716" s="5"/>
      <c r="AA716" s="7"/>
      <c r="AD716" s="7"/>
      <c r="AG716" s="7"/>
      <c r="AJ716" s="7"/>
    </row>
    <row r="717" spans="1:36" x14ac:dyDescent="0.2">
      <c r="A717" s="44"/>
      <c r="B717" s="45" t="s">
        <v>144</v>
      </c>
      <c r="C717" s="45"/>
      <c r="D717" s="45"/>
      <c r="E717" s="46">
        <f>J706*(1+Entrada!$J$13)</f>
        <v>6155343.9531507064</v>
      </c>
      <c r="F717" s="46">
        <f>K706*(1+Entrada!$J$13)</f>
        <v>5915817.4822824225</v>
      </c>
      <c r="G717" s="46">
        <f>L706*(1+Entrada!$J$13)</f>
        <v>6243494.5579118775</v>
      </c>
      <c r="H717" s="46">
        <f>M706*(1+Entrada!$J$13)</f>
        <v>6114612.2943990007</v>
      </c>
      <c r="I717" s="46">
        <f>N706*(1+Entrada!$J$13)</f>
        <v>6168110.5924609471</v>
      </c>
      <c r="J717" s="46"/>
      <c r="K717" s="46"/>
      <c r="L717" s="46"/>
      <c r="M717" s="46"/>
      <c r="N717" s="46"/>
      <c r="Q717" s="3">
        <f>SUMIF($O666:$O705,"&lt;&gt;Rateio",W666:W705)</f>
        <v>4264529.2054720074</v>
      </c>
      <c r="R717" s="3">
        <f>SUMIF($O666:$O705,"&lt;&gt;Rateio",Z666:Z705)</f>
        <v>4098581.1060195658</v>
      </c>
      <c r="S717" s="3">
        <f>SUMIF($O666:$O705,"&lt;&gt;Rateio",AC666:AC705)</f>
        <v>4325601.4755750652</v>
      </c>
      <c r="T717" s="3">
        <f>SUMIF($O666:$O705,"&lt;&gt;Rateio",AF666:AF705)</f>
        <v>4236309.6048037019</v>
      </c>
      <c r="U717" s="3">
        <f>SUMIF($O666:$O705,"&lt;&gt;Rateio",AI666:AI705)</f>
        <v>4273374.15493521</v>
      </c>
      <c r="AA717" s="7"/>
      <c r="AD717" s="7"/>
      <c r="AG717" s="7"/>
      <c r="AJ717" s="7"/>
    </row>
    <row r="718" spans="1:36" x14ac:dyDescent="0.2">
      <c r="E718" s="216">
        <f>Q718</f>
        <v>3.5661940232924128E-2</v>
      </c>
      <c r="F718" s="217">
        <f>R718</f>
        <v>3.5661940232924114E-2</v>
      </c>
      <c r="G718" s="217">
        <f>S718</f>
        <v>3.5661940232924114E-2</v>
      </c>
      <c r="H718" s="217">
        <f>T718</f>
        <v>3.5661940232924093E-2</v>
      </c>
      <c r="I718" s="218">
        <f>U718</f>
        <v>3.56619402329241E-2</v>
      </c>
      <c r="Q718" s="24">
        <f>Q706/Q717</f>
        <v>3.5661940232924128E-2</v>
      </c>
      <c r="R718" s="24">
        <f>R706/R717</f>
        <v>3.5661940232924114E-2</v>
      </c>
      <c r="S718" s="24">
        <f>S706/S717</f>
        <v>3.5661940232924114E-2</v>
      </c>
      <c r="T718" s="24">
        <f>T706/T717</f>
        <v>3.5661940232924093E-2</v>
      </c>
      <c r="U718" s="24">
        <f>U706/U717</f>
        <v>3.56619402329241E-2</v>
      </c>
      <c r="W718" s="25"/>
      <c r="X718" s="25"/>
      <c r="Z718" s="25"/>
      <c r="AA718" s="26"/>
      <c r="AC718" s="25"/>
      <c r="AD718" s="26"/>
      <c r="AF718" s="25"/>
      <c r="AG718" s="26"/>
      <c r="AI718" s="25"/>
      <c r="AJ718" s="26"/>
    </row>
    <row r="722" spans="1:36" s="11" customFormat="1" ht="12.75" customHeight="1" x14ac:dyDescent="0.2">
      <c r="B722" s="390" t="s">
        <v>118</v>
      </c>
      <c r="C722" s="9"/>
      <c r="D722" s="9"/>
      <c r="E722" s="9"/>
      <c r="F722" s="9"/>
      <c r="G722" s="16"/>
      <c r="H722" s="9"/>
      <c r="I722" s="9"/>
      <c r="J722" s="9"/>
      <c r="K722" s="9"/>
      <c r="L722" s="9"/>
      <c r="O722" s="336"/>
      <c r="P722" s="336"/>
      <c r="Q722" s="312" t="s">
        <v>30</v>
      </c>
      <c r="R722" s="312" t="s">
        <v>31</v>
      </c>
      <c r="S722" s="312" t="s">
        <v>32</v>
      </c>
      <c r="T722" s="312" t="s">
        <v>33</v>
      </c>
      <c r="U722" s="312" t="s">
        <v>34</v>
      </c>
      <c r="W722" s="313"/>
      <c r="X722" s="314"/>
      <c r="Z722" s="313"/>
      <c r="AA722" s="314"/>
      <c r="AC722" s="313"/>
      <c r="AD722" s="314"/>
      <c r="AF722" s="313"/>
      <c r="AG722" s="314"/>
      <c r="AI722" s="313"/>
      <c r="AJ722" s="314"/>
    </row>
    <row r="723" spans="1:36" s="11" customFormat="1" ht="12.75" customHeight="1" x14ac:dyDescent="0.2">
      <c r="B723" s="391"/>
      <c r="C723" s="9"/>
      <c r="D723" s="9"/>
      <c r="E723" s="9"/>
      <c r="F723" s="9"/>
      <c r="G723" s="16"/>
      <c r="H723" s="9"/>
      <c r="I723" s="9"/>
      <c r="J723" s="9"/>
      <c r="K723" s="9"/>
      <c r="L723" s="9"/>
      <c r="O723" s="336"/>
      <c r="P723" s="336"/>
      <c r="Q723" s="3">
        <f>SUMIF($O726:$O765,"Rateio",J726:J765)+E777</f>
        <v>10034990.896320689</v>
      </c>
      <c r="R723" s="3">
        <f>SUMIF($O726:$O765,"Rateio",K726:K765)+F777</f>
        <v>9644493.4727996662</v>
      </c>
      <c r="S723" s="3">
        <f>SUMIF($O726:$O765,"Rateio",L726:L765)+G777</f>
        <v>10178701.877058117</v>
      </c>
      <c r="T723" s="3">
        <f>SUMIF($O726:$O765,"Rateio",M726:M765)+H777</f>
        <v>9968586.5121178776</v>
      </c>
      <c r="U723" s="3">
        <f>SUMIF($O726:$O765,"Rateio",N726:N765)+I777</f>
        <v>10055804.210772322</v>
      </c>
      <c r="AA723" s="212"/>
      <c r="AC723" s="1"/>
      <c r="AD723" s="2"/>
      <c r="AF723" s="1"/>
      <c r="AG723" s="2"/>
      <c r="AJ723" s="212"/>
    </row>
    <row r="724" spans="1:36" s="17" customFormat="1" x14ac:dyDescent="0.2">
      <c r="A724" s="379" t="s">
        <v>35</v>
      </c>
      <c r="B724" s="379" t="s">
        <v>36</v>
      </c>
      <c r="C724" s="379" t="s">
        <v>0</v>
      </c>
      <c r="D724" s="379" t="s">
        <v>37</v>
      </c>
      <c r="E724" s="380" t="str">
        <f>$E$125</f>
        <v>Preço Unitário - Ref. 07/2017</v>
      </c>
      <c r="F724" s="380"/>
      <c r="G724" s="380"/>
      <c r="H724" s="380"/>
      <c r="I724" s="380"/>
      <c r="J724" s="381" t="str">
        <f>$J$125</f>
        <v>Preço Total</v>
      </c>
      <c r="K724" s="381"/>
      <c r="L724" s="381"/>
      <c r="M724" s="381"/>
      <c r="N724" s="381"/>
      <c r="O724" s="337"/>
      <c r="P724" s="337"/>
      <c r="Q724" s="3">
        <f>SUMIF($P726:$P765,"UAR",J726:J765)</f>
        <v>4891631.1355636232</v>
      </c>
      <c r="R724" s="3">
        <f>SUMIF($P726:$P765,"UAR",K726:K765)</f>
        <v>4701280.2548315637</v>
      </c>
      <c r="S724" s="3">
        <f>SUMIF($P726:$P765,"UAR",L726:L765)</f>
        <v>4961684.1246655192</v>
      </c>
      <c r="T724" s="3">
        <f>SUMIF($P726:$P765,"UAR",M726:M765)</f>
        <v>4859261.8233579183</v>
      </c>
      <c r="U724" s="3">
        <f>SUMIF($P726:$P765,"UAR",N726:N765)</f>
        <v>4901776.7408818295</v>
      </c>
      <c r="AA724" s="213"/>
      <c r="AC724" s="1"/>
      <c r="AD724" s="2"/>
      <c r="AF724" s="1"/>
      <c r="AG724" s="2"/>
      <c r="AJ724" s="213"/>
    </row>
    <row r="725" spans="1:36" s="18" customFormat="1" x14ac:dyDescent="0.2">
      <c r="A725" s="379"/>
      <c r="B725" s="379"/>
      <c r="C725" s="379"/>
      <c r="D725" s="379"/>
      <c r="E725" s="10" t="s">
        <v>30</v>
      </c>
      <c r="F725" s="10" t="s">
        <v>31</v>
      </c>
      <c r="G725" s="10" t="s">
        <v>32</v>
      </c>
      <c r="H725" s="10" t="s">
        <v>33</v>
      </c>
      <c r="I725" s="10" t="s">
        <v>34</v>
      </c>
      <c r="J725" s="10" t="s">
        <v>30</v>
      </c>
      <c r="K725" s="10" t="s">
        <v>31</v>
      </c>
      <c r="L725" s="10" t="s">
        <v>32</v>
      </c>
      <c r="M725" s="10" t="s">
        <v>33</v>
      </c>
      <c r="N725" s="10" t="s">
        <v>34</v>
      </c>
      <c r="O725" s="338"/>
      <c r="P725" s="338"/>
      <c r="Q725" s="5">
        <f>Q724/Q723</f>
        <v>0.48745745622520997</v>
      </c>
      <c r="R725" s="5">
        <f>R724/R723</f>
        <v>0.4874574562252097</v>
      </c>
      <c r="S725" s="5">
        <f>S724/S723</f>
        <v>0.48745745622520992</v>
      </c>
      <c r="T725" s="5">
        <f>T724/T723</f>
        <v>0.48745745622520992</v>
      </c>
      <c r="U725" s="5">
        <f>U724/U723</f>
        <v>0.48745745622520975</v>
      </c>
      <c r="AA725" s="214"/>
      <c r="AC725" s="6"/>
      <c r="AD725" s="7"/>
      <c r="AF725" s="6"/>
      <c r="AG725" s="7"/>
      <c r="AJ725" s="214"/>
    </row>
    <row r="726" spans="1:36" x14ac:dyDescent="0.2">
      <c r="A726" s="19">
        <v>1</v>
      </c>
      <c r="B726" s="20" t="s">
        <v>1</v>
      </c>
      <c r="C726" s="20" t="str">
        <f>VLOOKUP(B726,Valores!$A$2:$F$300,5,FALSE)</f>
        <v>unid.</v>
      </c>
      <c r="D726" s="20">
        <v>2</v>
      </c>
      <c r="E726" s="3">
        <f>Entrada!$K$27*VLOOKUP($E725,Regional!$A$2:$B$7,2,FALSE)</f>
        <v>641177.72134352103</v>
      </c>
      <c r="F726" s="1">
        <f>Entrada!$K$27*VLOOKUP($F725,Regional!$A$2:$B$7,2,FALSE)</f>
        <v>616227.20063148683</v>
      </c>
      <c r="G726" s="1">
        <f>Entrada!$K$27*VLOOKUP($G725,Regional!$A$2:$B$7,2,FALSE)</f>
        <v>650360.01957510726</v>
      </c>
      <c r="H726" s="1">
        <f>Entrada!$K$27*VLOOKUP($H725,Regional!$A$2:$B$7,2,FALSE)</f>
        <v>636934.86629858124</v>
      </c>
      <c r="I726" s="2">
        <f>Entrada!$K$27*VLOOKUP($I725,Regional!$A$2:$B$7,2,FALSE)</f>
        <v>642507.57143223356</v>
      </c>
      <c r="J726" s="27">
        <f t="shared" ref="J726:J765" si="257">$D726*E726</f>
        <v>1282355.4426870421</v>
      </c>
      <c r="K726" s="21">
        <f t="shared" ref="K726:K765" si="258">$D726*F726</f>
        <v>1232454.4012629737</v>
      </c>
      <c r="L726" s="21">
        <f t="shared" ref="L726:L765" si="259">$D726*G726</f>
        <v>1300720.0391502145</v>
      </c>
      <c r="M726" s="21">
        <f t="shared" ref="M726:M765" si="260">$D726*H726</f>
        <v>1273869.7325971625</v>
      </c>
      <c r="N726" s="22">
        <f t="shared" ref="N726:N765" si="261">$D726*I726</f>
        <v>1285015.1428644671</v>
      </c>
      <c r="O726" s="14">
        <f>VLOOKUP(B726,Valores!$A$2:$O$300,14,FALSE)</f>
        <v>3.0300000000000001E-2</v>
      </c>
      <c r="P726" s="14" t="str">
        <f>VLOOKUP(B726,Valores!$A$2:$O$300,15,FALSE)</f>
        <v>UAR</v>
      </c>
      <c r="Q726" s="5">
        <f>IF($P726="UAR",J726*Q$725,0)</f>
        <v>625093.72206877859</v>
      </c>
      <c r="R726" s="5">
        <f t="shared" ref="R726:U726" si="262">IF($P726="UAR",K726*R$725,0)</f>
        <v>600769.08735321299</v>
      </c>
      <c r="S726" s="5">
        <f t="shared" si="262"/>
        <v>634045.68154531904</v>
      </c>
      <c r="T726" s="5">
        <f t="shared" si="262"/>
        <v>620957.29941410117</v>
      </c>
      <c r="U726" s="5">
        <f t="shared" si="262"/>
        <v>626390.21275158762</v>
      </c>
      <c r="W726" s="1">
        <f t="shared" ref="W726:W765" si="263">J726+Q726</f>
        <v>1907449.1647558208</v>
      </c>
      <c r="X726" s="6">
        <f>IF($O726="rateio",0,W726*$O726)</f>
        <v>57795.709692101373</v>
      </c>
      <c r="Z726" s="1">
        <f t="shared" ref="Z726:Z765" si="264">K726+R726</f>
        <v>1833223.4886161867</v>
      </c>
      <c r="AA726" s="7">
        <f t="shared" ref="AA726:AA765" si="265">IF($O726="rateio",0,Z726*$O726)</f>
        <v>55546.671705070454</v>
      </c>
      <c r="AC726" s="1">
        <f t="shared" ref="AC726:AC765" si="266">L726+S726</f>
        <v>1934765.7206955336</v>
      </c>
      <c r="AD726" s="7">
        <f t="shared" ref="AD726:AD765" si="267">IF($O726="rateio",0,AC726*$O726)</f>
        <v>58623.401337074669</v>
      </c>
      <c r="AF726" s="1">
        <f t="shared" ref="AF726:AF765" si="268">M726+T726</f>
        <v>1894827.0320112635</v>
      </c>
      <c r="AG726" s="7">
        <f t="shared" ref="AG726:AG765" si="269">IF($O726="rateio",0,AF726*$O726)</f>
        <v>57413.259069941283</v>
      </c>
      <c r="AI726" s="1">
        <f t="shared" ref="AI726:AI765" si="270">N726+U726</f>
        <v>1911405.3556160547</v>
      </c>
      <c r="AJ726" s="7">
        <f t="shared" ref="AJ726:AJ765" si="271">IF($O726="rateio",0,AI726*$O726)</f>
        <v>57915.58227516646</v>
      </c>
    </row>
    <row r="727" spans="1:36" x14ac:dyDescent="0.2">
      <c r="A727" s="5">
        <v>2</v>
      </c>
      <c r="B727" s="6" t="s">
        <v>261</v>
      </c>
      <c r="C727" s="6" t="str">
        <f>VLOOKUP(B727,Valores!$A$2:$F$300,5,FALSE)</f>
        <v>unid.</v>
      </c>
      <c r="D727" s="6">
        <v>1</v>
      </c>
      <c r="E727" s="3">
        <f>Entrada!$K$29*VLOOKUP($E725,Regional!$A$2:$B$7,2,FALSE)</f>
        <v>194375.79570869685</v>
      </c>
      <c r="F727" s="1">
        <f>Entrada!$K$29*VLOOKUP($F725,Regional!$A$2:$B$7,2,FALSE)</f>
        <v>186811.93758432881</v>
      </c>
      <c r="G727" s="1">
        <f>Entrada!$K$29*VLOOKUP($G725,Regional!$A$2:$B$7,2,FALSE)</f>
        <v>197159.44907933992</v>
      </c>
      <c r="H727" s="1">
        <f>Entrada!$K$29*VLOOKUP($H725,Regional!$A$2:$B$7,2,FALSE)</f>
        <v>193089.55587536524</v>
      </c>
      <c r="I727" s="2">
        <f>Entrada!$K$29*VLOOKUP($I725,Regional!$A$2:$B$7,2,FALSE)</f>
        <v>194778.94550720378</v>
      </c>
      <c r="J727" s="3">
        <f t="shared" si="257"/>
        <v>194375.79570869685</v>
      </c>
      <c r="K727" s="1">
        <f t="shared" si="258"/>
        <v>186811.93758432881</v>
      </c>
      <c r="L727" s="1">
        <f t="shared" si="259"/>
        <v>197159.44907933992</v>
      </c>
      <c r="M727" s="1">
        <f t="shared" si="260"/>
        <v>193089.55587536524</v>
      </c>
      <c r="N727" s="2">
        <f t="shared" si="261"/>
        <v>194778.94550720378</v>
      </c>
      <c r="O727" s="14">
        <f>VLOOKUP(B727,Valores!$A$2:$O$300,14,FALSE)</f>
        <v>3.3300000000000003E-2</v>
      </c>
      <c r="P727" s="14" t="str">
        <f>VLOOKUP(B727,Valores!$A$2:$O$300,15,FALSE)</f>
        <v>UAR</v>
      </c>
      <c r="Q727" s="5">
        <f t="shared" ref="Q727:Q765" si="272">IF($P727="UAR",J727*Q$725,0)</f>
        <v>94749.930927912457</v>
      </c>
      <c r="R727" s="5">
        <f t="shared" ref="R727:R765" si="273">IF($P727="UAR",K727*R$725,0)</f>
        <v>91062.871887359564</v>
      </c>
      <c r="S727" s="5">
        <f t="shared" ref="S727:S765" si="274">IF($P727="UAR",L727*S$725,0)</f>
        <v>96106.843518978843</v>
      </c>
      <c r="T727" s="5">
        <f t="shared" ref="T727:T765" si="275">IF($P727="UAR",M727*T$725,0)</f>
        <v>94122.943730661078</v>
      </c>
      <c r="U727" s="5">
        <f t="shared" ref="U727:U765" si="276">IF($P727="UAR",N727*U$725,0)</f>
        <v>94946.449303170302</v>
      </c>
      <c r="W727" s="1">
        <f t="shared" si="263"/>
        <v>289125.7266366093</v>
      </c>
      <c r="X727" s="6">
        <f t="shared" ref="X727:X765" si="277">IF(O727="rateio",0,W727*$O727)</f>
        <v>9627.8866969990904</v>
      </c>
      <c r="Z727" s="1">
        <f t="shared" si="264"/>
        <v>277874.80947168835</v>
      </c>
      <c r="AA727" s="7">
        <f t="shared" si="265"/>
        <v>9253.2311554072221</v>
      </c>
      <c r="AC727" s="1">
        <f t="shared" si="266"/>
        <v>293266.29259831877</v>
      </c>
      <c r="AD727" s="7">
        <f t="shared" si="267"/>
        <v>9765.7675435240162</v>
      </c>
      <c r="AF727" s="1">
        <f t="shared" si="268"/>
        <v>287212.49960602634</v>
      </c>
      <c r="AG727" s="7">
        <f t="shared" si="269"/>
        <v>9564.1762368806776</v>
      </c>
      <c r="AI727" s="1">
        <f t="shared" si="270"/>
        <v>289725.39481037407</v>
      </c>
      <c r="AJ727" s="7">
        <f t="shared" si="271"/>
        <v>9647.8556471854572</v>
      </c>
    </row>
    <row r="728" spans="1:36" x14ac:dyDescent="0.2">
      <c r="A728" s="5">
        <v>3</v>
      </c>
      <c r="B728" s="6" t="s">
        <v>262</v>
      </c>
      <c r="C728" s="6" t="str">
        <f>VLOOKUP(B728,Valores!$A$2:$F$300,5,FALSE)</f>
        <v>unid.</v>
      </c>
      <c r="D728" s="6">
        <v>3</v>
      </c>
      <c r="E728" s="3">
        <f>Entrada!$K$28*VLOOKUP($E725,Regional!$A$2:$B$7,2,FALSE)</f>
        <v>134119.29903900079</v>
      </c>
      <c r="F728" s="1">
        <f>Entrada!$K$28*VLOOKUP($F725,Regional!$A$2:$B$7,2,FALSE)</f>
        <v>128900.23693318684</v>
      </c>
      <c r="G728" s="1">
        <f>Entrada!$K$28*VLOOKUP($G725,Regional!$A$2:$B$7,2,FALSE)</f>
        <v>136040.01986474451</v>
      </c>
      <c r="H728" s="1">
        <f>Entrada!$K$28*VLOOKUP($H725,Regional!$A$2:$B$7,2,FALSE)</f>
        <v>133231.79355400198</v>
      </c>
      <c r="I728" s="2">
        <f>Entrada!$K$28*VLOOKUP($I725,Regional!$A$2:$B$7,2,FALSE)</f>
        <v>134397.47239997057</v>
      </c>
      <c r="J728" s="3">
        <f t="shared" si="257"/>
        <v>402357.8971170024</v>
      </c>
      <c r="K728" s="1">
        <f t="shared" si="258"/>
        <v>386700.71079956053</v>
      </c>
      <c r="L728" s="1">
        <f t="shared" si="259"/>
        <v>408120.05959423352</v>
      </c>
      <c r="M728" s="1">
        <f t="shared" si="260"/>
        <v>399695.38066200598</v>
      </c>
      <c r="N728" s="2">
        <f t="shared" si="261"/>
        <v>403192.41719991172</v>
      </c>
      <c r="O728" s="14">
        <f>VLOOKUP(B728,Valores!$A$2:$O$300,14,FALSE)</f>
        <v>3.3300000000000003E-2</v>
      </c>
      <c r="P728" s="14" t="str">
        <f>VLOOKUP(B728,Valores!$A$2:$O$300,15,FALSE)</f>
        <v>UAR</v>
      </c>
      <c r="Q728" s="5">
        <f t="shared" si="272"/>
        <v>196132.35702077873</v>
      </c>
      <c r="R728" s="5">
        <f t="shared" si="273"/>
        <v>188500.14480683426</v>
      </c>
      <c r="S728" s="5">
        <f t="shared" si="274"/>
        <v>198941.16608428615</v>
      </c>
      <c r="T728" s="5">
        <f t="shared" si="275"/>
        <v>194834.4935224684</v>
      </c>
      <c r="U728" s="5">
        <f t="shared" si="276"/>
        <v>196539.15005756248</v>
      </c>
      <c r="W728" s="1">
        <f t="shared" si="263"/>
        <v>598490.2541377811</v>
      </c>
      <c r="X728" s="6">
        <f t="shared" si="277"/>
        <v>19929.725462788112</v>
      </c>
      <c r="Z728" s="1">
        <f t="shared" si="264"/>
        <v>575200.85560639482</v>
      </c>
      <c r="AA728" s="7">
        <f t="shared" si="265"/>
        <v>19154.188491692948</v>
      </c>
      <c r="AC728" s="1">
        <f t="shared" si="266"/>
        <v>607061.2256785197</v>
      </c>
      <c r="AD728" s="7">
        <f t="shared" si="267"/>
        <v>20215.13881509471</v>
      </c>
      <c r="AF728" s="1">
        <f t="shared" si="268"/>
        <v>594529.87418447435</v>
      </c>
      <c r="AG728" s="7">
        <f t="shared" si="269"/>
        <v>19797.844810342998</v>
      </c>
      <c r="AI728" s="1">
        <f t="shared" si="270"/>
        <v>599731.56725747418</v>
      </c>
      <c r="AJ728" s="7">
        <f t="shared" si="271"/>
        <v>19971.061189673892</v>
      </c>
    </row>
    <row r="729" spans="1:36" x14ac:dyDescent="0.2">
      <c r="A729" s="5">
        <v>4</v>
      </c>
      <c r="B729" s="6" t="s">
        <v>3</v>
      </c>
      <c r="C729" s="6" t="str">
        <f>VLOOKUP(B729,Valores!$A$2:$F$300,5,FALSE)</f>
        <v>unid.</v>
      </c>
      <c r="D729" s="6">
        <v>3</v>
      </c>
      <c r="E729" s="3">
        <f>Entrada!$K$31*VLOOKUP($E725,Regional!$A$2:$B$7,2,FALSE)</f>
        <v>45305.58715143174</v>
      </c>
      <c r="F729" s="1">
        <f>Entrada!$K$31*VLOOKUP($F725,Regional!$A$2:$B$7,2,FALSE)</f>
        <v>43542.584550180967</v>
      </c>
      <c r="G729" s="1">
        <f>Entrada!$K$31*VLOOKUP($G725,Regional!$A$2:$B$7,2,FALSE)</f>
        <v>45954.407905699161</v>
      </c>
      <c r="H729" s="1">
        <f>Entrada!$K$31*VLOOKUP($H725,Regional!$A$2:$B$7,2,FALSE)</f>
        <v>45005.787216701283</v>
      </c>
      <c r="I729" s="2">
        <f>Entrada!$K$31*VLOOKUP($I725,Regional!$A$2:$B$7,2,FALSE)</f>
        <v>45399.554295153233</v>
      </c>
      <c r="J729" s="3">
        <f t="shared" si="257"/>
        <v>135916.76145429522</v>
      </c>
      <c r="K729" s="1">
        <f t="shared" si="258"/>
        <v>130627.7536505429</v>
      </c>
      <c r="L729" s="1">
        <f t="shared" si="259"/>
        <v>137863.22371709748</v>
      </c>
      <c r="M729" s="1">
        <f t="shared" si="260"/>
        <v>135017.36165010385</v>
      </c>
      <c r="N729" s="2">
        <f t="shared" si="261"/>
        <v>136198.66288545969</v>
      </c>
      <c r="O729" s="14">
        <f>VLOOKUP(B729,Valores!$A$2:$O$300,14,FALSE)</f>
        <v>3.3300000000000003E-2</v>
      </c>
      <c r="P729" s="14" t="str">
        <f>VLOOKUP(B729,Valores!$A$2:$O$300,15,FALSE)</f>
        <v>UAR</v>
      </c>
      <c r="Q729" s="5">
        <f t="shared" si="272"/>
        <v>66253.638796879415</v>
      </c>
      <c r="R729" s="5">
        <f t="shared" si="273"/>
        <v>63675.47250690699</v>
      </c>
      <c r="S729" s="5">
        <f t="shared" si="274"/>
        <v>67202.45634014337</v>
      </c>
      <c r="T729" s="5">
        <f t="shared" si="275"/>
        <v>65815.219656198838</v>
      </c>
      <c r="U729" s="5">
        <f t="shared" si="276"/>
        <v>66391.053751421074</v>
      </c>
      <c r="W729" s="1">
        <f t="shared" si="263"/>
        <v>202170.40025117464</v>
      </c>
      <c r="X729" s="6">
        <f t="shared" si="277"/>
        <v>6732.2743283641157</v>
      </c>
      <c r="Z729" s="1">
        <f t="shared" si="264"/>
        <v>194303.22615744988</v>
      </c>
      <c r="AA729" s="7">
        <f t="shared" si="265"/>
        <v>6470.2974310430818</v>
      </c>
      <c r="AC729" s="1">
        <f t="shared" si="266"/>
        <v>205065.68005724085</v>
      </c>
      <c r="AD729" s="7">
        <f t="shared" si="267"/>
        <v>6828.6871459061213</v>
      </c>
      <c r="AF729" s="1">
        <f t="shared" si="268"/>
        <v>200832.58130630269</v>
      </c>
      <c r="AG729" s="7">
        <f t="shared" si="269"/>
        <v>6687.7249574998805</v>
      </c>
      <c r="AI729" s="1">
        <f t="shared" si="270"/>
        <v>202589.71663688077</v>
      </c>
      <c r="AJ729" s="7">
        <f t="shared" si="271"/>
        <v>6746.23756400813</v>
      </c>
    </row>
    <row r="730" spans="1:36" x14ac:dyDescent="0.2">
      <c r="A730" s="5">
        <v>5</v>
      </c>
      <c r="B730" s="6" t="s">
        <v>21</v>
      </c>
      <c r="C730" s="6" t="str">
        <f>VLOOKUP(B730,Valores!$A$2:$F$300,5,FALSE)</f>
        <v>unid.</v>
      </c>
      <c r="D730" s="6">
        <v>0</v>
      </c>
      <c r="E730" s="3">
        <f>Entrada!$K$30*VLOOKUP($E725,Regional!$A$2:$B$7,2,FALSE)</f>
        <v>44295.986548932924</v>
      </c>
      <c r="F730" s="1">
        <f>Entrada!$K$30*VLOOKUP($F725,Regional!$A$2:$B$7,2,FALSE)</f>
        <v>42572.271121744816</v>
      </c>
      <c r="G730" s="1">
        <f>Entrada!$K$30*VLOOKUP($G725,Regional!$A$2:$B$7,2,FALSE)</f>
        <v>44930.348825436158</v>
      </c>
      <c r="H730" s="1">
        <f>Entrada!$K$30*VLOOKUP($H725,Regional!$A$2:$B$7,2,FALSE)</f>
        <v>44002.867428065911</v>
      </c>
      <c r="I730" s="2">
        <f>Entrada!$K$30*VLOOKUP($I725,Regional!$A$2:$B$7,2,FALSE)</f>
        <v>44387.859706219599</v>
      </c>
      <c r="J730" s="3">
        <f t="shared" si="257"/>
        <v>0</v>
      </c>
      <c r="K730" s="1">
        <f t="shared" si="258"/>
        <v>0</v>
      </c>
      <c r="L730" s="1">
        <f t="shared" si="259"/>
        <v>0</v>
      </c>
      <c r="M730" s="1">
        <f t="shared" si="260"/>
        <v>0</v>
      </c>
      <c r="N730" s="2">
        <f t="shared" si="261"/>
        <v>0</v>
      </c>
      <c r="O730" s="14">
        <f>VLOOKUP(B730,Valores!$A$2:$O$300,14,FALSE)</f>
        <v>3.3300000000000003E-2</v>
      </c>
      <c r="P730" s="14" t="str">
        <f>VLOOKUP(B730,Valores!$A$2:$O$300,15,FALSE)</f>
        <v>UAR</v>
      </c>
      <c r="Q730" s="5">
        <f t="shared" si="272"/>
        <v>0</v>
      </c>
      <c r="R730" s="5">
        <f t="shared" si="273"/>
        <v>0</v>
      </c>
      <c r="S730" s="5">
        <f t="shared" si="274"/>
        <v>0</v>
      </c>
      <c r="T730" s="5">
        <f t="shared" si="275"/>
        <v>0</v>
      </c>
      <c r="U730" s="5">
        <f t="shared" si="276"/>
        <v>0</v>
      </c>
      <c r="W730" s="1">
        <f t="shared" si="263"/>
        <v>0</v>
      </c>
      <c r="X730" s="6">
        <f t="shared" si="277"/>
        <v>0</v>
      </c>
      <c r="Z730" s="1">
        <f t="shared" si="264"/>
        <v>0</v>
      </c>
      <c r="AA730" s="7">
        <f t="shared" si="265"/>
        <v>0</v>
      </c>
      <c r="AC730" s="1">
        <f t="shared" si="266"/>
        <v>0</v>
      </c>
      <c r="AD730" s="7">
        <f t="shared" si="267"/>
        <v>0</v>
      </c>
      <c r="AF730" s="1">
        <f t="shared" si="268"/>
        <v>0</v>
      </c>
      <c r="AG730" s="7">
        <f t="shared" si="269"/>
        <v>0</v>
      </c>
      <c r="AI730" s="1">
        <f t="shared" si="270"/>
        <v>0</v>
      </c>
      <c r="AJ730" s="7">
        <f t="shared" si="271"/>
        <v>0</v>
      </c>
    </row>
    <row r="731" spans="1:36" x14ac:dyDescent="0.2">
      <c r="A731" s="5">
        <v>6</v>
      </c>
      <c r="B731" s="6" t="s">
        <v>4</v>
      </c>
      <c r="C731" s="6" t="str">
        <f>VLOOKUP(B731,Valores!$A$2:$F$300,5,FALSE)</f>
        <v>unid.</v>
      </c>
      <c r="D731" s="6">
        <v>3</v>
      </c>
      <c r="E731" s="3">
        <f>Entrada!$K$32*VLOOKUP($E725,Regional!$A$2:$B$7,2,FALSE)</f>
        <v>64656.359869184365</v>
      </c>
      <c r="F731" s="1">
        <f>Entrada!$K$32*VLOOKUP($F725,Regional!$A$2:$B$7,2,FALSE)</f>
        <v>62140.349420941537</v>
      </c>
      <c r="G731" s="1">
        <f>Entrada!$K$32*VLOOKUP($G725,Regional!$A$2:$B$7,2,FALSE)</f>
        <v>65582.302800644291</v>
      </c>
      <c r="H731" s="1">
        <f>Entrada!$K$32*VLOOKUP($H725,Regional!$A$2:$B$7,2,FALSE)</f>
        <v>64228.51037671668</v>
      </c>
      <c r="I731" s="2">
        <f>Entrada!$K$32*VLOOKUP($I725,Regional!$A$2:$B$7,2,FALSE)</f>
        <v>64790.461948913049</v>
      </c>
      <c r="J731" s="3">
        <f t="shared" si="257"/>
        <v>193969.07960755308</v>
      </c>
      <c r="K731" s="1">
        <f t="shared" si="258"/>
        <v>186421.0482628246</v>
      </c>
      <c r="L731" s="1">
        <f t="shared" si="259"/>
        <v>196746.90840193286</v>
      </c>
      <c r="M731" s="1">
        <f t="shared" si="260"/>
        <v>192685.53113015005</v>
      </c>
      <c r="N731" s="2">
        <f t="shared" si="261"/>
        <v>194371.38584673914</v>
      </c>
      <c r="O731" s="14">
        <f>VLOOKUP(B731,Valores!$A$2:$O$300,14,FALSE)</f>
        <v>3.3300000000000003E-2</v>
      </c>
      <c r="P731" s="14" t="str">
        <f>VLOOKUP(B731,Valores!$A$2:$O$300,15,FALSE)</f>
        <v>UAR</v>
      </c>
      <c r="Q731" s="5">
        <f t="shared" si="272"/>
        <v>94551.674131843072</v>
      </c>
      <c r="R731" s="5">
        <f t="shared" si="273"/>
        <v>90872.329973033527</v>
      </c>
      <c r="S731" s="5">
        <f t="shared" si="274"/>
        <v>95905.747489780566</v>
      </c>
      <c r="T731" s="5">
        <f t="shared" si="275"/>
        <v>93925.998856106438</v>
      </c>
      <c r="U731" s="5">
        <f t="shared" si="276"/>
        <v>94747.781307820202</v>
      </c>
      <c r="W731" s="1">
        <f t="shared" si="263"/>
        <v>288520.75373939617</v>
      </c>
      <c r="X731" s="6">
        <f t="shared" si="277"/>
        <v>9607.7410995218925</v>
      </c>
      <c r="Z731" s="1">
        <f t="shared" si="264"/>
        <v>277293.37823585811</v>
      </c>
      <c r="AA731" s="7">
        <f t="shared" si="265"/>
        <v>9233.8694952540754</v>
      </c>
      <c r="AC731" s="1">
        <f t="shared" si="266"/>
        <v>292652.65589171345</v>
      </c>
      <c r="AD731" s="7">
        <f t="shared" si="267"/>
        <v>9745.3334411940596</v>
      </c>
      <c r="AF731" s="1">
        <f t="shared" si="268"/>
        <v>286611.5299862565</v>
      </c>
      <c r="AG731" s="7">
        <f t="shared" si="269"/>
        <v>9544.163948542342</v>
      </c>
      <c r="AI731" s="1">
        <f t="shared" si="270"/>
        <v>289119.16715455934</v>
      </c>
      <c r="AJ731" s="7">
        <f t="shared" si="271"/>
        <v>9627.6682662468265</v>
      </c>
    </row>
    <row r="732" spans="1:36" x14ac:dyDescent="0.2">
      <c r="A732" s="5">
        <v>7</v>
      </c>
      <c r="B732" s="6" t="s">
        <v>576</v>
      </c>
      <c r="C732" s="6" t="str">
        <f>VLOOKUP(B732,Valores!$A$2:$F$300,5,FALSE)</f>
        <v>unid.</v>
      </c>
      <c r="D732" s="6">
        <v>3</v>
      </c>
      <c r="E732" s="3">
        <f>Entrada!$K$33*VLOOKUP($E725,Regional!$A$2:$B$7,2,FALSE)</f>
        <v>55785.842826343804</v>
      </c>
      <c r="F732" s="1">
        <f>Entrada!$K$33*VLOOKUP($F725,Regional!$A$2:$B$7,2,FALSE)</f>
        <v>53615.015954879163</v>
      </c>
      <c r="G732" s="1">
        <f>Entrada!$K$33*VLOOKUP($G725,Regional!$A$2:$B$7,2,FALSE)</f>
        <v>56584.75119274576</v>
      </c>
      <c r="H732" s="1">
        <f>Entrada!$K$33*VLOOKUP($H725,Regional!$A$2:$B$7,2,FALSE)</f>
        <v>55416.692063937378</v>
      </c>
      <c r="I732" s="2">
        <f>Entrada!$K$33*VLOOKUP($I725,Regional!$A$2:$B$7,2,FALSE)</f>
        <v>55901.546796650291</v>
      </c>
      <c r="J732" s="3">
        <f t="shared" si="257"/>
        <v>167357.5284790314</v>
      </c>
      <c r="K732" s="1">
        <f t="shared" si="258"/>
        <v>160845.04786463748</v>
      </c>
      <c r="L732" s="1">
        <f t="shared" si="259"/>
        <v>169754.25357823729</v>
      </c>
      <c r="M732" s="1">
        <f t="shared" si="260"/>
        <v>166250.07619181214</v>
      </c>
      <c r="N732" s="2">
        <f t="shared" si="261"/>
        <v>167704.64038995089</v>
      </c>
      <c r="O732" s="14">
        <f>VLOOKUP(B732,Valores!$A$2:$O$300,14,FALSE)</f>
        <v>4.1700000000000001E-2</v>
      </c>
      <c r="P732" s="14" t="str">
        <f>VLOOKUP(B732,Valores!$A$2:$O$300,15,FALSE)</f>
        <v>UAR</v>
      </c>
      <c r="Q732" s="5">
        <f t="shared" si="272"/>
        <v>81579.675112526777</v>
      </c>
      <c r="R732" s="5">
        <f t="shared" si="273"/>
        <v>78405.117878518286</v>
      </c>
      <c r="S732" s="5">
        <f t="shared" si="274"/>
        <v>82747.976632656791</v>
      </c>
      <c r="T732" s="5">
        <f t="shared" si="275"/>
        <v>81039.839237708075</v>
      </c>
      <c r="U732" s="5">
        <f t="shared" si="276"/>
        <v>81748.877401649035</v>
      </c>
      <c r="W732" s="1">
        <f t="shared" si="263"/>
        <v>248937.20359155818</v>
      </c>
      <c r="X732" s="6">
        <f t="shared" si="277"/>
        <v>10380.681389767977</v>
      </c>
      <c r="Z732" s="1">
        <f t="shared" si="264"/>
        <v>239250.16574315575</v>
      </c>
      <c r="AA732" s="7">
        <f t="shared" si="265"/>
        <v>9976.7319114895945</v>
      </c>
      <c r="AC732" s="1">
        <f t="shared" si="266"/>
        <v>252502.23021089408</v>
      </c>
      <c r="AD732" s="7">
        <f t="shared" si="267"/>
        <v>10529.342999794284</v>
      </c>
      <c r="AF732" s="1">
        <f t="shared" si="268"/>
        <v>247289.91542952022</v>
      </c>
      <c r="AG732" s="7">
        <f t="shared" si="269"/>
        <v>10311.989473410993</v>
      </c>
      <c r="AI732" s="1">
        <f t="shared" si="270"/>
        <v>249453.51779159991</v>
      </c>
      <c r="AJ732" s="7">
        <f t="shared" si="271"/>
        <v>10402.211691909717</v>
      </c>
    </row>
    <row r="733" spans="1:36" x14ac:dyDescent="0.2">
      <c r="A733" s="5">
        <v>8</v>
      </c>
      <c r="B733" s="6" t="s">
        <v>399</v>
      </c>
      <c r="C733" s="6" t="str">
        <f>VLOOKUP(B733,Valores!$A$2:$F$300,5,FALSE)</f>
        <v>unid.</v>
      </c>
      <c r="D733" s="6">
        <v>1</v>
      </c>
      <c r="E733" s="3">
        <f>VLOOKUP($B733,Valores!$A$2:$G$300,6,FALSE)*VLOOKUP(VLOOKUP($B733,Indices_Poder!$B$5:$E$250,3,FALSE),Indices_Poder!$G$6:$N$27,4,FALSE)*VLOOKUP($E$725,Regional!$A$2:$B$7,2,FALSE)</f>
        <v>48586.258219357689</v>
      </c>
      <c r="F733" s="1">
        <f>VLOOKUP($B733,Valores!$A$2:$G$300,6,FALSE)*VLOOKUP(VLOOKUP($B733,Indices_Poder!$B$5:$E$250,3,FALSE),Indices_Poder!$G$6:$N$27,4,FALSE)*VLOOKUP($F$725,Regional!$A$2:$B$7,2,FALSE)</f>
        <v>46695.592961241455</v>
      </c>
      <c r="G733" s="1">
        <f>VLOOKUP($B733,Valores!$A$2:$G$300,6,FALSE)*VLOOKUP(VLOOKUP($B733,Indices_Poder!$B$5:$E$250,3,FALSE),Indices_Poder!$G$6:$N$27,4,FALSE)*VLOOKUP($G$725,Regional!$A$2:$B$7,2,FALSE)</f>
        <v>49282.061423486761</v>
      </c>
      <c r="H733" s="1">
        <f>VLOOKUP($B733,Valores!$A$2:$G$300,6,FALSE)*VLOOKUP(VLOOKUP($B733,Indices_Poder!$B$5:$E$250,3,FALSE),Indices_Poder!$G$6:$N$27,4,FALSE)*VLOOKUP($H$725,Regional!$A$2:$B$7,2,FALSE)</f>
        <v>48264.749152622193</v>
      </c>
      <c r="I733" s="2">
        <f>VLOOKUP($B733,Valores!$A$2:$G$300,6,FALSE)*VLOOKUP(VLOOKUP($B733,Indices_Poder!$B$5:$E$250,3,FALSE),Indices_Poder!$G$6:$N$27,4,FALSE)*VLOOKUP($I$725,Regional!$A$2:$B$7,2,FALSE)</f>
        <v>48687.029717886726</v>
      </c>
      <c r="J733" s="3">
        <f t="shared" si="257"/>
        <v>48586.258219357689</v>
      </c>
      <c r="K733" s="1">
        <f t="shared" si="258"/>
        <v>46695.592961241455</v>
      </c>
      <c r="L733" s="1">
        <f t="shared" si="259"/>
        <v>49282.061423486761</v>
      </c>
      <c r="M733" s="1">
        <f t="shared" si="260"/>
        <v>48264.749152622193</v>
      </c>
      <c r="N733" s="2">
        <f t="shared" si="261"/>
        <v>48687.029717886726</v>
      </c>
      <c r="O733" s="14">
        <f>VLOOKUP(B733,Valores!$A$2:$O$300,14,FALSE)</f>
        <v>0.05</v>
      </c>
      <c r="P733" s="14" t="str">
        <f>VLOOKUP(B733,Valores!$A$2:$O$300,15,FALSE)</f>
        <v>UAR</v>
      </c>
      <c r="Q733" s="5">
        <f t="shared" si="272"/>
        <v>23683.7338391093</v>
      </c>
      <c r="R733" s="5">
        <f t="shared" si="273"/>
        <v>22762.114961814565</v>
      </c>
      <c r="S733" s="5">
        <f t="shared" si="274"/>
        <v>24022.908299027404</v>
      </c>
      <c r="T733" s="5">
        <f t="shared" si="275"/>
        <v>23527.01184728507</v>
      </c>
      <c r="U733" s="5">
        <f t="shared" si="276"/>
        <v>23732.855657442255</v>
      </c>
      <c r="W733" s="1">
        <f t="shared" si="263"/>
        <v>72269.992058466989</v>
      </c>
      <c r="X733" s="6">
        <f t="shared" si="277"/>
        <v>3613.4996029233498</v>
      </c>
      <c r="Z733" s="1">
        <f t="shared" si="264"/>
        <v>69457.707923056019</v>
      </c>
      <c r="AA733" s="7">
        <f t="shared" si="265"/>
        <v>3472.8853961528011</v>
      </c>
      <c r="AC733" s="1">
        <f t="shared" si="266"/>
        <v>73304.969722514157</v>
      </c>
      <c r="AD733" s="7">
        <f t="shared" si="267"/>
        <v>3665.248486125708</v>
      </c>
      <c r="AF733" s="1">
        <f t="shared" si="268"/>
        <v>71791.760999907259</v>
      </c>
      <c r="AG733" s="7">
        <f t="shared" si="269"/>
        <v>3589.5880499953632</v>
      </c>
      <c r="AI733" s="1">
        <f t="shared" si="270"/>
        <v>72419.885375328973</v>
      </c>
      <c r="AJ733" s="7">
        <f t="shared" si="271"/>
        <v>3620.9942687664488</v>
      </c>
    </row>
    <row r="734" spans="1:36" x14ac:dyDescent="0.2">
      <c r="A734" s="5">
        <v>9</v>
      </c>
      <c r="B734" s="6" t="s">
        <v>348</v>
      </c>
      <c r="C734" s="6" t="str">
        <f>VLOOKUP(B734,Valores!$A$2:$F$300,5,FALSE)</f>
        <v>kg</v>
      </c>
      <c r="D734" s="6">
        <v>4700</v>
      </c>
      <c r="E734" s="3">
        <f>VLOOKUP($B734,Valores!$A$2:$G$300,6,FALSE)*VLOOKUP(VLOOKUP($B734,Indices_Poder!$B$5:$E$250,3,FALSE),Indices_Poder!$G$6:$N$27,4,FALSE)*VLOOKUP($E$725,Regional!$A$2:$B$7,2,FALSE)</f>
        <v>63.9384476185</v>
      </c>
      <c r="F734" s="1">
        <f>VLOOKUP($B734,Valores!$A$2:$G$300,6,FALSE)*VLOOKUP(VLOOKUP($B734,Indices_Poder!$B$5:$E$250,3,FALSE),Indices_Poder!$G$6:$N$27,4,FALSE)*VLOOKUP($F$725,Regional!$A$2:$B$7,2,FALSE)</f>
        <v>61.450373706234416</v>
      </c>
      <c r="G734" s="1">
        <f>VLOOKUP($B734,Valores!$A$2:$G$300,6,FALSE)*VLOOKUP(VLOOKUP($B734,Indices_Poder!$B$5:$E$250,3,FALSE),Indices_Poder!$G$6:$N$27,4,FALSE)*VLOOKUP($G$725,Regional!$A$2:$B$7,2,FALSE)</f>
        <v>64.854109337480978</v>
      </c>
      <c r="H734" s="1">
        <f>VLOOKUP($B734,Valores!$A$2:$G$300,6,FALSE)*VLOOKUP(VLOOKUP($B734,Indices_Poder!$B$5:$E$250,3,FALSE),Indices_Poder!$G$6:$N$27,4,FALSE)*VLOOKUP($H$725,Regional!$A$2:$B$7,2,FALSE)</f>
        <v>63.51534875524672</v>
      </c>
      <c r="I734" s="2">
        <f>VLOOKUP($B734,Valores!$A$2:$G$300,6,FALSE)*VLOOKUP(VLOOKUP($B734,Indices_Poder!$B$5:$E$250,3,FALSE),Indices_Poder!$G$6:$N$27,4,FALSE)*VLOOKUP($I$725,Regional!$A$2:$B$7,2,FALSE)</f>
        <v>64.071060695042078</v>
      </c>
      <c r="J734" s="3">
        <f t="shared" si="257"/>
        <v>300510.70380695001</v>
      </c>
      <c r="K734" s="1">
        <f t="shared" si="258"/>
        <v>288816.75641930173</v>
      </c>
      <c r="L734" s="1">
        <f t="shared" si="259"/>
        <v>304814.31388616061</v>
      </c>
      <c r="M734" s="1">
        <f t="shared" si="260"/>
        <v>298522.1391496596</v>
      </c>
      <c r="N734" s="2">
        <f t="shared" si="261"/>
        <v>301133.98526669777</v>
      </c>
      <c r="O734" s="14">
        <f>VLOOKUP(B734,Valores!$A$2:$O$300,14,FALSE)</f>
        <v>2.5000000000000001E-2</v>
      </c>
      <c r="P734" s="14" t="str">
        <f>VLOOKUP(B734,Valores!$A$2:$O$300,15,FALSE)</f>
        <v>UAR</v>
      </c>
      <c r="Q734" s="5">
        <f t="shared" si="272"/>
        <v>146486.18324618338</v>
      </c>
      <c r="R734" s="5">
        <f t="shared" si="273"/>
        <v>140785.88139936884</v>
      </c>
      <c r="S734" s="5">
        <f t="shared" si="274"/>
        <v>148584.01006798053</v>
      </c>
      <c r="T734" s="5">
        <f t="shared" si="275"/>
        <v>145516.84257680122</v>
      </c>
      <c r="U734" s="5">
        <f t="shared" si="276"/>
        <v>146790.0064410643</v>
      </c>
      <c r="W734" s="1">
        <f t="shared" si="263"/>
        <v>446996.8870531334</v>
      </c>
      <c r="X734" s="6">
        <f t="shared" si="277"/>
        <v>11174.922176328335</v>
      </c>
      <c r="Z734" s="1">
        <f t="shared" si="264"/>
        <v>429602.6378186706</v>
      </c>
      <c r="AA734" s="7">
        <f t="shared" si="265"/>
        <v>10740.065945466766</v>
      </c>
      <c r="AC734" s="1">
        <f t="shared" si="266"/>
        <v>453398.32395414112</v>
      </c>
      <c r="AD734" s="7">
        <f t="shared" si="267"/>
        <v>11334.958098853529</v>
      </c>
      <c r="AF734" s="1">
        <f t="shared" si="268"/>
        <v>444038.98172646086</v>
      </c>
      <c r="AG734" s="7">
        <f t="shared" si="269"/>
        <v>11100.974543161523</v>
      </c>
      <c r="AI734" s="1">
        <f t="shared" si="270"/>
        <v>447923.99170776206</v>
      </c>
      <c r="AJ734" s="7">
        <f t="shared" si="271"/>
        <v>11198.099792694053</v>
      </c>
    </row>
    <row r="735" spans="1:36" x14ac:dyDescent="0.2">
      <c r="A735" s="5">
        <v>10</v>
      </c>
      <c r="B735" s="6" t="s">
        <v>16</v>
      </c>
      <c r="C735" s="6" t="str">
        <f>VLOOKUP(B735,Valores!$A$2:$F$300,5,FALSE)</f>
        <v>unid.</v>
      </c>
      <c r="D735" s="6">
        <v>102</v>
      </c>
      <c r="E735" s="3">
        <f>VLOOKUP($B735,Valores!$A$2:$G$300,6,FALSE)*VLOOKUP(VLOOKUP($B735,Indices_Poder!$B$5:$E$250,3,FALSE),Indices_Poder!$G$6:$N$27,4,FALSE)*VLOOKUP($E$725,Regional!$A$2:$B$7,2,FALSE)</f>
        <v>153.50973269963379</v>
      </c>
      <c r="F735" s="1">
        <f>VLOOKUP($B735,Valores!$A$2:$G$300,6,FALSE)*VLOOKUP(VLOOKUP($B735,Indices_Poder!$B$5:$E$250,3,FALSE),Indices_Poder!$G$6:$N$27,4,FALSE)*VLOOKUP($F$725,Regional!$A$2:$B$7,2,FALSE)</f>
        <v>147.53611939754435</v>
      </c>
      <c r="G735" s="1">
        <f>VLOOKUP($B735,Valores!$A$2:$G$300,6,FALSE)*VLOOKUP(VLOOKUP($B735,Indices_Poder!$B$5:$E$250,3,FALSE),Indices_Poder!$G$6:$N$27,4,FALSE)*VLOOKUP($G$725,Regional!$A$2:$B$7,2,FALSE)</f>
        <v>155.70814368644335</v>
      </c>
      <c r="H735" s="1">
        <f>VLOOKUP($B735,Valores!$A$2:$G$300,6,FALSE)*VLOOKUP(VLOOKUP($B735,Indices_Poder!$B$5:$E$250,3,FALSE),Indices_Poder!$G$6:$N$27,4,FALSE)*VLOOKUP($H$725,Regional!$A$2:$B$7,2,FALSE)</f>
        <v>152.49391520917698</v>
      </c>
      <c r="I735" s="2">
        <f>VLOOKUP($B735,Valores!$A$2:$G$300,6,FALSE)*VLOOKUP(VLOOKUP($B735,Indices_Poder!$B$5:$E$250,3,FALSE),Indices_Poder!$G$6:$N$27,4,FALSE)*VLOOKUP($I$725,Regional!$A$2:$B$7,2,FALSE)</f>
        <v>153.82812325634416</v>
      </c>
      <c r="J735" s="3">
        <f t="shared" si="257"/>
        <v>15657.992735362646</v>
      </c>
      <c r="K735" s="1">
        <f t="shared" si="258"/>
        <v>15048.684178549523</v>
      </c>
      <c r="L735" s="1">
        <f t="shared" si="259"/>
        <v>15882.230656017222</v>
      </c>
      <c r="M735" s="1">
        <f t="shared" si="260"/>
        <v>15554.379351336051</v>
      </c>
      <c r="N735" s="2">
        <f t="shared" si="261"/>
        <v>15690.468572147103</v>
      </c>
      <c r="O735" s="14">
        <f>VLOOKUP(B735,Valores!$A$2:$O$300,14,FALSE)</f>
        <v>2.5000000000000001E-2</v>
      </c>
      <c r="P735" s="14" t="str">
        <f>VLOOKUP(B735,Valores!$A$2:$O$300,15,FALSE)</f>
        <v>COM</v>
      </c>
      <c r="Q735" s="5">
        <f t="shared" si="272"/>
        <v>0</v>
      </c>
      <c r="R735" s="5">
        <f t="shared" si="273"/>
        <v>0</v>
      </c>
      <c r="S735" s="5">
        <f t="shared" si="274"/>
        <v>0</v>
      </c>
      <c r="T735" s="5">
        <f t="shared" si="275"/>
        <v>0</v>
      </c>
      <c r="U735" s="5">
        <f t="shared" si="276"/>
        <v>0</v>
      </c>
      <c r="W735" s="1">
        <f t="shared" si="263"/>
        <v>15657.992735362646</v>
      </c>
      <c r="X735" s="6">
        <f t="shared" si="277"/>
        <v>391.44981838406619</v>
      </c>
      <c r="Z735" s="1">
        <f t="shared" si="264"/>
        <v>15048.684178549523</v>
      </c>
      <c r="AA735" s="7">
        <f t="shared" si="265"/>
        <v>376.21710446373811</v>
      </c>
      <c r="AC735" s="1">
        <f t="shared" si="266"/>
        <v>15882.230656017222</v>
      </c>
      <c r="AD735" s="7">
        <f t="shared" si="267"/>
        <v>397.05576640043057</v>
      </c>
      <c r="AF735" s="1">
        <f t="shared" si="268"/>
        <v>15554.379351336051</v>
      </c>
      <c r="AG735" s="7">
        <f t="shared" si="269"/>
        <v>388.85948378340129</v>
      </c>
      <c r="AI735" s="1">
        <f t="shared" si="270"/>
        <v>15690.468572147103</v>
      </c>
      <c r="AJ735" s="7">
        <f t="shared" si="271"/>
        <v>392.26171430367759</v>
      </c>
    </row>
    <row r="736" spans="1:36" x14ac:dyDescent="0.2">
      <c r="A736" s="5">
        <v>11</v>
      </c>
      <c r="B736" s="6" t="s">
        <v>11</v>
      </c>
      <c r="C736" s="6" t="str">
        <f>VLOOKUP(B736,Valores!$A$2:$F$300,5,FALSE)</f>
        <v>m</v>
      </c>
      <c r="D736" s="6">
        <v>16601</v>
      </c>
      <c r="E736" s="3">
        <f>VLOOKUP($B736,Valores!$A$2:$G$300,6,FALSE)*VLOOKUP(VLOOKUP($B736,Indices_Poder!$B$5:$E$250,3,FALSE),Indices_Poder!$G$6:$N$27,4,FALSE)*VLOOKUP($E$725,Regional!$A$2:$B$7,2,FALSE)</f>
        <v>39.933598587490515</v>
      </c>
      <c r="F736" s="1">
        <f>VLOOKUP($B736,Valores!$A$2:$G$300,6,FALSE)*VLOOKUP(VLOOKUP($B736,Indices_Poder!$B$5:$E$250,3,FALSE),Indices_Poder!$G$6:$N$27,4,FALSE)*VLOOKUP($F$725,Regional!$A$2:$B$7,2,FALSE)</f>
        <v>38.37963929430817</v>
      </c>
      <c r="G736" s="1">
        <f>VLOOKUP($B736,Valores!$A$2:$G$300,6,FALSE)*VLOOKUP(VLOOKUP($B736,Indices_Poder!$B$5:$E$250,3,FALSE),Indices_Poder!$G$6:$N$27,4,FALSE)*VLOOKUP($G$725,Regional!$A$2:$B$7,2,FALSE)</f>
        <v>40.505487159854574</v>
      </c>
      <c r="H736" s="1">
        <f>VLOOKUP($B736,Valores!$A$2:$G$300,6,FALSE)*VLOOKUP(VLOOKUP($B736,Indices_Poder!$B$5:$E$250,3,FALSE),Indices_Poder!$G$6:$N$27,4,FALSE)*VLOOKUP($H$725,Regional!$A$2:$B$7,2,FALSE)</f>
        <v>39.669346626467124</v>
      </c>
      <c r="I736" s="2">
        <f>VLOOKUP($B736,Valores!$A$2:$G$300,6,FALSE)*VLOOKUP(VLOOKUP($B736,Indices_Poder!$B$5:$E$250,3,FALSE),Indices_Poder!$G$6:$N$27,4,FALSE)*VLOOKUP($I$725,Regional!$A$2:$B$7,2,FALSE)</f>
        <v>40.016423829005312</v>
      </c>
      <c r="J736" s="3">
        <f t="shared" si="257"/>
        <v>662937.67015093006</v>
      </c>
      <c r="K736" s="1">
        <f t="shared" si="258"/>
        <v>637140.3919248099</v>
      </c>
      <c r="L736" s="1">
        <f t="shared" si="259"/>
        <v>672431.59234074585</v>
      </c>
      <c r="M736" s="1">
        <f t="shared" si="260"/>
        <v>658550.82334598072</v>
      </c>
      <c r="N736" s="2">
        <f t="shared" si="261"/>
        <v>664312.65198531724</v>
      </c>
      <c r="O736" s="14" t="str">
        <f>VLOOKUP(B736,Valores!$A$2:$O$300,14,FALSE)</f>
        <v>Rateio</v>
      </c>
      <c r="P736" s="14" t="str">
        <f>VLOOKUP(B736,Valores!$A$2:$O$300,15,FALSE)</f>
        <v>UAR</v>
      </c>
      <c r="Q736" s="5">
        <f t="shared" si="272"/>
        <v>323153.91032763966</v>
      </c>
      <c r="R736" s="5">
        <f t="shared" si="273"/>
        <v>310578.83470600098</v>
      </c>
      <c r="S736" s="5">
        <f t="shared" si="274"/>
        <v>327781.79348788731</v>
      </c>
      <c r="T736" s="5">
        <f t="shared" si="275"/>
        <v>321015.50914324936</v>
      </c>
      <c r="U736" s="5">
        <f t="shared" si="276"/>
        <v>323824.15547498578</v>
      </c>
      <c r="W736" s="1">
        <f t="shared" si="263"/>
        <v>986091.58047856973</v>
      </c>
      <c r="X736" s="6">
        <f t="shared" si="277"/>
        <v>0</v>
      </c>
      <c r="Z736" s="1">
        <f t="shared" si="264"/>
        <v>947719.22663081088</v>
      </c>
      <c r="AA736" s="7">
        <f t="shared" si="265"/>
        <v>0</v>
      </c>
      <c r="AC736" s="1">
        <f t="shared" si="266"/>
        <v>1000213.3858286331</v>
      </c>
      <c r="AD736" s="7">
        <f t="shared" si="267"/>
        <v>0</v>
      </c>
      <c r="AF736" s="1">
        <f t="shared" si="268"/>
        <v>979566.33248923009</v>
      </c>
      <c r="AG736" s="7">
        <f t="shared" si="269"/>
        <v>0</v>
      </c>
      <c r="AI736" s="1">
        <f t="shared" si="270"/>
        <v>988136.80746030295</v>
      </c>
      <c r="AJ736" s="7">
        <f t="shared" si="271"/>
        <v>0</v>
      </c>
    </row>
    <row r="737" spans="1:36" x14ac:dyDescent="0.2">
      <c r="A737" s="5">
        <v>12</v>
      </c>
      <c r="B737" s="6" t="s">
        <v>6</v>
      </c>
      <c r="C737" s="6" t="str">
        <f>VLOOKUP(B737,Valores!$A$2:$F$300,5,FALSE)</f>
        <v>kg</v>
      </c>
      <c r="D737" s="6">
        <f>300*6*D727</f>
        <v>1800</v>
      </c>
      <c r="E737" s="3">
        <f>VLOOKUP($B737,Valores!$A$2:$G$300,6,FALSE)*VLOOKUP(VLOOKUP($B737,Indices_Poder!$B$5:$E$250,3,FALSE),Indices_Poder!$G$6:$N$27,4,FALSE)*VLOOKUP($E$725,Regional!$A$2:$B$7,2,FALSE)</f>
        <v>46.691316437230633</v>
      </c>
      <c r="F737" s="1">
        <f>VLOOKUP($B737,Valores!$A$2:$G$300,6,FALSE)*VLOOKUP(VLOOKUP($B737,Indices_Poder!$B$5:$E$250,3,FALSE),Indices_Poder!$G$6:$N$27,4,FALSE)*VLOOKUP($F$725,Regional!$A$2:$B$7,2,FALSE)</f>
        <v>44.87439014821642</v>
      </c>
      <c r="G737" s="1">
        <f>VLOOKUP($B737,Valores!$A$2:$G$300,6,FALSE)*VLOOKUP(VLOOKUP($B737,Indices_Poder!$B$5:$E$250,3,FALSE),Indices_Poder!$G$6:$N$27,4,FALSE)*VLOOKUP($G$725,Regional!$A$2:$B$7,2,FALSE)</f>
        <v>47.359982203492201</v>
      </c>
      <c r="H737" s="1">
        <f>VLOOKUP($B737,Valores!$A$2:$G$300,6,FALSE)*VLOOKUP(VLOOKUP($B737,Indices_Poder!$B$5:$E$250,3,FALSE),Indices_Poder!$G$6:$N$27,4,FALSE)*VLOOKUP($H$725,Regional!$A$2:$B$7,2,FALSE)</f>
        <v>46.382346738337354</v>
      </c>
      <c r="I737" s="2">
        <f>VLOOKUP($B737,Valores!$A$2:$G$300,6,FALSE)*VLOOKUP(VLOOKUP($B737,Indices_Poder!$B$5:$E$250,3,FALSE),Indices_Poder!$G$6:$N$27,4,FALSE)*VLOOKUP($I$725,Regional!$A$2:$B$7,2,FALSE)</f>
        <v>46.788157686137481</v>
      </c>
      <c r="J737" s="3">
        <f t="shared" si="257"/>
        <v>84044.369587015142</v>
      </c>
      <c r="K737" s="1">
        <f t="shared" si="258"/>
        <v>80773.902266789562</v>
      </c>
      <c r="L737" s="1">
        <f t="shared" si="259"/>
        <v>85247.967966285956</v>
      </c>
      <c r="M737" s="1">
        <f t="shared" si="260"/>
        <v>83488.224129007242</v>
      </c>
      <c r="N737" s="2">
        <f t="shared" si="261"/>
        <v>84218.683835047472</v>
      </c>
      <c r="O737" s="14">
        <f>VLOOKUP(B737,Valores!$A$2:$O$300,14,FALSE)</f>
        <v>3.1300000000000001E-2</v>
      </c>
      <c r="P737" s="14" t="str">
        <f>VLOOKUP(B737,Valores!$A$2:$O$300,15,FALSE)</f>
        <v>UAR</v>
      </c>
      <c r="Q737" s="5">
        <f t="shared" si="272"/>
        <v>40968.054608937804</v>
      </c>
      <c r="R737" s="5">
        <f t="shared" si="273"/>
        <v>39373.84092835294</v>
      </c>
      <c r="S737" s="5">
        <f t="shared" si="274"/>
        <v>41554.757613213937</v>
      </c>
      <c r="T737" s="5">
        <f t="shared" si="275"/>
        <v>40696.957358686064</v>
      </c>
      <c r="U737" s="5">
        <f t="shared" si="276"/>
        <v>41053.025388867434</v>
      </c>
      <c r="W737" s="1">
        <f t="shared" si="263"/>
        <v>125012.42419595295</v>
      </c>
      <c r="X737" s="6">
        <f t="shared" si="277"/>
        <v>3912.8888773333274</v>
      </c>
      <c r="Z737" s="1">
        <f t="shared" si="264"/>
        <v>120147.74319514251</v>
      </c>
      <c r="AA737" s="7">
        <f t="shared" si="265"/>
        <v>3760.6243620079608</v>
      </c>
      <c r="AC737" s="1">
        <f t="shared" si="266"/>
        <v>126802.72557949989</v>
      </c>
      <c r="AD737" s="7">
        <f t="shared" si="267"/>
        <v>3968.9253106383467</v>
      </c>
      <c r="AF737" s="1">
        <f t="shared" si="268"/>
        <v>124185.18148769331</v>
      </c>
      <c r="AG737" s="7">
        <f t="shared" si="269"/>
        <v>3886.9961805648009</v>
      </c>
      <c r="AI737" s="1">
        <f t="shared" si="270"/>
        <v>125271.70922391491</v>
      </c>
      <c r="AJ737" s="7">
        <f t="shared" si="271"/>
        <v>3921.0044987085366</v>
      </c>
    </row>
    <row r="738" spans="1:36" x14ac:dyDescent="0.2">
      <c r="A738" s="5">
        <v>13</v>
      </c>
      <c r="B738" s="6" t="s">
        <v>7</v>
      </c>
      <c r="C738" s="6" t="str">
        <f>VLOOKUP(B738,Valores!$A$2:$F$300,5,FALSE)</f>
        <v>kg</v>
      </c>
      <c r="D738" s="6">
        <f>300*6*D728</f>
        <v>5400</v>
      </c>
      <c r="E738" s="3">
        <f>VLOOKUP($B738,Valores!$A$2:$G$300,6,FALSE)*VLOOKUP(VLOOKUP($B738,Indices_Poder!$B$5:$E$250,3,FALSE),Indices_Poder!$G$6:$N$27,4,FALSE)*VLOOKUP($E$725,Regional!$A$2:$B$7,2,FALSE)</f>
        <v>46.691316437230633</v>
      </c>
      <c r="F738" s="1">
        <f>VLOOKUP($B738,Valores!$A$2:$G$300,6,FALSE)*VLOOKUP(VLOOKUP($B738,Indices_Poder!$B$5:$E$250,3,FALSE),Indices_Poder!$G$6:$N$27,4,FALSE)*VLOOKUP($F$725,Regional!$A$2:$B$7,2,FALSE)</f>
        <v>44.87439014821642</v>
      </c>
      <c r="G738" s="1">
        <f>VLOOKUP($B738,Valores!$A$2:$G$300,6,FALSE)*VLOOKUP(VLOOKUP($B738,Indices_Poder!$B$5:$E$250,3,FALSE),Indices_Poder!$G$6:$N$27,4,FALSE)*VLOOKUP($G$725,Regional!$A$2:$B$7,2,FALSE)</f>
        <v>47.359982203492201</v>
      </c>
      <c r="H738" s="1">
        <f>VLOOKUP($B738,Valores!$A$2:$G$300,6,FALSE)*VLOOKUP(VLOOKUP($B738,Indices_Poder!$B$5:$E$250,3,FALSE),Indices_Poder!$G$6:$N$27,4,FALSE)*VLOOKUP($H$725,Regional!$A$2:$B$7,2,FALSE)</f>
        <v>46.382346738337354</v>
      </c>
      <c r="I738" s="2">
        <f>VLOOKUP($B738,Valores!$A$2:$G$300,6,FALSE)*VLOOKUP(VLOOKUP($B738,Indices_Poder!$B$5:$E$250,3,FALSE),Indices_Poder!$G$6:$N$27,4,FALSE)*VLOOKUP($I$725,Regional!$A$2:$B$7,2,FALSE)</f>
        <v>46.788157686137481</v>
      </c>
      <c r="J738" s="3">
        <f t="shared" si="257"/>
        <v>252133.10876104541</v>
      </c>
      <c r="K738" s="1">
        <f t="shared" si="258"/>
        <v>242321.70680036867</v>
      </c>
      <c r="L738" s="1">
        <f t="shared" si="259"/>
        <v>255743.90389885788</v>
      </c>
      <c r="M738" s="1">
        <f t="shared" si="260"/>
        <v>250464.67238702171</v>
      </c>
      <c r="N738" s="2">
        <f t="shared" si="261"/>
        <v>252656.05150514239</v>
      </c>
      <c r="O738" s="14">
        <f>VLOOKUP(B738,Valores!$A$2:$O$300,14,FALSE)</f>
        <v>3.1300000000000001E-2</v>
      </c>
      <c r="P738" s="14" t="str">
        <f>VLOOKUP(B738,Valores!$A$2:$O$300,15,FALSE)</f>
        <v>UAR</v>
      </c>
      <c r="Q738" s="5">
        <f t="shared" si="272"/>
        <v>122904.1638268134</v>
      </c>
      <c r="R738" s="5">
        <f t="shared" si="273"/>
        <v>118121.52278505881</v>
      </c>
      <c r="S738" s="5">
        <f t="shared" si="274"/>
        <v>124664.27283964181</v>
      </c>
      <c r="T738" s="5">
        <f t="shared" si="275"/>
        <v>122090.87207605818</v>
      </c>
      <c r="U738" s="5">
        <f t="shared" si="276"/>
        <v>123159.07616660229</v>
      </c>
      <c r="W738" s="1">
        <f t="shared" si="263"/>
        <v>375037.27258785884</v>
      </c>
      <c r="X738" s="6">
        <f t="shared" si="277"/>
        <v>11738.666631999982</v>
      </c>
      <c r="Z738" s="1">
        <f t="shared" si="264"/>
        <v>360443.2295854275</v>
      </c>
      <c r="AA738" s="7">
        <f t="shared" si="265"/>
        <v>11281.873086023881</v>
      </c>
      <c r="AC738" s="1">
        <f t="shared" si="266"/>
        <v>380408.17673849966</v>
      </c>
      <c r="AD738" s="7">
        <f t="shared" si="267"/>
        <v>11906.775931915041</v>
      </c>
      <c r="AF738" s="1">
        <f t="shared" si="268"/>
        <v>372555.54446307989</v>
      </c>
      <c r="AG738" s="7">
        <f t="shared" si="269"/>
        <v>11660.988541694402</v>
      </c>
      <c r="AI738" s="1">
        <f t="shared" si="270"/>
        <v>375815.12767174467</v>
      </c>
      <c r="AJ738" s="7">
        <f t="shared" si="271"/>
        <v>11763.013496125608</v>
      </c>
    </row>
    <row r="739" spans="1:36" x14ac:dyDescent="0.2">
      <c r="A739" s="5">
        <v>14</v>
      </c>
      <c r="B739" s="6" t="s">
        <v>8</v>
      </c>
      <c r="C739" s="6" t="str">
        <f>VLOOKUP(B739,Valores!$A$2:$F$300,5,FALSE)</f>
        <v>kg</v>
      </c>
      <c r="D739" s="6">
        <f>300*D729</f>
        <v>900</v>
      </c>
      <c r="E739" s="3">
        <f>VLOOKUP($B739,Valores!$A$2:$G$300,6,FALSE)*VLOOKUP(VLOOKUP($B739,Indices_Poder!$B$5:$E$250,3,FALSE),Indices_Poder!$G$6:$N$27,4,FALSE)*VLOOKUP($E$725,Regional!$A$2:$B$7,2,FALSE)</f>
        <v>46.691316437230633</v>
      </c>
      <c r="F739" s="1">
        <f>VLOOKUP($B739,Valores!$A$2:$G$300,6,FALSE)*VLOOKUP(VLOOKUP($B739,Indices_Poder!$B$5:$E$250,3,FALSE),Indices_Poder!$G$6:$N$27,4,FALSE)*VLOOKUP($F$725,Regional!$A$2:$B$7,2,FALSE)</f>
        <v>44.87439014821642</v>
      </c>
      <c r="G739" s="1">
        <f>VLOOKUP($B739,Valores!$A$2:$G$300,6,FALSE)*VLOOKUP(VLOOKUP($B739,Indices_Poder!$B$5:$E$250,3,FALSE),Indices_Poder!$G$6:$N$27,4,FALSE)*VLOOKUP($G$725,Regional!$A$2:$B$7,2,FALSE)</f>
        <v>47.359982203492201</v>
      </c>
      <c r="H739" s="1">
        <f>VLOOKUP($B739,Valores!$A$2:$G$300,6,FALSE)*VLOOKUP(VLOOKUP($B739,Indices_Poder!$B$5:$E$250,3,FALSE),Indices_Poder!$G$6:$N$27,4,FALSE)*VLOOKUP($H$725,Regional!$A$2:$B$7,2,FALSE)</f>
        <v>46.382346738337354</v>
      </c>
      <c r="I739" s="2">
        <f>VLOOKUP($B739,Valores!$A$2:$G$300,6,FALSE)*VLOOKUP(VLOOKUP($B739,Indices_Poder!$B$5:$E$250,3,FALSE),Indices_Poder!$G$6:$N$27,4,FALSE)*VLOOKUP($I$725,Regional!$A$2:$B$7,2,FALSE)</f>
        <v>46.788157686137481</v>
      </c>
      <c r="J739" s="3">
        <f t="shared" si="257"/>
        <v>42022.184793507571</v>
      </c>
      <c r="K739" s="1">
        <f t="shared" si="258"/>
        <v>40386.951133394781</v>
      </c>
      <c r="L739" s="1">
        <f t="shared" si="259"/>
        <v>42623.983983142978</v>
      </c>
      <c r="M739" s="1">
        <f t="shared" si="260"/>
        <v>41744.112064503621</v>
      </c>
      <c r="N739" s="2">
        <f t="shared" si="261"/>
        <v>42109.341917523736</v>
      </c>
      <c r="O739" s="14">
        <f>VLOOKUP(B739,Valores!$A$2:$O$300,14,FALSE)</f>
        <v>3.1300000000000001E-2</v>
      </c>
      <c r="P739" s="14" t="str">
        <f>VLOOKUP(B739,Valores!$A$2:$O$300,15,FALSE)</f>
        <v>UAR</v>
      </c>
      <c r="Q739" s="5">
        <f t="shared" si="272"/>
        <v>20484.027304468902</v>
      </c>
      <c r="R739" s="5">
        <f t="shared" si="273"/>
        <v>19686.92046417647</v>
      </c>
      <c r="S739" s="5">
        <f t="shared" si="274"/>
        <v>20777.378806606968</v>
      </c>
      <c r="T739" s="5">
        <f t="shared" si="275"/>
        <v>20348.478679343032</v>
      </c>
      <c r="U739" s="5">
        <f t="shared" si="276"/>
        <v>20526.512694433717</v>
      </c>
      <c r="W739" s="1">
        <f t="shared" si="263"/>
        <v>62506.212097976473</v>
      </c>
      <c r="X739" s="6">
        <f t="shared" si="277"/>
        <v>1956.4444386666637</v>
      </c>
      <c r="Z739" s="1">
        <f t="shared" si="264"/>
        <v>60073.871597571255</v>
      </c>
      <c r="AA739" s="7">
        <f t="shared" si="265"/>
        <v>1880.3121810039804</v>
      </c>
      <c r="AC739" s="1">
        <f t="shared" si="266"/>
        <v>63401.362789749946</v>
      </c>
      <c r="AD739" s="7">
        <f t="shared" si="267"/>
        <v>1984.4626553191733</v>
      </c>
      <c r="AF739" s="1">
        <f t="shared" si="268"/>
        <v>62092.590743846653</v>
      </c>
      <c r="AG739" s="7">
        <f t="shared" si="269"/>
        <v>1943.4980902824004</v>
      </c>
      <c r="AI739" s="1">
        <f t="shared" si="270"/>
        <v>62635.854611957453</v>
      </c>
      <c r="AJ739" s="7">
        <f t="shared" si="271"/>
        <v>1960.5022493542683</v>
      </c>
    </row>
    <row r="740" spans="1:36" x14ac:dyDescent="0.2">
      <c r="A740" s="5">
        <v>15</v>
      </c>
      <c r="B740" s="6" t="s">
        <v>9</v>
      </c>
      <c r="C740" s="6" t="str">
        <f>VLOOKUP(B740,Valores!$A$2:$F$300,5,FALSE)</f>
        <v>kg</v>
      </c>
      <c r="D740" s="6">
        <f>300*D731</f>
        <v>900</v>
      </c>
      <c r="E740" s="3">
        <f>VLOOKUP($B740,Valores!$A$2:$G$300,6,FALSE)*VLOOKUP(VLOOKUP($B740,Indices_Poder!$B$5:$E$250,3,FALSE),Indices_Poder!$G$6:$N$27,4,FALSE)*VLOOKUP($E$725,Regional!$A$2:$B$7,2,FALSE)</f>
        <v>46.691316437230633</v>
      </c>
      <c r="F740" s="1">
        <f>VLOOKUP($B740,Valores!$A$2:$G$300,6,FALSE)*VLOOKUP(VLOOKUP($B740,Indices_Poder!$B$5:$E$250,3,FALSE),Indices_Poder!$G$6:$N$27,4,FALSE)*VLOOKUP($F$725,Regional!$A$2:$B$7,2,FALSE)</f>
        <v>44.87439014821642</v>
      </c>
      <c r="G740" s="1">
        <f>VLOOKUP($B740,Valores!$A$2:$G$300,6,FALSE)*VLOOKUP(VLOOKUP($B740,Indices_Poder!$B$5:$E$250,3,FALSE),Indices_Poder!$G$6:$N$27,4,FALSE)*VLOOKUP($G$725,Regional!$A$2:$B$7,2,FALSE)</f>
        <v>47.359982203492201</v>
      </c>
      <c r="H740" s="1">
        <f>VLOOKUP($B740,Valores!$A$2:$G$300,6,FALSE)*VLOOKUP(VLOOKUP($B740,Indices_Poder!$B$5:$E$250,3,FALSE),Indices_Poder!$G$6:$N$27,4,FALSE)*VLOOKUP($H$725,Regional!$A$2:$B$7,2,FALSE)</f>
        <v>46.382346738337354</v>
      </c>
      <c r="I740" s="2">
        <f>VLOOKUP($B740,Valores!$A$2:$G$300,6,FALSE)*VLOOKUP(VLOOKUP($B740,Indices_Poder!$B$5:$E$250,3,FALSE),Indices_Poder!$G$6:$N$27,4,FALSE)*VLOOKUP($I$725,Regional!$A$2:$B$7,2,FALSE)</f>
        <v>46.788157686137481</v>
      </c>
      <c r="J740" s="3">
        <f t="shared" si="257"/>
        <v>42022.184793507571</v>
      </c>
      <c r="K740" s="1">
        <f t="shared" si="258"/>
        <v>40386.951133394781</v>
      </c>
      <c r="L740" s="1">
        <f t="shared" si="259"/>
        <v>42623.983983142978</v>
      </c>
      <c r="M740" s="1">
        <f t="shared" si="260"/>
        <v>41744.112064503621</v>
      </c>
      <c r="N740" s="2">
        <f t="shared" si="261"/>
        <v>42109.341917523736</v>
      </c>
      <c r="O740" s="14">
        <f>VLOOKUP(B740,Valores!$A$2:$O$300,14,FALSE)</f>
        <v>3.1300000000000001E-2</v>
      </c>
      <c r="P740" s="14" t="str">
        <f>VLOOKUP(B740,Valores!$A$2:$O$300,15,FALSE)</f>
        <v>UAR</v>
      </c>
      <c r="Q740" s="5">
        <f t="shared" si="272"/>
        <v>20484.027304468902</v>
      </c>
      <c r="R740" s="5">
        <f t="shared" si="273"/>
        <v>19686.92046417647</v>
      </c>
      <c r="S740" s="5">
        <f t="shared" si="274"/>
        <v>20777.378806606968</v>
      </c>
      <c r="T740" s="5">
        <f t="shared" si="275"/>
        <v>20348.478679343032</v>
      </c>
      <c r="U740" s="5">
        <f t="shared" si="276"/>
        <v>20526.512694433717</v>
      </c>
      <c r="W740" s="1">
        <f t="shared" si="263"/>
        <v>62506.212097976473</v>
      </c>
      <c r="X740" s="6">
        <f t="shared" si="277"/>
        <v>1956.4444386666637</v>
      </c>
      <c r="Z740" s="1">
        <f t="shared" si="264"/>
        <v>60073.871597571255</v>
      </c>
      <c r="AA740" s="7">
        <f t="shared" si="265"/>
        <v>1880.3121810039804</v>
      </c>
      <c r="AC740" s="1">
        <f t="shared" si="266"/>
        <v>63401.362789749946</v>
      </c>
      <c r="AD740" s="7">
        <f t="shared" si="267"/>
        <v>1984.4626553191733</v>
      </c>
      <c r="AF740" s="1">
        <f t="shared" si="268"/>
        <v>62092.590743846653</v>
      </c>
      <c r="AG740" s="7">
        <f t="shared" si="269"/>
        <v>1943.4980902824004</v>
      </c>
      <c r="AI740" s="1">
        <f t="shared" si="270"/>
        <v>62635.854611957453</v>
      </c>
      <c r="AJ740" s="7">
        <f t="shared" si="271"/>
        <v>1960.5022493542683</v>
      </c>
    </row>
    <row r="741" spans="1:36" x14ac:dyDescent="0.2">
      <c r="A741" s="5">
        <v>16</v>
      </c>
      <c r="B741" s="6" t="s">
        <v>578</v>
      </c>
      <c r="C741" s="6" t="str">
        <f>VLOOKUP(B741,Valores!$A$2:$F$300,5,FALSE)</f>
        <v>kg</v>
      </c>
      <c r="D741" s="6">
        <f>300*D732</f>
        <v>900</v>
      </c>
      <c r="E741" s="3">
        <f>VLOOKUP($B741,Valores!$A$2:$G$300,6,FALSE)*VLOOKUP(VLOOKUP($B741,Indices_Poder!$B$5:$E$250,3,FALSE),Indices_Poder!$G$6:$N$27,4,FALSE)*VLOOKUP($E$725,Regional!$A$2:$B$7,2,FALSE)</f>
        <v>46.691316437230633</v>
      </c>
      <c r="F741" s="1">
        <f>VLOOKUP($B741,Valores!$A$2:$G$300,6,FALSE)*VLOOKUP(VLOOKUP($B741,Indices_Poder!$B$5:$E$250,3,FALSE),Indices_Poder!$G$6:$N$27,4,FALSE)*VLOOKUP($F$725,Regional!$A$2:$B$7,2,FALSE)</f>
        <v>44.87439014821642</v>
      </c>
      <c r="G741" s="1">
        <f>VLOOKUP($B741,Valores!$A$2:$G$300,6,FALSE)*VLOOKUP(VLOOKUP($B741,Indices_Poder!$B$5:$E$250,3,FALSE),Indices_Poder!$G$6:$N$27,4,FALSE)*VLOOKUP($G$725,Regional!$A$2:$B$7,2,FALSE)</f>
        <v>47.359982203492201</v>
      </c>
      <c r="H741" s="1">
        <f>VLOOKUP($B741,Valores!$A$2:$G$300,6,FALSE)*VLOOKUP(VLOOKUP($B741,Indices_Poder!$B$5:$E$250,3,FALSE),Indices_Poder!$G$6:$N$27,4,FALSE)*VLOOKUP($H$725,Regional!$A$2:$B$7,2,FALSE)</f>
        <v>46.382346738337354</v>
      </c>
      <c r="I741" s="2">
        <f>VLOOKUP($B741,Valores!$A$2:$G$300,6,FALSE)*VLOOKUP(VLOOKUP($B741,Indices_Poder!$B$5:$E$250,3,FALSE),Indices_Poder!$G$6:$N$27,4,FALSE)*VLOOKUP($I$725,Regional!$A$2:$B$7,2,FALSE)</f>
        <v>46.788157686137481</v>
      </c>
      <c r="J741" s="3">
        <f t="shared" si="257"/>
        <v>42022.184793507571</v>
      </c>
      <c r="K741" s="1">
        <f t="shared" si="258"/>
        <v>40386.951133394781</v>
      </c>
      <c r="L741" s="1">
        <f t="shared" si="259"/>
        <v>42623.983983142978</v>
      </c>
      <c r="M741" s="1">
        <f t="shared" si="260"/>
        <v>41744.112064503621</v>
      </c>
      <c r="N741" s="2">
        <f t="shared" si="261"/>
        <v>42109.341917523736</v>
      </c>
      <c r="O741" s="14">
        <f>VLOOKUP(B741,Valores!$A$2:$O$300,14,FALSE)</f>
        <v>3.1300000000000001E-2</v>
      </c>
      <c r="P741" s="14" t="str">
        <f>VLOOKUP(B741,Valores!$A$2:$O$300,15,FALSE)</f>
        <v>UAR</v>
      </c>
      <c r="Q741" s="5">
        <f t="shared" si="272"/>
        <v>20484.027304468902</v>
      </c>
      <c r="R741" s="5">
        <f t="shared" si="273"/>
        <v>19686.92046417647</v>
      </c>
      <c r="S741" s="5">
        <f t="shared" si="274"/>
        <v>20777.378806606968</v>
      </c>
      <c r="T741" s="5">
        <f t="shared" si="275"/>
        <v>20348.478679343032</v>
      </c>
      <c r="U741" s="5">
        <f t="shared" si="276"/>
        <v>20526.512694433717</v>
      </c>
      <c r="W741" s="1">
        <f t="shared" si="263"/>
        <v>62506.212097976473</v>
      </c>
      <c r="X741" s="6">
        <f t="shared" si="277"/>
        <v>1956.4444386666637</v>
      </c>
      <c r="Z741" s="1">
        <f t="shared" si="264"/>
        <v>60073.871597571255</v>
      </c>
      <c r="AA741" s="7">
        <f t="shared" si="265"/>
        <v>1880.3121810039804</v>
      </c>
      <c r="AC741" s="1">
        <f t="shared" si="266"/>
        <v>63401.362789749946</v>
      </c>
      <c r="AD741" s="7">
        <f t="shared" si="267"/>
        <v>1984.4626553191733</v>
      </c>
      <c r="AF741" s="1">
        <f t="shared" si="268"/>
        <v>62092.590743846653</v>
      </c>
      <c r="AG741" s="7">
        <f t="shared" si="269"/>
        <v>1943.4980902824004</v>
      </c>
      <c r="AI741" s="1">
        <f t="shared" si="270"/>
        <v>62635.854611957453</v>
      </c>
      <c r="AJ741" s="7">
        <f t="shared" si="271"/>
        <v>1960.5022493542683</v>
      </c>
    </row>
    <row r="742" spans="1:36" x14ac:dyDescent="0.2">
      <c r="A742" s="5">
        <v>17</v>
      </c>
      <c r="B742" s="6" t="s">
        <v>10</v>
      </c>
      <c r="C742" s="6" t="str">
        <f>VLOOKUP(B742,Valores!$A$2:$F$300,5,FALSE)</f>
        <v>kg</v>
      </c>
      <c r="D742" s="6">
        <f>300*D744</f>
        <v>900</v>
      </c>
      <c r="E742" s="3">
        <f>VLOOKUP($B742,Valores!$A$2:$G$300,6,FALSE)*VLOOKUP(VLOOKUP($B742,Indices_Poder!$B$5:$E$250,3,FALSE),Indices_Poder!$G$6:$N$27,4,FALSE)*VLOOKUP($E$725,Regional!$A$2:$B$7,2,FALSE)</f>
        <v>46.691316437230633</v>
      </c>
      <c r="F742" s="1">
        <f>VLOOKUP($B742,Valores!$A$2:$G$300,6,FALSE)*VLOOKUP(VLOOKUP($B742,Indices_Poder!$B$5:$E$250,3,FALSE),Indices_Poder!$G$6:$N$27,4,FALSE)*VLOOKUP($F$725,Regional!$A$2:$B$7,2,FALSE)</f>
        <v>44.87439014821642</v>
      </c>
      <c r="G742" s="1">
        <f>VLOOKUP($B742,Valores!$A$2:$G$300,6,FALSE)*VLOOKUP(VLOOKUP($B742,Indices_Poder!$B$5:$E$250,3,FALSE),Indices_Poder!$G$6:$N$27,4,FALSE)*VLOOKUP($G$725,Regional!$A$2:$B$7,2,FALSE)</f>
        <v>47.359982203492201</v>
      </c>
      <c r="H742" s="1">
        <f>VLOOKUP($B742,Valores!$A$2:$G$300,6,FALSE)*VLOOKUP(VLOOKUP($B742,Indices_Poder!$B$5:$E$250,3,FALSE),Indices_Poder!$G$6:$N$27,4,FALSE)*VLOOKUP($H$725,Regional!$A$2:$B$7,2,FALSE)</f>
        <v>46.382346738337354</v>
      </c>
      <c r="I742" s="2">
        <f>VLOOKUP($B742,Valores!$A$2:$G$300,6,FALSE)*VLOOKUP(VLOOKUP($B742,Indices_Poder!$B$5:$E$250,3,FALSE),Indices_Poder!$G$6:$N$27,4,FALSE)*VLOOKUP($I$725,Regional!$A$2:$B$7,2,FALSE)</f>
        <v>46.788157686137481</v>
      </c>
      <c r="J742" s="3">
        <f t="shared" si="257"/>
        <v>42022.184793507571</v>
      </c>
      <c r="K742" s="1">
        <f t="shared" si="258"/>
        <v>40386.951133394781</v>
      </c>
      <c r="L742" s="1">
        <f t="shared" si="259"/>
        <v>42623.983983142978</v>
      </c>
      <c r="M742" s="1">
        <f t="shared" si="260"/>
        <v>41744.112064503621</v>
      </c>
      <c r="N742" s="2">
        <f t="shared" si="261"/>
        <v>42109.341917523736</v>
      </c>
      <c r="O742" s="14">
        <f>VLOOKUP(B742,Valores!$A$2:$O$300,14,FALSE)</f>
        <v>3.1300000000000001E-2</v>
      </c>
      <c r="P742" s="14" t="str">
        <f>VLOOKUP(B742,Valores!$A$2:$O$300,15,FALSE)</f>
        <v>UAR</v>
      </c>
      <c r="Q742" s="5">
        <f t="shared" si="272"/>
        <v>20484.027304468902</v>
      </c>
      <c r="R742" s="5">
        <f t="shared" si="273"/>
        <v>19686.92046417647</v>
      </c>
      <c r="S742" s="5">
        <f t="shared" si="274"/>
        <v>20777.378806606968</v>
      </c>
      <c r="T742" s="5">
        <f t="shared" si="275"/>
        <v>20348.478679343032</v>
      </c>
      <c r="U742" s="5">
        <f t="shared" si="276"/>
        <v>20526.512694433717</v>
      </c>
      <c r="W742" s="1">
        <f t="shared" si="263"/>
        <v>62506.212097976473</v>
      </c>
      <c r="X742" s="6">
        <f t="shared" si="277"/>
        <v>1956.4444386666637</v>
      </c>
      <c r="Z742" s="1">
        <f t="shared" si="264"/>
        <v>60073.871597571255</v>
      </c>
      <c r="AA742" s="7">
        <f t="shared" si="265"/>
        <v>1880.3121810039804</v>
      </c>
      <c r="AC742" s="1">
        <f t="shared" si="266"/>
        <v>63401.362789749946</v>
      </c>
      <c r="AD742" s="7">
        <f t="shared" si="267"/>
        <v>1984.4626553191733</v>
      </c>
      <c r="AF742" s="1">
        <f t="shared" si="268"/>
        <v>62092.590743846653</v>
      </c>
      <c r="AG742" s="7">
        <f t="shared" si="269"/>
        <v>1943.4980902824004</v>
      </c>
      <c r="AI742" s="1">
        <f t="shared" si="270"/>
        <v>62635.854611957453</v>
      </c>
      <c r="AJ742" s="7">
        <f t="shared" si="271"/>
        <v>1960.5022493542683</v>
      </c>
    </row>
    <row r="743" spans="1:36" x14ac:dyDescent="0.2">
      <c r="A743" s="5">
        <v>18</v>
      </c>
      <c r="B743" s="6" t="s">
        <v>590</v>
      </c>
      <c r="C743" s="6" t="str">
        <f>VLOOKUP(B743,Valores!$A$2:$F$300,5,FALSE)</f>
        <v>kg</v>
      </c>
      <c r="D743" s="6">
        <v>15000</v>
      </c>
      <c r="E743" s="3">
        <f>VLOOKUP($B743,Valores!$A$2:$G$300,6,FALSE)*VLOOKUP(VLOOKUP($B743,Indices_Poder!$B$5:$E$250,3,FALSE),Indices_Poder!$G$6:$N$27,4,FALSE)*VLOOKUP($E$725,Regional!$A$2:$B$7,2,FALSE)</f>
        <v>46.691316437230633</v>
      </c>
      <c r="F743" s="1">
        <f>VLOOKUP($B743,Valores!$A$2:$G$300,6,FALSE)*VLOOKUP(VLOOKUP($B743,Indices_Poder!$B$5:$E$250,3,FALSE),Indices_Poder!$G$6:$N$27,4,FALSE)*VLOOKUP($F$725,Regional!$A$2:$B$7,2,FALSE)</f>
        <v>44.87439014821642</v>
      </c>
      <c r="G743" s="1">
        <f>VLOOKUP($B743,Valores!$A$2:$G$300,6,FALSE)*VLOOKUP(VLOOKUP($B743,Indices_Poder!$B$5:$E$250,3,FALSE),Indices_Poder!$G$6:$N$27,4,FALSE)*VLOOKUP($G$725,Regional!$A$2:$B$7,2,FALSE)</f>
        <v>47.359982203492201</v>
      </c>
      <c r="H743" s="1">
        <f>VLOOKUP($B743,Valores!$A$2:$G$300,6,FALSE)*VLOOKUP(VLOOKUP($B743,Indices_Poder!$B$5:$E$250,3,FALSE),Indices_Poder!$G$6:$N$27,4,FALSE)*VLOOKUP($H$725,Regional!$A$2:$B$7,2,FALSE)</f>
        <v>46.382346738337354</v>
      </c>
      <c r="I743" s="2">
        <f>VLOOKUP($B743,Valores!$A$2:$G$300,6,FALSE)*VLOOKUP(VLOOKUP($B743,Indices_Poder!$B$5:$E$250,3,FALSE),Indices_Poder!$G$6:$N$27,4,FALSE)*VLOOKUP($I$725,Regional!$A$2:$B$7,2,FALSE)</f>
        <v>46.788157686137481</v>
      </c>
      <c r="J743" s="3">
        <f t="shared" si="257"/>
        <v>700369.74655845948</v>
      </c>
      <c r="K743" s="1">
        <f t="shared" si="258"/>
        <v>673115.85222324636</v>
      </c>
      <c r="L743" s="1">
        <f t="shared" si="259"/>
        <v>710399.73305238306</v>
      </c>
      <c r="M743" s="1">
        <f t="shared" si="260"/>
        <v>695735.20107506029</v>
      </c>
      <c r="N743" s="2">
        <f t="shared" si="261"/>
        <v>701822.36529206217</v>
      </c>
      <c r="O743" s="14">
        <f>VLOOKUP(B743,Valores!$A$2:$O$300,14,FALSE)</f>
        <v>3.1300000000000001E-2</v>
      </c>
      <c r="P743" s="14" t="str">
        <f>VLOOKUP(B743,Valores!$A$2:$O$300,15,FALSE)</f>
        <v>UAR</v>
      </c>
      <c r="Q743" s="5">
        <f t="shared" si="272"/>
        <v>341400.45507448167</v>
      </c>
      <c r="R743" s="5">
        <f t="shared" si="273"/>
        <v>328115.34106960782</v>
      </c>
      <c r="S743" s="5">
        <f t="shared" si="274"/>
        <v>346289.64677678281</v>
      </c>
      <c r="T743" s="5">
        <f t="shared" si="275"/>
        <v>339141.31132238382</v>
      </c>
      <c r="U743" s="5">
        <f t="shared" si="276"/>
        <v>342108.54490722856</v>
      </c>
      <c r="W743" s="1">
        <f t="shared" si="263"/>
        <v>1041770.2016329411</v>
      </c>
      <c r="X743" s="6">
        <f t="shared" si="277"/>
        <v>32607.407311111059</v>
      </c>
      <c r="Z743" s="1">
        <f t="shared" si="264"/>
        <v>1001231.1932928541</v>
      </c>
      <c r="AA743" s="7">
        <f t="shared" si="265"/>
        <v>31338.536350066337</v>
      </c>
      <c r="AC743" s="1">
        <f t="shared" si="266"/>
        <v>1056689.379829166</v>
      </c>
      <c r="AD743" s="7">
        <f t="shared" si="267"/>
        <v>33074.377588652897</v>
      </c>
      <c r="AF743" s="1">
        <f t="shared" si="268"/>
        <v>1034876.5123974441</v>
      </c>
      <c r="AG743" s="7">
        <f t="shared" si="269"/>
        <v>32391.634838040001</v>
      </c>
      <c r="AI743" s="1">
        <f t="shared" si="270"/>
        <v>1043930.9101992907</v>
      </c>
      <c r="AJ743" s="7">
        <f t="shared" si="271"/>
        <v>32675.037489237802</v>
      </c>
    </row>
    <row r="744" spans="1:36" x14ac:dyDescent="0.2">
      <c r="A744" s="5">
        <v>19</v>
      </c>
      <c r="B744" s="6" t="s">
        <v>15</v>
      </c>
      <c r="C744" s="6" t="str">
        <f>VLOOKUP(B744,Valores!$A$2:$F$300,5,FALSE)</f>
        <v>unid.</v>
      </c>
      <c r="D744" s="6">
        <v>3</v>
      </c>
      <c r="E744" s="3">
        <f>VLOOKUP($B744,Valores!$A$2:$G$300,6,FALSE)*VLOOKUP(VLOOKUP($B744,Indices_Poder!$B$5:$E$250,3,FALSE),Indices_Poder!$G$6:$N$27,4,FALSE)*VLOOKUP($E$725,Regional!$A$2:$B$7,2,FALSE)</f>
        <v>1588.2394531952059</v>
      </c>
      <c r="F744" s="1">
        <f>VLOOKUP($B744,Valores!$A$2:$G$300,6,FALSE)*VLOOKUP(VLOOKUP($B744,Indices_Poder!$B$5:$E$250,3,FALSE),Indices_Poder!$G$6:$N$27,4,FALSE)*VLOOKUP($F$725,Regional!$A$2:$B$7,2,FALSE)</f>
        <v>1526.4353697819802</v>
      </c>
      <c r="G744" s="1">
        <f>VLOOKUP($B744,Valores!$A$2:$G$300,6,FALSE)*VLOOKUP(VLOOKUP($B744,Indices_Poder!$B$5:$E$250,3,FALSE),Indices_Poder!$G$6:$N$27,4,FALSE)*VLOOKUP($G$725,Regional!$A$2:$B$7,2,FALSE)</f>
        <v>1610.9846107965197</v>
      </c>
      <c r="H744" s="1">
        <f>VLOOKUP($B744,Valores!$A$2:$G$300,6,FALSE)*VLOOKUP(VLOOKUP($B744,Indices_Poder!$B$5:$E$250,3,FALSE),Indices_Poder!$G$6:$N$27,4,FALSE)*VLOOKUP($H$725,Regional!$A$2:$B$7,2,FALSE)</f>
        <v>1577.7296217518401</v>
      </c>
      <c r="I744" s="2">
        <f>VLOOKUP($B744,Valores!$A$2:$G$300,6,FALSE)*VLOOKUP(VLOOKUP($B744,Indices_Poder!$B$5:$E$250,3,FALSE),Indices_Poder!$G$6:$N$27,4,FALSE)*VLOOKUP($I$725,Regional!$A$2:$B$7,2,FALSE)</f>
        <v>1591.5335794684995</v>
      </c>
      <c r="J744" s="3">
        <f t="shared" si="257"/>
        <v>4764.7183595856177</v>
      </c>
      <c r="K744" s="1">
        <f t="shared" si="258"/>
        <v>4579.3061093459401</v>
      </c>
      <c r="L744" s="1">
        <f t="shared" si="259"/>
        <v>4832.9538323895595</v>
      </c>
      <c r="M744" s="1">
        <f t="shared" si="260"/>
        <v>4733.1888652555208</v>
      </c>
      <c r="N744" s="2">
        <f t="shared" si="261"/>
        <v>4774.6007384054983</v>
      </c>
      <c r="O744" s="14">
        <f>VLOOKUP(B744,Valores!$A$2:$O$300,14,FALSE)</f>
        <v>2.7E-2</v>
      </c>
      <c r="P744" s="14" t="str">
        <f>VLOOKUP(B744,Valores!$A$2:$O$300,15,FALSE)</f>
        <v>COM</v>
      </c>
      <c r="Q744" s="5">
        <f t="shared" si="272"/>
        <v>0</v>
      </c>
      <c r="R744" s="5">
        <f t="shared" si="273"/>
        <v>0</v>
      </c>
      <c r="S744" s="5">
        <f t="shared" si="274"/>
        <v>0</v>
      </c>
      <c r="T744" s="5">
        <f t="shared" si="275"/>
        <v>0</v>
      </c>
      <c r="U744" s="5">
        <f t="shared" si="276"/>
        <v>0</v>
      </c>
      <c r="W744" s="1">
        <f t="shared" si="263"/>
        <v>4764.7183595856177</v>
      </c>
      <c r="X744" s="6">
        <f t="shared" si="277"/>
        <v>128.64739570881167</v>
      </c>
      <c r="Z744" s="1">
        <f t="shared" si="264"/>
        <v>4579.3061093459401</v>
      </c>
      <c r="AA744" s="7">
        <f t="shared" si="265"/>
        <v>123.64126495234038</v>
      </c>
      <c r="AC744" s="1">
        <f t="shared" si="266"/>
        <v>4832.9538323895595</v>
      </c>
      <c r="AD744" s="7">
        <f t="shared" si="267"/>
        <v>130.4897534745181</v>
      </c>
      <c r="AF744" s="1">
        <f t="shared" si="268"/>
        <v>4733.1888652555208</v>
      </c>
      <c r="AG744" s="7">
        <f t="shared" si="269"/>
        <v>127.79609936189907</v>
      </c>
      <c r="AI744" s="1">
        <f t="shared" si="270"/>
        <v>4774.6007384054983</v>
      </c>
      <c r="AJ744" s="7">
        <f t="shared" si="271"/>
        <v>128.91421993694846</v>
      </c>
    </row>
    <row r="745" spans="1:36" x14ac:dyDescent="0.2">
      <c r="A745" s="5">
        <v>20</v>
      </c>
      <c r="B745" s="6" t="s">
        <v>463</v>
      </c>
      <c r="C745" s="6" t="str">
        <f>VLOOKUP(B745,Valores!$A$2:$F$300,5,FALSE)</f>
        <v>cj</v>
      </c>
      <c r="D745" s="6">
        <v>6</v>
      </c>
      <c r="E745" s="3">
        <f>VLOOKUP($B745,Valores!$A$2:$G$300,6,FALSE)*VLOOKUP(VLOOKUP($B745,Indices_Poder!$B$5:$E$250,3,FALSE),Indices_Poder!$G$6:$N$27,4,FALSE)*VLOOKUP($E$725,Regional!$A$2:$B$7,2,FALSE)</f>
        <v>1846.1796598300843</v>
      </c>
      <c r="F745" s="1">
        <f>VLOOKUP($B745,Valores!$A$2:$G$300,6,FALSE)*VLOOKUP(VLOOKUP($B745,Indices_Poder!$B$5:$E$250,3,FALSE),Indices_Poder!$G$6:$N$27,4,FALSE)*VLOOKUP($F$725,Regional!$A$2:$B$7,2,FALSE)</f>
        <v>1774.3381994870667</v>
      </c>
      <c r="G745" s="1">
        <f>VLOOKUP($B745,Valores!$A$2:$G$300,6,FALSE)*VLOOKUP(VLOOKUP($B745,Indices_Poder!$B$5:$E$250,3,FALSE),Indices_Poder!$G$6:$N$27,4,FALSE)*VLOOKUP($G$725,Regional!$A$2:$B$7,2,FALSE)</f>
        <v>1872.6187759461695</v>
      </c>
      <c r="H745" s="1">
        <f>VLOOKUP($B745,Valores!$A$2:$G$300,6,FALSE)*VLOOKUP(VLOOKUP($B745,Indices_Poder!$B$5:$E$250,3,FALSE),Indices_Poder!$G$6:$N$27,4,FALSE)*VLOOKUP($H$725,Regional!$A$2:$B$7,2,FALSE)</f>
        <v>1833.9629647971349</v>
      </c>
      <c r="I745" s="2">
        <f>VLOOKUP($B745,Valores!$A$2:$G$300,6,FALSE)*VLOOKUP(VLOOKUP($B745,Indices_Poder!$B$5:$E$250,3,FALSE),Indices_Poder!$G$6:$N$27,4,FALSE)*VLOOKUP($I$725,Regional!$A$2:$B$7,2,FALSE)</f>
        <v>1850.0087731986209</v>
      </c>
      <c r="J745" s="3">
        <f t="shared" si="257"/>
        <v>11077.077958980506</v>
      </c>
      <c r="K745" s="1">
        <f t="shared" si="258"/>
        <v>10646.0291969224</v>
      </c>
      <c r="L745" s="1">
        <f t="shared" si="259"/>
        <v>11235.712655677016</v>
      </c>
      <c r="M745" s="1">
        <f t="shared" si="260"/>
        <v>11003.777788782809</v>
      </c>
      <c r="N745" s="2">
        <f t="shared" si="261"/>
        <v>11100.052639191726</v>
      </c>
      <c r="O745" s="14">
        <f>VLOOKUP(B745,Valores!$A$2:$O$300,14,FALSE)</f>
        <v>2.7E-2</v>
      </c>
      <c r="P745" s="14" t="str">
        <f>VLOOKUP(B745,Valores!$A$2:$O$300,15,FALSE)</f>
        <v>COM</v>
      </c>
      <c r="Q745" s="5">
        <f t="shared" si="272"/>
        <v>0</v>
      </c>
      <c r="R745" s="5">
        <f t="shared" si="273"/>
        <v>0</v>
      </c>
      <c r="S745" s="5">
        <f t="shared" si="274"/>
        <v>0</v>
      </c>
      <c r="T745" s="5">
        <f t="shared" si="275"/>
        <v>0</v>
      </c>
      <c r="U745" s="5">
        <f t="shared" si="276"/>
        <v>0</v>
      </c>
      <c r="W745" s="1">
        <f t="shared" si="263"/>
        <v>11077.077958980506</v>
      </c>
      <c r="X745" s="6">
        <f t="shared" si="277"/>
        <v>299.08110489247366</v>
      </c>
      <c r="Z745" s="1">
        <f t="shared" si="264"/>
        <v>10646.0291969224</v>
      </c>
      <c r="AA745" s="7">
        <f t="shared" si="265"/>
        <v>287.4427883169048</v>
      </c>
      <c r="AC745" s="1">
        <f t="shared" si="266"/>
        <v>11235.712655677016</v>
      </c>
      <c r="AD745" s="7">
        <f t="shared" si="267"/>
        <v>303.36424170327945</v>
      </c>
      <c r="AF745" s="1">
        <f t="shared" si="268"/>
        <v>11003.777788782809</v>
      </c>
      <c r="AG745" s="7">
        <f t="shared" si="269"/>
        <v>297.10200029713582</v>
      </c>
      <c r="AI745" s="1">
        <f t="shared" si="270"/>
        <v>11100.052639191726</v>
      </c>
      <c r="AJ745" s="7">
        <f t="shared" si="271"/>
        <v>299.70142125817659</v>
      </c>
    </row>
    <row r="746" spans="1:36" x14ac:dyDescent="0.2">
      <c r="A746" s="5">
        <v>21</v>
      </c>
      <c r="B746" s="6" t="s">
        <v>465</v>
      </c>
      <c r="C746" s="6" t="str">
        <f>VLOOKUP(B746,Valores!$A$2:$F$300,5,FALSE)</f>
        <v>cj</v>
      </c>
      <c r="D746" s="6">
        <v>3</v>
      </c>
      <c r="E746" s="3">
        <f>VLOOKUP($B746,Valores!$A$2:$G$300,6,FALSE)*VLOOKUP(VLOOKUP($B746,Indices_Poder!$B$5:$E$250,3,FALSE),Indices_Poder!$G$6:$N$27,4,FALSE)*VLOOKUP($E$725,Regional!$A$2:$B$7,2,FALSE)</f>
        <v>2826.2441523498101</v>
      </c>
      <c r="F746" s="1">
        <f>VLOOKUP($B746,Valores!$A$2:$G$300,6,FALSE)*VLOOKUP(VLOOKUP($B746,Indices_Poder!$B$5:$E$250,3,FALSE),Indices_Poder!$G$6:$N$27,4,FALSE)*VLOOKUP($F$725,Regional!$A$2:$B$7,2,FALSE)</f>
        <v>2716.2648737299755</v>
      </c>
      <c r="G746" s="1">
        <f>VLOOKUP($B746,Valores!$A$2:$G$300,6,FALSE)*VLOOKUP(VLOOKUP($B746,Indices_Poder!$B$5:$E$250,3,FALSE),Indices_Poder!$G$6:$N$27,4,FALSE)*VLOOKUP($G$725,Regional!$A$2:$B$7,2,FALSE)</f>
        <v>2866.7187599637086</v>
      </c>
      <c r="H746" s="1">
        <f>VLOOKUP($B746,Valores!$A$2:$G$300,6,FALSE)*VLOOKUP(VLOOKUP($B746,Indices_Poder!$B$5:$E$250,3,FALSE),Indices_Poder!$G$6:$N$27,4,FALSE)*VLOOKUP($H$725,Regional!$A$2:$B$7,2,FALSE)</f>
        <v>2807.5420922799399</v>
      </c>
      <c r="I746" s="2">
        <f>VLOOKUP($B746,Valores!$A$2:$G$300,6,FALSE)*VLOOKUP(VLOOKUP($B746,Indices_Poder!$B$5:$E$250,3,FALSE),Indices_Poder!$G$6:$N$27,4,FALSE)*VLOOKUP($I$725,Regional!$A$2:$B$7,2,FALSE)</f>
        <v>2832.1059920732023</v>
      </c>
      <c r="J746" s="3">
        <f t="shared" si="257"/>
        <v>8478.7324570494311</v>
      </c>
      <c r="K746" s="1">
        <f t="shared" si="258"/>
        <v>8148.7946211899271</v>
      </c>
      <c r="L746" s="1">
        <f t="shared" si="259"/>
        <v>8600.1562798911255</v>
      </c>
      <c r="M746" s="1">
        <f t="shared" si="260"/>
        <v>8422.6262768398192</v>
      </c>
      <c r="N746" s="2">
        <f t="shared" si="261"/>
        <v>8496.3179762196069</v>
      </c>
      <c r="O746" s="14">
        <f>VLOOKUP(B746,Valores!$A$2:$O$300,14,FALSE)</f>
        <v>2.7E-2</v>
      </c>
      <c r="P746" s="14" t="str">
        <f>VLOOKUP(B746,Valores!$A$2:$O$300,15,FALSE)</f>
        <v>COM</v>
      </c>
      <c r="Q746" s="5">
        <f t="shared" si="272"/>
        <v>0</v>
      </c>
      <c r="R746" s="5">
        <f t="shared" si="273"/>
        <v>0</v>
      </c>
      <c r="S746" s="5">
        <f t="shared" si="274"/>
        <v>0</v>
      </c>
      <c r="T746" s="5">
        <f t="shared" si="275"/>
        <v>0</v>
      </c>
      <c r="U746" s="5">
        <f t="shared" si="276"/>
        <v>0</v>
      </c>
      <c r="W746" s="1">
        <f t="shared" si="263"/>
        <v>8478.7324570494311</v>
      </c>
      <c r="X746" s="6">
        <f t="shared" si="277"/>
        <v>228.92577634033464</v>
      </c>
      <c r="Z746" s="1">
        <f t="shared" si="264"/>
        <v>8148.7946211899271</v>
      </c>
      <c r="AA746" s="7">
        <f t="shared" si="265"/>
        <v>220.01745477212802</v>
      </c>
      <c r="AC746" s="1">
        <f t="shared" si="266"/>
        <v>8600.1562798911255</v>
      </c>
      <c r="AD746" s="7">
        <f t="shared" si="267"/>
        <v>232.20421955706038</v>
      </c>
      <c r="AF746" s="1">
        <f t="shared" si="268"/>
        <v>8422.6262768398192</v>
      </c>
      <c r="AG746" s="7">
        <f t="shared" si="269"/>
        <v>227.41090947467512</v>
      </c>
      <c r="AI746" s="1">
        <f t="shared" si="270"/>
        <v>8496.3179762196069</v>
      </c>
      <c r="AJ746" s="7">
        <f t="shared" si="271"/>
        <v>229.40058535792937</v>
      </c>
    </row>
    <row r="747" spans="1:36" x14ac:dyDescent="0.2">
      <c r="A747" s="5">
        <v>22</v>
      </c>
      <c r="B747" s="6" t="s">
        <v>436</v>
      </c>
      <c r="C747" s="6" t="str">
        <f>VLOOKUP(B747,Valores!$A$2:$F$300,5,FALSE)</f>
        <v>m³</v>
      </c>
      <c r="D747" s="6">
        <v>36</v>
      </c>
      <c r="E747" s="3">
        <f>VLOOKUP($B747,Valores!$A$2:$G$300,6,FALSE)*VLOOKUP(VLOOKUP($B747,Indices_Poder!$B$5:$E$250,3,FALSE),Indices_Poder!$G$6:$N$27,4,FALSE)*VLOOKUP($E$725,Regional!$A$2:$B$7,2,FALSE)</f>
        <v>3577.0086142753808</v>
      </c>
      <c r="F747" s="1">
        <f>VLOOKUP($B747,Valores!$A$2:$G$300,6,FALSE)*VLOOKUP(VLOOKUP($B747,Indices_Poder!$B$5:$E$250,3,FALSE),Indices_Poder!$G$6:$N$27,4,FALSE)*VLOOKUP($F$725,Regional!$A$2:$B$7,2,FALSE)</f>
        <v>3437.8144025198744</v>
      </c>
      <c r="G747" s="1">
        <f>VLOOKUP($B747,Valores!$A$2:$G$300,6,FALSE)*VLOOKUP(VLOOKUP($B747,Indices_Poder!$B$5:$E$250,3,FALSE),Indices_Poder!$G$6:$N$27,4,FALSE)*VLOOKUP($G$725,Regional!$A$2:$B$7,2,FALSE)</f>
        <v>3628.2349104798182</v>
      </c>
      <c r="H747" s="1">
        <f>VLOOKUP($B747,Valores!$A$2:$G$300,6,FALSE)*VLOOKUP(VLOOKUP($B747,Indices_Poder!$B$5:$E$250,3,FALSE),Indices_Poder!$G$6:$N$27,4,FALSE)*VLOOKUP($H$725,Regional!$A$2:$B$7,2,FALSE)</f>
        <v>3553.3385325809168</v>
      </c>
      <c r="I747" s="2">
        <f>VLOOKUP($B747,Valores!$A$2:$G$300,6,FALSE)*VLOOKUP(VLOOKUP($B747,Indices_Poder!$B$5:$E$250,3,FALSE),Indices_Poder!$G$6:$N$27,4,FALSE)*VLOOKUP($I$725,Regional!$A$2:$B$7,2,FALSE)</f>
        <v>3584.4275951049885</v>
      </c>
      <c r="J747" s="3">
        <f t="shared" si="257"/>
        <v>128772.3101139137</v>
      </c>
      <c r="K747" s="1">
        <f t="shared" si="258"/>
        <v>123761.31849071548</v>
      </c>
      <c r="L747" s="1">
        <f t="shared" si="259"/>
        <v>130616.45677727346</v>
      </c>
      <c r="M747" s="1">
        <f t="shared" si="260"/>
        <v>127920.18717291301</v>
      </c>
      <c r="N747" s="2">
        <f t="shared" si="261"/>
        <v>129039.39342377959</v>
      </c>
      <c r="O747" s="14">
        <f>VLOOKUP(B747,Valores!$A$2:$O$300,14,FALSE)</f>
        <v>3.1300000000000001E-2</v>
      </c>
      <c r="P747" s="14" t="str">
        <f>VLOOKUP(B747,Valores!$A$2:$O$300,15,FALSE)</f>
        <v>COM</v>
      </c>
      <c r="Q747" s="5">
        <f t="shared" si="272"/>
        <v>0</v>
      </c>
      <c r="R747" s="5">
        <f t="shared" si="273"/>
        <v>0</v>
      </c>
      <c r="S747" s="5">
        <f t="shared" si="274"/>
        <v>0</v>
      </c>
      <c r="T747" s="5">
        <f t="shared" si="275"/>
        <v>0</v>
      </c>
      <c r="U747" s="5">
        <f t="shared" si="276"/>
        <v>0</v>
      </c>
      <c r="W747" s="1">
        <f t="shared" si="263"/>
        <v>128772.3101139137</v>
      </c>
      <c r="X747" s="6">
        <f t="shared" si="277"/>
        <v>4030.573306565499</v>
      </c>
      <c r="Z747" s="1">
        <f t="shared" si="264"/>
        <v>123761.31849071548</v>
      </c>
      <c r="AA747" s="7">
        <f t="shared" si="265"/>
        <v>3873.7292687593945</v>
      </c>
      <c r="AC747" s="1">
        <f t="shared" si="266"/>
        <v>130616.45677727346</v>
      </c>
      <c r="AD747" s="7">
        <f t="shared" si="267"/>
        <v>4088.2950971286596</v>
      </c>
      <c r="AF747" s="1">
        <f t="shared" si="268"/>
        <v>127920.18717291301</v>
      </c>
      <c r="AG747" s="7">
        <f t="shared" si="269"/>
        <v>4003.9018585121771</v>
      </c>
      <c r="AI747" s="1">
        <f t="shared" si="270"/>
        <v>129039.39342377959</v>
      </c>
      <c r="AJ747" s="7">
        <f t="shared" si="271"/>
        <v>4038.9330141643013</v>
      </c>
    </row>
    <row r="748" spans="1:36" x14ac:dyDescent="0.2">
      <c r="A748" s="5">
        <v>23</v>
      </c>
      <c r="B748" s="6" t="s">
        <v>437</v>
      </c>
      <c r="C748" s="6" t="str">
        <f>VLOOKUP(B748,Valores!$A$2:$F$300,5,FALSE)</f>
        <v>m³</v>
      </c>
      <c r="D748" s="6">
        <v>10.5</v>
      </c>
      <c r="E748" s="3">
        <f>VLOOKUP($B748,Valores!$A$2:$G$300,6,FALSE)*VLOOKUP(VLOOKUP($B748,Indices_Poder!$B$5:$E$250,3,FALSE),Indices_Poder!$G$6:$N$27,4,FALSE)*VLOOKUP($E$725,Regional!$A$2:$B$7,2,FALSE)</f>
        <v>3577.0086142753808</v>
      </c>
      <c r="F748" s="1">
        <f>VLOOKUP($B748,Valores!$A$2:$G$300,6,FALSE)*VLOOKUP(VLOOKUP($B748,Indices_Poder!$B$5:$E$250,3,FALSE),Indices_Poder!$G$6:$N$27,4,FALSE)*VLOOKUP($F$725,Regional!$A$2:$B$7,2,FALSE)</f>
        <v>3437.8144025198744</v>
      </c>
      <c r="G748" s="1">
        <f>VLOOKUP($B748,Valores!$A$2:$G$300,6,FALSE)*VLOOKUP(VLOOKUP($B748,Indices_Poder!$B$5:$E$250,3,FALSE),Indices_Poder!$G$6:$N$27,4,FALSE)*VLOOKUP($G$725,Regional!$A$2:$B$7,2,FALSE)</f>
        <v>3628.2349104798182</v>
      </c>
      <c r="H748" s="1">
        <f>VLOOKUP($B748,Valores!$A$2:$G$300,6,FALSE)*VLOOKUP(VLOOKUP($B748,Indices_Poder!$B$5:$E$250,3,FALSE),Indices_Poder!$G$6:$N$27,4,FALSE)*VLOOKUP($H$725,Regional!$A$2:$B$7,2,FALSE)</f>
        <v>3553.3385325809168</v>
      </c>
      <c r="I748" s="2">
        <f>VLOOKUP($B748,Valores!$A$2:$G$300,6,FALSE)*VLOOKUP(VLOOKUP($B748,Indices_Poder!$B$5:$E$250,3,FALSE),Indices_Poder!$G$6:$N$27,4,FALSE)*VLOOKUP($I$725,Regional!$A$2:$B$7,2,FALSE)</f>
        <v>3584.4275951049885</v>
      </c>
      <c r="J748" s="3">
        <f t="shared" si="257"/>
        <v>37558.590449891497</v>
      </c>
      <c r="K748" s="1">
        <f t="shared" si="258"/>
        <v>36097.05122645868</v>
      </c>
      <c r="L748" s="1">
        <f t="shared" si="259"/>
        <v>38096.46656003809</v>
      </c>
      <c r="M748" s="1">
        <f t="shared" si="260"/>
        <v>37310.054592099623</v>
      </c>
      <c r="N748" s="2">
        <f t="shared" si="261"/>
        <v>37636.489748602376</v>
      </c>
      <c r="O748" s="14">
        <f>VLOOKUP(B748,Valores!$A$2:$O$300,14,FALSE)</f>
        <v>3.1300000000000001E-2</v>
      </c>
      <c r="P748" s="14" t="str">
        <f>VLOOKUP(B748,Valores!$A$2:$O$300,15,FALSE)</f>
        <v>COM</v>
      </c>
      <c r="Q748" s="5">
        <f t="shared" si="272"/>
        <v>0</v>
      </c>
      <c r="R748" s="5">
        <f t="shared" si="273"/>
        <v>0</v>
      </c>
      <c r="S748" s="5">
        <f t="shared" si="274"/>
        <v>0</v>
      </c>
      <c r="T748" s="5">
        <f t="shared" si="275"/>
        <v>0</v>
      </c>
      <c r="U748" s="5">
        <f t="shared" si="276"/>
        <v>0</v>
      </c>
      <c r="W748" s="1">
        <f t="shared" si="263"/>
        <v>37558.590449891497</v>
      </c>
      <c r="X748" s="6">
        <f t="shared" si="277"/>
        <v>1175.583881081604</v>
      </c>
      <c r="Z748" s="1">
        <f t="shared" si="264"/>
        <v>36097.05122645868</v>
      </c>
      <c r="AA748" s="7">
        <f t="shared" si="265"/>
        <v>1129.8377033881568</v>
      </c>
      <c r="AC748" s="1">
        <f t="shared" si="266"/>
        <v>38096.46656003809</v>
      </c>
      <c r="AD748" s="7">
        <f t="shared" si="267"/>
        <v>1192.4194033291924</v>
      </c>
      <c r="AF748" s="1">
        <f t="shared" si="268"/>
        <v>37310.054592099623</v>
      </c>
      <c r="AG748" s="7">
        <f t="shared" si="269"/>
        <v>1167.8047087327182</v>
      </c>
      <c r="AI748" s="1">
        <f t="shared" si="270"/>
        <v>37636.489748602376</v>
      </c>
      <c r="AJ748" s="7">
        <f t="shared" si="271"/>
        <v>1178.0221291312544</v>
      </c>
    </row>
    <row r="749" spans="1:36" x14ac:dyDescent="0.2">
      <c r="A749" s="5">
        <v>24</v>
      </c>
      <c r="B749" s="6" t="s">
        <v>438</v>
      </c>
      <c r="C749" s="6" t="str">
        <f>VLOOKUP(B749,Valores!$A$2:$F$300,5,FALSE)</f>
        <v>m³</v>
      </c>
      <c r="D749" s="6">
        <v>31.5</v>
      </c>
      <c r="E749" s="3">
        <f>VLOOKUP($B749,Valores!$A$2:$G$300,6,FALSE)*VLOOKUP(VLOOKUP($B749,Indices_Poder!$B$5:$E$250,3,FALSE),Indices_Poder!$G$6:$N$27,4,FALSE)*VLOOKUP($E$725,Regional!$A$2:$B$7,2,FALSE)</f>
        <v>3577.0086142753808</v>
      </c>
      <c r="F749" s="1">
        <f>VLOOKUP($B749,Valores!$A$2:$G$300,6,FALSE)*VLOOKUP(VLOOKUP($B749,Indices_Poder!$B$5:$E$250,3,FALSE),Indices_Poder!$G$6:$N$27,4,FALSE)*VLOOKUP($F$725,Regional!$A$2:$B$7,2,FALSE)</f>
        <v>3437.8144025198744</v>
      </c>
      <c r="G749" s="1">
        <f>VLOOKUP($B749,Valores!$A$2:$G$300,6,FALSE)*VLOOKUP(VLOOKUP($B749,Indices_Poder!$B$5:$E$250,3,FALSE),Indices_Poder!$G$6:$N$27,4,FALSE)*VLOOKUP($G$725,Regional!$A$2:$B$7,2,FALSE)</f>
        <v>3628.2349104798182</v>
      </c>
      <c r="H749" s="1">
        <f>VLOOKUP($B749,Valores!$A$2:$G$300,6,FALSE)*VLOOKUP(VLOOKUP($B749,Indices_Poder!$B$5:$E$250,3,FALSE),Indices_Poder!$G$6:$N$27,4,FALSE)*VLOOKUP($H$725,Regional!$A$2:$B$7,2,FALSE)</f>
        <v>3553.3385325809168</v>
      </c>
      <c r="I749" s="2">
        <f>VLOOKUP($B749,Valores!$A$2:$G$300,6,FALSE)*VLOOKUP(VLOOKUP($B749,Indices_Poder!$B$5:$E$250,3,FALSE),Indices_Poder!$G$6:$N$27,4,FALSE)*VLOOKUP($I$725,Regional!$A$2:$B$7,2,FALSE)</f>
        <v>3584.4275951049885</v>
      </c>
      <c r="J749" s="3">
        <f t="shared" si="257"/>
        <v>112675.7713496745</v>
      </c>
      <c r="K749" s="1">
        <f t="shared" si="258"/>
        <v>108291.15367937605</v>
      </c>
      <c r="L749" s="1">
        <f t="shared" si="259"/>
        <v>114289.39968011428</v>
      </c>
      <c r="M749" s="1">
        <f t="shared" si="260"/>
        <v>111930.16377629888</v>
      </c>
      <c r="N749" s="2">
        <f t="shared" si="261"/>
        <v>112909.46924580714</v>
      </c>
      <c r="O749" s="14">
        <f>VLOOKUP(B749,Valores!$A$2:$O$300,14,FALSE)</f>
        <v>3.1300000000000001E-2</v>
      </c>
      <c r="P749" s="14" t="str">
        <f>VLOOKUP(B749,Valores!$A$2:$O$300,15,FALSE)</f>
        <v>COM</v>
      </c>
      <c r="Q749" s="5">
        <f t="shared" si="272"/>
        <v>0</v>
      </c>
      <c r="R749" s="5">
        <f t="shared" si="273"/>
        <v>0</v>
      </c>
      <c r="S749" s="5">
        <f t="shared" si="274"/>
        <v>0</v>
      </c>
      <c r="T749" s="5">
        <f t="shared" si="275"/>
        <v>0</v>
      </c>
      <c r="U749" s="5">
        <f t="shared" si="276"/>
        <v>0</v>
      </c>
      <c r="W749" s="1">
        <f t="shared" si="263"/>
        <v>112675.7713496745</v>
      </c>
      <c r="X749" s="6">
        <f t="shared" si="277"/>
        <v>3526.7516432448119</v>
      </c>
      <c r="Z749" s="1">
        <f t="shared" si="264"/>
        <v>108291.15367937605</v>
      </c>
      <c r="AA749" s="7">
        <f t="shared" si="265"/>
        <v>3389.5131101644706</v>
      </c>
      <c r="AC749" s="1">
        <f t="shared" si="266"/>
        <v>114289.39968011428</v>
      </c>
      <c r="AD749" s="7">
        <f t="shared" si="267"/>
        <v>3577.2582099875772</v>
      </c>
      <c r="AF749" s="1">
        <f t="shared" si="268"/>
        <v>111930.16377629888</v>
      </c>
      <c r="AG749" s="7">
        <f t="shared" si="269"/>
        <v>3503.4141261981554</v>
      </c>
      <c r="AI749" s="1">
        <f t="shared" si="270"/>
        <v>112909.46924580714</v>
      </c>
      <c r="AJ749" s="7">
        <f t="shared" si="271"/>
        <v>3534.0663873937638</v>
      </c>
    </row>
    <row r="750" spans="1:36" x14ac:dyDescent="0.2">
      <c r="A750" s="5">
        <v>25</v>
      </c>
      <c r="B750" s="6" t="s">
        <v>440</v>
      </c>
      <c r="C750" s="6" t="str">
        <f>VLOOKUP(B750,Valores!$A$2:$F$300,5,FALSE)</f>
        <v>m³</v>
      </c>
      <c r="D750" s="6">
        <v>5.25</v>
      </c>
      <c r="E750" s="3">
        <f>VLOOKUP($B750,Valores!$A$2:$G$300,6,FALSE)*VLOOKUP(VLOOKUP($B750,Indices_Poder!$B$5:$E$250,3,FALSE),Indices_Poder!$G$6:$N$27,4,FALSE)*VLOOKUP($E$725,Regional!$A$2:$B$7,2,FALSE)</f>
        <v>3577.0086142753808</v>
      </c>
      <c r="F750" s="1">
        <f>VLOOKUP($B750,Valores!$A$2:$G$300,6,FALSE)*VLOOKUP(VLOOKUP($B750,Indices_Poder!$B$5:$E$250,3,FALSE),Indices_Poder!$G$6:$N$27,4,FALSE)*VLOOKUP($F$725,Regional!$A$2:$B$7,2,FALSE)</f>
        <v>3437.8144025198744</v>
      </c>
      <c r="G750" s="1">
        <f>VLOOKUP($B750,Valores!$A$2:$G$300,6,FALSE)*VLOOKUP(VLOOKUP($B750,Indices_Poder!$B$5:$E$250,3,FALSE),Indices_Poder!$G$6:$N$27,4,FALSE)*VLOOKUP($G$725,Regional!$A$2:$B$7,2,FALSE)</f>
        <v>3628.2349104798182</v>
      </c>
      <c r="H750" s="1">
        <f>VLOOKUP($B750,Valores!$A$2:$G$300,6,FALSE)*VLOOKUP(VLOOKUP($B750,Indices_Poder!$B$5:$E$250,3,FALSE),Indices_Poder!$G$6:$N$27,4,FALSE)*VLOOKUP($H$725,Regional!$A$2:$B$7,2,FALSE)</f>
        <v>3553.3385325809168</v>
      </c>
      <c r="I750" s="2">
        <f>VLOOKUP($B750,Valores!$A$2:$G$300,6,FALSE)*VLOOKUP(VLOOKUP($B750,Indices_Poder!$B$5:$E$250,3,FALSE),Indices_Poder!$G$6:$N$27,4,FALSE)*VLOOKUP($I$725,Regional!$A$2:$B$7,2,FALSE)</f>
        <v>3584.4275951049885</v>
      </c>
      <c r="J750" s="3">
        <f t="shared" si="257"/>
        <v>18779.295224945748</v>
      </c>
      <c r="K750" s="1">
        <f t="shared" si="258"/>
        <v>18048.52561322934</v>
      </c>
      <c r="L750" s="1">
        <f t="shared" si="259"/>
        <v>19048.233280019045</v>
      </c>
      <c r="M750" s="1">
        <f t="shared" si="260"/>
        <v>18655.027296049811</v>
      </c>
      <c r="N750" s="2">
        <f t="shared" si="261"/>
        <v>18818.244874301188</v>
      </c>
      <c r="O750" s="14">
        <f>VLOOKUP(B750,Valores!$A$2:$O$300,14,FALSE)</f>
        <v>3.1300000000000001E-2</v>
      </c>
      <c r="P750" s="14" t="str">
        <f>VLOOKUP(B750,Valores!$A$2:$O$300,15,FALSE)</f>
        <v>COM</v>
      </c>
      <c r="Q750" s="5">
        <f t="shared" si="272"/>
        <v>0</v>
      </c>
      <c r="R750" s="5">
        <f t="shared" si="273"/>
        <v>0</v>
      </c>
      <c r="S750" s="5">
        <f t="shared" si="274"/>
        <v>0</v>
      </c>
      <c r="T750" s="5">
        <f t="shared" si="275"/>
        <v>0</v>
      </c>
      <c r="U750" s="5">
        <f t="shared" si="276"/>
        <v>0</v>
      </c>
      <c r="W750" s="1">
        <f t="shared" si="263"/>
        <v>18779.295224945748</v>
      </c>
      <c r="X750" s="6">
        <f t="shared" si="277"/>
        <v>587.79194054080199</v>
      </c>
      <c r="Z750" s="1">
        <f t="shared" si="264"/>
        <v>18048.52561322934</v>
      </c>
      <c r="AA750" s="7">
        <f t="shared" si="265"/>
        <v>564.9188516940784</v>
      </c>
      <c r="AC750" s="1">
        <f t="shared" si="266"/>
        <v>19048.233280019045</v>
      </c>
      <c r="AD750" s="7">
        <f t="shared" si="267"/>
        <v>596.2097016645962</v>
      </c>
      <c r="AF750" s="1">
        <f t="shared" si="268"/>
        <v>18655.027296049811</v>
      </c>
      <c r="AG750" s="7">
        <f t="shared" si="269"/>
        <v>583.90235436635908</v>
      </c>
      <c r="AI750" s="1">
        <f t="shared" si="270"/>
        <v>18818.244874301188</v>
      </c>
      <c r="AJ750" s="7">
        <f t="shared" si="271"/>
        <v>589.01106456562718</v>
      </c>
    </row>
    <row r="751" spans="1:36" x14ac:dyDescent="0.2">
      <c r="A751" s="5">
        <v>26</v>
      </c>
      <c r="B751" s="6" t="s">
        <v>577</v>
      </c>
      <c r="C751" s="6" t="str">
        <f>VLOOKUP(B751,Valores!$A$2:$F$300,5,FALSE)</f>
        <v>m³</v>
      </c>
      <c r="D751" s="6">
        <v>5.25</v>
      </c>
      <c r="E751" s="3">
        <f>VLOOKUP($B751,Valores!$A$2:$G$300,6,FALSE)*VLOOKUP(VLOOKUP($B751,Indices_Poder!$B$5:$E$250,3,FALSE),Indices_Poder!$G$6:$N$27,4,FALSE)*VLOOKUP($E$725,Regional!$A$2:$B$7,2,FALSE)</f>
        <v>3577.0086142753808</v>
      </c>
      <c r="F751" s="1">
        <f>VLOOKUP($B751,Valores!$A$2:$G$300,6,FALSE)*VLOOKUP(VLOOKUP($B751,Indices_Poder!$B$5:$E$250,3,FALSE),Indices_Poder!$G$6:$N$27,4,FALSE)*VLOOKUP($F$725,Regional!$A$2:$B$7,2,FALSE)</f>
        <v>3437.8144025198744</v>
      </c>
      <c r="G751" s="1">
        <f>VLOOKUP($B751,Valores!$A$2:$G$300,6,FALSE)*VLOOKUP(VLOOKUP($B751,Indices_Poder!$B$5:$E$250,3,FALSE),Indices_Poder!$G$6:$N$27,4,FALSE)*VLOOKUP($G$725,Regional!$A$2:$B$7,2,FALSE)</f>
        <v>3628.2349104798182</v>
      </c>
      <c r="H751" s="1">
        <f>VLOOKUP($B751,Valores!$A$2:$G$300,6,FALSE)*VLOOKUP(VLOOKUP($B751,Indices_Poder!$B$5:$E$250,3,FALSE),Indices_Poder!$G$6:$N$27,4,FALSE)*VLOOKUP($H$725,Regional!$A$2:$B$7,2,FALSE)</f>
        <v>3553.3385325809168</v>
      </c>
      <c r="I751" s="2">
        <f>VLOOKUP($B751,Valores!$A$2:$G$300,6,FALSE)*VLOOKUP(VLOOKUP($B751,Indices_Poder!$B$5:$E$250,3,FALSE),Indices_Poder!$G$6:$N$27,4,FALSE)*VLOOKUP($I$725,Regional!$A$2:$B$7,2,FALSE)</f>
        <v>3584.4275951049885</v>
      </c>
      <c r="J751" s="3">
        <f t="shared" si="257"/>
        <v>18779.295224945748</v>
      </c>
      <c r="K751" s="1">
        <f t="shared" si="258"/>
        <v>18048.52561322934</v>
      </c>
      <c r="L751" s="1">
        <f t="shared" si="259"/>
        <v>19048.233280019045</v>
      </c>
      <c r="M751" s="1">
        <f t="shared" si="260"/>
        <v>18655.027296049811</v>
      </c>
      <c r="N751" s="2">
        <f t="shared" si="261"/>
        <v>18818.244874301188</v>
      </c>
      <c r="O751" s="14">
        <f>VLOOKUP(B751,Valores!$A$2:$O$300,14,FALSE)</f>
        <v>3.1300000000000001E-2</v>
      </c>
      <c r="P751" s="14" t="str">
        <f>VLOOKUP(B751,Valores!$A$2:$O$300,15,FALSE)</f>
        <v>COM</v>
      </c>
      <c r="Q751" s="5">
        <f t="shared" si="272"/>
        <v>0</v>
      </c>
      <c r="R751" s="5">
        <f t="shared" si="273"/>
        <v>0</v>
      </c>
      <c r="S751" s="5">
        <f t="shared" si="274"/>
        <v>0</v>
      </c>
      <c r="T751" s="5">
        <f t="shared" si="275"/>
        <v>0</v>
      </c>
      <c r="U751" s="5">
        <f t="shared" si="276"/>
        <v>0</v>
      </c>
      <c r="W751" s="1">
        <f t="shared" si="263"/>
        <v>18779.295224945748</v>
      </c>
      <c r="X751" s="6">
        <f t="shared" si="277"/>
        <v>587.79194054080199</v>
      </c>
      <c r="Z751" s="1">
        <f t="shared" si="264"/>
        <v>18048.52561322934</v>
      </c>
      <c r="AA751" s="7">
        <f t="shared" si="265"/>
        <v>564.9188516940784</v>
      </c>
      <c r="AC751" s="1">
        <f t="shared" si="266"/>
        <v>19048.233280019045</v>
      </c>
      <c r="AD751" s="7">
        <f t="shared" si="267"/>
        <v>596.2097016645962</v>
      </c>
      <c r="AF751" s="1">
        <f t="shared" si="268"/>
        <v>18655.027296049811</v>
      </c>
      <c r="AG751" s="7">
        <f t="shared" si="269"/>
        <v>583.90235436635908</v>
      </c>
      <c r="AI751" s="1">
        <f t="shared" si="270"/>
        <v>18818.244874301188</v>
      </c>
      <c r="AJ751" s="7">
        <f t="shared" si="271"/>
        <v>589.01106456562718</v>
      </c>
    </row>
    <row r="752" spans="1:36" x14ac:dyDescent="0.2">
      <c r="A752" s="5">
        <v>27</v>
      </c>
      <c r="B752" s="6" t="s">
        <v>441</v>
      </c>
      <c r="C752" s="6" t="str">
        <f>VLOOKUP(B752,Valores!$A$2:$F$300,5,FALSE)</f>
        <v>m³</v>
      </c>
      <c r="D752" s="6">
        <v>5.25</v>
      </c>
      <c r="E752" s="3">
        <f>VLOOKUP($B752,Valores!$A$2:$G$300,6,FALSE)*VLOOKUP(VLOOKUP($B752,Indices_Poder!$B$5:$E$250,3,FALSE),Indices_Poder!$G$6:$N$27,4,FALSE)*VLOOKUP($E$725,Regional!$A$2:$B$7,2,FALSE)</f>
        <v>3577.0086142753808</v>
      </c>
      <c r="F752" s="1">
        <f>VLOOKUP($B752,Valores!$A$2:$G$300,6,FALSE)*VLOOKUP(VLOOKUP($B752,Indices_Poder!$B$5:$E$250,3,FALSE),Indices_Poder!$G$6:$N$27,4,FALSE)*VLOOKUP($F$725,Regional!$A$2:$B$7,2,FALSE)</f>
        <v>3437.8144025198744</v>
      </c>
      <c r="G752" s="1">
        <f>VLOOKUP($B752,Valores!$A$2:$G$300,6,FALSE)*VLOOKUP(VLOOKUP($B752,Indices_Poder!$B$5:$E$250,3,FALSE),Indices_Poder!$G$6:$N$27,4,FALSE)*VLOOKUP($G$725,Regional!$A$2:$B$7,2,FALSE)</f>
        <v>3628.2349104798182</v>
      </c>
      <c r="H752" s="1">
        <f>VLOOKUP($B752,Valores!$A$2:$G$300,6,FALSE)*VLOOKUP(VLOOKUP($B752,Indices_Poder!$B$5:$E$250,3,FALSE),Indices_Poder!$G$6:$N$27,4,FALSE)*VLOOKUP($H$725,Regional!$A$2:$B$7,2,FALSE)</f>
        <v>3553.3385325809168</v>
      </c>
      <c r="I752" s="2">
        <f>VLOOKUP($B752,Valores!$A$2:$G$300,6,FALSE)*VLOOKUP(VLOOKUP($B752,Indices_Poder!$B$5:$E$250,3,FALSE),Indices_Poder!$G$6:$N$27,4,FALSE)*VLOOKUP($I$725,Regional!$A$2:$B$7,2,FALSE)</f>
        <v>3584.4275951049885</v>
      </c>
      <c r="J752" s="3">
        <f t="shared" si="257"/>
        <v>18779.295224945748</v>
      </c>
      <c r="K752" s="1">
        <f t="shared" si="258"/>
        <v>18048.52561322934</v>
      </c>
      <c r="L752" s="1">
        <f t="shared" si="259"/>
        <v>19048.233280019045</v>
      </c>
      <c r="M752" s="1">
        <f t="shared" si="260"/>
        <v>18655.027296049811</v>
      </c>
      <c r="N752" s="2">
        <f t="shared" si="261"/>
        <v>18818.244874301188</v>
      </c>
      <c r="O752" s="14">
        <f>VLOOKUP(B752,Valores!$A$2:$O$300,14,FALSE)</f>
        <v>3.1300000000000001E-2</v>
      </c>
      <c r="P752" s="14" t="str">
        <f>VLOOKUP(B752,Valores!$A$2:$O$300,15,FALSE)</f>
        <v>COM</v>
      </c>
      <c r="Q752" s="5">
        <f t="shared" si="272"/>
        <v>0</v>
      </c>
      <c r="R752" s="5">
        <f t="shared" si="273"/>
        <v>0</v>
      </c>
      <c r="S752" s="5">
        <f t="shared" si="274"/>
        <v>0</v>
      </c>
      <c r="T752" s="5">
        <f t="shared" si="275"/>
        <v>0</v>
      </c>
      <c r="U752" s="5">
        <f t="shared" si="276"/>
        <v>0</v>
      </c>
      <c r="W752" s="1">
        <f t="shared" si="263"/>
        <v>18779.295224945748</v>
      </c>
      <c r="X752" s="6">
        <f t="shared" si="277"/>
        <v>587.79194054080199</v>
      </c>
      <c r="Z752" s="1">
        <f t="shared" si="264"/>
        <v>18048.52561322934</v>
      </c>
      <c r="AA752" s="7">
        <f t="shared" si="265"/>
        <v>564.9188516940784</v>
      </c>
      <c r="AC752" s="1">
        <f t="shared" si="266"/>
        <v>19048.233280019045</v>
      </c>
      <c r="AD752" s="7">
        <f t="shared" si="267"/>
        <v>596.2097016645962</v>
      </c>
      <c r="AF752" s="1">
        <f t="shared" si="268"/>
        <v>18655.027296049811</v>
      </c>
      <c r="AG752" s="7">
        <f t="shared" si="269"/>
        <v>583.90235436635908</v>
      </c>
      <c r="AI752" s="1">
        <f t="shared" si="270"/>
        <v>18818.244874301188</v>
      </c>
      <c r="AJ752" s="7">
        <f t="shared" si="271"/>
        <v>589.01106456562718</v>
      </c>
    </row>
    <row r="753" spans="1:36" x14ac:dyDescent="0.2">
      <c r="A753" s="5">
        <v>28</v>
      </c>
      <c r="B753" s="6" t="s">
        <v>593</v>
      </c>
      <c r="C753" s="6" t="str">
        <f>VLOOKUP(B753,Valores!$A$2:$F$300,5,FALSE)</f>
        <v>m³</v>
      </c>
      <c r="D753" s="6">
        <v>60</v>
      </c>
      <c r="E753" s="3">
        <f>VLOOKUP($B753,Valores!$A$2:$G$300,6,FALSE)*VLOOKUP(VLOOKUP($B753,Indices_Poder!$B$5:$E$250,3,FALSE),Indices_Poder!$G$6:$N$27,4,FALSE)*VLOOKUP($E$725,Regional!$A$2:$B$7,2,FALSE)</f>
        <v>3577.0086142753808</v>
      </c>
      <c r="F753" s="1">
        <f>VLOOKUP($B753,Valores!$A$2:$G$300,6,FALSE)*VLOOKUP(VLOOKUP($B753,Indices_Poder!$B$5:$E$250,3,FALSE),Indices_Poder!$G$6:$N$27,4,FALSE)*VLOOKUP($F$725,Regional!$A$2:$B$7,2,FALSE)</f>
        <v>3437.8144025198744</v>
      </c>
      <c r="G753" s="1">
        <f>VLOOKUP($B753,Valores!$A$2:$G$300,6,FALSE)*VLOOKUP(VLOOKUP($B753,Indices_Poder!$B$5:$E$250,3,FALSE),Indices_Poder!$G$6:$N$27,4,FALSE)*VLOOKUP($G$725,Regional!$A$2:$B$7,2,FALSE)</f>
        <v>3628.2349104798182</v>
      </c>
      <c r="H753" s="1">
        <f>VLOOKUP($B753,Valores!$A$2:$G$300,6,FALSE)*VLOOKUP(VLOOKUP($B753,Indices_Poder!$B$5:$E$250,3,FALSE),Indices_Poder!$G$6:$N$27,4,FALSE)*VLOOKUP($H$725,Regional!$A$2:$B$7,2,FALSE)</f>
        <v>3553.3385325809168</v>
      </c>
      <c r="I753" s="2">
        <f>VLOOKUP($B753,Valores!$A$2:$G$300,6,FALSE)*VLOOKUP(VLOOKUP($B753,Indices_Poder!$B$5:$E$250,3,FALSE),Indices_Poder!$G$6:$N$27,4,FALSE)*VLOOKUP($I$725,Regional!$A$2:$B$7,2,FALSE)</f>
        <v>3584.4275951049885</v>
      </c>
      <c r="J753" s="3">
        <f t="shared" si="257"/>
        <v>214620.51685652285</v>
      </c>
      <c r="K753" s="1">
        <f t="shared" si="258"/>
        <v>206268.86415119248</v>
      </c>
      <c r="L753" s="1">
        <f t="shared" si="259"/>
        <v>217694.09462878908</v>
      </c>
      <c r="M753" s="1">
        <f t="shared" si="260"/>
        <v>213200.31195485502</v>
      </c>
      <c r="N753" s="2">
        <f t="shared" si="261"/>
        <v>215065.65570629932</v>
      </c>
      <c r="O753" s="14">
        <f>VLOOKUP(B753,Valores!$A$2:$O$300,14,FALSE)</f>
        <v>3.1300000000000001E-2</v>
      </c>
      <c r="P753" s="14" t="str">
        <f>VLOOKUP(B753,Valores!$A$2:$O$300,15,FALSE)</f>
        <v>COM</v>
      </c>
      <c r="Q753" s="5">
        <f t="shared" si="272"/>
        <v>0</v>
      </c>
      <c r="R753" s="5">
        <f t="shared" si="273"/>
        <v>0</v>
      </c>
      <c r="S753" s="5">
        <f t="shared" si="274"/>
        <v>0</v>
      </c>
      <c r="T753" s="5">
        <f t="shared" si="275"/>
        <v>0</v>
      </c>
      <c r="U753" s="5">
        <f t="shared" si="276"/>
        <v>0</v>
      </c>
      <c r="W753" s="1">
        <f t="shared" si="263"/>
        <v>214620.51685652285</v>
      </c>
      <c r="X753" s="6">
        <f t="shared" si="277"/>
        <v>6717.6221776091652</v>
      </c>
      <c r="Z753" s="1">
        <f t="shared" si="264"/>
        <v>206268.86415119248</v>
      </c>
      <c r="AA753" s="7">
        <f t="shared" si="265"/>
        <v>6456.2154479323253</v>
      </c>
      <c r="AC753" s="1">
        <f t="shared" si="266"/>
        <v>217694.09462878908</v>
      </c>
      <c r="AD753" s="7">
        <f t="shared" si="267"/>
        <v>6813.8251618810982</v>
      </c>
      <c r="AF753" s="1">
        <f t="shared" si="268"/>
        <v>213200.31195485502</v>
      </c>
      <c r="AG753" s="7">
        <f t="shared" si="269"/>
        <v>6673.1697641869623</v>
      </c>
      <c r="AI753" s="1">
        <f t="shared" si="270"/>
        <v>215065.65570629932</v>
      </c>
      <c r="AJ753" s="7">
        <f t="shared" si="271"/>
        <v>6731.5550236071695</v>
      </c>
    </row>
    <row r="754" spans="1:36" x14ac:dyDescent="0.2">
      <c r="A754" s="5">
        <v>29</v>
      </c>
      <c r="B754" s="344" t="s">
        <v>439</v>
      </c>
      <c r="C754" s="6" t="str">
        <f>VLOOKUP(B754,Valores!$A$2:$F$300,5,FALSE)</f>
        <v>m³</v>
      </c>
      <c r="D754" s="6">
        <v>5.25</v>
      </c>
      <c r="E754" s="3">
        <f>VLOOKUP($B754,Valores!$A$2:$G$300,6,FALSE)*VLOOKUP(VLOOKUP($B754,Indices_Poder!$B$5:$E$250,3,FALSE),Indices_Poder!$G$6:$N$27,4,FALSE)*VLOOKUP($E$725,Regional!$A$2:$B$7,2,FALSE)</f>
        <v>3577.0086142753808</v>
      </c>
      <c r="F754" s="1">
        <f>VLOOKUP($B754,Valores!$A$2:$G$300,6,FALSE)*VLOOKUP(VLOOKUP($B754,Indices_Poder!$B$5:$E$250,3,FALSE),Indices_Poder!$G$6:$N$27,4,FALSE)*VLOOKUP($F$725,Regional!$A$2:$B$7,2,FALSE)</f>
        <v>3437.8144025198744</v>
      </c>
      <c r="G754" s="1">
        <f>VLOOKUP($B754,Valores!$A$2:$G$300,6,FALSE)*VLOOKUP(VLOOKUP($B754,Indices_Poder!$B$5:$E$250,3,FALSE),Indices_Poder!$G$6:$N$27,4,FALSE)*VLOOKUP($G$725,Regional!$A$2:$B$7,2,FALSE)</f>
        <v>3628.2349104798182</v>
      </c>
      <c r="H754" s="1">
        <f>VLOOKUP($B754,Valores!$A$2:$G$300,6,FALSE)*VLOOKUP(VLOOKUP($B754,Indices_Poder!$B$5:$E$250,3,FALSE),Indices_Poder!$G$6:$N$27,4,FALSE)*VLOOKUP($H$725,Regional!$A$2:$B$7,2,FALSE)</f>
        <v>3553.3385325809168</v>
      </c>
      <c r="I754" s="2">
        <f>VLOOKUP($B754,Valores!$A$2:$G$300,6,FALSE)*VLOOKUP(VLOOKUP($B754,Indices_Poder!$B$5:$E$250,3,FALSE),Indices_Poder!$G$6:$N$27,4,FALSE)*VLOOKUP($I$725,Regional!$A$2:$B$7,2,FALSE)</f>
        <v>3584.4275951049885</v>
      </c>
      <c r="J754" s="3">
        <f t="shared" si="257"/>
        <v>18779.295224945748</v>
      </c>
      <c r="K754" s="1">
        <f t="shared" si="258"/>
        <v>18048.52561322934</v>
      </c>
      <c r="L754" s="1">
        <f t="shared" si="259"/>
        <v>19048.233280019045</v>
      </c>
      <c r="M754" s="1">
        <f t="shared" si="260"/>
        <v>18655.027296049811</v>
      </c>
      <c r="N754" s="2">
        <f t="shared" si="261"/>
        <v>18818.244874301188</v>
      </c>
      <c r="O754" s="14">
        <f>VLOOKUP(B754,Valores!$A$2:$O$300,14,FALSE)</f>
        <v>3.1300000000000001E-2</v>
      </c>
      <c r="P754" s="14" t="str">
        <f>VLOOKUP(B754,Valores!$A$2:$O$300,15,FALSE)</f>
        <v>COM</v>
      </c>
      <c r="Q754" s="5">
        <f t="shared" si="272"/>
        <v>0</v>
      </c>
      <c r="R754" s="5">
        <f t="shared" si="273"/>
        <v>0</v>
      </c>
      <c r="S754" s="5">
        <f t="shared" si="274"/>
        <v>0</v>
      </c>
      <c r="T754" s="5">
        <f t="shared" si="275"/>
        <v>0</v>
      </c>
      <c r="U754" s="5">
        <f t="shared" si="276"/>
        <v>0</v>
      </c>
      <c r="W754" s="1">
        <f t="shared" si="263"/>
        <v>18779.295224945748</v>
      </c>
      <c r="X754" s="6">
        <f t="shared" si="277"/>
        <v>587.79194054080199</v>
      </c>
      <c r="Z754" s="1">
        <f t="shared" si="264"/>
        <v>18048.52561322934</v>
      </c>
      <c r="AA754" s="7">
        <f t="shared" si="265"/>
        <v>564.9188516940784</v>
      </c>
      <c r="AC754" s="1">
        <f t="shared" si="266"/>
        <v>19048.233280019045</v>
      </c>
      <c r="AD754" s="7">
        <f t="shared" si="267"/>
        <v>596.2097016645962</v>
      </c>
      <c r="AF754" s="1">
        <f t="shared" si="268"/>
        <v>18655.027296049811</v>
      </c>
      <c r="AG754" s="7">
        <f t="shared" si="269"/>
        <v>583.90235436635908</v>
      </c>
      <c r="AI754" s="1">
        <f t="shared" si="270"/>
        <v>18818.244874301188</v>
      </c>
      <c r="AJ754" s="7">
        <f t="shared" si="271"/>
        <v>589.01106456562718</v>
      </c>
    </row>
    <row r="755" spans="1:36" x14ac:dyDescent="0.2">
      <c r="A755" s="5">
        <v>30</v>
      </c>
      <c r="B755" s="6" t="s">
        <v>379</v>
      </c>
      <c r="C755" s="6" t="str">
        <f>VLOOKUP(B755,Valores!$A$2:$F$300,5,FALSE)</f>
        <v>unid.</v>
      </c>
      <c r="D755" s="6">
        <v>1</v>
      </c>
      <c r="E755" s="3">
        <f>VLOOKUP($B755,Valores!$A$2:$G$300,6,FALSE)*VLOOKUP(VLOOKUP($B755,Indices_Poder!$B$5:$E$250,3,FALSE),Indices_Poder!$G$6:$N$27,4,FALSE)*VLOOKUP($E$725,Regional!$A$2:$B$7,2,FALSE)</f>
        <v>57403.64504240363</v>
      </c>
      <c r="F755" s="1">
        <f>VLOOKUP($B755,Valores!$A$2:$G$300,6,FALSE)*VLOOKUP(VLOOKUP($B755,Indices_Poder!$B$5:$E$250,3,FALSE),Indices_Poder!$G$6:$N$27,4,FALSE)*VLOOKUP($F$725,Regional!$A$2:$B$7,2,FALSE)</f>
        <v>55169.863694580716</v>
      </c>
      <c r="G755" s="1">
        <f>VLOOKUP($B755,Valores!$A$2:$G$300,6,FALSE)*VLOOKUP(VLOOKUP($B755,Indices_Poder!$B$5:$E$250,3,FALSE),Indices_Poder!$G$6:$N$27,4,FALSE)*VLOOKUP($G$725,Regional!$A$2:$B$7,2,FALSE)</f>
        <v>58225.721934368914</v>
      </c>
      <c r="H755" s="1">
        <f>VLOOKUP($B755,Valores!$A$2:$G$300,6,FALSE)*VLOOKUP(VLOOKUP($B755,Indices_Poder!$B$5:$E$250,3,FALSE),Indices_Poder!$G$6:$N$27,4,FALSE)*VLOOKUP($H$725,Regional!$A$2:$B$7,2,FALSE)</f>
        <v>57023.788823357609</v>
      </c>
      <c r="I755" s="2">
        <f>VLOOKUP($B755,Valores!$A$2:$G$300,6,FALSE)*VLOOKUP(VLOOKUP($B755,Indices_Poder!$B$5:$E$250,3,FALSE),Indices_Poder!$G$6:$N$27,4,FALSE)*VLOOKUP($I$725,Regional!$A$2:$B$7,2,FALSE)</f>
        <v>57522.704454343431</v>
      </c>
      <c r="J755" s="3">
        <f t="shared" si="257"/>
        <v>57403.64504240363</v>
      </c>
      <c r="K755" s="1">
        <f t="shared" si="258"/>
        <v>55169.863694580716</v>
      </c>
      <c r="L755" s="1">
        <f t="shared" si="259"/>
        <v>58225.721934368914</v>
      </c>
      <c r="M755" s="1">
        <f t="shared" si="260"/>
        <v>57023.788823357609</v>
      </c>
      <c r="N755" s="2">
        <f t="shared" si="261"/>
        <v>57522.704454343431</v>
      </c>
      <c r="O755" s="14">
        <f>VLOOKUP(B755,Valores!$A$2:$O$300,14,FALSE)</f>
        <v>6.6699999999999995E-2</v>
      </c>
      <c r="P755" s="14" t="str">
        <f>VLOOKUP(B755,Valores!$A$2:$O$300,15,FALSE)</f>
        <v>UAR</v>
      </c>
      <c r="Q755" s="5">
        <f t="shared" si="272"/>
        <v>27981.83479042496</v>
      </c>
      <c r="R755" s="5">
        <f t="shared" si="273"/>
        <v>26892.961416851864</v>
      </c>
      <c r="S755" s="5">
        <f t="shared" si="274"/>
        <v>28382.56230100388</v>
      </c>
      <c r="T755" s="5">
        <f t="shared" si="275"/>
        <v>27796.671044157458</v>
      </c>
      <c r="U755" s="5">
        <f t="shared" si="276"/>
        <v>28039.871188508791</v>
      </c>
      <c r="W755" s="1">
        <f t="shared" si="263"/>
        <v>85385.479832828598</v>
      </c>
      <c r="X755" s="6">
        <f t="shared" si="277"/>
        <v>5695.2115048496671</v>
      </c>
      <c r="Z755" s="1">
        <f t="shared" si="264"/>
        <v>82062.825111432583</v>
      </c>
      <c r="AA755" s="7">
        <f t="shared" si="265"/>
        <v>5473.5904349325529</v>
      </c>
      <c r="AC755" s="1">
        <f t="shared" si="266"/>
        <v>86608.28423537279</v>
      </c>
      <c r="AD755" s="7">
        <f t="shared" si="267"/>
        <v>5776.772558499365</v>
      </c>
      <c r="AF755" s="1">
        <f t="shared" si="268"/>
        <v>84820.459867515063</v>
      </c>
      <c r="AG755" s="7">
        <f t="shared" si="269"/>
        <v>5657.5246731632542</v>
      </c>
      <c r="AI755" s="1">
        <f t="shared" si="270"/>
        <v>85562.575642852229</v>
      </c>
      <c r="AJ755" s="7">
        <f t="shared" si="271"/>
        <v>5707.0237953782434</v>
      </c>
    </row>
    <row r="756" spans="1:36" x14ac:dyDescent="0.2">
      <c r="A756" s="5">
        <v>31</v>
      </c>
      <c r="B756" s="6" t="s">
        <v>380</v>
      </c>
      <c r="C756" s="6" t="str">
        <f>VLOOKUP(B756,Valores!$A$2:$F$300,5,FALSE)</f>
        <v>unid.</v>
      </c>
      <c r="D756" s="6">
        <v>0</v>
      </c>
      <c r="E756" s="3">
        <f>VLOOKUP($B756,Valores!$A$2:$G$300,6,FALSE)*VLOOKUP(VLOOKUP($B756,Indices_Poder!$B$5:$E$250,3,FALSE),Indices_Poder!$G$6:$N$27,4,FALSE)*VLOOKUP($E$725,Regional!$A$2:$B$7,2,FALSE)</f>
        <v>57403.64504240363</v>
      </c>
      <c r="F756" s="1">
        <f>VLOOKUP($B756,Valores!$A$2:$G$300,6,FALSE)*VLOOKUP(VLOOKUP($B756,Indices_Poder!$B$5:$E$250,3,FALSE),Indices_Poder!$G$6:$N$27,4,FALSE)*VLOOKUP($F$725,Regional!$A$2:$B$7,2,FALSE)</f>
        <v>55169.863694580716</v>
      </c>
      <c r="G756" s="1">
        <f>VLOOKUP($B756,Valores!$A$2:$G$300,6,FALSE)*VLOOKUP(VLOOKUP($B756,Indices_Poder!$B$5:$E$250,3,FALSE),Indices_Poder!$G$6:$N$27,4,FALSE)*VLOOKUP($G$725,Regional!$A$2:$B$7,2,FALSE)</f>
        <v>58225.721934368914</v>
      </c>
      <c r="H756" s="1">
        <f>VLOOKUP($B756,Valores!$A$2:$G$300,6,FALSE)*VLOOKUP(VLOOKUP($B756,Indices_Poder!$B$5:$E$250,3,FALSE),Indices_Poder!$G$6:$N$27,4,FALSE)*VLOOKUP($H$725,Regional!$A$2:$B$7,2,FALSE)</f>
        <v>57023.788823357609</v>
      </c>
      <c r="I756" s="2">
        <f>VLOOKUP($B756,Valores!$A$2:$G$300,6,FALSE)*VLOOKUP(VLOOKUP($B756,Indices_Poder!$B$5:$E$250,3,FALSE),Indices_Poder!$G$6:$N$27,4,FALSE)*VLOOKUP($I$725,Regional!$A$2:$B$7,2,FALSE)</f>
        <v>57522.704454343431</v>
      </c>
      <c r="J756" s="3">
        <f t="shared" si="257"/>
        <v>0</v>
      </c>
      <c r="K756" s="1">
        <f t="shared" si="258"/>
        <v>0</v>
      </c>
      <c r="L756" s="1">
        <f t="shared" si="259"/>
        <v>0</v>
      </c>
      <c r="M756" s="1">
        <f t="shared" si="260"/>
        <v>0</v>
      </c>
      <c r="N756" s="2">
        <f t="shared" si="261"/>
        <v>0</v>
      </c>
      <c r="O756" s="14">
        <f>VLOOKUP(B756,Valores!$A$2:$O$300,14,FALSE)</f>
        <v>6.6699999999999995E-2</v>
      </c>
      <c r="P756" s="14" t="str">
        <f>VLOOKUP(B756,Valores!$A$2:$O$300,15,FALSE)</f>
        <v>UAR</v>
      </c>
      <c r="Q756" s="5">
        <f t="shared" si="272"/>
        <v>0</v>
      </c>
      <c r="R756" s="5">
        <f t="shared" si="273"/>
        <v>0</v>
      </c>
      <c r="S756" s="5">
        <f t="shared" si="274"/>
        <v>0</v>
      </c>
      <c r="T756" s="5">
        <f t="shared" si="275"/>
        <v>0</v>
      </c>
      <c r="U756" s="5">
        <f t="shared" si="276"/>
        <v>0</v>
      </c>
      <c r="W756" s="1">
        <f t="shared" si="263"/>
        <v>0</v>
      </c>
      <c r="X756" s="6">
        <f t="shared" si="277"/>
        <v>0</v>
      </c>
      <c r="Z756" s="1">
        <f t="shared" si="264"/>
        <v>0</v>
      </c>
      <c r="AA756" s="7">
        <f t="shared" si="265"/>
        <v>0</v>
      </c>
      <c r="AC756" s="1">
        <f t="shared" si="266"/>
        <v>0</v>
      </c>
      <c r="AD756" s="7">
        <f t="shared" si="267"/>
        <v>0</v>
      </c>
      <c r="AF756" s="1">
        <f t="shared" si="268"/>
        <v>0</v>
      </c>
      <c r="AG756" s="7">
        <f t="shared" si="269"/>
        <v>0</v>
      </c>
      <c r="AI756" s="1">
        <f t="shared" si="270"/>
        <v>0</v>
      </c>
      <c r="AJ756" s="7">
        <f t="shared" si="271"/>
        <v>0</v>
      </c>
    </row>
    <row r="757" spans="1:36" x14ac:dyDescent="0.2">
      <c r="A757" s="5">
        <v>32</v>
      </c>
      <c r="B757" s="6" t="s">
        <v>505</v>
      </c>
      <c r="C757" s="6" t="str">
        <f>VLOOKUP(B757,Valores!$A$2:$F$300,5,FALSE)</f>
        <v>unid.</v>
      </c>
      <c r="D757" s="6">
        <v>1</v>
      </c>
      <c r="E757" s="3">
        <f>VLOOKUP($B757,Valores!$A$2:$G$300,6,FALSE)*VLOOKUP(VLOOKUP($B757,Indices_Poder!$B$5:$E$250,3,FALSE),Indices_Poder!$G$6:$N$27,4,FALSE)*VLOOKUP($E$725,Regional!$A$2:$B$7,2,FALSE)</f>
        <v>34009.24081113447</v>
      </c>
      <c r="F757" s="1">
        <f>VLOOKUP($B757,Valores!$A$2:$G$300,6,FALSE)*VLOOKUP(VLOOKUP($B757,Indices_Poder!$B$5:$E$250,3,FALSE),Indices_Poder!$G$6:$N$27,4,FALSE)*VLOOKUP($F$725,Regional!$A$2:$B$7,2,FALSE)</f>
        <v>32685.819489693782</v>
      </c>
      <c r="G757" s="1">
        <f>VLOOKUP($B757,Valores!$A$2:$G$300,6,FALSE)*VLOOKUP(VLOOKUP($B757,Indices_Poder!$B$5:$E$250,3,FALSE),Indices_Poder!$G$6:$N$27,4,FALSE)*VLOOKUP($G$725,Regional!$A$2:$B$7,2,FALSE)</f>
        <v>34496.286728923558</v>
      </c>
      <c r="H757" s="1">
        <f>VLOOKUP($B757,Valores!$A$2:$G$300,6,FALSE)*VLOOKUP(VLOOKUP($B757,Indices_Poder!$B$5:$E$250,3,FALSE),Indices_Poder!$G$6:$N$27,4,FALSE)*VLOOKUP($H$725,Regional!$A$2:$B$7,2,FALSE)</f>
        <v>33784.192007742276</v>
      </c>
      <c r="I757" s="2">
        <f>VLOOKUP($B757,Valores!$A$2:$G$300,6,FALSE)*VLOOKUP(VLOOKUP($B757,Indices_Poder!$B$5:$E$250,3,FALSE),Indices_Poder!$G$6:$N$27,4,FALSE)*VLOOKUP($I$725,Regional!$A$2:$B$7,2,FALSE)</f>
        <v>34079.778495779785</v>
      </c>
      <c r="J757" s="3">
        <f t="shared" si="257"/>
        <v>34009.24081113447</v>
      </c>
      <c r="K757" s="1">
        <f t="shared" si="258"/>
        <v>32685.819489693782</v>
      </c>
      <c r="L757" s="1">
        <f t="shared" si="259"/>
        <v>34496.286728923558</v>
      </c>
      <c r="M757" s="1">
        <f t="shared" si="260"/>
        <v>33784.192007742276</v>
      </c>
      <c r="N757" s="2">
        <f t="shared" si="261"/>
        <v>34079.778495779785</v>
      </c>
      <c r="O757" s="14">
        <f>VLOOKUP(B757,Valores!$A$2:$O$300,14,FALSE)</f>
        <v>6.6699999999999995E-2</v>
      </c>
      <c r="P757" s="14" t="str">
        <f>VLOOKUP(B757,Valores!$A$2:$O$300,15,FALSE)</f>
        <v>UAR</v>
      </c>
      <c r="Q757" s="5">
        <f t="shared" si="272"/>
        <v>16578.058013946207</v>
      </c>
      <c r="R757" s="5">
        <f t="shared" si="273"/>
        <v>15932.946423082512</v>
      </c>
      <c r="S757" s="5">
        <f t="shared" si="274"/>
        <v>16815.472178096545</v>
      </c>
      <c r="T757" s="5">
        <f t="shared" si="275"/>
        <v>16468.356296718117</v>
      </c>
      <c r="U757" s="5">
        <f t="shared" si="276"/>
        <v>16612.442134271419</v>
      </c>
      <c r="W757" s="1">
        <f t="shared" si="263"/>
        <v>50587.298825080681</v>
      </c>
      <c r="X757" s="6">
        <f t="shared" si="277"/>
        <v>3374.1728316328813</v>
      </c>
      <c r="Z757" s="1">
        <f t="shared" si="264"/>
        <v>48618.765912776296</v>
      </c>
      <c r="AA757" s="7">
        <f t="shared" si="265"/>
        <v>3242.8716863821787</v>
      </c>
      <c r="AC757" s="1">
        <f t="shared" si="266"/>
        <v>51311.758907020107</v>
      </c>
      <c r="AD757" s="7">
        <f t="shared" si="267"/>
        <v>3422.4943190982408</v>
      </c>
      <c r="AF757" s="1">
        <f t="shared" si="268"/>
        <v>50252.54830446039</v>
      </c>
      <c r="AG757" s="7">
        <f t="shared" si="269"/>
        <v>3351.8449719075079</v>
      </c>
      <c r="AI757" s="1">
        <f t="shared" si="270"/>
        <v>50692.220630051204</v>
      </c>
      <c r="AJ757" s="7">
        <f t="shared" si="271"/>
        <v>3381.1711160244149</v>
      </c>
    </row>
    <row r="758" spans="1:36" x14ac:dyDescent="0.2">
      <c r="A758" s="5">
        <v>33</v>
      </c>
      <c r="B758" s="6" t="s">
        <v>376</v>
      </c>
      <c r="C758" s="6" t="str">
        <f>VLOOKUP(B758,Valores!$A$2:$F$300,5,FALSE)</f>
        <v>unid.</v>
      </c>
      <c r="D758" s="6">
        <v>1</v>
      </c>
      <c r="E758" s="3">
        <f>VLOOKUP($B758,Valores!$A$2:$G$300,6,FALSE)*VLOOKUP(VLOOKUP($B758,Indices_Poder!$B$5:$E$250,3,FALSE),Indices_Poder!$G$6:$N$27,4,FALSE)*VLOOKUP($E$725,Regional!$A$2:$B$7,2,FALSE)</f>
        <v>57403.64504240363</v>
      </c>
      <c r="F758" s="1">
        <f>VLOOKUP($B758,Valores!$A$2:$G$300,6,FALSE)*VLOOKUP(VLOOKUP($B758,Indices_Poder!$B$5:$E$250,3,FALSE),Indices_Poder!$G$6:$N$27,4,FALSE)*VLOOKUP($F$725,Regional!$A$2:$B$7,2,FALSE)</f>
        <v>55169.863694580716</v>
      </c>
      <c r="G758" s="1">
        <f>VLOOKUP($B758,Valores!$A$2:$G$300,6,FALSE)*VLOOKUP(VLOOKUP($B758,Indices_Poder!$B$5:$E$250,3,FALSE),Indices_Poder!$G$6:$N$27,4,FALSE)*VLOOKUP($G$725,Regional!$A$2:$B$7,2,FALSE)</f>
        <v>58225.721934368914</v>
      </c>
      <c r="H758" s="1">
        <f>VLOOKUP($B758,Valores!$A$2:$G$300,6,FALSE)*VLOOKUP(VLOOKUP($B758,Indices_Poder!$B$5:$E$250,3,FALSE),Indices_Poder!$G$6:$N$27,4,FALSE)*VLOOKUP($H$725,Regional!$A$2:$B$7,2,FALSE)</f>
        <v>57023.788823357609</v>
      </c>
      <c r="I758" s="2">
        <f>VLOOKUP($B758,Valores!$A$2:$G$300,6,FALSE)*VLOOKUP(VLOOKUP($B758,Indices_Poder!$B$5:$E$250,3,FALSE),Indices_Poder!$G$6:$N$27,4,FALSE)*VLOOKUP($I$725,Regional!$A$2:$B$7,2,FALSE)</f>
        <v>57522.704454343431</v>
      </c>
      <c r="J758" s="3">
        <f t="shared" si="257"/>
        <v>57403.64504240363</v>
      </c>
      <c r="K758" s="1">
        <f t="shared" si="258"/>
        <v>55169.863694580716</v>
      </c>
      <c r="L758" s="1">
        <f t="shared" si="259"/>
        <v>58225.721934368914</v>
      </c>
      <c r="M758" s="1">
        <f t="shared" si="260"/>
        <v>57023.788823357609</v>
      </c>
      <c r="N758" s="2">
        <f t="shared" si="261"/>
        <v>57522.704454343431</v>
      </c>
      <c r="O758" s="14">
        <f>VLOOKUP(B758,Valores!$A$2:$O$300,14,FALSE)</f>
        <v>6.6699999999999995E-2</v>
      </c>
      <c r="P758" s="14" t="str">
        <f>VLOOKUP(B758,Valores!$A$2:$O$300,15,FALSE)</f>
        <v>UAR</v>
      </c>
      <c r="Q758" s="5">
        <f t="shared" si="272"/>
        <v>27981.83479042496</v>
      </c>
      <c r="R758" s="5">
        <f t="shared" si="273"/>
        <v>26892.961416851864</v>
      </c>
      <c r="S758" s="5">
        <f t="shared" si="274"/>
        <v>28382.56230100388</v>
      </c>
      <c r="T758" s="5">
        <f t="shared" si="275"/>
        <v>27796.671044157458</v>
      </c>
      <c r="U758" s="5">
        <f t="shared" si="276"/>
        <v>28039.871188508791</v>
      </c>
      <c r="W758" s="1">
        <f t="shared" si="263"/>
        <v>85385.479832828598</v>
      </c>
      <c r="X758" s="6">
        <f t="shared" si="277"/>
        <v>5695.2115048496671</v>
      </c>
      <c r="Z758" s="1">
        <f t="shared" si="264"/>
        <v>82062.825111432583</v>
      </c>
      <c r="AA758" s="7">
        <f t="shared" si="265"/>
        <v>5473.5904349325529</v>
      </c>
      <c r="AC758" s="1">
        <f t="shared" si="266"/>
        <v>86608.28423537279</v>
      </c>
      <c r="AD758" s="7">
        <f t="shared" si="267"/>
        <v>5776.772558499365</v>
      </c>
      <c r="AF758" s="1">
        <f t="shared" si="268"/>
        <v>84820.459867515063</v>
      </c>
      <c r="AG758" s="7">
        <f t="shared" si="269"/>
        <v>5657.5246731632542</v>
      </c>
      <c r="AI758" s="1">
        <f t="shared" si="270"/>
        <v>85562.575642852229</v>
      </c>
      <c r="AJ758" s="7">
        <f t="shared" si="271"/>
        <v>5707.0237953782434</v>
      </c>
    </row>
    <row r="759" spans="1:36" x14ac:dyDescent="0.2">
      <c r="A759" s="5">
        <v>34</v>
      </c>
      <c r="B759" s="6" t="s">
        <v>499</v>
      </c>
      <c r="C759" s="6" t="str">
        <f>VLOOKUP(B759,Valores!$A$2:$F$300,5,FALSE)</f>
        <v>unid.</v>
      </c>
      <c r="D759" s="6">
        <v>0</v>
      </c>
      <c r="E759" s="3">
        <f>VLOOKUP($B759,Valores!$A$2:$G$300,6,FALSE)*VLOOKUP(VLOOKUP($B759,Indices_Poder!$B$5:$E$250,3,FALSE),Indices_Poder!$G$6:$N$27,4,FALSE)*VLOOKUP($E$725,Regional!$A$2:$B$7,2,FALSE)</f>
        <v>35004.213271464112</v>
      </c>
      <c r="F759" s="1">
        <f>VLOOKUP($B759,Valores!$A$2:$G$300,6,FALSE)*VLOOKUP(VLOOKUP($B759,Indices_Poder!$B$5:$E$250,3,FALSE),Indices_Poder!$G$6:$N$27,4,FALSE)*VLOOKUP($F$725,Regional!$A$2:$B$7,2,FALSE)</f>
        <v>33642.074009344913</v>
      </c>
      <c r="G759" s="1">
        <f>VLOOKUP($B759,Valores!$A$2:$G$300,6,FALSE)*VLOOKUP(VLOOKUP($B759,Indices_Poder!$B$5:$E$250,3,FALSE),Indices_Poder!$G$6:$N$27,4,FALSE)*VLOOKUP($G$725,Regional!$A$2:$B$7,2,FALSE)</f>
        <v>35505.50817757396</v>
      </c>
      <c r="H759" s="1">
        <f>VLOOKUP($B759,Valores!$A$2:$G$300,6,FALSE)*VLOOKUP(VLOOKUP($B759,Indices_Poder!$B$5:$E$250,3,FALSE),Indices_Poder!$G$6:$N$27,4,FALSE)*VLOOKUP($H$725,Regional!$A$2:$B$7,2,FALSE)</f>
        <v>34772.580452778864</v>
      </c>
      <c r="I759" s="2">
        <f>VLOOKUP($B759,Valores!$A$2:$G$300,6,FALSE)*VLOOKUP(VLOOKUP($B759,Indices_Poder!$B$5:$E$250,3,FALSE),Indices_Poder!$G$6:$N$27,4,FALSE)*VLOOKUP($I$725,Regional!$A$2:$B$7,2,FALSE)</f>
        <v>35076.814602693812</v>
      </c>
      <c r="J759" s="3">
        <f t="shared" si="257"/>
        <v>0</v>
      </c>
      <c r="K759" s="1">
        <f t="shared" si="258"/>
        <v>0</v>
      </c>
      <c r="L759" s="1">
        <f t="shared" si="259"/>
        <v>0</v>
      </c>
      <c r="M759" s="1">
        <f t="shared" si="260"/>
        <v>0</v>
      </c>
      <c r="N759" s="2">
        <f t="shared" si="261"/>
        <v>0</v>
      </c>
      <c r="O759" s="14">
        <f>VLOOKUP(B759,Valores!$A$2:$O$300,14,FALSE)</f>
        <v>6.6699999999999995E-2</v>
      </c>
      <c r="P759" s="14" t="str">
        <f>VLOOKUP(B759,Valores!$A$2:$O$300,15,FALSE)</f>
        <v>UAR</v>
      </c>
      <c r="Q759" s="5">
        <f t="shared" si="272"/>
        <v>0</v>
      </c>
      <c r="R759" s="5">
        <f t="shared" si="273"/>
        <v>0</v>
      </c>
      <c r="S759" s="5">
        <f t="shared" si="274"/>
        <v>0</v>
      </c>
      <c r="T759" s="5">
        <f t="shared" si="275"/>
        <v>0</v>
      </c>
      <c r="U759" s="5">
        <f t="shared" si="276"/>
        <v>0</v>
      </c>
      <c r="W759" s="1">
        <f t="shared" si="263"/>
        <v>0</v>
      </c>
      <c r="X759" s="6">
        <f t="shared" si="277"/>
        <v>0</v>
      </c>
      <c r="Z759" s="1">
        <f t="shared" si="264"/>
        <v>0</v>
      </c>
      <c r="AA759" s="7">
        <f t="shared" si="265"/>
        <v>0</v>
      </c>
      <c r="AC759" s="1">
        <f t="shared" si="266"/>
        <v>0</v>
      </c>
      <c r="AD759" s="7">
        <f t="shared" si="267"/>
        <v>0</v>
      </c>
      <c r="AF759" s="1">
        <f t="shared" si="268"/>
        <v>0</v>
      </c>
      <c r="AG759" s="7">
        <f t="shared" si="269"/>
        <v>0</v>
      </c>
      <c r="AI759" s="1">
        <f t="shared" si="270"/>
        <v>0</v>
      </c>
      <c r="AJ759" s="7">
        <f t="shared" si="271"/>
        <v>0</v>
      </c>
    </row>
    <row r="760" spans="1:36" x14ac:dyDescent="0.2">
      <c r="A760" s="5">
        <v>35</v>
      </c>
      <c r="B760" s="6" t="s">
        <v>498</v>
      </c>
      <c r="C760" s="6" t="str">
        <f>VLOOKUP(B760,Valores!$A$2:$F$300,5,FALSE)</f>
        <v>unid.</v>
      </c>
      <c r="D760" s="6">
        <v>1</v>
      </c>
      <c r="E760" s="3">
        <f>VLOOKUP($B760,Valores!$A$2:$G$300,6,FALSE)*VLOOKUP(VLOOKUP($B760,Indices_Poder!$B$5:$E$250,3,FALSE),Indices_Poder!$G$6:$N$27,4,FALSE)*VLOOKUP($E$725,Regional!$A$2:$B$7,2,FALSE)</f>
        <v>57403.64504240363</v>
      </c>
      <c r="F760" s="1">
        <f>VLOOKUP($B760,Valores!$A$2:$G$300,6,FALSE)*VLOOKUP(VLOOKUP($B760,Indices_Poder!$B$5:$E$250,3,FALSE),Indices_Poder!$G$6:$N$27,4,FALSE)*VLOOKUP($F$725,Regional!$A$2:$B$7,2,FALSE)</f>
        <v>55169.863694580716</v>
      </c>
      <c r="G760" s="1">
        <f>VLOOKUP($B760,Valores!$A$2:$G$300,6,FALSE)*VLOOKUP(VLOOKUP($B760,Indices_Poder!$B$5:$E$250,3,FALSE),Indices_Poder!$G$6:$N$27,4,FALSE)*VLOOKUP($G$725,Regional!$A$2:$B$7,2,FALSE)</f>
        <v>58225.721934368914</v>
      </c>
      <c r="H760" s="1">
        <f>VLOOKUP($B760,Valores!$A$2:$G$300,6,FALSE)*VLOOKUP(VLOOKUP($B760,Indices_Poder!$B$5:$E$250,3,FALSE),Indices_Poder!$G$6:$N$27,4,FALSE)*VLOOKUP($H$725,Regional!$A$2:$B$7,2,FALSE)</f>
        <v>57023.788823357609</v>
      </c>
      <c r="I760" s="2">
        <f>VLOOKUP($B760,Valores!$A$2:$G$300,6,FALSE)*VLOOKUP(VLOOKUP($B760,Indices_Poder!$B$5:$E$250,3,FALSE),Indices_Poder!$G$6:$N$27,4,FALSE)*VLOOKUP($I$725,Regional!$A$2:$B$7,2,FALSE)</f>
        <v>57522.704454343431</v>
      </c>
      <c r="J760" s="3">
        <f t="shared" si="257"/>
        <v>57403.64504240363</v>
      </c>
      <c r="K760" s="1">
        <f t="shared" si="258"/>
        <v>55169.863694580716</v>
      </c>
      <c r="L760" s="1">
        <f t="shared" si="259"/>
        <v>58225.721934368914</v>
      </c>
      <c r="M760" s="1">
        <f t="shared" si="260"/>
        <v>57023.788823357609</v>
      </c>
      <c r="N760" s="2">
        <f t="shared" si="261"/>
        <v>57522.704454343431</v>
      </c>
      <c r="O760" s="14">
        <f>VLOOKUP(B760,Valores!$A$2:$O$300,14,FALSE)</f>
        <v>6.6699999999999995E-2</v>
      </c>
      <c r="P760" s="14" t="str">
        <f>VLOOKUP(B760,Valores!$A$2:$O$300,15,FALSE)</f>
        <v>UAR</v>
      </c>
      <c r="Q760" s="5">
        <f t="shared" si="272"/>
        <v>27981.83479042496</v>
      </c>
      <c r="R760" s="5">
        <f t="shared" si="273"/>
        <v>26892.961416851864</v>
      </c>
      <c r="S760" s="5">
        <f t="shared" si="274"/>
        <v>28382.56230100388</v>
      </c>
      <c r="T760" s="5">
        <f t="shared" si="275"/>
        <v>27796.671044157458</v>
      </c>
      <c r="U760" s="5">
        <f t="shared" si="276"/>
        <v>28039.871188508791</v>
      </c>
      <c r="W760" s="1">
        <f t="shared" si="263"/>
        <v>85385.479832828598</v>
      </c>
      <c r="X760" s="6">
        <f t="shared" si="277"/>
        <v>5695.2115048496671</v>
      </c>
      <c r="Z760" s="1">
        <f t="shared" si="264"/>
        <v>82062.825111432583</v>
      </c>
      <c r="AA760" s="7">
        <f t="shared" si="265"/>
        <v>5473.5904349325529</v>
      </c>
      <c r="AC760" s="1">
        <f t="shared" si="266"/>
        <v>86608.28423537279</v>
      </c>
      <c r="AD760" s="7">
        <f t="shared" si="267"/>
        <v>5776.772558499365</v>
      </c>
      <c r="AF760" s="1">
        <f t="shared" si="268"/>
        <v>84820.459867515063</v>
      </c>
      <c r="AG760" s="7">
        <f t="shared" si="269"/>
        <v>5657.5246731632542</v>
      </c>
      <c r="AI760" s="1">
        <f t="shared" si="270"/>
        <v>85562.575642852229</v>
      </c>
      <c r="AJ760" s="7">
        <f t="shared" si="271"/>
        <v>5707.0237953782434</v>
      </c>
    </row>
    <row r="761" spans="1:36" x14ac:dyDescent="0.2">
      <c r="A761" s="5">
        <v>36</v>
      </c>
      <c r="B761" s="6" t="s">
        <v>384</v>
      </c>
      <c r="C761" s="6" t="str">
        <f>VLOOKUP(B761,Valores!$A$2:$F$300,5,FALSE)</f>
        <v>unid.</v>
      </c>
      <c r="D761" s="6">
        <v>1</v>
      </c>
      <c r="E761" s="3">
        <f>VLOOKUP($B761,Valores!$A$2:$G$300,6,FALSE)*VLOOKUP(VLOOKUP($B761,Indices_Poder!$B$5:$E$250,3,FALSE),Indices_Poder!$G$6:$N$27,4,FALSE)*VLOOKUP($E$725,Regional!$A$2:$B$7,2,FALSE)</f>
        <v>57403.64504240363</v>
      </c>
      <c r="F761" s="1">
        <f>VLOOKUP($B761,Valores!$A$2:$G$300,6,FALSE)*VLOOKUP(VLOOKUP($B761,Indices_Poder!$B$5:$E$250,3,FALSE),Indices_Poder!$G$6:$N$27,4,FALSE)*VLOOKUP($F$725,Regional!$A$2:$B$7,2,FALSE)</f>
        <v>55169.863694580716</v>
      </c>
      <c r="G761" s="1">
        <f>VLOOKUP($B761,Valores!$A$2:$G$300,6,FALSE)*VLOOKUP(VLOOKUP($B761,Indices_Poder!$B$5:$E$250,3,FALSE),Indices_Poder!$G$6:$N$27,4,FALSE)*VLOOKUP($G$725,Regional!$A$2:$B$7,2,FALSE)</f>
        <v>58225.721934368914</v>
      </c>
      <c r="H761" s="1">
        <f>VLOOKUP($B761,Valores!$A$2:$G$300,6,FALSE)*VLOOKUP(VLOOKUP($B761,Indices_Poder!$B$5:$E$250,3,FALSE),Indices_Poder!$G$6:$N$27,4,FALSE)*VLOOKUP($H$725,Regional!$A$2:$B$7,2,FALSE)</f>
        <v>57023.788823357609</v>
      </c>
      <c r="I761" s="2">
        <f>VLOOKUP($B761,Valores!$A$2:$G$300,6,FALSE)*VLOOKUP(VLOOKUP($B761,Indices_Poder!$B$5:$E$250,3,FALSE),Indices_Poder!$G$6:$N$27,4,FALSE)*VLOOKUP($I$725,Regional!$A$2:$B$7,2,FALSE)</f>
        <v>57522.704454343431</v>
      </c>
      <c r="J761" s="3">
        <f t="shared" si="257"/>
        <v>57403.64504240363</v>
      </c>
      <c r="K761" s="1">
        <f t="shared" si="258"/>
        <v>55169.863694580716</v>
      </c>
      <c r="L761" s="1">
        <f t="shared" si="259"/>
        <v>58225.721934368914</v>
      </c>
      <c r="M761" s="1">
        <f t="shared" si="260"/>
        <v>57023.788823357609</v>
      </c>
      <c r="N761" s="2">
        <f t="shared" si="261"/>
        <v>57522.704454343431</v>
      </c>
      <c r="O761" s="14">
        <f>VLOOKUP(B761,Valores!$A$2:$O$300,14,FALSE)</f>
        <v>6.6699999999999995E-2</v>
      </c>
      <c r="P761" s="14" t="str">
        <f>VLOOKUP(B761,Valores!$A$2:$O$300,15,FALSE)</f>
        <v>UAR</v>
      </c>
      <c r="Q761" s="5">
        <f t="shared" si="272"/>
        <v>27981.83479042496</v>
      </c>
      <c r="R761" s="5">
        <f t="shared" si="273"/>
        <v>26892.961416851864</v>
      </c>
      <c r="S761" s="5">
        <f t="shared" si="274"/>
        <v>28382.56230100388</v>
      </c>
      <c r="T761" s="5">
        <f t="shared" si="275"/>
        <v>27796.671044157458</v>
      </c>
      <c r="U761" s="5">
        <f t="shared" si="276"/>
        <v>28039.871188508791</v>
      </c>
      <c r="W761" s="1">
        <f t="shared" si="263"/>
        <v>85385.479832828598</v>
      </c>
      <c r="X761" s="6">
        <f t="shared" si="277"/>
        <v>5695.2115048496671</v>
      </c>
      <c r="Z761" s="1">
        <f t="shared" si="264"/>
        <v>82062.825111432583</v>
      </c>
      <c r="AA761" s="7">
        <f t="shared" si="265"/>
        <v>5473.5904349325529</v>
      </c>
      <c r="AC761" s="1">
        <f t="shared" si="266"/>
        <v>86608.28423537279</v>
      </c>
      <c r="AD761" s="7">
        <f t="shared" si="267"/>
        <v>5776.772558499365</v>
      </c>
      <c r="AF761" s="1">
        <f t="shared" si="268"/>
        <v>84820.459867515063</v>
      </c>
      <c r="AG761" s="7">
        <f t="shared" si="269"/>
        <v>5657.5246731632542</v>
      </c>
      <c r="AI761" s="1">
        <f t="shared" si="270"/>
        <v>85562.575642852229</v>
      </c>
      <c r="AJ761" s="7">
        <f t="shared" si="271"/>
        <v>5707.0237953782434</v>
      </c>
    </row>
    <row r="762" spans="1:36" x14ac:dyDescent="0.2">
      <c r="A762" s="5">
        <v>37</v>
      </c>
      <c r="B762" s="6" t="s">
        <v>381</v>
      </c>
      <c r="C762" s="6" t="str">
        <f>VLOOKUP(B762,Valores!$A$2:$F$300,5,FALSE)</f>
        <v>unid.</v>
      </c>
      <c r="D762" s="6">
        <v>1</v>
      </c>
      <c r="E762" s="3">
        <f>VLOOKUP($B762,Valores!$A$2:$G$300,6,FALSE)*VLOOKUP(VLOOKUP($B762,Indices_Poder!$B$5:$E$250,3,FALSE),Indices_Poder!$G$6:$N$27,4,FALSE)*VLOOKUP($E$725,Regional!$A$2:$B$7,2,FALSE)</f>
        <v>35004.213271464112</v>
      </c>
      <c r="F762" s="1">
        <f>VLOOKUP($B762,Valores!$A$2:$G$300,6,FALSE)*VLOOKUP(VLOOKUP($B762,Indices_Poder!$B$5:$E$250,3,FALSE),Indices_Poder!$G$6:$N$27,4,FALSE)*VLOOKUP($F$725,Regional!$A$2:$B$7,2,FALSE)</f>
        <v>33642.074009344913</v>
      </c>
      <c r="G762" s="1">
        <f>VLOOKUP($B762,Valores!$A$2:$G$300,6,FALSE)*VLOOKUP(VLOOKUP($B762,Indices_Poder!$B$5:$E$250,3,FALSE),Indices_Poder!$G$6:$N$27,4,FALSE)*VLOOKUP($G$725,Regional!$A$2:$B$7,2,FALSE)</f>
        <v>35505.50817757396</v>
      </c>
      <c r="H762" s="1">
        <f>VLOOKUP($B762,Valores!$A$2:$G$300,6,FALSE)*VLOOKUP(VLOOKUP($B762,Indices_Poder!$B$5:$E$250,3,FALSE),Indices_Poder!$G$6:$N$27,4,FALSE)*VLOOKUP($H$725,Regional!$A$2:$B$7,2,FALSE)</f>
        <v>34772.580452778864</v>
      </c>
      <c r="I762" s="2">
        <f>VLOOKUP($B762,Valores!$A$2:$G$300,6,FALSE)*VLOOKUP(VLOOKUP($B762,Indices_Poder!$B$5:$E$250,3,FALSE),Indices_Poder!$G$6:$N$27,4,FALSE)*VLOOKUP($I$725,Regional!$A$2:$B$7,2,FALSE)</f>
        <v>35076.814602693812</v>
      </c>
      <c r="J762" s="3">
        <f t="shared" si="257"/>
        <v>35004.213271464112</v>
      </c>
      <c r="K762" s="1">
        <f t="shared" si="258"/>
        <v>33642.074009344913</v>
      </c>
      <c r="L762" s="1">
        <f t="shared" si="259"/>
        <v>35505.50817757396</v>
      </c>
      <c r="M762" s="1">
        <f t="shared" si="260"/>
        <v>34772.580452778864</v>
      </c>
      <c r="N762" s="2">
        <f t="shared" si="261"/>
        <v>35076.814602693812</v>
      </c>
      <c r="O762" s="14">
        <f>VLOOKUP(B762,Valores!$A$2:$O$300,14,FALSE)</f>
        <v>6.6699999999999995E-2</v>
      </c>
      <c r="P762" s="14" t="str">
        <f>VLOOKUP(B762,Valores!$A$2:$O$300,15,FALSE)</f>
        <v>UAR</v>
      </c>
      <c r="Q762" s="5">
        <f t="shared" si="272"/>
        <v>17063.064758472632</v>
      </c>
      <c r="R762" s="5">
        <f t="shared" si="273"/>
        <v>16399.079818735514</v>
      </c>
      <c r="S762" s="5">
        <f t="shared" si="274"/>
        <v>17307.424698223593</v>
      </c>
      <c r="T762" s="5">
        <f t="shared" si="275"/>
        <v>16950.153613898045</v>
      </c>
      <c r="U762" s="5">
        <f t="shared" si="276"/>
        <v>17098.454818712416</v>
      </c>
      <c r="W762" s="1">
        <f t="shared" si="263"/>
        <v>52067.278029936744</v>
      </c>
      <c r="X762" s="6">
        <f t="shared" si="277"/>
        <v>3472.8874445967804</v>
      </c>
      <c r="Z762" s="1">
        <f t="shared" si="264"/>
        <v>50041.153828080423</v>
      </c>
      <c r="AA762" s="7">
        <f t="shared" si="265"/>
        <v>3337.7449603329642</v>
      </c>
      <c r="AC762" s="1">
        <f t="shared" si="266"/>
        <v>52812.932875797553</v>
      </c>
      <c r="AD762" s="7">
        <f t="shared" si="267"/>
        <v>3522.6226228156966</v>
      </c>
      <c r="AF762" s="1">
        <f t="shared" si="268"/>
        <v>51722.734066676909</v>
      </c>
      <c r="AG762" s="7">
        <f t="shared" si="269"/>
        <v>3449.9063622473495</v>
      </c>
      <c r="AI762" s="1">
        <f t="shared" si="270"/>
        <v>52175.269421406229</v>
      </c>
      <c r="AJ762" s="7">
        <f t="shared" si="271"/>
        <v>3480.0904704077952</v>
      </c>
    </row>
    <row r="763" spans="1:36" x14ac:dyDescent="0.2">
      <c r="A763" s="5">
        <v>38</v>
      </c>
      <c r="B763" s="6" t="s">
        <v>504</v>
      </c>
      <c r="C763" s="6" t="str">
        <f>VLOOKUP(B763,Valores!$A$2:$F$300,5,FALSE)</f>
        <v>unid.</v>
      </c>
      <c r="D763" s="6">
        <v>0</v>
      </c>
      <c r="E763" s="3">
        <f>VLOOKUP($B763,Valores!$A$2:$G$300,6,FALSE)*VLOOKUP(VLOOKUP($B763,Indices_Poder!$B$5:$E$250,3,FALSE),Indices_Poder!$G$6:$N$27,4,FALSE)*VLOOKUP($E$725,Regional!$A$2:$B$7,2,FALSE)</f>
        <v>35004.213271464112</v>
      </c>
      <c r="F763" s="1">
        <f>VLOOKUP($B763,Valores!$A$2:$G$300,6,FALSE)*VLOOKUP(VLOOKUP($B763,Indices_Poder!$B$5:$E$250,3,FALSE),Indices_Poder!$G$6:$N$27,4,FALSE)*VLOOKUP($F$725,Regional!$A$2:$B$7,2,FALSE)</f>
        <v>33642.074009344913</v>
      </c>
      <c r="G763" s="1">
        <f>VLOOKUP($B763,Valores!$A$2:$G$300,6,FALSE)*VLOOKUP(VLOOKUP($B763,Indices_Poder!$B$5:$E$250,3,FALSE),Indices_Poder!$G$6:$N$27,4,FALSE)*VLOOKUP($G$725,Regional!$A$2:$B$7,2,FALSE)</f>
        <v>35505.50817757396</v>
      </c>
      <c r="H763" s="1">
        <f>VLOOKUP($B763,Valores!$A$2:$G$300,6,FALSE)*VLOOKUP(VLOOKUP($B763,Indices_Poder!$B$5:$E$250,3,FALSE),Indices_Poder!$G$6:$N$27,4,FALSE)*VLOOKUP($H$725,Regional!$A$2:$B$7,2,FALSE)</f>
        <v>34772.580452778864</v>
      </c>
      <c r="I763" s="2">
        <f>VLOOKUP($B763,Valores!$A$2:$G$300,6,FALSE)*VLOOKUP(VLOOKUP($B763,Indices_Poder!$B$5:$E$250,3,FALSE),Indices_Poder!$G$6:$N$27,4,FALSE)*VLOOKUP($I$725,Regional!$A$2:$B$7,2,FALSE)</f>
        <v>35076.814602693812</v>
      </c>
      <c r="J763" s="3">
        <f t="shared" si="257"/>
        <v>0</v>
      </c>
      <c r="K763" s="1">
        <f t="shared" si="258"/>
        <v>0</v>
      </c>
      <c r="L763" s="1">
        <f t="shared" si="259"/>
        <v>0</v>
      </c>
      <c r="M763" s="1">
        <f t="shared" si="260"/>
        <v>0</v>
      </c>
      <c r="N763" s="2">
        <f t="shared" si="261"/>
        <v>0</v>
      </c>
      <c r="O763" s="14">
        <f>VLOOKUP(B763,Valores!$A$2:$O$300,14,FALSE)</f>
        <v>6.6699999999999995E-2</v>
      </c>
      <c r="P763" s="14" t="str">
        <f>VLOOKUP(B763,Valores!$A$2:$O$300,15,FALSE)</f>
        <v>UAR</v>
      </c>
      <c r="Q763" s="5">
        <f t="shared" si="272"/>
        <v>0</v>
      </c>
      <c r="R763" s="5">
        <f t="shared" si="273"/>
        <v>0</v>
      </c>
      <c r="S763" s="5">
        <f t="shared" si="274"/>
        <v>0</v>
      </c>
      <c r="T763" s="5">
        <f t="shared" si="275"/>
        <v>0</v>
      </c>
      <c r="U763" s="5">
        <f t="shared" si="276"/>
        <v>0</v>
      </c>
      <c r="W763" s="1">
        <f t="shared" si="263"/>
        <v>0</v>
      </c>
      <c r="X763" s="6">
        <f t="shared" si="277"/>
        <v>0</v>
      </c>
      <c r="Z763" s="1">
        <f t="shared" si="264"/>
        <v>0</v>
      </c>
      <c r="AA763" s="7">
        <f t="shared" si="265"/>
        <v>0</v>
      </c>
      <c r="AC763" s="1">
        <f t="shared" si="266"/>
        <v>0</v>
      </c>
      <c r="AD763" s="7">
        <f t="shared" si="267"/>
        <v>0</v>
      </c>
      <c r="AF763" s="1">
        <f t="shared" si="268"/>
        <v>0</v>
      </c>
      <c r="AG763" s="7">
        <f t="shared" si="269"/>
        <v>0</v>
      </c>
      <c r="AI763" s="1">
        <f t="shared" si="270"/>
        <v>0</v>
      </c>
      <c r="AJ763" s="7">
        <f t="shared" si="271"/>
        <v>0</v>
      </c>
    </row>
    <row r="764" spans="1:36" x14ac:dyDescent="0.2">
      <c r="A764" s="5">
        <v>39</v>
      </c>
      <c r="B764" s="6" t="s">
        <v>385</v>
      </c>
      <c r="C764" s="6" t="str">
        <f>VLOOKUP(B764,Valores!$A$2:$F$300,5,FALSE)</f>
        <v>unid.</v>
      </c>
      <c r="D764" s="6">
        <v>0</v>
      </c>
      <c r="E764" s="3">
        <f>VLOOKUP($B764,Valores!$A$2:$G$300,6,FALSE)*VLOOKUP(VLOOKUP($B764,Indices_Poder!$B$5:$E$250,3,FALSE),Indices_Poder!$G$6:$N$27,4,FALSE)*VLOOKUP($E$725,Regional!$A$2:$B$7,2,FALSE)</f>
        <v>57403.64504240363</v>
      </c>
      <c r="F764" s="1">
        <f>VLOOKUP($B764,Valores!$A$2:$G$300,6,FALSE)*VLOOKUP(VLOOKUP($B764,Indices_Poder!$B$5:$E$250,3,FALSE),Indices_Poder!$G$6:$N$27,4,FALSE)*VLOOKUP($F$725,Regional!$A$2:$B$7,2,FALSE)</f>
        <v>55169.863694580716</v>
      </c>
      <c r="G764" s="1">
        <f>VLOOKUP($B764,Valores!$A$2:$G$300,6,FALSE)*VLOOKUP(VLOOKUP($B764,Indices_Poder!$B$5:$E$250,3,FALSE),Indices_Poder!$G$6:$N$27,4,FALSE)*VLOOKUP($G$725,Regional!$A$2:$B$7,2,FALSE)</f>
        <v>58225.721934368914</v>
      </c>
      <c r="H764" s="1">
        <f>VLOOKUP($B764,Valores!$A$2:$G$300,6,FALSE)*VLOOKUP(VLOOKUP($B764,Indices_Poder!$B$5:$E$250,3,FALSE),Indices_Poder!$G$6:$N$27,4,FALSE)*VLOOKUP($H$725,Regional!$A$2:$B$7,2,FALSE)</f>
        <v>57023.788823357609</v>
      </c>
      <c r="I764" s="2">
        <f>VLOOKUP($B764,Valores!$A$2:$G$300,6,FALSE)*VLOOKUP(VLOOKUP($B764,Indices_Poder!$B$5:$E$250,3,FALSE),Indices_Poder!$G$6:$N$27,4,FALSE)*VLOOKUP($I$725,Regional!$A$2:$B$7,2,FALSE)</f>
        <v>57522.704454343431</v>
      </c>
      <c r="J764" s="3">
        <f t="shared" si="257"/>
        <v>0</v>
      </c>
      <c r="K764" s="1">
        <f t="shared" si="258"/>
        <v>0</v>
      </c>
      <c r="L764" s="1">
        <f t="shared" si="259"/>
        <v>0</v>
      </c>
      <c r="M764" s="1">
        <f t="shared" si="260"/>
        <v>0</v>
      </c>
      <c r="N764" s="2">
        <f t="shared" si="261"/>
        <v>0</v>
      </c>
      <c r="O764" s="14">
        <f>VLOOKUP(B764,Valores!$A$2:$O$300,14,FALSE)</f>
        <v>6.6699999999999995E-2</v>
      </c>
      <c r="P764" s="14" t="str">
        <f>VLOOKUP(B764,Valores!$A$2:$O$300,15,FALSE)</f>
        <v>UAR</v>
      </c>
      <c r="Q764" s="5">
        <f t="shared" si="272"/>
        <v>0</v>
      </c>
      <c r="R764" s="5">
        <f t="shared" si="273"/>
        <v>0</v>
      </c>
      <c r="S764" s="5">
        <f t="shared" si="274"/>
        <v>0</v>
      </c>
      <c r="T764" s="5">
        <f t="shared" si="275"/>
        <v>0</v>
      </c>
      <c r="U764" s="5">
        <f t="shared" si="276"/>
        <v>0</v>
      </c>
      <c r="W764" s="1">
        <f t="shared" si="263"/>
        <v>0</v>
      </c>
      <c r="X764" s="6">
        <f t="shared" si="277"/>
        <v>0</v>
      </c>
      <c r="Z764" s="1">
        <f t="shared" si="264"/>
        <v>0</v>
      </c>
      <c r="AA764" s="7">
        <f t="shared" si="265"/>
        <v>0</v>
      </c>
      <c r="AC764" s="1">
        <f t="shared" si="266"/>
        <v>0</v>
      </c>
      <c r="AD764" s="7">
        <f t="shared" si="267"/>
        <v>0</v>
      </c>
      <c r="AF764" s="1">
        <f t="shared" si="268"/>
        <v>0</v>
      </c>
      <c r="AG764" s="7">
        <f t="shared" si="269"/>
        <v>0</v>
      </c>
      <c r="AI764" s="1">
        <f t="shared" si="270"/>
        <v>0</v>
      </c>
      <c r="AJ764" s="7">
        <f t="shared" si="271"/>
        <v>0</v>
      </c>
    </row>
    <row r="765" spans="1:36" x14ac:dyDescent="0.2">
      <c r="A765" s="5">
        <v>40</v>
      </c>
      <c r="B765" s="6" t="s">
        <v>507</v>
      </c>
      <c r="C765" s="6" t="str">
        <f>VLOOKUP(B765,Valores!$A$2:$F$300,5,FALSE)</f>
        <v>unid.</v>
      </c>
      <c r="D765" s="6">
        <v>0</v>
      </c>
      <c r="E765" s="3">
        <f>VLOOKUP($B765,Valores!$A$2:$G$300,6,FALSE)*VLOOKUP(VLOOKUP($B765,Indices_Poder!$B$5:$E$250,3,FALSE),Indices_Poder!$G$6:$N$27,4,FALSE)*VLOOKUP($E$725,Regional!$A$2:$B$7,2,FALSE)</f>
        <v>35004.213271464112</v>
      </c>
      <c r="F765" s="1">
        <f>VLOOKUP($B765,Valores!$A$2:$G$300,6,FALSE)*VLOOKUP(VLOOKUP($B765,Indices_Poder!$B$5:$E$250,3,FALSE),Indices_Poder!$G$6:$N$27,4,FALSE)*VLOOKUP($F$725,Regional!$A$2:$B$7,2,FALSE)</f>
        <v>33642.074009344913</v>
      </c>
      <c r="G765" s="1">
        <f>VLOOKUP($B765,Valores!$A$2:$G$300,6,FALSE)*VLOOKUP(VLOOKUP($B765,Indices_Poder!$B$5:$E$250,3,FALSE),Indices_Poder!$G$6:$N$27,4,FALSE)*VLOOKUP($G$725,Regional!$A$2:$B$7,2,FALSE)</f>
        <v>35505.50817757396</v>
      </c>
      <c r="H765" s="1">
        <f>VLOOKUP($B765,Valores!$A$2:$G$300,6,FALSE)*VLOOKUP(VLOOKUP($B765,Indices_Poder!$B$5:$E$250,3,FALSE),Indices_Poder!$G$6:$N$27,4,FALSE)*VLOOKUP($H$725,Regional!$A$2:$B$7,2,FALSE)</f>
        <v>34772.580452778864</v>
      </c>
      <c r="I765" s="2">
        <f>VLOOKUP($B765,Valores!$A$2:$G$300,6,FALSE)*VLOOKUP(VLOOKUP($B765,Indices_Poder!$B$5:$E$250,3,FALSE),Indices_Poder!$G$6:$N$27,4,FALSE)*VLOOKUP($I$725,Regional!$A$2:$B$7,2,FALSE)</f>
        <v>35076.814602693812</v>
      </c>
      <c r="J765" s="28">
        <f t="shared" si="257"/>
        <v>0</v>
      </c>
      <c r="K765" s="29">
        <f t="shared" si="258"/>
        <v>0</v>
      </c>
      <c r="L765" s="29">
        <f t="shared" si="259"/>
        <v>0</v>
      </c>
      <c r="M765" s="29">
        <f t="shared" si="260"/>
        <v>0</v>
      </c>
      <c r="N765" s="38">
        <f t="shared" si="261"/>
        <v>0</v>
      </c>
      <c r="O765" s="14">
        <f>VLOOKUP(B765,Valores!$A$2:$O$300,14,FALSE)</f>
        <v>6.6699999999999995E-2</v>
      </c>
      <c r="P765" s="14" t="str">
        <f>VLOOKUP(B765,Valores!$A$2:$O$300,15,FALSE)</f>
        <v>UAR</v>
      </c>
      <c r="Q765" s="5">
        <f t="shared" si="272"/>
        <v>0</v>
      </c>
      <c r="R765" s="5">
        <f t="shared" si="273"/>
        <v>0</v>
      </c>
      <c r="S765" s="5">
        <f t="shared" si="274"/>
        <v>0</v>
      </c>
      <c r="T765" s="5">
        <f t="shared" si="275"/>
        <v>0</v>
      </c>
      <c r="U765" s="5">
        <f t="shared" si="276"/>
        <v>0</v>
      </c>
      <c r="W765" s="1">
        <f t="shared" si="263"/>
        <v>0</v>
      </c>
      <c r="X765" s="6">
        <f t="shared" si="277"/>
        <v>0</v>
      </c>
      <c r="Z765" s="1">
        <f t="shared" si="264"/>
        <v>0</v>
      </c>
      <c r="AA765" s="7">
        <f t="shared" si="265"/>
        <v>0</v>
      </c>
      <c r="AC765" s="1">
        <f t="shared" si="266"/>
        <v>0</v>
      </c>
      <c r="AD765" s="7">
        <f t="shared" si="267"/>
        <v>0</v>
      </c>
      <c r="AF765" s="1">
        <f t="shared" si="268"/>
        <v>0</v>
      </c>
      <c r="AG765" s="7">
        <f t="shared" si="269"/>
        <v>0</v>
      </c>
      <c r="AI765" s="1">
        <f t="shared" si="270"/>
        <v>0</v>
      </c>
      <c r="AJ765" s="7">
        <f t="shared" si="271"/>
        <v>0</v>
      </c>
    </row>
    <row r="766" spans="1:36" s="14" customFormat="1" x14ac:dyDescent="0.2">
      <c r="A766" s="44"/>
      <c r="B766" s="45" t="s">
        <v>38</v>
      </c>
      <c r="C766" s="45"/>
      <c r="D766" s="45"/>
      <c r="E766" s="48"/>
      <c r="F766" s="46"/>
      <c r="G766" s="46"/>
      <c r="H766" s="46"/>
      <c r="I766" s="47"/>
      <c r="J766" s="48">
        <f>SUM(J726:J765)</f>
        <v>5500354.0267443862</v>
      </c>
      <c r="K766" s="46">
        <f>SUM(K726:K765)</f>
        <v>5286315.5589382341</v>
      </c>
      <c r="L766" s="46">
        <f>SUM(L726:L765)</f>
        <v>5579124.5288557848</v>
      </c>
      <c r="M766" s="46">
        <f>SUM(M726:M765)</f>
        <v>5463956.6223204974</v>
      </c>
      <c r="N766" s="47">
        <f>SUM(N726:N765)</f>
        <v>5511762.1684294883</v>
      </c>
      <c r="Q766" s="3">
        <f>SUMIF($O726:$O765,"&lt;&gt;Rateio",X726:X765)</f>
        <v>233424.89018552352</v>
      </c>
      <c r="R766" s="3">
        <f>SUMIF($O726:$O765,"&lt;&gt;Rateio",AA726:AA765)</f>
        <v>224341.49198966223</v>
      </c>
      <c r="S766" s="3">
        <f>SUMIF($O726:$O765,"&lt;&gt;Rateio",AD726:AD765)</f>
        <v>236767.76515608162</v>
      </c>
      <c r="T766" s="3">
        <f>SUMIF($O726:$O765,"&lt;&gt;Rateio",AG726:AG765)</f>
        <v>231880.25140602427</v>
      </c>
      <c r="U766" s="3">
        <f>SUMIF($O726:$O765,"&lt;&gt;Rateio",AJ726:AJ765)</f>
        <v>233909.03069850089</v>
      </c>
      <c r="W766" s="36"/>
      <c r="AA766" s="215"/>
      <c r="AD766" s="215"/>
      <c r="AG766" s="215"/>
      <c r="AJ766" s="215"/>
    </row>
    <row r="767" spans="1:36" ht="12.75" hidden="1" customHeight="1" x14ac:dyDescent="0.2">
      <c r="A767" s="44"/>
      <c r="B767" s="45"/>
      <c r="C767" s="45"/>
      <c r="D767" s="45"/>
      <c r="E767" s="92" t="s">
        <v>30</v>
      </c>
      <c r="F767" s="92" t="s">
        <v>31</v>
      </c>
      <c r="G767" s="92" t="s">
        <v>32</v>
      </c>
      <c r="H767" s="92" t="s">
        <v>33</v>
      </c>
      <c r="I767" s="92" t="s">
        <v>34</v>
      </c>
      <c r="J767" s="46"/>
      <c r="K767" s="46"/>
      <c r="L767" s="46"/>
      <c r="M767" s="46"/>
      <c r="N767" s="46"/>
      <c r="Q767" s="5"/>
      <c r="R767" s="5"/>
      <c r="S767" s="5"/>
      <c r="T767" s="5"/>
      <c r="U767" s="5"/>
      <c r="AA767" s="7"/>
      <c r="AD767" s="7"/>
      <c r="AG767" s="7"/>
      <c r="AJ767" s="7"/>
    </row>
    <row r="768" spans="1:36" ht="12.75" hidden="1" customHeight="1" x14ac:dyDescent="0.2">
      <c r="A768" s="30"/>
      <c r="B768" s="123" t="s">
        <v>215</v>
      </c>
      <c r="C768" s="31"/>
      <c r="D768" s="31"/>
      <c r="E768" s="33" t="e">
        <f>(SUMIF(#REF!,"Obras civis",J726:J765)+#REF!)*3.98%</f>
        <v>#REF!</v>
      </c>
      <c r="F768" s="33" t="e">
        <f>(SUMIF(#REF!,"Obras civis",K726:K765)+#REF!)*3.98%</f>
        <v>#REF!</v>
      </c>
      <c r="G768" s="33" t="e">
        <f>(SUMIF(#REF!,"Obras civis",L726:L765)+#REF!)*3.98%</f>
        <v>#REF!</v>
      </c>
      <c r="H768" s="33" t="e">
        <f>(SUMIF(#REF!,"Obras civis",M726:M765)+#REF!)*3.98%</f>
        <v>#REF!</v>
      </c>
      <c r="I768" s="33" t="e">
        <f>(SUMIF(#REF!,"Obras civis",N726:N765)+#REF!)*3.98%</f>
        <v>#REF!</v>
      </c>
      <c r="J768" s="33"/>
      <c r="K768" s="33"/>
      <c r="L768" s="33"/>
      <c r="M768" s="33"/>
      <c r="N768" s="33"/>
      <c r="Q768" s="5"/>
      <c r="R768" s="5"/>
      <c r="S768" s="5"/>
      <c r="T768" s="5"/>
      <c r="U768" s="5"/>
      <c r="AA768" s="7"/>
      <c r="AD768" s="7"/>
      <c r="AG768" s="7"/>
      <c r="AJ768" s="7"/>
    </row>
    <row r="769" spans="1:36" ht="12.75" hidden="1" customHeight="1" x14ac:dyDescent="0.2">
      <c r="A769" s="30"/>
      <c r="B769" s="31" t="s">
        <v>141</v>
      </c>
      <c r="C769" s="41"/>
      <c r="D769" s="41"/>
      <c r="E769" s="35" t="e">
        <f>J766+#REF!+E768</f>
        <v>#REF!</v>
      </c>
      <c r="F769" s="35" t="e">
        <f>K766+#REF!+F768</f>
        <v>#REF!</v>
      </c>
      <c r="G769" s="35" t="e">
        <f>L766+#REF!+G768</f>
        <v>#REF!</v>
      </c>
      <c r="H769" s="35" t="e">
        <f>M766+#REF!+H768</f>
        <v>#REF!</v>
      </c>
      <c r="I769" s="35" t="e">
        <f>N766+#REF!+I768</f>
        <v>#REF!</v>
      </c>
      <c r="J769" s="35"/>
      <c r="K769" s="35"/>
      <c r="L769" s="35"/>
      <c r="M769" s="35"/>
      <c r="N769" s="35"/>
      <c r="Q769" s="5"/>
      <c r="R769" s="5"/>
      <c r="S769" s="5"/>
      <c r="T769" s="5"/>
      <c r="U769" s="5"/>
      <c r="AA769" s="7"/>
      <c r="AD769" s="7"/>
      <c r="AG769" s="7"/>
      <c r="AJ769" s="7"/>
    </row>
    <row r="770" spans="1:36" ht="12.75" hidden="1" customHeight="1" x14ac:dyDescent="0.2">
      <c r="A770" s="30"/>
      <c r="B770" s="31" t="s">
        <v>209</v>
      </c>
      <c r="C770" s="31"/>
      <c r="D770" s="31"/>
      <c r="E770" s="33" t="e">
        <f>E769*2.7%</f>
        <v>#REF!</v>
      </c>
      <c r="F770" s="33" t="e">
        <f>F769*2.7%</f>
        <v>#REF!</v>
      </c>
      <c r="G770" s="33" t="e">
        <f>G769*2.7%</f>
        <v>#REF!</v>
      </c>
      <c r="H770" s="33" t="e">
        <f>H769*2.7%</f>
        <v>#REF!</v>
      </c>
      <c r="I770" s="33" t="e">
        <f>I769*2.7%</f>
        <v>#REF!</v>
      </c>
      <c r="J770" s="33"/>
      <c r="K770" s="33"/>
      <c r="L770" s="33"/>
      <c r="M770" s="33"/>
      <c r="N770" s="33"/>
      <c r="Q770" s="5"/>
      <c r="R770" s="5"/>
      <c r="S770" s="5"/>
      <c r="T770" s="5"/>
      <c r="U770" s="5"/>
      <c r="AA770" s="7"/>
      <c r="AD770" s="7"/>
      <c r="AG770" s="7"/>
      <c r="AJ770" s="7"/>
    </row>
    <row r="771" spans="1:36" ht="12.75" hidden="1" customHeight="1" x14ac:dyDescent="0.2">
      <c r="A771" s="30"/>
      <c r="B771" s="31" t="s">
        <v>210</v>
      </c>
      <c r="C771" s="41"/>
      <c r="D771" s="41"/>
      <c r="E771" s="35" t="e">
        <f>E769*1.4%</f>
        <v>#REF!</v>
      </c>
      <c r="F771" s="35" t="e">
        <f>F769*1.4%</f>
        <v>#REF!</v>
      </c>
      <c r="G771" s="35" t="e">
        <f>G769*1.4%</f>
        <v>#REF!</v>
      </c>
      <c r="H771" s="35" t="e">
        <f>H769*1.4%</f>
        <v>#REF!</v>
      </c>
      <c r="I771" s="35" t="e">
        <f>I769*1.4%</f>
        <v>#REF!</v>
      </c>
      <c r="J771" s="35"/>
      <c r="K771" s="35"/>
      <c r="L771" s="35"/>
      <c r="M771" s="35"/>
      <c r="N771" s="35"/>
      <c r="Q771" s="5"/>
      <c r="R771" s="5"/>
      <c r="S771" s="5"/>
      <c r="T771" s="5"/>
      <c r="U771" s="5"/>
      <c r="AA771" s="7"/>
      <c r="AD771" s="7"/>
      <c r="AG771" s="7"/>
      <c r="AJ771" s="7"/>
    </row>
    <row r="772" spans="1:36" ht="12.75" hidden="1" customHeight="1" x14ac:dyDescent="0.2">
      <c r="A772" s="119"/>
      <c r="B772" s="121" t="s">
        <v>213</v>
      </c>
      <c r="C772" s="121"/>
      <c r="D772" s="121"/>
      <c r="E772" s="120" t="e">
        <f>E769*3.99%</f>
        <v>#REF!</v>
      </c>
      <c r="F772" s="120" t="e">
        <f>F769*3.99%</f>
        <v>#REF!</v>
      </c>
      <c r="G772" s="120" t="e">
        <f>G769*3.99%</f>
        <v>#REF!</v>
      </c>
      <c r="H772" s="120" t="e">
        <f>H769*3.99%</f>
        <v>#REF!</v>
      </c>
      <c r="I772" s="120" t="e">
        <f>I769*3.99%</f>
        <v>#REF!</v>
      </c>
      <c r="J772" s="122"/>
      <c r="K772" s="120"/>
      <c r="L772" s="120"/>
      <c r="M772" s="120"/>
      <c r="N772" s="120"/>
      <c r="Q772" s="5"/>
      <c r="R772" s="5"/>
      <c r="S772" s="5"/>
      <c r="T772" s="5"/>
      <c r="U772" s="5"/>
      <c r="AA772" s="7"/>
      <c r="AD772" s="7"/>
      <c r="AG772" s="7"/>
      <c r="AJ772" s="7"/>
    </row>
    <row r="773" spans="1:36" ht="12.75" hidden="1" customHeight="1" x14ac:dyDescent="0.2">
      <c r="A773" s="30"/>
      <c r="B773" s="43" t="s">
        <v>211</v>
      </c>
      <c r="C773" s="43"/>
      <c r="D773" s="43"/>
      <c r="E773" s="42" t="e">
        <f>E769*2.7%</f>
        <v>#REF!</v>
      </c>
      <c r="F773" s="42" t="e">
        <f>F769*2.7%</f>
        <v>#REF!</v>
      </c>
      <c r="G773" s="42" t="e">
        <f>G769*2.7%</f>
        <v>#REF!</v>
      </c>
      <c r="H773" s="42" t="e">
        <f>H769*2.7%</f>
        <v>#REF!</v>
      </c>
      <c r="I773" s="42" t="e">
        <f>I769*2.7%</f>
        <v>#REF!</v>
      </c>
      <c r="J773" s="42"/>
      <c r="K773" s="42"/>
      <c r="L773" s="42"/>
      <c r="M773" s="42"/>
      <c r="N773" s="42"/>
      <c r="Q773" s="5"/>
      <c r="R773" s="5"/>
      <c r="S773" s="5"/>
      <c r="T773" s="5"/>
      <c r="U773" s="5"/>
      <c r="AA773" s="7"/>
      <c r="AD773" s="7"/>
      <c r="AG773" s="7"/>
      <c r="AJ773" s="7"/>
    </row>
    <row r="774" spans="1:36" ht="12.75" hidden="1" customHeight="1" x14ac:dyDescent="0.2">
      <c r="A774" s="30"/>
      <c r="B774" s="31" t="s">
        <v>142</v>
      </c>
      <c r="C774" s="31"/>
      <c r="D774" s="31"/>
      <c r="E774" s="33" t="e">
        <f>E769+E770+E771+E772+E773</f>
        <v>#REF!</v>
      </c>
      <c r="F774" s="33" t="e">
        <f>F769+F770+F771+F772+F773</f>
        <v>#REF!</v>
      </c>
      <c r="G774" s="33" t="e">
        <f>G769+G770+G771+G772+G773</f>
        <v>#REF!</v>
      </c>
      <c r="H774" s="33" t="e">
        <f>H769+H770+H771+H772+H773</f>
        <v>#REF!</v>
      </c>
      <c r="I774" s="33" t="e">
        <f>I769+I770+I771+I772+I773</f>
        <v>#REF!</v>
      </c>
      <c r="J774" s="33"/>
      <c r="K774" s="33"/>
      <c r="L774" s="33"/>
      <c r="M774" s="33"/>
      <c r="N774" s="33"/>
      <c r="Q774" s="5"/>
      <c r="R774" s="5"/>
      <c r="S774" s="5"/>
      <c r="T774" s="5"/>
      <c r="U774" s="5"/>
      <c r="AA774" s="7"/>
      <c r="AD774" s="7"/>
      <c r="AG774" s="7"/>
      <c r="AJ774" s="7"/>
    </row>
    <row r="775" spans="1:36" ht="12.75" hidden="1" customHeight="1" x14ac:dyDescent="0.2">
      <c r="A775" s="31"/>
      <c r="B775" s="31" t="s">
        <v>143</v>
      </c>
      <c r="C775" s="31"/>
      <c r="D775" s="31"/>
      <c r="E775" s="33" t="e">
        <f>E774*3%</f>
        <v>#REF!</v>
      </c>
      <c r="F775" s="33" t="e">
        <f>F774*3%</f>
        <v>#REF!</v>
      </c>
      <c r="G775" s="33" t="e">
        <f>G774*3%</f>
        <v>#REF!</v>
      </c>
      <c r="H775" s="33" t="e">
        <f>H774*3%</f>
        <v>#REF!</v>
      </c>
      <c r="I775" s="33" t="e">
        <f>I774*3%</f>
        <v>#REF!</v>
      </c>
      <c r="J775" s="33"/>
      <c r="K775" s="33"/>
      <c r="L775" s="33"/>
      <c r="M775" s="33"/>
      <c r="N775" s="33"/>
      <c r="Q775" s="5"/>
      <c r="R775" s="5"/>
      <c r="S775" s="5"/>
      <c r="T775" s="5"/>
      <c r="U775" s="5"/>
      <c r="AA775" s="7"/>
      <c r="AD775" s="7"/>
      <c r="AG775" s="7"/>
      <c r="AJ775" s="7"/>
    </row>
    <row r="776" spans="1:36" ht="12.75" hidden="1" customHeight="1" x14ac:dyDescent="0.2">
      <c r="A776" s="8"/>
      <c r="B776" s="8" t="s">
        <v>212</v>
      </c>
      <c r="C776" s="8"/>
      <c r="D776" s="8"/>
      <c r="E776" s="4" t="e">
        <f>E774*2.7%</f>
        <v>#REF!</v>
      </c>
      <c r="F776" s="4" t="e">
        <f>F774*2.7%</f>
        <v>#REF!</v>
      </c>
      <c r="G776" s="4" t="e">
        <f>G774*2.7%</f>
        <v>#REF!</v>
      </c>
      <c r="H776" s="4" t="e">
        <f>H774*2.7%</f>
        <v>#REF!</v>
      </c>
      <c r="I776" s="4" t="e">
        <f>I774*2.7%</f>
        <v>#REF!</v>
      </c>
      <c r="J776" s="4"/>
      <c r="K776" s="4"/>
      <c r="L776" s="4"/>
      <c r="M776" s="4"/>
      <c r="N776" s="4"/>
      <c r="Q776" s="5"/>
      <c r="R776" s="5"/>
      <c r="S776" s="5"/>
      <c r="T776" s="5"/>
      <c r="U776" s="5"/>
      <c r="AA776" s="7"/>
      <c r="AD776" s="7"/>
      <c r="AG776" s="7"/>
      <c r="AJ776" s="7"/>
    </row>
    <row r="777" spans="1:36" x14ac:dyDescent="0.2">
      <c r="A777" s="44"/>
      <c r="B777" s="45" t="s">
        <v>144</v>
      </c>
      <c r="C777" s="45"/>
      <c r="D777" s="45"/>
      <c r="E777" s="46">
        <f>J766*(1+Entrada!$K$13)</f>
        <v>9372053.2261697594</v>
      </c>
      <c r="F777" s="46">
        <f>K766*(1+Entrada!$K$13)</f>
        <v>9007353.0808748566</v>
      </c>
      <c r="G777" s="46">
        <f>L766*(1+Entrada!$K$13)</f>
        <v>9506270.2847173717</v>
      </c>
      <c r="H777" s="46">
        <f>M766*(1+Entrada!$K$13)</f>
        <v>9310035.6887718961</v>
      </c>
      <c r="I777" s="46">
        <f>N766*(1+Entrada!$K$13)</f>
        <v>9391491.558787005</v>
      </c>
      <c r="J777" s="46"/>
      <c r="K777" s="46"/>
      <c r="L777" s="46"/>
      <c r="M777" s="46"/>
      <c r="N777" s="46"/>
      <c r="Q777" s="3">
        <f>SUMIF($O726:$O765,"&lt;&gt;Rateio",W726:W765)</f>
        <v>6898724.5163996965</v>
      </c>
      <c r="R777" s="3">
        <f>SUMIF($O726:$O765,"&lt;&gt;Rateio",Z726:Z765)</f>
        <v>6630270.4463294279</v>
      </c>
      <c r="S777" s="3">
        <f>SUMIF($O726:$O765,"&lt;&gt;Rateio",AC726:AC765)</f>
        <v>6997521.0650296165</v>
      </c>
      <c r="T777" s="3">
        <f>SUMIF($O726:$O765,"&lt;&gt;Rateio",AF726:AF765)</f>
        <v>6853073.6973775886</v>
      </c>
      <c r="U777" s="3">
        <f>SUMIF($O726:$O765,"&lt;&gt;Rateio",AI726:AI765)</f>
        <v>6913032.98206334</v>
      </c>
      <c r="AA777" s="7"/>
      <c r="AD777" s="7"/>
      <c r="AG777" s="7"/>
      <c r="AJ777" s="7"/>
    </row>
    <row r="778" spans="1:36" x14ac:dyDescent="0.2">
      <c r="E778" s="216">
        <f>Q778</f>
        <v>3.3835948896150908E-2</v>
      </c>
      <c r="F778" s="217">
        <f>R778</f>
        <v>3.3835948896150915E-2</v>
      </c>
      <c r="G778" s="217">
        <f>S778</f>
        <v>3.3835948896150915E-2</v>
      </c>
      <c r="H778" s="217">
        <f>T778</f>
        <v>3.3835948896150943E-2</v>
      </c>
      <c r="I778" s="218">
        <f>U778</f>
        <v>3.3835948896150908E-2</v>
      </c>
      <c r="Q778" s="24">
        <f>Q766/Q777</f>
        <v>3.3835948896150908E-2</v>
      </c>
      <c r="R778" s="24">
        <f>R766/R777</f>
        <v>3.3835948896150915E-2</v>
      </c>
      <c r="S778" s="24">
        <f>S766/S777</f>
        <v>3.3835948896150915E-2</v>
      </c>
      <c r="T778" s="24">
        <f>T766/T777</f>
        <v>3.3835948896150943E-2</v>
      </c>
      <c r="U778" s="24">
        <f>U766/U777</f>
        <v>3.3835948896150908E-2</v>
      </c>
      <c r="W778" s="25"/>
      <c r="X778" s="25"/>
      <c r="Z778" s="25"/>
      <c r="AA778" s="26"/>
      <c r="AC778" s="25"/>
      <c r="AD778" s="26"/>
      <c r="AF778" s="25"/>
      <c r="AG778" s="26"/>
      <c r="AI778" s="25"/>
      <c r="AJ778" s="26"/>
    </row>
    <row r="782" spans="1:36" s="11" customFormat="1" ht="12.75" customHeight="1" x14ac:dyDescent="0.2">
      <c r="B782" s="382" t="s">
        <v>119</v>
      </c>
      <c r="C782" s="9"/>
      <c r="D782" s="9"/>
      <c r="E782" s="9"/>
      <c r="F782" s="9"/>
      <c r="G782" s="16"/>
      <c r="H782" s="9"/>
      <c r="I782" s="9"/>
      <c r="J782" s="9"/>
      <c r="K782" s="9"/>
      <c r="L782" s="9"/>
      <c r="O782" s="336"/>
      <c r="P782" s="336"/>
      <c r="Q782" s="312" t="s">
        <v>30</v>
      </c>
      <c r="R782" s="312" t="s">
        <v>31</v>
      </c>
      <c r="S782" s="312" t="s">
        <v>32</v>
      </c>
      <c r="T782" s="312" t="s">
        <v>33</v>
      </c>
      <c r="U782" s="312" t="s">
        <v>34</v>
      </c>
      <c r="W782" s="313"/>
      <c r="X782" s="314"/>
      <c r="Z782" s="313"/>
      <c r="AA782" s="314"/>
      <c r="AC782" s="313"/>
      <c r="AD782" s="314"/>
      <c r="AF782" s="313"/>
      <c r="AG782" s="314"/>
      <c r="AI782" s="313"/>
      <c r="AJ782" s="314"/>
    </row>
    <row r="783" spans="1:36" s="11" customFormat="1" ht="12.75" customHeight="1" x14ac:dyDescent="0.2">
      <c r="B783" s="382"/>
      <c r="C783" s="9"/>
      <c r="D783" s="9"/>
      <c r="E783" s="9"/>
      <c r="F783" s="9"/>
      <c r="G783" s="16"/>
      <c r="H783" s="9"/>
      <c r="I783" s="9"/>
      <c r="J783" s="9"/>
      <c r="K783" s="9"/>
      <c r="L783" s="9"/>
      <c r="O783" s="14" t="s">
        <v>571</v>
      </c>
      <c r="P783" s="336"/>
      <c r="Q783" s="3">
        <f>SUMIF($O786:$O825,"Rateio",J786:J825)+E837</f>
        <v>8397055.4500824772</v>
      </c>
      <c r="R783" s="3">
        <f>SUMIF($O786:$O825,"Rateio",K786:K825)+F837</f>
        <v>8070295.9589879038</v>
      </c>
      <c r="S783" s="3">
        <f>SUMIF($O786:$O825,"Rateio",L786:L825)+G837</f>
        <v>8517309.577515753</v>
      </c>
      <c r="T783" s="3">
        <f>SUMIF($O786:$O825,"Rateio",M786:M825)+H837</f>
        <v>8341489.7498202045</v>
      </c>
      <c r="U783" s="3">
        <f>SUMIF($O786:$O825,"Rateio",N786:N825)+I837</f>
        <v>8414471.5650900584</v>
      </c>
      <c r="AA783" s="212"/>
      <c r="AC783" s="1"/>
      <c r="AD783" s="2"/>
      <c r="AF783" s="1"/>
      <c r="AG783" s="2"/>
      <c r="AJ783" s="212"/>
    </row>
    <row r="784" spans="1:36" s="17" customFormat="1" x14ac:dyDescent="0.2">
      <c r="A784" s="379" t="s">
        <v>35</v>
      </c>
      <c r="B784" s="379" t="s">
        <v>36</v>
      </c>
      <c r="C784" s="379" t="s">
        <v>0</v>
      </c>
      <c r="D784" s="379" t="s">
        <v>37</v>
      </c>
      <c r="E784" s="380" t="str">
        <f>$E$125</f>
        <v>Preço Unitário - Ref. 07/2017</v>
      </c>
      <c r="F784" s="380"/>
      <c r="G784" s="380"/>
      <c r="H784" s="380"/>
      <c r="I784" s="380"/>
      <c r="J784" s="381" t="str">
        <f>$J$125</f>
        <v>Preço Total</v>
      </c>
      <c r="K784" s="381"/>
      <c r="L784" s="381"/>
      <c r="M784" s="381"/>
      <c r="N784" s="381"/>
      <c r="O784" s="339" t="s">
        <v>572</v>
      </c>
      <c r="P784" s="337"/>
      <c r="Q784" s="3">
        <f>SUMIF($P786:$P825,"UAR",J786:J825)</f>
        <v>4032289.7455940857</v>
      </c>
      <c r="R784" s="3">
        <f>SUMIF($P786:$P825,"UAR",K786:K825)</f>
        <v>3875378.9150001025</v>
      </c>
      <c r="S784" s="3">
        <f>SUMIF($P786:$P825,"UAR",L786:L825)</f>
        <v>4090036.1172593823</v>
      </c>
      <c r="T784" s="3">
        <f>SUMIF($P786:$P825,"UAR",M786:M825)</f>
        <v>4005606.9393763277</v>
      </c>
      <c r="U784" s="3">
        <f>SUMIF($P786:$P825,"UAR",N786:N825)</f>
        <v>4040653.0132145761</v>
      </c>
      <c r="AA784" s="213"/>
      <c r="AC784" s="1"/>
      <c r="AD784" s="2"/>
      <c r="AF784" s="1"/>
      <c r="AG784" s="2"/>
      <c r="AJ784" s="213"/>
    </row>
    <row r="785" spans="1:36" s="18" customFormat="1" x14ac:dyDescent="0.2">
      <c r="A785" s="379"/>
      <c r="B785" s="379"/>
      <c r="C785" s="379"/>
      <c r="D785" s="379"/>
      <c r="E785" s="10" t="s">
        <v>30</v>
      </c>
      <c r="F785" s="10" t="s">
        <v>31</v>
      </c>
      <c r="G785" s="10" t="s">
        <v>32</v>
      </c>
      <c r="H785" s="10" t="s">
        <v>33</v>
      </c>
      <c r="I785" s="10" t="s">
        <v>34</v>
      </c>
      <c r="J785" s="10" t="s">
        <v>30</v>
      </c>
      <c r="K785" s="10" t="s">
        <v>31</v>
      </c>
      <c r="L785" s="10" t="s">
        <v>32</v>
      </c>
      <c r="M785" s="10" t="s">
        <v>33</v>
      </c>
      <c r="N785" s="10" t="s">
        <v>34</v>
      </c>
      <c r="O785" s="339" t="s">
        <v>573</v>
      </c>
      <c r="P785" s="338"/>
      <c r="Q785" s="5">
        <f>Q784/Q783</f>
        <v>0.48020282461686969</v>
      </c>
      <c r="R785" s="5">
        <f>R784/R783</f>
        <v>0.48020282461686992</v>
      </c>
      <c r="S785" s="5">
        <f>S784/S783</f>
        <v>0.48020282461686975</v>
      </c>
      <c r="T785" s="5">
        <f>T784/T783</f>
        <v>0.48020282461686969</v>
      </c>
      <c r="U785" s="5">
        <f>U784/U783</f>
        <v>0.48020282461686942</v>
      </c>
      <c r="AA785" s="214"/>
      <c r="AC785" s="6"/>
      <c r="AD785" s="7"/>
      <c r="AF785" s="6"/>
      <c r="AG785" s="7"/>
      <c r="AJ785" s="214"/>
    </row>
    <row r="786" spans="1:36" x14ac:dyDescent="0.2">
      <c r="A786" s="19">
        <v>1</v>
      </c>
      <c r="B786" s="20" t="s">
        <v>1</v>
      </c>
      <c r="C786" s="20" t="str">
        <f>VLOOKUP(B786,Valores!$A$2:$F$300,5,FALSE)</f>
        <v>unid.</v>
      </c>
      <c r="D786" s="20">
        <v>1</v>
      </c>
      <c r="E786" s="3">
        <f>Entrada!$K$27*VLOOKUP($E785,Regional!$A$2:$B$7,2,FALSE)</f>
        <v>641177.72134352103</v>
      </c>
      <c r="F786" s="1">
        <f>Entrada!$K$27*VLOOKUP($F785,Regional!$A$2:$B$7,2,FALSE)</f>
        <v>616227.20063148683</v>
      </c>
      <c r="G786" s="1">
        <f>Entrada!$K$27*VLOOKUP($G785,Regional!$A$2:$B$7,2,FALSE)</f>
        <v>650360.01957510726</v>
      </c>
      <c r="H786" s="1">
        <f>Entrada!$K$27*VLOOKUP($H785,Regional!$A$2:$B$7,2,FALSE)</f>
        <v>636934.86629858124</v>
      </c>
      <c r="I786" s="2">
        <f>Entrada!$K$27*VLOOKUP($I785,Regional!$A$2:$B$7,2,FALSE)</f>
        <v>642507.57143223356</v>
      </c>
      <c r="J786" s="27">
        <f t="shared" ref="J786:J825" si="278">$D786*E786</f>
        <v>641177.72134352103</v>
      </c>
      <c r="K786" s="21">
        <f t="shared" ref="K786:K825" si="279">$D786*F786</f>
        <v>616227.20063148683</v>
      </c>
      <c r="L786" s="21">
        <f t="shared" ref="L786:L825" si="280">$D786*G786</f>
        <v>650360.01957510726</v>
      </c>
      <c r="M786" s="21">
        <f t="shared" ref="M786:M825" si="281">$D786*H786</f>
        <v>636934.86629858124</v>
      </c>
      <c r="N786" s="22">
        <f t="shared" ref="N786:N825" si="282">$D786*I786</f>
        <v>642507.57143223356</v>
      </c>
      <c r="O786" s="14">
        <f>VLOOKUP(B786,Valores!$A$2:$O$300,14,FALSE)</f>
        <v>3.0300000000000001E-2</v>
      </c>
      <c r="P786" s="14" t="str">
        <f>VLOOKUP(B786,Valores!$A$2:$O$300,15,FALSE)</f>
        <v>UAR</v>
      </c>
      <c r="Q786" s="5">
        <f>IF($P786="UAR",J786*Q$785,0)</f>
        <v>307895.352870567</v>
      </c>
      <c r="R786" s="5">
        <f t="shared" ref="R786:U786" si="283">IF($P786="UAR",K786*R$785,0)</f>
        <v>295914.04234898661</v>
      </c>
      <c r="S786" s="5">
        <f t="shared" si="283"/>
        <v>312304.71841784922</v>
      </c>
      <c r="T786" s="5">
        <f t="shared" si="283"/>
        <v>305857.92189354694</v>
      </c>
      <c r="U786" s="5">
        <f t="shared" si="283"/>
        <v>308533.95063948358</v>
      </c>
      <c r="W786" s="1">
        <f t="shared" ref="W786:W825" si="284">J786+Q786</f>
        <v>949073.07421408803</v>
      </c>
      <c r="X786" s="6">
        <f>IF($O786="rateio",0,W786*$O786)</f>
        <v>28756.914148686868</v>
      </c>
      <c r="Z786" s="1">
        <f t="shared" ref="Z786:Z825" si="285">K786+R786</f>
        <v>912141.24298047344</v>
      </c>
      <c r="AA786" s="7">
        <f t="shared" ref="AA786:AA825" si="286">IF($O786="rateio",0,Z786*$O786)</f>
        <v>27637.879662308347</v>
      </c>
      <c r="AC786" s="1">
        <f t="shared" ref="AC786:AC825" si="287">L786+S786</f>
        <v>962664.73799295654</v>
      </c>
      <c r="AD786" s="7">
        <f t="shared" ref="AD786:AD825" si="288">IF($O786="rateio",0,AC786*$O786)</f>
        <v>29168.741561186584</v>
      </c>
      <c r="AF786" s="1">
        <f t="shared" ref="AF786:AF825" si="289">M786+T786</f>
        <v>942792.78819212818</v>
      </c>
      <c r="AG786" s="7">
        <f t="shared" ref="AG786:AG825" si="290">IF($O786="rateio",0,AF786*$O786)</f>
        <v>28566.621482221486</v>
      </c>
      <c r="AI786" s="1">
        <f t="shared" ref="AI786:AI825" si="291">N786+U786</f>
        <v>951041.52207171707</v>
      </c>
      <c r="AJ786" s="7">
        <f t="shared" ref="AJ786:AJ825" si="292">IF($O786="rateio",0,AI786*$O786)</f>
        <v>28816.558118773028</v>
      </c>
    </row>
    <row r="787" spans="1:36" x14ac:dyDescent="0.2">
      <c r="A787" s="5">
        <v>2</v>
      </c>
      <c r="B787" s="6" t="s">
        <v>261</v>
      </c>
      <c r="C787" s="6" t="str">
        <f>VLOOKUP(B787,Valores!$A$2:$F$300,5,FALSE)</f>
        <v>unid.</v>
      </c>
      <c r="D787" s="6">
        <v>1</v>
      </c>
      <c r="E787" s="3">
        <f>Entrada!$K$29*VLOOKUP($E785,Regional!$A$2:$B$7,2,FALSE)</f>
        <v>194375.79570869685</v>
      </c>
      <c r="F787" s="1">
        <f>Entrada!$K$29*VLOOKUP($F785,Regional!$A$2:$B$7,2,FALSE)</f>
        <v>186811.93758432881</v>
      </c>
      <c r="G787" s="1">
        <f>Entrada!$K$29*VLOOKUP($G785,Regional!$A$2:$B$7,2,FALSE)</f>
        <v>197159.44907933992</v>
      </c>
      <c r="H787" s="1">
        <f>Entrada!$K$29*VLOOKUP($H785,Regional!$A$2:$B$7,2,FALSE)</f>
        <v>193089.55587536524</v>
      </c>
      <c r="I787" s="2">
        <f>Entrada!$K$29*VLOOKUP($I785,Regional!$A$2:$B$7,2,FALSE)</f>
        <v>194778.94550720378</v>
      </c>
      <c r="J787" s="3">
        <f t="shared" si="278"/>
        <v>194375.79570869685</v>
      </c>
      <c r="K787" s="1">
        <f t="shared" si="279"/>
        <v>186811.93758432881</v>
      </c>
      <c r="L787" s="1">
        <f t="shared" si="280"/>
        <v>197159.44907933992</v>
      </c>
      <c r="M787" s="1">
        <f t="shared" si="281"/>
        <v>193089.55587536524</v>
      </c>
      <c r="N787" s="2">
        <f t="shared" si="282"/>
        <v>194778.94550720378</v>
      </c>
      <c r="O787" s="14">
        <f>VLOOKUP(B787,Valores!$A$2:$O$300,14,FALSE)</f>
        <v>3.3300000000000003E-2</v>
      </c>
      <c r="P787" s="14" t="str">
        <f>VLOOKUP(B787,Valores!$A$2:$O$300,15,FALSE)</f>
        <v>UAR</v>
      </c>
      <c r="Q787" s="5">
        <f t="shared" ref="Q787:Q825" si="293">IF($P787="UAR",J787*Q$785,0)</f>
        <v>93339.806136467843</v>
      </c>
      <c r="R787" s="5">
        <f t="shared" ref="R787:R825" si="294">IF($P787="UAR",K787*R$785,0)</f>
        <v>89707.620100145097</v>
      </c>
      <c r="S787" s="5">
        <f t="shared" ref="S787:S825" si="295">IF($P787="UAR",L787*S$785,0)</f>
        <v>94676.524347804923</v>
      </c>
      <c r="T787" s="5">
        <f t="shared" ref="T787:T825" si="296">IF($P787="UAR",M787*T$785,0)</f>
        <v>92722.150135367279</v>
      </c>
      <c r="U787" s="5">
        <f t="shared" ref="U787:U825" si="297">IF($P787="UAR",N787*U$785,0)</f>
        <v>93533.399808454546</v>
      </c>
      <c r="W787" s="1">
        <f t="shared" si="284"/>
        <v>287715.60184516467</v>
      </c>
      <c r="X787" s="6">
        <f t="shared" ref="X787:X825" si="298">IF(O787="rateio",0,W787*$O787)</f>
        <v>9580.9295414439839</v>
      </c>
      <c r="Z787" s="1">
        <f t="shared" si="285"/>
        <v>276519.55768447393</v>
      </c>
      <c r="AA787" s="7">
        <f t="shared" si="286"/>
        <v>9208.1012708929829</v>
      </c>
      <c r="AC787" s="1">
        <f t="shared" si="287"/>
        <v>291835.97342714481</v>
      </c>
      <c r="AD787" s="7">
        <f t="shared" si="288"/>
        <v>9718.1379151239234</v>
      </c>
      <c r="AF787" s="1">
        <f t="shared" si="289"/>
        <v>285811.70601073251</v>
      </c>
      <c r="AG787" s="7">
        <f t="shared" si="290"/>
        <v>9517.5298101573935</v>
      </c>
      <c r="AI787" s="1">
        <f t="shared" si="291"/>
        <v>288312.34531565831</v>
      </c>
      <c r="AJ787" s="7">
        <f t="shared" si="292"/>
        <v>9600.8010990114235</v>
      </c>
    </row>
    <row r="788" spans="1:36" x14ac:dyDescent="0.2">
      <c r="A788" s="5">
        <v>3</v>
      </c>
      <c r="B788" s="6" t="s">
        <v>262</v>
      </c>
      <c r="C788" s="6" t="str">
        <f>VLOOKUP(B788,Valores!$A$2:$F$300,5,FALSE)</f>
        <v>unid.</v>
      </c>
      <c r="D788" s="6">
        <v>2</v>
      </c>
      <c r="E788" s="3">
        <f>Entrada!$K$28*VLOOKUP($E785,Regional!$A$2:$B$7,2,FALSE)</f>
        <v>134119.29903900079</v>
      </c>
      <c r="F788" s="1">
        <f>Entrada!$K$28*VLOOKUP($F785,Regional!$A$2:$B$7,2,FALSE)</f>
        <v>128900.23693318684</v>
      </c>
      <c r="G788" s="1">
        <f>Entrada!$K$28*VLOOKUP($G785,Regional!$A$2:$B$7,2,FALSE)</f>
        <v>136040.01986474451</v>
      </c>
      <c r="H788" s="1">
        <f>Entrada!$K$28*VLOOKUP($H785,Regional!$A$2:$B$7,2,FALSE)</f>
        <v>133231.79355400198</v>
      </c>
      <c r="I788" s="2">
        <f>Entrada!$K$28*VLOOKUP($I785,Regional!$A$2:$B$7,2,FALSE)</f>
        <v>134397.47239997057</v>
      </c>
      <c r="J788" s="3">
        <f t="shared" si="278"/>
        <v>268238.59807800158</v>
      </c>
      <c r="K788" s="1">
        <f t="shared" si="279"/>
        <v>257800.47386637368</v>
      </c>
      <c r="L788" s="1">
        <f t="shared" si="280"/>
        <v>272080.03972948901</v>
      </c>
      <c r="M788" s="1">
        <f t="shared" si="281"/>
        <v>266463.58710800397</v>
      </c>
      <c r="N788" s="2">
        <f t="shared" si="282"/>
        <v>268794.94479994115</v>
      </c>
      <c r="O788" s="14">
        <f>VLOOKUP(B788,Valores!$A$2:$O$300,14,FALSE)</f>
        <v>3.3300000000000003E-2</v>
      </c>
      <c r="P788" s="14" t="str">
        <f>VLOOKUP(B788,Valores!$A$2:$O$300,15,FALSE)</f>
        <v>UAR</v>
      </c>
      <c r="Q788" s="5">
        <f t="shared" si="293"/>
        <v>128808.9324683256</v>
      </c>
      <c r="R788" s="5">
        <f t="shared" si="294"/>
        <v>123796.51573820019</v>
      </c>
      <c r="S788" s="5">
        <f t="shared" si="295"/>
        <v>130653.60359997077</v>
      </c>
      <c r="T788" s="5">
        <f t="shared" si="296"/>
        <v>127956.5671868068</v>
      </c>
      <c r="U788" s="5">
        <f t="shared" si="297"/>
        <v>129076.09173566723</v>
      </c>
      <c r="W788" s="1">
        <f t="shared" si="284"/>
        <v>397047.53054632718</v>
      </c>
      <c r="X788" s="6">
        <f t="shared" si="298"/>
        <v>13221.682767192697</v>
      </c>
      <c r="Z788" s="1">
        <f t="shared" si="285"/>
        <v>381596.98960457387</v>
      </c>
      <c r="AA788" s="7">
        <f t="shared" si="286"/>
        <v>12707.179753832312</v>
      </c>
      <c r="AC788" s="1">
        <f t="shared" si="287"/>
        <v>402733.64332945977</v>
      </c>
      <c r="AD788" s="7">
        <f t="shared" si="288"/>
        <v>13411.030322871011</v>
      </c>
      <c r="AF788" s="1">
        <f t="shared" si="289"/>
        <v>394420.15429481078</v>
      </c>
      <c r="AG788" s="7">
        <f t="shared" si="290"/>
        <v>13134.191138017201</v>
      </c>
      <c r="AI788" s="1">
        <f t="shared" si="291"/>
        <v>397871.03653560835</v>
      </c>
      <c r="AJ788" s="7">
        <f t="shared" si="292"/>
        <v>13249.10551663576</v>
      </c>
    </row>
    <row r="789" spans="1:36" x14ac:dyDescent="0.2">
      <c r="A789" s="5">
        <v>4</v>
      </c>
      <c r="B789" s="6" t="s">
        <v>3</v>
      </c>
      <c r="C789" s="6" t="str">
        <f>VLOOKUP(B789,Valores!$A$2:$F$300,5,FALSE)</f>
        <v>unid.</v>
      </c>
      <c r="D789" s="6">
        <v>3</v>
      </c>
      <c r="E789" s="3">
        <f>Entrada!$K$31*VLOOKUP($E785,Regional!$A$2:$B$7,2,FALSE)</f>
        <v>45305.58715143174</v>
      </c>
      <c r="F789" s="1">
        <f>Entrada!$K$31*VLOOKUP($F785,Regional!$A$2:$B$7,2,FALSE)</f>
        <v>43542.584550180967</v>
      </c>
      <c r="G789" s="1">
        <f>Entrada!$K$31*VLOOKUP($G785,Regional!$A$2:$B$7,2,FALSE)</f>
        <v>45954.407905699161</v>
      </c>
      <c r="H789" s="1">
        <f>Entrada!$K$31*VLOOKUP($H785,Regional!$A$2:$B$7,2,FALSE)</f>
        <v>45005.787216701283</v>
      </c>
      <c r="I789" s="2">
        <f>Entrada!$K$31*VLOOKUP($I785,Regional!$A$2:$B$7,2,FALSE)</f>
        <v>45399.554295153233</v>
      </c>
      <c r="J789" s="3">
        <f t="shared" si="278"/>
        <v>135916.76145429522</v>
      </c>
      <c r="K789" s="1">
        <f t="shared" si="279"/>
        <v>130627.7536505429</v>
      </c>
      <c r="L789" s="1">
        <f t="shared" si="280"/>
        <v>137863.22371709748</v>
      </c>
      <c r="M789" s="1">
        <f t="shared" si="281"/>
        <v>135017.36165010385</v>
      </c>
      <c r="N789" s="2">
        <f t="shared" si="282"/>
        <v>136198.66288545969</v>
      </c>
      <c r="O789" s="14">
        <f>VLOOKUP(B789,Valores!$A$2:$O$300,14,FALSE)</f>
        <v>3.3300000000000003E-2</v>
      </c>
      <c r="P789" s="14" t="str">
        <f>VLOOKUP(B789,Valores!$A$2:$O$300,15,FALSE)</f>
        <v>UAR</v>
      </c>
      <c r="Q789" s="5">
        <f t="shared" si="293"/>
        <v>65267.612763129844</v>
      </c>
      <c r="R789" s="5">
        <f t="shared" si="294"/>
        <v>62727.816276347345</v>
      </c>
      <c r="S789" s="5">
        <f t="shared" si="295"/>
        <v>66202.309439737641</v>
      </c>
      <c r="T789" s="5">
        <f t="shared" si="296"/>
        <v>64835.718436697287</v>
      </c>
      <c r="U789" s="5">
        <f t="shared" si="297"/>
        <v>65402.982626638521</v>
      </c>
      <c r="W789" s="1">
        <f t="shared" si="284"/>
        <v>201184.37421742507</v>
      </c>
      <c r="X789" s="6">
        <f t="shared" si="298"/>
        <v>6699.4396614402549</v>
      </c>
      <c r="Z789" s="1">
        <f t="shared" si="285"/>
        <v>193355.56992689025</v>
      </c>
      <c r="AA789" s="7">
        <f t="shared" si="286"/>
        <v>6438.7404785654462</v>
      </c>
      <c r="AC789" s="1">
        <f t="shared" si="287"/>
        <v>204065.53315683512</v>
      </c>
      <c r="AD789" s="7">
        <f t="shared" si="288"/>
        <v>6795.38225412261</v>
      </c>
      <c r="AF789" s="1">
        <f t="shared" si="289"/>
        <v>199853.08008680114</v>
      </c>
      <c r="AG789" s="7">
        <f t="shared" si="290"/>
        <v>6655.1075668904787</v>
      </c>
      <c r="AI789" s="1">
        <f t="shared" si="291"/>
        <v>201601.64551209821</v>
      </c>
      <c r="AJ789" s="7">
        <f t="shared" si="292"/>
        <v>6713.3347955528716</v>
      </c>
    </row>
    <row r="790" spans="1:36" x14ac:dyDescent="0.2">
      <c r="A790" s="5">
        <v>5</v>
      </c>
      <c r="B790" s="6" t="s">
        <v>21</v>
      </c>
      <c r="C790" s="6" t="str">
        <f>VLOOKUP(B790,Valores!$A$2:$F$300,5,FALSE)</f>
        <v>unid.</v>
      </c>
      <c r="D790" s="6">
        <v>0</v>
      </c>
      <c r="E790" s="3">
        <f>Entrada!$K$30*VLOOKUP($E785,Regional!$A$2:$B$7,2,FALSE)</f>
        <v>44295.986548932924</v>
      </c>
      <c r="F790" s="1">
        <f>Entrada!$K$30*VLOOKUP($F785,Regional!$A$2:$B$7,2,FALSE)</f>
        <v>42572.271121744816</v>
      </c>
      <c r="G790" s="1">
        <f>Entrada!$K$30*VLOOKUP($G785,Regional!$A$2:$B$7,2,FALSE)</f>
        <v>44930.348825436158</v>
      </c>
      <c r="H790" s="1">
        <f>Entrada!$K$30*VLOOKUP($H785,Regional!$A$2:$B$7,2,FALSE)</f>
        <v>44002.867428065911</v>
      </c>
      <c r="I790" s="2">
        <f>Entrada!$K$30*VLOOKUP($I785,Regional!$A$2:$B$7,2,FALSE)</f>
        <v>44387.859706219599</v>
      </c>
      <c r="J790" s="3">
        <f t="shared" si="278"/>
        <v>0</v>
      </c>
      <c r="K790" s="1">
        <f t="shared" si="279"/>
        <v>0</v>
      </c>
      <c r="L790" s="1">
        <f t="shared" si="280"/>
        <v>0</v>
      </c>
      <c r="M790" s="1">
        <f t="shared" si="281"/>
        <v>0</v>
      </c>
      <c r="N790" s="2">
        <f t="shared" si="282"/>
        <v>0</v>
      </c>
      <c r="O790" s="14">
        <f>VLOOKUP(B790,Valores!$A$2:$O$300,14,FALSE)</f>
        <v>3.3300000000000003E-2</v>
      </c>
      <c r="P790" s="14" t="str">
        <f>VLOOKUP(B790,Valores!$A$2:$O$300,15,FALSE)</f>
        <v>UAR</v>
      </c>
      <c r="Q790" s="5">
        <f t="shared" si="293"/>
        <v>0</v>
      </c>
      <c r="R790" s="5">
        <f t="shared" si="294"/>
        <v>0</v>
      </c>
      <c r="S790" s="5">
        <f t="shared" si="295"/>
        <v>0</v>
      </c>
      <c r="T790" s="5">
        <f t="shared" si="296"/>
        <v>0</v>
      </c>
      <c r="U790" s="5">
        <f t="shared" si="297"/>
        <v>0</v>
      </c>
      <c r="W790" s="1">
        <f t="shared" si="284"/>
        <v>0</v>
      </c>
      <c r="X790" s="6">
        <f t="shared" si="298"/>
        <v>0</v>
      </c>
      <c r="Z790" s="1">
        <f t="shared" si="285"/>
        <v>0</v>
      </c>
      <c r="AA790" s="7">
        <f t="shared" si="286"/>
        <v>0</v>
      </c>
      <c r="AC790" s="1">
        <f t="shared" si="287"/>
        <v>0</v>
      </c>
      <c r="AD790" s="7">
        <f t="shared" si="288"/>
        <v>0</v>
      </c>
      <c r="AF790" s="1">
        <f t="shared" si="289"/>
        <v>0</v>
      </c>
      <c r="AG790" s="7">
        <f t="shared" si="290"/>
        <v>0</v>
      </c>
      <c r="AI790" s="1">
        <f t="shared" si="291"/>
        <v>0</v>
      </c>
      <c r="AJ790" s="7">
        <f t="shared" si="292"/>
        <v>0</v>
      </c>
    </row>
    <row r="791" spans="1:36" x14ac:dyDescent="0.2">
      <c r="A791" s="5">
        <v>6</v>
      </c>
      <c r="B791" s="6" t="s">
        <v>4</v>
      </c>
      <c r="C791" s="6" t="str">
        <f>VLOOKUP(B791,Valores!$A$2:$F$300,5,FALSE)</f>
        <v>unid.</v>
      </c>
      <c r="D791" s="6">
        <v>3</v>
      </c>
      <c r="E791" s="3">
        <f>Entrada!$K$32*VLOOKUP($E785,Regional!$A$2:$B$7,2,FALSE)</f>
        <v>64656.359869184365</v>
      </c>
      <c r="F791" s="1">
        <f>Entrada!$K$32*VLOOKUP($F785,Regional!$A$2:$B$7,2,FALSE)</f>
        <v>62140.349420941537</v>
      </c>
      <c r="G791" s="1">
        <f>Entrada!$K$32*VLOOKUP($G785,Regional!$A$2:$B$7,2,FALSE)</f>
        <v>65582.302800644291</v>
      </c>
      <c r="H791" s="1">
        <f>Entrada!$K$32*VLOOKUP($H785,Regional!$A$2:$B$7,2,FALSE)</f>
        <v>64228.51037671668</v>
      </c>
      <c r="I791" s="2">
        <f>Entrada!$K$32*VLOOKUP($I785,Regional!$A$2:$B$7,2,FALSE)</f>
        <v>64790.461948913049</v>
      </c>
      <c r="J791" s="3">
        <f t="shared" si="278"/>
        <v>193969.07960755308</v>
      </c>
      <c r="K791" s="1">
        <f t="shared" si="279"/>
        <v>186421.0482628246</v>
      </c>
      <c r="L791" s="1">
        <f t="shared" si="280"/>
        <v>196746.90840193286</v>
      </c>
      <c r="M791" s="1">
        <f t="shared" si="281"/>
        <v>192685.53113015005</v>
      </c>
      <c r="N791" s="2">
        <f t="shared" si="282"/>
        <v>194371.38584673914</v>
      </c>
      <c r="O791" s="14">
        <f>VLOOKUP(B791,Valores!$A$2:$O$300,14,FALSE)</f>
        <v>3.3300000000000003E-2</v>
      </c>
      <c r="P791" s="14" t="str">
        <f>VLOOKUP(B791,Valores!$A$2:$O$300,15,FALSE)</f>
        <v>UAR</v>
      </c>
      <c r="Q791" s="5">
        <f t="shared" si="293"/>
        <v>93144.499915881446</v>
      </c>
      <c r="R791" s="5">
        <f t="shared" si="294"/>
        <v>89519.913943846201</v>
      </c>
      <c r="S791" s="5">
        <f t="shared" si="295"/>
        <v>94478.421149244707</v>
      </c>
      <c r="T791" s="5">
        <f t="shared" si="296"/>
        <v>92528.136311499824</v>
      </c>
      <c r="U791" s="5">
        <f t="shared" si="297"/>
        <v>93337.688508299529</v>
      </c>
      <c r="W791" s="1">
        <f t="shared" si="284"/>
        <v>287113.57952343451</v>
      </c>
      <c r="X791" s="6">
        <f t="shared" si="298"/>
        <v>9560.8821981303699</v>
      </c>
      <c r="Z791" s="1">
        <f t="shared" si="285"/>
        <v>275940.96220667078</v>
      </c>
      <c r="AA791" s="7">
        <f t="shared" si="286"/>
        <v>9188.8340414821378</v>
      </c>
      <c r="AC791" s="1">
        <f t="shared" si="287"/>
        <v>291225.32955117757</v>
      </c>
      <c r="AD791" s="7">
        <f t="shared" si="288"/>
        <v>9697.8034740542134</v>
      </c>
      <c r="AF791" s="1">
        <f t="shared" si="289"/>
        <v>285213.66744164989</v>
      </c>
      <c r="AG791" s="7">
        <f t="shared" si="290"/>
        <v>9497.6151258069422</v>
      </c>
      <c r="AI791" s="1">
        <f t="shared" si="291"/>
        <v>287709.0743550387</v>
      </c>
      <c r="AJ791" s="7">
        <f t="shared" si="292"/>
        <v>9580.7121760227892</v>
      </c>
    </row>
    <row r="792" spans="1:36" x14ac:dyDescent="0.2">
      <c r="A792" s="5">
        <v>7</v>
      </c>
      <c r="B792" s="6" t="s">
        <v>576</v>
      </c>
      <c r="C792" s="6" t="str">
        <f>VLOOKUP(B792,Valores!$A$2:$F$300,5,FALSE)</f>
        <v>unid.</v>
      </c>
      <c r="D792" s="6">
        <v>3</v>
      </c>
      <c r="E792" s="3">
        <f>Entrada!$K$33*VLOOKUP($E785,Regional!$A$2:$B$7,2,FALSE)</f>
        <v>55785.842826343804</v>
      </c>
      <c r="F792" s="1">
        <f>Entrada!$K$33*VLOOKUP($F785,Regional!$A$2:$B$7,2,FALSE)</f>
        <v>53615.015954879163</v>
      </c>
      <c r="G792" s="1">
        <f>Entrada!$K$33*VLOOKUP($G785,Regional!$A$2:$B$7,2,FALSE)</f>
        <v>56584.75119274576</v>
      </c>
      <c r="H792" s="1">
        <f>Entrada!$K$33*VLOOKUP($H785,Regional!$A$2:$B$7,2,FALSE)</f>
        <v>55416.692063937378</v>
      </c>
      <c r="I792" s="2">
        <f>Entrada!$K$33*VLOOKUP($I785,Regional!$A$2:$B$7,2,FALSE)</f>
        <v>55901.546796650291</v>
      </c>
      <c r="J792" s="3">
        <f t="shared" si="278"/>
        <v>167357.5284790314</v>
      </c>
      <c r="K792" s="1">
        <f t="shared" si="279"/>
        <v>160845.04786463748</v>
      </c>
      <c r="L792" s="1">
        <f t="shared" si="280"/>
        <v>169754.25357823729</v>
      </c>
      <c r="M792" s="1">
        <f t="shared" si="281"/>
        <v>166250.07619181214</v>
      </c>
      <c r="N792" s="2">
        <f t="shared" si="282"/>
        <v>167704.64038995089</v>
      </c>
      <c r="O792" s="14">
        <f>VLOOKUP(B792,Valores!$A$2:$O$300,14,FALSE)</f>
        <v>4.1700000000000001E-2</v>
      </c>
      <c r="P792" s="14" t="str">
        <f>VLOOKUP(B792,Valores!$A$2:$O$300,15,FALSE)</f>
        <v>UAR</v>
      </c>
      <c r="Q792" s="5">
        <f t="shared" si="293"/>
        <v>80365.557896529092</v>
      </c>
      <c r="R792" s="5">
        <f t="shared" si="294"/>
        <v>77238.246310234565</v>
      </c>
      <c r="S792" s="5">
        <f t="shared" si="295"/>
        <v>81516.472058997912</v>
      </c>
      <c r="T792" s="5">
        <f t="shared" si="296"/>
        <v>79833.756180077995</v>
      </c>
      <c r="U792" s="5">
        <f t="shared" si="297"/>
        <v>80532.242016610748</v>
      </c>
      <c r="W792" s="1">
        <f t="shared" si="284"/>
        <v>247723.0863755605</v>
      </c>
      <c r="X792" s="6">
        <f t="shared" si="298"/>
        <v>10330.052701860874</v>
      </c>
      <c r="Z792" s="1">
        <f t="shared" si="285"/>
        <v>238083.29417487205</v>
      </c>
      <c r="AA792" s="7">
        <f t="shared" si="286"/>
        <v>9928.0733670921654</v>
      </c>
      <c r="AC792" s="1">
        <f t="shared" si="287"/>
        <v>251270.72563723521</v>
      </c>
      <c r="AD792" s="7">
        <f t="shared" si="288"/>
        <v>10477.989259072709</v>
      </c>
      <c r="AF792" s="1">
        <f t="shared" si="289"/>
        <v>246083.83237189014</v>
      </c>
      <c r="AG792" s="7">
        <f t="shared" si="290"/>
        <v>10261.695809907818</v>
      </c>
      <c r="AI792" s="1">
        <f t="shared" si="291"/>
        <v>248236.88240656164</v>
      </c>
      <c r="AJ792" s="7">
        <f t="shared" si="292"/>
        <v>10351.47799635362</v>
      </c>
    </row>
    <row r="793" spans="1:36" x14ac:dyDescent="0.2">
      <c r="A793" s="24">
        <v>8</v>
      </c>
      <c r="B793" s="25" t="s">
        <v>399</v>
      </c>
      <c r="C793" s="25" t="str">
        <f>VLOOKUP(B793,Valores!$A$2:$F$300,5,FALSE)</f>
        <v>unid.</v>
      </c>
      <c r="D793" s="25">
        <v>1</v>
      </c>
      <c r="E793" s="28">
        <f>VLOOKUP($B793,Valores!$A$2:$G$300,6,FALSE)*VLOOKUP(VLOOKUP($B793,Indices_Poder!$B$5:$E$250,3,FALSE),Indices_Poder!$G$6:$N$27,4,FALSE)*VLOOKUP($E$785,Regional!$A$2:$B$7,2,FALSE)</f>
        <v>48586.258219357689</v>
      </c>
      <c r="F793" s="29">
        <f>VLOOKUP($B793,Valores!$A$2:$G$300,6,FALSE)*VLOOKUP(VLOOKUP($B793,Indices_Poder!$B$5:$E$250,3,FALSE),Indices_Poder!$G$6:$N$27,4,FALSE)*VLOOKUP($F$785,Regional!$A$2:$B$7,2,FALSE)</f>
        <v>46695.592961241455</v>
      </c>
      <c r="G793" s="29">
        <f>VLOOKUP($B793,Valores!$A$2:$G$300,6,FALSE)*VLOOKUP(VLOOKUP($B793,Indices_Poder!$B$5:$E$250,3,FALSE),Indices_Poder!$G$6:$N$27,4,FALSE)*VLOOKUP($G$785,Regional!$A$2:$B$7,2,FALSE)</f>
        <v>49282.061423486761</v>
      </c>
      <c r="H793" s="29">
        <f>VLOOKUP($B793,Valores!$A$2:$G$300,6,FALSE)*VLOOKUP(VLOOKUP($B793,Indices_Poder!$B$5:$E$250,3,FALSE),Indices_Poder!$G$6:$N$27,4,FALSE)*VLOOKUP($H$785,Regional!$A$2:$B$7,2,FALSE)</f>
        <v>48264.749152622193</v>
      </c>
      <c r="I793" s="38">
        <f>VLOOKUP($B793,Valores!$A$2:$G$300,6,FALSE)*VLOOKUP(VLOOKUP($B793,Indices_Poder!$B$5:$E$250,3,FALSE),Indices_Poder!$G$6:$N$27,4,FALSE)*VLOOKUP($I$785,Regional!$A$2:$B$7,2,FALSE)</f>
        <v>48687.029717886726</v>
      </c>
      <c r="J793" s="28">
        <f t="shared" si="278"/>
        <v>48586.258219357689</v>
      </c>
      <c r="K793" s="29">
        <f t="shared" si="279"/>
        <v>46695.592961241455</v>
      </c>
      <c r="L793" s="29">
        <f t="shared" si="280"/>
        <v>49282.061423486761</v>
      </c>
      <c r="M793" s="29">
        <f t="shared" si="281"/>
        <v>48264.749152622193</v>
      </c>
      <c r="N793" s="38">
        <f t="shared" si="282"/>
        <v>48687.029717886726</v>
      </c>
      <c r="O793" s="14">
        <f>VLOOKUP(B793,Valores!$A$2:$O$300,14,FALSE)</f>
        <v>0.05</v>
      </c>
      <c r="P793" s="14" t="str">
        <f>VLOOKUP(B793,Valores!$A$2:$O$300,15,FALSE)</f>
        <v>UAR</v>
      </c>
      <c r="Q793" s="5">
        <f t="shared" si="293"/>
        <v>23331.258434500163</v>
      </c>
      <c r="R793" s="5">
        <f t="shared" si="294"/>
        <v>22423.355637147775</v>
      </c>
      <c r="S793" s="5">
        <f t="shared" si="295"/>
        <v>23665.385098500414</v>
      </c>
      <c r="T793" s="5">
        <f t="shared" si="296"/>
        <v>23176.868872513845</v>
      </c>
      <c r="U793" s="5">
        <f t="shared" si="297"/>
        <v>23379.649192734669</v>
      </c>
      <c r="W793" s="1">
        <f t="shared" si="284"/>
        <v>71917.516653857849</v>
      </c>
      <c r="X793" s="6">
        <f t="shared" si="298"/>
        <v>3595.8758326928928</v>
      </c>
      <c r="Z793" s="1">
        <f t="shared" si="285"/>
        <v>69118.948598389223</v>
      </c>
      <c r="AA793" s="7">
        <f t="shared" si="286"/>
        <v>3455.9474299194612</v>
      </c>
      <c r="AC793" s="1">
        <f t="shared" si="287"/>
        <v>72947.446521987178</v>
      </c>
      <c r="AD793" s="7">
        <f t="shared" si="288"/>
        <v>3647.3723260993593</v>
      </c>
      <c r="AF793" s="1">
        <f t="shared" si="289"/>
        <v>71441.618025136035</v>
      </c>
      <c r="AG793" s="7">
        <f t="shared" si="290"/>
        <v>3572.080901256802</v>
      </c>
      <c r="AI793" s="1">
        <f t="shared" si="291"/>
        <v>72066.678910621398</v>
      </c>
      <c r="AJ793" s="7">
        <f t="shared" si="292"/>
        <v>3603.3339455310702</v>
      </c>
    </row>
    <row r="794" spans="1:36" x14ac:dyDescent="0.2">
      <c r="A794" s="5">
        <v>9</v>
      </c>
      <c r="B794" s="6" t="s">
        <v>348</v>
      </c>
      <c r="C794" s="6" t="str">
        <f>VLOOKUP(B794,Valores!$A$2:$F$300,5,FALSE)</f>
        <v>kg</v>
      </c>
      <c r="D794" s="6">
        <v>4700</v>
      </c>
      <c r="E794" s="3">
        <f>VLOOKUP($B794,Valores!$A$2:$G$300,6,FALSE)*VLOOKUP(VLOOKUP($B794,Indices_Poder!$B$5:$E$250,3,FALSE),Indices_Poder!$G$6:$N$27,4,FALSE)*VLOOKUP($E$785,Regional!$A$2:$B$7,2,FALSE)</f>
        <v>63.9384476185</v>
      </c>
      <c r="F794" s="1">
        <f>VLOOKUP($B794,Valores!$A$2:$G$300,6,FALSE)*VLOOKUP(VLOOKUP($B794,Indices_Poder!$B$5:$E$250,3,FALSE),Indices_Poder!$G$6:$N$27,4,FALSE)*VLOOKUP($F$785,Regional!$A$2:$B$7,2,FALSE)</f>
        <v>61.450373706234416</v>
      </c>
      <c r="G794" s="1">
        <f>VLOOKUP($B794,Valores!$A$2:$G$300,6,FALSE)*VLOOKUP(VLOOKUP($B794,Indices_Poder!$B$5:$E$250,3,FALSE),Indices_Poder!$G$6:$N$27,4,FALSE)*VLOOKUP($G$785,Regional!$A$2:$B$7,2,FALSE)</f>
        <v>64.854109337480978</v>
      </c>
      <c r="H794" s="1">
        <f>VLOOKUP($B794,Valores!$A$2:$G$300,6,FALSE)*VLOOKUP(VLOOKUP($B794,Indices_Poder!$B$5:$E$250,3,FALSE),Indices_Poder!$G$6:$N$27,4,FALSE)*VLOOKUP($H$785,Regional!$A$2:$B$7,2,FALSE)</f>
        <v>63.51534875524672</v>
      </c>
      <c r="I794" s="2">
        <f>VLOOKUP($B794,Valores!$A$2:$G$300,6,FALSE)*VLOOKUP(VLOOKUP($B794,Indices_Poder!$B$5:$E$250,3,FALSE),Indices_Poder!$G$6:$N$27,4,FALSE)*VLOOKUP($I$785,Regional!$A$2:$B$7,2,FALSE)</f>
        <v>64.071060695042078</v>
      </c>
      <c r="J794" s="3">
        <f t="shared" si="278"/>
        <v>300510.70380695001</v>
      </c>
      <c r="K794" s="1">
        <f t="shared" si="279"/>
        <v>288816.75641930173</v>
      </c>
      <c r="L794" s="1">
        <f t="shared" si="280"/>
        <v>304814.31388616061</v>
      </c>
      <c r="M794" s="1">
        <f t="shared" si="281"/>
        <v>298522.1391496596</v>
      </c>
      <c r="N794" s="2">
        <f t="shared" si="282"/>
        <v>301133.98526669777</v>
      </c>
      <c r="O794" s="14">
        <f>VLOOKUP(B794,Valores!$A$2:$O$300,14,FALSE)</f>
        <v>2.5000000000000001E-2</v>
      </c>
      <c r="P794" s="14" t="str">
        <f>VLOOKUP(B794,Valores!$A$2:$O$300,15,FALSE)</f>
        <v>UAR</v>
      </c>
      <c r="Q794" s="5">
        <f t="shared" si="293"/>
        <v>144306.0887957009</v>
      </c>
      <c r="R794" s="5">
        <f t="shared" si="294"/>
        <v>138690.6222292312</v>
      </c>
      <c r="S794" s="5">
        <f t="shared" si="295"/>
        <v>146372.69451178747</v>
      </c>
      <c r="T794" s="5">
        <f t="shared" si="296"/>
        <v>143351.17443033677</v>
      </c>
      <c r="U794" s="5">
        <f t="shared" si="297"/>
        <v>144605.39031320301</v>
      </c>
      <c r="W794" s="1">
        <f t="shared" si="284"/>
        <v>444816.79260265094</v>
      </c>
      <c r="X794" s="6">
        <f t="shared" si="298"/>
        <v>11120.419815066274</v>
      </c>
      <c r="Z794" s="1">
        <f t="shared" si="285"/>
        <v>427507.3786485329</v>
      </c>
      <c r="AA794" s="7">
        <f t="shared" si="286"/>
        <v>10687.684466213323</v>
      </c>
      <c r="AC794" s="1">
        <f t="shared" si="287"/>
        <v>451187.00839794811</v>
      </c>
      <c r="AD794" s="7">
        <f t="shared" si="288"/>
        <v>11279.675209948704</v>
      </c>
      <c r="AF794" s="1">
        <f t="shared" si="289"/>
        <v>441873.31357999635</v>
      </c>
      <c r="AG794" s="7">
        <f t="shared" si="290"/>
        <v>11046.83283949991</v>
      </c>
      <c r="AI794" s="1">
        <f t="shared" si="291"/>
        <v>445739.37557990081</v>
      </c>
      <c r="AJ794" s="7">
        <f t="shared" si="292"/>
        <v>11143.48438949752</v>
      </c>
    </row>
    <row r="795" spans="1:36" x14ac:dyDescent="0.2">
      <c r="A795" s="24">
        <v>10</v>
      </c>
      <c r="B795" s="25" t="s">
        <v>16</v>
      </c>
      <c r="C795" s="25" t="str">
        <f>VLOOKUP(B795,Valores!$A$2:$F$300,5,FALSE)</f>
        <v>unid.</v>
      </c>
      <c r="D795" s="25">
        <v>102</v>
      </c>
      <c r="E795" s="28">
        <f>VLOOKUP($B795,Valores!$A$2:$G$300,6,FALSE)*VLOOKUP(VLOOKUP($B795,Indices_Poder!$B$5:$E$250,3,FALSE),Indices_Poder!$G$6:$N$27,4,FALSE)*VLOOKUP($E$785,Regional!$A$2:$B$7,2,FALSE)</f>
        <v>153.50973269963379</v>
      </c>
      <c r="F795" s="29">
        <f>VLOOKUP($B795,Valores!$A$2:$G$300,6,FALSE)*VLOOKUP(VLOOKUP($B795,Indices_Poder!$B$5:$E$250,3,FALSE),Indices_Poder!$G$6:$N$27,4,FALSE)*VLOOKUP($F$785,Regional!$A$2:$B$7,2,FALSE)</f>
        <v>147.53611939754435</v>
      </c>
      <c r="G795" s="29">
        <f>VLOOKUP($B795,Valores!$A$2:$G$300,6,FALSE)*VLOOKUP(VLOOKUP($B795,Indices_Poder!$B$5:$E$250,3,FALSE),Indices_Poder!$G$6:$N$27,4,FALSE)*VLOOKUP($G$785,Regional!$A$2:$B$7,2,FALSE)</f>
        <v>155.70814368644335</v>
      </c>
      <c r="H795" s="29">
        <f>VLOOKUP($B795,Valores!$A$2:$G$300,6,FALSE)*VLOOKUP(VLOOKUP($B795,Indices_Poder!$B$5:$E$250,3,FALSE),Indices_Poder!$G$6:$N$27,4,FALSE)*VLOOKUP($H$785,Regional!$A$2:$B$7,2,FALSE)</f>
        <v>152.49391520917698</v>
      </c>
      <c r="I795" s="38">
        <f>VLOOKUP($B795,Valores!$A$2:$G$300,6,FALSE)*VLOOKUP(VLOOKUP($B795,Indices_Poder!$B$5:$E$250,3,FALSE),Indices_Poder!$G$6:$N$27,4,FALSE)*VLOOKUP($I$785,Regional!$A$2:$B$7,2,FALSE)</f>
        <v>153.82812325634416</v>
      </c>
      <c r="J795" s="28">
        <f t="shared" si="278"/>
        <v>15657.992735362646</v>
      </c>
      <c r="K795" s="29">
        <f t="shared" si="279"/>
        <v>15048.684178549523</v>
      </c>
      <c r="L795" s="29">
        <f t="shared" si="280"/>
        <v>15882.230656017222</v>
      </c>
      <c r="M795" s="29">
        <f t="shared" si="281"/>
        <v>15554.379351336051</v>
      </c>
      <c r="N795" s="38">
        <f t="shared" si="282"/>
        <v>15690.468572147103</v>
      </c>
      <c r="O795" s="14">
        <f>VLOOKUP(B795,Valores!$A$2:$O$300,14,FALSE)</f>
        <v>2.5000000000000001E-2</v>
      </c>
      <c r="P795" s="14" t="str">
        <f>VLOOKUP(B795,Valores!$A$2:$O$300,15,FALSE)</f>
        <v>COM</v>
      </c>
      <c r="Q795" s="5">
        <f t="shared" si="293"/>
        <v>0</v>
      </c>
      <c r="R795" s="5">
        <f t="shared" si="294"/>
        <v>0</v>
      </c>
      <c r="S795" s="5">
        <f t="shared" si="295"/>
        <v>0</v>
      </c>
      <c r="T795" s="5">
        <f t="shared" si="296"/>
        <v>0</v>
      </c>
      <c r="U795" s="5">
        <f t="shared" si="297"/>
        <v>0</v>
      </c>
      <c r="W795" s="1">
        <f t="shared" si="284"/>
        <v>15657.992735362646</v>
      </c>
      <c r="X795" s="6">
        <f t="shared" si="298"/>
        <v>391.44981838406619</v>
      </c>
      <c r="Z795" s="1">
        <f t="shared" si="285"/>
        <v>15048.684178549523</v>
      </c>
      <c r="AA795" s="7">
        <f t="shared" si="286"/>
        <v>376.21710446373811</v>
      </c>
      <c r="AC795" s="1">
        <f t="shared" si="287"/>
        <v>15882.230656017222</v>
      </c>
      <c r="AD795" s="7">
        <f t="shared" si="288"/>
        <v>397.05576640043057</v>
      </c>
      <c r="AF795" s="1">
        <f t="shared" si="289"/>
        <v>15554.379351336051</v>
      </c>
      <c r="AG795" s="7">
        <f t="shared" si="290"/>
        <v>388.85948378340129</v>
      </c>
      <c r="AI795" s="1">
        <f t="shared" si="291"/>
        <v>15690.468572147103</v>
      </c>
      <c r="AJ795" s="7">
        <f t="shared" si="292"/>
        <v>392.26171430367759</v>
      </c>
    </row>
    <row r="796" spans="1:36" x14ac:dyDescent="0.2">
      <c r="A796" s="207">
        <v>11</v>
      </c>
      <c r="B796" s="25" t="s">
        <v>11</v>
      </c>
      <c r="C796" s="25" t="str">
        <f>VLOOKUP(B796,Valores!$A$2:$F$300,5,FALSE)</f>
        <v>m</v>
      </c>
      <c r="D796" s="25">
        <v>16601</v>
      </c>
      <c r="E796" s="28">
        <f>VLOOKUP($B796,Valores!$A$2:$G$300,6,FALSE)*VLOOKUP(VLOOKUP($B796,Indices_Poder!$B$5:$E$250,3,FALSE),Indices_Poder!$G$6:$N$27,4,FALSE)*VLOOKUP($E$785,Regional!$A$2:$B$7,2,FALSE)</f>
        <v>39.933598587490515</v>
      </c>
      <c r="F796" s="29">
        <f>VLOOKUP($B796,Valores!$A$2:$G$300,6,FALSE)*VLOOKUP(VLOOKUP($B796,Indices_Poder!$B$5:$E$250,3,FALSE),Indices_Poder!$G$6:$N$27,4,FALSE)*VLOOKUP($F$785,Regional!$A$2:$B$7,2,FALSE)</f>
        <v>38.37963929430817</v>
      </c>
      <c r="G796" s="29">
        <f>VLOOKUP($B796,Valores!$A$2:$G$300,6,FALSE)*VLOOKUP(VLOOKUP($B796,Indices_Poder!$B$5:$E$250,3,FALSE),Indices_Poder!$G$6:$N$27,4,FALSE)*VLOOKUP($G$785,Regional!$A$2:$B$7,2,FALSE)</f>
        <v>40.505487159854574</v>
      </c>
      <c r="H796" s="29">
        <f>VLOOKUP($B796,Valores!$A$2:$G$300,6,FALSE)*VLOOKUP(VLOOKUP($B796,Indices_Poder!$B$5:$E$250,3,FALSE),Indices_Poder!$G$6:$N$27,4,FALSE)*VLOOKUP($H$785,Regional!$A$2:$B$7,2,FALSE)</f>
        <v>39.669346626467124</v>
      </c>
      <c r="I796" s="38">
        <f>VLOOKUP($B796,Valores!$A$2:$G$300,6,FALSE)*VLOOKUP(VLOOKUP($B796,Indices_Poder!$B$5:$E$250,3,FALSE),Indices_Poder!$G$6:$N$27,4,FALSE)*VLOOKUP($I$785,Regional!$A$2:$B$7,2,FALSE)</f>
        <v>40.016423829005312</v>
      </c>
      <c r="J796" s="28">
        <f t="shared" si="278"/>
        <v>662937.67015093006</v>
      </c>
      <c r="K796" s="29">
        <f t="shared" si="279"/>
        <v>637140.3919248099</v>
      </c>
      <c r="L796" s="29">
        <f t="shared" si="280"/>
        <v>672431.59234074585</v>
      </c>
      <c r="M796" s="29">
        <f t="shared" si="281"/>
        <v>658550.82334598072</v>
      </c>
      <c r="N796" s="38">
        <f t="shared" si="282"/>
        <v>664312.65198531724</v>
      </c>
      <c r="O796" s="14" t="str">
        <f>VLOOKUP(B796,Valores!$A$2:$O$300,14,FALSE)</f>
        <v>Rateio</v>
      </c>
      <c r="P796" s="14" t="str">
        <f>VLOOKUP(B796,Valores!$A$2:$O$300,15,FALSE)</f>
        <v>UAR</v>
      </c>
      <c r="Q796" s="5">
        <f t="shared" si="293"/>
        <v>318344.5417514033</v>
      </c>
      <c r="R796" s="5">
        <f t="shared" si="294"/>
        <v>305956.61587979324</v>
      </c>
      <c r="S796" s="5">
        <f t="shared" si="295"/>
        <v>322903.55000364565</v>
      </c>
      <c r="T796" s="5">
        <f t="shared" si="296"/>
        <v>316237.96552450513</v>
      </c>
      <c r="U796" s="5">
        <f t="shared" si="297"/>
        <v>319004.81191207271</v>
      </c>
      <c r="W796" s="1">
        <f t="shared" si="284"/>
        <v>981282.21190233342</v>
      </c>
      <c r="X796" s="6">
        <f t="shared" si="298"/>
        <v>0</v>
      </c>
      <c r="Z796" s="1">
        <f t="shared" si="285"/>
        <v>943097.00780460308</v>
      </c>
      <c r="AA796" s="7">
        <f t="shared" si="286"/>
        <v>0</v>
      </c>
      <c r="AC796" s="1">
        <f t="shared" si="287"/>
        <v>995335.14234439144</v>
      </c>
      <c r="AD796" s="7">
        <f t="shared" si="288"/>
        <v>0</v>
      </c>
      <c r="AF796" s="1">
        <f t="shared" si="289"/>
        <v>974788.78887048585</v>
      </c>
      <c r="AG796" s="7">
        <f t="shared" si="290"/>
        <v>0</v>
      </c>
      <c r="AI796" s="1">
        <f t="shared" si="291"/>
        <v>983317.46389738994</v>
      </c>
      <c r="AJ796" s="7">
        <f t="shared" si="292"/>
        <v>0</v>
      </c>
    </row>
    <row r="797" spans="1:36" x14ac:dyDescent="0.2">
      <c r="A797" s="5">
        <v>12</v>
      </c>
      <c r="B797" s="6" t="s">
        <v>6</v>
      </c>
      <c r="C797" s="6" t="str">
        <f>VLOOKUP(B797,Valores!$A$2:$F$300,5,FALSE)</f>
        <v>kg</v>
      </c>
      <c r="D797" s="6">
        <v>1800</v>
      </c>
      <c r="E797" s="3">
        <f>VLOOKUP($B797,Valores!$A$2:$G$300,6,FALSE)*VLOOKUP(VLOOKUP($B797,Indices_Poder!$B$5:$E$250,3,FALSE),Indices_Poder!$G$6:$N$27,4,FALSE)*VLOOKUP($E$785,Regional!$A$2:$B$7,2,FALSE)</f>
        <v>46.691316437230633</v>
      </c>
      <c r="F797" s="1">
        <f>VLOOKUP($B797,Valores!$A$2:$G$300,6,FALSE)*VLOOKUP(VLOOKUP($B797,Indices_Poder!$B$5:$E$250,3,FALSE),Indices_Poder!$G$6:$N$27,4,FALSE)*VLOOKUP($F$785,Regional!$A$2:$B$7,2,FALSE)</f>
        <v>44.87439014821642</v>
      </c>
      <c r="G797" s="1">
        <f>VLOOKUP($B797,Valores!$A$2:$G$300,6,FALSE)*VLOOKUP(VLOOKUP($B797,Indices_Poder!$B$5:$E$250,3,FALSE),Indices_Poder!$G$6:$N$27,4,FALSE)*VLOOKUP($G$785,Regional!$A$2:$B$7,2,FALSE)</f>
        <v>47.359982203492201</v>
      </c>
      <c r="H797" s="1">
        <f>VLOOKUP($B797,Valores!$A$2:$G$300,6,FALSE)*VLOOKUP(VLOOKUP($B797,Indices_Poder!$B$5:$E$250,3,FALSE),Indices_Poder!$G$6:$N$27,4,FALSE)*VLOOKUP($H$785,Regional!$A$2:$B$7,2,FALSE)</f>
        <v>46.382346738337354</v>
      </c>
      <c r="I797" s="2">
        <f>VLOOKUP($B797,Valores!$A$2:$G$300,6,FALSE)*VLOOKUP(VLOOKUP($B797,Indices_Poder!$B$5:$E$250,3,FALSE),Indices_Poder!$G$6:$N$27,4,FALSE)*VLOOKUP($I$785,Regional!$A$2:$B$7,2,FALSE)</f>
        <v>46.788157686137481</v>
      </c>
      <c r="J797" s="3">
        <f t="shared" si="278"/>
        <v>84044.369587015142</v>
      </c>
      <c r="K797" s="1">
        <f t="shared" si="279"/>
        <v>80773.902266789562</v>
      </c>
      <c r="L797" s="1">
        <f t="shared" si="280"/>
        <v>85247.967966285956</v>
      </c>
      <c r="M797" s="1">
        <f t="shared" si="281"/>
        <v>83488.224129007242</v>
      </c>
      <c r="N797" s="2">
        <f t="shared" si="282"/>
        <v>84218.683835047472</v>
      </c>
      <c r="O797" s="14">
        <f>VLOOKUP(B797,Valores!$A$2:$O$300,14,FALSE)</f>
        <v>3.1300000000000001E-2</v>
      </c>
      <c r="P797" s="14" t="str">
        <f>VLOOKUP(B797,Valores!$A$2:$O$300,15,FALSE)</f>
        <v>UAR</v>
      </c>
      <c r="Q797" s="5">
        <f t="shared" si="293"/>
        <v>40358.343668828813</v>
      </c>
      <c r="R797" s="5">
        <f t="shared" si="294"/>
        <v>38787.85602383934</v>
      </c>
      <c r="S797" s="5">
        <f t="shared" si="295"/>
        <v>40936.315010258942</v>
      </c>
      <c r="T797" s="5">
        <f t="shared" si="296"/>
        <v>40091.281048995574</v>
      </c>
      <c r="U797" s="5">
        <f t="shared" si="297"/>
        <v>40442.049863104876</v>
      </c>
      <c r="W797" s="1">
        <f t="shared" si="284"/>
        <v>124402.71325584396</v>
      </c>
      <c r="X797" s="6">
        <f t="shared" si="298"/>
        <v>3893.8049249079163</v>
      </c>
      <c r="Z797" s="1">
        <f t="shared" si="285"/>
        <v>119561.7582906289</v>
      </c>
      <c r="AA797" s="7">
        <f t="shared" si="286"/>
        <v>3742.2830344966846</v>
      </c>
      <c r="AC797" s="1">
        <f t="shared" si="287"/>
        <v>126184.2829765449</v>
      </c>
      <c r="AD797" s="7">
        <f t="shared" si="288"/>
        <v>3949.5680571658554</v>
      </c>
      <c r="AF797" s="1">
        <f t="shared" si="289"/>
        <v>123579.50517800282</v>
      </c>
      <c r="AG797" s="7">
        <f t="shared" si="290"/>
        <v>3868.0385120714882</v>
      </c>
      <c r="AI797" s="1">
        <f t="shared" si="291"/>
        <v>124660.73369815235</v>
      </c>
      <c r="AJ797" s="7">
        <f t="shared" si="292"/>
        <v>3901.8809647521689</v>
      </c>
    </row>
    <row r="798" spans="1:36" x14ac:dyDescent="0.2">
      <c r="A798" s="5">
        <v>13</v>
      </c>
      <c r="B798" s="6" t="s">
        <v>7</v>
      </c>
      <c r="C798" s="6" t="str">
        <f>VLOOKUP(B798,Valores!$A$2:$F$300,5,FALSE)</f>
        <v>kg</v>
      </c>
      <c r="D798" s="6">
        <v>3600</v>
      </c>
      <c r="E798" s="3">
        <f>VLOOKUP($B798,Valores!$A$2:$G$300,6,FALSE)*VLOOKUP(VLOOKUP($B798,Indices_Poder!$B$5:$E$250,3,FALSE),Indices_Poder!$G$6:$N$27,4,FALSE)*VLOOKUP($E$785,Regional!$A$2:$B$7,2,FALSE)</f>
        <v>46.691316437230633</v>
      </c>
      <c r="F798" s="1">
        <f>VLOOKUP($B798,Valores!$A$2:$G$300,6,FALSE)*VLOOKUP(VLOOKUP($B798,Indices_Poder!$B$5:$E$250,3,FALSE),Indices_Poder!$G$6:$N$27,4,FALSE)*VLOOKUP($F$785,Regional!$A$2:$B$7,2,FALSE)</f>
        <v>44.87439014821642</v>
      </c>
      <c r="G798" s="1">
        <f>VLOOKUP($B798,Valores!$A$2:$G$300,6,FALSE)*VLOOKUP(VLOOKUP($B798,Indices_Poder!$B$5:$E$250,3,FALSE),Indices_Poder!$G$6:$N$27,4,FALSE)*VLOOKUP($G$785,Regional!$A$2:$B$7,2,FALSE)</f>
        <v>47.359982203492201</v>
      </c>
      <c r="H798" s="1">
        <f>VLOOKUP($B798,Valores!$A$2:$G$300,6,FALSE)*VLOOKUP(VLOOKUP($B798,Indices_Poder!$B$5:$E$250,3,FALSE),Indices_Poder!$G$6:$N$27,4,FALSE)*VLOOKUP($H$785,Regional!$A$2:$B$7,2,FALSE)</f>
        <v>46.382346738337354</v>
      </c>
      <c r="I798" s="2">
        <f>VLOOKUP($B798,Valores!$A$2:$G$300,6,FALSE)*VLOOKUP(VLOOKUP($B798,Indices_Poder!$B$5:$E$250,3,FALSE),Indices_Poder!$G$6:$N$27,4,FALSE)*VLOOKUP($I$785,Regional!$A$2:$B$7,2,FALSE)</f>
        <v>46.788157686137481</v>
      </c>
      <c r="J798" s="3">
        <f t="shared" si="278"/>
        <v>168088.73917403028</v>
      </c>
      <c r="K798" s="1">
        <f t="shared" si="279"/>
        <v>161547.80453357912</v>
      </c>
      <c r="L798" s="1">
        <f t="shared" si="280"/>
        <v>170495.93593257191</v>
      </c>
      <c r="M798" s="1">
        <f t="shared" si="281"/>
        <v>166976.44825801448</v>
      </c>
      <c r="N798" s="2">
        <f t="shared" si="282"/>
        <v>168437.36767009494</v>
      </c>
      <c r="O798" s="14">
        <f>VLOOKUP(B798,Valores!$A$2:$O$300,14,FALSE)</f>
        <v>3.1300000000000001E-2</v>
      </c>
      <c r="P798" s="14" t="str">
        <f>VLOOKUP(B798,Valores!$A$2:$O$300,15,FALSE)</f>
        <v>UAR</v>
      </c>
      <c r="Q798" s="5">
        <f t="shared" si="293"/>
        <v>80716.687337657626</v>
      </c>
      <c r="R798" s="5">
        <f t="shared" si="294"/>
        <v>77575.71204767868</v>
      </c>
      <c r="S798" s="5">
        <f t="shared" si="295"/>
        <v>81872.630020517885</v>
      </c>
      <c r="T798" s="5">
        <f t="shared" si="296"/>
        <v>80182.562097991147</v>
      </c>
      <c r="U798" s="5">
        <f t="shared" si="297"/>
        <v>80884.099726209752</v>
      </c>
      <c r="W798" s="1">
        <f t="shared" si="284"/>
        <v>248805.42651168793</v>
      </c>
      <c r="X798" s="6">
        <f t="shared" si="298"/>
        <v>7787.6098498158326</v>
      </c>
      <c r="Z798" s="1">
        <f t="shared" si="285"/>
        <v>239123.51658125781</v>
      </c>
      <c r="AA798" s="7">
        <f t="shared" si="286"/>
        <v>7484.5660689933693</v>
      </c>
      <c r="AC798" s="1">
        <f t="shared" si="287"/>
        <v>252368.5659530898</v>
      </c>
      <c r="AD798" s="7">
        <f t="shared" si="288"/>
        <v>7899.1361143317108</v>
      </c>
      <c r="AF798" s="1">
        <f t="shared" si="289"/>
        <v>247159.01035600563</v>
      </c>
      <c r="AG798" s="7">
        <f t="shared" si="290"/>
        <v>7736.0770241429764</v>
      </c>
      <c r="AI798" s="1">
        <f t="shared" si="291"/>
        <v>249321.46739630471</v>
      </c>
      <c r="AJ798" s="7">
        <f t="shared" si="292"/>
        <v>7803.7619295043378</v>
      </c>
    </row>
    <row r="799" spans="1:36" x14ac:dyDescent="0.2">
      <c r="A799" s="5">
        <v>14</v>
      </c>
      <c r="B799" s="6" t="s">
        <v>8</v>
      </c>
      <c r="C799" s="6" t="str">
        <f>VLOOKUP(B799,Valores!$A$2:$F$300,5,FALSE)</f>
        <v>kg</v>
      </c>
      <c r="D799" s="6">
        <v>900</v>
      </c>
      <c r="E799" s="3">
        <f>VLOOKUP($B799,Valores!$A$2:$G$300,6,FALSE)*VLOOKUP(VLOOKUP($B799,Indices_Poder!$B$5:$E$250,3,FALSE),Indices_Poder!$G$6:$N$27,4,FALSE)*VLOOKUP($E$785,Regional!$A$2:$B$7,2,FALSE)</f>
        <v>46.691316437230633</v>
      </c>
      <c r="F799" s="1">
        <f>VLOOKUP($B799,Valores!$A$2:$G$300,6,FALSE)*VLOOKUP(VLOOKUP($B799,Indices_Poder!$B$5:$E$250,3,FALSE),Indices_Poder!$G$6:$N$27,4,FALSE)*VLOOKUP($F$785,Regional!$A$2:$B$7,2,FALSE)</f>
        <v>44.87439014821642</v>
      </c>
      <c r="G799" s="1">
        <f>VLOOKUP($B799,Valores!$A$2:$G$300,6,FALSE)*VLOOKUP(VLOOKUP($B799,Indices_Poder!$B$5:$E$250,3,FALSE),Indices_Poder!$G$6:$N$27,4,FALSE)*VLOOKUP($G$785,Regional!$A$2:$B$7,2,FALSE)</f>
        <v>47.359982203492201</v>
      </c>
      <c r="H799" s="1">
        <f>VLOOKUP($B799,Valores!$A$2:$G$300,6,FALSE)*VLOOKUP(VLOOKUP($B799,Indices_Poder!$B$5:$E$250,3,FALSE),Indices_Poder!$G$6:$N$27,4,FALSE)*VLOOKUP($H$785,Regional!$A$2:$B$7,2,FALSE)</f>
        <v>46.382346738337354</v>
      </c>
      <c r="I799" s="2">
        <f>VLOOKUP($B799,Valores!$A$2:$G$300,6,FALSE)*VLOOKUP(VLOOKUP($B799,Indices_Poder!$B$5:$E$250,3,FALSE),Indices_Poder!$G$6:$N$27,4,FALSE)*VLOOKUP($I$785,Regional!$A$2:$B$7,2,FALSE)</f>
        <v>46.788157686137481</v>
      </c>
      <c r="J799" s="3">
        <f t="shared" si="278"/>
        <v>42022.184793507571</v>
      </c>
      <c r="K799" s="1">
        <f t="shared" si="279"/>
        <v>40386.951133394781</v>
      </c>
      <c r="L799" s="1">
        <f t="shared" si="280"/>
        <v>42623.983983142978</v>
      </c>
      <c r="M799" s="1">
        <f t="shared" si="281"/>
        <v>41744.112064503621</v>
      </c>
      <c r="N799" s="2">
        <f t="shared" si="282"/>
        <v>42109.341917523736</v>
      </c>
      <c r="O799" s="14">
        <f>VLOOKUP(B799,Valores!$A$2:$O$300,14,FALSE)</f>
        <v>3.1300000000000001E-2</v>
      </c>
      <c r="P799" s="14" t="str">
        <f>VLOOKUP(B799,Valores!$A$2:$O$300,15,FALSE)</f>
        <v>UAR</v>
      </c>
      <c r="Q799" s="5">
        <f t="shared" si="293"/>
        <v>20179.171834414406</v>
      </c>
      <c r="R799" s="5">
        <f t="shared" si="294"/>
        <v>19393.92801191967</v>
      </c>
      <c r="S799" s="5">
        <f t="shared" si="295"/>
        <v>20468.157505129471</v>
      </c>
      <c r="T799" s="5">
        <f t="shared" si="296"/>
        <v>20045.640524497787</v>
      </c>
      <c r="U799" s="5">
        <f t="shared" si="297"/>
        <v>20221.024931552438</v>
      </c>
      <c r="W799" s="1">
        <f t="shared" si="284"/>
        <v>62201.356627921981</v>
      </c>
      <c r="X799" s="6">
        <f t="shared" si="298"/>
        <v>1946.9024624539582</v>
      </c>
      <c r="Z799" s="1">
        <f t="shared" si="285"/>
        <v>59780.879145314451</v>
      </c>
      <c r="AA799" s="7">
        <f t="shared" si="286"/>
        <v>1871.1415172483423</v>
      </c>
      <c r="AC799" s="1">
        <f t="shared" si="287"/>
        <v>63092.141488272449</v>
      </c>
      <c r="AD799" s="7">
        <f t="shared" si="288"/>
        <v>1974.7840285829277</v>
      </c>
      <c r="AF799" s="1">
        <f t="shared" si="289"/>
        <v>61789.752589001408</v>
      </c>
      <c r="AG799" s="7">
        <f t="shared" si="290"/>
        <v>1934.0192560357441</v>
      </c>
      <c r="AI799" s="1">
        <f t="shared" si="291"/>
        <v>62330.366849076177</v>
      </c>
      <c r="AJ799" s="7">
        <f t="shared" si="292"/>
        <v>1950.9404823760844</v>
      </c>
    </row>
    <row r="800" spans="1:36" x14ac:dyDescent="0.2">
      <c r="A800" s="5">
        <v>15</v>
      </c>
      <c r="B800" s="6" t="s">
        <v>9</v>
      </c>
      <c r="C800" s="6" t="str">
        <f>VLOOKUP(B800,Valores!$A$2:$F$300,5,FALSE)</f>
        <v>kg</v>
      </c>
      <c r="D800" s="6">
        <v>900</v>
      </c>
      <c r="E800" s="3">
        <f>VLOOKUP($B800,Valores!$A$2:$G$300,6,FALSE)*VLOOKUP(VLOOKUP($B800,Indices_Poder!$B$5:$E$250,3,FALSE),Indices_Poder!$G$6:$N$27,4,FALSE)*VLOOKUP($E$785,Regional!$A$2:$B$7,2,FALSE)</f>
        <v>46.691316437230633</v>
      </c>
      <c r="F800" s="1">
        <f>VLOOKUP($B800,Valores!$A$2:$G$300,6,FALSE)*VLOOKUP(VLOOKUP($B800,Indices_Poder!$B$5:$E$250,3,FALSE),Indices_Poder!$G$6:$N$27,4,FALSE)*VLOOKUP($F$785,Regional!$A$2:$B$7,2,FALSE)</f>
        <v>44.87439014821642</v>
      </c>
      <c r="G800" s="1">
        <f>VLOOKUP($B800,Valores!$A$2:$G$300,6,FALSE)*VLOOKUP(VLOOKUP($B800,Indices_Poder!$B$5:$E$250,3,FALSE),Indices_Poder!$G$6:$N$27,4,FALSE)*VLOOKUP($G$785,Regional!$A$2:$B$7,2,FALSE)</f>
        <v>47.359982203492201</v>
      </c>
      <c r="H800" s="1">
        <f>VLOOKUP($B800,Valores!$A$2:$G$300,6,FALSE)*VLOOKUP(VLOOKUP($B800,Indices_Poder!$B$5:$E$250,3,FALSE),Indices_Poder!$G$6:$N$27,4,FALSE)*VLOOKUP($H$785,Regional!$A$2:$B$7,2,FALSE)</f>
        <v>46.382346738337354</v>
      </c>
      <c r="I800" s="2">
        <f>VLOOKUP($B800,Valores!$A$2:$G$300,6,FALSE)*VLOOKUP(VLOOKUP($B800,Indices_Poder!$B$5:$E$250,3,FALSE),Indices_Poder!$G$6:$N$27,4,FALSE)*VLOOKUP($I$785,Regional!$A$2:$B$7,2,FALSE)</f>
        <v>46.788157686137481</v>
      </c>
      <c r="J800" s="3">
        <f t="shared" si="278"/>
        <v>42022.184793507571</v>
      </c>
      <c r="K800" s="1">
        <f t="shared" si="279"/>
        <v>40386.951133394781</v>
      </c>
      <c r="L800" s="1">
        <f t="shared" si="280"/>
        <v>42623.983983142978</v>
      </c>
      <c r="M800" s="1">
        <f t="shared" si="281"/>
        <v>41744.112064503621</v>
      </c>
      <c r="N800" s="2">
        <f t="shared" si="282"/>
        <v>42109.341917523736</v>
      </c>
      <c r="O800" s="14">
        <f>VLOOKUP(B800,Valores!$A$2:$O$300,14,FALSE)</f>
        <v>3.1300000000000001E-2</v>
      </c>
      <c r="P800" s="14" t="str">
        <f>VLOOKUP(B800,Valores!$A$2:$O$300,15,FALSE)</f>
        <v>UAR</v>
      </c>
      <c r="Q800" s="5">
        <f t="shared" si="293"/>
        <v>20179.171834414406</v>
      </c>
      <c r="R800" s="5">
        <f t="shared" si="294"/>
        <v>19393.92801191967</v>
      </c>
      <c r="S800" s="5">
        <f t="shared" si="295"/>
        <v>20468.157505129471</v>
      </c>
      <c r="T800" s="5">
        <f t="shared" si="296"/>
        <v>20045.640524497787</v>
      </c>
      <c r="U800" s="5">
        <f t="shared" si="297"/>
        <v>20221.024931552438</v>
      </c>
      <c r="W800" s="1">
        <f t="shared" si="284"/>
        <v>62201.356627921981</v>
      </c>
      <c r="X800" s="6">
        <f t="shared" si="298"/>
        <v>1946.9024624539582</v>
      </c>
      <c r="Z800" s="1">
        <f t="shared" si="285"/>
        <v>59780.879145314451</v>
      </c>
      <c r="AA800" s="7">
        <f t="shared" si="286"/>
        <v>1871.1415172483423</v>
      </c>
      <c r="AC800" s="1">
        <f t="shared" si="287"/>
        <v>63092.141488272449</v>
      </c>
      <c r="AD800" s="7">
        <f t="shared" si="288"/>
        <v>1974.7840285829277</v>
      </c>
      <c r="AF800" s="1">
        <f t="shared" si="289"/>
        <v>61789.752589001408</v>
      </c>
      <c r="AG800" s="7">
        <f t="shared" si="290"/>
        <v>1934.0192560357441</v>
      </c>
      <c r="AI800" s="1">
        <f t="shared" si="291"/>
        <v>62330.366849076177</v>
      </c>
      <c r="AJ800" s="7">
        <f t="shared" si="292"/>
        <v>1950.9404823760844</v>
      </c>
    </row>
    <row r="801" spans="1:36" x14ac:dyDescent="0.2">
      <c r="A801" s="5">
        <v>16</v>
      </c>
      <c r="B801" s="14" t="s">
        <v>578</v>
      </c>
      <c r="C801" s="14" t="str">
        <f>VLOOKUP(B801,Valores!$A$2:$F$300,5,FALSE)</f>
        <v>kg</v>
      </c>
      <c r="D801" s="14">
        <v>900</v>
      </c>
      <c r="E801" s="3">
        <f>VLOOKUP($B801,Valores!$A$2:$G$300,6,FALSE)*VLOOKUP(VLOOKUP($B801,Indices_Poder!$B$5:$E$250,3,FALSE),Indices_Poder!$G$6:$N$27,4,FALSE)*VLOOKUP($E$785,Regional!$A$2:$B$7,2,FALSE)</f>
        <v>46.691316437230633</v>
      </c>
      <c r="F801" s="1">
        <f>VLOOKUP($B801,Valores!$A$2:$G$300,6,FALSE)*VLOOKUP(VLOOKUP($B801,Indices_Poder!$B$5:$E$250,3,FALSE),Indices_Poder!$G$6:$N$27,4,FALSE)*VLOOKUP($F$785,Regional!$A$2:$B$7,2,FALSE)</f>
        <v>44.87439014821642</v>
      </c>
      <c r="G801" s="1">
        <f>VLOOKUP($B801,Valores!$A$2:$G$300,6,FALSE)*VLOOKUP(VLOOKUP($B801,Indices_Poder!$B$5:$E$250,3,FALSE),Indices_Poder!$G$6:$N$27,4,FALSE)*VLOOKUP($G$785,Regional!$A$2:$B$7,2,FALSE)</f>
        <v>47.359982203492201</v>
      </c>
      <c r="H801" s="1">
        <f>VLOOKUP($B801,Valores!$A$2:$G$300,6,FALSE)*VLOOKUP(VLOOKUP($B801,Indices_Poder!$B$5:$E$250,3,FALSE),Indices_Poder!$G$6:$N$27,4,FALSE)*VLOOKUP($H$785,Regional!$A$2:$B$7,2,FALSE)</f>
        <v>46.382346738337354</v>
      </c>
      <c r="I801" s="2">
        <f>VLOOKUP($B801,Valores!$A$2:$G$300,6,FALSE)*VLOOKUP(VLOOKUP($B801,Indices_Poder!$B$5:$E$250,3,FALSE),Indices_Poder!$G$6:$N$27,4,FALSE)*VLOOKUP($I$785,Regional!$A$2:$B$7,2,FALSE)</f>
        <v>46.788157686137481</v>
      </c>
      <c r="J801" s="3">
        <f t="shared" si="278"/>
        <v>42022.184793507571</v>
      </c>
      <c r="K801" s="1">
        <f t="shared" si="279"/>
        <v>40386.951133394781</v>
      </c>
      <c r="L801" s="1">
        <f t="shared" si="280"/>
        <v>42623.983983142978</v>
      </c>
      <c r="M801" s="1">
        <f t="shared" si="281"/>
        <v>41744.112064503621</v>
      </c>
      <c r="N801" s="2">
        <f t="shared" si="282"/>
        <v>42109.341917523736</v>
      </c>
      <c r="O801" s="14">
        <f>VLOOKUP(B801,Valores!$A$2:$O$300,14,FALSE)</f>
        <v>3.1300000000000001E-2</v>
      </c>
      <c r="P801" s="14" t="str">
        <f>VLOOKUP(B801,Valores!$A$2:$O$300,15,FALSE)</f>
        <v>UAR</v>
      </c>
      <c r="Q801" s="5">
        <f t="shared" si="293"/>
        <v>20179.171834414406</v>
      </c>
      <c r="R801" s="5">
        <f t="shared" si="294"/>
        <v>19393.92801191967</v>
      </c>
      <c r="S801" s="5">
        <f t="shared" si="295"/>
        <v>20468.157505129471</v>
      </c>
      <c r="T801" s="5">
        <f t="shared" si="296"/>
        <v>20045.640524497787</v>
      </c>
      <c r="U801" s="5">
        <f t="shared" si="297"/>
        <v>20221.024931552438</v>
      </c>
      <c r="W801" s="1">
        <f t="shared" si="284"/>
        <v>62201.356627921981</v>
      </c>
      <c r="X801" s="6">
        <f t="shared" si="298"/>
        <v>1946.9024624539582</v>
      </c>
      <c r="Z801" s="1">
        <f t="shared" si="285"/>
        <v>59780.879145314451</v>
      </c>
      <c r="AA801" s="7">
        <f t="shared" si="286"/>
        <v>1871.1415172483423</v>
      </c>
      <c r="AC801" s="1">
        <f t="shared" si="287"/>
        <v>63092.141488272449</v>
      </c>
      <c r="AD801" s="7">
        <f t="shared" si="288"/>
        <v>1974.7840285829277</v>
      </c>
      <c r="AF801" s="1">
        <f t="shared" si="289"/>
        <v>61789.752589001408</v>
      </c>
      <c r="AG801" s="7">
        <f t="shared" si="290"/>
        <v>1934.0192560357441</v>
      </c>
      <c r="AI801" s="1">
        <f t="shared" si="291"/>
        <v>62330.366849076177</v>
      </c>
      <c r="AJ801" s="7">
        <f t="shared" si="292"/>
        <v>1950.9404823760844</v>
      </c>
    </row>
    <row r="802" spans="1:36" x14ac:dyDescent="0.2">
      <c r="A802" s="5">
        <v>17</v>
      </c>
      <c r="B802" s="14" t="s">
        <v>10</v>
      </c>
      <c r="C802" s="14" t="str">
        <f>VLOOKUP(B802,Valores!$A$2:$F$300,5,FALSE)</f>
        <v>kg</v>
      </c>
      <c r="D802" s="14">
        <v>900</v>
      </c>
      <c r="E802" s="3">
        <f>VLOOKUP($B802,Valores!$A$2:$G$300,6,FALSE)*VLOOKUP(VLOOKUP($B802,Indices_Poder!$B$5:$E$250,3,FALSE),Indices_Poder!$G$6:$N$27,4,FALSE)*VLOOKUP($E$785,Regional!$A$2:$B$7,2,FALSE)</f>
        <v>46.691316437230633</v>
      </c>
      <c r="F802" s="1">
        <f>VLOOKUP($B802,Valores!$A$2:$G$300,6,FALSE)*VLOOKUP(VLOOKUP($B802,Indices_Poder!$B$5:$E$250,3,FALSE),Indices_Poder!$G$6:$N$27,4,FALSE)*VLOOKUP($F$785,Regional!$A$2:$B$7,2,FALSE)</f>
        <v>44.87439014821642</v>
      </c>
      <c r="G802" s="1">
        <f>VLOOKUP($B802,Valores!$A$2:$G$300,6,FALSE)*VLOOKUP(VLOOKUP($B802,Indices_Poder!$B$5:$E$250,3,FALSE),Indices_Poder!$G$6:$N$27,4,FALSE)*VLOOKUP($G$785,Regional!$A$2:$B$7,2,FALSE)</f>
        <v>47.359982203492201</v>
      </c>
      <c r="H802" s="1">
        <f>VLOOKUP($B802,Valores!$A$2:$G$300,6,FALSE)*VLOOKUP(VLOOKUP($B802,Indices_Poder!$B$5:$E$250,3,FALSE),Indices_Poder!$G$6:$N$27,4,FALSE)*VLOOKUP($H$785,Regional!$A$2:$B$7,2,FALSE)</f>
        <v>46.382346738337354</v>
      </c>
      <c r="I802" s="2">
        <f>VLOOKUP($B802,Valores!$A$2:$G$300,6,FALSE)*VLOOKUP(VLOOKUP($B802,Indices_Poder!$B$5:$E$250,3,FALSE),Indices_Poder!$G$6:$N$27,4,FALSE)*VLOOKUP($I$785,Regional!$A$2:$B$7,2,FALSE)</f>
        <v>46.788157686137481</v>
      </c>
      <c r="J802" s="3">
        <f t="shared" si="278"/>
        <v>42022.184793507571</v>
      </c>
      <c r="K802" s="1">
        <f t="shared" si="279"/>
        <v>40386.951133394781</v>
      </c>
      <c r="L802" s="1">
        <f t="shared" si="280"/>
        <v>42623.983983142978</v>
      </c>
      <c r="M802" s="1">
        <f t="shared" si="281"/>
        <v>41744.112064503621</v>
      </c>
      <c r="N802" s="2">
        <f t="shared" si="282"/>
        <v>42109.341917523736</v>
      </c>
      <c r="O802" s="14">
        <f>VLOOKUP(B802,Valores!$A$2:$O$300,14,FALSE)</f>
        <v>3.1300000000000001E-2</v>
      </c>
      <c r="P802" s="14" t="str">
        <f>VLOOKUP(B802,Valores!$A$2:$O$300,15,FALSE)</f>
        <v>UAR</v>
      </c>
      <c r="Q802" s="5">
        <f t="shared" si="293"/>
        <v>20179.171834414406</v>
      </c>
      <c r="R802" s="5">
        <f t="shared" si="294"/>
        <v>19393.92801191967</v>
      </c>
      <c r="S802" s="5">
        <f t="shared" si="295"/>
        <v>20468.157505129471</v>
      </c>
      <c r="T802" s="5">
        <f t="shared" si="296"/>
        <v>20045.640524497787</v>
      </c>
      <c r="U802" s="5">
        <f t="shared" si="297"/>
        <v>20221.024931552438</v>
      </c>
      <c r="W802" s="1">
        <f t="shared" si="284"/>
        <v>62201.356627921981</v>
      </c>
      <c r="X802" s="6">
        <f t="shared" si="298"/>
        <v>1946.9024624539582</v>
      </c>
      <c r="Z802" s="1">
        <f t="shared" si="285"/>
        <v>59780.879145314451</v>
      </c>
      <c r="AA802" s="7">
        <f t="shared" si="286"/>
        <v>1871.1415172483423</v>
      </c>
      <c r="AC802" s="1">
        <f t="shared" si="287"/>
        <v>63092.141488272449</v>
      </c>
      <c r="AD802" s="7">
        <f t="shared" si="288"/>
        <v>1974.7840285829277</v>
      </c>
      <c r="AF802" s="1">
        <f t="shared" si="289"/>
        <v>61789.752589001408</v>
      </c>
      <c r="AG802" s="7">
        <f t="shared" si="290"/>
        <v>1934.0192560357441</v>
      </c>
      <c r="AI802" s="1">
        <f t="shared" si="291"/>
        <v>62330.366849076177</v>
      </c>
      <c r="AJ802" s="7">
        <f t="shared" si="292"/>
        <v>1950.9404823760844</v>
      </c>
    </row>
    <row r="803" spans="1:36" x14ac:dyDescent="0.2">
      <c r="A803" s="24">
        <v>18</v>
      </c>
      <c r="B803" s="342" t="s">
        <v>590</v>
      </c>
      <c r="C803" s="342" t="str">
        <f>VLOOKUP(B803,Valores!$A$2:$F$300,5,FALSE)</f>
        <v>kg</v>
      </c>
      <c r="D803" s="342">
        <v>15000</v>
      </c>
      <c r="E803" s="28">
        <f>VLOOKUP($B803,Valores!$A$2:$G$300,6,FALSE)*VLOOKUP(VLOOKUP($B803,Indices_Poder!$B$5:$E$250,3,FALSE),Indices_Poder!$G$6:$N$27,4,FALSE)*VLOOKUP($E$785,Regional!$A$2:$B$7,2,FALSE)</f>
        <v>46.691316437230633</v>
      </c>
      <c r="F803" s="29">
        <f>VLOOKUP($B803,Valores!$A$2:$G$300,6,FALSE)*VLOOKUP(VLOOKUP($B803,Indices_Poder!$B$5:$E$250,3,FALSE),Indices_Poder!$G$6:$N$27,4,FALSE)*VLOOKUP($F$785,Regional!$A$2:$B$7,2,FALSE)</f>
        <v>44.87439014821642</v>
      </c>
      <c r="G803" s="29">
        <f>VLOOKUP($B803,Valores!$A$2:$G$300,6,FALSE)*VLOOKUP(VLOOKUP($B803,Indices_Poder!$B$5:$E$250,3,FALSE),Indices_Poder!$G$6:$N$27,4,FALSE)*VLOOKUP($G$785,Regional!$A$2:$B$7,2,FALSE)</f>
        <v>47.359982203492201</v>
      </c>
      <c r="H803" s="29">
        <f>VLOOKUP($B803,Valores!$A$2:$G$300,6,FALSE)*VLOOKUP(VLOOKUP($B803,Indices_Poder!$B$5:$E$250,3,FALSE),Indices_Poder!$G$6:$N$27,4,FALSE)*VLOOKUP($H$785,Regional!$A$2:$B$7,2,FALSE)</f>
        <v>46.382346738337354</v>
      </c>
      <c r="I803" s="38">
        <f>VLOOKUP($B803,Valores!$A$2:$G$300,6,FALSE)*VLOOKUP(VLOOKUP($B803,Indices_Poder!$B$5:$E$250,3,FALSE),Indices_Poder!$G$6:$N$27,4,FALSE)*VLOOKUP($I$785,Regional!$A$2:$B$7,2,FALSE)</f>
        <v>46.788157686137481</v>
      </c>
      <c r="J803" s="28">
        <f t="shared" si="278"/>
        <v>700369.74655845948</v>
      </c>
      <c r="K803" s="29">
        <f t="shared" si="279"/>
        <v>673115.85222324636</v>
      </c>
      <c r="L803" s="29">
        <f t="shared" si="280"/>
        <v>710399.73305238306</v>
      </c>
      <c r="M803" s="29">
        <f t="shared" si="281"/>
        <v>695735.20107506029</v>
      </c>
      <c r="N803" s="38">
        <f t="shared" si="282"/>
        <v>701822.36529206217</v>
      </c>
      <c r="O803" s="14">
        <f>VLOOKUP(B803,Valores!$A$2:$O$300,14,FALSE)</f>
        <v>3.1300000000000001E-2</v>
      </c>
      <c r="P803" s="14" t="str">
        <f>VLOOKUP(B803,Valores!$A$2:$O$300,15,FALSE)</f>
        <v>UAR</v>
      </c>
      <c r="Q803" s="5">
        <f t="shared" si="293"/>
        <v>336319.53057357337</v>
      </c>
      <c r="R803" s="5">
        <f t="shared" si="294"/>
        <v>323232.13353199448</v>
      </c>
      <c r="S803" s="5">
        <f t="shared" si="295"/>
        <v>341135.95841882459</v>
      </c>
      <c r="T803" s="5">
        <f t="shared" si="296"/>
        <v>334094.00874162978</v>
      </c>
      <c r="U803" s="5">
        <f t="shared" si="297"/>
        <v>337017.08219254058</v>
      </c>
      <c r="W803" s="1">
        <f t="shared" si="284"/>
        <v>1036689.2771320329</v>
      </c>
      <c r="X803" s="6">
        <f t="shared" si="298"/>
        <v>32448.37437423263</v>
      </c>
      <c r="Z803" s="1">
        <f t="shared" si="285"/>
        <v>996347.98575524078</v>
      </c>
      <c r="AA803" s="7">
        <f t="shared" si="286"/>
        <v>31185.691954139038</v>
      </c>
      <c r="AC803" s="1">
        <f t="shared" si="287"/>
        <v>1051535.6914712077</v>
      </c>
      <c r="AD803" s="7">
        <f t="shared" si="288"/>
        <v>32913.0671430488</v>
      </c>
      <c r="AF803" s="1">
        <f t="shared" si="289"/>
        <v>1029829.2098166901</v>
      </c>
      <c r="AG803" s="7">
        <f t="shared" si="290"/>
        <v>32233.654267262402</v>
      </c>
      <c r="AI803" s="1">
        <f t="shared" si="291"/>
        <v>1038839.4474846027</v>
      </c>
      <c r="AJ803" s="7">
        <f t="shared" si="292"/>
        <v>32515.674706268066</v>
      </c>
    </row>
    <row r="804" spans="1:36" x14ac:dyDescent="0.2">
      <c r="A804" s="5">
        <v>19</v>
      </c>
      <c r="B804" s="14" t="s">
        <v>15</v>
      </c>
      <c r="C804" s="14" t="str">
        <f>VLOOKUP(B804,Valores!$A$2:$F$300,5,FALSE)</f>
        <v>unid.</v>
      </c>
      <c r="D804" s="14">
        <v>3</v>
      </c>
      <c r="E804" s="3">
        <f>VLOOKUP($B804,Valores!$A$2:$G$300,6,FALSE)*VLOOKUP(VLOOKUP($B804,Indices_Poder!$B$5:$E$250,3,FALSE),Indices_Poder!$G$6:$N$27,4,FALSE)*VLOOKUP($E$785,Regional!$A$2:$B$7,2,FALSE)</f>
        <v>1588.2394531952059</v>
      </c>
      <c r="F804" s="1">
        <f>VLOOKUP($B804,Valores!$A$2:$G$300,6,FALSE)*VLOOKUP(VLOOKUP($B804,Indices_Poder!$B$5:$E$250,3,FALSE),Indices_Poder!$G$6:$N$27,4,FALSE)*VLOOKUP($F$785,Regional!$A$2:$B$7,2,FALSE)</f>
        <v>1526.4353697819802</v>
      </c>
      <c r="G804" s="1">
        <f>VLOOKUP($B804,Valores!$A$2:$G$300,6,FALSE)*VLOOKUP(VLOOKUP($B804,Indices_Poder!$B$5:$E$250,3,FALSE),Indices_Poder!$G$6:$N$27,4,FALSE)*VLOOKUP($G$785,Regional!$A$2:$B$7,2,FALSE)</f>
        <v>1610.9846107965197</v>
      </c>
      <c r="H804" s="1">
        <f>VLOOKUP($B804,Valores!$A$2:$G$300,6,FALSE)*VLOOKUP(VLOOKUP($B804,Indices_Poder!$B$5:$E$250,3,FALSE),Indices_Poder!$G$6:$N$27,4,FALSE)*VLOOKUP($H$785,Regional!$A$2:$B$7,2,FALSE)</f>
        <v>1577.7296217518401</v>
      </c>
      <c r="I804" s="2">
        <f>VLOOKUP($B804,Valores!$A$2:$G$300,6,FALSE)*VLOOKUP(VLOOKUP($B804,Indices_Poder!$B$5:$E$250,3,FALSE),Indices_Poder!$G$6:$N$27,4,FALSE)*VLOOKUP($I$785,Regional!$A$2:$B$7,2,FALSE)</f>
        <v>1591.5335794684995</v>
      </c>
      <c r="J804" s="3">
        <f t="shared" si="278"/>
        <v>4764.7183595856177</v>
      </c>
      <c r="K804" s="1">
        <f t="shared" si="279"/>
        <v>4579.3061093459401</v>
      </c>
      <c r="L804" s="1">
        <f t="shared" si="280"/>
        <v>4832.9538323895595</v>
      </c>
      <c r="M804" s="1">
        <f t="shared" si="281"/>
        <v>4733.1888652555208</v>
      </c>
      <c r="N804" s="2">
        <f t="shared" si="282"/>
        <v>4774.6007384054983</v>
      </c>
      <c r="O804" s="14">
        <f>VLOOKUP(B804,Valores!$A$2:$O$300,14,FALSE)</f>
        <v>2.7E-2</v>
      </c>
      <c r="P804" s="14" t="str">
        <f>VLOOKUP(B804,Valores!$A$2:$O$300,15,FALSE)</f>
        <v>COM</v>
      </c>
      <c r="Q804" s="5">
        <f t="shared" si="293"/>
        <v>0</v>
      </c>
      <c r="R804" s="5">
        <f t="shared" si="294"/>
        <v>0</v>
      </c>
      <c r="S804" s="5">
        <f t="shared" si="295"/>
        <v>0</v>
      </c>
      <c r="T804" s="5">
        <f t="shared" si="296"/>
        <v>0</v>
      </c>
      <c r="U804" s="5">
        <f t="shared" si="297"/>
        <v>0</v>
      </c>
      <c r="W804" s="1">
        <f t="shared" si="284"/>
        <v>4764.7183595856177</v>
      </c>
      <c r="X804" s="6">
        <f t="shared" si="298"/>
        <v>128.64739570881167</v>
      </c>
      <c r="Z804" s="1">
        <f t="shared" si="285"/>
        <v>4579.3061093459401</v>
      </c>
      <c r="AA804" s="7">
        <f t="shared" si="286"/>
        <v>123.64126495234038</v>
      </c>
      <c r="AC804" s="1">
        <f t="shared" si="287"/>
        <v>4832.9538323895595</v>
      </c>
      <c r="AD804" s="7">
        <f t="shared" si="288"/>
        <v>130.4897534745181</v>
      </c>
      <c r="AF804" s="1">
        <f t="shared" si="289"/>
        <v>4733.1888652555208</v>
      </c>
      <c r="AG804" s="7">
        <f t="shared" si="290"/>
        <v>127.79609936189907</v>
      </c>
      <c r="AI804" s="1">
        <f t="shared" si="291"/>
        <v>4774.6007384054983</v>
      </c>
      <c r="AJ804" s="7">
        <f t="shared" si="292"/>
        <v>128.91421993694846</v>
      </c>
    </row>
    <row r="805" spans="1:36" x14ac:dyDescent="0.2">
      <c r="A805" s="5">
        <v>20</v>
      </c>
      <c r="B805" s="14" t="s">
        <v>463</v>
      </c>
      <c r="C805" s="14" t="str">
        <f>VLOOKUP(B805,Valores!$A$2:$F$300,5,FALSE)</f>
        <v>cj</v>
      </c>
      <c r="D805" s="14">
        <v>6</v>
      </c>
      <c r="E805" s="3">
        <f>VLOOKUP($B805,Valores!$A$2:$G$300,6,FALSE)*VLOOKUP(VLOOKUP($B805,Indices_Poder!$B$5:$E$250,3,FALSE),Indices_Poder!$G$6:$N$27,4,FALSE)*VLOOKUP($E$785,Regional!$A$2:$B$7,2,FALSE)</f>
        <v>1846.1796598300843</v>
      </c>
      <c r="F805" s="1">
        <f>VLOOKUP($B805,Valores!$A$2:$G$300,6,FALSE)*VLOOKUP(VLOOKUP($B805,Indices_Poder!$B$5:$E$250,3,FALSE),Indices_Poder!$G$6:$N$27,4,FALSE)*VLOOKUP($F$785,Regional!$A$2:$B$7,2,FALSE)</f>
        <v>1774.3381994870667</v>
      </c>
      <c r="G805" s="1">
        <f>VLOOKUP($B805,Valores!$A$2:$G$300,6,FALSE)*VLOOKUP(VLOOKUP($B805,Indices_Poder!$B$5:$E$250,3,FALSE),Indices_Poder!$G$6:$N$27,4,FALSE)*VLOOKUP($G$785,Regional!$A$2:$B$7,2,FALSE)</f>
        <v>1872.6187759461695</v>
      </c>
      <c r="H805" s="1">
        <f>VLOOKUP($B805,Valores!$A$2:$G$300,6,FALSE)*VLOOKUP(VLOOKUP($B805,Indices_Poder!$B$5:$E$250,3,FALSE),Indices_Poder!$G$6:$N$27,4,FALSE)*VLOOKUP($H$785,Regional!$A$2:$B$7,2,FALSE)</f>
        <v>1833.9629647971349</v>
      </c>
      <c r="I805" s="2">
        <f>VLOOKUP($B805,Valores!$A$2:$G$300,6,FALSE)*VLOOKUP(VLOOKUP($B805,Indices_Poder!$B$5:$E$250,3,FALSE),Indices_Poder!$G$6:$N$27,4,FALSE)*VLOOKUP($I$785,Regional!$A$2:$B$7,2,FALSE)</f>
        <v>1850.0087731986209</v>
      </c>
      <c r="J805" s="3">
        <f t="shared" si="278"/>
        <v>11077.077958980506</v>
      </c>
      <c r="K805" s="1">
        <f t="shared" si="279"/>
        <v>10646.0291969224</v>
      </c>
      <c r="L805" s="1">
        <f t="shared" si="280"/>
        <v>11235.712655677016</v>
      </c>
      <c r="M805" s="1">
        <f t="shared" si="281"/>
        <v>11003.777788782809</v>
      </c>
      <c r="N805" s="2">
        <f t="shared" si="282"/>
        <v>11100.052639191726</v>
      </c>
      <c r="O805" s="14">
        <f>VLOOKUP(B805,Valores!$A$2:$O$300,14,FALSE)</f>
        <v>2.7E-2</v>
      </c>
      <c r="P805" s="14" t="str">
        <f>VLOOKUP(B805,Valores!$A$2:$O$300,15,FALSE)</f>
        <v>COM</v>
      </c>
      <c r="Q805" s="5">
        <f t="shared" si="293"/>
        <v>0</v>
      </c>
      <c r="R805" s="5">
        <f t="shared" si="294"/>
        <v>0</v>
      </c>
      <c r="S805" s="5">
        <f t="shared" si="295"/>
        <v>0</v>
      </c>
      <c r="T805" s="5">
        <f t="shared" si="296"/>
        <v>0</v>
      </c>
      <c r="U805" s="5">
        <f t="shared" si="297"/>
        <v>0</v>
      </c>
      <c r="W805" s="1">
        <f t="shared" si="284"/>
        <v>11077.077958980506</v>
      </c>
      <c r="X805" s="6">
        <f t="shared" si="298"/>
        <v>299.08110489247366</v>
      </c>
      <c r="Z805" s="1">
        <f t="shared" si="285"/>
        <v>10646.0291969224</v>
      </c>
      <c r="AA805" s="7">
        <f t="shared" si="286"/>
        <v>287.4427883169048</v>
      </c>
      <c r="AC805" s="1">
        <f t="shared" si="287"/>
        <v>11235.712655677016</v>
      </c>
      <c r="AD805" s="7">
        <f t="shared" si="288"/>
        <v>303.36424170327945</v>
      </c>
      <c r="AF805" s="1">
        <f t="shared" si="289"/>
        <v>11003.777788782809</v>
      </c>
      <c r="AG805" s="7">
        <f t="shared" si="290"/>
        <v>297.10200029713582</v>
      </c>
      <c r="AI805" s="1">
        <f t="shared" si="291"/>
        <v>11100.052639191726</v>
      </c>
      <c r="AJ805" s="7">
        <f t="shared" si="292"/>
        <v>299.70142125817659</v>
      </c>
    </row>
    <row r="806" spans="1:36" x14ac:dyDescent="0.2">
      <c r="A806" s="24">
        <v>21</v>
      </c>
      <c r="B806" s="342" t="s">
        <v>465</v>
      </c>
      <c r="C806" s="342" t="str">
        <f>VLOOKUP(B806,Valores!$A$2:$F$300,5,FALSE)</f>
        <v>cj</v>
      </c>
      <c r="D806" s="342">
        <v>3</v>
      </c>
      <c r="E806" s="28">
        <f>VLOOKUP($B806,Valores!$A$2:$G$300,6,FALSE)*VLOOKUP(VLOOKUP($B806,Indices_Poder!$B$5:$E$250,3,FALSE),Indices_Poder!$G$6:$N$27,4,FALSE)*VLOOKUP($E$785,Regional!$A$2:$B$7,2,FALSE)</f>
        <v>2826.2441523498101</v>
      </c>
      <c r="F806" s="29">
        <f>VLOOKUP($B806,Valores!$A$2:$G$300,6,FALSE)*VLOOKUP(VLOOKUP($B806,Indices_Poder!$B$5:$E$250,3,FALSE),Indices_Poder!$G$6:$N$27,4,FALSE)*VLOOKUP($F$785,Regional!$A$2:$B$7,2,FALSE)</f>
        <v>2716.2648737299755</v>
      </c>
      <c r="G806" s="29">
        <f>VLOOKUP($B806,Valores!$A$2:$G$300,6,FALSE)*VLOOKUP(VLOOKUP($B806,Indices_Poder!$B$5:$E$250,3,FALSE),Indices_Poder!$G$6:$N$27,4,FALSE)*VLOOKUP($G$785,Regional!$A$2:$B$7,2,FALSE)</f>
        <v>2866.7187599637086</v>
      </c>
      <c r="H806" s="29">
        <f>VLOOKUP($B806,Valores!$A$2:$G$300,6,FALSE)*VLOOKUP(VLOOKUP($B806,Indices_Poder!$B$5:$E$250,3,FALSE),Indices_Poder!$G$6:$N$27,4,FALSE)*VLOOKUP($H$785,Regional!$A$2:$B$7,2,FALSE)</f>
        <v>2807.5420922799399</v>
      </c>
      <c r="I806" s="38">
        <f>VLOOKUP($B806,Valores!$A$2:$G$300,6,FALSE)*VLOOKUP(VLOOKUP($B806,Indices_Poder!$B$5:$E$250,3,FALSE),Indices_Poder!$G$6:$N$27,4,FALSE)*VLOOKUP($I$785,Regional!$A$2:$B$7,2,FALSE)</f>
        <v>2832.1059920732023</v>
      </c>
      <c r="J806" s="28">
        <f t="shared" si="278"/>
        <v>8478.7324570494311</v>
      </c>
      <c r="K806" s="29">
        <f t="shared" si="279"/>
        <v>8148.7946211899271</v>
      </c>
      <c r="L806" s="29">
        <f t="shared" si="280"/>
        <v>8600.1562798911255</v>
      </c>
      <c r="M806" s="29">
        <f t="shared" si="281"/>
        <v>8422.6262768398192</v>
      </c>
      <c r="N806" s="38">
        <f t="shared" si="282"/>
        <v>8496.3179762196069</v>
      </c>
      <c r="O806" s="14">
        <f>VLOOKUP(B806,Valores!$A$2:$O$300,14,FALSE)</f>
        <v>2.7E-2</v>
      </c>
      <c r="P806" s="14" t="str">
        <f>VLOOKUP(B806,Valores!$A$2:$O$300,15,FALSE)</f>
        <v>COM</v>
      </c>
      <c r="Q806" s="5">
        <f t="shared" si="293"/>
        <v>0</v>
      </c>
      <c r="R806" s="5">
        <f t="shared" si="294"/>
        <v>0</v>
      </c>
      <c r="S806" s="5">
        <f t="shared" si="295"/>
        <v>0</v>
      </c>
      <c r="T806" s="5">
        <f t="shared" si="296"/>
        <v>0</v>
      </c>
      <c r="U806" s="5">
        <f t="shared" si="297"/>
        <v>0</v>
      </c>
      <c r="W806" s="1">
        <f t="shared" si="284"/>
        <v>8478.7324570494311</v>
      </c>
      <c r="X806" s="6">
        <f t="shared" si="298"/>
        <v>228.92577634033464</v>
      </c>
      <c r="Z806" s="1">
        <f t="shared" si="285"/>
        <v>8148.7946211899271</v>
      </c>
      <c r="AA806" s="7">
        <f t="shared" si="286"/>
        <v>220.01745477212802</v>
      </c>
      <c r="AC806" s="1">
        <f t="shared" si="287"/>
        <v>8600.1562798911255</v>
      </c>
      <c r="AD806" s="7">
        <f t="shared" si="288"/>
        <v>232.20421955706038</v>
      </c>
      <c r="AF806" s="1">
        <f t="shared" si="289"/>
        <v>8422.6262768398192</v>
      </c>
      <c r="AG806" s="7">
        <f t="shared" si="290"/>
        <v>227.41090947467512</v>
      </c>
      <c r="AI806" s="1">
        <f t="shared" si="291"/>
        <v>8496.3179762196069</v>
      </c>
      <c r="AJ806" s="7">
        <f t="shared" si="292"/>
        <v>229.40058535792937</v>
      </c>
    </row>
    <row r="807" spans="1:36" x14ac:dyDescent="0.2">
      <c r="A807" s="5">
        <v>22</v>
      </c>
      <c r="B807" s="14" t="s">
        <v>436</v>
      </c>
      <c r="C807" s="14" t="str">
        <f>VLOOKUP(B807,Valores!$A$2:$F$300,5,FALSE)</f>
        <v>m³</v>
      </c>
      <c r="D807" s="14">
        <v>18</v>
      </c>
      <c r="E807" s="3">
        <f>VLOOKUP($B807,Valores!$A$2:$G$300,6,FALSE)*VLOOKUP(VLOOKUP($B807,Indices_Poder!$B$5:$E$250,3,FALSE),Indices_Poder!$G$6:$N$27,4,FALSE)*VLOOKUP($E$785,Regional!$A$2:$B$7,2,FALSE)</f>
        <v>3577.0086142753808</v>
      </c>
      <c r="F807" s="1">
        <f>VLOOKUP($B807,Valores!$A$2:$G$300,6,FALSE)*VLOOKUP(VLOOKUP($B807,Indices_Poder!$B$5:$E$250,3,FALSE),Indices_Poder!$G$6:$N$27,4,FALSE)*VLOOKUP($F$785,Regional!$A$2:$B$7,2,FALSE)</f>
        <v>3437.8144025198744</v>
      </c>
      <c r="G807" s="1">
        <f>VLOOKUP($B807,Valores!$A$2:$G$300,6,FALSE)*VLOOKUP(VLOOKUP($B807,Indices_Poder!$B$5:$E$250,3,FALSE),Indices_Poder!$G$6:$N$27,4,FALSE)*VLOOKUP($G$785,Regional!$A$2:$B$7,2,FALSE)</f>
        <v>3628.2349104798182</v>
      </c>
      <c r="H807" s="1">
        <f>VLOOKUP($B807,Valores!$A$2:$G$300,6,FALSE)*VLOOKUP(VLOOKUP($B807,Indices_Poder!$B$5:$E$250,3,FALSE),Indices_Poder!$G$6:$N$27,4,FALSE)*VLOOKUP($H$785,Regional!$A$2:$B$7,2,FALSE)</f>
        <v>3553.3385325809168</v>
      </c>
      <c r="I807" s="2">
        <f>VLOOKUP($B807,Valores!$A$2:$G$300,6,FALSE)*VLOOKUP(VLOOKUP($B807,Indices_Poder!$B$5:$E$250,3,FALSE),Indices_Poder!$G$6:$N$27,4,FALSE)*VLOOKUP($I$785,Regional!$A$2:$B$7,2,FALSE)</f>
        <v>3584.4275951049885</v>
      </c>
      <c r="J807" s="3">
        <f t="shared" si="278"/>
        <v>64386.15505695685</v>
      </c>
      <c r="K807" s="1">
        <f t="shared" si="279"/>
        <v>61880.65924535774</v>
      </c>
      <c r="L807" s="1">
        <f t="shared" si="280"/>
        <v>65308.22838863673</v>
      </c>
      <c r="M807" s="1">
        <f t="shared" si="281"/>
        <v>63960.093586456504</v>
      </c>
      <c r="N807" s="2">
        <f t="shared" si="282"/>
        <v>64519.696711889796</v>
      </c>
      <c r="O807" s="14">
        <f>VLOOKUP(B807,Valores!$A$2:$O$300,14,FALSE)</f>
        <v>3.1300000000000001E-2</v>
      </c>
      <c r="P807" s="14" t="str">
        <f>VLOOKUP(B807,Valores!$A$2:$O$300,15,FALSE)</f>
        <v>COM</v>
      </c>
      <c r="Q807" s="5">
        <f t="shared" si="293"/>
        <v>0</v>
      </c>
      <c r="R807" s="5">
        <f t="shared" si="294"/>
        <v>0</v>
      </c>
      <c r="S807" s="5">
        <f t="shared" si="295"/>
        <v>0</v>
      </c>
      <c r="T807" s="5">
        <f t="shared" si="296"/>
        <v>0</v>
      </c>
      <c r="U807" s="5">
        <f t="shared" si="297"/>
        <v>0</v>
      </c>
      <c r="W807" s="1">
        <f t="shared" si="284"/>
        <v>64386.15505695685</v>
      </c>
      <c r="X807" s="6">
        <f t="shared" si="298"/>
        <v>2015.2866532827495</v>
      </c>
      <c r="Z807" s="1">
        <f t="shared" si="285"/>
        <v>61880.65924535774</v>
      </c>
      <c r="AA807" s="7">
        <f t="shared" si="286"/>
        <v>1936.8646343796972</v>
      </c>
      <c r="AC807" s="1">
        <f t="shared" si="287"/>
        <v>65308.22838863673</v>
      </c>
      <c r="AD807" s="7">
        <f t="shared" si="288"/>
        <v>2044.1475485643298</v>
      </c>
      <c r="AF807" s="1">
        <f t="shared" si="289"/>
        <v>63960.093586456504</v>
      </c>
      <c r="AG807" s="7">
        <f t="shared" si="290"/>
        <v>2001.9509292560886</v>
      </c>
      <c r="AI807" s="1">
        <f t="shared" si="291"/>
        <v>64519.696711889796</v>
      </c>
      <c r="AJ807" s="7">
        <f t="shared" si="292"/>
        <v>2019.4665070821507</v>
      </c>
    </row>
    <row r="808" spans="1:36" x14ac:dyDescent="0.2">
      <c r="A808" s="5">
        <v>23</v>
      </c>
      <c r="B808" s="14" t="s">
        <v>437</v>
      </c>
      <c r="C808" s="14" t="str">
        <f>VLOOKUP(B808,Valores!$A$2:$F$300,5,FALSE)</f>
        <v>m³</v>
      </c>
      <c r="D808" s="14">
        <v>10.5</v>
      </c>
      <c r="E808" s="3">
        <f>VLOOKUP($B808,Valores!$A$2:$G$300,6,FALSE)*VLOOKUP(VLOOKUP($B808,Indices_Poder!$B$5:$E$250,3,FALSE),Indices_Poder!$G$6:$N$27,4,FALSE)*VLOOKUP($E$785,Regional!$A$2:$B$7,2,FALSE)</f>
        <v>3577.0086142753808</v>
      </c>
      <c r="F808" s="1">
        <f>VLOOKUP($B808,Valores!$A$2:$G$300,6,FALSE)*VLOOKUP(VLOOKUP($B808,Indices_Poder!$B$5:$E$250,3,FALSE),Indices_Poder!$G$6:$N$27,4,FALSE)*VLOOKUP($F$785,Regional!$A$2:$B$7,2,FALSE)</f>
        <v>3437.8144025198744</v>
      </c>
      <c r="G808" s="1">
        <f>VLOOKUP($B808,Valores!$A$2:$G$300,6,FALSE)*VLOOKUP(VLOOKUP($B808,Indices_Poder!$B$5:$E$250,3,FALSE),Indices_Poder!$G$6:$N$27,4,FALSE)*VLOOKUP($G$785,Regional!$A$2:$B$7,2,FALSE)</f>
        <v>3628.2349104798182</v>
      </c>
      <c r="H808" s="1">
        <f>VLOOKUP($B808,Valores!$A$2:$G$300,6,FALSE)*VLOOKUP(VLOOKUP($B808,Indices_Poder!$B$5:$E$250,3,FALSE),Indices_Poder!$G$6:$N$27,4,FALSE)*VLOOKUP($H$785,Regional!$A$2:$B$7,2,FALSE)</f>
        <v>3553.3385325809168</v>
      </c>
      <c r="I808" s="2">
        <f>VLOOKUP($B808,Valores!$A$2:$G$300,6,FALSE)*VLOOKUP(VLOOKUP($B808,Indices_Poder!$B$5:$E$250,3,FALSE),Indices_Poder!$G$6:$N$27,4,FALSE)*VLOOKUP($I$785,Regional!$A$2:$B$7,2,FALSE)</f>
        <v>3584.4275951049885</v>
      </c>
      <c r="J808" s="3">
        <f t="shared" si="278"/>
        <v>37558.590449891497</v>
      </c>
      <c r="K808" s="1">
        <f t="shared" si="279"/>
        <v>36097.05122645868</v>
      </c>
      <c r="L808" s="1">
        <f t="shared" si="280"/>
        <v>38096.46656003809</v>
      </c>
      <c r="M808" s="1">
        <f t="shared" si="281"/>
        <v>37310.054592099623</v>
      </c>
      <c r="N808" s="2">
        <f t="shared" si="282"/>
        <v>37636.489748602376</v>
      </c>
      <c r="O808" s="14">
        <f>VLOOKUP(B808,Valores!$A$2:$O$300,14,FALSE)</f>
        <v>3.1300000000000001E-2</v>
      </c>
      <c r="P808" s="14" t="str">
        <f>VLOOKUP(B808,Valores!$A$2:$O$300,15,FALSE)</f>
        <v>COM</v>
      </c>
      <c r="Q808" s="5">
        <f t="shared" si="293"/>
        <v>0</v>
      </c>
      <c r="R808" s="5">
        <f t="shared" si="294"/>
        <v>0</v>
      </c>
      <c r="S808" s="5">
        <f t="shared" si="295"/>
        <v>0</v>
      </c>
      <c r="T808" s="5">
        <f t="shared" si="296"/>
        <v>0</v>
      </c>
      <c r="U808" s="5">
        <f t="shared" si="297"/>
        <v>0</v>
      </c>
      <c r="W808" s="1">
        <f t="shared" si="284"/>
        <v>37558.590449891497</v>
      </c>
      <c r="X808" s="6">
        <f t="shared" si="298"/>
        <v>1175.583881081604</v>
      </c>
      <c r="Z808" s="1">
        <f t="shared" si="285"/>
        <v>36097.05122645868</v>
      </c>
      <c r="AA808" s="7">
        <f t="shared" si="286"/>
        <v>1129.8377033881568</v>
      </c>
      <c r="AC808" s="1">
        <f t="shared" si="287"/>
        <v>38096.46656003809</v>
      </c>
      <c r="AD808" s="7">
        <f t="shared" si="288"/>
        <v>1192.4194033291924</v>
      </c>
      <c r="AF808" s="1">
        <f t="shared" si="289"/>
        <v>37310.054592099623</v>
      </c>
      <c r="AG808" s="7">
        <f t="shared" si="290"/>
        <v>1167.8047087327182</v>
      </c>
      <c r="AI808" s="1">
        <f t="shared" si="291"/>
        <v>37636.489748602376</v>
      </c>
      <c r="AJ808" s="7">
        <f t="shared" si="292"/>
        <v>1178.0221291312544</v>
      </c>
    </row>
    <row r="809" spans="1:36" x14ac:dyDescent="0.2">
      <c r="A809" s="5">
        <v>24</v>
      </c>
      <c r="B809" s="14" t="s">
        <v>438</v>
      </c>
      <c r="C809" s="14" t="str">
        <f>VLOOKUP(B809,Valores!$A$2:$F$300,5,FALSE)</f>
        <v>m³</v>
      </c>
      <c r="D809" s="14">
        <v>21</v>
      </c>
      <c r="E809" s="3">
        <f>VLOOKUP($B809,Valores!$A$2:$G$300,6,FALSE)*VLOOKUP(VLOOKUP($B809,Indices_Poder!$B$5:$E$250,3,FALSE),Indices_Poder!$G$6:$N$27,4,FALSE)*VLOOKUP($E$785,Regional!$A$2:$B$7,2,FALSE)</f>
        <v>3577.0086142753808</v>
      </c>
      <c r="F809" s="1">
        <f>VLOOKUP($B809,Valores!$A$2:$G$300,6,FALSE)*VLOOKUP(VLOOKUP($B809,Indices_Poder!$B$5:$E$250,3,FALSE),Indices_Poder!$G$6:$N$27,4,FALSE)*VLOOKUP($F$785,Regional!$A$2:$B$7,2,FALSE)</f>
        <v>3437.8144025198744</v>
      </c>
      <c r="G809" s="1">
        <f>VLOOKUP($B809,Valores!$A$2:$G$300,6,FALSE)*VLOOKUP(VLOOKUP($B809,Indices_Poder!$B$5:$E$250,3,FALSE),Indices_Poder!$G$6:$N$27,4,FALSE)*VLOOKUP($G$785,Regional!$A$2:$B$7,2,FALSE)</f>
        <v>3628.2349104798182</v>
      </c>
      <c r="H809" s="1">
        <f>VLOOKUP($B809,Valores!$A$2:$G$300,6,FALSE)*VLOOKUP(VLOOKUP($B809,Indices_Poder!$B$5:$E$250,3,FALSE),Indices_Poder!$G$6:$N$27,4,FALSE)*VLOOKUP($H$785,Regional!$A$2:$B$7,2,FALSE)</f>
        <v>3553.3385325809168</v>
      </c>
      <c r="I809" s="2">
        <f>VLOOKUP($B809,Valores!$A$2:$G$300,6,FALSE)*VLOOKUP(VLOOKUP($B809,Indices_Poder!$B$5:$E$250,3,FALSE),Indices_Poder!$G$6:$N$27,4,FALSE)*VLOOKUP($I$785,Regional!$A$2:$B$7,2,FALSE)</f>
        <v>3584.4275951049885</v>
      </c>
      <c r="J809" s="3">
        <f t="shared" si="278"/>
        <v>75117.180899782994</v>
      </c>
      <c r="K809" s="1">
        <f t="shared" si="279"/>
        <v>72194.102452917359</v>
      </c>
      <c r="L809" s="1">
        <f t="shared" si="280"/>
        <v>76192.933120076181</v>
      </c>
      <c r="M809" s="1">
        <f t="shared" si="281"/>
        <v>74620.109184199246</v>
      </c>
      <c r="N809" s="2">
        <f t="shared" si="282"/>
        <v>75272.979497204753</v>
      </c>
      <c r="O809" s="14">
        <f>VLOOKUP(B809,Valores!$A$2:$O$300,14,FALSE)</f>
        <v>3.1300000000000001E-2</v>
      </c>
      <c r="P809" s="14" t="str">
        <f>VLOOKUP(B809,Valores!$A$2:$O$300,15,FALSE)</f>
        <v>COM</v>
      </c>
      <c r="Q809" s="5">
        <f t="shared" si="293"/>
        <v>0</v>
      </c>
      <c r="R809" s="5">
        <f t="shared" si="294"/>
        <v>0</v>
      </c>
      <c r="S809" s="5">
        <f t="shared" si="295"/>
        <v>0</v>
      </c>
      <c r="T809" s="5">
        <f t="shared" si="296"/>
        <v>0</v>
      </c>
      <c r="U809" s="5">
        <f t="shared" si="297"/>
        <v>0</v>
      </c>
      <c r="W809" s="1">
        <f t="shared" si="284"/>
        <v>75117.180899782994</v>
      </c>
      <c r="X809" s="6">
        <f t="shared" si="298"/>
        <v>2351.167762163208</v>
      </c>
      <c r="Z809" s="1">
        <f t="shared" si="285"/>
        <v>72194.102452917359</v>
      </c>
      <c r="AA809" s="7">
        <f t="shared" si="286"/>
        <v>2259.6754067763136</v>
      </c>
      <c r="AC809" s="1">
        <f t="shared" si="287"/>
        <v>76192.933120076181</v>
      </c>
      <c r="AD809" s="7">
        <f t="shared" si="288"/>
        <v>2384.8388066583848</v>
      </c>
      <c r="AF809" s="1">
        <f t="shared" si="289"/>
        <v>74620.109184199246</v>
      </c>
      <c r="AG809" s="7">
        <f t="shared" si="290"/>
        <v>2335.6094174654363</v>
      </c>
      <c r="AI809" s="1">
        <f t="shared" si="291"/>
        <v>75272.979497204753</v>
      </c>
      <c r="AJ809" s="7">
        <f t="shared" si="292"/>
        <v>2356.0442582625087</v>
      </c>
    </row>
    <row r="810" spans="1:36" x14ac:dyDescent="0.2">
      <c r="A810" s="5">
        <v>25</v>
      </c>
      <c r="B810" s="14" t="s">
        <v>440</v>
      </c>
      <c r="C810" s="14" t="str">
        <f>VLOOKUP(B810,Valores!$A$2:$F$300,5,FALSE)</f>
        <v>m³</v>
      </c>
      <c r="D810" s="14">
        <v>5.25</v>
      </c>
      <c r="E810" s="3">
        <f>VLOOKUP($B810,Valores!$A$2:$G$300,6,FALSE)*VLOOKUP(VLOOKUP($B810,Indices_Poder!$B$5:$E$250,3,FALSE),Indices_Poder!$G$6:$N$27,4,FALSE)*VLOOKUP($E$785,Regional!$A$2:$B$7,2,FALSE)</f>
        <v>3577.0086142753808</v>
      </c>
      <c r="F810" s="1">
        <f>VLOOKUP($B810,Valores!$A$2:$G$300,6,FALSE)*VLOOKUP(VLOOKUP($B810,Indices_Poder!$B$5:$E$250,3,FALSE),Indices_Poder!$G$6:$N$27,4,FALSE)*VLOOKUP($F$785,Regional!$A$2:$B$7,2,FALSE)</f>
        <v>3437.8144025198744</v>
      </c>
      <c r="G810" s="1">
        <f>VLOOKUP($B810,Valores!$A$2:$G$300,6,FALSE)*VLOOKUP(VLOOKUP($B810,Indices_Poder!$B$5:$E$250,3,FALSE),Indices_Poder!$G$6:$N$27,4,FALSE)*VLOOKUP($G$785,Regional!$A$2:$B$7,2,FALSE)</f>
        <v>3628.2349104798182</v>
      </c>
      <c r="H810" s="1">
        <f>VLOOKUP($B810,Valores!$A$2:$G$300,6,FALSE)*VLOOKUP(VLOOKUP($B810,Indices_Poder!$B$5:$E$250,3,FALSE),Indices_Poder!$G$6:$N$27,4,FALSE)*VLOOKUP($H$785,Regional!$A$2:$B$7,2,FALSE)</f>
        <v>3553.3385325809168</v>
      </c>
      <c r="I810" s="2">
        <f>VLOOKUP($B810,Valores!$A$2:$G$300,6,FALSE)*VLOOKUP(VLOOKUP($B810,Indices_Poder!$B$5:$E$250,3,FALSE),Indices_Poder!$G$6:$N$27,4,FALSE)*VLOOKUP($I$785,Regional!$A$2:$B$7,2,FALSE)</f>
        <v>3584.4275951049885</v>
      </c>
      <c r="J810" s="3">
        <f t="shared" si="278"/>
        <v>18779.295224945748</v>
      </c>
      <c r="K810" s="1">
        <f t="shared" si="279"/>
        <v>18048.52561322934</v>
      </c>
      <c r="L810" s="1">
        <f t="shared" si="280"/>
        <v>19048.233280019045</v>
      </c>
      <c r="M810" s="1">
        <f t="shared" si="281"/>
        <v>18655.027296049811</v>
      </c>
      <c r="N810" s="2">
        <f t="shared" si="282"/>
        <v>18818.244874301188</v>
      </c>
      <c r="O810" s="14">
        <f>VLOOKUP(B810,Valores!$A$2:$O$300,14,FALSE)</f>
        <v>3.1300000000000001E-2</v>
      </c>
      <c r="P810" s="14" t="str">
        <f>VLOOKUP(B810,Valores!$A$2:$O$300,15,FALSE)</f>
        <v>COM</v>
      </c>
      <c r="Q810" s="5">
        <f t="shared" si="293"/>
        <v>0</v>
      </c>
      <c r="R810" s="5">
        <f t="shared" si="294"/>
        <v>0</v>
      </c>
      <c r="S810" s="5">
        <f t="shared" si="295"/>
        <v>0</v>
      </c>
      <c r="T810" s="5">
        <f t="shared" si="296"/>
        <v>0</v>
      </c>
      <c r="U810" s="5">
        <f t="shared" si="297"/>
        <v>0</v>
      </c>
      <c r="W810" s="1">
        <f t="shared" si="284"/>
        <v>18779.295224945748</v>
      </c>
      <c r="X810" s="6">
        <f t="shared" si="298"/>
        <v>587.79194054080199</v>
      </c>
      <c r="Z810" s="1">
        <f t="shared" si="285"/>
        <v>18048.52561322934</v>
      </c>
      <c r="AA810" s="7">
        <f t="shared" si="286"/>
        <v>564.9188516940784</v>
      </c>
      <c r="AC810" s="1">
        <f t="shared" si="287"/>
        <v>19048.233280019045</v>
      </c>
      <c r="AD810" s="7">
        <f t="shared" si="288"/>
        <v>596.2097016645962</v>
      </c>
      <c r="AF810" s="1">
        <f t="shared" si="289"/>
        <v>18655.027296049811</v>
      </c>
      <c r="AG810" s="7">
        <f t="shared" si="290"/>
        <v>583.90235436635908</v>
      </c>
      <c r="AI810" s="1">
        <f t="shared" si="291"/>
        <v>18818.244874301188</v>
      </c>
      <c r="AJ810" s="7">
        <f t="shared" si="292"/>
        <v>589.01106456562718</v>
      </c>
    </row>
    <row r="811" spans="1:36" x14ac:dyDescent="0.2">
      <c r="A811" s="5">
        <v>26</v>
      </c>
      <c r="B811" s="14" t="s">
        <v>577</v>
      </c>
      <c r="C811" s="14" t="str">
        <f>VLOOKUP(B811,Valores!$A$2:$F$300,5,FALSE)</f>
        <v>m³</v>
      </c>
      <c r="D811" s="14">
        <v>5.25</v>
      </c>
      <c r="E811" s="3">
        <f>VLOOKUP($B811,Valores!$A$2:$G$300,6,FALSE)*VLOOKUP(VLOOKUP($B811,Indices_Poder!$B$5:$E$250,3,FALSE),Indices_Poder!$G$6:$N$27,4,FALSE)*VLOOKUP($E$785,Regional!$A$2:$B$7,2,FALSE)</f>
        <v>3577.0086142753808</v>
      </c>
      <c r="F811" s="1">
        <f>VLOOKUP($B811,Valores!$A$2:$G$300,6,FALSE)*VLOOKUP(VLOOKUP($B811,Indices_Poder!$B$5:$E$250,3,FALSE),Indices_Poder!$G$6:$N$27,4,FALSE)*VLOOKUP($F$785,Regional!$A$2:$B$7,2,FALSE)</f>
        <v>3437.8144025198744</v>
      </c>
      <c r="G811" s="1">
        <f>VLOOKUP($B811,Valores!$A$2:$G$300,6,FALSE)*VLOOKUP(VLOOKUP($B811,Indices_Poder!$B$5:$E$250,3,FALSE),Indices_Poder!$G$6:$N$27,4,FALSE)*VLOOKUP($G$785,Regional!$A$2:$B$7,2,FALSE)</f>
        <v>3628.2349104798182</v>
      </c>
      <c r="H811" s="1">
        <f>VLOOKUP($B811,Valores!$A$2:$G$300,6,FALSE)*VLOOKUP(VLOOKUP($B811,Indices_Poder!$B$5:$E$250,3,FALSE),Indices_Poder!$G$6:$N$27,4,FALSE)*VLOOKUP($H$785,Regional!$A$2:$B$7,2,FALSE)</f>
        <v>3553.3385325809168</v>
      </c>
      <c r="I811" s="2">
        <f>VLOOKUP($B811,Valores!$A$2:$G$300,6,FALSE)*VLOOKUP(VLOOKUP($B811,Indices_Poder!$B$5:$E$250,3,FALSE),Indices_Poder!$G$6:$N$27,4,FALSE)*VLOOKUP($I$785,Regional!$A$2:$B$7,2,FALSE)</f>
        <v>3584.4275951049885</v>
      </c>
      <c r="J811" s="3">
        <f t="shared" si="278"/>
        <v>18779.295224945748</v>
      </c>
      <c r="K811" s="1">
        <f t="shared" si="279"/>
        <v>18048.52561322934</v>
      </c>
      <c r="L811" s="1">
        <f t="shared" si="280"/>
        <v>19048.233280019045</v>
      </c>
      <c r="M811" s="1">
        <f t="shared" si="281"/>
        <v>18655.027296049811</v>
      </c>
      <c r="N811" s="2">
        <f t="shared" si="282"/>
        <v>18818.244874301188</v>
      </c>
      <c r="O811" s="14">
        <f>VLOOKUP(B811,Valores!$A$2:$O$300,14,FALSE)</f>
        <v>3.1300000000000001E-2</v>
      </c>
      <c r="P811" s="14" t="str">
        <f>VLOOKUP(B811,Valores!$A$2:$O$300,15,FALSE)</f>
        <v>COM</v>
      </c>
      <c r="Q811" s="5">
        <f t="shared" si="293"/>
        <v>0</v>
      </c>
      <c r="R811" s="5">
        <f t="shared" si="294"/>
        <v>0</v>
      </c>
      <c r="S811" s="5">
        <f t="shared" si="295"/>
        <v>0</v>
      </c>
      <c r="T811" s="5">
        <f t="shared" si="296"/>
        <v>0</v>
      </c>
      <c r="U811" s="5">
        <f t="shared" si="297"/>
        <v>0</v>
      </c>
      <c r="W811" s="1">
        <f t="shared" si="284"/>
        <v>18779.295224945748</v>
      </c>
      <c r="X811" s="6">
        <f t="shared" si="298"/>
        <v>587.79194054080199</v>
      </c>
      <c r="Z811" s="1">
        <f t="shared" si="285"/>
        <v>18048.52561322934</v>
      </c>
      <c r="AA811" s="7">
        <f t="shared" si="286"/>
        <v>564.9188516940784</v>
      </c>
      <c r="AC811" s="1">
        <f t="shared" si="287"/>
        <v>19048.233280019045</v>
      </c>
      <c r="AD811" s="7">
        <f t="shared" si="288"/>
        <v>596.2097016645962</v>
      </c>
      <c r="AF811" s="1">
        <f t="shared" si="289"/>
        <v>18655.027296049811</v>
      </c>
      <c r="AG811" s="7">
        <f t="shared" si="290"/>
        <v>583.90235436635908</v>
      </c>
      <c r="AI811" s="1">
        <f t="shared" si="291"/>
        <v>18818.244874301188</v>
      </c>
      <c r="AJ811" s="7">
        <f t="shared" si="292"/>
        <v>589.01106456562718</v>
      </c>
    </row>
    <row r="812" spans="1:36" x14ac:dyDescent="0.2">
      <c r="A812" s="5">
        <v>27</v>
      </c>
      <c r="B812" s="14" t="s">
        <v>441</v>
      </c>
      <c r="C812" s="14" t="str">
        <f>VLOOKUP(B812,Valores!$A$2:$F$300,5,FALSE)</f>
        <v>m³</v>
      </c>
      <c r="D812" s="14">
        <v>5.25</v>
      </c>
      <c r="E812" s="3">
        <f>VLOOKUP($B812,Valores!$A$2:$G$300,6,FALSE)*VLOOKUP(VLOOKUP($B812,Indices_Poder!$B$5:$E$250,3,FALSE),Indices_Poder!$G$6:$N$27,4,FALSE)*VLOOKUP($E$785,Regional!$A$2:$B$7,2,FALSE)</f>
        <v>3577.0086142753808</v>
      </c>
      <c r="F812" s="1">
        <f>VLOOKUP($B812,Valores!$A$2:$G$300,6,FALSE)*VLOOKUP(VLOOKUP($B812,Indices_Poder!$B$5:$E$250,3,FALSE),Indices_Poder!$G$6:$N$27,4,FALSE)*VLOOKUP($F$785,Regional!$A$2:$B$7,2,FALSE)</f>
        <v>3437.8144025198744</v>
      </c>
      <c r="G812" s="1">
        <f>VLOOKUP($B812,Valores!$A$2:$G$300,6,FALSE)*VLOOKUP(VLOOKUP($B812,Indices_Poder!$B$5:$E$250,3,FALSE),Indices_Poder!$G$6:$N$27,4,FALSE)*VLOOKUP($G$785,Regional!$A$2:$B$7,2,FALSE)</f>
        <v>3628.2349104798182</v>
      </c>
      <c r="H812" s="1">
        <f>VLOOKUP($B812,Valores!$A$2:$G$300,6,FALSE)*VLOOKUP(VLOOKUP($B812,Indices_Poder!$B$5:$E$250,3,FALSE),Indices_Poder!$G$6:$N$27,4,FALSE)*VLOOKUP($H$785,Regional!$A$2:$B$7,2,FALSE)</f>
        <v>3553.3385325809168</v>
      </c>
      <c r="I812" s="2">
        <f>VLOOKUP($B812,Valores!$A$2:$G$300,6,FALSE)*VLOOKUP(VLOOKUP($B812,Indices_Poder!$B$5:$E$250,3,FALSE),Indices_Poder!$G$6:$N$27,4,FALSE)*VLOOKUP($I$785,Regional!$A$2:$B$7,2,FALSE)</f>
        <v>3584.4275951049885</v>
      </c>
      <c r="J812" s="3">
        <f t="shared" si="278"/>
        <v>18779.295224945748</v>
      </c>
      <c r="K812" s="1">
        <f t="shared" si="279"/>
        <v>18048.52561322934</v>
      </c>
      <c r="L812" s="1">
        <f t="shared" si="280"/>
        <v>19048.233280019045</v>
      </c>
      <c r="M812" s="1">
        <f t="shared" si="281"/>
        <v>18655.027296049811</v>
      </c>
      <c r="N812" s="2">
        <f t="shared" si="282"/>
        <v>18818.244874301188</v>
      </c>
      <c r="O812" s="14">
        <f>VLOOKUP(B812,Valores!$A$2:$O$300,14,FALSE)</f>
        <v>3.1300000000000001E-2</v>
      </c>
      <c r="P812" s="14" t="str">
        <f>VLOOKUP(B812,Valores!$A$2:$O$300,15,FALSE)</f>
        <v>COM</v>
      </c>
      <c r="Q812" s="5">
        <f t="shared" si="293"/>
        <v>0</v>
      </c>
      <c r="R812" s="5">
        <f t="shared" si="294"/>
        <v>0</v>
      </c>
      <c r="S812" s="5">
        <f t="shared" si="295"/>
        <v>0</v>
      </c>
      <c r="T812" s="5">
        <f t="shared" si="296"/>
        <v>0</v>
      </c>
      <c r="U812" s="5">
        <f t="shared" si="297"/>
        <v>0</v>
      </c>
      <c r="W812" s="1">
        <f t="shared" si="284"/>
        <v>18779.295224945748</v>
      </c>
      <c r="X812" s="6">
        <f t="shared" si="298"/>
        <v>587.79194054080199</v>
      </c>
      <c r="Z812" s="1">
        <f t="shared" si="285"/>
        <v>18048.52561322934</v>
      </c>
      <c r="AA812" s="7">
        <f t="shared" si="286"/>
        <v>564.9188516940784</v>
      </c>
      <c r="AC812" s="1">
        <f t="shared" si="287"/>
        <v>19048.233280019045</v>
      </c>
      <c r="AD812" s="7">
        <f t="shared" si="288"/>
        <v>596.2097016645962</v>
      </c>
      <c r="AF812" s="1">
        <f t="shared" si="289"/>
        <v>18655.027296049811</v>
      </c>
      <c r="AG812" s="7">
        <f t="shared" si="290"/>
        <v>583.90235436635908</v>
      </c>
      <c r="AI812" s="1">
        <f t="shared" si="291"/>
        <v>18818.244874301188</v>
      </c>
      <c r="AJ812" s="7">
        <f t="shared" si="292"/>
        <v>589.01106456562718</v>
      </c>
    </row>
    <row r="813" spans="1:36" x14ac:dyDescent="0.2">
      <c r="A813" s="5">
        <v>28</v>
      </c>
      <c r="B813" s="14" t="s">
        <v>593</v>
      </c>
      <c r="C813" s="14" t="str">
        <f>VLOOKUP(B813,Valores!$A$2:$F$300,5,FALSE)</f>
        <v>m³</v>
      </c>
      <c r="D813" s="14">
        <v>60</v>
      </c>
      <c r="E813" s="3">
        <f>VLOOKUP($B813,Valores!$A$2:$G$300,6,FALSE)*VLOOKUP(VLOOKUP($B813,Indices_Poder!$B$5:$E$250,3,FALSE),Indices_Poder!$G$6:$N$27,4,FALSE)*VLOOKUP($E$785,Regional!$A$2:$B$7,2,FALSE)</f>
        <v>3577.0086142753808</v>
      </c>
      <c r="F813" s="1">
        <f>VLOOKUP($B813,Valores!$A$2:$G$300,6,FALSE)*VLOOKUP(VLOOKUP($B813,Indices_Poder!$B$5:$E$250,3,FALSE),Indices_Poder!$G$6:$N$27,4,FALSE)*VLOOKUP($F$785,Regional!$A$2:$B$7,2,FALSE)</f>
        <v>3437.8144025198744</v>
      </c>
      <c r="G813" s="1">
        <f>VLOOKUP($B813,Valores!$A$2:$G$300,6,FALSE)*VLOOKUP(VLOOKUP($B813,Indices_Poder!$B$5:$E$250,3,FALSE),Indices_Poder!$G$6:$N$27,4,FALSE)*VLOOKUP($G$785,Regional!$A$2:$B$7,2,FALSE)</f>
        <v>3628.2349104798182</v>
      </c>
      <c r="H813" s="1">
        <f>VLOOKUP($B813,Valores!$A$2:$G$300,6,FALSE)*VLOOKUP(VLOOKUP($B813,Indices_Poder!$B$5:$E$250,3,FALSE),Indices_Poder!$G$6:$N$27,4,FALSE)*VLOOKUP($H$785,Regional!$A$2:$B$7,2,FALSE)</f>
        <v>3553.3385325809168</v>
      </c>
      <c r="I813" s="2">
        <f>VLOOKUP($B813,Valores!$A$2:$G$300,6,FALSE)*VLOOKUP(VLOOKUP($B813,Indices_Poder!$B$5:$E$250,3,FALSE),Indices_Poder!$G$6:$N$27,4,FALSE)*VLOOKUP($I$785,Regional!$A$2:$B$7,2,FALSE)</f>
        <v>3584.4275951049885</v>
      </c>
      <c r="J813" s="3">
        <f t="shared" si="278"/>
        <v>214620.51685652285</v>
      </c>
      <c r="K813" s="1">
        <f t="shared" si="279"/>
        <v>206268.86415119248</v>
      </c>
      <c r="L813" s="1">
        <f t="shared" si="280"/>
        <v>217694.09462878908</v>
      </c>
      <c r="M813" s="1">
        <f t="shared" si="281"/>
        <v>213200.31195485502</v>
      </c>
      <c r="N813" s="2">
        <f t="shared" si="282"/>
        <v>215065.65570629932</v>
      </c>
      <c r="O813" s="14">
        <f>VLOOKUP(B813,Valores!$A$2:$O$300,14,FALSE)</f>
        <v>3.1300000000000001E-2</v>
      </c>
      <c r="P813" s="14" t="str">
        <f>VLOOKUP(B813,Valores!$A$2:$O$300,15,FALSE)</f>
        <v>COM</v>
      </c>
      <c r="Q813" s="5">
        <f t="shared" si="293"/>
        <v>0</v>
      </c>
      <c r="R813" s="5">
        <f t="shared" si="294"/>
        <v>0</v>
      </c>
      <c r="S813" s="5">
        <f t="shared" si="295"/>
        <v>0</v>
      </c>
      <c r="T813" s="5">
        <f t="shared" si="296"/>
        <v>0</v>
      </c>
      <c r="U813" s="5">
        <f t="shared" si="297"/>
        <v>0</v>
      </c>
      <c r="W813" s="1">
        <f t="shared" si="284"/>
        <v>214620.51685652285</v>
      </c>
      <c r="X813" s="6">
        <f t="shared" si="298"/>
        <v>6717.6221776091652</v>
      </c>
      <c r="Z813" s="1">
        <f t="shared" si="285"/>
        <v>206268.86415119248</v>
      </c>
      <c r="AA813" s="7">
        <f t="shared" si="286"/>
        <v>6456.2154479323253</v>
      </c>
      <c r="AC813" s="1">
        <f t="shared" si="287"/>
        <v>217694.09462878908</v>
      </c>
      <c r="AD813" s="7">
        <f t="shared" si="288"/>
        <v>6813.8251618810982</v>
      </c>
      <c r="AF813" s="1">
        <f t="shared" si="289"/>
        <v>213200.31195485502</v>
      </c>
      <c r="AG813" s="7">
        <f t="shared" si="290"/>
        <v>6673.1697641869623</v>
      </c>
      <c r="AI813" s="1">
        <f t="shared" si="291"/>
        <v>215065.65570629932</v>
      </c>
      <c r="AJ813" s="7">
        <f t="shared" si="292"/>
        <v>6731.5550236071695</v>
      </c>
    </row>
    <row r="814" spans="1:36" x14ac:dyDescent="0.2">
      <c r="A814" s="24">
        <v>29</v>
      </c>
      <c r="B814" s="14" t="s">
        <v>439</v>
      </c>
      <c r="C814" s="342" t="str">
        <f>VLOOKUP(B814,Valores!$A$2:$F$300,5,FALSE)</f>
        <v>m³</v>
      </c>
      <c r="D814" s="342">
        <v>5.25</v>
      </c>
      <c r="E814" s="28">
        <f>VLOOKUP($B814,Valores!$A$2:$G$300,6,FALSE)*VLOOKUP(VLOOKUP($B814,Indices_Poder!$B$5:$E$250,3,FALSE),Indices_Poder!$G$6:$N$27,4,FALSE)*VLOOKUP($E$785,Regional!$A$2:$B$7,2,FALSE)</f>
        <v>3577.0086142753808</v>
      </c>
      <c r="F814" s="29">
        <f>VLOOKUP($B814,Valores!$A$2:$G$300,6,FALSE)*VLOOKUP(VLOOKUP($B814,Indices_Poder!$B$5:$E$250,3,FALSE),Indices_Poder!$G$6:$N$27,4,FALSE)*VLOOKUP($F$785,Regional!$A$2:$B$7,2,FALSE)</f>
        <v>3437.8144025198744</v>
      </c>
      <c r="G814" s="29">
        <f>VLOOKUP($B814,Valores!$A$2:$G$300,6,FALSE)*VLOOKUP(VLOOKUP($B814,Indices_Poder!$B$5:$E$250,3,FALSE),Indices_Poder!$G$6:$N$27,4,FALSE)*VLOOKUP($G$785,Regional!$A$2:$B$7,2,FALSE)</f>
        <v>3628.2349104798182</v>
      </c>
      <c r="H814" s="29">
        <f>VLOOKUP($B814,Valores!$A$2:$G$300,6,FALSE)*VLOOKUP(VLOOKUP($B814,Indices_Poder!$B$5:$E$250,3,FALSE),Indices_Poder!$G$6:$N$27,4,FALSE)*VLOOKUP($H$785,Regional!$A$2:$B$7,2,FALSE)</f>
        <v>3553.3385325809168</v>
      </c>
      <c r="I814" s="38">
        <f>VLOOKUP($B814,Valores!$A$2:$G$300,6,FALSE)*VLOOKUP(VLOOKUP($B814,Indices_Poder!$B$5:$E$250,3,FALSE),Indices_Poder!$G$6:$N$27,4,FALSE)*VLOOKUP($I$785,Regional!$A$2:$B$7,2,FALSE)</f>
        <v>3584.4275951049885</v>
      </c>
      <c r="J814" s="28">
        <f t="shared" si="278"/>
        <v>18779.295224945748</v>
      </c>
      <c r="K814" s="29">
        <f t="shared" si="279"/>
        <v>18048.52561322934</v>
      </c>
      <c r="L814" s="29">
        <f t="shared" si="280"/>
        <v>19048.233280019045</v>
      </c>
      <c r="M814" s="29">
        <f t="shared" si="281"/>
        <v>18655.027296049811</v>
      </c>
      <c r="N814" s="38">
        <f t="shared" si="282"/>
        <v>18818.244874301188</v>
      </c>
      <c r="O814" s="14">
        <f>VLOOKUP(B814,Valores!$A$2:$O$300,14,FALSE)</f>
        <v>3.1300000000000001E-2</v>
      </c>
      <c r="P814" s="14" t="str">
        <f>VLOOKUP(B814,Valores!$A$2:$O$300,15,FALSE)</f>
        <v>COM</v>
      </c>
      <c r="Q814" s="5">
        <f t="shared" si="293"/>
        <v>0</v>
      </c>
      <c r="R814" s="5">
        <f t="shared" si="294"/>
        <v>0</v>
      </c>
      <c r="S814" s="5">
        <f t="shared" si="295"/>
        <v>0</v>
      </c>
      <c r="T814" s="5">
        <f t="shared" si="296"/>
        <v>0</v>
      </c>
      <c r="U814" s="5">
        <f t="shared" si="297"/>
        <v>0</v>
      </c>
      <c r="W814" s="1">
        <f t="shared" si="284"/>
        <v>18779.295224945748</v>
      </c>
      <c r="X814" s="6">
        <f t="shared" si="298"/>
        <v>587.79194054080199</v>
      </c>
      <c r="Z814" s="1">
        <f t="shared" si="285"/>
        <v>18048.52561322934</v>
      </c>
      <c r="AA814" s="7">
        <f t="shared" si="286"/>
        <v>564.9188516940784</v>
      </c>
      <c r="AC814" s="1">
        <f t="shared" si="287"/>
        <v>19048.233280019045</v>
      </c>
      <c r="AD814" s="7">
        <f t="shared" si="288"/>
        <v>596.2097016645962</v>
      </c>
      <c r="AF814" s="1">
        <f t="shared" si="289"/>
        <v>18655.027296049811</v>
      </c>
      <c r="AG814" s="7">
        <f t="shared" si="290"/>
        <v>583.90235436635908</v>
      </c>
      <c r="AI814" s="1">
        <f t="shared" si="291"/>
        <v>18818.244874301188</v>
      </c>
      <c r="AJ814" s="7">
        <f t="shared" si="292"/>
        <v>589.01106456562718</v>
      </c>
    </row>
    <row r="815" spans="1:36" x14ac:dyDescent="0.2">
      <c r="A815" s="5">
        <v>30</v>
      </c>
      <c r="B815" s="14" t="s">
        <v>379</v>
      </c>
      <c r="C815" s="14" t="str">
        <f>VLOOKUP(B815,Valores!$A$2:$F$300,5,FALSE)</f>
        <v>unid.</v>
      </c>
      <c r="D815" s="14">
        <v>1</v>
      </c>
      <c r="E815" s="3">
        <f>VLOOKUP($B815,Valores!$A$2:$G$300,6,FALSE)*VLOOKUP(VLOOKUP($B815,Indices_Poder!$B$5:$E$250,3,FALSE),Indices_Poder!$G$6:$N$27,4,FALSE)*VLOOKUP($E$785,Regional!$A$2:$B$7,2,FALSE)</f>
        <v>57403.64504240363</v>
      </c>
      <c r="F815" s="1">
        <f>VLOOKUP($B815,Valores!$A$2:$G$300,6,FALSE)*VLOOKUP(VLOOKUP($B815,Indices_Poder!$B$5:$E$250,3,FALSE),Indices_Poder!$G$6:$N$27,4,FALSE)*VLOOKUP($F$785,Regional!$A$2:$B$7,2,FALSE)</f>
        <v>55169.863694580716</v>
      </c>
      <c r="G815" s="1">
        <f>VLOOKUP($B815,Valores!$A$2:$G$300,6,FALSE)*VLOOKUP(VLOOKUP($B815,Indices_Poder!$B$5:$E$250,3,FALSE),Indices_Poder!$G$6:$N$27,4,FALSE)*VLOOKUP($G$785,Regional!$A$2:$B$7,2,FALSE)</f>
        <v>58225.721934368914</v>
      </c>
      <c r="H815" s="1">
        <f>VLOOKUP($B815,Valores!$A$2:$G$300,6,FALSE)*VLOOKUP(VLOOKUP($B815,Indices_Poder!$B$5:$E$250,3,FALSE),Indices_Poder!$G$6:$N$27,4,FALSE)*VLOOKUP($H$785,Regional!$A$2:$B$7,2,FALSE)</f>
        <v>57023.788823357609</v>
      </c>
      <c r="I815" s="2">
        <f>VLOOKUP($B815,Valores!$A$2:$G$300,6,FALSE)*VLOOKUP(VLOOKUP($B815,Indices_Poder!$B$5:$E$250,3,FALSE),Indices_Poder!$G$6:$N$27,4,FALSE)*VLOOKUP($I$785,Regional!$A$2:$B$7,2,FALSE)</f>
        <v>57522.704454343431</v>
      </c>
      <c r="J815" s="3">
        <f t="shared" si="278"/>
        <v>57403.64504240363</v>
      </c>
      <c r="K815" s="1">
        <f t="shared" si="279"/>
        <v>55169.863694580716</v>
      </c>
      <c r="L815" s="1">
        <f t="shared" si="280"/>
        <v>58225.721934368914</v>
      </c>
      <c r="M815" s="1">
        <f t="shared" si="281"/>
        <v>57023.788823357609</v>
      </c>
      <c r="N815" s="2">
        <f t="shared" si="282"/>
        <v>57522.704454343431</v>
      </c>
      <c r="O815" s="14">
        <f>VLOOKUP(B815,Valores!$A$2:$O$300,14,FALSE)</f>
        <v>6.6699999999999995E-2</v>
      </c>
      <c r="P815" s="14" t="str">
        <f>VLOOKUP(B815,Valores!$A$2:$O$300,15,FALSE)</f>
        <v>UAR</v>
      </c>
      <c r="Q815" s="5">
        <f t="shared" si="293"/>
        <v>27565.392492666393</v>
      </c>
      <c r="R815" s="5">
        <f t="shared" si="294"/>
        <v>26492.724379865362</v>
      </c>
      <c r="S815" s="5">
        <f t="shared" si="295"/>
        <v>27960.156138240382</v>
      </c>
      <c r="T815" s="5">
        <f t="shared" si="296"/>
        <v>27382.984463332206</v>
      </c>
      <c r="U815" s="5">
        <f t="shared" si="297"/>
        <v>27622.56515857709</v>
      </c>
      <c r="W815" s="1">
        <f t="shared" si="284"/>
        <v>84969.03753507002</v>
      </c>
      <c r="X815" s="6">
        <f t="shared" si="298"/>
        <v>5667.4348035891699</v>
      </c>
      <c r="Z815" s="1">
        <f t="shared" si="285"/>
        <v>81662.588074446074</v>
      </c>
      <c r="AA815" s="7">
        <f t="shared" si="286"/>
        <v>5446.8946245655525</v>
      </c>
      <c r="AC815" s="1">
        <f t="shared" si="287"/>
        <v>86185.878072609295</v>
      </c>
      <c r="AD815" s="7">
        <f t="shared" si="288"/>
        <v>5748.5980674430393</v>
      </c>
      <c r="AF815" s="1">
        <f t="shared" si="289"/>
        <v>84406.773286689815</v>
      </c>
      <c r="AG815" s="7">
        <f t="shared" si="290"/>
        <v>5629.9317782222106</v>
      </c>
      <c r="AI815" s="1">
        <f t="shared" si="291"/>
        <v>85145.269612920529</v>
      </c>
      <c r="AJ815" s="7">
        <f t="shared" si="292"/>
        <v>5679.189483181799</v>
      </c>
    </row>
    <row r="816" spans="1:36" x14ac:dyDescent="0.2">
      <c r="A816" s="5">
        <v>31</v>
      </c>
      <c r="B816" s="14" t="s">
        <v>380</v>
      </c>
      <c r="C816" s="14" t="str">
        <f>VLOOKUP(B816,Valores!$A$2:$F$300,5,FALSE)</f>
        <v>unid.</v>
      </c>
      <c r="D816" s="14">
        <v>0</v>
      </c>
      <c r="E816" s="3">
        <f>VLOOKUP($B816,Valores!$A$2:$G$300,6,FALSE)*VLOOKUP(VLOOKUP($B816,Indices_Poder!$B$5:$E$250,3,FALSE),Indices_Poder!$G$6:$N$27,4,FALSE)*VLOOKUP($E$785,Regional!$A$2:$B$7,2,FALSE)</f>
        <v>57403.64504240363</v>
      </c>
      <c r="F816" s="1">
        <f>VLOOKUP($B816,Valores!$A$2:$G$300,6,FALSE)*VLOOKUP(VLOOKUP($B816,Indices_Poder!$B$5:$E$250,3,FALSE),Indices_Poder!$G$6:$N$27,4,FALSE)*VLOOKUP($F$785,Regional!$A$2:$B$7,2,FALSE)</f>
        <v>55169.863694580716</v>
      </c>
      <c r="G816" s="1">
        <f>VLOOKUP($B816,Valores!$A$2:$G$300,6,FALSE)*VLOOKUP(VLOOKUP($B816,Indices_Poder!$B$5:$E$250,3,FALSE),Indices_Poder!$G$6:$N$27,4,FALSE)*VLOOKUP($G$785,Regional!$A$2:$B$7,2,FALSE)</f>
        <v>58225.721934368914</v>
      </c>
      <c r="H816" s="1">
        <f>VLOOKUP($B816,Valores!$A$2:$G$300,6,FALSE)*VLOOKUP(VLOOKUP($B816,Indices_Poder!$B$5:$E$250,3,FALSE),Indices_Poder!$G$6:$N$27,4,FALSE)*VLOOKUP($H$785,Regional!$A$2:$B$7,2,FALSE)</f>
        <v>57023.788823357609</v>
      </c>
      <c r="I816" s="2">
        <f>VLOOKUP($B816,Valores!$A$2:$G$300,6,FALSE)*VLOOKUP(VLOOKUP($B816,Indices_Poder!$B$5:$E$250,3,FALSE),Indices_Poder!$G$6:$N$27,4,FALSE)*VLOOKUP($I$785,Regional!$A$2:$B$7,2,FALSE)</f>
        <v>57522.704454343431</v>
      </c>
      <c r="J816" s="3">
        <f t="shared" si="278"/>
        <v>0</v>
      </c>
      <c r="K816" s="1">
        <f t="shared" si="279"/>
        <v>0</v>
      </c>
      <c r="L816" s="1">
        <f t="shared" si="280"/>
        <v>0</v>
      </c>
      <c r="M816" s="1">
        <f t="shared" si="281"/>
        <v>0</v>
      </c>
      <c r="N816" s="2">
        <f t="shared" si="282"/>
        <v>0</v>
      </c>
      <c r="O816" s="14">
        <f>VLOOKUP(B816,Valores!$A$2:$O$300,14,FALSE)</f>
        <v>6.6699999999999995E-2</v>
      </c>
      <c r="P816" s="14" t="str">
        <f>VLOOKUP(B816,Valores!$A$2:$O$300,15,FALSE)</f>
        <v>UAR</v>
      </c>
      <c r="Q816" s="5">
        <f t="shared" si="293"/>
        <v>0</v>
      </c>
      <c r="R816" s="5">
        <f t="shared" si="294"/>
        <v>0</v>
      </c>
      <c r="S816" s="5">
        <f t="shared" si="295"/>
        <v>0</v>
      </c>
      <c r="T816" s="5">
        <f t="shared" si="296"/>
        <v>0</v>
      </c>
      <c r="U816" s="5">
        <f t="shared" si="297"/>
        <v>0</v>
      </c>
      <c r="W816" s="1">
        <f t="shared" si="284"/>
        <v>0</v>
      </c>
      <c r="X816" s="6">
        <f t="shared" si="298"/>
        <v>0</v>
      </c>
      <c r="Z816" s="1">
        <f t="shared" si="285"/>
        <v>0</v>
      </c>
      <c r="AA816" s="7">
        <f t="shared" si="286"/>
        <v>0</v>
      </c>
      <c r="AC816" s="1">
        <f t="shared" si="287"/>
        <v>0</v>
      </c>
      <c r="AD816" s="7">
        <f t="shared" si="288"/>
        <v>0</v>
      </c>
      <c r="AF816" s="1">
        <f t="shared" si="289"/>
        <v>0</v>
      </c>
      <c r="AG816" s="7">
        <f t="shared" si="290"/>
        <v>0</v>
      </c>
      <c r="AI816" s="1">
        <f t="shared" si="291"/>
        <v>0</v>
      </c>
      <c r="AJ816" s="7">
        <f t="shared" si="292"/>
        <v>0</v>
      </c>
    </row>
    <row r="817" spans="1:36" x14ac:dyDescent="0.2">
      <c r="A817" s="24">
        <v>32</v>
      </c>
      <c r="B817" s="342" t="s">
        <v>505</v>
      </c>
      <c r="C817" s="342" t="str">
        <f>VLOOKUP(B817,Valores!$A$2:$F$300,5,FALSE)</f>
        <v>unid.</v>
      </c>
      <c r="D817" s="342">
        <v>1</v>
      </c>
      <c r="E817" s="28">
        <f>VLOOKUP($B817,Valores!$A$2:$G$300,6,FALSE)*VLOOKUP(VLOOKUP($B817,Indices_Poder!$B$5:$E$250,3,FALSE),Indices_Poder!$G$6:$N$27,4,FALSE)*VLOOKUP($E$785,Regional!$A$2:$B$7,2,FALSE)</f>
        <v>34009.24081113447</v>
      </c>
      <c r="F817" s="29">
        <f>VLOOKUP($B817,Valores!$A$2:$G$300,6,FALSE)*VLOOKUP(VLOOKUP($B817,Indices_Poder!$B$5:$E$250,3,FALSE),Indices_Poder!$G$6:$N$27,4,FALSE)*VLOOKUP($F$785,Regional!$A$2:$B$7,2,FALSE)</f>
        <v>32685.819489693782</v>
      </c>
      <c r="G817" s="29">
        <f>VLOOKUP($B817,Valores!$A$2:$G$300,6,FALSE)*VLOOKUP(VLOOKUP($B817,Indices_Poder!$B$5:$E$250,3,FALSE),Indices_Poder!$G$6:$N$27,4,FALSE)*VLOOKUP($G$785,Regional!$A$2:$B$7,2,FALSE)</f>
        <v>34496.286728923558</v>
      </c>
      <c r="H817" s="29">
        <f>VLOOKUP($B817,Valores!$A$2:$G$300,6,FALSE)*VLOOKUP(VLOOKUP($B817,Indices_Poder!$B$5:$E$250,3,FALSE),Indices_Poder!$G$6:$N$27,4,FALSE)*VLOOKUP($H$785,Regional!$A$2:$B$7,2,FALSE)</f>
        <v>33784.192007742276</v>
      </c>
      <c r="I817" s="38">
        <f>VLOOKUP($B817,Valores!$A$2:$G$300,6,FALSE)*VLOOKUP(VLOOKUP($B817,Indices_Poder!$B$5:$E$250,3,FALSE),Indices_Poder!$G$6:$N$27,4,FALSE)*VLOOKUP($I$785,Regional!$A$2:$B$7,2,FALSE)</f>
        <v>34079.778495779785</v>
      </c>
      <c r="J817" s="28">
        <f t="shared" si="278"/>
        <v>34009.24081113447</v>
      </c>
      <c r="K817" s="29">
        <f t="shared" si="279"/>
        <v>32685.819489693782</v>
      </c>
      <c r="L817" s="29">
        <f t="shared" si="280"/>
        <v>34496.286728923558</v>
      </c>
      <c r="M817" s="29">
        <f t="shared" si="281"/>
        <v>33784.192007742276</v>
      </c>
      <c r="N817" s="38">
        <f t="shared" si="282"/>
        <v>34079.778495779785</v>
      </c>
      <c r="O817" s="14">
        <f>VLOOKUP(B817,Valores!$A$2:$O$300,14,FALSE)</f>
        <v>6.6699999999999995E-2</v>
      </c>
      <c r="P817" s="14" t="str">
        <f>VLOOKUP(B817,Valores!$A$2:$O$300,15,FALSE)</f>
        <v>UAR</v>
      </c>
      <c r="Q817" s="5">
        <f t="shared" si="293"/>
        <v>16331.333500582094</v>
      </c>
      <c r="R817" s="5">
        <f t="shared" si="294"/>
        <v>15695.822843868093</v>
      </c>
      <c r="S817" s="5">
        <f t="shared" si="295"/>
        <v>16565.214326022531</v>
      </c>
      <c r="T817" s="5">
        <f t="shared" si="296"/>
        <v>16223.264429516516</v>
      </c>
      <c r="U817" s="5">
        <f t="shared" si="297"/>
        <v>16365.205895990697</v>
      </c>
      <c r="W817" s="1">
        <f t="shared" si="284"/>
        <v>50340.574311716562</v>
      </c>
      <c r="X817" s="6">
        <f t="shared" si="298"/>
        <v>3357.7163065914947</v>
      </c>
      <c r="Z817" s="1">
        <f t="shared" si="285"/>
        <v>48381.642333561875</v>
      </c>
      <c r="AA817" s="7">
        <f t="shared" si="286"/>
        <v>3227.055543648577</v>
      </c>
      <c r="AC817" s="1">
        <f t="shared" si="287"/>
        <v>51061.501054946086</v>
      </c>
      <c r="AD817" s="7">
        <f t="shared" si="288"/>
        <v>3405.8021203649037</v>
      </c>
      <c r="AF817" s="1">
        <f t="shared" si="289"/>
        <v>50007.456437258792</v>
      </c>
      <c r="AG817" s="7">
        <f t="shared" si="290"/>
        <v>3335.4973443651611</v>
      </c>
      <c r="AI817" s="1">
        <f t="shared" si="291"/>
        <v>50444.984391770486</v>
      </c>
      <c r="AJ817" s="7">
        <f t="shared" si="292"/>
        <v>3364.6804589310914</v>
      </c>
    </row>
    <row r="818" spans="1:36" x14ac:dyDescent="0.2">
      <c r="A818" s="5">
        <v>33</v>
      </c>
      <c r="B818" s="14" t="s">
        <v>376</v>
      </c>
      <c r="C818" s="14" t="str">
        <f>VLOOKUP(B818,Valores!$A$2:$F$300,5,FALSE)</f>
        <v>unid.</v>
      </c>
      <c r="D818" s="14">
        <v>1</v>
      </c>
      <c r="E818" s="3">
        <f>VLOOKUP($B818,Valores!$A$2:$G$300,6,FALSE)*VLOOKUP(VLOOKUP($B818,Indices_Poder!$B$5:$E$250,3,FALSE),Indices_Poder!$G$6:$N$27,4,FALSE)*VLOOKUP($E$785,Regional!$A$2:$B$7,2,FALSE)</f>
        <v>57403.64504240363</v>
      </c>
      <c r="F818" s="1">
        <f>VLOOKUP($B818,Valores!$A$2:$G$300,6,FALSE)*VLOOKUP(VLOOKUP($B818,Indices_Poder!$B$5:$E$250,3,FALSE),Indices_Poder!$G$6:$N$27,4,FALSE)*VLOOKUP($F$785,Regional!$A$2:$B$7,2,FALSE)</f>
        <v>55169.863694580716</v>
      </c>
      <c r="G818" s="1">
        <f>VLOOKUP($B818,Valores!$A$2:$G$300,6,FALSE)*VLOOKUP(VLOOKUP($B818,Indices_Poder!$B$5:$E$250,3,FALSE),Indices_Poder!$G$6:$N$27,4,FALSE)*VLOOKUP($G$785,Regional!$A$2:$B$7,2,FALSE)</f>
        <v>58225.721934368914</v>
      </c>
      <c r="H818" s="1">
        <f>VLOOKUP($B818,Valores!$A$2:$G$300,6,FALSE)*VLOOKUP(VLOOKUP($B818,Indices_Poder!$B$5:$E$250,3,FALSE),Indices_Poder!$G$6:$N$27,4,FALSE)*VLOOKUP($H$785,Regional!$A$2:$B$7,2,FALSE)</f>
        <v>57023.788823357609</v>
      </c>
      <c r="I818" s="2">
        <f>VLOOKUP($B818,Valores!$A$2:$G$300,6,FALSE)*VLOOKUP(VLOOKUP($B818,Indices_Poder!$B$5:$E$250,3,FALSE),Indices_Poder!$G$6:$N$27,4,FALSE)*VLOOKUP($I$785,Regional!$A$2:$B$7,2,FALSE)</f>
        <v>57522.704454343431</v>
      </c>
      <c r="J818" s="3">
        <f t="shared" si="278"/>
        <v>57403.64504240363</v>
      </c>
      <c r="K818" s="1">
        <f t="shared" si="279"/>
        <v>55169.863694580716</v>
      </c>
      <c r="L818" s="1">
        <f t="shared" si="280"/>
        <v>58225.721934368914</v>
      </c>
      <c r="M818" s="1">
        <f t="shared" si="281"/>
        <v>57023.788823357609</v>
      </c>
      <c r="N818" s="2">
        <f t="shared" si="282"/>
        <v>57522.704454343431</v>
      </c>
      <c r="O818" s="14">
        <f>VLOOKUP(B818,Valores!$A$2:$O$300,14,FALSE)</f>
        <v>6.6699999999999995E-2</v>
      </c>
      <c r="P818" s="14" t="str">
        <f>VLOOKUP(B818,Valores!$A$2:$O$300,15,FALSE)</f>
        <v>UAR</v>
      </c>
      <c r="Q818" s="5">
        <f t="shared" si="293"/>
        <v>27565.392492666393</v>
      </c>
      <c r="R818" s="5">
        <f t="shared" si="294"/>
        <v>26492.724379865362</v>
      </c>
      <c r="S818" s="5">
        <f t="shared" si="295"/>
        <v>27960.156138240382</v>
      </c>
      <c r="T818" s="5">
        <f t="shared" si="296"/>
        <v>27382.984463332206</v>
      </c>
      <c r="U818" s="5">
        <f t="shared" si="297"/>
        <v>27622.56515857709</v>
      </c>
      <c r="W818" s="1">
        <f t="shared" si="284"/>
        <v>84969.03753507002</v>
      </c>
      <c r="X818" s="6">
        <f t="shared" si="298"/>
        <v>5667.4348035891699</v>
      </c>
      <c r="Z818" s="1">
        <f t="shared" si="285"/>
        <v>81662.588074446074</v>
      </c>
      <c r="AA818" s="7">
        <f t="shared" si="286"/>
        <v>5446.8946245655525</v>
      </c>
      <c r="AC818" s="1">
        <f t="shared" si="287"/>
        <v>86185.878072609295</v>
      </c>
      <c r="AD818" s="7">
        <f t="shared" si="288"/>
        <v>5748.5980674430393</v>
      </c>
      <c r="AF818" s="1">
        <f t="shared" si="289"/>
        <v>84406.773286689815</v>
      </c>
      <c r="AG818" s="7">
        <f t="shared" si="290"/>
        <v>5629.9317782222106</v>
      </c>
      <c r="AI818" s="1">
        <f t="shared" si="291"/>
        <v>85145.269612920529</v>
      </c>
      <c r="AJ818" s="7">
        <f t="shared" si="292"/>
        <v>5679.189483181799</v>
      </c>
    </row>
    <row r="819" spans="1:36" x14ac:dyDescent="0.2">
      <c r="A819" s="5">
        <v>34</v>
      </c>
      <c r="B819" s="6" t="s">
        <v>499</v>
      </c>
      <c r="C819" s="6" t="str">
        <f>VLOOKUP(B819,Valores!$A$2:$F$300,5,FALSE)</f>
        <v>unid.</v>
      </c>
      <c r="D819" s="6">
        <v>0</v>
      </c>
      <c r="E819" s="3">
        <f>VLOOKUP($B819,Valores!$A$2:$G$300,6,FALSE)*VLOOKUP(VLOOKUP($B819,Indices_Poder!$B$5:$E$250,3,FALSE),Indices_Poder!$G$6:$N$27,4,FALSE)*VLOOKUP($E$785,Regional!$A$2:$B$7,2,FALSE)</f>
        <v>35004.213271464112</v>
      </c>
      <c r="F819" s="1">
        <f>VLOOKUP($B819,Valores!$A$2:$G$300,6,FALSE)*VLOOKUP(VLOOKUP($B819,Indices_Poder!$B$5:$E$250,3,FALSE),Indices_Poder!$G$6:$N$27,4,FALSE)*VLOOKUP($F$785,Regional!$A$2:$B$7,2,FALSE)</f>
        <v>33642.074009344913</v>
      </c>
      <c r="G819" s="1">
        <f>VLOOKUP($B819,Valores!$A$2:$G$300,6,FALSE)*VLOOKUP(VLOOKUP($B819,Indices_Poder!$B$5:$E$250,3,FALSE),Indices_Poder!$G$6:$N$27,4,FALSE)*VLOOKUP($G$785,Regional!$A$2:$B$7,2,FALSE)</f>
        <v>35505.50817757396</v>
      </c>
      <c r="H819" s="1">
        <f>VLOOKUP($B819,Valores!$A$2:$G$300,6,FALSE)*VLOOKUP(VLOOKUP($B819,Indices_Poder!$B$5:$E$250,3,FALSE),Indices_Poder!$G$6:$N$27,4,FALSE)*VLOOKUP($H$785,Regional!$A$2:$B$7,2,FALSE)</f>
        <v>34772.580452778864</v>
      </c>
      <c r="I819" s="2">
        <f>VLOOKUP($B819,Valores!$A$2:$G$300,6,FALSE)*VLOOKUP(VLOOKUP($B819,Indices_Poder!$B$5:$E$250,3,FALSE),Indices_Poder!$G$6:$N$27,4,FALSE)*VLOOKUP($I$785,Regional!$A$2:$B$7,2,FALSE)</f>
        <v>35076.814602693812</v>
      </c>
      <c r="J819" s="3">
        <f t="shared" si="278"/>
        <v>0</v>
      </c>
      <c r="K819" s="1">
        <f t="shared" si="279"/>
        <v>0</v>
      </c>
      <c r="L819" s="1">
        <f t="shared" si="280"/>
        <v>0</v>
      </c>
      <c r="M819" s="1">
        <f t="shared" si="281"/>
        <v>0</v>
      </c>
      <c r="N819" s="2">
        <f t="shared" si="282"/>
        <v>0</v>
      </c>
      <c r="O819" s="14">
        <f>VLOOKUP(B819,Valores!$A$2:$O$300,14,FALSE)</f>
        <v>6.6699999999999995E-2</v>
      </c>
      <c r="P819" s="14" t="str">
        <f>VLOOKUP(B819,Valores!$A$2:$O$300,15,FALSE)</f>
        <v>UAR</v>
      </c>
      <c r="Q819" s="5">
        <f t="shared" si="293"/>
        <v>0</v>
      </c>
      <c r="R819" s="5">
        <f t="shared" si="294"/>
        <v>0</v>
      </c>
      <c r="S819" s="5">
        <f t="shared" si="295"/>
        <v>0</v>
      </c>
      <c r="T819" s="5">
        <f t="shared" si="296"/>
        <v>0</v>
      </c>
      <c r="U819" s="5">
        <f t="shared" si="297"/>
        <v>0</v>
      </c>
      <c r="W819" s="1">
        <f t="shared" si="284"/>
        <v>0</v>
      </c>
      <c r="X819" s="6">
        <f t="shared" si="298"/>
        <v>0</v>
      </c>
      <c r="Z819" s="1">
        <f t="shared" si="285"/>
        <v>0</v>
      </c>
      <c r="AA819" s="7">
        <f t="shared" si="286"/>
        <v>0</v>
      </c>
      <c r="AC819" s="1">
        <f t="shared" si="287"/>
        <v>0</v>
      </c>
      <c r="AD819" s="7">
        <f t="shared" si="288"/>
        <v>0</v>
      </c>
      <c r="AF819" s="1">
        <f t="shared" si="289"/>
        <v>0</v>
      </c>
      <c r="AG819" s="7">
        <f t="shared" si="290"/>
        <v>0</v>
      </c>
      <c r="AI819" s="1">
        <f t="shared" si="291"/>
        <v>0</v>
      </c>
      <c r="AJ819" s="7">
        <f t="shared" si="292"/>
        <v>0</v>
      </c>
    </row>
    <row r="820" spans="1:36" x14ac:dyDescent="0.2">
      <c r="A820" s="5">
        <v>35</v>
      </c>
      <c r="B820" s="6" t="s">
        <v>498</v>
      </c>
      <c r="C820" s="6" t="str">
        <f>VLOOKUP(B820,Valores!$A$2:$F$300,5,FALSE)</f>
        <v>unid.</v>
      </c>
      <c r="D820" s="6">
        <v>1</v>
      </c>
      <c r="E820" s="3">
        <f>VLOOKUP($B820,Valores!$A$2:$G$300,6,FALSE)*VLOOKUP(VLOOKUP($B820,Indices_Poder!$B$5:$E$250,3,FALSE),Indices_Poder!$G$6:$N$27,4,FALSE)*VLOOKUP($E$785,Regional!$A$2:$B$7,2,FALSE)</f>
        <v>57403.64504240363</v>
      </c>
      <c r="F820" s="1">
        <f>VLOOKUP($B820,Valores!$A$2:$G$300,6,FALSE)*VLOOKUP(VLOOKUP($B820,Indices_Poder!$B$5:$E$250,3,FALSE),Indices_Poder!$G$6:$N$27,4,FALSE)*VLOOKUP($F$785,Regional!$A$2:$B$7,2,FALSE)</f>
        <v>55169.863694580716</v>
      </c>
      <c r="G820" s="1">
        <f>VLOOKUP($B820,Valores!$A$2:$G$300,6,FALSE)*VLOOKUP(VLOOKUP($B820,Indices_Poder!$B$5:$E$250,3,FALSE),Indices_Poder!$G$6:$N$27,4,FALSE)*VLOOKUP($G$785,Regional!$A$2:$B$7,2,FALSE)</f>
        <v>58225.721934368914</v>
      </c>
      <c r="H820" s="1">
        <f>VLOOKUP($B820,Valores!$A$2:$G$300,6,FALSE)*VLOOKUP(VLOOKUP($B820,Indices_Poder!$B$5:$E$250,3,FALSE),Indices_Poder!$G$6:$N$27,4,FALSE)*VLOOKUP($H$785,Regional!$A$2:$B$7,2,FALSE)</f>
        <v>57023.788823357609</v>
      </c>
      <c r="I820" s="2">
        <f>VLOOKUP($B820,Valores!$A$2:$G$300,6,FALSE)*VLOOKUP(VLOOKUP($B820,Indices_Poder!$B$5:$E$250,3,FALSE),Indices_Poder!$G$6:$N$27,4,FALSE)*VLOOKUP($I$785,Regional!$A$2:$B$7,2,FALSE)</f>
        <v>57522.704454343431</v>
      </c>
      <c r="J820" s="3">
        <f t="shared" si="278"/>
        <v>57403.64504240363</v>
      </c>
      <c r="K820" s="1">
        <f t="shared" si="279"/>
        <v>55169.863694580716</v>
      </c>
      <c r="L820" s="1">
        <f t="shared" si="280"/>
        <v>58225.721934368914</v>
      </c>
      <c r="M820" s="1">
        <f t="shared" si="281"/>
        <v>57023.788823357609</v>
      </c>
      <c r="N820" s="2">
        <f t="shared" si="282"/>
        <v>57522.704454343431</v>
      </c>
      <c r="O820" s="14">
        <f>VLOOKUP(B820,Valores!$A$2:$O$300,14,FALSE)</f>
        <v>6.6699999999999995E-2</v>
      </c>
      <c r="P820" s="14" t="str">
        <f>VLOOKUP(B820,Valores!$A$2:$O$300,15,FALSE)</f>
        <v>UAR</v>
      </c>
      <c r="Q820" s="5">
        <f t="shared" si="293"/>
        <v>27565.392492666393</v>
      </c>
      <c r="R820" s="5">
        <f t="shared" si="294"/>
        <v>26492.724379865362</v>
      </c>
      <c r="S820" s="5">
        <f t="shared" si="295"/>
        <v>27960.156138240382</v>
      </c>
      <c r="T820" s="5">
        <f t="shared" si="296"/>
        <v>27382.984463332206</v>
      </c>
      <c r="U820" s="5">
        <f t="shared" si="297"/>
        <v>27622.56515857709</v>
      </c>
      <c r="W820" s="1">
        <f t="shared" si="284"/>
        <v>84969.03753507002</v>
      </c>
      <c r="X820" s="6">
        <f t="shared" si="298"/>
        <v>5667.4348035891699</v>
      </c>
      <c r="Z820" s="1">
        <f t="shared" si="285"/>
        <v>81662.588074446074</v>
      </c>
      <c r="AA820" s="7">
        <f t="shared" si="286"/>
        <v>5446.8946245655525</v>
      </c>
      <c r="AC820" s="1">
        <f t="shared" si="287"/>
        <v>86185.878072609295</v>
      </c>
      <c r="AD820" s="7">
        <f t="shared" si="288"/>
        <v>5748.5980674430393</v>
      </c>
      <c r="AF820" s="1">
        <f t="shared" si="289"/>
        <v>84406.773286689815</v>
      </c>
      <c r="AG820" s="7">
        <f t="shared" si="290"/>
        <v>5629.9317782222106</v>
      </c>
      <c r="AI820" s="1">
        <f t="shared" si="291"/>
        <v>85145.269612920529</v>
      </c>
      <c r="AJ820" s="7">
        <f t="shared" si="292"/>
        <v>5679.189483181799</v>
      </c>
    </row>
    <row r="821" spans="1:36" x14ac:dyDescent="0.2">
      <c r="A821" s="5">
        <v>36</v>
      </c>
      <c r="B821" s="6" t="s">
        <v>384</v>
      </c>
      <c r="C821" s="6" t="str">
        <f>VLOOKUP(B821,Valores!$A$2:$F$300,5,FALSE)</f>
        <v>unid.</v>
      </c>
      <c r="D821" s="6">
        <v>1</v>
      </c>
      <c r="E821" s="3">
        <f>VLOOKUP($B821,Valores!$A$2:$G$300,6,FALSE)*VLOOKUP(VLOOKUP($B821,Indices_Poder!$B$5:$E$250,3,FALSE),Indices_Poder!$G$6:$N$27,4,FALSE)*VLOOKUP($E$785,Regional!$A$2:$B$7,2,FALSE)</f>
        <v>57403.64504240363</v>
      </c>
      <c r="F821" s="1">
        <f>VLOOKUP($B821,Valores!$A$2:$G$300,6,FALSE)*VLOOKUP(VLOOKUP($B821,Indices_Poder!$B$5:$E$250,3,FALSE),Indices_Poder!$G$6:$N$27,4,FALSE)*VLOOKUP($F$785,Regional!$A$2:$B$7,2,FALSE)</f>
        <v>55169.863694580716</v>
      </c>
      <c r="G821" s="1">
        <f>VLOOKUP($B821,Valores!$A$2:$G$300,6,FALSE)*VLOOKUP(VLOOKUP($B821,Indices_Poder!$B$5:$E$250,3,FALSE),Indices_Poder!$G$6:$N$27,4,FALSE)*VLOOKUP($G$785,Regional!$A$2:$B$7,2,FALSE)</f>
        <v>58225.721934368914</v>
      </c>
      <c r="H821" s="1">
        <f>VLOOKUP($B821,Valores!$A$2:$G$300,6,FALSE)*VLOOKUP(VLOOKUP($B821,Indices_Poder!$B$5:$E$250,3,FALSE),Indices_Poder!$G$6:$N$27,4,FALSE)*VLOOKUP($H$785,Regional!$A$2:$B$7,2,FALSE)</f>
        <v>57023.788823357609</v>
      </c>
      <c r="I821" s="2">
        <f>VLOOKUP($B821,Valores!$A$2:$G$300,6,FALSE)*VLOOKUP(VLOOKUP($B821,Indices_Poder!$B$5:$E$250,3,FALSE),Indices_Poder!$G$6:$N$27,4,FALSE)*VLOOKUP($I$785,Regional!$A$2:$B$7,2,FALSE)</f>
        <v>57522.704454343431</v>
      </c>
      <c r="J821" s="3">
        <f t="shared" si="278"/>
        <v>57403.64504240363</v>
      </c>
      <c r="K821" s="1">
        <f t="shared" si="279"/>
        <v>55169.863694580716</v>
      </c>
      <c r="L821" s="1">
        <f t="shared" si="280"/>
        <v>58225.721934368914</v>
      </c>
      <c r="M821" s="1">
        <f t="shared" si="281"/>
        <v>57023.788823357609</v>
      </c>
      <c r="N821" s="2">
        <f t="shared" si="282"/>
        <v>57522.704454343431</v>
      </c>
      <c r="O821" s="14">
        <f>VLOOKUP(B821,Valores!$A$2:$O$300,14,FALSE)</f>
        <v>6.6699999999999995E-2</v>
      </c>
      <c r="P821" s="14" t="str">
        <f>VLOOKUP(B821,Valores!$A$2:$O$300,15,FALSE)</f>
        <v>UAR</v>
      </c>
      <c r="Q821" s="5">
        <f t="shared" si="293"/>
        <v>27565.392492666393</v>
      </c>
      <c r="R821" s="5">
        <f t="shared" si="294"/>
        <v>26492.724379865362</v>
      </c>
      <c r="S821" s="5">
        <f t="shared" si="295"/>
        <v>27960.156138240382</v>
      </c>
      <c r="T821" s="5">
        <f t="shared" si="296"/>
        <v>27382.984463332206</v>
      </c>
      <c r="U821" s="5">
        <f t="shared" si="297"/>
        <v>27622.56515857709</v>
      </c>
      <c r="W821" s="1">
        <f t="shared" si="284"/>
        <v>84969.03753507002</v>
      </c>
      <c r="X821" s="6">
        <f t="shared" si="298"/>
        <v>5667.4348035891699</v>
      </c>
      <c r="Z821" s="1">
        <f t="shared" si="285"/>
        <v>81662.588074446074</v>
      </c>
      <c r="AA821" s="7">
        <f t="shared" si="286"/>
        <v>5446.8946245655525</v>
      </c>
      <c r="AC821" s="1">
        <f t="shared" si="287"/>
        <v>86185.878072609295</v>
      </c>
      <c r="AD821" s="7">
        <f t="shared" si="288"/>
        <v>5748.5980674430393</v>
      </c>
      <c r="AF821" s="1">
        <f t="shared" si="289"/>
        <v>84406.773286689815</v>
      </c>
      <c r="AG821" s="7">
        <f t="shared" si="290"/>
        <v>5629.9317782222106</v>
      </c>
      <c r="AI821" s="1">
        <f t="shared" si="291"/>
        <v>85145.269612920529</v>
      </c>
      <c r="AJ821" s="7">
        <f t="shared" si="292"/>
        <v>5679.189483181799</v>
      </c>
    </row>
    <row r="822" spans="1:36" x14ac:dyDescent="0.2">
      <c r="A822" s="24">
        <v>37</v>
      </c>
      <c r="B822" s="25" t="s">
        <v>381</v>
      </c>
      <c r="C822" s="25" t="str">
        <f>VLOOKUP(B822,Valores!$A$2:$F$300,5,FALSE)</f>
        <v>unid.</v>
      </c>
      <c r="D822" s="25">
        <v>1</v>
      </c>
      <c r="E822" s="28">
        <f>VLOOKUP($B822,Valores!$A$2:$G$300,6,FALSE)*VLOOKUP(VLOOKUP($B822,Indices_Poder!$B$5:$E$250,3,FALSE),Indices_Poder!$G$6:$N$27,4,FALSE)*VLOOKUP($E$785,Regional!$A$2:$B$7,2,FALSE)</f>
        <v>35004.213271464112</v>
      </c>
      <c r="F822" s="29">
        <f>VLOOKUP($B822,Valores!$A$2:$G$300,6,FALSE)*VLOOKUP(VLOOKUP($B822,Indices_Poder!$B$5:$E$250,3,FALSE),Indices_Poder!$G$6:$N$27,4,FALSE)*VLOOKUP($F$785,Regional!$A$2:$B$7,2,FALSE)</f>
        <v>33642.074009344913</v>
      </c>
      <c r="G822" s="29">
        <f>VLOOKUP($B822,Valores!$A$2:$G$300,6,FALSE)*VLOOKUP(VLOOKUP($B822,Indices_Poder!$B$5:$E$250,3,FALSE),Indices_Poder!$G$6:$N$27,4,FALSE)*VLOOKUP($G$785,Regional!$A$2:$B$7,2,FALSE)</f>
        <v>35505.50817757396</v>
      </c>
      <c r="H822" s="29">
        <f>VLOOKUP($B822,Valores!$A$2:$G$300,6,FALSE)*VLOOKUP(VLOOKUP($B822,Indices_Poder!$B$5:$E$250,3,FALSE),Indices_Poder!$G$6:$N$27,4,FALSE)*VLOOKUP($H$785,Regional!$A$2:$B$7,2,FALSE)</f>
        <v>34772.580452778864</v>
      </c>
      <c r="I822" s="38">
        <f>VLOOKUP($B822,Valores!$A$2:$G$300,6,FALSE)*VLOOKUP(VLOOKUP($B822,Indices_Poder!$B$5:$E$250,3,FALSE),Indices_Poder!$G$6:$N$27,4,FALSE)*VLOOKUP($I$785,Regional!$A$2:$B$7,2,FALSE)</f>
        <v>35076.814602693812</v>
      </c>
      <c r="J822" s="28">
        <f t="shared" si="278"/>
        <v>35004.213271464112</v>
      </c>
      <c r="K822" s="29">
        <f t="shared" si="279"/>
        <v>33642.074009344913</v>
      </c>
      <c r="L822" s="29">
        <f t="shared" si="280"/>
        <v>35505.50817757396</v>
      </c>
      <c r="M822" s="29">
        <f t="shared" si="281"/>
        <v>34772.580452778864</v>
      </c>
      <c r="N822" s="38">
        <f t="shared" si="282"/>
        <v>35076.814602693812</v>
      </c>
      <c r="O822" s="14">
        <f>VLOOKUP(B822,Valores!$A$2:$O$300,14,FALSE)</f>
        <v>6.6699999999999995E-2</v>
      </c>
      <c r="P822" s="14" t="str">
        <f>VLOOKUP(B822,Valores!$A$2:$O$300,15,FALSE)</f>
        <v>UAR</v>
      </c>
      <c r="Q822" s="5">
        <f t="shared" si="293"/>
        <v>16809.122086448384</v>
      </c>
      <c r="R822" s="5">
        <f t="shared" si="294"/>
        <v>16155.018965257213</v>
      </c>
      <c r="S822" s="5">
        <f t="shared" si="295"/>
        <v>17049.845316328385</v>
      </c>
      <c r="T822" s="5">
        <f t="shared" si="296"/>
        <v>16697.89135264176</v>
      </c>
      <c r="U822" s="5">
        <f t="shared" si="297"/>
        <v>16843.985450775821</v>
      </c>
      <c r="W822" s="1">
        <f t="shared" si="284"/>
        <v>51813.335357912496</v>
      </c>
      <c r="X822" s="6">
        <f t="shared" si="298"/>
        <v>3455.949468372763</v>
      </c>
      <c r="Z822" s="1">
        <f t="shared" si="285"/>
        <v>49797.092974602128</v>
      </c>
      <c r="AA822" s="7">
        <f t="shared" si="286"/>
        <v>3321.4661014059616</v>
      </c>
      <c r="AC822" s="1">
        <f t="shared" si="287"/>
        <v>52555.353493902345</v>
      </c>
      <c r="AD822" s="7">
        <f t="shared" si="288"/>
        <v>3505.4420780432861</v>
      </c>
      <c r="AF822" s="1">
        <f t="shared" si="289"/>
        <v>51470.471805420624</v>
      </c>
      <c r="AG822" s="7">
        <f t="shared" si="290"/>
        <v>3433.0804694215553</v>
      </c>
      <c r="AI822" s="1">
        <f t="shared" si="291"/>
        <v>51920.800053469633</v>
      </c>
      <c r="AJ822" s="7">
        <f t="shared" si="292"/>
        <v>3463.1173635664245</v>
      </c>
    </row>
    <row r="823" spans="1:36" x14ac:dyDescent="0.2">
      <c r="A823" s="5">
        <v>38</v>
      </c>
      <c r="B823" s="6" t="s">
        <v>504</v>
      </c>
      <c r="C823" s="6" t="str">
        <f>VLOOKUP(B823,Valores!$A$2:$F$300,5,FALSE)</f>
        <v>unid.</v>
      </c>
      <c r="D823" s="6">
        <v>0</v>
      </c>
      <c r="E823" s="3">
        <f>VLOOKUP($B823,Valores!$A$2:$G$300,6,FALSE)*VLOOKUP(VLOOKUP($B823,Indices_Poder!$B$5:$E$250,3,FALSE),Indices_Poder!$G$6:$N$27,4,FALSE)*VLOOKUP($E$785,Regional!$A$2:$B$7,2,FALSE)</f>
        <v>35004.213271464112</v>
      </c>
      <c r="F823" s="1">
        <f>VLOOKUP($B823,Valores!$A$2:$G$300,6,FALSE)*VLOOKUP(VLOOKUP($B823,Indices_Poder!$B$5:$E$250,3,FALSE),Indices_Poder!$G$6:$N$27,4,FALSE)*VLOOKUP($F$785,Regional!$A$2:$B$7,2,FALSE)</f>
        <v>33642.074009344913</v>
      </c>
      <c r="G823" s="1">
        <f>VLOOKUP($B823,Valores!$A$2:$G$300,6,FALSE)*VLOOKUP(VLOOKUP($B823,Indices_Poder!$B$5:$E$250,3,FALSE),Indices_Poder!$G$6:$N$27,4,FALSE)*VLOOKUP($G$785,Regional!$A$2:$B$7,2,FALSE)</f>
        <v>35505.50817757396</v>
      </c>
      <c r="H823" s="1">
        <f>VLOOKUP($B823,Valores!$A$2:$G$300,6,FALSE)*VLOOKUP(VLOOKUP($B823,Indices_Poder!$B$5:$E$250,3,FALSE),Indices_Poder!$G$6:$N$27,4,FALSE)*VLOOKUP($H$785,Regional!$A$2:$B$7,2,FALSE)</f>
        <v>34772.580452778864</v>
      </c>
      <c r="I823" s="2">
        <f>VLOOKUP($B823,Valores!$A$2:$G$300,6,FALSE)*VLOOKUP(VLOOKUP($B823,Indices_Poder!$B$5:$E$250,3,FALSE),Indices_Poder!$G$6:$N$27,4,FALSE)*VLOOKUP($I$785,Regional!$A$2:$B$7,2,FALSE)</f>
        <v>35076.814602693812</v>
      </c>
      <c r="J823" s="3">
        <f t="shared" si="278"/>
        <v>0</v>
      </c>
      <c r="K823" s="1">
        <f t="shared" si="279"/>
        <v>0</v>
      </c>
      <c r="L823" s="1">
        <f t="shared" si="280"/>
        <v>0</v>
      </c>
      <c r="M823" s="1">
        <f t="shared" si="281"/>
        <v>0</v>
      </c>
      <c r="N823" s="2">
        <f t="shared" si="282"/>
        <v>0</v>
      </c>
      <c r="O823" s="14">
        <f>VLOOKUP(B823,Valores!$A$2:$O$300,14,FALSE)</f>
        <v>6.6699999999999995E-2</v>
      </c>
      <c r="P823" s="14" t="str">
        <f>VLOOKUP(B823,Valores!$A$2:$O$300,15,FALSE)</f>
        <v>UAR</v>
      </c>
      <c r="Q823" s="5">
        <f t="shared" si="293"/>
        <v>0</v>
      </c>
      <c r="R823" s="5">
        <f t="shared" si="294"/>
        <v>0</v>
      </c>
      <c r="S823" s="5">
        <f t="shared" si="295"/>
        <v>0</v>
      </c>
      <c r="T823" s="5">
        <f t="shared" si="296"/>
        <v>0</v>
      </c>
      <c r="U823" s="5">
        <f t="shared" si="297"/>
        <v>0</v>
      </c>
      <c r="W823" s="1">
        <f t="shared" si="284"/>
        <v>0</v>
      </c>
      <c r="X823" s="6">
        <f t="shared" si="298"/>
        <v>0</v>
      </c>
      <c r="Z823" s="1">
        <f t="shared" si="285"/>
        <v>0</v>
      </c>
      <c r="AA823" s="7">
        <f t="shared" si="286"/>
        <v>0</v>
      </c>
      <c r="AC823" s="1">
        <f t="shared" si="287"/>
        <v>0</v>
      </c>
      <c r="AD823" s="7">
        <f t="shared" si="288"/>
        <v>0</v>
      </c>
      <c r="AF823" s="1">
        <f t="shared" si="289"/>
        <v>0</v>
      </c>
      <c r="AG823" s="7">
        <f t="shared" si="290"/>
        <v>0</v>
      </c>
      <c r="AI823" s="1">
        <f t="shared" si="291"/>
        <v>0</v>
      </c>
      <c r="AJ823" s="7">
        <f t="shared" si="292"/>
        <v>0</v>
      </c>
    </row>
    <row r="824" spans="1:36" x14ac:dyDescent="0.2">
      <c r="A824" s="5">
        <v>39</v>
      </c>
      <c r="B824" s="6" t="s">
        <v>385</v>
      </c>
      <c r="C824" s="6" t="str">
        <f>VLOOKUP(B824,Valores!$A$2:$F$300,5,FALSE)</f>
        <v>unid.</v>
      </c>
      <c r="D824" s="6">
        <v>0</v>
      </c>
      <c r="E824" s="3">
        <f>VLOOKUP($B824,Valores!$A$2:$G$300,6,FALSE)*VLOOKUP(VLOOKUP($B824,Indices_Poder!$B$5:$E$250,3,FALSE),Indices_Poder!$G$6:$N$27,4,FALSE)*VLOOKUP($E$785,Regional!$A$2:$B$7,2,FALSE)</f>
        <v>57403.64504240363</v>
      </c>
      <c r="F824" s="1">
        <f>VLOOKUP($B824,Valores!$A$2:$G$300,6,FALSE)*VLOOKUP(VLOOKUP($B824,Indices_Poder!$B$5:$E$250,3,FALSE),Indices_Poder!$G$6:$N$27,4,FALSE)*VLOOKUP($F$785,Regional!$A$2:$B$7,2,FALSE)</f>
        <v>55169.863694580716</v>
      </c>
      <c r="G824" s="1">
        <f>VLOOKUP($B824,Valores!$A$2:$G$300,6,FALSE)*VLOOKUP(VLOOKUP($B824,Indices_Poder!$B$5:$E$250,3,FALSE),Indices_Poder!$G$6:$N$27,4,FALSE)*VLOOKUP($G$785,Regional!$A$2:$B$7,2,FALSE)</f>
        <v>58225.721934368914</v>
      </c>
      <c r="H824" s="1">
        <f>VLOOKUP($B824,Valores!$A$2:$G$300,6,FALSE)*VLOOKUP(VLOOKUP($B824,Indices_Poder!$B$5:$E$250,3,FALSE),Indices_Poder!$G$6:$N$27,4,FALSE)*VLOOKUP($H$785,Regional!$A$2:$B$7,2,FALSE)</f>
        <v>57023.788823357609</v>
      </c>
      <c r="I824" s="2">
        <f>VLOOKUP($B824,Valores!$A$2:$G$300,6,FALSE)*VLOOKUP(VLOOKUP($B824,Indices_Poder!$B$5:$E$250,3,FALSE),Indices_Poder!$G$6:$N$27,4,FALSE)*VLOOKUP($I$785,Regional!$A$2:$B$7,2,FALSE)</f>
        <v>57522.704454343431</v>
      </c>
      <c r="J824" s="3">
        <f t="shared" si="278"/>
        <v>0</v>
      </c>
      <c r="K824" s="1">
        <f t="shared" si="279"/>
        <v>0</v>
      </c>
      <c r="L824" s="1">
        <f t="shared" si="280"/>
        <v>0</v>
      </c>
      <c r="M824" s="1">
        <f t="shared" si="281"/>
        <v>0</v>
      </c>
      <c r="N824" s="2">
        <f t="shared" si="282"/>
        <v>0</v>
      </c>
      <c r="O824" s="14">
        <f>VLOOKUP(B824,Valores!$A$2:$O$300,14,FALSE)</f>
        <v>6.6699999999999995E-2</v>
      </c>
      <c r="P824" s="14" t="str">
        <f>VLOOKUP(B824,Valores!$A$2:$O$300,15,FALSE)</f>
        <v>UAR</v>
      </c>
      <c r="Q824" s="5">
        <f t="shared" si="293"/>
        <v>0</v>
      </c>
      <c r="R824" s="5">
        <f t="shared" si="294"/>
        <v>0</v>
      </c>
      <c r="S824" s="5">
        <f t="shared" si="295"/>
        <v>0</v>
      </c>
      <c r="T824" s="5">
        <f t="shared" si="296"/>
        <v>0</v>
      </c>
      <c r="U824" s="5">
        <f t="shared" si="297"/>
        <v>0</v>
      </c>
      <c r="W824" s="1">
        <f t="shared" si="284"/>
        <v>0</v>
      </c>
      <c r="X824" s="6">
        <f t="shared" si="298"/>
        <v>0</v>
      </c>
      <c r="Z824" s="1">
        <f t="shared" si="285"/>
        <v>0</v>
      </c>
      <c r="AA824" s="7">
        <f t="shared" si="286"/>
        <v>0</v>
      </c>
      <c r="AC824" s="1">
        <f t="shared" si="287"/>
        <v>0</v>
      </c>
      <c r="AD824" s="7">
        <f t="shared" si="288"/>
        <v>0</v>
      </c>
      <c r="AF824" s="1">
        <f t="shared" si="289"/>
        <v>0</v>
      </c>
      <c r="AG824" s="7">
        <f t="shared" si="290"/>
        <v>0</v>
      </c>
      <c r="AI824" s="1">
        <f t="shared" si="291"/>
        <v>0</v>
      </c>
      <c r="AJ824" s="7">
        <f t="shared" si="292"/>
        <v>0</v>
      </c>
    </row>
    <row r="825" spans="1:36" x14ac:dyDescent="0.2">
      <c r="A825" s="5">
        <v>40</v>
      </c>
      <c r="B825" s="6" t="s">
        <v>507</v>
      </c>
      <c r="C825" s="6" t="str">
        <f>VLOOKUP(B825,Valores!$A$2:$F$300,5,FALSE)</f>
        <v>unid.</v>
      </c>
      <c r="D825" s="6">
        <v>0</v>
      </c>
      <c r="E825" s="3">
        <f>VLOOKUP($B825,Valores!$A$2:$G$300,6,FALSE)*VLOOKUP(VLOOKUP($B825,Indices_Poder!$B$5:$E$250,3,FALSE),Indices_Poder!$G$6:$N$27,4,FALSE)*VLOOKUP($E$785,Regional!$A$2:$B$7,2,FALSE)</f>
        <v>35004.213271464112</v>
      </c>
      <c r="F825" s="1">
        <f>VLOOKUP($B825,Valores!$A$2:$G$300,6,FALSE)*VLOOKUP(VLOOKUP($B825,Indices_Poder!$B$5:$E$250,3,FALSE),Indices_Poder!$G$6:$N$27,4,FALSE)*VLOOKUP($F$785,Regional!$A$2:$B$7,2,FALSE)</f>
        <v>33642.074009344913</v>
      </c>
      <c r="G825" s="1">
        <f>VLOOKUP($B825,Valores!$A$2:$G$300,6,FALSE)*VLOOKUP(VLOOKUP($B825,Indices_Poder!$B$5:$E$250,3,FALSE),Indices_Poder!$G$6:$N$27,4,FALSE)*VLOOKUP($G$785,Regional!$A$2:$B$7,2,FALSE)</f>
        <v>35505.50817757396</v>
      </c>
      <c r="H825" s="1">
        <f>VLOOKUP($B825,Valores!$A$2:$G$300,6,FALSE)*VLOOKUP(VLOOKUP($B825,Indices_Poder!$B$5:$E$250,3,FALSE),Indices_Poder!$G$6:$N$27,4,FALSE)*VLOOKUP($H$785,Regional!$A$2:$B$7,2,FALSE)</f>
        <v>34772.580452778864</v>
      </c>
      <c r="I825" s="2">
        <f>VLOOKUP($B825,Valores!$A$2:$G$300,6,FALSE)*VLOOKUP(VLOOKUP($B825,Indices_Poder!$B$5:$E$250,3,FALSE),Indices_Poder!$G$6:$N$27,4,FALSE)*VLOOKUP($I$785,Regional!$A$2:$B$7,2,FALSE)</f>
        <v>35076.814602693812</v>
      </c>
      <c r="J825" s="28">
        <f t="shared" si="278"/>
        <v>0</v>
      </c>
      <c r="K825" s="29">
        <f t="shared" si="279"/>
        <v>0</v>
      </c>
      <c r="L825" s="29">
        <f t="shared" si="280"/>
        <v>0</v>
      </c>
      <c r="M825" s="29">
        <f t="shared" si="281"/>
        <v>0</v>
      </c>
      <c r="N825" s="38">
        <f t="shared" si="282"/>
        <v>0</v>
      </c>
      <c r="O825" s="14">
        <f>VLOOKUP(B825,Valores!$A$2:$O$300,14,FALSE)</f>
        <v>6.6699999999999995E-2</v>
      </c>
      <c r="P825" s="14" t="str">
        <f>VLOOKUP(B825,Valores!$A$2:$O$300,15,FALSE)</f>
        <v>UAR</v>
      </c>
      <c r="Q825" s="5">
        <f t="shared" si="293"/>
        <v>0</v>
      </c>
      <c r="R825" s="5">
        <f t="shared" si="294"/>
        <v>0</v>
      </c>
      <c r="S825" s="5">
        <f t="shared" si="295"/>
        <v>0</v>
      </c>
      <c r="T825" s="5">
        <f t="shared" si="296"/>
        <v>0</v>
      </c>
      <c r="U825" s="5">
        <f t="shared" si="297"/>
        <v>0</v>
      </c>
      <c r="W825" s="1">
        <f t="shared" si="284"/>
        <v>0</v>
      </c>
      <c r="X825" s="6">
        <f t="shared" si="298"/>
        <v>0</v>
      </c>
      <c r="Z825" s="1">
        <f t="shared" si="285"/>
        <v>0</v>
      </c>
      <c r="AA825" s="7">
        <f t="shared" si="286"/>
        <v>0</v>
      </c>
      <c r="AC825" s="1">
        <f t="shared" si="287"/>
        <v>0</v>
      </c>
      <c r="AD825" s="7">
        <f t="shared" si="288"/>
        <v>0</v>
      </c>
      <c r="AF825" s="1">
        <f t="shared" si="289"/>
        <v>0</v>
      </c>
      <c r="AG825" s="7">
        <f t="shared" si="290"/>
        <v>0</v>
      </c>
      <c r="AI825" s="1">
        <f t="shared" si="291"/>
        <v>0</v>
      </c>
      <c r="AJ825" s="7">
        <f t="shared" si="292"/>
        <v>0</v>
      </c>
    </row>
    <row r="826" spans="1:36" s="14" customFormat="1" x14ac:dyDescent="0.2">
      <c r="A826" s="44"/>
      <c r="B826" s="45" t="s">
        <v>38</v>
      </c>
      <c r="C826" s="45"/>
      <c r="D826" s="45"/>
      <c r="E826" s="48"/>
      <c r="F826" s="46"/>
      <c r="G826" s="46"/>
      <c r="H826" s="46"/>
      <c r="I826" s="47"/>
      <c r="J826" s="48">
        <f>SUM(J786:J825)</f>
        <v>4539067.8912680009</v>
      </c>
      <c r="K826" s="46">
        <f>SUM(K786:K825)</f>
        <v>4362436.5086349519</v>
      </c>
      <c r="L826" s="46">
        <f>SUM(L786:L825)</f>
        <v>4604071.8265009727</v>
      </c>
      <c r="M826" s="46">
        <f>SUM(M786:M825)</f>
        <v>4509031.5901603522</v>
      </c>
      <c r="N826" s="47">
        <f>SUM(N786:N825)</f>
        <v>4548482.2543017436</v>
      </c>
      <c r="Q826" s="3">
        <f>SUMIF($O786:$O825,"&lt;&gt;Rateio",X786:X825)</f>
        <v>189925.93298623295</v>
      </c>
      <c r="R826" s="3">
        <f>SUMIF($O786:$O825,"&lt;&gt;Rateio",AA786:AA825)</f>
        <v>182535.23495200332</v>
      </c>
      <c r="S826" s="3">
        <f>SUMIF($O786:$O825,"&lt;&gt;Rateio",AD786:AD825)</f>
        <v>192645.85992776422</v>
      </c>
      <c r="T826" s="3">
        <f>SUMIF($O786:$O825,"&lt;&gt;Rateio",AG786:AG825)</f>
        <v>188669.13915807713</v>
      </c>
      <c r="U826" s="3">
        <f>SUMIF($O786:$O825,"&lt;&gt;Rateio",AJ786:AJ825)</f>
        <v>190319.85343983403</v>
      </c>
      <c r="W826" s="36"/>
      <c r="AA826" s="215"/>
      <c r="AD826" s="215"/>
      <c r="AG826" s="215"/>
      <c r="AJ826" s="215"/>
    </row>
    <row r="827" spans="1:36" ht="12.75" hidden="1" customHeight="1" x14ac:dyDescent="0.2">
      <c r="A827" s="44"/>
      <c r="B827" s="45"/>
      <c r="C827" s="45"/>
      <c r="D827" s="45"/>
      <c r="E827" s="92" t="s">
        <v>30</v>
      </c>
      <c r="F827" s="92" t="s">
        <v>31</v>
      </c>
      <c r="G827" s="92" t="s">
        <v>32</v>
      </c>
      <c r="H827" s="92" t="s">
        <v>33</v>
      </c>
      <c r="I827" s="92" t="s">
        <v>34</v>
      </c>
      <c r="J827" s="46"/>
      <c r="K827" s="46"/>
      <c r="L827" s="46"/>
      <c r="M827" s="46"/>
      <c r="N827" s="46"/>
      <c r="Q827" s="5"/>
      <c r="R827" s="5"/>
      <c r="S827" s="5"/>
      <c r="T827" s="5"/>
      <c r="U827" s="5"/>
      <c r="AA827" s="7"/>
      <c r="AD827" s="7"/>
      <c r="AG827" s="7"/>
      <c r="AJ827" s="7"/>
    </row>
    <row r="828" spans="1:36" ht="12.75" hidden="1" customHeight="1" x14ac:dyDescent="0.2">
      <c r="A828" s="30"/>
      <c r="B828" s="123" t="s">
        <v>215</v>
      </c>
      <c r="C828" s="31"/>
      <c r="D828" s="31"/>
      <c r="E828" s="33" t="e">
        <f>(SUMIF(#REF!,"Obras civis",J786:J825)+#REF!)*3.98%</f>
        <v>#REF!</v>
      </c>
      <c r="F828" s="33" t="e">
        <f>(SUMIF(#REF!,"Obras civis",K786:K825)+#REF!)*3.98%</f>
        <v>#REF!</v>
      </c>
      <c r="G828" s="33" t="e">
        <f>(SUMIF(#REF!,"Obras civis",L786:L825)+#REF!)*3.98%</f>
        <v>#REF!</v>
      </c>
      <c r="H828" s="33" t="e">
        <f>(SUMIF(#REF!,"Obras civis",M786:M825)+#REF!)*3.98%</f>
        <v>#REF!</v>
      </c>
      <c r="I828" s="33" t="e">
        <f>(SUMIF(#REF!,"Obras civis",N786:N825)+#REF!)*3.98%</f>
        <v>#REF!</v>
      </c>
      <c r="J828" s="33"/>
      <c r="K828" s="33"/>
      <c r="L828" s="33"/>
      <c r="M828" s="33"/>
      <c r="N828" s="33"/>
      <c r="Q828" s="5"/>
      <c r="R828" s="5"/>
      <c r="S828" s="5"/>
      <c r="T828" s="5"/>
      <c r="U828" s="5"/>
      <c r="AA828" s="7"/>
      <c r="AD828" s="7"/>
      <c r="AG828" s="7"/>
      <c r="AJ828" s="7"/>
    </row>
    <row r="829" spans="1:36" ht="12.75" hidden="1" customHeight="1" x14ac:dyDescent="0.2">
      <c r="A829" s="30"/>
      <c r="B829" s="31" t="s">
        <v>141</v>
      </c>
      <c r="C829" s="41"/>
      <c r="D829" s="41"/>
      <c r="E829" s="35" t="e">
        <f>J826+#REF!+E828</f>
        <v>#REF!</v>
      </c>
      <c r="F829" s="35" t="e">
        <f>K826+#REF!+F828</f>
        <v>#REF!</v>
      </c>
      <c r="G829" s="35" t="e">
        <f>L826+#REF!+G828</f>
        <v>#REF!</v>
      </c>
      <c r="H829" s="35" t="e">
        <f>M826+#REF!+H828</f>
        <v>#REF!</v>
      </c>
      <c r="I829" s="35" t="e">
        <f>N826+#REF!+I828</f>
        <v>#REF!</v>
      </c>
      <c r="J829" s="35"/>
      <c r="K829" s="35"/>
      <c r="L829" s="35"/>
      <c r="M829" s="35"/>
      <c r="N829" s="35"/>
      <c r="Q829" s="5"/>
      <c r="R829" s="5"/>
      <c r="S829" s="5"/>
      <c r="T829" s="5"/>
      <c r="U829" s="5"/>
      <c r="AA829" s="7"/>
      <c r="AD829" s="7"/>
      <c r="AG829" s="7"/>
      <c r="AJ829" s="7"/>
    </row>
    <row r="830" spans="1:36" ht="12.75" hidden="1" customHeight="1" x14ac:dyDescent="0.2">
      <c r="A830" s="30"/>
      <c r="B830" s="31" t="s">
        <v>209</v>
      </c>
      <c r="C830" s="31"/>
      <c r="D830" s="31"/>
      <c r="E830" s="33" t="e">
        <f>E829*2.7%</f>
        <v>#REF!</v>
      </c>
      <c r="F830" s="33" t="e">
        <f>F829*2.7%</f>
        <v>#REF!</v>
      </c>
      <c r="G830" s="33" t="e">
        <f>G829*2.7%</f>
        <v>#REF!</v>
      </c>
      <c r="H830" s="33" t="e">
        <f>H829*2.7%</f>
        <v>#REF!</v>
      </c>
      <c r="I830" s="33" t="e">
        <f>I829*2.7%</f>
        <v>#REF!</v>
      </c>
      <c r="J830" s="33"/>
      <c r="K830" s="33"/>
      <c r="L830" s="33"/>
      <c r="M830" s="33"/>
      <c r="N830" s="33"/>
      <c r="Q830" s="5"/>
      <c r="R830" s="5"/>
      <c r="S830" s="5"/>
      <c r="T830" s="5"/>
      <c r="U830" s="5"/>
      <c r="AA830" s="7"/>
      <c r="AD830" s="7"/>
      <c r="AG830" s="7"/>
      <c r="AJ830" s="7"/>
    </row>
    <row r="831" spans="1:36" ht="12.75" hidden="1" customHeight="1" x14ac:dyDescent="0.2">
      <c r="A831" s="30"/>
      <c r="B831" s="31" t="s">
        <v>210</v>
      </c>
      <c r="C831" s="41"/>
      <c r="D831" s="41"/>
      <c r="E831" s="35" t="e">
        <f>E829*1.4%</f>
        <v>#REF!</v>
      </c>
      <c r="F831" s="35" t="e">
        <f>F829*1.4%</f>
        <v>#REF!</v>
      </c>
      <c r="G831" s="35" t="e">
        <f>G829*1.4%</f>
        <v>#REF!</v>
      </c>
      <c r="H831" s="35" t="e">
        <f>H829*1.4%</f>
        <v>#REF!</v>
      </c>
      <c r="I831" s="35" t="e">
        <f>I829*1.4%</f>
        <v>#REF!</v>
      </c>
      <c r="J831" s="35"/>
      <c r="K831" s="35"/>
      <c r="L831" s="35"/>
      <c r="M831" s="35"/>
      <c r="N831" s="35"/>
      <c r="Q831" s="5"/>
      <c r="R831" s="5"/>
      <c r="S831" s="5"/>
      <c r="T831" s="5"/>
      <c r="U831" s="5"/>
      <c r="AA831" s="7"/>
      <c r="AD831" s="7"/>
      <c r="AG831" s="7"/>
      <c r="AJ831" s="7"/>
    </row>
    <row r="832" spans="1:36" ht="12.75" hidden="1" customHeight="1" x14ac:dyDescent="0.2">
      <c r="A832" s="119"/>
      <c r="B832" s="121" t="s">
        <v>213</v>
      </c>
      <c r="C832" s="121"/>
      <c r="D832" s="121"/>
      <c r="E832" s="120" t="e">
        <f>E829*3.99%</f>
        <v>#REF!</v>
      </c>
      <c r="F832" s="120" t="e">
        <f>F829*3.99%</f>
        <v>#REF!</v>
      </c>
      <c r="G832" s="120" t="e">
        <f>G829*3.99%</f>
        <v>#REF!</v>
      </c>
      <c r="H832" s="120" t="e">
        <f>H829*3.99%</f>
        <v>#REF!</v>
      </c>
      <c r="I832" s="120" t="e">
        <f>I829*3.99%</f>
        <v>#REF!</v>
      </c>
      <c r="J832" s="122"/>
      <c r="K832" s="120"/>
      <c r="L832" s="120"/>
      <c r="M832" s="120"/>
      <c r="N832" s="120"/>
      <c r="Q832" s="5"/>
      <c r="R832" s="5"/>
      <c r="S832" s="5"/>
      <c r="T832" s="5"/>
      <c r="U832" s="5"/>
      <c r="AA832" s="7"/>
      <c r="AD832" s="7"/>
      <c r="AG832" s="7"/>
      <c r="AJ832" s="7"/>
    </row>
    <row r="833" spans="1:36" ht="12.75" hidden="1" customHeight="1" x14ac:dyDescent="0.2">
      <c r="A833" s="30"/>
      <c r="B833" s="43" t="s">
        <v>211</v>
      </c>
      <c r="C833" s="43"/>
      <c r="D833" s="43"/>
      <c r="E833" s="42" t="e">
        <f>E829*2.7%</f>
        <v>#REF!</v>
      </c>
      <c r="F833" s="42" t="e">
        <f>F829*2.7%</f>
        <v>#REF!</v>
      </c>
      <c r="G833" s="42" t="e">
        <f>G829*2.7%</f>
        <v>#REF!</v>
      </c>
      <c r="H833" s="42" t="e">
        <f>H829*2.7%</f>
        <v>#REF!</v>
      </c>
      <c r="I833" s="42" t="e">
        <f>I829*2.7%</f>
        <v>#REF!</v>
      </c>
      <c r="J833" s="42"/>
      <c r="K833" s="42"/>
      <c r="L833" s="42"/>
      <c r="M833" s="42"/>
      <c r="N833" s="42"/>
      <c r="Q833" s="5"/>
      <c r="R833" s="5"/>
      <c r="S833" s="5"/>
      <c r="T833" s="5"/>
      <c r="U833" s="5"/>
      <c r="AA833" s="7"/>
      <c r="AD833" s="7"/>
      <c r="AG833" s="7"/>
      <c r="AJ833" s="7"/>
    </row>
    <row r="834" spans="1:36" ht="12.75" hidden="1" customHeight="1" x14ac:dyDescent="0.2">
      <c r="A834" s="30"/>
      <c r="B834" s="31" t="s">
        <v>142</v>
      </c>
      <c r="C834" s="31"/>
      <c r="D834" s="31"/>
      <c r="E834" s="33" t="e">
        <f>E829+E830+E831+E832+E833</f>
        <v>#REF!</v>
      </c>
      <c r="F834" s="33" t="e">
        <f>F829+F830+F831+F832+F833</f>
        <v>#REF!</v>
      </c>
      <c r="G834" s="33" t="e">
        <f>G829+G830+G831+G832+G833</f>
        <v>#REF!</v>
      </c>
      <c r="H834" s="33" t="e">
        <f>H829+H830+H831+H832+H833</f>
        <v>#REF!</v>
      </c>
      <c r="I834" s="33" t="e">
        <f>I829+I830+I831+I832+I833</f>
        <v>#REF!</v>
      </c>
      <c r="J834" s="33"/>
      <c r="K834" s="33"/>
      <c r="L834" s="33"/>
      <c r="M834" s="33"/>
      <c r="N834" s="33"/>
      <c r="Q834" s="5"/>
      <c r="R834" s="5"/>
      <c r="S834" s="5"/>
      <c r="T834" s="5"/>
      <c r="U834" s="5"/>
      <c r="AA834" s="7"/>
      <c r="AD834" s="7"/>
      <c r="AG834" s="7"/>
      <c r="AJ834" s="7"/>
    </row>
    <row r="835" spans="1:36" ht="12.75" hidden="1" customHeight="1" x14ac:dyDescent="0.2">
      <c r="A835" s="31"/>
      <c r="B835" s="31" t="s">
        <v>143</v>
      </c>
      <c r="C835" s="31"/>
      <c r="D835" s="31"/>
      <c r="E835" s="33" t="e">
        <f>E834*3%</f>
        <v>#REF!</v>
      </c>
      <c r="F835" s="33" t="e">
        <f>F834*3%</f>
        <v>#REF!</v>
      </c>
      <c r="G835" s="33" t="e">
        <f>G834*3%</f>
        <v>#REF!</v>
      </c>
      <c r="H835" s="33" t="e">
        <f>H834*3%</f>
        <v>#REF!</v>
      </c>
      <c r="I835" s="33" t="e">
        <f>I834*3%</f>
        <v>#REF!</v>
      </c>
      <c r="J835" s="33"/>
      <c r="K835" s="33"/>
      <c r="L835" s="33"/>
      <c r="M835" s="33"/>
      <c r="N835" s="33"/>
      <c r="Q835" s="5"/>
      <c r="R835" s="5"/>
      <c r="S835" s="5"/>
      <c r="T835" s="5"/>
      <c r="U835" s="5"/>
      <c r="AA835" s="7"/>
      <c r="AD835" s="7"/>
      <c r="AG835" s="7"/>
      <c r="AJ835" s="7"/>
    </row>
    <row r="836" spans="1:36" ht="12.75" hidden="1" customHeight="1" x14ac:dyDescent="0.2">
      <c r="A836" s="8"/>
      <c r="B836" s="8" t="s">
        <v>212</v>
      </c>
      <c r="C836" s="8"/>
      <c r="D836" s="8"/>
      <c r="E836" s="4" t="e">
        <f>E834*2.7%</f>
        <v>#REF!</v>
      </c>
      <c r="F836" s="4" t="e">
        <f>F834*2.7%</f>
        <v>#REF!</v>
      </c>
      <c r="G836" s="4" t="e">
        <f>G834*2.7%</f>
        <v>#REF!</v>
      </c>
      <c r="H836" s="4" t="e">
        <f>H834*2.7%</f>
        <v>#REF!</v>
      </c>
      <c r="I836" s="4" t="e">
        <f>I834*2.7%</f>
        <v>#REF!</v>
      </c>
      <c r="J836" s="4"/>
      <c r="K836" s="4"/>
      <c r="L836" s="4"/>
      <c r="M836" s="4"/>
      <c r="N836" s="4"/>
      <c r="Q836" s="5"/>
      <c r="R836" s="5"/>
      <c r="S836" s="5"/>
      <c r="T836" s="5"/>
      <c r="U836" s="5"/>
      <c r="AA836" s="7"/>
      <c r="AD836" s="7"/>
      <c r="AG836" s="7"/>
      <c r="AJ836" s="7"/>
    </row>
    <row r="837" spans="1:36" x14ac:dyDescent="0.2">
      <c r="A837" s="44"/>
      <c r="B837" s="45" t="s">
        <v>144</v>
      </c>
      <c r="C837" s="45"/>
      <c r="D837" s="45"/>
      <c r="E837" s="46">
        <f>J826*(1+Entrada!$K$13)</f>
        <v>7734117.7799315471</v>
      </c>
      <c r="F837" s="46">
        <f>K826*(1+Entrada!$K$13)</f>
        <v>7433155.5670630941</v>
      </c>
      <c r="G837" s="46">
        <f>L826*(1+Entrada!$K$13)</f>
        <v>7844877.985175007</v>
      </c>
      <c r="H837" s="46">
        <f>M826*(1+Entrada!$K$13)</f>
        <v>7682938.9264742238</v>
      </c>
      <c r="I837" s="46">
        <f>N826*(1+Entrada!$K$13)</f>
        <v>7750158.9131047409</v>
      </c>
      <c r="J837" s="46"/>
      <c r="K837" s="46"/>
      <c r="L837" s="46"/>
      <c r="M837" s="46"/>
      <c r="N837" s="46"/>
      <c r="Q837" s="3">
        <f>SUMIF($O786:$O825,"&lt;&gt;Rateio",W786:W825)</f>
        <v>5494102.6048735892</v>
      </c>
      <c r="R837" s="3">
        <f>SUMIF($O786:$O825,"&lt;&gt;Rateio",Z786:Z825)</f>
        <v>5280307.402274061</v>
      </c>
      <c r="S837" s="3">
        <f>SUMIF($O786:$O825,"&lt;&gt;Rateio",AC786:AC825)</f>
        <v>5572783.5804495513</v>
      </c>
      <c r="T837" s="3">
        <f>SUMIF($O786:$O825,"&lt;&gt;Rateio",AF786:AF825)</f>
        <v>5457746.5678833108</v>
      </c>
      <c r="U837" s="3">
        <f>SUMIF($O786:$O825,"&lt;&gt;Rateio",AI786:AI825)</f>
        <v>5505497.7806466557</v>
      </c>
      <c r="AA837" s="7"/>
      <c r="AD837" s="7"/>
      <c r="AG837" s="7"/>
      <c r="AJ837" s="7"/>
    </row>
    <row r="838" spans="1:36" x14ac:dyDescent="0.2">
      <c r="E838" s="216">
        <f>Q838</f>
        <v>3.4569054610985528E-2</v>
      </c>
      <c r="F838" s="217">
        <f>R838</f>
        <v>3.4569054610985563E-2</v>
      </c>
      <c r="G838" s="217">
        <f>S838</f>
        <v>3.456905461098557E-2</v>
      </c>
      <c r="H838" s="217">
        <f>T838</f>
        <v>3.4569054610985549E-2</v>
      </c>
      <c r="I838" s="218">
        <f>U838</f>
        <v>3.4569054610985556E-2</v>
      </c>
      <c r="Q838" s="24">
        <f>Q826/Q837</f>
        <v>3.4569054610985528E-2</v>
      </c>
      <c r="R838" s="24">
        <f>R826/R837</f>
        <v>3.4569054610985563E-2</v>
      </c>
      <c r="S838" s="24">
        <f>S826/S837</f>
        <v>3.456905461098557E-2</v>
      </c>
      <c r="T838" s="24">
        <f>T826/T837</f>
        <v>3.4569054610985549E-2</v>
      </c>
      <c r="U838" s="24">
        <f>U826/U837</f>
        <v>3.4569054610985556E-2</v>
      </c>
      <c r="W838" s="25"/>
      <c r="X838" s="25"/>
      <c r="Z838" s="25"/>
      <c r="AA838" s="26"/>
      <c r="AC838" s="25"/>
      <c r="AD838" s="26"/>
      <c r="AF838" s="25"/>
      <c r="AG838" s="26"/>
      <c r="AI838" s="25"/>
      <c r="AJ838" s="26"/>
    </row>
    <row r="839" spans="1:36" s="14" customFormat="1" x14ac:dyDescent="0.2">
      <c r="E839" s="307"/>
      <c r="F839" s="307"/>
      <c r="G839" s="307"/>
      <c r="H839" s="307"/>
      <c r="I839" s="307"/>
      <c r="J839" s="36"/>
      <c r="K839" s="36"/>
      <c r="L839" s="36"/>
      <c r="M839" s="36"/>
      <c r="N839" s="36"/>
      <c r="Q839" s="308"/>
      <c r="R839" s="308"/>
      <c r="S839" s="308"/>
      <c r="T839" s="308"/>
      <c r="U839" s="308"/>
      <c r="AA839" s="215"/>
      <c r="AD839" s="215"/>
      <c r="AG839" s="215"/>
      <c r="AJ839" s="215"/>
    </row>
    <row r="840" spans="1:36" s="14" customFormat="1" x14ac:dyDescent="0.2">
      <c r="E840" s="307"/>
      <c r="F840" s="307"/>
      <c r="G840" s="307"/>
      <c r="H840" s="307"/>
      <c r="I840" s="307"/>
      <c r="J840" s="36"/>
      <c r="K840" s="36"/>
      <c r="L840" s="36"/>
      <c r="M840" s="36"/>
      <c r="N840" s="36"/>
      <c r="Q840" s="308"/>
      <c r="R840" s="308"/>
      <c r="S840" s="308"/>
      <c r="T840" s="308"/>
      <c r="U840" s="308"/>
      <c r="AA840" s="215"/>
      <c r="AD840" s="215"/>
      <c r="AG840" s="215"/>
      <c r="AJ840" s="215"/>
    </row>
    <row r="841" spans="1:36" s="14" customFormat="1" x14ac:dyDescent="0.2">
      <c r="E841" s="307"/>
      <c r="F841" s="307"/>
      <c r="G841" s="307"/>
      <c r="H841" s="307"/>
      <c r="I841" s="307"/>
      <c r="J841" s="36"/>
      <c r="K841" s="36"/>
      <c r="L841" s="36"/>
      <c r="M841" s="36"/>
      <c r="N841" s="36"/>
      <c r="Q841" s="308"/>
      <c r="R841" s="308"/>
      <c r="S841" s="308"/>
      <c r="T841" s="308"/>
      <c r="U841" s="308"/>
      <c r="AA841" s="215"/>
      <c r="AD841" s="215"/>
      <c r="AG841" s="215"/>
      <c r="AJ841" s="215"/>
    </row>
    <row r="842" spans="1:36" s="11" customFormat="1" ht="12.75" customHeight="1" x14ac:dyDescent="0.2">
      <c r="B842" s="378" t="s">
        <v>117</v>
      </c>
      <c r="C842" s="9"/>
      <c r="D842" s="9"/>
      <c r="E842" s="9"/>
      <c r="F842" s="9"/>
      <c r="G842" s="16"/>
      <c r="H842" s="9"/>
      <c r="I842" s="9"/>
      <c r="J842" s="9"/>
      <c r="K842" s="9"/>
      <c r="L842" s="9"/>
      <c r="O842" s="336"/>
      <c r="P842" s="336"/>
      <c r="Q842" s="312" t="s">
        <v>30</v>
      </c>
      <c r="R842" s="312" t="s">
        <v>31</v>
      </c>
      <c r="S842" s="312" t="s">
        <v>32</v>
      </c>
      <c r="T842" s="312" t="s">
        <v>33</v>
      </c>
      <c r="U842" s="312" t="s">
        <v>34</v>
      </c>
      <c r="W842" s="313"/>
      <c r="X842" s="314"/>
      <c r="Z842" s="313"/>
      <c r="AA842" s="314"/>
      <c r="AC842" s="313"/>
      <c r="AD842" s="314"/>
      <c r="AF842" s="313"/>
      <c r="AG842" s="314"/>
      <c r="AI842" s="313"/>
      <c r="AJ842" s="314"/>
    </row>
    <row r="843" spans="1:36" s="11" customFormat="1" ht="12.75" customHeight="1" x14ac:dyDescent="0.2">
      <c r="B843" s="378"/>
      <c r="C843" s="9"/>
      <c r="D843" s="9"/>
      <c r="E843" s="9"/>
      <c r="F843" s="9"/>
      <c r="G843" s="16"/>
      <c r="H843" s="9"/>
      <c r="I843" s="9"/>
      <c r="J843" s="9"/>
      <c r="K843" s="9"/>
      <c r="L843" s="9"/>
      <c r="O843" s="336"/>
      <c r="P843" s="336"/>
      <c r="Q843" s="3">
        <f>SUMIF($O846:$O885,"Rateio",J846:J885)+E897</f>
        <v>8397055.4500824772</v>
      </c>
      <c r="R843" s="3">
        <f>SUMIF($O846:$O885,"Rateio",K846:K885)+F897</f>
        <v>8070295.9589879038</v>
      </c>
      <c r="S843" s="3">
        <f>SUMIF($O846:$O885,"Rateio",L846:L885)+G897</f>
        <v>8517309.577515753</v>
      </c>
      <c r="T843" s="3">
        <f>SUMIF($O846:$O885,"Rateio",M846:M885)+H897</f>
        <v>8341489.7498202045</v>
      </c>
      <c r="U843" s="3">
        <f>SUMIF($O846:$O885,"Rateio",N846:N885)+I897</f>
        <v>8414471.5650900584</v>
      </c>
      <c r="AA843" s="212"/>
      <c r="AC843" s="1"/>
      <c r="AD843" s="2"/>
      <c r="AF843" s="1"/>
      <c r="AG843" s="2"/>
      <c r="AJ843" s="212"/>
    </row>
    <row r="844" spans="1:36" s="17" customFormat="1" x14ac:dyDescent="0.2">
      <c r="A844" s="379" t="s">
        <v>35</v>
      </c>
      <c r="B844" s="379" t="s">
        <v>36</v>
      </c>
      <c r="C844" s="379" t="s">
        <v>0</v>
      </c>
      <c r="D844" s="379" t="s">
        <v>37</v>
      </c>
      <c r="E844" s="380" t="str">
        <f>$E$125</f>
        <v>Preço Unitário - Ref. 07/2017</v>
      </c>
      <c r="F844" s="380"/>
      <c r="G844" s="380"/>
      <c r="H844" s="380"/>
      <c r="I844" s="380"/>
      <c r="J844" s="381" t="str">
        <f>$J$125</f>
        <v>Preço Total</v>
      </c>
      <c r="K844" s="381"/>
      <c r="L844" s="381"/>
      <c r="M844" s="381"/>
      <c r="N844" s="381"/>
      <c r="O844" s="337"/>
      <c r="P844" s="337"/>
      <c r="Q844" s="3">
        <f>SUMIF($P846:$P885,"UAR",J846:J885)</f>
        <v>4032289.7455940857</v>
      </c>
      <c r="R844" s="3">
        <f>SUMIF($P846:$P885,"UAR",K846:K885)</f>
        <v>3875378.9150001025</v>
      </c>
      <c r="S844" s="3">
        <f>SUMIF($P846:$P885,"UAR",L846:L885)</f>
        <v>4090036.1172593823</v>
      </c>
      <c r="T844" s="3">
        <f>SUMIF($P846:$P885,"UAR",M846:M885)</f>
        <v>4005606.9393763277</v>
      </c>
      <c r="U844" s="3">
        <f>SUMIF($P846:$P885,"UAR",N846:N885)</f>
        <v>4040653.0132145761</v>
      </c>
      <c r="AA844" s="213"/>
      <c r="AC844" s="1"/>
      <c r="AD844" s="2"/>
      <c r="AF844" s="1"/>
      <c r="AG844" s="2"/>
      <c r="AJ844" s="213"/>
    </row>
    <row r="845" spans="1:36" s="18" customFormat="1" x14ac:dyDescent="0.2">
      <c r="A845" s="379"/>
      <c r="B845" s="379"/>
      <c r="C845" s="379"/>
      <c r="D845" s="379"/>
      <c r="E845" s="10" t="s">
        <v>30</v>
      </c>
      <c r="F845" s="10" t="s">
        <v>31</v>
      </c>
      <c r="G845" s="10" t="s">
        <v>32</v>
      </c>
      <c r="H845" s="10" t="s">
        <v>33</v>
      </c>
      <c r="I845" s="10" t="s">
        <v>34</v>
      </c>
      <c r="J845" s="10" t="s">
        <v>30</v>
      </c>
      <c r="K845" s="10" t="s">
        <v>31</v>
      </c>
      <c r="L845" s="10" t="s">
        <v>32</v>
      </c>
      <c r="M845" s="10" t="s">
        <v>33</v>
      </c>
      <c r="N845" s="10" t="s">
        <v>34</v>
      </c>
      <c r="O845" s="338"/>
      <c r="P845" s="338"/>
      <c r="Q845" s="5">
        <f>Q844/Q843</f>
        <v>0.48020282461686969</v>
      </c>
      <c r="R845" s="5">
        <f>R844/R843</f>
        <v>0.48020282461686992</v>
      </c>
      <c r="S845" s="5">
        <f>S844/S843</f>
        <v>0.48020282461686975</v>
      </c>
      <c r="T845" s="5">
        <f>T844/T843</f>
        <v>0.48020282461686969</v>
      </c>
      <c r="U845" s="5">
        <f>U844/U843</f>
        <v>0.48020282461686942</v>
      </c>
      <c r="AA845" s="214"/>
      <c r="AC845" s="6"/>
      <c r="AD845" s="7"/>
      <c r="AF845" s="6"/>
      <c r="AG845" s="7"/>
      <c r="AJ845" s="214"/>
    </row>
    <row r="846" spans="1:36" x14ac:dyDescent="0.2">
      <c r="A846" s="19">
        <v>1</v>
      </c>
      <c r="B846" s="20" t="s">
        <v>1</v>
      </c>
      <c r="C846" s="20" t="str">
        <f>VLOOKUP(B846,Valores!$A$2:$F$300,5,FALSE)</f>
        <v>unid.</v>
      </c>
      <c r="D846" s="20">
        <v>1</v>
      </c>
      <c r="E846" s="3">
        <f>Entrada!$K$27*VLOOKUP($E845,Regional!$A$2:$B$7,2,FALSE)</f>
        <v>641177.72134352103</v>
      </c>
      <c r="F846" s="1">
        <f>Entrada!$K$27*VLOOKUP($F845,Regional!$A$2:$B$7,2,FALSE)</f>
        <v>616227.20063148683</v>
      </c>
      <c r="G846" s="1">
        <f>Entrada!$K$27*VLOOKUP($G845,Regional!$A$2:$B$7,2,FALSE)</f>
        <v>650360.01957510726</v>
      </c>
      <c r="H846" s="1">
        <f>Entrada!$K$27*VLOOKUP($H845,Regional!$A$2:$B$7,2,FALSE)</f>
        <v>636934.86629858124</v>
      </c>
      <c r="I846" s="2">
        <f>Entrada!$K$27*VLOOKUP($I845,Regional!$A$2:$B$7,2,FALSE)</f>
        <v>642507.57143223356</v>
      </c>
      <c r="J846" s="27">
        <f t="shared" ref="J846:J885" si="299">$D846*E846</f>
        <v>641177.72134352103</v>
      </c>
      <c r="K846" s="21">
        <f t="shared" ref="K846:K885" si="300">$D846*F846</f>
        <v>616227.20063148683</v>
      </c>
      <c r="L846" s="21">
        <f t="shared" ref="L846:L885" si="301">$D846*G846</f>
        <v>650360.01957510726</v>
      </c>
      <c r="M846" s="21">
        <f t="shared" ref="M846:M885" si="302">$D846*H846</f>
        <v>636934.86629858124</v>
      </c>
      <c r="N846" s="22">
        <f t="shared" ref="N846:N885" si="303">$D846*I846</f>
        <v>642507.57143223356</v>
      </c>
      <c r="O846" s="14">
        <f>VLOOKUP(B846,Valores!$A$2:$O$300,14,FALSE)</f>
        <v>3.0300000000000001E-2</v>
      </c>
      <c r="P846" s="14" t="str">
        <f>VLOOKUP(B846,Valores!$A$2:$O$300,15,FALSE)</f>
        <v>UAR</v>
      </c>
      <c r="Q846" s="5">
        <f>IF($P846="UAR",J846*Q$845,0)</f>
        <v>307895.352870567</v>
      </c>
      <c r="R846" s="5">
        <f t="shared" ref="R846:U846" si="304">IF($P846="UAR",K846*R$845,0)</f>
        <v>295914.04234898661</v>
      </c>
      <c r="S846" s="5">
        <f t="shared" si="304"/>
        <v>312304.71841784922</v>
      </c>
      <c r="T846" s="5">
        <f t="shared" si="304"/>
        <v>305857.92189354694</v>
      </c>
      <c r="U846" s="5">
        <f t="shared" si="304"/>
        <v>308533.95063948358</v>
      </c>
      <c r="W846" s="1">
        <f t="shared" ref="W846:W885" si="305">J846+Q846</f>
        <v>949073.07421408803</v>
      </c>
      <c r="X846" s="6">
        <f>IF($O846="rateio",0,W846*$O846)</f>
        <v>28756.914148686868</v>
      </c>
      <c r="Z846" s="1">
        <f t="shared" ref="Z846:Z885" si="306">K846+R846</f>
        <v>912141.24298047344</v>
      </c>
      <c r="AA846" s="7">
        <f t="shared" ref="AA846:AA885" si="307">IF($O846="rateio",0,Z846*$O846)</f>
        <v>27637.879662308347</v>
      </c>
      <c r="AC846" s="1">
        <f t="shared" ref="AC846:AC885" si="308">L846+S846</f>
        <v>962664.73799295654</v>
      </c>
      <c r="AD846" s="7">
        <f t="shared" ref="AD846:AD885" si="309">IF($O846="rateio",0,AC846*$O846)</f>
        <v>29168.741561186584</v>
      </c>
      <c r="AF846" s="1">
        <f t="shared" ref="AF846:AF885" si="310">M846+T846</f>
        <v>942792.78819212818</v>
      </c>
      <c r="AG846" s="7">
        <f t="shared" ref="AG846:AG885" si="311">IF($O846="rateio",0,AF846*$O846)</f>
        <v>28566.621482221486</v>
      </c>
      <c r="AI846" s="1">
        <f t="shared" ref="AI846:AI885" si="312">N846+U846</f>
        <v>951041.52207171707</v>
      </c>
      <c r="AJ846" s="7">
        <f t="shared" ref="AJ846:AJ885" si="313">IF($O846="rateio",0,AI846*$O846)</f>
        <v>28816.558118773028</v>
      </c>
    </row>
    <row r="847" spans="1:36" x14ac:dyDescent="0.2">
      <c r="A847" s="5">
        <v>2</v>
      </c>
      <c r="B847" s="6" t="s">
        <v>261</v>
      </c>
      <c r="C847" s="6" t="str">
        <f>VLOOKUP(B847,Valores!$A$2:$F$300,5,FALSE)</f>
        <v>unid.</v>
      </c>
      <c r="D847" s="6">
        <v>1</v>
      </c>
      <c r="E847" s="3">
        <f>Entrada!$K$29*VLOOKUP($E845,Regional!$A$2:$B$7,2,FALSE)</f>
        <v>194375.79570869685</v>
      </c>
      <c r="F847" s="1">
        <f>Entrada!$K$29*VLOOKUP($F845,Regional!$A$2:$B$7,2,FALSE)</f>
        <v>186811.93758432881</v>
      </c>
      <c r="G847" s="1">
        <f>Entrada!$K$29*VLOOKUP($G845,Regional!$A$2:$B$7,2,FALSE)</f>
        <v>197159.44907933992</v>
      </c>
      <c r="H847" s="1">
        <f>Entrada!$K$29*VLOOKUP($H845,Regional!$A$2:$B$7,2,FALSE)</f>
        <v>193089.55587536524</v>
      </c>
      <c r="I847" s="2">
        <f>Entrada!$K$29*VLOOKUP($I845,Regional!$A$2:$B$7,2,FALSE)</f>
        <v>194778.94550720378</v>
      </c>
      <c r="J847" s="3">
        <f t="shared" si="299"/>
        <v>194375.79570869685</v>
      </c>
      <c r="K847" s="1">
        <f t="shared" si="300"/>
        <v>186811.93758432881</v>
      </c>
      <c r="L847" s="1">
        <f t="shared" si="301"/>
        <v>197159.44907933992</v>
      </c>
      <c r="M847" s="1">
        <f t="shared" si="302"/>
        <v>193089.55587536524</v>
      </c>
      <c r="N847" s="2">
        <f t="shared" si="303"/>
        <v>194778.94550720378</v>
      </c>
      <c r="O847" s="14">
        <f>VLOOKUP(B847,Valores!$A$2:$O$300,14,FALSE)</f>
        <v>3.3300000000000003E-2</v>
      </c>
      <c r="P847" s="14" t="str">
        <f>VLOOKUP(B847,Valores!$A$2:$O$300,15,FALSE)</f>
        <v>UAR</v>
      </c>
      <c r="Q847" s="5">
        <f t="shared" ref="Q847:Q885" si="314">IF($P847="UAR",J847*Q$845,0)</f>
        <v>93339.806136467843</v>
      </c>
      <c r="R847" s="5">
        <f t="shared" ref="R847:R885" si="315">IF($P847="UAR",K847*R$845,0)</f>
        <v>89707.620100145097</v>
      </c>
      <c r="S847" s="5">
        <f t="shared" ref="S847:S885" si="316">IF($P847="UAR",L847*S$845,0)</f>
        <v>94676.524347804923</v>
      </c>
      <c r="T847" s="5">
        <f t="shared" ref="T847:T885" si="317">IF($P847="UAR",M847*T$845,0)</f>
        <v>92722.150135367279</v>
      </c>
      <c r="U847" s="5">
        <f t="shared" ref="U847:U885" si="318">IF($P847="UAR",N847*U$845,0)</f>
        <v>93533.399808454546</v>
      </c>
      <c r="W847" s="1">
        <f t="shared" si="305"/>
        <v>287715.60184516467</v>
      </c>
      <c r="X847" s="6">
        <f t="shared" ref="X847:X885" si="319">IF(O847="rateio",0,W847*$O847)</f>
        <v>9580.9295414439839</v>
      </c>
      <c r="Z847" s="1">
        <f t="shared" si="306"/>
        <v>276519.55768447393</v>
      </c>
      <c r="AA847" s="7">
        <f t="shared" si="307"/>
        <v>9208.1012708929829</v>
      </c>
      <c r="AC847" s="1">
        <f t="shared" si="308"/>
        <v>291835.97342714481</v>
      </c>
      <c r="AD847" s="7">
        <f t="shared" si="309"/>
        <v>9718.1379151239234</v>
      </c>
      <c r="AF847" s="1">
        <f t="shared" si="310"/>
        <v>285811.70601073251</v>
      </c>
      <c r="AG847" s="7">
        <f t="shared" si="311"/>
        <v>9517.5298101573935</v>
      </c>
      <c r="AI847" s="1">
        <f t="shared" si="312"/>
        <v>288312.34531565831</v>
      </c>
      <c r="AJ847" s="7">
        <f t="shared" si="313"/>
        <v>9600.8010990114235</v>
      </c>
    </row>
    <row r="848" spans="1:36" x14ac:dyDescent="0.2">
      <c r="A848" s="5">
        <v>3</v>
      </c>
      <c r="B848" s="6" t="s">
        <v>262</v>
      </c>
      <c r="C848" s="6" t="str">
        <f>VLOOKUP(B848,Valores!$A$2:$F$300,5,FALSE)</f>
        <v>unid.</v>
      </c>
      <c r="D848" s="6">
        <v>2</v>
      </c>
      <c r="E848" s="3">
        <f>Entrada!$K$28*VLOOKUP($E845,Regional!$A$2:$B$7,2,FALSE)</f>
        <v>134119.29903900079</v>
      </c>
      <c r="F848" s="1">
        <f>Entrada!$K$28*VLOOKUP($F845,Regional!$A$2:$B$7,2,FALSE)</f>
        <v>128900.23693318684</v>
      </c>
      <c r="G848" s="1">
        <f>Entrada!$K$28*VLOOKUP($G845,Regional!$A$2:$B$7,2,FALSE)</f>
        <v>136040.01986474451</v>
      </c>
      <c r="H848" s="1">
        <f>Entrada!$K$28*VLOOKUP($H845,Regional!$A$2:$B$7,2,FALSE)</f>
        <v>133231.79355400198</v>
      </c>
      <c r="I848" s="2">
        <f>Entrada!$K$28*VLOOKUP($I845,Regional!$A$2:$B$7,2,FALSE)</f>
        <v>134397.47239997057</v>
      </c>
      <c r="J848" s="3">
        <f t="shared" si="299"/>
        <v>268238.59807800158</v>
      </c>
      <c r="K848" s="1">
        <f t="shared" si="300"/>
        <v>257800.47386637368</v>
      </c>
      <c r="L848" s="1">
        <f t="shared" si="301"/>
        <v>272080.03972948901</v>
      </c>
      <c r="M848" s="1">
        <f t="shared" si="302"/>
        <v>266463.58710800397</v>
      </c>
      <c r="N848" s="2">
        <f t="shared" si="303"/>
        <v>268794.94479994115</v>
      </c>
      <c r="O848" s="14">
        <f>VLOOKUP(B848,Valores!$A$2:$O$300,14,FALSE)</f>
        <v>3.3300000000000003E-2</v>
      </c>
      <c r="P848" s="14" t="str">
        <f>VLOOKUP(B848,Valores!$A$2:$O$300,15,FALSE)</f>
        <v>UAR</v>
      </c>
      <c r="Q848" s="5">
        <f t="shared" si="314"/>
        <v>128808.9324683256</v>
      </c>
      <c r="R848" s="5">
        <f t="shared" si="315"/>
        <v>123796.51573820019</v>
      </c>
      <c r="S848" s="5">
        <f t="shared" si="316"/>
        <v>130653.60359997077</v>
      </c>
      <c r="T848" s="5">
        <f t="shared" si="317"/>
        <v>127956.5671868068</v>
      </c>
      <c r="U848" s="5">
        <f t="shared" si="318"/>
        <v>129076.09173566723</v>
      </c>
      <c r="W848" s="1">
        <f t="shared" si="305"/>
        <v>397047.53054632718</v>
      </c>
      <c r="X848" s="6">
        <f t="shared" si="319"/>
        <v>13221.682767192697</v>
      </c>
      <c r="Z848" s="1">
        <f t="shared" si="306"/>
        <v>381596.98960457387</v>
      </c>
      <c r="AA848" s="7">
        <f t="shared" si="307"/>
        <v>12707.179753832312</v>
      </c>
      <c r="AC848" s="1">
        <f t="shared" si="308"/>
        <v>402733.64332945977</v>
      </c>
      <c r="AD848" s="7">
        <f t="shared" si="309"/>
        <v>13411.030322871011</v>
      </c>
      <c r="AF848" s="1">
        <f t="shared" si="310"/>
        <v>394420.15429481078</v>
      </c>
      <c r="AG848" s="7">
        <f t="shared" si="311"/>
        <v>13134.191138017201</v>
      </c>
      <c r="AI848" s="1">
        <f t="shared" si="312"/>
        <v>397871.03653560835</v>
      </c>
      <c r="AJ848" s="7">
        <f t="shared" si="313"/>
        <v>13249.10551663576</v>
      </c>
    </row>
    <row r="849" spans="1:36" x14ac:dyDescent="0.2">
      <c r="A849" s="5">
        <v>4</v>
      </c>
      <c r="B849" s="6" t="s">
        <v>3</v>
      </c>
      <c r="C849" s="6" t="str">
        <f>VLOOKUP(B849,Valores!$A$2:$F$300,5,FALSE)</f>
        <v>unid.</v>
      </c>
      <c r="D849" s="6">
        <v>3</v>
      </c>
      <c r="E849" s="3">
        <f>Entrada!$K$31*VLOOKUP($E845,Regional!$A$2:$B$7,2,FALSE)</f>
        <v>45305.58715143174</v>
      </c>
      <c r="F849" s="1">
        <f>Entrada!$K$31*VLOOKUP($F845,Regional!$A$2:$B$7,2,FALSE)</f>
        <v>43542.584550180967</v>
      </c>
      <c r="G849" s="1">
        <f>Entrada!$K$31*VLOOKUP($G845,Regional!$A$2:$B$7,2,FALSE)</f>
        <v>45954.407905699161</v>
      </c>
      <c r="H849" s="1">
        <f>Entrada!$K$31*VLOOKUP($H845,Regional!$A$2:$B$7,2,FALSE)</f>
        <v>45005.787216701283</v>
      </c>
      <c r="I849" s="2">
        <f>Entrada!$K$31*VLOOKUP($I845,Regional!$A$2:$B$7,2,FALSE)</f>
        <v>45399.554295153233</v>
      </c>
      <c r="J849" s="3">
        <f t="shared" si="299"/>
        <v>135916.76145429522</v>
      </c>
      <c r="K849" s="1">
        <f t="shared" si="300"/>
        <v>130627.7536505429</v>
      </c>
      <c r="L849" s="1">
        <f t="shared" si="301"/>
        <v>137863.22371709748</v>
      </c>
      <c r="M849" s="1">
        <f t="shared" si="302"/>
        <v>135017.36165010385</v>
      </c>
      <c r="N849" s="2">
        <f t="shared" si="303"/>
        <v>136198.66288545969</v>
      </c>
      <c r="O849" s="14">
        <f>VLOOKUP(B849,Valores!$A$2:$O$300,14,FALSE)</f>
        <v>3.3300000000000003E-2</v>
      </c>
      <c r="P849" s="14" t="str">
        <f>VLOOKUP(B849,Valores!$A$2:$O$300,15,FALSE)</f>
        <v>UAR</v>
      </c>
      <c r="Q849" s="5">
        <f t="shared" si="314"/>
        <v>65267.612763129844</v>
      </c>
      <c r="R849" s="5">
        <f t="shared" si="315"/>
        <v>62727.816276347345</v>
      </c>
      <c r="S849" s="5">
        <f t="shared" si="316"/>
        <v>66202.309439737641</v>
      </c>
      <c r="T849" s="5">
        <f t="shared" si="317"/>
        <v>64835.718436697287</v>
      </c>
      <c r="U849" s="5">
        <f t="shared" si="318"/>
        <v>65402.982626638521</v>
      </c>
      <c r="W849" s="1">
        <f t="shared" si="305"/>
        <v>201184.37421742507</v>
      </c>
      <c r="X849" s="6">
        <f t="shared" si="319"/>
        <v>6699.4396614402549</v>
      </c>
      <c r="Z849" s="1">
        <f t="shared" si="306"/>
        <v>193355.56992689025</v>
      </c>
      <c r="AA849" s="7">
        <f t="shared" si="307"/>
        <v>6438.7404785654462</v>
      </c>
      <c r="AC849" s="1">
        <f t="shared" si="308"/>
        <v>204065.53315683512</v>
      </c>
      <c r="AD849" s="7">
        <f t="shared" si="309"/>
        <v>6795.38225412261</v>
      </c>
      <c r="AF849" s="1">
        <f t="shared" si="310"/>
        <v>199853.08008680114</v>
      </c>
      <c r="AG849" s="7">
        <f t="shared" si="311"/>
        <v>6655.1075668904787</v>
      </c>
      <c r="AI849" s="1">
        <f t="shared" si="312"/>
        <v>201601.64551209821</v>
      </c>
      <c r="AJ849" s="7">
        <f t="shared" si="313"/>
        <v>6713.3347955528716</v>
      </c>
    </row>
    <row r="850" spans="1:36" x14ac:dyDescent="0.2">
      <c r="A850" s="5">
        <v>5</v>
      </c>
      <c r="B850" s="6" t="s">
        <v>21</v>
      </c>
      <c r="C850" s="6" t="str">
        <f>VLOOKUP(B850,Valores!$A$2:$F$300,5,FALSE)</f>
        <v>unid.</v>
      </c>
      <c r="D850" s="6">
        <v>0</v>
      </c>
      <c r="E850" s="3">
        <f>Entrada!$K$30*VLOOKUP($E845,Regional!$A$2:$B$7,2,FALSE)</f>
        <v>44295.986548932924</v>
      </c>
      <c r="F850" s="1">
        <f>Entrada!$K$30*VLOOKUP($F845,Regional!$A$2:$B$7,2,FALSE)</f>
        <v>42572.271121744816</v>
      </c>
      <c r="G850" s="1">
        <f>Entrada!$K$30*VLOOKUP($G845,Regional!$A$2:$B$7,2,FALSE)</f>
        <v>44930.348825436158</v>
      </c>
      <c r="H850" s="1">
        <f>Entrada!$K$30*VLOOKUP($H845,Regional!$A$2:$B$7,2,FALSE)</f>
        <v>44002.867428065911</v>
      </c>
      <c r="I850" s="2">
        <f>Entrada!$K$30*VLOOKUP($I845,Regional!$A$2:$B$7,2,FALSE)</f>
        <v>44387.859706219599</v>
      </c>
      <c r="J850" s="3">
        <f t="shared" si="299"/>
        <v>0</v>
      </c>
      <c r="K850" s="1">
        <f t="shared" si="300"/>
        <v>0</v>
      </c>
      <c r="L850" s="1">
        <f t="shared" si="301"/>
        <v>0</v>
      </c>
      <c r="M850" s="1">
        <f t="shared" si="302"/>
        <v>0</v>
      </c>
      <c r="N850" s="2">
        <f t="shared" si="303"/>
        <v>0</v>
      </c>
      <c r="O850" s="14">
        <f>VLOOKUP(B850,Valores!$A$2:$O$300,14,FALSE)</f>
        <v>3.3300000000000003E-2</v>
      </c>
      <c r="P850" s="14" t="str">
        <f>VLOOKUP(B850,Valores!$A$2:$O$300,15,FALSE)</f>
        <v>UAR</v>
      </c>
      <c r="Q850" s="5">
        <f t="shared" si="314"/>
        <v>0</v>
      </c>
      <c r="R850" s="5">
        <f t="shared" si="315"/>
        <v>0</v>
      </c>
      <c r="S850" s="5">
        <f t="shared" si="316"/>
        <v>0</v>
      </c>
      <c r="T850" s="5">
        <f t="shared" si="317"/>
        <v>0</v>
      </c>
      <c r="U850" s="5">
        <f t="shared" si="318"/>
        <v>0</v>
      </c>
      <c r="W850" s="1">
        <f t="shared" si="305"/>
        <v>0</v>
      </c>
      <c r="X850" s="6">
        <f t="shared" si="319"/>
        <v>0</v>
      </c>
      <c r="Z850" s="1">
        <f t="shared" si="306"/>
        <v>0</v>
      </c>
      <c r="AA850" s="7">
        <f t="shared" si="307"/>
        <v>0</v>
      </c>
      <c r="AC850" s="1">
        <f t="shared" si="308"/>
        <v>0</v>
      </c>
      <c r="AD850" s="7">
        <f t="shared" si="309"/>
        <v>0</v>
      </c>
      <c r="AF850" s="1">
        <f t="shared" si="310"/>
        <v>0</v>
      </c>
      <c r="AG850" s="7">
        <f t="shared" si="311"/>
        <v>0</v>
      </c>
      <c r="AI850" s="1">
        <f t="shared" si="312"/>
        <v>0</v>
      </c>
      <c r="AJ850" s="7">
        <f t="shared" si="313"/>
        <v>0</v>
      </c>
    </row>
    <row r="851" spans="1:36" x14ac:dyDescent="0.2">
      <c r="A851" s="5">
        <v>6</v>
      </c>
      <c r="B851" s="6" t="s">
        <v>4</v>
      </c>
      <c r="C851" s="6" t="str">
        <f>VLOOKUP(B851,Valores!$A$2:$F$300,5,FALSE)</f>
        <v>unid.</v>
      </c>
      <c r="D851" s="6">
        <v>3</v>
      </c>
      <c r="E851" s="3">
        <f>Entrada!$K$32*VLOOKUP($E845,Regional!$A$2:$B$7,2,FALSE)</f>
        <v>64656.359869184365</v>
      </c>
      <c r="F851" s="1">
        <f>Entrada!$K$32*VLOOKUP($F845,Regional!$A$2:$B$7,2,FALSE)</f>
        <v>62140.349420941537</v>
      </c>
      <c r="G851" s="1">
        <f>Entrada!$K$32*VLOOKUP($G845,Regional!$A$2:$B$7,2,FALSE)</f>
        <v>65582.302800644291</v>
      </c>
      <c r="H851" s="1">
        <f>Entrada!$K$32*VLOOKUP($H845,Regional!$A$2:$B$7,2,FALSE)</f>
        <v>64228.51037671668</v>
      </c>
      <c r="I851" s="2">
        <f>Entrada!$K$32*VLOOKUP($I845,Regional!$A$2:$B$7,2,FALSE)</f>
        <v>64790.461948913049</v>
      </c>
      <c r="J851" s="3">
        <f t="shared" si="299"/>
        <v>193969.07960755308</v>
      </c>
      <c r="K851" s="1">
        <f t="shared" si="300"/>
        <v>186421.0482628246</v>
      </c>
      <c r="L851" s="1">
        <f t="shared" si="301"/>
        <v>196746.90840193286</v>
      </c>
      <c r="M851" s="1">
        <f t="shared" si="302"/>
        <v>192685.53113015005</v>
      </c>
      <c r="N851" s="2">
        <f t="shared" si="303"/>
        <v>194371.38584673914</v>
      </c>
      <c r="O851" s="14">
        <f>VLOOKUP(B851,Valores!$A$2:$O$300,14,FALSE)</f>
        <v>3.3300000000000003E-2</v>
      </c>
      <c r="P851" s="14" t="str">
        <f>VLOOKUP(B851,Valores!$A$2:$O$300,15,FALSE)</f>
        <v>UAR</v>
      </c>
      <c r="Q851" s="5">
        <f t="shared" si="314"/>
        <v>93144.499915881446</v>
      </c>
      <c r="R851" s="5">
        <f t="shared" si="315"/>
        <v>89519.913943846201</v>
      </c>
      <c r="S851" s="5">
        <f t="shared" si="316"/>
        <v>94478.421149244707</v>
      </c>
      <c r="T851" s="5">
        <f t="shared" si="317"/>
        <v>92528.136311499824</v>
      </c>
      <c r="U851" s="5">
        <f t="shared" si="318"/>
        <v>93337.688508299529</v>
      </c>
      <c r="W851" s="1">
        <f t="shared" si="305"/>
        <v>287113.57952343451</v>
      </c>
      <c r="X851" s="6">
        <f t="shared" si="319"/>
        <v>9560.8821981303699</v>
      </c>
      <c r="Z851" s="1">
        <f t="shared" si="306"/>
        <v>275940.96220667078</v>
      </c>
      <c r="AA851" s="7">
        <f t="shared" si="307"/>
        <v>9188.8340414821378</v>
      </c>
      <c r="AC851" s="1">
        <f t="shared" si="308"/>
        <v>291225.32955117757</v>
      </c>
      <c r="AD851" s="7">
        <f t="shared" si="309"/>
        <v>9697.8034740542134</v>
      </c>
      <c r="AF851" s="1">
        <f t="shared" si="310"/>
        <v>285213.66744164989</v>
      </c>
      <c r="AG851" s="7">
        <f t="shared" si="311"/>
        <v>9497.6151258069422</v>
      </c>
      <c r="AI851" s="1">
        <f t="shared" si="312"/>
        <v>287709.0743550387</v>
      </c>
      <c r="AJ851" s="7">
        <f t="shared" si="313"/>
        <v>9580.7121760227892</v>
      </c>
    </row>
    <row r="852" spans="1:36" x14ac:dyDescent="0.2">
      <c r="A852" s="5">
        <v>7</v>
      </c>
      <c r="B852" s="6" t="s">
        <v>576</v>
      </c>
      <c r="C852" s="6" t="str">
        <f>VLOOKUP(B852,Valores!$A$2:$F$300,5,FALSE)</f>
        <v>unid.</v>
      </c>
      <c r="D852" s="6">
        <v>3</v>
      </c>
      <c r="E852" s="3">
        <f>Entrada!$K$33*VLOOKUP($E845,Regional!$A$2:$B$7,2,FALSE)</f>
        <v>55785.842826343804</v>
      </c>
      <c r="F852" s="1">
        <f>Entrada!$K$33*VLOOKUP($F845,Regional!$A$2:$B$7,2,FALSE)</f>
        <v>53615.015954879163</v>
      </c>
      <c r="G852" s="1">
        <f>Entrada!$K$33*VLOOKUP($G845,Regional!$A$2:$B$7,2,FALSE)</f>
        <v>56584.75119274576</v>
      </c>
      <c r="H852" s="1">
        <f>Entrada!$K$33*VLOOKUP($H845,Regional!$A$2:$B$7,2,FALSE)</f>
        <v>55416.692063937378</v>
      </c>
      <c r="I852" s="2">
        <f>Entrada!$K$33*VLOOKUP($I845,Regional!$A$2:$B$7,2,FALSE)</f>
        <v>55901.546796650291</v>
      </c>
      <c r="J852" s="3">
        <f t="shared" si="299"/>
        <v>167357.5284790314</v>
      </c>
      <c r="K852" s="1">
        <f t="shared" si="300"/>
        <v>160845.04786463748</v>
      </c>
      <c r="L852" s="1">
        <f t="shared" si="301"/>
        <v>169754.25357823729</v>
      </c>
      <c r="M852" s="1">
        <f t="shared" si="302"/>
        <v>166250.07619181214</v>
      </c>
      <c r="N852" s="2">
        <f t="shared" si="303"/>
        <v>167704.64038995089</v>
      </c>
      <c r="O852" s="14">
        <f>VLOOKUP(B852,Valores!$A$2:$O$300,14,FALSE)</f>
        <v>4.1700000000000001E-2</v>
      </c>
      <c r="P852" s="14" t="str">
        <f>VLOOKUP(B852,Valores!$A$2:$O$300,15,FALSE)</f>
        <v>UAR</v>
      </c>
      <c r="Q852" s="5">
        <f t="shared" si="314"/>
        <v>80365.557896529092</v>
      </c>
      <c r="R852" s="5">
        <f t="shared" si="315"/>
        <v>77238.246310234565</v>
      </c>
      <c r="S852" s="5">
        <f t="shared" si="316"/>
        <v>81516.472058997912</v>
      </c>
      <c r="T852" s="5">
        <f t="shared" si="317"/>
        <v>79833.756180077995</v>
      </c>
      <c r="U852" s="5">
        <f t="shared" si="318"/>
        <v>80532.242016610748</v>
      </c>
      <c r="W852" s="1">
        <f t="shared" si="305"/>
        <v>247723.0863755605</v>
      </c>
      <c r="X852" s="6">
        <f t="shared" si="319"/>
        <v>10330.052701860874</v>
      </c>
      <c r="Z852" s="1">
        <f t="shared" si="306"/>
        <v>238083.29417487205</v>
      </c>
      <c r="AA852" s="7">
        <f t="shared" si="307"/>
        <v>9928.0733670921654</v>
      </c>
      <c r="AC852" s="1">
        <f t="shared" si="308"/>
        <v>251270.72563723521</v>
      </c>
      <c r="AD852" s="7">
        <f t="shared" si="309"/>
        <v>10477.989259072709</v>
      </c>
      <c r="AF852" s="1">
        <f t="shared" si="310"/>
        <v>246083.83237189014</v>
      </c>
      <c r="AG852" s="7">
        <f t="shared" si="311"/>
        <v>10261.695809907818</v>
      </c>
      <c r="AI852" s="1">
        <f t="shared" si="312"/>
        <v>248236.88240656164</v>
      </c>
      <c r="AJ852" s="7">
        <f t="shared" si="313"/>
        <v>10351.47799635362</v>
      </c>
    </row>
    <row r="853" spans="1:36" x14ac:dyDescent="0.2">
      <c r="A853" s="5">
        <v>8</v>
      </c>
      <c r="B853" s="6" t="s">
        <v>399</v>
      </c>
      <c r="C853" s="6" t="str">
        <f>VLOOKUP(B853,Valores!$A$2:$F$300,5,FALSE)</f>
        <v>unid.</v>
      </c>
      <c r="D853" s="6">
        <v>1</v>
      </c>
      <c r="E853" s="3">
        <f>VLOOKUP($B853,Valores!$A$2:$G$300,6,FALSE)*VLOOKUP(VLOOKUP($B853,Indices_Poder!$B$5:$E$250,3,FALSE),Indices_Poder!$G$6:$N$27,4,FALSE)*VLOOKUP($E$845,Regional!$A$2:$B$7,2,FALSE)</f>
        <v>48586.258219357689</v>
      </c>
      <c r="F853" s="1">
        <f>VLOOKUP($B853,Valores!$A$2:$G$300,6,FALSE)*VLOOKUP(VLOOKUP($B853,Indices_Poder!$B$5:$E$250,3,FALSE),Indices_Poder!$G$6:$N$27,4,FALSE)*VLOOKUP($F$845,Regional!$A$2:$B$7,2,FALSE)</f>
        <v>46695.592961241455</v>
      </c>
      <c r="G853" s="1">
        <f>VLOOKUP($B853,Valores!$A$2:$G$300,6,FALSE)*VLOOKUP(VLOOKUP($B853,Indices_Poder!$B$5:$E$250,3,FALSE),Indices_Poder!$G$6:$N$27,4,FALSE)*VLOOKUP($G$845,Regional!$A$2:$B$7,2,FALSE)</f>
        <v>49282.061423486761</v>
      </c>
      <c r="H853" s="1">
        <f>VLOOKUP($B853,Valores!$A$2:$G$300,6,FALSE)*VLOOKUP(VLOOKUP($B853,Indices_Poder!$B$5:$E$250,3,FALSE),Indices_Poder!$G$6:$N$27,4,FALSE)*VLOOKUP($H$845,Regional!$A$2:$B$7,2,FALSE)</f>
        <v>48264.749152622193</v>
      </c>
      <c r="I853" s="2">
        <f>VLOOKUP($B853,Valores!$A$2:$G$300,6,FALSE)*VLOOKUP(VLOOKUP($B853,Indices_Poder!$B$5:$E$250,3,FALSE),Indices_Poder!$G$6:$N$27,4,FALSE)*VLOOKUP($I$845,Regional!$A$2:$B$7,2,FALSE)</f>
        <v>48687.029717886726</v>
      </c>
      <c r="J853" s="3">
        <f t="shared" si="299"/>
        <v>48586.258219357689</v>
      </c>
      <c r="K853" s="1">
        <f t="shared" si="300"/>
        <v>46695.592961241455</v>
      </c>
      <c r="L853" s="1">
        <f t="shared" si="301"/>
        <v>49282.061423486761</v>
      </c>
      <c r="M853" s="1">
        <f t="shared" si="302"/>
        <v>48264.749152622193</v>
      </c>
      <c r="N853" s="2">
        <f t="shared" si="303"/>
        <v>48687.029717886726</v>
      </c>
      <c r="O853" s="14">
        <f>VLOOKUP(B853,Valores!$A$2:$O$300,14,FALSE)</f>
        <v>0.05</v>
      </c>
      <c r="P853" s="14" t="str">
        <f>VLOOKUP(B853,Valores!$A$2:$O$300,15,FALSE)</f>
        <v>UAR</v>
      </c>
      <c r="Q853" s="5">
        <f t="shared" si="314"/>
        <v>23331.258434500163</v>
      </c>
      <c r="R853" s="5">
        <f t="shared" si="315"/>
        <v>22423.355637147775</v>
      </c>
      <c r="S853" s="5">
        <f t="shared" si="316"/>
        <v>23665.385098500414</v>
      </c>
      <c r="T853" s="5">
        <f t="shared" si="317"/>
        <v>23176.868872513845</v>
      </c>
      <c r="U853" s="5">
        <f t="shared" si="318"/>
        <v>23379.649192734669</v>
      </c>
      <c r="W853" s="1">
        <f t="shared" si="305"/>
        <v>71917.516653857849</v>
      </c>
      <c r="X853" s="6">
        <f t="shared" si="319"/>
        <v>3595.8758326928928</v>
      </c>
      <c r="Z853" s="1">
        <f t="shared" si="306"/>
        <v>69118.948598389223</v>
      </c>
      <c r="AA853" s="7">
        <f t="shared" si="307"/>
        <v>3455.9474299194612</v>
      </c>
      <c r="AC853" s="1">
        <f t="shared" si="308"/>
        <v>72947.446521987178</v>
      </c>
      <c r="AD853" s="7">
        <f t="shared" si="309"/>
        <v>3647.3723260993593</v>
      </c>
      <c r="AF853" s="1">
        <f t="shared" si="310"/>
        <v>71441.618025136035</v>
      </c>
      <c r="AG853" s="7">
        <f t="shared" si="311"/>
        <v>3572.080901256802</v>
      </c>
      <c r="AI853" s="1">
        <f t="shared" si="312"/>
        <v>72066.678910621398</v>
      </c>
      <c r="AJ853" s="7">
        <f t="shared" si="313"/>
        <v>3603.3339455310702</v>
      </c>
    </row>
    <row r="854" spans="1:36" x14ac:dyDescent="0.2">
      <c r="A854" s="5">
        <v>9</v>
      </c>
      <c r="B854" s="6" t="s">
        <v>348</v>
      </c>
      <c r="C854" s="6" t="str">
        <f>VLOOKUP(B854,Valores!$A$2:$F$300,5,FALSE)</f>
        <v>kg</v>
      </c>
      <c r="D854" s="6">
        <v>4700</v>
      </c>
      <c r="E854" s="3">
        <f>VLOOKUP($B854,Valores!$A$2:$G$300,6,FALSE)*VLOOKUP(VLOOKUP($B854,Indices_Poder!$B$5:$E$250,3,FALSE),Indices_Poder!$G$6:$N$27,4,FALSE)*VLOOKUP($E$845,Regional!$A$2:$B$7,2,FALSE)</f>
        <v>63.9384476185</v>
      </c>
      <c r="F854" s="1">
        <f>VLOOKUP($B854,Valores!$A$2:$G$300,6,FALSE)*VLOOKUP(VLOOKUP($B854,Indices_Poder!$B$5:$E$250,3,FALSE),Indices_Poder!$G$6:$N$27,4,FALSE)*VLOOKUP($F$845,Regional!$A$2:$B$7,2,FALSE)</f>
        <v>61.450373706234416</v>
      </c>
      <c r="G854" s="1">
        <f>VLOOKUP($B854,Valores!$A$2:$G$300,6,FALSE)*VLOOKUP(VLOOKUP($B854,Indices_Poder!$B$5:$E$250,3,FALSE),Indices_Poder!$G$6:$N$27,4,FALSE)*VLOOKUP($G$845,Regional!$A$2:$B$7,2,FALSE)</f>
        <v>64.854109337480978</v>
      </c>
      <c r="H854" s="1">
        <f>VLOOKUP($B854,Valores!$A$2:$G$300,6,FALSE)*VLOOKUP(VLOOKUP($B854,Indices_Poder!$B$5:$E$250,3,FALSE),Indices_Poder!$G$6:$N$27,4,FALSE)*VLOOKUP($H$845,Regional!$A$2:$B$7,2,FALSE)</f>
        <v>63.51534875524672</v>
      </c>
      <c r="I854" s="2">
        <f>VLOOKUP($B854,Valores!$A$2:$G$300,6,FALSE)*VLOOKUP(VLOOKUP($B854,Indices_Poder!$B$5:$E$250,3,FALSE),Indices_Poder!$G$6:$N$27,4,FALSE)*VLOOKUP($I$845,Regional!$A$2:$B$7,2,FALSE)</f>
        <v>64.071060695042078</v>
      </c>
      <c r="J854" s="3">
        <f t="shared" si="299"/>
        <v>300510.70380695001</v>
      </c>
      <c r="K854" s="1">
        <f t="shared" si="300"/>
        <v>288816.75641930173</v>
      </c>
      <c r="L854" s="1">
        <f t="shared" si="301"/>
        <v>304814.31388616061</v>
      </c>
      <c r="M854" s="1">
        <f t="shared" si="302"/>
        <v>298522.1391496596</v>
      </c>
      <c r="N854" s="2">
        <f t="shared" si="303"/>
        <v>301133.98526669777</v>
      </c>
      <c r="O854" s="14">
        <f>VLOOKUP(B854,Valores!$A$2:$O$300,14,FALSE)</f>
        <v>2.5000000000000001E-2</v>
      </c>
      <c r="P854" s="14" t="str">
        <f>VLOOKUP(B854,Valores!$A$2:$O$300,15,FALSE)</f>
        <v>UAR</v>
      </c>
      <c r="Q854" s="5">
        <f t="shared" si="314"/>
        <v>144306.0887957009</v>
      </c>
      <c r="R854" s="5">
        <f t="shared" si="315"/>
        <v>138690.6222292312</v>
      </c>
      <c r="S854" s="5">
        <f t="shared" si="316"/>
        <v>146372.69451178747</v>
      </c>
      <c r="T854" s="5">
        <f t="shared" si="317"/>
        <v>143351.17443033677</v>
      </c>
      <c r="U854" s="5">
        <f t="shared" si="318"/>
        <v>144605.39031320301</v>
      </c>
      <c r="W854" s="1">
        <f t="shared" si="305"/>
        <v>444816.79260265094</v>
      </c>
      <c r="X854" s="6">
        <f t="shared" si="319"/>
        <v>11120.419815066274</v>
      </c>
      <c r="Z854" s="1">
        <f t="shared" si="306"/>
        <v>427507.3786485329</v>
      </c>
      <c r="AA854" s="7">
        <f t="shared" si="307"/>
        <v>10687.684466213323</v>
      </c>
      <c r="AC854" s="1">
        <f t="shared" si="308"/>
        <v>451187.00839794811</v>
      </c>
      <c r="AD854" s="7">
        <f t="shared" si="309"/>
        <v>11279.675209948704</v>
      </c>
      <c r="AF854" s="1">
        <f t="shared" si="310"/>
        <v>441873.31357999635</v>
      </c>
      <c r="AG854" s="7">
        <f t="shared" si="311"/>
        <v>11046.83283949991</v>
      </c>
      <c r="AI854" s="1">
        <f t="shared" si="312"/>
        <v>445739.37557990081</v>
      </c>
      <c r="AJ854" s="7">
        <f t="shared" si="313"/>
        <v>11143.48438949752</v>
      </c>
    </row>
    <row r="855" spans="1:36" x14ac:dyDescent="0.2">
      <c r="A855" s="5">
        <v>10</v>
      </c>
      <c r="B855" s="6" t="s">
        <v>16</v>
      </c>
      <c r="C855" s="6" t="str">
        <f>VLOOKUP(B855,Valores!$A$2:$F$300,5,FALSE)</f>
        <v>unid.</v>
      </c>
      <c r="D855" s="6">
        <v>102</v>
      </c>
      <c r="E855" s="3">
        <f>VLOOKUP($B855,Valores!$A$2:$G$300,6,FALSE)*VLOOKUP(VLOOKUP($B855,Indices_Poder!$B$5:$E$250,3,FALSE),Indices_Poder!$G$6:$N$27,4,FALSE)*VLOOKUP($E$845,Regional!$A$2:$B$7,2,FALSE)</f>
        <v>153.50973269963379</v>
      </c>
      <c r="F855" s="1">
        <f>VLOOKUP($B855,Valores!$A$2:$G$300,6,FALSE)*VLOOKUP(VLOOKUP($B855,Indices_Poder!$B$5:$E$250,3,FALSE),Indices_Poder!$G$6:$N$27,4,FALSE)*VLOOKUP($F$845,Regional!$A$2:$B$7,2,FALSE)</f>
        <v>147.53611939754435</v>
      </c>
      <c r="G855" s="1">
        <f>VLOOKUP($B855,Valores!$A$2:$G$300,6,FALSE)*VLOOKUP(VLOOKUP($B855,Indices_Poder!$B$5:$E$250,3,FALSE),Indices_Poder!$G$6:$N$27,4,FALSE)*VLOOKUP($G$845,Regional!$A$2:$B$7,2,FALSE)</f>
        <v>155.70814368644335</v>
      </c>
      <c r="H855" s="1">
        <f>VLOOKUP($B855,Valores!$A$2:$G$300,6,FALSE)*VLOOKUP(VLOOKUP($B855,Indices_Poder!$B$5:$E$250,3,FALSE),Indices_Poder!$G$6:$N$27,4,FALSE)*VLOOKUP($H$845,Regional!$A$2:$B$7,2,FALSE)</f>
        <v>152.49391520917698</v>
      </c>
      <c r="I855" s="2">
        <f>VLOOKUP($B855,Valores!$A$2:$G$300,6,FALSE)*VLOOKUP(VLOOKUP($B855,Indices_Poder!$B$5:$E$250,3,FALSE),Indices_Poder!$G$6:$N$27,4,FALSE)*VLOOKUP($I$845,Regional!$A$2:$B$7,2,FALSE)</f>
        <v>153.82812325634416</v>
      </c>
      <c r="J855" s="3">
        <f t="shared" si="299"/>
        <v>15657.992735362646</v>
      </c>
      <c r="K855" s="1">
        <f t="shared" si="300"/>
        <v>15048.684178549523</v>
      </c>
      <c r="L855" s="1">
        <f t="shared" si="301"/>
        <v>15882.230656017222</v>
      </c>
      <c r="M855" s="1">
        <f t="shared" si="302"/>
        <v>15554.379351336051</v>
      </c>
      <c r="N855" s="2">
        <f t="shared" si="303"/>
        <v>15690.468572147103</v>
      </c>
      <c r="O855" s="14">
        <f>VLOOKUP(B855,Valores!$A$2:$O$300,14,FALSE)</f>
        <v>2.5000000000000001E-2</v>
      </c>
      <c r="P855" s="14" t="str">
        <f>VLOOKUP(B855,Valores!$A$2:$O$300,15,FALSE)</f>
        <v>COM</v>
      </c>
      <c r="Q855" s="5">
        <f t="shared" si="314"/>
        <v>0</v>
      </c>
      <c r="R855" s="5">
        <f t="shared" si="315"/>
        <v>0</v>
      </c>
      <c r="S855" s="5">
        <f t="shared" si="316"/>
        <v>0</v>
      </c>
      <c r="T855" s="5">
        <f t="shared" si="317"/>
        <v>0</v>
      </c>
      <c r="U855" s="5">
        <f t="shared" si="318"/>
        <v>0</v>
      </c>
      <c r="W855" s="1">
        <f t="shared" si="305"/>
        <v>15657.992735362646</v>
      </c>
      <c r="X855" s="6">
        <f t="shared" si="319"/>
        <v>391.44981838406619</v>
      </c>
      <c r="Z855" s="1">
        <f t="shared" si="306"/>
        <v>15048.684178549523</v>
      </c>
      <c r="AA855" s="7">
        <f t="shared" si="307"/>
        <v>376.21710446373811</v>
      </c>
      <c r="AC855" s="1">
        <f t="shared" si="308"/>
        <v>15882.230656017222</v>
      </c>
      <c r="AD855" s="7">
        <f t="shared" si="309"/>
        <v>397.05576640043057</v>
      </c>
      <c r="AF855" s="1">
        <f t="shared" si="310"/>
        <v>15554.379351336051</v>
      </c>
      <c r="AG855" s="7">
        <f t="shared" si="311"/>
        <v>388.85948378340129</v>
      </c>
      <c r="AI855" s="1">
        <f t="shared" si="312"/>
        <v>15690.468572147103</v>
      </c>
      <c r="AJ855" s="7">
        <f t="shared" si="313"/>
        <v>392.26171430367759</v>
      </c>
    </row>
    <row r="856" spans="1:36" x14ac:dyDescent="0.2">
      <c r="A856" s="5">
        <v>11</v>
      </c>
      <c r="B856" s="6" t="s">
        <v>11</v>
      </c>
      <c r="C856" s="6" t="str">
        <f>VLOOKUP(B856,Valores!$A$2:$F$300,5,FALSE)</f>
        <v>m</v>
      </c>
      <c r="D856" s="6">
        <v>16601</v>
      </c>
      <c r="E856" s="3">
        <f>VLOOKUP($B856,Valores!$A$2:$G$300,6,FALSE)*VLOOKUP(VLOOKUP($B856,Indices_Poder!$B$5:$E$250,3,FALSE),Indices_Poder!$G$6:$N$27,4,FALSE)*VLOOKUP($E$845,Regional!$A$2:$B$7,2,FALSE)</f>
        <v>39.933598587490515</v>
      </c>
      <c r="F856" s="1">
        <f>VLOOKUP($B856,Valores!$A$2:$G$300,6,FALSE)*VLOOKUP(VLOOKUP($B856,Indices_Poder!$B$5:$E$250,3,FALSE),Indices_Poder!$G$6:$N$27,4,FALSE)*VLOOKUP($F$845,Regional!$A$2:$B$7,2,FALSE)</f>
        <v>38.37963929430817</v>
      </c>
      <c r="G856" s="1">
        <f>VLOOKUP($B856,Valores!$A$2:$G$300,6,FALSE)*VLOOKUP(VLOOKUP($B856,Indices_Poder!$B$5:$E$250,3,FALSE),Indices_Poder!$G$6:$N$27,4,FALSE)*VLOOKUP($G$845,Regional!$A$2:$B$7,2,FALSE)</f>
        <v>40.505487159854574</v>
      </c>
      <c r="H856" s="1">
        <f>VLOOKUP($B856,Valores!$A$2:$G$300,6,FALSE)*VLOOKUP(VLOOKUP($B856,Indices_Poder!$B$5:$E$250,3,FALSE),Indices_Poder!$G$6:$N$27,4,FALSE)*VLOOKUP($H$845,Regional!$A$2:$B$7,2,FALSE)</f>
        <v>39.669346626467124</v>
      </c>
      <c r="I856" s="2">
        <f>VLOOKUP($B856,Valores!$A$2:$G$300,6,FALSE)*VLOOKUP(VLOOKUP($B856,Indices_Poder!$B$5:$E$250,3,FALSE),Indices_Poder!$G$6:$N$27,4,FALSE)*VLOOKUP($I$845,Regional!$A$2:$B$7,2,FALSE)</f>
        <v>40.016423829005312</v>
      </c>
      <c r="J856" s="3">
        <f t="shared" si="299"/>
        <v>662937.67015093006</v>
      </c>
      <c r="K856" s="1">
        <f t="shared" si="300"/>
        <v>637140.3919248099</v>
      </c>
      <c r="L856" s="1">
        <f t="shared" si="301"/>
        <v>672431.59234074585</v>
      </c>
      <c r="M856" s="1">
        <f t="shared" si="302"/>
        <v>658550.82334598072</v>
      </c>
      <c r="N856" s="2">
        <f t="shared" si="303"/>
        <v>664312.65198531724</v>
      </c>
      <c r="O856" s="14" t="str">
        <f>VLOOKUP(B856,Valores!$A$2:$O$300,14,FALSE)</f>
        <v>Rateio</v>
      </c>
      <c r="P856" s="14" t="str">
        <f>VLOOKUP(B856,Valores!$A$2:$O$300,15,FALSE)</f>
        <v>UAR</v>
      </c>
      <c r="Q856" s="5">
        <f t="shared" si="314"/>
        <v>318344.5417514033</v>
      </c>
      <c r="R856" s="5">
        <f t="shared" si="315"/>
        <v>305956.61587979324</v>
      </c>
      <c r="S856" s="5">
        <f t="shared" si="316"/>
        <v>322903.55000364565</v>
      </c>
      <c r="T856" s="5">
        <f t="shared" si="317"/>
        <v>316237.96552450513</v>
      </c>
      <c r="U856" s="5">
        <f t="shared" si="318"/>
        <v>319004.81191207271</v>
      </c>
      <c r="W856" s="1">
        <f t="shared" si="305"/>
        <v>981282.21190233342</v>
      </c>
      <c r="X856" s="6">
        <f t="shared" si="319"/>
        <v>0</v>
      </c>
      <c r="Z856" s="1">
        <f t="shared" si="306"/>
        <v>943097.00780460308</v>
      </c>
      <c r="AA856" s="7">
        <f t="shared" si="307"/>
        <v>0</v>
      </c>
      <c r="AC856" s="1">
        <f t="shared" si="308"/>
        <v>995335.14234439144</v>
      </c>
      <c r="AD856" s="7">
        <f t="shared" si="309"/>
        <v>0</v>
      </c>
      <c r="AF856" s="1">
        <f t="shared" si="310"/>
        <v>974788.78887048585</v>
      </c>
      <c r="AG856" s="7">
        <f t="shared" si="311"/>
        <v>0</v>
      </c>
      <c r="AI856" s="1">
        <f t="shared" si="312"/>
        <v>983317.46389738994</v>
      </c>
      <c r="AJ856" s="7">
        <f t="shared" si="313"/>
        <v>0</v>
      </c>
    </row>
    <row r="857" spans="1:36" x14ac:dyDescent="0.2">
      <c r="A857" s="5">
        <v>12</v>
      </c>
      <c r="B857" s="6" t="s">
        <v>6</v>
      </c>
      <c r="C857" s="6" t="str">
        <f>VLOOKUP(B857,Valores!$A$2:$F$300,5,FALSE)</f>
        <v>kg</v>
      </c>
      <c r="D857" s="6">
        <f>300*6*D847</f>
        <v>1800</v>
      </c>
      <c r="E857" s="3">
        <f>VLOOKUP($B857,Valores!$A$2:$G$300,6,FALSE)*VLOOKUP(VLOOKUP($B857,Indices_Poder!$B$5:$E$250,3,FALSE),Indices_Poder!$G$6:$N$27,4,FALSE)*VLOOKUP($E$845,Regional!$A$2:$B$7,2,FALSE)</f>
        <v>46.691316437230633</v>
      </c>
      <c r="F857" s="1">
        <f>VLOOKUP($B857,Valores!$A$2:$G$300,6,FALSE)*VLOOKUP(VLOOKUP($B857,Indices_Poder!$B$5:$E$250,3,FALSE),Indices_Poder!$G$6:$N$27,4,FALSE)*VLOOKUP($F$845,Regional!$A$2:$B$7,2,FALSE)</f>
        <v>44.87439014821642</v>
      </c>
      <c r="G857" s="1">
        <f>VLOOKUP($B857,Valores!$A$2:$G$300,6,FALSE)*VLOOKUP(VLOOKUP($B857,Indices_Poder!$B$5:$E$250,3,FALSE),Indices_Poder!$G$6:$N$27,4,FALSE)*VLOOKUP($G$845,Regional!$A$2:$B$7,2,FALSE)</f>
        <v>47.359982203492201</v>
      </c>
      <c r="H857" s="1">
        <f>VLOOKUP($B857,Valores!$A$2:$G$300,6,FALSE)*VLOOKUP(VLOOKUP($B857,Indices_Poder!$B$5:$E$250,3,FALSE),Indices_Poder!$G$6:$N$27,4,FALSE)*VLOOKUP($H$845,Regional!$A$2:$B$7,2,FALSE)</f>
        <v>46.382346738337354</v>
      </c>
      <c r="I857" s="2">
        <f>VLOOKUP($B857,Valores!$A$2:$G$300,6,FALSE)*VLOOKUP(VLOOKUP($B857,Indices_Poder!$B$5:$E$250,3,FALSE),Indices_Poder!$G$6:$N$27,4,FALSE)*VLOOKUP($I$845,Regional!$A$2:$B$7,2,FALSE)</f>
        <v>46.788157686137481</v>
      </c>
      <c r="J857" s="3">
        <f t="shared" si="299"/>
        <v>84044.369587015142</v>
      </c>
      <c r="K857" s="1">
        <f t="shared" si="300"/>
        <v>80773.902266789562</v>
      </c>
      <c r="L857" s="1">
        <f t="shared" si="301"/>
        <v>85247.967966285956</v>
      </c>
      <c r="M857" s="1">
        <f t="shared" si="302"/>
        <v>83488.224129007242</v>
      </c>
      <c r="N857" s="2">
        <f t="shared" si="303"/>
        <v>84218.683835047472</v>
      </c>
      <c r="O857" s="14">
        <f>VLOOKUP(B857,Valores!$A$2:$O$300,14,FALSE)</f>
        <v>3.1300000000000001E-2</v>
      </c>
      <c r="P857" s="14" t="str">
        <f>VLOOKUP(B857,Valores!$A$2:$O$300,15,FALSE)</f>
        <v>UAR</v>
      </c>
      <c r="Q857" s="5">
        <f t="shared" si="314"/>
        <v>40358.343668828813</v>
      </c>
      <c r="R857" s="5">
        <f t="shared" si="315"/>
        <v>38787.85602383934</v>
      </c>
      <c r="S857" s="5">
        <f t="shared" si="316"/>
        <v>40936.315010258942</v>
      </c>
      <c r="T857" s="5">
        <f t="shared" si="317"/>
        <v>40091.281048995574</v>
      </c>
      <c r="U857" s="5">
        <f t="shared" si="318"/>
        <v>40442.049863104876</v>
      </c>
      <c r="W857" s="1">
        <f t="shared" si="305"/>
        <v>124402.71325584396</v>
      </c>
      <c r="X857" s="6">
        <f t="shared" si="319"/>
        <v>3893.8049249079163</v>
      </c>
      <c r="Z857" s="1">
        <f t="shared" si="306"/>
        <v>119561.7582906289</v>
      </c>
      <c r="AA857" s="7">
        <f t="shared" si="307"/>
        <v>3742.2830344966846</v>
      </c>
      <c r="AC857" s="1">
        <f t="shared" si="308"/>
        <v>126184.2829765449</v>
      </c>
      <c r="AD857" s="7">
        <f t="shared" si="309"/>
        <v>3949.5680571658554</v>
      </c>
      <c r="AF857" s="1">
        <f t="shared" si="310"/>
        <v>123579.50517800282</v>
      </c>
      <c r="AG857" s="7">
        <f t="shared" si="311"/>
        <v>3868.0385120714882</v>
      </c>
      <c r="AI857" s="1">
        <f t="shared" si="312"/>
        <v>124660.73369815235</v>
      </c>
      <c r="AJ857" s="7">
        <f t="shared" si="313"/>
        <v>3901.8809647521689</v>
      </c>
    </row>
    <row r="858" spans="1:36" x14ac:dyDescent="0.2">
      <c r="A858" s="5">
        <v>13</v>
      </c>
      <c r="B858" s="6" t="s">
        <v>7</v>
      </c>
      <c r="C858" s="6" t="str">
        <f>VLOOKUP(B858,Valores!$A$2:$F$300,5,FALSE)</f>
        <v>kg</v>
      </c>
      <c r="D858" s="6">
        <f>300*6*D848</f>
        <v>3600</v>
      </c>
      <c r="E858" s="3">
        <f>VLOOKUP($B858,Valores!$A$2:$G$300,6,FALSE)*VLOOKUP(VLOOKUP($B858,Indices_Poder!$B$5:$E$250,3,FALSE),Indices_Poder!$G$6:$N$27,4,FALSE)*VLOOKUP($E$845,Regional!$A$2:$B$7,2,FALSE)</f>
        <v>46.691316437230633</v>
      </c>
      <c r="F858" s="1">
        <f>VLOOKUP($B858,Valores!$A$2:$G$300,6,FALSE)*VLOOKUP(VLOOKUP($B858,Indices_Poder!$B$5:$E$250,3,FALSE),Indices_Poder!$G$6:$N$27,4,FALSE)*VLOOKUP($F$845,Regional!$A$2:$B$7,2,FALSE)</f>
        <v>44.87439014821642</v>
      </c>
      <c r="G858" s="1">
        <f>VLOOKUP($B858,Valores!$A$2:$G$300,6,FALSE)*VLOOKUP(VLOOKUP($B858,Indices_Poder!$B$5:$E$250,3,FALSE),Indices_Poder!$G$6:$N$27,4,FALSE)*VLOOKUP($G$845,Regional!$A$2:$B$7,2,FALSE)</f>
        <v>47.359982203492201</v>
      </c>
      <c r="H858" s="1">
        <f>VLOOKUP($B858,Valores!$A$2:$G$300,6,FALSE)*VLOOKUP(VLOOKUP($B858,Indices_Poder!$B$5:$E$250,3,FALSE),Indices_Poder!$G$6:$N$27,4,FALSE)*VLOOKUP($H$845,Regional!$A$2:$B$7,2,FALSE)</f>
        <v>46.382346738337354</v>
      </c>
      <c r="I858" s="2">
        <f>VLOOKUP($B858,Valores!$A$2:$G$300,6,FALSE)*VLOOKUP(VLOOKUP($B858,Indices_Poder!$B$5:$E$250,3,FALSE),Indices_Poder!$G$6:$N$27,4,FALSE)*VLOOKUP($I$845,Regional!$A$2:$B$7,2,FALSE)</f>
        <v>46.788157686137481</v>
      </c>
      <c r="J858" s="3">
        <f t="shared" si="299"/>
        <v>168088.73917403028</v>
      </c>
      <c r="K858" s="1">
        <f t="shared" si="300"/>
        <v>161547.80453357912</v>
      </c>
      <c r="L858" s="1">
        <f t="shared" si="301"/>
        <v>170495.93593257191</v>
      </c>
      <c r="M858" s="1">
        <f t="shared" si="302"/>
        <v>166976.44825801448</v>
      </c>
      <c r="N858" s="2">
        <f t="shared" si="303"/>
        <v>168437.36767009494</v>
      </c>
      <c r="O858" s="14">
        <f>VLOOKUP(B858,Valores!$A$2:$O$300,14,FALSE)</f>
        <v>3.1300000000000001E-2</v>
      </c>
      <c r="P858" s="14" t="str">
        <f>VLOOKUP(B858,Valores!$A$2:$O$300,15,FALSE)</f>
        <v>UAR</v>
      </c>
      <c r="Q858" s="5">
        <f t="shared" si="314"/>
        <v>80716.687337657626</v>
      </c>
      <c r="R858" s="5">
        <f t="shared" si="315"/>
        <v>77575.71204767868</v>
      </c>
      <c r="S858" s="5">
        <f t="shared" si="316"/>
        <v>81872.630020517885</v>
      </c>
      <c r="T858" s="5">
        <f t="shared" si="317"/>
        <v>80182.562097991147</v>
      </c>
      <c r="U858" s="5">
        <f t="shared" si="318"/>
        <v>80884.099726209752</v>
      </c>
      <c r="W858" s="1">
        <f t="shared" si="305"/>
        <v>248805.42651168793</v>
      </c>
      <c r="X858" s="6">
        <f t="shared" si="319"/>
        <v>7787.6098498158326</v>
      </c>
      <c r="Z858" s="1">
        <f t="shared" si="306"/>
        <v>239123.51658125781</v>
      </c>
      <c r="AA858" s="7">
        <f t="shared" si="307"/>
        <v>7484.5660689933693</v>
      </c>
      <c r="AC858" s="1">
        <f t="shared" si="308"/>
        <v>252368.5659530898</v>
      </c>
      <c r="AD858" s="7">
        <f t="shared" si="309"/>
        <v>7899.1361143317108</v>
      </c>
      <c r="AF858" s="1">
        <f t="shared" si="310"/>
        <v>247159.01035600563</v>
      </c>
      <c r="AG858" s="7">
        <f t="shared" si="311"/>
        <v>7736.0770241429764</v>
      </c>
      <c r="AI858" s="1">
        <f t="shared" si="312"/>
        <v>249321.46739630471</v>
      </c>
      <c r="AJ858" s="7">
        <f t="shared" si="313"/>
        <v>7803.7619295043378</v>
      </c>
    </row>
    <row r="859" spans="1:36" x14ac:dyDescent="0.2">
      <c r="A859" s="5">
        <v>14</v>
      </c>
      <c r="B859" s="6" t="s">
        <v>8</v>
      </c>
      <c r="C859" s="6" t="str">
        <f>VLOOKUP(B859,Valores!$A$2:$F$300,5,FALSE)</f>
        <v>kg</v>
      </c>
      <c r="D859" s="6">
        <f>300*D849</f>
        <v>900</v>
      </c>
      <c r="E859" s="3">
        <f>VLOOKUP($B859,Valores!$A$2:$G$300,6,FALSE)*VLOOKUP(VLOOKUP($B859,Indices_Poder!$B$5:$E$250,3,FALSE),Indices_Poder!$G$6:$N$27,4,FALSE)*VLOOKUP($E$845,Regional!$A$2:$B$7,2,FALSE)</f>
        <v>46.691316437230633</v>
      </c>
      <c r="F859" s="1">
        <f>VLOOKUP($B859,Valores!$A$2:$G$300,6,FALSE)*VLOOKUP(VLOOKUP($B859,Indices_Poder!$B$5:$E$250,3,FALSE),Indices_Poder!$G$6:$N$27,4,FALSE)*VLOOKUP($F$845,Regional!$A$2:$B$7,2,FALSE)</f>
        <v>44.87439014821642</v>
      </c>
      <c r="G859" s="1">
        <f>VLOOKUP($B859,Valores!$A$2:$G$300,6,FALSE)*VLOOKUP(VLOOKUP($B859,Indices_Poder!$B$5:$E$250,3,FALSE),Indices_Poder!$G$6:$N$27,4,FALSE)*VLOOKUP($G$845,Regional!$A$2:$B$7,2,FALSE)</f>
        <v>47.359982203492201</v>
      </c>
      <c r="H859" s="1">
        <f>VLOOKUP($B859,Valores!$A$2:$G$300,6,FALSE)*VLOOKUP(VLOOKUP($B859,Indices_Poder!$B$5:$E$250,3,FALSE),Indices_Poder!$G$6:$N$27,4,FALSE)*VLOOKUP($H$845,Regional!$A$2:$B$7,2,FALSE)</f>
        <v>46.382346738337354</v>
      </c>
      <c r="I859" s="2">
        <f>VLOOKUP($B859,Valores!$A$2:$G$300,6,FALSE)*VLOOKUP(VLOOKUP($B859,Indices_Poder!$B$5:$E$250,3,FALSE),Indices_Poder!$G$6:$N$27,4,FALSE)*VLOOKUP($I$845,Regional!$A$2:$B$7,2,FALSE)</f>
        <v>46.788157686137481</v>
      </c>
      <c r="J859" s="3">
        <f t="shared" si="299"/>
        <v>42022.184793507571</v>
      </c>
      <c r="K859" s="1">
        <f t="shared" si="300"/>
        <v>40386.951133394781</v>
      </c>
      <c r="L859" s="1">
        <f t="shared" si="301"/>
        <v>42623.983983142978</v>
      </c>
      <c r="M859" s="1">
        <f t="shared" si="302"/>
        <v>41744.112064503621</v>
      </c>
      <c r="N859" s="2">
        <f t="shared" si="303"/>
        <v>42109.341917523736</v>
      </c>
      <c r="O859" s="14">
        <f>VLOOKUP(B859,Valores!$A$2:$O$300,14,FALSE)</f>
        <v>3.1300000000000001E-2</v>
      </c>
      <c r="P859" s="14" t="str">
        <f>VLOOKUP(B859,Valores!$A$2:$O$300,15,FALSE)</f>
        <v>UAR</v>
      </c>
      <c r="Q859" s="5">
        <f t="shared" si="314"/>
        <v>20179.171834414406</v>
      </c>
      <c r="R859" s="5">
        <f t="shared" si="315"/>
        <v>19393.92801191967</v>
      </c>
      <c r="S859" s="5">
        <f t="shared" si="316"/>
        <v>20468.157505129471</v>
      </c>
      <c r="T859" s="5">
        <f t="shared" si="317"/>
        <v>20045.640524497787</v>
      </c>
      <c r="U859" s="5">
        <f t="shared" si="318"/>
        <v>20221.024931552438</v>
      </c>
      <c r="W859" s="1">
        <f t="shared" si="305"/>
        <v>62201.356627921981</v>
      </c>
      <c r="X859" s="6">
        <f t="shared" si="319"/>
        <v>1946.9024624539582</v>
      </c>
      <c r="Z859" s="1">
        <f t="shared" si="306"/>
        <v>59780.879145314451</v>
      </c>
      <c r="AA859" s="7">
        <f t="shared" si="307"/>
        <v>1871.1415172483423</v>
      </c>
      <c r="AC859" s="1">
        <f t="shared" si="308"/>
        <v>63092.141488272449</v>
      </c>
      <c r="AD859" s="7">
        <f t="shared" si="309"/>
        <v>1974.7840285829277</v>
      </c>
      <c r="AF859" s="1">
        <f t="shared" si="310"/>
        <v>61789.752589001408</v>
      </c>
      <c r="AG859" s="7">
        <f t="shared" si="311"/>
        <v>1934.0192560357441</v>
      </c>
      <c r="AI859" s="1">
        <f t="shared" si="312"/>
        <v>62330.366849076177</v>
      </c>
      <c r="AJ859" s="7">
        <f t="shared" si="313"/>
        <v>1950.9404823760844</v>
      </c>
    </row>
    <row r="860" spans="1:36" x14ac:dyDescent="0.2">
      <c r="A860" s="5">
        <v>15</v>
      </c>
      <c r="B860" s="6" t="s">
        <v>9</v>
      </c>
      <c r="C860" s="6" t="str">
        <f>VLOOKUP(B860,Valores!$A$2:$F$300,5,FALSE)</f>
        <v>kg</v>
      </c>
      <c r="D860" s="6">
        <f>300*D851</f>
        <v>900</v>
      </c>
      <c r="E860" s="3">
        <f>VLOOKUP($B860,Valores!$A$2:$G$300,6,FALSE)*VLOOKUP(VLOOKUP($B860,Indices_Poder!$B$5:$E$250,3,FALSE),Indices_Poder!$G$6:$N$27,4,FALSE)*VLOOKUP($E$845,Regional!$A$2:$B$7,2,FALSE)</f>
        <v>46.691316437230633</v>
      </c>
      <c r="F860" s="1">
        <f>VLOOKUP($B860,Valores!$A$2:$G$300,6,FALSE)*VLOOKUP(VLOOKUP($B860,Indices_Poder!$B$5:$E$250,3,FALSE),Indices_Poder!$G$6:$N$27,4,FALSE)*VLOOKUP($F$845,Regional!$A$2:$B$7,2,FALSE)</f>
        <v>44.87439014821642</v>
      </c>
      <c r="G860" s="1">
        <f>VLOOKUP($B860,Valores!$A$2:$G$300,6,FALSE)*VLOOKUP(VLOOKUP($B860,Indices_Poder!$B$5:$E$250,3,FALSE),Indices_Poder!$G$6:$N$27,4,FALSE)*VLOOKUP($G$845,Regional!$A$2:$B$7,2,FALSE)</f>
        <v>47.359982203492201</v>
      </c>
      <c r="H860" s="1">
        <f>VLOOKUP($B860,Valores!$A$2:$G$300,6,FALSE)*VLOOKUP(VLOOKUP($B860,Indices_Poder!$B$5:$E$250,3,FALSE),Indices_Poder!$G$6:$N$27,4,FALSE)*VLOOKUP($H$845,Regional!$A$2:$B$7,2,FALSE)</f>
        <v>46.382346738337354</v>
      </c>
      <c r="I860" s="2">
        <f>VLOOKUP($B860,Valores!$A$2:$G$300,6,FALSE)*VLOOKUP(VLOOKUP($B860,Indices_Poder!$B$5:$E$250,3,FALSE),Indices_Poder!$G$6:$N$27,4,FALSE)*VLOOKUP($I$845,Regional!$A$2:$B$7,2,FALSE)</f>
        <v>46.788157686137481</v>
      </c>
      <c r="J860" s="3">
        <f t="shared" si="299"/>
        <v>42022.184793507571</v>
      </c>
      <c r="K860" s="1">
        <f t="shared" si="300"/>
        <v>40386.951133394781</v>
      </c>
      <c r="L860" s="1">
        <f t="shared" si="301"/>
        <v>42623.983983142978</v>
      </c>
      <c r="M860" s="1">
        <f t="shared" si="302"/>
        <v>41744.112064503621</v>
      </c>
      <c r="N860" s="2">
        <f t="shared" si="303"/>
        <v>42109.341917523736</v>
      </c>
      <c r="O860" s="14">
        <f>VLOOKUP(B860,Valores!$A$2:$O$300,14,FALSE)</f>
        <v>3.1300000000000001E-2</v>
      </c>
      <c r="P860" s="14" t="str">
        <f>VLOOKUP(B860,Valores!$A$2:$O$300,15,FALSE)</f>
        <v>UAR</v>
      </c>
      <c r="Q860" s="5">
        <f t="shared" si="314"/>
        <v>20179.171834414406</v>
      </c>
      <c r="R860" s="5">
        <f t="shared" si="315"/>
        <v>19393.92801191967</v>
      </c>
      <c r="S860" s="5">
        <f t="shared" si="316"/>
        <v>20468.157505129471</v>
      </c>
      <c r="T860" s="5">
        <f t="shared" si="317"/>
        <v>20045.640524497787</v>
      </c>
      <c r="U860" s="5">
        <f t="shared" si="318"/>
        <v>20221.024931552438</v>
      </c>
      <c r="W860" s="1">
        <f t="shared" si="305"/>
        <v>62201.356627921981</v>
      </c>
      <c r="X860" s="6">
        <f t="shared" si="319"/>
        <v>1946.9024624539582</v>
      </c>
      <c r="Z860" s="1">
        <f t="shared" si="306"/>
        <v>59780.879145314451</v>
      </c>
      <c r="AA860" s="7">
        <f t="shared" si="307"/>
        <v>1871.1415172483423</v>
      </c>
      <c r="AC860" s="1">
        <f t="shared" si="308"/>
        <v>63092.141488272449</v>
      </c>
      <c r="AD860" s="7">
        <f t="shared" si="309"/>
        <v>1974.7840285829277</v>
      </c>
      <c r="AF860" s="1">
        <f t="shared" si="310"/>
        <v>61789.752589001408</v>
      </c>
      <c r="AG860" s="7">
        <f t="shared" si="311"/>
        <v>1934.0192560357441</v>
      </c>
      <c r="AI860" s="1">
        <f t="shared" si="312"/>
        <v>62330.366849076177</v>
      </c>
      <c r="AJ860" s="7">
        <f t="shared" si="313"/>
        <v>1950.9404823760844</v>
      </c>
    </row>
    <row r="861" spans="1:36" x14ac:dyDescent="0.2">
      <c r="A861" s="5">
        <v>16</v>
      </c>
      <c r="B861" s="6" t="s">
        <v>578</v>
      </c>
      <c r="C861" s="6" t="str">
        <f>VLOOKUP(B861,Valores!$A$2:$F$300,5,FALSE)</f>
        <v>kg</v>
      </c>
      <c r="D861" s="6">
        <f>300*D852</f>
        <v>900</v>
      </c>
      <c r="E861" s="3">
        <f>VLOOKUP($B861,Valores!$A$2:$G$300,6,FALSE)*VLOOKUP(VLOOKUP($B861,Indices_Poder!$B$5:$E$250,3,FALSE),Indices_Poder!$G$6:$N$27,4,FALSE)*VLOOKUP($E$845,Regional!$A$2:$B$7,2,FALSE)</f>
        <v>46.691316437230633</v>
      </c>
      <c r="F861" s="1">
        <f>VLOOKUP($B861,Valores!$A$2:$G$300,6,FALSE)*VLOOKUP(VLOOKUP($B861,Indices_Poder!$B$5:$E$250,3,FALSE),Indices_Poder!$G$6:$N$27,4,FALSE)*VLOOKUP($F$845,Regional!$A$2:$B$7,2,FALSE)</f>
        <v>44.87439014821642</v>
      </c>
      <c r="G861" s="1">
        <f>VLOOKUP($B861,Valores!$A$2:$G$300,6,FALSE)*VLOOKUP(VLOOKUP($B861,Indices_Poder!$B$5:$E$250,3,FALSE),Indices_Poder!$G$6:$N$27,4,FALSE)*VLOOKUP($G$845,Regional!$A$2:$B$7,2,FALSE)</f>
        <v>47.359982203492201</v>
      </c>
      <c r="H861" s="1">
        <f>VLOOKUP($B861,Valores!$A$2:$G$300,6,FALSE)*VLOOKUP(VLOOKUP($B861,Indices_Poder!$B$5:$E$250,3,FALSE),Indices_Poder!$G$6:$N$27,4,FALSE)*VLOOKUP($H$845,Regional!$A$2:$B$7,2,FALSE)</f>
        <v>46.382346738337354</v>
      </c>
      <c r="I861" s="2">
        <f>VLOOKUP($B861,Valores!$A$2:$G$300,6,FALSE)*VLOOKUP(VLOOKUP($B861,Indices_Poder!$B$5:$E$250,3,FALSE),Indices_Poder!$G$6:$N$27,4,FALSE)*VLOOKUP($I$845,Regional!$A$2:$B$7,2,FALSE)</f>
        <v>46.788157686137481</v>
      </c>
      <c r="J861" s="3">
        <f t="shared" si="299"/>
        <v>42022.184793507571</v>
      </c>
      <c r="K861" s="1">
        <f t="shared" si="300"/>
        <v>40386.951133394781</v>
      </c>
      <c r="L861" s="1">
        <f t="shared" si="301"/>
        <v>42623.983983142978</v>
      </c>
      <c r="M861" s="1">
        <f t="shared" si="302"/>
        <v>41744.112064503621</v>
      </c>
      <c r="N861" s="2">
        <f t="shared" si="303"/>
        <v>42109.341917523736</v>
      </c>
      <c r="O861" s="14">
        <f>VLOOKUP(B861,Valores!$A$2:$O$300,14,FALSE)</f>
        <v>3.1300000000000001E-2</v>
      </c>
      <c r="P861" s="14" t="str">
        <f>VLOOKUP(B861,Valores!$A$2:$O$300,15,FALSE)</f>
        <v>UAR</v>
      </c>
      <c r="Q861" s="5">
        <f t="shared" si="314"/>
        <v>20179.171834414406</v>
      </c>
      <c r="R861" s="5">
        <f t="shared" si="315"/>
        <v>19393.92801191967</v>
      </c>
      <c r="S861" s="5">
        <f t="shared" si="316"/>
        <v>20468.157505129471</v>
      </c>
      <c r="T861" s="5">
        <f t="shared" si="317"/>
        <v>20045.640524497787</v>
      </c>
      <c r="U861" s="5">
        <f t="shared" si="318"/>
        <v>20221.024931552438</v>
      </c>
      <c r="W861" s="1">
        <f t="shared" si="305"/>
        <v>62201.356627921981</v>
      </c>
      <c r="X861" s="6">
        <f t="shared" si="319"/>
        <v>1946.9024624539582</v>
      </c>
      <c r="Z861" s="1">
        <f t="shared" si="306"/>
        <v>59780.879145314451</v>
      </c>
      <c r="AA861" s="7">
        <f t="shared" si="307"/>
        <v>1871.1415172483423</v>
      </c>
      <c r="AC861" s="1">
        <f t="shared" si="308"/>
        <v>63092.141488272449</v>
      </c>
      <c r="AD861" s="7">
        <f t="shared" si="309"/>
        <v>1974.7840285829277</v>
      </c>
      <c r="AF861" s="1">
        <f t="shared" si="310"/>
        <v>61789.752589001408</v>
      </c>
      <c r="AG861" s="7">
        <f t="shared" si="311"/>
        <v>1934.0192560357441</v>
      </c>
      <c r="AI861" s="1">
        <f t="shared" si="312"/>
        <v>62330.366849076177</v>
      </c>
      <c r="AJ861" s="7">
        <f t="shared" si="313"/>
        <v>1950.9404823760844</v>
      </c>
    </row>
    <row r="862" spans="1:36" x14ac:dyDescent="0.2">
      <c r="A862" s="5">
        <v>17</v>
      </c>
      <c r="B862" s="6" t="s">
        <v>10</v>
      </c>
      <c r="C862" s="6" t="str">
        <f>VLOOKUP(B862,Valores!$A$2:$F$300,5,FALSE)</f>
        <v>kg</v>
      </c>
      <c r="D862" s="6">
        <f>300*D864</f>
        <v>900</v>
      </c>
      <c r="E862" s="3">
        <f>VLOOKUP($B862,Valores!$A$2:$G$300,6,FALSE)*VLOOKUP(VLOOKUP($B862,Indices_Poder!$B$5:$E$250,3,FALSE),Indices_Poder!$G$6:$N$27,4,FALSE)*VLOOKUP($E$845,Regional!$A$2:$B$7,2,FALSE)</f>
        <v>46.691316437230633</v>
      </c>
      <c r="F862" s="1">
        <f>VLOOKUP($B862,Valores!$A$2:$G$300,6,FALSE)*VLOOKUP(VLOOKUP($B862,Indices_Poder!$B$5:$E$250,3,FALSE),Indices_Poder!$G$6:$N$27,4,FALSE)*VLOOKUP($F$845,Regional!$A$2:$B$7,2,FALSE)</f>
        <v>44.87439014821642</v>
      </c>
      <c r="G862" s="1">
        <f>VLOOKUP($B862,Valores!$A$2:$G$300,6,FALSE)*VLOOKUP(VLOOKUP($B862,Indices_Poder!$B$5:$E$250,3,FALSE),Indices_Poder!$G$6:$N$27,4,FALSE)*VLOOKUP($G$845,Regional!$A$2:$B$7,2,FALSE)</f>
        <v>47.359982203492201</v>
      </c>
      <c r="H862" s="1">
        <f>VLOOKUP($B862,Valores!$A$2:$G$300,6,FALSE)*VLOOKUP(VLOOKUP($B862,Indices_Poder!$B$5:$E$250,3,FALSE),Indices_Poder!$G$6:$N$27,4,FALSE)*VLOOKUP($H$845,Regional!$A$2:$B$7,2,FALSE)</f>
        <v>46.382346738337354</v>
      </c>
      <c r="I862" s="2">
        <f>VLOOKUP($B862,Valores!$A$2:$G$300,6,FALSE)*VLOOKUP(VLOOKUP($B862,Indices_Poder!$B$5:$E$250,3,FALSE),Indices_Poder!$G$6:$N$27,4,FALSE)*VLOOKUP($I$845,Regional!$A$2:$B$7,2,FALSE)</f>
        <v>46.788157686137481</v>
      </c>
      <c r="J862" s="3">
        <f t="shared" si="299"/>
        <v>42022.184793507571</v>
      </c>
      <c r="K862" s="1">
        <f t="shared" si="300"/>
        <v>40386.951133394781</v>
      </c>
      <c r="L862" s="1">
        <f t="shared" si="301"/>
        <v>42623.983983142978</v>
      </c>
      <c r="M862" s="1">
        <f t="shared" si="302"/>
        <v>41744.112064503621</v>
      </c>
      <c r="N862" s="2">
        <f t="shared" si="303"/>
        <v>42109.341917523736</v>
      </c>
      <c r="O862" s="14">
        <f>VLOOKUP(B862,Valores!$A$2:$O$300,14,FALSE)</f>
        <v>3.1300000000000001E-2</v>
      </c>
      <c r="P862" s="14" t="str">
        <f>VLOOKUP(B862,Valores!$A$2:$O$300,15,FALSE)</f>
        <v>UAR</v>
      </c>
      <c r="Q862" s="5">
        <f t="shared" si="314"/>
        <v>20179.171834414406</v>
      </c>
      <c r="R862" s="5">
        <f t="shared" si="315"/>
        <v>19393.92801191967</v>
      </c>
      <c r="S862" s="5">
        <f t="shared" si="316"/>
        <v>20468.157505129471</v>
      </c>
      <c r="T862" s="5">
        <f t="shared" si="317"/>
        <v>20045.640524497787</v>
      </c>
      <c r="U862" s="5">
        <f t="shared" si="318"/>
        <v>20221.024931552438</v>
      </c>
      <c r="W862" s="1">
        <f t="shared" si="305"/>
        <v>62201.356627921981</v>
      </c>
      <c r="X862" s="6">
        <f t="shared" si="319"/>
        <v>1946.9024624539582</v>
      </c>
      <c r="Z862" s="1">
        <f t="shared" si="306"/>
        <v>59780.879145314451</v>
      </c>
      <c r="AA862" s="7">
        <f t="shared" si="307"/>
        <v>1871.1415172483423</v>
      </c>
      <c r="AC862" s="1">
        <f t="shared" si="308"/>
        <v>63092.141488272449</v>
      </c>
      <c r="AD862" s="7">
        <f t="shared" si="309"/>
        <v>1974.7840285829277</v>
      </c>
      <c r="AF862" s="1">
        <f t="shared" si="310"/>
        <v>61789.752589001408</v>
      </c>
      <c r="AG862" s="7">
        <f t="shared" si="311"/>
        <v>1934.0192560357441</v>
      </c>
      <c r="AI862" s="1">
        <f t="shared" si="312"/>
        <v>62330.366849076177</v>
      </c>
      <c r="AJ862" s="7">
        <f t="shared" si="313"/>
        <v>1950.9404823760844</v>
      </c>
    </row>
    <row r="863" spans="1:36" x14ac:dyDescent="0.2">
      <c r="A863" s="5">
        <v>18</v>
      </c>
      <c r="B863" s="6" t="s">
        <v>590</v>
      </c>
      <c r="C863" s="6" t="str">
        <f>VLOOKUP(B863,Valores!$A$2:$F$300,5,FALSE)</f>
        <v>kg</v>
      </c>
      <c r="D863" s="6">
        <v>15000</v>
      </c>
      <c r="E863" s="3">
        <f>VLOOKUP($B863,Valores!$A$2:$G$300,6,FALSE)*VLOOKUP(VLOOKUP($B863,Indices_Poder!$B$5:$E$250,3,FALSE),Indices_Poder!$G$6:$N$27,4,FALSE)*VLOOKUP($E$845,Regional!$A$2:$B$7,2,FALSE)</f>
        <v>46.691316437230633</v>
      </c>
      <c r="F863" s="1">
        <f>VLOOKUP($B863,Valores!$A$2:$G$300,6,FALSE)*VLOOKUP(VLOOKUP($B863,Indices_Poder!$B$5:$E$250,3,FALSE),Indices_Poder!$G$6:$N$27,4,FALSE)*VLOOKUP($F$845,Regional!$A$2:$B$7,2,FALSE)</f>
        <v>44.87439014821642</v>
      </c>
      <c r="G863" s="1">
        <f>VLOOKUP($B863,Valores!$A$2:$G$300,6,FALSE)*VLOOKUP(VLOOKUP($B863,Indices_Poder!$B$5:$E$250,3,FALSE),Indices_Poder!$G$6:$N$27,4,FALSE)*VLOOKUP($G$845,Regional!$A$2:$B$7,2,FALSE)</f>
        <v>47.359982203492201</v>
      </c>
      <c r="H863" s="1">
        <f>VLOOKUP($B863,Valores!$A$2:$G$300,6,FALSE)*VLOOKUP(VLOOKUP($B863,Indices_Poder!$B$5:$E$250,3,FALSE),Indices_Poder!$G$6:$N$27,4,FALSE)*VLOOKUP($H$845,Regional!$A$2:$B$7,2,FALSE)</f>
        <v>46.382346738337354</v>
      </c>
      <c r="I863" s="2">
        <f>VLOOKUP($B863,Valores!$A$2:$G$300,6,FALSE)*VLOOKUP(VLOOKUP($B863,Indices_Poder!$B$5:$E$250,3,FALSE),Indices_Poder!$G$6:$N$27,4,FALSE)*VLOOKUP($I$845,Regional!$A$2:$B$7,2,FALSE)</f>
        <v>46.788157686137481</v>
      </c>
      <c r="J863" s="3">
        <f t="shared" si="299"/>
        <v>700369.74655845948</v>
      </c>
      <c r="K863" s="1">
        <f t="shared" si="300"/>
        <v>673115.85222324636</v>
      </c>
      <c r="L863" s="1">
        <f t="shared" si="301"/>
        <v>710399.73305238306</v>
      </c>
      <c r="M863" s="1">
        <f t="shared" si="302"/>
        <v>695735.20107506029</v>
      </c>
      <c r="N863" s="2">
        <f t="shared" si="303"/>
        <v>701822.36529206217</v>
      </c>
      <c r="O863" s="14">
        <f>VLOOKUP(B863,Valores!$A$2:$O$300,14,FALSE)</f>
        <v>3.1300000000000001E-2</v>
      </c>
      <c r="P863" s="14" t="str">
        <f>VLOOKUP(B863,Valores!$A$2:$O$300,15,FALSE)</f>
        <v>UAR</v>
      </c>
      <c r="Q863" s="5">
        <f t="shared" si="314"/>
        <v>336319.53057357337</v>
      </c>
      <c r="R863" s="5">
        <f t="shared" si="315"/>
        <v>323232.13353199448</v>
      </c>
      <c r="S863" s="5">
        <f t="shared" si="316"/>
        <v>341135.95841882459</v>
      </c>
      <c r="T863" s="5">
        <f t="shared" si="317"/>
        <v>334094.00874162978</v>
      </c>
      <c r="U863" s="5">
        <f t="shared" si="318"/>
        <v>337017.08219254058</v>
      </c>
      <c r="W863" s="1">
        <f t="shared" si="305"/>
        <v>1036689.2771320329</v>
      </c>
      <c r="X863" s="6">
        <f t="shared" si="319"/>
        <v>32448.37437423263</v>
      </c>
      <c r="Z863" s="1">
        <f t="shared" si="306"/>
        <v>996347.98575524078</v>
      </c>
      <c r="AA863" s="7">
        <f t="shared" si="307"/>
        <v>31185.691954139038</v>
      </c>
      <c r="AC863" s="1">
        <f t="shared" si="308"/>
        <v>1051535.6914712077</v>
      </c>
      <c r="AD863" s="7">
        <f t="shared" si="309"/>
        <v>32913.0671430488</v>
      </c>
      <c r="AF863" s="1">
        <f t="shared" si="310"/>
        <v>1029829.2098166901</v>
      </c>
      <c r="AG863" s="7">
        <f t="shared" si="311"/>
        <v>32233.654267262402</v>
      </c>
      <c r="AI863" s="1">
        <f t="shared" si="312"/>
        <v>1038839.4474846027</v>
      </c>
      <c r="AJ863" s="7">
        <f t="shared" si="313"/>
        <v>32515.674706268066</v>
      </c>
    </row>
    <row r="864" spans="1:36" x14ac:dyDescent="0.2">
      <c r="A864" s="5">
        <v>19</v>
      </c>
      <c r="B864" s="6" t="s">
        <v>15</v>
      </c>
      <c r="C864" s="6" t="str">
        <f>VLOOKUP(B864,Valores!$A$2:$F$300,5,FALSE)</f>
        <v>unid.</v>
      </c>
      <c r="D864" s="6">
        <v>3</v>
      </c>
      <c r="E864" s="3">
        <f>VLOOKUP($B864,Valores!$A$2:$G$300,6,FALSE)*VLOOKUP(VLOOKUP($B864,Indices_Poder!$B$5:$E$250,3,FALSE),Indices_Poder!$G$6:$N$27,4,FALSE)*VLOOKUP($E$845,Regional!$A$2:$B$7,2,FALSE)</f>
        <v>1588.2394531952059</v>
      </c>
      <c r="F864" s="1">
        <f>VLOOKUP($B864,Valores!$A$2:$G$300,6,FALSE)*VLOOKUP(VLOOKUP($B864,Indices_Poder!$B$5:$E$250,3,FALSE),Indices_Poder!$G$6:$N$27,4,FALSE)*VLOOKUP($F$845,Regional!$A$2:$B$7,2,FALSE)</f>
        <v>1526.4353697819802</v>
      </c>
      <c r="G864" s="1">
        <f>VLOOKUP($B864,Valores!$A$2:$G$300,6,FALSE)*VLOOKUP(VLOOKUP($B864,Indices_Poder!$B$5:$E$250,3,FALSE),Indices_Poder!$G$6:$N$27,4,FALSE)*VLOOKUP($G$845,Regional!$A$2:$B$7,2,FALSE)</f>
        <v>1610.9846107965197</v>
      </c>
      <c r="H864" s="1">
        <f>VLOOKUP($B864,Valores!$A$2:$G$300,6,FALSE)*VLOOKUP(VLOOKUP($B864,Indices_Poder!$B$5:$E$250,3,FALSE),Indices_Poder!$G$6:$N$27,4,FALSE)*VLOOKUP($H$845,Regional!$A$2:$B$7,2,FALSE)</f>
        <v>1577.7296217518401</v>
      </c>
      <c r="I864" s="2">
        <f>VLOOKUP($B864,Valores!$A$2:$G$300,6,FALSE)*VLOOKUP(VLOOKUP($B864,Indices_Poder!$B$5:$E$250,3,FALSE),Indices_Poder!$G$6:$N$27,4,FALSE)*VLOOKUP($I$845,Regional!$A$2:$B$7,2,FALSE)</f>
        <v>1591.5335794684995</v>
      </c>
      <c r="J864" s="3">
        <f t="shared" si="299"/>
        <v>4764.7183595856177</v>
      </c>
      <c r="K864" s="1">
        <f t="shared" si="300"/>
        <v>4579.3061093459401</v>
      </c>
      <c r="L864" s="1">
        <f t="shared" si="301"/>
        <v>4832.9538323895595</v>
      </c>
      <c r="M864" s="1">
        <f t="shared" si="302"/>
        <v>4733.1888652555208</v>
      </c>
      <c r="N864" s="2">
        <f t="shared" si="303"/>
        <v>4774.6007384054983</v>
      </c>
      <c r="O864" s="14">
        <f>VLOOKUP(B864,Valores!$A$2:$O$300,14,FALSE)</f>
        <v>2.7E-2</v>
      </c>
      <c r="P864" s="14" t="str">
        <f>VLOOKUP(B864,Valores!$A$2:$O$300,15,FALSE)</f>
        <v>COM</v>
      </c>
      <c r="Q864" s="5">
        <f t="shared" si="314"/>
        <v>0</v>
      </c>
      <c r="R864" s="5">
        <f t="shared" si="315"/>
        <v>0</v>
      </c>
      <c r="S864" s="5">
        <f t="shared" si="316"/>
        <v>0</v>
      </c>
      <c r="T864" s="5">
        <f t="shared" si="317"/>
        <v>0</v>
      </c>
      <c r="U864" s="5">
        <f t="shared" si="318"/>
        <v>0</v>
      </c>
      <c r="W864" s="1">
        <f t="shared" si="305"/>
        <v>4764.7183595856177</v>
      </c>
      <c r="X864" s="6">
        <f t="shared" si="319"/>
        <v>128.64739570881167</v>
      </c>
      <c r="Z864" s="1">
        <f t="shared" si="306"/>
        <v>4579.3061093459401</v>
      </c>
      <c r="AA864" s="7">
        <f t="shared" si="307"/>
        <v>123.64126495234038</v>
      </c>
      <c r="AC864" s="1">
        <f t="shared" si="308"/>
        <v>4832.9538323895595</v>
      </c>
      <c r="AD864" s="7">
        <f t="shared" si="309"/>
        <v>130.4897534745181</v>
      </c>
      <c r="AF864" s="1">
        <f t="shared" si="310"/>
        <v>4733.1888652555208</v>
      </c>
      <c r="AG864" s="7">
        <f t="shared" si="311"/>
        <v>127.79609936189907</v>
      </c>
      <c r="AI864" s="1">
        <f t="shared" si="312"/>
        <v>4774.6007384054983</v>
      </c>
      <c r="AJ864" s="7">
        <f t="shared" si="313"/>
        <v>128.91421993694846</v>
      </c>
    </row>
    <row r="865" spans="1:36" x14ac:dyDescent="0.2">
      <c r="A865" s="5">
        <v>20</v>
      </c>
      <c r="B865" s="6" t="s">
        <v>463</v>
      </c>
      <c r="C865" s="6" t="str">
        <f>VLOOKUP(B865,Valores!$A$2:$F$300,5,FALSE)</f>
        <v>cj</v>
      </c>
      <c r="D865" s="6">
        <v>6</v>
      </c>
      <c r="E865" s="3">
        <f>VLOOKUP($B865,Valores!$A$2:$G$300,6,FALSE)*VLOOKUP(VLOOKUP($B865,Indices_Poder!$B$5:$E$250,3,FALSE),Indices_Poder!$G$6:$N$27,4,FALSE)*VLOOKUP($E$845,Regional!$A$2:$B$7,2,FALSE)</f>
        <v>1846.1796598300843</v>
      </c>
      <c r="F865" s="1">
        <f>VLOOKUP($B865,Valores!$A$2:$G$300,6,FALSE)*VLOOKUP(VLOOKUP($B865,Indices_Poder!$B$5:$E$250,3,FALSE),Indices_Poder!$G$6:$N$27,4,FALSE)*VLOOKUP($F$845,Regional!$A$2:$B$7,2,FALSE)</f>
        <v>1774.3381994870667</v>
      </c>
      <c r="G865" s="1">
        <f>VLOOKUP($B865,Valores!$A$2:$G$300,6,FALSE)*VLOOKUP(VLOOKUP($B865,Indices_Poder!$B$5:$E$250,3,FALSE),Indices_Poder!$G$6:$N$27,4,FALSE)*VLOOKUP($G$845,Regional!$A$2:$B$7,2,FALSE)</f>
        <v>1872.6187759461695</v>
      </c>
      <c r="H865" s="1">
        <f>VLOOKUP($B865,Valores!$A$2:$G$300,6,FALSE)*VLOOKUP(VLOOKUP($B865,Indices_Poder!$B$5:$E$250,3,FALSE),Indices_Poder!$G$6:$N$27,4,FALSE)*VLOOKUP($H$845,Regional!$A$2:$B$7,2,FALSE)</f>
        <v>1833.9629647971349</v>
      </c>
      <c r="I865" s="2">
        <f>VLOOKUP($B865,Valores!$A$2:$G$300,6,FALSE)*VLOOKUP(VLOOKUP($B865,Indices_Poder!$B$5:$E$250,3,FALSE),Indices_Poder!$G$6:$N$27,4,FALSE)*VLOOKUP($I$845,Regional!$A$2:$B$7,2,FALSE)</f>
        <v>1850.0087731986209</v>
      </c>
      <c r="J865" s="3">
        <f t="shared" si="299"/>
        <v>11077.077958980506</v>
      </c>
      <c r="K865" s="1">
        <f t="shared" si="300"/>
        <v>10646.0291969224</v>
      </c>
      <c r="L865" s="1">
        <f t="shared" si="301"/>
        <v>11235.712655677016</v>
      </c>
      <c r="M865" s="1">
        <f t="shared" si="302"/>
        <v>11003.777788782809</v>
      </c>
      <c r="N865" s="2">
        <f t="shared" si="303"/>
        <v>11100.052639191726</v>
      </c>
      <c r="O865" s="14">
        <f>VLOOKUP(B865,Valores!$A$2:$O$300,14,FALSE)</f>
        <v>2.7E-2</v>
      </c>
      <c r="P865" s="14" t="str">
        <f>VLOOKUP(B865,Valores!$A$2:$O$300,15,FALSE)</f>
        <v>COM</v>
      </c>
      <c r="Q865" s="5">
        <f t="shared" si="314"/>
        <v>0</v>
      </c>
      <c r="R865" s="5">
        <f t="shared" si="315"/>
        <v>0</v>
      </c>
      <c r="S865" s="5">
        <f t="shared" si="316"/>
        <v>0</v>
      </c>
      <c r="T865" s="5">
        <f t="shared" si="317"/>
        <v>0</v>
      </c>
      <c r="U865" s="5">
        <f t="shared" si="318"/>
        <v>0</v>
      </c>
      <c r="W865" s="1">
        <f t="shared" si="305"/>
        <v>11077.077958980506</v>
      </c>
      <c r="X865" s="6">
        <f t="shared" si="319"/>
        <v>299.08110489247366</v>
      </c>
      <c r="Z865" s="1">
        <f t="shared" si="306"/>
        <v>10646.0291969224</v>
      </c>
      <c r="AA865" s="7">
        <f t="shared" si="307"/>
        <v>287.4427883169048</v>
      </c>
      <c r="AC865" s="1">
        <f t="shared" si="308"/>
        <v>11235.712655677016</v>
      </c>
      <c r="AD865" s="7">
        <f t="shared" si="309"/>
        <v>303.36424170327945</v>
      </c>
      <c r="AF865" s="1">
        <f t="shared" si="310"/>
        <v>11003.777788782809</v>
      </c>
      <c r="AG865" s="7">
        <f t="shared" si="311"/>
        <v>297.10200029713582</v>
      </c>
      <c r="AI865" s="1">
        <f t="shared" si="312"/>
        <v>11100.052639191726</v>
      </c>
      <c r="AJ865" s="7">
        <f t="shared" si="313"/>
        <v>299.70142125817659</v>
      </c>
    </row>
    <row r="866" spans="1:36" x14ac:dyDescent="0.2">
      <c r="A866" s="5">
        <v>21</v>
      </c>
      <c r="B866" s="6" t="s">
        <v>465</v>
      </c>
      <c r="C866" s="6" t="str">
        <f>VLOOKUP(B866,Valores!$A$2:$F$300,5,FALSE)</f>
        <v>cj</v>
      </c>
      <c r="D866" s="6">
        <v>3</v>
      </c>
      <c r="E866" s="3">
        <f>VLOOKUP($B866,Valores!$A$2:$G$300,6,FALSE)*VLOOKUP(VLOOKUP($B866,Indices_Poder!$B$5:$E$250,3,FALSE),Indices_Poder!$G$6:$N$27,4,FALSE)*VLOOKUP($E$845,Regional!$A$2:$B$7,2,FALSE)</f>
        <v>2826.2441523498101</v>
      </c>
      <c r="F866" s="1">
        <f>VLOOKUP($B866,Valores!$A$2:$G$300,6,FALSE)*VLOOKUP(VLOOKUP($B866,Indices_Poder!$B$5:$E$250,3,FALSE),Indices_Poder!$G$6:$N$27,4,FALSE)*VLOOKUP($F$845,Regional!$A$2:$B$7,2,FALSE)</f>
        <v>2716.2648737299755</v>
      </c>
      <c r="G866" s="1">
        <f>VLOOKUP($B866,Valores!$A$2:$G$300,6,FALSE)*VLOOKUP(VLOOKUP($B866,Indices_Poder!$B$5:$E$250,3,FALSE),Indices_Poder!$G$6:$N$27,4,FALSE)*VLOOKUP($G$845,Regional!$A$2:$B$7,2,FALSE)</f>
        <v>2866.7187599637086</v>
      </c>
      <c r="H866" s="1">
        <f>VLOOKUP($B866,Valores!$A$2:$G$300,6,FALSE)*VLOOKUP(VLOOKUP($B866,Indices_Poder!$B$5:$E$250,3,FALSE),Indices_Poder!$G$6:$N$27,4,FALSE)*VLOOKUP($H$845,Regional!$A$2:$B$7,2,FALSE)</f>
        <v>2807.5420922799399</v>
      </c>
      <c r="I866" s="2">
        <f>VLOOKUP($B866,Valores!$A$2:$G$300,6,FALSE)*VLOOKUP(VLOOKUP($B866,Indices_Poder!$B$5:$E$250,3,FALSE),Indices_Poder!$G$6:$N$27,4,FALSE)*VLOOKUP($I$845,Regional!$A$2:$B$7,2,FALSE)</f>
        <v>2832.1059920732023</v>
      </c>
      <c r="J866" s="3">
        <f t="shared" si="299"/>
        <v>8478.7324570494311</v>
      </c>
      <c r="K866" s="1">
        <f t="shared" si="300"/>
        <v>8148.7946211899271</v>
      </c>
      <c r="L866" s="1">
        <f t="shared" si="301"/>
        <v>8600.1562798911255</v>
      </c>
      <c r="M866" s="1">
        <f t="shared" si="302"/>
        <v>8422.6262768398192</v>
      </c>
      <c r="N866" s="2">
        <f t="shared" si="303"/>
        <v>8496.3179762196069</v>
      </c>
      <c r="O866" s="14">
        <f>VLOOKUP(B866,Valores!$A$2:$O$300,14,FALSE)</f>
        <v>2.7E-2</v>
      </c>
      <c r="P866" s="14" t="str">
        <f>VLOOKUP(B866,Valores!$A$2:$O$300,15,FALSE)</f>
        <v>COM</v>
      </c>
      <c r="Q866" s="5">
        <f t="shared" si="314"/>
        <v>0</v>
      </c>
      <c r="R866" s="5">
        <f t="shared" si="315"/>
        <v>0</v>
      </c>
      <c r="S866" s="5">
        <f t="shared" si="316"/>
        <v>0</v>
      </c>
      <c r="T866" s="5">
        <f t="shared" si="317"/>
        <v>0</v>
      </c>
      <c r="U866" s="5">
        <f t="shared" si="318"/>
        <v>0</v>
      </c>
      <c r="W866" s="1">
        <f t="shared" si="305"/>
        <v>8478.7324570494311</v>
      </c>
      <c r="X866" s="6">
        <f t="shared" si="319"/>
        <v>228.92577634033464</v>
      </c>
      <c r="Z866" s="1">
        <f t="shared" si="306"/>
        <v>8148.7946211899271</v>
      </c>
      <c r="AA866" s="7">
        <f t="shared" si="307"/>
        <v>220.01745477212802</v>
      </c>
      <c r="AC866" s="1">
        <f t="shared" si="308"/>
        <v>8600.1562798911255</v>
      </c>
      <c r="AD866" s="7">
        <f t="shared" si="309"/>
        <v>232.20421955706038</v>
      </c>
      <c r="AF866" s="1">
        <f t="shared" si="310"/>
        <v>8422.6262768398192</v>
      </c>
      <c r="AG866" s="7">
        <f t="shared" si="311"/>
        <v>227.41090947467512</v>
      </c>
      <c r="AI866" s="1">
        <f t="shared" si="312"/>
        <v>8496.3179762196069</v>
      </c>
      <c r="AJ866" s="7">
        <f t="shared" si="313"/>
        <v>229.40058535792937</v>
      </c>
    </row>
    <row r="867" spans="1:36" x14ac:dyDescent="0.2">
      <c r="A867" s="5">
        <v>22</v>
      </c>
      <c r="B867" s="6" t="s">
        <v>436</v>
      </c>
      <c r="C867" s="6" t="str">
        <f>VLOOKUP(B867,Valores!$A$2:$F$300,5,FALSE)</f>
        <v>m³</v>
      </c>
      <c r="D867" s="6">
        <v>18</v>
      </c>
      <c r="E867" s="3">
        <f>VLOOKUP($B867,Valores!$A$2:$G$300,6,FALSE)*VLOOKUP(VLOOKUP($B867,Indices_Poder!$B$5:$E$250,3,FALSE),Indices_Poder!$G$6:$N$27,4,FALSE)*VLOOKUP($E$845,Regional!$A$2:$B$7,2,FALSE)</f>
        <v>3577.0086142753808</v>
      </c>
      <c r="F867" s="1">
        <f>VLOOKUP($B867,Valores!$A$2:$G$300,6,FALSE)*VLOOKUP(VLOOKUP($B867,Indices_Poder!$B$5:$E$250,3,FALSE),Indices_Poder!$G$6:$N$27,4,FALSE)*VLOOKUP($F$845,Regional!$A$2:$B$7,2,FALSE)</f>
        <v>3437.8144025198744</v>
      </c>
      <c r="G867" s="1">
        <f>VLOOKUP($B867,Valores!$A$2:$G$300,6,FALSE)*VLOOKUP(VLOOKUP($B867,Indices_Poder!$B$5:$E$250,3,FALSE),Indices_Poder!$G$6:$N$27,4,FALSE)*VLOOKUP($G$845,Regional!$A$2:$B$7,2,FALSE)</f>
        <v>3628.2349104798182</v>
      </c>
      <c r="H867" s="1">
        <f>VLOOKUP($B867,Valores!$A$2:$G$300,6,FALSE)*VLOOKUP(VLOOKUP($B867,Indices_Poder!$B$5:$E$250,3,FALSE),Indices_Poder!$G$6:$N$27,4,FALSE)*VLOOKUP($H$845,Regional!$A$2:$B$7,2,FALSE)</f>
        <v>3553.3385325809168</v>
      </c>
      <c r="I867" s="2">
        <f>VLOOKUP($B867,Valores!$A$2:$G$300,6,FALSE)*VLOOKUP(VLOOKUP($B867,Indices_Poder!$B$5:$E$250,3,FALSE),Indices_Poder!$G$6:$N$27,4,FALSE)*VLOOKUP($I$845,Regional!$A$2:$B$7,2,FALSE)</f>
        <v>3584.4275951049885</v>
      </c>
      <c r="J867" s="3">
        <f t="shared" si="299"/>
        <v>64386.15505695685</v>
      </c>
      <c r="K867" s="1">
        <f t="shared" si="300"/>
        <v>61880.65924535774</v>
      </c>
      <c r="L867" s="1">
        <f t="shared" si="301"/>
        <v>65308.22838863673</v>
      </c>
      <c r="M867" s="1">
        <f t="shared" si="302"/>
        <v>63960.093586456504</v>
      </c>
      <c r="N867" s="2">
        <f t="shared" si="303"/>
        <v>64519.696711889796</v>
      </c>
      <c r="O867" s="14">
        <f>VLOOKUP(B867,Valores!$A$2:$O$300,14,FALSE)</f>
        <v>3.1300000000000001E-2</v>
      </c>
      <c r="P867" s="14" t="str">
        <f>VLOOKUP(B867,Valores!$A$2:$O$300,15,FALSE)</f>
        <v>COM</v>
      </c>
      <c r="Q867" s="5">
        <f t="shared" si="314"/>
        <v>0</v>
      </c>
      <c r="R867" s="5">
        <f t="shared" si="315"/>
        <v>0</v>
      </c>
      <c r="S867" s="5">
        <f t="shared" si="316"/>
        <v>0</v>
      </c>
      <c r="T867" s="5">
        <f t="shared" si="317"/>
        <v>0</v>
      </c>
      <c r="U867" s="5">
        <f t="shared" si="318"/>
        <v>0</v>
      </c>
      <c r="W867" s="1">
        <f t="shared" si="305"/>
        <v>64386.15505695685</v>
      </c>
      <c r="X867" s="6">
        <f t="shared" si="319"/>
        <v>2015.2866532827495</v>
      </c>
      <c r="Z867" s="1">
        <f t="shared" si="306"/>
        <v>61880.65924535774</v>
      </c>
      <c r="AA867" s="7">
        <f t="shared" si="307"/>
        <v>1936.8646343796972</v>
      </c>
      <c r="AC867" s="1">
        <f t="shared" si="308"/>
        <v>65308.22838863673</v>
      </c>
      <c r="AD867" s="7">
        <f t="shared" si="309"/>
        <v>2044.1475485643298</v>
      </c>
      <c r="AF867" s="1">
        <f t="shared" si="310"/>
        <v>63960.093586456504</v>
      </c>
      <c r="AG867" s="7">
        <f t="shared" si="311"/>
        <v>2001.9509292560886</v>
      </c>
      <c r="AI867" s="1">
        <f t="shared" si="312"/>
        <v>64519.696711889796</v>
      </c>
      <c r="AJ867" s="7">
        <f t="shared" si="313"/>
        <v>2019.4665070821507</v>
      </c>
    </row>
    <row r="868" spans="1:36" x14ac:dyDescent="0.2">
      <c r="A868" s="5">
        <v>23</v>
      </c>
      <c r="B868" s="6" t="s">
        <v>437</v>
      </c>
      <c r="C868" s="6" t="str">
        <f>VLOOKUP(B868,Valores!$A$2:$F$300,5,FALSE)</f>
        <v>m³</v>
      </c>
      <c r="D868" s="6">
        <v>10.5</v>
      </c>
      <c r="E868" s="3">
        <f>VLOOKUP($B868,Valores!$A$2:$G$300,6,FALSE)*VLOOKUP(VLOOKUP($B868,Indices_Poder!$B$5:$E$250,3,FALSE),Indices_Poder!$G$6:$N$27,4,FALSE)*VLOOKUP($E$845,Regional!$A$2:$B$7,2,FALSE)</f>
        <v>3577.0086142753808</v>
      </c>
      <c r="F868" s="1">
        <f>VLOOKUP($B868,Valores!$A$2:$G$300,6,FALSE)*VLOOKUP(VLOOKUP($B868,Indices_Poder!$B$5:$E$250,3,FALSE),Indices_Poder!$G$6:$N$27,4,FALSE)*VLOOKUP($F$845,Regional!$A$2:$B$7,2,FALSE)</f>
        <v>3437.8144025198744</v>
      </c>
      <c r="G868" s="1">
        <f>VLOOKUP($B868,Valores!$A$2:$G$300,6,FALSE)*VLOOKUP(VLOOKUP($B868,Indices_Poder!$B$5:$E$250,3,FALSE),Indices_Poder!$G$6:$N$27,4,FALSE)*VLOOKUP($G$845,Regional!$A$2:$B$7,2,FALSE)</f>
        <v>3628.2349104798182</v>
      </c>
      <c r="H868" s="1">
        <f>VLOOKUP($B868,Valores!$A$2:$G$300,6,FALSE)*VLOOKUP(VLOOKUP($B868,Indices_Poder!$B$5:$E$250,3,FALSE),Indices_Poder!$G$6:$N$27,4,FALSE)*VLOOKUP($H$845,Regional!$A$2:$B$7,2,FALSE)</f>
        <v>3553.3385325809168</v>
      </c>
      <c r="I868" s="2">
        <f>VLOOKUP($B868,Valores!$A$2:$G$300,6,FALSE)*VLOOKUP(VLOOKUP($B868,Indices_Poder!$B$5:$E$250,3,FALSE),Indices_Poder!$G$6:$N$27,4,FALSE)*VLOOKUP($I$845,Regional!$A$2:$B$7,2,FALSE)</f>
        <v>3584.4275951049885</v>
      </c>
      <c r="J868" s="3">
        <f t="shared" si="299"/>
        <v>37558.590449891497</v>
      </c>
      <c r="K868" s="1">
        <f t="shared" si="300"/>
        <v>36097.05122645868</v>
      </c>
      <c r="L868" s="1">
        <f t="shared" si="301"/>
        <v>38096.46656003809</v>
      </c>
      <c r="M868" s="1">
        <f t="shared" si="302"/>
        <v>37310.054592099623</v>
      </c>
      <c r="N868" s="2">
        <f t="shared" si="303"/>
        <v>37636.489748602376</v>
      </c>
      <c r="O868" s="14">
        <f>VLOOKUP(B868,Valores!$A$2:$O$300,14,FALSE)</f>
        <v>3.1300000000000001E-2</v>
      </c>
      <c r="P868" s="14" t="str">
        <f>VLOOKUP(B868,Valores!$A$2:$O$300,15,FALSE)</f>
        <v>COM</v>
      </c>
      <c r="Q868" s="5">
        <f t="shared" si="314"/>
        <v>0</v>
      </c>
      <c r="R868" s="5">
        <f t="shared" si="315"/>
        <v>0</v>
      </c>
      <c r="S868" s="5">
        <f t="shared" si="316"/>
        <v>0</v>
      </c>
      <c r="T868" s="5">
        <f t="shared" si="317"/>
        <v>0</v>
      </c>
      <c r="U868" s="5">
        <f t="shared" si="318"/>
        <v>0</v>
      </c>
      <c r="W868" s="1">
        <f t="shared" si="305"/>
        <v>37558.590449891497</v>
      </c>
      <c r="X868" s="6">
        <f t="shared" si="319"/>
        <v>1175.583881081604</v>
      </c>
      <c r="Z868" s="1">
        <f t="shared" si="306"/>
        <v>36097.05122645868</v>
      </c>
      <c r="AA868" s="7">
        <f t="shared" si="307"/>
        <v>1129.8377033881568</v>
      </c>
      <c r="AC868" s="1">
        <f t="shared" si="308"/>
        <v>38096.46656003809</v>
      </c>
      <c r="AD868" s="7">
        <f t="shared" si="309"/>
        <v>1192.4194033291924</v>
      </c>
      <c r="AF868" s="1">
        <f t="shared" si="310"/>
        <v>37310.054592099623</v>
      </c>
      <c r="AG868" s="7">
        <f t="shared" si="311"/>
        <v>1167.8047087327182</v>
      </c>
      <c r="AI868" s="1">
        <f t="shared" si="312"/>
        <v>37636.489748602376</v>
      </c>
      <c r="AJ868" s="7">
        <f t="shared" si="313"/>
        <v>1178.0221291312544</v>
      </c>
    </row>
    <row r="869" spans="1:36" x14ac:dyDescent="0.2">
      <c r="A869" s="5">
        <v>24</v>
      </c>
      <c r="B869" s="6" t="s">
        <v>438</v>
      </c>
      <c r="C869" s="6" t="str">
        <f>VLOOKUP(B869,Valores!$A$2:$F$300,5,FALSE)</f>
        <v>m³</v>
      </c>
      <c r="D869" s="6">
        <v>21</v>
      </c>
      <c r="E869" s="3">
        <f>VLOOKUP($B869,Valores!$A$2:$G$300,6,FALSE)*VLOOKUP(VLOOKUP($B869,Indices_Poder!$B$5:$E$250,3,FALSE),Indices_Poder!$G$6:$N$27,4,FALSE)*VLOOKUP($E$845,Regional!$A$2:$B$7,2,FALSE)</f>
        <v>3577.0086142753808</v>
      </c>
      <c r="F869" s="1">
        <f>VLOOKUP($B869,Valores!$A$2:$G$300,6,FALSE)*VLOOKUP(VLOOKUP($B869,Indices_Poder!$B$5:$E$250,3,FALSE),Indices_Poder!$G$6:$N$27,4,FALSE)*VLOOKUP($F$845,Regional!$A$2:$B$7,2,FALSE)</f>
        <v>3437.8144025198744</v>
      </c>
      <c r="G869" s="1">
        <f>VLOOKUP($B869,Valores!$A$2:$G$300,6,FALSE)*VLOOKUP(VLOOKUP($B869,Indices_Poder!$B$5:$E$250,3,FALSE),Indices_Poder!$G$6:$N$27,4,FALSE)*VLOOKUP($G$845,Regional!$A$2:$B$7,2,FALSE)</f>
        <v>3628.2349104798182</v>
      </c>
      <c r="H869" s="1">
        <f>VLOOKUP($B869,Valores!$A$2:$G$300,6,FALSE)*VLOOKUP(VLOOKUP($B869,Indices_Poder!$B$5:$E$250,3,FALSE),Indices_Poder!$G$6:$N$27,4,FALSE)*VLOOKUP($H$845,Regional!$A$2:$B$7,2,FALSE)</f>
        <v>3553.3385325809168</v>
      </c>
      <c r="I869" s="2">
        <f>VLOOKUP($B869,Valores!$A$2:$G$300,6,FALSE)*VLOOKUP(VLOOKUP($B869,Indices_Poder!$B$5:$E$250,3,FALSE),Indices_Poder!$G$6:$N$27,4,FALSE)*VLOOKUP($I$845,Regional!$A$2:$B$7,2,FALSE)</f>
        <v>3584.4275951049885</v>
      </c>
      <c r="J869" s="3">
        <f t="shared" si="299"/>
        <v>75117.180899782994</v>
      </c>
      <c r="K869" s="1">
        <f t="shared" si="300"/>
        <v>72194.102452917359</v>
      </c>
      <c r="L869" s="1">
        <f t="shared" si="301"/>
        <v>76192.933120076181</v>
      </c>
      <c r="M869" s="1">
        <f t="shared" si="302"/>
        <v>74620.109184199246</v>
      </c>
      <c r="N869" s="2">
        <f t="shared" si="303"/>
        <v>75272.979497204753</v>
      </c>
      <c r="O869" s="14">
        <f>VLOOKUP(B869,Valores!$A$2:$O$300,14,FALSE)</f>
        <v>3.1300000000000001E-2</v>
      </c>
      <c r="P869" s="14" t="str">
        <f>VLOOKUP(B869,Valores!$A$2:$O$300,15,FALSE)</f>
        <v>COM</v>
      </c>
      <c r="Q869" s="5">
        <f t="shared" si="314"/>
        <v>0</v>
      </c>
      <c r="R869" s="5">
        <f t="shared" si="315"/>
        <v>0</v>
      </c>
      <c r="S869" s="5">
        <f t="shared" si="316"/>
        <v>0</v>
      </c>
      <c r="T869" s="5">
        <f t="shared" si="317"/>
        <v>0</v>
      </c>
      <c r="U869" s="5">
        <f t="shared" si="318"/>
        <v>0</v>
      </c>
      <c r="W869" s="1">
        <f t="shared" si="305"/>
        <v>75117.180899782994</v>
      </c>
      <c r="X869" s="6">
        <f t="shared" si="319"/>
        <v>2351.167762163208</v>
      </c>
      <c r="Z869" s="1">
        <f t="shared" si="306"/>
        <v>72194.102452917359</v>
      </c>
      <c r="AA869" s="7">
        <f t="shared" si="307"/>
        <v>2259.6754067763136</v>
      </c>
      <c r="AC869" s="1">
        <f t="shared" si="308"/>
        <v>76192.933120076181</v>
      </c>
      <c r="AD869" s="7">
        <f t="shared" si="309"/>
        <v>2384.8388066583848</v>
      </c>
      <c r="AF869" s="1">
        <f t="shared" si="310"/>
        <v>74620.109184199246</v>
      </c>
      <c r="AG869" s="7">
        <f t="shared" si="311"/>
        <v>2335.6094174654363</v>
      </c>
      <c r="AI869" s="1">
        <f t="shared" si="312"/>
        <v>75272.979497204753</v>
      </c>
      <c r="AJ869" s="7">
        <f t="shared" si="313"/>
        <v>2356.0442582625087</v>
      </c>
    </row>
    <row r="870" spans="1:36" x14ac:dyDescent="0.2">
      <c r="A870" s="5">
        <v>25</v>
      </c>
      <c r="B870" s="6" t="s">
        <v>440</v>
      </c>
      <c r="C870" s="6" t="str">
        <f>VLOOKUP(B870,Valores!$A$2:$F$300,5,FALSE)</f>
        <v>m³</v>
      </c>
      <c r="D870" s="6">
        <v>5.25</v>
      </c>
      <c r="E870" s="3">
        <f>VLOOKUP($B870,Valores!$A$2:$G$300,6,FALSE)*VLOOKUP(VLOOKUP($B870,Indices_Poder!$B$5:$E$250,3,FALSE),Indices_Poder!$G$6:$N$27,4,FALSE)*VLOOKUP($E$845,Regional!$A$2:$B$7,2,FALSE)</f>
        <v>3577.0086142753808</v>
      </c>
      <c r="F870" s="1">
        <f>VLOOKUP($B870,Valores!$A$2:$G$300,6,FALSE)*VLOOKUP(VLOOKUP($B870,Indices_Poder!$B$5:$E$250,3,FALSE),Indices_Poder!$G$6:$N$27,4,FALSE)*VLOOKUP($F$845,Regional!$A$2:$B$7,2,FALSE)</f>
        <v>3437.8144025198744</v>
      </c>
      <c r="G870" s="1">
        <f>VLOOKUP($B870,Valores!$A$2:$G$300,6,FALSE)*VLOOKUP(VLOOKUP($B870,Indices_Poder!$B$5:$E$250,3,FALSE),Indices_Poder!$G$6:$N$27,4,FALSE)*VLOOKUP($G$845,Regional!$A$2:$B$7,2,FALSE)</f>
        <v>3628.2349104798182</v>
      </c>
      <c r="H870" s="1">
        <f>VLOOKUP($B870,Valores!$A$2:$G$300,6,FALSE)*VLOOKUP(VLOOKUP($B870,Indices_Poder!$B$5:$E$250,3,FALSE),Indices_Poder!$G$6:$N$27,4,FALSE)*VLOOKUP($H$845,Regional!$A$2:$B$7,2,FALSE)</f>
        <v>3553.3385325809168</v>
      </c>
      <c r="I870" s="2">
        <f>VLOOKUP($B870,Valores!$A$2:$G$300,6,FALSE)*VLOOKUP(VLOOKUP($B870,Indices_Poder!$B$5:$E$250,3,FALSE),Indices_Poder!$G$6:$N$27,4,FALSE)*VLOOKUP($I$845,Regional!$A$2:$B$7,2,FALSE)</f>
        <v>3584.4275951049885</v>
      </c>
      <c r="J870" s="3">
        <f t="shared" si="299"/>
        <v>18779.295224945748</v>
      </c>
      <c r="K870" s="1">
        <f t="shared" si="300"/>
        <v>18048.52561322934</v>
      </c>
      <c r="L870" s="1">
        <f t="shared" si="301"/>
        <v>19048.233280019045</v>
      </c>
      <c r="M870" s="1">
        <f t="shared" si="302"/>
        <v>18655.027296049811</v>
      </c>
      <c r="N870" s="2">
        <f t="shared" si="303"/>
        <v>18818.244874301188</v>
      </c>
      <c r="O870" s="14">
        <f>VLOOKUP(B870,Valores!$A$2:$O$300,14,FALSE)</f>
        <v>3.1300000000000001E-2</v>
      </c>
      <c r="P870" s="14" t="str">
        <f>VLOOKUP(B870,Valores!$A$2:$O$300,15,FALSE)</f>
        <v>COM</v>
      </c>
      <c r="Q870" s="5">
        <f t="shared" si="314"/>
        <v>0</v>
      </c>
      <c r="R870" s="5">
        <f t="shared" si="315"/>
        <v>0</v>
      </c>
      <c r="S870" s="5">
        <f t="shared" si="316"/>
        <v>0</v>
      </c>
      <c r="T870" s="5">
        <f t="shared" si="317"/>
        <v>0</v>
      </c>
      <c r="U870" s="5">
        <f t="shared" si="318"/>
        <v>0</v>
      </c>
      <c r="W870" s="1">
        <f t="shared" si="305"/>
        <v>18779.295224945748</v>
      </c>
      <c r="X870" s="6">
        <f t="shared" si="319"/>
        <v>587.79194054080199</v>
      </c>
      <c r="Z870" s="1">
        <f t="shared" si="306"/>
        <v>18048.52561322934</v>
      </c>
      <c r="AA870" s="7">
        <f t="shared" si="307"/>
        <v>564.9188516940784</v>
      </c>
      <c r="AC870" s="1">
        <f t="shared" si="308"/>
        <v>19048.233280019045</v>
      </c>
      <c r="AD870" s="7">
        <f t="shared" si="309"/>
        <v>596.2097016645962</v>
      </c>
      <c r="AF870" s="1">
        <f t="shared" si="310"/>
        <v>18655.027296049811</v>
      </c>
      <c r="AG870" s="7">
        <f t="shared" si="311"/>
        <v>583.90235436635908</v>
      </c>
      <c r="AI870" s="1">
        <f t="shared" si="312"/>
        <v>18818.244874301188</v>
      </c>
      <c r="AJ870" s="7">
        <f t="shared" si="313"/>
        <v>589.01106456562718</v>
      </c>
    </row>
    <row r="871" spans="1:36" x14ac:dyDescent="0.2">
      <c r="A871" s="5">
        <v>26</v>
      </c>
      <c r="B871" s="6" t="s">
        <v>577</v>
      </c>
      <c r="C871" s="6" t="str">
        <f>VLOOKUP(B871,Valores!$A$2:$F$300,5,FALSE)</f>
        <v>m³</v>
      </c>
      <c r="D871" s="6">
        <v>5.25</v>
      </c>
      <c r="E871" s="3">
        <f>VLOOKUP($B871,Valores!$A$2:$G$300,6,FALSE)*VLOOKUP(VLOOKUP($B871,Indices_Poder!$B$5:$E$250,3,FALSE),Indices_Poder!$G$6:$N$27,4,FALSE)*VLOOKUP($E$845,Regional!$A$2:$B$7,2,FALSE)</f>
        <v>3577.0086142753808</v>
      </c>
      <c r="F871" s="1">
        <f>VLOOKUP($B871,Valores!$A$2:$G$300,6,FALSE)*VLOOKUP(VLOOKUP($B871,Indices_Poder!$B$5:$E$250,3,FALSE),Indices_Poder!$G$6:$N$27,4,FALSE)*VLOOKUP($F$845,Regional!$A$2:$B$7,2,FALSE)</f>
        <v>3437.8144025198744</v>
      </c>
      <c r="G871" s="1">
        <f>VLOOKUP($B871,Valores!$A$2:$G$300,6,FALSE)*VLOOKUP(VLOOKUP($B871,Indices_Poder!$B$5:$E$250,3,FALSE),Indices_Poder!$G$6:$N$27,4,FALSE)*VLOOKUP($G$845,Regional!$A$2:$B$7,2,FALSE)</f>
        <v>3628.2349104798182</v>
      </c>
      <c r="H871" s="1">
        <f>VLOOKUP($B871,Valores!$A$2:$G$300,6,FALSE)*VLOOKUP(VLOOKUP($B871,Indices_Poder!$B$5:$E$250,3,FALSE),Indices_Poder!$G$6:$N$27,4,FALSE)*VLOOKUP($H$845,Regional!$A$2:$B$7,2,FALSE)</f>
        <v>3553.3385325809168</v>
      </c>
      <c r="I871" s="2">
        <f>VLOOKUP($B871,Valores!$A$2:$G$300,6,FALSE)*VLOOKUP(VLOOKUP($B871,Indices_Poder!$B$5:$E$250,3,FALSE),Indices_Poder!$G$6:$N$27,4,FALSE)*VLOOKUP($I$845,Regional!$A$2:$B$7,2,FALSE)</f>
        <v>3584.4275951049885</v>
      </c>
      <c r="J871" s="3">
        <f t="shared" si="299"/>
        <v>18779.295224945748</v>
      </c>
      <c r="K871" s="1">
        <f t="shared" si="300"/>
        <v>18048.52561322934</v>
      </c>
      <c r="L871" s="1">
        <f t="shared" si="301"/>
        <v>19048.233280019045</v>
      </c>
      <c r="M871" s="1">
        <f t="shared" si="302"/>
        <v>18655.027296049811</v>
      </c>
      <c r="N871" s="2">
        <f t="shared" si="303"/>
        <v>18818.244874301188</v>
      </c>
      <c r="O871" s="14">
        <f>VLOOKUP(B871,Valores!$A$2:$O$300,14,FALSE)</f>
        <v>3.1300000000000001E-2</v>
      </c>
      <c r="P871" s="14" t="str">
        <f>VLOOKUP(B871,Valores!$A$2:$O$300,15,FALSE)</f>
        <v>COM</v>
      </c>
      <c r="Q871" s="5">
        <f t="shared" si="314"/>
        <v>0</v>
      </c>
      <c r="R871" s="5">
        <f t="shared" si="315"/>
        <v>0</v>
      </c>
      <c r="S871" s="5">
        <f t="shared" si="316"/>
        <v>0</v>
      </c>
      <c r="T871" s="5">
        <f t="shared" si="317"/>
        <v>0</v>
      </c>
      <c r="U871" s="5">
        <f t="shared" si="318"/>
        <v>0</v>
      </c>
      <c r="W871" s="1">
        <f t="shared" si="305"/>
        <v>18779.295224945748</v>
      </c>
      <c r="X871" s="6">
        <f t="shared" si="319"/>
        <v>587.79194054080199</v>
      </c>
      <c r="Z871" s="1">
        <f t="shared" si="306"/>
        <v>18048.52561322934</v>
      </c>
      <c r="AA871" s="7">
        <f t="shared" si="307"/>
        <v>564.9188516940784</v>
      </c>
      <c r="AC871" s="1">
        <f t="shared" si="308"/>
        <v>19048.233280019045</v>
      </c>
      <c r="AD871" s="7">
        <f t="shared" si="309"/>
        <v>596.2097016645962</v>
      </c>
      <c r="AF871" s="1">
        <f t="shared" si="310"/>
        <v>18655.027296049811</v>
      </c>
      <c r="AG871" s="7">
        <f t="shared" si="311"/>
        <v>583.90235436635908</v>
      </c>
      <c r="AI871" s="1">
        <f t="shared" si="312"/>
        <v>18818.244874301188</v>
      </c>
      <c r="AJ871" s="7">
        <f t="shared" si="313"/>
        <v>589.01106456562718</v>
      </c>
    </row>
    <row r="872" spans="1:36" x14ac:dyDescent="0.2">
      <c r="A872" s="5">
        <v>27</v>
      </c>
      <c r="B872" s="6" t="s">
        <v>441</v>
      </c>
      <c r="C872" s="6" t="str">
        <f>VLOOKUP(B872,Valores!$A$2:$F$300,5,FALSE)</f>
        <v>m³</v>
      </c>
      <c r="D872" s="6">
        <v>5.25</v>
      </c>
      <c r="E872" s="3">
        <f>VLOOKUP($B872,Valores!$A$2:$G$300,6,FALSE)*VLOOKUP(VLOOKUP($B872,Indices_Poder!$B$5:$E$250,3,FALSE),Indices_Poder!$G$6:$N$27,4,FALSE)*VLOOKUP($E$845,Regional!$A$2:$B$7,2,FALSE)</f>
        <v>3577.0086142753808</v>
      </c>
      <c r="F872" s="1">
        <f>VLOOKUP($B872,Valores!$A$2:$G$300,6,FALSE)*VLOOKUP(VLOOKUP($B872,Indices_Poder!$B$5:$E$250,3,FALSE),Indices_Poder!$G$6:$N$27,4,FALSE)*VLOOKUP($F$845,Regional!$A$2:$B$7,2,FALSE)</f>
        <v>3437.8144025198744</v>
      </c>
      <c r="G872" s="1">
        <f>VLOOKUP($B872,Valores!$A$2:$G$300,6,FALSE)*VLOOKUP(VLOOKUP($B872,Indices_Poder!$B$5:$E$250,3,FALSE),Indices_Poder!$G$6:$N$27,4,FALSE)*VLOOKUP($G$845,Regional!$A$2:$B$7,2,FALSE)</f>
        <v>3628.2349104798182</v>
      </c>
      <c r="H872" s="1">
        <f>VLOOKUP($B872,Valores!$A$2:$G$300,6,FALSE)*VLOOKUP(VLOOKUP($B872,Indices_Poder!$B$5:$E$250,3,FALSE),Indices_Poder!$G$6:$N$27,4,FALSE)*VLOOKUP($H$845,Regional!$A$2:$B$7,2,FALSE)</f>
        <v>3553.3385325809168</v>
      </c>
      <c r="I872" s="2">
        <f>VLOOKUP($B872,Valores!$A$2:$G$300,6,FALSE)*VLOOKUP(VLOOKUP($B872,Indices_Poder!$B$5:$E$250,3,FALSE),Indices_Poder!$G$6:$N$27,4,FALSE)*VLOOKUP($I$845,Regional!$A$2:$B$7,2,FALSE)</f>
        <v>3584.4275951049885</v>
      </c>
      <c r="J872" s="3">
        <f t="shared" si="299"/>
        <v>18779.295224945748</v>
      </c>
      <c r="K872" s="1">
        <f t="shared" si="300"/>
        <v>18048.52561322934</v>
      </c>
      <c r="L872" s="1">
        <f t="shared" si="301"/>
        <v>19048.233280019045</v>
      </c>
      <c r="M872" s="1">
        <f t="shared" si="302"/>
        <v>18655.027296049811</v>
      </c>
      <c r="N872" s="2">
        <f t="shared" si="303"/>
        <v>18818.244874301188</v>
      </c>
      <c r="O872" s="14">
        <f>VLOOKUP(B872,Valores!$A$2:$O$300,14,FALSE)</f>
        <v>3.1300000000000001E-2</v>
      </c>
      <c r="P872" s="14" t="str">
        <f>VLOOKUP(B872,Valores!$A$2:$O$300,15,FALSE)</f>
        <v>COM</v>
      </c>
      <c r="Q872" s="5">
        <f t="shared" si="314"/>
        <v>0</v>
      </c>
      <c r="R872" s="5">
        <f t="shared" si="315"/>
        <v>0</v>
      </c>
      <c r="S872" s="5">
        <f t="shared" si="316"/>
        <v>0</v>
      </c>
      <c r="T872" s="5">
        <f t="shared" si="317"/>
        <v>0</v>
      </c>
      <c r="U872" s="5">
        <f t="shared" si="318"/>
        <v>0</v>
      </c>
      <c r="W872" s="1">
        <f t="shared" si="305"/>
        <v>18779.295224945748</v>
      </c>
      <c r="X872" s="6">
        <f t="shared" si="319"/>
        <v>587.79194054080199</v>
      </c>
      <c r="Z872" s="1">
        <f t="shared" si="306"/>
        <v>18048.52561322934</v>
      </c>
      <c r="AA872" s="7">
        <f t="shared" si="307"/>
        <v>564.9188516940784</v>
      </c>
      <c r="AC872" s="1">
        <f t="shared" si="308"/>
        <v>19048.233280019045</v>
      </c>
      <c r="AD872" s="7">
        <f t="shared" si="309"/>
        <v>596.2097016645962</v>
      </c>
      <c r="AF872" s="1">
        <f t="shared" si="310"/>
        <v>18655.027296049811</v>
      </c>
      <c r="AG872" s="7">
        <f t="shared" si="311"/>
        <v>583.90235436635908</v>
      </c>
      <c r="AI872" s="1">
        <f t="shared" si="312"/>
        <v>18818.244874301188</v>
      </c>
      <c r="AJ872" s="7">
        <f t="shared" si="313"/>
        <v>589.01106456562718</v>
      </c>
    </row>
    <row r="873" spans="1:36" x14ac:dyDescent="0.2">
      <c r="A873" s="5">
        <v>28</v>
      </c>
      <c r="B873" s="6" t="s">
        <v>593</v>
      </c>
      <c r="C873" s="6" t="str">
        <f>VLOOKUP(B873,Valores!$A$2:$F$300,5,FALSE)</f>
        <v>m³</v>
      </c>
      <c r="D873" s="6">
        <v>60</v>
      </c>
      <c r="E873" s="3">
        <f>VLOOKUP($B873,Valores!$A$2:$G$300,6,FALSE)*VLOOKUP(VLOOKUP($B873,Indices_Poder!$B$5:$E$250,3,FALSE),Indices_Poder!$G$6:$N$27,4,FALSE)*VLOOKUP($E$845,Regional!$A$2:$B$7,2,FALSE)</f>
        <v>3577.0086142753808</v>
      </c>
      <c r="F873" s="1">
        <f>VLOOKUP($B873,Valores!$A$2:$G$300,6,FALSE)*VLOOKUP(VLOOKUP($B873,Indices_Poder!$B$5:$E$250,3,FALSE),Indices_Poder!$G$6:$N$27,4,FALSE)*VLOOKUP($F$845,Regional!$A$2:$B$7,2,FALSE)</f>
        <v>3437.8144025198744</v>
      </c>
      <c r="G873" s="1">
        <f>VLOOKUP($B873,Valores!$A$2:$G$300,6,FALSE)*VLOOKUP(VLOOKUP($B873,Indices_Poder!$B$5:$E$250,3,FALSE),Indices_Poder!$G$6:$N$27,4,FALSE)*VLOOKUP($G$845,Regional!$A$2:$B$7,2,FALSE)</f>
        <v>3628.2349104798182</v>
      </c>
      <c r="H873" s="1">
        <f>VLOOKUP($B873,Valores!$A$2:$G$300,6,FALSE)*VLOOKUP(VLOOKUP($B873,Indices_Poder!$B$5:$E$250,3,FALSE),Indices_Poder!$G$6:$N$27,4,FALSE)*VLOOKUP($H$845,Regional!$A$2:$B$7,2,FALSE)</f>
        <v>3553.3385325809168</v>
      </c>
      <c r="I873" s="2">
        <f>VLOOKUP($B873,Valores!$A$2:$G$300,6,FALSE)*VLOOKUP(VLOOKUP($B873,Indices_Poder!$B$5:$E$250,3,FALSE),Indices_Poder!$G$6:$N$27,4,FALSE)*VLOOKUP($I$845,Regional!$A$2:$B$7,2,FALSE)</f>
        <v>3584.4275951049885</v>
      </c>
      <c r="J873" s="3">
        <f t="shared" si="299"/>
        <v>214620.51685652285</v>
      </c>
      <c r="K873" s="1">
        <f t="shared" si="300"/>
        <v>206268.86415119248</v>
      </c>
      <c r="L873" s="1">
        <f t="shared" si="301"/>
        <v>217694.09462878908</v>
      </c>
      <c r="M873" s="1">
        <f t="shared" si="302"/>
        <v>213200.31195485502</v>
      </c>
      <c r="N873" s="2">
        <f t="shared" si="303"/>
        <v>215065.65570629932</v>
      </c>
      <c r="O873" s="14">
        <f>VLOOKUP(B873,Valores!$A$2:$O$300,14,FALSE)</f>
        <v>3.1300000000000001E-2</v>
      </c>
      <c r="P873" s="14" t="str">
        <f>VLOOKUP(B873,Valores!$A$2:$O$300,15,FALSE)</f>
        <v>COM</v>
      </c>
      <c r="Q873" s="5">
        <f t="shared" si="314"/>
        <v>0</v>
      </c>
      <c r="R873" s="5">
        <f t="shared" si="315"/>
        <v>0</v>
      </c>
      <c r="S873" s="5">
        <f t="shared" si="316"/>
        <v>0</v>
      </c>
      <c r="T873" s="5">
        <f t="shared" si="317"/>
        <v>0</v>
      </c>
      <c r="U873" s="5">
        <f t="shared" si="318"/>
        <v>0</v>
      </c>
      <c r="W873" s="1">
        <f t="shared" si="305"/>
        <v>214620.51685652285</v>
      </c>
      <c r="X873" s="6">
        <f t="shared" si="319"/>
        <v>6717.6221776091652</v>
      </c>
      <c r="Z873" s="1">
        <f t="shared" si="306"/>
        <v>206268.86415119248</v>
      </c>
      <c r="AA873" s="7">
        <f t="shared" si="307"/>
        <v>6456.2154479323253</v>
      </c>
      <c r="AC873" s="1">
        <f t="shared" si="308"/>
        <v>217694.09462878908</v>
      </c>
      <c r="AD873" s="7">
        <f t="shared" si="309"/>
        <v>6813.8251618810982</v>
      </c>
      <c r="AF873" s="1">
        <f t="shared" si="310"/>
        <v>213200.31195485502</v>
      </c>
      <c r="AG873" s="7">
        <f t="shared" si="311"/>
        <v>6673.1697641869623</v>
      </c>
      <c r="AI873" s="1">
        <f t="shared" si="312"/>
        <v>215065.65570629932</v>
      </c>
      <c r="AJ873" s="7">
        <f t="shared" si="313"/>
        <v>6731.5550236071695</v>
      </c>
    </row>
    <row r="874" spans="1:36" x14ac:dyDescent="0.2">
      <c r="A874" s="5">
        <v>29</v>
      </c>
      <c r="B874" s="344" t="s">
        <v>439</v>
      </c>
      <c r="C874" s="6" t="str">
        <f>VLOOKUP(B874,Valores!$A$2:$F$300,5,FALSE)</f>
        <v>m³</v>
      </c>
      <c r="D874" s="6">
        <v>5.25</v>
      </c>
      <c r="E874" s="3">
        <f>VLOOKUP($B874,Valores!$A$2:$G$300,6,FALSE)*VLOOKUP(VLOOKUP($B874,Indices_Poder!$B$5:$E$250,3,FALSE),Indices_Poder!$G$6:$N$27,4,FALSE)*VLOOKUP($E$845,Regional!$A$2:$B$7,2,FALSE)</f>
        <v>3577.0086142753808</v>
      </c>
      <c r="F874" s="1">
        <f>VLOOKUP($B874,Valores!$A$2:$G$300,6,FALSE)*VLOOKUP(VLOOKUP($B874,Indices_Poder!$B$5:$E$250,3,FALSE),Indices_Poder!$G$6:$N$27,4,FALSE)*VLOOKUP($F$845,Regional!$A$2:$B$7,2,FALSE)</f>
        <v>3437.8144025198744</v>
      </c>
      <c r="G874" s="1">
        <f>VLOOKUP($B874,Valores!$A$2:$G$300,6,FALSE)*VLOOKUP(VLOOKUP($B874,Indices_Poder!$B$5:$E$250,3,FALSE),Indices_Poder!$G$6:$N$27,4,FALSE)*VLOOKUP($G$845,Regional!$A$2:$B$7,2,FALSE)</f>
        <v>3628.2349104798182</v>
      </c>
      <c r="H874" s="1">
        <f>VLOOKUP($B874,Valores!$A$2:$G$300,6,FALSE)*VLOOKUP(VLOOKUP($B874,Indices_Poder!$B$5:$E$250,3,FALSE),Indices_Poder!$G$6:$N$27,4,FALSE)*VLOOKUP($H$845,Regional!$A$2:$B$7,2,FALSE)</f>
        <v>3553.3385325809168</v>
      </c>
      <c r="I874" s="2">
        <f>VLOOKUP($B874,Valores!$A$2:$G$300,6,FALSE)*VLOOKUP(VLOOKUP($B874,Indices_Poder!$B$5:$E$250,3,FALSE),Indices_Poder!$G$6:$N$27,4,FALSE)*VLOOKUP($I$845,Regional!$A$2:$B$7,2,FALSE)</f>
        <v>3584.4275951049885</v>
      </c>
      <c r="J874" s="3">
        <f t="shared" si="299"/>
        <v>18779.295224945748</v>
      </c>
      <c r="K874" s="1">
        <f t="shared" si="300"/>
        <v>18048.52561322934</v>
      </c>
      <c r="L874" s="1">
        <f t="shared" si="301"/>
        <v>19048.233280019045</v>
      </c>
      <c r="M874" s="1">
        <f t="shared" si="302"/>
        <v>18655.027296049811</v>
      </c>
      <c r="N874" s="2">
        <f t="shared" si="303"/>
        <v>18818.244874301188</v>
      </c>
      <c r="O874" s="14">
        <f>VLOOKUP(B874,Valores!$A$2:$O$300,14,FALSE)</f>
        <v>3.1300000000000001E-2</v>
      </c>
      <c r="P874" s="14" t="str">
        <f>VLOOKUP(B874,Valores!$A$2:$O$300,15,FALSE)</f>
        <v>COM</v>
      </c>
      <c r="Q874" s="5">
        <f t="shared" si="314"/>
        <v>0</v>
      </c>
      <c r="R874" s="5">
        <f t="shared" si="315"/>
        <v>0</v>
      </c>
      <c r="S874" s="5">
        <f t="shared" si="316"/>
        <v>0</v>
      </c>
      <c r="T874" s="5">
        <f t="shared" si="317"/>
        <v>0</v>
      </c>
      <c r="U874" s="5">
        <f t="shared" si="318"/>
        <v>0</v>
      </c>
      <c r="W874" s="1">
        <f t="shared" si="305"/>
        <v>18779.295224945748</v>
      </c>
      <c r="X874" s="6">
        <f t="shared" si="319"/>
        <v>587.79194054080199</v>
      </c>
      <c r="Z874" s="1">
        <f t="shared" si="306"/>
        <v>18048.52561322934</v>
      </c>
      <c r="AA874" s="7">
        <f t="shared" si="307"/>
        <v>564.9188516940784</v>
      </c>
      <c r="AC874" s="1">
        <f t="shared" si="308"/>
        <v>19048.233280019045</v>
      </c>
      <c r="AD874" s="7">
        <f t="shared" si="309"/>
        <v>596.2097016645962</v>
      </c>
      <c r="AF874" s="1">
        <f t="shared" si="310"/>
        <v>18655.027296049811</v>
      </c>
      <c r="AG874" s="7">
        <f t="shared" si="311"/>
        <v>583.90235436635908</v>
      </c>
      <c r="AI874" s="1">
        <f t="shared" si="312"/>
        <v>18818.244874301188</v>
      </c>
      <c r="AJ874" s="7">
        <f t="shared" si="313"/>
        <v>589.01106456562718</v>
      </c>
    </row>
    <row r="875" spans="1:36" x14ac:dyDescent="0.2">
      <c r="A875" s="5">
        <v>30</v>
      </c>
      <c r="B875" s="6" t="s">
        <v>379</v>
      </c>
      <c r="C875" s="6" t="str">
        <f>VLOOKUP(B875,Valores!$A$2:$F$300,5,FALSE)</f>
        <v>unid.</v>
      </c>
      <c r="D875" s="6">
        <v>1</v>
      </c>
      <c r="E875" s="3">
        <f>VLOOKUP($B875,Valores!$A$2:$G$300,6,FALSE)*VLOOKUP(VLOOKUP($B875,Indices_Poder!$B$5:$E$250,3,FALSE),Indices_Poder!$G$6:$N$27,4,FALSE)*VLOOKUP($E$845,Regional!$A$2:$B$7,2,FALSE)</f>
        <v>57403.64504240363</v>
      </c>
      <c r="F875" s="1">
        <f>VLOOKUP($B875,Valores!$A$2:$G$300,6,FALSE)*VLOOKUP(VLOOKUP($B875,Indices_Poder!$B$5:$E$250,3,FALSE),Indices_Poder!$G$6:$N$27,4,FALSE)*VLOOKUP($F$845,Regional!$A$2:$B$7,2,FALSE)</f>
        <v>55169.863694580716</v>
      </c>
      <c r="G875" s="1">
        <f>VLOOKUP($B875,Valores!$A$2:$G$300,6,FALSE)*VLOOKUP(VLOOKUP($B875,Indices_Poder!$B$5:$E$250,3,FALSE),Indices_Poder!$G$6:$N$27,4,FALSE)*VLOOKUP($G$845,Regional!$A$2:$B$7,2,FALSE)</f>
        <v>58225.721934368914</v>
      </c>
      <c r="H875" s="1">
        <f>VLOOKUP($B875,Valores!$A$2:$G$300,6,FALSE)*VLOOKUP(VLOOKUP($B875,Indices_Poder!$B$5:$E$250,3,FALSE),Indices_Poder!$G$6:$N$27,4,FALSE)*VLOOKUP($H$845,Regional!$A$2:$B$7,2,FALSE)</f>
        <v>57023.788823357609</v>
      </c>
      <c r="I875" s="2">
        <f>VLOOKUP($B875,Valores!$A$2:$G$300,6,FALSE)*VLOOKUP(VLOOKUP($B875,Indices_Poder!$B$5:$E$250,3,FALSE),Indices_Poder!$G$6:$N$27,4,FALSE)*VLOOKUP($I$845,Regional!$A$2:$B$7,2,FALSE)</f>
        <v>57522.704454343431</v>
      </c>
      <c r="J875" s="3">
        <f t="shared" si="299"/>
        <v>57403.64504240363</v>
      </c>
      <c r="K875" s="1">
        <f t="shared" si="300"/>
        <v>55169.863694580716</v>
      </c>
      <c r="L875" s="1">
        <f t="shared" si="301"/>
        <v>58225.721934368914</v>
      </c>
      <c r="M875" s="1">
        <f t="shared" si="302"/>
        <v>57023.788823357609</v>
      </c>
      <c r="N875" s="2">
        <f t="shared" si="303"/>
        <v>57522.704454343431</v>
      </c>
      <c r="O875" s="14">
        <f>VLOOKUP(B875,Valores!$A$2:$O$300,14,FALSE)</f>
        <v>6.6699999999999995E-2</v>
      </c>
      <c r="P875" s="14" t="str">
        <f>VLOOKUP(B875,Valores!$A$2:$O$300,15,FALSE)</f>
        <v>UAR</v>
      </c>
      <c r="Q875" s="5">
        <f t="shared" si="314"/>
        <v>27565.392492666393</v>
      </c>
      <c r="R875" s="5">
        <f t="shared" si="315"/>
        <v>26492.724379865362</v>
      </c>
      <c r="S875" s="5">
        <f t="shared" si="316"/>
        <v>27960.156138240382</v>
      </c>
      <c r="T875" s="5">
        <f t="shared" si="317"/>
        <v>27382.984463332206</v>
      </c>
      <c r="U875" s="5">
        <f t="shared" si="318"/>
        <v>27622.56515857709</v>
      </c>
      <c r="W875" s="1">
        <f t="shared" si="305"/>
        <v>84969.03753507002</v>
      </c>
      <c r="X875" s="6">
        <f t="shared" si="319"/>
        <v>5667.4348035891699</v>
      </c>
      <c r="Z875" s="1">
        <f t="shared" si="306"/>
        <v>81662.588074446074</v>
      </c>
      <c r="AA875" s="7">
        <f t="shared" si="307"/>
        <v>5446.8946245655525</v>
      </c>
      <c r="AC875" s="1">
        <f t="shared" si="308"/>
        <v>86185.878072609295</v>
      </c>
      <c r="AD875" s="7">
        <f t="shared" si="309"/>
        <v>5748.5980674430393</v>
      </c>
      <c r="AF875" s="1">
        <f t="shared" si="310"/>
        <v>84406.773286689815</v>
      </c>
      <c r="AG875" s="7">
        <f t="shared" si="311"/>
        <v>5629.9317782222106</v>
      </c>
      <c r="AI875" s="1">
        <f t="shared" si="312"/>
        <v>85145.269612920529</v>
      </c>
      <c r="AJ875" s="7">
        <f t="shared" si="313"/>
        <v>5679.189483181799</v>
      </c>
    </row>
    <row r="876" spans="1:36" x14ac:dyDescent="0.2">
      <c r="A876" s="5">
        <v>31</v>
      </c>
      <c r="B876" s="6" t="s">
        <v>380</v>
      </c>
      <c r="C876" s="6" t="str">
        <f>VLOOKUP(B876,Valores!$A$2:$F$300,5,FALSE)</f>
        <v>unid.</v>
      </c>
      <c r="D876" s="6">
        <v>0</v>
      </c>
      <c r="E876" s="3">
        <f>VLOOKUP($B876,Valores!$A$2:$G$300,6,FALSE)*VLOOKUP(VLOOKUP($B876,Indices_Poder!$B$5:$E$250,3,FALSE),Indices_Poder!$G$6:$N$27,4,FALSE)*VLOOKUP($E$845,Regional!$A$2:$B$7,2,FALSE)</f>
        <v>57403.64504240363</v>
      </c>
      <c r="F876" s="1">
        <f>VLOOKUP($B876,Valores!$A$2:$G$300,6,FALSE)*VLOOKUP(VLOOKUP($B876,Indices_Poder!$B$5:$E$250,3,FALSE),Indices_Poder!$G$6:$N$27,4,FALSE)*VLOOKUP($F$845,Regional!$A$2:$B$7,2,FALSE)</f>
        <v>55169.863694580716</v>
      </c>
      <c r="G876" s="1">
        <f>VLOOKUP($B876,Valores!$A$2:$G$300,6,FALSE)*VLOOKUP(VLOOKUP($B876,Indices_Poder!$B$5:$E$250,3,FALSE),Indices_Poder!$G$6:$N$27,4,FALSE)*VLOOKUP($G$845,Regional!$A$2:$B$7,2,FALSE)</f>
        <v>58225.721934368914</v>
      </c>
      <c r="H876" s="1">
        <f>VLOOKUP($B876,Valores!$A$2:$G$300,6,FALSE)*VLOOKUP(VLOOKUP($B876,Indices_Poder!$B$5:$E$250,3,FALSE),Indices_Poder!$G$6:$N$27,4,FALSE)*VLOOKUP($H$845,Regional!$A$2:$B$7,2,FALSE)</f>
        <v>57023.788823357609</v>
      </c>
      <c r="I876" s="2">
        <f>VLOOKUP($B876,Valores!$A$2:$G$300,6,FALSE)*VLOOKUP(VLOOKUP($B876,Indices_Poder!$B$5:$E$250,3,FALSE),Indices_Poder!$G$6:$N$27,4,FALSE)*VLOOKUP($I$845,Regional!$A$2:$B$7,2,FALSE)</f>
        <v>57522.704454343431</v>
      </c>
      <c r="J876" s="3">
        <f t="shared" si="299"/>
        <v>0</v>
      </c>
      <c r="K876" s="1">
        <f t="shared" si="300"/>
        <v>0</v>
      </c>
      <c r="L876" s="1">
        <f t="shared" si="301"/>
        <v>0</v>
      </c>
      <c r="M876" s="1">
        <f t="shared" si="302"/>
        <v>0</v>
      </c>
      <c r="N876" s="2">
        <f t="shared" si="303"/>
        <v>0</v>
      </c>
      <c r="O876" s="14">
        <f>VLOOKUP(B876,Valores!$A$2:$O$300,14,FALSE)</f>
        <v>6.6699999999999995E-2</v>
      </c>
      <c r="P876" s="14" t="str">
        <f>VLOOKUP(B876,Valores!$A$2:$O$300,15,FALSE)</f>
        <v>UAR</v>
      </c>
      <c r="Q876" s="5">
        <f t="shared" si="314"/>
        <v>0</v>
      </c>
      <c r="R876" s="5">
        <f t="shared" si="315"/>
        <v>0</v>
      </c>
      <c r="S876" s="5">
        <f t="shared" si="316"/>
        <v>0</v>
      </c>
      <c r="T876" s="5">
        <f t="shared" si="317"/>
        <v>0</v>
      </c>
      <c r="U876" s="5">
        <f t="shared" si="318"/>
        <v>0</v>
      </c>
      <c r="W876" s="1">
        <f t="shared" si="305"/>
        <v>0</v>
      </c>
      <c r="X876" s="6">
        <f t="shared" si="319"/>
        <v>0</v>
      </c>
      <c r="Z876" s="1">
        <f t="shared" si="306"/>
        <v>0</v>
      </c>
      <c r="AA876" s="7">
        <f t="shared" si="307"/>
        <v>0</v>
      </c>
      <c r="AC876" s="1">
        <f t="shared" si="308"/>
        <v>0</v>
      </c>
      <c r="AD876" s="7">
        <f t="shared" si="309"/>
        <v>0</v>
      </c>
      <c r="AF876" s="1">
        <f t="shared" si="310"/>
        <v>0</v>
      </c>
      <c r="AG876" s="7">
        <f t="shared" si="311"/>
        <v>0</v>
      </c>
      <c r="AI876" s="1">
        <f t="shared" si="312"/>
        <v>0</v>
      </c>
      <c r="AJ876" s="7">
        <f t="shared" si="313"/>
        <v>0</v>
      </c>
    </row>
    <row r="877" spans="1:36" x14ac:dyDescent="0.2">
      <c r="A877" s="5">
        <v>32</v>
      </c>
      <c r="B877" s="6" t="s">
        <v>505</v>
      </c>
      <c r="C877" s="6" t="str">
        <f>VLOOKUP(B877,Valores!$A$2:$F$300,5,FALSE)</f>
        <v>unid.</v>
      </c>
      <c r="D877" s="6">
        <v>1</v>
      </c>
      <c r="E877" s="3">
        <f>VLOOKUP($B877,Valores!$A$2:$G$300,6,FALSE)*VLOOKUP(VLOOKUP($B877,Indices_Poder!$B$5:$E$250,3,FALSE),Indices_Poder!$G$6:$N$27,4,FALSE)*VLOOKUP($E$845,Regional!$A$2:$B$7,2,FALSE)</f>
        <v>34009.24081113447</v>
      </c>
      <c r="F877" s="1">
        <f>VLOOKUP($B877,Valores!$A$2:$G$300,6,FALSE)*VLOOKUP(VLOOKUP($B877,Indices_Poder!$B$5:$E$250,3,FALSE),Indices_Poder!$G$6:$N$27,4,FALSE)*VLOOKUP($F$845,Regional!$A$2:$B$7,2,FALSE)</f>
        <v>32685.819489693782</v>
      </c>
      <c r="G877" s="1">
        <f>VLOOKUP($B877,Valores!$A$2:$G$300,6,FALSE)*VLOOKUP(VLOOKUP($B877,Indices_Poder!$B$5:$E$250,3,FALSE),Indices_Poder!$G$6:$N$27,4,FALSE)*VLOOKUP($G$845,Regional!$A$2:$B$7,2,FALSE)</f>
        <v>34496.286728923558</v>
      </c>
      <c r="H877" s="1">
        <f>VLOOKUP($B877,Valores!$A$2:$G$300,6,FALSE)*VLOOKUP(VLOOKUP($B877,Indices_Poder!$B$5:$E$250,3,FALSE),Indices_Poder!$G$6:$N$27,4,FALSE)*VLOOKUP($H$845,Regional!$A$2:$B$7,2,FALSE)</f>
        <v>33784.192007742276</v>
      </c>
      <c r="I877" s="2">
        <f>VLOOKUP($B877,Valores!$A$2:$G$300,6,FALSE)*VLOOKUP(VLOOKUP($B877,Indices_Poder!$B$5:$E$250,3,FALSE),Indices_Poder!$G$6:$N$27,4,FALSE)*VLOOKUP($I$845,Regional!$A$2:$B$7,2,FALSE)</f>
        <v>34079.778495779785</v>
      </c>
      <c r="J877" s="3">
        <f t="shared" si="299"/>
        <v>34009.24081113447</v>
      </c>
      <c r="K877" s="1">
        <f t="shared" si="300"/>
        <v>32685.819489693782</v>
      </c>
      <c r="L877" s="1">
        <f t="shared" si="301"/>
        <v>34496.286728923558</v>
      </c>
      <c r="M877" s="1">
        <f t="shared" si="302"/>
        <v>33784.192007742276</v>
      </c>
      <c r="N877" s="2">
        <f t="shared" si="303"/>
        <v>34079.778495779785</v>
      </c>
      <c r="O877" s="14">
        <f>VLOOKUP(B877,Valores!$A$2:$O$300,14,FALSE)</f>
        <v>6.6699999999999995E-2</v>
      </c>
      <c r="P877" s="14" t="str">
        <f>VLOOKUP(B877,Valores!$A$2:$O$300,15,FALSE)</f>
        <v>UAR</v>
      </c>
      <c r="Q877" s="5">
        <f t="shared" si="314"/>
        <v>16331.333500582094</v>
      </c>
      <c r="R877" s="5">
        <f t="shared" si="315"/>
        <v>15695.822843868093</v>
      </c>
      <c r="S877" s="5">
        <f t="shared" si="316"/>
        <v>16565.214326022531</v>
      </c>
      <c r="T877" s="5">
        <f t="shared" si="317"/>
        <v>16223.264429516516</v>
      </c>
      <c r="U877" s="5">
        <f t="shared" si="318"/>
        <v>16365.205895990697</v>
      </c>
      <c r="W877" s="1">
        <f t="shared" si="305"/>
        <v>50340.574311716562</v>
      </c>
      <c r="X877" s="6">
        <f t="shared" si="319"/>
        <v>3357.7163065914947</v>
      </c>
      <c r="Z877" s="1">
        <f t="shared" si="306"/>
        <v>48381.642333561875</v>
      </c>
      <c r="AA877" s="7">
        <f t="shared" si="307"/>
        <v>3227.055543648577</v>
      </c>
      <c r="AC877" s="1">
        <f t="shared" si="308"/>
        <v>51061.501054946086</v>
      </c>
      <c r="AD877" s="7">
        <f t="shared" si="309"/>
        <v>3405.8021203649037</v>
      </c>
      <c r="AF877" s="1">
        <f t="shared" si="310"/>
        <v>50007.456437258792</v>
      </c>
      <c r="AG877" s="7">
        <f t="shared" si="311"/>
        <v>3335.4973443651611</v>
      </c>
      <c r="AI877" s="1">
        <f t="shared" si="312"/>
        <v>50444.984391770486</v>
      </c>
      <c r="AJ877" s="7">
        <f t="shared" si="313"/>
        <v>3364.6804589310914</v>
      </c>
    </row>
    <row r="878" spans="1:36" x14ac:dyDescent="0.2">
      <c r="A878" s="5">
        <v>33</v>
      </c>
      <c r="B878" s="6" t="s">
        <v>376</v>
      </c>
      <c r="C878" s="6" t="str">
        <f>VLOOKUP(B878,Valores!$A$2:$F$300,5,FALSE)</f>
        <v>unid.</v>
      </c>
      <c r="D878" s="6">
        <v>1</v>
      </c>
      <c r="E878" s="3">
        <f>VLOOKUP($B878,Valores!$A$2:$G$300,6,FALSE)*VLOOKUP(VLOOKUP($B878,Indices_Poder!$B$5:$E$250,3,FALSE),Indices_Poder!$G$6:$N$27,4,FALSE)*VLOOKUP($E$845,Regional!$A$2:$B$7,2,FALSE)</f>
        <v>57403.64504240363</v>
      </c>
      <c r="F878" s="1">
        <f>VLOOKUP($B878,Valores!$A$2:$G$300,6,FALSE)*VLOOKUP(VLOOKUP($B878,Indices_Poder!$B$5:$E$250,3,FALSE),Indices_Poder!$G$6:$N$27,4,FALSE)*VLOOKUP($F$845,Regional!$A$2:$B$7,2,FALSE)</f>
        <v>55169.863694580716</v>
      </c>
      <c r="G878" s="1">
        <f>VLOOKUP($B878,Valores!$A$2:$G$300,6,FALSE)*VLOOKUP(VLOOKUP($B878,Indices_Poder!$B$5:$E$250,3,FALSE),Indices_Poder!$G$6:$N$27,4,FALSE)*VLOOKUP($G$845,Regional!$A$2:$B$7,2,FALSE)</f>
        <v>58225.721934368914</v>
      </c>
      <c r="H878" s="1">
        <f>VLOOKUP($B878,Valores!$A$2:$G$300,6,FALSE)*VLOOKUP(VLOOKUP($B878,Indices_Poder!$B$5:$E$250,3,FALSE),Indices_Poder!$G$6:$N$27,4,FALSE)*VLOOKUP($H$845,Regional!$A$2:$B$7,2,FALSE)</f>
        <v>57023.788823357609</v>
      </c>
      <c r="I878" s="2">
        <f>VLOOKUP($B878,Valores!$A$2:$G$300,6,FALSE)*VLOOKUP(VLOOKUP($B878,Indices_Poder!$B$5:$E$250,3,FALSE),Indices_Poder!$G$6:$N$27,4,FALSE)*VLOOKUP($I$845,Regional!$A$2:$B$7,2,FALSE)</f>
        <v>57522.704454343431</v>
      </c>
      <c r="J878" s="3">
        <f t="shared" si="299"/>
        <v>57403.64504240363</v>
      </c>
      <c r="K878" s="1">
        <f t="shared" si="300"/>
        <v>55169.863694580716</v>
      </c>
      <c r="L878" s="1">
        <f t="shared" si="301"/>
        <v>58225.721934368914</v>
      </c>
      <c r="M878" s="1">
        <f t="shared" si="302"/>
        <v>57023.788823357609</v>
      </c>
      <c r="N878" s="2">
        <f t="shared" si="303"/>
        <v>57522.704454343431</v>
      </c>
      <c r="O878" s="14">
        <f>VLOOKUP(B878,Valores!$A$2:$O$300,14,FALSE)</f>
        <v>6.6699999999999995E-2</v>
      </c>
      <c r="P878" s="14" t="str">
        <f>VLOOKUP(B878,Valores!$A$2:$O$300,15,FALSE)</f>
        <v>UAR</v>
      </c>
      <c r="Q878" s="5">
        <f t="shared" si="314"/>
        <v>27565.392492666393</v>
      </c>
      <c r="R878" s="5">
        <f t="shared" si="315"/>
        <v>26492.724379865362</v>
      </c>
      <c r="S878" s="5">
        <f t="shared" si="316"/>
        <v>27960.156138240382</v>
      </c>
      <c r="T878" s="5">
        <f t="shared" si="317"/>
        <v>27382.984463332206</v>
      </c>
      <c r="U878" s="5">
        <f t="shared" si="318"/>
        <v>27622.56515857709</v>
      </c>
      <c r="W878" s="1">
        <f t="shared" si="305"/>
        <v>84969.03753507002</v>
      </c>
      <c r="X878" s="6">
        <f t="shared" si="319"/>
        <v>5667.4348035891699</v>
      </c>
      <c r="Z878" s="1">
        <f t="shared" si="306"/>
        <v>81662.588074446074</v>
      </c>
      <c r="AA878" s="7">
        <f t="shared" si="307"/>
        <v>5446.8946245655525</v>
      </c>
      <c r="AC878" s="1">
        <f t="shared" si="308"/>
        <v>86185.878072609295</v>
      </c>
      <c r="AD878" s="7">
        <f t="shared" si="309"/>
        <v>5748.5980674430393</v>
      </c>
      <c r="AF878" s="1">
        <f t="shared" si="310"/>
        <v>84406.773286689815</v>
      </c>
      <c r="AG878" s="7">
        <f t="shared" si="311"/>
        <v>5629.9317782222106</v>
      </c>
      <c r="AI878" s="1">
        <f t="shared" si="312"/>
        <v>85145.269612920529</v>
      </c>
      <c r="AJ878" s="7">
        <f t="shared" si="313"/>
        <v>5679.189483181799</v>
      </c>
    </row>
    <row r="879" spans="1:36" x14ac:dyDescent="0.2">
      <c r="A879" s="5">
        <v>34</v>
      </c>
      <c r="B879" s="6" t="s">
        <v>499</v>
      </c>
      <c r="C879" s="6" t="str">
        <f>VLOOKUP(B879,Valores!$A$2:$F$300,5,FALSE)</f>
        <v>unid.</v>
      </c>
      <c r="D879" s="6">
        <v>0</v>
      </c>
      <c r="E879" s="3">
        <f>VLOOKUP($B879,Valores!$A$2:$G$300,6,FALSE)*VLOOKUP(VLOOKUP($B879,Indices_Poder!$B$5:$E$250,3,FALSE),Indices_Poder!$G$6:$N$27,4,FALSE)*VLOOKUP($E$845,Regional!$A$2:$B$7,2,FALSE)</f>
        <v>35004.213271464112</v>
      </c>
      <c r="F879" s="1">
        <f>VLOOKUP($B879,Valores!$A$2:$G$300,6,FALSE)*VLOOKUP(VLOOKUP($B879,Indices_Poder!$B$5:$E$250,3,FALSE),Indices_Poder!$G$6:$N$27,4,FALSE)*VLOOKUP($F$845,Regional!$A$2:$B$7,2,FALSE)</f>
        <v>33642.074009344913</v>
      </c>
      <c r="G879" s="1">
        <f>VLOOKUP($B879,Valores!$A$2:$G$300,6,FALSE)*VLOOKUP(VLOOKUP($B879,Indices_Poder!$B$5:$E$250,3,FALSE),Indices_Poder!$G$6:$N$27,4,FALSE)*VLOOKUP($G$845,Regional!$A$2:$B$7,2,FALSE)</f>
        <v>35505.50817757396</v>
      </c>
      <c r="H879" s="1">
        <f>VLOOKUP($B879,Valores!$A$2:$G$300,6,FALSE)*VLOOKUP(VLOOKUP($B879,Indices_Poder!$B$5:$E$250,3,FALSE),Indices_Poder!$G$6:$N$27,4,FALSE)*VLOOKUP($H$845,Regional!$A$2:$B$7,2,FALSE)</f>
        <v>34772.580452778864</v>
      </c>
      <c r="I879" s="2">
        <f>VLOOKUP($B879,Valores!$A$2:$G$300,6,FALSE)*VLOOKUP(VLOOKUP($B879,Indices_Poder!$B$5:$E$250,3,FALSE),Indices_Poder!$G$6:$N$27,4,FALSE)*VLOOKUP($I$845,Regional!$A$2:$B$7,2,FALSE)</f>
        <v>35076.814602693812</v>
      </c>
      <c r="J879" s="3">
        <f t="shared" si="299"/>
        <v>0</v>
      </c>
      <c r="K879" s="1">
        <f t="shared" si="300"/>
        <v>0</v>
      </c>
      <c r="L879" s="1">
        <f t="shared" si="301"/>
        <v>0</v>
      </c>
      <c r="M879" s="1">
        <f t="shared" si="302"/>
        <v>0</v>
      </c>
      <c r="N879" s="2">
        <f t="shared" si="303"/>
        <v>0</v>
      </c>
      <c r="O879" s="14">
        <f>VLOOKUP(B879,Valores!$A$2:$O$300,14,FALSE)</f>
        <v>6.6699999999999995E-2</v>
      </c>
      <c r="P879" s="14" t="str">
        <f>VLOOKUP(B879,Valores!$A$2:$O$300,15,FALSE)</f>
        <v>UAR</v>
      </c>
      <c r="Q879" s="5">
        <f t="shared" si="314"/>
        <v>0</v>
      </c>
      <c r="R879" s="5">
        <f t="shared" si="315"/>
        <v>0</v>
      </c>
      <c r="S879" s="5">
        <f t="shared" si="316"/>
        <v>0</v>
      </c>
      <c r="T879" s="5">
        <f t="shared" si="317"/>
        <v>0</v>
      </c>
      <c r="U879" s="5">
        <f t="shared" si="318"/>
        <v>0</v>
      </c>
      <c r="W879" s="1">
        <f t="shared" si="305"/>
        <v>0</v>
      </c>
      <c r="X879" s="6">
        <f t="shared" si="319"/>
        <v>0</v>
      </c>
      <c r="Z879" s="1">
        <f t="shared" si="306"/>
        <v>0</v>
      </c>
      <c r="AA879" s="7">
        <f t="shared" si="307"/>
        <v>0</v>
      </c>
      <c r="AC879" s="1">
        <f t="shared" si="308"/>
        <v>0</v>
      </c>
      <c r="AD879" s="7">
        <f t="shared" si="309"/>
        <v>0</v>
      </c>
      <c r="AF879" s="1">
        <f t="shared" si="310"/>
        <v>0</v>
      </c>
      <c r="AG879" s="7">
        <f t="shared" si="311"/>
        <v>0</v>
      </c>
      <c r="AI879" s="1">
        <f t="shared" si="312"/>
        <v>0</v>
      </c>
      <c r="AJ879" s="7">
        <f t="shared" si="313"/>
        <v>0</v>
      </c>
    </row>
    <row r="880" spans="1:36" x14ac:dyDescent="0.2">
      <c r="A880" s="5">
        <v>35</v>
      </c>
      <c r="B880" s="6" t="s">
        <v>498</v>
      </c>
      <c r="C880" s="6" t="str">
        <f>VLOOKUP(B880,Valores!$A$2:$F$300,5,FALSE)</f>
        <v>unid.</v>
      </c>
      <c r="D880" s="6">
        <v>1</v>
      </c>
      <c r="E880" s="3">
        <f>VLOOKUP($B880,Valores!$A$2:$G$300,6,FALSE)*VLOOKUP(VLOOKUP($B880,Indices_Poder!$B$5:$E$250,3,FALSE),Indices_Poder!$G$6:$N$27,4,FALSE)*VLOOKUP($E$845,Regional!$A$2:$B$7,2,FALSE)</f>
        <v>57403.64504240363</v>
      </c>
      <c r="F880" s="1">
        <f>VLOOKUP($B880,Valores!$A$2:$G$300,6,FALSE)*VLOOKUP(VLOOKUP($B880,Indices_Poder!$B$5:$E$250,3,FALSE),Indices_Poder!$G$6:$N$27,4,FALSE)*VLOOKUP($F$845,Regional!$A$2:$B$7,2,FALSE)</f>
        <v>55169.863694580716</v>
      </c>
      <c r="G880" s="1">
        <f>VLOOKUP($B880,Valores!$A$2:$G$300,6,FALSE)*VLOOKUP(VLOOKUP($B880,Indices_Poder!$B$5:$E$250,3,FALSE),Indices_Poder!$G$6:$N$27,4,FALSE)*VLOOKUP($G$845,Regional!$A$2:$B$7,2,FALSE)</f>
        <v>58225.721934368914</v>
      </c>
      <c r="H880" s="1">
        <f>VLOOKUP($B880,Valores!$A$2:$G$300,6,FALSE)*VLOOKUP(VLOOKUP($B880,Indices_Poder!$B$5:$E$250,3,FALSE),Indices_Poder!$G$6:$N$27,4,FALSE)*VLOOKUP($H$845,Regional!$A$2:$B$7,2,FALSE)</f>
        <v>57023.788823357609</v>
      </c>
      <c r="I880" s="2">
        <f>VLOOKUP($B880,Valores!$A$2:$G$300,6,FALSE)*VLOOKUP(VLOOKUP($B880,Indices_Poder!$B$5:$E$250,3,FALSE),Indices_Poder!$G$6:$N$27,4,FALSE)*VLOOKUP($I$845,Regional!$A$2:$B$7,2,FALSE)</f>
        <v>57522.704454343431</v>
      </c>
      <c r="J880" s="3">
        <f t="shared" si="299"/>
        <v>57403.64504240363</v>
      </c>
      <c r="K880" s="1">
        <f t="shared" si="300"/>
        <v>55169.863694580716</v>
      </c>
      <c r="L880" s="1">
        <f t="shared" si="301"/>
        <v>58225.721934368914</v>
      </c>
      <c r="M880" s="1">
        <f t="shared" si="302"/>
        <v>57023.788823357609</v>
      </c>
      <c r="N880" s="2">
        <f t="shared" si="303"/>
        <v>57522.704454343431</v>
      </c>
      <c r="O880" s="14">
        <f>VLOOKUP(B880,Valores!$A$2:$O$300,14,FALSE)</f>
        <v>6.6699999999999995E-2</v>
      </c>
      <c r="P880" s="14" t="str">
        <f>VLOOKUP(B880,Valores!$A$2:$O$300,15,FALSE)</f>
        <v>UAR</v>
      </c>
      <c r="Q880" s="5">
        <f t="shared" si="314"/>
        <v>27565.392492666393</v>
      </c>
      <c r="R880" s="5">
        <f t="shared" si="315"/>
        <v>26492.724379865362</v>
      </c>
      <c r="S880" s="5">
        <f t="shared" si="316"/>
        <v>27960.156138240382</v>
      </c>
      <c r="T880" s="5">
        <f t="shared" si="317"/>
        <v>27382.984463332206</v>
      </c>
      <c r="U880" s="5">
        <f t="shared" si="318"/>
        <v>27622.56515857709</v>
      </c>
      <c r="W880" s="1">
        <f t="shared" si="305"/>
        <v>84969.03753507002</v>
      </c>
      <c r="X880" s="6">
        <f t="shared" si="319"/>
        <v>5667.4348035891699</v>
      </c>
      <c r="Z880" s="1">
        <f t="shared" si="306"/>
        <v>81662.588074446074</v>
      </c>
      <c r="AA880" s="7">
        <f t="shared" si="307"/>
        <v>5446.8946245655525</v>
      </c>
      <c r="AC880" s="1">
        <f t="shared" si="308"/>
        <v>86185.878072609295</v>
      </c>
      <c r="AD880" s="7">
        <f t="shared" si="309"/>
        <v>5748.5980674430393</v>
      </c>
      <c r="AF880" s="1">
        <f t="shared" si="310"/>
        <v>84406.773286689815</v>
      </c>
      <c r="AG880" s="7">
        <f t="shared" si="311"/>
        <v>5629.9317782222106</v>
      </c>
      <c r="AI880" s="1">
        <f t="shared" si="312"/>
        <v>85145.269612920529</v>
      </c>
      <c r="AJ880" s="7">
        <f t="shared" si="313"/>
        <v>5679.189483181799</v>
      </c>
    </row>
    <row r="881" spans="1:36" x14ac:dyDescent="0.2">
      <c r="A881" s="5">
        <v>36</v>
      </c>
      <c r="B881" s="6" t="s">
        <v>384</v>
      </c>
      <c r="C881" s="6" t="str">
        <f>VLOOKUP(B881,Valores!$A$2:$F$300,5,FALSE)</f>
        <v>unid.</v>
      </c>
      <c r="D881" s="6">
        <v>1</v>
      </c>
      <c r="E881" s="3">
        <f>VLOOKUP($B881,Valores!$A$2:$G$300,6,FALSE)*VLOOKUP(VLOOKUP($B881,Indices_Poder!$B$5:$E$250,3,FALSE),Indices_Poder!$G$6:$N$27,4,FALSE)*VLOOKUP($E$845,Regional!$A$2:$B$7,2,FALSE)</f>
        <v>57403.64504240363</v>
      </c>
      <c r="F881" s="1">
        <f>VLOOKUP($B881,Valores!$A$2:$G$300,6,FALSE)*VLOOKUP(VLOOKUP($B881,Indices_Poder!$B$5:$E$250,3,FALSE),Indices_Poder!$G$6:$N$27,4,FALSE)*VLOOKUP($F$845,Regional!$A$2:$B$7,2,FALSE)</f>
        <v>55169.863694580716</v>
      </c>
      <c r="G881" s="1">
        <f>VLOOKUP($B881,Valores!$A$2:$G$300,6,FALSE)*VLOOKUP(VLOOKUP($B881,Indices_Poder!$B$5:$E$250,3,FALSE),Indices_Poder!$G$6:$N$27,4,FALSE)*VLOOKUP($G$845,Regional!$A$2:$B$7,2,FALSE)</f>
        <v>58225.721934368914</v>
      </c>
      <c r="H881" s="1">
        <f>VLOOKUP($B881,Valores!$A$2:$G$300,6,FALSE)*VLOOKUP(VLOOKUP($B881,Indices_Poder!$B$5:$E$250,3,FALSE),Indices_Poder!$G$6:$N$27,4,FALSE)*VLOOKUP($H$845,Regional!$A$2:$B$7,2,FALSE)</f>
        <v>57023.788823357609</v>
      </c>
      <c r="I881" s="2">
        <f>VLOOKUP($B881,Valores!$A$2:$G$300,6,FALSE)*VLOOKUP(VLOOKUP($B881,Indices_Poder!$B$5:$E$250,3,FALSE),Indices_Poder!$G$6:$N$27,4,FALSE)*VLOOKUP($I$845,Regional!$A$2:$B$7,2,FALSE)</f>
        <v>57522.704454343431</v>
      </c>
      <c r="J881" s="3">
        <f t="shared" si="299"/>
        <v>57403.64504240363</v>
      </c>
      <c r="K881" s="1">
        <f t="shared" si="300"/>
        <v>55169.863694580716</v>
      </c>
      <c r="L881" s="1">
        <f t="shared" si="301"/>
        <v>58225.721934368914</v>
      </c>
      <c r="M881" s="1">
        <f t="shared" si="302"/>
        <v>57023.788823357609</v>
      </c>
      <c r="N881" s="2">
        <f t="shared" si="303"/>
        <v>57522.704454343431</v>
      </c>
      <c r="O881" s="14">
        <f>VLOOKUP(B881,Valores!$A$2:$O$300,14,FALSE)</f>
        <v>6.6699999999999995E-2</v>
      </c>
      <c r="P881" s="14" t="str">
        <f>VLOOKUP(B881,Valores!$A$2:$O$300,15,FALSE)</f>
        <v>UAR</v>
      </c>
      <c r="Q881" s="5">
        <f t="shared" si="314"/>
        <v>27565.392492666393</v>
      </c>
      <c r="R881" s="5">
        <f t="shared" si="315"/>
        <v>26492.724379865362</v>
      </c>
      <c r="S881" s="5">
        <f t="shared" si="316"/>
        <v>27960.156138240382</v>
      </c>
      <c r="T881" s="5">
        <f t="shared" si="317"/>
        <v>27382.984463332206</v>
      </c>
      <c r="U881" s="5">
        <f t="shared" si="318"/>
        <v>27622.56515857709</v>
      </c>
      <c r="W881" s="1">
        <f t="shared" si="305"/>
        <v>84969.03753507002</v>
      </c>
      <c r="X881" s="6">
        <f t="shared" si="319"/>
        <v>5667.4348035891699</v>
      </c>
      <c r="Z881" s="1">
        <f t="shared" si="306"/>
        <v>81662.588074446074</v>
      </c>
      <c r="AA881" s="7">
        <f t="shared" si="307"/>
        <v>5446.8946245655525</v>
      </c>
      <c r="AC881" s="1">
        <f t="shared" si="308"/>
        <v>86185.878072609295</v>
      </c>
      <c r="AD881" s="7">
        <f t="shared" si="309"/>
        <v>5748.5980674430393</v>
      </c>
      <c r="AF881" s="1">
        <f t="shared" si="310"/>
        <v>84406.773286689815</v>
      </c>
      <c r="AG881" s="7">
        <f t="shared" si="311"/>
        <v>5629.9317782222106</v>
      </c>
      <c r="AI881" s="1">
        <f t="shared" si="312"/>
        <v>85145.269612920529</v>
      </c>
      <c r="AJ881" s="7">
        <f t="shared" si="313"/>
        <v>5679.189483181799</v>
      </c>
    </row>
    <row r="882" spans="1:36" x14ac:dyDescent="0.2">
      <c r="A882" s="5">
        <v>37</v>
      </c>
      <c r="B882" s="6" t="s">
        <v>381</v>
      </c>
      <c r="C882" s="6" t="str">
        <f>VLOOKUP(B882,Valores!$A$2:$F$300,5,FALSE)</f>
        <v>unid.</v>
      </c>
      <c r="D882" s="6">
        <v>1</v>
      </c>
      <c r="E882" s="3">
        <f>VLOOKUP($B882,Valores!$A$2:$G$300,6,FALSE)*VLOOKUP(VLOOKUP($B882,Indices_Poder!$B$5:$E$250,3,FALSE),Indices_Poder!$G$6:$N$27,4,FALSE)*VLOOKUP($E$845,Regional!$A$2:$B$7,2,FALSE)</f>
        <v>35004.213271464112</v>
      </c>
      <c r="F882" s="1">
        <f>VLOOKUP($B882,Valores!$A$2:$G$300,6,FALSE)*VLOOKUP(VLOOKUP($B882,Indices_Poder!$B$5:$E$250,3,FALSE),Indices_Poder!$G$6:$N$27,4,FALSE)*VLOOKUP($F$845,Regional!$A$2:$B$7,2,FALSE)</f>
        <v>33642.074009344913</v>
      </c>
      <c r="G882" s="1">
        <f>VLOOKUP($B882,Valores!$A$2:$G$300,6,FALSE)*VLOOKUP(VLOOKUP($B882,Indices_Poder!$B$5:$E$250,3,FALSE),Indices_Poder!$G$6:$N$27,4,FALSE)*VLOOKUP($G$845,Regional!$A$2:$B$7,2,FALSE)</f>
        <v>35505.50817757396</v>
      </c>
      <c r="H882" s="1">
        <f>VLOOKUP($B882,Valores!$A$2:$G$300,6,FALSE)*VLOOKUP(VLOOKUP($B882,Indices_Poder!$B$5:$E$250,3,FALSE),Indices_Poder!$G$6:$N$27,4,FALSE)*VLOOKUP($H$845,Regional!$A$2:$B$7,2,FALSE)</f>
        <v>34772.580452778864</v>
      </c>
      <c r="I882" s="2">
        <f>VLOOKUP($B882,Valores!$A$2:$G$300,6,FALSE)*VLOOKUP(VLOOKUP($B882,Indices_Poder!$B$5:$E$250,3,FALSE),Indices_Poder!$G$6:$N$27,4,FALSE)*VLOOKUP($I$845,Regional!$A$2:$B$7,2,FALSE)</f>
        <v>35076.814602693812</v>
      </c>
      <c r="J882" s="3">
        <f t="shared" si="299"/>
        <v>35004.213271464112</v>
      </c>
      <c r="K882" s="1">
        <f t="shared" si="300"/>
        <v>33642.074009344913</v>
      </c>
      <c r="L882" s="1">
        <f t="shared" si="301"/>
        <v>35505.50817757396</v>
      </c>
      <c r="M882" s="1">
        <f t="shared" si="302"/>
        <v>34772.580452778864</v>
      </c>
      <c r="N882" s="2">
        <f t="shared" si="303"/>
        <v>35076.814602693812</v>
      </c>
      <c r="O882" s="14">
        <f>VLOOKUP(B882,Valores!$A$2:$O$300,14,FALSE)</f>
        <v>6.6699999999999995E-2</v>
      </c>
      <c r="P882" s="14" t="str">
        <f>VLOOKUP(B882,Valores!$A$2:$O$300,15,FALSE)</f>
        <v>UAR</v>
      </c>
      <c r="Q882" s="5">
        <f t="shared" si="314"/>
        <v>16809.122086448384</v>
      </c>
      <c r="R882" s="5">
        <f t="shared" si="315"/>
        <v>16155.018965257213</v>
      </c>
      <c r="S882" s="5">
        <f t="shared" si="316"/>
        <v>17049.845316328385</v>
      </c>
      <c r="T882" s="5">
        <f t="shared" si="317"/>
        <v>16697.89135264176</v>
      </c>
      <c r="U882" s="5">
        <f t="shared" si="318"/>
        <v>16843.985450775821</v>
      </c>
      <c r="W882" s="1">
        <f t="shared" si="305"/>
        <v>51813.335357912496</v>
      </c>
      <c r="X882" s="6">
        <f t="shared" si="319"/>
        <v>3455.949468372763</v>
      </c>
      <c r="Z882" s="1">
        <f t="shared" si="306"/>
        <v>49797.092974602128</v>
      </c>
      <c r="AA882" s="7">
        <f t="shared" si="307"/>
        <v>3321.4661014059616</v>
      </c>
      <c r="AC882" s="1">
        <f t="shared" si="308"/>
        <v>52555.353493902345</v>
      </c>
      <c r="AD882" s="7">
        <f t="shared" si="309"/>
        <v>3505.4420780432861</v>
      </c>
      <c r="AF882" s="1">
        <f t="shared" si="310"/>
        <v>51470.471805420624</v>
      </c>
      <c r="AG882" s="7">
        <f t="shared" si="311"/>
        <v>3433.0804694215553</v>
      </c>
      <c r="AI882" s="1">
        <f t="shared" si="312"/>
        <v>51920.800053469633</v>
      </c>
      <c r="AJ882" s="7">
        <f t="shared" si="313"/>
        <v>3463.1173635664245</v>
      </c>
    </row>
    <row r="883" spans="1:36" x14ac:dyDescent="0.2">
      <c r="A883" s="5">
        <v>38</v>
      </c>
      <c r="B883" s="6" t="s">
        <v>504</v>
      </c>
      <c r="C883" s="6" t="str">
        <f>VLOOKUP(B883,Valores!$A$2:$F$300,5,FALSE)</f>
        <v>unid.</v>
      </c>
      <c r="D883" s="6">
        <v>0</v>
      </c>
      <c r="E883" s="3">
        <f>VLOOKUP($B883,Valores!$A$2:$G$300,6,FALSE)*VLOOKUP(VLOOKUP($B883,Indices_Poder!$B$5:$E$250,3,FALSE),Indices_Poder!$G$6:$N$27,4,FALSE)*VLOOKUP($E$845,Regional!$A$2:$B$7,2,FALSE)</f>
        <v>35004.213271464112</v>
      </c>
      <c r="F883" s="1">
        <f>VLOOKUP($B883,Valores!$A$2:$G$300,6,FALSE)*VLOOKUP(VLOOKUP($B883,Indices_Poder!$B$5:$E$250,3,FALSE),Indices_Poder!$G$6:$N$27,4,FALSE)*VLOOKUP($F$845,Regional!$A$2:$B$7,2,FALSE)</f>
        <v>33642.074009344913</v>
      </c>
      <c r="G883" s="1">
        <f>VLOOKUP($B883,Valores!$A$2:$G$300,6,FALSE)*VLOOKUP(VLOOKUP($B883,Indices_Poder!$B$5:$E$250,3,FALSE),Indices_Poder!$G$6:$N$27,4,FALSE)*VLOOKUP($G$845,Regional!$A$2:$B$7,2,FALSE)</f>
        <v>35505.50817757396</v>
      </c>
      <c r="H883" s="1">
        <f>VLOOKUP($B883,Valores!$A$2:$G$300,6,FALSE)*VLOOKUP(VLOOKUP($B883,Indices_Poder!$B$5:$E$250,3,FALSE),Indices_Poder!$G$6:$N$27,4,FALSE)*VLOOKUP($H$845,Regional!$A$2:$B$7,2,FALSE)</f>
        <v>34772.580452778864</v>
      </c>
      <c r="I883" s="2">
        <f>VLOOKUP($B883,Valores!$A$2:$G$300,6,FALSE)*VLOOKUP(VLOOKUP($B883,Indices_Poder!$B$5:$E$250,3,FALSE),Indices_Poder!$G$6:$N$27,4,FALSE)*VLOOKUP($I$845,Regional!$A$2:$B$7,2,FALSE)</f>
        <v>35076.814602693812</v>
      </c>
      <c r="J883" s="3">
        <f t="shared" si="299"/>
        <v>0</v>
      </c>
      <c r="K883" s="1">
        <f t="shared" si="300"/>
        <v>0</v>
      </c>
      <c r="L883" s="1">
        <f t="shared" si="301"/>
        <v>0</v>
      </c>
      <c r="M883" s="1">
        <f t="shared" si="302"/>
        <v>0</v>
      </c>
      <c r="N883" s="2">
        <f t="shared" si="303"/>
        <v>0</v>
      </c>
      <c r="O883" s="14">
        <f>VLOOKUP(B883,Valores!$A$2:$O$300,14,FALSE)</f>
        <v>6.6699999999999995E-2</v>
      </c>
      <c r="P883" s="14" t="str">
        <f>VLOOKUP(B883,Valores!$A$2:$O$300,15,FALSE)</f>
        <v>UAR</v>
      </c>
      <c r="Q883" s="5">
        <f t="shared" si="314"/>
        <v>0</v>
      </c>
      <c r="R883" s="5">
        <f t="shared" si="315"/>
        <v>0</v>
      </c>
      <c r="S883" s="5">
        <f t="shared" si="316"/>
        <v>0</v>
      </c>
      <c r="T883" s="5">
        <f t="shared" si="317"/>
        <v>0</v>
      </c>
      <c r="U883" s="5">
        <f t="shared" si="318"/>
        <v>0</v>
      </c>
      <c r="W883" s="1">
        <f t="shared" si="305"/>
        <v>0</v>
      </c>
      <c r="X883" s="6">
        <f t="shared" si="319"/>
        <v>0</v>
      </c>
      <c r="Z883" s="1">
        <f t="shared" si="306"/>
        <v>0</v>
      </c>
      <c r="AA883" s="7">
        <f t="shared" si="307"/>
        <v>0</v>
      </c>
      <c r="AC883" s="1">
        <f t="shared" si="308"/>
        <v>0</v>
      </c>
      <c r="AD883" s="7">
        <f t="shared" si="309"/>
        <v>0</v>
      </c>
      <c r="AF883" s="1">
        <f t="shared" si="310"/>
        <v>0</v>
      </c>
      <c r="AG883" s="7">
        <f t="shared" si="311"/>
        <v>0</v>
      </c>
      <c r="AI883" s="1">
        <f t="shared" si="312"/>
        <v>0</v>
      </c>
      <c r="AJ883" s="7">
        <f t="shared" si="313"/>
        <v>0</v>
      </c>
    </row>
    <row r="884" spans="1:36" x14ac:dyDescent="0.2">
      <c r="A884" s="5">
        <v>39</v>
      </c>
      <c r="B884" s="6" t="s">
        <v>385</v>
      </c>
      <c r="C884" s="6" t="str">
        <f>VLOOKUP(B884,Valores!$A$2:$F$300,5,FALSE)</f>
        <v>unid.</v>
      </c>
      <c r="D884" s="6">
        <v>0</v>
      </c>
      <c r="E884" s="3">
        <f>VLOOKUP($B884,Valores!$A$2:$G$300,6,FALSE)*VLOOKUP(VLOOKUP($B884,Indices_Poder!$B$5:$E$250,3,FALSE),Indices_Poder!$G$6:$N$27,4,FALSE)*VLOOKUP($E$845,Regional!$A$2:$B$7,2,FALSE)</f>
        <v>57403.64504240363</v>
      </c>
      <c r="F884" s="1">
        <f>VLOOKUP($B884,Valores!$A$2:$G$300,6,FALSE)*VLOOKUP(VLOOKUP($B884,Indices_Poder!$B$5:$E$250,3,FALSE),Indices_Poder!$G$6:$N$27,4,FALSE)*VLOOKUP($F$845,Regional!$A$2:$B$7,2,FALSE)</f>
        <v>55169.863694580716</v>
      </c>
      <c r="G884" s="1">
        <f>VLOOKUP($B884,Valores!$A$2:$G$300,6,FALSE)*VLOOKUP(VLOOKUP($B884,Indices_Poder!$B$5:$E$250,3,FALSE),Indices_Poder!$G$6:$N$27,4,FALSE)*VLOOKUP($G$845,Regional!$A$2:$B$7,2,FALSE)</f>
        <v>58225.721934368914</v>
      </c>
      <c r="H884" s="1">
        <f>VLOOKUP($B884,Valores!$A$2:$G$300,6,FALSE)*VLOOKUP(VLOOKUP($B884,Indices_Poder!$B$5:$E$250,3,FALSE),Indices_Poder!$G$6:$N$27,4,FALSE)*VLOOKUP($H$845,Regional!$A$2:$B$7,2,FALSE)</f>
        <v>57023.788823357609</v>
      </c>
      <c r="I884" s="2">
        <f>VLOOKUP($B884,Valores!$A$2:$G$300,6,FALSE)*VLOOKUP(VLOOKUP($B884,Indices_Poder!$B$5:$E$250,3,FALSE),Indices_Poder!$G$6:$N$27,4,FALSE)*VLOOKUP($I$845,Regional!$A$2:$B$7,2,FALSE)</f>
        <v>57522.704454343431</v>
      </c>
      <c r="J884" s="3">
        <f t="shared" si="299"/>
        <v>0</v>
      </c>
      <c r="K884" s="1">
        <f t="shared" si="300"/>
        <v>0</v>
      </c>
      <c r="L884" s="1">
        <f t="shared" si="301"/>
        <v>0</v>
      </c>
      <c r="M884" s="1">
        <f t="shared" si="302"/>
        <v>0</v>
      </c>
      <c r="N884" s="2">
        <f t="shared" si="303"/>
        <v>0</v>
      </c>
      <c r="O884" s="14">
        <f>VLOOKUP(B884,Valores!$A$2:$O$300,14,FALSE)</f>
        <v>6.6699999999999995E-2</v>
      </c>
      <c r="P884" s="14" t="str">
        <f>VLOOKUP(B884,Valores!$A$2:$O$300,15,FALSE)</f>
        <v>UAR</v>
      </c>
      <c r="Q884" s="5">
        <f t="shared" si="314"/>
        <v>0</v>
      </c>
      <c r="R884" s="5">
        <f t="shared" si="315"/>
        <v>0</v>
      </c>
      <c r="S884" s="5">
        <f t="shared" si="316"/>
        <v>0</v>
      </c>
      <c r="T884" s="5">
        <f t="shared" si="317"/>
        <v>0</v>
      </c>
      <c r="U884" s="5">
        <f t="shared" si="318"/>
        <v>0</v>
      </c>
      <c r="W884" s="1">
        <f t="shared" si="305"/>
        <v>0</v>
      </c>
      <c r="X884" s="6">
        <f t="shared" si="319"/>
        <v>0</v>
      </c>
      <c r="Z884" s="1">
        <f t="shared" si="306"/>
        <v>0</v>
      </c>
      <c r="AA884" s="7">
        <f t="shared" si="307"/>
        <v>0</v>
      </c>
      <c r="AC884" s="1">
        <f t="shared" si="308"/>
        <v>0</v>
      </c>
      <c r="AD884" s="7">
        <f t="shared" si="309"/>
        <v>0</v>
      </c>
      <c r="AF884" s="1">
        <f t="shared" si="310"/>
        <v>0</v>
      </c>
      <c r="AG884" s="7">
        <f t="shared" si="311"/>
        <v>0</v>
      </c>
      <c r="AI884" s="1">
        <f t="shared" si="312"/>
        <v>0</v>
      </c>
      <c r="AJ884" s="7">
        <f t="shared" si="313"/>
        <v>0</v>
      </c>
    </row>
    <row r="885" spans="1:36" x14ac:dyDescent="0.2">
      <c r="A885" s="5">
        <v>40</v>
      </c>
      <c r="B885" s="6" t="s">
        <v>507</v>
      </c>
      <c r="C885" s="6" t="str">
        <f>VLOOKUP(B885,Valores!$A$2:$F$300,5,FALSE)</f>
        <v>unid.</v>
      </c>
      <c r="D885" s="6">
        <v>0</v>
      </c>
      <c r="E885" s="3">
        <f>VLOOKUP($B885,Valores!$A$2:$G$300,6,FALSE)*VLOOKUP(VLOOKUP($B885,Indices_Poder!$B$5:$E$250,3,FALSE),Indices_Poder!$G$6:$N$27,4,FALSE)*VLOOKUP($E$845,Regional!$A$2:$B$7,2,FALSE)</f>
        <v>35004.213271464112</v>
      </c>
      <c r="F885" s="1">
        <f>VLOOKUP($B885,Valores!$A$2:$G$300,6,FALSE)*VLOOKUP(VLOOKUP($B885,Indices_Poder!$B$5:$E$250,3,FALSE),Indices_Poder!$G$6:$N$27,4,FALSE)*VLOOKUP($F$845,Regional!$A$2:$B$7,2,FALSE)</f>
        <v>33642.074009344913</v>
      </c>
      <c r="G885" s="1">
        <f>VLOOKUP($B885,Valores!$A$2:$G$300,6,FALSE)*VLOOKUP(VLOOKUP($B885,Indices_Poder!$B$5:$E$250,3,FALSE),Indices_Poder!$G$6:$N$27,4,FALSE)*VLOOKUP($G$845,Regional!$A$2:$B$7,2,FALSE)</f>
        <v>35505.50817757396</v>
      </c>
      <c r="H885" s="1">
        <f>VLOOKUP($B885,Valores!$A$2:$G$300,6,FALSE)*VLOOKUP(VLOOKUP($B885,Indices_Poder!$B$5:$E$250,3,FALSE),Indices_Poder!$G$6:$N$27,4,FALSE)*VLOOKUP($H$845,Regional!$A$2:$B$7,2,FALSE)</f>
        <v>34772.580452778864</v>
      </c>
      <c r="I885" s="2">
        <f>VLOOKUP($B885,Valores!$A$2:$G$300,6,FALSE)*VLOOKUP(VLOOKUP($B885,Indices_Poder!$B$5:$E$250,3,FALSE),Indices_Poder!$G$6:$N$27,4,FALSE)*VLOOKUP($I$845,Regional!$A$2:$B$7,2,FALSE)</f>
        <v>35076.814602693812</v>
      </c>
      <c r="J885" s="28">
        <f t="shared" si="299"/>
        <v>0</v>
      </c>
      <c r="K885" s="29">
        <f t="shared" si="300"/>
        <v>0</v>
      </c>
      <c r="L885" s="29">
        <f t="shared" si="301"/>
        <v>0</v>
      </c>
      <c r="M885" s="29">
        <f t="shared" si="302"/>
        <v>0</v>
      </c>
      <c r="N885" s="38">
        <f t="shared" si="303"/>
        <v>0</v>
      </c>
      <c r="O885" s="14">
        <f>VLOOKUP(B885,Valores!$A$2:$O$300,14,FALSE)</f>
        <v>6.6699999999999995E-2</v>
      </c>
      <c r="P885" s="14" t="str">
        <f>VLOOKUP(B885,Valores!$A$2:$O$300,15,FALSE)</f>
        <v>UAR</v>
      </c>
      <c r="Q885" s="5">
        <f t="shared" si="314"/>
        <v>0</v>
      </c>
      <c r="R885" s="5">
        <f t="shared" si="315"/>
        <v>0</v>
      </c>
      <c r="S885" s="5">
        <f t="shared" si="316"/>
        <v>0</v>
      </c>
      <c r="T885" s="5">
        <f t="shared" si="317"/>
        <v>0</v>
      </c>
      <c r="U885" s="5">
        <f t="shared" si="318"/>
        <v>0</v>
      </c>
      <c r="W885" s="1">
        <f t="shared" si="305"/>
        <v>0</v>
      </c>
      <c r="X885" s="6">
        <f t="shared" si="319"/>
        <v>0</v>
      </c>
      <c r="Z885" s="1">
        <f t="shared" si="306"/>
        <v>0</v>
      </c>
      <c r="AA885" s="7">
        <f t="shared" si="307"/>
        <v>0</v>
      </c>
      <c r="AC885" s="1">
        <f t="shared" si="308"/>
        <v>0</v>
      </c>
      <c r="AD885" s="7">
        <f t="shared" si="309"/>
        <v>0</v>
      </c>
      <c r="AF885" s="1">
        <f t="shared" si="310"/>
        <v>0</v>
      </c>
      <c r="AG885" s="7">
        <f t="shared" si="311"/>
        <v>0</v>
      </c>
      <c r="AI885" s="1">
        <f t="shared" si="312"/>
        <v>0</v>
      </c>
      <c r="AJ885" s="7">
        <f t="shared" si="313"/>
        <v>0</v>
      </c>
    </row>
    <row r="886" spans="1:36" s="14" customFormat="1" x14ac:dyDescent="0.2">
      <c r="A886" s="44"/>
      <c r="B886" s="45" t="s">
        <v>38</v>
      </c>
      <c r="C886" s="45"/>
      <c r="D886" s="45"/>
      <c r="E886" s="48"/>
      <c r="F886" s="46"/>
      <c r="G886" s="46"/>
      <c r="H886" s="46"/>
      <c r="I886" s="47"/>
      <c r="J886" s="48">
        <f>SUM(J846:J885)</f>
        <v>4539067.8912680009</v>
      </c>
      <c r="K886" s="46">
        <f>SUM(K846:K885)</f>
        <v>4362436.5086349519</v>
      </c>
      <c r="L886" s="46">
        <f>SUM(L846:L885)</f>
        <v>4604071.8265009727</v>
      </c>
      <c r="M886" s="46">
        <f>SUM(M846:M885)</f>
        <v>4509031.5901603522</v>
      </c>
      <c r="N886" s="47">
        <f>SUM(N846:N885)</f>
        <v>4548482.2543017436</v>
      </c>
      <c r="Q886" s="3">
        <f>SUMIF($O846:$O885,"&lt;&gt;Rateio",X846:X885)</f>
        <v>189925.93298623295</v>
      </c>
      <c r="R886" s="3">
        <f>SUMIF($O846:$O885,"&lt;&gt;Rateio",AA846:AA885)</f>
        <v>182535.23495200332</v>
      </c>
      <c r="S886" s="3">
        <f>SUMIF($O846:$O885,"&lt;&gt;Rateio",AD846:AD885)</f>
        <v>192645.85992776422</v>
      </c>
      <c r="T886" s="3">
        <f>SUMIF($O846:$O885,"&lt;&gt;Rateio",AG846:AG885)</f>
        <v>188669.13915807713</v>
      </c>
      <c r="U886" s="3">
        <f>SUMIF($O846:$O885,"&lt;&gt;Rateio",AJ846:AJ885)</f>
        <v>190319.85343983403</v>
      </c>
      <c r="W886" s="36"/>
      <c r="AA886" s="215"/>
      <c r="AD886" s="215"/>
      <c r="AG886" s="215"/>
      <c r="AJ886" s="215"/>
    </row>
    <row r="887" spans="1:36" ht="12.75" hidden="1" customHeight="1" x14ac:dyDescent="0.2">
      <c r="A887" s="44"/>
      <c r="B887" s="45"/>
      <c r="C887" s="45"/>
      <c r="D887" s="45"/>
      <c r="E887" s="92" t="s">
        <v>30</v>
      </c>
      <c r="F887" s="92" t="s">
        <v>31</v>
      </c>
      <c r="G887" s="92" t="s">
        <v>32</v>
      </c>
      <c r="H887" s="92" t="s">
        <v>33</v>
      </c>
      <c r="I887" s="92" t="s">
        <v>34</v>
      </c>
      <c r="J887" s="46"/>
      <c r="K887" s="46"/>
      <c r="L887" s="46"/>
      <c r="M887" s="46"/>
      <c r="N887" s="46"/>
      <c r="Q887" s="5"/>
      <c r="R887" s="5"/>
      <c r="S887" s="5"/>
      <c r="T887" s="5"/>
      <c r="U887" s="5"/>
      <c r="AA887" s="7"/>
      <c r="AD887" s="7"/>
      <c r="AG887" s="7"/>
      <c r="AJ887" s="7"/>
    </row>
    <row r="888" spans="1:36" ht="12.75" hidden="1" customHeight="1" x14ac:dyDescent="0.2">
      <c r="A888" s="30"/>
      <c r="B888" s="123" t="s">
        <v>215</v>
      </c>
      <c r="C888" s="31"/>
      <c r="D888" s="31"/>
      <c r="E888" s="33" t="e">
        <f>(SUMIF(#REF!,"Obras civis",J846:J885)+#REF!)*3.98%</f>
        <v>#REF!</v>
      </c>
      <c r="F888" s="33" t="e">
        <f>(SUMIF(#REF!,"Obras civis",K846:K885)+#REF!)*3.98%</f>
        <v>#REF!</v>
      </c>
      <c r="G888" s="33" t="e">
        <f>(SUMIF(#REF!,"Obras civis",L846:L885)+#REF!)*3.98%</f>
        <v>#REF!</v>
      </c>
      <c r="H888" s="33" t="e">
        <f>(SUMIF(#REF!,"Obras civis",M846:M885)+#REF!)*3.98%</f>
        <v>#REF!</v>
      </c>
      <c r="I888" s="33" t="e">
        <f>(SUMIF(#REF!,"Obras civis",N846:N885)+#REF!)*3.98%</f>
        <v>#REF!</v>
      </c>
      <c r="J888" s="33"/>
      <c r="K888" s="33"/>
      <c r="L888" s="33"/>
      <c r="M888" s="33"/>
      <c r="N888" s="33"/>
      <c r="Q888" s="5"/>
      <c r="R888" s="5"/>
      <c r="S888" s="5"/>
      <c r="T888" s="5"/>
      <c r="U888" s="5"/>
      <c r="AA888" s="7"/>
      <c r="AD888" s="7"/>
      <c r="AG888" s="7"/>
      <c r="AJ888" s="7"/>
    </row>
    <row r="889" spans="1:36" ht="12.75" hidden="1" customHeight="1" x14ac:dyDescent="0.2">
      <c r="A889" s="30"/>
      <c r="B889" s="31" t="s">
        <v>141</v>
      </c>
      <c r="C889" s="41"/>
      <c r="D889" s="41"/>
      <c r="E889" s="35" t="e">
        <f>J886+#REF!+E888</f>
        <v>#REF!</v>
      </c>
      <c r="F889" s="35" t="e">
        <f>K886+#REF!+F888</f>
        <v>#REF!</v>
      </c>
      <c r="G889" s="35" t="e">
        <f>L886+#REF!+G888</f>
        <v>#REF!</v>
      </c>
      <c r="H889" s="35" t="e">
        <f>M886+#REF!+H888</f>
        <v>#REF!</v>
      </c>
      <c r="I889" s="35" t="e">
        <f>N886+#REF!+I888</f>
        <v>#REF!</v>
      </c>
      <c r="J889" s="35"/>
      <c r="K889" s="35"/>
      <c r="L889" s="35"/>
      <c r="M889" s="35"/>
      <c r="N889" s="35"/>
      <c r="Q889" s="5"/>
      <c r="R889" s="5"/>
      <c r="S889" s="5"/>
      <c r="T889" s="5"/>
      <c r="U889" s="5"/>
      <c r="AA889" s="7"/>
      <c r="AD889" s="7"/>
      <c r="AG889" s="7"/>
      <c r="AJ889" s="7"/>
    </row>
    <row r="890" spans="1:36" ht="12.75" hidden="1" customHeight="1" x14ac:dyDescent="0.2">
      <c r="A890" s="30"/>
      <c r="B890" s="31" t="s">
        <v>209</v>
      </c>
      <c r="C890" s="31"/>
      <c r="D890" s="31"/>
      <c r="E890" s="33" t="e">
        <f>E889*2.7%</f>
        <v>#REF!</v>
      </c>
      <c r="F890" s="33" t="e">
        <f>F889*2.7%</f>
        <v>#REF!</v>
      </c>
      <c r="G890" s="33" t="e">
        <f>G889*2.7%</f>
        <v>#REF!</v>
      </c>
      <c r="H890" s="33" t="e">
        <f>H889*2.7%</f>
        <v>#REF!</v>
      </c>
      <c r="I890" s="33" t="e">
        <f>I889*2.7%</f>
        <v>#REF!</v>
      </c>
      <c r="J890" s="33"/>
      <c r="K890" s="33"/>
      <c r="L890" s="33"/>
      <c r="M890" s="33"/>
      <c r="N890" s="33"/>
      <c r="Q890" s="5"/>
      <c r="R890" s="5"/>
      <c r="S890" s="5"/>
      <c r="T890" s="5"/>
      <c r="U890" s="5"/>
      <c r="AA890" s="7"/>
      <c r="AD890" s="7"/>
      <c r="AG890" s="7"/>
      <c r="AJ890" s="7"/>
    </row>
    <row r="891" spans="1:36" ht="12.75" hidden="1" customHeight="1" x14ac:dyDescent="0.2">
      <c r="A891" s="30"/>
      <c r="B891" s="31" t="s">
        <v>210</v>
      </c>
      <c r="C891" s="41"/>
      <c r="D891" s="41"/>
      <c r="E891" s="35" t="e">
        <f>E889*1.4%</f>
        <v>#REF!</v>
      </c>
      <c r="F891" s="35" t="e">
        <f>F889*1.4%</f>
        <v>#REF!</v>
      </c>
      <c r="G891" s="35" t="e">
        <f>G889*1.4%</f>
        <v>#REF!</v>
      </c>
      <c r="H891" s="35" t="e">
        <f>H889*1.4%</f>
        <v>#REF!</v>
      </c>
      <c r="I891" s="35" t="e">
        <f>I889*1.4%</f>
        <v>#REF!</v>
      </c>
      <c r="J891" s="35"/>
      <c r="K891" s="35"/>
      <c r="L891" s="35"/>
      <c r="M891" s="35"/>
      <c r="N891" s="35"/>
      <c r="Q891" s="5"/>
      <c r="R891" s="5"/>
      <c r="S891" s="5"/>
      <c r="T891" s="5"/>
      <c r="U891" s="5"/>
      <c r="AA891" s="7"/>
      <c r="AD891" s="7"/>
      <c r="AG891" s="7"/>
      <c r="AJ891" s="7"/>
    </row>
    <row r="892" spans="1:36" ht="12.75" hidden="1" customHeight="1" x14ac:dyDescent="0.2">
      <c r="A892" s="119"/>
      <c r="B892" s="121" t="s">
        <v>213</v>
      </c>
      <c r="C892" s="121"/>
      <c r="D892" s="121"/>
      <c r="E892" s="120" t="e">
        <f>E889*3.99%</f>
        <v>#REF!</v>
      </c>
      <c r="F892" s="120" t="e">
        <f>F889*3.99%</f>
        <v>#REF!</v>
      </c>
      <c r="G892" s="120" t="e">
        <f>G889*3.99%</f>
        <v>#REF!</v>
      </c>
      <c r="H892" s="120" t="e">
        <f>H889*3.99%</f>
        <v>#REF!</v>
      </c>
      <c r="I892" s="120" t="e">
        <f>I889*3.99%</f>
        <v>#REF!</v>
      </c>
      <c r="J892" s="122"/>
      <c r="K892" s="120"/>
      <c r="L892" s="120"/>
      <c r="M892" s="120"/>
      <c r="N892" s="120"/>
      <c r="Q892" s="5"/>
      <c r="R892" s="5"/>
      <c r="S892" s="5"/>
      <c r="T892" s="5"/>
      <c r="U892" s="5"/>
      <c r="AA892" s="7"/>
      <c r="AD892" s="7"/>
      <c r="AG892" s="7"/>
      <c r="AJ892" s="7"/>
    </row>
    <row r="893" spans="1:36" ht="12.75" hidden="1" customHeight="1" x14ac:dyDescent="0.2">
      <c r="A893" s="30"/>
      <c r="B893" s="43" t="s">
        <v>211</v>
      </c>
      <c r="C893" s="43"/>
      <c r="D893" s="43"/>
      <c r="E893" s="42" t="e">
        <f>E889*2.7%</f>
        <v>#REF!</v>
      </c>
      <c r="F893" s="42" t="e">
        <f>F889*2.7%</f>
        <v>#REF!</v>
      </c>
      <c r="G893" s="42" t="e">
        <f>G889*2.7%</f>
        <v>#REF!</v>
      </c>
      <c r="H893" s="42" t="e">
        <f>H889*2.7%</f>
        <v>#REF!</v>
      </c>
      <c r="I893" s="42" t="e">
        <f>I889*2.7%</f>
        <v>#REF!</v>
      </c>
      <c r="J893" s="42"/>
      <c r="K893" s="42"/>
      <c r="L893" s="42"/>
      <c r="M893" s="42"/>
      <c r="N893" s="42"/>
      <c r="Q893" s="5"/>
      <c r="R893" s="5"/>
      <c r="S893" s="5"/>
      <c r="T893" s="5"/>
      <c r="U893" s="5"/>
      <c r="AA893" s="7"/>
      <c r="AD893" s="7"/>
      <c r="AG893" s="7"/>
      <c r="AJ893" s="7"/>
    </row>
    <row r="894" spans="1:36" ht="12.75" hidden="1" customHeight="1" x14ac:dyDescent="0.2">
      <c r="A894" s="30"/>
      <c r="B894" s="31" t="s">
        <v>142</v>
      </c>
      <c r="C894" s="31"/>
      <c r="D894" s="31"/>
      <c r="E894" s="33" t="e">
        <f>E889+E890+E891+E892+E893</f>
        <v>#REF!</v>
      </c>
      <c r="F894" s="33" t="e">
        <f>F889+F890+F891+F892+F893</f>
        <v>#REF!</v>
      </c>
      <c r="G894" s="33" t="e">
        <f>G889+G890+G891+G892+G893</f>
        <v>#REF!</v>
      </c>
      <c r="H894" s="33" t="e">
        <f>H889+H890+H891+H892+H893</f>
        <v>#REF!</v>
      </c>
      <c r="I894" s="33" t="e">
        <f>I889+I890+I891+I892+I893</f>
        <v>#REF!</v>
      </c>
      <c r="J894" s="33"/>
      <c r="K894" s="33"/>
      <c r="L894" s="33"/>
      <c r="M894" s="33"/>
      <c r="N894" s="33"/>
      <c r="Q894" s="5"/>
      <c r="R894" s="5"/>
      <c r="S894" s="5"/>
      <c r="T894" s="5"/>
      <c r="U894" s="5"/>
      <c r="AA894" s="7"/>
      <c r="AD894" s="7"/>
      <c r="AG894" s="7"/>
      <c r="AJ894" s="7"/>
    </row>
    <row r="895" spans="1:36" ht="12.75" hidden="1" customHeight="1" x14ac:dyDescent="0.2">
      <c r="A895" s="31"/>
      <c r="B895" s="31" t="s">
        <v>143</v>
      </c>
      <c r="C895" s="31"/>
      <c r="D895" s="31"/>
      <c r="E895" s="33" t="e">
        <f>E894*3%</f>
        <v>#REF!</v>
      </c>
      <c r="F895" s="33" t="e">
        <f>F894*3%</f>
        <v>#REF!</v>
      </c>
      <c r="G895" s="33" t="e">
        <f>G894*3%</f>
        <v>#REF!</v>
      </c>
      <c r="H895" s="33" t="e">
        <f>H894*3%</f>
        <v>#REF!</v>
      </c>
      <c r="I895" s="33" t="e">
        <f>I894*3%</f>
        <v>#REF!</v>
      </c>
      <c r="J895" s="33"/>
      <c r="K895" s="33"/>
      <c r="L895" s="33"/>
      <c r="M895" s="33"/>
      <c r="N895" s="33"/>
      <c r="Q895" s="5"/>
      <c r="R895" s="5"/>
      <c r="S895" s="5"/>
      <c r="T895" s="5"/>
      <c r="U895" s="5"/>
      <c r="AA895" s="7"/>
      <c r="AD895" s="7"/>
      <c r="AG895" s="7"/>
      <c r="AJ895" s="7"/>
    </row>
    <row r="896" spans="1:36" ht="12.75" hidden="1" customHeight="1" x14ac:dyDescent="0.2">
      <c r="A896" s="8"/>
      <c r="B896" s="8" t="s">
        <v>212</v>
      </c>
      <c r="C896" s="8"/>
      <c r="D896" s="8"/>
      <c r="E896" s="4" t="e">
        <f>E894*2.7%</f>
        <v>#REF!</v>
      </c>
      <c r="F896" s="4" t="e">
        <f>F894*2.7%</f>
        <v>#REF!</v>
      </c>
      <c r="G896" s="4" t="e">
        <f>G894*2.7%</f>
        <v>#REF!</v>
      </c>
      <c r="H896" s="4" t="e">
        <f>H894*2.7%</f>
        <v>#REF!</v>
      </c>
      <c r="I896" s="4" t="e">
        <f>I894*2.7%</f>
        <v>#REF!</v>
      </c>
      <c r="J896" s="4"/>
      <c r="K896" s="4"/>
      <c r="L896" s="4"/>
      <c r="M896" s="4"/>
      <c r="N896" s="4"/>
      <c r="Q896" s="5"/>
      <c r="R896" s="5"/>
      <c r="S896" s="5"/>
      <c r="T896" s="5"/>
      <c r="U896" s="5"/>
      <c r="AA896" s="7"/>
      <c r="AD896" s="7"/>
      <c r="AG896" s="7"/>
      <c r="AJ896" s="7"/>
    </row>
    <row r="897" spans="1:36" x14ac:dyDescent="0.2">
      <c r="A897" s="44"/>
      <c r="B897" s="45" t="s">
        <v>144</v>
      </c>
      <c r="C897" s="45"/>
      <c r="D897" s="45"/>
      <c r="E897" s="46">
        <f>J886*(1+Entrada!$K$13)</f>
        <v>7734117.7799315471</v>
      </c>
      <c r="F897" s="46">
        <f>K886*(1+Entrada!$K$13)</f>
        <v>7433155.5670630941</v>
      </c>
      <c r="G897" s="46">
        <f>L886*(1+Entrada!$K$13)</f>
        <v>7844877.985175007</v>
      </c>
      <c r="H897" s="46">
        <f>M886*(1+Entrada!$K$13)</f>
        <v>7682938.9264742238</v>
      </c>
      <c r="I897" s="46">
        <f>N886*(1+Entrada!$K$13)</f>
        <v>7750158.9131047409</v>
      </c>
      <c r="J897" s="46"/>
      <c r="K897" s="46"/>
      <c r="L897" s="46"/>
      <c r="M897" s="46"/>
      <c r="N897" s="46"/>
      <c r="Q897" s="3">
        <f>SUMIF($O846:$O885,"&lt;&gt;Rateio",W846:W885)</f>
        <v>5494102.6048735892</v>
      </c>
      <c r="R897" s="3">
        <f>SUMIF($O846:$O885,"&lt;&gt;Rateio",Z846:Z885)</f>
        <v>5280307.402274061</v>
      </c>
      <c r="S897" s="3">
        <f>SUMIF($O846:$O885,"&lt;&gt;Rateio",AC846:AC885)</f>
        <v>5572783.5804495513</v>
      </c>
      <c r="T897" s="3">
        <f>SUMIF($O846:$O885,"&lt;&gt;Rateio",AF846:AF885)</f>
        <v>5457746.5678833108</v>
      </c>
      <c r="U897" s="3">
        <f>SUMIF($O846:$O885,"&lt;&gt;Rateio",AI846:AI885)</f>
        <v>5505497.7806466557</v>
      </c>
      <c r="AA897" s="7"/>
      <c r="AD897" s="7"/>
      <c r="AG897" s="7"/>
      <c r="AJ897" s="7"/>
    </row>
    <row r="898" spans="1:36" x14ac:dyDescent="0.2">
      <c r="E898" s="216">
        <f>Q898</f>
        <v>3.4569054610985528E-2</v>
      </c>
      <c r="F898" s="217">
        <f>R898</f>
        <v>3.4569054610985563E-2</v>
      </c>
      <c r="G898" s="217">
        <f>S898</f>
        <v>3.456905461098557E-2</v>
      </c>
      <c r="H898" s="217">
        <f>T898</f>
        <v>3.4569054610985549E-2</v>
      </c>
      <c r="I898" s="218">
        <f>U898</f>
        <v>3.4569054610985556E-2</v>
      </c>
      <c r="Q898" s="24">
        <f>Q886/Q897</f>
        <v>3.4569054610985528E-2</v>
      </c>
      <c r="R898" s="24">
        <f>R886/R897</f>
        <v>3.4569054610985563E-2</v>
      </c>
      <c r="S898" s="24">
        <f>S886/S897</f>
        <v>3.456905461098557E-2</v>
      </c>
      <c r="T898" s="24">
        <f>T886/T897</f>
        <v>3.4569054610985549E-2</v>
      </c>
      <c r="U898" s="24">
        <f>U886/U897</f>
        <v>3.4569054610985556E-2</v>
      </c>
      <c r="W898" s="25"/>
      <c r="X898" s="25"/>
      <c r="Z898" s="25"/>
      <c r="AA898" s="26"/>
      <c r="AC898" s="25"/>
      <c r="AD898" s="26"/>
      <c r="AF898" s="25"/>
      <c r="AG898" s="26"/>
      <c r="AI898" s="25"/>
      <c r="AJ898" s="26"/>
    </row>
    <row r="902" spans="1:36" s="11" customFormat="1" ht="12.75" customHeight="1" x14ac:dyDescent="0.2">
      <c r="B902" s="378" t="s">
        <v>122</v>
      </c>
      <c r="C902" s="9"/>
      <c r="D902" s="9"/>
      <c r="E902" s="9"/>
      <c r="F902" s="9"/>
      <c r="G902" s="16"/>
      <c r="H902" s="9"/>
      <c r="I902" s="9"/>
      <c r="J902" s="9"/>
      <c r="K902" s="9"/>
      <c r="L902" s="9"/>
      <c r="O902" s="336"/>
      <c r="P902" s="336"/>
      <c r="Q902" s="312" t="s">
        <v>30</v>
      </c>
      <c r="R902" s="312" t="s">
        <v>31</v>
      </c>
      <c r="S902" s="312" t="s">
        <v>32</v>
      </c>
      <c r="T902" s="312" t="s">
        <v>33</v>
      </c>
      <c r="U902" s="312" t="s">
        <v>34</v>
      </c>
      <c r="W902" s="313"/>
      <c r="X902" s="314"/>
      <c r="Z902" s="313"/>
      <c r="AA902" s="314"/>
      <c r="AC902" s="313"/>
      <c r="AD902" s="314"/>
      <c r="AF902" s="313"/>
      <c r="AG902" s="314"/>
      <c r="AI902" s="313"/>
      <c r="AJ902" s="314"/>
    </row>
    <row r="903" spans="1:36" s="11" customFormat="1" ht="12.75" customHeight="1" x14ac:dyDescent="0.2">
      <c r="B903" s="378"/>
      <c r="C903" s="9"/>
      <c r="D903" s="9"/>
      <c r="E903" s="9"/>
      <c r="F903" s="9"/>
      <c r="G903" s="16"/>
      <c r="H903" s="9"/>
      <c r="I903" s="9"/>
      <c r="J903" s="9"/>
      <c r="K903" s="9"/>
      <c r="L903" s="9"/>
      <c r="O903" s="336"/>
      <c r="P903" s="336"/>
      <c r="Q903" s="3">
        <f>SUMIF($O906:$O945,"Rateio",J906:J945)+E957</f>
        <v>15035079.224119753</v>
      </c>
      <c r="R903" s="3">
        <f>SUMIF($O906:$O945,"Rateio",K906:K945)+F957</f>
        <v>14450010.462213259</v>
      </c>
      <c r="S903" s="3">
        <f>SUMIF($O906:$O945,"Rateio",L906:L945)+G957</f>
        <v>15250396.408070112</v>
      </c>
      <c r="T903" s="3">
        <f>SUMIF($O906:$O945,"Rateio",M906:M945)+H957</f>
        <v>14935587.835673722</v>
      </c>
      <c r="U903" s="3">
        <f>SUMIF($O906:$O945,"Rateio",N906:N945)+I957</f>
        <v>15066263.092140149</v>
      </c>
      <c r="AA903" s="212"/>
      <c r="AC903" s="1"/>
      <c r="AD903" s="2"/>
      <c r="AF903" s="1"/>
      <c r="AG903" s="2"/>
      <c r="AJ903" s="212"/>
    </row>
    <row r="904" spans="1:36" s="17" customFormat="1" x14ac:dyDescent="0.2">
      <c r="A904" s="379" t="s">
        <v>35</v>
      </c>
      <c r="B904" s="379" t="s">
        <v>36</v>
      </c>
      <c r="C904" s="379" t="s">
        <v>0</v>
      </c>
      <c r="D904" s="379" t="s">
        <v>37</v>
      </c>
      <c r="E904" s="380" t="str">
        <f>$E$125</f>
        <v>Preço Unitário - Ref. 07/2017</v>
      </c>
      <c r="F904" s="380"/>
      <c r="G904" s="380"/>
      <c r="H904" s="380"/>
      <c r="I904" s="380"/>
      <c r="J904" s="381" t="str">
        <f>$J$125</f>
        <v>Preço Total</v>
      </c>
      <c r="K904" s="381"/>
      <c r="L904" s="381"/>
      <c r="M904" s="381"/>
      <c r="N904" s="381"/>
      <c r="O904" s="337"/>
      <c r="P904" s="337"/>
      <c r="Q904" s="3">
        <f>SUMIF($P906:$P945,"UAR",J906:J945)</f>
        <v>7776071.7560422746</v>
      </c>
      <c r="R904" s="3">
        <f>SUMIF($P906:$P945,"UAR",K906:K945)</f>
        <v>7473476.9637577618</v>
      </c>
      <c r="S904" s="3">
        <f>SUMIF($P906:$P945,"UAR",L906:L945)</f>
        <v>7887432.7836596686</v>
      </c>
      <c r="T904" s="3">
        <f>SUMIF($P906:$P945,"UAR",M906:M945)</f>
        <v>7724615.2812121678</v>
      </c>
      <c r="U904" s="3">
        <f>SUMIF($P906:$P945,"UAR",N906:N945)</f>
        <v>7792199.9048696216</v>
      </c>
      <c r="AA904" s="213"/>
      <c r="AC904" s="1"/>
      <c r="AD904" s="2"/>
      <c r="AF904" s="1"/>
      <c r="AG904" s="2"/>
      <c r="AJ904" s="213"/>
    </row>
    <row r="905" spans="1:36" s="18" customFormat="1" x14ac:dyDescent="0.2">
      <c r="A905" s="379"/>
      <c r="B905" s="379"/>
      <c r="C905" s="379"/>
      <c r="D905" s="379"/>
      <c r="E905" s="10" t="s">
        <v>30</v>
      </c>
      <c r="F905" s="10" t="s">
        <v>31</v>
      </c>
      <c r="G905" s="10" t="s">
        <v>32</v>
      </c>
      <c r="H905" s="10" t="s">
        <v>33</v>
      </c>
      <c r="I905" s="10" t="s">
        <v>34</v>
      </c>
      <c r="J905" s="10" t="s">
        <v>30</v>
      </c>
      <c r="K905" s="10" t="s">
        <v>31</v>
      </c>
      <c r="L905" s="10" t="s">
        <v>32</v>
      </c>
      <c r="M905" s="10" t="s">
        <v>33</v>
      </c>
      <c r="N905" s="10" t="s">
        <v>34</v>
      </c>
      <c r="O905" s="338"/>
      <c r="P905" s="338"/>
      <c r="Q905" s="5">
        <f>Q904/Q903</f>
        <v>0.51719526316613307</v>
      </c>
      <c r="R905" s="5">
        <f>R904/R903</f>
        <v>0.51719526316613296</v>
      </c>
      <c r="S905" s="5">
        <f>S904/S903</f>
        <v>0.51719526316613285</v>
      </c>
      <c r="T905" s="5">
        <f>T904/T903</f>
        <v>0.51719526316613318</v>
      </c>
      <c r="U905" s="5">
        <f>U904/U903</f>
        <v>0.51719526316613307</v>
      </c>
      <c r="AA905" s="214"/>
      <c r="AC905" s="6"/>
      <c r="AD905" s="7"/>
      <c r="AF905" s="6"/>
      <c r="AG905" s="7"/>
      <c r="AJ905" s="214"/>
    </row>
    <row r="906" spans="1:36" x14ac:dyDescent="0.2">
      <c r="A906" s="19">
        <v>1</v>
      </c>
      <c r="B906" s="20" t="s">
        <v>1</v>
      </c>
      <c r="C906" s="20" t="str">
        <f>VLOOKUP(B906,Valores!$A$2:$F$300,5,FALSE)</f>
        <v>unid.</v>
      </c>
      <c r="D906" s="20">
        <v>2</v>
      </c>
      <c r="E906" s="3">
        <f>Entrada!$L$27*VLOOKUP($E905,Regional!$A$2:$B$7,2,FALSE)</f>
        <v>737451.44331815199</v>
      </c>
      <c r="F906" s="1">
        <f>Entrada!$L$27*VLOOKUP($F905,Regional!$A$2:$B$7,2,FALSE)</f>
        <v>708754.56740038877</v>
      </c>
      <c r="G906" s="1">
        <f>Entrada!$L$27*VLOOKUP($G905,Regional!$A$2:$B$7,2,FALSE)</f>
        <v>748012.47633357241</v>
      </c>
      <c r="H906" s="1">
        <f>Entrada!$L$27*VLOOKUP($H905,Regional!$A$2:$B$7,2,FALSE)</f>
        <v>732571.51771792327</v>
      </c>
      <c r="I906" s="2">
        <f>Entrada!$L$27*VLOOKUP($I905,Regional!$A$2:$B$7,2,FALSE)</f>
        <v>738980.97223762667</v>
      </c>
      <c r="J906" s="27">
        <f t="shared" ref="J906:J945" si="320">$D906*E906</f>
        <v>1474902.886636304</v>
      </c>
      <c r="K906" s="21">
        <f t="shared" ref="K906:K945" si="321">$D906*F906</f>
        <v>1417509.1348007775</v>
      </c>
      <c r="L906" s="21">
        <f t="shared" ref="L906:L945" si="322">$D906*G906</f>
        <v>1496024.9526671448</v>
      </c>
      <c r="M906" s="21">
        <f t="shared" ref="M906:M945" si="323">$D906*H906</f>
        <v>1465143.0354358465</v>
      </c>
      <c r="N906" s="22">
        <f t="shared" ref="N906:N945" si="324">$D906*I906</f>
        <v>1477961.9444752533</v>
      </c>
      <c r="O906" s="14">
        <f>VLOOKUP(B906,Valores!$A$2:$O$300,14,FALSE)</f>
        <v>3.0300000000000001E-2</v>
      </c>
      <c r="P906" s="14" t="str">
        <f>VLOOKUP(B906,Valores!$A$2:$O$300,15,FALSE)</f>
        <v>UAR</v>
      </c>
      <c r="Q906" s="5">
        <f>IF($P906="UAR",J906*Q$905,0)</f>
        <v>762812.7865983526</v>
      </c>
      <c r="R906" s="5">
        <f t="shared" ref="R906:R945" si="325">IF($P906="UAR",K906*R$905,0)</f>
        <v>733129.01001368556</v>
      </c>
      <c r="S906" s="5">
        <f t="shared" ref="S906:S945" si="326">IF($P906="UAR",L906*S$905,0)</f>
        <v>773737.01909778535</v>
      </c>
      <c r="T906" s="5">
        <f t="shared" ref="T906:T945" si="327">IF($P906="UAR",M906*T$905,0)</f>
        <v>757765.03778826981</v>
      </c>
      <c r="U906" s="5">
        <f t="shared" ref="U906:U945" si="328">IF($P906="UAR",N906*U$905,0)</f>
        <v>764394.91682240844</v>
      </c>
      <c r="W906" s="1">
        <f t="shared" ref="W906:W945" si="329">J906+Q906</f>
        <v>2237715.6732346565</v>
      </c>
      <c r="X906" s="6">
        <f>IF($O906="rateio",0,W906*$O906)</f>
        <v>67802.78489901009</v>
      </c>
      <c r="Z906" s="1">
        <f t="shared" ref="Z906:Z945" si="330">K906+R906</f>
        <v>2150638.1448144633</v>
      </c>
      <c r="AA906" s="7">
        <f t="shared" ref="AA906:AA945" si="331">IF($O906="rateio",0,Z906*$O906)</f>
        <v>65164.335787878241</v>
      </c>
      <c r="AC906" s="1">
        <f t="shared" ref="AC906:AC945" si="332">L906+S906</f>
        <v>2269761.9717649301</v>
      </c>
      <c r="AD906" s="7">
        <f t="shared" ref="AD906:AD945" si="333">IF($O906="rateio",0,AC906*$O906)</f>
        <v>68773.787744477377</v>
      </c>
      <c r="AF906" s="1">
        <f t="shared" ref="AF906:AF945" si="334">M906+T906</f>
        <v>2222908.0732241161</v>
      </c>
      <c r="AG906" s="7">
        <f t="shared" ref="AG906:AG945" si="335">IF($O906="rateio",0,AF906*$O906)</f>
        <v>67354.114618690714</v>
      </c>
      <c r="AI906" s="1">
        <f t="shared" ref="AI906:AI945" si="336">N906+U906</f>
        <v>2242356.8612976619</v>
      </c>
      <c r="AJ906" s="7">
        <f t="shared" ref="AJ906:AJ945" si="337">IF($O906="rateio",0,AI906*$O906)</f>
        <v>67943.412897319155</v>
      </c>
    </row>
    <row r="907" spans="1:36" x14ac:dyDescent="0.2">
      <c r="A907" s="5">
        <v>2</v>
      </c>
      <c r="B907" s="6" t="s">
        <v>261</v>
      </c>
      <c r="C907" s="6" t="str">
        <f>VLOOKUP(B907,Valores!$A$2:$F$300,5,FALSE)</f>
        <v>unid.</v>
      </c>
      <c r="D907" s="6">
        <v>1</v>
      </c>
      <c r="E907" s="3">
        <f>Entrada!$L$29*VLOOKUP($E905,Regional!$A$2:$B$7,2,FALSE)</f>
        <v>429890.87625635241</v>
      </c>
      <c r="F907" s="1">
        <f>Entrada!$L$29*VLOOKUP($F905,Regional!$A$2:$B$7,2,FALSE)</f>
        <v>413162.28314573481</v>
      </c>
      <c r="G907" s="1">
        <f>Entrada!$L$29*VLOOKUP($G905,Regional!$A$2:$B$7,2,FALSE)</f>
        <v>436047.33818792482</v>
      </c>
      <c r="H907" s="1">
        <f>Entrada!$L$29*VLOOKUP($H905,Regional!$A$2:$B$7,2,FALSE)</f>
        <v>427046.16626038443</v>
      </c>
      <c r="I907" s="2">
        <f>Entrada!$L$29*VLOOKUP($I905,Regional!$A$2:$B$7,2,FALSE)</f>
        <v>430782.50177747669</v>
      </c>
      <c r="J907" s="3">
        <f t="shared" si="320"/>
        <v>429890.87625635241</v>
      </c>
      <c r="K907" s="1">
        <f t="shared" si="321"/>
        <v>413162.28314573481</v>
      </c>
      <c r="L907" s="1">
        <f t="shared" si="322"/>
        <v>436047.33818792482</v>
      </c>
      <c r="M907" s="1">
        <f t="shared" si="323"/>
        <v>427046.16626038443</v>
      </c>
      <c r="N907" s="2">
        <f t="shared" si="324"/>
        <v>430782.50177747669</v>
      </c>
      <c r="O907" s="14">
        <f>VLOOKUP(B907,Valores!$A$2:$O$300,14,FALSE)</f>
        <v>3.3300000000000003E-2</v>
      </c>
      <c r="P907" s="14" t="str">
        <f>VLOOKUP(B907,Valores!$A$2:$O$300,15,FALSE)</f>
        <v>UAR</v>
      </c>
      <c r="Q907" s="5">
        <f t="shared" ref="Q907:Q945" si="338">IF($P907="UAR",J907*Q$905,0)</f>
        <v>222337.52487812372</v>
      </c>
      <c r="R907" s="5">
        <f t="shared" si="325"/>
        <v>213685.57576187866</v>
      </c>
      <c r="S907" s="5">
        <f t="shared" si="326"/>
        <v>225521.6178269955</v>
      </c>
      <c r="T907" s="5">
        <f t="shared" si="327"/>
        <v>220866.2543431278</v>
      </c>
      <c r="U907" s="5">
        <f t="shared" si="328"/>
        <v>222798.66937416725</v>
      </c>
      <c r="W907" s="1">
        <f t="shared" si="329"/>
        <v>652228.40113447607</v>
      </c>
      <c r="X907" s="6">
        <f t="shared" ref="X907:X945" si="339">IF(O907="rateio",0,W907*$O907)</f>
        <v>21719.205757778054</v>
      </c>
      <c r="Z907" s="1">
        <f t="shared" si="330"/>
        <v>626847.85890761344</v>
      </c>
      <c r="AA907" s="7">
        <f t="shared" si="331"/>
        <v>20874.033701623528</v>
      </c>
      <c r="AC907" s="1">
        <f t="shared" si="332"/>
        <v>661568.95601492026</v>
      </c>
      <c r="AD907" s="7">
        <f t="shared" si="333"/>
        <v>22030.246235296847</v>
      </c>
      <c r="AF907" s="1">
        <f t="shared" si="334"/>
        <v>647912.4206035122</v>
      </c>
      <c r="AG907" s="7">
        <f t="shared" si="335"/>
        <v>21575.483606096957</v>
      </c>
      <c r="AI907" s="1">
        <f t="shared" si="336"/>
        <v>653581.17115164397</v>
      </c>
      <c r="AJ907" s="7">
        <f t="shared" si="337"/>
        <v>21764.252999349745</v>
      </c>
    </row>
    <row r="908" spans="1:36" x14ac:dyDescent="0.2">
      <c r="A908" s="5">
        <v>3</v>
      </c>
      <c r="B908" s="6" t="s">
        <v>262</v>
      </c>
      <c r="C908" s="6" t="str">
        <f>VLOOKUP(B908,Valores!$A$2:$F$300,5,FALSE)</f>
        <v>unid.</v>
      </c>
      <c r="D908" s="6">
        <v>3</v>
      </c>
      <c r="E908" s="3">
        <f>Entrada!$L$28*VLOOKUP($E905,Regional!$A$2:$B$7,2,FALSE)</f>
        <v>296624.70461688313</v>
      </c>
      <c r="F908" s="1">
        <f>Entrada!$L$28*VLOOKUP($F905,Regional!$A$2:$B$7,2,FALSE)</f>
        <v>285081.97537055699</v>
      </c>
      <c r="G908" s="1">
        <f>Entrada!$L$28*VLOOKUP($G905,Regional!$A$2:$B$7,2,FALSE)</f>
        <v>300872.66334966809</v>
      </c>
      <c r="H908" s="1">
        <f>Entrada!$L$28*VLOOKUP($H905,Regional!$A$2:$B$7,2,FALSE)</f>
        <v>294661.85471966525</v>
      </c>
      <c r="I908" s="2">
        <f>Entrada!$L$28*VLOOKUP($I905,Regional!$A$2:$B$7,2,FALSE)</f>
        <v>297239.92622645886</v>
      </c>
      <c r="J908" s="3">
        <f t="shared" si="320"/>
        <v>889874.11385064945</v>
      </c>
      <c r="K908" s="1">
        <f t="shared" si="321"/>
        <v>855245.92611167091</v>
      </c>
      <c r="L908" s="1">
        <f t="shared" si="322"/>
        <v>902617.99004900432</v>
      </c>
      <c r="M908" s="1">
        <f t="shared" si="323"/>
        <v>883985.56415899575</v>
      </c>
      <c r="N908" s="2">
        <f t="shared" si="324"/>
        <v>891719.77867937658</v>
      </c>
      <c r="O908" s="14">
        <f>VLOOKUP(B908,Valores!$A$2:$O$300,14,FALSE)</f>
        <v>3.3300000000000003E-2</v>
      </c>
      <c r="P908" s="14" t="str">
        <f>VLOOKUP(B908,Valores!$A$2:$O$300,15,FALSE)</f>
        <v>UAR</v>
      </c>
      <c r="Q908" s="5">
        <f t="shared" si="338"/>
        <v>460238.67649771611</v>
      </c>
      <c r="R908" s="5">
        <f t="shared" si="325"/>
        <v>442329.14182708872</v>
      </c>
      <c r="S908" s="5">
        <f t="shared" si="326"/>
        <v>466829.7489018807</v>
      </c>
      <c r="T908" s="5">
        <f t="shared" si="327"/>
        <v>457193.14649027452</v>
      </c>
      <c r="U908" s="5">
        <f t="shared" si="328"/>
        <v>461193.24560452614</v>
      </c>
      <c r="W908" s="1">
        <f t="shared" si="329"/>
        <v>1350112.7903483654</v>
      </c>
      <c r="X908" s="6">
        <f t="shared" si="339"/>
        <v>44958.755918600575</v>
      </c>
      <c r="Z908" s="1">
        <f t="shared" si="330"/>
        <v>1297575.0679387597</v>
      </c>
      <c r="AA908" s="7">
        <f t="shared" si="331"/>
        <v>43209.249762360705</v>
      </c>
      <c r="AC908" s="1">
        <f t="shared" si="332"/>
        <v>1369447.7389508849</v>
      </c>
      <c r="AD908" s="7">
        <f t="shared" si="333"/>
        <v>45602.609707064468</v>
      </c>
      <c r="AF908" s="1">
        <f t="shared" si="334"/>
        <v>1341178.7106492703</v>
      </c>
      <c r="AG908" s="7">
        <f t="shared" si="335"/>
        <v>44661.251064620708</v>
      </c>
      <c r="AI908" s="1">
        <f t="shared" si="336"/>
        <v>1352913.0242839027</v>
      </c>
      <c r="AJ908" s="7">
        <f t="shared" si="337"/>
        <v>45052.003708653967</v>
      </c>
    </row>
    <row r="909" spans="1:36" x14ac:dyDescent="0.2">
      <c r="A909" s="5">
        <v>4</v>
      </c>
      <c r="B909" s="6" t="s">
        <v>3</v>
      </c>
      <c r="C909" s="6" t="str">
        <f>VLOOKUP(B909,Valores!$A$2:$F$300,5,FALSE)</f>
        <v>unid.</v>
      </c>
      <c r="D909" s="6">
        <v>3</v>
      </c>
      <c r="E909" s="3">
        <f>Entrada!$L$31*VLOOKUP($E905,Regional!$A$2:$B$7,2,FALSE)</f>
        <v>92409.994738617286</v>
      </c>
      <c r="F909" s="1">
        <f>Entrada!$L$31*VLOOKUP($F905,Regional!$A$2:$B$7,2,FALSE)</f>
        <v>88813.990992739244</v>
      </c>
      <c r="G909" s="1">
        <f>Entrada!$L$31*VLOOKUP($G905,Regional!$A$2:$B$7,2,FALSE)</f>
        <v>93733.397132404891</v>
      </c>
      <c r="H909" s="1">
        <f>Entrada!$L$31*VLOOKUP($H905,Regional!$A$2:$B$7,2,FALSE)</f>
        <v>91798.491563556818</v>
      </c>
      <c r="I909" s="2">
        <f>Entrada!$L$31*VLOOKUP($I905,Regional!$A$2:$B$7,2,FALSE)</f>
        <v>92601.659912889969</v>
      </c>
      <c r="J909" s="3">
        <f t="shared" si="320"/>
        <v>277229.98421585187</v>
      </c>
      <c r="K909" s="1">
        <f t="shared" si="321"/>
        <v>266441.97297821776</v>
      </c>
      <c r="L909" s="1">
        <f t="shared" si="322"/>
        <v>281200.19139721466</v>
      </c>
      <c r="M909" s="1">
        <f t="shared" si="323"/>
        <v>275395.47469067044</v>
      </c>
      <c r="N909" s="2">
        <f t="shared" si="324"/>
        <v>277804.97973866994</v>
      </c>
      <c r="O909" s="14">
        <f>VLOOKUP(B909,Valores!$A$2:$O$300,14,FALSE)</f>
        <v>3.3300000000000003E-2</v>
      </c>
      <c r="P909" s="14" t="str">
        <f>VLOOKUP(B909,Valores!$A$2:$O$300,15,FALSE)</f>
        <v>UAR</v>
      </c>
      <c r="Q909" s="5">
        <f t="shared" si="338"/>
        <v>143382.03464406042</v>
      </c>
      <c r="R909" s="5">
        <f t="shared" si="325"/>
        <v>137802.52633297301</v>
      </c>
      <c r="S909" s="5">
        <f t="shared" si="326"/>
        <v>145435.40699204936</v>
      </c>
      <c r="T909" s="5">
        <f t="shared" si="327"/>
        <v>142433.23500740348</v>
      </c>
      <c r="U909" s="5">
        <f t="shared" si="328"/>
        <v>143679.41960480367</v>
      </c>
      <c r="W909" s="1">
        <f t="shared" si="329"/>
        <v>420612.01885991229</v>
      </c>
      <c r="X909" s="6">
        <f t="shared" si="339"/>
        <v>14006.380228035081</v>
      </c>
      <c r="Z909" s="1">
        <f t="shared" si="330"/>
        <v>404244.4993111908</v>
      </c>
      <c r="AA909" s="7">
        <f t="shared" si="331"/>
        <v>13461.341827062655</v>
      </c>
      <c r="AC909" s="1">
        <f t="shared" si="332"/>
        <v>426635.59838926402</v>
      </c>
      <c r="AD909" s="7">
        <f t="shared" si="333"/>
        <v>14206.965426362493</v>
      </c>
      <c r="AF909" s="1">
        <f t="shared" si="334"/>
        <v>417828.70969807392</v>
      </c>
      <c r="AG909" s="7">
        <f t="shared" si="335"/>
        <v>13913.696032945863</v>
      </c>
      <c r="AI909" s="1">
        <f t="shared" si="336"/>
        <v>421484.3993434736</v>
      </c>
      <c r="AJ909" s="7">
        <f t="shared" si="337"/>
        <v>14035.430498137672</v>
      </c>
    </row>
    <row r="910" spans="1:36" x14ac:dyDescent="0.2">
      <c r="A910" s="5">
        <v>5</v>
      </c>
      <c r="B910" s="6" t="s">
        <v>21</v>
      </c>
      <c r="C910" s="6" t="str">
        <f>VLOOKUP(B910,Valores!$A$2:$F$300,5,FALSE)</f>
        <v>unid.</v>
      </c>
      <c r="D910" s="6">
        <v>0</v>
      </c>
      <c r="E910" s="3">
        <f>Entrada!$L$30*VLOOKUP($E905,Regional!$A$2:$B$7,2,FALSE)</f>
        <v>92865.749578785108</v>
      </c>
      <c r="F910" s="1">
        <f>Entrada!$L$30*VLOOKUP($F905,Regional!$A$2:$B$7,2,FALSE)</f>
        <v>89252.010780361263</v>
      </c>
      <c r="G910" s="1">
        <f>Entrada!$L$30*VLOOKUP($G905,Regional!$A$2:$B$7,2,FALSE)</f>
        <v>94195.678832012141</v>
      </c>
      <c r="H910" s="1">
        <f>Entrada!$L$30*VLOOKUP($H905,Regional!$A$2:$B$7,2,FALSE)</f>
        <v>92251.23054453537</v>
      </c>
      <c r="I910" s="2">
        <f>Entrada!$L$30*VLOOKUP($I905,Regional!$A$2:$B$7,2,FALSE)</f>
        <v>93058.360022355919</v>
      </c>
      <c r="J910" s="3">
        <f t="shared" si="320"/>
        <v>0</v>
      </c>
      <c r="K910" s="1">
        <f t="shared" si="321"/>
        <v>0</v>
      </c>
      <c r="L910" s="1">
        <f t="shared" si="322"/>
        <v>0</v>
      </c>
      <c r="M910" s="1">
        <f t="shared" si="323"/>
        <v>0</v>
      </c>
      <c r="N910" s="2">
        <f t="shared" si="324"/>
        <v>0</v>
      </c>
      <c r="O910" s="14">
        <f>VLOOKUP(B910,Valores!$A$2:$O$300,14,FALSE)</f>
        <v>3.3300000000000003E-2</v>
      </c>
      <c r="P910" s="14" t="str">
        <f>VLOOKUP(B910,Valores!$A$2:$O$300,15,FALSE)</f>
        <v>UAR</v>
      </c>
      <c r="Q910" s="5">
        <f t="shared" si="338"/>
        <v>0</v>
      </c>
      <c r="R910" s="5">
        <f t="shared" si="325"/>
        <v>0</v>
      </c>
      <c r="S910" s="5">
        <f t="shared" si="326"/>
        <v>0</v>
      </c>
      <c r="T910" s="5">
        <f t="shared" si="327"/>
        <v>0</v>
      </c>
      <c r="U910" s="5">
        <f t="shared" si="328"/>
        <v>0</v>
      </c>
      <c r="W910" s="1">
        <f t="shared" si="329"/>
        <v>0</v>
      </c>
      <c r="X910" s="6">
        <f t="shared" si="339"/>
        <v>0</v>
      </c>
      <c r="Z910" s="1">
        <f t="shared" si="330"/>
        <v>0</v>
      </c>
      <c r="AA910" s="7">
        <f t="shared" si="331"/>
        <v>0</v>
      </c>
      <c r="AC910" s="1">
        <f t="shared" si="332"/>
        <v>0</v>
      </c>
      <c r="AD910" s="7">
        <f t="shared" si="333"/>
        <v>0</v>
      </c>
      <c r="AF910" s="1">
        <f t="shared" si="334"/>
        <v>0</v>
      </c>
      <c r="AG910" s="7">
        <f t="shared" si="335"/>
        <v>0</v>
      </c>
      <c r="AI910" s="1">
        <f t="shared" si="336"/>
        <v>0</v>
      </c>
      <c r="AJ910" s="7">
        <f t="shared" si="337"/>
        <v>0</v>
      </c>
    </row>
    <row r="911" spans="1:36" x14ac:dyDescent="0.2">
      <c r="A911" s="5">
        <v>6</v>
      </c>
      <c r="B911" s="6" t="s">
        <v>4</v>
      </c>
      <c r="C911" s="6" t="str">
        <f>VLOOKUP(B911,Valores!$A$2:$F$300,5,FALSE)</f>
        <v>unid.</v>
      </c>
      <c r="D911" s="6">
        <v>3</v>
      </c>
      <c r="E911" s="3">
        <f>Entrada!$L$32*VLOOKUP($E905,Regional!$A$2:$B$7,2,FALSE)</f>
        <v>107211.97992603153</v>
      </c>
      <c r="F911" s="1">
        <f>Entrada!$L$32*VLOOKUP($F905,Regional!$A$2:$B$7,2,FALSE)</f>
        <v>103039.97794174941</v>
      </c>
      <c r="G911" s="1">
        <f>Entrada!$L$32*VLOOKUP($G905,Regional!$A$2:$B$7,2,FALSE)</f>
        <v>108747.36136694753</v>
      </c>
      <c r="H911" s="1">
        <f>Entrada!$L$32*VLOOKUP($H905,Regional!$A$2:$B$7,2,FALSE)</f>
        <v>106502.52781195311</v>
      </c>
      <c r="I911" s="2">
        <f>Entrada!$L$32*VLOOKUP($I905,Regional!$A$2:$B$7,2,FALSE)</f>
        <v>107434.34551402627</v>
      </c>
      <c r="J911" s="3">
        <f t="shared" si="320"/>
        <v>321635.93977809459</v>
      </c>
      <c r="K911" s="1">
        <f t="shared" si="321"/>
        <v>309119.93382524827</v>
      </c>
      <c r="L911" s="1">
        <f t="shared" si="322"/>
        <v>326242.08410084259</v>
      </c>
      <c r="M911" s="1">
        <f t="shared" si="323"/>
        <v>319507.58343585936</v>
      </c>
      <c r="N911" s="2">
        <f t="shared" si="324"/>
        <v>322303.03654207883</v>
      </c>
      <c r="O911" s="14">
        <f>VLOOKUP(B911,Valores!$A$2:$O$300,14,FALSE)</f>
        <v>3.3300000000000003E-2</v>
      </c>
      <c r="P911" s="14" t="str">
        <f>VLOOKUP(B911,Valores!$A$2:$O$300,15,FALSE)</f>
        <v>UAR</v>
      </c>
      <c r="Q911" s="5">
        <f t="shared" si="338"/>
        <v>166348.58451721814</v>
      </c>
      <c r="R911" s="5">
        <f t="shared" si="325"/>
        <v>159875.36552464688</v>
      </c>
      <c r="S911" s="5">
        <f t="shared" si="326"/>
        <v>168730.86054240292</v>
      </c>
      <c r="T911" s="5">
        <f t="shared" si="327"/>
        <v>165247.80869868453</v>
      </c>
      <c r="U911" s="5">
        <f t="shared" si="328"/>
        <v>166693.60380362425</v>
      </c>
      <c r="W911" s="1">
        <f t="shared" si="329"/>
        <v>487984.5242953127</v>
      </c>
      <c r="X911" s="6">
        <f t="shared" si="339"/>
        <v>16249.884659033914</v>
      </c>
      <c r="Z911" s="1">
        <f t="shared" si="330"/>
        <v>468995.29934989515</v>
      </c>
      <c r="AA911" s="7">
        <f t="shared" si="331"/>
        <v>15617.54346835151</v>
      </c>
      <c r="AC911" s="1">
        <f t="shared" si="332"/>
        <v>494972.94464324554</v>
      </c>
      <c r="AD911" s="7">
        <f t="shared" si="333"/>
        <v>16482.599056620078</v>
      </c>
      <c r="AF911" s="1">
        <f t="shared" si="334"/>
        <v>484755.39213454386</v>
      </c>
      <c r="AG911" s="7">
        <f t="shared" si="335"/>
        <v>16142.354558080311</v>
      </c>
      <c r="AI911" s="1">
        <f t="shared" si="336"/>
        <v>488996.64034570311</v>
      </c>
      <c r="AJ911" s="7">
        <f t="shared" si="337"/>
        <v>16283.588123511916</v>
      </c>
    </row>
    <row r="912" spans="1:36" x14ac:dyDescent="0.2">
      <c r="A912" s="5">
        <v>7</v>
      </c>
      <c r="B912" s="6" t="s">
        <v>576</v>
      </c>
      <c r="C912" s="6" t="str">
        <f>VLOOKUP(B912,Valores!$A$2:$F$300,5,FALSE)</f>
        <v>unid.</v>
      </c>
      <c r="D912" s="6">
        <v>3</v>
      </c>
      <c r="E912" s="3">
        <f>Entrada!$L$33*VLOOKUP($E905,Regional!$A$2:$B$7,2,FALSE)</f>
        <v>82680.809040397464</v>
      </c>
      <c r="F912" s="1">
        <f>Entrada!$L$33*VLOOKUP($F905,Regional!$A$2:$B$7,2,FALSE)</f>
        <v>79463.402742924227</v>
      </c>
      <c r="G912" s="1">
        <f>Entrada!$L$33*VLOOKUP($G905,Regional!$A$2:$B$7,2,FALSE)</f>
        <v>83864.87988591427</v>
      </c>
      <c r="H912" s="1">
        <f>Entrada!$L$33*VLOOKUP($H905,Regional!$A$2:$B$7,2,FALSE)</f>
        <v>82133.686649710391</v>
      </c>
      <c r="I912" s="2">
        <f>Entrada!$L$33*VLOOKUP($I905,Regional!$A$2:$B$7,2,FALSE)</f>
        <v>82852.295162851617</v>
      </c>
      <c r="J912" s="3">
        <f t="shared" si="320"/>
        <v>248042.42712119239</v>
      </c>
      <c r="K912" s="1">
        <f t="shared" si="321"/>
        <v>238390.20822877268</v>
      </c>
      <c r="L912" s="1">
        <f t="shared" si="322"/>
        <v>251594.63965774281</v>
      </c>
      <c r="M912" s="1">
        <f t="shared" si="323"/>
        <v>246401.05994913116</v>
      </c>
      <c r="N912" s="2">
        <f t="shared" si="324"/>
        <v>248556.88548855484</v>
      </c>
      <c r="O912" s="14">
        <f>VLOOKUP(B912,Valores!$A$2:$O$300,14,FALSE)</f>
        <v>4.1700000000000001E-2</v>
      </c>
      <c r="P912" s="14" t="str">
        <f>VLOOKUP(B912,Valores!$A$2:$O$300,15,FALSE)</f>
        <v>UAR</v>
      </c>
      <c r="Q912" s="5">
        <f t="shared" si="338"/>
        <v>128286.36837131149</v>
      </c>
      <c r="R912" s="5">
        <f t="shared" si="325"/>
        <v>123294.28648110932</v>
      </c>
      <c r="S912" s="5">
        <f t="shared" si="326"/>
        <v>130123.55586897465</v>
      </c>
      <c r="T912" s="5">
        <f t="shared" si="327"/>
        <v>127437.46104480505</v>
      </c>
      <c r="U912" s="5">
        <f t="shared" si="328"/>
        <v>128552.44380200752</v>
      </c>
      <c r="W912" s="1">
        <f t="shared" si="329"/>
        <v>376328.79549250391</v>
      </c>
      <c r="X912" s="6">
        <f t="shared" si="339"/>
        <v>15692.910772037414</v>
      </c>
      <c r="Z912" s="1">
        <f t="shared" si="330"/>
        <v>361684.49470988201</v>
      </c>
      <c r="AA912" s="7">
        <f t="shared" si="331"/>
        <v>15082.24342940208</v>
      </c>
      <c r="AC912" s="1">
        <f t="shared" si="332"/>
        <v>381718.19552671746</v>
      </c>
      <c r="AD912" s="7">
        <f t="shared" si="333"/>
        <v>15917.648753464118</v>
      </c>
      <c r="AF912" s="1">
        <f t="shared" si="334"/>
        <v>373838.52099393622</v>
      </c>
      <c r="AG912" s="7">
        <f t="shared" si="335"/>
        <v>15589.06632544714</v>
      </c>
      <c r="AI912" s="1">
        <f t="shared" si="336"/>
        <v>377109.32929056237</v>
      </c>
      <c r="AJ912" s="7">
        <f t="shared" si="337"/>
        <v>15725.459031416451</v>
      </c>
    </row>
    <row r="913" spans="1:36" x14ac:dyDescent="0.2">
      <c r="A913" s="5">
        <v>8</v>
      </c>
      <c r="B913" s="6" t="s">
        <v>399</v>
      </c>
      <c r="C913" s="6" t="str">
        <f>VLOOKUP(B913,Valores!$A$2:$F$300,5,FALSE)</f>
        <v>unid.</v>
      </c>
      <c r="D913" s="6">
        <v>1</v>
      </c>
      <c r="E913" s="3">
        <f>VLOOKUP($B913,Valores!$A$2:$G$300,6,FALSE)*VLOOKUP(VLOOKUP($B913,Indices_Poder!$B$5:$E$250,3,FALSE),Indices_Poder!$G$6:$N$27,4,FALSE)*VLOOKUP($E$905,Regional!$A$2:$B$7,2,FALSE)</f>
        <v>48586.258219357689</v>
      </c>
      <c r="F913" s="1">
        <f>VLOOKUP($B913,Valores!$A$2:$G$300,6,FALSE)*VLOOKUP(VLOOKUP($B913,Indices_Poder!$B$5:$E$250,3,FALSE),Indices_Poder!$G$6:$N$27,4,FALSE)*VLOOKUP($F$905,Regional!$A$2:$B$7,2,FALSE)</f>
        <v>46695.592961241455</v>
      </c>
      <c r="G913" s="1">
        <f>VLOOKUP($B913,Valores!$A$2:$G$300,6,FALSE)*VLOOKUP(VLOOKUP($B913,Indices_Poder!$B$5:$E$250,3,FALSE),Indices_Poder!$G$6:$N$27,4,FALSE)*VLOOKUP($G$905,Regional!$A$2:$B$7,2,FALSE)</f>
        <v>49282.061423486761</v>
      </c>
      <c r="H913" s="1">
        <f>VLOOKUP($B913,Valores!$A$2:$G$300,6,FALSE)*VLOOKUP(VLOOKUP($B913,Indices_Poder!$B$5:$E$250,3,FALSE),Indices_Poder!$G$6:$N$27,4,FALSE)*VLOOKUP($H$905,Regional!$A$2:$B$7,2,FALSE)</f>
        <v>48264.749152622193</v>
      </c>
      <c r="I913" s="2">
        <f>VLOOKUP($B913,Valores!$A$2:$G$300,6,FALSE)*VLOOKUP(VLOOKUP($B913,Indices_Poder!$B$5:$E$250,3,FALSE),Indices_Poder!$G$6:$N$27,4,FALSE)*VLOOKUP($I$905,Regional!$A$2:$B$7,2,FALSE)</f>
        <v>48687.029717886726</v>
      </c>
      <c r="J913" s="3">
        <f t="shared" si="320"/>
        <v>48586.258219357689</v>
      </c>
      <c r="K913" s="1">
        <f t="shared" si="321"/>
        <v>46695.592961241455</v>
      </c>
      <c r="L913" s="1">
        <f t="shared" si="322"/>
        <v>49282.061423486761</v>
      </c>
      <c r="M913" s="1">
        <f t="shared" si="323"/>
        <v>48264.749152622193</v>
      </c>
      <c r="N913" s="2">
        <f t="shared" si="324"/>
        <v>48687.029717886726</v>
      </c>
      <c r="O913" s="14">
        <f>VLOOKUP(B913,Valores!$A$2:$O$300,14,FALSE)</f>
        <v>0.05</v>
      </c>
      <c r="P913" s="14" t="str">
        <f>VLOOKUP(B913,Valores!$A$2:$O$300,15,FALSE)</f>
        <v>UAR</v>
      </c>
      <c r="Q913" s="5">
        <f t="shared" si="338"/>
        <v>25128.582606018397</v>
      </c>
      <c r="R913" s="5">
        <f t="shared" si="325"/>
        <v>24150.739490287899</v>
      </c>
      <c r="S913" s="5">
        <f t="shared" si="326"/>
        <v>25488.44872728976</v>
      </c>
      <c r="T913" s="5">
        <f t="shared" si="327"/>
        <v>24962.299639637837</v>
      </c>
      <c r="U913" s="5">
        <f t="shared" si="328"/>
        <v>25180.701147719767</v>
      </c>
      <c r="W913" s="1">
        <f t="shared" si="329"/>
        <v>73714.840825376086</v>
      </c>
      <c r="X913" s="6">
        <f t="shared" si="339"/>
        <v>3685.7420412688043</v>
      </c>
      <c r="Z913" s="1">
        <f t="shared" si="330"/>
        <v>70846.33245152935</v>
      </c>
      <c r="AA913" s="7">
        <f t="shared" si="331"/>
        <v>3542.3166225764676</v>
      </c>
      <c r="AC913" s="1">
        <f t="shared" si="332"/>
        <v>74770.510150776521</v>
      </c>
      <c r="AD913" s="7">
        <f t="shared" si="333"/>
        <v>3738.5255075388263</v>
      </c>
      <c r="AF913" s="1">
        <f t="shared" si="334"/>
        <v>73227.04879226003</v>
      </c>
      <c r="AG913" s="7">
        <f t="shared" si="335"/>
        <v>3661.3524396130015</v>
      </c>
      <c r="AI913" s="1">
        <f t="shared" si="336"/>
        <v>73867.730865606485</v>
      </c>
      <c r="AJ913" s="7">
        <f t="shared" si="337"/>
        <v>3693.3865432803245</v>
      </c>
    </row>
    <row r="914" spans="1:36" x14ac:dyDescent="0.2">
      <c r="A914" s="5">
        <v>9</v>
      </c>
      <c r="B914" s="6" t="s">
        <v>348</v>
      </c>
      <c r="C914" s="6" t="str">
        <f>VLOOKUP(B914,Valores!$A$2:$F$300,5,FALSE)</f>
        <v>kg</v>
      </c>
      <c r="D914" s="6">
        <v>4700</v>
      </c>
      <c r="E914" s="3">
        <f>VLOOKUP($B914,Valores!$A$2:$G$300,6,FALSE)*VLOOKUP(VLOOKUP($B914,Indices_Poder!$B$5:$E$250,3,FALSE),Indices_Poder!$G$6:$N$27,4,FALSE)*VLOOKUP($E$905,Regional!$A$2:$B$7,2,FALSE)</f>
        <v>63.9384476185</v>
      </c>
      <c r="F914" s="1">
        <f>VLOOKUP($B914,Valores!$A$2:$G$300,6,FALSE)*VLOOKUP(VLOOKUP($B914,Indices_Poder!$B$5:$E$250,3,FALSE),Indices_Poder!$G$6:$N$27,4,FALSE)*VLOOKUP($F$905,Regional!$A$2:$B$7,2,FALSE)</f>
        <v>61.450373706234416</v>
      </c>
      <c r="G914" s="1">
        <f>VLOOKUP($B914,Valores!$A$2:$G$300,6,FALSE)*VLOOKUP(VLOOKUP($B914,Indices_Poder!$B$5:$E$250,3,FALSE),Indices_Poder!$G$6:$N$27,4,FALSE)*VLOOKUP($G$905,Regional!$A$2:$B$7,2,FALSE)</f>
        <v>64.854109337480978</v>
      </c>
      <c r="H914" s="1">
        <f>VLOOKUP($B914,Valores!$A$2:$G$300,6,FALSE)*VLOOKUP(VLOOKUP($B914,Indices_Poder!$B$5:$E$250,3,FALSE),Indices_Poder!$G$6:$N$27,4,FALSE)*VLOOKUP($H$905,Regional!$A$2:$B$7,2,FALSE)</f>
        <v>63.51534875524672</v>
      </c>
      <c r="I914" s="2">
        <f>VLOOKUP($B914,Valores!$A$2:$G$300,6,FALSE)*VLOOKUP(VLOOKUP($B914,Indices_Poder!$B$5:$E$250,3,FALSE),Indices_Poder!$G$6:$N$27,4,FALSE)*VLOOKUP($I$905,Regional!$A$2:$B$7,2,FALSE)</f>
        <v>64.071060695042078</v>
      </c>
      <c r="J914" s="3">
        <f t="shared" si="320"/>
        <v>300510.70380695001</v>
      </c>
      <c r="K914" s="1">
        <f t="shared" si="321"/>
        <v>288816.75641930173</v>
      </c>
      <c r="L914" s="1">
        <f t="shared" si="322"/>
        <v>304814.31388616061</v>
      </c>
      <c r="M914" s="1">
        <f t="shared" si="323"/>
        <v>298522.1391496596</v>
      </c>
      <c r="N914" s="2">
        <f t="shared" si="324"/>
        <v>301133.98526669777</v>
      </c>
      <c r="O914" s="14">
        <f>VLOOKUP(B914,Valores!$A$2:$O$300,14,FALSE)</f>
        <v>2.5000000000000001E-2</v>
      </c>
      <c r="P914" s="14" t="str">
        <f>VLOOKUP(B914,Valores!$A$2:$O$300,15,FALSE)</f>
        <v>UAR</v>
      </c>
      <c r="Q914" s="5">
        <f t="shared" si="338"/>
        <v>155422.71253967538</v>
      </c>
      <c r="R914" s="5">
        <f t="shared" si="325"/>
        <v>149374.65834306969</v>
      </c>
      <c r="S914" s="5">
        <f t="shared" si="326"/>
        <v>157648.51928715705</v>
      </c>
      <c r="T914" s="5">
        <f t="shared" si="327"/>
        <v>154394.23631842522</v>
      </c>
      <c r="U914" s="5">
        <f t="shared" si="328"/>
        <v>155745.07075827618</v>
      </c>
      <c r="W914" s="1">
        <f t="shared" si="329"/>
        <v>455933.41634662542</v>
      </c>
      <c r="X914" s="6">
        <f t="shared" si="339"/>
        <v>11398.335408665636</v>
      </c>
      <c r="Z914" s="1">
        <f t="shared" si="330"/>
        <v>438191.41476237145</v>
      </c>
      <c r="AA914" s="7">
        <f t="shared" si="331"/>
        <v>10954.785369059287</v>
      </c>
      <c r="AC914" s="1">
        <f t="shared" si="332"/>
        <v>462462.83317331766</v>
      </c>
      <c r="AD914" s="7">
        <f t="shared" si="333"/>
        <v>11561.570829332943</v>
      </c>
      <c r="AF914" s="1">
        <f t="shared" si="334"/>
        <v>452916.37546808482</v>
      </c>
      <c r="AG914" s="7">
        <f t="shared" si="335"/>
        <v>11322.909386702122</v>
      </c>
      <c r="AI914" s="1">
        <f t="shared" si="336"/>
        <v>456879.05602497398</v>
      </c>
      <c r="AJ914" s="7">
        <f t="shared" si="337"/>
        <v>11421.976400624349</v>
      </c>
    </row>
    <row r="915" spans="1:36" x14ac:dyDescent="0.2">
      <c r="A915" s="5">
        <v>10</v>
      </c>
      <c r="B915" s="6" t="s">
        <v>16</v>
      </c>
      <c r="C915" s="6" t="str">
        <f>VLOOKUP(B915,Valores!$A$2:$F$300,5,FALSE)</f>
        <v>unid.</v>
      </c>
      <c r="D915" s="6">
        <v>102</v>
      </c>
      <c r="E915" s="3">
        <f>VLOOKUP($B915,Valores!$A$2:$G$300,6,FALSE)*VLOOKUP(VLOOKUP($B915,Indices_Poder!$B$5:$E$250,3,FALSE),Indices_Poder!$G$6:$N$27,4,FALSE)*VLOOKUP($E$905,Regional!$A$2:$B$7,2,FALSE)</f>
        <v>153.50973269963379</v>
      </c>
      <c r="F915" s="1">
        <f>VLOOKUP($B915,Valores!$A$2:$G$300,6,FALSE)*VLOOKUP(VLOOKUP($B915,Indices_Poder!$B$5:$E$250,3,FALSE),Indices_Poder!$G$6:$N$27,4,FALSE)*VLOOKUP($F$905,Regional!$A$2:$B$7,2,FALSE)</f>
        <v>147.53611939754435</v>
      </c>
      <c r="G915" s="1">
        <f>VLOOKUP($B915,Valores!$A$2:$G$300,6,FALSE)*VLOOKUP(VLOOKUP($B915,Indices_Poder!$B$5:$E$250,3,FALSE),Indices_Poder!$G$6:$N$27,4,FALSE)*VLOOKUP($G$905,Regional!$A$2:$B$7,2,FALSE)</f>
        <v>155.70814368644335</v>
      </c>
      <c r="H915" s="1">
        <f>VLOOKUP($B915,Valores!$A$2:$G$300,6,FALSE)*VLOOKUP(VLOOKUP($B915,Indices_Poder!$B$5:$E$250,3,FALSE),Indices_Poder!$G$6:$N$27,4,FALSE)*VLOOKUP($H$905,Regional!$A$2:$B$7,2,FALSE)</f>
        <v>152.49391520917698</v>
      </c>
      <c r="I915" s="2">
        <f>VLOOKUP($B915,Valores!$A$2:$G$300,6,FALSE)*VLOOKUP(VLOOKUP($B915,Indices_Poder!$B$5:$E$250,3,FALSE),Indices_Poder!$G$6:$N$27,4,FALSE)*VLOOKUP($I$905,Regional!$A$2:$B$7,2,FALSE)</f>
        <v>153.82812325634416</v>
      </c>
      <c r="J915" s="3">
        <f t="shared" si="320"/>
        <v>15657.992735362646</v>
      </c>
      <c r="K915" s="1">
        <f t="shared" si="321"/>
        <v>15048.684178549523</v>
      </c>
      <c r="L915" s="1">
        <f t="shared" si="322"/>
        <v>15882.230656017222</v>
      </c>
      <c r="M915" s="1">
        <f t="shared" si="323"/>
        <v>15554.379351336051</v>
      </c>
      <c r="N915" s="2">
        <f t="shared" si="324"/>
        <v>15690.468572147103</v>
      </c>
      <c r="O915" s="14">
        <f>VLOOKUP(B915,Valores!$A$2:$O$300,14,FALSE)</f>
        <v>2.5000000000000001E-2</v>
      </c>
      <c r="P915" s="14" t="str">
        <f>VLOOKUP(B915,Valores!$A$2:$O$300,15,FALSE)</f>
        <v>COM</v>
      </c>
      <c r="Q915" s="5">
        <f t="shared" si="338"/>
        <v>0</v>
      </c>
      <c r="R915" s="5">
        <f t="shared" si="325"/>
        <v>0</v>
      </c>
      <c r="S915" s="5">
        <f t="shared" si="326"/>
        <v>0</v>
      </c>
      <c r="T915" s="5">
        <f t="shared" si="327"/>
        <v>0</v>
      </c>
      <c r="U915" s="5">
        <f t="shared" si="328"/>
        <v>0</v>
      </c>
      <c r="W915" s="1">
        <f t="shared" si="329"/>
        <v>15657.992735362646</v>
      </c>
      <c r="X915" s="6">
        <f t="shared" si="339"/>
        <v>391.44981838406619</v>
      </c>
      <c r="Z915" s="1">
        <f t="shared" si="330"/>
        <v>15048.684178549523</v>
      </c>
      <c r="AA915" s="7">
        <f t="shared" si="331"/>
        <v>376.21710446373811</v>
      </c>
      <c r="AC915" s="1">
        <f t="shared" si="332"/>
        <v>15882.230656017222</v>
      </c>
      <c r="AD915" s="7">
        <f t="shared" si="333"/>
        <v>397.05576640043057</v>
      </c>
      <c r="AF915" s="1">
        <f t="shared" si="334"/>
        <v>15554.379351336051</v>
      </c>
      <c r="AG915" s="7">
        <f t="shared" si="335"/>
        <v>388.85948378340129</v>
      </c>
      <c r="AI915" s="1">
        <f t="shared" si="336"/>
        <v>15690.468572147103</v>
      </c>
      <c r="AJ915" s="7">
        <f t="shared" si="337"/>
        <v>392.26171430367759</v>
      </c>
    </row>
    <row r="916" spans="1:36" x14ac:dyDescent="0.2">
      <c r="A916" s="5">
        <v>11</v>
      </c>
      <c r="B916" s="6" t="s">
        <v>11</v>
      </c>
      <c r="C916" s="6" t="str">
        <f>VLOOKUP(B916,Valores!$A$2:$F$300,5,FALSE)</f>
        <v>m</v>
      </c>
      <c r="D916" s="6">
        <v>18330</v>
      </c>
      <c r="E916" s="3">
        <f>VLOOKUP($B916,Valores!$A$2:$G$300,6,FALSE)*VLOOKUP(VLOOKUP($B916,Indices_Poder!$B$5:$E$250,3,FALSE),Indices_Poder!$G$6:$N$27,4,FALSE)*VLOOKUP($E$905,Regional!$A$2:$B$7,2,FALSE)</f>
        <v>39.933598587490515</v>
      </c>
      <c r="F916" s="1">
        <f>VLOOKUP($B916,Valores!$A$2:$G$300,6,FALSE)*VLOOKUP(VLOOKUP($B916,Indices_Poder!$B$5:$E$250,3,FALSE),Indices_Poder!$G$6:$N$27,4,FALSE)*VLOOKUP($F$905,Regional!$A$2:$B$7,2,FALSE)</f>
        <v>38.37963929430817</v>
      </c>
      <c r="G916" s="1">
        <f>VLOOKUP($B916,Valores!$A$2:$G$300,6,FALSE)*VLOOKUP(VLOOKUP($B916,Indices_Poder!$B$5:$E$250,3,FALSE),Indices_Poder!$G$6:$N$27,4,FALSE)*VLOOKUP($G$905,Regional!$A$2:$B$7,2,FALSE)</f>
        <v>40.505487159854574</v>
      </c>
      <c r="H916" s="1">
        <f>VLOOKUP($B916,Valores!$A$2:$G$300,6,FALSE)*VLOOKUP(VLOOKUP($B916,Indices_Poder!$B$5:$E$250,3,FALSE),Indices_Poder!$G$6:$N$27,4,FALSE)*VLOOKUP($H$905,Regional!$A$2:$B$7,2,FALSE)</f>
        <v>39.669346626467124</v>
      </c>
      <c r="I916" s="2">
        <f>VLOOKUP($B916,Valores!$A$2:$G$300,6,FALSE)*VLOOKUP(VLOOKUP($B916,Indices_Poder!$B$5:$E$250,3,FALSE),Indices_Poder!$G$6:$N$27,4,FALSE)*VLOOKUP($I$905,Regional!$A$2:$B$7,2,FALSE)</f>
        <v>40.016423829005312</v>
      </c>
      <c r="J916" s="3">
        <f t="shared" si="320"/>
        <v>731982.86210870114</v>
      </c>
      <c r="K916" s="1">
        <f t="shared" si="321"/>
        <v>703498.78826466878</v>
      </c>
      <c r="L916" s="1">
        <f t="shared" si="322"/>
        <v>742465.57964013435</v>
      </c>
      <c r="M916" s="1">
        <f t="shared" si="323"/>
        <v>727139.12366314244</v>
      </c>
      <c r="N916" s="2">
        <f t="shared" si="324"/>
        <v>733501.0487856674</v>
      </c>
      <c r="O916" s="14" t="str">
        <f>VLOOKUP(B916,Valores!$A$2:$O$300,14,FALSE)</f>
        <v>Rateio</v>
      </c>
      <c r="P916" s="14" t="str">
        <f>VLOOKUP(B916,Valores!$A$2:$O$300,15,FALSE)</f>
        <v>UAR</v>
      </c>
      <c r="Q916" s="5">
        <f t="shared" si="338"/>
        <v>378578.06900140899</v>
      </c>
      <c r="R916" s="5">
        <f t="shared" si="325"/>
        <v>363846.24093360105</v>
      </c>
      <c r="S916" s="5">
        <f t="shared" si="326"/>
        <v>383999.68085377465</v>
      </c>
      <c r="T916" s="5">
        <f t="shared" si="327"/>
        <v>376072.91042135039</v>
      </c>
      <c r="U916" s="5">
        <f t="shared" si="328"/>
        <v>379363.26795933786</v>
      </c>
      <c r="W916" s="1">
        <f t="shared" si="329"/>
        <v>1110560.9311101101</v>
      </c>
      <c r="X916" s="6">
        <f t="shared" si="339"/>
        <v>0</v>
      </c>
      <c r="Z916" s="1">
        <f t="shared" si="330"/>
        <v>1067345.0291982698</v>
      </c>
      <c r="AA916" s="7">
        <f t="shared" si="331"/>
        <v>0</v>
      </c>
      <c r="AC916" s="1">
        <f t="shared" si="332"/>
        <v>1126465.260493909</v>
      </c>
      <c r="AD916" s="7">
        <f t="shared" si="333"/>
        <v>0</v>
      </c>
      <c r="AF916" s="1">
        <f t="shared" si="334"/>
        <v>1103212.0340844928</v>
      </c>
      <c r="AG916" s="7">
        <f t="shared" si="335"/>
        <v>0</v>
      </c>
      <c r="AI916" s="1">
        <f t="shared" si="336"/>
        <v>1112864.3167450053</v>
      </c>
      <c r="AJ916" s="7">
        <f t="shared" si="337"/>
        <v>0</v>
      </c>
    </row>
    <row r="917" spans="1:36" x14ac:dyDescent="0.2">
      <c r="A917" s="5">
        <v>12</v>
      </c>
      <c r="B917" s="6" t="s">
        <v>6</v>
      </c>
      <c r="C917" s="6" t="str">
        <f>VLOOKUP(B917,Valores!$A$2:$F$300,5,FALSE)</f>
        <v>kg</v>
      </c>
      <c r="D917" s="6">
        <f>500*6*D907</f>
        <v>3000</v>
      </c>
      <c r="E917" s="3">
        <f>VLOOKUP($B917,Valores!$A$2:$G$300,6,FALSE)*VLOOKUP(VLOOKUP($B917,Indices_Poder!$B$5:$E$250,3,FALSE),Indices_Poder!$G$6:$N$27,4,FALSE)*VLOOKUP($E$905,Regional!$A$2:$B$7,2,FALSE)</f>
        <v>46.691316437230633</v>
      </c>
      <c r="F917" s="1">
        <f>VLOOKUP($B917,Valores!$A$2:$G$300,6,FALSE)*VLOOKUP(VLOOKUP($B917,Indices_Poder!$B$5:$E$250,3,FALSE),Indices_Poder!$G$6:$N$27,4,FALSE)*VLOOKUP($F$905,Regional!$A$2:$B$7,2,FALSE)</f>
        <v>44.87439014821642</v>
      </c>
      <c r="G917" s="1">
        <f>VLOOKUP($B917,Valores!$A$2:$G$300,6,FALSE)*VLOOKUP(VLOOKUP($B917,Indices_Poder!$B$5:$E$250,3,FALSE),Indices_Poder!$G$6:$N$27,4,FALSE)*VLOOKUP($G$905,Regional!$A$2:$B$7,2,FALSE)</f>
        <v>47.359982203492201</v>
      </c>
      <c r="H917" s="1">
        <f>VLOOKUP($B917,Valores!$A$2:$G$300,6,FALSE)*VLOOKUP(VLOOKUP($B917,Indices_Poder!$B$5:$E$250,3,FALSE),Indices_Poder!$G$6:$N$27,4,FALSE)*VLOOKUP($H$905,Regional!$A$2:$B$7,2,FALSE)</f>
        <v>46.382346738337354</v>
      </c>
      <c r="I917" s="2">
        <f>VLOOKUP($B917,Valores!$A$2:$G$300,6,FALSE)*VLOOKUP(VLOOKUP($B917,Indices_Poder!$B$5:$E$250,3,FALSE),Indices_Poder!$G$6:$N$27,4,FALSE)*VLOOKUP($I$905,Regional!$A$2:$B$7,2,FALSE)</f>
        <v>46.788157686137481</v>
      </c>
      <c r="J917" s="3">
        <f t="shared" si="320"/>
        <v>140073.94931169189</v>
      </c>
      <c r="K917" s="1">
        <f t="shared" si="321"/>
        <v>134623.17044464927</v>
      </c>
      <c r="L917" s="1">
        <f t="shared" si="322"/>
        <v>142079.94661047662</v>
      </c>
      <c r="M917" s="1">
        <f t="shared" si="323"/>
        <v>139147.04021501206</v>
      </c>
      <c r="N917" s="2">
        <f t="shared" si="324"/>
        <v>140364.47305841243</v>
      </c>
      <c r="O917" s="14">
        <f>VLOOKUP(B917,Valores!$A$2:$O$300,14,FALSE)</f>
        <v>3.1300000000000001E-2</v>
      </c>
      <c r="P917" s="14" t="str">
        <f>VLOOKUP(B917,Valores!$A$2:$O$300,15,FALSE)</f>
        <v>UAR</v>
      </c>
      <c r="Q917" s="5">
        <f t="shared" si="338"/>
        <v>72445.583076980067</v>
      </c>
      <c r="R917" s="5">
        <f t="shared" si="325"/>
        <v>69626.466066379551</v>
      </c>
      <c r="S917" s="5">
        <f t="shared" si="326"/>
        <v>73483.075377835557</v>
      </c>
      <c r="T917" s="5">
        <f t="shared" si="327"/>
        <v>71966.190082791683</v>
      </c>
      <c r="U917" s="5">
        <f t="shared" si="328"/>
        <v>72595.840582621211</v>
      </c>
      <c r="W917" s="1">
        <f t="shared" si="329"/>
        <v>212519.53238867194</v>
      </c>
      <c r="X917" s="6">
        <f t="shared" si="339"/>
        <v>6651.8613637654316</v>
      </c>
      <c r="Z917" s="1">
        <f t="shared" si="330"/>
        <v>204249.6365110288</v>
      </c>
      <c r="AA917" s="7">
        <f t="shared" si="331"/>
        <v>6393.0136227952016</v>
      </c>
      <c r="AC917" s="1">
        <f t="shared" si="332"/>
        <v>215563.02198831219</v>
      </c>
      <c r="AD917" s="7">
        <f t="shared" si="333"/>
        <v>6747.1225882341714</v>
      </c>
      <c r="AF917" s="1">
        <f t="shared" si="334"/>
        <v>211113.23029780376</v>
      </c>
      <c r="AG917" s="7">
        <f t="shared" si="335"/>
        <v>6607.8441083212583</v>
      </c>
      <c r="AI917" s="1">
        <f t="shared" si="336"/>
        <v>212960.31364103366</v>
      </c>
      <c r="AJ917" s="7">
        <f t="shared" si="337"/>
        <v>6665.6578169643535</v>
      </c>
    </row>
    <row r="918" spans="1:36" x14ac:dyDescent="0.2">
      <c r="A918" s="5">
        <v>13</v>
      </c>
      <c r="B918" s="6" t="s">
        <v>7</v>
      </c>
      <c r="C918" s="6" t="str">
        <f>VLOOKUP(B918,Valores!$A$2:$F$300,5,FALSE)</f>
        <v>kg</v>
      </c>
      <c r="D918" s="6">
        <f>500*6*D908</f>
        <v>9000</v>
      </c>
      <c r="E918" s="3">
        <f>VLOOKUP($B918,Valores!$A$2:$G$300,6,FALSE)*VLOOKUP(VLOOKUP($B918,Indices_Poder!$B$5:$E$250,3,FALSE),Indices_Poder!$G$6:$N$27,4,FALSE)*VLOOKUP($E$905,Regional!$A$2:$B$7,2,FALSE)</f>
        <v>46.691316437230633</v>
      </c>
      <c r="F918" s="1">
        <f>VLOOKUP($B918,Valores!$A$2:$G$300,6,FALSE)*VLOOKUP(VLOOKUP($B918,Indices_Poder!$B$5:$E$250,3,FALSE),Indices_Poder!$G$6:$N$27,4,FALSE)*VLOOKUP($F$905,Regional!$A$2:$B$7,2,FALSE)</f>
        <v>44.87439014821642</v>
      </c>
      <c r="G918" s="1">
        <f>VLOOKUP($B918,Valores!$A$2:$G$300,6,FALSE)*VLOOKUP(VLOOKUP($B918,Indices_Poder!$B$5:$E$250,3,FALSE),Indices_Poder!$G$6:$N$27,4,FALSE)*VLOOKUP($G$905,Regional!$A$2:$B$7,2,FALSE)</f>
        <v>47.359982203492201</v>
      </c>
      <c r="H918" s="1">
        <f>VLOOKUP($B918,Valores!$A$2:$G$300,6,FALSE)*VLOOKUP(VLOOKUP($B918,Indices_Poder!$B$5:$E$250,3,FALSE),Indices_Poder!$G$6:$N$27,4,FALSE)*VLOOKUP($H$905,Regional!$A$2:$B$7,2,FALSE)</f>
        <v>46.382346738337354</v>
      </c>
      <c r="I918" s="2">
        <f>VLOOKUP($B918,Valores!$A$2:$G$300,6,FALSE)*VLOOKUP(VLOOKUP($B918,Indices_Poder!$B$5:$E$250,3,FALSE),Indices_Poder!$G$6:$N$27,4,FALSE)*VLOOKUP($I$905,Regional!$A$2:$B$7,2,FALSE)</f>
        <v>46.788157686137481</v>
      </c>
      <c r="J918" s="3">
        <f t="shared" si="320"/>
        <v>420221.8479350757</v>
      </c>
      <c r="K918" s="1">
        <f t="shared" si="321"/>
        <v>403869.51133394777</v>
      </c>
      <c r="L918" s="1">
        <f t="shared" si="322"/>
        <v>426239.83983142982</v>
      </c>
      <c r="M918" s="1">
        <f t="shared" si="323"/>
        <v>417441.12064503616</v>
      </c>
      <c r="N918" s="2">
        <f t="shared" si="324"/>
        <v>421093.4191752373</v>
      </c>
      <c r="O918" s="14">
        <f>VLOOKUP(B918,Valores!$A$2:$O$300,14,FALSE)</f>
        <v>3.1300000000000001E-2</v>
      </c>
      <c r="P918" s="14" t="str">
        <f>VLOOKUP(B918,Valores!$A$2:$O$300,15,FALSE)</f>
        <v>UAR</v>
      </c>
      <c r="Q918" s="5">
        <f t="shared" si="338"/>
        <v>217336.74923094022</v>
      </c>
      <c r="R918" s="5">
        <f t="shared" si="325"/>
        <v>208879.39819913864</v>
      </c>
      <c r="S918" s="5">
        <f t="shared" si="326"/>
        <v>220449.22613350666</v>
      </c>
      <c r="T918" s="5">
        <f t="shared" si="327"/>
        <v>215898.57024837504</v>
      </c>
      <c r="U918" s="5">
        <f t="shared" si="328"/>
        <v>217787.52174786365</v>
      </c>
      <c r="W918" s="1">
        <f t="shared" si="329"/>
        <v>637558.59716601588</v>
      </c>
      <c r="X918" s="6">
        <f t="shared" si="339"/>
        <v>19955.584091296299</v>
      </c>
      <c r="Z918" s="1">
        <f t="shared" si="330"/>
        <v>612748.90953308647</v>
      </c>
      <c r="AA918" s="7">
        <f t="shared" si="331"/>
        <v>19179.040868385608</v>
      </c>
      <c r="AC918" s="1">
        <f t="shared" si="332"/>
        <v>646689.06596493651</v>
      </c>
      <c r="AD918" s="7">
        <f t="shared" si="333"/>
        <v>20241.367764702514</v>
      </c>
      <c r="AF918" s="1">
        <f t="shared" si="334"/>
        <v>633339.69089341117</v>
      </c>
      <c r="AG918" s="7">
        <f t="shared" si="335"/>
        <v>19823.532324963769</v>
      </c>
      <c r="AI918" s="1">
        <f t="shared" si="336"/>
        <v>638880.94092310092</v>
      </c>
      <c r="AJ918" s="7">
        <f t="shared" si="337"/>
        <v>19996.97345089306</v>
      </c>
    </row>
    <row r="919" spans="1:36" x14ac:dyDescent="0.2">
      <c r="A919" s="5">
        <v>14</v>
      </c>
      <c r="B919" s="6" t="s">
        <v>8</v>
      </c>
      <c r="C919" s="6" t="str">
        <f>VLOOKUP(B919,Valores!$A$2:$F$300,5,FALSE)</f>
        <v>kg</v>
      </c>
      <c r="D919" s="6">
        <f>500*D909</f>
        <v>1500</v>
      </c>
      <c r="E919" s="3">
        <f>VLOOKUP($B919,Valores!$A$2:$G$300,6,FALSE)*VLOOKUP(VLOOKUP($B919,Indices_Poder!$B$5:$E$250,3,FALSE),Indices_Poder!$G$6:$N$27,4,FALSE)*VLOOKUP($E$905,Regional!$A$2:$B$7,2,FALSE)</f>
        <v>46.691316437230633</v>
      </c>
      <c r="F919" s="1">
        <f>VLOOKUP($B919,Valores!$A$2:$G$300,6,FALSE)*VLOOKUP(VLOOKUP($B919,Indices_Poder!$B$5:$E$250,3,FALSE),Indices_Poder!$G$6:$N$27,4,FALSE)*VLOOKUP($F$905,Regional!$A$2:$B$7,2,FALSE)</f>
        <v>44.87439014821642</v>
      </c>
      <c r="G919" s="1">
        <f>VLOOKUP($B919,Valores!$A$2:$G$300,6,FALSE)*VLOOKUP(VLOOKUP($B919,Indices_Poder!$B$5:$E$250,3,FALSE),Indices_Poder!$G$6:$N$27,4,FALSE)*VLOOKUP($G$905,Regional!$A$2:$B$7,2,FALSE)</f>
        <v>47.359982203492201</v>
      </c>
      <c r="H919" s="1">
        <f>VLOOKUP($B919,Valores!$A$2:$G$300,6,FALSE)*VLOOKUP(VLOOKUP($B919,Indices_Poder!$B$5:$E$250,3,FALSE),Indices_Poder!$G$6:$N$27,4,FALSE)*VLOOKUP($H$905,Regional!$A$2:$B$7,2,FALSE)</f>
        <v>46.382346738337354</v>
      </c>
      <c r="I919" s="2">
        <f>VLOOKUP($B919,Valores!$A$2:$G$300,6,FALSE)*VLOOKUP(VLOOKUP($B919,Indices_Poder!$B$5:$E$250,3,FALSE),Indices_Poder!$G$6:$N$27,4,FALSE)*VLOOKUP($I$905,Regional!$A$2:$B$7,2,FALSE)</f>
        <v>46.788157686137481</v>
      </c>
      <c r="J919" s="3">
        <f t="shared" si="320"/>
        <v>70036.974655845945</v>
      </c>
      <c r="K919" s="1">
        <f t="shared" si="321"/>
        <v>67311.585222324633</v>
      </c>
      <c r="L919" s="1">
        <f t="shared" si="322"/>
        <v>71039.973305238309</v>
      </c>
      <c r="M919" s="1">
        <f t="shared" si="323"/>
        <v>69573.520107506032</v>
      </c>
      <c r="N919" s="2">
        <f t="shared" si="324"/>
        <v>70182.236529206217</v>
      </c>
      <c r="O919" s="14">
        <f>VLOOKUP(B919,Valores!$A$2:$O$300,14,FALSE)</f>
        <v>3.1300000000000001E-2</v>
      </c>
      <c r="P919" s="14" t="str">
        <f>VLOOKUP(B919,Valores!$A$2:$O$300,15,FALSE)</f>
        <v>UAR</v>
      </c>
      <c r="Q919" s="5">
        <f t="shared" si="338"/>
        <v>36222.791538490033</v>
      </c>
      <c r="R919" s="5">
        <f t="shared" si="325"/>
        <v>34813.233033189776</v>
      </c>
      <c r="S919" s="5">
        <f t="shared" si="326"/>
        <v>36741.537688917779</v>
      </c>
      <c r="T919" s="5">
        <f t="shared" si="327"/>
        <v>35983.095041395842</v>
      </c>
      <c r="U919" s="5">
        <f t="shared" si="328"/>
        <v>36297.920291310606</v>
      </c>
      <c r="W919" s="1">
        <f t="shared" si="329"/>
        <v>106259.76619433597</v>
      </c>
      <c r="X919" s="6">
        <f t="shared" si="339"/>
        <v>3325.9306818827158</v>
      </c>
      <c r="Z919" s="1">
        <f t="shared" si="330"/>
        <v>102124.8182555144</v>
      </c>
      <c r="AA919" s="7">
        <f t="shared" si="331"/>
        <v>3196.5068113976008</v>
      </c>
      <c r="AC919" s="1">
        <f t="shared" si="332"/>
        <v>107781.51099415609</v>
      </c>
      <c r="AD919" s="7">
        <f t="shared" si="333"/>
        <v>3373.5612941170857</v>
      </c>
      <c r="AF919" s="1">
        <f t="shared" si="334"/>
        <v>105556.61514890188</v>
      </c>
      <c r="AG919" s="7">
        <f t="shared" si="335"/>
        <v>3303.9220541606292</v>
      </c>
      <c r="AI919" s="1">
        <f t="shared" si="336"/>
        <v>106480.15682051683</v>
      </c>
      <c r="AJ919" s="7">
        <f t="shared" si="337"/>
        <v>3332.8289084821768</v>
      </c>
    </row>
    <row r="920" spans="1:36" x14ac:dyDescent="0.2">
      <c r="A920" s="5">
        <v>15</v>
      </c>
      <c r="B920" s="6" t="s">
        <v>9</v>
      </c>
      <c r="C920" s="6" t="str">
        <f>VLOOKUP(B920,Valores!$A$2:$F$300,5,FALSE)</f>
        <v>kg</v>
      </c>
      <c r="D920" s="6">
        <f>500*D911</f>
        <v>1500</v>
      </c>
      <c r="E920" s="3">
        <f>VLOOKUP($B920,Valores!$A$2:$G$300,6,FALSE)*VLOOKUP(VLOOKUP($B920,Indices_Poder!$B$5:$E$250,3,FALSE),Indices_Poder!$G$6:$N$27,4,FALSE)*VLOOKUP($E$905,Regional!$A$2:$B$7,2,FALSE)</f>
        <v>46.691316437230633</v>
      </c>
      <c r="F920" s="1">
        <f>VLOOKUP($B920,Valores!$A$2:$G$300,6,FALSE)*VLOOKUP(VLOOKUP($B920,Indices_Poder!$B$5:$E$250,3,FALSE),Indices_Poder!$G$6:$N$27,4,FALSE)*VLOOKUP($F$905,Regional!$A$2:$B$7,2,FALSE)</f>
        <v>44.87439014821642</v>
      </c>
      <c r="G920" s="1">
        <f>VLOOKUP($B920,Valores!$A$2:$G$300,6,FALSE)*VLOOKUP(VLOOKUP($B920,Indices_Poder!$B$5:$E$250,3,FALSE),Indices_Poder!$G$6:$N$27,4,FALSE)*VLOOKUP($G$905,Regional!$A$2:$B$7,2,FALSE)</f>
        <v>47.359982203492201</v>
      </c>
      <c r="H920" s="1">
        <f>VLOOKUP($B920,Valores!$A$2:$G$300,6,FALSE)*VLOOKUP(VLOOKUP($B920,Indices_Poder!$B$5:$E$250,3,FALSE),Indices_Poder!$G$6:$N$27,4,FALSE)*VLOOKUP($H$905,Regional!$A$2:$B$7,2,FALSE)</f>
        <v>46.382346738337354</v>
      </c>
      <c r="I920" s="2">
        <f>VLOOKUP($B920,Valores!$A$2:$G$300,6,FALSE)*VLOOKUP(VLOOKUP($B920,Indices_Poder!$B$5:$E$250,3,FALSE),Indices_Poder!$G$6:$N$27,4,FALSE)*VLOOKUP($I$905,Regional!$A$2:$B$7,2,FALSE)</f>
        <v>46.788157686137481</v>
      </c>
      <c r="J920" s="3">
        <f t="shared" si="320"/>
        <v>70036.974655845945</v>
      </c>
      <c r="K920" s="1">
        <f t="shared" si="321"/>
        <v>67311.585222324633</v>
      </c>
      <c r="L920" s="1">
        <f t="shared" si="322"/>
        <v>71039.973305238309</v>
      </c>
      <c r="M920" s="1">
        <f t="shared" si="323"/>
        <v>69573.520107506032</v>
      </c>
      <c r="N920" s="2">
        <f t="shared" si="324"/>
        <v>70182.236529206217</v>
      </c>
      <c r="O920" s="14">
        <f>VLOOKUP(B920,Valores!$A$2:$O$300,14,FALSE)</f>
        <v>3.1300000000000001E-2</v>
      </c>
      <c r="P920" s="14" t="str">
        <f>VLOOKUP(B920,Valores!$A$2:$O$300,15,FALSE)</f>
        <v>UAR</v>
      </c>
      <c r="Q920" s="5">
        <f t="shared" si="338"/>
        <v>36222.791538490033</v>
      </c>
      <c r="R920" s="5">
        <f t="shared" si="325"/>
        <v>34813.233033189776</v>
      </c>
      <c r="S920" s="5">
        <f t="shared" si="326"/>
        <v>36741.537688917779</v>
      </c>
      <c r="T920" s="5">
        <f t="shared" si="327"/>
        <v>35983.095041395842</v>
      </c>
      <c r="U920" s="5">
        <f t="shared" si="328"/>
        <v>36297.920291310606</v>
      </c>
      <c r="W920" s="1">
        <f t="shared" si="329"/>
        <v>106259.76619433597</v>
      </c>
      <c r="X920" s="6">
        <f t="shared" si="339"/>
        <v>3325.9306818827158</v>
      </c>
      <c r="Z920" s="1">
        <f t="shared" si="330"/>
        <v>102124.8182555144</v>
      </c>
      <c r="AA920" s="7">
        <f t="shared" si="331"/>
        <v>3196.5068113976008</v>
      </c>
      <c r="AC920" s="1">
        <f t="shared" si="332"/>
        <v>107781.51099415609</v>
      </c>
      <c r="AD920" s="7">
        <f t="shared" si="333"/>
        <v>3373.5612941170857</v>
      </c>
      <c r="AF920" s="1">
        <f t="shared" si="334"/>
        <v>105556.61514890188</v>
      </c>
      <c r="AG920" s="7">
        <f t="shared" si="335"/>
        <v>3303.9220541606292</v>
      </c>
      <c r="AI920" s="1">
        <f t="shared" si="336"/>
        <v>106480.15682051683</v>
      </c>
      <c r="AJ920" s="7">
        <f t="shared" si="337"/>
        <v>3332.8289084821768</v>
      </c>
    </row>
    <row r="921" spans="1:36" x14ac:dyDescent="0.2">
      <c r="A921" s="5">
        <v>16</v>
      </c>
      <c r="B921" s="6" t="s">
        <v>578</v>
      </c>
      <c r="C921" s="6" t="str">
        <f>VLOOKUP(B921,Valores!$A$2:$F$300,5,FALSE)</f>
        <v>kg</v>
      </c>
      <c r="D921" s="6">
        <f>500*D912</f>
        <v>1500</v>
      </c>
      <c r="E921" s="3">
        <f>VLOOKUP($B921,Valores!$A$2:$G$300,6,FALSE)*VLOOKUP(VLOOKUP($B921,Indices_Poder!$B$5:$E$250,3,FALSE),Indices_Poder!$G$6:$N$27,4,FALSE)*VLOOKUP($E$905,Regional!$A$2:$B$7,2,FALSE)</f>
        <v>46.691316437230633</v>
      </c>
      <c r="F921" s="1">
        <f>VLOOKUP($B921,Valores!$A$2:$G$300,6,FALSE)*VLOOKUP(VLOOKUP($B921,Indices_Poder!$B$5:$E$250,3,FALSE),Indices_Poder!$G$6:$N$27,4,FALSE)*VLOOKUP($F$905,Regional!$A$2:$B$7,2,FALSE)</f>
        <v>44.87439014821642</v>
      </c>
      <c r="G921" s="1">
        <f>VLOOKUP($B921,Valores!$A$2:$G$300,6,FALSE)*VLOOKUP(VLOOKUP($B921,Indices_Poder!$B$5:$E$250,3,FALSE),Indices_Poder!$G$6:$N$27,4,FALSE)*VLOOKUP($G$905,Regional!$A$2:$B$7,2,FALSE)</f>
        <v>47.359982203492201</v>
      </c>
      <c r="H921" s="1">
        <f>VLOOKUP($B921,Valores!$A$2:$G$300,6,FALSE)*VLOOKUP(VLOOKUP($B921,Indices_Poder!$B$5:$E$250,3,FALSE),Indices_Poder!$G$6:$N$27,4,FALSE)*VLOOKUP($H$905,Regional!$A$2:$B$7,2,FALSE)</f>
        <v>46.382346738337354</v>
      </c>
      <c r="I921" s="2">
        <f>VLOOKUP($B921,Valores!$A$2:$G$300,6,FALSE)*VLOOKUP(VLOOKUP($B921,Indices_Poder!$B$5:$E$250,3,FALSE),Indices_Poder!$G$6:$N$27,4,FALSE)*VLOOKUP($I$905,Regional!$A$2:$B$7,2,FALSE)</f>
        <v>46.788157686137481</v>
      </c>
      <c r="J921" s="3">
        <f t="shared" si="320"/>
        <v>70036.974655845945</v>
      </c>
      <c r="K921" s="1">
        <f t="shared" si="321"/>
        <v>67311.585222324633</v>
      </c>
      <c r="L921" s="1">
        <f t="shared" si="322"/>
        <v>71039.973305238309</v>
      </c>
      <c r="M921" s="1">
        <f t="shared" si="323"/>
        <v>69573.520107506032</v>
      </c>
      <c r="N921" s="2">
        <f t="shared" si="324"/>
        <v>70182.236529206217</v>
      </c>
      <c r="O921" s="14">
        <f>VLOOKUP(B921,Valores!$A$2:$O$300,14,FALSE)</f>
        <v>3.1300000000000001E-2</v>
      </c>
      <c r="P921" s="14" t="str">
        <f>VLOOKUP(B921,Valores!$A$2:$O$300,15,FALSE)</f>
        <v>UAR</v>
      </c>
      <c r="Q921" s="5">
        <f t="shared" si="338"/>
        <v>36222.791538490033</v>
      </c>
      <c r="R921" s="5">
        <f t="shared" si="325"/>
        <v>34813.233033189776</v>
      </c>
      <c r="S921" s="5">
        <f t="shared" si="326"/>
        <v>36741.537688917779</v>
      </c>
      <c r="T921" s="5">
        <f t="shared" si="327"/>
        <v>35983.095041395842</v>
      </c>
      <c r="U921" s="5">
        <f t="shared" si="328"/>
        <v>36297.920291310606</v>
      </c>
      <c r="W921" s="1">
        <f t="shared" si="329"/>
        <v>106259.76619433597</v>
      </c>
      <c r="X921" s="6">
        <f t="shared" si="339"/>
        <v>3325.9306818827158</v>
      </c>
      <c r="Z921" s="1">
        <f t="shared" si="330"/>
        <v>102124.8182555144</v>
      </c>
      <c r="AA921" s="7">
        <f t="shared" si="331"/>
        <v>3196.5068113976008</v>
      </c>
      <c r="AC921" s="1">
        <f t="shared" si="332"/>
        <v>107781.51099415609</v>
      </c>
      <c r="AD921" s="7">
        <f t="shared" si="333"/>
        <v>3373.5612941170857</v>
      </c>
      <c r="AF921" s="1">
        <f t="shared" si="334"/>
        <v>105556.61514890188</v>
      </c>
      <c r="AG921" s="7">
        <f t="shared" si="335"/>
        <v>3303.9220541606292</v>
      </c>
      <c r="AI921" s="1">
        <f t="shared" si="336"/>
        <v>106480.15682051683</v>
      </c>
      <c r="AJ921" s="7">
        <f t="shared" si="337"/>
        <v>3332.8289084821768</v>
      </c>
    </row>
    <row r="922" spans="1:36" x14ac:dyDescent="0.2">
      <c r="A922" s="5">
        <v>17</v>
      </c>
      <c r="B922" s="6" t="s">
        <v>10</v>
      </c>
      <c r="C922" s="6" t="str">
        <f>VLOOKUP(B922,Valores!$A$2:$F$300,5,FALSE)</f>
        <v>kg</v>
      </c>
      <c r="D922" s="6">
        <f>500*D924</f>
        <v>1500</v>
      </c>
      <c r="E922" s="3">
        <f>VLOOKUP($B922,Valores!$A$2:$G$300,6,FALSE)*VLOOKUP(VLOOKUP($B922,Indices_Poder!$B$5:$E$250,3,FALSE),Indices_Poder!$G$6:$N$27,4,FALSE)*VLOOKUP($E$905,Regional!$A$2:$B$7,2,FALSE)</f>
        <v>46.691316437230633</v>
      </c>
      <c r="F922" s="1">
        <f>VLOOKUP($B922,Valores!$A$2:$G$300,6,FALSE)*VLOOKUP(VLOOKUP($B922,Indices_Poder!$B$5:$E$250,3,FALSE),Indices_Poder!$G$6:$N$27,4,FALSE)*VLOOKUP($F$905,Regional!$A$2:$B$7,2,FALSE)</f>
        <v>44.87439014821642</v>
      </c>
      <c r="G922" s="1">
        <f>VLOOKUP($B922,Valores!$A$2:$G$300,6,FALSE)*VLOOKUP(VLOOKUP($B922,Indices_Poder!$B$5:$E$250,3,FALSE),Indices_Poder!$G$6:$N$27,4,FALSE)*VLOOKUP($G$905,Regional!$A$2:$B$7,2,FALSE)</f>
        <v>47.359982203492201</v>
      </c>
      <c r="H922" s="1">
        <f>VLOOKUP($B922,Valores!$A$2:$G$300,6,FALSE)*VLOOKUP(VLOOKUP($B922,Indices_Poder!$B$5:$E$250,3,FALSE),Indices_Poder!$G$6:$N$27,4,FALSE)*VLOOKUP($H$905,Regional!$A$2:$B$7,2,FALSE)</f>
        <v>46.382346738337354</v>
      </c>
      <c r="I922" s="2">
        <f>VLOOKUP($B922,Valores!$A$2:$G$300,6,FALSE)*VLOOKUP(VLOOKUP($B922,Indices_Poder!$B$5:$E$250,3,FALSE),Indices_Poder!$G$6:$N$27,4,FALSE)*VLOOKUP($I$905,Regional!$A$2:$B$7,2,FALSE)</f>
        <v>46.788157686137481</v>
      </c>
      <c r="J922" s="3">
        <f t="shared" si="320"/>
        <v>70036.974655845945</v>
      </c>
      <c r="K922" s="1">
        <f t="shared" si="321"/>
        <v>67311.585222324633</v>
      </c>
      <c r="L922" s="1">
        <f t="shared" si="322"/>
        <v>71039.973305238309</v>
      </c>
      <c r="M922" s="1">
        <f t="shared" si="323"/>
        <v>69573.520107506032</v>
      </c>
      <c r="N922" s="2">
        <f t="shared" si="324"/>
        <v>70182.236529206217</v>
      </c>
      <c r="O922" s="14">
        <f>VLOOKUP(B922,Valores!$A$2:$O$300,14,FALSE)</f>
        <v>3.1300000000000001E-2</v>
      </c>
      <c r="P922" s="14" t="str">
        <f>VLOOKUP(B922,Valores!$A$2:$O$300,15,FALSE)</f>
        <v>UAR</v>
      </c>
      <c r="Q922" s="5">
        <f t="shared" si="338"/>
        <v>36222.791538490033</v>
      </c>
      <c r="R922" s="5">
        <f t="shared" si="325"/>
        <v>34813.233033189776</v>
      </c>
      <c r="S922" s="5">
        <f t="shared" si="326"/>
        <v>36741.537688917779</v>
      </c>
      <c r="T922" s="5">
        <f t="shared" si="327"/>
        <v>35983.095041395842</v>
      </c>
      <c r="U922" s="5">
        <f t="shared" si="328"/>
        <v>36297.920291310606</v>
      </c>
      <c r="W922" s="1">
        <f t="shared" si="329"/>
        <v>106259.76619433597</v>
      </c>
      <c r="X922" s="6">
        <f t="shared" si="339"/>
        <v>3325.9306818827158</v>
      </c>
      <c r="Z922" s="1">
        <f t="shared" si="330"/>
        <v>102124.8182555144</v>
      </c>
      <c r="AA922" s="7">
        <f t="shared" si="331"/>
        <v>3196.5068113976008</v>
      </c>
      <c r="AC922" s="1">
        <f t="shared" si="332"/>
        <v>107781.51099415609</v>
      </c>
      <c r="AD922" s="7">
        <f t="shared" si="333"/>
        <v>3373.5612941170857</v>
      </c>
      <c r="AF922" s="1">
        <f t="shared" si="334"/>
        <v>105556.61514890188</v>
      </c>
      <c r="AG922" s="7">
        <f t="shared" si="335"/>
        <v>3303.9220541606292</v>
      </c>
      <c r="AI922" s="1">
        <f t="shared" si="336"/>
        <v>106480.15682051683</v>
      </c>
      <c r="AJ922" s="7">
        <f t="shared" si="337"/>
        <v>3332.8289084821768</v>
      </c>
    </row>
    <row r="923" spans="1:36" x14ac:dyDescent="0.2">
      <c r="A923" s="5">
        <v>18</v>
      </c>
      <c r="B923" s="6" t="s">
        <v>590</v>
      </c>
      <c r="C923" s="6" t="str">
        <f>VLOOKUP(B923,Valores!$A$2:$F$300,5,FALSE)</f>
        <v>kg</v>
      </c>
      <c r="D923" s="6">
        <v>41000</v>
      </c>
      <c r="E923" s="3">
        <f>VLOOKUP($B923,Valores!$A$2:$G$300,6,FALSE)*VLOOKUP(VLOOKUP($B923,Indices_Poder!$B$5:$E$250,3,FALSE),Indices_Poder!$G$6:$N$27,4,FALSE)*VLOOKUP($E$905,Regional!$A$2:$B$7,2,FALSE)</f>
        <v>46.691316437230633</v>
      </c>
      <c r="F923" s="1">
        <f>VLOOKUP($B923,Valores!$A$2:$G$300,6,FALSE)*VLOOKUP(VLOOKUP($B923,Indices_Poder!$B$5:$E$250,3,FALSE),Indices_Poder!$G$6:$N$27,4,FALSE)*VLOOKUP($F$905,Regional!$A$2:$B$7,2,FALSE)</f>
        <v>44.87439014821642</v>
      </c>
      <c r="G923" s="1">
        <f>VLOOKUP($B923,Valores!$A$2:$G$300,6,FALSE)*VLOOKUP(VLOOKUP($B923,Indices_Poder!$B$5:$E$250,3,FALSE),Indices_Poder!$G$6:$N$27,4,FALSE)*VLOOKUP($G$905,Regional!$A$2:$B$7,2,FALSE)</f>
        <v>47.359982203492201</v>
      </c>
      <c r="H923" s="1">
        <f>VLOOKUP($B923,Valores!$A$2:$G$300,6,FALSE)*VLOOKUP(VLOOKUP($B923,Indices_Poder!$B$5:$E$250,3,FALSE),Indices_Poder!$G$6:$N$27,4,FALSE)*VLOOKUP($H$905,Regional!$A$2:$B$7,2,FALSE)</f>
        <v>46.382346738337354</v>
      </c>
      <c r="I923" s="2">
        <f>VLOOKUP($B923,Valores!$A$2:$G$300,6,FALSE)*VLOOKUP(VLOOKUP($B923,Indices_Poder!$B$5:$E$250,3,FALSE),Indices_Poder!$G$6:$N$27,4,FALSE)*VLOOKUP($I$905,Regional!$A$2:$B$7,2,FALSE)</f>
        <v>46.788157686137481</v>
      </c>
      <c r="J923" s="3">
        <f t="shared" si="320"/>
        <v>1914343.9739264559</v>
      </c>
      <c r="K923" s="1">
        <f t="shared" si="321"/>
        <v>1839849.9960768733</v>
      </c>
      <c r="L923" s="1">
        <f t="shared" si="322"/>
        <v>1941759.2703431803</v>
      </c>
      <c r="M923" s="1">
        <f t="shared" si="323"/>
        <v>1901676.2162718314</v>
      </c>
      <c r="N923" s="2">
        <f t="shared" si="324"/>
        <v>1918314.4651316367</v>
      </c>
      <c r="O923" s="14">
        <f>VLOOKUP(B923,Valores!$A$2:$O$300,14,FALSE)</f>
        <v>3.1300000000000001E-2</v>
      </c>
      <c r="P923" s="14" t="str">
        <f>VLOOKUP(B923,Valores!$A$2:$O$300,15,FALSE)</f>
        <v>UAR</v>
      </c>
      <c r="Q923" s="5">
        <f t="shared" si="338"/>
        <v>990089.63538539433</v>
      </c>
      <c r="R923" s="5">
        <f t="shared" si="325"/>
        <v>951561.70290718717</v>
      </c>
      <c r="S923" s="5">
        <f t="shared" si="326"/>
        <v>1004268.6968304192</v>
      </c>
      <c r="T923" s="5">
        <f t="shared" si="327"/>
        <v>983537.9311314862</v>
      </c>
      <c r="U923" s="5">
        <f t="shared" si="328"/>
        <v>992143.15462915669</v>
      </c>
      <c r="W923" s="1">
        <f t="shared" si="329"/>
        <v>2904433.6093118503</v>
      </c>
      <c r="X923" s="6">
        <f t="shared" si="339"/>
        <v>90908.771971460912</v>
      </c>
      <c r="Z923" s="1">
        <f t="shared" si="330"/>
        <v>2791411.6989840604</v>
      </c>
      <c r="AA923" s="7">
        <f t="shared" si="331"/>
        <v>87371.186178201096</v>
      </c>
      <c r="AC923" s="1">
        <f t="shared" si="332"/>
        <v>2946027.9671735996</v>
      </c>
      <c r="AD923" s="7">
        <f t="shared" si="333"/>
        <v>92210.675372533675</v>
      </c>
      <c r="AF923" s="1">
        <f t="shared" si="334"/>
        <v>2885214.1474033175</v>
      </c>
      <c r="AG923" s="7">
        <f t="shared" si="335"/>
        <v>90307.202813723838</v>
      </c>
      <c r="AI923" s="1">
        <f t="shared" si="336"/>
        <v>2910457.6197607936</v>
      </c>
      <c r="AJ923" s="7">
        <f t="shared" si="337"/>
        <v>91097.323498512851</v>
      </c>
    </row>
    <row r="924" spans="1:36" x14ac:dyDescent="0.2">
      <c r="A924" s="5">
        <v>19</v>
      </c>
      <c r="B924" s="6" t="s">
        <v>15</v>
      </c>
      <c r="C924" s="6" t="str">
        <f>VLOOKUP(B924,Valores!$A$2:$F$300,5,FALSE)</f>
        <v>unid.</v>
      </c>
      <c r="D924" s="6">
        <v>3</v>
      </c>
      <c r="E924" s="3">
        <f>VLOOKUP($B924,Valores!$A$2:$G$300,6,FALSE)*VLOOKUP(VLOOKUP($B924,Indices_Poder!$B$5:$E$250,3,FALSE),Indices_Poder!$G$6:$N$27,4,FALSE)*VLOOKUP($E$905,Regional!$A$2:$B$7,2,FALSE)</f>
        <v>1588.2394531952059</v>
      </c>
      <c r="F924" s="1">
        <f>VLOOKUP($B924,Valores!$A$2:$G$300,6,FALSE)*VLOOKUP(VLOOKUP($B924,Indices_Poder!$B$5:$E$250,3,FALSE),Indices_Poder!$G$6:$N$27,4,FALSE)*VLOOKUP($F$905,Regional!$A$2:$B$7,2,FALSE)</f>
        <v>1526.4353697819802</v>
      </c>
      <c r="G924" s="1">
        <f>VLOOKUP($B924,Valores!$A$2:$G$300,6,FALSE)*VLOOKUP(VLOOKUP($B924,Indices_Poder!$B$5:$E$250,3,FALSE),Indices_Poder!$G$6:$N$27,4,FALSE)*VLOOKUP($G$905,Regional!$A$2:$B$7,2,FALSE)</f>
        <v>1610.9846107965197</v>
      </c>
      <c r="H924" s="1">
        <f>VLOOKUP($B924,Valores!$A$2:$G$300,6,FALSE)*VLOOKUP(VLOOKUP($B924,Indices_Poder!$B$5:$E$250,3,FALSE),Indices_Poder!$G$6:$N$27,4,FALSE)*VLOOKUP($H$905,Regional!$A$2:$B$7,2,FALSE)</f>
        <v>1577.7296217518401</v>
      </c>
      <c r="I924" s="2">
        <f>VLOOKUP($B924,Valores!$A$2:$G$300,6,FALSE)*VLOOKUP(VLOOKUP($B924,Indices_Poder!$B$5:$E$250,3,FALSE),Indices_Poder!$G$6:$N$27,4,FALSE)*VLOOKUP($I$905,Regional!$A$2:$B$7,2,FALSE)</f>
        <v>1591.5335794684995</v>
      </c>
      <c r="J924" s="3">
        <f t="shared" si="320"/>
        <v>4764.7183595856177</v>
      </c>
      <c r="K924" s="1">
        <f t="shared" si="321"/>
        <v>4579.3061093459401</v>
      </c>
      <c r="L924" s="1">
        <f t="shared" si="322"/>
        <v>4832.9538323895595</v>
      </c>
      <c r="M924" s="1">
        <f t="shared" si="323"/>
        <v>4733.1888652555208</v>
      </c>
      <c r="N924" s="2">
        <f t="shared" si="324"/>
        <v>4774.6007384054983</v>
      </c>
      <c r="O924" s="14">
        <f>VLOOKUP(B924,Valores!$A$2:$O$300,14,FALSE)</f>
        <v>2.7E-2</v>
      </c>
      <c r="P924" s="14" t="str">
        <f>VLOOKUP(B924,Valores!$A$2:$O$300,15,FALSE)</f>
        <v>COM</v>
      </c>
      <c r="Q924" s="5">
        <f t="shared" si="338"/>
        <v>0</v>
      </c>
      <c r="R924" s="5">
        <f t="shared" si="325"/>
        <v>0</v>
      </c>
      <c r="S924" s="5">
        <f t="shared" si="326"/>
        <v>0</v>
      </c>
      <c r="T924" s="5">
        <f t="shared" si="327"/>
        <v>0</v>
      </c>
      <c r="U924" s="5">
        <f t="shared" si="328"/>
        <v>0</v>
      </c>
      <c r="W924" s="1">
        <f t="shared" si="329"/>
        <v>4764.7183595856177</v>
      </c>
      <c r="X924" s="6">
        <f t="shared" si="339"/>
        <v>128.64739570881167</v>
      </c>
      <c r="Z924" s="1">
        <f t="shared" si="330"/>
        <v>4579.3061093459401</v>
      </c>
      <c r="AA924" s="7">
        <f t="shared" si="331"/>
        <v>123.64126495234038</v>
      </c>
      <c r="AC924" s="1">
        <f t="shared" si="332"/>
        <v>4832.9538323895595</v>
      </c>
      <c r="AD924" s="7">
        <f t="shared" si="333"/>
        <v>130.4897534745181</v>
      </c>
      <c r="AF924" s="1">
        <f t="shared" si="334"/>
        <v>4733.1888652555208</v>
      </c>
      <c r="AG924" s="7">
        <f t="shared" si="335"/>
        <v>127.79609936189907</v>
      </c>
      <c r="AI924" s="1">
        <f t="shared" si="336"/>
        <v>4774.6007384054983</v>
      </c>
      <c r="AJ924" s="7">
        <f t="shared" si="337"/>
        <v>128.91421993694846</v>
      </c>
    </row>
    <row r="925" spans="1:36" x14ac:dyDescent="0.2">
      <c r="A925" s="5">
        <v>20</v>
      </c>
      <c r="B925" s="6" t="s">
        <v>464</v>
      </c>
      <c r="C925" s="6" t="str">
        <f>VLOOKUP(B925,Valores!$A$2:$F$300,5,FALSE)</f>
        <v>cj</v>
      </c>
      <c r="D925" s="6">
        <v>6</v>
      </c>
      <c r="E925" s="3">
        <f>VLOOKUP($B925,Valores!$A$2:$G$300,6,FALSE)*VLOOKUP(VLOOKUP($B925,Indices_Poder!$B$5:$E$250,3,FALSE),Indices_Poder!$G$6:$N$27,4,FALSE)*VLOOKUP($E$905,Regional!$A$2:$B$7,2,FALSE)</f>
        <v>2832.9752544814723</v>
      </c>
      <c r="F925" s="1">
        <f>VLOOKUP($B925,Valores!$A$2:$G$300,6,FALSE)*VLOOKUP(VLOOKUP($B925,Indices_Poder!$B$5:$E$250,3,FALSE),Indices_Poder!$G$6:$N$27,4,FALSE)*VLOOKUP($F$905,Regional!$A$2:$B$7,2,FALSE)</f>
        <v>2722.7340445786872</v>
      </c>
      <c r="G925" s="1">
        <f>VLOOKUP($B925,Valores!$A$2:$G$300,6,FALSE)*VLOOKUP(VLOOKUP($B925,Indices_Poder!$B$5:$E$250,3,FALSE),Indices_Poder!$G$6:$N$27,4,FALSE)*VLOOKUP($G$905,Regional!$A$2:$B$7,2,FALSE)</f>
        <v>2873.546258125898</v>
      </c>
      <c r="H925" s="1">
        <f>VLOOKUP($B925,Valores!$A$2:$G$300,6,FALSE)*VLOOKUP(VLOOKUP($B925,Indices_Poder!$B$5:$E$250,3,FALSE),Indices_Poder!$G$6:$N$27,4,FALSE)*VLOOKUP($H$905,Regional!$A$2:$B$7,2,FALSE)</f>
        <v>2814.2286527974961</v>
      </c>
      <c r="I925" s="2">
        <f>VLOOKUP($B925,Valores!$A$2:$G$300,6,FALSE)*VLOOKUP(VLOOKUP($B925,Indices_Poder!$B$5:$E$250,3,FALSE),Indices_Poder!$G$6:$N$27,4,FALSE)*VLOOKUP($I$905,Regional!$A$2:$B$7,2,FALSE)</f>
        <v>2838.8510550092856</v>
      </c>
      <c r="J925" s="3">
        <f t="shared" si="320"/>
        <v>16997.851526888833</v>
      </c>
      <c r="K925" s="1">
        <f t="shared" si="321"/>
        <v>16336.404267472124</v>
      </c>
      <c r="L925" s="1">
        <f t="shared" si="322"/>
        <v>17241.277548755388</v>
      </c>
      <c r="M925" s="1">
        <f t="shared" si="323"/>
        <v>16885.371916784978</v>
      </c>
      <c r="N925" s="2">
        <f t="shared" si="324"/>
        <v>17033.106330055714</v>
      </c>
      <c r="O925" s="14">
        <f>VLOOKUP(B925,Valores!$A$2:$O$300,14,FALSE)</f>
        <v>2.7E-2</v>
      </c>
      <c r="P925" s="14" t="str">
        <f>VLOOKUP(B925,Valores!$A$2:$O$300,15,FALSE)</f>
        <v>COM</v>
      </c>
      <c r="Q925" s="5">
        <f t="shared" si="338"/>
        <v>0</v>
      </c>
      <c r="R925" s="5">
        <f t="shared" si="325"/>
        <v>0</v>
      </c>
      <c r="S925" s="5">
        <f t="shared" si="326"/>
        <v>0</v>
      </c>
      <c r="T925" s="5">
        <f t="shared" si="327"/>
        <v>0</v>
      </c>
      <c r="U925" s="5">
        <f t="shared" si="328"/>
        <v>0</v>
      </c>
      <c r="W925" s="1">
        <f t="shared" si="329"/>
        <v>16997.851526888833</v>
      </c>
      <c r="X925" s="6">
        <f t="shared" si="339"/>
        <v>458.94199122599849</v>
      </c>
      <c r="Z925" s="1">
        <f t="shared" si="330"/>
        <v>16336.404267472124</v>
      </c>
      <c r="AA925" s="7">
        <f t="shared" si="331"/>
        <v>441.08291522174733</v>
      </c>
      <c r="AC925" s="1">
        <f t="shared" si="332"/>
        <v>17241.277548755388</v>
      </c>
      <c r="AD925" s="7">
        <f t="shared" si="333"/>
        <v>465.51449381639549</v>
      </c>
      <c r="AF925" s="1">
        <f t="shared" si="334"/>
        <v>16885.371916784978</v>
      </c>
      <c r="AG925" s="7">
        <f t="shared" si="335"/>
        <v>455.90504175319438</v>
      </c>
      <c r="AI925" s="1">
        <f t="shared" si="336"/>
        <v>17033.106330055714</v>
      </c>
      <c r="AJ925" s="7">
        <f t="shared" si="337"/>
        <v>459.89387091150428</v>
      </c>
    </row>
    <row r="926" spans="1:36" x14ac:dyDescent="0.2">
      <c r="A926" s="5">
        <v>21</v>
      </c>
      <c r="B926" s="6" t="s">
        <v>472</v>
      </c>
      <c r="C926" s="6" t="str">
        <f>VLOOKUP(B926,Valores!$A$2:$F$300,5,FALSE)</f>
        <v>cj</v>
      </c>
      <c r="D926" s="6">
        <v>3</v>
      </c>
      <c r="E926" s="3">
        <f>VLOOKUP($B926,Valores!$A$2:$G$300,6,FALSE)*VLOOKUP(VLOOKUP($B926,Indices_Poder!$B$5:$E$250,3,FALSE),Indices_Poder!$G$6:$N$27,4,FALSE)*VLOOKUP($E$905,Regional!$A$2:$B$7,2,FALSE)</f>
        <v>2826.2441523498101</v>
      </c>
      <c r="F926" s="1">
        <f>VLOOKUP($B926,Valores!$A$2:$G$300,6,FALSE)*VLOOKUP(VLOOKUP($B926,Indices_Poder!$B$5:$E$250,3,FALSE),Indices_Poder!$G$6:$N$27,4,FALSE)*VLOOKUP($F$905,Regional!$A$2:$B$7,2,FALSE)</f>
        <v>2716.2648737299755</v>
      </c>
      <c r="G926" s="1">
        <f>VLOOKUP($B926,Valores!$A$2:$G$300,6,FALSE)*VLOOKUP(VLOOKUP($B926,Indices_Poder!$B$5:$E$250,3,FALSE),Indices_Poder!$G$6:$N$27,4,FALSE)*VLOOKUP($G$905,Regional!$A$2:$B$7,2,FALSE)</f>
        <v>2866.7187599637086</v>
      </c>
      <c r="H926" s="1">
        <f>VLOOKUP($B926,Valores!$A$2:$G$300,6,FALSE)*VLOOKUP(VLOOKUP($B926,Indices_Poder!$B$5:$E$250,3,FALSE),Indices_Poder!$G$6:$N$27,4,FALSE)*VLOOKUP($H$905,Regional!$A$2:$B$7,2,FALSE)</f>
        <v>2807.5420922799399</v>
      </c>
      <c r="I926" s="2">
        <f>VLOOKUP($B926,Valores!$A$2:$G$300,6,FALSE)*VLOOKUP(VLOOKUP($B926,Indices_Poder!$B$5:$E$250,3,FALSE),Indices_Poder!$G$6:$N$27,4,FALSE)*VLOOKUP($I$905,Regional!$A$2:$B$7,2,FALSE)</f>
        <v>2832.1059920732023</v>
      </c>
      <c r="J926" s="3">
        <f t="shared" si="320"/>
        <v>8478.7324570494311</v>
      </c>
      <c r="K926" s="1">
        <f t="shared" si="321"/>
        <v>8148.7946211899271</v>
      </c>
      <c r="L926" s="1">
        <f t="shared" si="322"/>
        <v>8600.1562798911255</v>
      </c>
      <c r="M926" s="1">
        <f t="shared" si="323"/>
        <v>8422.6262768398192</v>
      </c>
      <c r="N926" s="2">
        <f t="shared" si="324"/>
        <v>8496.3179762196069</v>
      </c>
      <c r="O926" s="14">
        <f>VLOOKUP(B926,Valores!$A$2:$O$300,14,FALSE)</f>
        <v>2.7E-2</v>
      </c>
      <c r="P926" s="14" t="str">
        <f>VLOOKUP(B926,Valores!$A$2:$O$300,15,FALSE)</f>
        <v>COM</v>
      </c>
      <c r="Q926" s="5">
        <f t="shared" si="338"/>
        <v>0</v>
      </c>
      <c r="R926" s="5">
        <f t="shared" si="325"/>
        <v>0</v>
      </c>
      <c r="S926" s="5">
        <f t="shared" si="326"/>
        <v>0</v>
      </c>
      <c r="T926" s="5">
        <f t="shared" si="327"/>
        <v>0</v>
      </c>
      <c r="U926" s="5">
        <f t="shared" si="328"/>
        <v>0</v>
      </c>
      <c r="W926" s="1">
        <f t="shared" si="329"/>
        <v>8478.7324570494311</v>
      </c>
      <c r="X926" s="6">
        <f t="shared" si="339"/>
        <v>228.92577634033464</v>
      </c>
      <c r="Z926" s="1">
        <f t="shared" si="330"/>
        <v>8148.7946211899271</v>
      </c>
      <c r="AA926" s="7">
        <f t="shared" si="331"/>
        <v>220.01745477212802</v>
      </c>
      <c r="AC926" s="1">
        <f t="shared" si="332"/>
        <v>8600.1562798911255</v>
      </c>
      <c r="AD926" s="7">
        <f t="shared" si="333"/>
        <v>232.20421955706038</v>
      </c>
      <c r="AF926" s="1">
        <f t="shared" si="334"/>
        <v>8422.6262768398192</v>
      </c>
      <c r="AG926" s="7">
        <f t="shared" si="335"/>
        <v>227.41090947467512</v>
      </c>
      <c r="AI926" s="1">
        <f t="shared" si="336"/>
        <v>8496.3179762196069</v>
      </c>
      <c r="AJ926" s="7">
        <f t="shared" si="337"/>
        <v>229.40058535792937</v>
      </c>
    </row>
    <row r="927" spans="1:36" x14ac:dyDescent="0.2">
      <c r="A927" s="5">
        <v>22</v>
      </c>
      <c r="B927" s="6" t="s">
        <v>436</v>
      </c>
      <c r="C927" s="6" t="str">
        <f>VLOOKUP(B927,Valores!$A$2:$F$300,5,FALSE)</f>
        <v>m³</v>
      </c>
      <c r="D927" s="6">
        <v>44</v>
      </c>
      <c r="E927" s="3">
        <f>VLOOKUP($B927,Valores!$A$2:$G$300,6,FALSE)*VLOOKUP(VLOOKUP($B927,Indices_Poder!$B$5:$E$250,3,FALSE),Indices_Poder!$G$6:$N$27,4,FALSE)*VLOOKUP($E$905,Regional!$A$2:$B$7,2,FALSE)</f>
        <v>3577.0086142753808</v>
      </c>
      <c r="F927" s="1">
        <f>VLOOKUP($B927,Valores!$A$2:$G$300,6,FALSE)*VLOOKUP(VLOOKUP($B927,Indices_Poder!$B$5:$E$250,3,FALSE),Indices_Poder!$G$6:$N$27,4,FALSE)*VLOOKUP($F$905,Regional!$A$2:$B$7,2,FALSE)</f>
        <v>3437.8144025198744</v>
      </c>
      <c r="G927" s="1">
        <f>VLOOKUP($B927,Valores!$A$2:$G$300,6,FALSE)*VLOOKUP(VLOOKUP($B927,Indices_Poder!$B$5:$E$250,3,FALSE),Indices_Poder!$G$6:$N$27,4,FALSE)*VLOOKUP($G$905,Regional!$A$2:$B$7,2,FALSE)</f>
        <v>3628.2349104798182</v>
      </c>
      <c r="H927" s="1">
        <f>VLOOKUP($B927,Valores!$A$2:$G$300,6,FALSE)*VLOOKUP(VLOOKUP($B927,Indices_Poder!$B$5:$E$250,3,FALSE),Indices_Poder!$G$6:$N$27,4,FALSE)*VLOOKUP($H$905,Regional!$A$2:$B$7,2,FALSE)</f>
        <v>3553.3385325809168</v>
      </c>
      <c r="I927" s="2">
        <f>VLOOKUP($B927,Valores!$A$2:$G$300,6,FALSE)*VLOOKUP(VLOOKUP($B927,Indices_Poder!$B$5:$E$250,3,FALSE),Indices_Poder!$G$6:$N$27,4,FALSE)*VLOOKUP($I$905,Regional!$A$2:$B$7,2,FALSE)</f>
        <v>3584.4275951049885</v>
      </c>
      <c r="J927" s="3">
        <f t="shared" si="320"/>
        <v>157388.37902811676</v>
      </c>
      <c r="K927" s="1">
        <f t="shared" si="321"/>
        <v>151263.83371087449</v>
      </c>
      <c r="L927" s="1">
        <f t="shared" si="322"/>
        <v>159642.336061112</v>
      </c>
      <c r="M927" s="1">
        <f t="shared" si="323"/>
        <v>156346.89543356033</v>
      </c>
      <c r="N927" s="2">
        <f t="shared" si="324"/>
        <v>157714.81418461949</v>
      </c>
      <c r="O927" s="14">
        <f>VLOOKUP(B927,Valores!$A$2:$O$300,14,FALSE)</f>
        <v>3.1300000000000001E-2</v>
      </c>
      <c r="P927" s="14" t="str">
        <f>VLOOKUP(B927,Valores!$A$2:$O$300,15,FALSE)</f>
        <v>COM</v>
      </c>
      <c r="Q927" s="5">
        <f t="shared" si="338"/>
        <v>0</v>
      </c>
      <c r="R927" s="5">
        <f t="shared" si="325"/>
        <v>0</v>
      </c>
      <c r="S927" s="5">
        <f t="shared" si="326"/>
        <v>0</v>
      </c>
      <c r="T927" s="5">
        <f t="shared" si="327"/>
        <v>0</v>
      </c>
      <c r="U927" s="5">
        <f t="shared" si="328"/>
        <v>0</v>
      </c>
      <c r="W927" s="1">
        <f t="shared" si="329"/>
        <v>157388.37902811676</v>
      </c>
      <c r="X927" s="6">
        <f t="shared" si="339"/>
        <v>4926.256263580055</v>
      </c>
      <c r="Z927" s="1">
        <f t="shared" si="330"/>
        <v>151263.83371087449</v>
      </c>
      <c r="AA927" s="7">
        <f t="shared" si="331"/>
        <v>4734.5579951503714</v>
      </c>
      <c r="AC927" s="1">
        <f t="shared" si="332"/>
        <v>159642.336061112</v>
      </c>
      <c r="AD927" s="7">
        <f t="shared" si="333"/>
        <v>4996.8051187128058</v>
      </c>
      <c r="AF927" s="1">
        <f t="shared" si="334"/>
        <v>156346.89543356033</v>
      </c>
      <c r="AG927" s="7">
        <f t="shared" si="335"/>
        <v>4893.6578270704385</v>
      </c>
      <c r="AI927" s="1">
        <f t="shared" si="336"/>
        <v>157714.81418461949</v>
      </c>
      <c r="AJ927" s="7">
        <f t="shared" si="337"/>
        <v>4936.4736839785901</v>
      </c>
    </row>
    <row r="928" spans="1:36" x14ac:dyDescent="0.2">
      <c r="A928" s="5">
        <v>23</v>
      </c>
      <c r="B928" s="6" t="s">
        <v>437</v>
      </c>
      <c r="C928" s="6" t="str">
        <f>VLOOKUP(B928,Valores!$A$2:$F$300,5,FALSE)</f>
        <v>m³</v>
      </c>
      <c r="D928" s="6">
        <v>12</v>
      </c>
      <c r="E928" s="3">
        <f>VLOOKUP($B928,Valores!$A$2:$G$300,6,FALSE)*VLOOKUP(VLOOKUP($B928,Indices_Poder!$B$5:$E$250,3,FALSE),Indices_Poder!$G$6:$N$27,4,FALSE)*VLOOKUP($E$905,Regional!$A$2:$B$7,2,FALSE)</f>
        <v>3577.0086142753808</v>
      </c>
      <c r="F928" s="1">
        <f>VLOOKUP($B928,Valores!$A$2:$G$300,6,FALSE)*VLOOKUP(VLOOKUP($B928,Indices_Poder!$B$5:$E$250,3,FALSE),Indices_Poder!$G$6:$N$27,4,FALSE)*VLOOKUP($F$905,Regional!$A$2:$B$7,2,FALSE)</f>
        <v>3437.8144025198744</v>
      </c>
      <c r="G928" s="1">
        <f>VLOOKUP($B928,Valores!$A$2:$G$300,6,FALSE)*VLOOKUP(VLOOKUP($B928,Indices_Poder!$B$5:$E$250,3,FALSE),Indices_Poder!$G$6:$N$27,4,FALSE)*VLOOKUP($G$905,Regional!$A$2:$B$7,2,FALSE)</f>
        <v>3628.2349104798182</v>
      </c>
      <c r="H928" s="1">
        <f>VLOOKUP($B928,Valores!$A$2:$G$300,6,FALSE)*VLOOKUP(VLOOKUP($B928,Indices_Poder!$B$5:$E$250,3,FALSE),Indices_Poder!$G$6:$N$27,4,FALSE)*VLOOKUP($H$905,Regional!$A$2:$B$7,2,FALSE)</f>
        <v>3553.3385325809168</v>
      </c>
      <c r="I928" s="2">
        <f>VLOOKUP($B928,Valores!$A$2:$G$300,6,FALSE)*VLOOKUP(VLOOKUP($B928,Indices_Poder!$B$5:$E$250,3,FALSE),Indices_Poder!$G$6:$N$27,4,FALSE)*VLOOKUP($I$905,Regional!$A$2:$B$7,2,FALSE)</f>
        <v>3584.4275951049885</v>
      </c>
      <c r="J928" s="3">
        <f t="shared" si="320"/>
        <v>42924.103371304569</v>
      </c>
      <c r="K928" s="1">
        <f t="shared" si="321"/>
        <v>41253.772830238493</v>
      </c>
      <c r="L928" s="1">
        <f t="shared" si="322"/>
        <v>43538.81892575782</v>
      </c>
      <c r="M928" s="1">
        <f t="shared" si="323"/>
        <v>42640.062390970998</v>
      </c>
      <c r="N928" s="2">
        <f t="shared" si="324"/>
        <v>43013.131141259859</v>
      </c>
      <c r="O928" s="14">
        <f>VLOOKUP(B928,Valores!$A$2:$O$300,14,FALSE)</f>
        <v>3.1300000000000001E-2</v>
      </c>
      <c r="P928" s="14" t="str">
        <f>VLOOKUP(B928,Valores!$A$2:$O$300,15,FALSE)</f>
        <v>COM</v>
      </c>
      <c r="Q928" s="5">
        <f t="shared" si="338"/>
        <v>0</v>
      </c>
      <c r="R928" s="5">
        <f t="shared" si="325"/>
        <v>0</v>
      </c>
      <c r="S928" s="5">
        <f t="shared" si="326"/>
        <v>0</v>
      </c>
      <c r="T928" s="5">
        <f t="shared" si="327"/>
        <v>0</v>
      </c>
      <c r="U928" s="5">
        <f t="shared" si="328"/>
        <v>0</v>
      </c>
      <c r="W928" s="1">
        <f t="shared" si="329"/>
        <v>42924.103371304569</v>
      </c>
      <c r="X928" s="6">
        <f t="shared" si="339"/>
        <v>1343.5244355218331</v>
      </c>
      <c r="Z928" s="1">
        <f t="shared" si="330"/>
        <v>41253.772830238493</v>
      </c>
      <c r="AA928" s="7">
        <f t="shared" si="331"/>
        <v>1291.243089586465</v>
      </c>
      <c r="AC928" s="1">
        <f t="shared" si="332"/>
        <v>43538.81892575782</v>
      </c>
      <c r="AD928" s="7">
        <f t="shared" si="333"/>
        <v>1362.7650323762198</v>
      </c>
      <c r="AF928" s="1">
        <f t="shared" si="334"/>
        <v>42640.062390970998</v>
      </c>
      <c r="AG928" s="7">
        <f t="shared" si="335"/>
        <v>1334.6339528373924</v>
      </c>
      <c r="AI928" s="1">
        <f t="shared" si="336"/>
        <v>43013.131141259859</v>
      </c>
      <c r="AJ928" s="7">
        <f t="shared" si="337"/>
        <v>1346.3110047214336</v>
      </c>
    </row>
    <row r="929" spans="1:36" x14ac:dyDescent="0.2">
      <c r="A929" s="5">
        <v>24</v>
      </c>
      <c r="B929" s="6" t="s">
        <v>438</v>
      </c>
      <c r="C929" s="6" t="str">
        <f>VLOOKUP(B929,Valores!$A$2:$F$300,5,FALSE)</f>
        <v>m³</v>
      </c>
      <c r="D929" s="6">
        <v>36</v>
      </c>
      <c r="E929" s="3">
        <f>VLOOKUP($B929,Valores!$A$2:$G$300,6,FALSE)*VLOOKUP(VLOOKUP($B929,Indices_Poder!$B$5:$E$250,3,FALSE),Indices_Poder!$G$6:$N$27,4,FALSE)*VLOOKUP($E$905,Regional!$A$2:$B$7,2,FALSE)</f>
        <v>3577.0086142753808</v>
      </c>
      <c r="F929" s="1">
        <f>VLOOKUP($B929,Valores!$A$2:$G$300,6,FALSE)*VLOOKUP(VLOOKUP($B929,Indices_Poder!$B$5:$E$250,3,FALSE),Indices_Poder!$G$6:$N$27,4,FALSE)*VLOOKUP($F$905,Regional!$A$2:$B$7,2,FALSE)</f>
        <v>3437.8144025198744</v>
      </c>
      <c r="G929" s="1">
        <f>VLOOKUP($B929,Valores!$A$2:$G$300,6,FALSE)*VLOOKUP(VLOOKUP($B929,Indices_Poder!$B$5:$E$250,3,FALSE),Indices_Poder!$G$6:$N$27,4,FALSE)*VLOOKUP($G$905,Regional!$A$2:$B$7,2,FALSE)</f>
        <v>3628.2349104798182</v>
      </c>
      <c r="H929" s="1">
        <f>VLOOKUP($B929,Valores!$A$2:$G$300,6,FALSE)*VLOOKUP(VLOOKUP($B929,Indices_Poder!$B$5:$E$250,3,FALSE),Indices_Poder!$G$6:$N$27,4,FALSE)*VLOOKUP($H$905,Regional!$A$2:$B$7,2,FALSE)</f>
        <v>3553.3385325809168</v>
      </c>
      <c r="I929" s="2">
        <f>VLOOKUP($B929,Valores!$A$2:$G$300,6,FALSE)*VLOOKUP(VLOOKUP($B929,Indices_Poder!$B$5:$E$250,3,FALSE),Indices_Poder!$G$6:$N$27,4,FALSE)*VLOOKUP($I$905,Regional!$A$2:$B$7,2,FALSE)</f>
        <v>3584.4275951049885</v>
      </c>
      <c r="J929" s="3">
        <f t="shared" si="320"/>
        <v>128772.3101139137</v>
      </c>
      <c r="K929" s="1">
        <f t="shared" si="321"/>
        <v>123761.31849071548</v>
      </c>
      <c r="L929" s="1">
        <f t="shared" si="322"/>
        <v>130616.45677727346</v>
      </c>
      <c r="M929" s="1">
        <f t="shared" si="323"/>
        <v>127920.18717291301</v>
      </c>
      <c r="N929" s="2">
        <f t="shared" si="324"/>
        <v>129039.39342377959</v>
      </c>
      <c r="O929" s="14">
        <f>VLOOKUP(B929,Valores!$A$2:$O$300,14,FALSE)</f>
        <v>3.1300000000000001E-2</v>
      </c>
      <c r="P929" s="14" t="str">
        <f>VLOOKUP(B929,Valores!$A$2:$O$300,15,FALSE)</f>
        <v>COM</v>
      </c>
      <c r="Q929" s="5">
        <f t="shared" si="338"/>
        <v>0</v>
      </c>
      <c r="R929" s="5">
        <f t="shared" si="325"/>
        <v>0</v>
      </c>
      <c r="S929" s="5">
        <f t="shared" si="326"/>
        <v>0</v>
      </c>
      <c r="T929" s="5">
        <f t="shared" si="327"/>
        <v>0</v>
      </c>
      <c r="U929" s="5">
        <f t="shared" si="328"/>
        <v>0</v>
      </c>
      <c r="W929" s="1">
        <f t="shared" si="329"/>
        <v>128772.3101139137</v>
      </c>
      <c r="X929" s="6">
        <f t="shared" si="339"/>
        <v>4030.573306565499</v>
      </c>
      <c r="Z929" s="1">
        <f t="shared" si="330"/>
        <v>123761.31849071548</v>
      </c>
      <c r="AA929" s="7">
        <f t="shared" si="331"/>
        <v>3873.7292687593945</v>
      </c>
      <c r="AC929" s="1">
        <f t="shared" si="332"/>
        <v>130616.45677727346</v>
      </c>
      <c r="AD929" s="7">
        <f t="shared" si="333"/>
        <v>4088.2950971286596</v>
      </c>
      <c r="AF929" s="1">
        <f t="shared" si="334"/>
        <v>127920.18717291301</v>
      </c>
      <c r="AG929" s="7">
        <f t="shared" si="335"/>
        <v>4003.9018585121771</v>
      </c>
      <c r="AI929" s="1">
        <f t="shared" si="336"/>
        <v>129039.39342377959</v>
      </c>
      <c r="AJ929" s="7">
        <f t="shared" si="337"/>
        <v>4038.9330141643013</v>
      </c>
    </row>
    <row r="930" spans="1:36" x14ac:dyDescent="0.2">
      <c r="A930" s="5">
        <v>25</v>
      </c>
      <c r="B930" s="6" t="s">
        <v>440</v>
      </c>
      <c r="C930" s="6" t="str">
        <f>VLOOKUP(B930,Valores!$A$2:$F$300,5,FALSE)</f>
        <v>m³</v>
      </c>
      <c r="D930" s="6">
        <v>7</v>
      </c>
      <c r="E930" s="3">
        <f>VLOOKUP($B930,Valores!$A$2:$G$300,6,FALSE)*VLOOKUP(VLOOKUP($B930,Indices_Poder!$B$5:$E$250,3,FALSE),Indices_Poder!$G$6:$N$27,4,FALSE)*VLOOKUP($E$905,Regional!$A$2:$B$7,2,FALSE)</f>
        <v>3577.0086142753808</v>
      </c>
      <c r="F930" s="1">
        <f>VLOOKUP($B930,Valores!$A$2:$G$300,6,FALSE)*VLOOKUP(VLOOKUP($B930,Indices_Poder!$B$5:$E$250,3,FALSE),Indices_Poder!$G$6:$N$27,4,FALSE)*VLOOKUP($F$905,Regional!$A$2:$B$7,2,FALSE)</f>
        <v>3437.8144025198744</v>
      </c>
      <c r="G930" s="1">
        <f>VLOOKUP($B930,Valores!$A$2:$G$300,6,FALSE)*VLOOKUP(VLOOKUP($B930,Indices_Poder!$B$5:$E$250,3,FALSE),Indices_Poder!$G$6:$N$27,4,FALSE)*VLOOKUP($G$905,Regional!$A$2:$B$7,2,FALSE)</f>
        <v>3628.2349104798182</v>
      </c>
      <c r="H930" s="1">
        <f>VLOOKUP($B930,Valores!$A$2:$G$300,6,FALSE)*VLOOKUP(VLOOKUP($B930,Indices_Poder!$B$5:$E$250,3,FALSE),Indices_Poder!$G$6:$N$27,4,FALSE)*VLOOKUP($H$905,Regional!$A$2:$B$7,2,FALSE)</f>
        <v>3553.3385325809168</v>
      </c>
      <c r="I930" s="2">
        <f>VLOOKUP($B930,Valores!$A$2:$G$300,6,FALSE)*VLOOKUP(VLOOKUP($B930,Indices_Poder!$B$5:$E$250,3,FALSE),Indices_Poder!$G$6:$N$27,4,FALSE)*VLOOKUP($I$905,Regional!$A$2:$B$7,2,FALSE)</f>
        <v>3584.4275951049885</v>
      </c>
      <c r="J930" s="3">
        <f t="shared" si="320"/>
        <v>25039.060299927667</v>
      </c>
      <c r="K930" s="1">
        <f t="shared" si="321"/>
        <v>24064.700817639121</v>
      </c>
      <c r="L930" s="1">
        <f t="shared" si="322"/>
        <v>25397.644373358726</v>
      </c>
      <c r="M930" s="1">
        <f t="shared" si="323"/>
        <v>24873.369728066416</v>
      </c>
      <c r="N930" s="2">
        <f t="shared" si="324"/>
        <v>25090.993165734919</v>
      </c>
      <c r="O930" s="14">
        <f>VLOOKUP(B930,Valores!$A$2:$O$300,14,FALSE)</f>
        <v>3.1300000000000001E-2</v>
      </c>
      <c r="P930" s="14" t="str">
        <f>VLOOKUP(B930,Valores!$A$2:$O$300,15,FALSE)</f>
        <v>COM</v>
      </c>
      <c r="Q930" s="5">
        <f t="shared" si="338"/>
        <v>0</v>
      </c>
      <c r="R930" s="5">
        <f t="shared" si="325"/>
        <v>0</v>
      </c>
      <c r="S930" s="5">
        <f t="shared" si="326"/>
        <v>0</v>
      </c>
      <c r="T930" s="5">
        <f t="shared" si="327"/>
        <v>0</v>
      </c>
      <c r="U930" s="5">
        <f t="shared" si="328"/>
        <v>0</v>
      </c>
      <c r="W930" s="1">
        <f t="shared" si="329"/>
        <v>25039.060299927667</v>
      </c>
      <c r="X930" s="6">
        <f t="shared" si="339"/>
        <v>783.72258738773598</v>
      </c>
      <c r="Z930" s="1">
        <f t="shared" si="330"/>
        <v>24064.700817639121</v>
      </c>
      <c r="AA930" s="7">
        <f t="shared" si="331"/>
        <v>753.22513559210449</v>
      </c>
      <c r="AC930" s="1">
        <f t="shared" si="332"/>
        <v>25397.644373358726</v>
      </c>
      <c r="AD930" s="7">
        <f t="shared" si="333"/>
        <v>794.94626888612811</v>
      </c>
      <c r="AF930" s="1">
        <f t="shared" si="334"/>
        <v>24873.369728066416</v>
      </c>
      <c r="AG930" s="7">
        <f t="shared" si="335"/>
        <v>778.53647248847892</v>
      </c>
      <c r="AI930" s="1">
        <f t="shared" si="336"/>
        <v>25090.993165734919</v>
      </c>
      <c r="AJ930" s="7">
        <f t="shared" si="337"/>
        <v>785.34808608750302</v>
      </c>
    </row>
    <row r="931" spans="1:36" x14ac:dyDescent="0.2">
      <c r="A931" s="5">
        <v>26</v>
      </c>
      <c r="B931" s="6" t="s">
        <v>577</v>
      </c>
      <c r="C931" s="6" t="str">
        <f>VLOOKUP(B931,Valores!$A$2:$F$300,5,FALSE)</f>
        <v>m³</v>
      </c>
      <c r="D931" s="6">
        <v>7</v>
      </c>
      <c r="E931" s="3">
        <f>VLOOKUP($B931,Valores!$A$2:$G$300,6,FALSE)*VLOOKUP(VLOOKUP($B931,Indices_Poder!$B$5:$E$250,3,FALSE),Indices_Poder!$G$6:$N$27,4,FALSE)*VLOOKUP($E$905,Regional!$A$2:$B$7,2,FALSE)</f>
        <v>3577.0086142753808</v>
      </c>
      <c r="F931" s="1">
        <f>VLOOKUP($B931,Valores!$A$2:$G$300,6,FALSE)*VLOOKUP(VLOOKUP($B931,Indices_Poder!$B$5:$E$250,3,FALSE),Indices_Poder!$G$6:$N$27,4,FALSE)*VLOOKUP($F$905,Regional!$A$2:$B$7,2,FALSE)</f>
        <v>3437.8144025198744</v>
      </c>
      <c r="G931" s="1">
        <f>VLOOKUP($B931,Valores!$A$2:$G$300,6,FALSE)*VLOOKUP(VLOOKUP($B931,Indices_Poder!$B$5:$E$250,3,FALSE),Indices_Poder!$G$6:$N$27,4,FALSE)*VLOOKUP($G$905,Regional!$A$2:$B$7,2,FALSE)</f>
        <v>3628.2349104798182</v>
      </c>
      <c r="H931" s="1">
        <f>VLOOKUP($B931,Valores!$A$2:$G$300,6,FALSE)*VLOOKUP(VLOOKUP($B931,Indices_Poder!$B$5:$E$250,3,FALSE),Indices_Poder!$G$6:$N$27,4,FALSE)*VLOOKUP($H$905,Regional!$A$2:$B$7,2,FALSE)</f>
        <v>3553.3385325809168</v>
      </c>
      <c r="I931" s="2">
        <f>VLOOKUP($B931,Valores!$A$2:$G$300,6,FALSE)*VLOOKUP(VLOOKUP($B931,Indices_Poder!$B$5:$E$250,3,FALSE),Indices_Poder!$G$6:$N$27,4,FALSE)*VLOOKUP($I$905,Regional!$A$2:$B$7,2,FALSE)</f>
        <v>3584.4275951049885</v>
      </c>
      <c r="J931" s="3">
        <f t="shared" si="320"/>
        <v>25039.060299927667</v>
      </c>
      <c r="K931" s="1">
        <f t="shared" si="321"/>
        <v>24064.700817639121</v>
      </c>
      <c r="L931" s="1">
        <f t="shared" si="322"/>
        <v>25397.644373358726</v>
      </c>
      <c r="M931" s="1">
        <f t="shared" si="323"/>
        <v>24873.369728066416</v>
      </c>
      <c r="N931" s="2">
        <f t="shared" si="324"/>
        <v>25090.993165734919</v>
      </c>
      <c r="O931" s="14">
        <f>VLOOKUP(B931,Valores!$A$2:$O$300,14,FALSE)</f>
        <v>3.1300000000000001E-2</v>
      </c>
      <c r="P931" s="14" t="str">
        <f>VLOOKUP(B931,Valores!$A$2:$O$300,15,FALSE)</f>
        <v>COM</v>
      </c>
      <c r="Q931" s="5">
        <f t="shared" si="338"/>
        <v>0</v>
      </c>
      <c r="R931" s="5">
        <f t="shared" si="325"/>
        <v>0</v>
      </c>
      <c r="S931" s="5">
        <f t="shared" si="326"/>
        <v>0</v>
      </c>
      <c r="T931" s="5">
        <f t="shared" si="327"/>
        <v>0</v>
      </c>
      <c r="U931" s="5">
        <f t="shared" si="328"/>
        <v>0</v>
      </c>
      <c r="W931" s="1">
        <f t="shared" si="329"/>
        <v>25039.060299927667</v>
      </c>
      <c r="X931" s="6">
        <f t="shared" si="339"/>
        <v>783.72258738773598</v>
      </c>
      <c r="Z931" s="1">
        <f t="shared" si="330"/>
        <v>24064.700817639121</v>
      </c>
      <c r="AA931" s="7">
        <f t="shared" si="331"/>
        <v>753.22513559210449</v>
      </c>
      <c r="AC931" s="1">
        <f t="shared" si="332"/>
        <v>25397.644373358726</v>
      </c>
      <c r="AD931" s="7">
        <f t="shared" si="333"/>
        <v>794.94626888612811</v>
      </c>
      <c r="AF931" s="1">
        <f t="shared" si="334"/>
        <v>24873.369728066416</v>
      </c>
      <c r="AG931" s="7">
        <f t="shared" si="335"/>
        <v>778.53647248847892</v>
      </c>
      <c r="AI931" s="1">
        <f t="shared" si="336"/>
        <v>25090.993165734919</v>
      </c>
      <c r="AJ931" s="7">
        <f t="shared" si="337"/>
        <v>785.34808608750302</v>
      </c>
    </row>
    <row r="932" spans="1:36" x14ac:dyDescent="0.2">
      <c r="A932" s="5">
        <v>27</v>
      </c>
      <c r="B932" s="6" t="s">
        <v>441</v>
      </c>
      <c r="C932" s="6" t="str">
        <f>VLOOKUP(B932,Valores!$A$2:$F$300,5,FALSE)</f>
        <v>m³</v>
      </c>
      <c r="D932" s="6">
        <v>7</v>
      </c>
      <c r="E932" s="3">
        <f>VLOOKUP($B932,Valores!$A$2:$G$300,6,FALSE)*VLOOKUP(VLOOKUP($B932,Indices_Poder!$B$5:$E$250,3,FALSE),Indices_Poder!$G$6:$N$27,4,FALSE)*VLOOKUP($E$905,Regional!$A$2:$B$7,2,FALSE)</f>
        <v>3577.0086142753808</v>
      </c>
      <c r="F932" s="1">
        <f>VLOOKUP($B932,Valores!$A$2:$G$300,6,FALSE)*VLOOKUP(VLOOKUP($B932,Indices_Poder!$B$5:$E$250,3,FALSE),Indices_Poder!$G$6:$N$27,4,FALSE)*VLOOKUP($F$905,Regional!$A$2:$B$7,2,FALSE)</f>
        <v>3437.8144025198744</v>
      </c>
      <c r="G932" s="1">
        <f>VLOOKUP($B932,Valores!$A$2:$G$300,6,FALSE)*VLOOKUP(VLOOKUP($B932,Indices_Poder!$B$5:$E$250,3,FALSE),Indices_Poder!$G$6:$N$27,4,FALSE)*VLOOKUP($G$905,Regional!$A$2:$B$7,2,FALSE)</f>
        <v>3628.2349104798182</v>
      </c>
      <c r="H932" s="1">
        <f>VLOOKUP($B932,Valores!$A$2:$G$300,6,FALSE)*VLOOKUP(VLOOKUP($B932,Indices_Poder!$B$5:$E$250,3,FALSE),Indices_Poder!$G$6:$N$27,4,FALSE)*VLOOKUP($H$905,Regional!$A$2:$B$7,2,FALSE)</f>
        <v>3553.3385325809168</v>
      </c>
      <c r="I932" s="2">
        <f>VLOOKUP($B932,Valores!$A$2:$G$300,6,FALSE)*VLOOKUP(VLOOKUP($B932,Indices_Poder!$B$5:$E$250,3,FALSE),Indices_Poder!$G$6:$N$27,4,FALSE)*VLOOKUP($I$905,Regional!$A$2:$B$7,2,FALSE)</f>
        <v>3584.4275951049885</v>
      </c>
      <c r="J932" s="3">
        <f t="shared" si="320"/>
        <v>25039.060299927667</v>
      </c>
      <c r="K932" s="1">
        <f t="shared" si="321"/>
        <v>24064.700817639121</v>
      </c>
      <c r="L932" s="1">
        <f t="shared" si="322"/>
        <v>25397.644373358726</v>
      </c>
      <c r="M932" s="1">
        <f t="shared" si="323"/>
        <v>24873.369728066416</v>
      </c>
      <c r="N932" s="2">
        <f t="shared" si="324"/>
        <v>25090.993165734919</v>
      </c>
      <c r="O932" s="14">
        <f>VLOOKUP(B932,Valores!$A$2:$O$300,14,FALSE)</f>
        <v>3.1300000000000001E-2</v>
      </c>
      <c r="P932" s="14" t="str">
        <f>VLOOKUP(B932,Valores!$A$2:$O$300,15,FALSE)</f>
        <v>COM</v>
      </c>
      <c r="Q932" s="5">
        <f t="shared" si="338"/>
        <v>0</v>
      </c>
      <c r="R932" s="5">
        <f t="shared" si="325"/>
        <v>0</v>
      </c>
      <c r="S932" s="5">
        <f t="shared" si="326"/>
        <v>0</v>
      </c>
      <c r="T932" s="5">
        <f t="shared" si="327"/>
        <v>0</v>
      </c>
      <c r="U932" s="5">
        <f t="shared" si="328"/>
        <v>0</v>
      </c>
      <c r="W932" s="1">
        <f t="shared" si="329"/>
        <v>25039.060299927667</v>
      </c>
      <c r="X932" s="6">
        <f t="shared" si="339"/>
        <v>783.72258738773598</v>
      </c>
      <c r="Z932" s="1">
        <f t="shared" si="330"/>
        <v>24064.700817639121</v>
      </c>
      <c r="AA932" s="7">
        <f t="shared" si="331"/>
        <v>753.22513559210449</v>
      </c>
      <c r="AC932" s="1">
        <f t="shared" si="332"/>
        <v>25397.644373358726</v>
      </c>
      <c r="AD932" s="7">
        <f t="shared" si="333"/>
        <v>794.94626888612811</v>
      </c>
      <c r="AF932" s="1">
        <f t="shared" si="334"/>
        <v>24873.369728066416</v>
      </c>
      <c r="AG932" s="7">
        <f t="shared" si="335"/>
        <v>778.53647248847892</v>
      </c>
      <c r="AI932" s="1">
        <f t="shared" si="336"/>
        <v>25090.993165734919</v>
      </c>
      <c r="AJ932" s="7">
        <f t="shared" si="337"/>
        <v>785.34808608750302</v>
      </c>
    </row>
    <row r="933" spans="1:36" x14ac:dyDescent="0.2">
      <c r="A933" s="5">
        <v>28</v>
      </c>
      <c r="B933" s="6" t="s">
        <v>593</v>
      </c>
      <c r="C933" s="6" t="str">
        <f>VLOOKUP(B933,Valores!$A$2:$F$300,5,FALSE)</f>
        <v>m³</v>
      </c>
      <c r="D933" s="6">
        <v>70</v>
      </c>
      <c r="E933" s="3">
        <f>VLOOKUP($B933,Valores!$A$2:$G$300,6,FALSE)*VLOOKUP(VLOOKUP($B933,Indices_Poder!$B$5:$E$250,3,FALSE),Indices_Poder!$G$6:$N$27,4,FALSE)*VLOOKUP($E$905,Regional!$A$2:$B$7,2,FALSE)</f>
        <v>3577.0086142753808</v>
      </c>
      <c r="F933" s="1">
        <f>VLOOKUP($B933,Valores!$A$2:$G$300,6,FALSE)*VLOOKUP(VLOOKUP($B933,Indices_Poder!$B$5:$E$250,3,FALSE),Indices_Poder!$G$6:$N$27,4,FALSE)*VLOOKUP($F$905,Regional!$A$2:$B$7,2,FALSE)</f>
        <v>3437.8144025198744</v>
      </c>
      <c r="G933" s="1">
        <f>VLOOKUP($B933,Valores!$A$2:$G$300,6,FALSE)*VLOOKUP(VLOOKUP($B933,Indices_Poder!$B$5:$E$250,3,FALSE),Indices_Poder!$G$6:$N$27,4,FALSE)*VLOOKUP($G$905,Regional!$A$2:$B$7,2,FALSE)</f>
        <v>3628.2349104798182</v>
      </c>
      <c r="H933" s="1">
        <f>VLOOKUP($B933,Valores!$A$2:$G$300,6,FALSE)*VLOOKUP(VLOOKUP($B933,Indices_Poder!$B$5:$E$250,3,FALSE),Indices_Poder!$G$6:$N$27,4,FALSE)*VLOOKUP($H$905,Regional!$A$2:$B$7,2,FALSE)</f>
        <v>3553.3385325809168</v>
      </c>
      <c r="I933" s="2">
        <f>VLOOKUP($B933,Valores!$A$2:$G$300,6,FALSE)*VLOOKUP(VLOOKUP($B933,Indices_Poder!$B$5:$E$250,3,FALSE),Indices_Poder!$G$6:$N$27,4,FALSE)*VLOOKUP($I$905,Regional!$A$2:$B$7,2,FALSE)</f>
        <v>3584.4275951049885</v>
      </c>
      <c r="J933" s="3">
        <f t="shared" si="320"/>
        <v>250390.60299927666</v>
      </c>
      <c r="K933" s="1">
        <f t="shared" si="321"/>
        <v>240647.00817639122</v>
      </c>
      <c r="L933" s="1">
        <f t="shared" si="322"/>
        <v>253976.44373358728</v>
      </c>
      <c r="M933" s="1">
        <f t="shared" si="323"/>
        <v>248733.69728066417</v>
      </c>
      <c r="N933" s="2">
        <f t="shared" si="324"/>
        <v>250909.9316573492</v>
      </c>
      <c r="O933" s="14">
        <f>VLOOKUP(B933,Valores!$A$2:$O$300,14,FALSE)</f>
        <v>3.1300000000000001E-2</v>
      </c>
      <c r="P933" s="14" t="str">
        <f>VLOOKUP(B933,Valores!$A$2:$O$300,15,FALSE)</f>
        <v>COM</v>
      </c>
      <c r="Q933" s="5">
        <f t="shared" si="338"/>
        <v>0</v>
      </c>
      <c r="R933" s="5">
        <f t="shared" si="325"/>
        <v>0</v>
      </c>
      <c r="S933" s="5">
        <f t="shared" si="326"/>
        <v>0</v>
      </c>
      <c r="T933" s="5">
        <f t="shared" si="327"/>
        <v>0</v>
      </c>
      <c r="U933" s="5">
        <f t="shared" si="328"/>
        <v>0</v>
      </c>
      <c r="W933" s="1">
        <f t="shared" si="329"/>
        <v>250390.60299927666</v>
      </c>
      <c r="X933" s="6">
        <f t="shared" si="339"/>
        <v>7837.2258738773598</v>
      </c>
      <c r="Z933" s="1">
        <f t="shared" si="330"/>
        <v>240647.00817639122</v>
      </c>
      <c r="AA933" s="7">
        <f t="shared" si="331"/>
        <v>7532.2513559210456</v>
      </c>
      <c r="AC933" s="1">
        <f t="shared" si="332"/>
        <v>253976.44373358728</v>
      </c>
      <c r="AD933" s="7">
        <f t="shared" si="333"/>
        <v>7949.462688861282</v>
      </c>
      <c r="AF933" s="1">
        <f t="shared" si="334"/>
        <v>248733.69728066417</v>
      </c>
      <c r="AG933" s="7">
        <f t="shared" si="335"/>
        <v>7785.3647248847892</v>
      </c>
      <c r="AI933" s="1">
        <f t="shared" si="336"/>
        <v>250909.9316573492</v>
      </c>
      <c r="AJ933" s="7">
        <f t="shared" si="337"/>
        <v>7853.48086087503</v>
      </c>
    </row>
    <row r="934" spans="1:36" x14ac:dyDescent="0.2">
      <c r="A934" s="5">
        <v>29</v>
      </c>
      <c r="B934" s="344" t="s">
        <v>439</v>
      </c>
      <c r="C934" s="6" t="str">
        <f>VLOOKUP(B934,Valores!$A$2:$F$300,5,FALSE)</f>
        <v>m³</v>
      </c>
      <c r="D934" s="6">
        <v>7</v>
      </c>
      <c r="E934" s="3">
        <f>VLOOKUP($B934,Valores!$A$2:$G$300,6,FALSE)*VLOOKUP(VLOOKUP($B934,Indices_Poder!$B$5:$E$250,3,FALSE),Indices_Poder!$G$6:$N$27,4,FALSE)*VLOOKUP($E$905,Regional!$A$2:$B$7,2,FALSE)</f>
        <v>3577.0086142753808</v>
      </c>
      <c r="F934" s="1">
        <f>VLOOKUP($B934,Valores!$A$2:$G$300,6,FALSE)*VLOOKUP(VLOOKUP($B934,Indices_Poder!$B$5:$E$250,3,FALSE),Indices_Poder!$G$6:$N$27,4,FALSE)*VLOOKUP($F$905,Regional!$A$2:$B$7,2,FALSE)</f>
        <v>3437.8144025198744</v>
      </c>
      <c r="G934" s="1">
        <f>VLOOKUP($B934,Valores!$A$2:$G$300,6,FALSE)*VLOOKUP(VLOOKUP($B934,Indices_Poder!$B$5:$E$250,3,FALSE),Indices_Poder!$G$6:$N$27,4,FALSE)*VLOOKUP($G$905,Regional!$A$2:$B$7,2,FALSE)</f>
        <v>3628.2349104798182</v>
      </c>
      <c r="H934" s="1">
        <f>VLOOKUP($B934,Valores!$A$2:$G$300,6,FALSE)*VLOOKUP(VLOOKUP($B934,Indices_Poder!$B$5:$E$250,3,FALSE),Indices_Poder!$G$6:$N$27,4,FALSE)*VLOOKUP($H$905,Regional!$A$2:$B$7,2,FALSE)</f>
        <v>3553.3385325809168</v>
      </c>
      <c r="I934" s="2">
        <f>VLOOKUP($B934,Valores!$A$2:$G$300,6,FALSE)*VLOOKUP(VLOOKUP($B934,Indices_Poder!$B$5:$E$250,3,FALSE),Indices_Poder!$G$6:$N$27,4,FALSE)*VLOOKUP($I$905,Regional!$A$2:$B$7,2,FALSE)</f>
        <v>3584.4275951049885</v>
      </c>
      <c r="J934" s="3">
        <f t="shared" si="320"/>
        <v>25039.060299927667</v>
      </c>
      <c r="K934" s="1">
        <f t="shared" si="321"/>
        <v>24064.700817639121</v>
      </c>
      <c r="L934" s="1">
        <f t="shared" si="322"/>
        <v>25397.644373358726</v>
      </c>
      <c r="M934" s="1">
        <f t="shared" si="323"/>
        <v>24873.369728066416</v>
      </c>
      <c r="N934" s="2">
        <f t="shared" si="324"/>
        <v>25090.993165734919</v>
      </c>
      <c r="O934" s="14">
        <f>VLOOKUP(B934,Valores!$A$2:$O$300,14,FALSE)</f>
        <v>3.1300000000000001E-2</v>
      </c>
      <c r="P934" s="14" t="str">
        <f>VLOOKUP(B934,Valores!$A$2:$O$300,15,FALSE)</f>
        <v>COM</v>
      </c>
      <c r="Q934" s="5">
        <f t="shared" si="338"/>
        <v>0</v>
      </c>
      <c r="R934" s="5">
        <f t="shared" si="325"/>
        <v>0</v>
      </c>
      <c r="S934" s="5">
        <f t="shared" si="326"/>
        <v>0</v>
      </c>
      <c r="T934" s="5">
        <f t="shared" si="327"/>
        <v>0</v>
      </c>
      <c r="U934" s="5">
        <f t="shared" si="328"/>
        <v>0</v>
      </c>
      <c r="W934" s="1">
        <f t="shared" si="329"/>
        <v>25039.060299927667</v>
      </c>
      <c r="X934" s="6">
        <f t="shared" si="339"/>
        <v>783.72258738773598</v>
      </c>
      <c r="Z934" s="1">
        <f t="shared" si="330"/>
        <v>24064.700817639121</v>
      </c>
      <c r="AA934" s="7">
        <f t="shared" si="331"/>
        <v>753.22513559210449</v>
      </c>
      <c r="AC934" s="1">
        <f t="shared" si="332"/>
        <v>25397.644373358726</v>
      </c>
      <c r="AD934" s="7">
        <f t="shared" si="333"/>
        <v>794.94626888612811</v>
      </c>
      <c r="AF934" s="1">
        <f t="shared" si="334"/>
        <v>24873.369728066416</v>
      </c>
      <c r="AG934" s="7">
        <f t="shared" si="335"/>
        <v>778.53647248847892</v>
      </c>
      <c r="AI934" s="1">
        <f t="shared" si="336"/>
        <v>25090.993165734919</v>
      </c>
      <c r="AJ934" s="7">
        <f t="shared" si="337"/>
        <v>785.34808608750302</v>
      </c>
    </row>
    <row r="935" spans="1:36" x14ac:dyDescent="0.2">
      <c r="A935" s="5">
        <v>30</v>
      </c>
      <c r="B935" s="6" t="s">
        <v>379</v>
      </c>
      <c r="C935" s="6" t="str">
        <f>VLOOKUP(B935,Valores!$A$2:$F$300,5,FALSE)</f>
        <v>unid.</v>
      </c>
      <c r="D935" s="6">
        <v>1</v>
      </c>
      <c r="E935" s="3">
        <f>VLOOKUP($B935,Valores!$A$2:$G$300,6,FALSE)*VLOOKUP(VLOOKUP($B935,Indices_Poder!$B$5:$E$250,3,FALSE),Indices_Poder!$G$6:$N$27,4,FALSE)*VLOOKUP($E$905,Regional!$A$2:$B$7,2,FALSE)</f>
        <v>57403.64504240363</v>
      </c>
      <c r="F935" s="1">
        <f>VLOOKUP($B935,Valores!$A$2:$G$300,6,FALSE)*VLOOKUP(VLOOKUP($B935,Indices_Poder!$B$5:$E$250,3,FALSE),Indices_Poder!$G$6:$N$27,4,FALSE)*VLOOKUP($F$905,Regional!$A$2:$B$7,2,FALSE)</f>
        <v>55169.863694580716</v>
      </c>
      <c r="G935" s="1">
        <f>VLOOKUP($B935,Valores!$A$2:$G$300,6,FALSE)*VLOOKUP(VLOOKUP($B935,Indices_Poder!$B$5:$E$250,3,FALSE),Indices_Poder!$G$6:$N$27,4,FALSE)*VLOOKUP($G$905,Regional!$A$2:$B$7,2,FALSE)</f>
        <v>58225.721934368914</v>
      </c>
      <c r="H935" s="1">
        <f>VLOOKUP($B935,Valores!$A$2:$G$300,6,FALSE)*VLOOKUP(VLOOKUP($B935,Indices_Poder!$B$5:$E$250,3,FALSE),Indices_Poder!$G$6:$N$27,4,FALSE)*VLOOKUP($H$905,Regional!$A$2:$B$7,2,FALSE)</f>
        <v>57023.788823357609</v>
      </c>
      <c r="I935" s="2">
        <f>VLOOKUP($B935,Valores!$A$2:$G$300,6,FALSE)*VLOOKUP(VLOOKUP($B935,Indices_Poder!$B$5:$E$250,3,FALSE),Indices_Poder!$G$6:$N$27,4,FALSE)*VLOOKUP($I$905,Regional!$A$2:$B$7,2,FALSE)</f>
        <v>57522.704454343431</v>
      </c>
      <c r="J935" s="3">
        <f t="shared" si="320"/>
        <v>57403.64504240363</v>
      </c>
      <c r="K935" s="1">
        <f t="shared" si="321"/>
        <v>55169.863694580716</v>
      </c>
      <c r="L935" s="1">
        <f t="shared" si="322"/>
        <v>58225.721934368914</v>
      </c>
      <c r="M935" s="1">
        <f t="shared" si="323"/>
        <v>57023.788823357609</v>
      </c>
      <c r="N935" s="2">
        <f t="shared" si="324"/>
        <v>57522.704454343431</v>
      </c>
      <c r="O935" s="14">
        <f>VLOOKUP(B935,Valores!$A$2:$O$300,14,FALSE)</f>
        <v>6.6699999999999995E-2</v>
      </c>
      <c r="P935" s="14" t="str">
        <f>VLOOKUP(B935,Valores!$A$2:$O$300,15,FALSE)</f>
        <v>UAR</v>
      </c>
      <c r="Q935" s="5">
        <f t="shared" si="338"/>
        <v>29688.893304401234</v>
      </c>
      <c r="R935" s="5">
        <f t="shared" si="325"/>
        <v>28533.592172358356</v>
      </c>
      <c r="S935" s="5">
        <f t="shared" si="326"/>
        <v>30114.067578884005</v>
      </c>
      <c r="T935" s="5">
        <f t="shared" si="327"/>
        <v>29492.433467226441</v>
      </c>
      <c r="U935" s="5">
        <f t="shared" si="328"/>
        <v>29750.470268291847</v>
      </c>
      <c r="W935" s="1">
        <f t="shared" si="329"/>
        <v>87092.538346804868</v>
      </c>
      <c r="X935" s="6">
        <f t="shared" si="339"/>
        <v>5809.0723077318844</v>
      </c>
      <c r="Z935" s="1">
        <f t="shared" si="330"/>
        <v>83703.455866939068</v>
      </c>
      <c r="AA935" s="7">
        <f t="shared" si="331"/>
        <v>5583.0205063248359</v>
      </c>
      <c r="AC935" s="1">
        <f t="shared" si="332"/>
        <v>88339.789513252923</v>
      </c>
      <c r="AD935" s="7">
        <f t="shared" si="333"/>
        <v>5892.2639605339691</v>
      </c>
      <c r="AF935" s="1">
        <f t="shared" si="334"/>
        <v>86516.222290584046</v>
      </c>
      <c r="AG935" s="7">
        <f t="shared" si="335"/>
        <v>5770.6320267819556</v>
      </c>
      <c r="AI935" s="1">
        <f t="shared" si="336"/>
        <v>87273.174722635275</v>
      </c>
      <c r="AJ935" s="7">
        <f t="shared" si="337"/>
        <v>5821.1207539997722</v>
      </c>
    </row>
    <row r="936" spans="1:36" x14ac:dyDescent="0.2">
      <c r="A936" s="5">
        <v>31</v>
      </c>
      <c r="B936" s="6" t="s">
        <v>380</v>
      </c>
      <c r="C936" s="6" t="str">
        <f>VLOOKUP(B936,Valores!$A$2:$F$300,5,FALSE)</f>
        <v>unid.</v>
      </c>
      <c r="D936" s="6">
        <v>0</v>
      </c>
      <c r="E936" s="3">
        <f>VLOOKUP($B936,Valores!$A$2:$G$300,6,FALSE)*VLOOKUP(VLOOKUP($B936,Indices_Poder!$B$5:$E$250,3,FALSE),Indices_Poder!$G$6:$N$27,4,FALSE)*VLOOKUP($E$905,Regional!$A$2:$B$7,2,FALSE)</f>
        <v>57403.64504240363</v>
      </c>
      <c r="F936" s="1">
        <f>VLOOKUP($B936,Valores!$A$2:$G$300,6,FALSE)*VLOOKUP(VLOOKUP($B936,Indices_Poder!$B$5:$E$250,3,FALSE),Indices_Poder!$G$6:$N$27,4,FALSE)*VLOOKUP($F$905,Regional!$A$2:$B$7,2,FALSE)</f>
        <v>55169.863694580716</v>
      </c>
      <c r="G936" s="1">
        <f>VLOOKUP($B936,Valores!$A$2:$G$300,6,FALSE)*VLOOKUP(VLOOKUP($B936,Indices_Poder!$B$5:$E$250,3,FALSE),Indices_Poder!$G$6:$N$27,4,FALSE)*VLOOKUP($G$905,Regional!$A$2:$B$7,2,FALSE)</f>
        <v>58225.721934368914</v>
      </c>
      <c r="H936" s="1">
        <f>VLOOKUP($B936,Valores!$A$2:$G$300,6,FALSE)*VLOOKUP(VLOOKUP($B936,Indices_Poder!$B$5:$E$250,3,FALSE),Indices_Poder!$G$6:$N$27,4,FALSE)*VLOOKUP($H$905,Regional!$A$2:$B$7,2,FALSE)</f>
        <v>57023.788823357609</v>
      </c>
      <c r="I936" s="2">
        <f>VLOOKUP($B936,Valores!$A$2:$G$300,6,FALSE)*VLOOKUP(VLOOKUP($B936,Indices_Poder!$B$5:$E$250,3,FALSE),Indices_Poder!$G$6:$N$27,4,FALSE)*VLOOKUP($I$905,Regional!$A$2:$B$7,2,FALSE)</f>
        <v>57522.704454343431</v>
      </c>
      <c r="J936" s="3">
        <f t="shared" si="320"/>
        <v>0</v>
      </c>
      <c r="K936" s="1">
        <f t="shared" si="321"/>
        <v>0</v>
      </c>
      <c r="L936" s="1">
        <f t="shared" si="322"/>
        <v>0</v>
      </c>
      <c r="M936" s="1">
        <f t="shared" si="323"/>
        <v>0</v>
      </c>
      <c r="N936" s="2">
        <f t="shared" si="324"/>
        <v>0</v>
      </c>
      <c r="O936" s="14">
        <f>VLOOKUP(B936,Valores!$A$2:$O$300,14,FALSE)</f>
        <v>6.6699999999999995E-2</v>
      </c>
      <c r="P936" s="14" t="str">
        <f>VLOOKUP(B936,Valores!$A$2:$O$300,15,FALSE)</f>
        <v>UAR</v>
      </c>
      <c r="Q936" s="5">
        <f t="shared" si="338"/>
        <v>0</v>
      </c>
      <c r="R936" s="5">
        <f t="shared" si="325"/>
        <v>0</v>
      </c>
      <c r="S936" s="5">
        <f t="shared" si="326"/>
        <v>0</v>
      </c>
      <c r="T936" s="5">
        <f t="shared" si="327"/>
        <v>0</v>
      </c>
      <c r="U936" s="5">
        <f t="shared" si="328"/>
        <v>0</v>
      </c>
      <c r="W936" s="1">
        <f t="shared" si="329"/>
        <v>0</v>
      </c>
      <c r="X936" s="6">
        <f t="shared" si="339"/>
        <v>0</v>
      </c>
      <c r="Z936" s="1">
        <f t="shared" si="330"/>
        <v>0</v>
      </c>
      <c r="AA936" s="7">
        <f t="shared" si="331"/>
        <v>0</v>
      </c>
      <c r="AC936" s="1">
        <f t="shared" si="332"/>
        <v>0</v>
      </c>
      <c r="AD936" s="7">
        <f t="shared" si="333"/>
        <v>0</v>
      </c>
      <c r="AF936" s="1">
        <f t="shared" si="334"/>
        <v>0</v>
      </c>
      <c r="AG936" s="7">
        <f t="shared" si="335"/>
        <v>0</v>
      </c>
      <c r="AI936" s="1">
        <f t="shared" si="336"/>
        <v>0</v>
      </c>
      <c r="AJ936" s="7">
        <f t="shared" si="337"/>
        <v>0</v>
      </c>
    </row>
    <row r="937" spans="1:36" x14ac:dyDescent="0.2">
      <c r="A937" s="5">
        <v>32</v>
      </c>
      <c r="B937" s="6" t="s">
        <v>505</v>
      </c>
      <c r="C937" s="6" t="str">
        <f>VLOOKUP(B937,Valores!$A$2:$F$300,5,FALSE)</f>
        <v>unid.</v>
      </c>
      <c r="D937" s="6">
        <v>1</v>
      </c>
      <c r="E937" s="3">
        <f>VLOOKUP($B937,Valores!$A$2:$G$300,6,FALSE)*VLOOKUP(VLOOKUP($B937,Indices_Poder!$B$5:$E$250,3,FALSE),Indices_Poder!$G$6:$N$27,4,FALSE)*VLOOKUP($E$905,Regional!$A$2:$B$7,2,FALSE)</f>
        <v>34009.24081113447</v>
      </c>
      <c r="F937" s="1">
        <f>VLOOKUP($B937,Valores!$A$2:$G$300,6,FALSE)*VLOOKUP(VLOOKUP($B937,Indices_Poder!$B$5:$E$250,3,FALSE),Indices_Poder!$G$6:$N$27,4,FALSE)*VLOOKUP($F$905,Regional!$A$2:$B$7,2,FALSE)</f>
        <v>32685.819489693782</v>
      </c>
      <c r="G937" s="1">
        <f>VLOOKUP($B937,Valores!$A$2:$G$300,6,FALSE)*VLOOKUP(VLOOKUP($B937,Indices_Poder!$B$5:$E$250,3,FALSE),Indices_Poder!$G$6:$N$27,4,FALSE)*VLOOKUP($G$905,Regional!$A$2:$B$7,2,FALSE)</f>
        <v>34496.286728923558</v>
      </c>
      <c r="H937" s="1">
        <f>VLOOKUP($B937,Valores!$A$2:$G$300,6,FALSE)*VLOOKUP(VLOOKUP($B937,Indices_Poder!$B$5:$E$250,3,FALSE),Indices_Poder!$G$6:$N$27,4,FALSE)*VLOOKUP($H$905,Regional!$A$2:$B$7,2,FALSE)</f>
        <v>33784.192007742276</v>
      </c>
      <c r="I937" s="2">
        <f>VLOOKUP($B937,Valores!$A$2:$G$300,6,FALSE)*VLOOKUP(VLOOKUP($B937,Indices_Poder!$B$5:$E$250,3,FALSE),Indices_Poder!$G$6:$N$27,4,FALSE)*VLOOKUP($I$905,Regional!$A$2:$B$7,2,FALSE)</f>
        <v>34079.778495779785</v>
      </c>
      <c r="J937" s="3">
        <f t="shared" si="320"/>
        <v>34009.24081113447</v>
      </c>
      <c r="K937" s="1">
        <f t="shared" si="321"/>
        <v>32685.819489693782</v>
      </c>
      <c r="L937" s="1">
        <f t="shared" si="322"/>
        <v>34496.286728923558</v>
      </c>
      <c r="M937" s="1">
        <f t="shared" si="323"/>
        <v>33784.192007742276</v>
      </c>
      <c r="N937" s="2">
        <f t="shared" si="324"/>
        <v>34079.778495779785</v>
      </c>
      <c r="O937" s="14">
        <f>VLOOKUP(B937,Valores!$A$2:$O$300,14,FALSE)</f>
        <v>6.6699999999999995E-2</v>
      </c>
      <c r="P937" s="14" t="str">
        <f>VLOOKUP(B937,Valores!$A$2:$O$300,15,FALSE)</f>
        <v>UAR</v>
      </c>
      <c r="Q937" s="5">
        <f t="shared" si="338"/>
        <v>17589.418251395084</v>
      </c>
      <c r="R937" s="5">
        <f t="shared" si="325"/>
        <v>16904.951012772894</v>
      </c>
      <c r="S937" s="5">
        <f t="shared" si="326"/>
        <v>17841.316093019996</v>
      </c>
      <c r="T937" s="5">
        <f t="shared" si="327"/>
        <v>17473.02407629944</v>
      </c>
      <c r="U937" s="5">
        <f t="shared" si="328"/>
        <v>17625.900007768349</v>
      </c>
      <c r="W937" s="1">
        <f t="shared" si="329"/>
        <v>51598.65906252955</v>
      </c>
      <c r="X937" s="6">
        <f t="shared" si="339"/>
        <v>3441.630559470721</v>
      </c>
      <c r="Z937" s="1">
        <f t="shared" si="330"/>
        <v>49590.770502466679</v>
      </c>
      <c r="AA937" s="7">
        <f t="shared" si="331"/>
        <v>3307.7043925145272</v>
      </c>
      <c r="AC937" s="1">
        <f t="shared" si="332"/>
        <v>52337.602821943554</v>
      </c>
      <c r="AD937" s="7">
        <f t="shared" si="333"/>
        <v>3490.9181082236346</v>
      </c>
      <c r="AF937" s="1">
        <f t="shared" si="334"/>
        <v>51257.21608404172</v>
      </c>
      <c r="AG937" s="7">
        <f t="shared" si="335"/>
        <v>3418.8563128055825</v>
      </c>
      <c r="AI937" s="1">
        <f t="shared" si="336"/>
        <v>51705.67850354813</v>
      </c>
      <c r="AJ937" s="7">
        <f t="shared" si="337"/>
        <v>3448.7687561866601</v>
      </c>
    </row>
    <row r="938" spans="1:36" x14ac:dyDescent="0.2">
      <c r="A938" s="5">
        <v>33</v>
      </c>
      <c r="B938" s="6" t="s">
        <v>376</v>
      </c>
      <c r="C938" s="6" t="str">
        <f>VLOOKUP(B938,Valores!$A$2:$F$300,5,FALSE)</f>
        <v>unid.</v>
      </c>
      <c r="D938" s="6">
        <v>1</v>
      </c>
      <c r="E938" s="3">
        <f>VLOOKUP($B938,Valores!$A$2:$G$300,6,FALSE)*VLOOKUP(VLOOKUP($B938,Indices_Poder!$B$5:$E$250,3,FALSE),Indices_Poder!$G$6:$N$27,4,FALSE)*VLOOKUP($E$905,Regional!$A$2:$B$7,2,FALSE)</f>
        <v>57403.64504240363</v>
      </c>
      <c r="F938" s="1">
        <f>VLOOKUP($B938,Valores!$A$2:$G$300,6,FALSE)*VLOOKUP(VLOOKUP($B938,Indices_Poder!$B$5:$E$250,3,FALSE),Indices_Poder!$G$6:$N$27,4,FALSE)*VLOOKUP($F$905,Regional!$A$2:$B$7,2,FALSE)</f>
        <v>55169.863694580716</v>
      </c>
      <c r="G938" s="1">
        <f>VLOOKUP($B938,Valores!$A$2:$G$300,6,FALSE)*VLOOKUP(VLOOKUP($B938,Indices_Poder!$B$5:$E$250,3,FALSE),Indices_Poder!$G$6:$N$27,4,FALSE)*VLOOKUP($G$905,Regional!$A$2:$B$7,2,FALSE)</f>
        <v>58225.721934368914</v>
      </c>
      <c r="H938" s="1">
        <f>VLOOKUP($B938,Valores!$A$2:$G$300,6,FALSE)*VLOOKUP(VLOOKUP($B938,Indices_Poder!$B$5:$E$250,3,FALSE),Indices_Poder!$G$6:$N$27,4,FALSE)*VLOOKUP($H$905,Regional!$A$2:$B$7,2,FALSE)</f>
        <v>57023.788823357609</v>
      </c>
      <c r="I938" s="2">
        <f>VLOOKUP($B938,Valores!$A$2:$G$300,6,FALSE)*VLOOKUP(VLOOKUP($B938,Indices_Poder!$B$5:$E$250,3,FALSE),Indices_Poder!$G$6:$N$27,4,FALSE)*VLOOKUP($I$905,Regional!$A$2:$B$7,2,FALSE)</f>
        <v>57522.704454343431</v>
      </c>
      <c r="J938" s="3">
        <f t="shared" si="320"/>
        <v>57403.64504240363</v>
      </c>
      <c r="K938" s="1">
        <f t="shared" si="321"/>
        <v>55169.863694580716</v>
      </c>
      <c r="L938" s="1">
        <f t="shared" si="322"/>
        <v>58225.721934368914</v>
      </c>
      <c r="M938" s="1">
        <f t="shared" si="323"/>
        <v>57023.788823357609</v>
      </c>
      <c r="N938" s="2">
        <f t="shared" si="324"/>
        <v>57522.704454343431</v>
      </c>
      <c r="O938" s="14">
        <f>VLOOKUP(B938,Valores!$A$2:$O$300,14,FALSE)</f>
        <v>6.6699999999999995E-2</v>
      </c>
      <c r="P938" s="14" t="str">
        <f>VLOOKUP(B938,Valores!$A$2:$O$300,15,FALSE)</f>
        <v>UAR</v>
      </c>
      <c r="Q938" s="5">
        <f t="shared" si="338"/>
        <v>29688.893304401234</v>
      </c>
      <c r="R938" s="5">
        <f t="shared" si="325"/>
        <v>28533.592172358356</v>
      </c>
      <c r="S938" s="5">
        <f t="shared" si="326"/>
        <v>30114.067578884005</v>
      </c>
      <c r="T938" s="5">
        <f t="shared" si="327"/>
        <v>29492.433467226441</v>
      </c>
      <c r="U938" s="5">
        <f t="shared" si="328"/>
        <v>29750.470268291847</v>
      </c>
      <c r="W938" s="1">
        <f t="shared" si="329"/>
        <v>87092.538346804868</v>
      </c>
      <c r="X938" s="6">
        <f t="shared" si="339"/>
        <v>5809.0723077318844</v>
      </c>
      <c r="Z938" s="1">
        <f t="shared" si="330"/>
        <v>83703.455866939068</v>
      </c>
      <c r="AA938" s="7">
        <f t="shared" si="331"/>
        <v>5583.0205063248359</v>
      </c>
      <c r="AC938" s="1">
        <f t="shared" si="332"/>
        <v>88339.789513252923</v>
      </c>
      <c r="AD938" s="7">
        <f t="shared" si="333"/>
        <v>5892.2639605339691</v>
      </c>
      <c r="AF938" s="1">
        <f t="shared" si="334"/>
        <v>86516.222290584046</v>
      </c>
      <c r="AG938" s="7">
        <f t="shared" si="335"/>
        <v>5770.6320267819556</v>
      </c>
      <c r="AI938" s="1">
        <f t="shared" si="336"/>
        <v>87273.174722635275</v>
      </c>
      <c r="AJ938" s="7">
        <f t="shared" si="337"/>
        <v>5821.1207539997722</v>
      </c>
    </row>
    <row r="939" spans="1:36" x14ac:dyDescent="0.2">
      <c r="A939" s="5">
        <v>34</v>
      </c>
      <c r="B939" s="6" t="s">
        <v>499</v>
      </c>
      <c r="C939" s="6" t="str">
        <f>VLOOKUP(B939,Valores!$A$2:$F$300,5,FALSE)</f>
        <v>unid.</v>
      </c>
      <c r="D939" s="6">
        <v>0</v>
      </c>
      <c r="E939" s="3">
        <f>VLOOKUP($B939,Valores!$A$2:$G$300,6,FALSE)*VLOOKUP(VLOOKUP($B939,Indices_Poder!$B$5:$E$250,3,FALSE),Indices_Poder!$G$6:$N$27,4,FALSE)*VLOOKUP($E$905,Regional!$A$2:$B$7,2,FALSE)</f>
        <v>35004.213271464112</v>
      </c>
      <c r="F939" s="1">
        <f>VLOOKUP($B939,Valores!$A$2:$G$300,6,FALSE)*VLOOKUP(VLOOKUP($B939,Indices_Poder!$B$5:$E$250,3,FALSE),Indices_Poder!$G$6:$N$27,4,FALSE)*VLOOKUP($F$905,Regional!$A$2:$B$7,2,FALSE)</f>
        <v>33642.074009344913</v>
      </c>
      <c r="G939" s="1">
        <f>VLOOKUP($B939,Valores!$A$2:$G$300,6,FALSE)*VLOOKUP(VLOOKUP($B939,Indices_Poder!$B$5:$E$250,3,FALSE),Indices_Poder!$G$6:$N$27,4,FALSE)*VLOOKUP($G$905,Regional!$A$2:$B$7,2,FALSE)</f>
        <v>35505.50817757396</v>
      </c>
      <c r="H939" s="1">
        <f>VLOOKUP($B939,Valores!$A$2:$G$300,6,FALSE)*VLOOKUP(VLOOKUP($B939,Indices_Poder!$B$5:$E$250,3,FALSE),Indices_Poder!$G$6:$N$27,4,FALSE)*VLOOKUP($H$905,Regional!$A$2:$B$7,2,FALSE)</f>
        <v>34772.580452778864</v>
      </c>
      <c r="I939" s="2">
        <f>VLOOKUP($B939,Valores!$A$2:$G$300,6,FALSE)*VLOOKUP(VLOOKUP($B939,Indices_Poder!$B$5:$E$250,3,FALSE),Indices_Poder!$G$6:$N$27,4,FALSE)*VLOOKUP($I$905,Regional!$A$2:$B$7,2,FALSE)</f>
        <v>35076.814602693812</v>
      </c>
      <c r="J939" s="3">
        <f t="shared" si="320"/>
        <v>0</v>
      </c>
      <c r="K939" s="1">
        <f t="shared" si="321"/>
        <v>0</v>
      </c>
      <c r="L939" s="1">
        <f t="shared" si="322"/>
        <v>0</v>
      </c>
      <c r="M939" s="1">
        <f t="shared" si="323"/>
        <v>0</v>
      </c>
      <c r="N939" s="2">
        <f t="shared" si="324"/>
        <v>0</v>
      </c>
      <c r="O939" s="14">
        <f>VLOOKUP(B939,Valores!$A$2:$O$300,14,FALSE)</f>
        <v>6.6699999999999995E-2</v>
      </c>
      <c r="P939" s="14" t="str">
        <f>VLOOKUP(B939,Valores!$A$2:$O$300,15,FALSE)</f>
        <v>UAR</v>
      </c>
      <c r="Q939" s="5">
        <f t="shared" si="338"/>
        <v>0</v>
      </c>
      <c r="R939" s="5">
        <f t="shared" si="325"/>
        <v>0</v>
      </c>
      <c r="S939" s="5">
        <f t="shared" si="326"/>
        <v>0</v>
      </c>
      <c r="T939" s="5">
        <f t="shared" si="327"/>
        <v>0</v>
      </c>
      <c r="U939" s="5">
        <f t="shared" si="328"/>
        <v>0</v>
      </c>
      <c r="W939" s="1">
        <f t="shared" si="329"/>
        <v>0</v>
      </c>
      <c r="X939" s="6">
        <f t="shared" si="339"/>
        <v>0</v>
      </c>
      <c r="Z939" s="1">
        <f t="shared" si="330"/>
        <v>0</v>
      </c>
      <c r="AA939" s="7">
        <f t="shared" si="331"/>
        <v>0</v>
      </c>
      <c r="AC939" s="1">
        <f t="shared" si="332"/>
        <v>0</v>
      </c>
      <c r="AD939" s="7">
        <f t="shared" si="333"/>
        <v>0</v>
      </c>
      <c r="AF939" s="1">
        <f t="shared" si="334"/>
        <v>0</v>
      </c>
      <c r="AG939" s="7">
        <f t="shared" si="335"/>
        <v>0</v>
      </c>
      <c r="AI939" s="1">
        <f t="shared" si="336"/>
        <v>0</v>
      </c>
      <c r="AJ939" s="7">
        <f t="shared" si="337"/>
        <v>0</v>
      </c>
    </row>
    <row r="940" spans="1:36" x14ac:dyDescent="0.2">
      <c r="A940" s="5">
        <v>35</v>
      </c>
      <c r="B940" s="6" t="s">
        <v>498</v>
      </c>
      <c r="C940" s="6" t="str">
        <f>VLOOKUP(B940,Valores!$A$2:$F$300,5,FALSE)</f>
        <v>unid.</v>
      </c>
      <c r="D940" s="6">
        <v>1</v>
      </c>
      <c r="E940" s="3">
        <f>VLOOKUP($B940,Valores!$A$2:$G$300,6,FALSE)*VLOOKUP(VLOOKUP($B940,Indices_Poder!$B$5:$E$250,3,FALSE),Indices_Poder!$G$6:$N$27,4,FALSE)*VLOOKUP($E$905,Regional!$A$2:$B$7,2,FALSE)</f>
        <v>57403.64504240363</v>
      </c>
      <c r="F940" s="1">
        <f>VLOOKUP($B940,Valores!$A$2:$G$300,6,FALSE)*VLOOKUP(VLOOKUP($B940,Indices_Poder!$B$5:$E$250,3,FALSE),Indices_Poder!$G$6:$N$27,4,FALSE)*VLOOKUP($F$905,Regional!$A$2:$B$7,2,FALSE)</f>
        <v>55169.863694580716</v>
      </c>
      <c r="G940" s="1">
        <f>VLOOKUP($B940,Valores!$A$2:$G$300,6,FALSE)*VLOOKUP(VLOOKUP($B940,Indices_Poder!$B$5:$E$250,3,FALSE),Indices_Poder!$G$6:$N$27,4,FALSE)*VLOOKUP($G$905,Regional!$A$2:$B$7,2,FALSE)</f>
        <v>58225.721934368914</v>
      </c>
      <c r="H940" s="1">
        <f>VLOOKUP($B940,Valores!$A$2:$G$300,6,FALSE)*VLOOKUP(VLOOKUP($B940,Indices_Poder!$B$5:$E$250,3,FALSE),Indices_Poder!$G$6:$N$27,4,FALSE)*VLOOKUP($H$905,Regional!$A$2:$B$7,2,FALSE)</f>
        <v>57023.788823357609</v>
      </c>
      <c r="I940" s="2">
        <f>VLOOKUP($B940,Valores!$A$2:$G$300,6,FALSE)*VLOOKUP(VLOOKUP($B940,Indices_Poder!$B$5:$E$250,3,FALSE),Indices_Poder!$G$6:$N$27,4,FALSE)*VLOOKUP($I$905,Regional!$A$2:$B$7,2,FALSE)</f>
        <v>57522.704454343431</v>
      </c>
      <c r="J940" s="3">
        <f t="shared" si="320"/>
        <v>57403.64504240363</v>
      </c>
      <c r="K940" s="1">
        <f t="shared" si="321"/>
        <v>55169.863694580716</v>
      </c>
      <c r="L940" s="1">
        <f t="shared" si="322"/>
        <v>58225.721934368914</v>
      </c>
      <c r="M940" s="1">
        <f t="shared" si="323"/>
        <v>57023.788823357609</v>
      </c>
      <c r="N940" s="2">
        <f t="shared" si="324"/>
        <v>57522.704454343431</v>
      </c>
      <c r="O940" s="14">
        <f>VLOOKUP(B940,Valores!$A$2:$O$300,14,FALSE)</f>
        <v>6.6699999999999995E-2</v>
      </c>
      <c r="P940" s="14" t="str">
        <f>VLOOKUP(B940,Valores!$A$2:$O$300,15,FALSE)</f>
        <v>UAR</v>
      </c>
      <c r="Q940" s="5">
        <f t="shared" si="338"/>
        <v>29688.893304401234</v>
      </c>
      <c r="R940" s="5">
        <f t="shared" si="325"/>
        <v>28533.592172358356</v>
      </c>
      <c r="S940" s="5">
        <f t="shared" si="326"/>
        <v>30114.067578884005</v>
      </c>
      <c r="T940" s="5">
        <f t="shared" si="327"/>
        <v>29492.433467226441</v>
      </c>
      <c r="U940" s="5">
        <f t="shared" si="328"/>
        <v>29750.470268291847</v>
      </c>
      <c r="W940" s="1">
        <f t="shared" si="329"/>
        <v>87092.538346804868</v>
      </c>
      <c r="X940" s="6">
        <f t="shared" si="339"/>
        <v>5809.0723077318844</v>
      </c>
      <c r="Z940" s="1">
        <f t="shared" si="330"/>
        <v>83703.455866939068</v>
      </c>
      <c r="AA940" s="7">
        <f t="shared" si="331"/>
        <v>5583.0205063248359</v>
      </c>
      <c r="AC940" s="1">
        <f t="shared" si="332"/>
        <v>88339.789513252923</v>
      </c>
      <c r="AD940" s="7">
        <f t="shared" si="333"/>
        <v>5892.2639605339691</v>
      </c>
      <c r="AF940" s="1">
        <f t="shared" si="334"/>
        <v>86516.222290584046</v>
      </c>
      <c r="AG940" s="7">
        <f t="shared" si="335"/>
        <v>5770.6320267819556</v>
      </c>
      <c r="AI940" s="1">
        <f t="shared" si="336"/>
        <v>87273.174722635275</v>
      </c>
      <c r="AJ940" s="7">
        <f t="shared" si="337"/>
        <v>5821.1207539997722</v>
      </c>
    </row>
    <row r="941" spans="1:36" x14ac:dyDescent="0.2">
      <c r="A941" s="5">
        <v>36</v>
      </c>
      <c r="B941" s="6" t="s">
        <v>384</v>
      </c>
      <c r="C941" s="6" t="str">
        <f>VLOOKUP(B941,Valores!$A$2:$F$300,5,FALSE)</f>
        <v>unid.</v>
      </c>
      <c r="D941" s="6">
        <v>1</v>
      </c>
      <c r="E941" s="3">
        <f>VLOOKUP($B941,Valores!$A$2:$G$300,6,FALSE)*VLOOKUP(VLOOKUP($B941,Indices_Poder!$B$5:$E$250,3,FALSE),Indices_Poder!$G$6:$N$27,4,FALSE)*VLOOKUP($E$905,Regional!$A$2:$B$7,2,FALSE)</f>
        <v>57403.64504240363</v>
      </c>
      <c r="F941" s="1">
        <f>VLOOKUP($B941,Valores!$A$2:$G$300,6,FALSE)*VLOOKUP(VLOOKUP($B941,Indices_Poder!$B$5:$E$250,3,FALSE),Indices_Poder!$G$6:$N$27,4,FALSE)*VLOOKUP($F$905,Regional!$A$2:$B$7,2,FALSE)</f>
        <v>55169.863694580716</v>
      </c>
      <c r="G941" s="1">
        <f>VLOOKUP($B941,Valores!$A$2:$G$300,6,FALSE)*VLOOKUP(VLOOKUP($B941,Indices_Poder!$B$5:$E$250,3,FALSE),Indices_Poder!$G$6:$N$27,4,FALSE)*VLOOKUP($G$905,Regional!$A$2:$B$7,2,FALSE)</f>
        <v>58225.721934368914</v>
      </c>
      <c r="H941" s="1">
        <f>VLOOKUP($B941,Valores!$A$2:$G$300,6,FALSE)*VLOOKUP(VLOOKUP($B941,Indices_Poder!$B$5:$E$250,3,FALSE),Indices_Poder!$G$6:$N$27,4,FALSE)*VLOOKUP($H$905,Regional!$A$2:$B$7,2,FALSE)</f>
        <v>57023.788823357609</v>
      </c>
      <c r="I941" s="2">
        <f>VLOOKUP($B941,Valores!$A$2:$G$300,6,FALSE)*VLOOKUP(VLOOKUP($B941,Indices_Poder!$B$5:$E$250,3,FALSE),Indices_Poder!$G$6:$N$27,4,FALSE)*VLOOKUP($I$905,Regional!$A$2:$B$7,2,FALSE)</f>
        <v>57522.704454343431</v>
      </c>
      <c r="J941" s="3">
        <f t="shared" si="320"/>
        <v>57403.64504240363</v>
      </c>
      <c r="K941" s="1">
        <f t="shared" si="321"/>
        <v>55169.863694580716</v>
      </c>
      <c r="L941" s="1">
        <f t="shared" si="322"/>
        <v>58225.721934368914</v>
      </c>
      <c r="M941" s="1">
        <f t="shared" si="323"/>
        <v>57023.788823357609</v>
      </c>
      <c r="N941" s="2">
        <f t="shared" si="324"/>
        <v>57522.704454343431</v>
      </c>
      <c r="O941" s="14">
        <f>VLOOKUP(B941,Valores!$A$2:$O$300,14,FALSE)</f>
        <v>6.6699999999999995E-2</v>
      </c>
      <c r="P941" s="14" t="str">
        <f>VLOOKUP(B941,Valores!$A$2:$O$300,15,FALSE)</f>
        <v>UAR</v>
      </c>
      <c r="Q941" s="5">
        <f t="shared" si="338"/>
        <v>29688.893304401234</v>
      </c>
      <c r="R941" s="5">
        <f t="shared" si="325"/>
        <v>28533.592172358356</v>
      </c>
      <c r="S941" s="5">
        <f t="shared" si="326"/>
        <v>30114.067578884005</v>
      </c>
      <c r="T941" s="5">
        <f t="shared" si="327"/>
        <v>29492.433467226441</v>
      </c>
      <c r="U941" s="5">
        <f t="shared" si="328"/>
        <v>29750.470268291847</v>
      </c>
      <c r="W941" s="1">
        <f t="shared" si="329"/>
        <v>87092.538346804868</v>
      </c>
      <c r="X941" s="6">
        <f t="shared" si="339"/>
        <v>5809.0723077318844</v>
      </c>
      <c r="Z941" s="1">
        <f t="shared" si="330"/>
        <v>83703.455866939068</v>
      </c>
      <c r="AA941" s="7">
        <f t="shared" si="331"/>
        <v>5583.0205063248359</v>
      </c>
      <c r="AC941" s="1">
        <f t="shared" si="332"/>
        <v>88339.789513252923</v>
      </c>
      <c r="AD941" s="7">
        <f t="shared" si="333"/>
        <v>5892.2639605339691</v>
      </c>
      <c r="AF941" s="1">
        <f t="shared" si="334"/>
        <v>86516.222290584046</v>
      </c>
      <c r="AG941" s="7">
        <f t="shared" si="335"/>
        <v>5770.6320267819556</v>
      </c>
      <c r="AI941" s="1">
        <f t="shared" si="336"/>
        <v>87273.174722635275</v>
      </c>
      <c r="AJ941" s="7">
        <f t="shared" si="337"/>
        <v>5821.1207539997722</v>
      </c>
    </row>
    <row r="942" spans="1:36" x14ac:dyDescent="0.2">
      <c r="A942" s="5">
        <v>37</v>
      </c>
      <c r="B942" s="6" t="s">
        <v>381</v>
      </c>
      <c r="C942" s="6" t="str">
        <f>VLOOKUP(B942,Valores!$A$2:$F$300,5,FALSE)</f>
        <v>unid.</v>
      </c>
      <c r="D942" s="6">
        <v>1</v>
      </c>
      <c r="E942" s="3">
        <f>VLOOKUP($B942,Valores!$A$2:$G$300,6,FALSE)*VLOOKUP(VLOOKUP($B942,Indices_Poder!$B$5:$E$250,3,FALSE),Indices_Poder!$G$6:$N$27,4,FALSE)*VLOOKUP($E$905,Regional!$A$2:$B$7,2,FALSE)</f>
        <v>35004.213271464112</v>
      </c>
      <c r="F942" s="1">
        <f>VLOOKUP($B942,Valores!$A$2:$G$300,6,FALSE)*VLOOKUP(VLOOKUP($B942,Indices_Poder!$B$5:$E$250,3,FALSE),Indices_Poder!$G$6:$N$27,4,FALSE)*VLOOKUP($F$905,Regional!$A$2:$B$7,2,FALSE)</f>
        <v>33642.074009344913</v>
      </c>
      <c r="G942" s="1">
        <f>VLOOKUP($B942,Valores!$A$2:$G$300,6,FALSE)*VLOOKUP(VLOOKUP($B942,Indices_Poder!$B$5:$E$250,3,FALSE),Indices_Poder!$G$6:$N$27,4,FALSE)*VLOOKUP($G$905,Regional!$A$2:$B$7,2,FALSE)</f>
        <v>35505.50817757396</v>
      </c>
      <c r="H942" s="1">
        <f>VLOOKUP($B942,Valores!$A$2:$G$300,6,FALSE)*VLOOKUP(VLOOKUP($B942,Indices_Poder!$B$5:$E$250,3,FALSE),Indices_Poder!$G$6:$N$27,4,FALSE)*VLOOKUP($H$905,Regional!$A$2:$B$7,2,FALSE)</f>
        <v>34772.580452778864</v>
      </c>
      <c r="I942" s="2">
        <f>VLOOKUP($B942,Valores!$A$2:$G$300,6,FALSE)*VLOOKUP(VLOOKUP($B942,Indices_Poder!$B$5:$E$250,3,FALSE),Indices_Poder!$G$6:$N$27,4,FALSE)*VLOOKUP($I$905,Regional!$A$2:$B$7,2,FALSE)</f>
        <v>35076.814602693812</v>
      </c>
      <c r="J942" s="3">
        <f t="shared" si="320"/>
        <v>35004.213271464112</v>
      </c>
      <c r="K942" s="1">
        <f t="shared" si="321"/>
        <v>33642.074009344913</v>
      </c>
      <c r="L942" s="1">
        <f t="shared" si="322"/>
        <v>35505.50817757396</v>
      </c>
      <c r="M942" s="1">
        <f t="shared" si="323"/>
        <v>34772.580452778864</v>
      </c>
      <c r="N942" s="2">
        <f t="shared" si="324"/>
        <v>35076.814602693812</v>
      </c>
      <c r="O942" s="14">
        <f>VLOOKUP(B942,Valores!$A$2:$O$300,14,FALSE)</f>
        <v>6.6699999999999995E-2</v>
      </c>
      <c r="P942" s="14" t="str">
        <f>VLOOKUP(B942,Valores!$A$2:$O$300,15,FALSE)</f>
        <v>UAR</v>
      </c>
      <c r="Q942" s="5">
        <f t="shared" si="338"/>
        <v>18104.01329485833</v>
      </c>
      <c r="R942" s="5">
        <f t="shared" si="325"/>
        <v>17399.521320717664</v>
      </c>
      <c r="S942" s="5">
        <f t="shared" si="326"/>
        <v>18363.280645747647</v>
      </c>
      <c r="T942" s="5">
        <f t="shared" si="327"/>
        <v>17984.213898240501</v>
      </c>
      <c r="U942" s="5">
        <f t="shared" si="328"/>
        <v>18141.562359469885</v>
      </c>
      <c r="W942" s="1">
        <f t="shared" si="329"/>
        <v>53108.226566322439</v>
      </c>
      <c r="X942" s="6">
        <f t="shared" si="339"/>
        <v>3542.3187119737063</v>
      </c>
      <c r="Z942" s="1">
        <f t="shared" si="330"/>
        <v>51041.595330062577</v>
      </c>
      <c r="AA942" s="7">
        <f t="shared" si="331"/>
        <v>3404.4744085151738</v>
      </c>
      <c r="AC942" s="1">
        <f t="shared" si="332"/>
        <v>53868.788823321607</v>
      </c>
      <c r="AD942" s="7">
        <f t="shared" si="333"/>
        <v>3593.0482145155511</v>
      </c>
      <c r="AF942" s="1">
        <f t="shared" si="334"/>
        <v>52756.794351019365</v>
      </c>
      <c r="AG942" s="7">
        <f t="shared" si="335"/>
        <v>3518.8781832129916</v>
      </c>
      <c r="AI942" s="1">
        <f t="shared" si="336"/>
        <v>53218.376962163697</v>
      </c>
      <c r="AJ942" s="7">
        <f t="shared" si="337"/>
        <v>3549.6657433763185</v>
      </c>
    </row>
    <row r="943" spans="1:36" x14ac:dyDescent="0.2">
      <c r="A943" s="5">
        <v>38</v>
      </c>
      <c r="B943" s="6" t="s">
        <v>504</v>
      </c>
      <c r="C943" s="6" t="str">
        <f>VLOOKUP(B943,Valores!$A$2:$F$300,5,FALSE)</f>
        <v>unid.</v>
      </c>
      <c r="D943" s="6">
        <v>0</v>
      </c>
      <c r="E943" s="3">
        <f>VLOOKUP($B943,Valores!$A$2:$G$300,6,FALSE)*VLOOKUP(VLOOKUP($B943,Indices_Poder!$B$5:$E$250,3,FALSE),Indices_Poder!$G$6:$N$27,4,FALSE)*VLOOKUP($E$905,Regional!$A$2:$B$7,2,FALSE)</f>
        <v>35004.213271464112</v>
      </c>
      <c r="F943" s="1">
        <f>VLOOKUP($B943,Valores!$A$2:$G$300,6,FALSE)*VLOOKUP(VLOOKUP($B943,Indices_Poder!$B$5:$E$250,3,FALSE),Indices_Poder!$G$6:$N$27,4,FALSE)*VLOOKUP($F$905,Regional!$A$2:$B$7,2,FALSE)</f>
        <v>33642.074009344913</v>
      </c>
      <c r="G943" s="1">
        <f>VLOOKUP($B943,Valores!$A$2:$G$300,6,FALSE)*VLOOKUP(VLOOKUP($B943,Indices_Poder!$B$5:$E$250,3,FALSE),Indices_Poder!$G$6:$N$27,4,FALSE)*VLOOKUP($G$905,Regional!$A$2:$B$7,2,FALSE)</f>
        <v>35505.50817757396</v>
      </c>
      <c r="H943" s="1">
        <f>VLOOKUP($B943,Valores!$A$2:$G$300,6,FALSE)*VLOOKUP(VLOOKUP($B943,Indices_Poder!$B$5:$E$250,3,FALSE),Indices_Poder!$G$6:$N$27,4,FALSE)*VLOOKUP($H$905,Regional!$A$2:$B$7,2,FALSE)</f>
        <v>34772.580452778864</v>
      </c>
      <c r="I943" s="2">
        <f>VLOOKUP($B943,Valores!$A$2:$G$300,6,FALSE)*VLOOKUP(VLOOKUP($B943,Indices_Poder!$B$5:$E$250,3,FALSE),Indices_Poder!$G$6:$N$27,4,FALSE)*VLOOKUP($I$905,Regional!$A$2:$B$7,2,FALSE)</f>
        <v>35076.814602693812</v>
      </c>
      <c r="J943" s="3">
        <f t="shared" si="320"/>
        <v>0</v>
      </c>
      <c r="K943" s="1">
        <f t="shared" si="321"/>
        <v>0</v>
      </c>
      <c r="L943" s="1">
        <f t="shared" si="322"/>
        <v>0</v>
      </c>
      <c r="M943" s="1">
        <f t="shared" si="323"/>
        <v>0</v>
      </c>
      <c r="N943" s="2">
        <f t="shared" si="324"/>
        <v>0</v>
      </c>
      <c r="O943" s="14">
        <f>VLOOKUP(B943,Valores!$A$2:$O$300,14,FALSE)</f>
        <v>6.6699999999999995E-2</v>
      </c>
      <c r="P943" s="14" t="str">
        <f>VLOOKUP(B943,Valores!$A$2:$O$300,15,FALSE)</f>
        <v>UAR</v>
      </c>
      <c r="Q943" s="5">
        <f t="shared" si="338"/>
        <v>0</v>
      </c>
      <c r="R943" s="5">
        <f t="shared" si="325"/>
        <v>0</v>
      </c>
      <c r="S943" s="5">
        <f t="shared" si="326"/>
        <v>0</v>
      </c>
      <c r="T943" s="5">
        <f t="shared" si="327"/>
        <v>0</v>
      </c>
      <c r="U943" s="5">
        <f t="shared" si="328"/>
        <v>0</v>
      </c>
      <c r="W943" s="1">
        <f t="shared" si="329"/>
        <v>0</v>
      </c>
      <c r="X943" s="6">
        <f t="shared" si="339"/>
        <v>0</v>
      </c>
      <c r="Z943" s="1">
        <f t="shared" si="330"/>
        <v>0</v>
      </c>
      <c r="AA943" s="7">
        <f t="shared" si="331"/>
        <v>0</v>
      </c>
      <c r="AC943" s="1">
        <f t="shared" si="332"/>
        <v>0</v>
      </c>
      <c r="AD943" s="7">
        <f t="shared" si="333"/>
        <v>0</v>
      </c>
      <c r="AF943" s="1">
        <f t="shared" si="334"/>
        <v>0</v>
      </c>
      <c r="AG943" s="7">
        <f t="shared" si="335"/>
        <v>0</v>
      </c>
      <c r="AI943" s="1">
        <f t="shared" si="336"/>
        <v>0</v>
      </c>
      <c r="AJ943" s="7">
        <f t="shared" si="337"/>
        <v>0</v>
      </c>
    </row>
    <row r="944" spans="1:36" x14ac:dyDescent="0.2">
      <c r="A944" s="5">
        <v>39</v>
      </c>
      <c r="B944" s="6" t="s">
        <v>385</v>
      </c>
      <c r="C944" s="6" t="str">
        <f>VLOOKUP(B944,Valores!$A$2:$F$300,5,FALSE)</f>
        <v>unid.</v>
      </c>
      <c r="D944" s="6">
        <v>0</v>
      </c>
      <c r="E944" s="3">
        <f>VLOOKUP($B944,Valores!$A$2:$G$300,6,FALSE)*VLOOKUP(VLOOKUP($B944,Indices_Poder!$B$5:$E$250,3,FALSE),Indices_Poder!$G$6:$N$27,4,FALSE)*VLOOKUP($E$905,Regional!$A$2:$B$7,2,FALSE)</f>
        <v>57403.64504240363</v>
      </c>
      <c r="F944" s="1">
        <f>VLOOKUP($B944,Valores!$A$2:$G$300,6,FALSE)*VLOOKUP(VLOOKUP($B944,Indices_Poder!$B$5:$E$250,3,FALSE),Indices_Poder!$G$6:$N$27,4,FALSE)*VLOOKUP($F$905,Regional!$A$2:$B$7,2,FALSE)</f>
        <v>55169.863694580716</v>
      </c>
      <c r="G944" s="1">
        <f>VLOOKUP($B944,Valores!$A$2:$G$300,6,FALSE)*VLOOKUP(VLOOKUP($B944,Indices_Poder!$B$5:$E$250,3,FALSE),Indices_Poder!$G$6:$N$27,4,FALSE)*VLOOKUP($G$905,Regional!$A$2:$B$7,2,FALSE)</f>
        <v>58225.721934368914</v>
      </c>
      <c r="H944" s="1">
        <f>VLOOKUP($B944,Valores!$A$2:$G$300,6,FALSE)*VLOOKUP(VLOOKUP($B944,Indices_Poder!$B$5:$E$250,3,FALSE),Indices_Poder!$G$6:$N$27,4,FALSE)*VLOOKUP($H$905,Regional!$A$2:$B$7,2,FALSE)</f>
        <v>57023.788823357609</v>
      </c>
      <c r="I944" s="2">
        <f>VLOOKUP($B944,Valores!$A$2:$G$300,6,FALSE)*VLOOKUP(VLOOKUP($B944,Indices_Poder!$B$5:$E$250,3,FALSE),Indices_Poder!$G$6:$N$27,4,FALSE)*VLOOKUP($I$905,Regional!$A$2:$B$7,2,FALSE)</f>
        <v>57522.704454343431</v>
      </c>
      <c r="J944" s="3">
        <f t="shared" si="320"/>
        <v>0</v>
      </c>
      <c r="K944" s="1">
        <f t="shared" si="321"/>
        <v>0</v>
      </c>
      <c r="L944" s="1">
        <f t="shared" si="322"/>
        <v>0</v>
      </c>
      <c r="M944" s="1">
        <f t="shared" si="323"/>
        <v>0</v>
      </c>
      <c r="N944" s="2">
        <f t="shared" si="324"/>
        <v>0</v>
      </c>
      <c r="O944" s="14">
        <f>VLOOKUP(B944,Valores!$A$2:$O$300,14,FALSE)</f>
        <v>6.6699999999999995E-2</v>
      </c>
      <c r="P944" s="14" t="str">
        <f>VLOOKUP(B944,Valores!$A$2:$O$300,15,FALSE)</f>
        <v>UAR</v>
      </c>
      <c r="Q944" s="5">
        <f t="shared" si="338"/>
        <v>0</v>
      </c>
      <c r="R944" s="5">
        <f t="shared" si="325"/>
        <v>0</v>
      </c>
      <c r="S944" s="5">
        <f t="shared" si="326"/>
        <v>0</v>
      </c>
      <c r="T944" s="5">
        <f t="shared" si="327"/>
        <v>0</v>
      </c>
      <c r="U944" s="5">
        <f t="shared" si="328"/>
        <v>0</v>
      </c>
      <c r="W944" s="1">
        <f t="shared" si="329"/>
        <v>0</v>
      </c>
      <c r="X944" s="6">
        <f t="shared" si="339"/>
        <v>0</v>
      </c>
      <c r="Z944" s="1">
        <f t="shared" si="330"/>
        <v>0</v>
      </c>
      <c r="AA944" s="7">
        <f t="shared" si="331"/>
        <v>0</v>
      </c>
      <c r="AC944" s="1">
        <f t="shared" si="332"/>
        <v>0</v>
      </c>
      <c r="AD944" s="7">
        <f t="shared" si="333"/>
        <v>0</v>
      </c>
      <c r="AF944" s="1">
        <f t="shared" si="334"/>
        <v>0</v>
      </c>
      <c r="AG944" s="7">
        <f t="shared" si="335"/>
        <v>0</v>
      </c>
      <c r="AI944" s="1">
        <f t="shared" si="336"/>
        <v>0</v>
      </c>
      <c r="AJ944" s="7">
        <f t="shared" si="337"/>
        <v>0</v>
      </c>
    </row>
    <row r="945" spans="1:36" x14ac:dyDescent="0.2">
      <c r="A945" s="5">
        <v>40</v>
      </c>
      <c r="B945" s="6" t="s">
        <v>507</v>
      </c>
      <c r="C945" s="6" t="str">
        <f>VLOOKUP(B945,Valores!$A$2:$F$300,5,FALSE)</f>
        <v>unid.</v>
      </c>
      <c r="D945" s="6">
        <v>0</v>
      </c>
      <c r="E945" s="3">
        <f>VLOOKUP($B945,Valores!$A$2:$G$300,6,FALSE)*VLOOKUP(VLOOKUP($B945,Indices_Poder!$B$5:$E$250,3,FALSE),Indices_Poder!$G$6:$N$27,4,FALSE)*VLOOKUP($E$905,Regional!$A$2:$B$7,2,FALSE)</f>
        <v>35004.213271464112</v>
      </c>
      <c r="F945" s="1">
        <f>VLOOKUP($B945,Valores!$A$2:$G$300,6,FALSE)*VLOOKUP(VLOOKUP($B945,Indices_Poder!$B$5:$E$250,3,FALSE),Indices_Poder!$G$6:$N$27,4,FALSE)*VLOOKUP($F$905,Regional!$A$2:$B$7,2,FALSE)</f>
        <v>33642.074009344913</v>
      </c>
      <c r="G945" s="1">
        <f>VLOOKUP($B945,Valores!$A$2:$G$300,6,FALSE)*VLOOKUP(VLOOKUP($B945,Indices_Poder!$B$5:$E$250,3,FALSE),Indices_Poder!$G$6:$N$27,4,FALSE)*VLOOKUP($G$905,Regional!$A$2:$B$7,2,FALSE)</f>
        <v>35505.50817757396</v>
      </c>
      <c r="H945" s="1">
        <f>VLOOKUP($B945,Valores!$A$2:$G$300,6,FALSE)*VLOOKUP(VLOOKUP($B945,Indices_Poder!$B$5:$E$250,3,FALSE),Indices_Poder!$G$6:$N$27,4,FALSE)*VLOOKUP($H$905,Regional!$A$2:$B$7,2,FALSE)</f>
        <v>34772.580452778864</v>
      </c>
      <c r="I945" s="2">
        <f>VLOOKUP($B945,Valores!$A$2:$G$300,6,FALSE)*VLOOKUP(VLOOKUP($B945,Indices_Poder!$B$5:$E$250,3,FALSE),Indices_Poder!$G$6:$N$27,4,FALSE)*VLOOKUP($I$905,Regional!$A$2:$B$7,2,FALSE)</f>
        <v>35076.814602693812</v>
      </c>
      <c r="J945" s="28">
        <f t="shared" si="320"/>
        <v>0</v>
      </c>
      <c r="K945" s="29">
        <f t="shared" si="321"/>
        <v>0</v>
      </c>
      <c r="L945" s="29">
        <f t="shared" si="322"/>
        <v>0</v>
      </c>
      <c r="M945" s="29">
        <f t="shared" si="323"/>
        <v>0</v>
      </c>
      <c r="N945" s="38">
        <f t="shared" si="324"/>
        <v>0</v>
      </c>
      <c r="O945" s="14">
        <f>VLOOKUP(B945,Valores!$A$2:$O$300,14,FALSE)</f>
        <v>6.6699999999999995E-2</v>
      </c>
      <c r="P945" s="14" t="str">
        <f>VLOOKUP(B945,Valores!$A$2:$O$300,15,FALSE)</f>
        <v>UAR</v>
      </c>
      <c r="Q945" s="5">
        <f t="shared" si="338"/>
        <v>0</v>
      </c>
      <c r="R945" s="5">
        <f t="shared" si="325"/>
        <v>0</v>
      </c>
      <c r="S945" s="5">
        <f t="shared" si="326"/>
        <v>0</v>
      </c>
      <c r="T945" s="5">
        <f t="shared" si="327"/>
        <v>0</v>
      </c>
      <c r="U945" s="5">
        <f t="shared" si="328"/>
        <v>0</v>
      </c>
      <c r="W945" s="1">
        <f t="shared" si="329"/>
        <v>0</v>
      </c>
      <c r="X945" s="6">
        <f t="shared" si="339"/>
        <v>0</v>
      </c>
      <c r="Z945" s="1">
        <f t="shared" si="330"/>
        <v>0</v>
      </c>
      <c r="AA945" s="7">
        <f t="shared" si="331"/>
        <v>0</v>
      </c>
      <c r="AC945" s="1">
        <f t="shared" si="332"/>
        <v>0</v>
      </c>
      <c r="AD945" s="7">
        <f t="shared" si="333"/>
        <v>0</v>
      </c>
      <c r="AF945" s="1">
        <f t="shared" si="334"/>
        <v>0</v>
      </c>
      <c r="AG945" s="7">
        <f t="shared" si="335"/>
        <v>0</v>
      </c>
      <c r="AI945" s="1">
        <f t="shared" si="336"/>
        <v>0</v>
      </c>
      <c r="AJ945" s="7">
        <f t="shared" si="337"/>
        <v>0</v>
      </c>
    </row>
    <row r="946" spans="1:36" s="14" customFormat="1" x14ac:dyDescent="0.2">
      <c r="A946" s="44"/>
      <c r="B946" s="45" t="s">
        <v>38</v>
      </c>
      <c r="C946" s="45"/>
      <c r="D946" s="45"/>
      <c r="E946" s="48"/>
      <c r="F946" s="46"/>
      <c r="G946" s="46"/>
      <c r="H946" s="46"/>
      <c r="I946" s="47"/>
      <c r="J946" s="48">
        <f>SUM(J906:J945)</f>
        <v>8501602.6878334824</v>
      </c>
      <c r="K946" s="46">
        <f>SUM(K906:K945)</f>
        <v>8170774.8894130951</v>
      </c>
      <c r="L946" s="46">
        <f>SUM(L906:L945)</f>
        <v>8623354.03496789</v>
      </c>
      <c r="M946" s="46">
        <f>SUM(M906:M945)</f>
        <v>8445345.1688127555</v>
      </c>
      <c r="N946" s="47">
        <f>SUM(N906:N945)</f>
        <v>8519235.6415563971</v>
      </c>
      <c r="Q946" s="3">
        <f>SUMIF($O906:$O945,"&lt;&gt;Rateio",X906:X945)</f>
        <v>379034.61355161003</v>
      </c>
      <c r="R946" s="3">
        <f>SUMIF($O906:$O945,"&lt;&gt;Rateio",AA906:AA945)</f>
        <v>364285.0197008113</v>
      </c>
      <c r="S946" s="3">
        <f>SUMIF($O906:$O945,"&lt;&gt;Rateio",AD906:AD945)</f>
        <v>384462.76357284293</v>
      </c>
      <c r="T946" s="3">
        <f>SUMIF($O906:$O945,"&lt;&gt;Rateio",AG906:AG945)</f>
        <v>376526.4338866265</v>
      </c>
      <c r="U946" s="3">
        <f>SUMIF($O906:$O945,"&lt;&gt;Rateio",AJ906:AJ945)</f>
        <v>379820.75941675424</v>
      </c>
      <c r="W946" s="36"/>
      <c r="AA946" s="215"/>
      <c r="AD946" s="215"/>
      <c r="AG946" s="215"/>
      <c r="AJ946" s="215"/>
    </row>
    <row r="947" spans="1:36" ht="12.75" hidden="1" customHeight="1" x14ac:dyDescent="0.2">
      <c r="A947" s="44"/>
      <c r="B947" s="45"/>
      <c r="C947" s="45"/>
      <c r="D947" s="45"/>
      <c r="E947" s="92" t="s">
        <v>30</v>
      </c>
      <c r="F947" s="92" t="s">
        <v>31</v>
      </c>
      <c r="G947" s="92" t="s">
        <v>32</v>
      </c>
      <c r="H947" s="92" t="s">
        <v>33</v>
      </c>
      <c r="I947" s="92" t="s">
        <v>34</v>
      </c>
      <c r="J947" s="46"/>
      <c r="K947" s="46"/>
      <c r="L947" s="46"/>
      <c r="M947" s="46"/>
      <c r="N947" s="46"/>
      <c r="Q947" s="5"/>
      <c r="R947" s="5"/>
      <c r="S947" s="5"/>
      <c r="T947" s="5"/>
      <c r="U947" s="5"/>
      <c r="AA947" s="7"/>
      <c r="AD947" s="7"/>
      <c r="AG947" s="7"/>
      <c r="AJ947" s="7"/>
    </row>
    <row r="948" spans="1:36" ht="12.75" hidden="1" customHeight="1" x14ac:dyDescent="0.2">
      <c r="A948" s="30"/>
      <c r="B948" s="123" t="s">
        <v>215</v>
      </c>
      <c r="C948" s="31"/>
      <c r="D948" s="31"/>
      <c r="E948" s="33" t="e">
        <f>(SUMIF(#REF!,"Obras civis",J906:J945)+#REF!)*3.98%</f>
        <v>#REF!</v>
      </c>
      <c r="F948" s="33" t="e">
        <f>(SUMIF(#REF!,"Obras civis",K906:K945)+#REF!)*3.98%</f>
        <v>#REF!</v>
      </c>
      <c r="G948" s="33" t="e">
        <f>(SUMIF(#REF!,"Obras civis",L906:L945)+#REF!)*3.98%</f>
        <v>#REF!</v>
      </c>
      <c r="H948" s="33" t="e">
        <f>(SUMIF(#REF!,"Obras civis",M906:M945)+#REF!)*3.98%</f>
        <v>#REF!</v>
      </c>
      <c r="I948" s="33" t="e">
        <f>(SUMIF(#REF!,"Obras civis",N906:N945)+#REF!)*3.98%</f>
        <v>#REF!</v>
      </c>
      <c r="J948" s="33"/>
      <c r="K948" s="33"/>
      <c r="L948" s="33"/>
      <c r="M948" s="33"/>
      <c r="N948" s="33"/>
      <c r="Q948" s="5"/>
      <c r="R948" s="5"/>
      <c r="S948" s="5"/>
      <c r="T948" s="5"/>
      <c r="U948" s="5"/>
      <c r="AA948" s="7"/>
      <c r="AD948" s="7"/>
      <c r="AG948" s="7"/>
      <c r="AJ948" s="7"/>
    </row>
    <row r="949" spans="1:36" ht="12.75" hidden="1" customHeight="1" x14ac:dyDescent="0.2">
      <c r="A949" s="30"/>
      <c r="B949" s="31" t="s">
        <v>141</v>
      </c>
      <c r="C949" s="41"/>
      <c r="D949" s="41"/>
      <c r="E949" s="35" t="e">
        <f>J946+#REF!+E948</f>
        <v>#REF!</v>
      </c>
      <c r="F949" s="35" t="e">
        <f>K946+#REF!+F948</f>
        <v>#REF!</v>
      </c>
      <c r="G949" s="35" t="e">
        <f>L946+#REF!+G948</f>
        <v>#REF!</v>
      </c>
      <c r="H949" s="35" t="e">
        <f>M946+#REF!+H948</f>
        <v>#REF!</v>
      </c>
      <c r="I949" s="35" t="e">
        <f>N946+#REF!+I948</f>
        <v>#REF!</v>
      </c>
      <c r="J949" s="35"/>
      <c r="K949" s="35"/>
      <c r="L949" s="35"/>
      <c r="M949" s="35"/>
      <c r="N949" s="35"/>
      <c r="Q949" s="5"/>
      <c r="R949" s="5"/>
      <c r="S949" s="5"/>
      <c r="T949" s="5"/>
      <c r="U949" s="5"/>
      <c r="AA949" s="7"/>
      <c r="AD949" s="7"/>
      <c r="AG949" s="7"/>
      <c r="AJ949" s="7"/>
    </row>
    <row r="950" spans="1:36" ht="12.75" hidden="1" customHeight="1" x14ac:dyDescent="0.2">
      <c r="A950" s="30"/>
      <c r="B950" s="31" t="s">
        <v>209</v>
      </c>
      <c r="C950" s="31"/>
      <c r="D950" s="31"/>
      <c r="E950" s="33" t="e">
        <f>E949*2.7%</f>
        <v>#REF!</v>
      </c>
      <c r="F950" s="33" t="e">
        <f>F949*2.7%</f>
        <v>#REF!</v>
      </c>
      <c r="G950" s="33" t="e">
        <f>G949*2.7%</f>
        <v>#REF!</v>
      </c>
      <c r="H950" s="33" t="e">
        <f>H949*2.7%</f>
        <v>#REF!</v>
      </c>
      <c r="I950" s="33" t="e">
        <f>I949*2.7%</f>
        <v>#REF!</v>
      </c>
      <c r="J950" s="33"/>
      <c r="K950" s="33"/>
      <c r="L950" s="33"/>
      <c r="M950" s="33"/>
      <c r="N950" s="33"/>
      <c r="Q950" s="5"/>
      <c r="R950" s="5"/>
      <c r="S950" s="5"/>
      <c r="T950" s="5"/>
      <c r="U950" s="5"/>
      <c r="AA950" s="7"/>
      <c r="AD950" s="7"/>
      <c r="AG950" s="7"/>
      <c r="AJ950" s="7"/>
    </row>
    <row r="951" spans="1:36" ht="12.75" hidden="1" customHeight="1" x14ac:dyDescent="0.2">
      <c r="A951" s="30"/>
      <c r="B951" s="31" t="s">
        <v>210</v>
      </c>
      <c r="C951" s="41"/>
      <c r="D951" s="41"/>
      <c r="E951" s="35" t="e">
        <f>E949*1.4%</f>
        <v>#REF!</v>
      </c>
      <c r="F951" s="35" t="e">
        <f>F949*1.4%</f>
        <v>#REF!</v>
      </c>
      <c r="G951" s="35" t="e">
        <f>G949*1.4%</f>
        <v>#REF!</v>
      </c>
      <c r="H951" s="35" t="e">
        <f>H949*1.4%</f>
        <v>#REF!</v>
      </c>
      <c r="I951" s="35" t="e">
        <f>I949*1.4%</f>
        <v>#REF!</v>
      </c>
      <c r="J951" s="35"/>
      <c r="K951" s="35"/>
      <c r="L951" s="35"/>
      <c r="M951" s="35"/>
      <c r="N951" s="35"/>
      <c r="Q951" s="5"/>
      <c r="R951" s="5"/>
      <c r="S951" s="5"/>
      <c r="T951" s="5"/>
      <c r="U951" s="5"/>
      <c r="AA951" s="7"/>
      <c r="AD951" s="7"/>
      <c r="AG951" s="7"/>
      <c r="AJ951" s="7"/>
    </row>
    <row r="952" spans="1:36" ht="12.75" hidden="1" customHeight="1" x14ac:dyDescent="0.2">
      <c r="A952" s="119"/>
      <c r="B952" s="121" t="s">
        <v>213</v>
      </c>
      <c r="C952" s="121"/>
      <c r="D952" s="121"/>
      <c r="E952" s="120" t="e">
        <f>E949*3.99%</f>
        <v>#REF!</v>
      </c>
      <c r="F952" s="120" t="e">
        <f>F949*3.99%</f>
        <v>#REF!</v>
      </c>
      <c r="G952" s="120" t="e">
        <f>G949*3.99%</f>
        <v>#REF!</v>
      </c>
      <c r="H952" s="120" t="e">
        <f>H949*3.99%</f>
        <v>#REF!</v>
      </c>
      <c r="I952" s="120" t="e">
        <f>I949*3.99%</f>
        <v>#REF!</v>
      </c>
      <c r="J952" s="122"/>
      <c r="K952" s="120"/>
      <c r="L952" s="120"/>
      <c r="M952" s="120"/>
      <c r="N952" s="120"/>
      <c r="Q952" s="5"/>
      <c r="R952" s="5"/>
      <c r="S952" s="5"/>
      <c r="T952" s="5"/>
      <c r="U952" s="5"/>
      <c r="AA952" s="7"/>
      <c r="AD952" s="7"/>
      <c r="AG952" s="7"/>
      <c r="AJ952" s="7"/>
    </row>
    <row r="953" spans="1:36" ht="12.75" hidden="1" customHeight="1" x14ac:dyDescent="0.2">
      <c r="A953" s="30"/>
      <c r="B953" s="43" t="s">
        <v>211</v>
      </c>
      <c r="C953" s="43"/>
      <c r="D953" s="43"/>
      <c r="E953" s="42" t="e">
        <f>E949*2.7%</f>
        <v>#REF!</v>
      </c>
      <c r="F953" s="42" t="e">
        <f>F949*2.7%</f>
        <v>#REF!</v>
      </c>
      <c r="G953" s="42" t="e">
        <f>G949*2.7%</f>
        <v>#REF!</v>
      </c>
      <c r="H953" s="42" t="e">
        <f>H949*2.7%</f>
        <v>#REF!</v>
      </c>
      <c r="I953" s="42" t="e">
        <f>I949*2.7%</f>
        <v>#REF!</v>
      </c>
      <c r="J953" s="42"/>
      <c r="K953" s="42"/>
      <c r="L953" s="42"/>
      <c r="M953" s="42"/>
      <c r="N953" s="42"/>
      <c r="Q953" s="5"/>
      <c r="R953" s="5"/>
      <c r="S953" s="5"/>
      <c r="T953" s="5"/>
      <c r="U953" s="5"/>
      <c r="AA953" s="7"/>
      <c r="AD953" s="7"/>
      <c r="AG953" s="7"/>
      <c r="AJ953" s="7"/>
    </row>
    <row r="954" spans="1:36" ht="12.75" hidden="1" customHeight="1" x14ac:dyDescent="0.2">
      <c r="A954" s="30"/>
      <c r="B954" s="31" t="s">
        <v>142</v>
      </c>
      <c r="C954" s="31"/>
      <c r="D954" s="31"/>
      <c r="E954" s="33" t="e">
        <f>E949+E950+E951+E952+E953</f>
        <v>#REF!</v>
      </c>
      <c r="F954" s="33" t="e">
        <f>F949+F950+F951+F952+F953</f>
        <v>#REF!</v>
      </c>
      <c r="G954" s="33" t="e">
        <f>G949+G950+G951+G952+G953</f>
        <v>#REF!</v>
      </c>
      <c r="H954" s="33" t="e">
        <f>H949+H950+H951+H952+H953</f>
        <v>#REF!</v>
      </c>
      <c r="I954" s="33" t="e">
        <f>I949+I950+I951+I952+I953</f>
        <v>#REF!</v>
      </c>
      <c r="J954" s="33"/>
      <c r="K954" s="33"/>
      <c r="L954" s="33"/>
      <c r="M954" s="33"/>
      <c r="N954" s="33"/>
      <c r="Q954" s="5"/>
      <c r="R954" s="5"/>
      <c r="S954" s="5"/>
      <c r="T954" s="5"/>
      <c r="U954" s="5"/>
      <c r="AA954" s="7"/>
      <c r="AD954" s="7"/>
      <c r="AG954" s="7"/>
      <c r="AJ954" s="7"/>
    </row>
    <row r="955" spans="1:36" ht="12.75" hidden="1" customHeight="1" x14ac:dyDescent="0.2">
      <c r="A955" s="31"/>
      <c r="B955" s="31" t="s">
        <v>143</v>
      </c>
      <c r="C955" s="31"/>
      <c r="D955" s="31"/>
      <c r="E955" s="33" t="e">
        <f>E954*3%</f>
        <v>#REF!</v>
      </c>
      <c r="F955" s="33" t="e">
        <f>F954*3%</f>
        <v>#REF!</v>
      </c>
      <c r="G955" s="33" t="e">
        <f>G954*3%</f>
        <v>#REF!</v>
      </c>
      <c r="H955" s="33" t="e">
        <f>H954*3%</f>
        <v>#REF!</v>
      </c>
      <c r="I955" s="33" t="e">
        <f>I954*3%</f>
        <v>#REF!</v>
      </c>
      <c r="J955" s="33"/>
      <c r="K955" s="33"/>
      <c r="L955" s="33"/>
      <c r="M955" s="33"/>
      <c r="N955" s="33"/>
      <c r="Q955" s="5"/>
      <c r="R955" s="5"/>
      <c r="S955" s="5"/>
      <c r="T955" s="5"/>
      <c r="U955" s="5"/>
      <c r="AA955" s="7"/>
      <c r="AD955" s="7"/>
      <c r="AG955" s="7"/>
      <c r="AJ955" s="7"/>
    </row>
    <row r="956" spans="1:36" ht="12.75" hidden="1" customHeight="1" x14ac:dyDescent="0.2">
      <c r="A956" s="8"/>
      <c r="B956" s="8" t="s">
        <v>212</v>
      </c>
      <c r="C956" s="8"/>
      <c r="D956" s="8"/>
      <c r="E956" s="4" t="e">
        <f>E954*2.7%</f>
        <v>#REF!</v>
      </c>
      <c r="F956" s="4" t="e">
        <f>F954*2.7%</f>
        <v>#REF!</v>
      </c>
      <c r="G956" s="4" t="e">
        <f>G954*2.7%</f>
        <v>#REF!</v>
      </c>
      <c r="H956" s="4" t="e">
        <f>H954*2.7%</f>
        <v>#REF!</v>
      </c>
      <c r="I956" s="4" t="e">
        <f>I954*2.7%</f>
        <v>#REF!</v>
      </c>
      <c r="J956" s="4"/>
      <c r="K956" s="4"/>
      <c r="L956" s="4"/>
      <c r="M956" s="4"/>
      <c r="N956" s="4"/>
      <c r="Q956" s="5"/>
      <c r="R956" s="5"/>
      <c r="S956" s="5"/>
      <c r="T956" s="5"/>
      <c r="U956" s="5"/>
      <c r="AA956" s="7"/>
      <c r="AD956" s="7"/>
      <c r="AG956" s="7"/>
      <c r="AJ956" s="7"/>
    </row>
    <row r="957" spans="1:36" x14ac:dyDescent="0.2">
      <c r="A957" s="44"/>
      <c r="B957" s="45" t="s">
        <v>144</v>
      </c>
      <c r="C957" s="45"/>
      <c r="D957" s="45"/>
      <c r="E957" s="46">
        <f>J946*(1+Entrada!$L$13)</f>
        <v>14303096.362011051</v>
      </c>
      <c r="F957" s="46">
        <f>K946*(1+Entrada!$L$13)</f>
        <v>13746511.67394859</v>
      </c>
      <c r="G957" s="46">
        <f>L946*(1+Entrada!$L$13)</f>
        <v>14507930.828429976</v>
      </c>
      <c r="H957" s="46">
        <f>M946*(1+Entrada!$L$13)</f>
        <v>14208448.712010579</v>
      </c>
      <c r="I957" s="46">
        <f>N946*(1+Entrada!$L$13)</f>
        <v>14332762.043354481</v>
      </c>
      <c r="J957" s="46"/>
      <c r="K957" s="46"/>
      <c r="L957" s="46"/>
      <c r="M957" s="46"/>
      <c r="N957" s="46"/>
      <c r="Q957" s="3">
        <f>SUMIF($O906:$O945,"&lt;&gt;Rateio",W906:W945)</f>
        <v>11412789.234988391</v>
      </c>
      <c r="R957" s="3">
        <f>SUMIF($O906:$O945,"&lt;&gt;Rateio",Z906:Z945)</f>
        <v>10968676.745251559</v>
      </c>
      <c r="S957" s="3">
        <f>SUMIF($O906:$O945,"&lt;&gt;Rateio",AC906:AC945)</f>
        <v>11576231.648724025</v>
      </c>
      <c r="T957" s="3">
        <f>SUMIF($O906:$O945,"&lt;&gt;Rateio",AF906:AF945)</f>
        <v>11337267.567951929</v>
      </c>
      <c r="U957" s="3">
        <f>SUMIF($O906:$O945,"&lt;&gt;Rateio",AI906:AI945)</f>
        <v>11436460.20525356</v>
      </c>
      <c r="AA957" s="7"/>
      <c r="AD957" s="7"/>
      <c r="AG957" s="7"/>
      <c r="AJ957" s="7"/>
    </row>
    <row r="958" spans="1:36" x14ac:dyDescent="0.2">
      <c r="E958" s="216">
        <f>Q958</f>
        <v>3.3211391689386222E-2</v>
      </c>
      <c r="F958" s="217">
        <f>R958</f>
        <v>3.3211391689386201E-2</v>
      </c>
      <c r="G958" s="217">
        <f>S958</f>
        <v>3.3211391689386228E-2</v>
      </c>
      <c r="H958" s="217">
        <f>T958</f>
        <v>3.3211391689386208E-2</v>
      </c>
      <c r="I958" s="218">
        <f>U958</f>
        <v>3.3211391689386215E-2</v>
      </c>
      <c r="Q958" s="24">
        <f>Q946/Q957</f>
        <v>3.3211391689386222E-2</v>
      </c>
      <c r="R958" s="24">
        <f>R946/R957</f>
        <v>3.3211391689386201E-2</v>
      </c>
      <c r="S958" s="24">
        <f>S946/S957</f>
        <v>3.3211391689386228E-2</v>
      </c>
      <c r="T958" s="24">
        <f>T946/T957</f>
        <v>3.3211391689386208E-2</v>
      </c>
      <c r="U958" s="24">
        <f>U946/U957</f>
        <v>3.3211391689386215E-2</v>
      </c>
      <c r="W958" s="25"/>
      <c r="X958" s="25"/>
      <c r="Z958" s="25"/>
      <c r="AA958" s="26"/>
      <c r="AC958" s="25"/>
      <c r="AD958" s="26"/>
      <c r="AF958" s="25"/>
      <c r="AG958" s="26"/>
      <c r="AI958" s="25"/>
      <c r="AJ958" s="26"/>
    </row>
    <row r="962" spans="1:36" s="11" customFormat="1" ht="12.75" customHeight="1" x14ac:dyDescent="0.2">
      <c r="B962" s="378" t="s">
        <v>123</v>
      </c>
      <c r="C962" s="9"/>
      <c r="D962" s="9"/>
      <c r="E962" s="9"/>
      <c r="F962" s="9"/>
      <c r="G962" s="16"/>
      <c r="H962" s="9"/>
      <c r="I962" s="9"/>
      <c r="J962" s="9"/>
      <c r="K962" s="9"/>
      <c r="L962" s="9"/>
      <c r="O962" s="336"/>
      <c r="P962" s="336"/>
      <c r="Q962" s="312" t="s">
        <v>30</v>
      </c>
      <c r="R962" s="312" t="s">
        <v>31</v>
      </c>
      <c r="S962" s="312" t="s">
        <v>32</v>
      </c>
      <c r="T962" s="312" t="s">
        <v>33</v>
      </c>
      <c r="U962" s="312" t="s">
        <v>34</v>
      </c>
      <c r="W962" s="313"/>
      <c r="X962" s="314"/>
      <c r="Z962" s="313"/>
      <c r="AA962" s="314"/>
      <c r="AC962" s="313"/>
      <c r="AD962" s="314"/>
      <c r="AF962" s="313"/>
      <c r="AG962" s="314"/>
      <c r="AI962" s="313"/>
      <c r="AJ962" s="314"/>
    </row>
    <row r="963" spans="1:36" s="11" customFormat="1" ht="12.75" customHeight="1" x14ac:dyDescent="0.2">
      <c r="B963" s="378"/>
      <c r="C963" s="9"/>
      <c r="D963" s="9"/>
      <c r="E963" s="9"/>
      <c r="F963" s="9"/>
      <c r="G963" s="16"/>
      <c r="H963" s="9"/>
      <c r="I963" s="9"/>
      <c r="J963" s="9"/>
      <c r="K963" s="9"/>
      <c r="L963" s="9"/>
      <c r="O963" s="336"/>
      <c r="P963" s="336"/>
      <c r="Q963" s="3">
        <f>SUMIF($O966:$O1005,"Rateio",J966:J1005)+E1017</f>
        <v>12855078.484561522</v>
      </c>
      <c r="R963" s="3">
        <f>SUMIF($O966:$O1005,"Rateio",K966:K1005)+F1017</f>
        <v>12354841.356372165</v>
      </c>
      <c r="S963" s="3">
        <f>SUMIF($O966:$O1005,"Rateio",L966:L1005)+G1017</f>
        <v>13039175.904834257</v>
      </c>
      <c r="T963" s="3">
        <f>SUMIF($O966:$O1005,"Rateio",M966:M1005)+H1017</f>
        <v>12770012.780021707</v>
      </c>
      <c r="U963" s="3">
        <f>SUMIF($O966:$O1005,"Rateio",N966:N1005)+I1017</f>
        <v>12881740.869566541</v>
      </c>
      <c r="AA963" s="212"/>
      <c r="AC963" s="1"/>
      <c r="AD963" s="2"/>
      <c r="AF963" s="1"/>
      <c r="AG963" s="2"/>
      <c r="AJ963" s="212"/>
    </row>
    <row r="964" spans="1:36" s="17" customFormat="1" x14ac:dyDescent="0.2">
      <c r="A964" s="379" t="s">
        <v>35</v>
      </c>
      <c r="B964" s="379" t="s">
        <v>36</v>
      </c>
      <c r="C964" s="379" t="s">
        <v>0</v>
      </c>
      <c r="D964" s="379" t="s">
        <v>37</v>
      </c>
      <c r="E964" s="380" t="str">
        <f>$E$125</f>
        <v>Preço Unitário - Ref. 07/2017</v>
      </c>
      <c r="F964" s="380"/>
      <c r="G964" s="380"/>
      <c r="H964" s="380"/>
      <c r="I964" s="380"/>
      <c r="J964" s="381" t="str">
        <f>$J$125</f>
        <v>Preço Total</v>
      </c>
      <c r="K964" s="381"/>
      <c r="L964" s="381"/>
      <c r="M964" s="381"/>
      <c r="N964" s="381"/>
      <c r="O964" s="337"/>
      <c r="P964" s="337"/>
      <c r="Q964" s="3">
        <f>SUMIF($P966:$P1005,"UAR",J966:J1005)</f>
        <v>6601921.6587955467</v>
      </c>
      <c r="R964" s="3">
        <f>SUMIF($P966:$P1005,"UAR",K966:K1005)</f>
        <v>6345017.2505421676</v>
      </c>
      <c r="S964" s="3">
        <f>SUMIF($P966:$P1005,"UAR",L966:L1005)</f>
        <v>6696467.6973659508</v>
      </c>
      <c r="T964" s="3">
        <f>SUMIF($P966:$P1005,"UAR",M966:M1005)</f>
        <v>6558234.8685595673</v>
      </c>
      <c r="U964" s="3">
        <f>SUMIF($P966:$P1005,"UAR",N966:N1005)</f>
        <v>6615614.5333471242</v>
      </c>
      <c r="AA964" s="213"/>
      <c r="AC964" s="1"/>
      <c r="AD964" s="2"/>
      <c r="AF964" s="1"/>
      <c r="AG964" s="2"/>
      <c r="AJ964" s="213"/>
    </row>
    <row r="965" spans="1:36" s="18" customFormat="1" x14ac:dyDescent="0.2">
      <c r="A965" s="379"/>
      <c r="B965" s="379"/>
      <c r="C965" s="379"/>
      <c r="D965" s="379"/>
      <c r="E965" s="10" t="s">
        <v>30</v>
      </c>
      <c r="F965" s="10" t="s">
        <v>31</v>
      </c>
      <c r="G965" s="10" t="s">
        <v>32</v>
      </c>
      <c r="H965" s="10" t="s">
        <v>33</v>
      </c>
      <c r="I965" s="10" t="s">
        <v>34</v>
      </c>
      <c r="J965" s="10" t="s">
        <v>30</v>
      </c>
      <c r="K965" s="10" t="s">
        <v>31</v>
      </c>
      <c r="L965" s="10" t="s">
        <v>32</v>
      </c>
      <c r="M965" s="10" t="s">
        <v>33</v>
      </c>
      <c r="N965" s="10" t="s">
        <v>34</v>
      </c>
      <c r="O965" s="338"/>
      <c r="P965" s="338"/>
      <c r="Q965" s="5">
        <f>Q964/Q963</f>
        <v>0.51356525490872829</v>
      </c>
      <c r="R965" s="5">
        <f>R964/R963</f>
        <v>0.51356525490872817</v>
      </c>
      <c r="S965" s="5">
        <f>S964/S963</f>
        <v>0.51356525490872806</v>
      </c>
      <c r="T965" s="5">
        <f>T964/T963</f>
        <v>0.5135652549087284</v>
      </c>
      <c r="U965" s="5">
        <f>U964/U963</f>
        <v>0.51356525490872829</v>
      </c>
      <c r="AA965" s="214"/>
      <c r="AC965" s="6"/>
      <c r="AD965" s="7"/>
      <c r="AF965" s="6"/>
      <c r="AG965" s="7"/>
      <c r="AJ965" s="214"/>
    </row>
    <row r="966" spans="1:36" x14ac:dyDescent="0.2">
      <c r="A966" s="19">
        <v>1</v>
      </c>
      <c r="B966" s="20" t="s">
        <v>1</v>
      </c>
      <c r="C966" s="20" t="str">
        <f>VLOOKUP(B966,Valores!$A$2:$F$300,5,FALSE)</f>
        <v>unid.</v>
      </c>
      <c r="D966" s="20">
        <v>1</v>
      </c>
      <c r="E966" s="3">
        <f>Entrada!$L$27*VLOOKUP($E965,Regional!$A$2:$B$7,2,FALSE)</f>
        <v>737451.44331815199</v>
      </c>
      <c r="F966" s="1">
        <f>Entrada!$L$27*VLOOKUP($F965,Regional!$A$2:$B$7,2,FALSE)</f>
        <v>708754.56740038877</v>
      </c>
      <c r="G966" s="1">
        <f>Entrada!$L$27*VLOOKUP($G965,Regional!$A$2:$B$7,2,FALSE)</f>
        <v>748012.47633357241</v>
      </c>
      <c r="H966" s="1">
        <f>Entrada!$L$27*VLOOKUP($H965,Regional!$A$2:$B$7,2,FALSE)</f>
        <v>732571.51771792327</v>
      </c>
      <c r="I966" s="2">
        <f>Entrada!$L$27*VLOOKUP($I965,Regional!$A$2:$B$7,2,FALSE)</f>
        <v>738980.97223762667</v>
      </c>
      <c r="J966" s="27">
        <f t="shared" ref="J966:N1005" si="340">$D966*E966</f>
        <v>737451.44331815199</v>
      </c>
      <c r="K966" s="21">
        <f t="shared" si="340"/>
        <v>708754.56740038877</v>
      </c>
      <c r="L966" s="21">
        <f t="shared" si="340"/>
        <v>748012.47633357241</v>
      </c>
      <c r="M966" s="21">
        <f t="shared" si="340"/>
        <v>732571.51771792327</v>
      </c>
      <c r="N966" s="22">
        <f t="shared" si="340"/>
        <v>738980.97223762667</v>
      </c>
      <c r="O966" s="14">
        <f>VLOOKUP(B966,Valores!$A$2:$O$300,14,FALSE)</f>
        <v>3.0300000000000001E-2</v>
      </c>
      <c r="P966" s="14" t="str">
        <f>VLOOKUP(B966,Valores!$A$2:$O$300,15,FALSE)</f>
        <v>UAR</v>
      </c>
      <c r="Q966" s="5">
        <f>IF($P966="UAR",J966*Q$965,0)</f>
        <v>378729.43847049633</v>
      </c>
      <c r="R966" s="5">
        <f t="shared" ref="R966:U966" si="341">IF($P966="UAR",K966*R$965,0)</f>
        <v>363991.72007470601</v>
      </c>
      <c r="S966" s="5">
        <f t="shared" si="341"/>
        <v>384153.21808316006</v>
      </c>
      <c r="T966" s="5">
        <f t="shared" si="341"/>
        <v>376223.27823567932</v>
      </c>
      <c r="U966" s="5">
        <f t="shared" si="341"/>
        <v>379514.95137991663</v>
      </c>
      <c r="W966" s="1">
        <f t="shared" ref="W966:W1005" si="342">J966+Q966</f>
        <v>1116180.8817886482</v>
      </c>
      <c r="X966" s="6">
        <f>IF($O966="rateio",0,W966*$O966)</f>
        <v>33820.280718196038</v>
      </c>
      <c r="Z966" s="1">
        <f t="shared" ref="Z966:Z1005" si="343">K966+R966</f>
        <v>1072746.2874750947</v>
      </c>
      <c r="AA966" s="7">
        <f t="shared" ref="AA966:AA1005" si="344">IF($O966="rateio",0,Z966*$O966)</f>
        <v>32504.21251049537</v>
      </c>
      <c r="AC966" s="1">
        <f t="shared" ref="AC966:AC1005" si="345">L966+S966</f>
        <v>1132165.6944167325</v>
      </c>
      <c r="AD966" s="7">
        <f t="shared" ref="AD966:AD1005" si="346">IF($O966="rateio",0,AC966*$O966)</f>
        <v>34304.620540826996</v>
      </c>
      <c r="AF966" s="1">
        <f t="shared" ref="AF966:AF1005" si="347">M966+T966</f>
        <v>1108794.7959536025</v>
      </c>
      <c r="AG966" s="7">
        <f t="shared" ref="AG966:AG1005" si="348">IF($O966="rateio",0,AF966*$O966)</f>
        <v>33596.482317394155</v>
      </c>
      <c r="AI966" s="1">
        <f t="shared" ref="AI966:AI1005" si="349">N966+U966</f>
        <v>1118495.9236175432</v>
      </c>
      <c r="AJ966" s="7">
        <f t="shared" ref="AJ966:AJ1005" si="350">IF($O966="rateio",0,AI966*$O966)</f>
        <v>33890.426485611562</v>
      </c>
    </row>
    <row r="967" spans="1:36" x14ac:dyDescent="0.2">
      <c r="A967" s="5">
        <v>2</v>
      </c>
      <c r="B967" s="6" t="s">
        <v>261</v>
      </c>
      <c r="C967" s="6" t="str">
        <f>VLOOKUP(B967,Valores!$A$2:$F$300,5,FALSE)</f>
        <v>unid.</v>
      </c>
      <c r="D967" s="6">
        <v>1</v>
      </c>
      <c r="E967" s="3">
        <f>Entrada!$L$29*VLOOKUP($E965,Regional!$A$2:$B$7,2,FALSE)</f>
        <v>429890.87625635241</v>
      </c>
      <c r="F967" s="1">
        <f>Entrada!$L$29*VLOOKUP($F965,Regional!$A$2:$B$7,2,FALSE)</f>
        <v>413162.28314573481</v>
      </c>
      <c r="G967" s="1">
        <f>Entrada!$L$29*VLOOKUP($G965,Regional!$A$2:$B$7,2,FALSE)</f>
        <v>436047.33818792482</v>
      </c>
      <c r="H967" s="1">
        <f>Entrada!$L$29*VLOOKUP($H965,Regional!$A$2:$B$7,2,FALSE)</f>
        <v>427046.16626038443</v>
      </c>
      <c r="I967" s="2">
        <f>Entrada!$L$29*VLOOKUP($I965,Regional!$A$2:$B$7,2,FALSE)</f>
        <v>430782.50177747669</v>
      </c>
      <c r="J967" s="3">
        <f t="shared" si="340"/>
        <v>429890.87625635241</v>
      </c>
      <c r="K967" s="1">
        <f t="shared" si="340"/>
        <v>413162.28314573481</v>
      </c>
      <c r="L967" s="1">
        <f t="shared" si="340"/>
        <v>436047.33818792482</v>
      </c>
      <c r="M967" s="1">
        <f t="shared" si="340"/>
        <v>427046.16626038443</v>
      </c>
      <c r="N967" s="2">
        <f t="shared" si="340"/>
        <v>430782.50177747669</v>
      </c>
      <c r="O967" s="14">
        <f>VLOOKUP(B967,Valores!$A$2:$O$300,14,FALSE)</f>
        <v>3.3300000000000003E-2</v>
      </c>
      <c r="P967" s="14" t="str">
        <f>VLOOKUP(B967,Valores!$A$2:$O$300,15,FALSE)</f>
        <v>UAR</v>
      </c>
      <c r="Q967" s="5">
        <f t="shared" ref="Q967:Q1005" si="351">IF($P967="UAR",J967*Q$965,0)</f>
        <v>220777.0174475302</v>
      </c>
      <c r="R967" s="5">
        <f t="shared" ref="R967:R1005" si="352">IF($P967="UAR",K967*R$965,0)</f>
        <v>212185.79326241143</v>
      </c>
      <c r="S967" s="5">
        <f t="shared" ref="S967:S1005" si="353">IF($P967="UAR",L967*S$965,0)</f>
        <v>223938.76238875397</v>
      </c>
      <c r="T967" s="5">
        <f t="shared" ref="T967:T1005" si="354">IF($P967="UAR",M967*T$965,0)</f>
        <v>219316.07323330955</v>
      </c>
      <c r="U967" s="5">
        <f t="shared" ref="U967:U1005" si="355">IF($P967="UAR",N967*U$965,0)</f>
        <v>221234.92533556951</v>
      </c>
      <c r="W967" s="1">
        <f t="shared" si="342"/>
        <v>650667.89370388258</v>
      </c>
      <c r="X967" s="6">
        <f t="shared" ref="X967:X1005" si="356">IF(O967="rateio",0,W967*$O967)</f>
        <v>21667.240860339291</v>
      </c>
      <c r="Z967" s="1">
        <f t="shared" si="343"/>
        <v>625348.07640814618</v>
      </c>
      <c r="AA967" s="7">
        <f t="shared" si="344"/>
        <v>20824.090944391271</v>
      </c>
      <c r="AC967" s="1">
        <f t="shared" si="345"/>
        <v>659986.10057667876</v>
      </c>
      <c r="AD967" s="7">
        <f t="shared" si="346"/>
        <v>21977.537149203406</v>
      </c>
      <c r="AF967" s="1">
        <f t="shared" si="347"/>
        <v>646362.23949369392</v>
      </c>
      <c r="AG967" s="7">
        <f t="shared" si="348"/>
        <v>21523.86257514001</v>
      </c>
      <c r="AI967" s="1">
        <f t="shared" si="349"/>
        <v>652017.42711304617</v>
      </c>
      <c r="AJ967" s="7">
        <f t="shared" si="350"/>
        <v>21712.180322864438</v>
      </c>
    </row>
    <row r="968" spans="1:36" x14ac:dyDescent="0.2">
      <c r="A968" s="5">
        <v>3</v>
      </c>
      <c r="B968" s="6" t="s">
        <v>262</v>
      </c>
      <c r="C968" s="6" t="str">
        <f>VLOOKUP(B968,Valores!$A$2:$F$300,5,FALSE)</f>
        <v>unid.</v>
      </c>
      <c r="D968" s="6">
        <v>2</v>
      </c>
      <c r="E968" s="3">
        <f>Entrada!$L$28*VLOOKUP($E965,Regional!$A$2:$B$7,2,FALSE)</f>
        <v>296624.70461688313</v>
      </c>
      <c r="F968" s="1">
        <f>Entrada!$L$28*VLOOKUP($F965,Regional!$A$2:$B$7,2,FALSE)</f>
        <v>285081.97537055699</v>
      </c>
      <c r="G968" s="1">
        <f>Entrada!$L$28*VLOOKUP($G965,Regional!$A$2:$B$7,2,FALSE)</f>
        <v>300872.66334966809</v>
      </c>
      <c r="H968" s="1">
        <f>Entrada!$L$28*VLOOKUP($H965,Regional!$A$2:$B$7,2,FALSE)</f>
        <v>294661.85471966525</v>
      </c>
      <c r="I968" s="2">
        <f>Entrada!$L$28*VLOOKUP($I965,Regional!$A$2:$B$7,2,FALSE)</f>
        <v>297239.92622645886</v>
      </c>
      <c r="J968" s="3">
        <f t="shared" si="340"/>
        <v>593249.40923376626</v>
      </c>
      <c r="K968" s="1">
        <f t="shared" si="340"/>
        <v>570163.95074111398</v>
      </c>
      <c r="L968" s="1">
        <f t="shared" si="340"/>
        <v>601745.32669933618</v>
      </c>
      <c r="M968" s="1">
        <f t="shared" si="340"/>
        <v>589323.7094393305</v>
      </c>
      <c r="N968" s="2">
        <f t="shared" si="340"/>
        <v>594479.85245291772</v>
      </c>
      <c r="O968" s="14">
        <f>VLOOKUP(B968,Valores!$A$2:$O$300,14,FALSE)</f>
        <v>3.3300000000000003E-2</v>
      </c>
      <c r="P968" s="14" t="str">
        <f>VLOOKUP(B968,Valores!$A$2:$O$300,15,FALSE)</f>
        <v>UAR</v>
      </c>
      <c r="Q968" s="5">
        <f t="shared" si="351"/>
        <v>304672.28407759161</v>
      </c>
      <c r="R968" s="5">
        <f t="shared" si="352"/>
        <v>292816.39470212773</v>
      </c>
      <c r="S968" s="5">
        <f t="shared" si="353"/>
        <v>309035.49209648045</v>
      </c>
      <c r="T968" s="5">
        <f t="shared" si="354"/>
        <v>302656.18106196716</v>
      </c>
      <c r="U968" s="5">
        <f t="shared" si="355"/>
        <v>305304.19696308585</v>
      </c>
      <c r="W968" s="1">
        <f t="shared" si="342"/>
        <v>897921.69331135787</v>
      </c>
      <c r="X968" s="6">
        <f t="shared" si="356"/>
        <v>29900.792387268219</v>
      </c>
      <c r="Z968" s="1">
        <f t="shared" si="343"/>
        <v>862980.34544324176</v>
      </c>
      <c r="AA968" s="7">
        <f t="shared" si="344"/>
        <v>28737.245503259954</v>
      </c>
      <c r="AC968" s="1">
        <f t="shared" si="345"/>
        <v>910780.81879581662</v>
      </c>
      <c r="AD968" s="7">
        <f t="shared" si="346"/>
        <v>30329.001265900697</v>
      </c>
      <c r="AF968" s="1">
        <f t="shared" si="347"/>
        <v>891979.89050129766</v>
      </c>
      <c r="AG968" s="7">
        <f t="shared" si="348"/>
        <v>29702.930353693217</v>
      </c>
      <c r="AI968" s="1">
        <f t="shared" si="349"/>
        <v>899784.04941600352</v>
      </c>
      <c r="AJ968" s="7">
        <f t="shared" si="350"/>
        <v>29962.808845552921</v>
      </c>
    </row>
    <row r="969" spans="1:36" x14ac:dyDescent="0.2">
      <c r="A969" s="5">
        <v>4</v>
      </c>
      <c r="B969" s="6" t="s">
        <v>3</v>
      </c>
      <c r="C969" s="6" t="str">
        <f>VLOOKUP(B969,Valores!$A$2:$F$300,5,FALSE)</f>
        <v>unid.</v>
      </c>
      <c r="D969" s="6">
        <v>3</v>
      </c>
      <c r="E969" s="3">
        <f>Entrada!$L$31*VLOOKUP($E965,Regional!$A$2:$B$7,2,FALSE)</f>
        <v>92409.994738617286</v>
      </c>
      <c r="F969" s="1">
        <f>Entrada!$L$31*VLOOKUP($F965,Regional!$A$2:$B$7,2,FALSE)</f>
        <v>88813.990992739244</v>
      </c>
      <c r="G969" s="1">
        <f>Entrada!$L$31*VLOOKUP($G965,Regional!$A$2:$B$7,2,FALSE)</f>
        <v>93733.397132404891</v>
      </c>
      <c r="H969" s="1">
        <f>Entrada!$L$31*VLOOKUP($H965,Regional!$A$2:$B$7,2,FALSE)</f>
        <v>91798.491563556818</v>
      </c>
      <c r="I969" s="2">
        <f>Entrada!$L$31*VLOOKUP($I965,Regional!$A$2:$B$7,2,FALSE)</f>
        <v>92601.659912889969</v>
      </c>
      <c r="J969" s="3">
        <f t="shared" si="340"/>
        <v>277229.98421585187</v>
      </c>
      <c r="K969" s="1">
        <f t="shared" si="340"/>
        <v>266441.97297821776</v>
      </c>
      <c r="L969" s="1">
        <f t="shared" si="340"/>
        <v>281200.19139721466</v>
      </c>
      <c r="M969" s="1">
        <f t="shared" si="340"/>
        <v>275395.47469067044</v>
      </c>
      <c r="N969" s="2">
        <f t="shared" si="340"/>
        <v>277804.97973866994</v>
      </c>
      <c r="O969" s="14">
        <f>VLOOKUP(B969,Valores!$A$2:$O$300,14,FALSE)</f>
        <v>3.3300000000000003E-2</v>
      </c>
      <c r="P969" s="14" t="str">
        <f>VLOOKUP(B969,Valores!$A$2:$O$300,15,FALSE)</f>
        <v>UAR</v>
      </c>
      <c r="Q969" s="5">
        <f t="shared" si="351"/>
        <v>142375.6875121567</v>
      </c>
      <c r="R969" s="5">
        <f t="shared" si="352"/>
        <v>136835.33977094287</v>
      </c>
      <c r="S969" s="5">
        <f t="shared" si="353"/>
        <v>144414.64797529366</v>
      </c>
      <c r="T969" s="5">
        <f t="shared" si="354"/>
        <v>141433.54716022444</v>
      </c>
      <c r="U969" s="5">
        <f t="shared" si="355"/>
        <v>142670.98523440413</v>
      </c>
      <c r="W969" s="1">
        <f t="shared" si="342"/>
        <v>419605.67172800854</v>
      </c>
      <c r="X969" s="6">
        <f t="shared" si="356"/>
        <v>13972.868868542686</v>
      </c>
      <c r="Z969" s="1">
        <f t="shared" si="343"/>
        <v>403277.31274916063</v>
      </c>
      <c r="AA969" s="7">
        <f t="shared" si="344"/>
        <v>13429.13451454705</v>
      </c>
      <c r="AC969" s="1">
        <f t="shared" si="345"/>
        <v>425614.83937250834</v>
      </c>
      <c r="AD969" s="7">
        <f t="shared" si="346"/>
        <v>14172.974151104529</v>
      </c>
      <c r="AF969" s="1">
        <f t="shared" si="347"/>
        <v>416829.0218508949</v>
      </c>
      <c r="AG969" s="7">
        <f t="shared" si="348"/>
        <v>13880.406427634802</v>
      </c>
      <c r="AI969" s="1">
        <f t="shared" si="349"/>
        <v>420475.96497307403</v>
      </c>
      <c r="AJ969" s="7">
        <f t="shared" si="350"/>
        <v>14001.849633603366</v>
      </c>
    </row>
    <row r="970" spans="1:36" x14ac:dyDescent="0.2">
      <c r="A970" s="5">
        <v>5</v>
      </c>
      <c r="B970" s="6" t="s">
        <v>21</v>
      </c>
      <c r="C970" s="6" t="str">
        <f>VLOOKUP(B970,Valores!$A$2:$F$300,5,FALSE)</f>
        <v>unid.</v>
      </c>
      <c r="D970" s="6">
        <v>0</v>
      </c>
      <c r="E970" s="3">
        <f>Entrada!$L$30*VLOOKUP($E965,Regional!$A$2:$B$7,2,FALSE)</f>
        <v>92865.749578785108</v>
      </c>
      <c r="F970" s="1">
        <f>Entrada!$L$30*VLOOKUP($F965,Regional!$A$2:$B$7,2,FALSE)</f>
        <v>89252.010780361263</v>
      </c>
      <c r="G970" s="1">
        <f>Entrada!$L$30*VLOOKUP($G965,Regional!$A$2:$B$7,2,FALSE)</f>
        <v>94195.678832012141</v>
      </c>
      <c r="H970" s="1">
        <f>Entrada!$L$30*VLOOKUP($H965,Regional!$A$2:$B$7,2,FALSE)</f>
        <v>92251.23054453537</v>
      </c>
      <c r="I970" s="2">
        <f>Entrada!$L$30*VLOOKUP($I965,Regional!$A$2:$B$7,2,FALSE)</f>
        <v>93058.360022355919</v>
      </c>
      <c r="J970" s="3">
        <f t="shared" si="340"/>
        <v>0</v>
      </c>
      <c r="K970" s="1">
        <f t="shared" si="340"/>
        <v>0</v>
      </c>
      <c r="L970" s="1">
        <f t="shared" si="340"/>
        <v>0</v>
      </c>
      <c r="M970" s="1">
        <f t="shared" si="340"/>
        <v>0</v>
      </c>
      <c r="N970" s="2">
        <f t="shared" si="340"/>
        <v>0</v>
      </c>
      <c r="O970" s="14">
        <f>VLOOKUP(B970,Valores!$A$2:$O$300,14,FALSE)</f>
        <v>3.3300000000000003E-2</v>
      </c>
      <c r="P970" s="14" t="str">
        <f>VLOOKUP(B970,Valores!$A$2:$O$300,15,FALSE)</f>
        <v>UAR</v>
      </c>
      <c r="Q970" s="5">
        <f t="shared" si="351"/>
        <v>0</v>
      </c>
      <c r="R970" s="5">
        <f t="shared" si="352"/>
        <v>0</v>
      </c>
      <c r="S970" s="5">
        <f t="shared" si="353"/>
        <v>0</v>
      </c>
      <c r="T970" s="5">
        <f t="shared" si="354"/>
        <v>0</v>
      </c>
      <c r="U970" s="5">
        <f t="shared" si="355"/>
        <v>0</v>
      </c>
      <c r="W970" s="1">
        <f t="shared" si="342"/>
        <v>0</v>
      </c>
      <c r="X970" s="6">
        <f t="shared" si="356"/>
        <v>0</v>
      </c>
      <c r="Z970" s="1">
        <f t="shared" si="343"/>
        <v>0</v>
      </c>
      <c r="AA970" s="7">
        <f t="shared" si="344"/>
        <v>0</v>
      </c>
      <c r="AC970" s="1">
        <f t="shared" si="345"/>
        <v>0</v>
      </c>
      <c r="AD970" s="7">
        <f t="shared" si="346"/>
        <v>0</v>
      </c>
      <c r="AF970" s="1">
        <f t="shared" si="347"/>
        <v>0</v>
      </c>
      <c r="AG970" s="7">
        <f t="shared" si="348"/>
        <v>0</v>
      </c>
      <c r="AI970" s="1">
        <f t="shared" si="349"/>
        <v>0</v>
      </c>
      <c r="AJ970" s="7">
        <f t="shared" si="350"/>
        <v>0</v>
      </c>
    </row>
    <row r="971" spans="1:36" x14ac:dyDescent="0.2">
      <c r="A971" s="5">
        <v>6</v>
      </c>
      <c r="B971" s="6" t="s">
        <v>4</v>
      </c>
      <c r="C971" s="6" t="str">
        <f>VLOOKUP(B971,Valores!$A$2:$F$300,5,FALSE)</f>
        <v>unid.</v>
      </c>
      <c r="D971" s="6">
        <v>3</v>
      </c>
      <c r="E971" s="3">
        <f>Entrada!$L$32*VLOOKUP($E965,Regional!$A$2:$B$7,2,FALSE)</f>
        <v>107211.97992603153</v>
      </c>
      <c r="F971" s="1">
        <f>Entrada!$L$32*VLOOKUP($F965,Regional!$A$2:$B$7,2,FALSE)</f>
        <v>103039.97794174941</v>
      </c>
      <c r="G971" s="1">
        <f>Entrada!$L$32*VLOOKUP($G965,Regional!$A$2:$B$7,2,FALSE)</f>
        <v>108747.36136694753</v>
      </c>
      <c r="H971" s="1">
        <f>Entrada!$L$32*VLOOKUP($H965,Regional!$A$2:$B$7,2,FALSE)</f>
        <v>106502.52781195311</v>
      </c>
      <c r="I971" s="2">
        <f>Entrada!$L$32*VLOOKUP($I965,Regional!$A$2:$B$7,2,FALSE)</f>
        <v>107434.34551402627</v>
      </c>
      <c r="J971" s="3">
        <f t="shared" si="340"/>
        <v>321635.93977809459</v>
      </c>
      <c r="K971" s="1">
        <f t="shared" si="340"/>
        <v>309119.93382524827</v>
      </c>
      <c r="L971" s="1">
        <f t="shared" si="340"/>
        <v>326242.08410084259</v>
      </c>
      <c r="M971" s="1">
        <f t="shared" si="340"/>
        <v>319507.58343585936</v>
      </c>
      <c r="N971" s="2">
        <f t="shared" si="340"/>
        <v>322303.03654207883</v>
      </c>
      <c r="O971" s="14">
        <f>VLOOKUP(B971,Valores!$A$2:$O$300,14,FALSE)</f>
        <v>3.3300000000000003E-2</v>
      </c>
      <c r="P971" s="14" t="str">
        <f>VLOOKUP(B971,Valores!$A$2:$O$300,15,FALSE)</f>
        <v>UAR</v>
      </c>
      <c r="Q971" s="5">
        <f t="shared" si="351"/>
        <v>165181.04339994551</v>
      </c>
      <c r="R971" s="5">
        <f t="shared" si="352"/>
        <v>158753.25761233282</v>
      </c>
      <c r="S971" s="5">
        <f t="shared" si="353"/>
        <v>167546.59908320394</v>
      </c>
      <c r="T971" s="5">
        <f t="shared" si="354"/>
        <v>164087.9935325089</v>
      </c>
      <c r="U971" s="5">
        <f t="shared" si="355"/>
        <v>165523.64111958988</v>
      </c>
      <c r="W971" s="1">
        <f t="shared" si="342"/>
        <v>486816.98317804013</v>
      </c>
      <c r="X971" s="6">
        <f t="shared" si="356"/>
        <v>16211.005539828739</v>
      </c>
      <c r="Z971" s="1">
        <f t="shared" si="343"/>
        <v>467873.19143758109</v>
      </c>
      <c r="AA971" s="7">
        <f t="shared" si="344"/>
        <v>15580.177274871452</v>
      </c>
      <c r="AC971" s="1">
        <f t="shared" si="345"/>
        <v>493788.68318404653</v>
      </c>
      <c r="AD971" s="7">
        <f t="shared" si="346"/>
        <v>16443.163150028751</v>
      </c>
      <c r="AF971" s="1">
        <f t="shared" si="347"/>
        <v>483595.57696836826</v>
      </c>
      <c r="AG971" s="7">
        <f t="shared" si="348"/>
        <v>16103.732713046664</v>
      </c>
      <c r="AI971" s="1">
        <f t="shared" si="349"/>
        <v>487826.67766166874</v>
      </c>
      <c r="AJ971" s="7">
        <f t="shared" si="350"/>
        <v>16244.628366133571</v>
      </c>
    </row>
    <row r="972" spans="1:36" x14ac:dyDescent="0.2">
      <c r="A972" s="5">
        <v>7</v>
      </c>
      <c r="B972" s="6" t="s">
        <v>576</v>
      </c>
      <c r="C972" s="6" t="str">
        <f>VLOOKUP(B972,Valores!$A$2:$F$300,5,FALSE)</f>
        <v>unid.</v>
      </c>
      <c r="D972" s="6">
        <v>3</v>
      </c>
      <c r="E972" s="3">
        <f>Entrada!$L$33*VLOOKUP($E965,Regional!$A$2:$B$7,2,FALSE)</f>
        <v>82680.809040397464</v>
      </c>
      <c r="F972" s="1">
        <f>Entrada!$L$33*VLOOKUP($F965,Regional!$A$2:$B$7,2,FALSE)</f>
        <v>79463.402742924227</v>
      </c>
      <c r="G972" s="1">
        <f>Entrada!$L$33*VLOOKUP($G965,Regional!$A$2:$B$7,2,FALSE)</f>
        <v>83864.87988591427</v>
      </c>
      <c r="H972" s="1">
        <f>Entrada!$L$33*VLOOKUP($H965,Regional!$A$2:$B$7,2,FALSE)</f>
        <v>82133.686649710391</v>
      </c>
      <c r="I972" s="2">
        <f>Entrada!$L$33*VLOOKUP($I965,Regional!$A$2:$B$7,2,FALSE)</f>
        <v>82852.295162851617</v>
      </c>
      <c r="J972" s="3">
        <f t="shared" si="340"/>
        <v>248042.42712119239</v>
      </c>
      <c r="K972" s="1">
        <f t="shared" si="340"/>
        <v>238390.20822877268</v>
      </c>
      <c r="L972" s="1">
        <f t="shared" si="340"/>
        <v>251594.63965774281</v>
      </c>
      <c r="M972" s="1">
        <f t="shared" si="340"/>
        <v>246401.05994913116</v>
      </c>
      <c r="N972" s="2">
        <f t="shared" si="340"/>
        <v>248556.88548855484</v>
      </c>
      <c r="O972" s="14">
        <f>VLOOKUP(B972,Valores!$A$2:$O$300,14,FALSE)</f>
        <v>4.1700000000000001E-2</v>
      </c>
      <c r="P972" s="14" t="str">
        <f>VLOOKUP(B972,Valores!$A$2:$O$300,15,FALSE)</f>
        <v>UAR</v>
      </c>
      <c r="Q972" s="5">
        <f t="shared" si="351"/>
        <v>127385.97231267483</v>
      </c>
      <c r="R972" s="5">
        <f t="shared" si="352"/>
        <v>122428.92805675443</v>
      </c>
      <c r="S972" s="5">
        <f t="shared" si="353"/>
        <v>129210.26524949828</v>
      </c>
      <c r="T972" s="5">
        <f t="shared" si="354"/>
        <v>126543.0231625564</v>
      </c>
      <c r="U972" s="5">
        <f t="shared" si="355"/>
        <v>127650.18025524924</v>
      </c>
      <c r="W972" s="1">
        <f t="shared" si="342"/>
        <v>375428.39943386719</v>
      </c>
      <c r="X972" s="6">
        <f t="shared" si="356"/>
        <v>15655.364256392262</v>
      </c>
      <c r="Z972" s="1">
        <f t="shared" si="343"/>
        <v>360819.13628552714</v>
      </c>
      <c r="AA972" s="7">
        <f t="shared" si="344"/>
        <v>15046.157983106483</v>
      </c>
      <c r="AC972" s="1">
        <f t="shared" si="345"/>
        <v>380804.90490724111</v>
      </c>
      <c r="AD972" s="7">
        <f t="shared" si="346"/>
        <v>15879.564534631954</v>
      </c>
      <c r="AF972" s="1">
        <f t="shared" si="347"/>
        <v>372944.08311168756</v>
      </c>
      <c r="AG972" s="7">
        <f t="shared" si="348"/>
        <v>15551.768265757371</v>
      </c>
      <c r="AI972" s="1">
        <f t="shared" si="349"/>
        <v>376207.06574380409</v>
      </c>
      <c r="AJ972" s="7">
        <f t="shared" si="350"/>
        <v>15687.834641516631</v>
      </c>
    </row>
    <row r="973" spans="1:36" x14ac:dyDescent="0.2">
      <c r="A973" s="5">
        <v>8</v>
      </c>
      <c r="B973" s="6" t="s">
        <v>399</v>
      </c>
      <c r="C973" s="6" t="str">
        <f>VLOOKUP(B973,Valores!$A$2:$F$300,5,FALSE)</f>
        <v>unid.</v>
      </c>
      <c r="D973" s="6">
        <v>1</v>
      </c>
      <c r="E973" s="3">
        <f>VLOOKUP($B973,Valores!$A$2:$G$300,6,FALSE)*VLOOKUP(VLOOKUP($B973,Indices_Poder!$B$5:$E$250,3,FALSE),Indices_Poder!$G$6:$N$27,4,FALSE)*VLOOKUP($E$965,Regional!$A$2:$B$7,2,FALSE)</f>
        <v>48586.258219357689</v>
      </c>
      <c r="F973" s="1">
        <f>VLOOKUP($B973,Valores!$A$2:$G$300,6,FALSE)*VLOOKUP(VLOOKUP($B973,Indices_Poder!$B$5:$E$250,3,FALSE),Indices_Poder!$G$6:$N$27,4,FALSE)*VLOOKUP($F$965,Regional!$A$2:$B$7,2,FALSE)</f>
        <v>46695.592961241455</v>
      </c>
      <c r="G973" s="1">
        <f>VLOOKUP($B973,Valores!$A$2:$G$300,6,FALSE)*VLOOKUP(VLOOKUP($B973,Indices_Poder!$B$5:$E$250,3,FALSE),Indices_Poder!$G$6:$N$27,4,FALSE)*VLOOKUP($G$965,Regional!$A$2:$B$7,2,FALSE)</f>
        <v>49282.061423486761</v>
      </c>
      <c r="H973" s="1">
        <f>VLOOKUP($B973,Valores!$A$2:$G$300,6,FALSE)*VLOOKUP(VLOOKUP($B973,Indices_Poder!$B$5:$E$250,3,FALSE),Indices_Poder!$G$6:$N$27,4,FALSE)*VLOOKUP($H$965,Regional!$A$2:$B$7,2,FALSE)</f>
        <v>48264.749152622193</v>
      </c>
      <c r="I973" s="2">
        <f>VLOOKUP($B973,Valores!$A$2:$G$300,6,FALSE)*VLOOKUP(VLOOKUP($B973,Indices_Poder!$B$5:$E$250,3,FALSE),Indices_Poder!$G$6:$N$27,4,FALSE)*VLOOKUP($I$965,Regional!$A$2:$B$7,2,FALSE)</f>
        <v>48687.029717886726</v>
      </c>
      <c r="J973" s="3">
        <f t="shared" si="340"/>
        <v>48586.258219357689</v>
      </c>
      <c r="K973" s="1">
        <f t="shared" si="340"/>
        <v>46695.592961241455</v>
      </c>
      <c r="L973" s="1">
        <f t="shared" si="340"/>
        <v>49282.061423486761</v>
      </c>
      <c r="M973" s="1">
        <f t="shared" si="340"/>
        <v>48264.749152622193</v>
      </c>
      <c r="N973" s="2">
        <f t="shared" si="340"/>
        <v>48687.029717886726</v>
      </c>
      <c r="O973" s="14">
        <f>VLOOKUP(B973,Valores!$A$2:$O$300,14,FALSE)</f>
        <v>0.05</v>
      </c>
      <c r="P973" s="14" t="str">
        <f>VLOOKUP(B973,Valores!$A$2:$O$300,15,FALSE)</f>
        <v>UAR</v>
      </c>
      <c r="Q973" s="5">
        <f t="shared" si="351"/>
        <v>24952.214087485725</v>
      </c>
      <c r="R973" s="5">
        <f t="shared" si="352"/>
        <v>23981.23410225418</v>
      </c>
      <c r="S973" s="5">
        <f t="shared" si="353"/>
        <v>25309.554437380571</v>
      </c>
      <c r="T973" s="5">
        <f t="shared" si="354"/>
        <v>24787.098201672248</v>
      </c>
      <c r="U973" s="5">
        <f t="shared" si="355"/>
        <v>25003.966827815326</v>
      </c>
      <c r="W973" s="1">
        <f t="shared" si="342"/>
        <v>73538.47230684341</v>
      </c>
      <c r="X973" s="6">
        <f t="shared" si="356"/>
        <v>3676.9236153421707</v>
      </c>
      <c r="Z973" s="1">
        <f t="shared" si="343"/>
        <v>70676.827063495643</v>
      </c>
      <c r="AA973" s="7">
        <f t="shared" si="344"/>
        <v>3533.8413531747824</v>
      </c>
      <c r="AC973" s="1">
        <f t="shared" si="345"/>
        <v>74591.615860867329</v>
      </c>
      <c r="AD973" s="7">
        <f t="shared" si="346"/>
        <v>3729.5807930433666</v>
      </c>
      <c r="AF973" s="1">
        <f t="shared" si="347"/>
        <v>73051.847354294441</v>
      </c>
      <c r="AG973" s="7">
        <f t="shared" si="348"/>
        <v>3652.5923677147221</v>
      </c>
      <c r="AI973" s="1">
        <f t="shared" si="349"/>
        <v>73690.996545702044</v>
      </c>
      <c r="AJ973" s="7">
        <f t="shared" si="350"/>
        <v>3684.5498272851023</v>
      </c>
    </row>
    <row r="974" spans="1:36" x14ac:dyDescent="0.2">
      <c r="A974" s="5">
        <v>9</v>
      </c>
      <c r="B974" s="6" t="s">
        <v>348</v>
      </c>
      <c r="C974" s="6" t="str">
        <f>VLOOKUP(B974,Valores!$A$2:$F$300,5,FALSE)</f>
        <v>kg</v>
      </c>
      <c r="D974" s="6">
        <v>4700</v>
      </c>
      <c r="E974" s="3">
        <f>VLOOKUP($B974,Valores!$A$2:$G$300,6,FALSE)*VLOOKUP(VLOOKUP($B974,Indices_Poder!$B$5:$E$250,3,FALSE),Indices_Poder!$G$6:$N$27,4,FALSE)*VLOOKUP($E$965,Regional!$A$2:$B$7,2,FALSE)</f>
        <v>63.9384476185</v>
      </c>
      <c r="F974" s="1">
        <f>VLOOKUP($B974,Valores!$A$2:$G$300,6,FALSE)*VLOOKUP(VLOOKUP($B974,Indices_Poder!$B$5:$E$250,3,FALSE),Indices_Poder!$G$6:$N$27,4,FALSE)*VLOOKUP($F$965,Regional!$A$2:$B$7,2,FALSE)</f>
        <v>61.450373706234416</v>
      </c>
      <c r="G974" s="1">
        <f>VLOOKUP($B974,Valores!$A$2:$G$300,6,FALSE)*VLOOKUP(VLOOKUP($B974,Indices_Poder!$B$5:$E$250,3,FALSE),Indices_Poder!$G$6:$N$27,4,FALSE)*VLOOKUP($G$965,Regional!$A$2:$B$7,2,FALSE)</f>
        <v>64.854109337480978</v>
      </c>
      <c r="H974" s="1">
        <f>VLOOKUP($B974,Valores!$A$2:$G$300,6,FALSE)*VLOOKUP(VLOOKUP($B974,Indices_Poder!$B$5:$E$250,3,FALSE),Indices_Poder!$G$6:$N$27,4,FALSE)*VLOOKUP($H$965,Regional!$A$2:$B$7,2,FALSE)</f>
        <v>63.51534875524672</v>
      </c>
      <c r="I974" s="2">
        <f>VLOOKUP($B974,Valores!$A$2:$G$300,6,FALSE)*VLOOKUP(VLOOKUP($B974,Indices_Poder!$B$5:$E$250,3,FALSE),Indices_Poder!$G$6:$N$27,4,FALSE)*VLOOKUP($I$965,Regional!$A$2:$B$7,2,FALSE)</f>
        <v>64.071060695042078</v>
      </c>
      <c r="J974" s="3">
        <f t="shared" si="340"/>
        <v>300510.70380695001</v>
      </c>
      <c r="K974" s="1">
        <f t="shared" si="340"/>
        <v>288816.75641930173</v>
      </c>
      <c r="L974" s="1">
        <f t="shared" si="340"/>
        <v>304814.31388616061</v>
      </c>
      <c r="M974" s="1">
        <f t="shared" si="340"/>
        <v>298522.1391496596</v>
      </c>
      <c r="N974" s="2">
        <f t="shared" si="340"/>
        <v>301133.98526669777</v>
      </c>
      <c r="O974" s="14">
        <f>VLOOKUP(B974,Valores!$A$2:$O$300,14,FALSE)</f>
        <v>2.5000000000000001E-2</v>
      </c>
      <c r="P974" s="14" t="str">
        <f>VLOOKUP(B974,Valores!$A$2:$O$300,15,FALSE)</f>
        <v>UAR</v>
      </c>
      <c r="Q974" s="5">
        <f t="shared" si="351"/>
        <v>154331.85620341761</v>
      </c>
      <c r="R974" s="5">
        <f t="shared" si="352"/>
        <v>148326.25113239075</v>
      </c>
      <c r="S974" s="5">
        <f t="shared" si="353"/>
        <v>156542.04081077513</v>
      </c>
      <c r="T974" s="5">
        <f t="shared" si="354"/>
        <v>153310.59848829382</v>
      </c>
      <c r="U974" s="5">
        <f t="shared" si="355"/>
        <v>154651.95190517287</v>
      </c>
      <c r="W974" s="1">
        <f t="shared" si="342"/>
        <v>454842.56001036766</v>
      </c>
      <c r="X974" s="6">
        <f t="shared" si="356"/>
        <v>11371.064000259192</v>
      </c>
      <c r="Z974" s="1">
        <f t="shared" si="343"/>
        <v>437143.00755169248</v>
      </c>
      <c r="AA974" s="7">
        <f t="shared" si="344"/>
        <v>10928.575188792312</v>
      </c>
      <c r="AC974" s="1">
        <f t="shared" si="345"/>
        <v>461356.35469693574</v>
      </c>
      <c r="AD974" s="7">
        <f t="shared" si="346"/>
        <v>11533.908867423394</v>
      </c>
      <c r="AF974" s="1">
        <f t="shared" si="347"/>
        <v>451832.73763795343</v>
      </c>
      <c r="AG974" s="7">
        <f t="shared" si="348"/>
        <v>11295.818440948837</v>
      </c>
      <c r="AI974" s="1">
        <f t="shared" si="349"/>
        <v>455785.93717187061</v>
      </c>
      <c r="AJ974" s="7">
        <f t="shared" si="350"/>
        <v>11394.648429296765</v>
      </c>
    </row>
    <row r="975" spans="1:36" x14ac:dyDescent="0.2">
      <c r="A975" s="5">
        <v>10</v>
      </c>
      <c r="B975" s="6" t="s">
        <v>16</v>
      </c>
      <c r="C975" s="6" t="str">
        <f>VLOOKUP(B975,Valores!$A$2:$F$300,5,FALSE)</f>
        <v>unid.</v>
      </c>
      <c r="D975" s="6">
        <v>102</v>
      </c>
      <c r="E975" s="3">
        <f>VLOOKUP($B975,Valores!$A$2:$G$300,6,FALSE)*VLOOKUP(VLOOKUP($B975,Indices_Poder!$B$5:$E$250,3,FALSE),Indices_Poder!$G$6:$N$27,4,FALSE)*VLOOKUP($E$965,Regional!$A$2:$B$7,2,FALSE)</f>
        <v>153.50973269963379</v>
      </c>
      <c r="F975" s="1">
        <f>VLOOKUP($B975,Valores!$A$2:$G$300,6,FALSE)*VLOOKUP(VLOOKUP($B975,Indices_Poder!$B$5:$E$250,3,FALSE),Indices_Poder!$G$6:$N$27,4,FALSE)*VLOOKUP($F$965,Regional!$A$2:$B$7,2,FALSE)</f>
        <v>147.53611939754435</v>
      </c>
      <c r="G975" s="1">
        <f>VLOOKUP($B975,Valores!$A$2:$G$300,6,FALSE)*VLOOKUP(VLOOKUP($B975,Indices_Poder!$B$5:$E$250,3,FALSE),Indices_Poder!$G$6:$N$27,4,FALSE)*VLOOKUP($G$965,Regional!$A$2:$B$7,2,FALSE)</f>
        <v>155.70814368644335</v>
      </c>
      <c r="H975" s="1">
        <f>VLOOKUP($B975,Valores!$A$2:$G$300,6,FALSE)*VLOOKUP(VLOOKUP($B975,Indices_Poder!$B$5:$E$250,3,FALSE),Indices_Poder!$G$6:$N$27,4,FALSE)*VLOOKUP($H$965,Regional!$A$2:$B$7,2,FALSE)</f>
        <v>152.49391520917698</v>
      </c>
      <c r="I975" s="2">
        <f>VLOOKUP($B975,Valores!$A$2:$G$300,6,FALSE)*VLOOKUP(VLOOKUP($B975,Indices_Poder!$B$5:$E$250,3,FALSE),Indices_Poder!$G$6:$N$27,4,FALSE)*VLOOKUP($I$965,Regional!$A$2:$B$7,2,FALSE)</f>
        <v>153.82812325634416</v>
      </c>
      <c r="J975" s="3">
        <f t="shared" si="340"/>
        <v>15657.992735362646</v>
      </c>
      <c r="K975" s="1">
        <f t="shared" si="340"/>
        <v>15048.684178549523</v>
      </c>
      <c r="L975" s="1">
        <f t="shared" si="340"/>
        <v>15882.230656017222</v>
      </c>
      <c r="M975" s="1">
        <f t="shared" si="340"/>
        <v>15554.379351336051</v>
      </c>
      <c r="N975" s="2">
        <f t="shared" si="340"/>
        <v>15690.468572147103</v>
      </c>
      <c r="O975" s="14">
        <f>VLOOKUP(B975,Valores!$A$2:$O$300,14,FALSE)</f>
        <v>2.5000000000000001E-2</v>
      </c>
      <c r="P975" s="14" t="str">
        <f>VLOOKUP(B975,Valores!$A$2:$O$300,15,FALSE)</f>
        <v>COM</v>
      </c>
      <c r="Q975" s="5">
        <f t="shared" si="351"/>
        <v>0</v>
      </c>
      <c r="R975" s="5">
        <f t="shared" si="352"/>
        <v>0</v>
      </c>
      <c r="S975" s="5">
        <f t="shared" si="353"/>
        <v>0</v>
      </c>
      <c r="T975" s="5">
        <f t="shared" si="354"/>
        <v>0</v>
      </c>
      <c r="U975" s="5">
        <f t="shared" si="355"/>
        <v>0</v>
      </c>
      <c r="W975" s="1">
        <f t="shared" si="342"/>
        <v>15657.992735362646</v>
      </c>
      <c r="X975" s="6">
        <f t="shared" si="356"/>
        <v>391.44981838406619</v>
      </c>
      <c r="Z975" s="1">
        <f t="shared" si="343"/>
        <v>15048.684178549523</v>
      </c>
      <c r="AA975" s="7">
        <f t="shared" si="344"/>
        <v>376.21710446373811</v>
      </c>
      <c r="AC975" s="1">
        <f t="shared" si="345"/>
        <v>15882.230656017222</v>
      </c>
      <c r="AD975" s="7">
        <f t="shared" si="346"/>
        <v>397.05576640043057</v>
      </c>
      <c r="AF975" s="1">
        <f t="shared" si="347"/>
        <v>15554.379351336051</v>
      </c>
      <c r="AG975" s="7">
        <f t="shared" si="348"/>
        <v>388.85948378340129</v>
      </c>
      <c r="AI975" s="1">
        <f t="shared" si="349"/>
        <v>15690.468572147103</v>
      </c>
      <c r="AJ975" s="7">
        <f t="shared" si="350"/>
        <v>392.26171430367759</v>
      </c>
    </row>
    <row r="976" spans="1:36" x14ac:dyDescent="0.2">
      <c r="A976" s="5">
        <v>11</v>
      </c>
      <c r="B976" s="6" t="s">
        <v>11</v>
      </c>
      <c r="C976" s="6" t="str">
        <f>VLOOKUP(B976,Valores!$A$2:$F$300,5,FALSE)</f>
        <v>m</v>
      </c>
      <c r="D976" s="6">
        <v>18330</v>
      </c>
      <c r="E976" s="3">
        <f>VLOOKUP($B976,Valores!$A$2:$G$300,6,FALSE)*VLOOKUP(VLOOKUP($B976,Indices_Poder!$B$5:$E$250,3,FALSE),Indices_Poder!$G$6:$N$27,4,FALSE)*VLOOKUP($E$965,Regional!$A$2:$B$7,2,FALSE)</f>
        <v>39.933598587490515</v>
      </c>
      <c r="F976" s="1">
        <f>VLOOKUP($B976,Valores!$A$2:$G$300,6,FALSE)*VLOOKUP(VLOOKUP($B976,Indices_Poder!$B$5:$E$250,3,FALSE),Indices_Poder!$G$6:$N$27,4,FALSE)*VLOOKUP($F$965,Regional!$A$2:$B$7,2,FALSE)</f>
        <v>38.37963929430817</v>
      </c>
      <c r="G976" s="1">
        <f>VLOOKUP($B976,Valores!$A$2:$G$300,6,FALSE)*VLOOKUP(VLOOKUP($B976,Indices_Poder!$B$5:$E$250,3,FALSE),Indices_Poder!$G$6:$N$27,4,FALSE)*VLOOKUP($G$965,Regional!$A$2:$B$7,2,FALSE)</f>
        <v>40.505487159854574</v>
      </c>
      <c r="H976" s="1">
        <f>VLOOKUP($B976,Valores!$A$2:$G$300,6,FALSE)*VLOOKUP(VLOOKUP($B976,Indices_Poder!$B$5:$E$250,3,FALSE),Indices_Poder!$G$6:$N$27,4,FALSE)*VLOOKUP($H$965,Regional!$A$2:$B$7,2,FALSE)</f>
        <v>39.669346626467124</v>
      </c>
      <c r="I976" s="2">
        <f>VLOOKUP($B976,Valores!$A$2:$G$300,6,FALSE)*VLOOKUP(VLOOKUP($B976,Indices_Poder!$B$5:$E$250,3,FALSE),Indices_Poder!$G$6:$N$27,4,FALSE)*VLOOKUP($I$965,Regional!$A$2:$B$7,2,FALSE)</f>
        <v>40.016423829005312</v>
      </c>
      <c r="J976" s="3">
        <f t="shared" si="340"/>
        <v>731982.86210870114</v>
      </c>
      <c r="K976" s="1">
        <f t="shared" si="340"/>
        <v>703498.78826466878</v>
      </c>
      <c r="L976" s="1">
        <f t="shared" si="340"/>
        <v>742465.57964013435</v>
      </c>
      <c r="M976" s="1">
        <f t="shared" si="340"/>
        <v>727139.12366314244</v>
      </c>
      <c r="N976" s="2">
        <f t="shared" si="340"/>
        <v>733501.0487856674</v>
      </c>
      <c r="O976" s="14" t="str">
        <f>VLOOKUP(B976,Valores!$A$2:$O$300,14,FALSE)</f>
        <v>Rateio</v>
      </c>
      <c r="P976" s="14" t="str">
        <f>VLOOKUP(B976,Valores!$A$2:$O$300,15,FALSE)</f>
        <v>UAR</v>
      </c>
      <c r="Q976" s="5">
        <f t="shared" si="351"/>
        <v>375920.96516767563</v>
      </c>
      <c r="R976" s="5">
        <f t="shared" si="352"/>
        <v>361292.53452312603</v>
      </c>
      <c r="S976" s="5">
        <f t="shared" si="353"/>
        <v>381304.52466884215</v>
      </c>
      <c r="T976" s="5">
        <f t="shared" si="354"/>
        <v>373433.3893981711</v>
      </c>
      <c r="U976" s="5">
        <f t="shared" si="355"/>
        <v>376700.65309543081</v>
      </c>
      <c r="W976" s="1">
        <f t="shared" si="342"/>
        <v>1107903.8272763768</v>
      </c>
      <c r="X976" s="6">
        <f t="shared" si="356"/>
        <v>0</v>
      </c>
      <c r="Z976" s="1">
        <f t="shared" si="343"/>
        <v>1064791.3227877948</v>
      </c>
      <c r="AA976" s="7">
        <f t="shared" si="344"/>
        <v>0</v>
      </c>
      <c r="AC976" s="1">
        <f t="shared" si="345"/>
        <v>1123770.1043089766</v>
      </c>
      <c r="AD976" s="7">
        <f t="shared" si="346"/>
        <v>0</v>
      </c>
      <c r="AF976" s="1">
        <f t="shared" si="347"/>
        <v>1100572.5130613134</v>
      </c>
      <c r="AG976" s="7">
        <f t="shared" si="348"/>
        <v>0</v>
      </c>
      <c r="AI976" s="1">
        <f t="shared" si="349"/>
        <v>1110201.7018810981</v>
      </c>
      <c r="AJ976" s="7">
        <f t="shared" si="350"/>
        <v>0</v>
      </c>
    </row>
    <row r="977" spans="1:36" x14ac:dyDescent="0.2">
      <c r="A977" s="5">
        <v>12</v>
      </c>
      <c r="B977" s="6" t="s">
        <v>6</v>
      </c>
      <c r="C977" s="6" t="str">
        <f>VLOOKUP(B977,Valores!$A$2:$F$300,5,FALSE)</f>
        <v>kg</v>
      </c>
      <c r="D977" s="6">
        <f>500*6*D967</f>
        <v>3000</v>
      </c>
      <c r="E977" s="3">
        <f>VLOOKUP($B977,Valores!$A$2:$G$300,6,FALSE)*VLOOKUP(VLOOKUP($B977,Indices_Poder!$B$5:$E$250,3,FALSE),Indices_Poder!$G$6:$N$27,4,FALSE)*VLOOKUP($E$965,Regional!$A$2:$B$7,2,FALSE)</f>
        <v>46.691316437230633</v>
      </c>
      <c r="F977" s="1">
        <f>VLOOKUP($B977,Valores!$A$2:$G$300,6,FALSE)*VLOOKUP(VLOOKUP($B977,Indices_Poder!$B$5:$E$250,3,FALSE),Indices_Poder!$G$6:$N$27,4,FALSE)*VLOOKUP($F$965,Regional!$A$2:$B$7,2,FALSE)</f>
        <v>44.87439014821642</v>
      </c>
      <c r="G977" s="1">
        <f>VLOOKUP($B977,Valores!$A$2:$G$300,6,FALSE)*VLOOKUP(VLOOKUP($B977,Indices_Poder!$B$5:$E$250,3,FALSE),Indices_Poder!$G$6:$N$27,4,FALSE)*VLOOKUP($G$965,Regional!$A$2:$B$7,2,FALSE)</f>
        <v>47.359982203492201</v>
      </c>
      <c r="H977" s="1">
        <f>VLOOKUP($B977,Valores!$A$2:$G$300,6,FALSE)*VLOOKUP(VLOOKUP($B977,Indices_Poder!$B$5:$E$250,3,FALSE),Indices_Poder!$G$6:$N$27,4,FALSE)*VLOOKUP($H$965,Regional!$A$2:$B$7,2,FALSE)</f>
        <v>46.382346738337354</v>
      </c>
      <c r="I977" s="2">
        <f>VLOOKUP($B977,Valores!$A$2:$G$300,6,FALSE)*VLOOKUP(VLOOKUP($B977,Indices_Poder!$B$5:$E$250,3,FALSE),Indices_Poder!$G$6:$N$27,4,FALSE)*VLOOKUP($I$965,Regional!$A$2:$B$7,2,FALSE)</f>
        <v>46.788157686137481</v>
      </c>
      <c r="J977" s="3">
        <f t="shared" si="340"/>
        <v>140073.94931169189</v>
      </c>
      <c r="K977" s="1">
        <f t="shared" si="340"/>
        <v>134623.17044464927</v>
      </c>
      <c r="L977" s="1">
        <f t="shared" si="340"/>
        <v>142079.94661047662</v>
      </c>
      <c r="M977" s="1">
        <f t="shared" si="340"/>
        <v>139147.04021501206</v>
      </c>
      <c r="N977" s="2">
        <f t="shared" si="340"/>
        <v>140364.47305841243</v>
      </c>
      <c r="O977" s="14">
        <f>VLOOKUP(B977,Valores!$A$2:$O$300,14,FALSE)</f>
        <v>3.1300000000000001E-2</v>
      </c>
      <c r="P977" s="14" t="str">
        <f>VLOOKUP(B977,Valores!$A$2:$O$300,15,FALSE)</f>
        <v>UAR</v>
      </c>
      <c r="Q977" s="5">
        <f t="shared" si="351"/>
        <v>71937.113484331334</v>
      </c>
      <c r="R977" s="5">
        <f t="shared" si="352"/>
        <v>69137.782846027461</v>
      </c>
      <c r="S977" s="5">
        <f t="shared" si="353"/>
        <v>72967.323998427892</v>
      </c>
      <c r="T977" s="5">
        <f t="shared" si="354"/>
        <v>71461.085177817746</v>
      </c>
      <c r="U977" s="5">
        <f t="shared" si="355"/>
        <v>72086.316386372899</v>
      </c>
      <c r="W977" s="1">
        <f t="shared" si="342"/>
        <v>212011.06279602321</v>
      </c>
      <c r="X977" s="6">
        <f t="shared" si="356"/>
        <v>6635.9462655155266</v>
      </c>
      <c r="Z977" s="1">
        <f t="shared" si="343"/>
        <v>203760.95329067673</v>
      </c>
      <c r="AA977" s="7">
        <f t="shared" si="344"/>
        <v>6377.7178379981815</v>
      </c>
      <c r="AC977" s="1">
        <f t="shared" si="345"/>
        <v>215047.27060890451</v>
      </c>
      <c r="AD977" s="7">
        <f t="shared" si="346"/>
        <v>6730.979570058711</v>
      </c>
      <c r="AF977" s="1">
        <f t="shared" si="347"/>
        <v>210608.12539282982</v>
      </c>
      <c r="AG977" s="7">
        <f t="shared" si="348"/>
        <v>6592.0343247955734</v>
      </c>
      <c r="AI977" s="1">
        <f t="shared" si="349"/>
        <v>212450.78944478533</v>
      </c>
      <c r="AJ977" s="7">
        <f t="shared" si="350"/>
        <v>6649.7097096217813</v>
      </c>
    </row>
    <row r="978" spans="1:36" x14ac:dyDescent="0.2">
      <c r="A978" s="5">
        <v>13</v>
      </c>
      <c r="B978" s="6" t="s">
        <v>7</v>
      </c>
      <c r="C978" s="6" t="str">
        <f>VLOOKUP(B978,Valores!$A$2:$F$300,5,FALSE)</f>
        <v>kg</v>
      </c>
      <c r="D978" s="6">
        <f>500*6*D968</f>
        <v>6000</v>
      </c>
      <c r="E978" s="3">
        <f>VLOOKUP($B978,Valores!$A$2:$G$300,6,FALSE)*VLOOKUP(VLOOKUP($B978,Indices_Poder!$B$5:$E$250,3,FALSE),Indices_Poder!$G$6:$N$27,4,FALSE)*VLOOKUP($E$965,Regional!$A$2:$B$7,2,FALSE)</f>
        <v>46.691316437230633</v>
      </c>
      <c r="F978" s="1">
        <f>VLOOKUP($B978,Valores!$A$2:$G$300,6,FALSE)*VLOOKUP(VLOOKUP($B978,Indices_Poder!$B$5:$E$250,3,FALSE),Indices_Poder!$G$6:$N$27,4,FALSE)*VLOOKUP($F$965,Regional!$A$2:$B$7,2,FALSE)</f>
        <v>44.87439014821642</v>
      </c>
      <c r="G978" s="1">
        <f>VLOOKUP($B978,Valores!$A$2:$G$300,6,FALSE)*VLOOKUP(VLOOKUP($B978,Indices_Poder!$B$5:$E$250,3,FALSE),Indices_Poder!$G$6:$N$27,4,FALSE)*VLOOKUP($G$965,Regional!$A$2:$B$7,2,FALSE)</f>
        <v>47.359982203492201</v>
      </c>
      <c r="H978" s="1">
        <f>VLOOKUP($B978,Valores!$A$2:$G$300,6,FALSE)*VLOOKUP(VLOOKUP($B978,Indices_Poder!$B$5:$E$250,3,FALSE),Indices_Poder!$G$6:$N$27,4,FALSE)*VLOOKUP($H$965,Regional!$A$2:$B$7,2,FALSE)</f>
        <v>46.382346738337354</v>
      </c>
      <c r="I978" s="2">
        <f>VLOOKUP($B978,Valores!$A$2:$G$300,6,FALSE)*VLOOKUP(VLOOKUP($B978,Indices_Poder!$B$5:$E$250,3,FALSE),Indices_Poder!$G$6:$N$27,4,FALSE)*VLOOKUP($I$965,Regional!$A$2:$B$7,2,FALSE)</f>
        <v>46.788157686137481</v>
      </c>
      <c r="J978" s="3">
        <f t="shared" si="340"/>
        <v>280147.89862338378</v>
      </c>
      <c r="K978" s="1">
        <f t="shared" si="340"/>
        <v>269246.34088929853</v>
      </c>
      <c r="L978" s="1">
        <f t="shared" si="340"/>
        <v>284159.89322095324</v>
      </c>
      <c r="M978" s="1">
        <f t="shared" si="340"/>
        <v>278294.08043002413</v>
      </c>
      <c r="N978" s="2">
        <f t="shared" si="340"/>
        <v>280728.94611682487</v>
      </c>
      <c r="O978" s="14">
        <f>VLOOKUP(B978,Valores!$A$2:$O$300,14,FALSE)</f>
        <v>3.1300000000000001E-2</v>
      </c>
      <c r="P978" s="14" t="str">
        <f>VLOOKUP(B978,Valores!$A$2:$O$300,15,FALSE)</f>
        <v>UAR</v>
      </c>
      <c r="Q978" s="5">
        <f t="shared" si="351"/>
        <v>143874.22696866267</v>
      </c>
      <c r="R978" s="5">
        <f t="shared" si="352"/>
        <v>138275.56569205492</v>
      </c>
      <c r="S978" s="5">
        <f t="shared" si="353"/>
        <v>145934.64799685578</v>
      </c>
      <c r="T978" s="5">
        <f t="shared" si="354"/>
        <v>142922.17035563549</v>
      </c>
      <c r="U978" s="5">
        <f t="shared" si="355"/>
        <v>144172.6327727458</v>
      </c>
      <c r="W978" s="1">
        <f t="shared" si="342"/>
        <v>424022.12559204642</v>
      </c>
      <c r="X978" s="6">
        <f t="shared" si="356"/>
        <v>13271.892531031053</v>
      </c>
      <c r="Z978" s="1">
        <f t="shared" si="343"/>
        <v>407521.90658135345</v>
      </c>
      <c r="AA978" s="7">
        <f t="shared" si="344"/>
        <v>12755.435675996363</v>
      </c>
      <c r="AC978" s="1">
        <f t="shared" si="345"/>
        <v>430094.54121780902</v>
      </c>
      <c r="AD978" s="7">
        <f t="shared" si="346"/>
        <v>13461.959140117422</v>
      </c>
      <c r="AF978" s="1">
        <f t="shared" si="347"/>
        <v>421216.25078565965</v>
      </c>
      <c r="AG978" s="7">
        <f t="shared" si="348"/>
        <v>13184.068649591147</v>
      </c>
      <c r="AI978" s="1">
        <f t="shared" si="349"/>
        <v>424901.57888957066</v>
      </c>
      <c r="AJ978" s="7">
        <f t="shared" si="350"/>
        <v>13299.419419243563</v>
      </c>
    </row>
    <row r="979" spans="1:36" x14ac:dyDescent="0.2">
      <c r="A979" s="5">
        <v>14</v>
      </c>
      <c r="B979" s="6" t="s">
        <v>8</v>
      </c>
      <c r="C979" s="6" t="str">
        <f>VLOOKUP(B979,Valores!$A$2:$F$300,5,FALSE)</f>
        <v>kg</v>
      </c>
      <c r="D979" s="6">
        <f>500*D969</f>
        <v>1500</v>
      </c>
      <c r="E979" s="3">
        <f>VLOOKUP($B979,Valores!$A$2:$G$300,6,FALSE)*VLOOKUP(VLOOKUP($B979,Indices_Poder!$B$5:$E$250,3,FALSE),Indices_Poder!$G$6:$N$27,4,FALSE)*VLOOKUP($E$965,Regional!$A$2:$B$7,2,FALSE)</f>
        <v>46.691316437230633</v>
      </c>
      <c r="F979" s="1">
        <f>VLOOKUP($B979,Valores!$A$2:$G$300,6,FALSE)*VLOOKUP(VLOOKUP($B979,Indices_Poder!$B$5:$E$250,3,FALSE),Indices_Poder!$G$6:$N$27,4,FALSE)*VLOOKUP($F$965,Regional!$A$2:$B$7,2,FALSE)</f>
        <v>44.87439014821642</v>
      </c>
      <c r="G979" s="1">
        <f>VLOOKUP($B979,Valores!$A$2:$G$300,6,FALSE)*VLOOKUP(VLOOKUP($B979,Indices_Poder!$B$5:$E$250,3,FALSE),Indices_Poder!$G$6:$N$27,4,FALSE)*VLOOKUP($G$965,Regional!$A$2:$B$7,2,FALSE)</f>
        <v>47.359982203492201</v>
      </c>
      <c r="H979" s="1">
        <f>VLOOKUP($B979,Valores!$A$2:$G$300,6,FALSE)*VLOOKUP(VLOOKUP($B979,Indices_Poder!$B$5:$E$250,3,FALSE),Indices_Poder!$G$6:$N$27,4,FALSE)*VLOOKUP($H$965,Regional!$A$2:$B$7,2,FALSE)</f>
        <v>46.382346738337354</v>
      </c>
      <c r="I979" s="2">
        <f>VLOOKUP($B979,Valores!$A$2:$G$300,6,FALSE)*VLOOKUP(VLOOKUP($B979,Indices_Poder!$B$5:$E$250,3,FALSE),Indices_Poder!$G$6:$N$27,4,FALSE)*VLOOKUP($I$965,Regional!$A$2:$B$7,2,FALSE)</f>
        <v>46.788157686137481</v>
      </c>
      <c r="J979" s="3">
        <f t="shared" si="340"/>
        <v>70036.974655845945</v>
      </c>
      <c r="K979" s="1">
        <f t="shared" si="340"/>
        <v>67311.585222324633</v>
      </c>
      <c r="L979" s="1">
        <f t="shared" si="340"/>
        <v>71039.973305238309</v>
      </c>
      <c r="M979" s="1">
        <f t="shared" si="340"/>
        <v>69573.520107506032</v>
      </c>
      <c r="N979" s="2">
        <f t="shared" si="340"/>
        <v>70182.236529206217</v>
      </c>
      <c r="O979" s="14">
        <f>VLOOKUP(B979,Valores!$A$2:$O$300,14,FALSE)</f>
        <v>3.1300000000000001E-2</v>
      </c>
      <c r="P979" s="14" t="str">
        <f>VLOOKUP(B979,Valores!$A$2:$O$300,15,FALSE)</f>
        <v>UAR</v>
      </c>
      <c r="Q979" s="5">
        <f t="shared" si="351"/>
        <v>35968.556742165667</v>
      </c>
      <c r="R979" s="5">
        <f t="shared" si="352"/>
        <v>34568.891423013731</v>
      </c>
      <c r="S979" s="5">
        <f t="shared" si="353"/>
        <v>36483.661999213946</v>
      </c>
      <c r="T979" s="5">
        <f t="shared" si="354"/>
        <v>35730.542588908873</v>
      </c>
      <c r="U979" s="5">
        <f t="shared" si="355"/>
        <v>36043.158193186449</v>
      </c>
      <c r="W979" s="1">
        <f t="shared" si="342"/>
        <v>106005.5313980116</v>
      </c>
      <c r="X979" s="6">
        <f t="shared" si="356"/>
        <v>3317.9731327577633</v>
      </c>
      <c r="Z979" s="1">
        <f t="shared" si="343"/>
        <v>101880.47664533836</v>
      </c>
      <c r="AA979" s="7">
        <f t="shared" si="344"/>
        <v>3188.8589189990907</v>
      </c>
      <c r="AC979" s="1">
        <f t="shared" si="345"/>
        <v>107523.63530445225</v>
      </c>
      <c r="AD979" s="7">
        <f t="shared" si="346"/>
        <v>3365.4897850293555</v>
      </c>
      <c r="AF979" s="1">
        <f t="shared" si="347"/>
        <v>105304.06269641491</v>
      </c>
      <c r="AG979" s="7">
        <f t="shared" si="348"/>
        <v>3296.0171623977867</v>
      </c>
      <c r="AI979" s="1">
        <f t="shared" si="349"/>
        <v>106225.39472239267</v>
      </c>
      <c r="AJ979" s="7">
        <f t="shared" si="350"/>
        <v>3324.8548548108906</v>
      </c>
    </row>
    <row r="980" spans="1:36" x14ac:dyDescent="0.2">
      <c r="A980" s="5">
        <v>15</v>
      </c>
      <c r="B980" s="6" t="s">
        <v>9</v>
      </c>
      <c r="C980" s="6" t="str">
        <f>VLOOKUP(B980,Valores!$A$2:$F$300,5,FALSE)</f>
        <v>kg</v>
      </c>
      <c r="D980" s="6">
        <f>500*D971</f>
        <v>1500</v>
      </c>
      <c r="E980" s="3">
        <f>VLOOKUP($B980,Valores!$A$2:$G$300,6,FALSE)*VLOOKUP(VLOOKUP($B980,Indices_Poder!$B$5:$E$250,3,FALSE),Indices_Poder!$G$6:$N$27,4,FALSE)*VLOOKUP($E$965,Regional!$A$2:$B$7,2,FALSE)</f>
        <v>46.691316437230633</v>
      </c>
      <c r="F980" s="1">
        <f>VLOOKUP($B980,Valores!$A$2:$G$300,6,FALSE)*VLOOKUP(VLOOKUP($B980,Indices_Poder!$B$5:$E$250,3,FALSE),Indices_Poder!$G$6:$N$27,4,FALSE)*VLOOKUP($F$965,Regional!$A$2:$B$7,2,FALSE)</f>
        <v>44.87439014821642</v>
      </c>
      <c r="G980" s="1">
        <f>VLOOKUP($B980,Valores!$A$2:$G$300,6,FALSE)*VLOOKUP(VLOOKUP($B980,Indices_Poder!$B$5:$E$250,3,FALSE),Indices_Poder!$G$6:$N$27,4,FALSE)*VLOOKUP($G$965,Regional!$A$2:$B$7,2,FALSE)</f>
        <v>47.359982203492201</v>
      </c>
      <c r="H980" s="1">
        <f>VLOOKUP($B980,Valores!$A$2:$G$300,6,FALSE)*VLOOKUP(VLOOKUP($B980,Indices_Poder!$B$5:$E$250,3,FALSE),Indices_Poder!$G$6:$N$27,4,FALSE)*VLOOKUP($H$965,Regional!$A$2:$B$7,2,FALSE)</f>
        <v>46.382346738337354</v>
      </c>
      <c r="I980" s="2">
        <f>VLOOKUP($B980,Valores!$A$2:$G$300,6,FALSE)*VLOOKUP(VLOOKUP($B980,Indices_Poder!$B$5:$E$250,3,FALSE),Indices_Poder!$G$6:$N$27,4,FALSE)*VLOOKUP($I$965,Regional!$A$2:$B$7,2,FALSE)</f>
        <v>46.788157686137481</v>
      </c>
      <c r="J980" s="3">
        <f t="shared" si="340"/>
        <v>70036.974655845945</v>
      </c>
      <c r="K980" s="1">
        <f t="shared" si="340"/>
        <v>67311.585222324633</v>
      </c>
      <c r="L980" s="1">
        <f t="shared" si="340"/>
        <v>71039.973305238309</v>
      </c>
      <c r="M980" s="1">
        <f t="shared" si="340"/>
        <v>69573.520107506032</v>
      </c>
      <c r="N980" s="2">
        <f t="shared" si="340"/>
        <v>70182.236529206217</v>
      </c>
      <c r="O980" s="14">
        <f>VLOOKUP(B980,Valores!$A$2:$O$300,14,FALSE)</f>
        <v>3.1300000000000001E-2</v>
      </c>
      <c r="P980" s="14" t="str">
        <f>VLOOKUP(B980,Valores!$A$2:$O$300,15,FALSE)</f>
        <v>UAR</v>
      </c>
      <c r="Q980" s="5">
        <f t="shared" si="351"/>
        <v>35968.556742165667</v>
      </c>
      <c r="R980" s="5">
        <f t="shared" si="352"/>
        <v>34568.891423013731</v>
      </c>
      <c r="S980" s="5">
        <f t="shared" si="353"/>
        <v>36483.661999213946</v>
      </c>
      <c r="T980" s="5">
        <f t="shared" si="354"/>
        <v>35730.542588908873</v>
      </c>
      <c r="U980" s="5">
        <f t="shared" si="355"/>
        <v>36043.158193186449</v>
      </c>
      <c r="W980" s="1">
        <f t="shared" si="342"/>
        <v>106005.5313980116</v>
      </c>
      <c r="X980" s="6">
        <f t="shared" si="356"/>
        <v>3317.9731327577633</v>
      </c>
      <c r="Z980" s="1">
        <f t="shared" si="343"/>
        <v>101880.47664533836</v>
      </c>
      <c r="AA980" s="7">
        <f t="shared" si="344"/>
        <v>3188.8589189990907</v>
      </c>
      <c r="AC980" s="1">
        <f t="shared" si="345"/>
        <v>107523.63530445225</v>
      </c>
      <c r="AD980" s="7">
        <f t="shared" si="346"/>
        <v>3365.4897850293555</v>
      </c>
      <c r="AF980" s="1">
        <f t="shared" si="347"/>
        <v>105304.06269641491</v>
      </c>
      <c r="AG980" s="7">
        <f t="shared" si="348"/>
        <v>3296.0171623977867</v>
      </c>
      <c r="AI980" s="1">
        <f t="shared" si="349"/>
        <v>106225.39472239267</v>
      </c>
      <c r="AJ980" s="7">
        <f t="shared" si="350"/>
        <v>3324.8548548108906</v>
      </c>
    </row>
    <row r="981" spans="1:36" x14ac:dyDescent="0.2">
      <c r="A981" s="5">
        <v>16</v>
      </c>
      <c r="B981" s="6" t="s">
        <v>578</v>
      </c>
      <c r="C981" s="6" t="str">
        <f>VLOOKUP(B981,Valores!$A$2:$F$300,5,FALSE)</f>
        <v>kg</v>
      </c>
      <c r="D981" s="6">
        <f>500*D972</f>
        <v>1500</v>
      </c>
      <c r="E981" s="3">
        <f>VLOOKUP($B981,Valores!$A$2:$G$300,6,FALSE)*VLOOKUP(VLOOKUP($B981,Indices_Poder!$B$5:$E$250,3,FALSE),Indices_Poder!$G$6:$N$27,4,FALSE)*VLOOKUP($E$965,Regional!$A$2:$B$7,2,FALSE)</f>
        <v>46.691316437230633</v>
      </c>
      <c r="F981" s="1">
        <f>VLOOKUP($B981,Valores!$A$2:$G$300,6,FALSE)*VLOOKUP(VLOOKUP($B981,Indices_Poder!$B$5:$E$250,3,FALSE),Indices_Poder!$G$6:$N$27,4,FALSE)*VLOOKUP($F$965,Regional!$A$2:$B$7,2,FALSE)</f>
        <v>44.87439014821642</v>
      </c>
      <c r="G981" s="1">
        <f>VLOOKUP($B981,Valores!$A$2:$G$300,6,FALSE)*VLOOKUP(VLOOKUP($B981,Indices_Poder!$B$5:$E$250,3,FALSE),Indices_Poder!$G$6:$N$27,4,FALSE)*VLOOKUP($G$965,Regional!$A$2:$B$7,2,FALSE)</f>
        <v>47.359982203492201</v>
      </c>
      <c r="H981" s="1">
        <f>VLOOKUP($B981,Valores!$A$2:$G$300,6,FALSE)*VLOOKUP(VLOOKUP($B981,Indices_Poder!$B$5:$E$250,3,FALSE),Indices_Poder!$G$6:$N$27,4,FALSE)*VLOOKUP($H$965,Regional!$A$2:$B$7,2,FALSE)</f>
        <v>46.382346738337354</v>
      </c>
      <c r="I981" s="2">
        <f>VLOOKUP($B981,Valores!$A$2:$G$300,6,FALSE)*VLOOKUP(VLOOKUP($B981,Indices_Poder!$B$5:$E$250,3,FALSE),Indices_Poder!$G$6:$N$27,4,FALSE)*VLOOKUP($I$965,Regional!$A$2:$B$7,2,FALSE)</f>
        <v>46.788157686137481</v>
      </c>
      <c r="J981" s="3">
        <f t="shared" si="340"/>
        <v>70036.974655845945</v>
      </c>
      <c r="K981" s="1">
        <f t="shared" si="340"/>
        <v>67311.585222324633</v>
      </c>
      <c r="L981" s="1">
        <f t="shared" si="340"/>
        <v>71039.973305238309</v>
      </c>
      <c r="M981" s="1">
        <f t="shared" si="340"/>
        <v>69573.520107506032</v>
      </c>
      <c r="N981" s="2">
        <f t="shared" si="340"/>
        <v>70182.236529206217</v>
      </c>
      <c r="O981" s="14">
        <f>VLOOKUP(B981,Valores!$A$2:$O$300,14,FALSE)</f>
        <v>3.1300000000000001E-2</v>
      </c>
      <c r="P981" s="14" t="str">
        <f>VLOOKUP(B981,Valores!$A$2:$O$300,15,FALSE)</f>
        <v>UAR</v>
      </c>
      <c r="Q981" s="5">
        <f t="shared" si="351"/>
        <v>35968.556742165667</v>
      </c>
      <c r="R981" s="5">
        <f t="shared" si="352"/>
        <v>34568.891423013731</v>
      </c>
      <c r="S981" s="5">
        <f t="shared" si="353"/>
        <v>36483.661999213946</v>
      </c>
      <c r="T981" s="5">
        <f t="shared" si="354"/>
        <v>35730.542588908873</v>
      </c>
      <c r="U981" s="5">
        <f t="shared" si="355"/>
        <v>36043.158193186449</v>
      </c>
      <c r="W981" s="1">
        <f t="shared" si="342"/>
        <v>106005.5313980116</v>
      </c>
      <c r="X981" s="6">
        <f t="shared" si="356"/>
        <v>3317.9731327577633</v>
      </c>
      <c r="Z981" s="1">
        <f t="shared" si="343"/>
        <v>101880.47664533836</v>
      </c>
      <c r="AA981" s="7">
        <f t="shared" si="344"/>
        <v>3188.8589189990907</v>
      </c>
      <c r="AC981" s="1">
        <f t="shared" si="345"/>
        <v>107523.63530445225</v>
      </c>
      <c r="AD981" s="7">
        <f t="shared" si="346"/>
        <v>3365.4897850293555</v>
      </c>
      <c r="AF981" s="1">
        <f t="shared" si="347"/>
        <v>105304.06269641491</v>
      </c>
      <c r="AG981" s="7">
        <f t="shared" si="348"/>
        <v>3296.0171623977867</v>
      </c>
      <c r="AI981" s="1">
        <f t="shared" si="349"/>
        <v>106225.39472239267</v>
      </c>
      <c r="AJ981" s="7">
        <f t="shared" si="350"/>
        <v>3324.8548548108906</v>
      </c>
    </row>
    <row r="982" spans="1:36" x14ac:dyDescent="0.2">
      <c r="A982" s="5">
        <v>17</v>
      </c>
      <c r="B982" s="6" t="s">
        <v>10</v>
      </c>
      <c r="C982" s="6" t="str">
        <f>VLOOKUP(B982,Valores!$A$2:$F$300,5,FALSE)</f>
        <v>kg</v>
      </c>
      <c r="D982" s="6">
        <f>500*D984</f>
        <v>1500</v>
      </c>
      <c r="E982" s="3">
        <f>VLOOKUP($B982,Valores!$A$2:$G$300,6,FALSE)*VLOOKUP(VLOOKUP($B982,Indices_Poder!$B$5:$E$250,3,FALSE),Indices_Poder!$G$6:$N$27,4,FALSE)*VLOOKUP($E$965,Regional!$A$2:$B$7,2,FALSE)</f>
        <v>46.691316437230633</v>
      </c>
      <c r="F982" s="1">
        <f>VLOOKUP($B982,Valores!$A$2:$G$300,6,FALSE)*VLOOKUP(VLOOKUP($B982,Indices_Poder!$B$5:$E$250,3,FALSE),Indices_Poder!$G$6:$N$27,4,FALSE)*VLOOKUP($F$965,Regional!$A$2:$B$7,2,FALSE)</f>
        <v>44.87439014821642</v>
      </c>
      <c r="G982" s="1">
        <f>VLOOKUP($B982,Valores!$A$2:$G$300,6,FALSE)*VLOOKUP(VLOOKUP($B982,Indices_Poder!$B$5:$E$250,3,FALSE),Indices_Poder!$G$6:$N$27,4,FALSE)*VLOOKUP($G$965,Regional!$A$2:$B$7,2,FALSE)</f>
        <v>47.359982203492201</v>
      </c>
      <c r="H982" s="1">
        <f>VLOOKUP($B982,Valores!$A$2:$G$300,6,FALSE)*VLOOKUP(VLOOKUP($B982,Indices_Poder!$B$5:$E$250,3,FALSE),Indices_Poder!$G$6:$N$27,4,FALSE)*VLOOKUP($H$965,Regional!$A$2:$B$7,2,FALSE)</f>
        <v>46.382346738337354</v>
      </c>
      <c r="I982" s="2">
        <f>VLOOKUP($B982,Valores!$A$2:$G$300,6,FALSE)*VLOOKUP(VLOOKUP($B982,Indices_Poder!$B$5:$E$250,3,FALSE),Indices_Poder!$G$6:$N$27,4,FALSE)*VLOOKUP($I$965,Regional!$A$2:$B$7,2,FALSE)</f>
        <v>46.788157686137481</v>
      </c>
      <c r="J982" s="3">
        <f t="shared" si="340"/>
        <v>70036.974655845945</v>
      </c>
      <c r="K982" s="1">
        <f t="shared" si="340"/>
        <v>67311.585222324633</v>
      </c>
      <c r="L982" s="1">
        <f t="shared" si="340"/>
        <v>71039.973305238309</v>
      </c>
      <c r="M982" s="1">
        <f t="shared" si="340"/>
        <v>69573.520107506032</v>
      </c>
      <c r="N982" s="2">
        <f t="shared" si="340"/>
        <v>70182.236529206217</v>
      </c>
      <c r="O982" s="14">
        <f>VLOOKUP(B982,Valores!$A$2:$O$300,14,FALSE)</f>
        <v>3.1300000000000001E-2</v>
      </c>
      <c r="P982" s="14" t="str">
        <f>VLOOKUP(B982,Valores!$A$2:$O$300,15,FALSE)</f>
        <v>UAR</v>
      </c>
      <c r="Q982" s="5">
        <f t="shared" si="351"/>
        <v>35968.556742165667</v>
      </c>
      <c r="R982" s="5">
        <f t="shared" si="352"/>
        <v>34568.891423013731</v>
      </c>
      <c r="S982" s="5">
        <f t="shared" si="353"/>
        <v>36483.661999213946</v>
      </c>
      <c r="T982" s="5">
        <f t="shared" si="354"/>
        <v>35730.542588908873</v>
      </c>
      <c r="U982" s="5">
        <f t="shared" si="355"/>
        <v>36043.158193186449</v>
      </c>
      <c r="W982" s="1">
        <f t="shared" si="342"/>
        <v>106005.5313980116</v>
      </c>
      <c r="X982" s="6">
        <f t="shared" si="356"/>
        <v>3317.9731327577633</v>
      </c>
      <c r="Z982" s="1">
        <f t="shared" si="343"/>
        <v>101880.47664533836</v>
      </c>
      <c r="AA982" s="7">
        <f t="shared" si="344"/>
        <v>3188.8589189990907</v>
      </c>
      <c r="AC982" s="1">
        <f t="shared" si="345"/>
        <v>107523.63530445225</v>
      </c>
      <c r="AD982" s="7">
        <f t="shared" si="346"/>
        <v>3365.4897850293555</v>
      </c>
      <c r="AF982" s="1">
        <f t="shared" si="347"/>
        <v>105304.06269641491</v>
      </c>
      <c r="AG982" s="7">
        <f t="shared" si="348"/>
        <v>3296.0171623977867</v>
      </c>
      <c r="AI982" s="1">
        <f t="shared" si="349"/>
        <v>106225.39472239267</v>
      </c>
      <c r="AJ982" s="7">
        <f t="shared" si="350"/>
        <v>3324.8548548108906</v>
      </c>
    </row>
    <row r="983" spans="1:36" x14ac:dyDescent="0.2">
      <c r="A983" s="5">
        <v>18</v>
      </c>
      <c r="B983" s="6" t="s">
        <v>590</v>
      </c>
      <c r="C983" s="6" t="str">
        <f>VLOOKUP(B983,Valores!$A$2:$F$300,5,FALSE)</f>
        <v>kg</v>
      </c>
      <c r="D983" s="6">
        <v>41000</v>
      </c>
      <c r="E983" s="3">
        <f>VLOOKUP($B983,Valores!$A$2:$G$300,6,FALSE)*VLOOKUP(VLOOKUP($B983,Indices_Poder!$B$5:$E$250,3,FALSE),Indices_Poder!$G$6:$N$27,4,FALSE)*VLOOKUP($E$965,Regional!$A$2:$B$7,2,FALSE)</f>
        <v>46.691316437230633</v>
      </c>
      <c r="F983" s="1">
        <f>VLOOKUP($B983,Valores!$A$2:$G$300,6,FALSE)*VLOOKUP(VLOOKUP($B983,Indices_Poder!$B$5:$E$250,3,FALSE),Indices_Poder!$G$6:$N$27,4,FALSE)*VLOOKUP($F$965,Regional!$A$2:$B$7,2,FALSE)</f>
        <v>44.87439014821642</v>
      </c>
      <c r="G983" s="1">
        <f>VLOOKUP($B983,Valores!$A$2:$G$300,6,FALSE)*VLOOKUP(VLOOKUP($B983,Indices_Poder!$B$5:$E$250,3,FALSE),Indices_Poder!$G$6:$N$27,4,FALSE)*VLOOKUP($G$965,Regional!$A$2:$B$7,2,FALSE)</f>
        <v>47.359982203492201</v>
      </c>
      <c r="H983" s="1">
        <f>VLOOKUP($B983,Valores!$A$2:$G$300,6,FALSE)*VLOOKUP(VLOOKUP($B983,Indices_Poder!$B$5:$E$250,3,FALSE),Indices_Poder!$G$6:$N$27,4,FALSE)*VLOOKUP($H$965,Regional!$A$2:$B$7,2,FALSE)</f>
        <v>46.382346738337354</v>
      </c>
      <c r="I983" s="2">
        <f>VLOOKUP($B983,Valores!$A$2:$G$300,6,FALSE)*VLOOKUP(VLOOKUP($B983,Indices_Poder!$B$5:$E$250,3,FALSE),Indices_Poder!$G$6:$N$27,4,FALSE)*VLOOKUP($I$965,Regional!$A$2:$B$7,2,FALSE)</f>
        <v>46.788157686137481</v>
      </c>
      <c r="J983" s="3">
        <f t="shared" si="340"/>
        <v>1914343.9739264559</v>
      </c>
      <c r="K983" s="1">
        <f t="shared" si="340"/>
        <v>1839849.9960768733</v>
      </c>
      <c r="L983" s="1">
        <f t="shared" si="340"/>
        <v>1941759.2703431803</v>
      </c>
      <c r="M983" s="1">
        <f t="shared" si="340"/>
        <v>1901676.2162718314</v>
      </c>
      <c r="N983" s="2">
        <f t="shared" si="340"/>
        <v>1918314.4651316367</v>
      </c>
      <c r="O983" s="14">
        <f>VLOOKUP(B983,Valores!$A$2:$O$300,14,FALSE)</f>
        <v>3.1300000000000001E-2</v>
      </c>
      <c r="P983" s="14" t="str">
        <f>VLOOKUP(B983,Valores!$A$2:$O$300,15,FALSE)</f>
        <v>UAR</v>
      </c>
      <c r="Q983" s="5">
        <f t="shared" si="351"/>
        <v>983140.55095252825</v>
      </c>
      <c r="R983" s="5">
        <f t="shared" si="352"/>
        <v>944883.03222904191</v>
      </c>
      <c r="S983" s="5">
        <f t="shared" si="353"/>
        <v>997220.09464518121</v>
      </c>
      <c r="T983" s="5">
        <f t="shared" si="354"/>
        <v>976634.83076350926</v>
      </c>
      <c r="U983" s="5">
        <f t="shared" si="355"/>
        <v>985179.65728042973</v>
      </c>
      <c r="W983" s="1">
        <f t="shared" si="342"/>
        <v>2897484.5248789843</v>
      </c>
      <c r="X983" s="6">
        <f t="shared" si="356"/>
        <v>90691.265628712208</v>
      </c>
      <c r="Z983" s="1">
        <f t="shared" si="343"/>
        <v>2784733.0283059152</v>
      </c>
      <c r="AA983" s="7">
        <f t="shared" si="344"/>
        <v>87162.143785975146</v>
      </c>
      <c r="AC983" s="1">
        <f t="shared" si="345"/>
        <v>2938979.3649883615</v>
      </c>
      <c r="AD983" s="7">
        <f t="shared" si="346"/>
        <v>91990.054124135713</v>
      </c>
      <c r="AF983" s="1">
        <f t="shared" si="347"/>
        <v>2878311.0470353407</v>
      </c>
      <c r="AG983" s="7">
        <f t="shared" si="348"/>
        <v>90091.135772206166</v>
      </c>
      <c r="AI983" s="1">
        <f t="shared" si="349"/>
        <v>2903494.1224120664</v>
      </c>
      <c r="AJ983" s="7">
        <f t="shared" si="350"/>
        <v>90879.366031497688</v>
      </c>
    </row>
    <row r="984" spans="1:36" x14ac:dyDescent="0.2">
      <c r="A984" s="5">
        <v>19</v>
      </c>
      <c r="B984" s="6" t="s">
        <v>15</v>
      </c>
      <c r="C984" s="6" t="str">
        <f>VLOOKUP(B984,Valores!$A$2:$F$300,5,FALSE)</f>
        <v>unid.</v>
      </c>
      <c r="D984" s="6">
        <v>3</v>
      </c>
      <c r="E984" s="3">
        <f>VLOOKUP($B984,Valores!$A$2:$G$300,6,FALSE)*VLOOKUP(VLOOKUP($B984,Indices_Poder!$B$5:$E$250,3,FALSE),Indices_Poder!$G$6:$N$27,4,FALSE)*VLOOKUP($E$965,Regional!$A$2:$B$7,2,FALSE)</f>
        <v>1588.2394531952059</v>
      </c>
      <c r="F984" s="1">
        <f>VLOOKUP($B984,Valores!$A$2:$G$300,6,FALSE)*VLOOKUP(VLOOKUP($B984,Indices_Poder!$B$5:$E$250,3,FALSE),Indices_Poder!$G$6:$N$27,4,FALSE)*VLOOKUP($F$965,Regional!$A$2:$B$7,2,FALSE)</f>
        <v>1526.4353697819802</v>
      </c>
      <c r="G984" s="1">
        <f>VLOOKUP($B984,Valores!$A$2:$G$300,6,FALSE)*VLOOKUP(VLOOKUP($B984,Indices_Poder!$B$5:$E$250,3,FALSE),Indices_Poder!$G$6:$N$27,4,FALSE)*VLOOKUP($G$965,Regional!$A$2:$B$7,2,FALSE)</f>
        <v>1610.9846107965197</v>
      </c>
      <c r="H984" s="1">
        <f>VLOOKUP($B984,Valores!$A$2:$G$300,6,FALSE)*VLOOKUP(VLOOKUP($B984,Indices_Poder!$B$5:$E$250,3,FALSE),Indices_Poder!$G$6:$N$27,4,FALSE)*VLOOKUP($H$965,Regional!$A$2:$B$7,2,FALSE)</f>
        <v>1577.7296217518401</v>
      </c>
      <c r="I984" s="2">
        <f>VLOOKUP($B984,Valores!$A$2:$G$300,6,FALSE)*VLOOKUP(VLOOKUP($B984,Indices_Poder!$B$5:$E$250,3,FALSE),Indices_Poder!$G$6:$N$27,4,FALSE)*VLOOKUP($I$965,Regional!$A$2:$B$7,2,FALSE)</f>
        <v>1591.5335794684995</v>
      </c>
      <c r="J984" s="3">
        <f t="shared" si="340"/>
        <v>4764.7183595856177</v>
      </c>
      <c r="K984" s="1">
        <f t="shared" si="340"/>
        <v>4579.3061093459401</v>
      </c>
      <c r="L984" s="1">
        <f t="shared" si="340"/>
        <v>4832.9538323895595</v>
      </c>
      <c r="M984" s="1">
        <f t="shared" si="340"/>
        <v>4733.1888652555208</v>
      </c>
      <c r="N984" s="2">
        <f t="shared" si="340"/>
        <v>4774.6007384054983</v>
      </c>
      <c r="O984" s="14">
        <f>VLOOKUP(B984,Valores!$A$2:$O$300,14,FALSE)</f>
        <v>2.7E-2</v>
      </c>
      <c r="P984" s="14" t="str">
        <f>VLOOKUP(B984,Valores!$A$2:$O$300,15,FALSE)</f>
        <v>COM</v>
      </c>
      <c r="Q984" s="5">
        <f t="shared" si="351"/>
        <v>0</v>
      </c>
      <c r="R984" s="5">
        <f t="shared" si="352"/>
        <v>0</v>
      </c>
      <c r="S984" s="5">
        <f t="shared" si="353"/>
        <v>0</v>
      </c>
      <c r="T984" s="5">
        <f t="shared" si="354"/>
        <v>0</v>
      </c>
      <c r="U984" s="5">
        <f t="shared" si="355"/>
        <v>0</v>
      </c>
      <c r="W984" s="1">
        <f t="shared" si="342"/>
        <v>4764.7183595856177</v>
      </c>
      <c r="X984" s="6">
        <f t="shared" si="356"/>
        <v>128.64739570881167</v>
      </c>
      <c r="Z984" s="1">
        <f t="shared" si="343"/>
        <v>4579.3061093459401</v>
      </c>
      <c r="AA984" s="7">
        <f t="shared" si="344"/>
        <v>123.64126495234038</v>
      </c>
      <c r="AC984" s="1">
        <f t="shared" si="345"/>
        <v>4832.9538323895595</v>
      </c>
      <c r="AD984" s="7">
        <f t="shared" si="346"/>
        <v>130.4897534745181</v>
      </c>
      <c r="AF984" s="1">
        <f t="shared" si="347"/>
        <v>4733.1888652555208</v>
      </c>
      <c r="AG984" s="7">
        <f t="shared" si="348"/>
        <v>127.79609936189907</v>
      </c>
      <c r="AI984" s="1">
        <f t="shared" si="349"/>
        <v>4774.6007384054983</v>
      </c>
      <c r="AJ984" s="7">
        <f t="shared" si="350"/>
        <v>128.91421993694846</v>
      </c>
    </row>
    <row r="985" spans="1:36" x14ac:dyDescent="0.2">
      <c r="A985" s="5">
        <v>20</v>
      </c>
      <c r="B985" s="6" t="s">
        <v>464</v>
      </c>
      <c r="C985" s="6" t="str">
        <f>VLOOKUP(B985,Valores!$A$2:$F$300,5,FALSE)</f>
        <v>cj</v>
      </c>
      <c r="D985" s="6">
        <v>6</v>
      </c>
      <c r="E985" s="3">
        <f>VLOOKUP($B985,Valores!$A$2:$G$300,6,FALSE)*VLOOKUP(VLOOKUP($B985,Indices_Poder!$B$5:$E$250,3,FALSE),Indices_Poder!$G$6:$N$27,4,FALSE)*VLOOKUP($E$965,Regional!$A$2:$B$7,2,FALSE)</f>
        <v>2832.9752544814723</v>
      </c>
      <c r="F985" s="1">
        <f>VLOOKUP($B985,Valores!$A$2:$G$300,6,FALSE)*VLOOKUP(VLOOKUP($B985,Indices_Poder!$B$5:$E$250,3,FALSE),Indices_Poder!$G$6:$N$27,4,FALSE)*VLOOKUP($F$965,Regional!$A$2:$B$7,2,FALSE)</f>
        <v>2722.7340445786872</v>
      </c>
      <c r="G985" s="1">
        <f>VLOOKUP($B985,Valores!$A$2:$G$300,6,FALSE)*VLOOKUP(VLOOKUP($B985,Indices_Poder!$B$5:$E$250,3,FALSE),Indices_Poder!$G$6:$N$27,4,FALSE)*VLOOKUP($G$965,Regional!$A$2:$B$7,2,FALSE)</f>
        <v>2873.546258125898</v>
      </c>
      <c r="H985" s="1">
        <f>VLOOKUP($B985,Valores!$A$2:$G$300,6,FALSE)*VLOOKUP(VLOOKUP($B985,Indices_Poder!$B$5:$E$250,3,FALSE),Indices_Poder!$G$6:$N$27,4,FALSE)*VLOOKUP($H$965,Regional!$A$2:$B$7,2,FALSE)</f>
        <v>2814.2286527974961</v>
      </c>
      <c r="I985" s="2">
        <f>VLOOKUP($B985,Valores!$A$2:$G$300,6,FALSE)*VLOOKUP(VLOOKUP($B985,Indices_Poder!$B$5:$E$250,3,FALSE),Indices_Poder!$G$6:$N$27,4,FALSE)*VLOOKUP($I$965,Regional!$A$2:$B$7,2,FALSE)</f>
        <v>2838.8510550092856</v>
      </c>
      <c r="J985" s="3">
        <f t="shared" si="340"/>
        <v>16997.851526888833</v>
      </c>
      <c r="K985" s="1">
        <f t="shared" si="340"/>
        <v>16336.404267472124</v>
      </c>
      <c r="L985" s="1">
        <f t="shared" si="340"/>
        <v>17241.277548755388</v>
      </c>
      <c r="M985" s="1">
        <f t="shared" si="340"/>
        <v>16885.371916784978</v>
      </c>
      <c r="N985" s="2">
        <f t="shared" si="340"/>
        <v>17033.106330055714</v>
      </c>
      <c r="O985" s="14">
        <f>VLOOKUP(B985,Valores!$A$2:$O$300,14,FALSE)</f>
        <v>2.7E-2</v>
      </c>
      <c r="P985" s="14" t="str">
        <f>VLOOKUP(B985,Valores!$A$2:$O$300,15,FALSE)</f>
        <v>COM</v>
      </c>
      <c r="Q985" s="5">
        <f t="shared" si="351"/>
        <v>0</v>
      </c>
      <c r="R985" s="5">
        <f t="shared" si="352"/>
        <v>0</v>
      </c>
      <c r="S985" s="5">
        <f t="shared" si="353"/>
        <v>0</v>
      </c>
      <c r="T985" s="5">
        <f t="shared" si="354"/>
        <v>0</v>
      </c>
      <c r="U985" s="5">
        <f t="shared" si="355"/>
        <v>0</v>
      </c>
      <c r="W985" s="1">
        <f t="shared" si="342"/>
        <v>16997.851526888833</v>
      </c>
      <c r="X985" s="6">
        <f t="shared" si="356"/>
        <v>458.94199122599849</v>
      </c>
      <c r="Z985" s="1">
        <f t="shared" si="343"/>
        <v>16336.404267472124</v>
      </c>
      <c r="AA985" s="7">
        <f t="shared" si="344"/>
        <v>441.08291522174733</v>
      </c>
      <c r="AC985" s="1">
        <f t="shared" si="345"/>
        <v>17241.277548755388</v>
      </c>
      <c r="AD985" s="7">
        <f t="shared" si="346"/>
        <v>465.51449381639549</v>
      </c>
      <c r="AF985" s="1">
        <f t="shared" si="347"/>
        <v>16885.371916784978</v>
      </c>
      <c r="AG985" s="7">
        <f t="shared" si="348"/>
        <v>455.90504175319438</v>
      </c>
      <c r="AI985" s="1">
        <f t="shared" si="349"/>
        <v>17033.106330055714</v>
      </c>
      <c r="AJ985" s="7">
        <f t="shared" si="350"/>
        <v>459.89387091150428</v>
      </c>
    </row>
    <row r="986" spans="1:36" x14ac:dyDescent="0.2">
      <c r="A986" s="5">
        <v>21</v>
      </c>
      <c r="B986" s="6" t="s">
        <v>472</v>
      </c>
      <c r="C986" s="6" t="str">
        <f>VLOOKUP(B986,Valores!$A$2:$F$300,5,FALSE)</f>
        <v>cj</v>
      </c>
      <c r="D986" s="6">
        <v>3</v>
      </c>
      <c r="E986" s="3">
        <f>VLOOKUP($B986,Valores!$A$2:$G$300,6,FALSE)*VLOOKUP(VLOOKUP($B986,Indices_Poder!$B$5:$E$250,3,FALSE),Indices_Poder!$G$6:$N$27,4,FALSE)*VLOOKUP($E$965,Regional!$A$2:$B$7,2,FALSE)</f>
        <v>2826.2441523498101</v>
      </c>
      <c r="F986" s="1">
        <f>VLOOKUP($B986,Valores!$A$2:$G$300,6,FALSE)*VLOOKUP(VLOOKUP($B986,Indices_Poder!$B$5:$E$250,3,FALSE),Indices_Poder!$G$6:$N$27,4,FALSE)*VLOOKUP($F$965,Regional!$A$2:$B$7,2,FALSE)</f>
        <v>2716.2648737299755</v>
      </c>
      <c r="G986" s="1">
        <f>VLOOKUP($B986,Valores!$A$2:$G$300,6,FALSE)*VLOOKUP(VLOOKUP($B986,Indices_Poder!$B$5:$E$250,3,FALSE),Indices_Poder!$G$6:$N$27,4,FALSE)*VLOOKUP($G$965,Regional!$A$2:$B$7,2,FALSE)</f>
        <v>2866.7187599637086</v>
      </c>
      <c r="H986" s="1">
        <f>VLOOKUP($B986,Valores!$A$2:$G$300,6,FALSE)*VLOOKUP(VLOOKUP($B986,Indices_Poder!$B$5:$E$250,3,FALSE),Indices_Poder!$G$6:$N$27,4,FALSE)*VLOOKUP($H$965,Regional!$A$2:$B$7,2,FALSE)</f>
        <v>2807.5420922799399</v>
      </c>
      <c r="I986" s="2">
        <f>VLOOKUP($B986,Valores!$A$2:$G$300,6,FALSE)*VLOOKUP(VLOOKUP($B986,Indices_Poder!$B$5:$E$250,3,FALSE),Indices_Poder!$G$6:$N$27,4,FALSE)*VLOOKUP($I$965,Regional!$A$2:$B$7,2,FALSE)</f>
        <v>2832.1059920732023</v>
      </c>
      <c r="J986" s="3">
        <f t="shared" si="340"/>
        <v>8478.7324570494311</v>
      </c>
      <c r="K986" s="1">
        <f t="shared" si="340"/>
        <v>8148.7946211899271</v>
      </c>
      <c r="L986" s="1">
        <f t="shared" si="340"/>
        <v>8600.1562798911255</v>
      </c>
      <c r="M986" s="1">
        <f t="shared" si="340"/>
        <v>8422.6262768398192</v>
      </c>
      <c r="N986" s="2">
        <f t="shared" si="340"/>
        <v>8496.3179762196069</v>
      </c>
      <c r="O986" s="14">
        <f>VLOOKUP(B986,Valores!$A$2:$O$300,14,FALSE)</f>
        <v>2.7E-2</v>
      </c>
      <c r="P986" s="14" t="str">
        <f>VLOOKUP(B986,Valores!$A$2:$O$300,15,FALSE)</f>
        <v>COM</v>
      </c>
      <c r="Q986" s="5">
        <f t="shared" si="351"/>
        <v>0</v>
      </c>
      <c r="R986" s="5">
        <f t="shared" si="352"/>
        <v>0</v>
      </c>
      <c r="S986" s="5">
        <f t="shared" si="353"/>
        <v>0</v>
      </c>
      <c r="T986" s="5">
        <f t="shared" si="354"/>
        <v>0</v>
      </c>
      <c r="U986" s="5">
        <f t="shared" si="355"/>
        <v>0</v>
      </c>
      <c r="W986" s="1">
        <f t="shared" si="342"/>
        <v>8478.7324570494311</v>
      </c>
      <c r="X986" s="6">
        <f t="shared" si="356"/>
        <v>228.92577634033464</v>
      </c>
      <c r="Z986" s="1">
        <f t="shared" si="343"/>
        <v>8148.7946211899271</v>
      </c>
      <c r="AA986" s="7">
        <f t="shared" si="344"/>
        <v>220.01745477212802</v>
      </c>
      <c r="AC986" s="1">
        <f t="shared" si="345"/>
        <v>8600.1562798911255</v>
      </c>
      <c r="AD986" s="7">
        <f t="shared" si="346"/>
        <v>232.20421955706038</v>
      </c>
      <c r="AF986" s="1">
        <f t="shared" si="347"/>
        <v>8422.6262768398192</v>
      </c>
      <c r="AG986" s="7">
        <f t="shared" si="348"/>
        <v>227.41090947467512</v>
      </c>
      <c r="AI986" s="1">
        <f t="shared" si="349"/>
        <v>8496.3179762196069</v>
      </c>
      <c r="AJ986" s="7">
        <f t="shared" si="350"/>
        <v>229.40058535792937</v>
      </c>
    </row>
    <row r="987" spans="1:36" x14ac:dyDescent="0.2">
      <c r="A987" s="5">
        <v>22</v>
      </c>
      <c r="B987" s="6" t="s">
        <v>436</v>
      </c>
      <c r="C987" s="6" t="str">
        <f>VLOOKUP(B987,Valores!$A$2:$F$300,5,FALSE)</f>
        <v>m³</v>
      </c>
      <c r="D987" s="6">
        <v>22</v>
      </c>
      <c r="E987" s="3">
        <f>VLOOKUP($B987,Valores!$A$2:$G$300,6,FALSE)*VLOOKUP(VLOOKUP($B987,Indices_Poder!$B$5:$E$250,3,FALSE),Indices_Poder!$G$6:$N$27,4,FALSE)*VLOOKUP($E$965,Regional!$A$2:$B$7,2,FALSE)</f>
        <v>3577.0086142753808</v>
      </c>
      <c r="F987" s="1">
        <f>VLOOKUP($B987,Valores!$A$2:$G$300,6,FALSE)*VLOOKUP(VLOOKUP($B987,Indices_Poder!$B$5:$E$250,3,FALSE),Indices_Poder!$G$6:$N$27,4,FALSE)*VLOOKUP($F$965,Regional!$A$2:$B$7,2,FALSE)</f>
        <v>3437.8144025198744</v>
      </c>
      <c r="G987" s="1">
        <f>VLOOKUP($B987,Valores!$A$2:$G$300,6,FALSE)*VLOOKUP(VLOOKUP($B987,Indices_Poder!$B$5:$E$250,3,FALSE),Indices_Poder!$G$6:$N$27,4,FALSE)*VLOOKUP($G$965,Regional!$A$2:$B$7,2,FALSE)</f>
        <v>3628.2349104798182</v>
      </c>
      <c r="H987" s="1">
        <f>VLOOKUP($B987,Valores!$A$2:$G$300,6,FALSE)*VLOOKUP(VLOOKUP($B987,Indices_Poder!$B$5:$E$250,3,FALSE),Indices_Poder!$G$6:$N$27,4,FALSE)*VLOOKUP($H$965,Regional!$A$2:$B$7,2,FALSE)</f>
        <v>3553.3385325809168</v>
      </c>
      <c r="I987" s="2">
        <f>VLOOKUP($B987,Valores!$A$2:$G$300,6,FALSE)*VLOOKUP(VLOOKUP($B987,Indices_Poder!$B$5:$E$250,3,FALSE),Indices_Poder!$G$6:$N$27,4,FALSE)*VLOOKUP($I$965,Regional!$A$2:$B$7,2,FALSE)</f>
        <v>3584.4275951049885</v>
      </c>
      <c r="J987" s="3">
        <f t="shared" si="340"/>
        <v>78694.18951405838</v>
      </c>
      <c r="K987" s="1">
        <f t="shared" si="340"/>
        <v>75631.916855437245</v>
      </c>
      <c r="L987" s="1">
        <f t="shared" si="340"/>
        <v>79821.168030556</v>
      </c>
      <c r="M987" s="1">
        <f t="shared" si="340"/>
        <v>78173.447716780167</v>
      </c>
      <c r="N987" s="2">
        <f t="shared" si="340"/>
        <v>78857.407092309746</v>
      </c>
      <c r="O987" s="14">
        <f>VLOOKUP(B987,Valores!$A$2:$O$300,14,FALSE)</f>
        <v>3.1300000000000001E-2</v>
      </c>
      <c r="P987" s="14" t="str">
        <f>VLOOKUP(B987,Valores!$A$2:$O$300,15,FALSE)</f>
        <v>COM</v>
      </c>
      <c r="Q987" s="5">
        <f t="shared" si="351"/>
        <v>0</v>
      </c>
      <c r="R987" s="5">
        <f t="shared" si="352"/>
        <v>0</v>
      </c>
      <c r="S987" s="5">
        <f t="shared" si="353"/>
        <v>0</v>
      </c>
      <c r="T987" s="5">
        <f t="shared" si="354"/>
        <v>0</v>
      </c>
      <c r="U987" s="5">
        <f t="shared" si="355"/>
        <v>0</v>
      </c>
      <c r="W987" s="1">
        <f t="shared" si="342"/>
        <v>78694.18951405838</v>
      </c>
      <c r="X987" s="6">
        <f t="shared" si="356"/>
        <v>2463.1281317900275</v>
      </c>
      <c r="Z987" s="1">
        <f t="shared" si="343"/>
        <v>75631.916855437245</v>
      </c>
      <c r="AA987" s="7">
        <f t="shared" si="344"/>
        <v>2367.2789975751857</v>
      </c>
      <c r="AC987" s="1">
        <f t="shared" si="345"/>
        <v>79821.168030556</v>
      </c>
      <c r="AD987" s="7">
        <f t="shared" si="346"/>
        <v>2498.4025593564029</v>
      </c>
      <c r="AF987" s="1">
        <f t="shared" si="347"/>
        <v>78173.447716780167</v>
      </c>
      <c r="AG987" s="7">
        <f t="shared" si="348"/>
        <v>2446.8289135352193</v>
      </c>
      <c r="AI987" s="1">
        <f t="shared" si="349"/>
        <v>78857.407092309746</v>
      </c>
      <c r="AJ987" s="7">
        <f t="shared" si="350"/>
        <v>2468.236841989295</v>
      </c>
    </row>
    <row r="988" spans="1:36" x14ac:dyDescent="0.2">
      <c r="A988" s="5">
        <v>23</v>
      </c>
      <c r="B988" s="6" t="s">
        <v>437</v>
      </c>
      <c r="C988" s="6" t="str">
        <f>VLOOKUP(B988,Valores!$A$2:$F$300,5,FALSE)</f>
        <v>m³</v>
      </c>
      <c r="D988" s="6">
        <v>12</v>
      </c>
      <c r="E988" s="3">
        <f>VLOOKUP($B988,Valores!$A$2:$G$300,6,FALSE)*VLOOKUP(VLOOKUP($B988,Indices_Poder!$B$5:$E$250,3,FALSE),Indices_Poder!$G$6:$N$27,4,FALSE)*VLOOKUP($E$965,Regional!$A$2:$B$7,2,FALSE)</f>
        <v>3577.0086142753808</v>
      </c>
      <c r="F988" s="1">
        <f>VLOOKUP($B988,Valores!$A$2:$G$300,6,FALSE)*VLOOKUP(VLOOKUP($B988,Indices_Poder!$B$5:$E$250,3,FALSE),Indices_Poder!$G$6:$N$27,4,FALSE)*VLOOKUP($F$965,Regional!$A$2:$B$7,2,FALSE)</f>
        <v>3437.8144025198744</v>
      </c>
      <c r="G988" s="1">
        <f>VLOOKUP($B988,Valores!$A$2:$G$300,6,FALSE)*VLOOKUP(VLOOKUP($B988,Indices_Poder!$B$5:$E$250,3,FALSE),Indices_Poder!$G$6:$N$27,4,FALSE)*VLOOKUP($G$965,Regional!$A$2:$B$7,2,FALSE)</f>
        <v>3628.2349104798182</v>
      </c>
      <c r="H988" s="1">
        <f>VLOOKUP($B988,Valores!$A$2:$G$300,6,FALSE)*VLOOKUP(VLOOKUP($B988,Indices_Poder!$B$5:$E$250,3,FALSE),Indices_Poder!$G$6:$N$27,4,FALSE)*VLOOKUP($H$965,Regional!$A$2:$B$7,2,FALSE)</f>
        <v>3553.3385325809168</v>
      </c>
      <c r="I988" s="2">
        <f>VLOOKUP($B988,Valores!$A$2:$G$300,6,FALSE)*VLOOKUP(VLOOKUP($B988,Indices_Poder!$B$5:$E$250,3,FALSE),Indices_Poder!$G$6:$N$27,4,FALSE)*VLOOKUP($I$965,Regional!$A$2:$B$7,2,FALSE)</f>
        <v>3584.4275951049885</v>
      </c>
      <c r="J988" s="3">
        <f t="shared" si="340"/>
        <v>42924.103371304569</v>
      </c>
      <c r="K988" s="1">
        <f t="shared" si="340"/>
        <v>41253.772830238493</v>
      </c>
      <c r="L988" s="1">
        <f t="shared" si="340"/>
        <v>43538.81892575782</v>
      </c>
      <c r="M988" s="1">
        <f t="shared" si="340"/>
        <v>42640.062390970998</v>
      </c>
      <c r="N988" s="2">
        <f t="shared" si="340"/>
        <v>43013.131141259859</v>
      </c>
      <c r="O988" s="14">
        <f>VLOOKUP(B988,Valores!$A$2:$O$300,14,FALSE)</f>
        <v>3.1300000000000001E-2</v>
      </c>
      <c r="P988" s="14" t="str">
        <f>VLOOKUP(B988,Valores!$A$2:$O$300,15,FALSE)</f>
        <v>COM</v>
      </c>
      <c r="Q988" s="5">
        <f t="shared" si="351"/>
        <v>0</v>
      </c>
      <c r="R988" s="5">
        <f t="shared" si="352"/>
        <v>0</v>
      </c>
      <c r="S988" s="5">
        <f t="shared" si="353"/>
        <v>0</v>
      </c>
      <c r="T988" s="5">
        <f t="shared" si="354"/>
        <v>0</v>
      </c>
      <c r="U988" s="5">
        <f t="shared" si="355"/>
        <v>0</v>
      </c>
      <c r="W988" s="1">
        <f t="shared" si="342"/>
        <v>42924.103371304569</v>
      </c>
      <c r="X988" s="6">
        <f t="shared" si="356"/>
        <v>1343.5244355218331</v>
      </c>
      <c r="Z988" s="1">
        <f t="shared" si="343"/>
        <v>41253.772830238493</v>
      </c>
      <c r="AA988" s="7">
        <f t="shared" si="344"/>
        <v>1291.243089586465</v>
      </c>
      <c r="AC988" s="1">
        <f t="shared" si="345"/>
        <v>43538.81892575782</v>
      </c>
      <c r="AD988" s="7">
        <f t="shared" si="346"/>
        <v>1362.7650323762198</v>
      </c>
      <c r="AF988" s="1">
        <f t="shared" si="347"/>
        <v>42640.062390970998</v>
      </c>
      <c r="AG988" s="7">
        <f t="shared" si="348"/>
        <v>1334.6339528373924</v>
      </c>
      <c r="AI988" s="1">
        <f t="shared" si="349"/>
        <v>43013.131141259859</v>
      </c>
      <c r="AJ988" s="7">
        <f t="shared" si="350"/>
        <v>1346.3110047214336</v>
      </c>
    </row>
    <row r="989" spans="1:36" x14ac:dyDescent="0.2">
      <c r="A989" s="5">
        <v>24</v>
      </c>
      <c r="B989" s="6" t="s">
        <v>438</v>
      </c>
      <c r="C989" s="6" t="str">
        <f>VLOOKUP(B989,Valores!$A$2:$F$300,5,FALSE)</f>
        <v>m³</v>
      </c>
      <c r="D989" s="6">
        <v>24</v>
      </c>
      <c r="E989" s="3">
        <f>VLOOKUP($B989,Valores!$A$2:$G$300,6,FALSE)*VLOOKUP(VLOOKUP($B989,Indices_Poder!$B$5:$E$250,3,FALSE),Indices_Poder!$G$6:$N$27,4,FALSE)*VLOOKUP($E$965,Regional!$A$2:$B$7,2,FALSE)</f>
        <v>3577.0086142753808</v>
      </c>
      <c r="F989" s="1">
        <f>VLOOKUP($B989,Valores!$A$2:$G$300,6,FALSE)*VLOOKUP(VLOOKUP($B989,Indices_Poder!$B$5:$E$250,3,FALSE),Indices_Poder!$G$6:$N$27,4,FALSE)*VLOOKUP($F$965,Regional!$A$2:$B$7,2,FALSE)</f>
        <v>3437.8144025198744</v>
      </c>
      <c r="G989" s="1">
        <f>VLOOKUP($B989,Valores!$A$2:$G$300,6,FALSE)*VLOOKUP(VLOOKUP($B989,Indices_Poder!$B$5:$E$250,3,FALSE),Indices_Poder!$G$6:$N$27,4,FALSE)*VLOOKUP($G$965,Regional!$A$2:$B$7,2,FALSE)</f>
        <v>3628.2349104798182</v>
      </c>
      <c r="H989" s="1">
        <f>VLOOKUP($B989,Valores!$A$2:$G$300,6,FALSE)*VLOOKUP(VLOOKUP($B989,Indices_Poder!$B$5:$E$250,3,FALSE),Indices_Poder!$G$6:$N$27,4,FALSE)*VLOOKUP($H$965,Regional!$A$2:$B$7,2,FALSE)</f>
        <v>3553.3385325809168</v>
      </c>
      <c r="I989" s="2">
        <f>VLOOKUP($B989,Valores!$A$2:$G$300,6,FALSE)*VLOOKUP(VLOOKUP($B989,Indices_Poder!$B$5:$E$250,3,FALSE),Indices_Poder!$G$6:$N$27,4,FALSE)*VLOOKUP($I$965,Regional!$A$2:$B$7,2,FALSE)</f>
        <v>3584.4275951049885</v>
      </c>
      <c r="J989" s="3">
        <f t="shared" si="340"/>
        <v>85848.206742609138</v>
      </c>
      <c r="K989" s="1">
        <f t="shared" si="340"/>
        <v>82507.545660476986</v>
      </c>
      <c r="L989" s="1">
        <f t="shared" si="340"/>
        <v>87077.637851515639</v>
      </c>
      <c r="M989" s="1">
        <f t="shared" si="340"/>
        <v>85280.124781941995</v>
      </c>
      <c r="N989" s="2">
        <f t="shared" si="340"/>
        <v>86026.262282519718</v>
      </c>
      <c r="O989" s="14">
        <f>VLOOKUP(B989,Valores!$A$2:$O$300,14,FALSE)</f>
        <v>3.1300000000000001E-2</v>
      </c>
      <c r="P989" s="14" t="str">
        <f>VLOOKUP(B989,Valores!$A$2:$O$300,15,FALSE)</f>
        <v>COM</v>
      </c>
      <c r="Q989" s="5">
        <f t="shared" si="351"/>
        <v>0</v>
      </c>
      <c r="R989" s="5">
        <f t="shared" si="352"/>
        <v>0</v>
      </c>
      <c r="S989" s="5">
        <f t="shared" si="353"/>
        <v>0</v>
      </c>
      <c r="T989" s="5">
        <f t="shared" si="354"/>
        <v>0</v>
      </c>
      <c r="U989" s="5">
        <f t="shared" si="355"/>
        <v>0</v>
      </c>
      <c r="W989" s="1">
        <f t="shared" si="342"/>
        <v>85848.206742609138</v>
      </c>
      <c r="X989" s="6">
        <f t="shared" si="356"/>
        <v>2687.0488710436662</v>
      </c>
      <c r="Z989" s="1">
        <f t="shared" si="343"/>
        <v>82507.545660476986</v>
      </c>
      <c r="AA989" s="7">
        <f t="shared" si="344"/>
        <v>2582.48617917293</v>
      </c>
      <c r="AC989" s="1">
        <f t="shared" si="345"/>
        <v>87077.637851515639</v>
      </c>
      <c r="AD989" s="7">
        <f t="shared" si="346"/>
        <v>2725.5300647524396</v>
      </c>
      <c r="AF989" s="1">
        <f t="shared" si="347"/>
        <v>85280.124781941995</v>
      </c>
      <c r="AG989" s="7">
        <f t="shared" si="348"/>
        <v>2669.2679056747847</v>
      </c>
      <c r="AI989" s="1">
        <f t="shared" si="349"/>
        <v>86026.262282519718</v>
      </c>
      <c r="AJ989" s="7">
        <f t="shared" si="350"/>
        <v>2692.6220094428672</v>
      </c>
    </row>
    <row r="990" spans="1:36" x14ac:dyDescent="0.2">
      <c r="A990" s="5">
        <v>25</v>
      </c>
      <c r="B990" s="6" t="s">
        <v>440</v>
      </c>
      <c r="C990" s="6" t="str">
        <f>VLOOKUP(B990,Valores!$A$2:$F$300,5,FALSE)</f>
        <v>m³</v>
      </c>
      <c r="D990" s="6">
        <v>7</v>
      </c>
      <c r="E990" s="3">
        <f>VLOOKUP($B990,Valores!$A$2:$G$300,6,FALSE)*VLOOKUP(VLOOKUP($B990,Indices_Poder!$B$5:$E$250,3,FALSE),Indices_Poder!$G$6:$N$27,4,FALSE)*VLOOKUP($E$965,Regional!$A$2:$B$7,2,FALSE)</f>
        <v>3577.0086142753808</v>
      </c>
      <c r="F990" s="1">
        <f>VLOOKUP($B990,Valores!$A$2:$G$300,6,FALSE)*VLOOKUP(VLOOKUP($B990,Indices_Poder!$B$5:$E$250,3,FALSE),Indices_Poder!$G$6:$N$27,4,FALSE)*VLOOKUP($F$965,Regional!$A$2:$B$7,2,FALSE)</f>
        <v>3437.8144025198744</v>
      </c>
      <c r="G990" s="1">
        <f>VLOOKUP($B990,Valores!$A$2:$G$300,6,FALSE)*VLOOKUP(VLOOKUP($B990,Indices_Poder!$B$5:$E$250,3,FALSE),Indices_Poder!$G$6:$N$27,4,FALSE)*VLOOKUP($G$965,Regional!$A$2:$B$7,2,FALSE)</f>
        <v>3628.2349104798182</v>
      </c>
      <c r="H990" s="1">
        <f>VLOOKUP($B990,Valores!$A$2:$G$300,6,FALSE)*VLOOKUP(VLOOKUP($B990,Indices_Poder!$B$5:$E$250,3,FALSE),Indices_Poder!$G$6:$N$27,4,FALSE)*VLOOKUP($H$965,Regional!$A$2:$B$7,2,FALSE)</f>
        <v>3553.3385325809168</v>
      </c>
      <c r="I990" s="2">
        <f>VLOOKUP($B990,Valores!$A$2:$G$300,6,FALSE)*VLOOKUP(VLOOKUP($B990,Indices_Poder!$B$5:$E$250,3,FALSE),Indices_Poder!$G$6:$N$27,4,FALSE)*VLOOKUP($I$965,Regional!$A$2:$B$7,2,FALSE)</f>
        <v>3584.4275951049885</v>
      </c>
      <c r="J990" s="3">
        <f t="shared" si="340"/>
        <v>25039.060299927667</v>
      </c>
      <c r="K990" s="1">
        <f t="shared" si="340"/>
        <v>24064.700817639121</v>
      </c>
      <c r="L990" s="1">
        <f t="shared" si="340"/>
        <v>25397.644373358726</v>
      </c>
      <c r="M990" s="1">
        <f t="shared" si="340"/>
        <v>24873.369728066416</v>
      </c>
      <c r="N990" s="2">
        <f t="shared" si="340"/>
        <v>25090.993165734919</v>
      </c>
      <c r="O990" s="14">
        <f>VLOOKUP(B990,Valores!$A$2:$O$300,14,FALSE)</f>
        <v>3.1300000000000001E-2</v>
      </c>
      <c r="P990" s="14" t="str">
        <f>VLOOKUP(B990,Valores!$A$2:$O$300,15,FALSE)</f>
        <v>COM</v>
      </c>
      <c r="Q990" s="5">
        <f t="shared" si="351"/>
        <v>0</v>
      </c>
      <c r="R990" s="5">
        <f t="shared" si="352"/>
        <v>0</v>
      </c>
      <c r="S990" s="5">
        <f t="shared" si="353"/>
        <v>0</v>
      </c>
      <c r="T990" s="5">
        <f t="shared" si="354"/>
        <v>0</v>
      </c>
      <c r="U990" s="5">
        <f t="shared" si="355"/>
        <v>0</v>
      </c>
      <c r="W990" s="1">
        <f t="shared" si="342"/>
        <v>25039.060299927667</v>
      </c>
      <c r="X990" s="6">
        <f t="shared" si="356"/>
        <v>783.72258738773598</v>
      </c>
      <c r="Z990" s="1">
        <f t="shared" si="343"/>
        <v>24064.700817639121</v>
      </c>
      <c r="AA990" s="7">
        <f t="shared" si="344"/>
        <v>753.22513559210449</v>
      </c>
      <c r="AC990" s="1">
        <f t="shared" si="345"/>
        <v>25397.644373358726</v>
      </c>
      <c r="AD990" s="7">
        <f t="shared" si="346"/>
        <v>794.94626888612811</v>
      </c>
      <c r="AF990" s="1">
        <f t="shared" si="347"/>
        <v>24873.369728066416</v>
      </c>
      <c r="AG990" s="7">
        <f t="shared" si="348"/>
        <v>778.53647248847892</v>
      </c>
      <c r="AI990" s="1">
        <f t="shared" si="349"/>
        <v>25090.993165734919</v>
      </c>
      <c r="AJ990" s="7">
        <f t="shared" si="350"/>
        <v>785.34808608750302</v>
      </c>
    </row>
    <row r="991" spans="1:36" x14ac:dyDescent="0.2">
      <c r="A991" s="5">
        <v>26</v>
      </c>
      <c r="B991" s="6" t="s">
        <v>577</v>
      </c>
      <c r="C991" s="6" t="str">
        <f>VLOOKUP(B991,Valores!$A$2:$F$300,5,FALSE)</f>
        <v>m³</v>
      </c>
      <c r="D991" s="6">
        <v>7</v>
      </c>
      <c r="E991" s="3">
        <f>VLOOKUP($B991,Valores!$A$2:$G$300,6,FALSE)*VLOOKUP(VLOOKUP($B991,Indices_Poder!$B$5:$E$250,3,FALSE),Indices_Poder!$G$6:$N$27,4,FALSE)*VLOOKUP($E$965,Regional!$A$2:$B$7,2,FALSE)</f>
        <v>3577.0086142753808</v>
      </c>
      <c r="F991" s="1">
        <f>VLOOKUP($B991,Valores!$A$2:$G$300,6,FALSE)*VLOOKUP(VLOOKUP($B991,Indices_Poder!$B$5:$E$250,3,FALSE),Indices_Poder!$G$6:$N$27,4,FALSE)*VLOOKUP($F$965,Regional!$A$2:$B$7,2,FALSE)</f>
        <v>3437.8144025198744</v>
      </c>
      <c r="G991" s="1">
        <f>VLOOKUP($B991,Valores!$A$2:$G$300,6,FALSE)*VLOOKUP(VLOOKUP($B991,Indices_Poder!$B$5:$E$250,3,FALSE),Indices_Poder!$G$6:$N$27,4,FALSE)*VLOOKUP($G$965,Regional!$A$2:$B$7,2,FALSE)</f>
        <v>3628.2349104798182</v>
      </c>
      <c r="H991" s="1">
        <f>VLOOKUP($B991,Valores!$A$2:$G$300,6,FALSE)*VLOOKUP(VLOOKUP($B991,Indices_Poder!$B$5:$E$250,3,FALSE),Indices_Poder!$G$6:$N$27,4,FALSE)*VLOOKUP($H$965,Regional!$A$2:$B$7,2,FALSE)</f>
        <v>3553.3385325809168</v>
      </c>
      <c r="I991" s="2">
        <f>VLOOKUP($B991,Valores!$A$2:$G$300,6,FALSE)*VLOOKUP(VLOOKUP($B991,Indices_Poder!$B$5:$E$250,3,FALSE),Indices_Poder!$G$6:$N$27,4,FALSE)*VLOOKUP($I$965,Regional!$A$2:$B$7,2,FALSE)</f>
        <v>3584.4275951049885</v>
      </c>
      <c r="J991" s="3">
        <f t="shared" si="340"/>
        <v>25039.060299927667</v>
      </c>
      <c r="K991" s="1">
        <f t="shared" si="340"/>
        <v>24064.700817639121</v>
      </c>
      <c r="L991" s="1">
        <f t="shared" si="340"/>
        <v>25397.644373358726</v>
      </c>
      <c r="M991" s="1">
        <f t="shared" si="340"/>
        <v>24873.369728066416</v>
      </c>
      <c r="N991" s="2">
        <f t="shared" si="340"/>
        <v>25090.993165734919</v>
      </c>
      <c r="O991" s="14">
        <f>VLOOKUP(B991,Valores!$A$2:$O$300,14,FALSE)</f>
        <v>3.1300000000000001E-2</v>
      </c>
      <c r="P991" s="14" t="str">
        <f>VLOOKUP(B991,Valores!$A$2:$O$300,15,FALSE)</f>
        <v>COM</v>
      </c>
      <c r="Q991" s="5">
        <f t="shared" si="351"/>
        <v>0</v>
      </c>
      <c r="R991" s="5">
        <f t="shared" si="352"/>
        <v>0</v>
      </c>
      <c r="S991" s="5">
        <f t="shared" si="353"/>
        <v>0</v>
      </c>
      <c r="T991" s="5">
        <f t="shared" si="354"/>
        <v>0</v>
      </c>
      <c r="U991" s="5">
        <f t="shared" si="355"/>
        <v>0</v>
      </c>
      <c r="W991" s="1">
        <f t="shared" si="342"/>
        <v>25039.060299927667</v>
      </c>
      <c r="X991" s="6">
        <f t="shared" si="356"/>
        <v>783.72258738773598</v>
      </c>
      <c r="Z991" s="1">
        <f t="shared" si="343"/>
        <v>24064.700817639121</v>
      </c>
      <c r="AA991" s="7">
        <f t="shared" si="344"/>
        <v>753.22513559210449</v>
      </c>
      <c r="AC991" s="1">
        <f t="shared" si="345"/>
        <v>25397.644373358726</v>
      </c>
      <c r="AD991" s="7">
        <f t="shared" si="346"/>
        <v>794.94626888612811</v>
      </c>
      <c r="AF991" s="1">
        <f t="shared" si="347"/>
        <v>24873.369728066416</v>
      </c>
      <c r="AG991" s="7">
        <f t="shared" si="348"/>
        <v>778.53647248847892</v>
      </c>
      <c r="AI991" s="1">
        <f t="shared" si="349"/>
        <v>25090.993165734919</v>
      </c>
      <c r="AJ991" s="7">
        <f t="shared" si="350"/>
        <v>785.34808608750302</v>
      </c>
    </row>
    <row r="992" spans="1:36" x14ac:dyDescent="0.2">
      <c r="A992" s="5">
        <v>27</v>
      </c>
      <c r="B992" s="6" t="s">
        <v>441</v>
      </c>
      <c r="C992" s="6" t="str">
        <f>VLOOKUP(B992,Valores!$A$2:$F$300,5,FALSE)</f>
        <v>m³</v>
      </c>
      <c r="D992" s="6">
        <v>7</v>
      </c>
      <c r="E992" s="3">
        <f>VLOOKUP($B992,Valores!$A$2:$G$300,6,FALSE)*VLOOKUP(VLOOKUP($B992,Indices_Poder!$B$5:$E$250,3,FALSE),Indices_Poder!$G$6:$N$27,4,FALSE)*VLOOKUP($E$965,Regional!$A$2:$B$7,2,FALSE)</f>
        <v>3577.0086142753808</v>
      </c>
      <c r="F992" s="1">
        <f>VLOOKUP($B992,Valores!$A$2:$G$300,6,FALSE)*VLOOKUP(VLOOKUP($B992,Indices_Poder!$B$5:$E$250,3,FALSE),Indices_Poder!$G$6:$N$27,4,FALSE)*VLOOKUP($F$965,Regional!$A$2:$B$7,2,FALSE)</f>
        <v>3437.8144025198744</v>
      </c>
      <c r="G992" s="1">
        <f>VLOOKUP($B992,Valores!$A$2:$G$300,6,FALSE)*VLOOKUP(VLOOKUP($B992,Indices_Poder!$B$5:$E$250,3,FALSE),Indices_Poder!$G$6:$N$27,4,FALSE)*VLOOKUP($G$965,Regional!$A$2:$B$7,2,FALSE)</f>
        <v>3628.2349104798182</v>
      </c>
      <c r="H992" s="1">
        <f>VLOOKUP($B992,Valores!$A$2:$G$300,6,FALSE)*VLOOKUP(VLOOKUP($B992,Indices_Poder!$B$5:$E$250,3,FALSE),Indices_Poder!$G$6:$N$27,4,FALSE)*VLOOKUP($H$965,Regional!$A$2:$B$7,2,FALSE)</f>
        <v>3553.3385325809168</v>
      </c>
      <c r="I992" s="2">
        <f>VLOOKUP($B992,Valores!$A$2:$G$300,6,FALSE)*VLOOKUP(VLOOKUP($B992,Indices_Poder!$B$5:$E$250,3,FALSE),Indices_Poder!$G$6:$N$27,4,FALSE)*VLOOKUP($I$965,Regional!$A$2:$B$7,2,FALSE)</f>
        <v>3584.4275951049885</v>
      </c>
      <c r="J992" s="3">
        <f t="shared" si="340"/>
        <v>25039.060299927667</v>
      </c>
      <c r="K992" s="1">
        <f t="shared" si="340"/>
        <v>24064.700817639121</v>
      </c>
      <c r="L992" s="1">
        <f t="shared" si="340"/>
        <v>25397.644373358726</v>
      </c>
      <c r="M992" s="1">
        <f t="shared" si="340"/>
        <v>24873.369728066416</v>
      </c>
      <c r="N992" s="2">
        <f t="shared" si="340"/>
        <v>25090.993165734919</v>
      </c>
      <c r="O992" s="14">
        <f>VLOOKUP(B992,Valores!$A$2:$O$300,14,FALSE)</f>
        <v>3.1300000000000001E-2</v>
      </c>
      <c r="P992" s="14" t="str">
        <f>VLOOKUP(B992,Valores!$A$2:$O$300,15,FALSE)</f>
        <v>COM</v>
      </c>
      <c r="Q992" s="5">
        <f t="shared" si="351"/>
        <v>0</v>
      </c>
      <c r="R992" s="5">
        <f t="shared" si="352"/>
        <v>0</v>
      </c>
      <c r="S992" s="5">
        <f t="shared" si="353"/>
        <v>0</v>
      </c>
      <c r="T992" s="5">
        <f t="shared" si="354"/>
        <v>0</v>
      </c>
      <c r="U992" s="5">
        <f t="shared" si="355"/>
        <v>0</v>
      </c>
      <c r="W992" s="1">
        <f t="shared" si="342"/>
        <v>25039.060299927667</v>
      </c>
      <c r="X992" s="6">
        <f t="shared" si="356"/>
        <v>783.72258738773598</v>
      </c>
      <c r="Z992" s="1">
        <f t="shared" si="343"/>
        <v>24064.700817639121</v>
      </c>
      <c r="AA992" s="7">
        <f t="shared" si="344"/>
        <v>753.22513559210449</v>
      </c>
      <c r="AC992" s="1">
        <f t="shared" si="345"/>
        <v>25397.644373358726</v>
      </c>
      <c r="AD992" s="7">
        <f t="shared" si="346"/>
        <v>794.94626888612811</v>
      </c>
      <c r="AF992" s="1">
        <f t="shared" si="347"/>
        <v>24873.369728066416</v>
      </c>
      <c r="AG992" s="7">
        <f t="shared" si="348"/>
        <v>778.53647248847892</v>
      </c>
      <c r="AI992" s="1">
        <f t="shared" si="349"/>
        <v>25090.993165734919</v>
      </c>
      <c r="AJ992" s="7">
        <f t="shared" si="350"/>
        <v>785.34808608750302</v>
      </c>
    </row>
    <row r="993" spans="1:36" x14ac:dyDescent="0.2">
      <c r="A993" s="5">
        <v>28</v>
      </c>
      <c r="B993" s="6" t="s">
        <v>593</v>
      </c>
      <c r="C993" s="6" t="str">
        <f>VLOOKUP(B993,Valores!$A$2:$F$300,5,FALSE)</f>
        <v>m³</v>
      </c>
      <c r="D993" s="6">
        <v>70</v>
      </c>
      <c r="E993" s="3">
        <f>VLOOKUP($B993,Valores!$A$2:$G$300,6,FALSE)*VLOOKUP(VLOOKUP($B993,Indices_Poder!$B$5:$E$250,3,FALSE),Indices_Poder!$G$6:$N$27,4,FALSE)*VLOOKUP($E$965,Regional!$A$2:$B$7,2,FALSE)</f>
        <v>3577.0086142753808</v>
      </c>
      <c r="F993" s="1">
        <f>VLOOKUP($B993,Valores!$A$2:$G$300,6,FALSE)*VLOOKUP(VLOOKUP($B993,Indices_Poder!$B$5:$E$250,3,FALSE),Indices_Poder!$G$6:$N$27,4,FALSE)*VLOOKUP($F$965,Regional!$A$2:$B$7,2,FALSE)</f>
        <v>3437.8144025198744</v>
      </c>
      <c r="G993" s="1">
        <f>VLOOKUP($B993,Valores!$A$2:$G$300,6,FALSE)*VLOOKUP(VLOOKUP($B993,Indices_Poder!$B$5:$E$250,3,FALSE),Indices_Poder!$G$6:$N$27,4,FALSE)*VLOOKUP($G$965,Regional!$A$2:$B$7,2,FALSE)</f>
        <v>3628.2349104798182</v>
      </c>
      <c r="H993" s="1">
        <f>VLOOKUP($B993,Valores!$A$2:$G$300,6,FALSE)*VLOOKUP(VLOOKUP($B993,Indices_Poder!$B$5:$E$250,3,FALSE),Indices_Poder!$G$6:$N$27,4,FALSE)*VLOOKUP($H$965,Regional!$A$2:$B$7,2,FALSE)</f>
        <v>3553.3385325809168</v>
      </c>
      <c r="I993" s="2">
        <f>VLOOKUP($B993,Valores!$A$2:$G$300,6,FALSE)*VLOOKUP(VLOOKUP($B993,Indices_Poder!$B$5:$E$250,3,FALSE),Indices_Poder!$G$6:$N$27,4,FALSE)*VLOOKUP($I$965,Regional!$A$2:$B$7,2,FALSE)</f>
        <v>3584.4275951049885</v>
      </c>
      <c r="J993" s="3">
        <f t="shared" si="340"/>
        <v>250390.60299927666</v>
      </c>
      <c r="K993" s="1">
        <f t="shared" si="340"/>
        <v>240647.00817639122</v>
      </c>
      <c r="L993" s="1">
        <f t="shared" si="340"/>
        <v>253976.44373358728</v>
      </c>
      <c r="M993" s="1">
        <f t="shared" si="340"/>
        <v>248733.69728066417</v>
      </c>
      <c r="N993" s="2">
        <f t="shared" si="340"/>
        <v>250909.9316573492</v>
      </c>
      <c r="O993" s="14">
        <f>VLOOKUP(B993,Valores!$A$2:$O$300,14,FALSE)</f>
        <v>3.1300000000000001E-2</v>
      </c>
      <c r="P993" s="14" t="str">
        <f>VLOOKUP(B993,Valores!$A$2:$O$300,15,FALSE)</f>
        <v>COM</v>
      </c>
      <c r="Q993" s="5">
        <f t="shared" si="351"/>
        <v>0</v>
      </c>
      <c r="R993" s="5">
        <f t="shared" si="352"/>
        <v>0</v>
      </c>
      <c r="S993" s="5">
        <f t="shared" si="353"/>
        <v>0</v>
      </c>
      <c r="T993" s="5">
        <f t="shared" si="354"/>
        <v>0</v>
      </c>
      <c r="U993" s="5">
        <f t="shared" si="355"/>
        <v>0</v>
      </c>
      <c r="W993" s="1">
        <f t="shared" si="342"/>
        <v>250390.60299927666</v>
      </c>
      <c r="X993" s="6">
        <f t="shared" si="356"/>
        <v>7837.2258738773598</v>
      </c>
      <c r="Z993" s="1">
        <f t="shared" si="343"/>
        <v>240647.00817639122</v>
      </c>
      <c r="AA993" s="7">
        <f t="shared" si="344"/>
        <v>7532.2513559210456</v>
      </c>
      <c r="AC993" s="1">
        <f t="shared" si="345"/>
        <v>253976.44373358728</v>
      </c>
      <c r="AD993" s="7">
        <f t="shared" si="346"/>
        <v>7949.462688861282</v>
      </c>
      <c r="AF993" s="1">
        <f t="shared" si="347"/>
        <v>248733.69728066417</v>
      </c>
      <c r="AG993" s="7">
        <f t="shared" si="348"/>
        <v>7785.3647248847892</v>
      </c>
      <c r="AI993" s="1">
        <f t="shared" si="349"/>
        <v>250909.9316573492</v>
      </c>
      <c r="AJ993" s="7">
        <f t="shared" si="350"/>
        <v>7853.48086087503</v>
      </c>
    </row>
    <row r="994" spans="1:36" x14ac:dyDescent="0.2">
      <c r="A994" s="5">
        <v>29</v>
      </c>
      <c r="B994" s="6" t="s">
        <v>473</v>
      </c>
      <c r="C994" s="6" t="str">
        <f>VLOOKUP(B994,Valores!$A$2:$F$300,5,FALSE)</f>
        <v>m³</v>
      </c>
      <c r="D994" s="6">
        <v>7</v>
      </c>
      <c r="E994" s="3">
        <f>VLOOKUP($B994,Valores!$A$2:$G$300,6,FALSE)*VLOOKUP(VLOOKUP($B994,Indices_Poder!$B$5:$E$250,3,FALSE),Indices_Poder!$G$6:$N$27,4,FALSE)*VLOOKUP($E$965,Regional!$A$2:$B$7,2,FALSE)</f>
        <v>3577.0086142753808</v>
      </c>
      <c r="F994" s="1">
        <f>VLOOKUP($B994,Valores!$A$2:$G$300,6,FALSE)*VLOOKUP(VLOOKUP($B994,Indices_Poder!$B$5:$E$250,3,FALSE),Indices_Poder!$G$6:$N$27,4,FALSE)*VLOOKUP($F$965,Regional!$A$2:$B$7,2,FALSE)</f>
        <v>3437.8144025198744</v>
      </c>
      <c r="G994" s="1">
        <f>VLOOKUP($B994,Valores!$A$2:$G$300,6,FALSE)*VLOOKUP(VLOOKUP($B994,Indices_Poder!$B$5:$E$250,3,FALSE),Indices_Poder!$G$6:$N$27,4,FALSE)*VLOOKUP($G$965,Regional!$A$2:$B$7,2,FALSE)</f>
        <v>3628.2349104798182</v>
      </c>
      <c r="H994" s="1">
        <f>VLOOKUP($B994,Valores!$A$2:$G$300,6,FALSE)*VLOOKUP(VLOOKUP($B994,Indices_Poder!$B$5:$E$250,3,FALSE),Indices_Poder!$G$6:$N$27,4,FALSE)*VLOOKUP($H$965,Regional!$A$2:$B$7,2,FALSE)</f>
        <v>3553.3385325809168</v>
      </c>
      <c r="I994" s="2">
        <f>VLOOKUP($B994,Valores!$A$2:$G$300,6,FALSE)*VLOOKUP(VLOOKUP($B994,Indices_Poder!$B$5:$E$250,3,FALSE),Indices_Poder!$G$6:$N$27,4,FALSE)*VLOOKUP($I$965,Regional!$A$2:$B$7,2,FALSE)</f>
        <v>3584.4275951049885</v>
      </c>
      <c r="J994" s="3">
        <f t="shared" si="340"/>
        <v>25039.060299927667</v>
      </c>
      <c r="K994" s="1">
        <f t="shared" si="340"/>
        <v>24064.700817639121</v>
      </c>
      <c r="L994" s="1">
        <f t="shared" si="340"/>
        <v>25397.644373358726</v>
      </c>
      <c r="M994" s="1">
        <f t="shared" si="340"/>
        <v>24873.369728066416</v>
      </c>
      <c r="N994" s="2">
        <f t="shared" si="340"/>
        <v>25090.993165734919</v>
      </c>
      <c r="O994" s="14">
        <f>VLOOKUP(B994,Valores!$A$2:$O$300,14,FALSE)</f>
        <v>3.1300000000000001E-2</v>
      </c>
      <c r="P994" s="14" t="str">
        <f>VLOOKUP(B994,Valores!$A$2:$O$300,15,FALSE)</f>
        <v>COM</v>
      </c>
      <c r="Q994" s="5">
        <f t="shared" si="351"/>
        <v>0</v>
      </c>
      <c r="R994" s="5">
        <f t="shared" si="352"/>
        <v>0</v>
      </c>
      <c r="S994" s="5">
        <f t="shared" si="353"/>
        <v>0</v>
      </c>
      <c r="T994" s="5">
        <f t="shared" si="354"/>
        <v>0</v>
      </c>
      <c r="U994" s="5">
        <f t="shared" si="355"/>
        <v>0</v>
      </c>
      <c r="W994" s="1">
        <f t="shared" si="342"/>
        <v>25039.060299927667</v>
      </c>
      <c r="X994" s="6">
        <f t="shared" si="356"/>
        <v>783.72258738773598</v>
      </c>
      <c r="Z994" s="1">
        <f t="shared" si="343"/>
        <v>24064.700817639121</v>
      </c>
      <c r="AA994" s="7">
        <f t="shared" si="344"/>
        <v>753.22513559210449</v>
      </c>
      <c r="AC994" s="1">
        <f t="shared" si="345"/>
        <v>25397.644373358726</v>
      </c>
      <c r="AD994" s="7">
        <f t="shared" si="346"/>
        <v>794.94626888612811</v>
      </c>
      <c r="AF994" s="1">
        <f t="shared" si="347"/>
        <v>24873.369728066416</v>
      </c>
      <c r="AG994" s="7">
        <f t="shared" si="348"/>
        <v>778.53647248847892</v>
      </c>
      <c r="AI994" s="1">
        <f t="shared" si="349"/>
        <v>25090.993165734919</v>
      </c>
      <c r="AJ994" s="7">
        <f t="shared" si="350"/>
        <v>785.34808608750302</v>
      </c>
    </row>
    <row r="995" spans="1:36" x14ac:dyDescent="0.2">
      <c r="A995" s="5">
        <v>30</v>
      </c>
      <c r="B995" s="6" t="s">
        <v>379</v>
      </c>
      <c r="C995" s="6" t="str">
        <f>VLOOKUP(B995,Valores!$A$2:$F$300,5,FALSE)</f>
        <v>unid.</v>
      </c>
      <c r="D995" s="6">
        <v>1</v>
      </c>
      <c r="E995" s="3">
        <f>VLOOKUP($B995,Valores!$A$2:$G$300,6,FALSE)*VLOOKUP(VLOOKUP($B995,Indices_Poder!$B$5:$E$250,3,FALSE),Indices_Poder!$G$6:$N$27,4,FALSE)*VLOOKUP($E$965,Regional!$A$2:$B$7,2,FALSE)</f>
        <v>57403.64504240363</v>
      </c>
      <c r="F995" s="1">
        <f>VLOOKUP($B995,Valores!$A$2:$G$300,6,FALSE)*VLOOKUP(VLOOKUP($B995,Indices_Poder!$B$5:$E$250,3,FALSE),Indices_Poder!$G$6:$N$27,4,FALSE)*VLOOKUP($F$965,Regional!$A$2:$B$7,2,FALSE)</f>
        <v>55169.863694580716</v>
      </c>
      <c r="G995" s="1">
        <f>VLOOKUP($B995,Valores!$A$2:$G$300,6,FALSE)*VLOOKUP(VLOOKUP($B995,Indices_Poder!$B$5:$E$250,3,FALSE),Indices_Poder!$G$6:$N$27,4,FALSE)*VLOOKUP($G$965,Regional!$A$2:$B$7,2,FALSE)</f>
        <v>58225.721934368914</v>
      </c>
      <c r="H995" s="1">
        <f>VLOOKUP($B995,Valores!$A$2:$G$300,6,FALSE)*VLOOKUP(VLOOKUP($B995,Indices_Poder!$B$5:$E$250,3,FALSE),Indices_Poder!$G$6:$N$27,4,FALSE)*VLOOKUP($H$965,Regional!$A$2:$B$7,2,FALSE)</f>
        <v>57023.788823357609</v>
      </c>
      <c r="I995" s="2">
        <f>VLOOKUP($B995,Valores!$A$2:$G$300,6,FALSE)*VLOOKUP(VLOOKUP($B995,Indices_Poder!$B$5:$E$250,3,FALSE),Indices_Poder!$G$6:$N$27,4,FALSE)*VLOOKUP($I$965,Regional!$A$2:$B$7,2,FALSE)</f>
        <v>57522.704454343431</v>
      </c>
      <c r="J995" s="3">
        <f t="shared" si="340"/>
        <v>57403.64504240363</v>
      </c>
      <c r="K995" s="1">
        <f t="shared" si="340"/>
        <v>55169.863694580716</v>
      </c>
      <c r="L995" s="1">
        <f t="shared" si="340"/>
        <v>58225.721934368914</v>
      </c>
      <c r="M995" s="1">
        <f t="shared" si="340"/>
        <v>57023.788823357609</v>
      </c>
      <c r="N995" s="2">
        <f t="shared" si="340"/>
        <v>57522.704454343431</v>
      </c>
      <c r="O995" s="14">
        <f>VLOOKUP(B995,Valores!$A$2:$O$300,14,FALSE)</f>
        <v>6.6699999999999995E-2</v>
      </c>
      <c r="P995" s="14" t="str">
        <f>VLOOKUP(B995,Valores!$A$2:$O$300,15,FALSE)</f>
        <v>UAR</v>
      </c>
      <c r="Q995" s="5">
        <f t="shared" si="351"/>
        <v>29480.517598892176</v>
      </c>
      <c r="R995" s="5">
        <f t="shared" si="352"/>
        <v>28333.325111587132</v>
      </c>
      <c r="S995" s="5">
        <f t="shared" si="353"/>
        <v>29902.707727468889</v>
      </c>
      <c r="T995" s="5">
        <f t="shared" si="354"/>
        <v>29285.436642929148</v>
      </c>
      <c r="U995" s="5">
        <f t="shared" si="355"/>
        <v>29541.662376134325</v>
      </c>
      <c r="W995" s="1">
        <f t="shared" si="342"/>
        <v>86884.162641295814</v>
      </c>
      <c r="X995" s="6">
        <f t="shared" si="356"/>
        <v>5795.1736481744301</v>
      </c>
      <c r="Z995" s="1">
        <f t="shared" si="343"/>
        <v>83503.188806167847</v>
      </c>
      <c r="AA995" s="7">
        <f t="shared" si="344"/>
        <v>5569.6626933713951</v>
      </c>
      <c r="AC995" s="1">
        <f t="shared" si="345"/>
        <v>88128.429661837799</v>
      </c>
      <c r="AD995" s="7">
        <f t="shared" si="346"/>
        <v>5878.1662584445812</v>
      </c>
      <c r="AF995" s="1">
        <f t="shared" si="347"/>
        <v>86309.225466286764</v>
      </c>
      <c r="AG995" s="7">
        <f t="shared" si="348"/>
        <v>5756.8253386013266</v>
      </c>
      <c r="AI995" s="1">
        <f t="shared" si="349"/>
        <v>87064.366830477753</v>
      </c>
      <c r="AJ995" s="7">
        <f t="shared" si="350"/>
        <v>5807.1932675928656</v>
      </c>
    </row>
    <row r="996" spans="1:36" x14ac:dyDescent="0.2">
      <c r="A996" s="5">
        <v>31</v>
      </c>
      <c r="B996" s="6" t="s">
        <v>380</v>
      </c>
      <c r="C996" s="6" t="str">
        <f>VLOOKUP(B996,Valores!$A$2:$F$300,5,FALSE)</f>
        <v>unid.</v>
      </c>
      <c r="D996" s="6">
        <v>0</v>
      </c>
      <c r="E996" s="3">
        <f>VLOOKUP($B996,Valores!$A$2:$G$300,6,FALSE)*VLOOKUP(VLOOKUP($B996,Indices_Poder!$B$5:$E$250,3,FALSE),Indices_Poder!$G$6:$N$27,4,FALSE)*VLOOKUP($E$965,Regional!$A$2:$B$7,2,FALSE)</f>
        <v>57403.64504240363</v>
      </c>
      <c r="F996" s="1">
        <f>VLOOKUP($B996,Valores!$A$2:$G$300,6,FALSE)*VLOOKUP(VLOOKUP($B996,Indices_Poder!$B$5:$E$250,3,FALSE),Indices_Poder!$G$6:$N$27,4,FALSE)*VLOOKUP($F$965,Regional!$A$2:$B$7,2,FALSE)</f>
        <v>55169.863694580716</v>
      </c>
      <c r="G996" s="1">
        <f>VLOOKUP($B996,Valores!$A$2:$G$300,6,FALSE)*VLOOKUP(VLOOKUP($B996,Indices_Poder!$B$5:$E$250,3,FALSE),Indices_Poder!$G$6:$N$27,4,FALSE)*VLOOKUP($G$965,Regional!$A$2:$B$7,2,FALSE)</f>
        <v>58225.721934368914</v>
      </c>
      <c r="H996" s="1">
        <f>VLOOKUP($B996,Valores!$A$2:$G$300,6,FALSE)*VLOOKUP(VLOOKUP($B996,Indices_Poder!$B$5:$E$250,3,FALSE),Indices_Poder!$G$6:$N$27,4,FALSE)*VLOOKUP($H$965,Regional!$A$2:$B$7,2,FALSE)</f>
        <v>57023.788823357609</v>
      </c>
      <c r="I996" s="2">
        <f>VLOOKUP($B996,Valores!$A$2:$G$300,6,FALSE)*VLOOKUP(VLOOKUP($B996,Indices_Poder!$B$5:$E$250,3,FALSE),Indices_Poder!$G$6:$N$27,4,FALSE)*VLOOKUP($I$965,Regional!$A$2:$B$7,2,FALSE)</f>
        <v>57522.704454343431</v>
      </c>
      <c r="J996" s="3">
        <f t="shared" si="340"/>
        <v>0</v>
      </c>
      <c r="K996" s="1">
        <f t="shared" si="340"/>
        <v>0</v>
      </c>
      <c r="L996" s="1">
        <f t="shared" si="340"/>
        <v>0</v>
      </c>
      <c r="M996" s="1">
        <f t="shared" si="340"/>
        <v>0</v>
      </c>
      <c r="N996" s="2">
        <f t="shared" si="340"/>
        <v>0</v>
      </c>
      <c r="O996" s="14">
        <f>VLOOKUP(B996,Valores!$A$2:$O$300,14,FALSE)</f>
        <v>6.6699999999999995E-2</v>
      </c>
      <c r="P996" s="14" t="str">
        <f>VLOOKUP(B996,Valores!$A$2:$O$300,15,FALSE)</f>
        <v>UAR</v>
      </c>
      <c r="Q996" s="5">
        <f t="shared" si="351"/>
        <v>0</v>
      </c>
      <c r="R996" s="5">
        <f t="shared" si="352"/>
        <v>0</v>
      </c>
      <c r="S996" s="5">
        <f t="shared" si="353"/>
        <v>0</v>
      </c>
      <c r="T996" s="5">
        <f t="shared" si="354"/>
        <v>0</v>
      </c>
      <c r="U996" s="5">
        <f t="shared" si="355"/>
        <v>0</v>
      </c>
      <c r="W996" s="1">
        <f t="shared" si="342"/>
        <v>0</v>
      </c>
      <c r="X996" s="6">
        <f t="shared" si="356"/>
        <v>0</v>
      </c>
      <c r="Z996" s="1">
        <f t="shared" si="343"/>
        <v>0</v>
      </c>
      <c r="AA996" s="7">
        <f t="shared" si="344"/>
        <v>0</v>
      </c>
      <c r="AC996" s="1">
        <f t="shared" si="345"/>
        <v>0</v>
      </c>
      <c r="AD996" s="7">
        <f t="shared" si="346"/>
        <v>0</v>
      </c>
      <c r="AF996" s="1">
        <f t="shared" si="347"/>
        <v>0</v>
      </c>
      <c r="AG996" s="7">
        <f t="shared" si="348"/>
        <v>0</v>
      </c>
      <c r="AI996" s="1">
        <f t="shared" si="349"/>
        <v>0</v>
      </c>
      <c r="AJ996" s="7">
        <f t="shared" si="350"/>
        <v>0</v>
      </c>
    </row>
    <row r="997" spans="1:36" x14ac:dyDescent="0.2">
      <c r="A997" s="5">
        <v>32</v>
      </c>
      <c r="B997" s="6" t="s">
        <v>505</v>
      </c>
      <c r="C997" s="6" t="str">
        <f>VLOOKUP(B997,Valores!$A$2:$F$300,5,FALSE)</f>
        <v>unid.</v>
      </c>
      <c r="D997" s="6">
        <v>1</v>
      </c>
      <c r="E997" s="3">
        <f>VLOOKUP($B997,Valores!$A$2:$G$300,6,FALSE)*VLOOKUP(VLOOKUP($B997,Indices_Poder!$B$5:$E$250,3,FALSE),Indices_Poder!$G$6:$N$27,4,FALSE)*VLOOKUP($E$965,Regional!$A$2:$B$7,2,FALSE)</f>
        <v>34009.24081113447</v>
      </c>
      <c r="F997" s="1">
        <f>VLOOKUP($B997,Valores!$A$2:$G$300,6,FALSE)*VLOOKUP(VLOOKUP($B997,Indices_Poder!$B$5:$E$250,3,FALSE),Indices_Poder!$G$6:$N$27,4,FALSE)*VLOOKUP($F$965,Regional!$A$2:$B$7,2,FALSE)</f>
        <v>32685.819489693782</v>
      </c>
      <c r="G997" s="1">
        <f>VLOOKUP($B997,Valores!$A$2:$G$300,6,FALSE)*VLOOKUP(VLOOKUP($B997,Indices_Poder!$B$5:$E$250,3,FALSE),Indices_Poder!$G$6:$N$27,4,FALSE)*VLOOKUP($G$965,Regional!$A$2:$B$7,2,FALSE)</f>
        <v>34496.286728923558</v>
      </c>
      <c r="H997" s="1">
        <f>VLOOKUP($B997,Valores!$A$2:$G$300,6,FALSE)*VLOOKUP(VLOOKUP($B997,Indices_Poder!$B$5:$E$250,3,FALSE),Indices_Poder!$G$6:$N$27,4,FALSE)*VLOOKUP($H$965,Regional!$A$2:$B$7,2,FALSE)</f>
        <v>33784.192007742276</v>
      </c>
      <c r="I997" s="2">
        <f>VLOOKUP($B997,Valores!$A$2:$G$300,6,FALSE)*VLOOKUP(VLOOKUP($B997,Indices_Poder!$B$5:$E$250,3,FALSE),Indices_Poder!$G$6:$N$27,4,FALSE)*VLOOKUP($I$965,Regional!$A$2:$B$7,2,FALSE)</f>
        <v>34079.778495779785</v>
      </c>
      <c r="J997" s="3">
        <f t="shared" si="340"/>
        <v>34009.24081113447</v>
      </c>
      <c r="K997" s="1">
        <f t="shared" si="340"/>
        <v>32685.819489693782</v>
      </c>
      <c r="L997" s="1">
        <f t="shared" si="340"/>
        <v>34496.286728923558</v>
      </c>
      <c r="M997" s="1">
        <f t="shared" si="340"/>
        <v>33784.192007742276</v>
      </c>
      <c r="N997" s="2">
        <f t="shared" si="340"/>
        <v>34079.778495779785</v>
      </c>
      <c r="O997" s="14">
        <f>VLOOKUP(B997,Valores!$A$2:$O$300,14,FALSE)</f>
        <v>6.6699999999999995E-2</v>
      </c>
      <c r="P997" s="14" t="str">
        <f>VLOOKUP(B997,Valores!$A$2:$O$300,15,FALSE)</f>
        <v>UAR</v>
      </c>
      <c r="Q997" s="5">
        <f t="shared" si="351"/>
        <v>17465.964426422601</v>
      </c>
      <c r="R997" s="5">
        <f t="shared" si="352"/>
        <v>16786.301218125263</v>
      </c>
      <c r="S997" s="5">
        <f t="shared" si="353"/>
        <v>17716.0942873442</v>
      </c>
      <c r="T997" s="5">
        <f t="shared" si="354"/>
        <v>17350.387180341586</v>
      </c>
      <c r="U997" s="5">
        <f t="shared" si="355"/>
        <v>17502.190130418141</v>
      </c>
      <c r="W997" s="1">
        <f t="shared" si="342"/>
        <v>51475.205237557071</v>
      </c>
      <c r="X997" s="6">
        <f t="shared" si="356"/>
        <v>3433.3961893450564</v>
      </c>
      <c r="Z997" s="1">
        <f t="shared" si="343"/>
        <v>49472.120707819049</v>
      </c>
      <c r="AA997" s="7">
        <f t="shared" si="344"/>
        <v>3299.7904512115301</v>
      </c>
      <c r="AC997" s="1">
        <f t="shared" si="345"/>
        <v>52212.381016267755</v>
      </c>
      <c r="AD997" s="7">
        <f t="shared" si="346"/>
        <v>3482.5658137850592</v>
      </c>
      <c r="AF997" s="1">
        <f t="shared" si="347"/>
        <v>51134.579188083866</v>
      </c>
      <c r="AG997" s="7">
        <f t="shared" si="348"/>
        <v>3410.6764318451937</v>
      </c>
      <c r="AI997" s="1">
        <f t="shared" si="349"/>
        <v>51581.968626197922</v>
      </c>
      <c r="AJ997" s="7">
        <f t="shared" si="350"/>
        <v>3440.5173073674014</v>
      </c>
    </row>
    <row r="998" spans="1:36" x14ac:dyDescent="0.2">
      <c r="A998" s="5">
        <v>33</v>
      </c>
      <c r="B998" s="6" t="s">
        <v>376</v>
      </c>
      <c r="C998" s="6" t="str">
        <f>VLOOKUP(B998,Valores!$A$2:$F$300,5,FALSE)</f>
        <v>unid.</v>
      </c>
      <c r="D998" s="6">
        <v>1</v>
      </c>
      <c r="E998" s="3">
        <f>VLOOKUP($B998,Valores!$A$2:$G$300,6,FALSE)*VLOOKUP(VLOOKUP($B998,Indices_Poder!$B$5:$E$250,3,FALSE),Indices_Poder!$G$6:$N$27,4,FALSE)*VLOOKUP($E$965,Regional!$A$2:$B$7,2,FALSE)</f>
        <v>57403.64504240363</v>
      </c>
      <c r="F998" s="1">
        <f>VLOOKUP($B998,Valores!$A$2:$G$300,6,FALSE)*VLOOKUP(VLOOKUP($B998,Indices_Poder!$B$5:$E$250,3,FALSE),Indices_Poder!$G$6:$N$27,4,FALSE)*VLOOKUP($F$965,Regional!$A$2:$B$7,2,FALSE)</f>
        <v>55169.863694580716</v>
      </c>
      <c r="G998" s="1">
        <f>VLOOKUP($B998,Valores!$A$2:$G$300,6,FALSE)*VLOOKUP(VLOOKUP($B998,Indices_Poder!$B$5:$E$250,3,FALSE),Indices_Poder!$G$6:$N$27,4,FALSE)*VLOOKUP($G$965,Regional!$A$2:$B$7,2,FALSE)</f>
        <v>58225.721934368914</v>
      </c>
      <c r="H998" s="1">
        <f>VLOOKUP($B998,Valores!$A$2:$G$300,6,FALSE)*VLOOKUP(VLOOKUP($B998,Indices_Poder!$B$5:$E$250,3,FALSE),Indices_Poder!$G$6:$N$27,4,FALSE)*VLOOKUP($H$965,Regional!$A$2:$B$7,2,FALSE)</f>
        <v>57023.788823357609</v>
      </c>
      <c r="I998" s="2">
        <f>VLOOKUP($B998,Valores!$A$2:$G$300,6,FALSE)*VLOOKUP(VLOOKUP($B998,Indices_Poder!$B$5:$E$250,3,FALSE),Indices_Poder!$G$6:$N$27,4,FALSE)*VLOOKUP($I$965,Regional!$A$2:$B$7,2,FALSE)</f>
        <v>57522.704454343431</v>
      </c>
      <c r="J998" s="3">
        <f t="shared" si="340"/>
        <v>57403.64504240363</v>
      </c>
      <c r="K998" s="1">
        <f t="shared" si="340"/>
        <v>55169.863694580716</v>
      </c>
      <c r="L998" s="1">
        <f t="shared" si="340"/>
        <v>58225.721934368914</v>
      </c>
      <c r="M998" s="1">
        <f t="shared" si="340"/>
        <v>57023.788823357609</v>
      </c>
      <c r="N998" s="2">
        <f t="shared" si="340"/>
        <v>57522.704454343431</v>
      </c>
      <c r="O998" s="14">
        <f>VLOOKUP(B998,Valores!$A$2:$O$300,14,FALSE)</f>
        <v>6.6699999999999995E-2</v>
      </c>
      <c r="P998" s="14" t="str">
        <f>VLOOKUP(B998,Valores!$A$2:$O$300,15,FALSE)</f>
        <v>UAR</v>
      </c>
      <c r="Q998" s="5">
        <f t="shared" si="351"/>
        <v>29480.517598892176</v>
      </c>
      <c r="R998" s="5">
        <f t="shared" si="352"/>
        <v>28333.325111587132</v>
      </c>
      <c r="S998" s="5">
        <f t="shared" si="353"/>
        <v>29902.707727468889</v>
      </c>
      <c r="T998" s="5">
        <f t="shared" si="354"/>
        <v>29285.436642929148</v>
      </c>
      <c r="U998" s="5">
        <f t="shared" si="355"/>
        <v>29541.662376134325</v>
      </c>
      <c r="W998" s="1">
        <f t="shared" si="342"/>
        <v>86884.162641295814</v>
      </c>
      <c r="X998" s="6">
        <f t="shared" si="356"/>
        <v>5795.1736481744301</v>
      </c>
      <c r="Z998" s="1">
        <f t="shared" si="343"/>
        <v>83503.188806167847</v>
      </c>
      <c r="AA998" s="7">
        <f t="shared" si="344"/>
        <v>5569.6626933713951</v>
      </c>
      <c r="AC998" s="1">
        <f t="shared" si="345"/>
        <v>88128.429661837799</v>
      </c>
      <c r="AD998" s="7">
        <f t="shared" si="346"/>
        <v>5878.1662584445812</v>
      </c>
      <c r="AF998" s="1">
        <f t="shared" si="347"/>
        <v>86309.225466286764</v>
      </c>
      <c r="AG998" s="7">
        <f t="shared" si="348"/>
        <v>5756.8253386013266</v>
      </c>
      <c r="AI998" s="1">
        <f t="shared" si="349"/>
        <v>87064.366830477753</v>
      </c>
      <c r="AJ998" s="7">
        <f t="shared" si="350"/>
        <v>5807.1932675928656</v>
      </c>
    </row>
    <row r="999" spans="1:36" x14ac:dyDescent="0.2">
      <c r="A999" s="5">
        <v>34</v>
      </c>
      <c r="B999" s="6" t="s">
        <v>499</v>
      </c>
      <c r="C999" s="6" t="str">
        <f>VLOOKUP(B999,Valores!$A$2:$F$300,5,FALSE)</f>
        <v>unid.</v>
      </c>
      <c r="D999" s="6">
        <v>0</v>
      </c>
      <c r="E999" s="3">
        <f>VLOOKUP($B999,Valores!$A$2:$G$300,6,FALSE)*VLOOKUP(VLOOKUP($B999,Indices_Poder!$B$5:$E$250,3,FALSE),Indices_Poder!$G$6:$N$27,4,FALSE)*VLOOKUP($E$965,Regional!$A$2:$B$7,2,FALSE)</f>
        <v>35004.213271464112</v>
      </c>
      <c r="F999" s="1">
        <f>VLOOKUP($B999,Valores!$A$2:$G$300,6,FALSE)*VLOOKUP(VLOOKUP($B999,Indices_Poder!$B$5:$E$250,3,FALSE),Indices_Poder!$G$6:$N$27,4,FALSE)*VLOOKUP($F$965,Regional!$A$2:$B$7,2,FALSE)</f>
        <v>33642.074009344913</v>
      </c>
      <c r="G999" s="1">
        <f>VLOOKUP($B999,Valores!$A$2:$G$300,6,FALSE)*VLOOKUP(VLOOKUP($B999,Indices_Poder!$B$5:$E$250,3,FALSE),Indices_Poder!$G$6:$N$27,4,FALSE)*VLOOKUP($G$965,Regional!$A$2:$B$7,2,FALSE)</f>
        <v>35505.50817757396</v>
      </c>
      <c r="H999" s="1">
        <f>VLOOKUP($B999,Valores!$A$2:$G$300,6,FALSE)*VLOOKUP(VLOOKUP($B999,Indices_Poder!$B$5:$E$250,3,FALSE),Indices_Poder!$G$6:$N$27,4,FALSE)*VLOOKUP($H$965,Regional!$A$2:$B$7,2,FALSE)</f>
        <v>34772.580452778864</v>
      </c>
      <c r="I999" s="2">
        <f>VLOOKUP($B999,Valores!$A$2:$G$300,6,FALSE)*VLOOKUP(VLOOKUP($B999,Indices_Poder!$B$5:$E$250,3,FALSE),Indices_Poder!$G$6:$N$27,4,FALSE)*VLOOKUP($I$965,Regional!$A$2:$B$7,2,FALSE)</f>
        <v>35076.814602693812</v>
      </c>
      <c r="J999" s="3">
        <f t="shared" si="340"/>
        <v>0</v>
      </c>
      <c r="K999" s="1">
        <f t="shared" si="340"/>
        <v>0</v>
      </c>
      <c r="L999" s="1">
        <f t="shared" si="340"/>
        <v>0</v>
      </c>
      <c r="M999" s="1">
        <f t="shared" si="340"/>
        <v>0</v>
      </c>
      <c r="N999" s="2">
        <f t="shared" si="340"/>
        <v>0</v>
      </c>
      <c r="O999" s="14">
        <f>VLOOKUP(B999,Valores!$A$2:$O$300,14,FALSE)</f>
        <v>6.6699999999999995E-2</v>
      </c>
      <c r="P999" s="14" t="str">
        <f>VLOOKUP(B999,Valores!$A$2:$O$300,15,FALSE)</f>
        <v>UAR</v>
      </c>
      <c r="Q999" s="5">
        <f t="shared" si="351"/>
        <v>0</v>
      </c>
      <c r="R999" s="5">
        <f t="shared" si="352"/>
        <v>0</v>
      </c>
      <c r="S999" s="5">
        <f t="shared" si="353"/>
        <v>0</v>
      </c>
      <c r="T999" s="5">
        <f t="shared" si="354"/>
        <v>0</v>
      </c>
      <c r="U999" s="5">
        <f t="shared" si="355"/>
        <v>0</v>
      </c>
      <c r="W999" s="1">
        <f t="shared" si="342"/>
        <v>0</v>
      </c>
      <c r="X999" s="6">
        <f t="shared" si="356"/>
        <v>0</v>
      </c>
      <c r="Z999" s="1">
        <f t="shared" si="343"/>
        <v>0</v>
      </c>
      <c r="AA999" s="7">
        <f t="shared" si="344"/>
        <v>0</v>
      </c>
      <c r="AC999" s="1">
        <f t="shared" si="345"/>
        <v>0</v>
      </c>
      <c r="AD999" s="7">
        <f t="shared" si="346"/>
        <v>0</v>
      </c>
      <c r="AF999" s="1">
        <f t="shared" si="347"/>
        <v>0</v>
      </c>
      <c r="AG999" s="7">
        <f t="shared" si="348"/>
        <v>0</v>
      </c>
      <c r="AI999" s="1">
        <f t="shared" si="349"/>
        <v>0</v>
      </c>
      <c r="AJ999" s="7">
        <f t="shared" si="350"/>
        <v>0</v>
      </c>
    </row>
    <row r="1000" spans="1:36" x14ac:dyDescent="0.2">
      <c r="A1000" s="5">
        <v>35</v>
      </c>
      <c r="B1000" s="6" t="s">
        <v>498</v>
      </c>
      <c r="C1000" s="6" t="str">
        <f>VLOOKUP(B1000,Valores!$A$2:$F$300,5,FALSE)</f>
        <v>unid.</v>
      </c>
      <c r="D1000" s="6">
        <v>1</v>
      </c>
      <c r="E1000" s="3">
        <f>VLOOKUP($B1000,Valores!$A$2:$G$300,6,FALSE)*VLOOKUP(VLOOKUP($B1000,Indices_Poder!$B$5:$E$250,3,FALSE),Indices_Poder!$G$6:$N$27,4,FALSE)*VLOOKUP($E$965,Regional!$A$2:$B$7,2,FALSE)</f>
        <v>57403.64504240363</v>
      </c>
      <c r="F1000" s="1">
        <f>VLOOKUP($B1000,Valores!$A$2:$G$300,6,FALSE)*VLOOKUP(VLOOKUP($B1000,Indices_Poder!$B$5:$E$250,3,FALSE),Indices_Poder!$G$6:$N$27,4,FALSE)*VLOOKUP($F$965,Regional!$A$2:$B$7,2,FALSE)</f>
        <v>55169.863694580716</v>
      </c>
      <c r="G1000" s="1">
        <f>VLOOKUP($B1000,Valores!$A$2:$G$300,6,FALSE)*VLOOKUP(VLOOKUP($B1000,Indices_Poder!$B$5:$E$250,3,FALSE),Indices_Poder!$G$6:$N$27,4,FALSE)*VLOOKUP($G$965,Regional!$A$2:$B$7,2,FALSE)</f>
        <v>58225.721934368914</v>
      </c>
      <c r="H1000" s="1">
        <f>VLOOKUP($B1000,Valores!$A$2:$G$300,6,FALSE)*VLOOKUP(VLOOKUP($B1000,Indices_Poder!$B$5:$E$250,3,FALSE),Indices_Poder!$G$6:$N$27,4,FALSE)*VLOOKUP($H$965,Regional!$A$2:$B$7,2,FALSE)</f>
        <v>57023.788823357609</v>
      </c>
      <c r="I1000" s="2">
        <f>VLOOKUP($B1000,Valores!$A$2:$G$300,6,FALSE)*VLOOKUP(VLOOKUP($B1000,Indices_Poder!$B$5:$E$250,3,FALSE),Indices_Poder!$G$6:$N$27,4,FALSE)*VLOOKUP($I$965,Regional!$A$2:$B$7,2,FALSE)</f>
        <v>57522.704454343431</v>
      </c>
      <c r="J1000" s="3">
        <f t="shared" si="340"/>
        <v>57403.64504240363</v>
      </c>
      <c r="K1000" s="1">
        <f t="shared" si="340"/>
        <v>55169.863694580716</v>
      </c>
      <c r="L1000" s="1">
        <f t="shared" si="340"/>
        <v>58225.721934368914</v>
      </c>
      <c r="M1000" s="1">
        <f t="shared" si="340"/>
        <v>57023.788823357609</v>
      </c>
      <c r="N1000" s="2">
        <f t="shared" si="340"/>
        <v>57522.704454343431</v>
      </c>
      <c r="O1000" s="14">
        <f>VLOOKUP(B1000,Valores!$A$2:$O$300,14,FALSE)</f>
        <v>6.6699999999999995E-2</v>
      </c>
      <c r="P1000" s="14" t="str">
        <f>VLOOKUP(B1000,Valores!$A$2:$O$300,15,FALSE)</f>
        <v>UAR</v>
      </c>
      <c r="Q1000" s="5">
        <f t="shared" si="351"/>
        <v>29480.517598892176</v>
      </c>
      <c r="R1000" s="5">
        <f t="shared" si="352"/>
        <v>28333.325111587132</v>
      </c>
      <c r="S1000" s="5">
        <f t="shared" si="353"/>
        <v>29902.707727468889</v>
      </c>
      <c r="T1000" s="5">
        <f t="shared" si="354"/>
        <v>29285.436642929148</v>
      </c>
      <c r="U1000" s="5">
        <f t="shared" si="355"/>
        <v>29541.662376134325</v>
      </c>
      <c r="W1000" s="1">
        <f t="shared" si="342"/>
        <v>86884.162641295814</v>
      </c>
      <c r="X1000" s="6">
        <f t="shared" si="356"/>
        <v>5795.1736481744301</v>
      </c>
      <c r="Z1000" s="1">
        <f t="shared" si="343"/>
        <v>83503.188806167847</v>
      </c>
      <c r="AA1000" s="7">
        <f t="shared" si="344"/>
        <v>5569.6626933713951</v>
      </c>
      <c r="AC1000" s="1">
        <f t="shared" si="345"/>
        <v>88128.429661837799</v>
      </c>
      <c r="AD1000" s="7">
        <f t="shared" si="346"/>
        <v>5878.1662584445812</v>
      </c>
      <c r="AF1000" s="1">
        <f t="shared" si="347"/>
        <v>86309.225466286764</v>
      </c>
      <c r="AG1000" s="7">
        <f t="shared" si="348"/>
        <v>5756.8253386013266</v>
      </c>
      <c r="AI1000" s="1">
        <f t="shared" si="349"/>
        <v>87064.366830477753</v>
      </c>
      <c r="AJ1000" s="7">
        <f t="shared" si="350"/>
        <v>5807.1932675928656</v>
      </c>
    </row>
    <row r="1001" spans="1:36" x14ac:dyDescent="0.2">
      <c r="A1001" s="5">
        <v>36</v>
      </c>
      <c r="B1001" s="6" t="s">
        <v>384</v>
      </c>
      <c r="C1001" s="6" t="str">
        <f>VLOOKUP(B1001,Valores!$A$2:$F$300,5,FALSE)</f>
        <v>unid.</v>
      </c>
      <c r="D1001" s="6">
        <v>1</v>
      </c>
      <c r="E1001" s="3">
        <f>VLOOKUP($B1001,Valores!$A$2:$G$300,6,FALSE)*VLOOKUP(VLOOKUP($B1001,Indices_Poder!$B$5:$E$250,3,FALSE),Indices_Poder!$G$6:$N$27,4,FALSE)*VLOOKUP($E$965,Regional!$A$2:$B$7,2,FALSE)</f>
        <v>57403.64504240363</v>
      </c>
      <c r="F1001" s="1">
        <f>VLOOKUP($B1001,Valores!$A$2:$G$300,6,FALSE)*VLOOKUP(VLOOKUP($B1001,Indices_Poder!$B$5:$E$250,3,FALSE),Indices_Poder!$G$6:$N$27,4,FALSE)*VLOOKUP($F$965,Regional!$A$2:$B$7,2,FALSE)</f>
        <v>55169.863694580716</v>
      </c>
      <c r="G1001" s="1">
        <f>VLOOKUP($B1001,Valores!$A$2:$G$300,6,FALSE)*VLOOKUP(VLOOKUP($B1001,Indices_Poder!$B$5:$E$250,3,FALSE),Indices_Poder!$G$6:$N$27,4,FALSE)*VLOOKUP($G$965,Regional!$A$2:$B$7,2,FALSE)</f>
        <v>58225.721934368914</v>
      </c>
      <c r="H1001" s="1">
        <f>VLOOKUP($B1001,Valores!$A$2:$G$300,6,FALSE)*VLOOKUP(VLOOKUP($B1001,Indices_Poder!$B$5:$E$250,3,FALSE),Indices_Poder!$G$6:$N$27,4,FALSE)*VLOOKUP($H$965,Regional!$A$2:$B$7,2,FALSE)</f>
        <v>57023.788823357609</v>
      </c>
      <c r="I1001" s="2">
        <f>VLOOKUP($B1001,Valores!$A$2:$G$300,6,FALSE)*VLOOKUP(VLOOKUP($B1001,Indices_Poder!$B$5:$E$250,3,FALSE),Indices_Poder!$G$6:$N$27,4,FALSE)*VLOOKUP($I$965,Regional!$A$2:$B$7,2,FALSE)</f>
        <v>57522.704454343431</v>
      </c>
      <c r="J1001" s="3">
        <f t="shared" si="340"/>
        <v>57403.64504240363</v>
      </c>
      <c r="K1001" s="1">
        <f t="shared" si="340"/>
        <v>55169.863694580716</v>
      </c>
      <c r="L1001" s="1">
        <f t="shared" si="340"/>
        <v>58225.721934368914</v>
      </c>
      <c r="M1001" s="1">
        <f t="shared" si="340"/>
        <v>57023.788823357609</v>
      </c>
      <c r="N1001" s="2">
        <f t="shared" si="340"/>
        <v>57522.704454343431</v>
      </c>
      <c r="O1001" s="14">
        <f>VLOOKUP(B1001,Valores!$A$2:$O$300,14,FALSE)</f>
        <v>6.6699999999999995E-2</v>
      </c>
      <c r="P1001" s="14" t="str">
        <f>VLOOKUP(B1001,Valores!$A$2:$O$300,15,FALSE)</f>
        <v>UAR</v>
      </c>
      <c r="Q1001" s="5">
        <f t="shared" si="351"/>
        <v>29480.517598892176</v>
      </c>
      <c r="R1001" s="5">
        <f t="shared" si="352"/>
        <v>28333.325111587132</v>
      </c>
      <c r="S1001" s="5">
        <f t="shared" si="353"/>
        <v>29902.707727468889</v>
      </c>
      <c r="T1001" s="5">
        <f t="shared" si="354"/>
        <v>29285.436642929148</v>
      </c>
      <c r="U1001" s="5">
        <f t="shared" si="355"/>
        <v>29541.662376134325</v>
      </c>
      <c r="W1001" s="1">
        <f t="shared" si="342"/>
        <v>86884.162641295814</v>
      </c>
      <c r="X1001" s="6">
        <f t="shared" si="356"/>
        <v>5795.1736481744301</v>
      </c>
      <c r="Z1001" s="1">
        <f t="shared" si="343"/>
        <v>83503.188806167847</v>
      </c>
      <c r="AA1001" s="7">
        <f t="shared" si="344"/>
        <v>5569.6626933713951</v>
      </c>
      <c r="AC1001" s="1">
        <f t="shared" si="345"/>
        <v>88128.429661837799</v>
      </c>
      <c r="AD1001" s="7">
        <f t="shared" si="346"/>
        <v>5878.1662584445812</v>
      </c>
      <c r="AF1001" s="1">
        <f t="shared" si="347"/>
        <v>86309.225466286764</v>
      </c>
      <c r="AG1001" s="7">
        <f t="shared" si="348"/>
        <v>5756.8253386013266</v>
      </c>
      <c r="AI1001" s="1">
        <f t="shared" si="349"/>
        <v>87064.366830477753</v>
      </c>
      <c r="AJ1001" s="7">
        <f t="shared" si="350"/>
        <v>5807.1932675928656</v>
      </c>
    </row>
    <row r="1002" spans="1:36" x14ac:dyDescent="0.2">
      <c r="A1002" s="5">
        <v>37</v>
      </c>
      <c r="B1002" s="6" t="s">
        <v>381</v>
      </c>
      <c r="C1002" s="6" t="str">
        <f>VLOOKUP(B1002,Valores!$A$2:$F$300,5,FALSE)</f>
        <v>unid.</v>
      </c>
      <c r="D1002" s="6">
        <v>1</v>
      </c>
      <c r="E1002" s="3">
        <f>VLOOKUP($B1002,Valores!$A$2:$G$300,6,FALSE)*VLOOKUP(VLOOKUP($B1002,Indices_Poder!$B$5:$E$250,3,FALSE),Indices_Poder!$G$6:$N$27,4,FALSE)*VLOOKUP($E$965,Regional!$A$2:$B$7,2,FALSE)</f>
        <v>35004.213271464112</v>
      </c>
      <c r="F1002" s="1">
        <f>VLOOKUP($B1002,Valores!$A$2:$G$300,6,FALSE)*VLOOKUP(VLOOKUP($B1002,Indices_Poder!$B$5:$E$250,3,FALSE),Indices_Poder!$G$6:$N$27,4,FALSE)*VLOOKUP($F$965,Regional!$A$2:$B$7,2,FALSE)</f>
        <v>33642.074009344913</v>
      </c>
      <c r="G1002" s="1">
        <f>VLOOKUP($B1002,Valores!$A$2:$G$300,6,FALSE)*VLOOKUP(VLOOKUP($B1002,Indices_Poder!$B$5:$E$250,3,FALSE),Indices_Poder!$G$6:$N$27,4,FALSE)*VLOOKUP($G$965,Regional!$A$2:$B$7,2,FALSE)</f>
        <v>35505.50817757396</v>
      </c>
      <c r="H1002" s="1">
        <f>VLOOKUP($B1002,Valores!$A$2:$G$300,6,FALSE)*VLOOKUP(VLOOKUP($B1002,Indices_Poder!$B$5:$E$250,3,FALSE),Indices_Poder!$G$6:$N$27,4,FALSE)*VLOOKUP($H$965,Regional!$A$2:$B$7,2,FALSE)</f>
        <v>34772.580452778864</v>
      </c>
      <c r="I1002" s="2">
        <f>VLOOKUP($B1002,Valores!$A$2:$G$300,6,FALSE)*VLOOKUP(VLOOKUP($B1002,Indices_Poder!$B$5:$E$250,3,FALSE),Indices_Poder!$G$6:$N$27,4,FALSE)*VLOOKUP($I$965,Regional!$A$2:$B$7,2,FALSE)</f>
        <v>35076.814602693812</v>
      </c>
      <c r="J1002" s="3">
        <f t="shared" si="340"/>
        <v>35004.213271464112</v>
      </c>
      <c r="K1002" s="1">
        <f t="shared" si="340"/>
        <v>33642.074009344913</v>
      </c>
      <c r="L1002" s="1">
        <f t="shared" si="340"/>
        <v>35505.50817757396</v>
      </c>
      <c r="M1002" s="1">
        <f t="shared" si="340"/>
        <v>34772.580452778864</v>
      </c>
      <c r="N1002" s="2">
        <f t="shared" si="340"/>
        <v>35076.814602693812</v>
      </c>
      <c r="O1002" s="14">
        <f>VLOOKUP(B1002,Valores!$A$2:$O$300,14,FALSE)</f>
        <v>6.6699999999999995E-2</v>
      </c>
      <c r="P1002" s="14" t="str">
        <f>VLOOKUP(B1002,Valores!$A$2:$O$300,15,FALSE)</f>
        <v>UAR</v>
      </c>
      <c r="Q1002" s="5">
        <f t="shared" si="351"/>
        <v>17976.947711638957</v>
      </c>
      <c r="R1002" s="5">
        <f t="shared" si="352"/>
        <v>17277.400314267517</v>
      </c>
      <c r="S1002" s="5">
        <f t="shared" si="353"/>
        <v>18234.395357879701</v>
      </c>
      <c r="T1002" s="5">
        <f t="shared" si="354"/>
        <v>17857.989144065643</v>
      </c>
      <c r="U1002" s="5">
        <f t="shared" si="355"/>
        <v>18014.233232818649</v>
      </c>
      <c r="W1002" s="1">
        <f t="shared" si="342"/>
        <v>52981.160983103066</v>
      </c>
      <c r="X1002" s="6">
        <f t="shared" si="356"/>
        <v>3533.8434375729744</v>
      </c>
      <c r="Z1002" s="1">
        <f t="shared" si="343"/>
        <v>50919.474323612434</v>
      </c>
      <c r="AA1002" s="7">
        <f t="shared" si="344"/>
        <v>3396.3289373849493</v>
      </c>
      <c r="AC1002" s="1">
        <f t="shared" si="345"/>
        <v>53739.903535453661</v>
      </c>
      <c r="AD1002" s="7">
        <f t="shared" si="346"/>
        <v>3584.4515658147589</v>
      </c>
      <c r="AF1002" s="1">
        <f t="shared" si="347"/>
        <v>52630.569596844507</v>
      </c>
      <c r="AG1002" s="7">
        <f t="shared" si="348"/>
        <v>3510.4589921095285</v>
      </c>
      <c r="AI1002" s="1">
        <f t="shared" si="349"/>
        <v>53091.047835512465</v>
      </c>
      <c r="AJ1002" s="7">
        <f t="shared" si="350"/>
        <v>3541.1728906286812</v>
      </c>
    </row>
    <row r="1003" spans="1:36" x14ac:dyDescent="0.2">
      <c r="A1003" s="5">
        <v>38</v>
      </c>
      <c r="B1003" s="6" t="s">
        <v>504</v>
      </c>
      <c r="C1003" s="6" t="str">
        <f>VLOOKUP(B1003,Valores!$A$2:$F$300,5,FALSE)</f>
        <v>unid.</v>
      </c>
      <c r="D1003" s="6">
        <v>0</v>
      </c>
      <c r="E1003" s="3">
        <f>VLOOKUP($B1003,Valores!$A$2:$G$300,6,FALSE)*VLOOKUP(VLOOKUP($B1003,Indices_Poder!$B$5:$E$250,3,FALSE),Indices_Poder!$G$6:$N$27,4,FALSE)*VLOOKUP($E$965,Regional!$A$2:$B$7,2,FALSE)</f>
        <v>35004.213271464112</v>
      </c>
      <c r="F1003" s="1">
        <f>VLOOKUP($B1003,Valores!$A$2:$G$300,6,FALSE)*VLOOKUP(VLOOKUP($B1003,Indices_Poder!$B$5:$E$250,3,FALSE),Indices_Poder!$G$6:$N$27,4,FALSE)*VLOOKUP($F$965,Regional!$A$2:$B$7,2,FALSE)</f>
        <v>33642.074009344913</v>
      </c>
      <c r="G1003" s="1">
        <f>VLOOKUP($B1003,Valores!$A$2:$G$300,6,FALSE)*VLOOKUP(VLOOKUP($B1003,Indices_Poder!$B$5:$E$250,3,FALSE),Indices_Poder!$G$6:$N$27,4,FALSE)*VLOOKUP($G$965,Regional!$A$2:$B$7,2,FALSE)</f>
        <v>35505.50817757396</v>
      </c>
      <c r="H1003" s="1">
        <f>VLOOKUP($B1003,Valores!$A$2:$G$300,6,FALSE)*VLOOKUP(VLOOKUP($B1003,Indices_Poder!$B$5:$E$250,3,FALSE),Indices_Poder!$G$6:$N$27,4,FALSE)*VLOOKUP($H$965,Regional!$A$2:$B$7,2,FALSE)</f>
        <v>34772.580452778864</v>
      </c>
      <c r="I1003" s="2">
        <f>VLOOKUP($B1003,Valores!$A$2:$G$300,6,FALSE)*VLOOKUP(VLOOKUP($B1003,Indices_Poder!$B$5:$E$250,3,FALSE),Indices_Poder!$G$6:$N$27,4,FALSE)*VLOOKUP($I$965,Regional!$A$2:$B$7,2,FALSE)</f>
        <v>35076.814602693812</v>
      </c>
      <c r="J1003" s="3">
        <f t="shared" si="340"/>
        <v>0</v>
      </c>
      <c r="K1003" s="1">
        <f t="shared" si="340"/>
        <v>0</v>
      </c>
      <c r="L1003" s="1">
        <f t="shared" si="340"/>
        <v>0</v>
      </c>
      <c r="M1003" s="1">
        <f t="shared" si="340"/>
        <v>0</v>
      </c>
      <c r="N1003" s="2">
        <f t="shared" si="340"/>
        <v>0</v>
      </c>
      <c r="O1003" s="14">
        <f>VLOOKUP(B1003,Valores!$A$2:$O$300,14,FALSE)</f>
        <v>6.6699999999999995E-2</v>
      </c>
      <c r="P1003" s="14" t="str">
        <f>VLOOKUP(B1003,Valores!$A$2:$O$300,15,FALSE)</f>
        <v>UAR</v>
      </c>
      <c r="Q1003" s="5">
        <f t="shared" si="351"/>
        <v>0</v>
      </c>
      <c r="R1003" s="5">
        <f t="shared" si="352"/>
        <v>0</v>
      </c>
      <c r="S1003" s="5">
        <f t="shared" si="353"/>
        <v>0</v>
      </c>
      <c r="T1003" s="5">
        <f t="shared" si="354"/>
        <v>0</v>
      </c>
      <c r="U1003" s="5">
        <f t="shared" si="355"/>
        <v>0</v>
      </c>
      <c r="W1003" s="1">
        <f t="shared" si="342"/>
        <v>0</v>
      </c>
      <c r="X1003" s="6">
        <f t="shared" si="356"/>
        <v>0</v>
      </c>
      <c r="Z1003" s="1">
        <f t="shared" si="343"/>
        <v>0</v>
      </c>
      <c r="AA1003" s="7">
        <f t="shared" si="344"/>
        <v>0</v>
      </c>
      <c r="AC1003" s="1">
        <f t="shared" si="345"/>
        <v>0</v>
      </c>
      <c r="AD1003" s="7">
        <f t="shared" si="346"/>
        <v>0</v>
      </c>
      <c r="AF1003" s="1">
        <f t="shared" si="347"/>
        <v>0</v>
      </c>
      <c r="AG1003" s="7">
        <f t="shared" si="348"/>
        <v>0</v>
      </c>
      <c r="AI1003" s="1">
        <f t="shared" si="349"/>
        <v>0</v>
      </c>
      <c r="AJ1003" s="7">
        <f t="shared" si="350"/>
        <v>0</v>
      </c>
    </row>
    <row r="1004" spans="1:36" x14ac:dyDescent="0.2">
      <c r="A1004" s="5">
        <v>39</v>
      </c>
      <c r="B1004" s="6" t="s">
        <v>385</v>
      </c>
      <c r="C1004" s="6" t="str">
        <f>VLOOKUP(B1004,Valores!$A$2:$F$300,5,FALSE)</f>
        <v>unid.</v>
      </c>
      <c r="D1004" s="6">
        <v>0</v>
      </c>
      <c r="E1004" s="3">
        <f>VLOOKUP($B1004,Valores!$A$2:$G$300,6,FALSE)*VLOOKUP(VLOOKUP($B1004,Indices_Poder!$B$5:$E$250,3,FALSE),Indices_Poder!$G$6:$N$27,4,FALSE)*VLOOKUP($E$965,Regional!$A$2:$B$7,2,FALSE)</f>
        <v>57403.64504240363</v>
      </c>
      <c r="F1004" s="1">
        <f>VLOOKUP($B1004,Valores!$A$2:$G$300,6,FALSE)*VLOOKUP(VLOOKUP($B1004,Indices_Poder!$B$5:$E$250,3,FALSE),Indices_Poder!$G$6:$N$27,4,FALSE)*VLOOKUP($F$965,Regional!$A$2:$B$7,2,FALSE)</f>
        <v>55169.863694580716</v>
      </c>
      <c r="G1004" s="1">
        <f>VLOOKUP($B1004,Valores!$A$2:$G$300,6,FALSE)*VLOOKUP(VLOOKUP($B1004,Indices_Poder!$B$5:$E$250,3,FALSE),Indices_Poder!$G$6:$N$27,4,FALSE)*VLOOKUP($G$965,Regional!$A$2:$B$7,2,FALSE)</f>
        <v>58225.721934368914</v>
      </c>
      <c r="H1004" s="1">
        <f>VLOOKUP($B1004,Valores!$A$2:$G$300,6,FALSE)*VLOOKUP(VLOOKUP($B1004,Indices_Poder!$B$5:$E$250,3,FALSE),Indices_Poder!$G$6:$N$27,4,FALSE)*VLOOKUP($H$965,Regional!$A$2:$B$7,2,FALSE)</f>
        <v>57023.788823357609</v>
      </c>
      <c r="I1004" s="2">
        <f>VLOOKUP($B1004,Valores!$A$2:$G$300,6,FALSE)*VLOOKUP(VLOOKUP($B1004,Indices_Poder!$B$5:$E$250,3,FALSE),Indices_Poder!$G$6:$N$27,4,FALSE)*VLOOKUP($I$965,Regional!$A$2:$B$7,2,FALSE)</f>
        <v>57522.704454343431</v>
      </c>
      <c r="J1004" s="3">
        <f t="shared" si="340"/>
        <v>0</v>
      </c>
      <c r="K1004" s="1">
        <f t="shared" si="340"/>
        <v>0</v>
      </c>
      <c r="L1004" s="1">
        <f t="shared" si="340"/>
        <v>0</v>
      </c>
      <c r="M1004" s="1">
        <f t="shared" si="340"/>
        <v>0</v>
      </c>
      <c r="N1004" s="2">
        <f t="shared" si="340"/>
        <v>0</v>
      </c>
      <c r="O1004" s="14">
        <f>VLOOKUP(B1004,Valores!$A$2:$O$300,14,FALSE)</f>
        <v>6.6699999999999995E-2</v>
      </c>
      <c r="P1004" s="14" t="str">
        <f>VLOOKUP(B1004,Valores!$A$2:$O$300,15,FALSE)</f>
        <v>UAR</v>
      </c>
      <c r="Q1004" s="5">
        <f t="shared" si="351"/>
        <v>0</v>
      </c>
      <c r="R1004" s="5">
        <f t="shared" si="352"/>
        <v>0</v>
      </c>
      <c r="S1004" s="5">
        <f t="shared" si="353"/>
        <v>0</v>
      </c>
      <c r="T1004" s="5">
        <f t="shared" si="354"/>
        <v>0</v>
      </c>
      <c r="U1004" s="5">
        <f t="shared" si="355"/>
        <v>0</v>
      </c>
      <c r="W1004" s="1">
        <f t="shared" si="342"/>
        <v>0</v>
      </c>
      <c r="X1004" s="6">
        <f t="shared" si="356"/>
        <v>0</v>
      </c>
      <c r="Z1004" s="1">
        <f t="shared" si="343"/>
        <v>0</v>
      </c>
      <c r="AA1004" s="7">
        <f t="shared" si="344"/>
        <v>0</v>
      </c>
      <c r="AC1004" s="1">
        <f t="shared" si="345"/>
        <v>0</v>
      </c>
      <c r="AD1004" s="7">
        <f t="shared" si="346"/>
        <v>0</v>
      </c>
      <c r="AF1004" s="1">
        <f t="shared" si="347"/>
        <v>0</v>
      </c>
      <c r="AG1004" s="7">
        <f t="shared" si="348"/>
        <v>0</v>
      </c>
      <c r="AI1004" s="1">
        <f t="shared" si="349"/>
        <v>0</v>
      </c>
      <c r="AJ1004" s="7">
        <f t="shared" si="350"/>
        <v>0</v>
      </c>
    </row>
    <row r="1005" spans="1:36" x14ac:dyDescent="0.2">
      <c r="A1005" s="5">
        <v>40</v>
      </c>
      <c r="B1005" s="6" t="s">
        <v>507</v>
      </c>
      <c r="C1005" s="6" t="str">
        <f>VLOOKUP(B1005,Valores!$A$2:$F$300,5,FALSE)</f>
        <v>unid.</v>
      </c>
      <c r="D1005" s="6">
        <v>0</v>
      </c>
      <c r="E1005" s="3">
        <f>VLOOKUP($B1005,Valores!$A$2:$G$300,6,FALSE)*VLOOKUP(VLOOKUP($B1005,Indices_Poder!$B$5:$E$250,3,FALSE),Indices_Poder!$G$6:$N$27,4,FALSE)*VLOOKUP($E$965,Regional!$A$2:$B$7,2,FALSE)</f>
        <v>35004.213271464112</v>
      </c>
      <c r="F1005" s="1">
        <f>VLOOKUP($B1005,Valores!$A$2:$G$300,6,FALSE)*VLOOKUP(VLOOKUP($B1005,Indices_Poder!$B$5:$E$250,3,FALSE),Indices_Poder!$G$6:$N$27,4,FALSE)*VLOOKUP($F$965,Regional!$A$2:$B$7,2,FALSE)</f>
        <v>33642.074009344913</v>
      </c>
      <c r="G1005" s="1">
        <f>VLOOKUP($B1005,Valores!$A$2:$G$300,6,FALSE)*VLOOKUP(VLOOKUP($B1005,Indices_Poder!$B$5:$E$250,3,FALSE),Indices_Poder!$G$6:$N$27,4,FALSE)*VLOOKUP($G$965,Regional!$A$2:$B$7,2,FALSE)</f>
        <v>35505.50817757396</v>
      </c>
      <c r="H1005" s="1">
        <f>VLOOKUP($B1005,Valores!$A$2:$G$300,6,FALSE)*VLOOKUP(VLOOKUP($B1005,Indices_Poder!$B$5:$E$250,3,FALSE),Indices_Poder!$G$6:$N$27,4,FALSE)*VLOOKUP($H$965,Regional!$A$2:$B$7,2,FALSE)</f>
        <v>34772.580452778864</v>
      </c>
      <c r="I1005" s="2">
        <f>VLOOKUP($B1005,Valores!$A$2:$G$300,6,FALSE)*VLOOKUP(VLOOKUP($B1005,Indices_Poder!$B$5:$E$250,3,FALSE),Indices_Poder!$G$6:$N$27,4,FALSE)*VLOOKUP($I$965,Regional!$A$2:$B$7,2,FALSE)</f>
        <v>35076.814602693812</v>
      </c>
      <c r="J1005" s="28">
        <f t="shared" si="340"/>
        <v>0</v>
      </c>
      <c r="K1005" s="29">
        <f t="shared" si="340"/>
        <v>0</v>
      </c>
      <c r="L1005" s="29">
        <f t="shared" si="340"/>
        <v>0</v>
      </c>
      <c r="M1005" s="29">
        <f t="shared" si="340"/>
        <v>0</v>
      </c>
      <c r="N1005" s="38">
        <f t="shared" si="340"/>
        <v>0</v>
      </c>
      <c r="O1005" s="14">
        <f>VLOOKUP(B1005,Valores!$A$2:$O$300,14,FALSE)</f>
        <v>6.6699999999999995E-2</v>
      </c>
      <c r="P1005" s="14" t="str">
        <f>VLOOKUP(B1005,Valores!$A$2:$O$300,15,FALSE)</f>
        <v>UAR</v>
      </c>
      <c r="Q1005" s="5">
        <f t="shared" si="351"/>
        <v>0</v>
      </c>
      <c r="R1005" s="5">
        <f t="shared" si="352"/>
        <v>0</v>
      </c>
      <c r="S1005" s="5">
        <f t="shared" si="353"/>
        <v>0</v>
      </c>
      <c r="T1005" s="5">
        <f t="shared" si="354"/>
        <v>0</v>
      </c>
      <c r="U1005" s="5">
        <f t="shared" si="355"/>
        <v>0</v>
      </c>
      <c r="W1005" s="1">
        <f t="shared" si="342"/>
        <v>0</v>
      </c>
      <c r="X1005" s="6">
        <f t="shared" si="356"/>
        <v>0</v>
      </c>
      <c r="Z1005" s="1">
        <f t="shared" si="343"/>
        <v>0</v>
      </c>
      <c r="AA1005" s="7">
        <f t="shared" si="344"/>
        <v>0</v>
      </c>
      <c r="AC1005" s="1">
        <f t="shared" si="345"/>
        <v>0</v>
      </c>
      <c r="AD1005" s="7">
        <f t="shared" si="346"/>
        <v>0</v>
      </c>
      <c r="AF1005" s="1">
        <f t="shared" si="347"/>
        <v>0</v>
      </c>
      <c r="AG1005" s="7">
        <f t="shared" si="348"/>
        <v>0</v>
      </c>
      <c r="AI1005" s="1">
        <f t="shared" si="349"/>
        <v>0</v>
      </c>
      <c r="AJ1005" s="7">
        <f t="shared" si="350"/>
        <v>0</v>
      </c>
    </row>
    <row r="1006" spans="1:36" s="14" customFormat="1" x14ac:dyDescent="0.2">
      <c r="A1006" s="44"/>
      <c r="B1006" s="45" t="s">
        <v>38</v>
      </c>
      <c r="C1006" s="45"/>
      <c r="D1006" s="45"/>
      <c r="E1006" s="48"/>
      <c r="F1006" s="46"/>
      <c r="G1006" s="46"/>
      <c r="H1006" s="46"/>
      <c r="I1006" s="47"/>
      <c r="J1006" s="48">
        <f>SUM(J966:J1005)</f>
        <v>7205834.2977013914</v>
      </c>
      <c r="K1006" s="46">
        <f>SUM(K966:K1005)</f>
        <v>6925429.4865118256</v>
      </c>
      <c r="L1006" s="46">
        <f>SUM(L966:L1005)</f>
        <v>7309028.961717857</v>
      </c>
      <c r="M1006" s="46">
        <f>SUM(M966:M1005)</f>
        <v>7158151.2460524049</v>
      </c>
      <c r="N1006" s="47">
        <f>SUM(N966:N1005)</f>
        <v>7220779.7318003299</v>
      </c>
      <c r="Q1006" s="3">
        <f>SUMIF($O966:$O1005,"&lt;&gt;Rateio",X966:X1005)</f>
        <v>318968.25406551728</v>
      </c>
      <c r="R1006" s="3">
        <f>SUMIF($O966:$O1005,"&lt;&gt;Rateio",AA966:AA1005)</f>
        <v>306556.05731472082</v>
      </c>
      <c r="S1006" s="3">
        <f>SUMIF($O966:$O1005,"&lt;&gt;Rateio",AD966:AD1005)</f>
        <v>323536.19449411007</v>
      </c>
      <c r="T1006" s="3">
        <f>SUMIF($O966:$O1005,"&lt;&gt;Rateio",AG966:AG1005)</f>
        <v>316857.55055713304</v>
      </c>
      <c r="U1006" s="3">
        <f>SUMIF($O966:$O1005,"&lt;&gt;Rateio",AJ966:AJ1005)</f>
        <v>319629.8178517273</v>
      </c>
      <c r="W1006" s="36"/>
      <c r="AA1006" s="215"/>
      <c r="AD1006" s="215"/>
      <c r="AG1006" s="215"/>
      <c r="AJ1006" s="215"/>
    </row>
    <row r="1007" spans="1:36" ht="12.75" hidden="1" customHeight="1" x14ac:dyDescent="0.2">
      <c r="A1007" s="44"/>
      <c r="B1007" s="45"/>
      <c r="C1007" s="45"/>
      <c r="D1007" s="45"/>
      <c r="E1007" s="92" t="s">
        <v>30</v>
      </c>
      <c r="F1007" s="92" t="s">
        <v>31</v>
      </c>
      <c r="G1007" s="92" t="s">
        <v>32</v>
      </c>
      <c r="H1007" s="92" t="s">
        <v>33</v>
      </c>
      <c r="I1007" s="92" t="s">
        <v>34</v>
      </c>
      <c r="J1007" s="46"/>
      <c r="K1007" s="46"/>
      <c r="L1007" s="46"/>
      <c r="M1007" s="46"/>
      <c r="N1007" s="46"/>
      <c r="Q1007" s="5"/>
      <c r="R1007" s="5"/>
      <c r="S1007" s="5"/>
      <c r="T1007" s="5"/>
      <c r="U1007" s="5"/>
      <c r="AA1007" s="7"/>
      <c r="AD1007" s="7"/>
      <c r="AG1007" s="7"/>
      <c r="AJ1007" s="7"/>
    </row>
    <row r="1008" spans="1:36" ht="12.75" hidden="1" customHeight="1" x14ac:dyDescent="0.2">
      <c r="A1008" s="30"/>
      <c r="B1008" s="123" t="s">
        <v>215</v>
      </c>
      <c r="C1008" s="31"/>
      <c r="D1008" s="31"/>
      <c r="E1008" s="33" t="e">
        <f>(SUMIF(#REF!,"Obras civis",J966:J1005)+#REF!)*3.98%</f>
        <v>#REF!</v>
      </c>
      <c r="F1008" s="33" t="e">
        <f>(SUMIF(#REF!,"Obras civis",K966:K1005)+#REF!)*3.98%</f>
        <v>#REF!</v>
      </c>
      <c r="G1008" s="33" t="e">
        <f>(SUMIF(#REF!,"Obras civis",L966:L1005)+#REF!)*3.98%</f>
        <v>#REF!</v>
      </c>
      <c r="H1008" s="33" t="e">
        <f>(SUMIF(#REF!,"Obras civis",M966:M1005)+#REF!)*3.98%</f>
        <v>#REF!</v>
      </c>
      <c r="I1008" s="33" t="e">
        <f>(SUMIF(#REF!,"Obras civis",N966:N1005)+#REF!)*3.98%</f>
        <v>#REF!</v>
      </c>
      <c r="J1008" s="33"/>
      <c r="K1008" s="33"/>
      <c r="L1008" s="33"/>
      <c r="M1008" s="33"/>
      <c r="N1008" s="33"/>
      <c r="Q1008" s="5"/>
      <c r="R1008" s="5"/>
      <c r="S1008" s="5"/>
      <c r="T1008" s="5"/>
      <c r="U1008" s="5"/>
      <c r="AA1008" s="7"/>
      <c r="AD1008" s="7"/>
      <c r="AG1008" s="7"/>
      <c r="AJ1008" s="7"/>
    </row>
    <row r="1009" spans="1:36" ht="12.75" hidden="1" customHeight="1" x14ac:dyDescent="0.2">
      <c r="A1009" s="30"/>
      <c r="B1009" s="31" t="s">
        <v>141</v>
      </c>
      <c r="C1009" s="41"/>
      <c r="D1009" s="41"/>
      <c r="E1009" s="35" t="e">
        <f>J1006+#REF!+E1008</f>
        <v>#REF!</v>
      </c>
      <c r="F1009" s="35" t="e">
        <f>K1006+#REF!+F1008</f>
        <v>#REF!</v>
      </c>
      <c r="G1009" s="35" t="e">
        <f>L1006+#REF!+G1008</f>
        <v>#REF!</v>
      </c>
      <c r="H1009" s="35" t="e">
        <f>M1006+#REF!+H1008</f>
        <v>#REF!</v>
      </c>
      <c r="I1009" s="35" t="e">
        <f>N1006+#REF!+I1008</f>
        <v>#REF!</v>
      </c>
      <c r="J1009" s="35"/>
      <c r="K1009" s="35"/>
      <c r="L1009" s="35"/>
      <c r="M1009" s="35"/>
      <c r="N1009" s="35"/>
      <c r="Q1009" s="5"/>
      <c r="R1009" s="5"/>
      <c r="S1009" s="5"/>
      <c r="T1009" s="5"/>
      <c r="U1009" s="5"/>
      <c r="AA1009" s="7"/>
      <c r="AD1009" s="7"/>
      <c r="AG1009" s="7"/>
      <c r="AJ1009" s="7"/>
    </row>
    <row r="1010" spans="1:36" ht="12.75" hidden="1" customHeight="1" x14ac:dyDescent="0.2">
      <c r="A1010" s="30"/>
      <c r="B1010" s="31" t="s">
        <v>209</v>
      </c>
      <c r="C1010" s="31"/>
      <c r="D1010" s="31"/>
      <c r="E1010" s="33" t="e">
        <f>E1009*2.7%</f>
        <v>#REF!</v>
      </c>
      <c r="F1010" s="33" t="e">
        <f>F1009*2.7%</f>
        <v>#REF!</v>
      </c>
      <c r="G1010" s="33" t="e">
        <f>G1009*2.7%</f>
        <v>#REF!</v>
      </c>
      <c r="H1010" s="33" t="e">
        <f>H1009*2.7%</f>
        <v>#REF!</v>
      </c>
      <c r="I1010" s="33" t="e">
        <f>I1009*2.7%</f>
        <v>#REF!</v>
      </c>
      <c r="J1010" s="33"/>
      <c r="K1010" s="33"/>
      <c r="L1010" s="33"/>
      <c r="M1010" s="33"/>
      <c r="N1010" s="33"/>
      <c r="Q1010" s="5"/>
      <c r="R1010" s="5"/>
      <c r="S1010" s="5"/>
      <c r="T1010" s="5"/>
      <c r="U1010" s="5"/>
      <c r="AA1010" s="7"/>
      <c r="AD1010" s="7"/>
      <c r="AG1010" s="7"/>
      <c r="AJ1010" s="7"/>
    </row>
    <row r="1011" spans="1:36" ht="12.75" hidden="1" customHeight="1" x14ac:dyDescent="0.2">
      <c r="A1011" s="30"/>
      <c r="B1011" s="31" t="s">
        <v>210</v>
      </c>
      <c r="C1011" s="41"/>
      <c r="D1011" s="41"/>
      <c r="E1011" s="35" t="e">
        <f>E1009*1.4%</f>
        <v>#REF!</v>
      </c>
      <c r="F1011" s="35" t="e">
        <f>F1009*1.4%</f>
        <v>#REF!</v>
      </c>
      <c r="G1011" s="35" t="e">
        <f>G1009*1.4%</f>
        <v>#REF!</v>
      </c>
      <c r="H1011" s="35" t="e">
        <f>H1009*1.4%</f>
        <v>#REF!</v>
      </c>
      <c r="I1011" s="35" t="e">
        <f>I1009*1.4%</f>
        <v>#REF!</v>
      </c>
      <c r="J1011" s="35"/>
      <c r="K1011" s="35"/>
      <c r="L1011" s="35"/>
      <c r="M1011" s="35"/>
      <c r="N1011" s="35"/>
      <c r="Q1011" s="5"/>
      <c r="R1011" s="5"/>
      <c r="S1011" s="5"/>
      <c r="T1011" s="5"/>
      <c r="U1011" s="5"/>
      <c r="AA1011" s="7"/>
      <c r="AD1011" s="7"/>
      <c r="AG1011" s="7"/>
      <c r="AJ1011" s="7"/>
    </row>
    <row r="1012" spans="1:36" ht="12.75" hidden="1" customHeight="1" x14ac:dyDescent="0.2">
      <c r="A1012" s="119"/>
      <c r="B1012" s="121" t="s">
        <v>213</v>
      </c>
      <c r="C1012" s="121"/>
      <c r="D1012" s="121"/>
      <c r="E1012" s="120" t="e">
        <f>E1009*3.99%</f>
        <v>#REF!</v>
      </c>
      <c r="F1012" s="120" t="e">
        <f>F1009*3.99%</f>
        <v>#REF!</v>
      </c>
      <c r="G1012" s="120" t="e">
        <f>G1009*3.99%</f>
        <v>#REF!</v>
      </c>
      <c r="H1012" s="120" t="e">
        <f>H1009*3.99%</f>
        <v>#REF!</v>
      </c>
      <c r="I1012" s="120" t="e">
        <f>I1009*3.99%</f>
        <v>#REF!</v>
      </c>
      <c r="J1012" s="122"/>
      <c r="K1012" s="120"/>
      <c r="L1012" s="120"/>
      <c r="M1012" s="120"/>
      <c r="N1012" s="120"/>
      <c r="Q1012" s="5"/>
      <c r="R1012" s="5"/>
      <c r="S1012" s="5"/>
      <c r="T1012" s="5"/>
      <c r="U1012" s="5"/>
      <c r="AA1012" s="7"/>
      <c r="AD1012" s="7"/>
      <c r="AG1012" s="7"/>
      <c r="AJ1012" s="7"/>
    </row>
    <row r="1013" spans="1:36" ht="12.75" hidden="1" customHeight="1" x14ac:dyDescent="0.2">
      <c r="A1013" s="30"/>
      <c r="B1013" s="43" t="s">
        <v>211</v>
      </c>
      <c r="C1013" s="43"/>
      <c r="D1013" s="43"/>
      <c r="E1013" s="42" t="e">
        <f>E1009*2.7%</f>
        <v>#REF!</v>
      </c>
      <c r="F1013" s="42" t="e">
        <f>F1009*2.7%</f>
        <v>#REF!</v>
      </c>
      <c r="G1013" s="42" t="e">
        <f>G1009*2.7%</f>
        <v>#REF!</v>
      </c>
      <c r="H1013" s="42" t="e">
        <f>H1009*2.7%</f>
        <v>#REF!</v>
      </c>
      <c r="I1013" s="42" t="e">
        <f>I1009*2.7%</f>
        <v>#REF!</v>
      </c>
      <c r="J1013" s="42"/>
      <c r="K1013" s="42"/>
      <c r="L1013" s="42"/>
      <c r="M1013" s="42"/>
      <c r="N1013" s="42"/>
      <c r="Q1013" s="5"/>
      <c r="R1013" s="5"/>
      <c r="S1013" s="5"/>
      <c r="T1013" s="5"/>
      <c r="U1013" s="5"/>
      <c r="AA1013" s="7"/>
      <c r="AD1013" s="7"/>
      <c r="AG1013" s="7"/>
      <c r="AJ1013" s="7"/>
    </row>
    <row r="1014" spans="1:36" ht="12.75" hidden="1" customHeight="1" x14ac:dyDescent="0.2">
      <c r="A1014" s="30"/>
      <c r="B1014" s="31" t="s">
        <v>142</v>
      </c>
      <c r="C1014" s="31"/>
      <c r="D1014" s="31"/>
      <c r="E1014" s="33" t="e">
        <f>E1009+E1010+E1011+E1012+E1013</f>
        <v>#REF!</v>
      </c>
      <c r="F1014" s="33" t="e">
        <f>F1009+F1010+F1011+F1012+F1013</f>
        <v>#REF!</v>
      </c>
      <c r="G1014" s="33" t="e">
        <f>G1009+G1010+G1011+G1012+G1013</f>
        <v>#REF!</v>
      </c>
      <c r="H1014" s="33" t="e">
        <f>H1009+H1010+H1011+H1012+H1013</f>
        <v>#REF!</v>
      </c>
      <c r="I1014" s="33" t="e">
        <f>I1009+I1010+I1011+I1012+I1013</f>
        <v>#REF!</v>
      </c>
      <c r="J1014" s="33"/>
      <c r="K1014" s="33"/>
      <c r="L1014" s="33"/>
      <c r="M1014" s="33"/>
      <c r="N1014" s="33"/>
      <c r="Q1014" s="5"/>
      <c r="R1014" s="5"/>
      <c r="S1014" s="5"/>
      <c r="T1014" s="5"/>
      <c r="U1014" s="5"/>
      <c r="AA1014" s="7"/>
      <c r="AD1014" s="7"/>
      <c r="AG1014" s="7"/>
      <c r="AJ1014" s="7"/>
    </row>
    <row r="1015" spans="1:36" ht="12.75" hidden="1" customHeight="1" x14ac:dyDescent="0.2">
      <c r="A1015" s="31"/>
      <c r="B1015" s="31" t="s">
        <v>143</v>
      </c>
      <c r="C1015" s="31"/>
      <c r="D1015" s="31"/>
      <c r="E1015" s="33" t="e">
        <f>E1014*3%</f>
        <v>#REF!</v>
      </c>
      <c r="F1015" s="33" t="e">
        <f>F1014*3%</f>
        <v>#REF!</v>
      </c>
      <c r="G1015" s="33" t="e">
        <f>G1014*3%</f>
        <v>#REF!</v>
      </c>
      <c r="H1015" s="33" t="e">
        <f>H1014*3%</f>
        <v>#REF!</v>
      </c>
      <c r="I1015" s="33" t="e">
        <f>I1014*3%</f>
        <v>#REF!</v>
      </c>
      <c r="J1015" s="33"/>
      <c r="K1015" s="33"/>
      <c r="L1015" s="33"/>
      <c r="M1015" s="33"/>
      <c r="N1015" s="33"/>
      <c r="Q1015" s="5"/>
      <c r="R1015" s="5"/>
      <c r="S1015" s="5"/>
      <c r="T1015" s="5"/>
      <c r="U1015" s="5"/>
      <c r="AA1015" s="7"/>
      <c r="AD1015" s="7"/>
      <c r="AG1015" s="7"/>
      <c r="AJ1015" s="7"/>
    </row>
    <row r="1016" spans="1:36" ht="12.75" hidden="1" customHeight="1" x14ac:dyDescent="0.2">
      <c r="A1016" s="8"/>
      <c r="B1016" s="8" t="s">
        <v>212</v>
      </c>
      <c r="C1016" s="8"/>
      <c r="D1016" s="8"/>
      <c r="E1016" s="4" t="e">
        <f>E1014*2.7%</f>
        <v>#REF!</v>
      </c>
      <c r="F1016" s="4" t="e">
        <f>F1014*2.7%</f>
        <v>#REF!</v>
      </c>
      <c r="G1016" s="4" t="e">
        <f>G1014*2.7%</f>
        <v>#REF!</v>
      </c>
      <c r="H1016" s="4" t="e">
        <f>H1014*2.7%</f>
        <v>#REF!</v>
      </c>
      <c r="I1016" s="4" t="e">
        <f>I1014*2.7%</f>
        <v>#REF!</v>
      </c>
      <c r="J1016" s="4"/>
      <c r="K1016" s="4"/>
      <c r="L1016" s="4"/>
      <c r="M1016" s="4"/>
      <c r="N1016" s="4"/>
      <c r="Q1016" s="5"/>
      <c r="R1016" s="5"/>
      <c r="S1016" s="5"/>
      <c r="T1016" s="5"/>
      <c r="U1016" s="5"/>
      <c r="AA1016" s="7"/>
      <c r="AD1016" s="7"/>
      <c r="AG1016" s="7"/>
      <c r="AJ1016" s="7"/>
    </row>
    <row r="1017" spans="1:36" x14ac:dyDescent="0.2">
      <c r="A1017" s="44"/>
      <c r="B1017" s="45" t="s">
        <v>144</v>
      </c>
      <c r="C1017" s="45"/>
      <c r="D1017" s="45"/>
      <c r="E1017" s="46">
        <f>J1006*(1+Entrada!$L$13)</f>
        <v>12123095.62245282</v>
      </c>
      <c r="F1017" s="46">
        <f>K1006*(1+Entrada!$L$13)</f>
        <v>11651342.568107495</v>
      </c>
      <c r="G1017" s="46">
        <f>L1006*(1+Entrada!$L$13)</f>
        <v>12296710.325194122</v>
      </c>
      <c r="H1017" s="46">
        <f>M1006*(1+Entrada!$L$13)</f>
        <v>12042873.656358564</v>
      </c>
      <c r="I1017" s="46">
        <f>N1006*(1+Entrada!$L$13)</f>
        <v>12148239.820780873</v>
      </c>
      <c r="J1017" s="46"/>
      <c r="K1017" s="46"/>
      <c r="L1017" s="46"/>
      <c r="M1017" s="46"/>
      <c r="N1017" s="46"/>
      <c r="Q1017" s="3">
        <f>SUMIF($O966:$O1005,"&lt;&gt;Rateio",W966:W1005)</f>
        <v>9488448.0500118043</v>
      </c>
      <c r="R1017" s="3">
        <f>SUMIF($O966:$O1005,"&lt;&gt;Rateio",Z966:Z1005)</f>
        <v>9119218.5653990041</v>
      </c>
      <c r="S1017" s="3">
        <f>SUMIF($O966:$O1005,"&lt;&gt;Rateio",AC966:AC1005)</f>
        <v>9624331.9973946903</v>
      </c>
      <c r="T1017" s="3">
        <f>SUMIF($O966:$O1005,"&lt;&gt;Rateio",AF966:AF1005)</f>
        <v>9425660.295014197</v>
      </c>
      <c r="U1017" s="3">
        <f>SUMIF($O966:$O1005,"&lt;&gt;Rateio",AI966:AI1005)</f>
        <v>9508127.7941155359</v>
      </c>
      <c r="AA1017" s="7"/>
      <c r="AD1017" s="7"/>
      <c r="AG1017" s="7"/>
      <c r="AJ1017" s="7"/>
    </row>
    <row r="1018" spans="1:36" x14ac:dyDescent="0.2">
      <c r="E1018" s="216">
        <f>Q1018</f>
        <v>3.3616483157656162E-2</v>
      </c>
      <c r="F1018" s="217">
        <f>R1018</f>
        <v>3.3616483157656141E-2</v>
      </c>
      <c r="G1018" s="217">
        <f>S1018</f>
        <v>3.3616483157656182E-2</v>
      </c>
      <c r="H1018" s="217">
        <f>T1018</f>
        <v>3.3616483157656148E-2</v>
      </c>
      <c r="I1018" s="218">
        <f>U1018</f>
        <v>3.3616483157656155E-2</v>
      </c>
      <c r="Q1018" s="24">
        <f>Q1006/Q1017</f>
        <v>3.3616483157656162E-2</v>
      </c>
      <c r="R1018" s="24">
        <f>R1006/R1017</f>
        <v>3.3616483157656141E-2</v>
      </c>
      <c r="S1018" s="24">
        <f>S1006/S1017</f>
        <v>3.3616483157656182E-2</v>
      </c>
      <c r="T1018" s="24">
        <f>T1006/T1017</f>
        <v>3.3616483157656148E-2</v>
      </c>
      <c r="U1018" s="24">
        <f>U1006/U1017</f>
        <v>3.3616483157656155E-2</v>
      </c>
      <c r="W1018" s="25"/>
      <c r="X1018" s="25"/>
      <c r="Z1018" s="25"/>
      <c r="AA1018" s="26"/>
      <c r="AC1018" s="25"/>
      <c r="AD1018" s="26"/>
      <c r="AF1018" s="25"/>
      <c r="AG1018" s="26"/>
      <c r="AI1018" s="25"/>
      <c r="AJ1018" s="26"/>
    </row>
  </sheetData>
  <mergeCells count="119">
    <mergeCell ref="B5:B6"/>
    <mergeCell ref="B123:B124"/>
    <mergeCell ref="A125:A126"/>
    <mergeCell ref="B125:B126"/>
    <mergeCell ref="J484:N484"/>
    <mergeCell ref="E125:I125"/>
    <mergeCell ref="J125:N125"/>
    <mergeCell ref="A244:A245"/>
    <mergeCell ref="A304:A305"/>
    <mergeCell ref="J424:N424"/>
    <mergeCell ref="B242:B243"/>
    <mergeCell ref="E244:I244"/>
    <mergeCell ref="J244:N244"/>
    <mergeCell ref="J304:N304"/>
    <mergeCell ref="C244:C245"/>
    <mergeCell ref="A185:A186"/>
    <mergeCell ref="B185:B186"/>
    <mergeCell ref="C304:C305"/>
    <mergeCell ref="E304:I304"/>
    <mergeCell ref="B362:B363"/>
    <mergeCell ref="D304:D305"/>
    <mergeCell ref="D185:D186"/>
    <mergeCell ref="C185:C186"/>
    <mergeCell ref="E185:I185"/>
    <mergeCell ref="C125:C126"/>
    <mergeCell ref="B64:B65"/>
    <mergeCell ref="A66:A67"/>
    <mergeCell ref="B66:B67"/>
    <mergeCell ref="C66:C67"/>
    <mergeCell ref="D66:D67"/>
    <mergeCell ref="E66:I66"/>
    <mergeCell ref="J66:N66"/>
    <mergeCell ref="A7:A8"/>
    <mergeCell ref="B7:B8"/>
    <mergeCell ref="C7:C8"/>
    <mergeCell ref="D7:D8"/>
    <mergeCell ref="E7:I7"/>
    <mergeCell ref="J7:N7"/>
    <mergeCell ref="D125:D126"/>
    <mergeCell ref="A604:A605"/>
    <mergeCell ref="B542:B543"/>
    <mergeCell ref="D364:D365"/>
    <mergeCell ref="A484:A485"/>
    <mergeCell ref="D424:D425"/>
    <mergeCell ref="D484:D485"/>
    <mergeCell ref="B844:B845"/>
    <mergeCell ref="C844:C845"/>
    <mergeCell ref="A844:A845"/>
    <mergeCell ref="B244:B245"/>
    <mergeCell ref="B302:B303"/>
    <mergeCell ref="B304:B305"/>
    <mergeCell ref="A424:A425"/>
    <mergeCell ref="B602:B603"/>
    <mergeCell ref="A724:A725"/>
    <mergeCell ref="E484:I484"/>
    <mergeCell ref="B724:B725"/>
    <mergeCell ref="C724:C725"/>
    <mergeCell ref="B722:B723"/>
    <mergeCell ref="B664:B665"/>
    <mergeCell ref="C544:C545"/>
    <mergeCell ref="C664:C665"/>
    <mergeCell ref="A544:A545"/>
    <mergeCell ref="E604:I604"/>
    <mergeCell ref="A364:A365"/>
    <mergeCell ref="B424:B425"/>
    <mergeCell ref="C424:C425"/>
    <mergeCell ref="B364:B365"/>
    <mergeCell ref="C364:C365"/>
    <mergeCell ref="B482:B483"/>
    <mergeCell ref="B484:B485"/>
    <mergeCell ref="C484:C485"/>
    <mergeCell ref="B422:B423"/>
    <mergeCell ref="B183:B184"/>
    <mergeCell ref="B782:B783"/>
    <mergeCell ref="D784:D785"/>
    <mergeCell ref="J185:N185"/>
    <mergeCell ref="E724:I724"/>
    <mergeCell ref="E784:I784"/>
    <mergeCell ref="J784:N784"/>
    <mergeCell ref="E544:I544"/>
    <mergeCell ref="D724:D725"/>
    <mergeCell ref="D604:D605"/>
    <mergeCell ref="E424:I424"/>
    <mergeCell ref="B544:B545"/>
    <mergeCell ref="J364:N364"/>
    <mergeCell ref="E364:I364"/>
    <mergeCell ref="J604:N604"/>
    <mergeCell ref="E664:I664"/>
    <mergeCell ref="B604:B605"/>
    <mergeCell ref="C604:C605"/>
    <mergeCell ref="B662:B663"/>
    <mergeCell ref="J544:N544"/>
    <mergeCell ref="D544:D545"/>
    <mergeCell ref="D664:D665"/>
    <mergeCell ref="J664:N664"/>
    <mergeCell ref="D244:D245"/>
    <mergeCell ref="B902:B903"/>
    <mergeCell ref="J844:N844"/>
    <mergeCell ref="D844:D845"/>
    <mergeCell ref="A664:A665"/>
    <mergeCell ref="B962:B963"/>
    <mergeCell ref="A964:A965"/>
    <mergeCell ref="B964:B965"/>
    <mergeCell ref="C964:C965"/>
    <mergeCell ref="D964:D965"/>
    <mergeCell ref="E964:I964"/>
    <mergeCell ref="J964:N964"/>
    <mergeCell ref="D904:D905"/>
    <mergeCell ref="E904:I904"/>
    <mergeCell ref="J904:N904"/>
    <mergeCell ref="A904:A905"/>
    <mergeCell ref="B904:B905"/>
    <mergeCell ref="C904:C905"/>
    <mergeCell ref="J724:N724"/>
    <mergeCell ref="A784:A785"/>
    <mergeCell ref="B784:B785"/>
    <mergeCell ref="C784:C785"/>
    <mergeCell ref="E844:I844"/>
    <mergeCell ref="B842:B84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39" fitToHeight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415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8.140625" style="6" customWidth="1"/>
    <col min="5" max="5" width="11.71093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18" width="10.85546875" style="6" bestFit="1" customWidth="1"/>
    <col min="19" max="21" width="11" style="6" bestFit="1" customWidth="1"/>
    <col min="22" max="22" width="3.140625" style="6" customWidth="1"/>
    <col min="23" max="23" width="11.7109375" style="6" bestFit="1" customWidth="1"/>
    <col min="24" max="24" width="9.140625" style="6"/>
    <col min="25" max="25" width="3.5703125" style="6" customWidth="1"/>
    <col min="26" max="26" width="10" style="6" bestFit="1" customWidth="1"/>
    <col min="27" max="27" width="10.42578125" style="6" bestFit="1" customWidth="1"/>
    <col min="28" max="28" width="4.140625" style="6" customWidth="1"/>
    <col min="29" max="29" width="8.7109375" style="6" bestFit="1" customWidth="1"/>
    <col min="30" max="30" width="7.5703125" style="6" bestFit="1" customWidth="1"/>
    <col min="31" max="31" width="3.28515625" style="6" customWidth="1"/>
    <col min="32" max="32" width="8.7109375" style="6" bestFit="1" customWidth="1"/>
    <col min="33" max="33" width="7.5703125" style="6" bestFit="1" customWidth="1"/>
    <col min="34" max="34" width="3.5703125" style="6" customWidth="1"/>
    <col min="35" max="35" width="8.7109375" style="6" bestFit="1" customWidth="1"/>
    <col min="36" max="36" width="10.42578125" style="6" bestFit="1" customWidth="1"/>
    <col min="37" max="16384" width="9.140625" style="6"/>
  </cols>
  <sheetData>
    <row r="2" spans="1:36" ht="15.75" x14ac:dyDescent="0.25">
      <c r="C2" s="15" t="str">
        <f>CCD!C2</f>
        <v>Planilha de Apoio ANEEL - Ref. 07/2017 (Atualizada para 05/2019)</v>
      </c>
      <c r="D2" s="15"/>
    </row>
    <row r="3" spans="1:36" ht="15.75" x14ac:dyDescent="0.25">
      <c r="C3" s="15" t="s">
        <v>139</v>
      </c>
      <c r="D3" s="15"/>
    </row>
    <row r="5" spans="1:36" s="11" customFormat="1" ht="12.75" customHeight="1" x14ac:dyDescent="0.2">
      <c r="B5" s="378" t="s">
        <v>203</v>
      </c>
      <c r="C5" s="9"/>
      <c r="D5" s="9"/>
      <c r="E5" s="9"/>
      <c r="F5" s="9"/>
      <c r="G5" s="16"/>
      <c r="H5" s="9"/>
      <c r="I5" s="9"/>
      <c r="J5" s="9"/>
      <c r="K5" s="9"/>
      <c r="L5" s="9"/>
      <c r="O5" s="336"/>
      <c r="P5" s="336"/>
      <c r="Q5" s="312" t="s">
        <v>30</v>
      </c>
      <c r="R5" s="312" t="s">
        <v>31</v>
      </c>
      <c r="S5" s="312" t="s">
        <v>32</v>
      </c>
      <c r="T5" s="312" t="s">
        <v>33</v>
      </c>
      <c r="U5" s="312" t="s">
        <v>34</v>
      </c>
      <c r="W5" s="313"/>
      <c r="X5" s="314"/>
      <c r="Z5" s="313"/>
      <c r="AA5" s="314"/>
      <c r="AC5" s="313"/>
      <c r="AD5" s="314"/>
      <c r="AF5" s="313"/>
      <c r="AG5" s="314"/>
      <c r="AI5" s="313"/>
      <c r="AJ5" s="314"/>
    </row>
    <row r="6" spans="1:36" s="11" customFormat="1" ht="12.75" customHeight="1" x14ac:dyDescent="0.2">
      <c r="B6" s="378"/>
      <c r="C6" s="9"/>
      <c r="D6" s="9"/>
      <c r="E6" s="9"/>
      <c r="F6" s="9"/>
      <c r="G6" s="16"/>
      <c r="H6" s="9"/>
      <c r="I6" s="9"/>
      <c r="J6" s="9"/>
      <c r="K6" s="9"/>
      <c r="L6" s="9"/>
      <c r="O6" s="336"/>
      <c r="P6" s="336"/>
      <c r="Q6" s="3">
        <f>SUMIF($O9:$O30,"Rateio",J9:J30)+E42</f>
        <v>1471745.7518440946</v>
      </c>
      <c r="R6" s="3">
        <f>SUMIF($O9:$O30,"Rateio",K9:K30)+F42</f>
        <v>1414474.8554266556</v>
      </c>
      <c r="S6" s="3">
        <f>SUMIF($O9:$O30,"Rateio",L9:L30)+G42</f>
        <v>1492822.6045865538</v>
      </c>
      <c r="T6" s="3">
        <f>SUMIF($O9:$O30,"Rateio",M9:M30)+H42</f>
        <v>1462006.7923010278</v>
      </c>
      <c r="U6" s="3">
        <f>SUMIF($O9:$O30,"Rateio",N9:N30)+I42</f>
        <v>1474798.261551623</v>
      </c>
      <c r="X6" s="212"/>
      <c r="AA6" s="212"/>
      <c r="AD6" s="212"/>
      <c r="AG6" s="212"/>
      <c r="AJ6" s="212"/>
    </row>
    <row r="7" spans="1:36" s="17" customFormat="1" x14ac:dyDescent="0.2">
      <c r="A7" s="379" t="s">
        <v>35</v>
      </c>
      <c r="B7" s="379" t="s">
        <v>36</v>
      </c>
      <c r="C7" s="379" t="s">
        <v>0</v>
      </c>
      <c r="D7" s="379" t="s">
        <v>37</v>
      </c>
      <c r="E7" s="380" t="s">
        <v>645</v>
      </c>
      <c r="F7" s="380"/>
      <c r="G7" s="380"/>
      <c r="H7" s="380"/>
      <c r="I7" s="380"/>
      <c r="J7" s="381" t="str">
        <f>CCD!J7</f>
        <v>Preço Total</v>
      </c>
      <c r="K7" s="381"/>
      <c r="L7" s="381"/>
      <c r="M7" s="381"/>
      <c r="N7" s="381"/>
      <c r="O7" s="337"/>
      <c r="P7" s="337"/>
      <c r="Q7" s="3">
        <f>SUMIF($P9:$P30,"UAR",J9:J30)</f>
        <v>628938.04848792625</v>
      </c>
      <c r="R7" s="3">
        <f>SUMIF($P9:$P30,"UAR",K9:K30)</f>
        <v>604463.81726775412</v>
      </c>
      <c r="S7" s="3">
        <f>SUMIF($P9:$P30,"UAR",L9:L30)</f>
        <v>637945.06251565448</v>
      </c>
      <c r="T7" s="3">
        <f>SUMIF($P9:$P30,"UAR",M9:M30)</f>
        <v>624776.18683373439</v>
      </c>
      <c r="U7" s="3">
        <f>SUMIF($P9:$P30,"UAR",N9:N30)</f>
        <v>630242.51258849364</v>
      </c>
      <c r="X7" s="213"/>
      <c r="AA7" s="213"/>
      <c r="AD7" s="213"/>
      <c r="AG7" s="213"/>
      <c r="AJ7" s="213"/>
    </row>
    <row r="8" spans="1:36" s="18" customFormat="1" x14ac:dyDescent="0.2">
      <c r="A8" s="379"/>
      <c r="B8" s="379"/>
      <c r="C8" s="379"/>
      <c r="D8" s="379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338"/>
      <c r="P8" s="338"/>
      <c r="Q8" s="5">
        <f>Q7/Q6</f>
        <v>0.42734150766181461</v>
      </c>
      <c r="R8" s="5">
        <f>R7/R6</f>
        <v>0.4273415076618145</v>
      </c>
      <c r="S8" s="5">
        <f>S7/S6</f>
        <v>0.42734150766181439</v>
      </c>
      <c r="T8" s="5">
        <f>T7/T6</f>
        <v>0.42734150766181439</v>
      </c>
      <c r="U8" s="5">
        <f>U7/U6</f>
        <v>0.4273415076618145</v>
      </c>
      <c r="X8" s="214"/>
      <c r="AA8" s="214"/>
      <c r="AD8" s="214"/>
      <c r="AG8" s="214"/>
      <c r="AJ8" s="214"/>
    </row>
    <row r="9" spans="1:36" x14ac:dyDescent="0.2">
      <c r="A9" s="189">
        <v>1</v>
      </c>
      <c r="B9" s="20" t="s">
        <v>1</v>
      </c>
      <c r="C9" s="20" t="str">
        <f>VLOOKUP(B9,Valores!$A$2:$F$300,5,FALSE)</f>
        <v>unid.</v>
      </c>
      <c r="D9" s="20">
        <v>1</v>
      </c>
      <c r="E9" s="3">
        <f>Entrada!$F$27*VLOOKUP($E8,Regional!$A$2:$B$7,2,FALSE)</f>
        <v>78334.634617719334</v>
      </c>
      <c r="F9" s="1">
        <f>Entrada!$F$27*VLOOKUP($F8,Regional!$A$2:$B$7,2,FALSE)</f>
        <v>75286.353527410058</v>
      </c>
      <c r="G9" s="1">
        <f>Entrada!$F$27*VLOOKUP($G8,Regional!$A$2:$B$7,2,FALSE)</f>
        <v>79456.463952985432</v>
      </c>
      <c r="H9" s="1">
        <f>Entrada!$F$27*VLOOKUP($H8,Regional!$A$2:$B$7,2,FALSE)</f>
        <v>77816.272097286041</v>
      </c>
      <c r="I9" s="2">
        <f>Entrada!$F$27*VLOOKUP($I8,Regional!$A$2:$B$7,2,FALSE)</f>
        <v>78497.10645248201</v>
      </c>
      <c r="J9" s="27">
        <f t="shared" ref="J9:N11" si="0">$D9*E9</f>
        <v>78334.634617719334</v>
      </c>
      <c r="K9" s="21">
        <f t="shared" si="0"/>
        <v>75286.353527410058</v>
      </c>
      <c r="L9" s="21">
        <f t="shared" si="0"/>
        <v>79456.463952985432</v>
      </c>
      <c r="M9" s="21">
        <f t="shared" si="0"/>
        <v>77816.272097286041</v>
      </c>
      <c r="N9" s="22">
        <f t="shared" si="0"/>
        <v>78497.10645248201</v>
      </c>
      <c r="O9" s="14">
        <f>VLOOKUP(B9,Valores!$A$2:$O$300,14,FALSE)</f>
        <v>3.0300000000000001E-2</v>
      </c>
      <c r="P9" s="14" t="str">
        <f>VLOOKUP(B9,Valores!$A$2:$O$300,15,FALSE)</f>
        <v>UAR</v>
      </c>
      <c r="Q9" s="5">
        <f>IF($P9="UAR",J9*$Q$8,0)</f>
        <v>33475.640859673556</v>
      </c>
      <c r="R9" s="5">
        <f t="shared" ref="R9:R30" si="1">IF($P9="UAR",K9*$R$8,0)</f>
        <v>32172.983822763781</v>
      </c>
      <c r="S9" s="5">
        <f t="shared" ref="S9:S30" si="2">IF($P9="UAR",L9*$S$8,0)</f>
        <v>33955.045099145405</v>
      </c>
      <c r="T9" s="5">
        <f t="shared" ref="T9:T30" si="3">IF($P9="UAR",M9*$T$8,0)</f>
        <v>33254.123038676196</v>
      </c>
      <c r="U9" s="5">
        <f t="shared" ref="U9:U30" si="4">IF($P9="UAR",N9*$U$8,0)</f>
        <v>33545.071818493612</v>
      </c>
      <c r="W9" s="1">
        <f t="shared" ref="W9:W30" si="5">J9+Q9</f>
        <v>111810.27547739289</v>
      </c>
      <c r="X9" s="7">
        <f t="shared" ref="X9:X30" si="6">IF($O9="rateio",0,W9*$O9)</f>
        <v>3387.8513469650047</v>
      </c>
      <c r="Z9" s="1">
        <f t="shared" ref="Z9:Z30" si="7">K9+R9</f>
        <v>107459.33735017384</v>
      </c>
      <c r="AA9" s="7">
        <f t="shared" ref="AA9:AA30" si="8">IF($O9="rateio",0,Z9*$O9)</f>
        <v>3256.0179217102673</v>
      </c>
      <c r="AC9" s="1">
        <f t="shared" ref="AC9:AC30" si="9">L9+S9</f>
        <v>113411.50905213083</v>
      </c>
      <c r="AD9" s="7">
        <f t="shared" ref="AD9:AD30" si="10">IF($O9="rateio",0,AC9*$O9)</f>
        <v>3436.368724279564</v>
      </c>
      <c r="AF9" s="1">
        <f t="shared" ref="AF9:AF30" si="11">M9+T9</f>
        <v>111070.39513596223</v>
      </c>
      <c r="AG9" s="7">
        <f t="shared" ref="AG9:AG30" si="12">IF($O9="rateio",0,AF9*$O9)</f>
        <v>3365.4329726196556</v>
      </c>
      <c r="AI9" s="1">
        <f t="shared" ref="AI9:AI30" si="13">N9+U9</f>
        <v>112042.17827097562</v>
      </c>
      <c r="AJ9" s="7">
        <f t="shared" ref="AJ9:AJ30" si="14">IF($O9="rateio",0,AI9*$O9)</f>
        <v>3394.8780016105616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2</v>
      </c>
      <c r="E10" s="3">
        <f>Entrada!$F$28*VLOOKUP($E8,Regional!$A$2:$B$7,2,FALSE)</f>
        <v>8632.0221480158598</v>
      </c>
      <c r="F10" s="1">
        <f>Entrada!$F$28*VLOOKUP($F8,Regional!$A$2:$B$7,2,FALSE)</f>
        <v>8296.1192614659103</v>
      </c>
      <c r="G10" s="1">
        <f>Entrada!$F$28*VLOOKUP($G8,Regional!$A$2:$B$7,2,FALSE)</f>
        <v>8755.6412306294205</v>
      </c>
      <c r="H10" s="1">
        <f>Entrada!$F$28*VLOOKUP($H8,Regional!$A$2:$B$7,2,FALSE)</f>
        <v>8574.9016063944218</v>
      </c>
      <c r="I10" s="2">
        <f>Entrada!$F$28*VLOOKUP($I8,Regional!$A$2:$B$7,2,FALSE)</f>
        <v>8649.9256013598933</v>
      </c>
      <c r="J10" s="3">
        <f t="shared" si="0"/>
        <v>17264.04429603172</v>
      </c>
      <c r="K10" s="1">
        <f t="shared" si="0"/>
        <v>16592.238522931821</v>
      </c>
      <c r="L10" s="1">
        <f t="shared" si="0"/>
        <v>17511.282461258841</v>
      </c>
      <c r="M10" s="1">
        <f t="shared" si="0"/>
        <v>17149.803212788844</v>
      </c>
      <c r="N10" s="2">
        <f t="shared" si="0"/>
        <v>17299.851202719787</v>
      </c>
      <c r="O10" s="14">
        <f>VLOOKUP(B10,Valores!$A$2:$O$300,14,FALSE)</f>
        <v>3.3300000000000003E-2</v>
      </c>
      <c r="P10" s="14" t="str">
        <f>VLOOKUP(B10,Valores!$A$2:$O$300,15,FALSE)</f>
        <v>UAR</v>
      </c>
      <c r="Q10" s="5">
        <f t="shared" ref="Q10:Q30" si="15">IF($P10="UAR",J10*$Q$8,0)</f>
        <v>7377.642717806546</v>
      </c>
      <c r="R10" s="5">
        <f t="shared" si="1"/>
        <v>7090.5522258741221</v>
      </c>
      <c r="S10" s="5">
        <f t="shared" si="2"/>
        <v>7483.2978480862412</v>
      </c>
      <c r="T10" s="5">
        <f t="shared" si="3"/>
        <v>7328.8227610566128</v>
      </c>
      <c r="U10" s="5">
        <f t="shared" si="4"/>
        <v>7392.9444952953281</v>
      </c>
      <c r="W10" s="1">
        <f t="shared" si="5"/>
        <v>24641.687013838266</v>
      </c>
      <c r="X10" s="7">
        <f t="shared" si="6"/>
        <v>820.56817756081432</v>
      </c>
      <c r="Z10" s="1">
        <f t="shared" si="7"/>
        <v>23682.790748805943</v>
      </c>
      <c r="AA10" s="7">
        <f t="shared" si="8"/>
        <v>788.63693193523795</v>
      </c>
      <c r="AC10" s="1">
        <f t="shared" si="9"/>
        <v>24994.580309345081</v>
      </c>
      <c r="AD10" s="7">
        <f t="shared" si="10"/>
        <v>832.31952430119134</v>
      </c>
      <c r="AF10" s="1">
        <f t="shared" si="11"/>
        <v>24478.625973845457</v>
      </c>
      <c r="AG10" s="7">
        <f t="shared" si="12"/>
        <v>815.13824492905383</v>
      </c>
      <c r="AI10" s="1">
        <f t="shared" si="13"/>
        <v>24692.795698015114</v>
      </c>
      <c r="AJ10" s="7">
        <f t="shared" si="14"/>
        <v>822.27009674390342</v>
      </c>
    </row>
    <row r="11" spans="1:36" x14ac:dyDescent="0.2">
      <c r="A11" s="5">
        <v>3</v>
      </c>
      <c r="B11" s="6" t="s">
        <v>4</v>
      </c>
      <c r="C11" s="6" t="str">
        <f>VLOOKUP(B11,Valores!$A$2:$F$300,5,FALSE)</f>
        <v>unid.</v>
      </c>
      <c r="D11" s="6">
        <v>3</v>
      </c>
      <c r="E11" s="3">
        <f>Entrada!$F$32*VLOOKUP($E8,Regional!$A$2:$B$7,2,FALSE)</f>
        <v>12106.574192148952</v>
      </c>
      <c r="F11" s="1">
        <f>Entrada!$F$32*VLOOKUP($F8,Regional!$A$2:$B$7,2,FALSE)</f>
        <v>11635.464045807552</v>
      </c>
      <c r="G11" s="1">
        <f>Entrada!$F$32*VLOOKUP($G8,Regional!$A$2:$B$7,2,FALSE)</f>
        <v>12279.952291690839</v>
      </c>
      <c r="H11" s="1">
        <f>Entrada!$F$32*VLOOKUP($H8,Regional!$A$2:$B$7,2,FALSE)</f>
        <v>12026.461553050289</v>
      </c>
      <c r="I11" s="2">
        <f>Entrada!$F$32*VLOOKUP($I8,Regional!$A$2:$B$7,2,FALSE)</f>
        <v>12131.684123806743</v>
      </c>
      <c r="J11" s="3">
        <f t="shared" si="0"/>
        <v>36319.722576446853</v>
      </c>
      <c r="K11" s="1">
        <f t="shared" si="0"/>
        <v>34906.392137422656</v>
      </c>
      <c r="L11" s="1">
        <f t="shared" si="0"/>
        <v>36839.856875072517</v>
      </c>
      <c r="M11" s="1">
        <f t="shared" si="0"/>
        <v>36079.384659150863</v>
      </c>
      <c r="N11" s="2">
        <f t="shared" si="0"/>
        <v>36395.052371420228</v>
      </c>
      <c r="O11" s="14">
        <f>VLOOKUP(B11,Valores!$A$2:$O$300,14,FALSE)</f>
        <v>3.3300000000000003E-2</v>
      </c>
      <c r="P11" s="14" t="str">
        <f>VLOOKUP(B11,Valores!$A$2:$O$300,15,FALSE)</f>
        <v>UAR</v>
      </c>
      <c r="Q11" s="5">
        <f t="shared" si="15"/>
        <v>15520.925003677645</v>
      </c>
      <c r="R11" s="5">
        <f t="shared" si="1"/>
        <v>14916.950243040705</v>
      </c>
      <c r="S11" s="5">
        <f t="shared" si="2"/>
        <v>15743.199979038947</v>
      </c>
      <c r="T11" s="5">
        <f t="shared" si="3"/>
        <v>15418.218635752068</v>
      </c>
      <c r="U11" s="5">
        <f t="shared" si="4"/>
        <v>15553.116551833418</v>
      </c>
      <c r="W11" s="1">
        <f t="shared" si="5"/>
        <v>51840.647580124496</v>
      </c>
      <c r="X11" s="7">
        <f t="shared" si="6"/>
        <v>1726.2935644181459</v>
      </c>
      <c r="Z11" s="1">
        <f t="shared" si="7"/>
        <v>49823.342380463364</v>
      </c>
      <c r="AA11" s="7">
        <f t="shared" si="8"/>
        <v>1659.1173012694301</v>
      </c>
      <c r="AC11" s="1">
        <f t="shared" si="9"/>
        <v>52583.056854111463</v>
      </c>
      <c r="AD11" s="7">
        <f t="shared" si="10"/>
        <v>1751.015793241912</v>
      </c>
      <c r="AF11" s="1">
        <f t="shared" si="11"/>
        <v>51497.603294902932</v>
      </c>
      <c r="AG11" s="7">
        <f t="shared" si="12"/>
        <v>1714.8701897202677</v>
      </c>
      <c r="AI11" s="1">
        <f t="shared" si="13"/>
        <v>51948.168923253645</v>
      </c>
      <c r="AJ11" s="7">
        <f t="shared" si="14"/>
        <v>1729.8740251443464</v>
      </c>
    </row>
    <row r="12" spans="1:36" x14ac:dyDescent="0.2">
      <c r="A12" s="5">
        <v>4</v>
      </c>
      <c r="B12" s="6" t="s">
        <v>348</v>
      </c>
      <c r="C12" s="6" t="str">
        <f>VLOOKUP(B12,Valores!$A$2:$F$300,5,FALSE)</f>
        <v>kg</v>
      </c>
      <c r="D12" s="6">
        <v>160</v>
      </c>
      <c r="E12" s="3">
        <f>VLOOKUP($B12,Valores!$A$2:$G$300,6,FALSE)*VLOOKUP(VLOOKUP($B12,Indices_Poder!$B$5:$E$250,3,FALSE),Indices_Poder!$G$6:$N$27,4,FALSE)*VLOOKUP($E$8,Regional!$A$2:$B$7,2,FALSE)</f>
        <v>63.9384476185</v>
      </c>
      <c r="F12" s="1">
        <f>VLOOKUP($B12,Valores!$A$2:$G$300,6,FALSE)*VLOOKUP(VLOOKUP($B12,Indices_Poder!$B$5:$E$250,3,FALSE),Indices_Poder!$G$6:$N$27,4,FALSE)*VLOOKUP($F$8,Regional!$A$2:$B$7,2,FALSE)</f>
        <v>61.450373706234416</v>
      </c>
      <c r="G12" s="1">
        <f>VLOOKUP($B12,Valores!$A$2:$G$300,6,FALSE)*VLOOKUP(VLOOKUP($B12,Indices_Poder!$B$5:$E$250,3,FALSE),Indices_Poder!$G$6:$N$27,4,FALSE)*VLOOKUP($G$8,Regional!$A$2:$B$7,2,FALSE)</f>
        <v>64.854109337480978</v>
      </c>
      <c r="H12" s="1">
        <f>VLOOKUP($B12,Valores!$A$2:$G$300,6,FALSE)*VLOOKUP(VLOOKUP($B12,Indices_Poder!$B$5:$E$250,3,FALSE),Indices_Poder!$G$6:$N$27,4,FALSE)*VLOOKUP($H$8,Regional!$A$2:$B$7,2,FALSE)</f>
        <v>63.51534875524672</v>
      </c>
      <c r="I12" s="2">
        <f>VLOOKUP($B12,Valores!$A$2:$G$300,6,FALSE)*VLOOKUP(VLOOKUP($B12,Indices_Poder!$B$5:$E$250,3,FALSE),Indices_Poder!$G$6:$N$27,4,FALSE)*VLOOKUP($I$8,Regional!$A$2:$B$7,2,FALSE)</f>
        <v>64.071060695042078</v>
      </c>
      <c r="J12" s="3">
        <f t="shared" ref="J12:N14" si="16">$D12*E12</f>
        <v>10230.151618960001</v>
      </c>
      <c r="K12" s="1">
        <f t="shared" si="16"/>
        <v>9832.0597929975065</v>
      </c>
      <c r="L12" s="1">
        <f t="shared" si="16"/>
        <v>10376.657493996956</v>
      </c>
      <c r="M12" s="1">
        <f t="shared" si="16"/>
        <v>10162.455800839474</v>
      </c>
      <c r="N12" s="2">
        <f t="shared" si="16"/>
        <v>10251.369711206733</v>
      </c>
      <c r="O12" s="14">
        <f>VLOOKUP(B12,Valores!$A$2:$O$300,14,FALSE)</f>
        <v>2.5000000000000001E-2</v>
      </c>
      <c r="P12" s="14" t="str">
        <f>VLOOKUP(B12,Valores!$A$2:$O$300,15,FALSE)</f>
        <v>UAR</v>
      </c>
      <c r="Q12" s="5">
        <f t="shared" si="15"/>
        <v>4371.7684164553202</v>
      </c>
      <c r="R12" s="5">
        <f t="shared" si="1"/>
        <v>4201.6472553606618</v>
      </c>
      <c r="S12" s="5">
        <f t="shared" si="2"/>
        <v>4434.3764579749241</v>
      </c>
      <c r="T12" s="5">
        <f t="shared" si="3"/>
        <v>4342.839183477292</v>
      </c>
      <c r="U12" s="5">
        <f t="shared" si="4"/>
        <v>4380.8357879857449</v>
      </c>
      <c r="W12" s="1">
        <f t="shared" si="5"/>
        <v>14601.920035415322</v>
      </c>
      <c r="X12" s="7">
        <f t="shared" si="6"/>
        <v>365.04800088538309</v>
      </c>
      <c r="Z12" s="1">
        <f t="shared" si="7"/>
        <v>14033.707048358168</v>
      </c>
      <c r="AA12" s="7">
        <f t="shared" si="8"/>
        <v>350.84267620895423</v>
      </c>
      <c r="AC12" s="1">
        <f t="shared" si="9"/>
        <v>14811.03395197188</v>
      </c>
      <c r="AD12" s="7">
        <f t="shared" si="10"/>
        <v>370.27584879929702</v>
      </c>
      <c r="AF12" s="1">
        <f t="shared" si="11"/>
        <v>14505.294984316766</v>
      </c>
      <c r="AG12" s="7">
        <f t="shared" si="12"/>
        <v>362.63237460791919</v>
      </c>
      <c r="AI12" s="1">
        <f t="shared" si="13"/>
        <v>14632.205499192478</v>
      </c>
      <c r="AJ12" s="7">
        <f t="shared" si="14"/>
        <v>365.80513747981195</v>
      </c>
    </row>
    <row r="13" spans="1:36" x14ac:dyDescent="0.2">
      <c r="A13" s="5">
        <v>5</v>
      </c>
      <c r="B13" s="6" t="s">
        <v>16</v>
      </c>
      <c r="C13" s="6" t="str">
        <f>VLOOKUP(B13,Valores!$A$2:$F$300,5,FALSE)</f>
        <v>unid.</v>
      </c>
      <c r="D13" s="6">
        <v>54</v>
      </c>
      <c r="E13" s="3">
        <f>VLOOKUP($B13,Valores!$A$2:$G$300,6,FALSE)*VLOOKUP(VLOOKUP($B13,Indices_Poder!$B$5:$E$250,3,FALSE),Indices_Poder!$G$6:$N$27,4,FALSE)*VLOOKUP($E$8,Regional!$A$2:$B$7,2,FALSE)</f>
        <v>153.50973269963379</v>
      </c>
      <c r="F13" s="1">
        <f>VLOOKUP($B13,Valores!$A$2:$G$300,6,FALSE)*VLOOKUP(VLOOKUP($B13,Indices_Poder!$B$5:$E$250,3,FALSE),Indices_Poder!$G$6:$N$27,4,FALSE)*VLOOKUP($F$8,Regional!$A$2:$B$7,2,FALSE)</f>
        <v>147.53611939754435</v>
      </c>
      <c r="G13" s="1">
        <f>VLOOKUP($B13,Valores!$A$2:$G$300,6,FALSE)*VLOOKUP(VLOOKUP($B13,Indices_Poder!$B$5:$E$250,3,FALSE),Indices_Poder!$G$6:$N$27,4,FALSE)*VLOOKUP($G$8,Regional!$A$2:$B$7,2,FALSE)</f>
        <v>155.70814368644335</v>
      </c>
      <c r="H13" s="1">
        <f>VLOOKUP($B13,Valores!$A$2:$G$300,6,FALSE)*VLOOKUP(VLOOKUP($B13,Indices_Poder!$B$5:$E$250,3,FALSE),Indices_Poder!$G$6:$N$27,4,FALSE)*VLOOKUP($H$8,Regional!$A$2:$B$7,2,FALSE)</f>
        <v>152.49391520917698</v>
      </c>
      <c r="I13" s="2">
        <f>VLOOKUP($B13,Valores!$A$2:$G$300,6,FALSE)*VLOOKUP(VLOOKUP($B13,Indices_Poder!$B$5:$E$250,3,FALSE),Indices_Poder!$G$6:$N$27,4,FALSE)*VLOOKUP($I$8,Regional!$A$2:$B$7,2,FALSE)</f>
        <v>153.82812325634416</v>
      </c>
      <c r="J13" s="3">
        <f t="shared" si="16"/>
        <v>8289.5255657802245</v>
      </c>
      <c r="K13" s="1">
        <f t="shared" si="16"/>
        <v>7966.950447467395</v>
      </c>
      <c r="L13" s="1">
        <f t="shared" si="16"/>
        <v>8408.2397590679411</v>
      </c>
      <c r="M13" s="1">
        <f t="shared" si="16"/>
        <v>8234.6714212955558</v>
      </c>
      <c r="N13" s="2">
        <f t="shared" si="16"/>
        <v>8306.7186558425838</v>
      </c>
      <c r="O13" s="14">
        <f>VLOOKUP(B13,Valores!$A$2:$O$300,14,FALSE)</f>
        <v>2.5000000000000001E-2</v>
      </c>
      <c r="P13" s="14" t="str">
        <f>VLOOKUP(B13,Valores!$A$2:$O$300,15,FALSE)</f>
        <v>COM</v>
      </c>
      <c r="Q13" s="5">
        <f t="shared" si="15"/>
        <v>0</v>
      </c>
      <c r="R13" s="5">
        <f t="shared" si="1"/>
        <v>0</v>
      </c>
      <c r="S13" s="5">
        <f t="shared" si="2"/>
        <v>0</v>
      </c>
      <c r="T13" s="5">
        <f t="shared" si="3"/>
        <v>0</v>
      </c>
      <c r="U13" s="5">
        <f t="shared" si="4"/>
        <v>0</v>
      </c>
      <c r="W13" s="1">
        <f t="shared" si="5"/>
        <v>8289.5255657802245</v>
      </c>
      <c r="X13" s="7">
        <f t="shared" si="6"/>
        <v>207.23813914450562</v>
      </c>
      <c r="Z13" s="1">
        <f t="shared" si="7"/>
        <v>7966.950447467395</v>
      </c>
      <c r="AA13" s="7">
        <f t="shared" si="8"/>
        <v>199.17376118668489</v>
      </c>
      <c r="AC13" s="1">
        <f t="shared" si="9"/>
        <v>8408.2397590679411</v>
      </c>
      <c r="AD13" s="7">
        <f t="shared" si="10"/>
        <v>210.20599397669855</v>
      </c>
      <c r="AF13" s="1">
        <f t="shared" si="11"/>
        <v>8234.6714212955558</v>
      </c>
      <c r="AG13" s="7">
        <f t="shared" si="12"/>
        <v>205.86678553238892</v>
      </c>
      <c r="AI13" s="1">
        <f t="shared" si="13"/>
        <v>8306.7186558425838</v>
      </c>
      <c r="AJ13" s="7">
        <f t="shared" si="14"/>
        <v>207.6679663960646</v>
      </c>
    </row>
    <row r="14" spans="1:36" x14ac:dyDescent="0.2">
      <c r="A14" s="5">
        <v>6</v>
      </c>
      <c r="B14" s="6" t="s">
        <v>23</v>
      </c>
      <c r="C14" s="6" t="str">
        <f>VLOOKUP(B14,Valores!$A$2:$F$300,5,FALSE)</f>
        <v>m</v>
      </c>
      <c r="D14" s="6">
        <v>3047</v>
      </c>
      <c r="E14" s="3">
        <f>VLOOKUP($B14,Valores!$A$2:$G$300,6,FALSE)*VLOOKUP(VLOOKUP($B14,Indices_Poder!$B$5:$E$250,3,FALSE),Indices_Poder!$G$6:$N$27,4,FALSE)*VLOOKUP($E$8,Regional!$A$2:$B$7,2,FALSE)</f>
        <v>39.933598587490515</v>
      </c>
      <c r="F14" s="1">
        <f>VLOOKUP($B14,Valores!$A$2:$G$300,6,FALSE)*VLOOKUP(VLOOKUP($B14,Indices_Poder!$B$5:$E$250,3,FALSE),Indices_Poder!$G$6:$N$27,4,FALSE)*VLOOKUP($F$8,Regional!$A$2:$B$7,2,FALSE)</f>
        <v>38.37963929430817</v>
      </c>
      <c r="G14" s="1">
        <f>VLOOKUP($B14,Valores!$A$2:$G$300,6,FALSE)*VLOOKUP(VLOOKUP($B14,Indices_Poder!$B$5:$E$250,3,FALSE),Indices_Poder!$G$6:$N$27,4,FALSE)*VLOOKUP($G$8,Regional!$A$2:$B$7,2,FALSE)</f>
        <v>40.505487159854574</v>
      </c>
      <c r="H14" s="1">
        <f>VLOOKUP($B14,Valores!$A$2:$G$300,6,FALSE)*VLOOKUP(VLOOKUP($B14,Indices_Poder!$B$5:$E$250,3,FALSE),Indices_Poder!$G$6:$N$27,4,FALSE)*VLOOKUP($H$8,Regional!$A$2:$B$7,2,FALSE)</f>
        <v>39.669346626467124</v>
      </c>
      <c r="I14" s="2">
        <f>VLOOKUP($B14,Valores!$A$2:$G$300,6,FALSE)*VLOOKUP(VLOOKUP($B14,Indices_Poder!$B$5:$E$250,3,FALSE),Indices_Poder!$G$6:$N$27,4,FALSE)*VLOOKUP($I$8,Regional!$A$2:$B$7,2,FALSE)</f>
        <v>40.016423829005312</v>
      </c>
      <c r="J14" s="3">
        <f t="shared" si="16"/>
        <v>121677.6748960836</v>
      </c>
      <c r="K14" s="1">
        <f t="shared" si="16"/>
        <v>116942.76092975699</v>
      </c>
      <c r="L14" s="1">
        <f t="shared" si="16"/>
        <v>123420.21937607689</v>
      </c>
      <c r="M14" s="1">
        <f t="shared" si="16"/>
        <v>120872.49917084533</v>
      </c>
      <c r="N14" s="2">
        <f t="shared" si="16"/>
        <v>121930.04340697918</v>
      </c>
      <c r="O14" s="14" t="str">
        <f>VLOOKUP(B14,Valores!$A$2:$O$300,14,FALSE)</f>
        <v>Rateio</v>
      </c>
      <c r="P14" s="14" t="str">
        <f>VLOOKUP(B14,Valores!$A$2:$O$300,15,FALSE)</f>
        <v>UAR</v>
      </c>
      <c r="Q14" s="5">
        <f t="shared" si="15"/>
        <v>51997.921038876499</v>
      </c>
      <c r="R14" s="5">
        <f t="shared" si="1"/>
        <v>49974.495765857486</v>
      </c>
      <c r="S14" s="5">
        <f t="shared" si="2"/>
        <v>52742.582624124574</v>
      </c>
      <c r="T14" s="5">
        <f t="shared" si="3"/>
        <v>51653.836030520455</v>
      </c>
      <c r="U14" s="5">
        <f t="shared" si="4"/>
        <v>52105.768578808966</v>
      </c>
      <c r="W14" s="1">
        <f t="shared" si="5"/>
        <v>173675.59593496009</v>
      </c>
      <c r="X14" s="7">
        <f t="shared" si="6"/>
        <v>0</v>
      </c>
      <c r="Z14" s="1">
        <f t="shared" si="7"/>
        <v>166917.25669561449</v>
      </c>
      <c r="AA14" s="7">
        <f t="shared" si="8"/>
        <v>0</v>
      </c>
      <c r="AC14" s="1">
        <f t="shared" si="9"/>
        <v>176162.80200020145</v>
      </c>
      <c r="AD14" s="7">
        <f t="shared" si="10"/>
        <v>0</v>
      </c>
      <c r="AF14" s="1">
        <f t="shared" si="11"/>
        <v>172526.33520136579</v>
      </c>
      <c r="AG14" s="7">
        <f t="shared" si="12"/>
        <v>0</v>
      </c>
      <c r="AI14" s="1">
        <f t="shared" si="13"/>
        <v>174035.81198578814</v>
      </c>
      <c r="AJ14" s="7">
        <f t="shared" si="14"/>
        <v>0</v>
      </c>
    </row>
    <row r="15" spans="1:36" x14ac:dyDescent="0.2">
      <c r="A15" s="5">
        <v>7</v>
      </c>
      <c r="B15" s="6" t="s">
        <v>7</v>
      </c>
      <c r="C15" s="6" t="str">
        <f>VLOOKUP(B15,Valores!$A$2:$F$300,5,FALSE)</f>
        <v>kg</v>
      </c>
      <c r="D15" s="6">
        <f>190*3.5*D10</f>
        <v>1330</v>
      </c>
      <c r="E15" s="3">
        <f>VLOOKUP($B15,Valores!$A$2:$G$300,6,FALSE)*VLOOKUP(VLOOKUP($B15,Indices_Poder!$B$5:$E$250,3,FALSE),Indices_Poder!$G$6:$N$27,4,FALSE)*VLOOKUP($E$8,Regional!$A$2:$B$7,2,FALSE)</f>
        <v>46.691316437230633</v>
      </c>
      <c r="F15" s="1">
        <f>VLOOKUP($B15,Valores!$A$2:$G$300,6,FALSE)*VLOOKUP(VLOOKUP($B15,Indices_Poder!$B$5:$E$250,3,FALSE),Indices_Poder!$G$6:$N$27,4,FALSE)*VLOOKUP($F$8,Regional!$A$2:$B$7,2,FALSE)</f>
        <v>44.87439014821642</v>
      </c>
      <c r="G15" s="1">
        <f>VLOOKUP($B15,Valores!$A$2:$G$300,6,FALSE)*VLOOKUP(VLOOKUP($B15,Indices_Poder!$B$5:$E$250,3,FALSE),Indices_Poder!$G$6:$N$27,4,FALSE)*VLOOKUP($G$8,Regional!$A$2:$B$7,2,FALSE)</f>
        <v>47.359982203492201</v>
      </c>
      <c r="H15" s="1">
        <f>VLOOKUP($B15,Valores!$A$2:$G$300,6,FALSE)*VLOOKUP(VLOOKUP($B15,Indices_Poder!$B$5:$E$250,3,FALSE),Indices_Poder!$G$6:$N$27,4,FALSE)*VLOOKUP($H$8,Regional!$A$2:$B$7,2,FALSE)</f>
        <v>46.382346738337354</v>
      </c>
      <c r="I15" s="2">
        <f>VLOOKUP($B15,Valores!$A$2:$G$300,6,FALSE)*VLOOKUP(VLOOKUP($B15,Indices_Poder!$B$5:$E$250,3,FALSE),Indices_Poder!$G$6:$N$27,4,FALSE)*VLOOKUP($I$8,Regional!$A$2:$B$7,2,FALSE)</f>
        <v>46.788157686137481</v>
      </c>
      <c r="J15" s="3">
        <f t="shared" ref="J15:N19" si="17">$D15*E15</f>
        <v>62099.450861516743</v>
      </c>
      <c r="K15" s="1">
        <f t="shared" si="17"/>
        <v>59682.938897127839</v>
      </c>
      <c r="L15" s="1">
        <f t="shared" si="17"/>
        <v>62988.776330644629</v>
      </c>
      <c r="M15" s="1">
        <f t="shared" si="17"/>
        <v>61688.521161988683</v>
      </c>
      <c r="N15" s="2">
        <f t="shared" si="17"/>
        <v>62228.249722562847</v>
      </c>
      <c r="O15" s="14">
        <f>VLOOKUP(B15,Valores!$A$2:$O$300,14,FALSE)</f>
        <v>3.1300000000000001E-2</v>
      </c>
      <c r="P15" s="14" t="str">
        <f>VLOOKUP(B15,Valores!$A$2:$O$300,15,FALSE)</f>
        <v>UAR</v>
      </c>
      <c r="Q15" s="5">
        <f t="shared" si="15"/>
        <v>26537.672956131337</v>
      </c>
      <c r="R15" s="5">
        <f t="shared" si="1"/>
        <v>25504.997089986562</v>
      </c>
      <c r="S15" s="5">
        <f t="shared" si="2"/>
        <v>26917.718642910484</v>
      </c>
      <c r="T15" s="5">
        <f t="shared" si="3"/>
        <v>26362.065638791984</v>
      </c>
      <c r="U15" s="5">
        <f t="shared" si="4"/>
        <v>26592.714055595898</v>
      </c>
      <c r="W15" s="1">
        <f t="shared" si="5"/>
        <v>88637.123817648084</v>
      </c>
      <c r="X15" s="7">
        <f t="shared" si="6"/>
        <v>2774.3419754923852</v>
      </c>
      <c r="Z15" s="1">
        <f t="shared" si="7"/>
        <v>85187.935987114397</v>
      </c>
      <c r="AA15" s="7">
        <f t="shared" si="8"/>
        <v>2666.3823963966806</v>
      </c>
      <c r="AC15" s="1">
        <f t="shared" si="9"/>
        <v>89906.49497355512</v>
      </c>
      <c r="AD15" s="7">
        <f t="shared" si="10"/>
        <v>2814.0732926722753</v>
      </c>
      <c r="AF15" s="1">
        <f t="shared" si="11"/>
        <v>88050.586800780671</v>
      </c>
      <c r="AG15" s="7">
        <f t="shared" si="12"/>
        <v>2755.9833668644351</v>
      </c>
      <c r="AI15" s="1">
        <f t="shared" si="13"/>
        <v>88820.963778158737</v>
      </c>
      <c r="AJ15" s="7">
        <f t="shared" si="14"/>
        <v>2780.0961662563686</v>
      </c>
    </row>
    <row r="16" spans="1:36" x14ac:dyDescent="0.2">
      <c r="A16" s="5">
        <v>8</v>
      </c>
      <c r="B16" s="6" t="s">
        <v>9</v>
      </c>
      <c r="C16" s="6" t="str">
        <f>VLOOKUP(B16,Valores!$A$2:$F$300,5,FALSE)</f>
        <v>kg</v>
      </c>
      <c r="D16" s="6">
        <f>190*D11</f>
        <v>570</v>
      </c>
      <c r="E16" s="3">
        <f>VLOOKUP($B16,Valores!$A$2:$G$300,6,FALSE)*VLOOKUP(VLOOKUP($B16,Indices_Poder!$B$5:$E$250,3,FALSE),Indices_Poder!$G$6:$N$27,4,FALSE)*VLOOKUP($E$8,Regional!$A$2:$B$7,2,FALSE)</f>
        <v>46.691316437230633</v>
      </c>
      <c r="F16" s="1">
        <f>VLOOKUP($B16,Valores!$A$2:$G$300,6,FALSE)*VLOOKUP(VLOOKUP($B16,Indices_Poder!$B$5:$E$250,3,FALSE),Indices_Poder!$G$6:$N$27,4,FALSE)*VLOOKUP($F$8,Regional!$A$2:$B$7,2,FALSE)</f>
        <v>44.87439014821642</v>
      </c>
      <c r="G16" s="1">
        <f>VLOOKUP($B16,Valores!$A$2:$G$300,6,FALSE)*VLOOKUP(VLOOKUP($B16,Indices_Poder!$B$5:$E$250,3,FALSE),Indices_Poder!$G$6:$N$27,4,FALSE)*VLOOKUP($G$8,Regional!$A$2:$B$7,2,FALSE)</f>
        <v>47.359982203492201</v>
      </c>
      <c r="H16" s="1">
        <f>VLOOKUP($B16,Valores!$A$2:$G$300,6,FALSE)*VLOOKUP(VLOOKUP($B16,Indices_Poder!$B$5:$E$250,3,FALSE),Indices_Poder!$G$6:$N$27,4,FALSE)*VLOOKUP($H$8,Regional!$A$2:$B$7,2,FALSE)</f>
        <v>46.382346738337354</v>
      </c>
      <c r="I16" s="2">
        <f>VLOOKUP($B16,Valores!$A$2:$G$300,6,FALSE)*VLOOKUP(VLOOKUP($B16,Indices_Poder!$B$5:$E$250,3,FALSE),Indices_Poder!$G$6:$N$27,4,FALSE)*VLOOKUP($I$8,Regional!$A$2:$B$7,2,FALSE)</f>
        <v>46.788157686137481</v>
      </c>
      <c r="J16" s="3">
        <f t="shared" si="17"/>
        <v>26614.050369221459</v>
      </c>
      <c r="K16" s="1">
        <f t="shared" si="17"/>
        <v>25578.402384483361</v>
      </c>
      <c r="L16" s="1">
        <f t="shared" si="17"/>
        <v>26995.189855990553</v>
      </c>
      <c r="M16" s="1">
        <f t="shared" si="17"/>
        <v>26437.937640852291</v>
      </c>
      <c r="N16" s="2">
        <f t="shared" si="17"/>
        <v>26669.249881098363</v>
      </c>
      <c r="O16" s="14">
        <f>VLOOKUP(B16,Valores!$A$2:$O$300,14,FALSE)</f>
        <v>3.1300000000000001E-2</v>
      </c>
      <c r="P16" s="14" t="str">
        <f>VLOOKUP(B16,Valores!$A$2:$O$300,15,FALSE)</f>
        <v>UAR</v>
      </c>
      <c r="Q16" s="5">
        <f t="shared" si="15"/>
        <v>11373.288409770572</v>
      </c>
      <c r="R16" s="5">
        <f t="shared" si="1"/>
        <v>10930.713038565671</v>
      </c>
      <c r="S16" s="5">
        <f t="shared" si="2"/>
        <v>11536.16513267592</v>
      </c>
      <c r="T16" s="5">
        <f t="shared" si="3"/>
        <v>11298.02813091085</v>
      </c>
      <c r="U16" s="5">
        <f t="shared" si="4"/>
        <v>11396.877452398241</v>
      </c>
      <c r="W16" s="1">
        <f t="shared" si="5"/>
        <v>37987.338778992031</v>
      </c>
      <c r="X16" s="7">
        <f t="shared" si="6"/>
        <v>1189.0037037824507</v>
      </c>
      <c r="Z16" s="1">
        <f t="shared" si="7"/>
        <v>36509.115423049036</v>
      </c>
      <c r="AA16" s="7">
        <f t="shared" si="8"/>
        <v>1142.7353127414349</v>
      </c>
      <c r="AC16" s="1">
        <f t="shared" si="9"/>
        <v>38531.35498866647</v>
      </c>
      <c r="AD16" s="7">
        <f t="shared" si="10"/>
        <v>1206.0314111452606</v>
      </c>
      <c r="AF16" s="1">
        <f t="shared" si="11"/>
        <v>37735.965771763142</v>
      </c>
      <c r="AG16" s="7">
        <f t="shared" si="12"/>
        <v>1181.1357286561863</v>
      </c>
      <c r="AI16" s="1">
        <f t="shared" si="13"/>
        <v>38066.127333496603</v>
      </c>
      <c r="AJ16" s="7">
        <f t="shared" si="14"/>
        <v>1191.4697855384438</v>
      </c>
    </row>
    <row r="17" spans="1:36" x14ac:dyDescent="0.2">
      <c r="A17" s="5">
        <v>9</v>
      </c>
      <c r="B17" s="6" t="s">
        <v>10</v>
      </c>
      <c r="C17" s="6" t="str">
        <f>VLOOKUP(B17,Valores!$A$2:$F$300,5,FALSE)</f>
        <v>kg</v>
      </c>
      <c r="D17" s="6">
        <f>190*D19</f>
        <v>570</v>
      </c>
      <c r="E17" s="3">
        <f>VLOOKUP($B17,Valores!$A$2:$G$300,6,FALSE)*VLOOKUP(VLOOKUP($B17,Indices_Poder!$B$5:$E$250,3,FALSE),Indices_Poder!$G$6:$N$27,4,FALSE)*VLOOKUP($E$8,Regional!$A$2:$B$7,2,FALSE)</f>
        <v>46.691316437230633</v>
      </c>
      <c r="F17" s="1">
        <f>VLOOKUP($B17,Valores!$A$2:$G$300,6,FALSE)*VLOOKUP(VLOOKUP($B17,Indices_Poder!$B$5:$E$250,3,FALSE),Indices_Poder!$G$6:$N$27,4,FALSE)*VLOOKUP($F$8,Regional!$A$2:$B$7,2,FALSE)</f>
        <v>44.87439014821642</v>
      </c>
      <c r="G17" s="1">
        <f>VLOOKUP($B17,Valores!$A$2:$G$300,6,FALSE)*VLOOKUP(VLOOKUP($B17,Indices_Poder!$B$5:$E$250,3,FALSE),Indices_Poder!$G$6:$N$27,4,FALSE)*VLOOKUP($G$8,Regional!$A$2:$B$7,2,FALSE)</f>
        <v>47.359982203492201</v>
      </c>
      <c r="H17" s="1">
        <f>VLOOKUP($B17,Valores!$A$2:$G$300,6,FALSE)*VLOOKUP(VLOOKUP($B17,Indices_Poder!$B$5:$E$250,3,FALSE),Indices_Poder!$G$6:$N$27,4,FALSE)*VLOOKUP($H$8,Regional!$A$2:$B$7,2,FALSE)</f>
        <v>46.382346738337354</v>
      </c>
      <c r="I17" s="2">
        <f>VLOOKUP($B17,Valores!$A$2:$G$300,6,FALSE)*VLOOKUP(VLOOKUP($B17,Indices_Poder!$B$5:$E$250,3,FALSE),Indices_Poder!$G$6:$N$27,4,FALSE)*VLOOKUP($I$8,Regional!$A$2:$B$7,2,FALSE)</f>
        <v>46.788157686137481</v>
      </c>
      <c r="J17" s="3">
        <f t="shared" si="17"/>
        <v>26614.050369221459</v>
      </c>
      <c r="K17" s="1">
        <f t="shared" si="17"/>
        <v>25578.402384483361</v>
      </c>
      <c r="L17" s="1">
        <f t="shared" si="17"/>
        <v>26995.189855990553</v>
      </c>
      <c r="M17" s="1">
        <f t="shared" si="17"/>
        <v>26437.937640852291</v>
      </c>
      <c r="N17" s="2">
        <f t="shared" si="17"/>
        <v>26669.249881098363</v>
      </c>
      <c r="O17" s="14">
        <f>VLOOKUP(B17,Valores!$A$2:$O$300,14,FALSE)</f>
        <v>3.1300000000000001E-2</v>
      </c>
      <c r="P17" s="14" t="str">
        <f>VLOOKUP(B17,Valores!$A$2:$O$300,15,FALSE)</f>
        <v>UAR</v>
      </c>
      <c r="Q17" s="5">
        <f t="shared" si="15"/>
        <v>11373.288409770572</v>
      </c>
      <c r="R17" s="5">
        <f t="shared" si="1"/>
        <v>10930.713038565671</v>
      </c>
      <c r="S17" s="5">
        <f t="shared" si="2"/>
        <v>11536.16513267592</v>
      </c>
      <c r="T17" s="5">
        <f t="shared" si="3"/>
        <v>11298.02813091085</v>
      </c>
      <c r="U17" s="5">
        <f t="shared" si="4"/>
        <v>11396.877452398241</v>
      </c>
      <c r="W17" s="1">
        <f t="shared" si="5"/>
        <v>37987.338778992031</v>
      </c>
      <c r="X17" s="7">
        <f t="shared" si="6"/>
        <v>1189.0037037824507</v>
      </c>
      <c r="Z17" s="1">
        <f t="shared" si="7"/>
        <v>36509.115423049036</v>
      </c>
      <c r="AA17" s="7">
        <f t="shared" si="8"/>
        <v>1142.7353127414349</v>
      </c>
      <c r="AC17" s="1">
        <f t="shared" si="9"/>
        <v>38531.35498866647</v>
      </c>
      <c r="AD17" s="7">
        <f t="shared" si="10"/>
        <v>1206.0314111452606</v>
      </c>
      <c r="AF17" s="1">
        <f t="shared" si="11"/>
        <v>37735.965771763142</v>
      </c>
      <c r="AG17" s="7">
        <f t="shared" si="12"/>
        <v>1181.1357286561863</v>
      </c>
      <c r="AI17" s="1">
        <f t="shared" si="13"/>
        <v>38066.127333496603</v>
      </c>
      <c r="AJ17" s="7">
        <f t="shared" si="14"/>
        <v>1191.4697855384438</v>
      </c>
    </row>
    <row r="18" spans="1:36" x14ac:dyDescent="0.2">
      <c r="A18" s="5">
        <v>10</v>
      </c>
      <c r="B18" s="6" t="s">
        <v>590</v>
      </c>
      <c r="C18" s="6" t="str">
        <f>VLOOKUP(B18,Valores!$A$2:$F$300,5,FALSE)</f>
        <v>kg</v>
      </c>
      <c r="D18" s="6">
        <v>4600</v>
      </c>
      <c r="E18" s="3">
        <f>VLOOKUP($B18,Valores!$A$2:$G$300,6,FALSE)*VLOOKUP(VLOOKUP($B18,Indices_Poder!$B$5:$E$250,3,FALSE),Indices_Poder!$G$6:$N$27,4,FALSE)*VLOOKUP($E$8,Regional!$A$2:$B$7,2,FALSE)</f>
        <v>46.691316437230633</v>
      </c>
      <c r="F18" s="1">
        <f>VLOOKUP($B18,Valores!$A$2:$G$300,6,FALSE)*VLOOKUP(VLOOKUP($B18,Indices_Poder!$B$5:$E$250,3,FALSE),Indices_Poder!$G$6:$N$27,4,FALSE)*VLOOKUP($F$8,Regional!$A$2:$B$7,2,FALSE)</f>
        <v>44.87439014821642</v>
      </c>
      <c r="G18" s="1">
        <f>VLOOKUP($B18,Valores!$A$2:$G$300,6,FALSE)*VLOOKUP(VLOOKUP($B18,Indices_Poder!$B$5:$E$250,3,FALSE),Indices_Poder!$G$6:$N$27,4,FALSE)*VLOOKUP($G$8,Regional!$A$2:$B$7,2,FALSE)</f>
        <v>47.359982203492201</v>
      </c>
      <c r="H18" s="1">
        <f>VLOOKUP($B18,Valores!$A$2:$G$300,6,FALSE)*VLOOKUP(VLOOKUP($B18,Indices_Poder!$B$5:$E$250,3,FALSE),Indices_Poder!$G$6:$N$27,4,FALSE)*VLOOKUP($H$8,Regional!$A$2:$B$7,2,FALSE)</f>
        <v>46.382346738337354</v>
      </c>
      <c r="I18" s="2">
        <f>VLOOKUP($B18,Valores!$A$2:$G$300,6,FALSE)*VLOOKUP(VLOOKUP($B18,Indices_Poder!$B$5:$E$250,3,FALSE),Indices_Poder!$G$6:$N$27,4,FALSE)*VLOOKUP($I$8,Regional!$A$2:$B$7,2,FALSE)</f>
        <v>46.788157686137481</v>
      </c>
      <c r="J18" s="3">
        <f t="shared" si="17"/>
        <v>214780.0556112609</v>
      </c>
      <c r="K18" s="1">
        <f t="shared" si="17"/>
        <v>206422.19468179555</v>
      </c>
      <c r="L18" s="1">
        <f t="shared" si="17"/>
        <v>217855.91813606414</v>
      </c>
      <c r="M18" s="1">
        <f t="shared" si="17"/>
        <v>213358.79499635182</v>
      </c>
      <c r="N18" s="2">
        <f t="shared" si="17"/>
        <v>215225.52535623242</v>
      </c>
      <c r="O18" s="14">
        <f>VLOOKUP(B18,Valores!$A$2:$O$300,14,FALSE)</f>
        <v>3.1300000000000001E-2</v>
      </c>
      <c r="P18" s="14" t="str">
        <f>VLOOKUP(B18,Valores!$A$2:$O$300,15,FALSE)</f>
        <v>UAR</v>
      </c>
      <c r="Q18" s="5">
        <f t="shared" si="15"/>
        <v>91784.43278060462</v>
      </c>
      <c r="R18" s="5">
        <f t="shared" si="1"/>
        <v>88212.771890179094</v>
      </c>
      <c r="S18" s="5">
        <f t="shared" si="2"/>
        <v>93098.876509314461</v>
      </c>
      <c r="T18" s="5">
        <f t="shared" si="3"/>
        <v>91177.069126648959</v>
      </c>
      <c r="U18" s="5">
        <f t="shared" si="4"/>
        <v>91974.800493038449</v>
      </c>
      <c r="W18" s="1">
        <f t="shared" si="5"/>
        <v>306564.48839186551</v>
      </c>
      <c r="X18" s="7">
        <f t="shared" si="6"/>
        <v>9595.4684866653915</v>
      </c>
      <c r="Z18" s="1">
        <f t="shared" si="7"/>
        <v>294634.96657197463</v>
      </c>
      <c r="AA18" s="7">
        <f t="shared" si="8"/>
        <v>9222.0744537028058</v>
      </c>
      <c r="AC18" s="1">
        <f t="shared" si="9"/>
        <v>310954.7946453786</v>
      </c>
      <c r="AD18" s="7">
        <f t="shared" si="10"/>
        <v>9732.8850724003514</v>
      </c>
      <c r="AF18" s="1">
        <f t="shared" si="11"/>
        <v>304535.86412300076</v>
      </c>
      <c r="AG18" s="7">
        <f t="shared" si="12"/>
        <v>9531.9725470499252</v>
      </c>
      <c r="AI18" s="1">
        <f t="shared" si="13"/>
        <v>307200.32584927086</v>
      </c>
      <c r="AJ18" s="7">
        <f t="shared" si="14"/>
        <v>9615.3701990821774</v>
      </c>
    </row>
    <row r="19" spans="1:36" x14ac:dyDescent="0.2">
      <c r="A19" s="5">
        <v>11</v>
      </c>
      <c r="B19" s="6" t="s">
        <v>15</v>
      </c>
      <c r="C19" s="6" t="str">
        <f>VLOOKUP(B19,Valores!$A$2:$F$300,5,FALSE)</f>
        <v>unid.</v>
      </c>
      <c r="D19" s="6">
        <v>3</v>
      </c>
      <c r="E19" s="3">
        <f>VLOOKUP($B19,Valores!$A$2:$G$300,6,FALSE)*VLOOKUP(VLOOKUP($B19,Indices_Poder!$B$5:$E$250,3,FALSE),Indices_Poder!$G$6:$N$27,4,FALSE)*VLOOKUP($E$8,Regional!$A$2:$B$7,2,FALSE)</f>
        <v>1588.2394531952059</v>
      </c>
      <c r="F19" s="1">
        <f>VLOOKUP($B19,Valores!$A$2:$G$300,6,FALSE)*VLOOKUP(VLOOKUP($B19,Indices_Poder!$B$5:$E$250,3,FALSE),Indices_Poder!$G$6:$N$27,4,FALSE)*VLOOKUP($F$8,Regional!$A$2:$B$7,2,FALSE)</f>
        <v>1526.4353697819802</v>
      </c>
      <c r="G19" s="1">
        <f>VLOOKUP($B19,Valores!$A$2:$G$300,6,FALSE)*VLOOKUP(VLOOKUP($B19,Indices_Poder!$B$5:$E$250,3,FALSE),Indices_Poder!$G$6:$N$27,4,FALSE)*VLOOKUP($G$8,Regional!$A$2:$B$7,2,FALSE)</f>
        <v>1610.9846107965197</v>
      </c>
      <c r="H19" s="1">
        <f>VLOOKUP($B19,Valores!$A$2:$G$300,6,FALSE)*VLOOKUP(VLOOKUP($B19,Indices_Poder!$B$5:$E$250,3,FALSE),Indices_Poder!$G$6:$N$27,4,FALSE)*VLOOKUP($H$8,Regional!$A$2:$B$7,2,FALSE)</f>
        <v>1577.7296217518401</v>
      </c>
      <c r="I19" s="2">
        <f>VLOOKUP($B19,Valores!$A$2:$G$300,6,FALSE)*VLOOKUP(VLOOKUP($B19,Indices_Poder!$B$5:$E$250,3,FALSE),Indices_Poder!$G$6:$N$27,4,FALSE)*VLOOKUP($I$8,Regional!$A$2:$B$7,2,FALSE)</f>
        <v>1591.5335794684995</v>
      </c>
      <c r="J19" s="3">
        <f t="shared" si="17"/>
        <v>4764.7183595856177</v>
      </c>
      <c r="K19" s="1">
        <f t="shared" si="17"/>
        <v>4579.3061093459401</v>
      </c>
      <c r="L19" s="1">
        <f t="shared" si="17"/>
        <v>4832.9538323895595</v>
      </c>
      <c r="M19" s="1">
        <f t="shared" si="17"/>
        <v>4733.1888652555208</v>
      </c>
      <c r="N19" s="2">
        <f t="shared" si="17"/>
        <v>4774.6007384054983</v>
      </c>
      <c r="O19" s="14">
        <f>VLOOKUP(B19,Valores!$A$2:$O$300,14,FALSE)</f>
        <v>2.7E-2</v>
      </c>
      <c r="P19" s="14" t="str">
        <f>VLOOKUP(B19,Valores!$A$2:$O$300,15,FALSE)</f>
        <v>COM</v>
      </c>
      <c r="Q19" s="5">
        <f t="shared" si="15"/>
        <v>0</v>
      </c>
      <c r="R19" s="5">
        <f t="shared" si="1"/>
        <v>0</v>
      </c>
      <c r="S19" s="5">
        <f t="shared" si="2"/>
        <v>0</v>
      </c>
      <c r="T19" s="5">
        <f t="shared" si="3"/>
        <v>0</v>
      </c>
      <c r="U19" s="5">
        <f t="shared" si="4"/>
        <v>0</v>
      </c>
      <c r="W19" s="1">
        <f t="shared" si="5"/>
        <v>4764.7183595856177</v>
      </c>
      <c r="X19" s="7">
        <f t="shared" si="6"/>
        <v>128.64739570881167</v>
      </c>
      <c r="Z19" s="1">
        <f t="shared" si="7"/>
        <v>4579.3061093459401</v>
      </c>
      <c r="AA19" s="7">
        <f t="shared" si="8"/>
        <v>123.64126495234038</v>
      </c>
      <c r="AC19" s="1">
        <f t="shared" si="9"/>
        <v>4832.9538323895595</v>
      </c>
      <c r="AD19" s="7">
        <f t="shared" si="10"/>
        <v>130.4897534745181</v>
      </c>
      <c r="AF19" s="1">
        <f t="shared" si="11"/>
        <v>4733.1888652555208</v>
      </c>
      <c r="AG19" s="7">
        <f t="shared" si="12"/>
        <v>127.79609936189907</v>
      </c>
      <c r="AI19" s="1">
        <f t="shared" si="13"/>
        <v>4774.6007384054983</v>
      </c>
      <c r="AJ19" s="7">
        <f t="shared" si="14"/>
        <v>128.91421993694846</v>
      </c>
    </row>
    <row r="20" spans="1:36" x14ac:dyDescent="0.2">
      <c r="A20" s="5">
        <v>12</v>
      </c>
      <c r="B20" s="6" t="s">
        <v>457</v>
      </c>
      <c r="C20" s="6" t="str">
        <f>VLOOKUP(B20,Valores!$A$2:$F$300,5,FALSE)</f>
        <v>cj</v>
      </c>
      <c r="D20" s="6">
        <v>6</v>
      </c>
      <c r="E20" s="3">
        <f>VLOOKUP($B20,Valores!$A$2:$G$300,6,FALSE)*VLOOKUP(VLOOKUP($B20,Indices_Poder!$B$5:$E$250,3,FALSE),Indices_Poder!$G$6:$N$27,4,FALSE)*VLOOKUP($E$8,Regional!$A$2:$B$7,2,FALSE)</f>
        <v>227.97342449912026</v>
      </c>
      <c r="F20" s="1">
        <f>VLOOKUP($B20,Valores!$A$2:$G$300,6,FALSE)*VLOOKUP(VLOOKUP($B20,Indices_Poder!$B$5:$E$250,3,FALSE),Indices_Poder!$G$6:$N$27,4,FALSE)*VLOOKUP($F$8,Regional!$A$2:$B$7,2,FALSE)</f>
        <v>219.10216235071005</v>
      </c>
      <c r="G20" s="1">
        <f>VLOOKUP($B20,Valores!$A$2:$G$300,6,FALSE)*VLOOKUP(VLOOKUP($B20,Indices_Poder!$B$5:$E$250,3,FALSE),Indices_Poder!$G$6:$N$27,4,FALSE)*VLOOKUP($G$8,Regional!$A$2:$B$7,2,FALSE)</f>
        <v>231.23822909688545</v>
      </c>
      <c r="H20" s="1">
        <f>VLOOKUP($B20,Valores!$A$2:$G$300,6,FALSE)*VLOOKUP(VLOOKUP($B20,Indices_Poder!$B$5:$E$250,3,FALSE),Indices_Poder!$G$6:$N$27,4,FALSE)*VLOOKUP($H$8,Regional!$A$2:$B$7,2,FALSE)</f>
        <v>226.46485961601499</v>
      </c>
      <c r="I20" s="2">
        <f>VLOOKUP($B20,Valores!$A$2:$G$300,6,FALSE)*VLOOKUP(VLOOKUP($B20,Indices_Poder!$B$5:$E$250,3,FALSE),Indices_Poder!$G$6:$N$27,4,FALSE)*VLOOKUP($I$8,Regional!$A$2:$B$7,2,FALSE)</f>
        <v>228.44625826845177</v>
      </c>
      <c r="J20" s="3">
        <f t="shared" ref="J20:N21" si="18">$D20*E20</f>
        <v>1367.8405469947215</v>
      </c>
      <c r="K20" s="1">
        <f t="shared" si="18"/>
        <v>1314.6129741042603</v>
      </c>
      <c r="L20" s="1">
        <f t="shared" si="18"/>
        <v>1387.4293745813127</v>
      </c>
      <c r="M20" s="1">
        <f t="shared" si="18"/>
        <v>1358.7891576960899</v>
      </c>
      <c r="N20" s="2">
        <f t="shared" si="18"/>
        <v>1370.6775496107107</v>
      </c>
      <c r="O20" s="14">
        <f>VLOOKUP(B20,Valores!$A$2:$O$300,14,FALSE)</f>
        <v>2.7E-2</v>
      </c>
      <c r="P20" s="14" t="str">
        <f>VLOOKUP(B20,Valores!$A$2:$O$300,15,FALSE)</f>
        <v>COM</v>
      </c>
      <c r="Q20" s="5">
        <f t="shared" si="15"/>
        <v>0</v>
      </c>
      <c r="R20" s="5">
        <f t="shared" si="1"/>
        <v>0</v>
      </c>
      <c r="S20" s="5">
        <f t="shared" si="2"/>
        <v>0</v>
      </c>
      <c r="T20" s="5">
        <f t="shared" si="3"/>
        <v>0</v>
      </c>
      <c r="U20" s="5">
        <f t="shared" si="4"/>
        <v>0</v>
      </c>
      <c r="W20" s="1">
        <f t="shared" si="5"/>
        <v>1367.8405469947215</v>
      </c>
      <c r="X20" s="7">
        <f t="shared" si="6"/>
        <v>36.931694768857483</v>
      </c>
      <c r="Z20" s="1">
        <f t="shared" si="7"/>
        <v>1314.6129741042603</v>
      </c>
      <c r="AA20" s="7">
        <f t="shared" si="8"/>
        <v>35.494550300815028</v>
      </c>
      <c r="AC20" s="1">
        <f t="shared" si="9"/>
        <v>1387.4293745813127</v>
      </c>
      <c r="AD20" s="7">
        <f t="shared" si="10"/>
        <v>37.460593113695445</v>
      </c>
      <c r="AF20" s="1">
        <f t="shared" si="11"/>
        <v>1358.7891576960899</v>
      </c>
      <c r="AG20" s="7">
        <f t="shared" si="12"/>
        <v>36.68730725779443</v>
      </c>
      <c r="AI20" s="1">
        <f t="shared" si="13"/>
        <v>1370.6775496107107</v>
      </c>
      <c r="AJ20" s="7">
        <f t="shared" si="14"/>
        <v>37.008293839489191</v>
      </c>
    </row>
    <row r="21" spans="1:36" x14ac:dyDescent="0.2">
      <c r="A21" s="5">
        <v>13</v>
      </c>
      <c r="B21" s="6" t="s">
        <v>470</v>
      </c>
      <c r="C21" s="6" t="str">
        <f>VLOOKUP(B21,Valores!$A$2:$F$300,5,FALSE)</f>
        <v>cj</v>
      </c>
      <c r="D21" s="6">
        <v>0</v>
      </c>
      <c r="E21" s="3">
        <f>VLOOKUP($B21,Valores!$A$2:$G$300,6,FALSE)*VLOOKUP(VLOOKUP($B21,Indices_Poder!$B$5:$E$250,3,FALSE),Indices_Poder!$G$6:$N$27,4,FALSE)*VLOOKUP($E$8,Regional!$A$2:$B$7,2,FALSE)</f>
        <v>719.65591643706887</v>
      </c>
      <c r="F21" s="1">
        <f>VLOOKUP($B21,Valores!$A$2:$G$300,6,FALSE)*VLOOKUP(VLOOKUP($B21,Indices_Poder!$B$5:$E$250,3,FALSE),Indices_Poder!$G$6:$N$27,4,FALSE)*VLOOKUP($F$8,Regional!$A$2:$B$7,2,FALSE)</f>
        <v>691.65152818262891</v>
      </c>
      <c r="G21" s="1">
        <f>VLOOKUP($B21,Valores!$A$2:$G$300,6,FALSE)*VLOOKUP(VLOOKUP($B21,Indices_Poder!$B$5:$E$250,3,FALSE),Indices_Poder!$G$6:$N$27,4,FALSE)*VLOOKUP($G$8,Regional!$A$2:$B$7,2,FALSE)</f>
        <v>729.96209993172317</v>
      </c>
      <c r="H21" s="1">
        <f>VLOOKUP($B21,Valores!$A$2:$G$300,6,FALSE)*VLOOKUP(VLOOKUP($B21,Indices_Poder!$B$5:$E$250,3,FALSE),Indices_Poder!$G$6:$N$27,4,FALSE)*VLOOKUP($H$8,Regional!$A$2:$B$7,2,FALSE)</f>
        <v>714.89374889126316</v>
      </c>
      <c r="I21" s="2">
        <f>VLOOKUP($B21,Valores!$A$2:$G$300,6,FALSE)*VLOOKUP(VLOOKUP($B21,Indices_Poder!$B$5:$E$250,3,FALSE),Indices_Poder!$G$6:$N$27,4,FALSE)*VLOOKUP($I$8,Regional!$A$2:$B$7,2,FALSE)</f>
        <v>721.148536115605</v>
      </c>
      <c r="J21" s="3">
        <f t="shared" si="18"/>
        <v>0</v>
      </c>
      <c r="K21" s="1">
        <f t="shared" si="18"/>
        <v>0</v>
      </c>
      <c r="L21" s="1">
        <f t="shared" si="18"/>
        <v>0</v>
      </c>
      <c r="M21" s="1">
        <f t="shared" si="18"/>
        <v>0</v>
      </c>
      <c r="N21" s="2">
        <f t="shared" si="18"/>
        <v>0</v>
      </c>
      <c r="O21" s="14">
        <f>VLOOKUP(B21,Valores!$A$2:$O$300,14,FALSE)</f>
        <v>2.7E-2</v>
      </c>
      <c r="P21" s="14" t="str">
        <f>VLOOKUP(B21,Valores!$A$2:$O$300,15,FALSE)</f>
        <v>COM</v>
      </c>
      <c r="Q21" s="5">
        <f t="shared" si="15"/>
        <v>0</v>
      </c>
      <c r="R21" s="5">
        <f t="shared" si="1"/>
        <v>0</v>
      </c>
      <c r="S21" s="5">
        <f t="shared" si="2"/>
        <v>0</v>
      </c>
      <c r="T21" s="5">
        <f t="shared" si="3"/>
        <v>0</v>
      </c>
      <c r="U21" s="5">
        <f t="shared" si="4"/>
        <v>0</v>
      </c>
      <c r="W21" s="1">
        <f t="shared" si="5"/>
        <v>0</v>
      </c>
      <c r="X21" s="7">
        <f t="shared" si="6"/>
        <v>0</v>
      </c>
      <c r="Z21" s="1">
        <f t="shared" si="7"/>
        <v>0</v>
      </c>
      <c r="AA21" s="7">
        <f t="shared" si="8"/>
        <v>0</v>
      </c>
      <c r="AC21" s="1">
        <f t="shared" si="9"/>
        <v>0</v>
      </c>
      <c r="AD21" s="7">
        <f t="shared" si="10"/>
        <v>0</v>
      </c>
      <c r="AF21" s="1">
        <f t="shared" si="11"/>
        <v>0</v>
      </c>
      <c r="AG21" s="7">
        <f t="shared" si="12"/>
        <v>0</v>
      </c>
      <c r="AI21" s="1">
        <f t="shared" si="13"/>
        <v>0</v>
      </c>
      <c r="AJ21" s="7">
        <f t="shared" si="14"/>
        <v>0</v>
      </c>
    </row>
    <row r="22" spans="1:36" x14ac:dyDescent="0.2">
      <c r="A22" s="5">
        <v>14</v>
      </c>
      <c r="B22" s="6" t="s">
        <v>436</v>
      </c>
      <c r="C22" s="6" t="str">
        <f>VLOOKUP(B22,Valores!$A$2:$F$300,5,FALSE)</f>
        <v>m³</v>
      </c>
      <c r="D22" s="6">
        <v>1.66</v>
      </c>
      <c r="E22" s="3">
        <f>VLOOKUP($B22,Valores!$A$2:$G$300,6,FALSE)*VLOOKUP(VLOOKUP($B22,Indices_Poder!$B$5:$E$250,3,FALSE),Indices_Poder!$G$6:$N$27,4,FALSE)*VLOOKUP($E$8,Regional!$A$2:$B$7,2,FALSE)</f>
        <v>3577.0086142753808</v>
      </c>
      <c r="F22" s="1">
        <f>VLOOKUP($B22,Valores!$A$2:$G$300,6,FALSE)*VLOOKUP(VLOOKUP($B22,Indices_Poder!$B$5:$E$250,3,FALSE),Indices_Poder!$G$6:$N$27,4,FALSE)*VLOOKUP($F$8,Regional!$A$2:$B$7,2,FALSE)</f>
        <v>3437.8144025198744</v>
      </c>
      <c r="G22" s="1">
        <f>VLOOKUP($B22,Valores!$A$2:$G$300,6,FALSE)*VLOOKUP(VLOOKUP($B22,Indices_Poder!$B$5:$E$250,3,FALSE),Indices_Poder!$G$6:$N$27,4,FALSE)*VLOOKUP($G$8,Regional!$A$2:$B$7,2,FALSE)</f>
        <v>3628.2349104798182</v>
      </c>
      <c r="H22" s="1">
        <f>VLOOKUP($B22,Valores!$A$2:$G$300,6,FALSE)*VLOOKUP(VLOOKUP($B22,Indices_Poder!$B$5:$E$250,3,FALSE),Indices_Poder!$G$6:$N$27,4,FALSE)*VLOOKUP($H$8,Regional!$A$2:$B$7,2,FALSE)</f>
        <v>3553.3385325809168</v>
      </c>
      <c r="I22" s="2">
        <f>VLOOKUP($B22,Valores!$A$2:$G$300,6,FALSE)*VLOOKUP(VLOOKUP($B22,Indices_Poder!$B$5:$E$250,3,FALSE),Indices_Poder!$G$6:$N$27,4,FALSE)*VLOOKUP($I$8,Regional!$A$2:$B$7,2,FALSE)</f>
        <v>3584.4275951049885</v>
      </c>
      <c r="J22" s="3">
        <f t="shared" ref="J22:J30" si="19">$D22*E22</f>
        <v>5937.8342996971314</v>
      </c>
      <c r="K22" s="1">
        <f t="shared" ref="K22:K30" si="20">$D22*F22</f>
        <v>5706.771908182991</v>
      </c>
      <c r="L22" s="1">
        <f t="shared" ref="L22:L30" si="21">$D22*G22</f>
        <v>6022.8699513964975</v>
      </c>
      <c r="M22" s="1">
        <f t="shared" ref="M22:M30" si="22">$D22*H22</f>
        <v>5898.541964084322</v>
      </c>
      <c r="N22" s="2">
        <f t="shared" ref="N22:N30" si="23">$D22*I22</f>
        <v>5950.1498078742807</v>
      </c>
      <c r="O22" s="14">
        <f>VLOOKUP(B22,Valores!$A$2:$O$300,14,FALSE)</f>
        <v>3.1300000000000001E-2</v>
      </c>
      <c r="P22" s="14" t="str">
        <f>VLOOKUP(B22,Valores!$A$2:$O$300,15,FALSE)</f>
        <v>COM</v>
      </c>
      <c r="Q22" s="5">
        <f t="shared" si="15"/>
        <v>0</v>
      </c>
      <c r="R22" s="5">
        <f t="shared" si="1"/>
        <v>0</v>
      </c>
      <c r="S22" s="5">
        <f t="shared" si="2"/>
        <v>0</v>
      </c>
      <c r="T22" s="5">
        <f t="shared" si="3"/>
        <v>0</v>
      </c>
      <c r="U22" s="5">
        <f t="shared" si="4"/>
        <v>0</v>
      </c>
      <c r="W22" s="1">
        <f t="shared" si="5"/>
        <v>5937.8342996971314</v>
      </c>
      <c r="X22" s="7">
        <f t="shared" si="6"/>
        <v>185.85421358052022</v>
      </c>
      <c r="Z22" s="1">
        <f t="shared" si="7"/>
        <v>5706.771908182991</v>
      </c>
      <c r="AA22" s="7">
        <f t="shared" si="8"/>
        <v>178.62196072612761</v>
      </c>
      <c r="AC22" s="1">
        <f t="shared" si="9"/>
        <v>6022.8699513964975</v>
      </c>
      <c r="AD22" s="7">
        <f t="shared" si="10"/>
        <v>188.51582947871037</v>
      </c>
      <c r="AF22" s="1">
        <f t="shared" si="11"/>
        <v>5898.541964084322</v>
      </c>
      <c r="AG22" s="7">
        <f t="shared" si="12"/>
        <v>184.62436347583929</v>
      </c>
      <c r="AI22" s="1">
        <f t="shared" si="13"/>
        <v>5950.1498078742807</v>
      </c>
      <c r="AJ22" s="7">
        <f t="shared" si="14"/>
        <v>186.23968898646498</v>
      </c>
    </row>
    <row r="23" spans="1:36" x14ac:dyDescent="0.2">
      <c r="A23" s="5">
        <v>15</v>
      </c>
      <c r="B23" s="6" t="s">
        <v>438</v>
      </c>
      <c r="C23" s="6" t="str">
        <f>VLOOKUP(B23,Valores!$A$2:$F$300,5,FALSE)</f>
        <v>m³</v>
      </c>
      <c r="D23" s="6">
        <v>10.48</v>
      </c>
      <c r="E23" s="3">
        <f>VLOOKUP($B23,Valores!$A$2:$G$300,6,FALSE)*VLOOKUP(VLOOKUP($B23,Indices_Poder!$B$5:$E$250,3,FALSE),Indices_Poder!$G$6:$N$27,4,FALSE)*VLOOKUP($E$8,Regional!$A$2:$B$7,2,FALSE)</f>
        <v>3577.0086142753808</v>
      </c>
      <c r="F23" s="1">
        <f>VLOOKUP($B23,Valores!$A$2:$G$300,6,FALSE)*VLOOKUP(VLOOKUP($B23,Indices_Poder!$B$5:$E$250,3,FALSE),Indices_Poder!$G$6:$N$27,4,FALSE)*VLOOKUP($F$8,Regional!$A$2:$B$7,2,FALSE)</f>
        <v>3437.8144025198744</v>
      </c>
      <c r="G23" s="1">
        <f>VLOOKUP($B23,Valores!$A$2:$G$300,6,FALSE)*VLOOKUP(VLOOKUP($B23,Indices_Poder!$B$5:$E$250,3,FALSE),Indices_Poder!$G$6:$N$27,4,FALSE)*VLOOKUP($G$8,Regional!$A$2:$B$7,2,FALSE)</f>
        <v>3628.2349104798182</v>
      </c>
      <c r="H23" s="1">
        <f>VLOOKUP($B23,Valores!$A$2:$G$300,6,FALSE)*VLOOKUP(VLOOKUP($B23,Indices_Poder!$B$5:$E$250,3,FALSE),Indices_Poder!$G$6:$N$27,4,FALSE)*VLOOKUP($H$8,Regional!$A$2:$B$7,2,FALSE)</f>
        <v>3553.3385325809168</v>
      </c>
      <c r="I23" s="2">
        <f>VLOOKUP($B23,Valores!$A$2:$G$300,6,FALSE)*VLOOKUP(VLOOKUP($B23,Indices_Poder!$B$5:$E$250,3,FALSE),Indices_Poder!$G$6:$N$27,4,FALSE)*VLOOKUP($I$8,Regional!$A$2:$B$7,2,FALSE)</f>
        <v>3584.4275951049885</v>
      </c>
      <c r="J23" s="3">
        <f t="shared" si="19"/>
        <v>37487.050277605995</v>
      </c>
      <c r="K23" s="1">
        <f t="shared" si="20"/>
        <v>36028.294938408282</v>
      </c>
      <c r="L23" s="1">
        <f t="shared" si="21"/>
        <v>38023.901861828497</v>
      </c>
      <c r="M23" s="1">
        <f t="shared" si="22"/>
        <v>37238.987821448012</v>
      </c>
      <c r="N23" s="2">
        <f t="shared" si="23"/>
        <v>37564.801196700282</v>
      </c>
      <c r="O23" s="14">
        <f>VLOOKUP(B23,Valores!$A$2:$O$300,14,FALSE)</f>
        <v>3.1300000000000001E-2</v>
      </c>
      <c r="P23" s="14" t="str">
        <f>VLOOKUP(B23,Valores!$A$2:$O$300,15,FALSE)</f>
        <v>COM</v>
      </c>
      <c r="Q23" s="5">
        <f t="shared" si="15"/>
        <v>0</v>
      </c>
      <c r="R23" s="5">
        <f t="shared" si="1"/>
        <v>0</v>
      </c>
      <c r="S23" s="5">
        <f t="shared" si="2"/>
        <v>0</v>
      </c>
      <c r="T23" s="5">
        <f t="shared" si="3"/>
        <v>0</v>
      </c>
      <c r="U23" s="5">
        <f t="shared" si="4"/>
        <v>0</v>
      </c>
      <c r="W23" s="1">
        <f t="shared" si="5"/>
        <v>37487.050277605995</v>
      </c>
      <c r="X23" s="7">
        <f t="shared" si="6"/>
        <v>1173.3446736890678</v>
      </c>
      <c r="Z23" s="1">
        <f t="shared" si="7"/>
        <v>36028.294938408282</v>
      </c>
      <c r="AA23" s="7">
        <f t="shared" si="8"/>
        <v>1127.6856315721793</v>
      </c>
      <c r="AC23" s="1">
        <f t="shared" si="9"/>
        <v>38023.901861828497</v>
      </c>
      <c r="AD23" s="7">
        <f t="shared" si="10"/>
        <v>1190.148128275232</v>
      </c>
      <c r="AF23" s="1">
        <f t="shared" si="11"/>
        <v>37238.987821448012</v>
      </c>
      <c r="AG23" s="7">
        <f t="shared" si="12"/>
        <v>1165.5803188113227</v>
      </c>
      <c r="AI23" s="1">
        <f t="shared" si="13"/>
        <v>37564.801196700282</v>
      </c>
      <c r="AJ23" s="7">
        <f t="shared" si="14"/>
        <v>1175.7782774567188</v>
      </c>
    </row>
    <row r="24" spans="1:36" x14ac:dyDescent="0.2">
      <c r="A24" s="5">
        <v>16</v>
      </c>
      <c r="B24" s="6" t="s">
        <v>440</v>
      </c>
      <c r="C24" s="6" t="str">
        <f>VLOOKUP(B24,Valores!$A$2:$F$300,5,FALSE)</f>
        <v>m³</v>
      </c>
      <c r="D24" s="6">
        <v>1.74</v>
      </c>
      <c r="E24" s="3">
        <f>VLOOKUP($B24,Valores!$A$2:$G$300,6,FALSE)*VLOOKUP(VLOOKUP($B24,Indices_Poder!$B$5:$E$250,3,FALSE),Indices_Poder!$G$6:$N$27,4,FALSE)*VLOOKUP($E$8,Regional!$A$2:$B$7,2,FALSE)</f>
        <v>3577.0086142753808</v>
      </c>
      <c r="F24" s="1">
        <f>VLOOKUP($B24,Valores!$A$2:$G$300,6,FALSE)*VLOOKUP(VLOOKUP($B24,Indices_Poder!$B$5:$E$250,3,FALSE),Indices_Poder!$G$6:$N$27,4,FALSE)*VLOOKUP($F$8,Regional!$A$2:$B$7,2,FALSE)</f>
        <v>3437.8144025198744</v>
      </c>
      <c r="G24" s="1">
        <f>VLOOKUP($B24,Valores!$A$2:$G$300,6,FALSE)*VLOOKUP(VLOOKUP($B24,Indices_Poder!$B$5:$E$250,3,FALSE),Indices_Poder!$G$6:$N$27,4,FALSE)*VLOOKUP($G$8,Regional!$A$2:$B$7,2,FALSE)</f>
        <v>3628.2349104798182</v>
      </c>
      <c r="H24" s="1">
        <f>VLOOKUP($B24,Valores!$A$2:$G$300,6,FALSE)*VLOOKUP(VLOOKUP($B24,Indices_Poder!$B$5:$E$250,3,FALSE),Indices_Poder!$G$6:$N$27,4,FALSE)*VLOOKUP($H$8,Regional!$A$2:$B$7,2,FALSE)</f>
        <v>3553.3385325809168</v>
      </c>
      <c r="I24" s="2">
        <f>VLOOKUP($B24,Valores!$A$2:$G$300,6,FALSE)*VLOOKUP(VLOOKUP($B24,Indices_Poder!$B$5:$E$250,3,FALSE),Indices_Poder!$G$6:$N$27,4,FALSE)*VLOOKUP($I$8,Regional!$A$2:$B$7,2,FALSE)</f>
        <v>3584.4275951049885</v>
      </c>
      <c r="J24" s="3">
        <f t="shared" si="19"/>
        <v>6223.994988839162</v>
      </c>
      <c r="K24" s="1">
        <f t="shared" si="20"/>
        <v>5981.7970603845815</v>
      </c>
      <c r="L24" s="1">
        <f t="shared" si="21"/>
        <v>6313.1287442348839</v>
      </c>
      <c r="M24" s="1">
        <f t="shared" si="22"/>
        <v>6182.8090466907952</v>
      </c>
      <c r="N24" s="2">
        <f t="shared" si="23"/>
        <v>6236.9040154826798</v>
      </c>
      <c r="O24" s="14">
        <f>VLOOKUP(B24,Valores!$A$2:$O$300,14,FALSE)</f>
        <v>3.1300000000000001E-2</v>
      </c>
      <c r="P24" s="14" t="str">
        <f>VLOOKUP(B24,Valores!$A$2:$O$300,15,FALSE)</f>
        <v>COM</v>
      </c>
      <c r="Q24" s="5">
        <f t="shared" si="15"/>
        <v>0</v>
      </c>
      <c r="R24" s="5">
        <f t="shared" si="1"/>
        <v>0</v>
      </c>
      <c r="S24" s="5">
        <f t="shared" si="2"/>
        <v>0</v>
      </c>
      <c r="T24" s="5">
        <f t="shared" si="3"/>
        <v>0</v>
      </c>
      <c r="U24" s="5">
        <f t="shared" si="4"/>
        <v>0</v>
      </c>
      <c r="W24" s="1">
        <f t="shared" si="5"/>
        <v>6223.994988839162</v>
      </c>
      <c r="X24" s="7">
        <f t="shared" si="6"/>
        <v>194.81104315066577</v>
      </c>
      <c r="Z24" s="1">
        <f t="shared" si="7"/>
        <v>5981.7970603845815</v>
      </c>
      <c r="AA24" s="7">
        <f t="shared" si="8"/>
        <v>187.23024799003741</v>
      </c>
      <c r="AC24" s="1">
        <f t="shared" si="9"/>
        <v>6313.1287442348839</v>
      </c>
      <c r="AD24" s="7">
        <f t="shared" si="10"/>
        <v>197.60092969455187</v>
      </c>
      <c r="AF24" s="1">
        <f t="shared" si="11"/>
        <v>6182.8090466907952</v>
      </c>
      <c r="AG24" s="7">
        <f t="shared" si="12"/>
        <v>193.52192316142191</v>
      </c>
      <c r="AI24" s="1">
        <f t="shared" si="13"/>
        <v>6236.9040154826798</v>
      </c>
      <c r="AJ24" s="7">
        <f t="shared" si="14"/>
        <v>195.21509568460789</v>
      </c>
    </row>
    <row r="25" spans="1:36" x14ac:dyDescent="0.2">
      <c r="A25" s="5">
        <v>17</v>
      </c>
      <c r="B25" s="6" t="s">
        <v>441</v>
      </c>
      <c r="C25" s="6" t="str">
        <f>VLOOKUP(B25,Valores!$A$2:$F$300,5,FALSE)</f>
        <v>m³</v>
      </c>
      <c r="D25" s="6">
        <v>1.74</v>
      </c>
      <c r="E25" s="3">
        <f>VLOOKUP($B25,Valores!$A$2:$G$300,6,FALSE)*VLOOKUP(VLOOKUP($B25,Indices_Poder!$B$5:$E$250,3,FALSE),Indices_Poder!$G$6:$N$27,4,FALSE)*VLOOKUP($E$8,Regional!$A$2:$B$7,2,FALSE)</f>
        <v>3577.0086142753808</v>
      </c>
      <c r="F25" s="1">
        <f>VLOOKUP($B25,Valores!$A$2:$G$300,6,FALSE)*VLOOKUP(VLOOKUP($B25,Indices_Poder!$B$5:$E$250,3,FALSE),Indices_Poder!$G$6:$N$27,4,FALSE)*VLOOKUP($F$8,Regional!$A$2:$B$7,2,FALSE)</f>
        <v>3437.8144025198744</v>
      </c>
      <c r="G25" s="1">
        <f>VLOOKUP($B25,Valores!$A$2:$G$300,6,FALSE)*VLOOKUP(VLOOKUP($B25,Indices_Poder!$B$5:$E$250,3,FALSE),Indices_Poder!$G$6:$N$27,4,FALSE)*VLOOKUP($G$8,Regional!$A$2:$B$7,2,FALSE)</f>
        <v>3628.2349104798182</v>
      </c>
      <c r="H25" s="1">
        <f>VLOOKUP($B25,Valores!$A$2:$G$300,6,FALSE)*VLOOKUP(VLOOKUP($B25,Indices_Poder!$B$5:$E$250,3,FALSE),Indices_Poder!$G$6:$N$27,4,FALSE)*VLOOKUP($H$8,Regional!$A$2:$B$7,2,FALSE)</f>
        <v>3553.3385325809168</v>
      </c>
      <c r="I25" s="2">
        <f>VLOOKUP($B25,Valores!$A$2:$G$300,6,FALSE)*VLOOKUP(VLOOKUP($B25,Indices_Poder!$B$5:$E$250,3,FALSE),Indices_Poder!$G$6:$N$27,4,FALSE)*VLOOKUP($I$8,Regional!$A$2:$B$7,2,FALSE)</f>
        <v>3584.4275951049885</v>
      </c>
      <c r="J25" s="3">
        <f t="shared" si="19"/>
        <v>6223.994988839162</v>
      </c>
      <c r="K25" s="1">
        <f t="shared" si="20"/>
        <v>5981.7970603845815</v>
      </c>
      <c r="L25" s="1">
        <f t="shared" si="21"/>
        <v>6313.1287442348839</v>
      </c>
      <c r="M25" s="1">
        <f t="shared" si="22"/>
        <v>6182.8090466907952</v>
      </c>
      <c r="N25" s="2">
        <f t="shared" si="23"/>
        <v>6236.9040154826798</v>
      </c>
      <c r="O25" s="14">
        <f>VLOOKUP(B25,Valores!$A$2:$O$300,14,FALSE)</f>
        <v>3.1300000000000001E-2</v>
      </c>
      <c r="P25" s="14" t="str">
        <f>VLOOKUP(B25,Valores!$A$2:$O$300,15,FALSE)</f>
        <v>COM</v>
      </c>
      <c r="Q25" s="5">
        <f t="shared" si="15"/>
        <v>0</v>
      </c>
      <c r="R25" s="5">
        <f t="shared" si="1"/>
        <v>0</v>
      </c>
      <c r="S25" s="5">
        <f t="shared" si="2"/>
        <v>0</v>
      </c>
      <c r="T25" s="5">
        <f t="shared" si="3"/>
        <v>0</v>
      </c>
      <c r="U25" s="5">
        <f t="shared" si="4"/>
        <v>0</v>
      </c>
      <c r="W25" s="1">
        <f t="shared" si="5"/>
        <v>6223.994988839162</v>
      </c>
      <c r="X25" s="7">
        <f t="shared" si="6"/>
        <v>194.81104315066577</v>
      </c>
      <c r="Z25" s="1">
        <f t="shared" si="7"/>
        <v>5981.7970603845815</v>
      </c>
      <c r="AA25" s="7">
        <f t="shared" si="8"/>
        <v>187.23024799003741</v>
      </c>
      <c r="AC25" s="1">
        <f t="shared" si="9"/>
        <v>6313.1287442348839</v>
      </c>
      <c r="AD25" s="7">
        <f t="shared" si="10"/>
        <v>197.60092969455187</v>
      </c>
      <c r="AF25" s="1">
        <f t="shared" si="11"/>
        <v>6182.8090466907952</v>
      </c>
      <c r="AG25" s="7">
        <f t="shared" si="12"/>
        <v>193.52192316142191</v>
      </c>
      <c r="AI25" s="1">
        <f t="shared" si="13"/>
        <v>6236.9040154826798</v>
      </c>
      <c r="AJ25" s="7">
        <f t="shared" si="14"/>
        <v>195.21509568460789</v>
      </c>
    </row>
    <row r="26" spans="1:36" x14ac:dyDescent="0.2">
      <c r="A26" s="5">
        <v>18</v>
      </c>
      <c r="B26" s="6" t="s">
        <v>593</v>
      </c>
      <c r="C26" s="6" t="str">
        <f>VLOOKUP(B26,Valores!$A$2:$F$300,5,FALSE)</f>
        <v>m³</v>
      </c>
      <c r="D26" s="6">
        <v>13.31</v>
      </c>
      <c r="E26" s="3">
        <f>VLOOKUP($B26,Valores!$A$2:$G$300,6,FALSE)*VLOOKUP(VLOOKUP($B26,Indices_Poder!$B$5:$E$250,3,FALSE),Indices_Poder!$G$6:$N$27,4,FALSE)*VLOOKUP($E$8,Regional!$A$2:$B$7,2,FALSE)</f>
        <v>3577.0086142753808</v>
      </c>
      <c r="F26" s="1">
        <f>VLOOKUP($B26,Valores!$A$2:$G$300,6,FALSE)*VLOOKUP(VLOOKUP($B26,Indices_Poder!$B$5:$E$250,3,FALSE),Indices_Poder!$G$6:$N$27,4,FALSE)*VLOOKUP($F$8,Regional!$A$2:$B$7,2,FALSE)</f>
        <v>3437.8144025198744</v>
      </c>
      <c r="G26" s="1">
        <f>VLOOKUP($B26,Valores!$A$2:$G$300,6,FALSE)*VLOOKUP(VLOOKUP($B26,Indices_Poder!$B$5:$E$250,3,FALSE),Indices_Poder!$G$6:$N$27,4,FALSE)*VLOOKUP($G$8,Regional!$A$2:$B$7,2,FALSE)</f>
        <v>3628.2349104798182</v>
      </c>
      <c r="H26" s="1">
        <f>VLOOKUP($B26,Valores!$A$2:$G$300,6,FALSE)*VLOOKUP(VLOOKUP($B26,Indices_Poder!$B$5:$E$250,3,FALSE),Indices_Poder!$G$6:$N$27,4,FALSE)*VLOOKUP($H$8,Regional!$A$2:$B$7,2,FALSE)</f>
        <v>3553.3385325809168</v>
      </c>
      <c r="I26" s="2">
        <f>VLOOKUP($B26,Valores!$A$2:$G$300,6,FALSE)*VLOOKUP(VLOOKUP($B26,Indices_Poder!$B$5:$E$250,3,FALSE),Indices_Poder!$G$6:$N$27,4,FALSE)*VLOOKUP($I$8,Regional!$A$2:$B$7,2,FALSE)</f>
        <v>3584.4275951049885</v>
      </c>
      <c r="J26" s="3">
        <f t="shared" si="19"/>
        <v>47609.984656005319</v>
      </c>
      <c r="K26" s="1">
        <f t="shared" si="20"/>
        <v>45757.309697539531</v>
      </c>
      <c r="L26" s="1">
        <f t="shared" si="21"/>
        <v>48291.806658486385</v>
      </c>
      <c r="M26" s="1">
        <f t="shared" si="22"/>
        <v>47294.935868652006</v>
      </c>
      <c r="N26" s="2">
        <f t="shared" si="23"/>
        <v>47708.731290847398</v>
      </c>
      <c r="O26" s="14">
        <f>VLOOKUP(B26,Valores!$A$2:$O$300,14,FALSE)</f>
        <v>3.1300000000000001E-2</v>
      </c>
      <c r="P26" s="14" t="str">
        <f>VLOOKUP(B26,Valores!$A$2:$O$300,15,FALSE)</f>
        <v>COM</v>
      </c>
      <c r="Q26" s="5">
        <f t="shared" si="15"/>
        <v>0</v>
      </c>
      <c r="R26" s="5">
        <f t="shared" si="1"/>
        <v>0</v>
      </c>
      <c r="S26" s="5">
        <f t="shared" si="2"/>
        <v>0</v>
      </c>
      <c r="T26" s="5">
        <f t="shared" si="3"/>
        <v>0</v>
      </c>
      <c r="U26" s="5">
        <f t="shared" si="4"/>
        <v>0</v>
      </c>
      <c r="W26" s="1">
        <f t="shared" si="5"/>
        <v>47609.984656005319</v>
      </c>
      <c r="X26" s="7">
        <f t="shared" si="6"/>
        <v>1490.1925197329665</v>
      </c>
      <c r="Z26" s="1">
        <f t="shared" si="7"/>
        <v>45757.309697539531</v>
      </c>
      <c r="AA26" s="7">
        <f t="shared" si="8"/>
        <v>1432.2037935329874</v>
      </c>
      <c r="AC26" s="1">
        <f t="shared" si="9"/>
        <v>48291.806658486385</v>
      </c>
      <c r="AD26" s="7">
        <f t="shared" si="10"/>
        <v>1511.533548410624</v>
      </c>
      <c r="AF26" s="1">
        <f t="shared" si="11"/>
        <v>47294.935868652006</v>
      </c>
      <c r="AG26" s="7">
        <f t="shared" si="12"/>
        <v>1480.3314926888079</v>
      </c>
      <c r="AI26" s="1">
        <f t="shared" si="13"/>
        <v>47708.731290847398</v>
      </c>
      <c r="AJ26" s="7">
        <f t="shared" si="14"/>
        <v>1493.2832894035237</v>
      </c>
    </row>
    <row r="27" spans="1:36" x14ac:dyDescent="0.2">
      <c r="A27" s="5">
        <v>19</v>
      </c>
      <c r="B27" s="6" t="s">
        <v>26</v>
      </c>
      <c r="C27" s="6" t="str">
        <f>VLOOKUP(B27,Valores!$A$2:$F$300,5,FALSE)</f>
        <v>unid.</v>
      </c>
      <c r="D27" s="6">
        <v>0</v>
      </c>
      <c r="E27" s="3">
        <f>VLOOKUP($B27,Valores!$A$2:$G$300,6,FALSE)*VLOOKUP(VLOOKUP($B27,Indices_Poder!$B$5:$E$250,3,FALSE),Indices_Poder!$G$6:$N$27,4,FALSE)*VLOOKUP($E$8,Regional!$A$2:$B$7,2,FALSE)</f>
        <v>35004.213271464112</v>
      </c>
      <c r="F27" s="1">
        <f>VLOOKUP($B27,Valores!$A$2:$G$300,6,FALSE)*VLOOKUP(VLOOKUP($B27,Indices_Poder!$B$5:$E$250,3,FALSE),Indices_Poder!$G$6:$N$27,4,FALSE)*VLOOKUP($F$8,Regional!$A$2:$B$7,2,FALSE)</f>
        <v>33642.074009344913</v>
      </c>
      <c r="G27" s="1">
        <f>VLOOKUP($B27,Valores!$A$2:$G$300,6,FALSE)*VLOOKUP(VLOOKUP($B27,Indices_Poder!$B$5:$E$250,3,FALSE),Indices_Poder!$G$6:$N$27,4,FALSE)*VLOOKUP($G$8,Regional!$A$2:$B$7,2,FALSE)</f>
        <v>35505.50817757396</v>
      </c>
      <c r="H27" s="1">
        <f>VLOOKUP($B27,Valores!$A$2:$G$300,6,FALSE)*VLOOKUP(VLOOKUP($B27,Indices_Poder!$B$5:$E$250,3,FALSE),Indices_Poder!$G$6:$N$27,4,FALSE)*VLOOKUP($H$8,Regional!$A$2:$B$7,2,FALSE)</f>
        <v>34772.580452778864</v>
      </c>
      <c r="I27" s="2">
        <f>VLOOKUP($B27,Valores!$A$2:$G$300,6,FALSE)*VLOOKUP(VLOOKUP($B27,Indices_Poder!$B$5:$E$250,3,FALSE),Indices_Poder!$G$6:$N$27,4,FALSE)*VLOOKUP($I$8,Regional!$A$2:$B$7,2,FALSE)</f>
        <v>35076.814602693812</v>
      </c>
      <c r="J27" s="3">
        <f t="shared" si="19"/>
        <v>0</v>
      </c>
      <c r="K27" s="1">
        <f t="shared" si="20"/>
        <v>0</v>
      </c>
      <c r="L27" s="1">
        <f t="shared" si="21"/>
        <v>0</v>
      </c>
      <c r="M27" s="1">
        <f t="shared" si="22"/>
        <v>0</v>
      </c>
      <c r="N27" s="2">
        <f t="shared" si="23"/>
        <v>0</v>
      </c>
      <c r="O27" s="14">
        <f>VLOOKUP(B27,Valores!$A$2:$O$300,14,FALSE)</f>
        <v>6.6699999999999995E-2</v>
      </c>
      <c r="P27" s="14" t="str">
        <f>VLOOKUP(B27,Valores!$A$2:$O$300,15,FALSE)</f>
        <v>UAR</v>
      </c>
      <c r="Q27" s="5">
        <f t="shared" si="15"/>
        <v>0</v>
      </c>
      <c r="R27" s="5">
        <f t="shared" si="1"/>
        <v>0</v>
      </c>
      <c r="S27" s="5">
        <f t="shared" si="2"/>
        <v>0</v>
      </c>
      <c r="T27" s="5">
        <f t="shared" si="3"/>
        <v>0</v>
      </c>
      <c r="U27" s="5">
        <f t="shared" si="4"/>
        <v>0</v>
      </c>
      <c r="W27" s="1">
        <f t="shared" si="5"/>
        <v>0</v>
      </c>
      <c r="X27" s="7">
        <f t="shared" si="6"/>
        <v>0</v>
      </c>
      <c r="Z27" s="1">
        <f t="shared" si="7"/>
        <v>0</v>
      </c>
      <c r="AA27" s="7">
        <f t="shared" si="8"/>
        <v>0</v>
      </c>
      <c r="AC27" s="1">
        <f t="shared" si="9"/>
        <v>0</v>
      </c>
      <c r="AD27" s="7">
        <f t="shared" si="10"/>
        <v>0</v>
      </c>
      <c r="AF27" s="1">
        <f t="shared" si="11"/>
        <v>0</v>
      </c>
      <c r="AG27" s="7">
        <f t="shared" si="12"/>
        <v>0</v>
      </c>
      <c r="AI27" s="1">
        <f t="shared" si="13"/>
        <v>0</v>
      </c>
      <c r="AJ27" s="7">
        <f t="shared" si="14"/>
        <v>0</v>
      </c>
    </row>
    <row r="28" spans="1:36" x14ac:dyDescent="0.2">
      <c r="A28" s="5">
        <v>20</v>
      </c>
      <c r="B28" s="6" t="s">
        <v>24</v>
      </c>
      <c r="C28" s="6" t="str">
        <f>VLOOKUP(B28,Valores!$A$2:$F$300,5,FALSE)</f>
        <v>unid.</v>
      </c>
      <c r="D28" s="6">
        <v>0</v>
      </c>
      <c r="E28" s="3">
        <f>VLOOKUP($B28,Valores!$A$2:$G$300,6,FALSE)*VLOOKUP(VLOOKUP($B28,Indices_Poder!$B$5:$E$250,3,FALSE),Indices_Poder!$G$6:$N$27,4,FALSE)*VLOOKUP($E$8,Regional!$A$2:$B$7,2,FALSE)</f>
        <v>35004.213271464112</v>
      </c>
      <c r="F28" s="1">
        <f>VLOOKUP($B28,Valores!$A$2:$G$300,6,FALSE)*VLOOKUP(VLOOKUP($B28,Indices_Poder!$B$5:$E$250,3,FALSE),Indices_Poder!$G$6:$N$27,4,FALSE)*VLOOKUP($F$8,Regional!$A$2:$B$7,2,FALSE)</f>
        <v>33642.074009344913</v>
      </c>
      <c r="G28" s="1">
        <f>VLOOKUP($B28,Valores!$A$2:$G$300,6,FALSE)*VLOOKUP(VLOOKUP($B28,Indices_Poder!$B$5:$E$250,3,FALSE),Indices_Poder!$G$6:$N$27,4,FALSE)*VLOOKUP($G$8,Regional!$A$2:$B$7,2,FALSE)</f>
        <v>35505.50817757396</v>
      </c>
      <c r="H28" s="1">
        <f>VLOOKUP($B28,Valores!$A$2:$G$300,6,FALSE)*VLOOKUP(VLOOKUP($B28,Indices_Poder!$B$5:$E$250,3,FALSE),Indices_Poder!$G$6:$N$27,4,FALSE)*VLOOKUP($H$8,Regional!$A$2:$B$7,2,FALSE)</f>
        <v>34772.580452778864</v>
      </c>
      <c r="I28" s="2">
        <f>VLOOKUP($B28,Valores!$A$2:$G$300,6,FALSE)*VLOOKUP(VLOOKUP($B28,Indices_Poder!$B$5:$E$250,3,FALSE),Indices_Poder!$G$6:$N$27,4,FALSE)*VLOOKUP($I$8,Regional!$A$2:$B$7,2,FALSE)</f>
        <v>35076.814602693812</v>
      </c>
      <c r="J28" s="3">
        <f t="shared" si="19"/>
        <v>0</v>
      </c>
      <c r="K28" s="1">
        <f t="shared" si="20"/>
        <v>0</v>
      </c>
      <c r="L28" s="1">
        <f t="shared" si="21"/>
        <v>0</v>
      </c>
      <c r="M28" s="1">
        <f t="shared" si="22"/>
        <v>0</v>
      </c>
      <c r="N28" s="2">
        <f t="shared" si="23"/>
        <v>0</v>
      </c>
      <c r="O28" s="14">
        <f>VLOOKUP(B28,Valores!$A$2:$O$300,14,FALSE)</f>
        <v>6.6699999999999995E-2</v>
      </c>
      <c r="P28" s="14" t="str">
        <f>VLOOKUP(B28,Valores!$A$2:$O$300,15,FALSE)</f>
        <v>UAR</v>
      </c>
      <c r="Q28" s="5">
        <f t="shared" si="15"/>
        <v>0</v>
      </c>
      <c r="R28" s="5">
        <f t="shared" si="1"/>
        <v>0</v>
      </c>
      <c r="S28" s="5">
        <f t="shared" si="2"/>
        <v>0</v>
      </c>
      <c r="T28" s="5">
        <f t="shared" si="3"/>
        <v>0</v>
      </c>
      <c r="U28" s="5">
        <f t="shared" si="4"/>
        <v>0</v>
      </c>
      <c r="W28" s="1">
        <f t="shared" si="5"/>
        <v>0</v>
      </c>
      <c r="X28" s="7">
        <f t="shared" si="6"/>
        <v>0</v>
      </c>
      <c r="Z28" s="1">
        <f t="shared" si="7"/>
        <v>0</v>
      </c>
      <c r="AA28" s="7">
        <f t="shared" si="8"/>
        <v>0</v>
      </c>
      <c r="AC28" s="1">
        <f t="shared" si="9"/>
        <v>0</v>
      </c>
      <c r="AD28" s="7">
        <f t="shared" si="10"/>
        <v>0</v>
      </c>
      <c r="AF28" s="1">
        <f t="shared" si="11"/>
        <v>0</v>
      </c>
      <c r="AG28" s="7">
        <f t="shared" si="12"/>
        <v>0</v>
      </c>
      <c r="AI28" s="1">
        <f t="shared" si="13"/>
        <v>0</v>
      </c>
      <c r="AJ28" s="7">
        <f t="shared" si="14"/>
        <v>0</v>
      </c>
    </row>
    <row r="29" spans="1:36" x14ac:dyDescent="0.2">
      <c r="A29" s="5">
        <v>21</v>
      </c>
      <c r="B29" s="6" t="s">
        <v>25</v>
      </c>
      <c r="C29" s="6" t="str">
        <f>VLOOKUP(B29,Valores!$A$2:$F$300,5,FALSE)</f>
        <v>unid.</v>
      </c>
      <c r="D29" s="6">
        <v>0</v>
      </c>
      <c r="E29" s="3">
        <f>VLOOKUP($B29,Valores!$A$2:$G$300,6,FALSE)*VLOOKUP(VLOOKUP($B29,Indices_Poder!$B$5:$E$250,3,FALSE),Indices_Poder!$G$6:$N$27,4,FALSE)*VLOOKUP($E$8,Regional!$A$2:$B$7,2,FALSE)</f>
        <v>35004.213271464112</v>
      </c>
      <c r="F29" s="1">
        <f>VLOOKUP($B29,Valores!$A$2:$G$300,6,FALSE)*VLOOKUP(VLOOKUP($B29,Indices_Poder!$B$5:$E$250,3,FALSE),Indices_Poder!$G$6:$N$27,4,FALSE)*VLOOKUP($F$8,Regional!$A$2:$B$7,2,FALSE)</f>
        <v>33642.074009344913</v>
      </c>
      <c r="G29" s="1">
        <f>VLOOKUP($B29,Valores!$A$2:$G$300,6,FALSE)*VLOOKUP(VLOOKUP($B29,Indices_Poder!$B$5:$E$250,3,FALSE),Indices_Poder!$G$6:$N$27,4,FALSE)*VLOOKUP($G$8,Regional!$A$2:$B$7,2,FALSE)</f>
        <v>35505.50817757396</v>
      </c>
      <c r="H29" s="1">
        <f>VLOOKUP($B29,Valores!$A$2:$G$300,6,FALSE)*VLOOKUP(VLOOKUP($B29,Indices_Poder!$B$5:$E$250,3,FALSE),Indices_Poder!$G$6:$N$27,4,FALSE)*VLOOKUP($H$8,Regional!$A$2:$B$7,2,FALSE)</f>
        <v>34772.580452778864</v>
      </c>
      <c r="I29" s="2">
        <f>VLOOKUP($B29,Valores!$A$2:$G$300,6,FALSE)*VLOOKUP(VLOOKUP($B29,Indices_Poder!$B$5:$E$250,3,FALSE),Indices_Poder!$G$6:$N$27,4,FALSE)*VLOOKUP($I$8,Regional!$A$2:$B$7,2,FALSE)</f>
        <v>35076.814602693812</v>
      </c>
      <c r="J29" s="3">
        <f t="shared" si="19"/>
        <v>0</v>
      </c>
      <c r="K29" s="1">
        <f t="shared" si="20"/>
        <v>0</v>
      </c>
      <c r="L29" s="1">
        <f t="shared" si="21"/>
        <v>0</v>
      </c>
      <c r="M29" s="1">
        <f t="shared" si="22"/>
        <v>0</v>
      </c>
      <c r="N29" s="2">
        <f t="shared" si="23"/>
        <v>0</v>
      </c>
      <c r="O29" s="14">
        <f>VLOOKUP(B29,Valores!$A$2:$O$300,14,FALSE)</f>
        <v>6.6699999999999995E-2</v>
      </c>
      <c r="P29" s="14" t="str">
        <f>VLOOKUP(B29,Valores!$A$2:$O$300,15,FALSE)</f>
        <v>UAR</v>
      </c>
      <c r="Q29" s="5">
        <f t="shared" si="15"/>
        <v>0</v>
      </c>
      <c r="R29" s="5">
        <f t="shared" si="1"/>
        <v>0</v>
      </c>
      <c r="S29" s="5">
        <f t="shared" si="2"/>
        <v>0</v>
      </c>
      <c r="T29" s="5">
        <f t="shared" si="3"/>
        <v>0</v>
      </c>
      <c r="U29" s="5">
        <f t="shared" si="4"/>
        <v>0</v>
      </c>
      <c r="W29" s="1">
        <f t="shared" si="5"/>
        <v>0</v>
      </c>
      <c r="X29" s="7">
        <f t="shared" si="6"/>
        <v>0</v>
      </c>
      <c r="Z29" s="1">
        <f t="shared" si="7"/>
        <v>0</v>
      </c>
      <c r="AA29" s="7">
        <f t="shared" si="8"/>
        <v>0</v>
      </c>
      <c r="AC29" s="1">
        <f t="shared" si="9"/>
        <v>0</v>
      </c>
      <c r="AD29" s="7">
        <f t="shared" si="10"/>
        <v>0</v>
      </c>
      <c r="AF29" s="1">
        <f t="shared" si="11"/>
        <v>0</v>
      </c>
      <c r="AG29" s="7">
        <f t="shared" si="12"/>
        <v>0</v>
      </c>
      <c r="AI29" s="1">
        <f t="shared" si="13"/>
        <v>0</v>
      </c>
      <c r="AJ29" s="7">
        <f t="shared" si="14"/>
        <v>0</v>
      </c>
    </row>
    <row r="30" spans="1:36" x14ac:dyDescent="0.2">
      <c r="A30" s="5">
        <v>22</v>
      </c>
      <c r="B30" s="6" t="s">
        <v>503</v>
      </c>
      <c r="C30" s="6" t="str">
        <f>VLOOKUP(B30,Valores!$A$2:$F$300,5,FALSE)</f>
        <v>unid.</v>
      </c>
      <c r="D30" s="6">
        <v>1</v>
      </c>
      <c r="E30" s="3">
        <f>VLOOKUP($B30,Valores!$A$2:$G$300,6,FALSE)*VLOOKUP(VLOOKUP($B30,Indices_Poder!$B$5:$E$250,3,FALSE),Indices_Poder!$G$6:$N$27,4,FALSE)*VLOOKUP($E$8,Regional!$A$2:$B$7,2,FALSE)</f>
        <v>35004.213271464112</v>
      </c>
      <c r="F30" s="1">
        <f>VLOOKUP($B30,Valores!$A$2:$G$300,6,FALSE)*VLOOKUP(VLOOKUP($B30,Indices_Poder!$B$5:$E$250,3,FALSE),Indices_Poder!$G$6:$N$27,4,FALSE)*VLOOKUP($F$8,Regional!$A$2:$B$7,2,FALSE)</f>
        <v>33642.074009344913</v>
      </c>
      <c r="G30" s="1">
        <f>VLOOKUP($B30,Valores!$A$2:$G$300,6,FALSE)*VLOOKUP(VLOOKUP($B30,Indices_Poder!$B$5:$E$250,3,FALSE),Indices_Poder!$G$6:$N$27,4,FALSE)*VLOOKUP($G$8,Regional!$A$2:$B$7,2,FALSE)</f>
        <v>35505.50817757396</v>
      </c>
      <c r="H30" s="1">
        <f>VLOOKUP($B30,Valores!$A$2:$G$300,6,FALSE)*VLOOKUP(VLOOKUP($B30,Indices_Poder!$B$5:$E$250,3,FALSE),Indices_Poder!$G$6:$N$27,4,FALSE)*VLOOKUP($H$8,Regional!$A$2:$B$7,2,FALSE)</f>
        <v>34772.580452778864</v>
      </c>
      <c r="I30" s="2">
        <f>VLOOKUP($B30,Valores!$A$2:$G$300,6,FALSE)*VLOOKUP(VLOOKUP($B30,Indices_Poder!$B$5:$E$250,3,FALSE),Indices_Poder!$G$6:$N$27,4,FALSE)*VLOOKUP($I$8,Regional!$A$2:$B$7,2,FALSE)</f>
        <v>35076.814602693812</v>
      </c>
      <c r="J30" s="3">
        <f t="shared" si="19"/>
        <v>35004.213271464112</v>
      </c>
      <c r="K30" s="1">
        <f t="shared" si="20"/>
        <v>33642.074009344913</v>
      </c>
      <c r="L30" s="1">
        <f t="shared" si="21"/>
        <v>35505.50817757396</v>
      </c>
      <c r="M30" s="1">
        <f t="shared" si="22"/>
        <v>34772.580452778864</v>
      </c>
      <c r="N30" s="2">
        <f t="shared" si="23"/>
        <v>35076.814602693812</v>
      </c>
      <c r="O30" s="14">
        <f>VLOOKUP(B30,Valores!$A$2:$O$300,14,FALSE)</f>
        <v>6.6699999999999995E-2</v>
      </c>
      <c r="P30" s="14" t="str">
        <f>VLOOKUP(B30,Valores!$A$2:$O$300,15,FALSE)</f>
        <v>UAR</v>
      </c>
      <c r="Q30" s="5">
        <f t="shared" si="15"/>
        <v>14958.753273943174</v>
      </c>
      <c r="R30" s="5">
        <f t="shared" si="1"/>
        <v>14376.6546280238</v>
      </c>
      <c r="S30" s="5">
        <f t="shared" si="2"/>
        <v>15172.977394903335</v>
      </c>
      <c r="T30" s="5">
        <f t="shared" si="3"/>
        <v>14859.766955982257</v>
      </c>
      <c r="U30" s="5">
        <f t="shared" si="4"/>
        <v>14989.778836289124</v>
      </c>
      <c r="W30" s="1">
        <f t="shared" si="5"/>
        <v>49962.966545407282</v>
      </c>
      <c r="X30" s="7">
        <f t="shared" si="6"/>
        <v>3332.5298685786656</v>
      </c>
      <c r="Z30" s="1">
        <f t="shared" si="7"/>
        <v>48018.728637368709</v>
      </c>
      <c r="AA30" s="7">
        <f t="shared" si="8"/>
        <v>3202.8492001124928</v>
      </c>
      <c r="AC30" s="1">
        <f t="shared" si="9"/>
        <v>50678.485572477293</v>
      </c>
      <c r="AD30" s="7">
        <f t="shared" si="10"/>
        <v>3380.2549876842354</v>
      </c>
      <c r="AF30" s="1">
        <f t="shared" si="11"/>
        <v>49632.347408761125</v>
      </c>
      <c r="AG30" s="7">
        <f t="shared" si="12"/>
        <v>3310.4775721643668</v>
      </c>
      <c r="AI30" s="1">
        <f t="shared" si="13"/>
        <v>50066.593438982934</v>
      </c>
      <c r="AJ30" s="7">
        <f t="shared" si="14"/>
        <v>3339.4417823801614</v>
      </c>
    </row>
    <row r="31" spans="1:36" s="14" customFormat="1" x14ac:dyDescent="0.2">
      <c r="A31" s="44"/>
      <c r="B31" s="45" t="s">
        <v>38</v>
      </c>
      <c r="C31" s="45"/>
      <c r="D31" s="45"/>
      <c r="E31" s="48"/>
      <c r="F31" s="46"/>
      <c r="G31" s="46"/>
      <c r="H31" s="46"/>
      <c r="I31" s="47"/>
      <c r="J31" s="48">
        <f>SUM(J9:J30)</f>
        <v>746842.99217127345</v>
      </c>
      <c r="K31" s="46">
        <f>SUM(K9:K30)</f>
        <v>717780.65746357164</v>
      </c>
      <c r="L31" s="46">
        <f>SUM(L9:L30)</f>
        <v>757538.52144187456</v>
      </c>
      <c r="M31" s="46">
        <f>SUM(M9:M30)</f>
        <v>741900.92002554762</v>
      </c>
      <c r="N31" s="47">
        <f>SUM(N9:N30)</f>
        <v>748391.99985873967</v>
      </c>
      <c r="Q31" s="3">
        <f>SUMIF($O9:$O30,"&lt;&gt;Rateio",X9:X30)</f>
        <v>27991.939551056756</v>
      </c>
      <c r="R31" s="3">
        <f>SUMIF($O9:$O30,"&lt;&gt;Rateio",AA9:AA30)</f>
        <v>26902.672965069949</v>
      </c>
      <c r="S31" s="3">
        <f>SUMIF($O9:$O30,"&lt;&gt;Rateio",AD9:AD30)</f>
        <v>28392.811771787932</v>
      </c>
      <c r="T31" s="3">
        <f>SUMIF($O9:$O30,"&lt;&gt;Rateio",AG9:AG30)</f>
        <v>27806.708938718893</v>
      </c>
      <c r="U31" s="3">
        <f>SUMIF($O9:$O30,"&lt;&gt;Rateio",AJ9:AJ30)</f>
        <v>28049.996907162647</v>
      </c>
      <c r="W31" s="36"/>
      <c r="X31" s="215"/>
      <c r="Z31" s="36"/>
      <c r="AA31" s="215"/>
      <c r="AC31" s="36"/>
      <c r="AD31" s="215"/>
      <c r="AF31" s="36"/>
      <c r="AG31" s="215"/>
      <c r="AI31" s="36"/>
      <c r="AJ31" s="215"/>
    </row>
    <row r="32" spans="1:36" ht="12.75" hidden="1" customHeight="1" x14ac:dyDescent="0.2">
      <c r="A32" s="44"/>
      <c r="B32" s="45"/>
      <c r="C32" s="45"/>
      <c r="D32" s="45"/>
      <c r="E32" s="92" t="s">
        <v>30</v>
      </c>
      <c r="F32" s="92" t="s">
        <v>31</v>
      </c>
      <c r="G32" s="92" t="s">
        <v>32</v>
      </c>
      <c r="H32" s="92" t="s">
        <v>33</v>
      </c>
      <c r="I32" s="92" t="s">
        <v>34</v>
      </c>
      <c r="J32" s="46"/>
      <c r="K32" s="46"/>
      <c r="L32" s="46"/>
      <c r="M32" s="46"/>
      <c r="N32" s="46"/>
      <c r="Q32" s="5"/>
      <c r="R32" s="5"/>
      <c r="S32" s="5"/>
      <c r="T32" s="5"/>
      <c r="U32" s="5"/>
      <c r="X32" s="7"/>
      <c r="AA32" s="7"/>
      <c r="AD32" s="7"/>
      <c r="AG32" s="7"/>
      <c r="AJ32" s="7"/>
    </row>
    <row r="33" spans="1:36" ht="12.75" hidden="1" customHeight="1" x14ac:dyDescent="0.2">
      <c r="A33" s="30"/>
      <c r="B33" s="123" t="s">
        <v>215</v>
      </c>
      <c r="C33" s="31"/>
      <c r="D33" s="31"/>
      <c r="E33" s="33" t="e">
        <f>(SUMIF(#REF!,"Obras civis",J9:J30)+#REF!)*3.98%</f>
        <v>#REF!</v>
      </c>
      <c r="F33" s="33" t="e">
        <f>(SUMIF(#REF!,"Obras civis",K9:K30)+#REF!)*3.98%</f>
        <v>#REF!</v>
      </c>
      <c r="G33" s="33" t="e">
        <f>(SUMIF(#REF!,"Obras civis",L9:L30)+#REF!)*3.98%</f>
        <v>#REF!</v>
      </c>
      <c r="H33" s="33" t="e">
        <f>(SUMIF(#REF!,"Obras civis",M9:M30)+#REF!)*3.98%</f>
        <v>#REF!</v>
      </c>
      <c r="I33" s="33" t="e">
        <f>(SUMIF(#REF!,"Obras civis",N9:N30)+#REF!)*3.98%</f>
        <v>#REF!</v>
      </c>
      <c r="J33" s="33"/>
      <c r="K33" s="33"/>
      <c r="L33" s="33"/>
      <c r="M33" s="33"/>
      <c r="N33" s="33"/>
      <c r="Q33" s="5"/>
      <c r="R33" s="5"/>
      <c r="S33" s="5"/>
      <c r="T33" s="5"/>
      <c r="U33" s="5"/>
      <c r="X33" s="7"/>
      <c r="AA33" s="7"/>
      <c r="AD33" s="7"/>
      <c r="AG33" s="7"/>
      <c r="AJ33" s="7"/>
    </row>
    <row r="34" spans="1:36" ht="12.75" hidden="1" customHeight="1" x14ac:dyDescent="0.2">
      <c r="A34" s="30"/>
      <c r="B34" s="31" t="s">
        <v>141</v>
      </c>
      <c r="C34" s="41"/>
      <c r="D34" s="41"/>
      <c r="E34" s="35" t="e">
        <f>J31+#REF!+E33</f>
        <v>#REF!</v>
      </c>
      <c r="F34" s="35" t="e">
        <f>K31+#REF!+F33</f>
        <v>#REF!</v>
      </c>
      <c r="G34" s="35" t="e">
        <f>L31+#REF!+G33</f>
        <v>#REF!</v>
      </c>
      <c r="H34" s="35" t="e">
        <f>M31+#REF!+H33</f>
        <v>#REF!</v>
      </c>
      <c r="I34" s="35" t="e">
        <f>N31+#REF!+I33</f>
        <v>#REF!</v>
      </c>
      <c r="J34" s="35"/>
      <c r="K34" s="35"/>
      <c r="L34" s="35"/>
      <c r="M34" s="35"/>
      <c r="N34" s="35"/>
      <c r="Q34" s="5"/>
      <c r="R34" s="5"/>
      <c r="S34" s="5"/>
      <c r="T34" s="5"/>
      <c r="U34" s="5"/>
      <c r="X34" s="7"/>
      <c r="AA34" s="7"/>
      <c r="AD34" s="7"/>
      <c r="AG34" s="7"/>
      <c r="AJ34" s="7"/>
    </row>
    <row r="35" spans="1:36" ht="12.75" hidden="1" customHeight="1" x14ac:dyDescent="0.2">
      <c r="A35" s="30"/>
      <c r="B35" s="31" t="s">
        <v>209</v>
      </c>
      <c r="C35" s="31"/>
      <c r="D35" s="31"/>
      <c r="E35" s="33" t="e">
        <f>E34*2.7%</f>
        <v>#REF!</v>
      </c>
      <c r="F35" s="33" t="e">
        <f>F34*2.7%</f>
        <v>#REF!</v>
      </c>
      <c r="G35" s="33" t="e">
        <f>G34*2.7%</f>
        <v>#REF!</v>
      </c>
      <c r="H35" s="33" t="e">
        <f>H34*2.7%</f>
        <v>#REF!</v>
      </c>
      <c r="I35" s="33" t="e">
        <f>I34*2.7%</f>
        <v>#REF!</v>
      </c>
      <c r="J35" s="33"/>
      <c r="K35" s="33"/>
      <c r="L35" s="33"/>
      <c r="M35" s="33"/>
      <c r="N35" s="33"/>
      <c r="Q35" s="5"/>
      <c r="R35" s="5"/>
      <c r="S35" s="5"/>
      <c r="T35" s="5"/>
      <c r="U35" s="5"/>
      <c r="X35" s="7"/>
      <c r="AA35" s="7"/>
      <c r="AD35" s="7"/>
      <c r="AG35" s="7"/>
      <c r="AJ35" s="7"/>
    </row>
    <row r="36" spans="1:36" ht="12.75" hidden="1" customHeight="1" x14ac:dyDescent="0.2">
      <c r="A36" s="30"/>
      <c r="B36" s="31" t="s">
        <v>210</v>
      </c>
      <c r="C36" s="41"/>
      <c r="D36" s="41"/>
      <c r="E36" s="35" t="e">
        <f>E34*1.4%</f>
        <v>#REF!</v>
      </c>
      <c r="F36" s="35" t="e">
        <f>F34*1.4%</f>
        <v>#REF!</v>
      </c>
      <c r="G36" s="35" t="e">
        <f>G34*1.4%</f>
        <v>#REF!</v>
      </c>
      <c r="H36" s="35" t="e">
        <f>H34*1.4%</f>
        <v>#REF!</v>
      </c>
      <c r="I36" s="35" t="e">
        <f>I34*1.4%</f>
        <v>#REF!</v>
      </c>
      <c r="J36" s="35"/>
      <c r="K36" s="35"/>
      <c r="L36" s="35"/>
      <c r="M36" s="35"/>
      <c r="N36" s="35"/>
      <c r="Q36" s="5"/>
      <c r="R36" s="5"/>
      <c r="S36" s="5"/>
      <c r="T36" s="5"/>
      <c r="U36" s="5"/>
      <c r="X36" s="7"/>
      <c r="AA36" s="7"/>
      <c r="AD36" s="7"/>
      <c r="AG36" s="7"/>
      <c r="AJ36" s="7"/>
    </row>
    <row r="37" spans="1:36" ht="15" hidden="1" customHeight="1" x14ac:dyDescent="0.2">
      <c r="A37" s="119"/>
      <c r="B37" s="121" t="s">
        <v>213</v>
      </c>
      <c r="C37" s="121"/>
      <c r="D37" s="121"/>
      <c r="E37" s="120" t="e">
        <f>E34*3.99%</f>
        <v>#REF!</v>
      </c>
      <c r="F37" s="120" t="e">
        <f>F34*3.99%</f>
        <v>#REF!</v>
      </c>
      <c r="G37" s="120" t="e">
        <f>G34*3.99%</f>
        <v>#REF!</v>
      </c>
      <c r="H37" s="120" t="e">
        <f>H34*3.99%</f>
        <v>#REF!</v>
      </c>
      <c r="I37" s="120" t="e">
        <f>I34*3.99%</f>
        <v>#REF!</v>
      </c>
      <c r="J37" s="122"/>
      <c r="K37" s="120"/>
      <c r="L37" s="120"/>
      <c r="M37" s="120"/>
      <c r="N37" s="120"/>
      <c r="Q37" s="5"/>
      <c r="R37" s="5"/>
      <c r="S37" s="5"/>
      <c r="T37" s="5"/>
      <c r="U37" s="5"/>
      <c r="X37" s="7"/>
      <c r="AA37" s="7"/>
      <c r="AD37" s="7"/>
      <c r="AG37" s="7"/>
      <c r="AJ37" s="7"/>
    </row>
    <row r="38" spans="1:36" ht="12.75" hidden="1" customHeight="1" x14ac:dyDescent="0.2">
      <c r="A38" s="30"/>
      <c r="B38" s="43" t="s">
        <v>211</v>
      </c>
      <c r="C38" s="43"/>
      <c r="D38" s="43"/>
      <c r="E38" s="42" t="e">
        <f>E34*2.7%</f>
        <v>#REF!</v>
      </c>
      <c r="F38" s="42" t="e">
        <f>F34*2.7%</f>
        <v>#REF!</v>
      </c>
      <c r="G38" s="42" t="e">
        <f>G34*2.7%</f>
        <v>#REF!</v>
      </c>
      <c r="H38" s="42" t="e">
        <f>H34*2.7%</f>
        <v>#REF!</v>
      </c>
      <c r="I38" s="42" t="e">
        <f>I34*2.7%</f>
        <v>#REF!</v>
      </c>
      <c r="J38" s="42"/>
      <c r="K38" s="42"/>
      <c r="L38" s="42"/>
      <c r="M38" s="42"/>
      <c r="N38" s="42"/>
      <c r="Q38" s="5"/>
      <c r="R38" s="5"/>
      <c r="S38" s="5"/>
      <c r="T38" s="5"/>
      <c r="U38" s="5"/>
      <c r="X38" s="7"/>
      <c r="AA38" s="7"/>
      <c r="AD38" s="7"/>
      <c r="AG38" s="7"/>
      <c r="AJ38" s="7"/>
    </row>
    <row r="39" spans="1:36" ht="12.75" hidden="1" customHeight="1" x14ac:dyDescent="0.2">
      <c r="A39" s="30"/>
      <c r="B39" s="31" t="s">
        <v>142</v>
      </c>
      <c r="C39" s="31"/>
      <c r="D39" s="31"/>
      <c r="E39" s="33" t="e">
        <f>E34+E35+E36+E37+E38</f>
        <v>#REF!</v>
      </c>
      <c r="F39" s="33" t="e">
        <f>F34+F35+F36+F37+F38</f>
        <v>#REF!</v>
      </c>
      <c r="G39" s="33" t="e">
        <f>G34+G35+G36+G37+G38</f>
        <v>#REF!</v>
      </c>
      <c r="H39" s="33" t="e">
        <f>H34+H35+H36+H37+H38</f>
        <v>#REF!</v>
      </c>
      <c r="I39" s="33" t="e">
        <f>I34+I35+I36+I37+I38</f>
        <v>#REF!</v>
      </c>
      <c r="J39" s="33"/>
      <c r="K39" s="33"/>
      <c r="L39" s="33"/>
      <c r="M39" s="33"/>
      <c r="N39" s="33"/>
      <c r="Q39" s="5"/>
      <c r="R39" s="5"/>
      <c r="S39" s="5"/>
      <c r="T39" s="5"/>
      <c r="U39" s="5"/>
      <c r="X39" s="7"/>
      <c r="AA39" s="7"/>
      <c r="AD39" s="7"/>
      <c r="AG39" s="7"/>
      <c r="AJ39" s="7"/>
    </row>
    <row r="40" spans="1:36" ht="12.75" hidden="1" customHeight="1" x14ac:dyDescent="0.2">
      <c r="A40" s="31"/>
      <c r="B40" s="31" t="s">
        <v>143</v>
      </c>
      <c r="C40" s="31"/>
      <c r="D40" s="31"/>
      <c r="E40" s="33" t="e">
        <f>E39*3%</f>
        <v>#REF!</v>
      </c>
      <c r="F40" s="33" t="e">
        <f>F39*3%</f>
        <v>#REF!</v>
      </c>
      <c r="G40" s="33" t="e">
        <f>G39*3%</f>
        <v>#REF!</v>
      </c>
      <c r="H40" s="33" t="e">
        <f>H39*3%</f>
        <v>#REF!</v>
      </c>
      <c r="I40" s="33" t="e">
        <f>I39*3%</f>
        <v>#REF!</v>
      </c>
      <c r="J40" s="33"/>
      <c r="K40" s="33"/>
      <c r="L40" s="33"/>
      <c r="M40" s="33"/>
      <c r="N40" s="33"/>
      <c r="Q40" s="5"/>
      <c r="R40" s="5"/>
      <c r="S40" s="5"/>
      <c r="T40" s="5"/>
      <c r="U40" s="5"/>
      <c r="X40" s="7"/>
      <c r="AA40" s="7"/>
      <c r="AD40" s="7"/>
      <c r="AG40" s="7"/>
      <c r="AJ40" s="7"/>
    </row>
    <row r="41" spans="1:36" ht="12.75" hidden="1" customHeight="1" x14ac:dyDescent="0.2">
      <c r="A41" s="8"/>
      <c r="B41" s="8" t="s">
        <v>212</v>
      </c>
      <c r="C41" s="8"/>
      <c r="D41" s="8"/>
      <c r="E41" s="4" t="e">
        <f>E39*2.7%</f>
        <v>#REF!</v>
      </c>
      <c r="F41" s="4" t="e">
        <f>F39*2.7%</f>
        <v>#REF!</v>
      </c>
      <c r="G41" s="4" t="e">
        <f>G39*2.7%</f>
        <v>#REF!</v>
      </c>
      <c r="H41" s="4" t="e">
        <f>H39*2.7%</f>
        <v>#REF!</v>
      </c>
      <c r="I41" s="4" t="e">
        <f>I39*2.7%</f>
        <v>#REF!</v>
      </c>
      <c r="J41" s="4"/>
      <c r="K41" s="4"/>
      <c r="L41" s="4"/>
      <c r="M41" s="4"/>
      <c r="N41" s="4"/>
      <c r="Q41" s="5"/>
      <c r="R41" s="5"/>
      <c r="S41" s="5"/>
      <c r="T41" s="5"/>
      <c r="U41" s="5"/>
      <c r="X41" s="7"/>
      <c r="AA41" s="7"/>
      <c r="AD41" s="7"/>
      <c r="AG41" s="7"/>
      <c r="AJ41" s="7"/>
    </row>
    <row r="42" spans="1:36" x14ac:dyDescent="0.2">
      <c r="A42" s="44"/>
      <c r="B42" s="45" t="s">
        <v>144</v>
      </c>
      <c r="C42" s="45"/>
      <c r="D42" s="45"/>
      <c r="E42" s="46">
        <f>J31*(1+Entrada!$F$13)</f>
        <v>1350068.0769480111</v>
      </c>
      <c r="F42" s="46">
        <f>K31*(1+Entrada!$F$13)</f>
        <v>1297532.0944968986</v>
      </c>
      <c r="G42" s="46">
        <f>L31*(1+Entrada!$F$13)</f>
        <v>1369402.3852104768</v>
      </c>
      <c r="H42" s="46">
        <f>M31*(1+Entrada!$F$13)</f>
        <v>1341134.2931301824</v>
      </c>
      <c r="I42" s="46">
        <f>N31*(1+Entrada!$F$13)</f>
        <v>1352868.2181446438</v>
      </c>
      <c r="J42" s="46"/>
      <c r="K42" s="46"/>
      <c r="L42" s="46"/>
      <c r="M42" s="46"/>
      <c r="N42" s="46"/>
      <c r="Q42" s="3">
        <f>SUMIF($O9:$O30,"&lt;&gt;Rateio",W9:W30)</f>
        <v>841938.73010302312</v>
      </c>
      <c r="R42" s="3">
        <f>SUMIF($O9:$O30,"&lt;&gt;Rateio",Z9:Z30)</f>
        <v>809175.87976617459</v>
      </c>
      <c r="S42" s="3">
        <f>SUMIF($O9:$O30,"&lt;&gt;Rateio",AC9:AC30)</f>
        <v>853996.12426252326</v>
      </c>
      <c r="T42" s="3">
        <f>SUMIF($O9:$O30,"&lt;&gt;Rateio",AF9:AF30)</f>
        <v>836367.3824569094</v>
      </c>
      <c r="U42" s="3">
        <f>SUMIF($O9:$O30,"&lt;&gt;Rateio",AI9:AI30)</f>
        <v>843684.97339508869</v>
      </c>
      <c r="X42" s="7"/>
      <c r="AA42" s="7"/>
      <c r="AD42" s="7"/>
      <c r="AG42" s="7"/>
      <c r="AJ42" s="7"/>
    </row>
    <row r="43" spans="1:36" x14ac:dyDescent="0.2">
      <c r="E43" s="216">
        <f>Q43</f>
        <v>3.3247003077802997E-2</v>
      </c>
      <c r="F43" s="217">
        <f>R43</f>
        <v>3.324700307780299E-2</v>
      </c>
      <c r="G43" s="217">
        <f>S43</f>
        <v>3.3247003077802983E-2</v>
      </c>
      <c r="H43" s="217">
        <f>T43</f>
        <v>3.3247003077802983E-2</v>
      </c>
      <c r="I43" s="218">
        <f>U43</f>
        <v>3.324700307780299E-2</v>
      </c>
      <c r="Q43" s="24">
        <f>Q31/Q42</f>
        <v>3.3247003077802997E-2</v>
      </c>
      <c r="R43" s="24">
        <f>R31/R42</f>
        <v>3.324700307780299E-2</v>
      </c>
      <c r="S43" s="219">
        <f>S31/S42</f>
        <v>3.3247003077802983E-2</v>
      </c>
      <c r="T43" s="219">
        <f>T31/T42</f>
        <v>3.3247003077802983E-2</v>
      </c>
      <c r="U43" s="219">
        <f>U31/U42</f>
        <v>3.324700307780299E-2</v>
      </c>
      <c r="W43" s="25"/>
      <c r="X43" s="26"/>
      <c r="Z43" s="25"/>
      <c r="AA43" s="26"/>
      <c r="AC43" s="220"/>
      <c r="AD43" s="221"/>
      <c r="AF43" s="220"/>
      <c r="AG43" s="221"/>
      <c r="AI43" s="220"/>
      <c r="AJ43" s="26"/>
    </row>
    <row r="46" spans="1:36" s="11" customFormat="1" ht="12.75" customHeight="1" x14ac:dyDescent="0.2">
      <c r="B46" s="382" t="s">
        <v>131</v>
      </c>
      <c r="C46" s="9"/>
      <c r="D46" s="9"/>
      <c r="E46" s="9"/>
      <c r="F46" s="9"/>
      <c r="G46" s="16"/>
      <c r="H46" s="9"/>
      <c r="I46" s="9"/>
      <c r="J46" s="9"/>
      <c r="K46" s="9"/>
      <c r="L46" s="9"/>
      <c r="O46" s="336"/>
      <c r="P46" s="336"/>
      <c r="Q46" s="312" t="s">
        <v>30</v>
      </c>
      <c r="R46" s="312" t="s">
        <v>31</v>
      </c>
      <c r="S46" s="312" t="s">
        <v>32</v>
      </c>
      <c r="T46" s="312" t="s">
        <v>33</v>
      </c>
      <c r="U46" s="312" t="s">
        <v>34</v>
      </c>
      <c r="W46" s="313"/>
      <c r="X46" s="314"/>
      <c r="Z46" s="313"/>
      <c r="AA46" s="314"/>
      <c r="AC46" s="313"/>
      <c r="AD46" s="314"/>
      <c r="AF46" s="313"/>
      <c r="AG46" s="314"/>
      <c r="AI46" s="313"/>
      <c r="AJ46" s="314"/>
    </row>
    <row r="47" spans="1:36" s="11" customFormat="1" ht="12.75" customHeight="1" x14ac:dyDescent="0.2">
      <c r="B47" s="382"/>
      <c r="C47" s="9"/>
      <c r="D47" s="9"/>
      <c r="E47" s="9"/>
      <c r="F47" s="9"/>
      <c r="G47" s="16"/>
      <c r="H47" s="9"/>
      <c r="I47" s="9"/>
      <c r="J47" s="9"/>
      <c r="K47" s="9"/>
      <c r="L47" s="9"/>
      <c r="O47" s="14" t="s">
        <v>571</v>
      </c>
      <c r="P47" s="336"/>
      <c r="Q47" s="3">
        <f>SUMIF($O50:$O71,"Rateio",J50:J71)+E83</f>
        <v>1764918.2357406281</v>
      </c>
      <c r="R47" s="3">
        <f>SUMIF($O50:$O71,"Rateio",K50:K71)+F83</f>
        <v>1696238.9483448942</v>
      </c>
      <c r="S47" s="3">
        <f>SUMIF($O50:$O71,"Rateio",L50:L71)+G83</f>
        <v>1790193.6080055558</v>
      </c>
      <c r="T47" s="3">
        <f>SUMIF($O50:$O71,"Rateio",M50:M71)+H83</f>
        <v>1753239.2706251102</v>
      </c>
      <c r="U47" s="3">
        <f>SUMIF($O50:$O71,"Rateio",N50:N71)+I83</f>
        <v>1768578.8068962384</v>
      </c>
      <c r="X47" s="212"/>
      <c r="AA47" s="212"/>
      <c r="AD47" s="212"/>
      <c r="AG47" s="212"/>
      <c r="AJ47" s="212"/>
    </row>
    <row r="48" spans="1:36" s="17" customFormat="1" x14ac:dyDescent="0.2">
      <c r="A48" s="379" t="s">
        <v>35</v>
      </c>
      <c r="B48" s="379" t="s">
        <v>36</v>
      </c>
      <c r="C48" s="379" t="s">
        <v>0</v>
      </c>
      <c r="D48" s="379" t="s">
        <v>37</v>
      </c>
      <c r="E48" s="380" t="str">
        <f>E7</f>
        <v>Preço Unitário - Ref. 07/2017</v>
      </c>
      <c r="F48" s="380"/>
      <c r="G48" s="380"/>
      <c r="H48" s="380"/>
      <c r="I48" s="380"/>
      <c r="J48" s="381" t="str">
        <f>J7</f>
        <v>Preço Total</v>
      </c>
      <c r="K48" s="381"/>
      <c r="L48" s="381"/>
      <c r="M48" s="381"/>
      <c r="N48" s="381"/>
      <c r="O48" s="339" t="s">
        <v>572</v>
      </c>
      <c r="P48" s="337"/>
      <c r="Q48" s="3">
        <f>SUMIF($P50:$P71,"UAR",J50:J71)</f>
        <v>802008.03893130017</v>
      </c>
      <c r="R48" s="3">
        <f>SUMIF($P50:$P71,"UAR",K50:K71)</f>
        <v>770799.03474967717</v>
      </c>
      <c r="S48" s="3">
        <f>SUMIF($P50:$P71,"UAR",L50:L71)</f>
        <v>813493.58615550131</v>
      </c>
      <c r="T48" s="3">
        <f>SUMIF($P50:$P71,"UAR",M50:M71)</f>
        <v>796700.92400701391</v>
      </c>
      <c r="U48" s="3">
        <f>SUMIF($P50:$P71,"UAR",N50:N71)</f>
        <v>803671.46301204653</v>
      </c>
      <c r="X48" s="213"/>
      <c r="AA48" s="213"/>
      <c r="AD48" s="213"/>
      <c r="AG48" s="213"/>
      <c r="AJ48" s="213"/>
    </row>
    <row r="49" spans="1:36" s="18" customFormat="1" x14ac:dyDescent="0.2">
      <c r="A49" s="379"/>
      <c r="B49" s="379"/>
      <c r="C49" s="379"/>
      <c r="D49" s="379"/>
      <c r="E49" s="10" t="s">
        <v>30</v>
      </c>
      <c r="F49" s="10" t="s">
        <v>31</v>
      </c>
      <c r="G49" s="10" t="s">
        <v>32</v>
      </c>
      <c r="H49" s="10" t="s">
        <v>33</v>
      </c>
      <c r="I49" s="10" t="s">
        <v>34</v>
      </c>
      <c r="J49" s="10" t="s">
        <v>30</v>
      </c>
      <c r="K49" s="10" t="s">
        <v>31</v>
      </c>
      <c r="L49" s="10" t="s">
        <v>32</v>
      </c>
      <c r="M49" s="10" t="s">
        <v>33</v>
      </c>
      <c r="N49" s="10" t="s">
        <v>34</v>
      </c>
      <c r="O49" s="339" t="s">
        <v>573</v>
      </c>
      <c r="P49" s="338"/>
      <c r="Q49" s="5">
        <f>Q48/Q47</f>
        <v>0.45441654048905361</v>
      </c>
      <c r="R49" s="5">
        <f>R48/R47</f>
        <v>0.4544165404890535</v>
      </c>
      <c r="S49" s="5">
        <f>S48/S47</f>
        <v>0.45441654048905344</v>
      </c>
      <c r="T49" s="5">
        <f>T48/T47</f>
        <v>0.45441654048905344</v>
      </c>
      <c r="U49" s="5">
        <f>U48/U47</f>
        <v>0.45441654048905356</v>
      </c>
      <c r="X49" s="214"/>
      <c r="AA49" s="214"/>
      <c r="AD49" s="214"/>
      <c r="AG49" s="214"/>
      <c r="AJ49" s="214"/>
    </row>
    <row r="50" spans="1:36" x14ac:dyDescent="0.2">
      <c r="A50" s="19">
        <v>1</v>
      </c>
      <c r="B50" s="20" t="s">
        <v>1</v>
      </c>
      <c r="C50" s="20" t="str">
        <f>VLOOKUP(B50,Valores!$A$2:$F$300,5,FALSE)</f>
        <v>unid.</v>
      </c>
      <c r="D50" s="20">
        <v>1</v>
      </c>
      <c r="E50" s="3">
        <f>Entrada!$G$27*VLOOKUP($E49,Regional!$A$2:$B$7,2,FALSE)</f>
        <v>136493.65172402153</v>
      </c>
      <c r="F50" s="1">
        <f>Entrada!$G$27*VLOOKUP($F49,Regional!$A$2:$B$7,2,FALSE)</f>
        <v>131182.19505446457</v>
      </c>
      <c r="G50" s="1">
        <f>Entrada!$G$27*VLOOKUP($G49,Regional!$A$2:$B$7,2,FALSE)</f>
        <v>138448.37562525444</v>
      </c>
      <c r="H50" s="1">
        <f>Entrada!$G$27*VLOOKUP($H49,Regional!$A$2:$B$7,2,FALSE)</f>
        <v>135590.43447310705</v>
      </c>
      <c r="I50" s="2">
        <f>Entrada!$G$27*VLOOKUP($I49,Regional!$A$2:$B$7,2,FALSE)</f>
        <v>136776.74966833802</v>
      </c>
      <c r="J50" s="27">
        <f t="shared" ref="J50:J71" si="24">$D50*E50</f>
        <v>136493.65172402153</v>
      </c>
      <c r="K50" s="21">
        <f t="shared" ref="K50:K71" si="25">$D50*F50</f>
        <v>131182.19505446457</v>
      </c>
      <c r="L50" s="21">
        <f t="shared" ref="L50:L71" si="26">$D50*G50</f>
        <v>138448.37562525444</v>
      </c>
      <c r="M50" s="21">
        <f t="shared" ref="M50:M71" si="27">$D50*H50</f>
        <v>135590.43447310705</v>
      </c>
      <c r="N50" s="22">
        <f t="shared" ref="N50:N71" si="28">$D50*I50</f>
        <v>136776.74966833802</v>
      </c>
      <c r="O50" s="14">
        <f>VLOOKUP(B50,Valores!$A$2:$O$300,14,FALSE)</f>
        <v>3.0300000000000001E-2</v>
      </c>
      <c r="P50" s="14" t="str">
        <f>VLOOKUP(B50,Valores!$A$2:$O$300,15,FALSE)</f>
        <v>UAR</v>
      </c>
      <c r="Q50" s="5">
        <f>IF($P50="UAR",J50*Q$49,0)</f>
        <v>62024.973015147611</v>
      </c>
      <c r="R50" s="5">
        <f>IF($P50="UAR",K50*R$49,0)</f>
        <v>59611.359250410009</v>
      </c>
      <c r="S50" s="5">
        <f>IF($P50="UAR",L50*S$49,0)</f>
        <v>62913.231887957118</v>
      </c>
      <c r="T50" s="5">
        <f>IF($P50="UAR",M50*T$49,0)</f>
        <v>61614.536156676993</v>
      </c>
      <c r="U50" s="5">
        <f>IF($P50="UAR",N50*U$49,0)</f>
        <v>62153.617403623466</v>
      </c>
      <c r="W50" s="1">
        <f t="shared" ref="W50:W71" si="29">J50+Q50</f>
        <v>198518.62473916914</v>
      </c>
      <c r="X50" s="7">
        <f t="shared" ref="X50:X71" si="30">IF($O50="rateio",0,W50*$O50)</f>
        <v>6015.114329596825</v>
      </c>
      <c r="Z50" s="1">
        <f t="shared" ref="Z50:Z71" si="31">K50+R50</f>
        <v>190793.55430487456</v>
      </c>
      <c r="AA50" s="7">
        <f t="shared" ref="AA50:AA71" si="32">IF($O50="rateio",0,Z50*$O50)</f>
        <v>5781.0446954376994</v>
      </c>
      <c r="AC50" s="1">
        <f t="shared" ref="AC50:AC71" si="33">L50+S50</f>
        <v>201361.60751321155</v>
      </c>
      <c r="AD50" s="7">
        <f t="shared" ref="AD50:AD71" si="34">IF($O50="rateio",0,AC50*$O50)</f>
        <v>6101.2567076503101</v>
      </c>
      <c r="AF50" s="1">
        <f t="shared" ref="AF50:AF71" si="35">M50+T50</f>
        <v>197204.97062978405</v>
      </c>
      <c r="AG50" s="7">
        <f t="shared" ref="AG50:AG71" si="36">IF($O50="rateio",0,AF50*$O50)</f>
        <v>5975.3106100824571</v>
      </c>
      <c r="AI50" s="1">
        <f t="shared" ref="AI50:AI71" si="37">N50+U50</f>
        <v>198930.36707196149</v>
      </c>
      <c r="AJ50" s="7">
        <f t="shared" ref="AJ50:AJ71" si="38">IF($O50="rateio",0,AI50*$O50)</f>
        <v>6027.5901222804332</v>
      </c>
    </row>
    <row r="51" spans="1:36" x14ac:dyDescent="0.2">
      <c r="A51" s="5">
        <v>2</v>
      </c>
      <c r="B51" s="6" t="s">
        <v>262</v>
      </c>
      <c r="C51" s="6" t="str">
        <f>VLOOKUP(B51,Valores!$A$2:$F$300,5,FALSE)</f>
        <v>unid.</v>
      </c>
      <c r="D51" s="6">
        <v>2</v>
      </c>
      <c r="E51" s="3">
        <f>Entrada!$G$28*VLOOKUP($E49,Regional!$A$2:$B$7,2,FALSE)</f>
        <v>34233.882361174787</v>
      </c>
      <c r="F51" s="1">
        <f>Entrada!$G$28*VLOOKUP($F49,Regional!$A$2:$B$7,2,FALSE)</f>
        <v>32901.719432749807</v>
      </c>
      <c r="G51" s="1">
        <f>Entrada!$G$28*VLOOKUP($G49,Regional!$A$2:$B$7,2,FALSE)</f>
        <v>34724.145367828642</v>
      </c>
      <c r="H51" s="1">
        <f>Entrada!$G$28*VLOOKUP($H49,Regional!$A$2:$B$7,2,FALSE)</f>
        <v>34007.347040858862</v>
      </c>
      <c r="I51" s="2">
        <f>Entrada!$G$28*VLOOKUP($I49,Regional!$A$2:$B$7,2,FALSE)</f>
        <v>34304.885969035</v>
      </c>
      <c r="J51" s="3">
        <f t="shared" si="24"/>
        <v>68467.764722349573</v>
      </c>
      <c r="K51" s="1">
        <f t="shared" si="25"/>
        <v>65803.438865499615</v>
      </c>
      <c r="L51" s="1">
        <f t="shared" si="26"/>
        <v>69448.290735657283</v>
      </c>
      <c r="M51" s="1">
        <f t="shared" si="27"/>
        <v>68014.694081717724</v>
      </c>
      <c r="N51" s="2">
        <f t="shared" si="28"/>
        <v>68609.77193807</v>
      </c>
      <c r="O51" s="14">
        <f>VLOOKUP(B51,Valores!$A$2:$O$300,14,FALSE)</f>
        <v>3.3300000000000003E-2</v>
      </c>
      <c r="P51" s="14" t="str">
        <f>VLOOKUP(B51,Valores!$A$2:$O$300,15,FALSE)</f>
        <v>UAR</v>
      </c>
      <c r="Q51" s="5">
        <f t="shared" ref="Q51:Q71" si="39">IF($P51="UAR",J51*Q$49,0)</f>
        <v>31112.884780148561</v>
      </c>
      <c r="R51" s="5">
        <f t="shared" ref="R51:R71" si="40">IF($P51="UAR",K51*R$49,0)</f>
        <v>29902.171041543261</v>
      </c>
      <c r="S51" s="5">
        <f t="shared" ref="S51:S71" si="41">IF($P51="UAR",L51*S$49,0)</f>
        <v>31558.452018975364</v>
      </c>
      <c r="T51" s="5">
        <f t="shared" ref="T51:T71" si="42">IF($P51="UAR",M51*T$49,0)</f>
        <v>30907.001987035466</v>
      </c>
      <c r="U51" s="5">
        <f t="shared" ref="U51:U71" si="43">IF($P51="UAR",N51*U$49,0)</f>
        <v>31177.415207840717</v>
      </c>
      <c r="W51" s="1">
        <f t="shared" si="29"/>
        <v>99580.649502498127</v>
      </c>
      <c r="X51" s="7">
        <f t="shared" si="30"/>
        <v>3316.0356284331879</v>
      </c>
      <c r="Z51" s="1">
        <f t="shared" si="31"/>
        <v>95705.609907042875</v>
      </c>
      <c r="AA51" s="7">
        <f t="shared" si="32"/>
        <v>3186.9968099045282</v>
      </c>
      <c r="AC51" s="1">
        <f t="shared" si="33"/>
        <v>101006.74275463265</v>
      </c>
      <c r="AD51" s="7">
        <f t="shared" si="34"/>
        <v>3363.5245337292677</v>
      </c>
      <c r="AF51" s="1">
        <f t="shared" si="35"/>
        <v>98921.696068753197</v>
      </c>
      <c r="AG51" s="7">
        <f t="shared" si="36"/>
        <v>3294.0924790894819</v>
      </c>
      <c r="AI51" s="1">
        <f t="shared" si="37"/>
        <v>99787.187145910721</v>
      </c>
      <c r="AJ51" s="7">
        <f t="shared" si="38"/>
        <v>3322.9133319588273</v>
      </c>
    </row>
    <row r="52" spans="1:36" x14ac:dyDescent="0.2">
      <c r="A52" s="5">
        <v>3</v>
      </c>
      <c r="B52" s="6" t="s">
        <v>4</v>
      </c>
      <c r="C52" s="6" t="str">
        <f>VLOOKUP(B52,Valores!$A$2:$F$300,5,FALSE)</f>
        <v>unid.</v>
      </c>
      <c r="D52" s="6">
        <v>3</v>
      </c>
      <c r="E52" s="3">
        <f>Entrada!$G$32*VLOOKUP($E49,Regional!$A$2:$B$7,2,FALSE)</f>
        <v>29140.106683049478</v>
      </c>
      <c r="F52" s="1">
        <f>Entrada!$G$32*VLOOKUP($F49,Regional!$A$2:$B$7,2,FALSE)</f>
        <v>28006.160803235009</v>
      </c>
      <c r="G52" s="1">
        <f>Entrada!$G$32*VLOOKUP($G49,Regional!$A$2:$B$7,2,FALSE)</f>
        <v>29557.421791103025</v>
      </c>
      <c r="H52" s="1">
        <f>Entrada!$G$32*VLOOKUP($H49,Regional!$A$2:$B$7,2,FALSE)</f>
        <v>28947.278322776463</v>
      </c>
      <c r="I52" s="2">
        <f>Entrada!$G$32*VLOOKUP($I49,Regional!$A$2:$B$7,2,FALSE)</f>
        <v>29200.545422836545</v>
      </c>
      <c r="J52" s="3">
        <f t="shared" si="24"/>
        <v>87420.320049148431</v>
      </c>
      <c r="K52" s="1">
        <f t="shared" si="25"/>
        <v>84018.48240970503</v>
      </c>
      <c r="L52" s="1">
        <f t="shared" si="26"/>
        <v>88672.26537330907</v>
      </c>
      <c r="M52" s="1">
        <f t="shared" si="27"/>
        <v>86841.834968329393</v>
      </c>
      <c r="N52" s="2">
        <f t="shared" si="28"/>
        <v>87601.636268509639</v>
      </c>
      <c r="O52" s="14">
        <f>VLOOKUP(B52,Valores!$A$2:$O$300,14,FALSE)</f>
        <v>3.3300000000000003E-2</v>
      </c>
      <c r="P52" s="14" t="str">
        <f>VLOOKUP(B52,Valores!$A$2:$O$300,15,FALSE)</f>
        <v>UAR</v>
      </c>
      <c r="Q52" s="5">
        <f t="shared" si="39"/>
        <v>39725.239405179884</v>
      </c>
      <c r="R52" s="5">
        <f t="shared" si="40"/>
        <v>38179.388113758556</v>
      </c>
      <c r="S52" s="5">
        <f t="shared" si="41"/>
        <v>40294.144068266396</v>
      </c>
      <c r="T52" s="5">
        <f t="shared" si="42"/>
        <v>39462.36621602955</v>
      </c>
      <c r="U52" s="5">
        <f t="shared" si="43"/>
        <v>39807.632494316553</v>
      </c>
      <c r="W52" s="1">
        <f t="shared" si="29"/>
        <v>127145.55945432832</v>
      </c>
      <c r="X52" s="7">
        <f t="shared" si="30"/>
        <v>4233.9471298291337</v>
      </c>
      <c r="Z52" s="1">
        <f t="shared" si="31"/>
        <v>122197.87052346359</v>
      </c>
      <c r="AA52" s="7">
        <f t="shared" si="32"/>
        <v>4069.189088431338</v>
      </c>
      <c r="AC52" s="1">
        <f t="shared" si="33"/>
        <v>128966.40944157547</v>
      </c>
      <c r="AD52" s="7">
        <f t="shared" si="34"/>
        <v>4294.5814344044638</v>
      </c>
      <c r="AF52" s="1">
        <f t="shared" si="35"/>
        <v>126304.20118435894</v>
      </c>
      <c r="AG52" s="7">
        <f t="shared" si="36"/>
        <v>4205.9298994391529</v>
      </c>
      <c r="AI52" s="1">
        <f t="shared" si="37"/>
        <v>127409.26876282619</v>
      </c>
      <c r="AJ52" s="7">
        <f t="shared" si="38"/>
        <v>4242.7286498021122</v>
      </c>
    </row>
    <row r="53" spans="1:36" x14ac:dyDescent="0.2">
      <c r="A53" s="5">
        <v>4</v>
      </c>
      <c r="B53" s="6" t="s">
        <v>348</v>
      </c>
      <c r="C53" s="6" t="str">
        <f>VLOOKUP(B53,Valores!$A$2:$F$300,5,FALSE)</f>
        <v>kg</v>
      </c>
      <c r="D53" s="6">
        <v>160</v>
      </c>
      <c r="E53" s="3">
        <f>VLOOKUP($B53,Valores!$A$2:$G$300,6,FALSE)*VLOOKUP(VLOOKUP($B53,Indices_Poder!$B$5:$E$250,3,FALSE),Indices_Poder!$G$6:$N$27,4,FALSE)*VLOOKUP($E$49,Regional!$A$2:$B$7,2,FALSE)</f>
        <v>63.9384476185</v>
      </c>
      <c r="F53" s="1">
        <f>VLOOKUP($B53,Valores!$A$2:$G$300,6,FALSE)*VLOOKUP(VLOOKUP($B53,Indices_Poder!$B$5:$E$250,3,FALSE),Indices_Poder!$G$6:$N$27,4,FALSE)*VLOOKUP($F$49,Regional!$A$2:$B$7,2,FALSE)</f>
        <v>61.450373706234416</v>
      </c>
      <c r="G53" s="1">
        <f>VLOOKUP($B53,Valores!$A$2:$G$300,6,FALSE)*VLOOKUP(VLOOKUP($B53,Indices_Poder!$B$5:$E$1262,3,FALSE),Indices_Poder!$G$6:$N$27,4,FALSE)*VLOOKUP($G$49,Regional!$A$2:$B$7,2,FALSE)</f>
        <v>64.854109337480978</v>
      </c>
      <c r="H53" s="1">
        <f>VLOOKUP($B53,Valores!$A$2:$G$300,6,FALSE)*VLOOKUP(VLOOKUP($B53,Indices_Poder!$B$5:$E$250,3,FALSE),Indices_Poder!$G$6:$N$27,4,FALSE)*VLOOKUP($H$49,Regional!$A$2:$B$7,2,FALSE)</f>
        <v>63.51534875524672</v>
      </c>
      <c r="I53" s="2">
        <f>VLOOKUP($B53,Valores!$A$2:$G$300,6,FALSE)*VLOOKUP(VLOOKUP($B53,Indices_Poder!$B$5:$E$250,3,FALSE),Indices_Poder!$G$6:$N$27,4,FALSE)*VLOOKUP($I$49,Regional!$A$2:$B$7,2,FALSE)</f>
        <v>64.071060695042078</v>
      </c>
      <c r="J53" s="3">
        <f t="shared" si="24"/>
        <v>10230.151618960001</v>
      </c>
      <c r="K53" s="1">
        <f t="shared" si="25"/>
        <v>9832.0597929975065</v>
      </c>
      <c r="L53" s="1">
        <f t="shared" si="26"/>
        <v>10376.657493996956</v>
      </c>
      <c r="M53" s="1">
        <f t="shared" si="27"/>
        <v>10162.455800839474</v>
      </c>
      <c r="N53" s="2">
        <f t="shared" si="28"/>
        <v>10251.369711206733</v>
      </c>
      <c r="O53" s="14">
        <f>VLOOKUP(B53,Valores!$A$2:$O$300,14,FALSE)</f>
        <v>2.5000000000000001E-2</v>
      </c>
      <c r="P53" s="14" t="str">
        <f>VLOOKUP(B53,Valores!$A$2:$O$300,15,FALSE)</f>
        <v>UAR</v>
      </c>
      <c r="Q53" s="5">
        <f t="shared" si="39"/>
        <v>4648.7501073662943</v>
      </c>
      <c r="R53" s="5">
        <f t="shared" si="40"/>
        <v>4467.8505970154465</v>
      </c>
      <c r="S53" s="5">
        <f t="shared" si="41"/>
        <v>4715.3248002619075</v>
      </c>
      <c r="T53" s="5">
        <f t="shared" si="42"/>
        <v>4617.9880078903871</v>
      </c>
      <c r="U53" s="5">
        <f t="shared" si="43"/>
        <v>4658.3919594408317</v>
      </c>
      <c r="W53" s="1">
        <f t="shared" si="29"/>
        <v>14878.901726326294</v>
      </c>
      <c r="X53" s="7">
        <f t="shared" si="30"/>
        <v>371.97254315815735</v>
      </c>
      <c r="Z53" s="1">
        <f t="shared" si="31"/>
        <v>14299.910390012952</v>
      </c>
      <c r="AA53" s="7">
        <f t="shared" si="32"/>
        <v>357.49775975032384</v>
      </c>
      <c r="AC53" s="1">
        <f t="shared" si="33"/>
        <v>15091.982294258863</v>
      </c>
      <c r="AD53" s="7">
        <f t="shared" si="34"/>
        <v>377.29955735647161</v>
      </c>
      <c r="AF53" s="1">
        <f t="shared" si="35"/>
        <v>14780.443808729862</v>
      </c>
      <c r="AG53" s="7">
        <f t="shared" si="36"/>
        <v>369.51109521824657</v>
      </c>
      <c r="AI53" s="1">
        <f t="shared" si="37"/>
        <v>14909.761670647564</v>
      </c>
      <c r="AJ53" s="7">
        <f t="shared" si="38"/>
        <v>372.74404176618913</v>
      </c>
    </row>
    <row r="54" spans="1:36" x14ac:dyDescent="0.2">
      <c r="A54" s="5">
        <v>5</v>
      </c>
      <c r="B54" s="6" t="s">
        <v>16</v>
      </c>
      <c r="C54" s="6" t="str">
        <f>VLOOKUP(B54,Valores!$A$2:$F$300,5,FALSE)</f>
        <v>unid.</v>
      </c>
      <c r="D54" s="6">
        <v>54</v>
      </c>
      <c r="E54" s="3">
        <f>VLOOKUP($B54,Valores!$A$2:$G$300,6,FALSE)*VLOOKUP(VLOOKUP($B54,Indices_Poder!$B$5:$E$250,3,FALSE),Indices_Poder!$G$6:$N$27,4,FALSE)*VLOOKUP($E$49,Regional!$A$2:$B$7,2,FALSE)</f>
        <v>153.50973269963379</v>
      </c>
      <c r="F54" s="1">
        <f>VLOOKUP($B54,Valores!$A$2:$G$300,6,FALSE)*VLOOKUP(VLOOKUP($B54,Indices_Poder!$B$5:$E$250,3,FALSE),Indices_Poder!$G$6:$N$27,4,FALSE)*VLOOKUP($F$49,Regional!$A$2:$B$7,2,FALSE)</f>
        <v>147.53611939754435</v>
      </c>
      <c r="G54" s="1">
        <f>VLOOKUP($B54,Valores!$A$2:$G$300,6,FALSE)*VLOOKUP(VLOOKUP($B54,Indices_Poder!$B$5:$E$1262,3,FALSE),Indices_Poder!$G$6:$N$27,4,FALSE)*VLOOKUP($G$49,Regional!$A$2:$B$7,2,FALSE)</f>
        <v>155.70814368644335</v>
      </c>
      <c r="H54" s="1">
        <f>VLOOKUP($B54,Valores!$A$2:$G$300,6,FALSE)*VLOOKUP(VLOOKUP($B54,Indices_Poder!$B$5:$E$250,3,FALSE),Indices_Poder!$G$6:$N$27,4,FALSE)*VLOOKUP($H$49,Regional!$A$2:$B$7,2,FALSE)</f>
        <v>152.49391520917698</v>
      </c>
      <c r="I54" s="2">
        <f>VLOOKUP($B54,Valores!$A$2:$G$300,6,FALSE)*VLOOKUP(VLOOKUP($B54,Indices_Poder!$B$5:$E$250,3,FALSE),Indices_Poder!$G$6:$N$27,4,FALSE)*VLOOKUP($I$49,Regional!$A$2:$B$7,2,FALSE)</f>
        <v>153.82812325634416</v>
      </c>
      <c r="J54" s="3">
        <f t="shared" si="24"/>
        <v>8289.5255657802245</v>
      </c>
      <c r="K54" s="1">
        <f t="shared" si="25"/>
        <v>7966.950447467395</v>
      </c>
      <c r="L54" s="1">
        <f t="shared" si="26"/>
        <v>8408.2397590679411</v>
      </c>
      <c r="M54" s="1">
        <f t="shared" si="27"/>
        <v>8234.6714212955558</v>
      </c>
      <c r="N54" s="2">
        <f t="shared" si="28"/>
        <v>8306.7186558425838</v>
      </c>
      <c r="O54" s="14">
        <f>VLOOKUP(B54,Valores!$A$2:$O$300,14,FALSE)</f>
        <v>2.5000000000000001E-2</v>
      </c>
      <c r="P54" s="14" t="str">
        <f>VLOOKUP(B54,Valores!$A$2:$O$300,15,FALSE)</f>
        <v>COM</v>
      </c>
      <c r="Q54" s="5">
        <f t="shared" si="39"/>
        <v>0</v>
      </c>
      <c r="R54" s="5">
        <f t="shared" si="40"/>
        <v>0</v>
      </c>
      <c r="S54" s="5">
        <f t="shared" si="41"/>
        <v>0</v>
      </c>
      <c r="T54" s="5">
        <f t="shared" si="42"/>
        <v>0</v>
      </c>
      <c r="U54" s="5">
        <f t="shared" si="43"/>
        <v>0</v>
      </c>
      <c r="W54" s="1">
        <f t="shared" si="29"/>
        <v>8289.5255657802245</v>
      </c>
      <c r="X54" s="7">
        <f t="shared" si="30"/>
        <v>207.23813914450562</v>
      </c>
      <c r="Z54" s="1">
        <f t="shared" si="31"/>
        <v>7966.950447467395</v>
      </c>
      <c r="AA54" s="7">
        <f t="shared" si="32"/>
        <v>199.17376118668489</v>
      </c>
      <c r="AC54" s="1">
        <f t="shared" si="33"/>
        <v>8408.2397590679411</v>
      </c>
      <c r="AD54" s="7">
        <f t="shared" si="34"/>
        <v>210.20599397669855</v>
      </c>
      <c r="AF54" s="1">
        <f t="shared" si="35"/>
        <v>8234.6714212955558</v>
      </c>
      <c r="AG54" s="7">
        <f t="shared" si="36"/>
        <v>205.86678553238892</v>
      </c>
      <c r="AI54" s="1">
        <f t="shared" si="37"/>
        <v>8306.7186558425838</v>
      </c>
      <c r="AJ54" s="7">
        <f t="shared" si="38"/>
        <v>207.6679663960646</v>
      </c>
    </row>
    <row r="55" spans="1:36" x14ac:dyDescent="0.2">
      <c r="A55" s="5">
        <v>6</v>
      </c>
      <c r="B55" s="6" t="s">
        <v>23</v>
      </c>
      <c r="C55" s="6" t="str">
        <f>VLOOKUP(B55,Valores!$A$2:$F$300,5,FALSE)</f>
        <v>m</v>
      </c>
      <c r="D55" s="6">
        <v>3047</v>
      </c>
      <c r="E55" s="3">
        <f>VLOOKUP($B55,Valores!$A$2:$G$300,6,FALSE)*VLOOKUP(VLOOKUP($B55,Indices_Poder!$B$5:$E$250,3,FALSE),Indices_Poder!$G$6:$N$27,4,FALSE)*VLOOKUP($E$49,Regional!$A$2:$B$7,2,FALSE)</f>
        <v>39.933598587490515</v>
      </c>
      <c r="F55" s="1">
        <f>VLOOKUP($B55,Valores!$A$2:$G$300,6,FALSE)*VLOOKUP(VLOOKUP($B55,Indices_Poder!$B$5:$E$250,3,FALSE),Indices_Poder!$G$6:$N$27,4,FALSE)*VLOOKUP($F$49,Regional!$A$2:$B$7,2,FALSE)</f>
        <v>38.37963929430817</v>
      </c>
      <c r="G55" s="1">
        <f>VLOOKUP($B55,Valores!$A$2:$G$300,6,FALSE)*VLOOKUP(VLOOKUP($B55,Indices_Poder!$B$5:$E$1262,3,FALSE),Indices_Poder!$G$6:$N$27,4,FALSE)*VLOOKUP($G$49,Regional!$A$2:$B$7,2,FALSE)</f>
        <v>40.505487159854574</v>
      </c>
      <c r="H55" s="1">
        <f>VLOOKUP($B55,Valores!$A$2:$G$300,6,FALSE)*VLOOKUP(VLOOKUP($B55,Indices_Poder!$B$5:$E$250,3,FALSE),Indices_Poder!$G$6:$N$27,4,FALSE)*VLOOKUP($H$49,Regional!$A$2:$B$7,2,FALSE)</f>
        <v>39.669346626467124</v>
      </c>
      <c r="I55" s="2">
        <f>VLOOKUP($B55,Valores!$A$2:$G$300,6,FALSE)*VLOOKUP(VLOOKUP($B55,Indices_Poder!$B$5:$E$250,3,FALSE),Indices_Poder!$G$6:$N$27,4,FALSE)*VLOOKUP($I$49,Regional!$A$2:$B$7,2,FALSE)</f>
        <v>40.016423829005312</v>
      </c>
      <c r="J55" s="3">
        <f t="shared" si="24"/>
        <v>121677.6748960836</v>
      </c>
      <c r="K55" s="1">
        <f t="shared" si="25"/>
        <v>116942.76092975699</v>
      </c>
      <c r="L55" s="1">
        <f t="shared" si="26"/>
        <v>123420.21937607689</v>
      </c>
      <c r="M55" s="1">
        <f t="shared" si="27"/>
        <v>120872.49917084533</v>
      </c>
      <c r="N55" s="2">
        <f t="shared" si="28"/>
        <v>121930.04340697918</v>
      </c>
      <c r="O55" s="14" t="str">
        <f>VLOOKUP(B55,Valores!$A$2:$O$300,14,FALSE)</f>
        <v>Rateio</v>
      </c>
      <c r="P55" s="14" t="str">
        <f>VLOOKUP(B55,Valores!$A$2:$O$300,15,FALSE)</f>
        <v>UAR</v>
      </c>
      <c r="Q55" s="5">
        <f t="shared" si="39"/>
        <v>55292.348081030075</v>
      </c>
      <c r="R55" s="5">
        <f t="shared" si="40"/>
        <v>53140.724856938621</v>
      </c>
      <c r="S55" s="5">
        <f t="shared" si="41"/>
        <v>56084.189115276902</v>
      </c>
      <c r="T55" s="5">
        <f t="shared" si="42"/>
        <v>54926.462913481519</v>
      </c>
      <c r="U55" s="5">
        <f t="shared" si="43"/>
        <v>55407.028506679613</v>
      </c>
      <c r="W55" s="1">
        <f t="shared" si="29"/>
        <v>176970.02297711367</v>
      </c>
      <c r="X55" s="7">
        <f t="shared" si="30"/>
        <v>0</v>
      </c>
      <c r="Z55" s="1">
        <f t="shared" si="31"/>
        <v>170083.48578669562</v>
      </c>
      <c r="AA55" s="7">
        <f t="shared" si="32"/>
        <v>0</v>
      </c>
      <c r="AC55" s="1">
        <f t="shared" si="33"/>
        <v>179504.4084913538</v>
      </c>
      <c r="AD55" s="7">
        <f t="shared" si="34"/>
        <v>0</v>
      </c>
      <c r="AF55" s="1">
        <f t="shared" si="35"/>
        <v>175798.96208432683</v>
      </c>
      <c r="AG55" s="7">
        <f t="shared" si="36"/>
        <v>0</v>
      </c>
      <c r="AI55" s="1">
        <f t="shared" si="37"/>
        <v>177337.07191365879</v>
      </c>
      <c r="AJ55" s="7">
        <f t="shared" si="38"/>
        <v>0</v>
      </c>
    </row>
    <row r="56" spans="1:36" x14ac:dyDescent="0.2">
      <c r="A56" s="5">
        <v>7</v>
      </c>
      <c r="B56" s="6" t="s">
        <v>7</v>
      </c>
      <c r="C56" s="6" t="str">
        <f>VLOOKUP(B56,Valores!$A$2:$F$300,5,FALSE)</f>
        <v>kg</v>
      </c>
      <c r="D56" s="6">
        <v>1600</v>
      </c>
      <c r="E56" s="3">
        <f>VLOOKUP($B56,Valores!$A$2:$G$300,6,FALSE)*VLOOKUP(VLOOKUP($B56,Indices_Poder!$B$5:$E$250,3,FALSE),Indices_Poder!$G$6:$N$27,4,FALSE)*VLOOKUP($E$49,Regional!$A$2:$B$7,2,FALSE)</f>
        <v>46.691316437230633</v>
      </c>
      <c r="F56" s="1">
        <f>VLOOKUP($B56,Valores!$A$2:$G$300,6,FALSE)*VLOOKUP(VLOOKUP($B56,Indices_Poder!$B$5:$E$250,3,FALSE),Indices_Poder!$G$6:$N$27,4,FALSE)*VLOOKUP($F$49,Regional!$A$2:$B$7,2,FALSE)</f>
        <v>44.87439014821642</v>
      </c>
      <c r="G56" s="1">
        <f>VLOOKUP($B56,Valores!$A$2:$G$300,6,FALSE)*VLOOKUP(VLOOKUP($B56,Indices_Poder!$B$5:$E$1262,3,FALSE),Indices_Poder!$G$6:$N$27,4,FALSE)*VLOOKUP($G$49,Regional!$A$2:$B$7,2,FALSE)</f>
        <v>47.359982203492201</v>
      </c>
      <c r="H56" s="1">
        <f>VLOOKUP($B56,Valores!$A$2:$G$300,6,FALSE)*VLOOKUP(VLOOKUP($B56,Indices_Poder!$B$5:$E$250,3,FALSE),Indices_Poder!$G$6:$N$27,4,FALSE)*VLOOKUP($H$49,Regional!$A$2:$B$7,2,FALSE)</f>
        <v>46.382346738337354</v>
      </c>
      <c r="I56" s="2">
        <f>VLOOKUP($B56,Valores!$A$2:$G$300,6,FALSE)*VLOOKUP(VLOOKUP($B56,Indices_Poder!$B$5:$E$250,3,FALSE),Indices_Poder!$G$6:$N$27,4,FALSE)*VLOOKUP($I$49,Regional!$A$2:$B$7,2,FALSE)</f>
        <v>46.788157686137481</v>
      </c>
      <c r="J56" s="3">
        <f t="shared" si="24"/>
        <v>74706.106299569015</v>
      </c>
      <c r="K56" s="1">
        <f t="shared" si="25"/>
        <v>71799.024237146266</v>
      </c>
      <c r="L56" s="1">
        <f t="shared" si="26"/>
        <v>75775.97152558752</v>
      </c>
      <c r="M56" s="1">
        <f t="shared" si="27"/>
        <v>74211.754781339769</v>
      </c>
      <c r="N56" s="2">
        <f t="shared" si="28"/>
        <v>74861.052297819973</v>
      </c>
      <c r="O56" s="14">
        <f>VLOOKUP(B56,Valores!$A$2:$O$300,14,FALSE)</f>
        <v>3.1300000000000001E-2</v>
      </c>
      <c r="P56" s="14" t="str">
        <f>VLOOKUP(B56,Valores!$A$2:$O$300,15,FALSE)</f>
        <v>UAR</v>
      </c>
      <c r="Q56" s="5">
        <f t="shared" si="39"/>
        <v>33947.690378057647</v>
      </c>
      <c r="R56" s="5">
        <f t="shared" si="40"/>
        <v>32626.664204333709</v>
      </c>
      <c r="S56" s="5">
        <f t="shared" si="41"/>
        <v>34433.8548328545</v>
      </c>
      <c r="T56" s="5">
        <f t="shared" si="42"/>
        <v>33723.048871358391</v>
      </c>
      <c r="U56" s="5">
        <f t="shared" si="43"/>
        <v>34018.100402545468</v>
      </c>
      <c r="W56" s="1">
        <f t="shared" si="29"/>
        <v>108653.79667762667</v>
      </c>
      <c r="X56" s="7">
        <f t="shared" si="30"/>
        <v>3400.8638360097148</v>
      </c>
      <c r="Z56" s="1">
        <f t="shared" si="31"/>
        <v>104425.68844147997</v>
      </c>
      <c r="AA56" s="7">
        <f t="shared" si="32"/>
        <v>3268.5240482183231</v>
      </c>
      <c r="AC56" s="1">
        <f t="shared" si="33"/>
        <v>110209.82635844202</v>
      </c>
      <c r="AD56" s="7">
        <f t="shared" si="34"/>
        <v>3449.5675650192352</v>
      </c>
      <c r="AF56" s="1">
        <f t="shared" si="35"/>
        <v>107934.80365269816</v>
      </c>
      <c r="AG56" s="7">
        <f t="shared" si="36"/>
        <v>3378.3593543294523</v>
      </c>
      <c r="AI56" s="1">
        <f t="shared" si="37"/>
        <v>108879.15270036543</v>
      </c>
      <c r="AJ56" s="7">
        <f t="shared" si="38"/>
        <v>3407.9174795214381</v>
      </c>
    </row>
    <row r="57" spans="1:36" x14ac:dyDescent="0.2">
      <c r="A57" s="5">
        <v>8</v>
      </c>
      <c r="B57" s="6" t="s">
        <v>9</v>
      </c>
      <c r="C57" s="6" t="str">
        <f>VLOOKUP(B57,Valores!$A$2:$F$300,5,FALSE)</f>
        <v>kg</v>
      </c>
      <c r="D57" s="6">
        <v>570</v>
      </c>
      <c r="E57" s="3">
        <f>VLOOKUP($B57,Valores!$A$2:$G$300,6,FALSE)*VLOOKUP(VLOOKUP($B57,Indices_Poder!$B$5:$E$250,3,FALSE),Indices_Poder!$G$6:$N$27,4,FALSE)*VLOOKUP($E$49,Regional!$A$2:$B$7,2,FALSE)</f>
        <v>46.691316437230633</v>
      </c>
      <c r="F57" s="1">
        <f>VLOOKUP($B57,Valores!$A$2:$G$300,6,FALSE)*VLOOKUP(VLOOKUP($B57,Indices_Poder!$B$5:$E$250,3,FALSE),Indices_Poder!$G$6:$N$27,4,FALSE)*VLOOKUP($F$49,Regional!$A$2:$B$7,2,FALSE)</f>
        <v>44.87439014821642</v>
      </c>
      <c r="G57" s="1">
        <f>VLOOKUP($B57,Valores!$A$2:$G$300,6,FALSE)*VLOOKUP(VLOOKUP($B57,Indices_Poder!$B$5:$E$1262,3,FALSE),Indices_Poder!$G$6:$N$27,4,FALSE)*VLOOKUP($G$49,Regional!$A$2:$B$7,2,FALSE)</f>
        <v>47.359982203492201</v>
      </c>
      <c r="H57" s="1">
        <f>VLOOKUP($B57,Valores!$A$2:$G$300,6,FALSE)*VLOOKUP(VLOOKUP($B57,Indices_Poder!$B$5:$E$250,3,FALSE),Indices_Poder!$G$6:$N$27,4,FALSE)*VLOOKUP($H$49,Regional!$A$2:$B$7,2,FALSE)</f>
        <v>46.382346738337354</v>
      </c>
      <c r="I57" s="2">
        <f>VLOOKUP($B57,Valores!$A$2:$G$300,6,FALSE)*VLOOKUP(VLOOKUP($B57,Indices_Poder!$B$5:$E$250,3,FALSE),Indices_Poder!$G$6:$N$27,4,FALSE)*VLOOKUP($I$49,Regional!$A$2:$B$7,2,FALSE)</f>
        <v>46.788157686137481</v>
      </c>
      <c r="J57" s="3">
        <f t="shared" si="24"/>
        <v>26614.050369221459</v>
      </c>
      <c r="K57" s="1">
        <f t="shared" si="25"/>
        <v>25578.402384483361</v>
      </c>
      <c r="L57" s="1">
        <f t="shared" si="26"/>
        <v>26995.189855990553</v>
      </c>
      <c r="M57" s="1">
        <f t="shared" si="27"/>
        <v>26437.937640852291</v>
      </c>
      <c r="N57" s="2">
        <f t="shared" si="28"/>
        <v>26669.249881098363</v>
      </c>
      <c r="O57" s="14">
        <f>VLOOKUP(B57,Valores!$A$2:$O$300,14,FALSE)</f>
        <v>3.1300000000000001E-2</v>
      </c>
      <c r="P57" s="14" t="str">
        <f>VLOOKUP(B57,Valores!$A$2:$O$300,15,FALSE)</f>
        <v>UAR</v>
      </c>
      <c r="Q57" s="5">
        <f t="shared" si="39"/>
        <v>12093.864697183035</v>
      </c>
      <c r="R57" s="5">
        <f t="shared" si="40"/>
        <v>11623.249122793886</v>
      </c>
      <c r="S57" s="5">
        <f t="shared" si="41"/>
        <v>12267.060784204416</v>
      </c>
      <c r="T57" s="5">
        <f t="shared" si="42"/>
        <v>12013.836160421426</v>
      </c>
      <c r="U57" s="5">
        <f t="shared" si="43"/>
        <v>12118.948268406821</v>
      </c>
      <c r="W57" s="1">
        <f t="shared" si="29"/>
        <v>38707.915066404494</v>
      </c>
      <c r="X57" s="7">
        <f t="shared" si="30"/>
        <v>1211.5577415784608</v>
      </c>
      <c r="Z57" s="1">
        <f t="shared" si="31"/>
        <v>37201.651507277245</v>
      </c>
      <c r="AA57" s="7">
        <f t="shared" si="32"/>
        <v>1164.4116921777779</v>
      </c>
      <c r="AC57" s="1">
        <f t="shared" si="33"/>
        <v>39262.250640194965</v>
      </c>
      <c r="AD57" s="7">
        <f t="shared" si="34"/>
        <v>1228.9084450381024</v>
      </c>
      <c r="AF57" s="1">
        <f t="shared" si="35"/>
        <v>38451.773801273717</v>
      </c>
      <c r="AG57" s="7">
        <f t="shared" si="36"/>
        <v>1203.5405199798674</v>
      </c>
      <c r="AI57" s="1">
        <f t="shared" si="37"/>
        <v>38788.198149505188</v>
      </c>
      <c r="AJ57" s="7">
        <f t="shared" si="38"/>
        <v>1214.0706020795124</v>
      </c>
    </row>
    <row r="58" spans="1:36" x14ac:dyDescent="0.2">
      <c r="A58" s="5">
        <v>9</v>
      </c>
      <c r="B58" s="6" t="s">
        <v>10</v>
      </c>
      <c r="C58" s="6" t="str">
        <f>VLOOKUP(B58,Valores!$A$2:$F$300,5,FALSE)</f>
        <v>kg</v>
      </c>
      <c r="D58" s="6">
        <v>570</v>
      </c>
      <c r="E58" s="3">
        <f>VLOOKUP($B58,Valores!$A$2:$G$300,6,FALSE)*VLOOKUP(VLOOKUP($B58,Indices_Poder!$B$5:$E$250,3,FALSE),Indices_Poder!$G$6:$N$27,4,FALSE)*VLOOKUP($E$49,Regional!$A$2:$B$7,2,FALSE)</f>
        <v>46.691316437230633</v>
      </c>
      <c r="F58" s="1">
        <f>VLOOKUP($B58,Valores!$A$2:$G$300,6,FALSE)*VLOOKUP(VLOOKUP($B58,Indices_Poder!$B$5:$E$250,3,FALSE),Indices_Poder!$G$6:$N$27,4,FALSE)*VLOOKUP($F$49,Regional!$A$2:$B$7,2,FALSE)</f>
        <v>44.87439014821642</v>
      </c>
      <c r="G58" s="1">
        <f>VLOOKUP($B58,Valores!$A$2:$G$300,6,FALSE)*VLOOKUP(VLOOKUP($B58,Indices_Poder!$B$5:$E$1262,3,FALSE),Indices_Poder!$G$6:$N$27,4,FALSE)*VLOOKUP($G$49,Regional!$A$2:$B$7,2,FALSE)</f>
        <v>47.359982203492201</v>
      </c>
      <c r="H58" s="1">
        <f>VLOOKUP($B58,Valores!$A$2:$G$300,6,FALSE)*VLOOKUP(VLOOKUP($B58,Indices_Poder!$B$5:$E$250,3,FALSE),Indices_Poder!$G$6:$N$27,4,FALSE)*VLOOKUP($H$49,Regional!$A$2:$B$7,2,FALSE)</f>
        <v>46.382346738337354</v>
      </c>
      <c r="I58" s="2">
        <f>VLOOKUP($B58,Valores!$A$2:$G$300,6,FALSE)*VLOOKUP(VLOOKUP($B58,Indices_Poder!$B$5:$E$250,3,FALSE),Indices_Poder!$G$6:$N$27,4,FALSE)*VLOOKUP($I$49,Regional!$A$2:$B$7,2,FALSE)</f>
        <v>46.788157686137481</v>
      </c>
      <c r="J58" s="3">
        <f t="shared" si="24"/>
        <v>26614.050369221459</v>
      </c>
      <c r="K58" s="1">
        <f t="shared" si="25"/>
        <v>25578.402384483361</v>
      </c>
      <c r="L58" s="1">
        <f t="shared" si="26"/>
        <v>26995.189855990553</v>
      </c>
      <c r="M58" s="1">
        <f t="shared" si="27"/>
        <v>26437.937640852291</v>
      </c>
      <c r="N58" s="2">
        <f t="shared" si="28"/>
        <v>26669.249881098363</v>
      </c>
      <c r="O58" s="14">
        <f>VLOOKUP(B58,Valores!$A$2:$O$300,14,FALSE)</f>
        <v>3.1300000000000001E-2</v>
      </c>
      <c r="P58" s="14" t="str">
        <f>VLOOKUP(B58,Valores!$A$2:$O$300,15,FALSE)</f>
        <v>UAR</v>
      </c>
      <c r="Q58" s="5">
        <f t="shared" si="39"/>
        <v>12093.864697183035</v>
      </c>
      <c r="R58" s="5">
        <f t="shared" si="40"/>
        <v>11623.249122793886</v>
      </c>
      <c r="S58" s="5">
        <f t="shared" si="41"/>
        <v>12267.060784204416</v>
      </c>
      <c r="T58" s="5">
        <f t="shared" si="42"/>
        <v>12013.836160421426</v>
      </c>
      <c r="U58" s="5">
        <f t="shared" si="43"/>
        <v>12118.948268406821</v>
      </c>
      <c r="W58" s="1">
        <f t="shared" si="29"/>
        <v>38707.915066404494</v>
      </c>
      <c r="X58" s="7">
        <f t="shared" si="30"/>
        <v>1211.5577415784608</v>
      </c>
      <c r="Z58" s="1">
        <f t="shared" si="31"/>
        <v>37201.651507277245</v>
      </c>
      <c r="AA58" s="7">
        <f t="shared" si="32"/>
        <v>1164.4116921777779</v>
      </c>
      <c r="AC58" s="1">
        <f t="shared" si="33"/>
        <v>39262.250640194965</v>
      </c>
      <c r="AD58" s="7">
        <f t="shared" si="34"/>
        <v>1228.9084450381024</v>
      </c>
      <c r="AF58" s="1">
        <f t="shared" si="35"/>
        <v>38451.773801273717</v>
      </c>
      <c r="AG58" s="7">
        <f t="shared" si="36"/>
        <v>1203.5405199798674</v>
      </c>
      <c r="AI58" s="1">
        <f t="shared" si="37"/>
        <v>38788.198149505188</v>
      </c>
      <c r="AJ58" s="7">
        <f t="shared" si="38"/>
        <v>1214.0706020795124</v>
      </c>
    </row>
    <row r="59" spans="1:36" x14ac:dyDescent="0.2">
      <c r="A59" s="5">
        <v>10</v>
      </c>
      <c r="B59" s="6" t="s">
        <v>590</v>
      </c>
      <c r="C59" s="6" t="str">
        <f>VLOOKUP(B59,Valores!$A$2:$F$300,5,FALSE)</f>
        <v>kg</v>
      </c>
      <c r="D59" s="6">
        <v>4600</v>
      </c>
      <c r="E59" s="3">
        <f>VLOOKUP($B59,Valores!$A$2:$G$300,6,FALSE)*VLOOKUP(VLOOKUP($B59,Indices_Poder!$B$5:$E$250,3,FALSE),Indices_Poder!$G$6:$N$27,4,FALSE)*VLOOKUP($E$49,Regional!$A$2:$B$7,2,FALSE)</f>
        <v>46.691316437230633</v>
      </c>
      <c r="F59" s="1">
        <f>VLOOKUP($B59,Valores!$A$2:$G$300,6,FALSE)*VLOOKUP(VLOOKUP($B59,Indices_Poder!$B$5:$E$250,3,FALSE),Indices_Poder!$G$6:$N$27,4,FALSE)*VLOOKUP($F$49,Regional!$A$2:$B$7,2,FALSE)</f>
        <v>44.87439014821642</v>
      </c>
      <c r="G59" s="1">
        <f>VLOOKUP($B59,Valores!$A$2:$G$300,6,FALSE)*VLOOKUP(VLOOKUP($B59,Indices_Poder!$B$5:$E$1262,3,FALSE),Indices_Poder!$G$6:$N$27,4,FALSE)*VLOOKUP($G$49,Regional!$A$2:$B$7,2,FALSE)</f>
        <v>47.359982203492201</v>
      </c>
      <c r="H59" s="1">
        <f>VLOOKUP($B59,Valores!$A$2:$G$300,6,FALSE)*VLOOKUP(VLOOKUP($B59,Indices_Poder!$B$5:$E$250,3,FALSE),Indices_Poder!$G$6:$N$27,4,FALSE)*VLOOKUP($H$49,Regional!$A$2:$B$7,2,FALSE)</f>
        <v>46.382346738337354</v>
      </c>
      <c r="I59" s="2">
        <f>VLOOKUP($B59,Valores!$A$2:$G$300,6,FALSE)*VLOOKUP(VLOOKUP($B59,Indices_Poder!$B$5:$E$250,3,FALSE),Indices_Poder!$G$6:$N$27,4,FALSE)*VLOOKUP($I$49,Regional!$A$2:$B$7,2,FALSE)</f>
        <v>46.788157686137481</v>
      </c>
      <c r="J59" s="3">
        <f t="shared" si="24"/>
        <v>214780.0556112609</v>
      </c>
      <c r="K59" s="1">
        <f t="shared" si="25"/>
        <v>206422.19468179555</v>
      </c>
      <c r="L59" s="1">
        <f t="shared" si="26"/>
        <v>217855.91813606414</v>
      </c>
      <c r="M59" s="1">
        <f t="shared" si="27"/>
        <v>213358.79499635182</v>
      </c>
      <c r="N59" s="2">
        <f t="shared" si="28"/>
        <v>215225.52535623242</v>
      </c>
      <c r="O59" s="14">
        <f>VLOOKUP(B59,Valores!$A$2:$O$300,14,FALSE)</f>
        <v>3.1300000000000001E-2</v>
      </c>
      <c r="P59" s="14" t="str">
        <f>VLOOKUP(B59,Valores!$A$2:$O$300,15,FALSE)</f>
        <v>UAR</v>
      </c>
      <c r="Q59" s="5">
        <f t="shared" si="39"/>
        <v>97599.609836915726</v>
      </c>
      <c r="R59" s="5">
        <f t="shared" si="40"/>
        <v>93801.659587459435</v>
      </c>
      <c r="S59" s="5">
        <f t="shared" si="41"/>
        <v>98997.332644456706</v>
      </c>
      <c r="T59" s="5">
        <f t="shared" si="42"/>
        <v>96953.765505155359</v>
      </c>
      <c r="U59" s="5">
        <f t="shared" si="43"/>
        <v>97802.038657318219</v>
      </c>
      <c r="W59" s="1">
        <f t="shared" si="29"/>
        <v>312379.66544817662</v>
      </c>
      <c r="X59" s="7">
        <f t="shared" si="30"/>
        <v>9777.4835285279278</v>
      </c>
      <c r="Z59" s="1">
        <f t="shared" si="31"/>
        <v>300223.85426925495</v>
      </c>
      <c r="AA59" s="7">
        <f t="shared" si="32"/>
        <v>9397.0066386276812</v>
      </c>
      <c r="AC59" s="1">
        <f t="shared" si="33"/>
        <v>316853.25078052084</v>
      </c>
      <c r="AD59" s="7">
        <f t="shared" si="34"/>
        <v>9917.5067494303021</v>
      </c>
      <c r="AF59" s="1">
        <f t="shared" si="35"/>
        <v>310312.56050150719</v>
      </c>
      <c r="AG59" s="7">
        <f t="shared" si="36"/>
        <v>9712.7831436971755</v>
      </c>
      <c r="AI59" s="1">
        <f t="shared" si="37"/>
        <v>313027.56401355064</v>
      </c>
      <c r="AJ59" s="7">
        <f t="shared" si="38"/>
        <v>9797.7627536241362</v>
      </c>
    </row>
    <row r="60" spans="1:36" x14ac:dyDescent="0.2">
      <c r="A60" s="5">
        <v>11</v>
      </c>
      <c r="B60" s="6" t="s">
        <v>15</v>
      </c>
      <c r="C60" s="6" t="str">
        <f>VLOOKUP(B60,Valores!$A$2:$F$300,5,FALSE)</f>
        <v>unid.</v>
      </c>
      <c r="D60" s="6">
        <v>3</v>
      </c>
      <c r="E60" s="3">
        <f>VLOOKUP($B60,Valores!$A$2:$G$300,6,FALSE)*VLOOKUP(VLOOKUP($B60,Indices_Poder!$B$5:$E$250,3,FALSE),Indices_Poder!$G$6:$N$27,4,FALSE)*VLOOKUP($E$49,Regional!$A$2:$B$7,2,FALSE)</f>
        <v>1588.2394531952059</v>
      </c>
      <c r="F60" s="1">
        <f>VLOOKUP($B60,Valores!$A$2:$G$300,6,FALSE)*VLOOKUP(VLOOKUP($B60,Indices_Poder!$B$5:$E$250,3,FALSE),Indices_Poder!$G$6:$N$27,4,FALSE)*VLOOKUP($F$49,Regional!$A$2:$B$7,2,FALSE)</f>
        <v>1526.4353697819802</v>
      </c>
      <c r="G60" s="1">
        <f>VLOOKUP($B60,Valores!$A$2:$G$300,6,FALSE)*VLOOKUP(VLOOKUP($B60,Indices_Poder!$B$5:$E$1262,3,FALSE),Indices_Poder!$G$6:$N$27,4,FALSE)*VLOOKUP($G$49,Regional!$A$2:$B$7,2,FALSE)</f>
        <v>1610.9846107965197</v>
      </c>
      <c r="H60" s="1">
        <f>VLOOKUP($B60,Valores!$A$2:$G$300,6,FALSE)*VLOOKUP(VLOOKUP($B60,Indices_Poder!$B$5:$E$250,3,FALSE),Indices_Poder!$G$6:$N$27,4,FALSE)*VLOOKUP($H$49,Regional!$A$2:$B$7,2,FALSE)</f>
        <v>1577.7296217518401</v>
      </c>
      <c r="I60" s="2">
        <f>VLOOKUP($B60,Valores!$A$2:$G$300,6,FALSE)*VLOOKUP(VLOOKUP($B60,Indices_Poder!$B$5:$E$250,3,FALSE),Indices_Poder!$G$6:$N$27,4,FALSE)*VLOOKUP($I$49,Regional!$A$2:$B$7,2,FALSE)</f>
        <v>1591.5335794684995</v>
      </c>
      <c r="J60" s="3">
        <f t="shared" si="24"/>
        <v>4764.7183595856177</v>
      </c>
      <c r="K60" s="1">
        <f t="shared" si="25"/>
        <v>4579.3061093459401</v>
      </c>
      <c r="L60" s="1">
        <f t="shared" si="26"/>
        <v>4832.9538323895595</v>
      </c>
      <c r="M60" s="1">
        <f t="shared" si="27"/>
        <v>4733.1888652555208</v>
      </c>
      <c r="N60" s="2">
        <f t="shared" si="28"/>
        <v>4774.6007384054983</v>
      </c>
      <c r="O60" s="14">
        <f>VLOOKUP(B60,Valores!$A$2:$O$300,14,FALSE)</f>
        <v>2.7E-2</v>
      </c>
      <c r="P60" s="14" t="str">
        <f>VLOOKUP(B60,Valores!$A$2:$O$300,15,FALSE)</f>
        <v>COM</v>
      </c>
      <c r="Q60" s="5">
        <f t="shared" si="39"/>
        <v>0</v>
      </c>
      <c r="R60" s="5">
        <f t="shared" si="40"/>
        <v>0</v>
      </c>
      <c r="S60" s="5">
        <f t="shared" si="41"/>
        <v>0</v>
      </c>
      <c r="T60" s="5">
        <f t="shared" si="42"/>
        <v>0</v>
      </c>
      <c r="U60" s="5">
        <f t="shared" si="43"/>
        <v>0</v>
      </c>
      <c r="W60" s="1">
        <f t="shared" si="29"/>
        <v>4764.7183595856177</v>
      </c>
      <c r="X60" s="7">
        <f t="shared" si="30"/>
        <v>128.64739570881167</v>
      </c>
      <c r="Z60" s="1">
        <f t="shared" si="31"/>
        <v>4579.3061093459401</v>
      </c>
      <c r="AA60" s="7">
        <f t="shared" si="32"/>
        <v>123.64126495234038</v>
      </c>
      <c r="AC60" s="1">
        <f t="shared" si="33"/>
        <v>4832.9538323895595</v>
      </c>
      <c r="AD60" s="7">
        <f t="shared" si="34"/>
        <v>130.4897534745181</v>
      </c>
      <c r="AF60" s="1">
        <f t="shared" si="35"/>
        <v>4733.1888652555208</v>
      </c>
      <c r="AG60" s="7">
        <f t="shared" si="36"/>
        <v>127.79609936189907</v>
      </c>
      <c r="AI60" s="1">
        <f t="shared" si="37"/>
        <v>4774.6007384054983</v>
      </c>
      <c r="AJ60" s="7">
        <f t="shared" si="38"/>
        <v>128.91421993694846</v>
      </c>
    </row>
    <row r="61" spans="1:36" x14ac:dyDescent="0.2">
      <c r="A61" s="5">
        <v>12</v>
      </c>
      <c r="B61" s="6" t="s">
        <v>459</v>
      </c>
      <c r="C61" s="6" t="str">
        <f>VLOOKUP(B61,Valores!$A$2:$F$300,5,FALSE)</f>
        <v>cj</v>
      </c>
      <c r="D61" s="6">
        <v>6</v>
      </c>
      <c r="E61" s="3">
        <f>VLOOKUP($B61,Valores!$A$2:$G$300,6,FALSE)*VLOOKUP(VLOOKUP($B61,Indices_Poder!$B$5:$E$250,3,FALSE),Indices_Poder!$G$6:$N$27,4,FALSE)*VLOOKUP($E$49,Regional!$A$2:$B$7,2,FALSE)</f>
        <v>227.97342449912026</v>
      </c>
      <c r="F61" s="1">
        <f>VLOOKUP($B61,Valores!$A$2:$G$300,6,FALSE)*VLOOKUP(VLOOKUP($B61,Indices_Poder!$B$5:$E$250,3,FALSE),Indices_Poder!$G$6:$N$27,4,FALSE)*VLOOKUP($F$49,Regional!$A$2:$B$7,2,FALSE)</f>
        <v>219.10216235071005</v>
      </c>
      <c r="G61" s="1">
        <f>VLOOKUP($B61,Valores!$A$2:$G$300,6,FALSE)*VLOOKUP(VLOOKUP($B61,Indices_Poder!$B$5:$E$1262,3,FALSE),Indices_Poder!$G$6:$N$27,4,FALSE)*VLOOKUP($G$49,Regional!$A$2:$B$7,2,FALSE)</f>
        <v>231.23822909688545</v>
      </c>
      <c r="H61" s="1">
        <f>VLOOKUP($B61,Valores!$A$2:$G$300,6,FALSE)*VLOOKUP(VLOOKUP($B61,Indices_Poder!$B$5:$E$250,3,FALSE),Indices_Poder!$G$6:$N$27,4,FALSE)*VLOOKUP($H$49,Regional!$A$2:$B$7,2,FALSE)</f>
        <v>226.46485961601499</v>
      </c>
      <c r="I61" s="2">
        <f>VLOOKUP($B61,Valores!$A$2:$G$300,6,FALSE)*VLOOKUP(VLOOKUP($B61,Indices_Poder!$B$5:$E$250,3,FALSE),Indices_Poder!$G$6:$N$27,4,FALSE)*VLOOKUP($I$49,Regional!$A$2:$B$7,2,FALSE)</f>
        <v>228.44625826845177</v>
      </c>
      <c r="J61" s="3">
        <f t="shared" si="24"/>
        <v>1367.8405469947215</v>
      </c>
      <c r="K61" s="1">
        <f t="shared" si="25"/>
        <v>1314.6129741042603</v>
      </c>
      <c r="L61" s="1">
        <f t="shared" si="26"/>
        <v>1387.4293745813127</v>
      </c>
      <c r="M61" s="1">
        <f t="shared" si="27"/>
        <v>1358.7891576960899</v>
      </c>
      <c r="N61" s="2">
        <f t="shared" si="28"/>
        <v>1370.6775496107107</v>
      </c>
      <c r="O61" s="14">
        <f>VLOOKUP(B61,Valores!$A$2:$O$300,14,FALSE)</f>
        <v>2.7E-2</v>
      </c>
      <c r="P61" s="14" t="str">
        <f>VLOOKUP(B61,Valores!$A$2:$O$300,15,FALSE)</f>
        <v>COM</v>
      </c>
      <c r="Q61" s="5">
        <f t="shared" si="39"/>
        <v>0</v>
      </c>
      <c r="R61" s="5">
        <f t="shared" si="40"/>
        <v>0</v>
      </c>
      <c r="S61" s="5">
        <f t="shared" si="41"/>
        <v>0</v>
      </c>
      <c r="T61" s="5">
        <f t="shared" si="42"/>
        <v>0</v>
      </c>
      <c r="U61" s="5">
        <f t="shared" si="43"/>
        <v>0</v>
      </c>
      <c r="W61" s="1">
        <f t="shared" si="29"/>
        <v>1367.8405469947215</v>
      </c>
      <c r="X61" s="7">
        <f t="shared" si="30"/>
        <v>36.931694768857483</v>
      </c>
      <c r="Z61" s="1">
        <f t="shared" si="31"/>
        <v>1314.6129741042603</v>
      </c>
      <c r="AA61" s="7">
        <f t="shared" si="32"/>
        <v>35.494550300815028</v>
      </c>
      <c r="AC61" s="1">
        <f t="shared" si="33"/>
        <v>1387.4293745813127</v>
      </c>
      <c r="AD61" s="7">
        <f t="shared" si="34"/>
        <v>37.460593113695445</v>
      </c>
      <c r="AF61" s="1">
        <f t="shared" si="35"/>
        <v>1358.7891576960899</v>
      </c>
      <c r="AG61" s="7">
        <f t="shared" si="36"/>
        <v>36.68730725779443</v>
      </c>
      <c r="AI61" s="1">
        <f t="shared" si="37"/>
        <v>1370.6775496107107</v>
      </c>
      <c r="AJ61" s="7">
        <f t="shared" si="38"/>
        <v>37.008293839489191</v>
      </c>
    </row>
    <row r="62" spans="1:36" x14ac:dyDescent="0.2">
      <c r="A62" s="5">
        <v>13</v>
      </c>
      <c r="B62" s="6" t="s">
        <v>469</v>
      </c>
      <c r="C62" s="6" t="str">
        <f>VLOOKUP(B62,Valores!$A$2:$F$300,5,FALSE)</f>
        <v>cj</v>
      </c>
      <c r="D62" s="6">
        <v>0</v>
      </c>
      <c r="E62" s="3">
        <f>VLOOKUP($B62,Valores!$A$2:$G$300,6,FALSE)*VLOOKUP(VLOOKUP($B62,Indices_Poder!$B$5:$E$250,3,FALSE),Indices_Poder!$G$6:$N$27,4,FALSE)*VLOOKUP($E$49,Regional!$A$2:$B$7,2,FALSE)</f>
        <v>719.65591643706887</v>
      </c>
      <c r="F62" s="1">
        <f>VLOOKUP($B62,Valores!$A$2:$G$300,6,FALSE)*VLOOKUP(VLOOKUP($B62,Indices_Poder!$B$5:$E$250,3,FALSE),Indices_Poder!$G$6:$N$27,4,FALSE)*VLOOKUP($F$49,Regional!$A$2:$B$7,2,FALSE)</f>
        <v>691.65152818262891</v>
      </c>
      <c r="G62" s="1">
        <f>VLOOKUP($B62,Valores!$A$2:$G$300,6,FALSE)*VLOOKUP(VLOOKUP($B62,Indices_Poder!$B$5:$E$1262,3,FALSE),Indices_Poder!$G$6:$N$27,4,FALSE)*VLOOKUP($G$49,Regional!$A$2:$B$7,2,FALSE)</f>
        <v>729.96209993172317</v>
      </c>
      <c r="H62" s="1">
        <f>VLOOKUP($B62,Valores!$A$2:$G$300,6,FALSE)*VLOOKUP(VLOOKUP($B62,Indices_Poder!$B$5:$E$250,3,FALSE),Indices_Poder!$G$6:$N$27,4,FALSE)*VLOOKUP($H$49,Regional!$A$2:$B$7,2,FALSE)</f>
        <v>714.89374889126316</v>
      </c>
      <c r="I62" s="2">
        <f>VLOOKUP($B62,Valores!$A$2:$G$300,6,FALSE)*VLOOKUP(VLOOKUP($B62,Indices_Poder!$B$5:$E$250,3,FALSE),Indices_Poder!$G$6:$N$27,4,FALSE)*VLOOKUP($I$49,Regional!$A$2:$B$7,2,FALSE)</f>
        <v>721.148536115605</v>
      </c>
      <c r="J62" s="3">
        <f t="shared" si="24"/>
        <v>0</v>
      </c>
      <c r="K62" s="1">
        <f t="shared" si="25"/>
        <v>0</v>
      </c>
      <c r="L62" s="1">
        <f t="shared" si="26"/>
        <v>0</v>
      </c>
      <c r="M62" s="1">
        <f t="shared" si="27"/>
        <v>0</v>
      </c>
      <c r="N62" s="2">
        <f t="shared" si="28"/>
        <v>0</v>
      </c>
      <c r="O62" s="14">
        <f>VLOOKUP(B62,Valores!$A$2:$O$300,14,FALSE)</f>
        <v>2.7E-2</v>
      </c>
      <c r="P62" s="14" t="str">
        <f>VLOOKUP(B62,Valores!$A$2:$O$300,15,FALSE)</f>
        <v>COM</v>
      </c>
      <c r="Q62" s="5">
        <f t="shared" si="39"/>
        <v>0</v>
      </c>
      <c r="R62" s="5">
        <f t="shared" si="40"/>
        <v>0</v>
      </c>
      <c r="S62" s="5">
        <f t="shared" si="41"/>
        <v>0</v>
      </c>
      <c r="T62" s="5">
        <f t="shared" si="42"/>
        <v>0</v>
      </c>
      <c r="U62" s="5">
        <f t="shared" si="43"/>
        <v>0</v>
      </c>
      <c r="W62" s="1">
        <f t="shared" si="29"/>
        <v>0</v>
      </c>
      <c r="X62" s="7">
        <f t="shared" si="30"/>
        <v>0</v>
      </c>
      <c r="Z62" s="1">
        <f t="shared" si="31"/>
        <v>0</v>
      </c>
      <c r="AA62" s="7">
        <f t="shared" si="32"/>
        <v>0</v>
      </c>
      <c r="AC62" s="1">
        <f t="shared" si="33"/>
        <v>0</v>
      </c>
      <c r="AD62" s="7">
        <f t="shared" si="34"/>
        <v>0</v>
      </c>
      <c r="AF62" s="1">
        <f t="shared" si="35"/>
        <v>0</v>
      </c>
      <c r="AG62" s="7">
        <f t="shared" si="36"/>
        <v>0</v>
      </c>
      <c r="AI62" s="1">
        <f t="shared" si="37"/>
        <v>0</v>
      </c>
      <c r="AJ62" s="7">
        <f t="shared" si="38"/>
        <v>0</v>
      </c>
    </row>
    <row r="63" spans="1:36" x14ac:dyDescent="0.2">
      <c r="A63" s="5">
        <v>14</v>
      </c>
      <c r="B63" s="6" t="s">
        <v>436</v>
      </c>
      <c r="C63" s="6" t="str">
        <f>VLOOKUP(B63,Valores!$A$2:$F$300,5,FALSE)</f>
        <v>m³</v>
      </c>
      <c r="D63" s="6">
        <v>1.66</v>
      </c>
      <c r="E63" s="3">
        <f>VLOOKUP($B63,Valores!$A$2:$G$300,6,FALSE)*VLOOKUP(VLOOKUP($B63,Indices_Poder!$B$5:$E$250,3,FALSE),Indices_Poder!$G$6:$N$27,4,FALSE)*VLOOKUP($E$49,Regional!$A$2:$B$7,2,FALSE)</f>
        <v>3577.0086142753808</v>
      </c>
      <c r="F63" s="1">
        <f>VLOOKUP($B63,Valores!$A$2:$G$300,6,FALSE)*VLOOKUP(VLOOKUP($B63,Indices_Poder!$B$5:$E$250,3,FALSE),Indices_Poder!$G$6:$N$27,4,FALSE)*VLOOKUP($F$49,Regional!$A$2:$B$7,2,FALSE)</f>
        <v>3437.8144025198744</v>
      </c>
      <c r="G63" s="1">
        <f>VLOOKUP($B63,Valores!$A$2:$G$300,6,FALSE)*VLOOKUP(VLOOKUP($B63,Indices_Poder!$B$5:$E$1262,3,FALSE),Indices_Poder!$G$6:$N$27,4,FALSE)*VLOOKUP($G$49,Regional!$A$2:$B$7,2,FALSE)</f>
        <v>3628.2349104798182</v>
      </c>
      <c r="H63" s="1">
        <f>VLOOKUP($B63,Valores!$A$2:$G$300,6,FALSE)*VLOOKUP(VLOOKUP($B63,Indices_Poder!$B$5:$E$250,3,FALSE),Indices_Poder!$G$6:$N$27,4,FALSE)*VLOOKUP($H$49,Regional!$A$2:$B$7,2,FALSE)</f>
        <v>3553.3385325809168</v>
      </c>
      <c r="I63" s="2">
        <f>VLOOKUP($B63,Valores!$A$2:$G$300,6,FALSE)*VLOOKUP(VLOOKUP($B63,Indices_Poder!$B$5:$E$250,3,FALSE),Indices_Poder!$G$6:$N$27,4,FALSE)*VLOOKUP($I$49,Regional!$A$2:$B$7,2,FALSE)</f>
        <v>3584.4275951049885</v>
      </c>
      <c r="J63" s="3">
        <f t="shared" si="24"/>
        <v>5937.8342996971314</v>
      </c>
      <c r="K63" s="1">
        <f t="shared" si="25"/>
        <v>5706.771908182991</v>
      </c>
      <c r="L63" s="1">
        <f t="shared" si="26"/>
        <v>6022.8699513964975</v>
      </c>
      <c r="M63" s="1">
        <f t="shared" si="27"/>
        <v>5898.541964084322</v>
      </c>
      <c r="N63" s="2">
        <f t="shared" si="28"/>
        <v>5950.1498078742807</v>
      </c>
      <c r="O63" s="14">
        <f>VLOOKUP(B63,Valores!$A$2:$O$300,14,FALSE)</f>
        <v>3.1300000000000001E-2</v>
      </c>
      <c r="P63" s="14" t="str">
        <f>VLOOKUP(B63,Valores!$A$2:$O$300,15,FALSE)</f>
        <v>COM</v>
      </c>
      <c r="Q63" s="5">
        <f t="shared" si="39"/>
        <v>0</v>
      </c>
      <c r="R63" s="5">
        <f t="shared" si="40"/>
        <v>0</v>
      </c>
      <c r="S63" s="5">
        <f t="shared" si="41"/>
        <v>0</v>
      </c>
      <c r="T63" s="5">
        <f t="shared" si="42"/>
        <v>0</v>
      </c>
      <c r="U63" s="5">
        <f t="shared" si="43"/>
        <v>0</v>
      </c>
      <c r="W63" s="1">
        <f t="shared" si="29"/>
        <v>5937.8342996971314</v>
      </c>
      <c r="X63" s="7">
        <f t="shared" si="30"/>
        <v>185.85421358052022</v>
      </c>
      <c r="Z63" s="1">
        <f t="shared" si="31"/>
        <v>5706.771908182991</v>
      </c>
      <c r="AA63" s="7">
        <f t="shared" si="32"/>
        <v>178.62196072612761</v>
      </c>
      <c r="AC63" s="1">
        <f t="shared" si="33"/>
        <v>6022.8699513964975</v>
      </c>
      <c r="AD63" s="7">
        <f t="shared" si="34"/>
        <v>188.51582947871037</v>
      </c>
      <c r="AF63" s="1">
        <f t="shared" si="35"/>
        <v>5898.541964084322</v>
      </c>
      <c r="AG63" s="7">
        <f t="shared" si="36"/>
        <v>184.62436347583929</v>
      </c>
      <c r="AI63" s="1">
        <f t="shared" si="37"/>
        <v>5950.1498078742807</v>
      </c>
      <c r="AJ63" s="7">
        <f t="shared" si="38"/>
        <v>186.23968898646498</v>
      </c>
    </row>
    <row r="64" spans="1:36" x14ac:dyDescent="0.2">
      <c r="A64" s="5">
        <v>15</v>
      </c>
      <c r="B64" s="6" t="s">
        <v>438</v>
      </c>
      <c r="C64" s="6" t="str">
        <f>VLOOKUP(B64,Valores!$A$2:$F$300,5,FALSE)</f>
        <v>m³</v>
      </c>
      <c r="D64" s="6">
        <v>10.48</v>
      </c>
      <c r="E64" s="3">
        <f>VLOOKUP($B64,Valores!$A$2:$G$300,6,FALSE)*VLOOKUP(VLOOKUP($B64,Indices_Poder!$B$5:$E$250,3,FALSE),Indices_Poder!$G$6:$N$27,4,FALSE)*VLOOKUP($E$49,Regional!$A$2:$B$7,2,FALSE)</f>
        <v>3577.0086142753808</v>
      </c>
      <c r="F64" s="1">
        <f>VLOOKUP($B64,Valores!$A$2:$G$300,6,FALSE)*VLOOKUP(VLOOKUP($B64,Indices_Poder!$B$5:$E$250,3,FALSE),Indices_Poder!$G$6:$N$27,4,FALSE)*VLOOKUP($F$49,Regional!$A$2:$B$7,2,FALSE)</f>
        <v>3437.8144025198744</v>
      </c>
      <c r="G64" s="1">
        <f>VLOOKUP($B64,Valores!$A$2:$G$300,6,FALSE)*VLOOKUP(VLOOKUP($B64,Indices_Poder!$B$5:$E$1262,3,FALSE),Indices_Poder!$G$6:$N$27,4,FALSE)*VLOOKUP($G$49,Regional!$A$2:$B$7,2,FALSE)</f>
        <v>3628.2349104798182</v>
      </c>
      <c r="H64" s="1">
        <f>VLOOKUP($B64,Valores!$A$2:$G$300,6,FALSE)*VLOOKUP(VLOOKUP($B64,Indices_Poder!$B$5:$E$250,3,FALSE),Indices_Poder!$G$6:$N$27,4,FALSE)*VLOOKUP($H$49,Regional!$A$2:$B$7,2,FALSE)</f>
        <v>3553.3385325809168</v>
      </c>
      <c r="I64" s="2">
        <f>VLOOKUP($B64,Valores!$A$2:$G$300,6,FALSE)*VLOOKUP(VLOOKUP($B64,Indices_Poder!$B$5:$E$250,3,FALSE),Indices_Poder!$G$6:$N$27,4,FALSE)*VLOOKUP($I$49,Regional!$A$2:$B$7,2,FALSE)</f>
        <v>3584.4275951049885</v>
      </c>
      <c r="J64" s="3">
        <f t="shared" si="24"/>
        <v>37487.050277605995</v>
      </c>
      <c r="K64" s="1">
        <f t="shared" si="25"/>
        <v>36028.294938408282</v>
      </c>
      <c r="L64" s="1">
        <f t="shared" si="26"/>
        <v>38023.901861828497</v>
      </c>
      <c r="M64" s="1">
        <f t="shared" si="27"/>
        <v>37238.987821448012</v>
      </c>
      <c r="N64" s="2">
        <f t="shared" si="28"/>
        <v>37564.801196700282</v>
      </c>
      <c r="O64" s="14">
        <f>VLOOKUP(B64,Valores!$A$2:$O$300,14,FALSE)</f>
        <v>3.1300000000000001E-2</v>
      </c>
      <c r="P64" s="14" t="str">
        <f>VLOOKUP(B64,Valores!$A$2:$O$300,15,FALSE)</f>
        <v>COM</v>
      </c>
      <c r="Q64" s="5">
        <f t="shared" si="39"/>
        <v>0</v>
      </c>
      <c r="R64" s="5">
        <f t="shared" si="40"/>
        <v>0</v>
      </c>
      <c r="S64" s="5">
        <f t="shared" si="41"/>
        <v>0</v>
      </c>
      <c r="T64" s="5">
        <f t="shared" si="42"/>
        <v>0</v>
      </c>
      <c r="U64" s="5">
        <f t="shared" si="43"/>
        <v>0</v>
      </c>
      <c r="W64" s="1">
        <f t="shared" si="29"/>
        <v>37487.050277605995</v>
      </c>
      <c r="X64" s="7">
        <f t="shared" si="30"/>
        <v>1173.3446736890678</v>
      </c>
      <c r="Z64" s="1">
        <f t="shared" si="31"/>
        <v>36028.294938408282</v>
      </c>
      <c r="AA64" s="7">
        <f t="shared" si="32"/>
        <v>1127.6856315721793</v>
      </c>
      <c r="AC64" s="1">
        <f t="shared" si="33"/>
        <v>38023.901861828497</v>
      </c>
      <c r="AD64" s="7">
        <f t="shared" si="34"/>
        <v>1190.148128275232</v>
      </c>
      <c r="AF64" s="1">
        <f t="shared" si="35"/>
        <v>37238.987821448012</v>
      </c>
      <c r="AG64" s="7">
        <f t="shared" si="36"/>
        <v>1165.5803188113227</v>
      </c>
      <c r="AI64" s="1">
        <f t="shared" si="37"/>
        <v>37564.801196700282</v>
      </c>
      <c r="AJ64" s="7">
        <f t="shared" si="38"/>
        <v>1175.7782774567188</v>
      </c>
    </row>
    <row r="65" spans="1:36" x14ac:dyDescent="0.2">
      <c r="A65" s="5">
        <v>16</v>
      </c>
      <c r="B65" s="6" t="s">
        <v>440</v>
      </c>
      <c r="C65" s="6" t="str">
        <f>VLOOKUP(B65,Valores!$A$2:$F$300,5,FALSE)</f>
        <v>m³</v>
      </c>
      <c r="D65" s="6">
        <v>1.74</v>
      </c>
      <c r="E65" s="3">
        <f>VLOOKUP($B65,Valores!$A$2:$G$300,6,FALSE)*VLOOKUP(VLOOKUP($B65,Indices_Poder!$B$5:$E$250,3,FALSE),Indices_Poder!$G$6:$N$27,4,FALSE)*VLOOKUP($E$49,Regional!$A$2:$B$7,2,FALSE)</f>
        <v>3577.0086142753808</v>
      </c>
      <c r="F65" s="1">
        <f>VLOOKUP($B65,Valores!$A$2:$G$300,6,FALSE)*VLOOKUP(VLOOKUP($B65,Indices_Poder!$B$5:$E$250,3,FALSE),Indices_Poder!$G$6:$N$27,4,FALSE)*VLOOKUP($F$49,Regional!$A$2:$B$7,2,FALSE)</f>
        <v>3437.8144025198744</v>
      </c>
      <c r="G65" s="1">
        <f>VLOOKUP($B65,Valores!$A$2:$G$300,6,FALSE)*VLOOKUP(VLOOKUP($B65,Indices_Poder!$B$5:$E$1262,3,FALSE),Indices_Poder!$G$6:$N$27,4,FALSE)*VLOOKUP($G$49,Regional!$A$2:$B$7,2,FALSE)</f>
        <v>3628.2349104798182</v>
      </c>
      <c r="H65" s="1">
        <f>VLOOKUP($B65,Valores!$A$2:$G$300,6,FALSE)*VLOOKUP(VLOOKUP($B65,Indices_Poder!$B$5:$E$250,3,FALSE),Indices_Poder!$G$6:$N$27,4,FALSE)*VLOOKUP($H$49,Regional!$A$2:$B$7,2,FALSE)</f>
        <v>3553.3385325809168</v>
      </c>
      <c r="I65" s="2">
        <f>VLOOKUP($B65,Valores!$A$2:$G$300,6,FALSE)*VLOOKUP(VLOOKUP($B65,Indices_Poder!$B$5:$E$250,3,FALSE),Indices_Poder!$G$6:$N$27,4,FALSE)*VLOOKUP($I$49,Regional!$A$2:$B$7,2,FALSE)</f>
        <v>3584.4275951049885</v>
      </c>
      <c r="J65" s="3">
        <f t="shared" si="24"/>
        <v>6223.994988839162</v>
      </c>
      <c r="K65" s="1">
        <f t="shared" si="25"/>
        <v>5981.7970603845815</v>
      </c>
      <c r="L65" s="1">
        <f t="shared" si="26"/>
        <v>6313.1287442348839</v>
      </c>
      <c r="M65" s="1">
        <f t="shared" si="27"/>
        <v>6182.8090466907952</v>
      </c>
      <c r="N65" s="2">
        <f t="shared" si="28"/>
        <v>6236.9040154826798</v>
      </c>
      <c r="O65" s="14">
        <f>VLOOKUP(B65,Valores!$A$2:$O$300,14,FALSE)</f>
        <v>3.1300000000000001E-2</v>
      </c>
      <c r="P65" s="14" t="str">
        <f>VLOOKUP(B65,Valores!$A$2:$O$300,15,FALSE)</f>
        <v>COM</v>
      </c>
      <c r="Q65" s="5">
        <f t="shared" si="39"/>
        <v>0</v>
      </c>
      <c r="R65" s="5">
        <f t="shared" si="40"/>
        <v>0</v>
      </c>
      <c r="S65" s="5">
        <f t="shared" si="41"/>
        <v>0</v>
      </c>
      <c r="T65" s="5">
        <f t="shared" si="42"/>
        <v>0</v>
      </c>
      <c r="U65" s="5">
        <f t="shared" si="43"/>
        <v>0</v>
      </c>
      <c r="W65" s="1">
        <f t="shared" si="29"/>
        <v>6223.994988839162</v>
      </c>
      <c r="X65" s="7">
        <f t="shared" si="30"/>
        <v>194.81104315066577</v>
      </c>
      <c r="Z65" s="1">
        <f t="shared" si="31"/>
        <v>5981.7970603845815</v>
      </c>
      <c r="AA65" s="7">
        <f t="shared" si="32"/>
        <v>187.23024799003741</v>
      </c>
      <c r="AC65" s="1">
        <f t="shared" si="33"/>
        <v>6313.1287442348839</v>
      </c>
      <c r="AD65" s="7">
        <f t="shared" si="34"/>
        <v>197.60092969455187</v>
      </c>
      <c r="AF65" s="1">
        <f t="shared" si="35"/>
        <v>6182.8090466907952</v>
      </c>
      <c r="AG65" s="7">
        <f t="shared" si="36"/>
        <v>193.52192316142191</v>
      </c>
      <c r="AI65" s="1">
        <f t="shared" si="37"/>
        <v>6236.9040154826798</v>
      </c>
      <c r="AJ65" s="7">
        <f t="shared" si="38"/>
        <v>195.21509568460789</v>
      </c>
    </row>
    <row r="66" spans="1:36" x14ac:dyDescent="0.2">
      <c r="A66" s="5">
        <v>17</v>
      </c>
      <c r="B66" s="6" t="s">
        <v>441</v>
      </c>
      <c r="C66" s="6" t="str">
        <f>VLOOKUP(B66,Valores!$A$2:$F$300,5,FALSE)</f>
        <v>m³</v>
      </c>
      <c r="D66" s="6">
        <v>1.74</v>
      </c>
      <c r="E66" s="3">
        <f>VLOOKUP($B66,Valores!$A$2:$G$300,6,FALSE)*VLOOKUP(VLOOKUP($B66,Indices_Poder!$B$5:$E$250,3,FALSE),Indices_Poder!$G$6:$N$27,4,FALSE)*VLOOKUP($E$49,Regional!$A$2:$B$7,2,FALSE)</f>
        <v>3577.0086142753808</v>
      </c>
      <c r="F66" s="1">
        <f>VLOOKUP($B66,Valores!$A$2:$G$300,6,FALSE)*VLOOKUP(VLOOKUP($B66,Indices_Poder!$B$5:$E$250,3,FALSE),Indices_Poder!$G$6:$N$27,4,FALSE)*VLOOKUP($F$49,Regional!$A$2:$B$7,2,FALSE)</f>
        <v>3437.8144025198744</v>
      </c>
      <c r="G66" s="1">
        <f>VLOOKUP($B66,Valores!$A$2:$G$300,6,FALSE)*VLOOKUP(VLOOKUP($B66,Indices_Poder!$B$5:$E$1262,3,FALSE),Indices_Poder!$G$6:$N$27,4,FALSE)*VLOOKUP($G$49,Regional!$A$2:$B$7,2,FALSE)</f>
        <v>3628.2349104798182</v>
      </c>
      <c r="H66" s="1">
        <f>VLOOKUP($B66,Valores!$A$2:$G$300,6,FALSE)*VLOOKUP(VLOOKUP($B66,Indices_Poder!$B$5:$E$250,3,FALSE),Indices_Poder!$G$6:$N$27,4,FALSE)*VLOOKUP($H$49,Regional!$A$2:$B$7,2,FALSE)</f>
        <v>3553.3385325809168</v>
      </c>
      <c r="I66" s="2">
        <f>VLOOKUP($B66,Valores!$A$2:$G$300,6,FALSE)*VLOOKUP(VLOOKUP($B66,Indices_Poder!$B$5:$E$250,3,FALSE),Indices_Poder!$G$6:$N$27,4,FALSE)*VLOOKUP($I$49,Regional!$A$2:$B$7,2,FALSE)</f>
        <v>3584.4275951049885</v>
      </c>
      <c r="J66" s="3">
        <f t="shared" si="24"/>
        <v>6223.994988839162</v>
      </c>
      <c r="K66" s="1">
        <f t="shared" si="25"/>
        <v>5981.7970603845815</v>
      </c>
      <c r="L66" s="1">
        <f t="shared" si="26"/>
        <v>6313.1287442348839</v>
      </c>
      <c r="M66" s="1">
        <f t="shared" si="27"/>
        <v>6182.8090466907952</v>
      </c>
      <c r="N66" s="2">
        <f t="shared" si="28"/>
        <v>6236.9040154826798</v>
      </c>
      <c r="O66" s="14">
        <f>VLOOKUP(B66,Valores!$A$2:$O$300,14,FALSE)</f>
        <v>3.1300000000000001E-2</v>
      </c>
      <c r="P66" s="14" t="str">
        <f>VLOOKUP(B66,Valores!$A$2:$O$300,15,FALSE)</f>
        <v>COM</v>
      </c>
      <c r="Q66" s="5">
        <f t="shared" si="39"/>
        <v>0</v>
      </c>
      <c r="R66" s="5">
        <f t="shared" si="40"/>
        <v>0</v>
      </c>
      <c r="S66" s="5">
        <f t="shared" si="41"/>
        <v>0</v>
      </c>
      <c r="T66" s="5">
        <f t="shared" si="42"/>
        <v>0</v>
      </c>
      <c r="U66" s="5">
        <f t="shared" si="43"/>
        <v>0</v>
      </c>
      <c r="W66" s="1">
        <f t="shared" si="29"/>
        <v>6223.994988839162</v>
      </c>
      <c r="X66" s="7">
        <f t="shared" si="30"/>
        <v>194.81104315066577</v>
      </c>
      <c r="Z66" s="1">
        <f t="shared" si="31"/>
        <v>5981.7970603845815</v>
      </c>
      <c r="AA66" s="7">
        <f t="shared" si="32"/>
        <v>187.23024799003741</v>
      </c>
      <c r="AC66" s="1">
        <f t="shared" si="33"/>
        <v>6313.1287442348839</v>
      </c>
      <c r="AD66" s="7">
        <f t="shared" si="34"/>
        <v>197.60092969455187</v>
      </c>
      <c r="AF66" s="1">
        <f t="shared" si="35"/>
        <v>6182.8090466907952</v>
      </c>
      <c r="AG66" s="7">
        <f t="shared" si="36"/>
        <v>193.52192316142191</v>
      </c>
      <c r="AI66" s="1">
        <f t="shared" si="37"/>
        <v>6236.9040154826798</v>
      </c>
      <c r="AJ66" s="7">
        <f t="shared" si="38"/>
        <v>195.21509568460789</v>
      </c>
    </row>
    <row r="67" spans="1:36" x14ac:dyDescent="0.2">
      <c r="A67" s="5">
        <v>18</v>
      </c>
      <c r="B67" s="6" t="s">
        <v>593</v>
      </c>
      <c r="C67" s="6" t="str">
        <f>VLOOKUP(B67,Valores!$A$2:$F$300,5,FALSE)</f>
        <v>m³</v>
      </c>
      <c r="D67" s="6">
        <v>13.31</v>
      </c>
      <c r="E67" s="3">
        <f>VLOOKUP($B67,Valores!$A$2:$G$300,6,FALSE)*VLOOKUP(VLOOKUP($B67,Indices_Poder!$B$5:$E$250,3,FALSE),Indices_Poder!$G$6:$N$27,4,FALSE)*VLOOKUP($E$49,Regional!$A$2:$B$7,2,FALSE)</f>
        <v>3577.0086142753808</v>
      </c>
      <c r="F67" s="1">
        <f>VLOOKUP($B67,Valores!$A$2:$G$300,6,FALSE)*VLOOKUP(VLOOKUP($B67,Indices_Poder!$B$5:$E$250,3,FALSE),Indices_Poder!$G$6:$N$27,4,FALSE)*VLOOKUP($F$49,Regional!$A$2:$B$7,2,FALSE)</f>
        <v>3437.8144025198744</v>
      </c>
      <c r="G67" s="1">
        <f>VLOOKUP($B67,Valores!$A$2:$G$300,6,FALSE)*VLOOKUP(VLOOKUP($B67,Indices_Poder!$B$5:$E$1262,3,FALSE),Indices_Poder!$G$6:$N$27,4,FALSE)*VLOOKUP($G$49,Regional!$A$2:$B$7,2,FALSE)</f>
        <v>3628.2349104798182</v>
      </c>
      <c r="H67" s="1">
        <f>VLOOKUP($B67,Valores!$A$2:$G$300,6,FALSE)*VLOOKUP(VLOOKUP($B67,Indices_Poder!$B$5:$E$250,3,FALSE),Indices_Poder!$G$6:$N$27,4,FALSE)*VLOOKUP($H$49,Regional!$A$2:$B$7,2,FALSE)</f>
        <v>3553.3385325809168</v>
      </c>
      <c r="I67" s="2">
        <f>VLOOKUP($B67,Valores!$A$2:$G$300,6,FALSE)*VLOOKUP(VLOOKUP($B67,Indices_Poder!$B$5:$E$250,3,FALSE),Indices_Poder!$G$6:$N$27,4,FALSE)*VLOOKUP($I$49,Regional!$A$2:$B$7,2,FALSE)</f>
        <v>3584.4275951049885</v>
      </c>
      <c r="J67" s="3">
        <f t="shared" si="24"/>
        <v>47609.984656005319</v>
      </c>
      <c r="K67" s="1">
        <f t="shared" si="25"/>
        <v>45757.309697539531</v>
      </c>
      <c r="L67" s="1">
        <f t="shared" si="26"/>
        <v>48291.806658486385</v>
      </c>
      <c r="M67" s="1">
        <f t="shared" si="27"/>
        <v>47294.935868652006</v>
      </c>
      <c r="N67" s="2">
        <f t="shared" si="28"/>
        <v>47708.731290847398</v>
      </c>
      <c r="O67" s="14">
        <f>VLOOKUP(B67,Valores!$A$2:$O$300,14,FALSE)</f>
        <v>3.1300000000000001E-2</v>
      </c>
      <c r="P67" s="14" t="str">
        <f>VLOOKUP(B67,Valores!$A$2:$O$300,15,FALSE)</f>
        <v>COM</v>
      </c>
      <c r="Q67" s="5">
        <f t="shared" si="39"/>
        <v>0</v>
      </c>
      <c r="R67" s="5">
        <f t="shared" si="40"/>
        <v>0</v>
      </c>
      <c r="S67" s="5">
        <f t="shared" si="41"/>
        <v>0</v>
      </c>
      <c r="T67" s="5">
        <f t="shared" si="42"/>
        <v>0</v>
      </c>
      <c r="U67" s="5">
        <f t="shared" si="43"/>
        <v>0</v>
      </c>
      <c r="W67" s="1">
        <f t="shared" si="29"/>
        <v>47609.984656005319</v>
      </c>
      <c r="X67" s="7">
        <f t="shared" si="30"/>
        <v>1490.1925197329665</v>
      </c>
      <c r="Z67" s="1">
        <f t="shared" si="31"/>
        <v>45757.309697539531</v>
      </c>
      <c r="AA67" s="7">
        <f t="shared" si="32"/>
        <v>1432.2037935329874</v>
      </c>
      <c r="AC67" s="1">
        <f t="shared" si="33"/>
        <v>48291.806658486385</v>
      </c>
      <c r="AD67" s="7">
        <f t="shared" si="34"/>
        <v>1511.533548410624</v>
      </c>
      <c r="AF67" s="1">
        <f t="shared" si="35"/>
        <v>47294.935868652006</v>
      </c>
      <c r="AG67" s="7">
        <f t="shared" si="36"/>
        <v>1480.3314926888079</v>
      </c>
      <c r="AI67" s="1">
        <f t="shared" si="37"/>
        <v>47708.731290847398</v>
      </c>
      <c r="AJ67" s="7">
        <f t="shared" si="38"/>
        <v>1493.2832894035237</v>
      </c>
    </row>
    <row r="68" spans="1:36" x14ac:dyDescent="0.2">
      <c r="A68" s="5">
        <v>19</v>
      </c>
      <c r="B68" s="6" t="s">
        <v>26</v>
      </c>
      <c r="C68" s="6" t="str">
        <f>VLOOKUP(B68,Valores!$A$2:$F$300,5,FALSE)</f>
        <v>unid.</v>
      </c>
      <c r="D68" s="6">
        <v>0</v>
      </c>
      <c r="E68" s="3">
        <f>VLOOKUP($B68,Valores!$A$2:$G$300,6,FALSE)*VLOOKUP(VLOOKUP($B68,Indices_Poder!$B$5:$E$250,3,FALSE),Indices_Poder!$G$6:$N$27,4,FALSE)*VLOOKUP($E$49,Regional!$A$2:$B$7,2,FALSE)</f>
        <v>35004.213271464112</v>
      </c>
      <c r="F68" s="1">
        <f>VLOOKUP($B68,Valores!$A$2:$G$300,6,FALSE)*VLOOKUP(VLOOKUP($B68,Indices_Poder!$B$5:$E$250,3,FALSE),Indices_Poder!$G$6:$N$27,4,FALSE)*VLOOKUP($F$49,Regional!$A$2:$B$7,2,FALSE)</f>
        <v>33642.074009344913</v>
      </c>
      <c r="G68" s="1">
        <f>VLOOKUP($B68,Valores!$A$2:$G$300,6,FALSE)*VLOOKUP(VLOOKUP($B68,Indices_Poder!$B$5:$E$1262,3,FALSE),Indices_Poder!$G$6:$N$27,4,FALSE)*VLOOKUP($G$49,Regional!$A$2:$B$7,2,FALSE)</f>
        <v>35505.50817757396</v>
      </c>
      <c r="H68" s="1">
        <f>VLOOKUP($B68,Valores!$A$2:$G$300,6,FALSE)*VLOOKUP(VLOOKUP($B68,Indices_Poder!$B$5:$E$250,3,FALSE),Indices_Poder!$G$6:$N$27,4,FALSE)*VLOOKUP($H$49,Regional!$A$2:$B$7,2,FALSE)</f>
        <v>34772.580452778864</v>
      </c>
      <c r="I68" s="2">
        <f>VLOOKUP($B68,Valores!$A$2:$G$300,6,FALSE)*VLOOKUP(VLOOKUP($B68,Indices_Poder!$B$5:$E$250,3,FALSE),Indices_Poder!$G$6:$N$27,4,FALSE)*VLOOKUP($I$49,Regional!$A$2:$B$7,2,FALSE)</f>
        <v>35076.814602693812</v>
      </c>
      <c r="J68" s="3">
        <f t="shared" si="24"/>
        <v>0</v>
      </c>
      <c r="K68" s="1">
        <f t="shared" si="25"/>
        <v>0</v>
      </c>
      <c r="L68" s="1">
        <f t="shared" si="26"/>
        <v>0</v>
      </c>
      <c r="M68" s="1">
        <f t="shared" si="27"/>
        <v>0</v>
      </c>
      <c r="N68" s="2">
        <f t="shared" si="28"/>
        <v>0</v>
      </c>
      <c r="O68" s="14">
        <f>VLOOKUP(B68,Valores!$A$2:$O$300,14,FALSE)</f>
        <v>6.6699999999999995E-2</v>
      </c>
      <c r="P68" s="14" t="str">
        <f>VLOOKUP(B68,Valores!$A$2:$O$300,15,FALSE)</f>
        <v>UAR</v>
      </c>
      <c r="Q68" s="5">
        <f t="shared" si="39"/>
        <v>0</v>
      </c>
      <c r="R68" s="5">
        <f t="shared" si="40"/>
        <v>0</v>
      </c>
      <c r="S68" s="5">
        <f t="shared" si="41"/>
        <v>0</v>
      </c>
      <c r="T68" s="5">
        <f t="shared" si="42"/>
        <v>0</v>
      </c>
      <c r="U68" s="5">
        <f t="shared" si="43"/>
        <v>0</v>
      </c>
      <c r="W68" s="1">
        <f t="shared" si="29"/>
        <v>0</v>
      </c>
      <c r="X68" s="7">
        <f t="shared" si="30"/>
        <v>0</v>
      </c>
      <c r="Z68" s="1">
        <f t="shared" si="31"/>
        <v>0</v>
      </c>
      <c r="AA68" s="7">
        <f t="shared" si="32"/>
        <v>0</v>
      </c>
      <c r="AC68" s="1">
        <f t="shared" si="33"/>
        <v>0</v>
      </c>
      <c r="AD68" s="7">
        <f t="shared" si="34"/>
        <v>0</v>
      </c>
      <c r="AF68" s="1">
        <f t="shared" si="35"/>
        <v>0</v>
      </c>
      <c r="AG68" s="7">
        <f t="shared" si="36"/>
        <v>0</v>
      </c>
      <c r="AI68" s="1">
        <f t="shared" si="37"/>
        <v>0</v>
      </c>
      <c r="AJ68" s="7">
        <f t="shared" si="38"/>
        <v>0</v>
      </c>
    </row>
    <row r="69" spans="1:36" x14ac:dyDescent="0.2">
      <c r="A69" s="5">
        <v>20</v>
      </c>
      <c r="B69" s="6" t="s">
        <v>24</v>
      </c>
      <c r="C69" s="6" t="str">
        <f>VLOOKUP(B69,Valores!$A$2:$F$300,5,FALSE)</f>
        <v>unid.</v>
      </c>
      <c r="D69" s="6">
        <v>0</v>
      </c>
      <c r="E69" s="3">
        <f>VLOOKUP($B69,Valores!$A$2:$G$300,6,FALSE)*VLOOKUP(VLOOKUP($B69,Indices_Poder!$B$5:$E$250,3,FALSE),Indices_Poder!$G$6:$N$27,4,FALSE)*VLOOKUP($E$49,Regional!$A$2:$B$7,2,FALSE)</f>
        <v>35004.213271464112</v>
      </c>
      <c r="F69" s="1">
        <f>VLOOKUP($B69,Valores!$A$2:$G$300,6,FALSE)*VLOOKUP(VLOOKUP($B69,Indices_Poder!$B$5:$E$250,3,FALSE),Indices_Poder!$G$6:$N$27,4,FALSE)*VLOOKUP($F$49,Regional!$A$2:$B$7,2,FALSE)</f>
        <v>33642.074009344913</v>
      </c>
      <c r="G69" s="1">
        <f>VLOOKUP($B69,Valores!$A$2:$G$300,6,FALSE)*VLOOKUP(VLOOKUP($B69,Indices_Poder!$B$5:$E$1262,3,FALSE),Indices_Poder!$G$6:$N$27,4,FALSE)*VLOOKUP($G$49,Regional!$A$2:$B$7,2,FALSE)</f>
        <v>35505.50817757396</v>
      </c>
      <c r="H69" s="1">
        <f>VLOOKUP($B69,Valores!$A$2:$G$300,6,FALSE)*VLOOKUP(VLOOKUP($B69,Indices_Poder!$B$5:$E$250,3,FALSE),Indices_Poder!$G$6:$N$27,4,FALSE)*VLOOKUP($H$49,Regional!$A$2:$B$7,2,FALSE)</f>
        <v>34772.580452778864</v>
      </c>
      <c r="I69" s="2">
        <f>VLOOKUP($B69,Valores!$A$2:$G$300,6,FALSE)*VLOOKUP(VLOOKUP($B69,Indices_Poder!$B$5:$E$250,3,FALSE),Indices_Poder!$G$6:$N$27,4,FALSE)*VLOOKUP($I$49,Regional!$A$2:$B$7,2,FALSE)</f>
        <v>35076.814602693812</v>
      </c>
      <c r="J69" s="3">
        <f t="shared" si="24"/>
        <v>0</v>
      </c>
      <c r="K69" s="1">
        <f t="shared" si="25"/>
        <v>0</v>
      </c>
      <c r="L69" s="1">
        <f t="shared" si="26"/>
        <v>0</v>
      </c>
      <c r="M69" s="1">
        <f t="shared" si="27"/>
        <v>0</v>
      </c>
      <c r="N69" s="2">
        <f t="shared" si="28"/>
        <v>0</v>
      </c>
      <c r="O69" s="14">
        <f>VLOOKUP(B69,Valores!$A$2:$O$300,14,FALSE)</f>
        <v>6.6699999999999995E-2</v>
      </c>
      <c r="P69" s="14" t="str">
        <f>VLOOKUP(B69,Valores!$A$2:$O$300,15,FALSE)</f>
        <v>UAR</v>
      </c>
      <c r="Q69" s="5">
        <f t="shared" si="39"/>
        <v>0</v>
      </c>
      <c r="R69" s="5">
        <f t="shared" si="40"/>
        <v>0</v>
      </c>
      <c r="S69" s="5">
        <f t="shared" si="41"/>
        <v>0</v>
      </c>
      <c r="T69" s="5">
        <f t="shared" si="42"/>
        <v>0</v>
      </c>
      <c r="U69" s="5">
        <f t="shared" si="43"/>
        <v>0</v>
      </c>
      <c r="W69" s="1">
        <f t="shared" si="29"/>
        <v>0</v>
      </c>
      <c r="X69" s="7">
        <f t="shared" si="30"/>
        <v>0</v>
      </c>
      <c r="Z69" s="1">
        <f t="shared" si="31"/>
        <v>0</v>
      </c>
      <c r="AA69" s="7">
        <f t="shared" si="32"/>
        <v>0</v>
      </c>
      <c r="AC69" s="1">
        <f t="shared" si="33"/>
        <v>0</v>
      </c>
      <c r="AD69" s="7">
        <f t="shared" si="34"/>
        <v>0</v>
      </c>
      <c r="AF69" s="1">
        <f t="shared" si="35"/>
        <v>0</v>
      </c>
      <c r="AG69" s="7">
        <f t="shared" si="36"/>
        <v>0</v>
      </c>
      <c r="AI69" s="1">
        <f t="shared" si="37"/>
        <v>0</v>
      </c>
      <c r="AJ69" s="7">
        <f t="shared" si="38"/>
        <v>0</v>
      </c>
    </row>
    <row r="70" spans="1:36" x14ac:dyDescent="0.2">
      <c r="A70" s="5">
        <v>21</v>
      </c>
      <c r="B70" s="6" t="s">
        <v>25</v>
      </c>
      <c r="C70" s="6" t="str">
        <f>VLOOKUP(B70,Valores!$A$2:$F$300,5,FALSE)</f>
        <v>unid.</v>
      </c>
      <c r="D70" s="6">
        <v>0</v>
      </c>
      <c r="E70" s="3">
        <f>VLOOKUP($B70,Valores!$A$2:$G$300,6,FALSE)*VLOOKUP(VLOOKUP($B70,Indices_Poder!$B$5:$E$250,3,FALSE),Indices_Poder!$G$6:$N$27,4,FALSE)*VLOOKUP($E$49,Regional!$A$2:$B$7,2,FALSE)</f>
        <v>35004.213271464112</v>
      </c>
      <c r="F70" s="1">
        <f>VLOOKUP($B70,Valores!$A$2:$G$300,6,FALSE)*VLOOKUP(VLOOKUP($B70,Indices_Poder!$B$5:$E$250,3,FALSE),Indices_Poder!$G$6:$N$27,4,FALSE)*VLOOKUP($F$49,Regional!$A$2:$B$7,2,FALSE)</f>
        <v>33642.074009344913</v>
      </c>
      <c r="G70" s="1">
        <f>VLOOKUP($B70,Valores!$A$2:$G$300,6,FALSE)*VLOOKUP(VLOOKUP($B70,Indices_Poder!$B$5:$E$1262,3,FALSE),Indices_Poder!$G$6:$N$27,4,FALSE)*VLOOKUP($G$49,Regional!$A$2:$B$7,2,FALSE)</f>
        <v>35505.50817757396</v>
      </c>
      <c r="H70" s="1">
        <f>VLOOKUP($B70,Valores!$A$2:$G$300,6,FALSE)*VLOOKUP(VLOOKUP($B70,Indices_Poder!$B$5:$E$250,3,FALSE),Indices_Poder!$G$6:$N$27,4,FALSE)*VLOOKUP($H$49,Regional!$A$2:$B$7,2,FALSE)</f>
        <v>34772.580452778864</v>
      </c>
      <c r="I70" s="2">
        <f>VLOOKUP($B70,Valores!$A$2:$G$300,6,FALSE)*VLOOKUP(VLOOKUP($B70,Indices_Poder!$B$5:$E$250,3,FALSE),Indices_Poder!$G$6:$N$27,4,FALSE)*VLOOKUP($I$49,Regional!$A$2:$B$7,2,FALSE)</f>
        <v>35076.814602693812</v>
      </c>
      <c r="J70" s="3">
        <f t="shared" si="24"/>
        <v>0</v>
      </c>
      <c r="K70" s="1">
        <f t="shared" si="25"/>
        <v>0</v>
      </c>
      <c r="L70" s="1">
        <f t="shared" si="26"/>
        <v>0</v>
      </c>
      <c r="M70" s="1">
        <f t="shared" si="27"/>
        <v>0</v>
      </c>
      <c r="N70" s="2">
        <f t="shared" si="28"/>
        <v>0</v>
      </c>
      <c r="O70" s="14">
        <f>VLOOKUP(B70,Valores!$A$2:$O$300,14,FALSE)</f>
        <v>6.6699999999999995E-2</v>
      </c>
      <c r="P70" s="14" t="str">
        <f>VLOOKUP(B70,Valores!$A$2:$O$300,15,FALSE)</f>
        <v>UAR</v>
      </c>
      <c r="Q70" s="5">
        <f t="shared" si="39"/>
        <v>0</v>
      </c>
      <c r="R70" s="5">
        <f t="shared" si="40"/>
        <v>0</v>
      </c>
      <c r="S70" s="5">
        <f t="shared" si="41"/>
        <v>0</v>
      </c>
      <c r="T70" s="5">
        <f t="shared" si="42"/>
        <v>0</v>
      </c>
      <c r="U70" s="5">
        <f t="shared" si="43"/>
        <v>0</v>
      </c>
      <c r="W70" s="1">
        <f t="shared" si="29"/>
        <v>0</v>
      </c>
      <c r="X70" s="7">
        <f t="shared" si="30"/>
        <v>0</v>
      </c>
      <c r="Z70" s="1">
        <f t="shared" si="31"/>
        <v>0</v>
      </c>
      <c r="AA70" s="7">
        <f t="shared" si="32"/>
        <v>0</v>
      </c>
      <c r="AC70" s="1">
        <f t="shared" si="33"/>
        <v>0</v>
      </c>
      <c r="AD70" s="7">
        <f t="shared" si="34"/>
        <v>0</v>
      </c>
      <c r="AF70" s="1">
        <f t="shared" si="35"/>
        <v>0</v>
      </c>
      <c r="AG70" s="7">
        <f t="shared" si="36"/>
        <v>0</v>
      </c>
      <c r="AI70" s="1">
        <f t="shared" si="37"/>
        <v>0</v>
      </c>
      <c r="AJ70" s="7">
        <f t="shared" si="38"/>
        <v>0</v>
      </c>
    </row>
    <row r="71" spans="1:36" x14ac:dyDescent="0.2">
      <c r="A71" s="5">
        <v>22</v>
      </c>
      <c r="B71" s="6" t="s">
        <v>503</v>
      </c>
      <c r="C71" s="6" t="str">
        <f>VLOOKUP(B71,Valores!$A$2:$F$300,5,FALSE)</f>
        <v>unid.</v>
      </c>
      <c r="D71" s="6">
        <v>1</v>
      </c>
      <c r="E71" s="3">
        <f>VLOOKUP($B71,Valores!$A$2:$G$300,6,FALSE)*VLOOKUP(VLOOKUP($B71,Indices_Poder!$B$5:$E$250,3,FALSE),Indices_Poder!$G$6:$N$27,4,FALSE)*VLOOKUP($E$49,Regional!$A$2:$B$7,2,FALSE)</f>
        <v>35004.213271464112</v>
      </c>
      <c r="F71" s="1">
        <f>VLOOKUP($B71,Valores!$A$2:$G$300,6,FALSE)*VLOOKUP(VLOOKUP($B71,Indices_Poder!$B$5:$E$250,3,FALSE),Indices_Poder!$G$6:$N$27,4,FALSE)*VLOOKUP($F$49,Regional!$A$2:$B$7,2,FALSE)</f>
        <v>33642.074009344913</v>
      </c>
      <c r="G71" s="1">
        <f>VLOOKUP($B71,Valores!$A$2:$G$300,6,FALSE)*VLOOKUP(VLOOKUP($B71,Indices_Poder!$B$5:$E$1262,3,FALSE),Indices_Poder!$G$6:$N$27,4,FALSE)*VLOOKUP($G$49,Regional!$A$2:$B$7,2,FALSE)</f>
        <v>35505.50817757396</v>
      </c>
      <c r="H71" s="1">
        <f>VLOOKUP($B71,Valores!$A$2:$G$300,6,FALSE)*VLOOKUP(VLOOKUP($B71,Indices_Poder!$B$5:$E$250,3,FALSE),Indices_Poder!$G$6:$N$27,4,FALSE)*VLOOKUP($H$49,Regional!$A$2:$B$7,2,FALSE)</f>
        <v>34772.580452778864</v>
      </c>
      <c r="I71" s="2">
        <f>VLOOKUP($B71,Valores!$A$2:$G$300,6,FALSE)*VLOOKUP(VLOOKUP($B71,Indices_Poder!$B$5:$E$250,3,FALSE),Indices_Poder!$G$6:$N$27,4,FALSE)*VLOOKUP($I$49,Regional!$A$2:$B$7,2,FALSE)</f>
        <v>35076.814602693812</v>
      </c>
      <c r="J71" s="28">
        <f t="shared" si="24"/>
        <v>35004.213271464112</v>
      </c>
      <c r="K71" s="29">
        <f t="shared" si="25"/>
        <v>33642.074009344913</v>
      </c>
      <c r="L71" s="29">
        <f t="shared" si="26"/>
        <v>35505.50817757396</v>
      </c>
      <c r="M71" s="29">
        <f t="shared" si="27"/>
        <v>34772.580452778864</v>
      </c>
      <c r="N71" s="38">
        <f t="shared" si="28"/>
        <v>35076.814602693812</v>
      </c>
      <c r="O71" s="14">
        <f>VLOOKUP(B71,Valores!$A$2:$O$300,14,FALSE)</f>
        <v>6.6699999999999995E-2</v>
      </c>
      <c r="P71" s="14" t="str">
        <f>VLOOKUP(B71,Valores!$A$2:$O$300,15,FALSE)</f>
        <v>UAR</v>
      </c>
      <c r="Q71" s="5">
        <f t="shared" si="39"/>
        <v>15906.493497359739</v>
      </c>
      <c r="R71" s="5">
        <f t="shared" si="40"/>
        <v>15287.514886203217</v>
      </c>
      <c r="S71" s="5">
        <f t="shared" si="41"/>
        <v>16134.290194358955</v>
      </c>
      <c r="T71" s="5">
        <f t="shared" si="42"/>
        <v>15801.235713229054</v>
      </c>
      <c r="U71" s="5">
        <f t="shared" si="43"/>
        <v>15939.484743132038</v>
      </c>
      <c r="W71" s="1">
        <f t="shared" si="29"/>
        <v>50910.706768823853</v>
      </c>
      <c r="X71" s="7">
        <f t="shared" si="30"/>
        <v>3395.7441414805508</v>
      </c>
      <c r="Z71" s="1">
        <f t="shared" si="31"/>
        <v>48929.588895548128</v>
      </c>
      <c r="AA71" s="7">
        <f t="shared" si="32"/>
        <v>3263.6035793330598</v>
      </c>
      <c r="AC71" s="1">
        <f t="shared" si="33"/>
        <v>51639.798371932913</v>
      </c>
      <c r="AD71" s="7">
        <f t="shared" si="34"/>
        <v>3444.3745514079251</v>
      </c>
      <c r="AF71" s="1">
        <f t="shared" si="35"/>
        <v>50573.81616600792</v>
      </c>
      <c r="AG71" s="7">
        <f t="shared" si="36"/>
        <v>3373.2735382727283</v>
      </c>
      <c r="AI71" s="1">
        <f t="shared" si="37"/>
        <v>51016.29934582585</v>
      </c>
      <c r="AJ71" s="7">
        <f t="shared" si="38"/>
        <v>3402.7871663665837</v>
      </c>
    </row>
    <row r="72" spans="1:36" s="14" customFormat="1" x14ac:dyDescent="0.2">
      <c r="A72" s="44"/>
      <c r="B72" s="45" t="s">
        <v>38</v>
      </c>
      <c r="C72" s="45"/>
      <c r="D72" s="45"/>
      <c r="E72" s="48"/>
      <c r="F72" s="46"/>
      <c r="G72" s="46"/>
      <c r="H72" s="46"/>
      <c r="I72" s="47"/>
      <c r="J72" s="48">
        <f>SUM(J50:J71)</f>
        <v>919912.98261464736</v>
      </c>
      <c r="K72" s="46">
        <f>SUM(K50:K71)</f>
        <v>884115.8749454947</v>
      </c>
      <c r="L72" s="46">
        <f>SUM(L50:L71)</f>
        <v>933087.04508172139</v>
      </c>
      <c r="M72" s="46">
        <f>SUM(M50:M71)</f>
        <v>913825.65719882713</v>
      </c>
      <c r="N72" s="47">
        <f>SUM(N50:N71)</f>
        <v>921820.95028229256</v>
      </c>
      <c r="Q72" s="3">
        <f>SUMIF($O50:$O71,"&lt;&gt;Rateio",X50:X71)</f>
        <v>36546.107343118485</v>
      </c>
      <c r="R72" s="3">
        <f>SUMIF($O50:$O71,"&lt;&gt;Rateio",AA50:AA71)</f>
        <v>35123.967462309723</v>
      </c>
      <c r="S72" s="3">
        <f>SUMIF($O50:$O71,"&lt;&gt;Rateio",AD50:AD71)</f>
        <v>37069.483695192765</v>
      </c>
      <c r="T72" s="3">
        <f>SUMIF($O50:$O71,"&lt;&gt;Rateio",AG50:AG71)</f>
        <v>36304.271373539319</v>
      </c>
      <c r="U72" s="3">
        <f>SUMIF($O50:$O71,"&lt;&gt;Rateio",AJ50:AJ71)</f>
        <v>36621.906676867176</v>
      </c>
      <c r="W72" s="36"/>
      <c r="X72" s="215"/>
      <c r="Z72" s="36"/>
      <c r="AA72" s="215"/>
      <c r="AC72" s="36"/>
      <c r="AD72" s="215"/>
      <c r="AF72" s="36"/>
      <c r="AG72" s="215"/>
      <c r="AI72" s="36"/>
      <c r="AJ72" s="215"/>
    </row>
    <row r="73" spans="1:36" ht="12.75" hidden="1" customHeight="1" x14ac:dyDescent="0.2">
      <c r="A73" s="44"/>
      <c r="B73" s="45"/>
      <c r="C73" s="45"/>
      <c r="D73" s="45"/>
      <c r="E73" s="92" t="s">
        <v>30</v>
      </c>
      <c r="F73" s="92" t="s">
        <v>31</v>
      </c>
      <c r="G73" s="92" t="s">
        <v>32</v>
      </c>
      <c r="H73" s="92" t="s">
        <v>33</v>
      </c>
      <c r="I73" s="92" t="s">
        <v>34</v>
      </c>
      <c r="J73" s="46"/>
      <c r="K73" s="46"/>
      <c r="L73" s="46"/>
      <c r="M73" s="46"/>
      <c r="N73" s="46"/>
      <c r="Q73" s="5"/>
      <c r="R73" s="5"/>
      <c r="S73" s="5"/>
      <c r="T73" s="5"/>
      <c r="U73" s="5"/>
      <c r="X73" s="7"/>
      <c r="AA73" s="7"/>
      <c r="AD73" s="7"/>
      <c r="AG73" s="7"/>
      <c r="AJ73" s="7"/>
    </row>
    <row r="74" spans="1:36" ht="12.75" hidden="1" customHeight="1" x14ac:dyDescent="0.2">
      <c r="A74" s="30"/>
      <c r="B74" s="123" t="s">
        <v>215</v>
      </c>
      <c r="C74" s="31"/>
      <c r="D74" s="31"/>
      <c r="E74" s="33" t="e">
        <f>(SUMIF(#REF!,"Obras civis",J50:J71)+#REF!)*3.98%</f>
        <v>#REF!</v>
      </c>
      <c r="F74" s="33" t="e">
        <f>(SUMIF(#REF!,"Obras civis",K50:K71)+#REF!)*3.98%</f>
        <v>#REF!</v>
      </c>
      <c r="G74" s="33" t="e">
        <f>(SUMIF(#REF!,"Obras civis",L50:L71)+#REF!)*3.98%</f>
        <v>#REF!</v>
      </c>
      <c r="H74" s="33" t="e">
        <f>(SUMIF(#REF!,"Obras civis",M50:M71)+#REF!)*3.98%</f>
        <v>#REF!</v>
      </c>
      <c r="I74" s="33" t="e">
        <f>(SUMIF(#REF!,"Obras civis",N50:N71)+#REF!)*3.98%</f>
        <v>#REF!</v>
      </c>
      <c r="J74" s="33"/>
      <c r="K74" s="33"/>
      <c r="L74" s="33"/>
      <c r="M74" s="33"/>
      <c r="N74" s="33"/>
      <c r="Q74" s="5"/>
      <c r="R74" s="5"/>
      <c r="S74" s="5"/>
      <c r="T74" s="5"/>
      <c r="U74" s="5"/>
      <c r="X74" s="7"/>
      <c r="AA74" s="7"/>
      <c r="AD74" s="7"/>
      <c r="AG74" s="7"/>
      <c r="AJ74" s="7"/>
    </row>
    <row r="75" spans="1:36" ht="12.75" hidden="1" customHeight="1" x14ac:dyDescent="0.2">
      <c r="A75" s="30"/>
      <c r="B75" s="31" t="s">
        <v>141</v>
      </c>
      <c r="C75" s="41"/>
      <c r="D75" s="41"/>
      <c r="E75" s="35" t="e">
        <f>J72+#REF!+E74</f>
        <v>#REF!</v>
      </c>
      <c r="F75" s="35" t="e">
        <f>K72+#REF!+F74</f>
        <v>#REF!</v>
      </c>
      <c r="G75" s="35" t="e">
        <f>L72+#REF!+G74</f>
        <v>#REF!</v>
      </c>
      <c r="H75" s="35" t="e">
        <f>M72+#REF!+H74</f>
        <v>#REF!</v>
      </c>
      <c r="I75" s="35" t="e">
        <f>N72+#REF!+I74</f>
        <v>#REF!</v>
      </c>
      <c r="J75" s="35"/>
      <c r="K75" s="35"/>
      <c r="L75" s="35"/>
      <c r="M75" s="35"/>
      <c r="N75" s="35"/>
      <c r="Q75" s="5"/>
      <c r="R75" s="5"/>
      <c r="S75" s="5"/>
      <c r="T75" s="5"/>
      <c r="U75" s="5"/>
      <c r="X75" s="7"/>
      <c r="AA75" s="7"/>
      <c r="AD75" s="7"/>
      <c r="AG75" s="7"/>
      <c r="AJ75" s="7"/>
    </row>
    <row r="76" spans="1:36" ht="12.75" hidden="1" customHeight="1" x14ac:dyDescent="0.2">
      <c r="A76" s="30"/>
      <c r="B76" s="31" t="s">
        <v>209</v>
      </c>
      <c r="C76" s="31"/>
      <c r="D76" s="31"/>
      <c r="E76" s="33" t="e">
        <f>E75*2.7%</f>
        <v>#REF!</v>
      </c>
      <c r="F76" s="33" t="e">
        <f>F75*2.7%</f>
        <v>#REF!</v>
      </c>
      <c r="G76" s="33" t="e">
        <f>G75*2.7%</f>
        <v>#REF!</v>
      </c>
      <c r="H76" s="33" t="e">
        <f>H75*2.7%</f>
        <v>#REF!</v>
      </c>
      <c r="I76" s="33" t="e">
        <f>I75*2.7%</f>
        <v>#REF!</v>
      </c>
      <c r="J76" s="33"/>
      <c r="K76" s="33"/>
      <c r="L76" s="33"/>
      <c r="M76" s="33"/>
      <c r="N76" s="33"/>
      <c r="Q76" s="5"/>
      <c r="R76" s="5"/>
      <c r="S76" s="5"/>
      <c r="T76" s="5"/>
      <c r="U76" s="5"/>
      <c r="X76" s="7"/>
      <c r="AA76" s="7"/>
      <c r="AD76" s="7"/>
      <c r="AG76" s="7"/>
      <c r="AJ76" s="7"/>
    </row>
    <row r="77" spans="1:36" ht="12.75" hidden="1" customHeight="1" x14ac:dyDescent="0.2">
      <c r="A77" s="30"/>
      <c r="B77" s="31" t="s">
        <v>210</v>
      </c>
      <c r="C77" s="41"/>
      <c r="D77" s="41"/>
      <c r="E77" s="35" t="e">
        <f>E75*1.4%</f>
        <v>#REF!</v>
      </c>
      <c r="F77" s="35" t="e">
        <f>F75*1.4%</f>
        <v>#REF!</v>
      </c>
      <c r="G77" s="35" t="e">
        <f>G75*1.4%</f>
        <v>#REF!</v>
      </c>
      <c r="H77" s="35" t="e">
        <f>H75*1.4%</f>
        <v>#REF!</v>
      </c>
      <c r="I77" s="35" t="e">
        <f>I75*1.4%</f>
        <v>#REF!</v>
      </c>
      <c r="J77" s="35"/>
      <c r="K77" s="35"/>
      <c r="L77" s="35"/>
      <c r="M77" s="35"/>
      <c r="N77" s="35"/>
      <c r="Q77" s="5"/>
      <c r="R77" s="5"/>
      <c r="S77" s="5"/>
      <c r="T77" s="5"/>
      <c r="U77" s="5"/>
      <c r="X77" s="7"/>
      <c r="AA77" s="7"/>
      <c r="AD77" s="7"/>
      <c r="AG77" s="7"/>
      <c r="AJ77" s="7"/>
    </row>
    <row r="78" spans="1:36" ht="12.75" hidden="1" customHeight="1" x14ac:dyDescent="0.2">
      <c r="A78" s="119"/>
      <c r="B78" s="121" t="s">
        <v>213</v>
      </c>
      <c r="C78" s="121"/>
      <c r="D78" s="121"/>
      <c r="E78" s="120" t="e">
        <f>E75*3.99%</f>
        <v>#REF!</v>
      </c>
      <c r="F78" s="120" t="e">
        <f>F75*3.99%</f>
        <v>#REF!</v>
      </c>
      <c r="G78" s="120" t="e">
        <f>G75*3.99%</f>
        <v>#REF!</v>
      </c>
      <c r="H78" s="120" t="e">
        <f>H75*3.99%</f>
        <v>#REF!</v>
      </c>
      <c r="I78" s="120" t="e">
        <f>I75*3.99%</f>
        <v>#REF!</v>
      </c>
      <c r="J78" s="122"/>
      <c r="K78" s="120"/>
      <c r="L78" s="120"/>
      <c r="M78" s="120"/>
      <c r="N78" s="120"/>
      <c r="Q78" s="5"/>
      <c r="R78" s="5"/>
      <c r="S78" s="5"/>
      <c r="T78" s="5"/>
      <c r="U78" s="5"/>
      <c r="X78" s="7"/>
      <c r="AA78" s="7"/>
      <c r="AD78" s="7"/>
      <c r="AG78" s="7"/>
      <c r="AJ78" s="7"/>
    </row>
    <row r="79" spans="1:36" ht="12.75" hidden="1" customHeight="1" x14ac:dyDescent="0.2">
      <c r="A79" s="30"/>
      <c r="B79" s="43" t="s">
        <v>211</v>
      </c>
      <c r="C79" s="43"/>
      <c r="D79" s="43"/>
      <c r="E79" s="42" t="e">
        <f>E75*2.7%</f>
        <v>#REF!</v>
      </c>
      <c r="F79" s="42" t="e">
        <f>F75*2.7%</f>
        <v>#REF!</v>
      </c>
      <c r="G79" s="42" t="e">
        <f>G75*2.7%</f>
        <v>#REF!</v>
      </c>
      <c r="H79" s="42" t="e">
        <f>H75*2.7%</f>
        <v>#REF!</v>
      </c>
      <c r="I79" s="42" t="e">
        <f>I75*2.7%</f>
        <v>#REF!</v>
      </c>
      <c r="J79" s="42"/>
      <c r="K79" s="42"/>
      <c r="L79" s="42"/>
      <c r="M79" s="42"/>
      <c r="N79" s="42"/>
      <c r="Q79" s="5"/>
      <c r="R79" s="5"/>
      <c r="S79" s="5"/>
      <c r="T79" s="5"/>
      <c r="U79" s="5"/>
      <c r="X79" s="7"/>
      <c r="AA79" s="7"/>
      <c r="AD79" s="7"/>
      <c r="AG79" s="7"/>
      <c r="AJ79" s="7"/>
    </row>
    <row r="80" spans="1:36" ht="12.75" hidden="1" customHeight="1" x14ac:dyDescent="0.2">
      <c r="A80" s="30"/>
      <c r="B80" s="31" t="s">
        <v>142</v>
      </c>
      <c r="C80" s="31"/>
      <c r="D80" s="31"/>
      <c r="E80" s="33" t="e">
        <f>E75+E76+E77+E78+E79</f>
        <v>#REF!</v>
      </c>
      <c r="F80" s="33" t="e">
        <f>F75+F76+F77+F78+F79</f>
        <v>#REF!</v>
      </c>
      <c r="G80" s="33" t="e">
        <f>G75+G76+G77+G78+G79</f>
        <v>#REF!</v>
      </c>
      <c r="H80" s="33" t="e">
        <f>H75+H76+H77+H78+H79</f>
        <v>#REF!</v>
      </c>
      <c r="I80" s="33" t="e">
        <f>I75+I76+I77+I78+I79</f>
        <v>#REF!</v>
      </c>
      <c r="J80" s="33"/>
      <c r="K80" s="33"/>
      <c r="L80" s="33"/>
      <c r="M80" s="33"/>
      <c r="N80" s="33"/>
      <c r="Q80" s="5"/>
      <c r="R80" s="5"/>
      <c r="S80" s="5"/>
      <c r="T80" s="5"/>
      <c r="U80" s="5"/>
      <c r="X80" s="7"/>
      <c r="AA80" s="7"/>
      <c r="AD80" s="7"/>
      <c r="AG80" s="7"/>
      <c r="AJ80" s="7"/>
    </row>
    <row r="81" spans="1:36" ht="12.75" hidden="1" customHeight="1" x14ac:dyDescent="0.2">
      <c r="A81" s="31"/>
      <c r="B81" s="31" t="s">
        <v>143</v>
      </c>
      <c r="C81" s="31"/>
      <c r="D81" s="31"/>
      <c r="E81" s="33" t="e">
        <f>E80*3%</f>
        <v>#REF!</v>
      </c>
      <c r="F81" s="33" t="e">
        <f>F80*3%</f>
        <v>#REF!</v>
      </c>
      <c r="G81" s="33" t="e">
        <f>G80*3%</f>
        <v>#REF!</v>
      </c>
      <c r="H81" s="33" t="e">
        <f>H80*3%</f>
        <v>#REF!</v>
      </c>
      <c r="I81" s="33" t="e">
        <f>I80*3%</f>
        <v>#REF!</v>
      </c>
      <c r="J81" s="33"/>
      <c r="K81" s="33"/>
      <c r="L81" s="33"/>
      <c r="M81" s="33"/>
      <c r="N81" s="33"/>
      <c r="Q81" s="5"/>
      <c r="R81" s="5"/>
      <c r="S81" s="5"/>
      <c r="T81" s="5"/>
      <c r="U81" s="5"/>
      <c r="X81" s="7"/>
      <c r="AA81" s="7"/>
      <c r="AD81" s="7"/>
      <c r="AG81" s="7"/>
      <c r="AJ81" s="7"/>
    </row>
    <row r="82" spans="1:36" ht="12.75" hidden="1" customHeight="1" x14ac:dyDescent="0.2">
      <c r="A82" s="8"/>
      <c r="B82" s="8" t="s">
        <v>212</v>
      </c>
      <c r="C82" s="8"/>
      <c r="D82" s="8"/>
      <c r="E82" s="4" t="e">
        <f>E80*2.7%</f>
        <v>#REF!</v>
      </c>
      <c r="F82" s="4" t="e">
        <f>F80*2.7%</f>
        <v>#REF!</v>
      </c>
      <c r="G82" s="4" t="e">
        <f>G80*2.7%</f>
        <v>#REF!</v>
      </c>
      <c r="H82" s="4" t="e">
        <f>H80*2.7%</f>
        <v>#REF!</v>
      </c>
      <c r="I82" s="4" t="e">
        <f>I80*2.7%</f>
        <v>#REF!</v>
      </c>
      <c r="J82" s="4"/>
      <c r="K82" s="4"/>
      <c r="L82" s="4"/>
      <c r="M82" s="4"/>
      <c r="N82" s="4"/>
      <c r="Q82" s="5"/>
      <c r="R82" s="5"/>
      <c r="S82" s="5"/>
      <c r="T82" s="5"/>
      <c r="U82" s="5"/>
      <c r="X82" s="7"/>
      <c r="AA82" s="7"/>
      <c r="AD82" s="7"/>
      <c r="AG82" s="7"/>
      <c r="AJ82" s="7"/>
    </row>
    <row r="83" spans="1:36" x14ac:dyDescent="0.2">
      <c r="A83" s="44"/>
      <c r="B83" s="45" t="s">
        <v>144</v>
      </c>
      <c r="C83" s="45"/>
      <c r="D83" s="45"/>
      <c r="E83" s="46">
        <f>J72*(1+Entrada!$G$13)</f>
        <v>1643240.5608445446</v>
      </c>
      <c r="F83" s="46">
        <f>K72*(1+Entrada!$G$13)</f>
        <v>1579296.1874151372</v>
      </c>
      <c r="G83" s="46">
        <f>L72*(1+Entrada!$G$13)</f>
        <v>1666773.3886294789</v>
      </c>
      <c r="H83" s="46">
        <f>M72*(1+Entrada!$G$13)</f>
        <v>1632366.7714542649</v>
      </c>
      <c r="I83" s="46">
        <f>N72*(1+Entrada!$G$13)</f>
        <v>1646648.7634892592</v>
      </c>
      <c r="J83" s="46"/>
      <c r="K83" s="46"/>
      <c r="L83" s="46"/>
      <c r="M83" s="46"/>
      <c r="N83" s="46"/>
      <c r="Q83" s="3">
        <f>SUMIF($O50:$O71,"&lt;&gt;Rateio",W50:W71)</f>
        <v>1107388.6781331052</v>
      </c>
      <c r="R83" s="3">
        <f>SUMIF($O50:$O71,"&lt;&gt;Rateio",Z50:Z71)</f>
        <v>1064296.2199420491</v>
      </c>
      <c r="S83" s="3">
        <f>SUMIF($O50:$O71,"&lt;&gt;Rateio",AC50:AC71)</f>
        <v>1123247.5777211844</v>
      </c>
      <c r="T83" s="3">
        <f>SUMIF($O50:$O71,"&lt;&gt;Rateio",AF50:AF71)</f>
        <v>1100060.7728061997</v>
      </c>
      <c r="U83" s="3">
        <f>SUMIF($O50:$O71,"&lt;&gt;Rateio",AI50:AI71)</f>
        <v>1109685.4842803441</v>
      </c>
      <c r="X83" s="7"/>
      <c r="AA83" s="7"/>
      <c r="AD83" s="7"/>
      <c r="AG83" s="7"/>
      <c r="AJ83" s="7"/>
    </row>
    <row r="84" spans="1:36" x14ac:dyDescent="0.2">
      <c r="E84" s="216">
        <f>Q84</f>
        <v>3.3002059768869822E-2</v>
      </c>
      <c r="F84" s="217">
        <f>R84</f>
        <v>3.3002059768869815E-2</v>
      </c>
      <c r="G84" s="217">
        <f>S84</f>
        <v>3.3002059768869808E-2</v>
      </c>
      <c r="H84" s="217">
        <f>T84</f>
        <v>3.3002059768869815E-2</v>
      </c>
      <c r="I84" s="218">
        <f>U84</f>
        <v>3.3002059768869829E-2</v>
      </c>
      <c r="Q84" s="24">
        <f>Q72/Q83</f>
        <v>3.3002059768869822E-2</v>
      </c>
      <c r="R84" s="24">
        <f>R72/R83</f>
        <v>3.3002059768869815E-2</v>
      </c>
      <c r="S84" s="219">
        <f>S72/S83</f>
        <v>3.3002059768869808E-2</v>
      </c>
      <c r="T84" s="219">
        <f>T72/T83</f>
        <v>3.3002059768869815E-2</v>
      </c>
      <c r="U84" s="219">
        <f>U72/U83</f>
        <v>3.3002059768869829E-2</v>
      </c>
      <c r="W84" s="25"/>
      <c r="X84" s="26"/>
      <c r="Z84" s="25"/>
      <c r="AA84" s="26"/>
      <c r="AC84" s="220"/>
      <c r="AD84" s="221"/>
      <c r="AF84" s="220"/>
      <c r="AG84" s="221"/>
      <c r="AI84" s="220"/>
      <c r="AJ84" s="26"/>
    </row>
    <row r="87" spans="1:36" s="11" customFormat="1" ht="12.75" customHeight="1" x14ac:dyDescent="0.2">
      <c r="B87" s="378" t="s">
        <v>125</v>
      </c>
      <c r="C87" s="9"/>
      <c r="D87" s="9"/>
      <c r="E87" s="9"/>
      <c r="F87" s="9"/>
      <c r="G87" s="16"/>
      <c r="H87" s="9"/>
      <c r="I87" s="9"/>
      <c r="J87" s="9"/>
      <c r="K87" s="9"/>
      <c r="L87" s="9"/>
      <c r="O87" s="336"/>
      <c r="P87" s="336"/>
      <c r="Q87" s="312" t="s">
        <v>30</v>
      </c>
      <c r="R87" s="312" t="s">
        <v>31</v>
      </c>
      <c r="S87" s="312" t="s">
        <v>32</v>
      </c>
      <c r="T87" s="312" t="s">
        <v>33</v>
      </c>
      <c r="U87" s="312" t="s">
        <v>34</v>
      </c>
      <c r="W87" s="313"/>
      <c r="X87" s="314"/>
      <c r="Z87" s="313"/>
      <c r="AA87" s="314"/>
      <c r="AC87" s="313"/>
      <c r="AD87" s="314"/>
      <c r="AF87" s="313"/>
      <c r="AG87" s="314"/>
      <c r="AI87" s="313"/>
      <c r="AJ87" s="314"/>
    </row>
    <row r="88" spans="1:36" s="11" customFormat="1" ht="12.75" customHeight="1" x14ac:dyDescent="0.2">
      <c r="B88" s="378"/>
      <c r="C88" s="9"/>
      <c r="D88" s="9"/>
      <c r="E88" s="9"/>
      <c r="F88" s="9"/>
      <c r="G88" s="16"/>
      <c r="H88" s="9"/>
      <c r="I88" s="9"/>
      <c r="J88" s="9"/>
      <c r="K88" s="9"/>
      <c r="L88" s="9"/>
      <c r="O88" s="336"/>
      <c r="P88" s="336"/>
      <c r="Q88" s="3">
        <f>SUMIF($O91:$O112,"Rateio",J91:J112)+E124</f>
        <v>3689494.8273097696</v>
      </c>
      <c r="R88" s="3">
        <f>SUMIF($O91:$O112,"Rateio",K91:K112)+F124</f>
        <v>3545923.3742766771</v>
      </c>
      <c r="S88" s="3">
        <f>SUMIF($O91:$O112,"Rateio",L91:L112)+G124</f>
        <v>3742332.0371823534</v>
      </c>
      <c r="T88" s="3">
        <f>SUMIF($O91:$O112,"Rateio",M91:M112)+H124</f>
        <v>3665080.3924031262</v>
      </c>
      <c r="U88" s="3">
        <f>SUMIF($O91:$O112,"Rateio",N91:N112)+I124</f>
        <v>3697147.1128775217</v>
      </c>
      <c r="X88" s="212"/>
      <c r="AA88" s="212"/>
      <c r="AD88" s="212"/>
      <c r="AG88" s="212"/>
      <c r="AJ88" s="212"/>
    </row>
    <row r="89" spans="1:36" s="17" customFormat="1" x14ac:dyDescent="0.2">
      <c r="A89" s="379" t="s">
        <v>35</v>
      </c>
      <c r="B89" s="379" t="s">
        <v>36</v>
      </c>
      <c r="C89" s="379" t="s">
        <v>0</v>
      </c>
      <c r="D89" s="379" t="s">
        <v>37</v>
      </c>
      <c r="E89" s="380" t="str">
        <f>$E$48</f>
        <v>Preço Unitário - Ref. 07/2017</v>
      </c>
      <c r="F89" s="380"/>
      <c r="G89" s="380"/>
      <c r="H89" s="380"/>
      <c r="I89" s="380"/>
      <c r="J89" s="381" t="str">
        <f>$J$48</f>
        <v>Preço Total</v>
      </c>
      <c r="K89" s="381"/>
      <c r="L89" s="381"/>
      <c r="M89" s="381"/>
      <c r="N89" s="381"/>
      <c r="O89" s="337"/>
      <c r="P89" s="337"/>
      <c r="Q89" s="3">
        <f>SUMIF($P91:$P112,"UAR",J91:J112)</f>
        <v>1647856.9020265928</v>
      </c>
      <c r="R89" s="3">
        <f>SUMIF($P91:$P112,"UAR",K91:K112)</f>
        <v>1583732.89023415</v>
      </c>
      <c r="S89" s="3">
        <f>SUMIF($P91:$P112,"UAR",L91:L112)</f>
        <v>1671455.840376603</v>
      </c>
      <c r="T89" s="3">
        <f>SUMIF($P91:$P112,"UAR",M91:M112)</f>
        <v>1636952.5649958977</v>
      </c>
      <c r="U89" s="3">
        <f>SUMIF($P91:$P112,"UAR",N91:N112)</f>
        <v>1651274.6793048694</v>
      </c>
      <c r="X89" s="213"/>
      <c r="AA89" s="213"/>
      <c r="AD89" s="213"/>
      <c r="AG89" s="213"/>
      <c r="AJ89" s="213"/>
    </row>
    <row r="90" spans="1:36" s="18" customFormat="1" x14ac:dyDescent="0.2">
      <c r="A90" s="379"/>
      <c r="B90" s="379"/>
      <c r="C90" s="379"/>
      <c r="D90" s="379"/>
      <c r="E90" s="10" t="s">
        <v>30</v>
      </c>
      <c r="F90" s="10" t="s">
        <v>31</v>
      </c>
      <c r="G90" s="10" t="s">
        <v>32</v>
      </c>
      <c r="H90" s="10" t="s">
        <v>33</v>
      </c>
      <c r="I90" s="10" t="s">
        <v>34</v>
      </c>
      <c r="J90" s="10" t="s">
        <v>30</v>
      </c>
      <c r="K90" s="10" t="s">
        <v>31</v>
      </c>
      <c r="L90" s="10" t="s">
        <v>32</v>
      </c>
      <c r="M90" s="10" t="s">
        <v>33</v>
      </c>
      <c r="N90" s="10" t="s">
        <v>34</v>
      </c>
      <c r="O90" s="338"/>
      <c r="P90" s="338"/>
      <c r="Q90" s="5">
        <f>Q89/Q88</f>
        <v>0.44663483190953363</v>
      </c>
      <c r="R90" s="5">
        <f>R89/R88</f>
        <v>0.44663483190953363</v>
      </c>
      <c r="S90" s="5">
        <f>S89/S88</f>
        <v>0.44663483190953363</v>
      </c>
      <c r="T90" s="5">
        <f>T89/T88</f>
        <v>0.44663483190953357</v>
      </c>
      <c r="U90" s="5">
        <f>U89/U88</f>
        <v>0.44663483190953363</v>
      </c>
      <c r="X90" s="214"/>
      <c r="AA90" s="214"/>
      <c r="AD90" s="214"/>
      <c r="AG90" s="214"/>
      <c r="AJ90" s="214"/>
    </row>
    <row r="91" spans="1:36" x14ac:dyDescent="0.2">
      <c r="A91" s="19">
        <v>1</v>
      </c>
      <c r="B91" s="20" t="s">
        <v>1</v>
      </c>
      <c r="C91" s="20" t="str">
        <f>VLOOKUP(B91,Valores!$A$2:$F$300,5,FALSE)</f>
        <v>unid.</v>
      </c>
      <c r="D91" s="20">
        <v>1</v>
      </c>
      <c r="E91" s="3">
        <f>Entrada!$H$27*VLOOKUP($E90,Regional!$A$2:$B$7,2,FALSE)</f>
        <v>305303.44174582278</v>
      </c>
      <c r="F91" s="1">
        <f>Entrada!$H$27*VLOOKUP($F90,Regional!$A$2:$B$7,2,FALSE)</f>
        <v>293422.99176578782</v>
      </c>
      <c r="G91" s="1">
        <f>Entrada!$H$27*VLOOKUP($G90,Regional!$A$2:$B$7,2,FALSE)</f>
        <v>309675.6885658864</v>
      </c>
      <c r="H91" s="1">
        <f>Entrada!$H$27*VLOOKUP($H90,Regional!$A$2:$B$7,2,FALSE)</f>
        <v>303283.16218068992</v>
      </c>
      <c r="I91" s="2">
        <f>Entrada!$H$27*VLOOKUP($I90,Regional!$A$2:$B$7,2,FALSE)</f>
        <v>305936.66369907337</v>
      </c>
      <c r="J91" s="27">
        <f t="shared" ref="J91:J112" si="44">$D91*E91</f>
        <v>305303.44174582278</v>
      </c>
      <c r="K91" s="21">
        <f t="shared" ref="K91:K112" si="45">$D91*F91</f>
        <v>293422.99176578782</v>
      </c>
      <c r="L91" s="21">
        <f t="shared" ref="L91:L112" si="46">$D91*G91</f>
        <v>309675.6885658864</v>
      </c>
      <c r="M91" s="21">
        <f t="shared" ref="M91:M112" si="47">$D91*H91</f>
        <v>303283.16218068992</v>
      </c>
      <c r="N91" s="22">
        <f t="shared" ref="N91:N112" si="48">$D91*I91</f>
        <v>305936.66369907337</v>
      </c>
      <c r="O91" s="14">
        <f>VLOOKUP(B91,Valores!$A$2:$O$300,14,FALSE)</f>
        <v>3.0300000000000001E-2</v>
      </c>
      <c r="P91" s="14" t="str">
        <f>VLOOKUP(B91,Valores!$A$2:$O$300,15,FALSE)</f>
        <v>UAR</v>
      </c>
      <c r="Q91" s="5">
        <f>IF($P91="UAR",J91*Q$90,0)</f>
        <v>136359.15138554765</v>
      </c>
      <c r="R91" s="5">
        <f>IF($P91="UAR",K91*R$90,0)</f>
        <v>131052.92860570512</v>
      </c>
      <c r="S91" s="5">
        <f>IF($P91="UAR",L91*S$90,0)</f>
        <v>138311.94910909375</v>
      </c>
      <c r="T91" s="5">
        <f>IF($P91="UAR",M91*T$90,0)</f>
        <v>135456.82416156426</v>
      </c>
      <c r="U91" s="5">
        <f>IF($P91="UAR",N91*U$90,0)</f>
        <v>136641.97036619915</v>
      </c>
      <c r="W91" s="1">
        <f t="shared" ref="W91:W112" si="49">J91+Q91</f>
        <v>441662.59313137044</v>
      </c>
      <c r="X91" s="7">
        <f t="shared" ref="X91:X112" si="50">IF($O91="rateio",0,W91*$O91)</f>
        <v>13382.376571880524</v>
      </c>
      <c r="Z91" s="1">
        <f t="shared" ref="Z91:Z112" si="51">K91+R91</f>
        <v>424475.92037149298</v>
      </c>
      <c r="AA91" s="7">
        <f t="shared" ref="AA91:AA112" si="52">IF($O91="rateio",0,Z91*$O91)</f>
        <v>12861.620387256238</v>
      </c>
      <c r="AC91" s="1">
        <f t="shared" ref="AC91:AC112" si="53">L91+S91</f>
        <v>447987.63767498016</v>
      </c>
      <c r="AD91" s="7">
        <f t="shared" ref="AD91:AD112" si="54">IF($O91="rateio",0,AC91*$O91)</f>
        <v>13574.0254215519</v>
      </c>
      <c r="AF91" s="1">
        <f t="shared" ref="AF91:AF112" si="55">M91+T91</f>
        <v>438739.98634225421</v>
      </c>
      <c r="AG91" s="7">
        <f t="shared" ref="AG91:AG112" si="56">IF($O91="rateio",0,AF91*$O91)</f>
        <v>13293.821586170303</v>
      </c>
      <c r="AI91" s="1">
        <f t="shared" ref="AI91:AI112" si="57">N91+U91</f>
        <v>442578.63406527252</v>
      </c>
      <c r="AJ91" s="7">
        <f t="shared" ref="AJ91:AJ112" si="58">IF($O91="rateio",0,AI91*$O91)</f>
        <v>13410.132612177758</v>
      </c>
    </row>
    <row r="92" spans="1:36" x14ac:dyDescent="0.2">
      <c r="A92" s="5">
        <v>2</v>
      </c>
      <c r="B92" s="6" t="s">
        <v>262</v>
      </c>
      <c r="C92" s="6" t="str">
        <f>VLOOKUP(B92,Valores!$A$2:$F$300,5,FALSE)</f>
        <v>unid.</v>
      </c>
      <c r="D92" s="6">
        <v>2</v>
      </c>
      <c r="E92" s="3">
        <f>Entrada!$H$28*VLOOKUP($E90,Regional!$A$2:$B$7,2,FALSE)</f>
        <v>47915.250574962178</v>
      </c>
      <c r="F92" s="1">
        <f>Entrada!$H$28*VLOOKUP($F90,Regional!$A$2:$B$7,2,FALSE)</f>
        <v>46050.696626662415</v>
      </c>
      <c r="G92" s="1">
        <f>Entrada!$H$28*VLOOKUP($G90,Regional!$A$2:$B$7,2,FALSE)</f>
        <v>48601.444286899903</v>
      </c>
      <c r="H92" s="1">
        <f>Entrada!$H$28*VLOOKUP($H90,Regional!$A$2:$B$7,2,FALSE)</f>
        <v>47598.181756342681</v>
      </c>
      <c r="I92" s="2">
        <f>Entrada!$H$28*VLOOKUP($I90,Regional!$A$2:$B$7,2,FALSE)</f>
        <v>48014.630353932473</v>
      </c>
      <c r="J92" s="3">
        <f t="shared" si="44"/>
        <v>95830.501149924356</v>
      </c>
      <c r="K92" s="1">
        <f t="shared" si="45"/>
        <v>92101.39325332483</v>
      </c>
      <c r="L92" s="1">
        <f t="shared" si="46"/>
        <v>97202.888573799806</v>
      </c>
      <c r="M92" s="1">
        <f t="shared" si="47"/>
        <v>95196.363512685362</v>
      </c>
      <c r="N92" s="2">
        <f t="shared" si="48"/>
        <v>96029.260707864945</v>
      </c>
      <c r="O92" s="14">
        <f>VLOOKUP(B92,Valores!$A$2:$O$300,14,FALSE)</f>
        <v>3.3300000000000003E-2</v>
      </c>
      <c r="P92" s="14" t="str">
        <f>VLOOKUP(B92,Valores!$A$2:$O$300,15,FALSE)</f>
        <v>UAR</v>
      </c>
      <c r="Q92" s="5">
        <f t="shared" ref="Q92:Q112" si="59">IF($P92="UAR",J92*Q$90,0)</f>
        <v>42801.239772902831</v>
      </c>
      <c r="R92" s="5">
        <f t="shared" ref="R92:R112" si="60">IF($P92="UAR",K92*R$90,0)</f>
        <v>41135.690294332591</v>
      </c>
      <c r="S92" s="5">
        <f t="shared" ref="S92:S112" si="61">IF($P92="UAR",L92*S$90,0)</f>
        <v>43414.195799280205</v>
      </c>
      <c r="T92" s="5">
        <f t="shared" ref="T92:T112" si="62">IF($P92="UAR",M92*T$90,0)</f>
        <v>42518.011815887083</v>
      </c>
      <c r="U92" s="5">
        <f t="shared" ref="U92:U112" si="63">IF($P92="UAR",N92*U$90,0)</f>
        <v>42890.01271465404</v>
      </c>
      <c r="W92" s="1">
        <f t="shared" si="49"/>
        <v>138631.74092282719</v>
      </c>
      <c r="X92" s="7">
        <f t="shared" si="50"/>
        <v>4616.4369727301455</v>
      </c>
      <c r="Z92" s="1">
        <f t="shared" si="51"/>
        <v>133237.08354765741</v>
      </c>
      <c r="AA92" s="7">
        <f t="shared" si="52"/>
        <v>4436.7948821369919</v>
      </c>
      <c r="AC92" s="1">
        <f t="shared" si="53"/>
        <v>140617.08437308</v>
      </c>
      <c r="AD92" s="7">
        <f t="shared" si="54"/>
        <v>4682.5489096235642</v>
      </c>
      <c r="AF92" s="1">
        <f t="shared" si="55"/>
        <v>137714.37532857244</v>
      </c>
      <c r="AG92" s="7">
        <f t="shared" si="56"/>
        <v>4585.888698441463</v>
      </c>
      <c r="AI92" s="1">
        <f t="shared" si="57"/>
        <v>138919.27342251898</v>
      </c>
      <c r="AJ92" s="7">
        <f t="shared" si="58"/>
        <v>4626.0118049698822</v>
      </c>
    </row>
    <row r="93" spans="1:36" x14ac:dyDescent="0.2">
      <c r="A93" s="5">
        <v>3</v>
      </c>
      <c r="B93" s="6" t="s">
        <v>4</v>
      </c>
      <c r="C93" s="6" t="str">
        <f>VLOOKUP(B93,Valores!$A$2:$F$300,5,FALSE)</f>
        <v>unid.</v>
      </c>
      <c r="D93" s="6">
        <v>3</v>
      </c>
      <c r="E93" s="3">
        <f>Entrada!$H$32*VLOOKUP($E90,Regional!$A$2:$B$7,2,FALSE)</f>
        <v>42546.017567468443</v>
      </c>
      <c r="F93" s="1">
        <f>Entrada!$H$32*VLOOKUP($F90,Regional!$A$2:$B$7,2,FALSE)</f>
        <v>40890.399698670168</v>
      </c>
      <c r="G93" s="1">
        <f>Entrada!$H$32*VLOOKUP($G90,Regional!$A$2:$B$7,2,FALSE)</f>
        <v>43155.318559792686</v>
      </c>
      <c r="H93" s="1">
        <f>Entrada!$H$32*VLOOKUP($H90,Regional!$A$2:$B$7,2,FALSE)</f>
        <v>42264.478488256558</v>
      </c>
      <c r="I93" s="2">
        <f>Entrada!$H$32*VLOOKUP($I90,Regional!$A$2:$B$7,2,FALSE)</f>
        <v>42634.261159460228</v>
      </c>
      <c r="J93" s="3">
        <f t="shared" si="44"/>
        <v>127638.05270240533</v>
      </c>
      <c r="K93" s="1">
        <f t="shared" si="45"/>
        <v>122671.1990960105</v>
      </c>
      <c r="L93" s="1">
        <f t="shared" si="46"/>
        <v>129465.95567937806</v>
      </c>
      <c r="M93" s="1">
        <f t="shared" si="47"/>
        <v>126793.43546476967</v>
      </c>
      <c r="N93" s="2">
        <f t="shared" si="48"/>
        <v>127902.78347838068</v>
      </c>
      <c r="O93" s="14">
        <f>VLOOKUP(B93,Valores!$A$2:$O$300,14,FALSE)</f>
        <v>3.3300000000000003E-2</v>
      </c>
      <c r="P93" s="14" t="str">
        <f>VLOOKUP(B93,Valores!$A$2:$O$300,15,FALSE)</f>
        <v>UAR</v>
      </c>
      <c r="Q93" s="5">
        <f t="shared" si="59"/>
        <v>57007.600213999001</v>
      </c>
      <c r="R93" s="5">
        <f t="shared" si="60"/>
        <v>54789.230388387587</v>
      </c>
      <c r="S93" s="5">
        <f t="shared" si="61"/>
        <v>57824.005352866152</v>
      </c>
      <c r="T93" s="5">
        <f t="shared" si="62"/>
        <v>56630.364736039694</v>
      </c>
      <c r="U93" s="5">
        <f t="shared" si="63"/>
        <v>57125.83819962803</v>
      </c>
      <c r="W93" s="1">
        <f t="shared" si="49"/>
        <v>184645.65291640433</v>
      </c>
      <c r="X93" s="7">
        <f t="shared" si="50"/>
        <v>6148.7002421162651</v>
      </c>
      <c r="Z93" s="1">
        <f t="shared" si="51"/>
        <v>177460.4294843981</v>
      </c>
      <c r="AA93" s="7">
        <f t="shared" si="52"/>
        <v>5909.4323018304576</v>
      </c>
      <c r="AC93" s="1">
        <f t="shared" si="53"/>
        <v>187289.9610322442</v>
      </c>
      <c r="AD93" s="7">
        <f t="shared" si="54"/>
        <v>6236.7557023737327</v>
      </c>
      <c r="AF93" s="1">
        <f t="shared" si="55"/>
        <v>183423.80020080938</v>
      </c>
      <c r="AG93" s="7">
        <f t="shared" si="56"/>
        <v>6108.0125466869531</v>
      </c>
      <c r="AI93" s="1">
        <f t="shared" si="57"/>
        <v>185028.6216780087</v>
      </c>
      <c r="AJ93" s="7">
        <f t="shared" si="58"/>
        <v>6161.4531018776906</v>
      </c>
    </row>
    <row r="94" spans="1:36" x14ac:dyDescent="0.2">
      <c r="A94" s="5">
        <v>4</v>
      </c>
      <c r="B94" s="6" t="s">
        <v>348</v>
      </c>
      <c r="C94" s="6" t="str">
        <f>VLOOKUP(B94,Valores!$A$2:$F$300,5,FALSE)</f>
        <v>kg</v>
      </c>
      <c r="D94" s="6">
        <v>520</v>
      </c>
      <c r="E94" s="3">
        <f>VLOOKUP($B94,Valores!$A$2:$G$300,6,FALSE)*VLOOKUP(VLOOKUP($B94,Indices_Poder!$B$5:$E$250,3,FALSE),Indices_Poder!$G$6:$N$27,4,FALSE)*VLOOKUP($E$90,Regional!$A$2:$B$7,2,FALSE)</f>
        <v>63.9384476185</v>
      </c>
      <c r="F94" s="1">
        <f>VLOOKUP($B94,Valores!$A$2:$G$300,6,FALSE)*VLOOKUP(VLOOKUP($B94,Indices_Poder!$B$5:$E$250,3,FALSE),Indices_Poder!$G$6:$N$27,4,FALSE)*VLOOKUP($F$90,Regional!$A$2:$B$7,2,FALSE)</f>
        <v>61.450373706234416</v>
      </c>
      <c r="G94" s="1">
        <f>VLOOKUP($B94,Valores!$A$2:$G$1691,6,FALSE)*VLOOKUP(VLOOKUP($B94,Indices_Poder!$B$5:$E$250,3,FALSE),Indices_Poder!$G$6:$N$27,4,FALSE)*VLOOKUP($G$90,Regional!$A$2:$B$7,2,FALSE)</f>
        <v>64.854109337480978</v>
      </c>
      <c r="H94" s="1">
        <f>VLOOKUP($B94,Valores!$A$2:$G$1691,6,FALSE)*VLOOKUP(VLOOKUP($B94,Indices_Poder!$B$5:$E$250,3,FALSE),Indices_Poder!$G$6:$N$27,4,FALSE)*VLOOKUP($H$90,Regional!$A$2:$B$7,2,FALSE)</f>
        <v>63.51534875524672</v>
      </c>
      <c r="I94" s="2">
        <f>VLOOKUP($B94,Valores!$A$2:$G$1691,6,FALSE)*VLOOKUP(VLOOKUP($B94,Indices_Poder!$B$5:$E$250,3,FALSE),Indices_Poder!$G$6:$N$27,4,FALSE)*VLOOKUP($I$90,Regional!$A$2:$B$7,2,FALSE)</f>
        <v>64.071060695042078</v>
      </c>
      <c r="J94" s="3">
        <f t="shared" si="44"/>
        <v>33247.99276162</v>
      </c>
      <c r="K94" s="1">
        <f t="shared" si="45"/>
        <v>31954.194327241898</v>
      </c>
      <c r="L94" s="1">
        <f t="shared" si="46"/>
        <v>33724.136855490106</v>
      </c>
      <c r="M94" s="1">
        <f t="shared" si="47"/>
        <v>33027.981352728297</v>
      </c>
      <c r="N94" s="2">
        <f t="shared" si="48"/>
        <v>33316.951561421884</v>
      </c>
      <c r="O94" s="14">
        <f>VLOOKUP(B94,Valores!$A$2:$O$300,14,FALSE)</f>
        <v>2.5000000000000001E-2</v>
      </c>
      <c r="P94" s="14" t="str">
        <f>VLOOKUP(B94,Valores!$A$2:$O$300,15,FALSE)</f>
        <v>UAR</v>
      </c>
      <c r="Q94" s="5">
        <f t="shared" si="59"/>
        <v>14849.711658415539</v>
      </c>
      <c r="R94" s="5">
        <f t="shared" si="60"/>
        <v>14271.856212152257</v>
      </c>
      <c r="S94" s="5">
        <f t="shared" si="61"/>
        <v>15062.374195745932</v>
      </c>
      <c r="T94" s="5">
        <f t="shared" si="62"/>
        <v>14751.446899787012</v>
      </c>
      <c r="U94" s="5">
        <f t="shared" si="63"/>
        <v>14880.511060373738</v>
      </c>
      <c r="W94" s="1">
        <f t="shared" si="49"/>
        <v>48097.704420035538</v>
      </c>
      <c r="X94" s="7">
        <f t="shared" si="50"/>
        <v>1202.4426105008886</v>
      </c>
      <c r="Z94" s="1">
        <f t="shared" si="51"/>
        <v>46226.050539394157</v>
      </c>
      <c r="AA94" s="7">
        <f t="shared" si="52"/>
        <v>1155.6512634848539</v>
      </c>
      <c r="AC94" s="1">
        <f t="shared" si="53"/>
        <v>48786.511051236041</v>
      </c>
      <c r="AD94" s="7">
        <f t="shared" si="54"/>
        <v>1219.662776280901</v>
      </c>
      <c r="AF94" s="1">
        <f t="shared" si="55"/>
        <v>47779.42825251531</v>
      </c>
      <c r="AG94" s="7">
        <f t="shared" si="56"/>
        <v>1194.4857063128827</v>
      </c>
      <c r="AI94" s="1">
        <f t="shared" si="57"/>
        <v>48197.462621795625</v>
      </c>
      <c r="AJ94" s="7">
        <f t="shared" si="58"/>
        <v>1204.9365655448908</v>
      </c>
    </row>
    <row r="95" spans="1:36" x14ac:dyDescent="0.2">
      <c r="A95" s="5">
        <v>5</v>
      </c>
      <c r="B95" s="6" t="s">
        <v>16</v>
      </c>
      <c r="C95" s="6" t="str">
        <f>VLOOKUP(B95,Valores!$A$2:$F$300,5,FALSE)</f>
        <v>unid.</v>
      </c>
      <c r="D95" s="6">
        <v>27</v>
      </c>
      <c r="E95" s="3">
        <f>VLOOKUP($B95,Valores!$A$2:$G$300,6,FALSE)*VLOOKUP(VLOOKUP($B95,Indices_Poder!$B$5:$E$250,3,FALSE),Indices_Poder!$G$6:$N$27,4,FALSE)*VLOOKUP($E$90,Regional!$A$2:$B$7,2,FALSE)</f>
        <v>153.50973269963379</v>
      </c>
      <c r="F95" s="1">
        <f>VLOOKUP($B95,Valores!$A$2:$G$300,6,FALSE)*VLOOKUP(VLOOKUP($B95,Indices_Poder!$B$5:$E$250,3,FALSE),Indices_Poder!$G$6:$N$27,4,FALSE)*VLOOKUP($F$90,Regional!$A$2:$B$7,2,FALSE)</f>
        <v>147.53611939754435</v>
      </c>
      <c r="G95" s="1">
        <f>VLOOKUP($B95,Valores!$A$2:$G$1691,6,FALSE)*VLOOKUP(VLOOKUP($B95,Indices_Poder!$B$5:$E$250,3,FALSE),Indices_Poder!$G$6:$N$27,4,FALSE)*VLOOKUP($G$90,Regional!$A$2:$B$7,2,FALSE)</f>
        <v>155.70814368644335</v>
      </c>
      <c r="H95" s="1">
        <f>VLOOKUP($B95,Valores!$A$2:$G$1691,6,FALSE)*VLOOKUP(VLOOKUP($B95,Indices_Poder!$B$5:$E$250,3,FALSE),Indices_Poder!$G$6:$N$27,4,FALSE)*VLOOKUP($H$90,Regional!$A$2:$B$7,2,FALSE)</f>
        <v>152.49391520917698</v>
      </c>
      <c r="I95" s="2">
        <f>VLOOKUP($B95,Valores!$A$2:$G$1691,6,FALSE)*VLOOKUP(VLOOKUP($B95,Indices_Poder!$B$5:$E$250,3,FALSE),Indices_Poder!$G$6:$N$27,4,FALSE)*VLOOKUP($I$90,Regional!$A$2:$B$7,2,FALSE)</f>
        <v>153.82812325634416</v>
      </c>
      <c r="J95" s="3">
        <f t="shared" si="44"/>
        <v>4144.7627828901122</v>
      </c>
      <c r="K95" s="1">
        <f t="shared" si="45"/>
        <v>3983.4752237336975</v>
      </c>
      <c r="L95" s="1">
        <f t="shared" si="46"/>
        <v>4204.1198795339706</v>
      </c>
      <c r="M95" s="1">
        <f t="shared" si="47"/>
        <v>4117.3357106477779</v>
      </c>
      <c r="N95" s="2">
        <f t="shared" si="48"/>
        <v>4153.3593279212919</v>
      </c>
      <c r="O95" s="14">
        <f>VLOOKUP(B95,Valores!$A$2:$O$300,14,FALSE)</f>
        <v>2.5000000000000001E-2</v>
      </c>
      <c r="P95" s="14" t="str">
        <f>VLOOKUP(B95,Valores!$A$2:$O$300,15,FALSE)</f>
        <v>COM</v>
      </c>
      <c r="Q95" s="5">
        <f t="shared" si="59"/>
        <v>0</v>
      </c>
      <c r="R95" s="5">
        <f t="shared" si="60"/>
        <v>0</v>
      </c>
      <c r="S95" s="5">
        <f t="shared" si="61"/>
        <v>0</v>
      </c>
      <c r="T95" s="5">
        <f t="shared" si="62"/>
        <v>0</v>
      </c>
      <c r="U95" s="5">
        <f t="shared" si="63"/>
        <v>0</v>
      </c>
      <c r="W95" s="1">
        <f t="shared" si="49"/>
        <v>4144.7627828901122</v>
      </c>
      <c r="X95" s="7">
        <f t="shared" si="50"/>
        <v>103.61906957225281</v>
      </c>
      <c r="Z95" s="1">
        <f t="shared" si="51"/>
        <v>3983.4752237336975</v>
      </c>
      <c r="AA95" s="7">
        <f t="shared" si="52"/>
        <v>99.586880593342443</v>
      </c>
      <c r="AC95" s="1">
        <f t="shared" si="53"/>
        <v>4204.1198795339706</v>
      </c>
      <c r="AD95" s="7">
        <f t="shared" si="54"/>
        <v>105.10299698834928</v>
      </c>
      <c r="AF95" s="1">
        <f t="shared" si="55"/>
        <v>4117.3357106477779</v>
      </c>
      <c r="AG95" s="7">
        <f t="shared" si="56"/>
        <v>102.93339276619446</v>
      </c>
      <c r="AI95" s="1">
        <f t="shared" si="57"/>
        <v>4153.3593279212919</v>
      </c>
      <c r="AJ95" s="7">
        <f t="shared" si="58"/>
        <v>103.8339831980323</v>
      </c>
    </row>
    <row r="96" spans="1:36" x14ac:dyDescent="0.2">
      <c r="A96" s="5">
        <v>11</v>
      </c>
      <c r="B96" s="6" t="s">
        <v>23</v>
      </c>
      <c r="C96" s="6" t="str">
        <f>VLOOKUP(B96,Valores!$A$2:$F$300,5,FALSE)</f>
        <v>m</v>
      </c>
      <c r="D96" s="6">
        <v>6088</v>
      </c>
      <c r="E96" s="3">
        <f>VLOOKUP($B96,Valores!$A$2:$G$300,6,FALSE)*VLOOKUP(VLOOKUP($B96,Indices_Poder!$B$5:$E$250,3,FALSE),Indices_Poder!$G$6:$N$27,4,FALSE)*VLOOKUP($E$90,Regional!$A$2:$B$7,2,FALSE)</f>
        <v>39.933598587490515</v>
      </c>
      <c r="F96" s="1">
        <f>VLOOKUP($B96,Valores!$A$2:$G$300,6,FALSE)*VLOOKUP(VLOOKUP($B96,Indices_Poder!$B$5:$E$250,3,FALSE),Indices_Poder!$G$6:$N$27,4,FALSE)*VLOOKUP($F$90,Regional!$A$2:$B$7,2,FALSE)</f>
        <v>38.37963929430817</v>
      </c>
      <c r="G96" s="1">
        <f>VLOOKUP($B96,Valores!$A$2:$G$1691,6,FALSE)*VLOOKUP(VLOOKUP($B96,Indices_Poder!$B$5:$E$250,3,FALSE),Indices_Poder!$G$6:$N$27,4,FALSE)*VLOOKUP($G$90,Regional!$A$2:$B$7,2,FALSE)</f>
        <v>40.505487159854574</v>
      </c>
      <c r="H96" s="1">
        <f>VLOOKUP($B96,Valores!$A$2:$G$1691,6,FALSE)*VLOOKUP(VLOOKUP($B96,Indices_Poder!$B$5:$E$250,3,FALSE),Indices_Poder!$G$6:$N$27,4,FALSE)*VLOOKUP($H$90,Regional!$A$2:$B$7,2,FALSE)</f>
        <v>39.669346626467124</v>
      </c>
      <c r="I96" s="2">
        <f>VLOOKUP($B96,Valores!$A$2:$G$1691,6,FALSE)*VLOOKUP(VLOOKUP($B96,Indices_Poder!$B$5:$E$250,3,FALSE),Indices_Poder!$G$6:$N$27,4,FALSE)*VLOOKUP($I$90,Regional!$A$2:$B$7,2,FALSE)</f>
        <v>40.016423829005312</v>
      </c>
      <c r="J96" s="3">
        <f t="shared" si="44"/>
        <v>243115.74820064227</v>
      </c>
      <c r="K96" s="1">
        <f t="shared" si="45"/>
        <v>233655.24402374815</v>
      </c>
      <c r="L96" s="1">
        <f t="shared" si="46"/>
        <v>246597.40582919464</v>
      </c>
      <c r="M96" s="1">
        <f t="shared" si="47"/>
        <v>241506.98226193184</v>
      </c>
      <c r="N96" s="2">
        <f t="shared" si="48"/>
        <v>243619.98827098435</v>
      </c>
      <c r="O96" s="14" t="str">
        <f>VLOOKUP(B96,Valores!$A$2:$O$300,14,FALSE)</f>
        <v>Rateio</v>
      </c>
      <c r="P96" s="14" t="str">
        <f>VLOOKUP(B96,Valores!$A$2:$O$300,15,FALSE)</f>
        <v>UAR</v>
      </c>
      <c r="Q96" s="5">
        <f t="shared" si="59"/>
        <v>108583.96133215436</v>
      </c>
      <c r="R96" s="5">
        <f t="shared" si="60"/>
        <v>104358.57063932781</v>
      </c>
      <c r="S96" s="5">
        <f t="shared" si="61"/>
        <v>110138.99090184939</v>
      </c>
      <c r="T96" s="5">
        <f t="shared" si="62"/>
        <v>107865.43042753663</v>
      </c>
      <c r="U96" s="5">
        <f t="shared" si="63"/>
        <v>108809.17251121365</v>
      </c>
      <c r="W96" s="1">
        <f t="shared" si="49"/>
        <v>351699.70953279664</v>
      </c>
      <c r="X96" s="7">
        <f t="shared" si="50"/>
        <v>0</v>
      </c>
      <c r="Z96" s="1">
        <f t="shared" si="51"/>
        <v>338013.81466307596</v>
      </c>
      <c r="AA96" s="7">
        <f t="shared" si="52"/>
        <v>0</v>
      </c>
      <c r="AC96" s="1">
        <f t="shared" si="53"/>
        <v>356736.39673104405</v>
      </c>
      <c r="AD96" s="7">
        <f t="shared" si="54"/>
        <v>0</v>
      </c>
      <c r="AF96" s="1">
        <f t="shared" si="55"/>
        <v>349372.41268946847</v>
      </c>
      <c r="AG96" s="7">
        <f t="shared" si="56"/>
        <v>0</v>
      </c>
      <c r="AI96" s="1">
        <f t="shared" si="57"/>
        <v>352429.16078219801</v>
      </c>
      <c r="AJ96" s="7">
        <f t="shared" si="58"/>
        <v>0</v>
      </c>
    </row>
    <row r="97" spans="1:36" x14ac:dyDescent="0.2">
      <c r="A97" s="5">
        <v>12</v>
      </c>
      <c r="B97" s="6" t="s">
        <v>7</v>
      </c>
      <c r="C97" s="6" t="str">
        <f>VLOOKUP(B97,Valores!$A$2:$F$300,5,FALSE)</f>
        <v>kg</v>
      </c>
      <c r="D97" s="6">
        <f>210*3.5*D92</f>
        <v>1470</v>
      </c>
      <c r="E97" s="3">
        <f>VLOOKUP($B97,Valores!$A$2:$G$300,6,FALSE)*VLOOKUP(VLOOKUP($B97,Indices_Poder!$B$5:$E$250,3,FALSE),Indices_Poder!$G$6:$N$27,4,FALSE)*VLOOKUP($E$90,Regional!$A$2:$B$7,2,FALSE)</f>
        <v>46.691316437230633</v>
      </c>
      <c r="F97" s="1">
        <f>VLOOKUP($B97,Valores!$A$2:$G$300,6,FALSE)*VLOOKUP(VLOOKUP($B97,Indices_Poder!$B$5:$E$250,3,FALSE),Indices_Poder!$G$6:$N$27,4,FALSE)*VLOOKUP($F$90,Regional!$A$2:$B$7,2,FALSE)</f>
        <v>44.87439014821642</v>
      </c>
      <c r="G97" s="1">
        <f>VLOOKUP($B97,Valores!$A$2:$G$1691,6,FALSE)*VLOOKUP(VLOOKUP($B97,Indices_Poder!$B$5:$E$250,3,FALSE),Indices_Poder!$G$6:$N$27,4,FALSE)*VLOOKUP($G$90,Regional!$A$2:$B$7,2,FALSE)</f>
        <v>47.359982203492201</v>
      </c>
      <c r="H97" s="1">
        <f>VLOOKUP($B97,Valores!$A$2:$G$1691,6,FALSE)*VLOOKUP(VLOOKUP($B97,Indices_Poder!$B$5:$E$250,3,FALSE),Indices_Poder!$G$6:$N$27,4,FALSE)*VLOOKUP($H$90,Regional!$A$2:$B$7,2,FALSE)</f>
        <v>46.382346738337354</v>
      </c>
      <c r="I97" s="2">
        <f>VLOOKUP($B97,Valores!$A$2:$G$1691,6,FALSE)*VLOOKUP(VLOOKUP($B97,Indices_Poder!$B$5:$E$250,3,FALSE),Indices_Poder!$G$6:$N$27,4,FALSE)*VLOOKUP($I$90,Regional!$A$2:$B$7,2,FALSE)</f>
        <v>46.788157686137481</v>
      </c>
      <c r="J97" s="3">
        <f t="shared" si="44"/>
        <v>68636.235162729034</v>
      </c>
      <c r="K97" s="1">
        <f t="shared" si="45"/>
        <v>65965.353517878131</v>
      </c>
      <c r="L97" s="1">
        <f t="shared" si="46"/>
        <v>69619.173839133538</v>
      </c>
      <c r="M97" s="1">
        <f t="shared" si="47"/>
        <v>68182.049705355908</v>
      </c>
      <c r="N97" s="2">
        <f t="shared" si="48"/>
        <v>68778.591798622103</v>
      </c>
      <c r="O97" s="14">
        <f>VLOOKUP(B97,Valores!$A$2:$O$300,14,FALSE)</f>
        <v>3.1300000000000001E-2</v>
      </c>
      <c r="P97" s="14" t="str">
        <f>VLOOKUP(B97,Valores!$A$2:$O$300,15,FALSE)</f>
        <v>UAR</v>
      </c>
      <c r="Q97" s="5">
        <f t="shared" si="59"/>
        <v>30655.333354808703</v>
      </c>
      <c r="R97" s="5">
        <f t="shared" si="60"/>
        <v>29462.42458031046</v>
      </c>
      <c r="S97" s="5">
        <f t="shared" si="61"/>
        <v>31094.348005322008</v>
      </c>
      <c r="T97" s="5">
        <f t="shared" si="62"/>
        <v>30452.478309399099</v>
      </c>
      <c r="U97" s="5">
        <f t="shared" si="63"/>
        <v>30718.914786952009</v>
      </c>
      <c r="W97" s="1">
        <f t="shared" si="49"/>
        <v>99291.568517537729</v>
      </c>
      <c r="X97" s="7">
        <f t="shared" si="50"/>
        <v>3107.8260945989309</v>
      </c>
      <c r="Z97" s="1">
        <f t="shared" si="51"/>
        <v>95427.778098188588</v>
      </c>
      <c r="AA97" s="7">
        <f t="shared" si="52"/>
        <v>2986.889454473303</v>
      </c>
      <c r="AC97" s="1">
        <f t="shared" si="53"/>
        <v>100713.52184445555</v>
      </c>
      <c r="AD97" s="7">
        <f t="shared" si="54"/>
        <v>3152.3332337314587</v>
      </c>
      <c r="AF97" s="1">
        <f t="shared" si="55"/>
        <v>98634.528014755007</v>
      </c>
      <c r="AG97" s="7">
        <f t="shared" si="56"/>
        <v>3087.2607268618317</v>
      </c>
      <c r="AI97" s="1">
        <f t="shared" si="57"/>
        <v>99497.506585574112</v>
      </c>
      <c r="AJ97" s="7">
        <f t="shared" si="58"/>
        <v>3114.2719561284698</v>
      </c>
    </row>
    <row r="98" spans="1:36" x14ac:dyDescent="0.2">
      <c r="A98" s="5">
        <v>13</v>
      </c>
      <c r="B98" s="6" t="s">
        <v>9</v>
      </c>
      <c r="C98" s="6" t="str">
        <f>VLOOKUP(B98,Valores!$A$2:$F$300,5,FALSE)</f>
        <v>kg</v>
      </c>
      <c r="D98" s="6">
        <f>210*D93</f>
        <v>630</v>
      </c>
      <c r="E98" s="3">
        <f>VLOOKUP($B98,Valores!$A$2:$G$300,6,FALSE)*VLOOKUP(VLOOKUP($B98,Indices_Poder!$B$5:$E$250,3,FALSE),Indices_Poder!$G$6:$N$27,4,FALSE)*VLOOKUP($E$90,Regional!$A$2:$B$7,2,FALSE)</f>
        <v>46.691316437230633</v>
      </c>
      <c r="F98" s="1">
        <f>VLOOKUP($B98,Valores!$A$2:$G$300,6,FALSE)*VLOOKUP(VLOOKUP($B98,Indices_Poder!$B$5:$E$250,3,FALSE),Indices_Poder!$G$6:$N$27,4,FALSE)*VLOOKUP($F$90,Regional!$A$2:$B$7,2,FALSE)</f>
        <v>44.87439014821642</v>
      </c>
      <c r="G98" s="1">
        <f>VLOOKUP($B98,Valores!$A$2:$G$1691,6,FALSE)*VLOOKUP(VLOOKUP($B98,Indices_Poder!$B$5:$E$250,3,FALSE),Indices_Poder!$G$6:$N$27,4,FALSE)*VLOOKUP($G$90,Regional!$A$2:$B$7,2,FALSE)</f>
        <v>47.359982203492201</v>
      </c>
      <c r="H98" s="1">
        <f>VLOOKUP($B98,Valores!$A$2:$G$1691,6,FALSE)*VLOOKUP(VLOOKUP($B98,Indices_Poder!$B$5:$E$250,3,FALSE),Indices_Poder!$G$6:$N$27,4,FALSE)*VLOOKUP($H$90,Regional!$A$2:$B$7,2,FALSE)</f>
        <v>46.382346738337354</v>
      </c>
      <c r="I98" s="2">
        <f>VLOOKUP($B98,Valores!$A$2:$G$1691,6,FALSE)*VLOOKUP(VLOOKUP($B98,Indices_Poder!$B$5:$E$250,3,FALSE),Indices_Poder!$G$6:$N$27,4,FALSE)*VLOOKUP($I$90,Regional!$A$2:$B$7,2,FALSE)</f>
        <v>46.788157686137481</v>
      </c>
      <c r="J98" s="3">
        <f t="shared" si="44"/>
        <v>29415.529355455299</v>
      </c>
      <c r="K98" s="1">
        <f t="shared" si="45"/>
        <v>28270.865793376346</v>
      </c>
      <c r="L98" s="1">
        <f t="shared" si="46"/>
        <v>29836.788788200087</v>
      </c>
      <c r="M98" s="1">
        <f t="shared" si="47"/>
        <v>29220.878445152532</v>
      </c>
      <c r="N98" s="2">
        <f t="shared" si="48"/>
        <v>29476.539342266613</v>
      </c>
      <c r="O98" s="14">
        <f>VLOOKUP(B98,Valores!$A$2:$O$300,14,FALSE)</f>
        <v>3.1300000000000001E-2</v>
      </c>
      <c r="P98" s="14" t="str">
        <f>VLOOKUP(B98,Valores!$A$2:$O$300,15,FALSE)</f>
        <v>UAR</v>
      </c>
      <c r="Q98" s="5">
        <f t="shared" si="59"/>
        <v>13138.00000920373</v>
      </c>
      <c r="R98" s="5">
        <f t="shared" si="60"/>
        <v>12626.753391561628</v>
      </c>
      <c r="S98" s="5">
        <f t="shared" si="61"/>
        <v>13326.149145138002</v>
      </c>
      <c r="T98" s="5">
        <f t="shared" si="62"/>
        <v>13051.062132599614</v>
      </c>
      <c r="U98" s="5">
        <f t="shared" si="63"/>
        <v>13165.249194408003</v>
      </c>
      <c r="W98" s="1">
        <f t="shared" si="49"/>
        <v>42553.529364659029</v>
      </c>
      <c r="X98" s="7">
        <f t="shared" si="50"/>
        <v>1331.9254691138276</v>
      </c>
      <c r="Z98" s="1">
        <f t="shared" si="51"/>
        <v>40897.619184937976</v>
      </c>
      <c r="AA98" s="7">
        <f t="shared" si="52"/>
        <v>1280.0954804885587</v>
      </c>
      <c r="AC98" s="1">
        <f t="shared" si="53"/>
        <v>43162.937933338093</v>
      </c>
      <c r="AD98" s="7">
        <f t="shared" si="54"/>
        <v>1350.9999573134824</v>
      </c>
      <c r="AF98" s="1">
        <f t="shared" si="55"/>
        <v>42271.940577752146</v>
      </c>
      <c r="AG98" s="7">
        <f t="shared" si="56"/>
        <v>1323.1117400836422</v>
      </c>
      <c r="AI98" s="1">
        <f t="shared" si="57"/>
        <v>42641.78853667462</v>
      </c>
      <c r="AJ98" s="7">
        <f t="shared" si="58"/>
        <v>1334.6879811979156</v>
      </c>
    </row>
    <row r="99" spans="1:36" x14ac:dyDescent="0.2">
      <c r="A99" s="5">
        <v>14</v>
      </c>
      <c r="B99" s="6" t="s">
        <v>10</v>
      </c>
      <c r="C99" s="6" t="str">
        <f>VLOOKUP(B99,Valores!$A$2:$F$300,5,FALSE)</f>
        <v>kg</v>
      </c>
      <c r="D99" s="6">
        <f>210*D101</f>
        <v>630</v>
      </c>
      <c r="E99" s="3">
        <f>VLOOKUP($B99,Valores!$A$2:$G$300,6,FALSE)*VLOOKUP(VLOOKUP($B99,Indices_Poder!$B$5:$E$250,3,FALSE),Indices_Poder!$G$6:$N$27,4,FALSE)*VLOOKUP($E$90,Regional!$A$2:$B$7,2,FALSE)</f>
        <v>46.691316437230633</v>
      </c>
      <c r="F99" s="1">
        <f>VLOOKUP($B99,Valores!$A$2:$G$300,6,FALSE)*VLOOKUP(VLOOKUP($B99,Indices_Poder!$B$5:$E$250,3,FALSE),Indices_Poder!$G$6:$N$27,4,FALSE)*VLOOKUP($F$90,Regional!$A$2:$B$7,2,FALSE)</f>
        <v>44.87439014821642</v>
      </c>
      <c r="G99" s="1">
        <f>VLOOKUP($B99,Valores!$A$2:$G$1691,6,FALSE)*VLOOKUP(VLOOKUP($B99,Indices_Poder!$B$5:$E$250,3,FALSE),Indices_Poder!$G$6:$N$27,4,FALSE)*VLOOKUP($G$90,Regional!$A$2:$B$7,2,FALSE)</f>
        <v>47.359982203492201</v>
      </c>
      <c r="H99" s="1">
        <f>VLOOKUP($B99,Valores!$A$2:$G$1691,6,FALSE)*VLOOKUP(VLOOKUP($B99,Indices_Poder!$B$5:$E$250,3,FALSE),Indices_Poder!$G$6:$N$27,4,FALSE)*VLOOKUP($H$90,Regional!$A$2:$B$7,2,FALSE)</f>
        <v>46.382346738337354</v>
      </c>
      <c r="I99" s="2">
        <f>VLOOKUP($B99,Valores!$A$2:$G$1691,6,FALSE)*VLOOKUP(VLOOKUP($B99,Indices_Poder!$B$5:$E$250,3,FALSE),Indices_Poder!$G$6:$N$27,4,FALSE)*VLOOKUP($I$90,Regional!$A$2:$B$7,2,FALSE)</f>
        <v>46.788157686137481</v>
      </c>
      <c r="J99" s="3">
        <f t="shared" si="44"/>
        <v>29415.529355455299</v>
      </c>
      <c r="K99" s="1">
        <f t="shared" si="45"/>
        <v>28270.865793376346</v>
      </c>
      <c r="L99" s="1">
        <f t="shared" si="46"/>
        <v>29836.788788200087</v>
      </c>
      <c r="M99" s="1">
        <f t="shared" si="47"/>
        <v>29220.878445152532</v>
      </c>
      <c r="N99" s="2">
        <f t="shared" si="48"/>
        <v>29476.539342266613</v>
      </c>
      <c r="O99" s="14">
        <f>VLOOKUP(B99,Valores!$A$2:$O$300,14,FALSE)</f>
        <v>3.1300000000000001E-2</v>
      </c>
      <c r="P99" s="14" t="str">
        <f>VLOOKUP(B99,Valores!$A$2:$O$300,15,FALSE)</f>
        <v>UAR</v>
      </c>
      <c r="Q99" s="5">
        <f t="shared" si="59"/>
        <v>13138.00000920373</v>
      </c>
      <c r="R99" s="5">
        <f t="shared" si="60"/>
        <v>12626.753391561628</v>
      </c>
      <c r="S99" s="5">
        <f t="shared" si="61"/>
        <v>13326.149145138002</v>
      </c>
      <c r="T99" s="5">
        <f t="shared" si="62"/>
        <v>13051.062132599614</v>
      </c>
      <c r="U99" s="5">
        <f t="shared" si="63"/>
        <v>13165.249194408003</v>
      </c>
      <c r="W99" s="1">
        <f t="shared" si="49"/>
        <v>42553.529364659029</v>
      </c>
      <c r="X99" s="7">
        <f t="shared" si="50"/>
        <v>1331.9254691138276</v>
      </c>
      <c r="Z99" s="1">
        <f t="shared" si="51"/>
        <v>40897.619184937976</v>
      </c>
      <c r="AA99" s="7">
        <f t="shared" si="52"/>
        <v>1280.0954804885587</v>
      </c>
      <c r="AC99" s="1">
        <f t="shared" si="53"/>
        <v>43162.937933338093</v>
      </c>
      <c r="AD99" s="7">
        <f t="shared" si="54"/>
        <v>1350.9999573134824</v>
      </c>
      <c r="AF99" s="1">
        <f t="shared" si="55"/>
        <v>42271.940577752146</v>
      </c>
      <c r="AG99" s="7">
        <f t="shared" si="56"/>
        <v>1323.1117400836422</v>
      </c>
      <c r="AI99" s="1">
        <f t="shared" si="57"/>
        <v>42641.78853667462</v>
      </c>
      <c r="AJ99" s="7">
        <f t="shared" si="58"/>
        <v>1334.6879811979156</v>
      </c>
    </row>
    <row r="100" spans="1:36" x14ac:dyDescent="0.2">
      <c r="A100" s="5">
        <v>15</v>
      </c>
      <c r="B100" s="6" t="s">
        <v>590</v>
      </c>
      <c r="C100" s="6" t="str">
        <f>VLOOKUP(B100,Valores!$A$2:$F$300,5,FALSE)</f>
        <v>kg</v>
      </c>
      <c r="D100" s="6">
        <v>12320</v>
      </c>
      <c r="E100" s="3">
        <f>VLOOKUP($B100,Valores!$A$2:$G$300,6,FALSE)*VLOOKUP(VLOOKUP($B100,Indices_Poder!$B$5:$E$250,3,FALSE),Indices_Poder!$G$6:$N$27,4,FALSE)*VLOOKUP($E$90,Regional!$A$2:$B$7,2,FALSE)</f>
        <v>46.691316437230633</v>
      </c>
      <c r="F100" s="1">
        <f>VLOOKUP($B100,Valores!$A$2:$G$300,6,FALSE)*VLOOKUP(VLOOKUP($B100,Indices_Poder!$B$5:$E$250,3,FALSE),Indices_Poder!$G$6:$N$27,4,FALSE)*VLOOKUP($F$90,Regional!$A$2:$B$7,2,FALSE)</f>
        <v>44.87439014821642</v>
      </c>
      <c r="G100" s="1">
        <f>VLOOKUP($B100,Valores!$A$2:$G$1691,6,FALSE)*VLOOKUP(VLOOKUP($B100,Indices_Poder!$B$5:$E$250,3,FALSE),Indices_Poder!$G$6:$N$27,4,FALSE)*VLOOKUP($G$90,Regional!$A$2:$B$7,2,FALSE)</f>
        <v>47.359982203492201</v>
      </c>
      <c r="H100" s="1">
        <f>VLOOKUP($B100,Valores!$A$2:$G$1691,6,FALSE)*VLOOKUP(VLOOKUP($B100,Indices_Poder!$B$5:$E$250,3,FALSE),Indices_Poder!$G$6:$N$27,4,FALSE)*VLOOKUP($H$90,Regional!$A$2:$B$7,2,FALSE)</f>
        <v>46.382346738337354</v>
      </c>
      <c r="I100" s="2">
        <f>VLOOKUP($B100,Valores!$A$2:$G$1691,6,FALSE)*VLOOKUP(VLOOKUP($B100,Indices_Poder!$B$5:$E$250,3,FALSE),Indices_Poder!$G$6:$N$27,4,FALSE)*VLOOKUP($I$90,Regional!$A$2:$B$7,2,FALSE)</f>
        <v>46.788157686137481</v>
      </c>
      <c r="J100" s="3">
        <f t="shared" si="44"/>
        <v>575237.01850668143</v>
      </c>
      <c r="K100" s="1">
        <f t="shared" si="45"/>
        <v>552852.48662602634</v>
      </c>
      <c r="L100" s="1">
        <f t="shared" si="46"/>
        <v>583474.98074702395</v>
      </c>
      <c r="M100" s="1">
        <f t="shared" si="47"/>
        <v>571430.51181631617</v>
      </c>
      <c r="N100" s="2">
        <f t="shared" si="48"/>
        <v>576430.10269321373</v>
      </c>
      <c r="O100" s="14">
        <f>VLOOKUP(B100,Valores!$A$2:$O$300,14,FALSE)</f>
        <v>3.1300000000000001E-2</v>
      </c>
      <c r="P100" s="14" t="str">
        <f>VLOOKUP(B100,Valores!$A$2:$O$300,15,FALSE)</f>
        <v>UAR</v>
      </c>
      <c r="Q100" s="5">
        <f t="shared" si="59"/>
        <v>256920.88906887293</v>
      </c>
      <c r="R100" s="5">
        <f t="shared" si="60"/>
        <v>246923.17743498296</v>
      </c>
      <c r="S100" s="5">
        <f t="shared" si="61"/>
        <v>260600.24994936542</v>
      </c>
      <c r="T100" s="5">
        <f t="shared" si="62"/>
        <v>255220.7705930591</v>
      </c>
      <c r="U100" s="5">
        <f t="shared" si="63"/>
        <v>257453.76202397872</v>
      </c>
      <c r="W100" s="1">
        <f t="shared" si="49"/>
        <v>832157.90757555433</v>
      </c>
      <c r="X100" s="7">
        <f t="shared" si="50"/>
        <v>26046.542507114853</v>
      </c>
      <c r="Z100" s="1">
        <f t="shared" si="51"/>
        <v>799775.6640610093</v>
      </c>
      <c r="AA100" s="7">
        <f t="shared" si="52"/>
        <v>25032.978285109592</v>
      </c>
      <c r="AC100" s="1">
        <f t="shared" si="53"/>
        <v>844075.23069638934</v>
      </c>
      <c r="AD100" s="7">
        <f t="shared" si="54"/>
        <v>26419.554720796987</v>
      </c>
      <c r="AF100" s="1">
        <f t="shared" si="55"/>
        <v>826651.2824093753</v>
      </c>
      <c r="AG100" s="7">
        <f t="shared" si="56"/>
        <v>25874.185139413446</v>
      </c>
      <c r="AI100" s="1">
        <f t="shared" si="57"/>
        <v>833883.86471719248</v>
      </c>
      <c r="AJ100" s="7">
        <f t="shared" si="58"/>
        <v>26100.564965648126</v>
      </c>
    </row>
    <row r="101" spans="1:36" x14ac:dyDescent="0.2">
      <c r="A101" s="5">
        <v>16</v>
      </c>
      <c r="B101" s="6" t="s">
        <v>15</v>
      </c>
      <c r="C101" s="6" t="str">
        <f>VLOOKUP(B101,Valores!$A$2:$F$300,5,FALSE)</f>
        <v>unid.</v>
      </c>
      <c r="D101" s="6">
        <v>3</v>
      </c>
      <c r="E101" s="3">
        <f>VLOOKUP($B101,Valores!$A$2:$G$300,6,FALSE)*VLOOKUP(VLOOKUP($B101,Indices_Poder!$B$5:$E$250,3,FALSE),Indices_Poder!$G$6:$N$27,4,FALSE)*VLOOKUP($E$90,Regional!$A$2:$B$7,2,FALSE)</f>
        <v>1588.2394531952059</v>
      </c>
      <c r="F101" s="1">
        <f>VLOOKUP($B101,Valores!$A$2:$G$300,6,FALSE)*VLOOKUP(VLOOKUP($B101,Indices_Poder!$B$5:$E$250,3,FALSE),Indices_Poder!$G$6:$N$27,4,FALSE)*VLOOKUP($F$90,Regional!$A$2:$B$7,2,FALSE)</f>
        <v>1526.4353697819802</v>
      </c>
      <c r="G101" s="1">
        <f>VLOOKUP($B101,Valores!$A$2:$G$1691,6,FALSE)*VLOOKUP(VLOOKUP($B101,Indices_Poder!$B$5:$E$250,3,FALSE),Indices_Poder!$G$6:$N$27,4,FALSE)*VLOOKUP($G$90,Regional!$A$2:$B$7,2,FALSE)</f>
        <v>1610.9846107965197</v>
      </c>
      <c r="H101" s="1">
        <f>VLOOKUP($B101,Valores!$A$2:$G$1691,6,FALSE)*VLOOKUP(VLOOKUP($B101,Indices_Poder!$B$5:$E$250,3,FALSE),Indices_Poder!$G$6:$N$27,4,FALSE)*VLOOKUP($H$90,Regional!$A$2:$B$7,2,FALSE)</f>
        <v>1577.7296217518401</v>
      </c>
      <c r="I101" s="2">
        <f>VLOOKUP($B101,Valores!$A$2:$G$1691,6,FALSE)*VLOOKUP(VLOOKUP($B101,Indices_Poder!$B$5:$E$250,3,FALSE),Indices_Poder!$G$6:$N$27,4,FALSE)*VLOOKUP($I$90,Regional!$A$2:$B$7,2,FALSE)</f>
        <v>1591.5335794684995</v>
      </c>
      <c r="J101" s="3">
        <f t="shared" si="44"/>
        <v>4764.7183595856177</v>
      </c>
      <c r="K101" s="1">
        <f t="shared" si="45"/>
        <v>4579.3061093459401</v>
      </c>
      <c r="L101" s="1">
        <f t="shared" si="46"/>
        <v>4832.9538323895595</v>
      </c>
      <c r="M101" s="1">
        <f t="shared" si="47"/>
        <v>4733.1888652555208</v>
      </c>
      <c r="N101" s="2">
        <f t="shared" si="48"/>
        <v>4774.6007384054983</v>
      </c>
      <c r="O101" s="14">
        <f>VLOOKUP(B101,Valores!$A$2:$O$300,14,FALSE)</f>
        <v>2.7E-2</v>
      </c>
      <c r="P101" s="14" t="str">
        <f>VLOOKUP(B101,Valores!$A$2:$O$300,15,FALSE)</f>
        <v>COM</v>
      </c>
      <c r="Q101" s="5">
        <f t="shared" si="59"/>
        <v>0</v>
      </c>
      <c r="R101" s="5">
        <f t="shared" si="60"/>
        <v>0</v>
      </c>
      <c r="S101" s="5">
        <f t="shared" si="61"/>
        <v>0</v>
      </c>
      <c r="T101" s="5">
        <f t="shared" si="62"/>
        <v>0</v>
      </c>
      <c r="U101" s="5">
        <f t="shared" si="63"/>
        <v>0</v>
      </c>
      <c r="W101" s="1">
        <f t="shared" si="49"/>
        <v>4764.7183595856177</v>
      </c>
      <c r="X101" s="7">
        <f t="shared" si="50"/>
        <v>128.64739570881167</v>
      </c>
      <c r="Z101" s="1">
        <f t="shared" si="51"/>
        <v>4579.3061093459401</v>
      </c>
      <c r="AA101" s="7">
        <f t="shared" si="52"/>
        <v>123.64126495234038</v>
      </c>
      <c r="AC101" s="1">
        <f t="shared" si="53"/>
        <v>4832.9538323895595</v>
      </c>
      <c r="AD101" s="7">
        <f t="shared" si="54"/>
        <v>130.4897534745181</v>
      </c>
      <c r="AF101" s="1">
        <f t="shared" si="55"/>
        <v>4733.1888652555208</v>
      </c>
      <c r="AG101" s="7">
        <f t="shared" si="56"/>
        <v>127.79609936189907</v>
      </c>
      <c r="AI101" s="1">
        <f t="shared" si="57"/>
        <v>4774.6007384054983</v>
      </c>
      <c r="AJ101" s="7">
        <f t="shared" si="58"/>
        <v>128.91421993694846</v>
      </c>
    </row>
    <row r="102" spans="1:36" x14ac:dyDescent="0.2">
      <c r="A102" s="5">
        <v>17</v>
      </c>
      <c r="B102" s="6" t="s">
        <v>460</v>
      </c>
      <c r="C102" s="6" t="str">
        <f>VLOOKUP(B102,Valores!$A$2:$F$300,5,FALSE)</f>
        <v>cj</v>
      </c>
      <c r="D102" s="6">
        <v>6</v>
      </c>
      <c r="E102" s="3">
        <f>VLOOKUP($B102,Valores!$A$2:$G$300,6,FALSE)*VLOOKUP(VLOOKUP($B102,Indices_Poder!$B$5:$E$250,3,FALSE),Indices_Poder!$G$6:$N$27,4,FALSE)*VLOOKUP($E$90,Regional!$A$2:$B$7,2,FALSE)</f>
        <v>474.03232907112806</v>
      </c>
      <c r="F102" s="1">
        <f>VLOOKUP($B102,Valores!$A$2:$G$300,6,FALSE)*VLOOKUP(VLOOKUP($B102,Indices_Poder!$B$5:$E$250,3,FALSE),Indices_Poder!$G$6:$N$27,4,FALSE)*VLOOKUP($F$90,Regional!$A$2:$B$7,2,FALSE)</f>
        <v>455.5860339941874</v>
      </c>
      <c r="G102" s="1">
        <f>VLOOKUP($B102,Valores!$A$2:$G$1691,6,FALSE)*VLOOKUP(VLOOKUP($B102,Indices_Poder!$B$5:$E$250,3,FALSE),Indices_Poder!$G$6:$N$27,4,FALSE)*VLOOKUP($G$90,Regional!$A$2:$B$7,2,FALSE)</f>
        <v>480.82094020350473</v>
      </c>
      <c r="H102" s="1">
        <f>VLOOKUP($B102,Valores!$A$2:$G$1691,6,FALSE)*VLOOKUP(VLOOKUP($B102,Indices_Poder!$B$5:$E$250,3,FALSE),Indices_Poder!$G$6:$N$27,4,FALSE)*VLOOKUP($H$90,Regional!$A$2:$B$7,2,FALSE)</f>
        <v>470.89552254789203</v>
      </c>
      <c r="I102" s="2">
        <f>VLOOKUP($B102,Valores!$A$2:$G$1691,6,FALSE)*VLOOKUP(VLOOKUP($B102,Indices_Poder!$B$5:$E$250,3,FALSE),Indices_Poder!$G$6:$N$27,4,FALSE)*VLOOKUP($I$90,Regional!$A$2:$B$7,2,FALSE)</f>
        <v>475.01550723512747</v>
      </c>
      <c r="J102" s="3">
        <f t="shared" si="44"/>
        <v>2844.1939744267684</v>
      </c>
      <c r="K102" s="1">
        <f t="shared" si="45"/>
        <v>2733.5162039651245</v>
      </c>
      <c r="L102" s="1">
        <f t="shared" si="46"/>
        <v>2884.9256412210284</v>
      </c>
      <c r="M102" s="1">
        <f t="shared" si="47"/>
        <v>2825.3731352873519</v>
      </c>
      <c r="N102" s="2">
        <f t="shared" si="48"/>
        <v>2850.0930434107649</v>
      </c>
      <c r="O102" s="14">
        <f>VLOOKUP(B102,Valores!$A$2:$O$300,14,FALSE)</f>
        <v>2.7E-2</v>
      </c>
      <c r="P102" s="14" t="str">
        <f>VLOOKUP(B102,Valores!$A$2:$O$300,15,FALSE)</f>
        <v>COM</v>
      </c>
      <c r="Q102" s="5">
        <f t="shared" si="59"/>
        <v>0</v>
      </c>
      <c r="R102" s="5">
        <f t="shared" si="60"/>
        <v>0</v>
      </c>
      <c r="S102" s="5">
        <f t="shared" si="61"/>
        <v>0</v>
      </c>
      <c r="T102" s="5">
        <f t="shared" si="62"/>
        <v>0</v>
      </c>
      <c r="U102" s="5">
        <f t="shared" si="63"/>
        <v>0</v>
      </c>
      <c r="W102" s="1">
        <f t="shared" si="49"/>
        <v>2844.1939744267684</v>
      </c>
      <c r="X102" s="7">
        <f t="shared" si="50"/>
        <v>76.793237309522752</v>
      </c>
      <c r="Z102" s="1">
        <f t="shared" si="51"/>
        <v>2733.5162039651245</v>
      </c>
      <c r="AA102" s="7">
        <f t="shared" si="52"/>
        <v>73.804937507058355</v>
      </c>
      <c r="AC102" s="1">
        <f t="shared" si="53"/>
        <v>2884.9256412210284</v>
      </c>
      <c r="AD102" s="7">
        <f t="shared" si="54"/>
        <v>77.892992312967763</v>
      </c>
      <c r="AF102" s="1">
        <f t="shared" si="55"/>
        <v>2825.3731352873519</v>
      </c>
      <c r="AG102" s="7">
        <f t="shared" si="56"/>
        <v>76.285074652758496</v>
      </c>
      <c r="AI102" s="1">
        <f t="shared" si="57"/>
        <v>2850.0930434107649</v>
      </c>
      <c r="AJ102" s="7">
        <f t="shared" si="58"/>
        <v>76.95251217209065</v>
      </c>
    </row>
    <row r="103" spans="1:36" x14ac:dyDescent="0.2">
      <c r="A103" s="5">
        <v>18</v>
      </c>
      <c r="B103" s="6" t="s">
        <v>468</v>
      </c>
      <c r="C103" s="6" t="str">
        <f>VLOOKUP(B103,Valores!$A$2:$F$300,5,FALSE)</f>
        <v>cj</v>
      </c>
      <c r="D103" s="6">
        <v>3</v>
      </c>
      <c r="E103" s="3">
        <f>VLOOKUP($B103,Valores!$A$2:$G$300,6,FALSE)*VLOOKUP(VLOOKUP($B103,Indices_Poder!$B$5:$E$250,3,FALSE),Indices_Poder!$G$6:$N$27,4,FALSE)*VLOOKUP($E$90,Regional!$A$2:$B$7,2,FALSE)</f>
        <v>741.3069615421017</v>
      </c>
      <c r="F103" s="1">
        <f>VLOOKUP($B103,Valores!$A$2:$G$300,6,FALSE)*VLOOKUP(VLOOKUP($B103,Indices_Poder!$B$5:$E$250,3,FALSE),Indices_Poder!$G$6:$N$27,4,FALSE)*VLOOKUP($F$90,Regional!$A$2:$B$7,2,FALSE)</f>
        <v>712.46005360653749</v>
      </c>
      <c r="G103" s="1">
        <f>VLOOKUP($B103,Valores!$A$2:$G$1691,6,FALSE)*VLOOKUP(VLOOKUP($B103,Indices_Poder!$B$5:$E$250,3,FALSE),Indices_Poder!$G$6:$N$27,4,FALSE)*VLOOKUP($G$90,Regional!$A$2:$B$7,2,FALSE)</f>
        <v>751.9232093864083</v>
      </c>
      <c r="H103" s="1">
        <f>VLOOKUP($B103,Valores!$A$2:$G$1691,6,FALSE)*VLOOKUP(VLOOKUP($B103,Indices_Poder!$B$5:$E$250,3,FALSE),Indices_Poder!$G$6:$N$27,4,FALSE)*VLOOKUP($H$90,Regional!$A$2:$B$7,2,FALSE)</f>
        <v>736.4015228830084</v>
      </c>
      <c r="I103" s="2">
        <f>VLOOKUP($B103,Valores!$A$2:$G$1691,6,FALSE)*VLOOKUP(VLOOKUP($B103,Indices_Poder!$B$5:$E$250,3,FALSE),Indices_Poder!$G$6:$N$27,4,FALSE)*VLOOKUP($I$90,Regional!$A$2:$B$7,2,FALSE)</f>
        <v>742.84448709196681</v>
      </c>
      <c r="J103" s="3">
        <f t="shared" si="44"/>
        <v>2223.920884626305</v>
      </c>
      <c r="K103" s="1">
        <f t="shared" si="45"/>
        <v>2137.3801608196127</v>
      </c>
      <c r="L103" s="1">
        <f t="shared" si="46"/>
        <v>2255.7696281592248</v>
      </c>
      <c r="M103" s="1">
        <f t="shared" si="47"/>
        <v>2209.2045686490251</v>
      </c>
      <c r="N103" s="2">
        <f t="shared" si="48"/>
        <v>2228.5334612759007</v>
      </c>
      <c r="O103" s="14">
        <f>VLOOKUP(B103,Valores!$A$2:$O$300,14,FALSE)</f>
        <v>2.7E-2</v>
      </c>
      <c r="P103" s="14" t="str">
        <f>VLOOKUP(B103,Valores!$A$2:$O$300,15,FALSE)</f>
        <v>COM</v>
      </c>
      <c r="Q103" s="5">
        <f t="shared" si="59"/>
        <v>0</v>
      </c>
      <c r="R103" s="5">
        <f t="shared" si="60"/>
        <v>0</v>
      </c>
      <c r="S103" s="5">
        <f t="shared" si="61"/>
        <v>0</v>
      </c>
      <c r="T103" s="5">
        <f t="shared" si="62"/>
        <v>0</v>
      </c>
      <c r="U103" s="5">
        <f t="shared" si="63"/>
        <v>0</v>
      </c>
      <c r="W103" s="1">
        <f t="shared" si="49"/>
        <v>2223.920884626305</v>
      </c>
      <c r="X103" s="7">
        <f t="shared" si="50"/>
        <v>60.045863884910233</v>
      </c>
      <c r="Z103" s="1">
        <f t="shared" si="51"/>
        <v>2137.3801608196127</v>
      </c>
      <c r="AA103" s="7">
        <f t="shared" si="52"/>
        <v>57.709264342129543</v>
      </c>
      <c r="AC103" s="1">
        <f t="shared" si="53"/>
        <v>2255.7696281592248</v>
      </c>
      <c r="AD103" s="7">
        <f t="shared" si="54"/>
        <v>60.905779960299071</v>
      </c>
      <c r="AF103" s="1">
        <f t="shared" si="55"/>
        <v>2209.2045686490251</v>
      </c>
      <c r="AG103" s="7">
        <f t="shared" si="56"/>
        <v>59.648523353523679</v>
      </c>
      <c r="AI103" s="1">
        <f t="shared" si="57"/>
        <v>2228.5334612759007</v>
      </c>
      <c r="AJ103" s="7">
        <f t="shared" si="58"/>
        <v>60.170403454449314</v>
      </c>
    </row>
    <row r="104" spans="1:36" x14ac:dyDescent="0.2">
      <c r="A104" s="5">
        <v>19</v>
      </c>
      <c r="B104" s="6" t="s">
        <v>436</v>
      </c>
      <c r="C104" s="6" t="str">
        <f>VLOOKUP(B104,Valores!$A$2:$F$300,5,FALSE)</f>
        <v>m³</v>
      </c>
      <c r="D104" s="6">
        <v>5.07</v>
      </c>
      <c r="E104" s="3">
        <f>VLOOKUP($B104,Valores!$A$2:$G$300,6,FALSE)*VLOOKUP(VLOOKUP($B104,Indices_Poder!$B$5:$E$250,3,FALSE),Indices_Poder!$G$6:$N$27,4,FALSE)*VLOOKUP($E$90,Regional!$A$2:$B$7,2,FALSE)</f>
        <v>3577.0086142753808</v>
      </c>
      <c r="F104" s="1">
        <f>VLOOKUP($B104,Valores!$A$2:$G$300,6,FALSE)*VLOOKUP(VLOOKUP($B104,Indices_Poder!$B$5:$E$250,3,FALSE),Indices_Poder!$G$6:$N$27,4,FALSE)*VLOOKUP($F$90,Regional!$A$2:$B$7,2,FALSE)</f>
        <v>3437.8144025198744</v>
      </c>
      <c r="G104" s="1">
        <f>VLOOKUP($B104,Valores!$A$2:$G$1691,6,FALSE)*VLOOKUP(VLOOKUP($B104,Indices_Poder!$B$5:$E$250,3,FALSE),Indices_Poder!$G$6:$N$27,4,FALSE)*VLOOKUP($G$90,Regional!$A$2:$B$7,2,FALSE)</f>
        <v>3628.2349104798182</v>
      </c>
      <c r="H104" s="1">
        <f>VLOOKUP($B104,Valores!$A$2:$G$1691,6,FALSE)*VLOOKUP(VLOOKUP($B104,Indices_Poder!$B$5:$E$250,3,FALSE),Indices_Poder!$G$6:$N$27,4,FALSE)*VLOOKUP($H$90,Regional!$A$2:$B$7,2,FALSE)</f>
        <v>3553.3385325809168</v>
      </c>
      <c r="I104" s="2">
        <f>VLOOKUP($B104,Valores!$A$2:$G$1691,6,FALSE)*VLOOKUP(VLOOKUP($B104,Indices_Poder!$B$5:$E$250,3,FALSE),Indices_Poder!$G$6:$N$27,4,FALSE)*VLOOKUP($I$90,Regional!$A$2:$B$7,2,FALSE)</f>
        <v>3584.4275951049885</v>
      </c>
      <c r="J104" s="3">
        <f t="shared" si="44"/>
        <v>18135.433674376181</v>
      </c>
      <c r="K104" s="1">
        <f t="shared" si="45"/>
        <v>17429.719020775763</v>
      </c>
      <c r="L104" s="1">
        <f t="shared" si="46"/>
        <v>18395.150996132677</v>
      </c>
      <c r="M104" s="1">
        <f t="shared" si="47"/>
        <v>18015.426360185251</v>
      </c>
      <c r="N104" s="2">
        <f t="shared" si="48"/>
        <v>18173.047907182292</v>
      </c>
      <c r="O104" s="14">
        <f>VLOOKUP(B104,Valores!$A$2:$O$300,14,FALSE)</f>
        <v>3.1300000000000001E-2</v>
      </c>
      <c r="P104" s="14" t="str">
        <f>VLOOKUP(B104,Valores!$A$2:$O$300,15,FALSE)</f>
        <v>COM</v>
      </c>
      <c r="Q104" s="5">
        <f t="shared" si="59"/>
        <v>0</v>
      </c>
      <c r="R104" s="5">
        <f t="shared" si="60"/>
        <v>0</v>
      </c>
      <c r="S104" s="5">
        <f t="shared" si="61"/>
        <v>0</v>
      </c>
      <c r="T104" s="5">
        <f t="shared" si="62"/>
        <v>0</v>
      </c>
      <c r="U104" s="5">
        <f t="shared" si="63"/>
        <v>0</v>
      </c>
      <c r="W104" s="1">
        <f t="shared" si="49"/>
        <v>18135.433674376181</v>
      </c>
      <c r="X104" s="7">
        <f t="shared" si="50"/>
        <v>567.6390740079745</v>
      </c>
      <c r="Z104" s="1">
        <f t="shared" si="51"/>
        <v>17429.719020775763</v>
      </c>
      <c r="AA104" s="7">
        <f t="shared" si="52"/>
        <v>545.55020535028143</v>
      </c>
      <c r="AC104" s="1">
        <f t="shared" si="53"/>
        <v>18395.150996132677</v>
      </c>
      <c r="AD104" s="7">
        <f t="shared" si="54"/>
        <v>575.76822617895277</v>
      </c>
      <c r="AF104" s="1">
        <f t="shared" si="55"/>
        <v>18015.426360185251</v>
      </c>
      <c r="AG104" s="7">
        <f t="shared" si="56"/>
        <v>563.88284507379842</v>
      </c>
      <c r="AI104" s="1">
        <f t="shared" si="57"/>
        <v>18173.047907182292</v>
      </c>
      <c r="AJ104" s="7">
        <f t="shared" si="58"/>
        <v>568.81639949480575</v>
      </c>
    </row>
    <row r="105" spans="1:36" x14ac:dyDescent="0.2">
      <c r="A105" s="5">
        <v>20</v>
      </c>
      <c r="B105" s="6" t="s">
        <v>438</v>
      </c>
      <c r="C105" s="6" t="str">
        <f>VLOOKUP(B105,Valores!$A$2:$F$300,5,FALSE)</f>
        <v>m³</v>
      </c>
      <c r="D105" s="6">
        <v>2.3199999999999998</v>
      </c>
      <c r="E105" s="3">
        <f>VLOOKUP($B105,Valores!$A$2:$G$300,6,FALSE)*VLOOKUP(VLOOKUP($B105,Indices_Poder!$B$5:$E$250,3,FALSE),Indices_Poder!$G$6:$N$27,4,FALSE)*VLOOKUP($E$90,Regional!$A$2:$B$7,2,FALSE)</f>
        <v>3577.0086142753808</v>
      </c>
      <c r="F105" s="1">
        <f>VLOOKUP($B105,Valores!$A$2:$G$300,6,FALSE)*VLOOKUP(VLOOKUP($B105,Indices_Poder!$B$5:$E$250,3,FALSE),Indices_Poder!$G$6:$N$27,4,FALSE)*VLOOKUP($F$90,Regional!$A$2:$B$7,2,FALSE)</f>
        <v>3437.8144025198744</v>
      </c>
      <c r="G105" s="1">
        <f>VLOOKUP($B105,Valores!$A$2:$G$1691,6,FALSE)*VLOOKUP(VLOOKUP($B105,Indices_Poder!$B$5:$E$250,3,FALSE),Indices_Poder!$G$6:$N$27,4,FALSE)*VLOOKUP($G$90,Regional!$A$2:$B$7,2,FALSE)</f>
        <v>3628.2349104798182</v>
      </c>
      <c r="H105" s="1">
        <f>VLOOKUP($B105,Valores!$A$2:$G$1691,6,FALSE)*VLOOKUP(VLOOKUP($B105,Indices_Poder!$B$5:$E$250,3,FALSE),Indices_Poder!$G$6:$N$27,4,FALSE)*VLOOKUP($H$90,Regional!$A$2:$B$7,2,FALSE)</f>
        <v>3553.3385325809168</v>
      </c>
      <c r="I105" s="2">
        <f>VLOOKUP($B105,Valores!$A$2:$G$1691,6,FALSE)*VLOOKUP(VLOOKUP($B105,Indices_Poder!$B$5:$E$250,3,FALSE),Indices_Poder!$G$6:$N$27,4,FALSE)*VLOOKUP($I$90,Regional!$A$2:$B$7,2,FALSE)</f>
        <v>3584.4275951049885</v>
      </c>
      <c r="J105" s="3">
        <f t="shared" si="44"/>
        <v>8298.6599851188821</v>
      </c>
      <c r="K105" s="1">
        <f t="shared" si="45"/>
        <v>7975.7294138461084</v>
      </c>
      <c r="L105" s="1">
        <f t="shared" si="46"/>
        <v>8417.5049923131774</v>
      </c>
      <c r="M105" s="1">
        <f t="shared" si="47"/>
        <v>8243.7453955877263</v>
      </c>
      <c r="N105" s="2">
        <f t="shared" si="48"/>
        <v>8315.8720206435737</v>
      </c>
      <c r="O105" s="14">
        <f>VLOOKUP(B105,Valores!$A$2:$O$300,14,FALSE)</f>
        <v>3.1300000000000001E-2</v>
      </c>
      <c r="P105" s="14" t="str">
        <f>VLOOKUP(B105,Valores!$A$2:$O$300,15,FALSE)</f>
        <v>COM</v>
      </c>
      <c r="Q105" s="5">
        <f t="shared" si="59"/>
        <v>0</v>
      </c>
      <c r="R105" s="5">
        <f t="shared" si="60"/>
        <v>0</v>
      </c>
      <c r="S105" s="5">
        <f t="shared" si="61"/>
        <v>0</v>
      </c>
      <c r="T105" s="5">
        <f t="shared" si="62"/>
        <v>0</v>
      </c>
      <c r="U105" s="5">
        <f t="shared" si="63"/>
        <v>0</v>
      </c>
      <c r="W105" s="1">
        <f t="shared" si="49"/>
        <v>8298.6599851188821</v>
      </c>
      <c r="X105" s="7">
        <f t="shared" si="50"/>
        <v>259.748057534221</v>
      </c>
      <c r="Z105" s="1">
        <f t="shared" si="51"/>
        <v>7975.7294138461084</v>
      </c>
      <c r="AA105" s="7">
        <f t="shared" si="52"/>
        <v>249.64033065338322</v>
      </c>
      <c r="AC105" s="1">
        <f t="shared" si="53"/>
        <v>8417.5049923131774</v>
      </c>
      <c r="AD105" s="7">
        <f t="shared" si="54"/>
        <v>263.46790625940247</v>
      </c>
      <c r="AF105" s="1">
        <f t="shared" si="55"/>
        <v>8243.7453955877263</v>
      </c>
      <c r="AG105" s="7">
        <f t="shared" si="56"/>
        <v>258.02923088189584</v>
      </c>
      <c r="AI105" s="1">
        <f t="shared" si="57"/>
        <v>8315.8720206435737</v>
      </c>
      <c r="AJ105" s="7">
        <f t="shared" si="58"/>
        <v>260.28679424614387</v>
      </c>
    </row>
    <row r="106" spans="1:36" x14ac:dyDescent="0.2">
      <c r="A106" s="5">
        <v>21</v>
      </c>
      <c r="B106" s="6" t="s">
        <v>440</v>
      </c>
      <c r="C106" s="6" t="str">
        <f>VLOOKUP(B106,Valores!$A$2:$F$300,5,FALSE)</f>
        <v>m³</v>
      </c>
      <c r="D106" s="6">
        <v>3.93</v>
      </c>
      <c r="E106" s="3">
        <f>VLOOKUP($B106,Valores!$A$2:$G$300,6,FALSE)*VLOOKUP(VLOOKUP($B106,Indices_Poder!$B$5:$E$250,3,FALSE),Indices_Poder!$G$6:$N$27,4,FALSE)*VLOOKUP($E$90,Regional!$A$2:$B$7,2,FALSE)</f>
        <v>3577.0086142753808</v>
      </c>
      <c r="F106" s="1">
        <f>VLOOKUP($B106,Valores!$A$2:$G$300,6,FALSE)*VLOOKUP(VLOOKUP($B106,Indices_Poder!$B$5:$E$250,3,FALSE),Indices_Poder!$G$6:$N$27,4,FALSE)*VLOOKUP($F$90,Regional!$A$2:$B$7,2,FALSE)</f>
        <v>3437.8144025198744</v>
      </c>
      <c r="G106" s="1">
        <f>VLOOKUP($B106,Valores!$A$2:$G$1691,6,FALSE)*VLOOKUP(VLOOKUP($B106,Indices_Poder!$B$5:$E$250,3,FALSE),Indices_Poder!$G$6:$N$27,4,FALSE)*VLOOKUP($G$90,Regional!$A$2:$B$7,2,FALSE)</f>
        <v>3628.2349104798182</v>
      </c>
      <c r="H106" s="1">
        <f>VLOOKUP($B106,Valores!$A$2:$G$1691,6,FALSE)*VLOOKUP(VLOOKUP($B106,Indices_Poder!$B$5:$E$250,3,FALSE),Indices_Poder!$G$6:$N$27,4,FALSE)*VLOOKUP($H$90,Regional!$A$2:$B$7,2,FALSE)</f>
        <v>3553.3385325809168</v>
      </c>
      <c r="I106" s="2">
        <f>VLOOKUP($B106,Valores!$A$2:$G$1691,6,FALSE)*VLOOKUP(VLOOKUP($B106,Indices_Poder!$B$5:$E$250,3,FALSE),Indices_Poder!$G$6:$N$27,4,FALSE)*VLOOKUP($I$90,Regional!$A$2:$B$7,2,FALSE)</f>
        <v>3584.4275951049885</v>
      </c>
      <c r="J106" s="3">
        <f t="shared" si="44"/>
        <v>14057.643854102247</v>
      </c>
      <c r="K106" s="1">
        <f t="shared" si="45"/>
        <v>13510.610601903107</v>
      </c>
      <c r="L106" s="1">
        <f t="shared" si="46"/>
        <v>14258.963198185686</v>
      </c>
      <c r="M106" s="1">
        <f t="shared" si="47"/>
        <v>13964.620433043003</v>
      </c>
      <c r="N106" s="2">
        <f t="shared" si="48"/>
        <v>14086.800448762606</v>
      </c>
      <c r="O106" s="14">
        <f>VLOOKUP(B106,Valores!$A$2:$O$300,14,FALSE)</f>
        <v>3.1300000000000001E-2</v>
      </c>
      <c r="P106" s="14" t="str">
        <f>VLOOKUP(B106,Valores!$A$2:$O$300,15,FALSE)</f>
        <v>COM</v>
      </c>
      <c r="Q106" s="5">
        <f t="shared" si="59"/>
        <v>0</v>
      </c>
      <c r="R106" s="5">
        <f t="shared" si="60"/>
        <v>0</v>
      </c>
      <c r="S106" s="5">
        <f t="shared" si="61"/>
        <v>0</v>
      </c>
      <c r="T106" s="5">
        <f t="shared" si="62"/>
        <v>0</v>
      </c>
      <c r="U106" s="5">
        <f t="shared" si="63"/>
        <v>0</v>
      </c>
      <c r="W106" s="1">
        <f t="shared" si="49"/>
        <v>14057.643854102247</v>
      </c>
      <c r="X106" s="7">
        <f t="shared" si="50"/>
        <v>440.00425263340037</v>
      </c>
      <c r="Z106" s="1">
        <f t="shared" si="51"/>
        <v>13510.610601903107</v>
      </c>
      <c r="AA106" s="7">
        <f t="shared" si="52"/>
        <v>422.88211183956724</v>
      </c>
      <c r="AC106" s="1">
        <f t="shared" si="53"/>
        <v>14258.963198185686</v>
      </c>
      <c r="AD106" s="7">
        <f t="shared" si="54"/>
        <v>446.305548103212</v>
      </c>
      <c r="AF106" s="1">
        <f t="shared" si="55"/>
        <v>13964.620433043003</v>
      </c>
      <c r="AG106" s="7">
        <f t="shared" si="56"/>
        <v>437.09261955424603</v>
      </c>
      <c r="AI106" s="1">
        <f t="shared" si="57"/>
        <v>14086.800448762606</v>
      </c>
      <c r="AJ106" s="7">
        <f t="shared" si="58"/>
        <v>440.91685404626958</v>
      </c>
    </row>
    <row r="107" spans="1:36" x14ac:dyDescent="0.2">
      <c r="A107" s="5">
        <v>22</v>
      </c>
      <c r="B107" s="6" t="s">
        <v>441</v>
      </c>
      <c r="C107" s="6" t="str">
        <f>VLOOKUP(B107,Valores!$A$2:$F$300,5,FALSE)</f>
        <v>m³</v>
      </c>
      <c r="D107" s="6">
        <v>1.74</v>
      </c>
      <c r="E107" s="3">
        <f>VLOOKUP($B107,Valores!$A$2:$G$300,6,FALSE)*VLOOKUP(VLOOKUP($B107,Indices_Poder!$B$5:$E$250,3,FALSE),Indices_Poder!$G$6:$N$27,4,FALSE)*VLOOKUP($E$90,Regional!$A$2:$B$7,2,FALSE)</f>
        <v>3577.0086142753808</v>
      </c>
      <c r="F107" s="1">
        <f>VLOOKUP($B107,Valores!$A$2:$G$300,6,FALSE)*VLOOKUP(VLOOKUP($B107,Indices_Poder!$B$5:$E$250,3,FALSE),Indices_Poder!$G$6:$N$27,4,FALSE)*VLOOKUP($F$90,Regional!$A$2:$B$7,2,FALSE)</f>
        <v>3437.8144025198744</v>
      </c>
      <c r="G107" s="1">
        <f>VLOOKUP($B107,Valores!$A$2:$G$1691,6,FALSE)*VLOOKUP(VLOOKUP($B107,Indices_Poder!$B$5:$E$250,3,FALSE),Indices_Poder!$G$6:$N$27,4,FALSE)*VLOOKUP($G$90,Regional!$A$2:$B$7,2,FALSE)</f>
        <v>3628.2349104798182</v>
      </c>
      <c r="H107" s="1">
        <f>VLOOKUP($B107,Valores!$A$2:$G$1691,6,FALSE)*VLOOKUP(VLOOKUP($B107,Indices_Poder!$B$5:$E$250,3,FALSE),Indices_Poder!$G$6:$N$27,4,FALSE)*VLOOKUP($H$90,Regional!$A$2:$B$7,2,FALSE)</f>
        <v>3553.3385325809168</v>
      </c>
      <c r="I107" s="2">
        <f>VLOOKUP($B107,Valores!$A$2:$G$1691,6,FALSE)*VLOOKUP(VLOOKUP($B107,Indices_Poder!$B$5:$E$250,3,FALSE),Indices_Poder!$G$6:$N$27,4,FALSE)*VLOOKUP($I$90,Regional!$A$2:$B$7,2,FALSE)</f>
        <v>3584.4275951049885</v>
      </c>
      <c r="J107" s="3">
        <f t="shared" si="44"/>
        <v>6223.994988839162</v>
      </c>
      <c r="K107" s="1">
        <f t="shared" si="45"/>
        <v>5981.7970603845815</v>
      </c>
      <c r="L107" s="1">
        <f t="shared" si="46"/>
        <v>6313.1287442348839</v>
      </c>
      <c r="M107" s="1">
        <f t="shared" si="47"/>
        <v>6182.8090466907952</v>
      </c>
      <c r="N107" s="2">
        <f t="shared" si="48"/>
        <v>6236.9040154826798</v>
      </c>
      <c r="O107" s="14">
        <f>VLOOKUP(B107,Valores!$A$2:$O$300,14,FALSE)</f>
        <v>3.1300000000000001E-2</v>
      </c>
      <c r="P107" s="14" t="str">
        <f>VLOOKUP(B107,Valores!$A$2:$O$300,15,FALSE)</f>
        <v>COM</v>
      </c>
      <c r="Q107" s="5">
        <f t="shared" si="59"/>
        <v>0</v>
      </c>
      <c r="R107" s="5">
        <f t="shared" si="60"/>
        <v>0</v>
      </c>
      <c r="S107" s="5">
        <f t="shared" si="61"/>
        <v>0</v>
      </c>
      <c r="T107" s="5">
        <f t="shared" si="62"/>
        <v>0</v>
      </c>
      <c r="U107" s="5">
        <f t="shared" si="63"/>
        <v>0</v>
      </c>
      <c r="W107" s="1">
        <f t="shared" si="49"/>
        <v>6223.994988839162</v>
      </c>
      <c r="X107" s="7">
        <f t="shared" si="50"/>
        <v>194.81104315066577</v>
      </c>
      <c r="Z107" s="1">
        <f t="shared" si="51"/>
        <v>5981.7970603845815</v>
      </c>
      <c r="AA107" s="7">
        <f t="shared" si="52"/>
        <v>187.23024799003741</v>
      </c>
      <c r="AC107" s="1">
        <f t="shared" si="53"/>
        <v>6313.1287442348839</v>
      </c>
      <c r="AD107" s="7">
        <f t="shared" si="54"/>
        <v>197.60092969455187</v>
      </c>
      <c r="AF107" s="1">
        <f t="shared" si="55"/>
        <v>6182.8090466907952</v>
      </c>
      <c r="AG107" s="7">
        <f t="shared" si="56"/>
        <v>193.52192316142191</v>
      </c>
      <c r="AI107" s="1">
        <f t="shared" si="57"/>
        <v>6236.9040154826798</v>
      </c>
      <c r="AJ107" s="7">
        <f t="shared" si="58"/>
        <v>195.21509568460789</v>
      </c>
    </row>
    <row r="108" spans="1:36" x14ac:dyDescent="0.2">
      <c r="A108" s="5">
        <v>23</v>
      </c>
      <c r="B108" s="6" t="s">
        <v>593</v>
      </c>
      <c r="C108" s="6" t="str">
        <f>VLOOKUP(B108,Valores!$A$2:$F$300,5,FALSE)</f>
        <v>m³</v>
      </c>
      <c r="D108" s="6">
        <v>68.11</v>
      </c>
      <c r="E108" s="3">
        <f>VLOOKUP($B108,Valores!$A$2:$G$300,6,FALSE)*VLOOKUP(VLOOKUP($B108,Indices_Poder!$B$5:$E$250,3,FALSE),Indices_Poder!$G$6:$N$27,4,FALSE)*VLOOKUP($E$90,Regional!$A$2:$B$7,2,FALSE)</f>
        <v>3577.0086142753808</v>
      </c>
      <c r="F108" s="1">
        <f>VLOOKUP($B108,Valores!$A$2:$G$300,6,FALSE)*VLOOKUP(VLOOKUP($B108,Indices_Poder!$B$5:$E$250,3,FALSE),Indices_Poder!$G$6:$N$27,4,FALSE)*VLOOKUP($F$90,Regional!$A$2:$B$7,2,FALSE)</f>
        <v>3437.8144025198744</v>
      </c>
      <c r="G108" s="1">
        <f>VLOOKUP($B108,Valores!$A$2:$G$1691,6,FALSE)*VLOOKUP(VLOOKUP($B108,Indices_Poder!$B$5:$E$250,3,FALSE),Indices_Poder!$G$6:$N$27,4,FALSE)*VLOOKUP($G$90,Regional!$A$2:$B$7,2,FALSE)</f>
        <v>3628.2349104798182</v>
      </c>
      <c r="H108" s="1">
        <f>VLOOKUP($B108,Valores!$A$2:$G$1691,6,FALSE)*VLOOKUP(VLOOKUP($B108,Indices_Poder!$B$5:$E$250,3,FALSE),Indices_Poder!$G$6:$N$27,4,FALSE)*VLOOKUP($H$90,Regional!$A$2:$B$7,2,FALSE)</f>
        <v>3553.3385325809168</v>
      </c>
      <c r="I108" s="2">
        <f>VLOOKUP($B108,Valores!$A$2:$G$1691,6,FALSE)*VLOOKUP(VLOOKUP($B108,Indices_Poder!$B$5:$E$250,3,FALSE),Indices_Poder!$G$6:$N$27,4,FALSE)*VLOOKUP($I$90,Regional!$A$2:$B$7,2,FALSE)</f>
        <v>3584.4275951049885</v>
      </c>
      <c r="J108" s="3">
        <f t="shared" si="44"/>
        <v>243630.05671829617</v>
      </c>
      <c r="K108" s="1">
        <f t="shared" si="45"/>
        <v>234149.53895562864</v>
      </c>
      <c r="L108" s="1">
        <f t="shared" si="46"/>
        <v>247119.07975278041</v>
      </c>
      <c r="M108" s="1">
        <f t="shared" si="47"/>
        <v>242017.88745408625</v>
      </c>
      <c r="N108" s="2">
        <f t="shared" si="48"/>
        <v>244135.36350260075</v>
      </c>
      <c r="O108" s="14">
        <f>VLOOKUP(B108,Valores!$A$2:$O$300,14,FALSE)</f>
        <v>3.1300000000000001E-2</v>
      </c>
      <c r="P108" s="14" t="str">
        <f>VLOOKUP(B108,Valores!$A$2:$O$300,15,FALSE)</f>
        <v>COM</v>
      </c>
      <c r="Q108" s="5">
        <f t="shared" si="59"/>
        <v>0</v>
      </c>
      <c r="R108" s="5">
        <f t="shared" si="60"/>
        <v>0</v>
      </c>
      <c r="S108" s="5">
        <f t="shared" si="61"/>
        <v>0</v>
      </c>
      <c r="T108" s="5">
        <f t="shared" si="62"/>
        <v>0</v>
      </c>
      <c r="U108" s="5">
        <f t="shared" si="63"/>
        <v>0</v>
      </c>
      <c r="W108" s="1">
        <f t="shared" si="49"/>
        <v>243630.05671829617</v>
      </c>
      <c r="X108" s="7">
        <f t="shared" si="50"/>
        <v>7625.6207752826704</v>
      </c>
      <c r="Z108" s="1">
        <f t="shared" si="51"/>
        <v>234149.53895562864</v>
      </c>
      <c r="AA108" s="7">
        <f t="shared" si="52"/>
        <v>7328.8805693111772</v>
      </c>
      <c r="AC108" s="1">
        <f t="shared" si="53"/>
        <v>247119.07975278041</v>
      </c>
      <c r="AD108" s="7">
        <f t="shared" si="54"/>
        <v>7734.8271962620274</v>
      </c>
      <c r="AF108" s="1">
        <f t="shared" si="55"/>
        <v>242017.88745408625</v>
      </c>
      <c r="AG108" s="7">
        <f t="shared" si="56"/>
        <v>7575.1598773128999</v>
      </c>
      <c r="AI108" s="1">
        <f t="shared" si="57"/>
        <v>244135.36350260075</v>
      </c>
      <c r="AJ108" s="7">
        <f t="shared" si="58"/>
        <v>7641.4368776314041</v>
      </c>
    </row>
    <row r="109" spans="1:36" x14ac:dyDescent="0.2">
      <c r="A109" s="5">
        <v>24</v>
      </c>
      <c r="B109" s="6" t="s">
        <v>26</v>
      </c>
      <c r="C109" s="6" t="str">
        <f>VLOOKUP(B109,Valores!$A$2:$F$300,5,FALSE)</f>
        <v>unid.</v>
      </c>
      <c r="D109" s="6">
        <v>1</v>
      </c>
      <c r="E109" s="3">
        <f>VLOOKUP($B109,Valores!$A$2:$G$300,6,FALSE)*VLOOKUP(VLOOKUP($B109,Indices_Poder!$B$5:$E$250,3,FALSE),Indices_Poder!$G$6:$N$27,4,FALSE)*VLOOKUP($E$90,Regional!$A$2:$B$7,2,FALSE)</f>
        <v>35004.213271464112</v>
      </c>
      <c r="F109" s="1">
        <f>VLOOKUP($B109,Valores!$A$2:$G$300,6,FALSE)*VLOOKUP(VLOOKUP($B109,Indices_Poder!$B$5:$E$250,3,FALSE),Indices_Poder!$G$6:$N$27,4,FALSE)*VLOOKUP($F$90,Regional!$A$2:$B$7,2,FALSE)</f>
        <v>33642.074009344913</v>
      </c>
      <c r="G109" s="1">
        <f>VLOOKUP($B109,Valores!$A$2:$G$1691,6,FALSE)*VLOOKUP(VLOOKUP($B109,Indices_Poder!$B$5:$E$250,3,FALSE),Indices_Poder!$G$6:$N$27,4,FALSE)*VLOOKUP($G$90,Regional!$A$2:$B$7,2,FALSE)</f>
        <v>35505.50817757396</v>
      </c>
      <c r="H109" s="1">
        <f>VLOOKUP($B109,Valores!$A$2:$G$1691,6,FALSE)*VLOOKUP(VLOOKUP($B109,Indices_Poder!$B$5:$E$250,3,FALSE),Indices_Poder!$G$6:$N$27,4,FALSE)*VLOOKUP($H$90,Regional!$A$2:$B$7,2,FALSE)</f>
        <v>34772.580452778864</v>
      </c>
      <c r="I109" s="2">
        <f>VLOOKUP($B109,Valores!$A$2:$G$1691,6,FALSE)*VLOOKUP(VLOOKUP($B109,Indices_Poder!$B$5:$E$250,3,FALSE),Indices_Poder!$G$6:$N$27,4,FALSE)*VLOOKUP($I$90,Regional!$A$2:$B$7,2,FALSE)</f>
        <v>35076.814602693812</v>
      </c>
      <c r="J109" s="3">
        <f t="shared" si="44"/>
        <v>35004.213271464112</v>
      </c>
      <c r="K109" s="1">
        <f t="shared" si="45"/>
        <v>33642.074009344913</v>
      </c>
      <c r="L109" s="1">
        <f t="shared" si="46"/>
        <v>35505.50817757396</v>
      </c>
      <c r="M109" s="1">
        <f t="shared" si="47"/>
        <v>34772.580452778864</v>
      </c>
      <c r="N109" s="2">
        <f t="shared" si="48"/>
        <v>35076.814602693812</v>
      </c>
      <c r="O109" s="14">
        <f>VLOOKUP(B109,Valores!$A$2:$O$300,14,FALSE)</f>
        <v>6.6699999999999995E-2</v>
      </c>
      <c r="P109" s="14" t="str">
        <f>VLOOKUP(B109,Valores!$A$2:$O$300,15,FALSE)</f>
        <v>UAR</v>
      </c>
      <c r="Q109" s="5">
        <f t="shared" si="59"/>
        <v>15634.100910625841</v>
      </c>
      <c r="R109" s="5">
        <f t="shared" si="60"/>
        <v>15025.722070251855</v>
      </c>
      <c r="S109" s="5">
        <f t="shared" si="61"/>
        <v>15857.996676753317</v>
      </c>
      <c r="T109" s="5">
        <f t="shared" si="62"/>
        <v>15530.64562558762</v>
      </c>
      <c r="U109" s="5">
        <f t="shared" si="63"/>
        <v>15666.527193996026</v>
      </c>
      <c r="W109" s="1">
        <f t="shared" si="49"/>
        <v>50638.314182089955</v>
      </c>
      <c r="X109" s="7">
        <f t="shared" si="50"/>
        <v>3377.5755559453996</v>
      </c>
      <c r="Z109" s="1">
        <f t="shared" si="51"/>
        <v>48667.796079596767</v>
      </c>
      <c r="AA109" s="7">
        <f t="shared" si="52"/>
        <v>3246.1419985091043</v>
      </c>
      <c r="AC109" s="1">
        <f t="shared" si="53"/>
        <v>51363.504854327279</v>
      </c>
      <c r="AD109" s="7">
        <f t="shared" si="54"/>
        <v>3425.9457737836292</v>
      </c>
      <c r="AF109" s="1">
        <f t="shared" si="55"/>
        <v>50303.226078366482</v>
      </c>
      <c r="AG109" s="7">
        <f t="shared" si="56"/>
        <v>3355.2251794270442</v>
      </c>
      <c r="AI109" s="1">
        <f t="shared" si="57"/>
        <v>50743.341796689841</v>
      </c>
      <c r="AJ109" s="7">
        <f t="shared" si="58"/>
        <v>3384.5808978392124</v>
      </c>
    </row>
    <row r="110" spans="1:36" x14ac:dyDescent="0.2">
      <c r="A110" s="5">
        <v>25</v>
      </c>
      <c r="B110" s="6" t="s">
        <v>24</v>
      </c>
      <c r="C110" s="6" t="str">
        <f>VLOOKUP(B110,Valores!$A$2:$F$300,5,FALSE)</f>
        <v>unid.</v>
      </c>
      <c r="D110" s="6">
        <v>1</v>
      </c>
      <c r="E110" s="3">
        <f>VLOOKUP($B110,Valores!$A$2:$G$300,6,FALSE)*VLOOKUP(VLOOKUP($B110,Indices_Poder!$B$5:$E$250,3,FALSE),Indices_Poder!$G$6:$N$27,4,FALSE)*VLOOKUP($E$90,Regional!$A$2:$B$7,2,FALSE)</f>
        <v>35004.213271464112</v>
      </c>
      <c r="F110" s="1">
        <f>VLOOKUP($B110,Valores!$A$2:$G$300,6,FALSE)*VLOOKUP(VLOOKUP($B110,Indices_Poder!$B$5:$E$250,3,FALSE),Indices_Poder!$G$6:$N$27,4,FALSE)*VLOOKUP($F$90,Regional!$A$2:$B$7,2,FALSE)</f>
        <v>33642.074009344913</v>
      </c>
      <c r="G110" s="1">
        <f>VLOOKUP($B110,Valores!$A$2:$G$1691,6,FALSE)*VLOOKUP(VLOOKUP($B110,Indices_Poder!$B$5:$E$250,3,FALSE),Indices_Poder!$G$6:$N$27,4,FALSE)*VLOOKUP($G$90,Regional!$A$2:$B$7,2,FALSE)</f>
        <v>35505.50817757396</v>
      </c>
      <c r="H110" s="1">
        <f>VLOOKUP($B110,Valores!$A$2:$G$1691,6,FALSE)*VLOOKUP(VLOOKUP($B110,Indices_Poder!$B$5:$E$250,3,FALSE),Indices_Poder!$G$6:$N$27,4,FALSE)*VLOOKUP($H$90,Regional!$A$2:$B$7,2,FALSE)</f>
        <v>34772.580452778864</v>
      </c>
      <c r="I110" s="2">
        <f>VLOOKUP($B110,Valores!$A$2:$G$1691,6,FALSE)*VLOOKUP(VLOOKUP($B110,Indices_Poder!$B$5:$E$250,3,FALSE),Indices_Poder!$G$6:$N$27,4,FALSE)*VLOOKUP($I$90,Regional!$A$2:$B$7,2,FALSE)</f>
        <v>35076.814602693812</v>
      </c>
      <c r="J110" s="3">
        <f t="shared" si="44"/>
        <v>35004.213271464112</v>
      </c>
      <c r="K110" s="1">
        <f t="shared" si="45"/>
        <v>33642.074009344913</v>
      </c>
      <c r="L110" s="1">
        <f t="shared" si="46"/>
        <v>35505.50817757396</v>
      </c>
      <c r="M110" s="1">
        <f t="shared" si="47"/>
        <v>34772.580452778864</v>
      </c>
      <c r="N110" s="2">
        <f t="shared" si="48"/>
        <v>35076.814602693812</v>
      </c>
      <c r="O110" s="14">
        <f>VLOOKUP(B110,Valores!$A$2:$O$300,14,FALSE)</f>
        <v>6.6699999999999995E-2</v>
      </c>
      <c r="P110" s="14" t="str">
        <f>VLOOKUP(B110,Valores!$A$2:$O$300,15,FALSE)</f>
        <v>UAR</v>
      </c>
      <c r="Q110" s="5">
        <f t="shared" si="59"/>
        <v>15634.100910625841</v>
      </c>
      <c r="R110" s="5">
        <f t="shared" si="60"/>
        <v>15025.722070251855</v>
      </c>
      <c r="S110" s="5">
        <f t="shared" si="61"/>
        <v>15857.996676753317</v>
      </c>
      <c r="T110" s="5">
        <f t="shared" si="62"/>
        <v>15530.64562558762</v>
      </c>
      <c r="U110" s="5">
        <f t="shared" si="63"/>
        <v>15666.527193996026</v>
      </c>
      <c r="W110" s="1">
        <f t="shared" si="49"/>
        <v>50638.314182089955</v>
      </c>
      <c r="X110" s="7">
        <f t="shared" si="50"/>
        <v>3377.5755559453996</v>
      </c>
      <c r="Z110" s="1">
        <f t="shared" si="51"/>
        <v>48667.796079596767</v>
      </c>
      <c r="AA110" s="7">
        <f t="shared" si="52"/>
        <v>3246.1419985091043</v>
      </c>
      <c r="AC110" s="1">
        <f t="shared" si="53"/>
        <v>51363.504854327279</v>
      </c>
      <c r="AD110" s="7">
        <f t="shared" si="54"/>
        <v>3425.9457737836292</v>
      </c>
      <c r="AF110" s="1">
        <f t="shared" si="55"/>
        <v>50303.226078366482</v>
      </c>
      <c r="AG110" s="7">
        <f t="shared" si="56"/>
        <v>3355.2251794270442</v>
      </c>
      <c r="AI110" s="1">
        <f t="shared" si="57"/>
        <v>50743.341796689841</v>
      </c>
      <c r="AJ110" s="7">
        <f t="shared" si="58"/>
        <v>3384.5808978392124</v>
      </c>
    </row>
    <row r="111" spans="1:36" x14ac:dyDescent="0.2">
      <c r="A111" s="5">
        <v>26</v>
      </c>
      <c r="B111" s="6" t="s">
        <v>25</v>
      </c>
      <c r="C111" s="6" t="str">
        <f>VLOOKUP(B111,Valores!$A$2:$F$300,5,FALSE)</f>
        <v>unid.</v>
      </c>
      <c r="D111" s="6">
        <v>1</v>
      </c>
      <c r="E111" s="3">
        <f>VLOOKUP($B111,Valores!$A$2:$G$300,6,FALSE)*VLOOKUP(VLOOKUP($B111,Indices_Poder!$B$5:$E$250,3,FALSE),Indices_Poder!$G$6:$N$27,4,FALSE)*VLOOKUP($E$90,Regional!$A$2:$B$7,2,FALSE)</f>
        <v>35004.213271464112</v>
      </c>
      <c r="F111" s="1">
        <f>VLOOKUP($B111,Valores!$A$2:$G$300,6,FALSE)*VLOOKUP(VLOOKUP($B111,Indices_Poder!$B$5:$E$250,3,FALSE),Indices_Poder!$G$6:$N$27,4,FALSE)*VLOOKUP($F$90,Regional!$A$2:$B$7,2,FALSE)</f>
        <v>33642.074009344913</v>
      </c>
      <c r="G111" s="1">
        <f>VLOOKUP($B111,Valores!$A$2:$G$1691,6,FALSE)*VLOOKUP(VLOOKUP($B111,Indices_Poder!$B$5:$E$250,3,FALSE),Indices_Poder!$G$6:$N$27,4,FALSE)*VLOOKUP($G$90,Regional!$A$2:$B$7,2,FALSE)</f>
        <v>35505.50817757396</v>
      </c>
      <c r="H111" s="1">
        <f>VLOOKUP($B111,Valores!$A$2:$G$1691,6,FALSE)*VLOOKUP(VLOOKUP($B111,Indices_Poder!$B$5:$E$250,3,FALSE),Indices_Poder!$G$6:$N$27,4,FALSE)*VLOOKUP($H$90,Regional!$A$2:$B$7,2,FALSE)</f>
        <v>34772.580452778864</v>
      </c>
      <c r="I111" s="2">
        <f>VLOOKUP($B111,Valores!$A$2:$G$1691,6,FALSE)*VLOOKUP(VLOOKUP($B111,Indices_Poder!$B$5:$E$250,3,FALSE),Indices_Poder!$G$6:$N$27,4,FALSE)*VLOOKUP($I$90,Regional!$A$2:$B$7,2,FALSE)</f>
        <v>35076.814602693812</v>
      </c>
      <c r="J111" s="3">
        <f t="shared" si="44"/>
        <v>35004.213271464112</v>
      </c>
      <c r="K111" s="1">
        <f t="shared" si="45"/>
        <v>33642.074009344913</v>
      </c>
      <c r="L111" s="1">
        <f t="shared" si="46"/>
        <v>35505.50817757396</v>
      </c>
      <c r="M111" s="1">
        <f t="shared" si="47"/>
        <v>34772.580452778864</v>
      </c>
      <c r="N111" s="2">
        <f t="shared" si="48"/>
        <v>35076.814602693812</v>
      </c>
      <c r="O111" s="14">
        <f>VLOOKUP(B111,Valores!$A$2:$O$300,14,FALSE)</f>
        <v>6.6699999999999995E-2</v>
      </c>
      <c r="P111" s="14" t="str">
        <f>VLOOKUP(B111,Valores!$A$2:$O$300,15,FALSE)</f>
        <v>UAR</v>
      </c>
      <c r="Q111" s="5">
        <f t="shared" si="59"/>
        <v>15634.100910625841</v>
      </c>
      <c r="R111" s="5">
        <f t="shared" si="60"/>
        <v>15025.722070251855</v>
      </c>
      <c r="S111" s="5">
        <f t="shared" si="61"/>
        <v>15857.996676753317</v>
      </c>
      <c r="T111" s="5">
        <f t="shared" si="62"/>
        <v>15530.64562558762</v>
      </c>
      <c r="U111" s="5">
        <f t="shared" si="63"/>
        <v>15666.527193996026</v>
      </c>
      <c r="W111" s="1">
        <f t="shared" si="49"/>
        <v>50638.314182089955</v>
      </c>
      <c r="X111" s="7">
        <f t="shared" si="50"/>
        <v>3377.5755559453996</v>
      </c>
      <c r="Z111" s="1">
        <f t="shared" si="51"/>
        <v>48667.796079596767</v>
      </c>
      <c r="AA111" s="7">
        <f t="shared" si="52"/>
        <v>3246.1419985091043</v>
      </c>
      <c r="AC111" s="1">
        <f t="shared" si="53"/>
        <v>51363.504854327279</v>
      </c>
      <c r="AD111" s="7">
        <f t="shared" si="54"/>
        <v>3425.9457737836292</v>
      </c>
      <c r="AF111" s="1">
        <f t="shared" si="55"/>
        <v>50303.226078366482</v>
      </c>
      <c r="AG111" s="7">
        <f t="shared" si="56"/>
        <v>3355.2251794270442</v>
      </c>
      <c r="AI111" s="1">
        <f t="shared" si="57"/>
        <v>50743.341796689841</v>
      </c>
      <c r="AJ111" s="7">
        <f t="shared" si="58"/>
        <v>3384.5808978392124</v>
      </c>
    </row>
    <row r="112" spans="1:36" x14ac:dyDescent="0.2">
      <c r="A112" s="24">
        <v>27</v>
      </c>
      <c r="B112" s="6" t="s">
        <v>503</v>
      </c>
      <c r="C112" s="6" t="str">
        <f>VLOOKUP(B112,Valores!$A$2:$F$300,5,FALSE)</f>
        <v>unid.</v>
      </c>
      <c r="D112" s="6">
        <v>1</v>
      </c>
      <c r="E112" s="3">
        <f>VLOOKUP($B112,Valores!$A$2:$G$300,6,FALSE)*VLOOKUP(VLOOKUP($B112,Indices_Poder!$B$5:$E$250,3,FALSE),Indices_Poder!$G$6:$N$27,4,FALSE)*VLOOKUP($E$90,Regional!$A$2:$B$7,2,FALSE)</f>
        <v>35004.213271464112</v>
      </c>
      <c r="F112" s="1">
        <f>VLOOKUP($B112,Valores!$A$2:$G$300,6,FALSE)*VLOOKUP(VLOOKUP($B112,Indices_Poder!$B$5:$E$250,3,FALSE),Indices_Poder!$G$6:$N$27,4,FALSE)*VLOOKUP($F$90,Regional!$A$2:$B$7,2,FALSE)</f>
        <v>33642.074009344913</v>
      </c>
      <c r="G112" s="1">
        <f>VLOOKUP($B112,Valores!$A$2:$G$1691,6,FALSE)*VLOOKUP(VLOOKUP($B112,Indices_Poder!$B$5:$E$250,3,FALSE),Indices_Poder!$G$6:$N$27,4,FALSE)*VLOOKUP($G$90,Regional!$A$2:$B$7,2,FALSE)</f>
        <v>35505.50817757396</v>
      </c>
      <c r="H112" s="1">
        <f>VLOOKUP($B112,Valores!$A$2:$G$1691,6,FALSE)*VLOOKUP(VLOOKUP($B112,Indices_Poder!$B$5:$E$250,3,FALSE),Indices_Poder!$G$6:$N$27,4,FALSE)*VLOOKUP($H$90,Regional!$A$2:$B$7,2,FALSE)</f>
        <v>34772.580452778864</v>
      </c>
      <c r="I112" s="2">
        <f>VLOOKUP($B112,Valores!$A$2:$G$1691,6,FALSE)*VLOOKUP(VLOOKUP($B112,Indices_Poder!$B$5:$E$250,3,FALSE),Indices_Poder!$G$6:$N$27,4,FALSE)*VLOOKUP($I$90,Regional!$A$2:$B$7,2,FALSE)</f>
        <v>35076.814602693812</v>
      </c>
      <c r="J112" s="28">
        <f t="shared" si="44"/>
        <v>35004.213271464112</v>
      </c>
      <c r="K112" s="29">
        <f t="shared" si="45"/>
        <v>33642.074009344913</v>
      </c>
      <c r="L112" s="29">
        <f t="shared" si="46"/>
        <v>35505.50817757396</v>
      </c>
      <c r="M112" s="29">
        <f t="shared" si="47"/>
        <v>34772.580452778864</v>
      </c>
      <c r="N112" s="38">
        <f t="shared" si="48"/>
        <v>35076.814602693812</v>
      </c>
      <c r="O112" s="14">
        <f>VLOOKUP(B112,Valores!$A$2:$O$300,14,FALSE)</f>
        <v>6.6699999999999995E-2</v>
      </c>
      <c r="P112" s="14" t="str">
        <f>VLOOKUP(B112,Valores!$A$2:$O$300,15,FALSE)</f>
        <v>UAR</v>
      </c>
      <c r="Q112" s="5">
        <f t="shared" si="59"/>
        <v>15634.100910625841</v>
      </c>
      <c r="R112" s="5">
        <f t="shared" si="60"/>
        <v>15025.722070251855</v>
      </c>
      <c r="S112" s="5">
        <f t="shared" si="61"/>
        <v>15857.996676753317</v>
      </c>
      <c r="T112" s="5">
        <f t="shared" si="62"/>
        <v>15530.64562558762</v>
      </c>
      <c r="U112" s="5">
        <f t="shared" si="63"/>
        <v>15666.527193996026</v>
      </c>
      <c r="W112" s="1">
        <f t="shared" si="49"/>
        <v>50638.314182089955</v>
      </c>
      <c r="X112" s="7">
        <f t="shared" si="50"/>
        <v>3377.5755559453996</v>
      </c>
      <c r="Z112" s="1">
        <f t="shared" si="51"/>
        <v>48667.796079596767</v>
      </c>
      <c r="AA112" s="7">
        <f t="shared" si="52"/>
        <v>3246.1419985091043</v>
      </c>
      <c r="AC112" s="1">
        <f t="shared" si="53"/>
        <v>51363.504854327279</v>
      </c>
      <c r="AD112" s="7">
        <f t="shared" si="54"/>
        <v>3425.9457737836292</v>
      </c>
      <c r="AF112" s="1">
        <f t="shared" si="55"/>
        <v>50303.226078366482</v>
      </c>
      <c r="AG112" s="7">
        <f t="shared" si="56"/>
        <v>3355.2251794270442</v>
      </c>
      <c r="AI112" s="1">
        <f t="shared" si="57"/>
        <v>50743.341796689841</v>
      </c>
      <c r="AJ112" s="7">
        <f t="shared" si="58"/>
        <v>3384.5808978392124</v>
      </c>
    </row>
    <row r="113" spans="1:36" s="14" customFormat="1" x14ac:dyDescent="0.2">
      <c r="A113" s="44"/>
      <c r="B113" s="45" t="s">
        <v>38</v>
      </c>
      <c r="C113" s="45"/>
      <c r="D113" s="45"/>
      <c r="E113" s="48"/>
      <c r="F113" s="46"/>
      <c r="G113" s="46"/>
      <c r="H113" s="46"/>
      <c r="I113" s="47"/>
      <c r="J113" s="48">
        <f>SUM(J91:J112)</f>
        <v>1952180.2872488541</v>
      </c>
      <c r="K113" s="46">
        <f>SUM(K91:K112)</f>
        <v>1876213.9629845524</v>
      </c>
      <c r="L113" s="46">
        <f>SUM(L91:L112)</f>
        <v>1980137.4370415537</v>
      </c>
      <c r="M113" s="46">
        <f>SUM(M91:M112)</f>
        <v>1939262.1559653303</v>
      </c>
      <c r="N113" s="47">
        <f>SUM(N91:N112)</f>
        <v>1956229.2537705547</v>
      </c>
      <c r="Q113" s="3">
        <f>SUMIF($O91:$O112,"&lt;&gt;Rateio",X91:X112)</f>
        <v>80135.406930035271</v>
      </c>
      <c r="R113" s="3">
        <f>SUMIF($O91:$O112,"&lt;&gt;Rateio",AA91:AA112)</f>
        <v>77017.051341844286</v>
      </c>
      <c r="S113" s="3">
        <f>SUMIF($O91:$O112,"&lt;&gt;Rateio",AD91:AD112)</f>
        <v>81283.025103354317</v>
      </c>
      <c r="T113" s="3">
        <f>SUMIF($O91:$O112,"&lt;&gt;Rateio",AG91:AG112)</f>
        <v>79605.128187880968</v>
      </c>
      <c r="U113" s="3">
        <f>SUMIF($O91:$O112,"&lt;&gt;Rateio",AJ91:AJ112)</f>
        <v>80301.613699964262</v>
      </c>
      <c r="W113" s="36"/>
      <c r="X113" s="215"/>
      <c r="Z113" s="36"/>
      <c r="AA113" s="215"/>
      <c r="AC113" s="36"/>
      <c r="AD113" s="215"/>
      <c r="AF113" s="36"/>
      <c r="AG113" s="215"/>
      <c r="AI113" s="36"/>
      <c r="AJ113" s="215"/>
    </row>
    <row r="114" spans="1:36" ht="12.75" hidden="1" customHeight="1" x14ac:dyDescent="0.2">
      <c r="A114" s="44"/>
      <c r="B114" s="45"/>
      <c r="C114" s="45"/>
      <c r="D114" s="45"/>
      <c r="E114" s="92" t="s">
        <v>30</v>
      </c>
      <c r="F114" s="92" t="s">
        <v>31</v>
      </c>
      <c r="G114" s="92" t="s">
        <v>32</v>
      </c>
      <c r="H114" s="92" t="s">
        <v>33</v>
      </c>
      <c r="I114" s="92" t="s">
        <v>34</v>
      </c>
      <c r="J114" s="46"/>
      <c r="K114" s="46"/>
      <c r="L114" s="46"/>
      <c r="M114" s="46"/>
      <c r="N114" s="46"/>
      <c r="Q114" s="5"/>
      <c r="R114" s="5"/>
      <c r="S114" s="5"/>
      <c r="T114" s="5"/>
      <c r="U114" s="5"/>
      <c r="X114" s="7"/>
      <c r="AA114" s="7"/>
      <c r="AD114" s="7"/>
      <c r="AG114" s="7"/>
      <c r="AJ114" s="7"/>
    </row>
    <row r="115" spans="1:36" ht="12.75" hidden="1" customHeight="1" x14ac:dyDescent="0.2">
      <c r="A115" s="30"/>
      <c r="B115" s="123" t="s">
        <v>215</v>
      </c>
      <c r="C115" s="31"/>
      <c r="D115" s="31"/>
      <c r="E115" s="33" t="e">
        <f>(SUMIF(#REF!,"Obras civis",J91:J112)+#REF!)*3.98%</f>
        <v>#REF!</v>
      </c>
      <c r="F115" s="33" t="e">
        <f>(SUMIF(#REF!,"Obras civis",K91:K112)+#REF!)*3.98%</f>
        <v>#REF!</v>
      </c>
      <c r="G115" s="33" t="e">
        <f>(SUMIF(#REF!,"Obras civis",L91:L112)+#REF!)*3.98%</f>
        <v>#REF!</v>
      </c>
      <c r="H115" s="33" t="e">
        <f>(SUMIF(#REF!,"Obras civis",M91:M112)+#REF!)*3.98%</f>
        <v>#REF!</v>
      </c>
      <c r="I115" s="33" t="e">
        <f>(SUMIF(#REF!,"Obras civis",N91:N112)+#REF!)*3.98%</f>
        <v>#REF!</v>
      </c>
      <c r="J115" s="33"/>
      <c r="K115" s="33"/>
      <c r="L115" s="33"/>
      <c r="M115" s="33"/>
      <c r="N115" s="33"/>
      <c r="Q115" s="5"/>
      <c r="R115" s="5"/>
      <c r="S115" s="5"/>
      <c r="T115" s="5"/>
      <c r="U115" s="5"/>
      <c r="X115" s="7"/>
      <c r="AA115" s="7"/>
      <c r="AD115" s="7"/>
      <c r="AG115" s="7"/>
      <c r="AJ115" s="7"/>
    </row>
    <row r="116" spans="1:36" ht="12.75" hidden="1" customHeight="1" x14ac:dyDescent="0.2">
      <c r="A116" s="30"/>
      <c r="B116" s="31" t="s">
        <v>141</v>
      </c>
      <c r="C116" s="41"/>
      <c r="D116" s="41"/>
      <c r="E116" s="35" t="e">
        <f>J113+#REF!+E115</f>
        <v>#REF!</v>
      </c>
      <c r="F116" s="35" t="e">
        <f>K113+#REF!+F115</f>
        <v>#REF!</v>
      </c>
      <c r="G116" s="35" t="e">
        <f>L113+#REF!+G115</f>
        <v>#REF!</v>
      </c>
      <c r="H116" s="35" t="e">
        <f>M113+#REF!+H115</f>
        <v>#REF!</v>
      </c>
      <c r="I116" s="35" t="e">
        <f>N113+#REF!+I115</f>
        <v>#REF!</v>
      </c>
      <c r="J116" s="35"/>
      <c r="K116" s="35"/>
      <c r="L116" s="35"/>
      <c r="M116" s="35"/>
      <c r="N116" s="35"/>
      <c r="Q116" s="5"/>
      <c r="R116" s="5"/>
      <c r="S116" s="5"/>
      <c r="T116" s="5"/>
      <c r="U116" s="5"/>
      <c r="X116" s="7"/>
      <c r="AA116" s="7"/>
      <c r="AD116" s="7"/>
      <c r="AG116" s="7"/>
      <c r="AJ116" s="7"/>
    </row>
    <row r="117" spans="1:36" ht="12.75" hidden="1" customHeight="1" x14ac:dyDescent="0.2">
      <c r="A117" s="30"/>
      <c r="B117" s="31" t="s">
        <v>209</v>
      </c>
      <c r="C117" s="31"/>
      <c r="D117" s="31"/>
      <c r="E117" s="33" t="e">
        <f>E116*2.7%</f>
        <v>#REF!</v>
      </c>
      <c r="F117" s="33" t="e">
        <f>F116*2.7%</f>
        <v>#REF!</v>
      </c>
      <c r="G117" s="33" t="e">
        <f>G116*2.7%</f>
        <v>#REF!</v>
      </c>
      <c r="H117" s="33" t="e">
        <f>H116*2.7%</f>
        <v>#REF!</v>
      </c>
      <c r="I117" s="33" t="e">
        <f>I116*2.7%</f>
        <v>#REF!</v>
      </c>
      <c r="J117" s="33"/>
      <c r="K117" s="33"/>
      <c r="L117" s="33"/>
      <c r="M117" s="33"/>
      <c r="N117" s="33"/>
      <c r="Q117" s="5"/>
      <c r="R117" s="5"/>
      <c r="S117" s="5"/>
      <c r="T117" s="5"/>
      <c r="U117" s="5"/>
      <c r="X117" s="7"/>
      <c r="AA117" s="7"/>
      <c r="AD117" s="7"/>
      <c r="AG117" s="7"/>
      <c r="AJ117" s="7"/>
    </row>
    <row r="118" spans="1:36" ht="12.75" hidden="1" customHeight="1" x14ac:dyDescent="0.2">
      <c r="A118" s="30"/>
      <c r="B118" s="31" t="s">
        <v>210</v>
      </c>
      <c r="C118" s="41"/>
      <c r="D118" s="41"/>
      <c r="E118" s="35" t="e">
        <f>E116*1.4%</f>
        <v>#REF!</v>
      </c>
      <c r="F118" s="35" t="e">
        <f>F116*1.4%</f>
        <v>#REF!</v>
      </c>
      <c r="G118" s="35" t="e">
        <f>G116*1.4%</f>
        <v>#REF!</v>
      </c>
      <c r="H118" s="35" t="e">
        <f>H116*1.4%</f>
        <v>#REF!</v>
      </c>
      <c r="I118" s="35" t="e">
        <f>I116*1.4%</f>
        <v>#REF!</v>
      </c>
      <c r="J118" s="35"/>
      <c r="K118" s="35"/>
      <c r="L118" s="35"/>
      <c r="M118" s="35"/>
      <c r="N118" s="35"/>
      <c r="Q118" s="5"/>
      <c r="R118" s="5"/>
      <c r="S118" s="5"/>
      <c r="T118" s="5"/>
      <c r="U118" s="5"/>
      <c r="X118" s="7"/>
      <c r="AA118" s="7"/>
      <c r="AD118" s="7"/>
      <c r="AG118" s="7"/>
      <c r="AJ118" s="7"/>
    </row>
    <row r="119" spans="1:36" ht="12.75" hidden="1" customHeight="1" x14ac:dyDescent="0.2">
      <c r="A119" s="119"/>
      <c r="B119" s="121" t="s">
        <v>213</v>
      </c>
      <c r="C119" s="121"/>
      <c r="D119" s="121"/>
      <c r="E119" s="120" t="e">
        <f>E116*3.99%</f>
        <v>#REF!</v>
      </c>
      <c r="F119" s="120" t="e">
        <f>F116*3.99%</f>
        <v>#REF!</v>
      </c>
      <c r="G119" s="120" t="e">
        <f>G116*3.99%</f>
        <v>#REF!</v>
      </c>
      <c r="H119" s="120" t="e">
        <f>H116*3.99%</f>
        <v>#REF!</v>
      </c>
      <c r="I119" s="120" t="e">
        <f>I116*3.99%</f>
        <v>#REF!</v>
      </c>
      <c r="J119" s="122"/>
      <c r="K119" s="120"/>
      <c r="L119" s="120"/>
      <c r="M119" s="120"/>
      <c r="N119" s="120"/>
      <c r="Q119" s="5"/>
      <c r="R119" s="5"/>
      <c r="S119" s="5"/>
      <c r="T119" s="5"/>
      <c r="U119" s="5"/>
      <c r="X119" s="7"/>
      <c r="AA119" s="7"/>
      <c r="AD119" s="7"/>
      <c r="AG119" s="7"/>
      <c r="AJ119" s="7"/>
    </row>
    <row r="120" spans="1:36" ht="12.75" hidden="1" customHeight="1" x14ac:dyDescent="0.2">
      <c r="A120" s="30"/>
      <c r="B120" s="43" t="s">
        <v>211</v>
      </c>
      <c r="C120" s="43"/>
      <c r="D120" s="43"/>
      <c r="E120" s="42" t="e">
        <f>E116*2.7%</f>
        <v>#REF!</v>
      </c>
      <c r="F120" s="42" t="e">
        <f>F116*2.7%</f>
        <v>#REF!</v>
      </c>
      <c r="G120" s="42" t="e">
        <f>G116*2.7%</f>
        <v>#REF!</v>
      </c>
      <c r="H120" s="42" t="e">
        <f>H116*2.7%</f>
        <v>#REF!</v>
      </c>
      <c r="I120" s="42" t="e">
        <f>I116*2.7%</f>
        <v>#REF!</v>
      </c>
      <c r="J120" s="42"/>
      <c r="K120" s="42"/>
      <c r="L120" s="42"/>
      <c r="M120" s="42"/>
      <c r="N120" s="42"/>
      <c r="Q120" s="5"/>
      <c r="R120" s="5"/>
      <c r="S120" s="5"/>
      <c r="T120" s="5"/>
      <c r="U120" s="5"/>
      <c r="X120" s="7"/>
      <c r="AA120" s="7"/>
      <c r="AD120" s="7"/>
      <c r="AG120" s="7"/>
      <c r="AJ120" s="7"/>
    </row>
    <row r="121" spans="1:36" ht="12.75" hidden="1" customHeight="1" x14ac:dyDescent="0.2">
      <c r="A121" s="30"/>
      <c r="B121" s="31" t="s">
        <v>142</v>
      </c>
      <c r="C121" s="31"/>
      <c r="D121" s="31"/>
      <c r="E121" s="33" t="e">
        <f>E116+E117+E118+E119+E120</f>
        <v>#REF!</v>
      </c>
      <c r="F121" s="33" t="e">
        <f>F116+F117+F118+F119+F120</f>
        <v>#REF!</v>
      </c>
      <c r="G121" s="33" t="e">
        <f>G116+G117+G118+G119+G120</f>
        <v>#REF!</v>
      </c>
      <c r="H121" s="33" t="e">
        <f>H116+H117+H118+H119+H120</f>
        <v>#REF!</v>
      </c>
      <c r="I121" s="33" t="e">
        <f>I116+I117+I118+I119+I120</f>
        <v>#REF!</v>
      </c>
      <c r="J121" s="33"/>
      <c r="K121" s="33"/>
      <c r="L121" s="33"/>
      <c r="M121" s="33"/>
      <c r="N121" s="33"/>
      <c r="Q121" s="5"/>
      <c r="R121" s="5"/>
      <c r="S121" s="5"/>
      <c r="T121" s="5"/>
      <c r="U121" s="5"/>
      <c r="X121" s="7"/>
      <c r="AA121" s="7"/>
      <c r="AD121" s="7"/>
      <c r="AG121" s="7"/>
      <c r="AJ121" s="7"/>
    </row>
    <row r="122" spans="1:36" ht="12.75" hidden="1" customHeight="1" x14ac:dyDescent="0.2">
      <c r="A122" s="31"/>
      <c r="B122" s="31" t="s">
        <v>143</v>
      </c>
      <c r="C122" s="31"/>
      <c r="D122" s="31"/>
      <c r="E122" s="33" t="e">
        <f>E121*3%</f>
        <v>#REF!</v>
      </c>
      <c r="F122" s="33" t="e">
        <f>F121*3%</f>
        <v>#REF!</v>
      </c>
      <c r="G122" s="33" t="e">
        <f>G121*3%</f>
        <v>#REF!</v>
      </c>
      <c r="H122" s="33" t="e">
        <f>H121*3%</f>
        <v>#REF!</v>
      </c>
      <c r="I122" s="33" t="e">
        <f>I121*3%</f>
        <v>#REF!</v>
      </c>
      <c r="J122" s="33"/>
      <c r="K122" s="33"/>
      <c r="L122" s="33"/>
      <c r="M122" s="33"/>
      <c r="N122" s="33"/>
      <c r="Q122" s="5"/>
      <c r="R122" s="5"/>
      <c r="S122" s="5"/>
      <c r="T122" s="5"/>
      <c r="U122" s="5"/>
      <c r="X122" s="7"/>
      <c r="AA122" s="7"/>
      <c r="AD122" s="7"/>
      <c r="AG122" s="7"/>
      <c r="AJ122" s="7"/>
    </row>
    <row r="123" spans="1:36" ht="12.75" hidden="1" customHeight="1" x14ac:dyDescent="0.2">
      <c r="A123" s="8"/>
      <c r="B123" s="8" t="s">
        <v>212</v>
      </c>
      <c r="C123" s="8"/>
      <c r="D123" s="8"/>
      <c r="E123" s="4" t="e">
        <f>E121*2.7%</f>
        <v>#REF!</v>
      </c>
      <c r="F123" s="4" t="e">
        <f>F121*2.7%</f>
        <v>#REF!</v>
      </c>
      <c r="G123" s="4" t="e">
        <f>G121*2.7%</f>
        <v>#REF!</v>
      </c>
      <c r="H123" s="4" t="e">
        <f>H121*2.7%</f>
        <v>#REF!</v>
      </c>
      <c r="I123" s="4" t="e">
        <f>I121*2.7%</f>
        <v>#REF!</v>
      </c>
      <c r="J123" s="4"/>
      <c r="K123" s="4"/>
      <c r="L123" s="4"/>
      <c r="M123" s="4"/>
      <c r="N123" s="4"/>
      <c r="Q123" s="5"/>
      <c r="R123" s="5"/>
      <c r="S123" s="5"/>
      <c r="T123" s="5"/>
      <c r="U123" s="5"/>
      <c r="X123" s="7"/>
      <c r="AA123" s="7"/>
      <c r="AD123" s="7"/>
      <c r="AG123" s="7"/>
      <c r="AJ123" s="7"/>
    </row>
    <row r="124" spans="1:36" x14ac:dyDescent="0.2">
      <c r="A124" s="44"/>
      <c r="B124" s="45" t="s">
        <v>144</v>
      </c>
      <c r="C124" s="45"/>
      <c r="D124" s="45"/>
      <c r="E124" s="46">
        <f>J113*(1+Entrada!$H$13)</f>
        <v>3446379.0791091272</v>
      </c>
      <c r="F124" s="46">
        <f>K113*(1+Entrada!$H$13)</f>
        <v>3312268.1302529289</v>
      </c>
      <c r="G124" s="46">
        <f>L113*(1+Entrada!$H$13)</f>
        <v>3495734.631353159</v>
      </c>
      <c r="H124" s="46">
        <f>M113*(1+Entrada!$H$13)</f>
        <v>3423573.4101411942</v>
      </c>
      <c r="I124" s="46">
        <f>N113*(1+Entrada!$H$13)</f>
        <v>3453527.1246065372</v>
      </c>
      <c r="J124" s="46"/>
      <c r="K124" s="46"/>
      <c r="L124" s="46"/>
      <c r="M124" s="46"/>
      <c r="N124" s="46"/>
      <c r="Q124" s="3">
        <f>SUMIF($O91:$O112,"&lt;&gt;Rateio",W91:W112)</f>
        <v>2336470.8681636695</v>
      </c>
      <c r="R124" s="3">
        <f>SUMIF($O91:$O112,"&lt;&gt;Rateio",Z91:Z112)</f>
        <v>2245550.421540807</v>
      </c>
      <c r="S124" s="3">
        <f>SUMIF($O91:$O112,"&lt;&gt;Rateio",AC91:AC112)</f>
        <v>2369931.4386213203</v>
      </c>
      <c r="T124" s="3">
        <f>SUMIF($O91:$O112,"&lt;&gt;Rateio",AF91:AF112)</f>
        <v>2321009.7769866842</v>
      </c>
      <c r="U124" s="3">
        <f>SUMIF($O91:$O112,"&lt;&gt;Rateio",AI91:AI112)</f>
        <v>2341316.8818161557</v>
      </c>
      <c r="X124" s="7"/>
      <c r="AA124" s="7"/>
      <c r="AD124" s="7"/>
      <c r="AG124" s="7"/>
      <c r="AJ124" s="7"/>
    </row>
    <row r="125" spans="1:36" x14ac:dyDescent="0.2">
      <c r="E125" s="216">
        <f>Q125</f>
        <v>3.4297627255681154E-2</v>
      </c>
      <c r="F125" s="217">
        <f>R125</f>
        <v>3.4297627255681154E-2</v>
      </c>
      <c r="G125" s="217">
        <f>S125</f>
        <v>3.4297627255681189E-2</v>
      </c>
      <c r="H125" s="217">
        <f>T125</f>
        <v>3.4297627255681168E-2</v>
      </c>
      <c r="I125" s="218">
        <f>U125</f>
        <v>3.4297627255681182E-2</v>
      </c>
      <c r="Q125" s="24">
        <f>Q113/Q124</f>
        <v>3.4297627255681154E-2</v>
      </c>
      <c r="R125" s="24">
        <f>R113/R124</f>
        <v>3.4297627255681154E-2</v>
      </c>
      <c r="S125" s="219">
        <f>S113/S124</f>
        <v>3.4297627255681189E-2</v>
      </c>
      <c r="T125" s="219">
        <f>T113/T124</f>
        <v>3.4297627255681168E-2</v>
      </c>
      <c r="U125" s="219">
        <f>U113/U124</f>
        <v>3.4297627255681182E-2</v>
      </c>
      <c r="W125" s="25"/>
      <c r="X125" s="26"/>
      <c r="Z125" s="25"/>
      <c r="AA125" s="26"/>
      <c r="AC125" s="220"/>
      <c r="AD125" s="221"/>
      <c r="AF125" s="220"/>
      <c r="AG125" s="221"/>
      <c r="AI125" s="220"/>
      <c r="AJ125" s="26"/>
    </row>
    <row r="129" spans="1:36" s="11" customFormat="1" ht="12.75" customHeight="1" x14ac:dyDescent="0.2">
      <c r="B129" s="382" t="s">
        <v>124</v>
      </c>
      <c r="C129" s="9"/>
      <c r="D129" s="9"/>
      <c r="E129" s="9"/>
      <c r="F129" s="9"/>
      <c r="G129" s="16"/>
      <c r="H129" s="9"/>
      <c r="I129" s="9"/>
      <c r="J129" s="9"/>
      <c r="K129" s="9"/>
      <c r="L129" s="9"/>
      <c r="O129" s="336"/>
      <c r="P129" s="336"/>
      <c r="Q129" s="312" t="s">
        <v>30</v>
      </c>
      <c r="R129" s="312" t="s">
        <v>31</v>
      </c>
      <c r="S129" s="312" t="s">
        <v>32</v>
      </c>
      <c r="T129" s="312" t="s">
        <v>33</v>
      </c>
      <c r="U129" s="312" t="s">
        <v>34</v>
      </c>
      <c r="W129" s="313"/>
      <c r="X129" s="314"/>
      <c r="Z129" s="313"/>
      <c r="AA129" s="314"/>
      <c r="AC129" s="313"/>
      <c r="AD129" s="314"/>
      <c r="AF129" s="313"/>
      <c r="AG129" s="314"/>
      <c r="AI129" s="313"/>
      <c r="AJ129" s="314"/>
    </row>
    <row r="130" spans="1:36" s="11" customFormat="1" ht="12.75" customHeight="1" x14ac:dyDescent="0.2">
      <c r="B130" s="382"/>
      <c r="C130" s="9"/>
      <c r="D130" s="9"/>
      <c r="E130" s="9"/>
      <c r="F130" s="9"/>
      <c r="G130" s="16"/>
      <c r="H130" s="9"/>
      <c r="I130" s="9"/>
      <c r="J130" s="9"/>
      <c r="K130" s="9"/>
      <c r="L130" s="9"/>
      <c r="O130" s="14" t="s">
        <v>571</v>
      </c>
      <c r="P130" s="336"/>
      <c r="Q130" s="3">
        <f>SUMIF($O133:$O154,"Rateio",J133:J154)+E166</f>
        <v>3689494.8273097696</v>
      </c>
      <c r="R130" s="3">
        <f>SUMIF($O133:$O154,"Rateio",K133:K154)+F166</f>
        <v>3545923.3742766771</v>
      </c>
      <c r="S130" s="3">
        <f>SUMIF($O133:$O154,"Rateio",L133:L154)+G166</f>
        <v>3742332.0371823534</v>
      </c>
      <c r="T130" s="3">
        <f>SUMIF($O133:$O154,"Rateio",M133:M154)+H166</f>
        <v>3665080.3924031262</v>
      </c>
      <c r="U130" s="3">
        <f>SUMIF($O133:$O154,"Rateio",N133:N154)+I166</f>
        <v>3697147.1128775217</v>
      </c>
      <c r="X130" s="212"/>
      <c r="AA130" s="212"/>
      <c r="AD130" s="212"/>
      <c r="AG130" s="212"/>
      <c r="AJ130" s="212"/>
    </row>
    <row r="131" spans="1:36" s="17" customFormat="1" x14ac:dyDescent="0.2">
      <c r="A131" s="379" t="s">
        <v>35</v>
      </c>
      <c r="B131" s="379" t="s">
        <v>36</v>
      </c>
      <c r="C131" s="379" t="s">
        <v>0</v>
      </c>
      <c r="D131" s="379" t="s">
        <v>37</v>
      </c>
      <c r="E131" s="380" t="str">
        <f>$E$48</f>
        <v>Preço Unitário - Ref. 07/2017</v>
      </c>
      <c r="F131" s="380"/>
      <c r="G131" s="380"/>
      <c r="H131" s="380"/>
      <c r="I131" s="380"/>
      <c r="J131" s="381" t="str">
        <f>$J$48</f>
        <v>Preço Total</v>
      </c>
      <c r="K131" s="381"/>
      <c r="L131" s="381"/>
      <c r="M131" s="381"/>
      <c r="N131" s="381"/>
      <c r="O131" s="339" t="s">
        <v>572</v>
      </c>
      <c r="P131" s="337"/>
      <c r="Q131" s="3">
        <f>SUMIF($P133:$P154,"UAR",J133:J154)</f>
        <v>1647856.9020265928</v>
      </c>
      <c r="R131" s="3">
        <f>SUMIF($P133:$P154,"UAR",K133:K154)</f>
        <v>1583732.89023415</v>
      </c>
      <c r="S131" s="3">
        <f>SUMIF($P133:$P154,"UAR",L133:L154)</f>
        <v>1671455.840376603</v>
      </c>
      <c r="T131" s="3">
        <f>SUMIF($P133:$P154,"UAR",M133:M154)</f>
        <v>1636952.5649958977</v>
      </c>
      <c r="U131" s="3">
        <f>SUMIF($P133:$P154,"UAR",N133:N154)</f>
        <v>1651274.6793048694</v>
      </c>
      <c r="X131" s="213"/>
      <c r="AA131" s="213"/>
      <c r="AD131" s="213"/>
      <c r="AG131" s="213"/>
      <c r="AJ131" s="213"/>
    </row>
    <row r="132" spans="1:36" s="18" customFormat="1" x14ac:dyDescent="0.2">
      <c r="A132" s="379"/>
      <c r="B132" s="379"/>
      <c r="C132" s="379"/>
      <c r="D132" s="379"/>
      <c r="E132" s="10" t="s">
        <v>30</v>
      </c>
      <c r="F132" s="10" t="s">
        <v>31</v>
      </c>
      <c r="G132" s="10" t="s">
        <v>32</v>
      </c>
      <c r="H132" s="10" t="s">
        <v>33</v>
      </c>
      <c r="I132" s="10" t="s">
        <v>34</v>
      </c>
      <c r="J132" s="10" t="s">
        <v>30</v>
      </c>
      <c r="K132" s="10" t="s">
        <v>31</v>
      </c>
      <c r="L132" s="10" t="s">
        <v>32</v>
      </c>
      <c r="M132" s="10" t="s">
        <v>33</v>
      </c>
      <c r="N132" s="10" t="s">
        <v>34</v>
      </c>
      <c r="O132" s="339" t="s">
        <v>573</v>
      </c>
      <c r="P132" s="338"/>
      <c r="Q132" s="5">
        <f>Q131/Q130</f>
        <v>0.44663483190953363</v>
      </c>
      <c r="R132" s="5">
        <f>R131/R130</f>
        <v>0.44663483190953363</v>
      </c>
      <c r="S132" s="5">
        <f>S131/S130</f>
        <v>0.44663483190953363</v>
      </c>
      <c r="T132" s="5">
        <f>T131/T130</f>
        <v>0.44663483190953357</v>
      </c>
      <c r="U132" s="5">
        <f>U131/U130</f>
        <v>0.44663483190953363</v>
      </c>
      <c r="X132" s="214"/>
      <c r="AA132" s="214"/>
      <c r="AD132" s="214"/>
      <c r="AG132" s="214"/>
      <c r="AJ132" s="214"/>
    </row>
    <row r="133" spans="1:36" x14ac:dyDescent="0.2">
      <c r="A133" s="19">
        <v>1</v>
      </c>
      <c r="B133" s="20" t="s">
        <v>1</v>
      </c>
      <c r="C133" s="20" t="str">
        <f>VLOOKUP(B133,Valores!$A$2:$F$300,5,FALSE)</f>
        <v>unid.</v>
      </c>
      <c r="D133" s="20">
        <v>1</v>
      </c>
      <c r="E133" s="3">
        <f>Entrada!$H$27*VLOOKUP($E132,Regional!$A$2:$B$7,2,FALSE)</f>
        <v>305303.44174582278</v>
      </c>
      <c r="F133" s="1">
        <f>Entrada!$H$27*VLOOKUP($F132,Regional!$A$2:$B$7,2,FALSE)</f>
        <v>293422.99176578782</v>
      </c>
      <c r="G133" s="1">
        <f>Entrada!$H$27*VLOOKUP($G132,Regional!$A$2:$B$7,2,FALSE)</f>
        <v>309675.6885658864</v>
      </c>
      <c r="H133" s="1">
        <f>Entrada!$H$27*VLOOKUP($H132,Regional!$A$2:$B$7,2,FALSE)</f>
        <v>303283.16218068992</v>
      </c>
      <c r="I133" s="2">
        <f>Entrada!$H$27*VLOOKUP($I132,Regional!$A$2:$B$7,2,FALSE)</f>
        <v>305936.66369907337</v>
      </c>
      <c r="J133" s="27">
        <f t="shared" ref="J133:J154" si="64">$D133*E133</f>
        <v>305303.44174582278</v>
      </c>
      <c r="K133" s="21">
        <f t="shared" ref="K133:K154" si="65">$D133*F133</f>
        <v>293422.99176578782</v>
      </c>
      <c r="L133" s="21">
        <f t="shared" ref="L133:L154" si="66">$D133*G133</f>
        <v>309675.6885658864</v>
      </c>
      <c r="M133" s="21">
        <f t="shared" ref="M133:M154" si="67">$D133*H133</f>
        <v>303283.16218068992</v>
      </c>
      <c r="N133" s="22">
        <f t="shared" ref="N133:N154" si="68">$D133*I133</f>
        <v>305936.66369907337</v>
      </c>
      <c r="O133" s="14">
        <f>VLOOKUP(B133,Valores!$A$2:$O$300,14,FALSE)</f>
        <v>3.0300000000000001E-2</v>
      </c>
      <c r="P133" s="14" t="str">
        <f>VLOOKUP(B133,Valores!$A$2:$O$300,15,FALSE)</f>
        <v>UAR</v>
      </c>
      <c r="Q133" s="5">
        <f>IF($P133="UAR",J133*Q$132,0)</f>
        <v>136359.15138554765</v>
      </c>
      <c r="R133" s="5">
        <f>IF($P133="UAR",K133*R$132,0)</f>
        <v>131052.92860570512</v>
      </c>
      <c r="S133" s="5">
        <f>IF($P133="UAR",L133*S$132,0)</f>
        <v>138311.94910909375</v>
      </c>
      <c r="T133" s="5">
        <f>IF($P133="UAR",M133*T$132,0)</f>
        <v>135456.82416156426</v>
      </c>
      <c r="U133" s="5">
        <f>IF($P133="UAR",N133*U$132,0)</f>
        <v>136641.97036619915</v>
      </c>
      <c r="W133" s="1">
        <f t="shared" ref="W133:W154" si="69">J133+Q133</f>
        <v>441662.59313137044</v>
      </c>
      <c r="X133" s="7">
        <f t="shared" ref="X133:X154" si="70">IF($O133="rateio",0,W133*$O133)</f>
        <v>13382.376571880524</v>
      </c>
      <c r="Z133" s="1">
        <f t="shared" ref="Z133:Z154" si="71">K133+R133</f>
        <v>424475.92037149298</v>
      </c>
      <c r="AA133" s="7">
        <f t="shared" ref="AA133:AA154" si="72">IF($O133="rateio",0,Z133*$O133)</f>
        <v>12861.620387256238</v>
      </c>
      <c r="AC133" s="1">
        <f t="shared" ref="AC133:AC154" si="73">L133+S133</f>
        <v>447987.63767498016</v>
      </c>
      <c r="AD133" s="7">
        <f t="shared" ref="AD133:AD154" si="74">IF($O133="rateio",0,AC133*$O133)</f>
        <v>13574.0254215519</v>
      </c>
      <c r="AF133" s="1">
        <f t="shared" ref="AF133:AF154" si="75">M133+T133</f>
        <v>438739.98634225421</v>
      </c>
      <c r="AG133" s="7">
        <f t="shared" ref="AG133:AG154" si="76">IF($O133="rateio",0,AF133*$O133)</f>
        <v>13293.821586170303</v>
      </c>
      <c r="AI133" s="1">
        <f t="shared" ref="AI133:AI154" si="77">N133+U133</f>
        <v>442578.63406527252</v>
      </c>
      <c r="AJ133" s="7">
        <f t="shared" ref="AJ133:AJ154" si="78">IF($O133="rateio",0,AI133*$O133)</f>
        <v>13410.132612177758</v>
      </c>
    </row>
    <row r="134" spans="1:36" x14ac:dyDescent="0.2">
      <c r="A134" s="5">
        <v>2</v>
      </c>
      <c r="B134" s="6" t="s">
        <v>262</v>
      </c>
      <c r="C134" s="6" t="str">
        <f>VLOOKUP(B134,Valores!$A$2:$F$300,5,FALSE)</f>
        <v>unid.</v>
      </c>
      <c r="D134" s="6">
        <v>2</v>
      </c>
      <c r="E134" s="3">
        <f>Entrada!$H$28*VLOOKUP($E132,Regional!$A$2:$B$7,2,FALSE)</f>
        <v>47915.250574962178</v>
      </c>
      <c r="F134" s="1">
        <f>Entrada!$H$28*VLOOKUP($F132,Regional!$A$2:$B$7,2,FALSE)</f>
        <v>46050.696626662415</v>
      </c>
      <c r="G134" s="1">
        <f>Entrada!$H$28*VLOOKUP($G132,Regional!$A$2:$B$7,2,FALSE)</f>
        <v>48601.444286899903</v>
      </c>
      <c r="H134" s="1">
        <f>Entrada!$H$28*VLOOKUP($H132,Regional!$A$2:$B$7,2,FALSE)</f>
        <v>47598.181756342681</v>
      </c>
      <c r="I134" s="2">
        <f>Entrada!$H$28*VLOOKUP($I132,Regional!$A$2:$B$7,2,FALSE)</f>
        <v>48014.630353932473</v>
      </c>
      <c r="J134" s="3">
        <f t="shared" si="64"/>
        <v>95830.501149924356</v>
      </c>
      <c r="K134" s="1">
        <f t="shared" si="65"/>
        <v>92101.39325332483</v>
      </c>
      <c r="L134" s="1">
        <f t="shared" si="66"/>
        <v>97202.888573799806</v>
      </c>
      <c r="M134" s="1">
        <f t="shared" si="67"/>
        <v>95196.363512685362</v>
      </c>
      <c r="N134" s="2">
        <f t="shared" si="68"/>
        <v>96029.260707864945</v>
      </c>
      <c r="O134" s="14">
        <f>VLOOKUP(B134,Valores!$A$2:$O$300,14,FALSE)</f>
        <v>3.3300000000000003E-2</v>
      </c>
      <c r="P134" s="14" t="str">
        <f>VLOOKUP(B134,Valores!$A$2:$O$300,15,FALSE)</f>
        <v>UAR</v>
      </c>
      <c r="Q134" s="5">
        <f t="shared" ref="Q134:Q154" si="79">IF($P134="UAR",J134*Q$132,0)</f>
        <v>42801.239772902831</v>
      </c>
      <c r="R134" s="5">
        <f t="shared" ref="R134:R154" si="80">IF($P134="UAR",K134*R$132,0)</f>
        <v>41135.690294332591</v>
      </c>
      <c r="S134" s="5">
        <f t="shared" ref="S134:S154" si="81">IF($P134="UAR",L134*S$132,0)</f>
        <v>43414.195799280205</v>
      </c>
      <c r="T134" s="5">
        <f t="shared" ref="T134:T154" si="82">IF($P134="UAR",M134*T$132,0)</f>
        <v>42518.011815887083</v>
      </c>
      <c r="U134" s="5">
        <f t="shared" ref="U134:U154" si="83">IF($P134="UAR",N134*U$132,0)</f>
        <v>42890.01271465404</v>
      </c>
      <c r="W134" s="1">
        <f t="shared" si="69"/>
        <v>138631.74092282719</v>
      </c>
      <c r="X134" s="7">
        <f t="shared" si="70"/>
        <v>4616.4369727301455</v>
      </c>
      <c r="Z134" s="1">
        <f t="shared" si="71"/>
        <v>133237.08354765741</v>
      </c>
      <c r="AA134" s="7">
        <f t="shared" si="72"/>
        <v>4436.7948821369919</v>
      </c>
      <c r="AC134" s="1">
        <f t="shared" si="73"/>
        <v>140617.08437308</v>
      </c>
      <c r="AD134" s="7">
        <f t="shared" si="74"/>
        <v>4682.5489096235642</v>
      </c>
      <c r="AF134" s="1">
        <f t="shared" si="75"/>
        <v>137714.37532857244</v>
      </c>
      <c r="AG134" s="7">
        <f t="shared" si="76"/>
        <v>4585.888698441463</v>
      </c>
      <c r="AI134" s="1">
        <f t="shared" si="77"/>
        <v>138919.27342251898</v>
      </c>
      <c r="AJ134" s="7">
        <f t="shared" si="78"/>
        <v>4626.0118049698822</v>
      </c>
    </row>
    <row r="135" spans="1:36" x14ac:dyDescent="0.2">
      <c r="A135" s="5">
        <v>3</v>
      </c>
      <c r="B135" s="6" t="s">
        <v>4</v>
      </c>
      <c r="C135" s="6" t="str">
        <f>VLOOKUP(B135,Valores!$A$2:$F$300,5,FALSE)</f>
        <v>unid.</v>
      </c>
      <c r="D135" s="6">
        <v>3</v>
      </c>
      <c r="E135" s="3">
        <f>Entrada!$H$32*VLOOKUP($E132,Regional!$A$2:$B$7,2,FALSE)</f>
        <v>42546.017567468443</v>
      </c>
      <c r="F135" s="1">
        <f>Entrada!$H$32*VLOOKUP($F132,Regional!$A$2:$B$7,2,FALSE)</f>
        <v>40890.399698670168</v>
      </c>
      <c r="G135" s="1">
        <f>Entrada!$H$32*VLOOKUP($G132,Regional!$A$2:$B$7,2,FALSE)</f>
        <v>43155.318559792686</v>
      </c>
      <c r="H135" s="1">
        <f>Entrada!$H$32*VLOOKUP($H132,Regional!$A$2:$B$7,2,FALSE)</f>
        <v>42264.478488256558</v>
      </c>
      <c r="I135" s="2">
        <f>Entrada!$H$32*VLOOKUP($I132,Regional!$A$2:$B$7,2,FALSE)</f>
        <v>42634.261159460228</v>
      </c>
      <c r="J135" s="3">
        <f t="shared" si="64"/>
        <v>127638.05270240533</v>
      </c>
      <c r="K135" s="1">
        <f t="shared" si="65"/>
        <v>122671.1990960105</v>
      </c>
      <c r="L135" s="1">
        <f t="shared" si="66"/>
        <v>129465.95567937806</v>
      </c>
      <c r="M135" s="1">
        <f t="shared" si="67"/>
        <v>126793.43546476967</v>
      </c>
      <c r="N135" s="2">
        <f t="shared" si="68"/>
        <v>127902.78347838068</v>
      </c>
      <c r="O135" s="14">
        <f>VLOOKUP(B135,Valores!$A$2:$O$300,14,FALSE)</f>
        <v>3.3300000000000003E-2</v>
      </c>
      <c r="P135" s="14" t="str">
        <f>VLOOKUP(B135,Valores!$A$2:$O$300,15,FALSE)</f>
        <v>UAR</v>
      </c>
      <c r="Q135" s="5">
        <f t="shared" si="79"/>
        <v>57007.600213999001</v>
      </c>
      <c r="R135" s="5">
        <f t="shared" si="80"/>
        <v>54789.230388387587</v>
      </c>
      <c r="S135" s="5">
        <f t="shared" si="81"/>
        <v>57824.005352866152</v>
      </c>
      <c r="T135" s="5">
        <f t="shared" si="82"/>
        <v>56630.364736039694</v>
      </c>
      <c r="U135" s="5">
        <f t="shared" si="83"/>
        <v>57125.83819962803</v>
      </c>
      <c r="W135" s="1">
        <f t="shared" si="69"/>
        <v>184645.65291640433</v>
      </c>
      <c r="X135" s="7">
        <f t="shared" si="70"/>
        <v>6148.7002421162651</v>
      </c>
      <c r="Z135" s="1">
        <f t="shared" si="71"/>
        <v>177460.4294843981</v>
      </c>
      <c r="AA135" s="7">
        <f t="shared" si="72"/>
        <v>5909.4323018304576</v>
      </c>
      <c r="AC135" s="1">
        <f t="shared" si="73"/>
        <v>187289.9610322442</v>
      </c>
      <c r="AD135" s="7">
        <f t="shared" si="74"/>
        <v>6236.7557023737327</v>
      </c>
      <c r="AF135" s="1">
        <f t="shared" si="75"/>
        <v>183423.80020080938</v>
      </c>
      <c r="AG135" s="7">
        <f t="shared" si="76"/>
        <v>6108.0125466869531</v>
      </c>
      <c r="AI135" s="1">
        <f t="shared" si="77"/>
        <v>185028.6216780087</v>
      </c>
      <c r="AJ135" s="7">
        <f t="shared" si="78"/>
        <v>6161.4531018776906</v>
      </c>
    </row>
    <row r="136" spans="1:36" x14ac:dyDescent="0.2">
      <c r="A136" s="5">
        <v>4</v>
      </c>
      <c r="B136" s="6" t="s">
        <v>348</v>
      </c>
      <c r="C136" s="6" t="str">
        <f>VLOOKUP(B136,Valores!$A$2:$F$300,5,FALSE)</f>
        <v>kg</v>
      </c>
      <c r="D136" s="6">
        <v>520</v>
      </c>
      <c r="E136" s="3">
        <f>VLOOKUP($B136,Valores!$A$2:$G$300,6,FALSE)*VLOOKUP(VLOOKUP($B136,Indices_Poder!$B$5:$E$250,3,FALSE),Indices_Poder!$G$6:$N$27,4,FALSE)*VLOOKUP($E$132,Regional!$A$2:$B$7,2,FALSE)</f>
        <v>63.9384476185</v>
      </c>
      <c r="F136" s="1">
        <f>VLOOKUP($B136,Valores!$A$2:$G$300,6,FALSE)*VLOOKUP(VLOOKUP($B136,Indices_Poder!$B$5:$E$250,3,FALSE),Indices_Poder!$G$6:$N$27,4,FALSE)*VLOOKUP($F$132,Regional!$A$2:$B$7,2,FALSE)</f>
        <v>61.450373706234416</v>
      </c>
      <c r="G136" s="1">
        <f>VLOOKUP($B136,Valores!$A$2:$G$300,6,FALSE)*VLOOKUP(VLOOKUP($B136,Indices_Poder!$B$5:$E$250,3,FALSE),Indices_Poder!$G$6:$N$27,4,FALSE)*VLOOKUP($G$132,Regional!$A$2:$B$7,2,FALSE)</f>
        <v>64.854109337480978</v>
      </c>
      <c r="H136" s="1">
        <f>VLOOKUP($B136,Valores!$A$2:$G$300,6,FALSE)*VLOOKUP(VLOOKUP($B136,Indices_Poder!$B$5:$E$250,3,FALSE),Indices_Poder!$G$6:$N$27,4,FALSE)*VLOOKUP($H$132,Regional!$A$2:$B$7,2,FALSE)</f>
        <v>63.51534875524672</v>
      </c>
      <c r="I136" s="2">
        <f>VLOOKUP($B136,Valores!$A$2:$G$300,6,FALSE)*VLOOKUP(VLOOKUP($B136,Indices_Poder!$B$5:$E$250,3,FALSE),Indices_Poder!$G$6:$N$27,4,FALSE)*VLOOKUP($I$132,Regional!$A$2:$B$7,2,FALSE)</f>
        <v>64.071060695042078</v>
      </c>
      <c r="J136" s="3">
        <f t="shared" si="64"/>
        <v>33247.99276162</v>
      </c>
      <c r="K136" s="1">
        <f t="shared" si="65"/>
        <v>31954.194327241898</v>
      </c>
      <c r="L136" s="1">
        <f t="shared" si="66"/>
        <v>33724.136855490106</v>
      </c>
      <c r="M136" s="1">
        <f t="shared" si="67"/>
        <v>33027.981352728297</v>
      </c>
      <c r="N136" s="2">
        <f t="shared" si="68"/>
        <v>33316.951561421884</v>
      </c>
      <c r="O136" s="14">
        <f>VLOOKUP(B136,Valores!$A$2:$O$300,14,FALSE)</f>
        <v>2.5000000000000001E-2</v>
      </c>
      <c r="P136" s="14" t="str">
        <f>VLOOKUP(B136,Valores!$A$2:$O$300,15,FALSE)</f>
        <v>UAR</v>
      </c>
      <c r="Q136" s="5">
        <f t="shared" si="79"/>
        <v>14849.711658415539</v>
      </c>
      <c r="R136" s="5">
        <f t="shared" si="80"/>
        <v>14271.856212152257</v>
      </c>
      <c r="S136" s="5">
        <f t="shared" si="81"/>
        <v>15062.374195745932</v>
      </c>
      <c r="T136" s="5">
        <f t="shared" si="82"/>
        <v>14751.446899787012</v>
      </c>
      <c r="U136" s="5">
        <f t="shared" si="83"/>
        <v>14880.511060373738</v>
      </c>
      <c r="W136" s="1">
        <f t="shared" si="69"/>
        <v>48097.704420035538</v>
      </c>
      <c r="X136" s="7">
        <f t="shared" si="70"/>
        <v>1202.4426105008886</v>
      </c>
      <c r="Z136" s="1">
        <f t="shared" si="71"/>
        <v>46226.050539394157</v>
      </c>
      <c r="AA136" s="7">
        <f t="shared" si="72"/>
        <v>1155.6512634848539</v>
      </c>
      <c r="AC136" s="1">
        <f t="shared" si="73"/>
        <v>48786.511051236041</v>
      </c>
      <c r="AD136" s="7">
        <f t="shared" si="74"/>
        <v>1219.662776280901</v>
      </c>
      <c r="AF136" s="1">
        <f t="shared" si="75"/>
        <v>47779.42825251531</v>
      </c>
      <c r="AG136" s="7">
        <f t="shared" si="76"/>
        <v>1194.4857063128827</v>
      </c>
      <c r="AI136" s="1">
        <f t="shared" si="77"/>
        <v>48197.462621795625</v>
      </c>
      <c r="AJ136" s="7">
        <f t="shared" si="78"/>
        <v>1204.9365655448908</v>
      </c>
    </row>
    <row r="137" spans="1:36" x14ac:dyDescent="0.2">
      <c r="A137" s="5">
        <v>5</v>
      </c>
      <c r="B137" s="6" t="s">
        <v>16</v>
      </c>
      <c r="C137" s="6" t="str">
        <f>VLOOKUP(B137,Valores!$A$2:$F$300,5,FALSE)</f>
        <v>unid.</v>
      </c>
      <c r="D137" s="6">
        <v>27</v>
      </c>
      <c r="E137" s="3">
        <f>VLOOKUP($B137,Valores!$A$2:$G$300,6,FALSE)*VLOOKUP(VLOOKUP($B137,Indices_Poder!$B$5:$E$250,3,FALSE),Indices_Poder!$G$6:$N$27,4,FALSE)*VLOOKUP($E$132,Regional!$A$2:$B$7,2,FALSE)</f>
        <v>153.50973269963379</v>
      </c>
      <c r="F137" s="1">
        <f>VLOOKUP($B137,Valores!$A$2:$G$300,6,FALSE)*VLOOKUP(VLOOKUP($B137,Indices_Poder!$B$5:$E$250,3,FALSE),Indices_Poder!$G$6:$N$27,4,FALSE)*VLOOKUP($F$132,Regional!$A$2:$B$7,2,FALSE)</f>
        <v>147.53611939754435</v>
      </c>
      <c r="G137" s="1">
        <f>VLOOKUP($B137,Valores!$A$2:$G$300,6,FALSE)*VLOOKUP(VLOOKUP($B137,Indices_Poder!$B$5:$E$250,3,FALSE),Indices_Poder!$G$6:$N$27,4,FALSE)*VLOOKUP($G$132,Regional!$A$2:$B$7,2,FALSE)</f>
        <v>155.70814368644335</v>
      </c>
      <c r="H137" s="1">
        <f>VLOOKUP($B137,Valores!$A$2:$G$300,6,FALSE)*VLOOKUP(VLOOKUP($B137,Indices_Poder!$B$5:$E$250,3,FALSE),Indices_Poder!$G$6:$N$27,4,FALSE)*VLOOKUP($H$132,Regional!$A$2:$B$7,2,FALSE)</f>
        <v>152.49391520917698</v>
      </c>
      <c r="I137" s="2">
        <f>VLOOKUP($B137,Valores!$A$2:$G$300,6,FALSE)*VLOOKUP(VLOOKUP($B137,Indices_Poder!$B$5:$E$250,3,FALSE),Indices_Poder!$G$6:$N$27,4,FALSE)*VLOOKUP($I$132,Regional!$A$2:$B$7,2,FALSE)</f>
        <v>153.82812325634416</v>
      </c>
      <c r="J137" s="3">
        <f t="shared" si="64"/>
        <v>4144.7627828901122</v>
      </c>
      <c r="K137" s="1">
        <f t="shared" si="65"/>
        <v>3983.4752237336975</v>
      </c>
      <c r="L137" s="1">
        <f t="shared" si="66"/>
        <v>4204.1198795339706</v>
      </c>
      <c r="M137" s="1">
        <f t="shared" si="67"/>
        <v>4117.3357106477779</v>
      </c>
      <c r="N137" s="2">
        <f t="shared" si="68"/>
        <v>4153.3593279212919</v>
      </c>
      <c r="O137" s="14">
        <f>VLOOKUP(B137,Valores!$A$2:$O$300,14,FALSE)</f>
        <v>2.5000000000000001E-2</v>
      </c>
      <c r="P137" s="14" t="str">
        <f>VLOOKUP(B137,Valores!$A$2:$O$300,15,FALSE)</f>
        <v>COM</v>
      </c>
      <c r="Q137" s="5">
        <f t="shared" si="79"/>
        <v>0</v>
      </c>
      <c r="R137" s="5">
        <f t="shared" si="80"/>
        <v>0</v>
      </c>
      <c r="S137" s="5">
        <f t="shared" si="81"/>
        <v>0</v>
      </c>
      <c r="T137" s="5">
        <f t="shared" si="82"/>
        <v>0</v>
      </c>
      <c r="U137" s="5">
        <f t="shared" si="83"/>
        <v>0</v>
      </c>
      <c r="W137" s="1">
        <f t="shared" si="69"/>
        <v>4144.7627828901122</v>
      </c>
      <c r="X137" s="7">
        <f t="shared" si="70"/>
        <v>103.61906957225281</v>
      </c>
      <c r="Z137" s="1">
        <f t="shared" si="71"/>
        <v>3983.4752237336975</v>
      </c>
      <c r="AA137" s="7">
        <f t="shared" si="72"/>
        <v>99.586880593342443</v>
      </c>
      <c r="AC137" s="1">
        <f t="shared" si="73"/>
        <v>4204.1198795339706</v>
      </c>
      <c r="AD137" s="7">
        <f t="shared" si="74"/>
        <v>105.10299698834928</v>
      </c>
      <c r="AF137" s="1">
        <f t="shared" si="75"/>
        <v>4117.3357106477779</v>
      </c>
      <c r="AG137" s="7">
        <f t="shared" si="76"/>
        <v>102.93339276619446</v>
      </c>
      <c r="AI137" s="1">
        <f t="shared" si="77"/>
        <v>4153.3593279212919</v>
      </c>
      <c r="AJ137" s="7">
        <f t="shared" si="78"/>
        <v>103.8339831980323</v>
      </c>
    </row>
    <row r="138" spans="1:36" x14ac:dyDescent="0.2">
      <c r="A138" s="5">
        <v>11</v>
      </c>
      <c r="B138" s="6" t="s">
        <v>23</v>
      </c>
      <c r="C138" s="6" t="str">
        <f>VLOOKUP(B138,Valores!$A$2:$F$300,5,FALSE)</f>
        <v>m</v>
      </c>
      <c r="D138" s="6">
        <v>6088</v>
      </c>
      <c r="E138" s="3">
        <f>VLOOKUP($B138,Valores!$A$2:$G$300,6,FALSE)*VLOOKUP(VLOOKUP($B138,Indices_Poder!$B$5:$E$250,3,FALSE),Indices_Poder!$G$6:$N$27,4,FALSE)*VLOOKUP($E$132,Regional!$A$2:$B$7,2,FALSE)</f>
        <v>39.933598587490515</v>
      </c>
      <c r="F138" s="1">
        <f>VLOOKUP($B138,Valores!$A$2:$G$300,6,FALSE)*VLOOKUP(VLOOKUP($B138,Indices_Poder!$B$5:$E$250,3,FALSE),Indices_Poder!$G$6:$N$27,4,FALSE)*VLOOKUP($F$132,Regional!$A$2:$B$7,2,FALSE)</f>
        <v>38.37963929430817</v>
      </c>
      <c r="G138" s="1">
        <f>VLOOKUP($B138,Valores!$A$2:$G$300,6,FALSE)*VLOOKUP(VLOOKUP($B138,Indices_Poder!$B$5:$E$250,3,FALSE),Indices_Poder!$G$6:$N$27,4,FALSE)*VLOOKUP($G$132,Regional!$A$2:$B$7,2,FALSE)</f>
        <v>40.505487159854574</v>
      </c>
      <c r="H138" s="1">
        <f>VLOOKUP($B138,Valores!$A$2:$G$300,6,FALSE)*VLOOKUP(VLOOKUP($B138,Indices_Poder!$B$5:$E$250,3,FALSE),Indices_Poder!$G$6:$N$27,4,FALSE)*VLOOKUP($H$132,Regional!$A$2:$B$7,2,FALSE)</f>
        <v>39.669346626467124</v>
      </c>
      <c r="I138" s="2">
        <f>VLOOKUP($B138,Valores!$A$2:$G$300,6,FALSE)*VLOOKUP(VLOOKUP($B138,Indices_Poder!$B$5:$E$250,3,FALSE),Indices_Poder!$G$6:$N$27,4,FALSE)*VLOOKUP($I$132,Regional!$A$2:$B$7,2,FALSE)</f>
        <v>40.016423829005312</v>
      </c>
      <c r="J138" s="3">
        <f t="shared" si="64"/>
        <v>243115.74820064227</v>
      </c>
      <c r="K138" s="1">
        <f t="shared" si="65"/>
        <v>233655.24402374815</v>
      </c>
      <c r="L138" s="1">
        <f t="shared" si="66"/>
        <v>246597.40582919464</v>
      </c>
      <c r="M138" s="1">
        <f t="shared" si="67"/>
        <v>241506.98226193184</v>
      </c>
      <c r="N138" s="2">
        <f t="shared" si="68"/>
        <v>243619.98827098435</v>
      </c>
      <c r="O138" s="14" t="str">
        <f>VLOOKUP(B138,Valores!$A$2:$O$300,14,FALSE)</f>
        <v>Rateio</v>
      </c>
      <c r="P138" s="14" t="str">
        <f>VLOOKUP(B138,Valores!$A$2:$O$300,15,FALSE)</f>
        <v>UAR</v>
      </c>
      <c r="Q138" s="5">
        <f t="shared" si="79"/>
        <v>108583.96133215436</v>
      </c>
      <c r="R138" s="5">
        <f t="shared" si="80"/>
        <v>104358.57063932781</v>
      </c>
      <c r="S138" s="5">
        <f t="shared" si="81"/>
        <v>110138.99090184939</v>
      </c>
      <c r="T138" s="5">
        <f t="shared" si="82"/>
        <v>107865.43042753663</v>
      </c>
      <c r="U138" s="5">
        <f t="shared" si="83"/>
        <v>108809.17251121365</v>
      </c>
      <c r="W138" s="1">
        <f t="shared" si="69"/>
        <v>351699.70953279664</v>
      </c>
      <c r="X138" s="7">
        <f t="shared" si="70"/>
        <v>0</v>
      </c>
      <c r="Z138" s="1">
        <f t="shared" si="71"/>
        <v>338013.81466307596</v>
      </c>
      <c r="AA138" s="7">
        <f t="shared" si="72"/>
        <v>0</v>
      </c>
      <c r="AC138" s="1">
        <f t="shared" si="73"/>
        <v>356736.39673104405</v>
      </c>
      <c r="AD138" s="7">
        <f t="shared" si="74"/>
        <v>0</v>
      </c>
      <c r="AF138" s="1">
        <f t="shared" si="75"/>
        <v>349372.41268946847</v>
      </c>
      <c r="AG138" s="7">
        <f t="shared" si="76"/>
        <v>0</v>
      </c>
      <c r="AI138" s="1">
        <f t="shared" si="77"/>
        <v>352429.16078219801</v>
      </c>
      <c r="AJ138" s="7">
        <f t="shared" si="78"/>
        <v>0</v>
      </c>
    </row>
    <row r="139" spans="1:36" x14ac:dyDescent="0.2">
      <c r="A139" s="5">
        <v>12</v>
      </c>
      <c r="B139" s="6" t="s">
        <v>7</v>
      </c>
      <c r="C139" s="6" t="str">
        <f>VLOOKUP(B139,Valores!$A$2:$F$300,5,FALSE)</f>
        <v>kg</v>
      </c>
      <c r="D139" s="6">
        <v>1470</v>
      </c>
      <c r="E139" s="3">
        <f>VLOOKUP($B139,Valores!$A$2:$G$300,6,FALSE)*VLOOKUP(VLOOKUP($B139,Indices_Poder!$B$5:$E$250,3,FALSE),Indices_Poder!$G$6:$N$27,4,FALSE)*VLOOKUP($E$132,Regional!$A$2:$B$7,2,FALSE)</f>
        <v>46.691316437230633</v>
      </c>
      <c r="F139" s="1">
        <f>VLOOKUP($B139,Valores!$A$2:$G$300,6,FALSE)*VLOOKUP(VLOOKUP($B139,Indices_Poder!$B$5:$E$250,3,FALSE),Indices_Poder!$G$6:$N$27,4,FALSE)*VLOOKUP($F$132,Regional!$A$2:$B$7,2,FALSE)</f>
        <v>44.87439014821642</v>
      </c>
      <c r="G139" s="1">
        <f>VLOOKUP($B139,Valores!$A$2:$G$300,6,FALSE)*VLOOKUP(VLOOKUP($B139,Indices_Poder!$B$5:$E$250,3,FALSE),Indices_Poder!$G$6:$N$27,4,FALSE)*VLOOKUP($G$132,Regional!$A$2:$B$7,2,FALSE)</f>
        <v>47.359982203492201</v>
      </c>
      <c r="H139" s="1">
        <f>VLOOKUP($B139,Valores!$A$2:$G$300,6,FALSE)*VLOOKUP(VLOOKUP($B139,Indices_Poder!$B$5:$E$250,3,FALSE),Indices_Poder!$G$6:$N$27,4,FALSE)*VLOOKUP($H$132,Regional!$A$2:$B$7,2,FALSE)</f>
        <v>46.382346738337354</v>
      </c>
      <c r="I139" s="2">
        <f>VLOOKUP($B139,Valores!$A$2:$G$300,6,FALSE)*VLOOKUP(VLOOKUP($B139,Indices_Poder!$B$5:$E$250,3,FALSE),Indices_Poder!$G$6:$N$27,4,FALSE)*VLOOKUP($I$132,Regional!$A$2:$B$7,2,FALSE)</f>
        <v>46.788157686137481</v>
      </c>
      <c r="J139" s="3">
        <f t="shared" si="64"/>
        <v>68636.235162729034</v>
      </c>
      <c r="K139" s="1">
        <f t="shared" si="65"/>
        <v>65965.353517878131</v>
      </c>
      <c r="L139" s="1">
        <f t="shared" si="66"/>
        <v>69619.173839133538</v>
      </c>
      <c r="M139" s="1">
        <f t="shared" si="67"/>
        <v>68182.049705355908</v>
      </c>
      <c r="N139" s="2">
        <f t="shared" si="68"/>
        <v>68778.591798622103</v>
      </c>
      <c r="O139" s="14">
        <f>VLOOKUP(B139,Valores!$A$2:$O$300,14,FALSE)</f>
        <v>3.1300000000000001E-2</v>
      </c>
      <c r="P139" s="14" t="str">
        <f>VLOOKUP(B139,Valores!$A$2:$O$300,15,FALSE)</f>
        <v>UAR</v>
      </c>
      <c r="Q139" s="5">
        <f t="shared" si="79"/>
        <v>30655.333354808703</v>
      </c>
      <c r="R139" s="5">
        <f t="shared" si="80"/>
        <v>29462.42458031046</v>
      </c>
      <c r="S139" s="5">
        <f t="shared" si="81"/>
        <v>31094.348005322008</v>
      </c>
      <c r="T139" s="5">
        <f t="shared" si="82"/>
        <v>30452.478309399099</v>
      </c>
      <c r="U139" s="5">
        <f t="shared" si="83"/>
        <v>30718.914786952009</v>
      </c>
      <c r="W139" s="1">
        <f t="shared" si="69"/>
        <v>99291.568517537729</v>
      </c>
      <c r="X139" s="7">
        <f t="shared" si="70"/>
        <v>3107.8260945989309</v>
      </c>
      <c r="Z139" s="1">
        <f t="shared" si="71"/>
        <v>95427.778098188588</v>
      </c>
      <c r="AA139" s="7">
        <f t="shared" si="72"/>
        <v>2986.889454473303</v>
      </c>
      <c r="AC139" s="1">
        <f t="shared" si="73"/>
        <v>100713.52184445555</v>
      </c>
      <c r="AD139" s="7">
        <f t="shared" si="74"/>
        <v>3152.3332337314587</v>
      </c>
      <c r="AF139" s="1">
        <f t="shared" si="75"/>
        <v>98634.528014755007</v>
      </c>
      <c r="AG139" s="7">
        <f t="shared" si="76"/>
        <v>3087.2607268618317</v>
      </c>
      <c r="AI139" s="1">
        <f t="shared" si="77"/>
        <v>99497.506585574112</v>
      </c>
      <c r="AJ139" s="7">
        <f t="shared" si="78"/>
        <v>3114.2719561284698</v>
      </c>
    </row>
    <row r="140" spans="1:36" x14ac:dyDescent="0.2">
      <c r="A140" s="5">
        <v>13</v>
      </c>
      <c r="B140" s="6" t="s">
        <v>9</v>
      </c>
      <c r="C140" s="6" t="str">
        <f>VLOOKUP(B140,Valores!$A$2:$F$300,5,FALSE)</f>
        <v>kg</v>
      </c>
      <c r="D140" s="6">
        <v>630</v>
      </c>
      <c r="E140" s="3">
        <f>VLOOKUP($B140,Valores!$A$2:$G$300,6,FALSE)*VLOOKUP(VLOOKUP($B140,Indices_Poder!$B$5:$E$250,3,FALSE),Indices_Poder!$G$6:$N$27,4,FALSE)*VLOOKUP($E$132,Regional!$A$2:$B$7,2,FALSE)</f>
        <v>46.691316437230633</v>
      </c>
      <c r="F140" s="1">
        <f>VLOOKUP($B140,Valores!$A$2:$G$300,6,FALSE)*VLOOKUP(VLOOKUP($B140,Indices_Poder!$B$5:$E$250,3,FALSE),Indices_Poder!$G$6:$N$27,4,FALSE)*VLOOKUP($F$132,Regional!$A$2:$B$7,2,FALSE)</f>
        <v>44.87439014821642</v>
      </c>
      <c r="G140" s="1">
        <f>VLOOKUP($B140,Valores!$A$2:$G$300,6,FALSE)*VLOOKUP(VLOOKUP($B140,Indices_Poder!$B$5:$E$250,3,FALSE),Indices_Poder!$G$6:$N$27,4,FALSE)*VLOOKUP($G$132,Regional!$A$2:$B$7,2,FALSE)</f>
        <v>47.359982203492201</v>
      </c>
      <c r="H140" s="1">
        <f>VLOOKUP($B140,Valores!$A$2:$G$300,6,FALSE)*VLOOKUP(VLOOKUP($B140,Indices_Poder!$B$5:$E$250,3,FALSE),Indices_Poder!$G$6:$N$27,4,FALSE)*VLOOKUP($H$132,Regional!$A$2:$B$7,2,FALSE)</f>
        <v>46.382346738337354</v>
      </c>
      <c r="I140" s="2">
        <f>VLOOKUP($B140,Valores!$A$2:$G$300,6,FALSE)*VLOOKUP(VLOOKUP($B140,Indices_Poder!$B$5:$E$250,3,FALSE),Indices_Poder!$G$6:$N$27,4,FALSE)*VLOOKUP($I$132,Regional!$A$2:$B$7,2,FALSE)</f>
        <v>46.788157686137481</v>
      </c>
      <c r="J140" s="3">
        <f t="shared" si="64"/>
        <v>29415.529355455299</v>
      </c>
      <c r="K140" s="1">
        <f t="shared" si="65"/>
        <v>28270.865793376346</v>
      </c>
      <c r="L140" s="1">
        <f t="shared" si="66"/>
        <v>29836.788788200087</v>
      </c>
      <c r="M140" s="1">
        <f t="shared" si="67"/>
        <v>29220.878445152532</v>
      </c>
      <c r="N140" s="2">
        <f t="shared" si="68"/>
        <v>29476.539342266613</v>
      </c>
      <c r="O140" s="14">
        <f>VLOOKUP(B140,Valores!$A$2:$O$300,14,FALSE)</f>
        <v>3.1300000000000001E-2</v>
      </c>
      <c r="P140" s="14" t="str">
        <f>VLOOKUP(B140,Valores!$A$2:$O$300,15,FALSE)</f>
        <v>UAR</v>
      </c>
      <c r="Q140" s="5">
        <f t="shared" si="79"/>
        <v>13138.00000920373</v>
      </c>
      <c r="R140" s="5">
        <f t="shared" si="80"/>
        <v>12626.753391561628</v>
      </c>
      <c r="S140" s="5">
        <f t="shared" si="81"/>
        <v>13326.149145138002</v>
      </c>
      <c r="T140" s="5">
        <f t="shared" si="82"/>
        <v>13051.062132599614</v>
      </c>
      <c r="U140" s="5">
        <f t="shared" si="83"/>
        <v>13165.249194408003</v>
      </c>
      <c r="W140" s="1">
        <f t="shared" si="69"/>
        <v>42553.529364659029</v>
      </c>
      <c r="X140" s="7">
        <f t="shared" si="70"/>
        <v>1331.9254691138276</v>
      </c>
      <c r="Z140" s="1">
        <f t="shared" si="71"/>
        <v>40897.619184937976</v>
      </c>
      <c r="AA140" s="7">
        <f t="shared" si="72"/>
        <v>1280.0954804885587</v>
      </c>
      <c r="AC140" s="1">
        <f t="shared" si="73"/>
        <v>43162.937933338093</v>
      </c>
      <c r="AD140" s="7">
        <f t="shared" si="74"/>
        <v>1350.9999573134824</v>
      </c>
      <c r="AF140" s="1">
        <f t="shared" si="75"/>
        <v>42271.940577752146</v>
      </c>
      <c r="AG140" s="7">
        <f t="shared" si="76"/>
        <v>1323.1117400836422</v>
      </c>
      <c r="AI140" s="1">
        <f t="shared" si="77"/>
        <v>42641.78853667462</v>
      </c>
      <c r="AJ140" s="7">
        <f t="shared" si="78"/>
        <v>1334.6879811979156</v>
      </c>
    </row>
    <row r="141" spans="1:36" x14ac:dyDescent="0.2">
      <c r="A141" s="5">
        <v>14</v>
      </c>
      <c r="B141" s="6" t="s">
        <v>10</v>
      </c>
      <c r="C141" s="6" t="str">
        <f>VLOOKUP(B141,Valores!$A$2:$F$300,5,FALSE)</f>
        <v>kg</v>
      </c>
      <c r="D141" s="6">
        <v>630</v>
      </c>
      <c r="E141" s="3">
        <f>VLOOKUP($B141,Valores!$A$2:$G$300,6,FALSE)*VLOOKUP(VLOOKUP($B141,Indices_Poder!$B$5:$E$250,3,FALSE),Indices_Poder!$G$6:$N$27,4,FALSE)*VLOOKUP($E$132,Regional!$A$2:$B$7,2,FALSE)</f>
        <v>46.691316437230633</v>
      </c>
      <c r="F141" s="1">
        <f>VLOOKUP($B141,Valores!$A$2:$G$300,6,FALSE)*VLOOKUP(VLOOKUP($B141,Indices_Poder!$B$5:$E$250,3,FALSE),Indices_Poder!$G$6:$N$27,4,FALSE)*VLOOKUP($F$132,Regional!$A$2:$B$7,2,FALSE)</f>
        <v>44.87439014821642</v>
      </c>
      <c r="G141" s="1">
        <f>VLOOKUP($B141,Valores!$A$2:$G$300,6,FALSE)*VLOOKUP(VLOOKUP($B141,Indices_Poder!$B$5:$E$250,3,FALSE),Indices_Poder!$G$6:$N$27,4,FALSE)*VLOOKUP($G$132,Regional!$A$2:$B$7,2,FALSE)</f>
        <v>47.359982203492201</v>
      </c>
      <c r="H141" s="1">
        <f>VLOOKUP($B141,Valores!$A$2:$G$300,6,FALSE)*VLOOKUP(VLOOKUP($B141,Indices_Poder!$B$5:$E$250,3,FALSE),Indices_Poder!$G$6:$N$27,4,FALSE)*VLOOKUP($H$132,Regional!$A$2:$B$7,2,FALSE)</f>
        <v>46.382346738337354</v>
      </c>
      <c r="I141" s="2">
        <f>VLOOKUP($B141,Valores!$A$2:$G$300,6,FALSE)*VLOOKUP(VLOOKUP($B141,Indices_Poder!$B$5:$E$250,3,FALSE),Indices_Poder!$G$6:$N$27,4,FALSE)*VLOOKUP($I$132,Regional!$A$2:$B$7,2,FALSE)</f>
        <v>46.788157686137481</v>
      </c>
      <c r="J141" s="3">
        <f t="shared" si="64"/>
        <v>29415.529355455299</v>
      </c>
      <c r="K141" s="1">
        <f t="shared" si="65"/>
        <v>28270.865793376346</v>
      </c>
      <c r="L141" s="1">
        <f t="shared" si="66"/>
        <v>29836.788788200087</v>
      </c>
      <c r="M141" s="1">
        <f t="shared" si="67"/>
        <v>29220.878445152532</v>
      </c>
      <c r="N141" s="2">
        <f t="shared" si="68"/>
        <v>29476.539342266613</v>
      </c>
      <c r="O141" s="14">
        <f>VLOOKUP(B141,Valores!$A$2:$O$300,14,FALSE)</f>
        <v>3.1300000000000001E-2</v>
      </c>
      <c r="P141" s="14" t="str">
        <f>VLOOKUP(B141,Valores!$A$2:$O$300,15,FALSE)</f>
        <v>UAR</v>
      </c>
      <c r="Q141" s="5">
        <f t="shared" si="79"/>
        <v>13138.00000920373</v>
      </c>
      <c r="R141" s="5">
        <f t="shared" si="80"/>
        <v>12626.753391561628</v>
      </c>
      <c r="S141" s="5">
        <f t="shared" si="81"/>
        <v>13326.149145138002</v>
      </c>
      <c r="T141" s="5">
        <f t="shared" si="82"/>
        <v>13051.062132599614</v>
      </c>
      <c r="U141" s="5">
        <f t="shared" si="83"/>
        <v>13165.249194408003</v>
      </c>
      <c r="W141" s="1">
        <f t="shared" si="69"/>
        <v>42553.529364659029</v>
      </c>
      <c r="X141" s="7">
        <f t="shared" si="70"/>
        <v>1331.9254691138276</v>
      </c>
      <c r="Z141" s="1">
        <f t="shared" si="71"/>
        <v>40897.619184937976</v>
      </c>
      <c r="AA141" s="7">
        <f t="shared" si="72"/>
        <v>1280.0954804885587</v>
      </c>
      <c r="AC141" s="1">
        <f t="shared" si="73"/>
        <v>43162.937933338093</v>
      </c>
      <c r="AD141" s="7">
        <f t="shared" si="74"/>
        <v>1350.9999573134824</v>
      </c>
      <c r="AF141" s="1">
        <f t="shared" si="75"/>
        <v>42271.940577752146</v>
      </c>
      <c r="AG141" s="7">
        <f t="shared" si="76"/>
        <v>1323.1117400836422</v>
      </c>
      <c r="AI141" s="1">
        <f t="shared" si="77"/>
        <v>42641.78853667462</v>
      </c>
      <c r="AJ141" s="7">
        <f t="shared" si="78"/>
        <v>1334.6879811979156</v>
      </c>
    </row>
    <row r="142" spans="1:36" x14ac:dyDescent="0.2">
      <c r="A142" s="5">
        <v>15</v>
      </c>
      <c r="B142" s="6" t="s">
        <v>590</v>
      </c>
      <c r="C142" s="6" t="str">
        <f>VLOOKUP(B142,Valores!$A$2:$F$300,5,FALSE)</f>
        <v>kg</v>
      </c>
      <c r="D142" s="6">
        <v>12320</v>
      </c>
      <c r="E142" s="3">
        <f>VLOOKUP($B142,Valores!$A$2:$G$300,6,FALSE)*VLOOKUP(VLOOKUP($B142,Indices_Poder!$B$5:$E$250,3,FALSE),Indices_Poder!$G$6:$N$27,4,FALSE)*VLOOKUP($E$132,Regional!$A$2:$B$7,2,FALSE)</f>
        <v>46.691316437230633</v>
      </c>
      <c r="F142" s="1">
        <f>VLOOKUP($B142,Valores!$A$2:$G$300,6,FALSE)*VLOOKUP(VLOOKUP($B142,Indices_Poder!$B$5:$E$250,3,FALSE),Indices_Poder!$G$6:$N$27,4,FALSE)*VLOOKUP($F$132,Regional!$A$2:$B$7,2,FALSE)</f>
        <v>44.87439014821642</v>
      </c>
      <c r="G142" s="1">
        <f>VLOOKUP($B142,Valores!$A$2:$G$300,6,FALSE)*VLOOKUP(VLOOKUP($B142,Indices_Poder!$B$5:$E$250,3,FALSE),Indices_Poder!$G$6:$N$27,4,FALSE)*VLOOKUP($G$132,Regional!$A$2:$B$7,2,FALSE)</f>
        <v>47.359982203492201</v>
      </c>
      <c r="H142" s="1">
        <f>VLOOKUP($B142,Valores!$A$2:$G$300,6,FALSE)*VLOOKUP(VLOOKUP($B142,Indices_Poder!$B$5:$E$250,3,FALSE),Indices_Poder!$G$6:$N$27,4,FALSE)*VLOOKUP($H$132,Regional!$A$2:$B$7,2,FALSE)</f>
        <v>46.382346738337354</v>
      </c>
      <c r="I142" s="2">
        <f>VLOOKUP($B142,Valores!$A$2:$G$300,6,FALSE)*VLOOKUP(VLOOKUP($B142,Indices_Poder!$B$5:$E$250,3,FALSE),Indices_Poder!$G$6:$N$27,4,FALSE)*VLOOKUP($I$132,Regional!$A$2:$B$7,2,FALSE)</f>
        <v>46.788157686137481</v>
      </c>
      <c r="J142" s="3">
        <f t="shared" si="64"/>
        <v>575237.01850668143</v>
      </c>
      <c r="K142" s="1">
        <f t="shared" si="65"/>
        <v>552852.48662602634</v>
      </c>
      <c r="L142" s="1">
        <f t="shared" si="66"/>
        <v>583474.98074702395</v>
      </c>
      <c r="M142" s="1">
        <f t="shared" si="67"/>
        <v>571430.51181631617</v>
      </c>
      <c r="N142" s="2">
        <f t="shared" si="68"/>
        <v>576430.10269321373</v>
      </c>
      <c r="O142" s="14">
        <f>VLOOKUP(B142,Valores!$A$2:$O$300,14,FALSE)</f>
        <v>3.1300000000000001E-2</v>
      </c>
      <c r="P142" s="14" t="str">
        <f>VLOOKUP(B142,Valores!$A$2:$O$300,15,FALSE)</f>
        <v>UAR</v>
      </c>
      <c r="Q142" s="5">
        <f t="shared" si="79"/>
        <v>256920.88906887293</v>
      </c>
      <c r="R142" s="5">
        <f t="shared" si="80"/>
        <v>246923.17743498296</v>
      </c>
      <c r="S142" s="5">
        <f t="shared" si="81"/>
        <v>260600.24994936542</v>
      </c>
      <c r="T142" s="5">
        <f t="shared" si="82"/>
        <v>255220.7705930591</v>
      </c>
      <c r="U142" s="5">
        <f t="shared" si="83"/>
        <v>257453.76202397872</v>
      </c>
      <c r="W142" s="1">
        <f t="shared" si="69"/>
        <v>832157.90757555433</v>
      </c>
      <c r="X142" s="7">
        <f t="shared" si="70"/>
        <v>26046.542507114853</v>
      </c>
      <c r="Z142" s="1">
        <f t="shared" si="71"/>
        <v>799775.6640610093</v>
      </c>
      <c r="AA142" s="7">
        <f t="shared" si="72"/>
        <v>25032.978285109592</v>
      </c>
      <c r="AC142" s="1">
        <f t="shared" si="73"/>
        <v>844075.23069638934</v>
      </c>
      <c r="AD142" s="7">
        <f t="shared" si="74"/>
        <v>26419.554720796987</v>
      </c>
      <c r="AF142" s="1">
        <f t="shared" si="75"/>
        <v>826651.2824093753</v>
      </c>
      <c r="AG142" s="7">
        <f t="shared" si="76"/>
        <v>25874.185139413446</v>
      </c>
      <c r="AI142" s="1">
        <f t="shared" si="77"/>
        <v>833883.86471719248</v>
      </c>
      <c r="AJ142" s="7">
        <f t="shared" si="78"/>
        <v>26100.564965648126</v>
      </c>
    </row>
    <row r="143" spans="1:36" x14ac:dyDescent="0.2">
      <c r="A143" s="5">
        <v>16</v>
      </c>
      <c r="B143" s="6" t="s">
        <v>15</v>
      </c>
      <c r="C143" s="6" t="str">
        <f>VLOOKUP(B143,Valores!$A$2:$F$300,5,FALSE)</f>
        <v>unid.</v>
      </c>
      <c r="D143" s="6">
        <v>3</v>
      </c>
      <c r="E143" s="3">
        <f>VLOOKUP($B143,Valores!$A$2:$G$300,6,FALSE)*VLOOKUP(VLOOKUP($B143,Indices_Poder!$B$5:$E$250,3,FALSE),Indices_Poder!$G$6:$N$27,4,FALSE)*VLOOKUP($E$132,Regional!$A$2:$B$7,2,FALSE)</f>
        <v>1588.2394531952059</v>
      </c>
      <c r="F143" s="1">
        <f>VLOOKUP($B143,Valores!$A$2:$G$300,6,FALSE)*VLOOKUP(VLOOKUP($B143,Indices_Poder!$B$5:$E$250,3,FALSE),Indices_Poder!$G$6:$N$27,4,FALSE)*VLOOKUP($F$132,Regional!$A$2:$B$7,2,FALSE)</f>
        <v>1526.4353697819802</v>
      </c>
      <c r="G143" s="1">
        <f>VLOOKUP($B143,Valores!$A$2:$G$300,6,FALSE)*VLOOKUP(VLOOKUP($B143,Indices_Poder!$B$5:$E$250,3,FALSE),Indices_Poder!$G$6:$N$27,4,FALSE)*VLOOKUP($G$132,Regional!$A$2:$B$7,2,FALSE)</f>
        <v>1610.9846107965197</v>
      </c>
      <c r="H143" s="1">
        <f>VLOOKUP($B143,Valores!$A$2:$G$300,6,FALSE)*VLOOKUP(VLOOKUP($B143,Indices_Poder!$B$5:$E$250,3,FALSE),Indices_Poder!$G$6:$N$27,4,FALSE)*VLOOKUP($H$132,Regional!$A$2:$B$7,2,FALSE)</f>
        <v>1577.7296217518401</v>
      </c>
      <c r="I143" s="2">
        <f>VLOOKUP($B143,Valores!$A$2:$G$300,6,FALSE)*VLOOKUP(VLOOKUP($B143,Indices_Poder!$B$5:$E$250,3,FALSE),Indices_Poder!$G$6:$N$27,4,FALSE)*VLOOKUP($I$132,Regional!$A$2:$B$7,2,FALSE)</f>
        <v>1591.5335794684995</v>
      </c>
      <c r="J143" s="3">
        <f t="shared" si="64"/>
        <v>4764.7183595856177</v>
      </c>
      <c r="K143" s="1">
        <f t="shared" si="65"/>
        <v>4579.3061093459401</v>
      </c>
      <c r="L143" s="1">
        <f t="shared" si="66"/>
        <v>4832.9538323895595</v>
      </c>
      <c r="M143" s="1">
        <f t="shared" si="67"/>
        <v>4733.1888652555208</v>
      </c>
      <c r="N143" s="2">
        <f t="shared" si="68"/>
        <v>4774.6007384054983</v>
      </c>
      <c r="O143" s="14">
        <f>VLOOKUP(B143,Valores!$A$2:$O$300,14,FALSE)</f>
        <v>2.7E-2</v>
      </c>
      <c r="P143" s="14" t="str">
        <f>VLOOKUP(B143,Valores!$A$2:$O$300,15,FALSE)</f>
        <v>COM</v>
      </c>
      <c r="Q143" s="5">
        <f t="shared" si="79"/>
        <v>0</v>
      </c>
      <c r="R143" s="5">
        <f t="shared" si="80"/>
        <v>0</v>
      </c>
      <c r="S143" s="5">
        <f t="shared" si="81"/>
        <v>0</v>
      </c>
      <c r="T143" s="5">
        <f t="shared" si="82"/>
        <v>0</v>
      </c>
      <c r="U143" s="5">
        <f t="shared" si="83"/>
        <v>0</v>
      </c>
      <c r="W143" s="1">
        <f t="shared" si="69"/>
        <v>4764.7183595856177</v>
      </c>
      <c r="X143" s="7">
        <f t="shared" si="70"/>
        <v>128.64739570881167</v>
      </c>
      <c r="Z143" s="1">
        <f t="shared" si="71"/>
        <v>4579.3061093459401</v>
      </c>
      <c r="AA143" s="7">
        <f t="shared" si="72"/>
        <v>123.64126495234038</v>
      </c>
      <c r="AC143" s="1">
        <f t="shared" si="73"/>
        <v>4832.9538323895595</v>
      </c>
      <c r="AD143" s="7">
        <f t="shared" si="74"/>
        <v>130.4897534745181</v>
      </c>
      <c r="AF143" s="1">
        <f t="shared" si="75"/>
        <v>4733.1888652555208</v>
      </c>
      <c r="AG143" s="7">
        <f t="shared" si="76"/>
        <v>127.79609936189907</v>
      </c>
      <c r="AI143" s="1">
        <f t="shared" si="77"/>
        <v>4774.6007384054983</v>
      </c>
      <c r="AJ143" s="7">
        <f t="shared" si="78"/>
        <v>128.91421993694846</v>
      </c>
    </row>
    <row r="144" spans="1:36" x14ac:dyDescent="0.2">
      <c r="A144" s="5">
        <v>17</v>
      </c>
      <c r="B144" s="6" t="s">
        <v>460</v>
      </c>
      <c r="C144" s="6" t="str">
        <f>VLOOKUP(B144,Valores!$A$2:$F$300,5,FALSE)</f>
        <v>cj</v>
      </c>
      <c r="D144" s="6">
        <v>6</v>
      </c>
      <c r="E144" s="3">
        <f>VLOOKUP($B144,Valores!$A$2:$G$300,6,FALSE)*VLOOKUP(VLOOKUP($B144,Indices_Poder!$B$5:$E$250,3,FALSE),Indices_Poder!$G$6:$N$27,4,FALSE)*VLOOKUP($E$132,Regional!$A$2:$B$7,2,FALSE)</f>
        <v>474.03232907112806</v>
      </c>
      <c r="F144" s="1">
        <f>VLOOKUP($B144,Valores!$A$2:$G$300,6,FALSE)*VLOOKUP(VLOOKUP($B144,Indices_Poder!$B$5:$E$250,3,FALSE),Indices_Poder!$G$6:$N$27,4,FALSE)*VLOOKUP($F$132,Regional!$A$2:$B$7,2,FALSE)</f>
        <v>455.5860339941874</v>
      </c>
      <c r="G144" s="1">
        <f>VLOOKUP($B144,Valores!$A$2:$G$300,6,FALSE)*VLOOKUP(VLOOKUP($B144,Indices_Poder!$B$5:$E$250,3,FALSE),Indices_Poder!$G$6:$N$27,4,FALSE)*VLOOKUP($G$132,Regional!$A$2:$B$7,2,FALSE)</f>
        <v>480.82094020350473</v>
      </c>
      <c r="H144" s="1">
        <f>VLOOKUP($B144,Valores!$A$2:$G$300,6,FALSE)*VLOOKUP(VLOOKUP($B144,Indices_Poder!$B$5:$E$250,3,FALSE),Indices_Poder!$G$6:$N$27,4,FALSE)*VLOOKUP($H$132,Regional!$A$2:$B$7,2,FALSE)</f>
        <v>470.89552254789203</v>
      </c>
      <c r="I144" s="2">
        <f>VLOOKUP($B144,Valores!$A$2:$G$300,6,FALSE)*VLOOKUP(VLOOKUP($B144,Indices_Poder!$B$5:$E$250,3,FALSE),Indices_Poder!$G$6:$N$27,4,FALSE)*VLOOKUP($I$132,Regional!$A$2:$B$7,2,FALSE)</f>
        <v>475.01550723512747</v>
      </c>
      <c r="J144" s="3">
        <f t="shared" si="64"/>
        <v>2844.1939744267684</v>
      </c>
      <c r="K144" s="1">
        <f t="shared" si="65"/>
        <v>2733.5162039651245</v>
      </c>
      <c r="L144" s="1">
        <f t="shared" si="66"/>
        <v>2884.9256412210284</v>
      </c>
      <c r="M144" s="1">
        <f t="shared" si="67"/>
        <v>2825.3731352873519</v>
      </c>
      <c r="N144" s="2">
        <f t="shared" si="68"/>
        <v>2850.0930434107649</v>
      </c>
      <c r="O144" s="14">
        <f>VLOOKUP(B144,Valores!$A$2:$O$300,14,FALSE)</f>
        <v>2.7E-2</v>
      </c>
      <c r="P144" s="14" t="str">
        <f>VLOOKUP(B144,Valores!$A$2:$O$300,15,FALSE)</f>
        <v>COM</v>
      </c>
      <c r="Q144" s="5">
        <f t="shared" si="79"/>
        <v>0</v>
      </c>
      <c r="R144" s="5">
        <f t="shared" si="80"/>
        <v>0</v>
      </c>
      <c r="S144" s="5">
        <f t="shared" si="81"/>
        <v>0</v>
      </c>
      <c r="T144" s="5">
        <f t="shared" si="82"/>
        <v>0</v>
      </c>
      <c r="U144" s="5">
        <f t="shared" si="83"/>
        <v>0</v>
      </c>
      <c r="W144" s="1">
        <f t="shared" si="69"/>
        <v>2844.1939744267684</v>
      </c>
      <c r="X144" s="7">
        <f t="shared" si="70"/>
        <v>76.793237309522752</v>
      </c>
      <c r="Z144" s="1">
        <f t="shared" si="71"/>
        <v>2733.5162039651245</v>
      </c>
      <c r="AA144" s="7">
        <f t="shared" si="72"/>
        <v>73.804937507058355</v>
      </c>
      <c r="AC144" s="1">
        <f t="shared" si="73"/>
        <v>2884.9256412210284</v>
      </c>
      <c r="AD144" s="7">
        <f t="shared" si="74"/>
        <v>77.892992312967763</v>
      </c>
      <c r="AF144" s="1">
        <f t="shared" si="75"/>
        <v>2825.3731352873519</v>
      </c>
      <c r="AG144" s="7">
        <f t="shared" si="76"/>
        <v>76.285074652758496</v>
      </c>
      <c r="AI144" s="1">
        <f t="shared" si="77"/>
        <v>2850.0930434107649</v>
      </c>
      <c r="AJ144" s="7">
        <f t="shared" si="78"/>
        <v>76.95251217209065</v>
      </c>
    </row>
    <row r="145" spans="1:36" x14ac:dyDescent="0.2">
      <c r="A145" s="5">
        <v>18</v>
      </c>
      <c r="B145" s="6" t="s">
        <v>468</v>
      </c>
      <c r="C145" s="6" t="str">
        <f>VLOOKUP(B145,Valores!$A$2:$F$300,5,FALSE)</f>
        <v>cj</v>
      </c>
      <c r="D145" s="6">
        <v>3</v>
      </c>
      <c r="E145" s="3">
        <f>VLOOKUP($B145,Valores!$A$2:$G$300,6,FALSE)*VLOOKUP(VLOOKUP($B145,Indices_Poder!$B$5:$E$250,3,FALSE),Indices_Poder!$G$6:$N$27,4,FALSE)*VLOOKUP($E$132,Regional!$A$2:$B$7,2,FALSE)</f>
        <v>741.3069615421017</v>
      </c>
      <c r="F145" s="1">
        <f>VLOOKUP($B145,Valores!$A$2:$G$300,6,FALSE)*VLOOKUP(VLOOKUP($B145,Indices_Poder!$B$5:$E$250,3,FALSE),Indices_Poder!$G$6:$N$27,4,FALSE)*VLOOKUP($F$132,Regional!$A$2:$B$7,2,FALSE)</f>
        <v>712.46005360653749</v>
      </c>
      <c r="G145" s="1">
        <f>VLOOKUP($B145,Valores!$A$2:$G$300,6,FALSE)*VLOOKUP(VLOOKUP($B145,Indices_Poder!$B$5:$E$250,3,FALSE),Indices_Poder!$G$6:$N$27,4,FALSE)*VLOOKUP($G$132,Regional!$A$2:$B$7,2,FALSE)</f>
        <v>751.9232093864083</v>
      </c>
      <c r="H145" s="1">
        <f>VLOOKUP($B145,Valores!$A$2:$G$300,6,FALSE)*VLOOKUP(VLOOKUP($B145,Indices_Poder!$B$5:$E$250,3,FALSE),Indices_Poder!$G$6:$N$27,4,FALSE)*VLOOKUP($H$132,Regional!$A$2:$B$7,2,FALSE)</f>
        <v>736.4015228830084</v>
      </c>
      <c r="I145" s="2">
        <f>VLOOKUP($B145,Valores!$A$2:$G$300,6,FALSE)*VLOOKUP(VLOOKUP($B145,Indices_Poder!$B$5:$E$250,3,FALSE),Indices_Poder!$G$6:$N$27,4,FALSE)*VLOOKUP($I$132,Regional!$A$2:$B$7,2,FALSE)</f>
        <v>742.84448709196681</v>
      </c>
      <c r="J145" s="3">
        <f t="shared" si="64"/>
        <v>2223.920884626305</v>
      </c>
      <c r="K145" s="1">
        <f t="shared" si="65"/>
        <v>2137.3801608196127</v>
      </c>
      <c r="L145" s="1">
        <f t="shared" si="66"/>
        <v>2255.7696281592248</v>
      </c>
      <c r="M145" s="1">
        <f t="shared" si="67"/>
        <v>2209.2045686490251</v>
      </c>
      <c r="N145" s="2">
        <f t="shared" si="68"/>
        <v>2228.5334612759007</v>
      </c>
      <c r="O145" s="14">
        <f>VLOOKUP(B145,Valores!$A$2:$O$300,14,FALSE)</f>
        <v>2.7E-2</v>
      </c>
      <c r="P145" s="14" t="str">
        <f>VLOOKUP(B145,Valores!$A$2:$O$300,15,FALSE)</f>
        <v>COM</v>
      </c>
      <c r="Q145" s="5">
        <f t="shared" si="79"/>
        <v>0</v>
      </c>
      <c r="R145" s="5">
        <f t="shared" si="80"/>
        <v>0</v>
      </c>
      <c r="S145" s="5">
        <f t="shared" si="81"/>
        <v>0</v>
      </c>
      <c r="T145" s="5">
        <f t="shared" si="82"/>
        <v>0</v>
      </c>
      <c r="U145" s="5">
        <f t="shared" si="83"/>
        <v>0</v>
      </c>
      <c r="W145" s="1">
        <f t="shared" si="69"/>
        <v>2223.920884626305</v>
      </c>
      <c r="X145" s="7">
        <f t="shared" si="70"/>
        <v>60.045863884910233</v>
      </c>
      <c r="Z145" s="1">
        <f t="shared" si="71"/>
        <v>2137.3801608196127</v>
      </c>
      <c r="AA145" s="7">
        <f t="shared" si="72"/>
        <v>57.709264342129543</v>
      </c>
      <c r="AC145" s="1">
        <f t="shared" si="73"/>
        <v>2255.7696281592248</v>
      </c>
      <c r="AD145" s="7">
        <f t="shared" si="74"/>
        <v>60.905779960299071</v>
      </c>
      <c r="AF145" s="1">
        <f t="shared" si="75"/>
        <v>2209.2045686490251</v>
      </c>
      <c r="AG145" s="7">
        <f t="shared" si="76"/>
        <v>59.648523353523679</v>
      </c>
      <c r="AI145" s="1">
        <f t="shared" si="77"/>
        <v>2228.5334612759007</v>
      </c>
      <c r="AJ145" s="7">
        <f t="shared" si="78"/>
        <v>60.170403454449314</v>
      </c>
    </row>
    <row r="146" spans="1:36" x14ac:dyDescent="0.2">
      <c r="A146" s="5">
        <v>19</v>
      </c>
      <c r="B146" s="6" t="s">
        <v>436</v>
      </c>
      <c r="C146" s="6" t="str">
        <f>VLOOKUP(B146,Valores!$A$2:$F$300,5,FALSE)</f>
        <v>m³</v>
      </c>
      <c r="D146" s="6">
        <v>5.07</v>
      </c>
      <c r="E146" s="3">
        <f>VLOOKUP($B146,Valores!$A$2:$G$300,6,FALSE)*VLOOKUP(VLOOKUP($B146,Indices_Poder!$B$5:$E$250,3,FALSE),Indices_Poder!$G$6:$N$27,4,FALSE)*VLOOKUP($E$132,Regional!$A$2:$B$7,2,FALSE)</f>
        <v>3577.0086142753808</v>
      </c>
      <c r="F146" s="1">
        <f>VLOOKUP($B146,Valores!$A$2:$G$300,6,FALSE)*VLOOKUP(VLOOKUP($B146,Indices_Poder!$B$5:$E$250,3,FALSE),Indices_Poder!$G$6:$N$27,4,FALSE)*VLOOKUP($F$132,Regional!$A$2:$B$7,2,FALSE)</f>
        <v>3437.8144025198744</v>
      </c>
      <c r="G146" s="1">
        <f>VLOOKUP($B146,Valores!$A$2:$G$300,6,FALSE)*VLOOKUP(VLOOKUP($B146,Indices_Poder!$B$5:$E$250,3,FALSE),Indices_Poder!$G$6:$N$27,4,FALSE)*VLOOKUP($G$132,Regional!$A$2:$B$7,2,FALSE)</f>
        <v>3628.2349104798182</v>
      </c>
      <c r="H146" s="1">
        <f>VLOOKUP($B146,Valores!$A$2:$G$300,6,FALSE)*VLOOKUP(VLOOKUP($B146,Indices_Poder!$B$5:$E$250,3,FALSE),Indices_Poder!$G$6:$N$27,4,FALSE)*VLOOKUP($H$132,Regional!$A$2:$B$7,2,FALSE)</f>
        <v>3553.3385325809168</v>
      </c>
      <c r="I146" s="2">
        <f>VLOOKUP($B146,Valores!$A$2:$G$300,6,FALSE)*VLOOKUP(VLOOKUP($B146,Indices_Poder!$B$5:$E$250,3,FALSE),Indices_Poder!$G$6:$N$27,4,FALSE)*VLOOKUP($I$132,Regional!$A$2:$B$7,2,FALSE)</f>
        <v>3584.4275951049885</v>
      </c>
      <c r="J146" s="3">
        <f t="shared" si="64"/>
        <v>18135.433674376181</v>
      </c>
      <c r="K146" s="1">
        <f t="shared" si="65"/>
        <v>17429.719020775763</v>
      </c>
      <c r="L146" s="1">
        <f t="shared" si="66"/>
        <v>18395.150996132677</v>
      </c>
      <c r="M146" s="1">
        <f t="shared" si="67"/>
        <v>18015.426360185251</v>
      </c>
      <c r="N146" s="2">
        <f t="shared" si="68"/>
        <v>18173.047907182292</v>
      </c>
      <c r="O146" s="14">
        <f>VLOOKUP(B146,Valores!$A$2:$O$300,14,FALSE)</f>
        <v>3.1300000000000001E-2</v>
      </c>
      <c r="P146" s="14" t="str">
        <f>VLOOKUP(B146,Valores!$A$2:$O$300,15,FALSE)</f>
        <v>COM</v>
      </c>
      <c r="Q146" s="5">
        <f t="shared" si="79"/>
        <v>0</v>
      </c>
      <c r="R146" s="5">
        <f t="shared" si="80"/>
        <v>0</v>
      </c>
      <c r="S146" s="5">
        <f t="shared" si="81"/>
        <v>0</v>
      </c>
      <c r="T146" s="5">
        <f t="shared" si="82"/>
        <v>0</v>
      </c>
      <c r="U146" s="5">
        <f t="shared" si="83"/>
        <v>0</v>
      </c>
      <c r="W146" s="1">
        <f t="shared" si="69"/>
        <v>18135.433674376181</v>
      </c>
      <c r="X146" s="7">
        <f t="shared" si="70"/>
        <v>567.6390740079745</v>
      </c>
      <c r="Z146" s="1">
        <f t="shared" si="71"/>
        <v>17429.719020775763</v>
      </c>
      <c r="AA146" s="7">
        <f t="shared" si="72"/>
        <v>545.55020535028143</v>
      </c>
      <c r="AC146" s="1">
        <f t="shared" si="73"/>
        <v>18395.150996132677</v>
      </c>
      <c r="AD146" s="7">
        <f t="shared" si="74"/>
        <v>575.76822617895277</v>
      </c>
      <c r="AF146" s="1">
        <f t="shared" si="75"/>
        <v>18015.426360185251</v>
      </c>
      <c r="AG146" s="7">
        <f t="shared" si="76"/>
        <v>563.88284507379842</v>
      </c>
      <c r="AI146" s="1">
        <f t="shared" si="77"/>
        <v>18173.047907182292</v>
      </c>
      <c r="AJ146" s="7">
        <f t="shared" si="78"/>
        <v>568.81639949480575</v>
      </c>
    </row>
    <row r="147" spans="1:36" x14ac:dyDescent="0.2">
      <c r="A147" s="5">
        <v>20</v>
      </c>
      <c r="B147" s="6" t="s">
        <v>438</v>
      </c>
      <c r="C147" s="6" t="str">
        <f>VLOOKUP(B147,Valores!$A$2:$F$300,5,FALSE)</f>
        <v>m³</v>
      </c>
      <c r="D147" s="6">
        <v>2.3199999999999998</v>
      </c>
      <c r="E147" s="3">
        <f>VLOOKUP($B147,Valores!$A$2:$G$300,6,FALSE)*VLOOKUP(VLOOKUP($B147,Indices_Poder!$B$5:$E$250,3,FALSE),Indices_Poder!$G$6:$N$27,4,FALSE)*VLOOKUP($E$132,Regional!$A$2:$B$7,2,FALSE)</f>
        <v>3577.0086142753808</v>
      </c>
      <c r="F147" s="1">
        <f>VLOOKUP($B147,Valores!$A$2:$G$300,6,FALSE)*VLOOKUP(VLOOKUP($B147,Indices_Poder!$B$5:$E$250,3,FALSE),Indices_Poder!$G$6:$N$27,4,FALSE)*VLOOKUP($F$132,Regional!$A$2:$B$7,2,FALSE)</f>
        <v>3437.8144025198744</v>
      </c>
      <c r="G147" s="1">
        <f>VLOOKUP($B147,Valores!$A$2:$G$300,6,FALSE)*VLOOKUP(VLOOKUP($B147,Indices_Poder!$B$5:$E$250,3,FALSE),Indices_Poder!$G$6:$N$27,4,FALSE)*VLOOKUP($G$132,Regional!$A$2:$B$7,2,FALSE)</f>
        <v>3628.2349104798182</v>
      </c>
      <c r="H147" s="1">
        <f>VLOOKUP($B147,Valores!$A$2:$G$300,6,FALSE)*VLOOKUP(VLOOKUP($B147,Indices_Poder!$B$5:$E$250,3,FALSE),Indices_Poder!$G$6:$N$27,4,FALSE)*VLOOKUP($H$132,Regional!$A$2:$B$7,2,FALSE)</f>
        <v>3553.3385325809168</v>
      </c>
      <c r="I147" s="2">
        <f>VLOOKUP($B147,Valores!$A$2:$G$300,6,FALSE)*VLOOKUP(VLOOKUP($B147,Indices_Poder!$B$5:$E$250,3,FALSE),Indices_Poder!$G$6:$N$27,4,FALSE)*VLOOKUP($I$132,Regional!$A$2:$B$7,2,FALSE)</f>
        <v>3584.4275951049885</v>
      </c>
      <c r="J147" s="3">
        <f t="shared" si="64"/>
        <v>8298.6599851188821</v>
      </c>
      <c r="K147" s="1">
        <f t="shared" si="65"/>
        <v>7975.7294138461084</v>
      </c>
      <c r="L147" s="1">
        <f t="shared" si="66"/>
        <v>8417.5049923131774</v>
      </c>
      <c r="M147" s="1">
        <f t="shared" si="67"/>
        <v>8243.7453955877263</v>
      </c>
      <c r="N147" s="2">
        <f t="shared" si="68"/>
        <v>8315.8720206435737</v>
      </c>
      <c r="O147" s="14">
        <f>VLOOKUP(B147,Valores!$A$2:$O$300,14,FALSE)</f>
        <v>3.1300000000000001E-2</v>
      </c>
      <c r="P147" s="14" t="str">
        <f>VLOOKUP(B147,Valores!$A$2:$O$300,15,FALSE)</f>
        <v>COM</v>
      </c>
      <c r="Q147" s="5">
        <f t="shared" si="79"/>
        <v>0</v>
      </c>
      <c r="R147" s="5">
        <f t="shared" si="80"/>
        <v>0</v>
      </c>
      <c r="S147" s="5">
        <f t="shared" si="81"/>
        <v>0</v>
      </c>
      <c r="T147" s="5">
        <f t="shared" si="82"/>
        <v>0</v>
      </c>
      <c r="U147" s="5">
        <f t="shared" si="83"/>
        <v>0</v>
      </c>
      <c r="W147" s="1">
        <f t="shared" si="69"/>
        <v>8298.6599851188821</v>
      </c>
      <c r="X147" s="7">
        <f t="shared" si="70"/>
        <v>259.748057534221</v>
      </c>
      <c r="Z147" s="1">
        <f t="shared" si="71"/>
        <v>7975.7294138461084</v>
      </c>
      <c r="AA147" s="7">
        <f t="shared" si="72"/>
        <v>249.64033065338322</v>
      </c>
      <c r="AC147" s="1">
        <f t="shared" si="73"/>
        <v>8417.5049923131774</v>
      </c>
      <c r="AD147" s="7">
        <f t="shared" si="74"/>
        <v>263.46790625940247</v>
      </c>
      <c r="AF147" s="1">
        <f t="shared" si="75"/>
        <v>8243.7453955877263</v>
      </c>
      <c r="AG147" s="7">
        <f t="shared" si="76"/>
        <v>258.02923088189584</v>
      </c>
      <c r="AI147" s="1">
        <f t="shared" si="77"/>
        <v>8315.8720206435737</v>
      </c>
      <c r="AJ147" s="7">
        <f t="shared" si="78"/>
        <v>260.28679424614387</v>
      </c>
    </row>
    <row r="148" spans="1:36" x14ac:dyDescent="0.2">
      <c r="A148" s="5">
        <v>21</v>
      </c>
      <c r="B148" s="6" t="s">
        <v>440</v>
      </c>
      <c r="C148" s="6" t="str">
        <f>VLOOKUP(B148,Valores!$A$2:$F$300,5,FALSE)</f>
        <v>m³</v>
      </c>
      <c r="D148" s="6">
        <v>3.93</v>
      </c>
      <c r="E148" s="3">
        <f>VLOOKUP($B148,Valores!$A$2:$G$300,6,FALSE)*VLOOKUP(VLOOKUP($B148,Indices_Poder!$B$5:$E$250,3,FALSE),Indices_Poder!$G$6:$N$27,4,FALSE)*VLOOKUP($E$132,Regional!$A$2:$B$7,2,FALSE)</f>
        <v>3577.0086142753808</v>
      </c>
      <c r="F148" s="1">
        <f>VLOOKUP($B148,Valores!$A$2:$G$300,6,FALSE)*VLOOKUP(VLOOKUP($B148,Indices_Poder!$B$5:$E$250,3,FALSE),Indices_Poder!$G$6:$N$27,4,FALSE)*VLOOKUP($F$132,Regional!$A$2:$B$7,2,FALSE)</f>
        <v>3437.8144025198744</v>
      </c>
      <c r="G148" s="1">
        <f>VLOOKUP($B148,Valores!$A$2:$G$300,6,FALSE)*VLOOKUP(VLOOKUP($B148,Indices_Poder!$B$5:$E$250,3,FALSE),Indices_Poder!$G$6:$N$27,4,FALSE)*VLOOKUP($G$132,Regional!$A$2:$B$7,2,FALSE)</f>
        <v>3628.2349104798182</v>
      </c>
      <c r="H148" s="1">
        <f>VLOOKUP($B148,Valores!$A$2:$G$300,6,FALSE)*VLOOKUP(VLOOKUP($B148,Indices_Poder!$B$5:$E$250,3,FALSE),Indices_Poder!$G$6:$N$27,4,FALSE)*VLOOKUP($H$132,Regional!$A$2:$B$7,2,FALSE)</f>
        <v>3553.3385325809168</v>
      </c>
      <c r="I148" s="2">
        <f>VLOOKUP($B148,Valores!$A$2:$G$300,6,FALSE)*VLOOKUP(VLOOKUP($B148,Indices_Poder!$B$5:$E$250,3,FALSE),Indices_Poder!$G$6:$N$27,4,FALSE)*VLOOKUP($I$132,Regional!$A$2:$B$7,2,FALSE)</f>
        <v>3584.4275951049885</v>
      </c>
      <c r="J148" s="3">
        <f t="shared" si="64"/>
        <v>14057.643854102247</v>
      </c>
      <c r="K148" s="1">
        <f t="shared" si="65"/>
        <v>13510.610601903107</v>
      </c>
      <c r="L148" s="1">
        <f t="shared" si="66"/>
        <v>14258.963198185686</v>
      </c>
      <c r="M148" s="1">
        <f t="shared" si="67"/>
        <v>13964.620433043003</v>
      </c>
      <c r="N148" s="2">
        <f t="shared" si="68"/>
        <v>14086.800448762606</v>
      </c>
      <c r="O148" s="14">
        <f>VLOOKUP(B148,Valores!$A$2:$O$300,14,FALSE)</f>
        <v>3.1300000000000001E-2</v>
      </c>
      <c r="P148" s="14" t="str">
        <f>VLOOKUP(B148,Valores!$A$2:$O$300,15,FALSE)</f>
        <v>COM</v>
      </c>
      <c r="Q148" s="5">
        <f t="shared" si="79"/>
        <v>0</v>
      </c>
      <c r="R148" s="5">
        <f t="shared" si="80"/>
        <v>0</v>
      </c>
      <c r="S148" s="5">
        <f t="shared" si="81"/>
        <v>0</v>
      </c>
      <c r="T148" s="5">
        <f t="shared" si="82"/>
        <v>0</v>
      </c>
      <c r="U148" s="5">
        <f t="shared" si="83"/>
        <v>0</v>
      </c>
      <c r="W148" s="1">
        <f t="shared" si="69"/>
        <v>14057.643854102247</v>
      </c>
      <c r="X148" s="7">
        <f t="shared" si="70"/>
        <v>440.00425263340037</v>
      </c>
      <c r="Z148" s="1">
        <f t="shared" si="71"/>
        <v>13510.610601903107</v>
      </c>
      <c r="AA148" s="7">
        <f t="shared" si="72"/>
        <v>422.88211183956724</v>
      </c>
      <c r="AC148" s="1">
        <f t="shared" si="73"/>
        <v>14258.963198185686</v>
      </c>
      <c r="AD148" s="7">
        <f t="shared" si="74"/>
        <v>446.305548103212</v>
      </c>
      <c r="AF148" s="1">
        <f t="shared" si="75"/>
        <v>13964.620433043003</v>
      </c>
      <c r="AG148" s="7">
        <f t="shared" si="76"/>
        <v>437.09261955424603</v>
      </c>
      <c r="AI148" s="1">
        <f t="shared" si="77"/>
        <v>14086.800448762606</v>
      </c>
      <c r="AJ148" s="7">
        <f t="shared" si="78"/>
        <v>440.91685404626958</v>
      </c>
    </row>
    <row r="149" spans="1:36" x14ac:dyDescent="0.2">
      <c r="A149" s="5">
        <v>22</v>
      </c>
      <c r="B149" s="6" t="s">
        <v>441</v>
      </c>
      <c r="C149" s="6" t="str">
        <f>VLOOKUP(B149,Valores!$A$2:$F$300,5,FALSE)</f>
        <v>m³</v>
      </c>
      <c r="D149" s="6">
        <v>1.74</v>
      </c>
      <c r="E149" s="3">
        <f>VLOOKUP($B149,Valores!$A$2:$G$300,6,FALSE)*VLOOKUP(VLOOKUP($B149,Indices_Poder!$B$5:$E$250,3,FALSE),Indices_Poder!$G$6:$N$27,4,FALSE)*VLOOKUP($E$132,Regional!$A$2:$B$7,2,FALSE)</f>
        <v>3577.0086142753808</v>
      </c>
      <c r="F149" s="1">
        <f>VLOOKUP($B149,Valores!$A$2:$G$300,6,FALSE)*VLOOKUP(VLOOKUP($B149,Indices_Poder!$B$5:$E$250,3,FALSE),Indices_Poder!$G$6:$N$27,4,FALSE)*VLOOKUP($F$132,Regional!$A$2:$B$7,2,FALSE)</f>
        <v>3437.8144025198744</v>
      </c>
      <c r="G149" s="1">
        <f>VLOOKUP($B149,Valores!$A$2:$G$300,6,FALSE)*VLOOKUP(VLOOKUP($B149,Indices_Poder!$B$5:$E$250,3,FALSE),Indices_Poder!$G$6:$N$27,4,FALSE)*VLOOKUP($G$132,Regional!$A$2:$B$7,2,FALSE)</f>
        <v>3628.2349104798182</v>
      </c>
      <c r="H149" s="1">
        <f>VLOOKUP($B149,Valores!$A$2:$G$300,6,FALSE)*VLOOKUP(VLOOKUP($B149,Indices_Poder!$B$5:$E$250,3,FALSE),Indices_Poder!$G$6:$N$27,4,FALSE)*VLOOKUP($H$132,Regional!$A$2:$B$7,2,FALSE)</f>
        <v>3553.3385325809168</v>
      </c>
      <c r="I149" s="2">
        <f>VLOOKUP($B149,Valores!$A$2:$G$300,6,FALSE)*VLOOKUP(VLOOKUP($B149,Indices_Poder!$B$5:$E$250,3,FALSE),Indices_Poder!$G$6:$N$27,4,FALSE)*VLOOKUP($I$132,Regional!$A$2:$B$7,2,FALSE)</f>
        <v>3584.4275951049885</v>
      </c>
      <c r="J149" s="3">
        <f t="shared" si="64"/>
        <v>6223.994988839162</v>
      </c>
      <c r="K149" s="1">
        <f t="shared" si="65"/>
        <v>5981.7970603845815</v>
      </c>
      <c r="L149" s="1">
        <f t="shared" si="66"/>
        <v>6313.1287442348839</v>
      </c>
      <c r="M149" s="1">
        <f t="shared" si="67"/>
        <v>6182.8090466907952</v>
      </c>
      <c r="N149" s="2">
        <f t="shared" si="68"/>
        <v>6236.9040154826798</v>
      </c>
      <c r="O149" s="14">
        <f>VLOOKUP(B149,Valores!$A$2:$O$300,14,FALSE)</f>
        <v>3.1300000000000001E-2</v>
      </c>
      <c r="P149" s="14" t="str">
        <f>VLOOKUP(B149,Valores!$A$2:$O$300,15,FALSE)</f>
        <v>COM</v>
      </c>
      <c r="Q149" s="5">
        <f t="shared" si="79"/>
        <v>0</v>
      </c>
      <c r="R149" s="5">
        <f t="shared" si="80"/>
        <v>0</v>
      </c>
      <c r="S149" s="5">
        <f t="shared" si="81"/>
        <v>0</v>
      </c>
      <c r="T149" s="5">
        <f t="shared" si="82"/>
        <v>0</v>
      </c>
      <c r="U149" s="5">
        <f t="shared" si="83"/>
        <v>0</v>
      </c>
      <c r="W149" s="1">
        <f t="shared" si="69"/>
        <v>6223.994988839162</v>
      </c>
      <c r="X149" s="7">
        <f t="shared" si="70"/>
        <v>194.81104315066577</v>
      </c>
      <c r="Z149" s="1">
        <f t="shared" si="71"/>
        <v>5981.7970603845815</v>
      </c>
      <c r="AA149" s="7">
        <f t="shared" si="72"/>
        <v>187.23024799003741</v>
      </c>
      <c r="AC149" s="1">
        <f t="shared" si="73"/>
        <v>6313.1287442348839</v>
      </c>
      <c r="AD149" s="7">
        <f t="shared" si="74"/>
        <v>197.60092969455187</v>
      </c>
      <c r="AF149" s="1">
        <f t="shared" si="75"/>
        <v>6182.8090466907952</v>
      </c>
      <c r="AG149" s="7">
        <f t="shared" si="76"/>
        <v>193.52192316142191</v>
      </c>
      <c r="AI149" s="1">
        <f t="shared" si="77"/>
        <v>6236.9040154826798</v>
      </c>
      <c r="AJ149" s="7">
        <f t="shared" si="78"/>
        <v>195.21509568460789</v>
      </c>
    </row>
    <row r="150" spans="1:36" x14ac:dyDescent="0.2">
      <c r="A150" s="5">
        <v>23</v>
      </c>
      <c r="B150" s="6" t="s">
        <v>593</v>
      </c>
      <c r="C150" s="6" t="str">
        <f>VLOOKUP(B150,Valores!$A$2:$F$300,5,FALSE)</f>
        <v>m³</v>
      </c>
      <c r="D150" s="6">
        <v>68.11</v>
      </c>
      <c r="E150" s="3">
        <f>VLOOKUP($B150,Valores!$A$2:$G$300,6,FALSE)*VLOOKUP(VLOOKUP($B150,Indices_Poder!$B$5:$E$250,3,FALSE),Indices_Poder!$G$6:$N$27,4,FALSE)*VLOOKUP($E$132,Regional!$A$2:$B$7,2,FALSE)</f>
        <v>3577.0086142753808</v>
      </c>
      <c r="F150" s="1">
        <f>VLOOKUP($B150,Valores!$A$2:$G$300,6,FALSE)*VLOOKUP(VLOOKUP($B150,Indices_Poder!$B$5:$E$250,3,FALSE),Indices_Poder!$G$6:$N$27,4,FALSE)*VLOOKUP($F$132,Regional!$A$2:$B$7,2,FALSE)</f>
        <v>3437.8144025198744</v>
      </c>
      <c r="G150" s="1">
        <f>VLOOKUP($B150,Valores!$A$2:$G$300,6,FALSE)*VLOOKUP(VLOOKUP($B150,Indices_Poder!$B$5:$E$250,3,FALSE),Indices_Poder!$G$6:$N$27,4,FALSE)*VLOOKUP($G$132,Regional!$A$2:$B$7,2,FALSE)</f>
        <v>3628.2349104798182</v>
      </c>
      <c r="H150" s="1">
        <f>VLOOKUP($B150,Valores!$A$2:$G$300,6,FALSE)*VLOOKUP(VLOOKUP($B150,Indices_Poder!$B$5:$E$250,3,FALSE),Indices_Poder!$G$6:$N$27,4,FALSE)*VLOOKUP($H$132,Regional!$A$2:$B$7,2,FALSE)</f>
        <v>3553.3385325809168</v>
      </c>
      <c r="I150" s="2">
        <f>VLOOKUP($B150,Valores!$A$2:$G$300,6,FALSE)*VLOOKUP(VLOOKUP($B150,Indices_Poder!$B$5:$E$250,3,FALSE),Indices_Poder!$G$6:$N$27,4,FALSE)*VLOOKUP($I$132,Regional!$A$2:$B$7,2,FALSE)</f>
        <v>3584.4275951049885</v>
      </c>
      <c r="J150" s="3">
        <f t="shared" si="64"/>
        <v>243630.05671829617</v>
      </c>
      <c r="K150" s="1">
        <f t="shared" si="65"/>
        <v>234149.53895562864</v>
      </c>
      <c r="L150" s="1">
        <f t="shared" si="66"/>
        <v>247119.07975278041</v>
      </c>
      <c r="M150" s="1">
        <f t="shared" si="67"/>
        <v>242017.88745408625</v>
      </c>
      <c r="N150" s="2">
        <f t="shared" si="68"/>
        <v>244135.36350260075</v>
      </c>
      <c r="O150" s="14">
        <f>VLOOKUP(B150,Valores!$A$2:$O$300,14,FALSE)</f>
        <v>3.1300000000000001E-2</v>
      </c>
      <c r="P150" s="14" t="str">
        <f>VLOOKUP(B150,Valores!$A$2:$O$300,15,FALSE)</f>
        <v>COM</v>
      </c>
      <c r="Q150" s="5">
        <f t="shared" si="79"/>
        <v>0</v>
      </c>
      <c r="R150" s="5">
        <f t="shared" si="80"/>
        <v>0</v>
      </c>
      <c r="S150" s="5">
        <f t="shared" si="81"/>
        <v>0</v>
      </c>
      <c r="T150" s="5">
        <f t="shared" si="82"/>
        <v>0</v>
      </c>
      <c r="U150" s="5">
        <f t="shared" si="83"/>
        <v>0</v>
      </c>
      <c r="W150" s="1">
        <f t="shared" si="69"/>
        <v>243630.05671829617</v>
      </c>
      <c r="X150" s="7">
        <f t="shared" si="70"/>
        <v>7625.6207752826704</v>
      </c>
      <c r="Z150" s="1">
        <f t="shared" si="71"/>
        <v>234149.53895562864</v>
      </c>
      <c r="AA150" s="7">
        <f t="shared" si="72"/>
        <v>7328.8805693111772</v>
      </c>
      <c r="AC150" s="1">
        <f t="shared" si="73"/>
        <v>247119.07975278041</v>
      </c>
      <c r="AD150" s="7">
        <f t="shared" si="74"/>
        <v>7734.8271962620274</v>
      </c>
      <c r="AF150" s="1">
        <f t="shared" si="75"/>
        <v>242017.88745408625</v>
      </c>
      <c r="AG150" s="7">
        <f t="shared" si="76"/>
        <v>7575.1598773128999</v>
      </c>
      <c r="AI150" s="1">
        <f t="shared" si="77"/>
        <v>244135.36350260075</v>
      </c>
      <c r="AJ150" s="7">
        <f t="shared" si="78"/>
        <v>7641.4368776314041</v>
      </c>
    </row>
    <row r="151" spans="1:36" x14ac:dyDescent="0.2">
      <c r="A151" s="5">
        <v>24</v>
      </c>
      <c r="B151" s="6" t="s">
        <v>26</v>
      </c>
      <c r="C151" s="6" t="str">
        <f>VLOOKUP(B151,Valores!$A$2:$F$300,5,FALSE)</f>
        <v>unid.</v>
      </c>
      <c r="D151" s="6">
        <v>1</v>
      </c>
      <c r="E151" s="3">
        <f>VLOOKUP($B151,Valores!$A$2:$G$300,6,FALSE)*VLOOKUP(VLOOKUP($B151,Indices_Poder!$B$5:$E$250,3,FALSE),Indices_Poder!$G$6:$N$27,4,FALSE)*VLOOKUP($E$132,Regional!$A$2:$B$7,2,FALSE)</f>
        <v>35004.213271464112</v>
      </c>
      <c r="F151" s="1">
        <f>VLOOKUP($B151,Valores!$A$2:$G$300,6,FALSE)*VLOOKUP(VLOOKUP($B151,Indices_Poder!$B$5:$E$250,3,FALSE),Indices_Poder!$G$6:$N$27,4,FALSE)*VLOOKUP($F$132,Regional!$A$2:$B$7,2,FALSE)</f>
        <v>33642.074009344913</v>
      </c>
      <c r="G151" s="1">
        <f>VLOOKUP($B151,Valores!$A$2:$G$300,6,FALSE)*VLOOKUP(VLOOKUP($B151,Indices_Poder!$B$5:$E$250,3,FALSE),Indices_Poder!$G$6:$N$27,4,FALSE)*VLOOKUP($G$132,Regional!$A$2:$B$7,2,FALSE)</f>
        <v>35505.50817757396</v>
      </c>
      <c r="H151" s="1">
        <f>VLOOKUP($B151,Valores!$A$2:$G$300,6,FALSE)*VLOOKUP(VLOOKUP($B151,Indices_Poder!$B$5:$E$250,3,FALSE),Indices_Poder!$G$6:$N$27,4,FALSE)*VLOOKUP($H$132,Regional!$A$2:$B$7,2,FALSE)</f>
        <v>34772.580452778864</v>
      </c>
      <c r="I151" s="2">
        <f>VLOOKUP($B151,Valores!$A$2:$G$300,6,FALSE)*VLOOKUP(VLOOKUP($B151,Indices_Poder!$B$5:$E$250,3,FALSE),Indices_Poder!$G$6:$N$27,4,FALSE)*VLOOKUP($I$132,Regional!$A$2:$B$7,2,FALSE)</f>
        <v>35076.814602693812</v>
      </c>
      <c r="J151" s="3">
        <f t="shared" si="64"/>
        <v>35004.213271464112</v>
      </c>
      <c r="K151" s="1">
        <f t="shared" si="65"/>
        <v>33642.074009344913</v>
      </c>
      <c r="L151" s="1">
        <f t="shared" si="66"/>
        <v>35505.50817757396</v>
      </c>
      <c r="M151" s="1">
        <f t="shared" si="67"/>
        <v>34772.580452778864</v>
      </c>
      <c r="N151" s="2">
        <f t="shared" si="68"/>
        <v>35076.814602693812</v>
      </c>
      <c r="O151" s="14">
        <f>VLOOKUP(B151,Valores!$A$2:$O$300,14,FALSE)</f>
        <v>6.6699999999999995E-2</v>
      </c>
      <c r="P151" s="14" t="str">
        <f>VLOOKUP(B151,Valores!$A$2:$O$300,15,FALSE)</f>
        <v>UAR</v>
      </c>
      <c r="Q151" s="5">
        <f t="shared" si="79"/>
        <v>15634.100910625841</v>
      </c>
      <c r="R151" s="5">
        <f t="shared" si="80"/>
        <v>15025.722070251855</v>
      </c>
      <c r="S151" s="5">
        <f t="shared" si="81"/>
        <v>15857.996676753317</v>
      </c>
      <c r="T151" s="5">
        <f t="shared" si="82"/>
        <v>15530.64562558762</v>
      </c>
      <c r="U151" s="5">
        <f t="shared" si="83"/>
        <v>15666.527193996026</v>
      </c>
      <c r="W151" s="1">
        <f t="shared" si="69"/>
        <v>50638.314182089955</v>
      </c>
      <c r="X151" s="7">
        <f t="shared" si="70"/>
        <v>3377.5755559453996</v>
      </c>
      <c r="Z151" s="1">
        <f t="shared" si="71"/>
        <v>48667.796079596767</v>
      </c>
      <c r="AA151" s="7">
        <f t="shared" si="72"/>
        <v>3246.1419985091043</v>
      </c>
      <c r="AC151" s="1">
        <f t="shared" si="73"/>
        <v>51363.504854327279</v>
      </c>
      <c r="AD151" s="7">
        <f t="shared" si="74"/>
        <v>3425.9457737836292</v>
      </c>
      <c r="AF151" s="1">
        <f t="shared" si="75"/>
        <v>50303.226078366482</v>
      </c>
      <c r="AG151" s="7">
        <f t="shared" si="76"/>
        <v>3355.2251794270442</v>
      </c>
      <c r="AI151" s="1">
        <f t="shared" si="77"/>
        <v>50743.341796689841</v>
      </c>
      <c r="AJ151" s="7">
        <f t="shared" si="78"/>
        <v>3384.5808978392124</v>
      </c>
    </row>
    <row r="152" spans="1:36" x14ac:dyDescent="0.2">
      <c r="A152" s="5">
        <v>25</v>
      </c>
      <c r="B152" s="6" t="s">
        <v>24</v>
      </c>
      <c r="C152" s="6" t="str">
        <f>VLOOKUP(B152,Valores!$A$2:$F$300,5,FALSE)</f>
        <v>unid.</v>
      </c>
      <c r="D152" s="6">
        <v>1</v>
      </c>
      <c r="E152" s="3">
        <f>VLOOKUP($B152,Valores!$A$2:$G$300,6,FALSE)*VLOOKUP(VLOOKUP($B152,Indices_Poder!$B$5:$E$250,3,FALSE),Indices_Poder!$G$6:$N$27,4,FALSE)*VLOOKUP($E$132,Regional!$A$2:$B$7,2,FALSE)</f>
        <v>35004.213271464112</v>
      </c>
      <c r="F152" s="1">
        <f>VLOOKUP($B152,Valores!$A$2:$G$300,6,FALSE)*VLOOKUP(VLOOKUP($B152,Indices_Poder!$B$5:$E$250,3,FALSE),Indices_Poder!$G$6:$N$27,4,FALSE)*VLOOKUP($F$132,Regional!$A$2:$B$7,2,FALSE)</f>
        <v>33642.074009344913</v>
      </c>
      <c r="G152" s="1">
        <f>VLOOKUP($B152,Valores!$A$2:$G$300,6,FALSE)*VLOOKUP(VLOOKUP($B152,Indices_Poder!$B$5:$E$250,3,FALSE),Indices_Poder!$G$6:$N$27,4,FALSE)*VLOOKUP($G$132,Regional!$A$2:$B$7,2,FALSE)</f>
        <v>35505.50817757396</v>
      </c>
      <c r="H152" s="1">
        <f>VLOOKUP($B152,Valores!$A$2:$G$300,6,FALSE)*VLOOKUP(VLOOKUP($B152,Indices_Poder!$B$5:$E$250,3,FALSE),Indices_Poder!$G$6:$N$27,4,FALSE)*VLOOKUP($H$132,Regional!$A$2:$B$7,2,FALSE)</f>
        <v>34772.580452778864</v>
      </c>
      <c r="I152" s="2">
        <f>VLOOKUP($B152,Valores!$A$2:$G$300,6,FALSE)*VLOOKUP(VLOOKUP($B152,Indices_Poder!$B$5:$E$250,3,FALSE),Indices_Poder!$G$6:$N$27,4,FALSE)*VLOOKUP($I$132,Regional!$A$2:$B$7,2,FALSE)</f>
        <v>35076.814602693812</v>
      </c>
      <c r="J152" s="3">
        <f t="shared" si="64"/>
        <v>35004.213271464112</v>
      </c>
      <c r="K152" s="1">
        <f t="shared" si="65"/>
        <v>33642.074009344913</v>
      </c>
      <c r="L152" s="1">
        <f t="shared" si="66"/>
        <v>35505.50817757396</v>
      </c>
      <c r="M152" s="1">
        <f t="shared" si="67"/>
        <v>34772.580452778864</v>
      </c>
      <c r="N152" s="2">
        <f t="shared" si="68"/>
        <v>35076.814602693812</v>
      </c>
      <c r="O152" s="14">
        <f>VLOOKUP(B152,Valores!$A$2:$O$300,14,FALSE)</f>
        <v>6.6699999999999995E-2</v>
      </c>
      <c r="P152" s="14" t="str">
        <f>VLOOKUP(B152,Valores!$A$2:$O$300,15,FALSE)</f>
        <v>UAR</v>
      </c>
      <c r="Q152" s="5">
        <f t="shared" si="79"/>
        <v>15634.100910625841</v>
      </c>
      <c r="R152" s="5">
        <f t="shared" si="80"/>
        <v>15025.722070251855</v>
      </c>
      <c r="S152" s="5">
        <f t="shared" si="81"/>
        <v>15857.996676753317</v>
      </c>
      <c r="T152" s="5">
        <f t="shared" si="82"/>
        <v>15530.64562558762</v>
      </c>
      <c r="U152" s="5">
        <f t="shared" si="83"/>
        <v>15666.527193996026</v>
      </c>
      <c r="W152" s="1">
        <f t="shared" si="69"/>
        <v>50638.314182089955</v>
      </c>
      <c r="X152" s="7">
        <f t="shared" si="70"/>
        <v>3377.5755559453996</v>
      </c>
      <c r="Z152" s="1">
        <f t="shared" si="71"/>
        <v>48667.796079596767</v>
      </c>
      <c r="AA152" s="7">
        <f t="shared" si="72"/>
        <v>3246.1419985091043</v>
      </c>
      <c r="AC152" s="1">
        <f t="shared" si="73"/>
        <v>51363.504854327279</v>
      </c>
      <c r="AD152" s="7">
        <f t="shared" si="74"/>
        <v>3425.9457737836292</v>
      </c>
      <c r="AF152" s="1">
        <f t="shared" si="75"/>
        <v>50303.226078366482</v>
      </c>
      <c r="AG152" s="7">
        <f t="shared" si="76"/>
        <v>3355.2251794270442</v>
      </c>
      <c r="AI152" s="1">
        <f t="shared" si="77"/>
        <v>50743.341796689841</v>
      </c>
      <c r="AJ152" s="7">
        <f t="shared" si="78"/>
        <v>3384.5808978392124</v>
      </c>
    </row>
    <row r="153" spans="1:36" x14ac:dyDescent="0.2">
      <c r="A153" s="5">
        <v>26</v>
      </c>
      <c r="B153" s="6" t="s">
        <v>25</v>
      </c>
      <c r="C153" s="6" t="str">
        <f>VLOOKUP(B153,Valores!$A$2:$F$300,5,FALSE)</f>
        <v>unid.</v>
      </c>
      <c r="D153" s="6">
        <v>1</v>
      </c>
      <c r="E153" s="3">
        <f>VLOOKUP($B153,Valores!$A$2:$G$300,6,FALSE)*VLOOKUP(VLOOKUP($B153,Indices_Poder!$B$5:$E$250,3,FALSE),Indices_Poder!$G$6:$N$27,4,FALSE)*VLOOKUP($E$132,Regional!$A$2:$B$7,2,FALSE)</f>
        <v>35004.213271464112</v>
      </c>
      <c r="F153" s="1">
        <f>VLOOKUP($B153,Valores!$A$2:$G$300,6,FALSE)*VLOOKUP(VLOOKUP($B153,Indices_Poder!$B$5:$E$250,3,FALSE),Indices_Poder!$G$6:$N$27,4,FALSE)*VLOOKUP($F$132,Regional!$A$2:$B$7,2,FALSE)</f>
        <v>33642.074009344913</v>
      </c>
      <c r="G153" s="1">
        <f>VLOOKUP($B153,Valores!$A$2:$G$300,6,FALSE)*VLOOKUP(VLOOKUP($B153,Indices_Poder!$B$5:$E$250,3,FALSE),Indices_Poder!$G$6:$N$27,4,FALSE)*VLOOKUP($G$132,Regional!$A$2:$B$7,2,FALSE)</f>
        <v>35505.50817757396</v>
      </c>
      <c r="H153" s="1">
        <f>VLOOKUP($B153,Valores!$A$2:$G$300,6,FALSE)*VLOOKUP(VLOOKUP($B153,Indices_Poder!$B$5:$E$250,3,FALSE),Indices_Poder!$G$6:$N$27,4,FALSE)*VLOOKUP($H$132,Regional!$A$2:$B$7,2,FALSE)</f>
        <v>34772.580452778864</v>
      </c>
      <c r="I153" s="2">
        <f>VLOOKUP($B153,Valores!$A$2:$G$300,6,FALSE)*VLOOKUP(VLOOKUP($B153,Indices_Poder!$B$5:$E$250,3,FALSE),Indices_Poder!$G$6:$N$27,4,FALSE)*VLOOKUP($I$132,Regional!$A$2:$B$7,2,FALSE)</f>
        <v>35076.814602693812</v>
      </c>
      <c r="J153" s="3">
        <f t="shared" si="64"/>
        <v>35004.213271464112</v>
      </c>
      <c r="K153" s="1">
        <f t="shared" si="65"/>
        <v>33642.074009344913</v>
      </c>
      <c r="L153" s="1">
        <f t="shared" si="66"/>
        <v>35505.50817757396</v>
      </c>
      <c r="M153" s="1">
        <f t="shared" si="67"/>
        <v>34772.580452778864</v>
      </c>
      <c r="N153" s="2">
        <f t="shared" si="68"/>
        <v>35076.814602693812</v>
      </c>
      <c r="O153" s="14">
        <f>VLOOKUP(B153,Valores!$A$2:$O$300,14,FALSE)</f>
        <v>6.6699999999999995E-2</v>
      </c>
      <c r="P153" s="14" t="str">
        <f>VLOOKUP(B153,Valores!$A$2:$O$300,15,FALSE)</f>
        <v>UAR</v>
      </c>
      <c r="Q153" s="5">
        <f t="shared" si="79"/>
        <v>15634.100910625841</v>
      </c>
      <c r="R153" s="5">
        <f t="shared" si="80"/>
        <v>15025.722070251855</v>
      </c>
      <c r="S153" s="5">
        <f t="shared" si="81"/>
        <v>15857.996676753317</v>
      </c>
      <c r="T153" s="5">
        <f t="shared" si="82"/>
        <v>15530.64562558762</v>
      </c>
      <c r="U153" s="5">
        <f t="shared" si="83"/>
        <v>15666.527193996026</v>
      </c>
      <c r="W153" s="1">
        <f t="shared" si="69"/>
        <v>50638.314182089955</v>
      </c>
      <c r="X153" s="7">
        <f t="shared" si="70"/>
        <v>3377.5755559453996</v>
      </c>
      <c r="Z153" s="1">
        <f t="shared" si="71"/>
        <v>48667.796079596767</v>
      </c>
      <c r="AA153" s="7">
        <f t="shared" si="72"/>
        <v>3246.1419985091043</v>
      </c>
      <c r="AC153" s="1">
        <f t="shared" si="73"/>
        <v>51363.504854327279</v>
      </c>
      <c r="AD153" s="7">
        <f t="shared" si="74"/>
        <v>3425.9457737836292</v>
      </c>
      <c r="AF153" s="1">
        <f t="shared" si="75"/>
        <v>50303.226078366482</v>
      </c>
      <c r="AG153" s="7">
        <f t="shared" si="76"/>
        <v>3355.2251794270442</v>
      </c>
      <c r="AI153" s="1">
        <f t="shared" si="77"/>
        <v>50743.341796689841</v>
      </c>
      <c r="AJ153" s="7">
        <f t="shared" si="78"/>
        <v>3384.5808978392124</v>
      </c>
    </row>
    <row r="154" spans="1:36" x14ac:dyDescent="0.2">
      <c r="A154" s="24">
        <v>27</v>
      </c>
      <c r="B154" s="6" t="s">
        <v>503</v>
      </c>
      <c r="C154" s="6" t="str">
        <f>VLOOKUP(B154,Valores!$A$2:$F$300,5,FALSE)</f>
        <v>unid.</v>
      </c>
      <c r="D154" s="6">
        <v>1</v>
      </c>
      <c r="E154" s="3">
        <f>VLOOKUP($B154,Valores!$A$2:$G$300,6,FALSE)*VLOOKUP(VLOOKUP($B154,Indices_Poder!$B$5:$E$250,3,FALSE),Indices_Poder!$G$6:$N$27,4,FALSE)*VLOOKUP($E$132,Regional!$A$2:$B$7,2,FALSE)</f>
        <v>35004.213271464112</v>
      </c>
      <c r="F154" s="1">
        <f>VLOOKUP($B154,Valores!$A$2:$G$300,6,FALSE)*VLOOKUP(VLOOKUP($B154,Indices_Poder!$B$5:$E$250,3,FALSE),Indices_Poder!$G$6:$N$27,4,FALSE)*VLOOKUP($F$132,Regional!$A$2:$B$7,2,FALSE)</f>
        <v>33642.074009344913</v>
      </c>
      <c r="G154" s="1">
        <f>VLOOKUP($B154,Valores!$A$2:$G$300,6,FALSE)*VLOOKUP(VLOOKUP($B154,Indices_Poder!$B$5:$E$250,3,FALSE),Indices_Poder!$G$6:$N$27,4,FALSE)*VLOOKUP($G$132,Regional!$A$2:$B$7,2,FALSE)</f>
        <v>35505.50817757396</v>
      </c>
      <c r="H154" s="1">
        <f>VLOOKUP($B154,Valores!$A$2:$G$300,6,FALSE)*VLOOKUP(VLOOKUP($B154,Indices_Poder!$B$5:$E$250,3,FALSE),Indices_Poder!$G$6:$N$27,4,FALSE)*VLOOKUP($H$132,Regional!$A$2:$B$7,2,FALSE)</f>
        <v>34772.580452778864</v>
      </c>
      <c r="I154" s="2">
        <f>VLOOKUP($B154,Valores!$A$2:$G$300,6,FALSE)*VLOOKUP(VLOOKUP($B154,Indices_Poder!$B$5:$E$250,3,FALSE),Indices_Poder!$G$6:$N$27,4,FALSE)*VLOOKUP($I$132,Regional!$A$2:$B$7,2,FALSE)</f>
        <v>35076.814602693812</v>
      </c>
      <c r="J154" s="28">
        <f t="shared" si="64"/>
        <v>35004.213271464112</v>
      </c>
      <c r="K154" s="29">
        <f t="shared" si="65"/>
        <v>33642.074009344913</v>
      </c>
      <c r="L154" s="29">
        <f t="shared" si="66"/>
        <v>35505.50817757396</v>
      </c>
      <c r="M154" s="29">
        <f t="shared" si="67"/>
        <v>34772.580452778864</v>
      </c>
      <c r="N154" s="38">
        <f t="shared" si="68"/>
        <v>35076.814602693812</v>
      </c>
      <c r="O154" s="14">
        <f>VLOOKUP(B154,Valores!$A$2:$O$300,14,FALSE)</f>
        <v>6.6699999999999995E-2</v>
      </c>
      <c r="P154" s="14" t="str">
        <f>VLOOKUP(B154,Valores!$A$2:$O$300,15,FALSE)</f>
        <v>UAR</v>
      </c>
      <c r="Q154" s="5">
        <f t="shared" si="79"/>
        <v>15634.100910625841</v>
      </c>
      <c r="R154" s="5">
        <f t="shared" si="80"/>
        <v>15025.722070251855</v>
      </c>
      <c r="S154" s="5">
        <f t="shared" si="81"/>
        <v>15857.996676753317</v>
      </c>
      <c r="T154" s="5">
        <f t="shared" si="82"/>
        <v>15530.64562558762</v>
      </c>
      <c r="U154" s="5">
        <f t="shared" si="83"/>
        <v>15666.527193996026</v>
      </c>
      <c r="W154" s="1">
        <f t="shared" si="69"/>
        <v>50638.314182089955</v>
      </c>
      <c r="X154" s="7">
        <f t="shared" si="70"/>
        <v>3377.5755559453996</v>
      </c>
      <c r="Z154" s="1">
        <f t="shared" si="71"/>
        <v>48667.796079596767</v>
      </c>
      <c r="AA154" s="7">
        <f t="shared" si="72"/>
        <v>3246.1419985091043</v>
      </c>
      <c r="AC154" s="1">
        <f t="shared" si="73"/>
        <v>51363.504854327279</v>
      </c>
      <c r="AD154" s="7">
        <f t="shared" si="74"/>
        <v>3425.9457737836292</v>
      </c>
      <c r="AF154" s="1">
        <f t="shared" si="75"/>
        <v>50303.226078366482</v>
      </c>
      <c r="AG154" s="7">
        <f t="shared" si="76"/>
        <v>3355.2251794270442</v>
      </c>
      <c r="AI154" s="1">
        <f t="shared" si="77"/>
        <v>50743.341796689841</v>
      </c>
      <c r="AJ154" s="7">
        <f t="shared" si="78"/>
        <v>3384.5808978392124</v>
      </c>
    </row>
    <row r="155" spans="1:36" ht="10.5" customHeight="1" x14ac:dyDescent="0.2">
      <c r="A155" s="44"/>
      <c r="B155" s="45" t="s">
        <v>38</v>
      </c>
      <c r="C155" s="45"/>
      <c r="D155" s="45"/>
      <c r="E155" s="48"/>
      <c r="F155" s="46"/>
      <c r="G155" s="46"/>
      <c r="H155" s="46"/>
      <c r="I155" s="47"/>
      <c r="J155" s="48">
        <f>SUM(J133:J154)</f>
        <v>1952180.2872488541</v>
      </c>
      <c r="K155" s="46">
        <f>SUM(K133:K154)</f>
        <v>1876213.9629845524</v>
      </c>
      <c r="L155" s="46">
        <f>SUM(L133:L154)</f>
        <v>1980137.4370415537</v>
      </c>
      <c r="M155" s="46">
        <f>SUM(M133:M154)</f>
        <v>1939262.1559653303</v>
      </c>
      <c r="N155" s="47">
        <f>SUM(N133:N154)</f>
        <v>1956229.2537705547</v>
      </c>
      <c r="Q155" s="3">
        <f>SUMIF($O133:$O154,"&lt;&gt;Rateio",X133:X154)</f>
        <v>80135.406930035271</v>
      </c>
      <c r="R155" s="3">
        <f>SUMIF($O133:$O154,"&lt;&gt;Rateio",AA133:AA154)</f>
        <v>77017.051341844286</v>
      </c>
      <c r="S155" s="3">
        <f>SUMIF($O133:$O154,"&lt;&gt;Rateio",AD133:AD154)</f>
        <v>81283.025103354317</v>
      </c>
      <c r="T155" s="3">
        <f>SUMIF($O133:$O154,"&lt;&gt;Rateio",AG133:AG154)</f>
        <v>79605.128187880968</v>
      </c>
      <c r="U155" s="3">
        <f>SUMIF($O133:$O154,"&lt;&gt;Rateio",AJ133:AJ154)</f>
        <v>80301.613699964262</v>
      </c>
      <c r="W155" s="36"/>
      <c r="X155" s="215"/>
      <c r="Z155" s="36"/>
      <c r="AA155" s="215"/>
      <c r="AC155" s="36"/>
      <c r="AD155" s="215"/>
      <c r="AF155" s="36"/>
      <c r="AG155" s="215"/>
      <c r="AI155" s="36"/>
      <c r="AJ155" s="215"/>
    </row>
    <row r="156" spans="1:36" ht="12.75" hidden="1" customHeight="1" x14ac:dyDescent="0.2">
      <c r="A156" s="44"/>
      <c r="B156" s="45"/>
      <c r="C156" s="45"/>
      <c r="D156" s="45"/>
      <c r="E156" s="92" t="s">
        <v>30</v>
      </c>
      <c r="F156" s="92" t="s">
        <v>31</v>
      </c>
      <c r="G156" s="92" t="s">
        <v>32</v>
      </c>
      <c r="H156" s="92" t="s">
        <v>33</v>
      </c>
      <c r="I156" s="92" t="s">
        <v>34</v>
      </c>
      <c r="J156" s="46"/>
      <c r="K156" s="46"/>
      <c r="L156" s="46"/>
      <c r="M156" s="46"/>
      <c r="N156" s="46"/>
      <c r="Q156" s="5"/>
      <c r="R156" s="5"/>
      <c r="S156" s="5"/>
      <c r="T156" s="5"/>
      <c r="U156" s="5"/>
      <c r="X156" s="7"/>
      <c r="AA156" s="7"/>
      <c r="AD156" s="7"/>
      <c r="AG156" s="7"/>
      <c r="AJ156" s="7"/>
    </row>
    <row r="157" spans="1:36" ht="12.75" hidden="1" customHeight="1" x14ac:dyDescent="0.2">
      <c r="A157" s="30"/>
      <c r="B157" s="123" t="s">
        <v>215</v>
      </c>
      <c r="C157" s="31"/>
      <c r="D157" s="31"/>
      <c r="E157" s="33" t="e">
        <f>(SUMIF(#REF!,"Obras civis",J$133:J$154)+#REF!)*3.98%</f>
        <v>#REF!</v>
      </c>
      <c r="F157" s="33" t="e">
        <f>(SUMIF(#REF!,"Obras civis",K$133:K$154)+#REF!)*3.98%</f>
        <v>#REF!</v>
      </c>
      <c r="G157" s="33" t="e">
        <f>(SUMIF(#REF!,"Obras civis",L$133:L$154)+#REF!)*3.98%</f>
        <v>#REF!</v>
      </c>
      <c r="H157" s="33" t="e">
        <f>(SUMIF(#REF!,"Obras civis",M$133:M$154)+#REF!)*3.98%</f>
        <v>#REF!</v>
      </c>
      <c r="I157" s="33" t="e">
        <f>(SUMIF(#REF!,"Obras civis",N$133:N$154)+#REF!)*3.98%</f>
        <v>#REF!</v>
      </c>
      <c r="J157" s="33"/>
      <c r="K157" s="33"/>
      <c r="L157" s="33"/>
      <c r="M157" s="33"/>
      <c r="N157" s="33"/>
      <c r="Q157" s="5"/>
      <c r="R157" s="5"/>
      <c r="S157" s="5"/>
      <c r="T157" s="5"/>
      <c r="U157" s="5"/>
      <c r="X157" s="7"/>
      <c r="AA157" s="7"/>
      <c r="AD157" s="7"/>
      <c r="AG157" s="7"/>
      <c r="AJ157" s="7"/>
    </row>
    <row r="158" spans="1:36" ht="12.75" hidden="1" customHeight="1" x14ac:dyDescent="0.2">
      <c r="A158" s="30"/>
      <c r="B158" s="31" t="s">
        <v>141</v>
      </c>
      <c r="C158" s="41"/>
      <c r="D158" s="41"/>
      <c r="E158" s="35" t="e">
        <f>J155+#REF!+E157</f>
        <v>#REF!</v>
      </c>
      <c r="F158" s="35" t="e">
        <f>K155+#REF!+F157</f>
        <v>#REF!</v>
      </c>
      <c r="G158" s="35" t="e">
        <f>L155+#REF!+G157</f>
        <v>#REF!</v>
      </c>
      <c r="H158" s="35" t="e">
        <f>M155+#REF!+H157</f>
        <v>#REF!</v>
      </c>
      <c r="I158" s="35" t="e">
        <f>N155+#REF!+I157</f>
        <v>#REF!</v>
      </c>
      <c r="J158" s="35"/>
      <c r="K158" s="35"/>
      <c r="L158" s="35"/>
      <c r="M158" s="35"/>
      <c r="N158" s="35"/>
      <c r="Q158" s="5"/>
      <c r="R158" s="5"/>
      <c r="S158" s="5"/>
      <c r="T158" s="5"/>
      <c r="U158" s="5"/>
      <c r="X158" s="7"/>
      <c r="AA158" s="7"/>
      <c r="AD158" s="7"/>
      <c r="AG158" s="7"/>
      <c r="AJ158" s="7"/>
    </row>
    <row r="159" spans="1:36" ht="12.75" hidden="1" customHeight="1" x14ac:dyDescent="0.2">
      <c r="A159" s="30"/>
      <c r="B159" s="31" t="s">
        <v>209</v>
      </c>
      <c r="C159" s="31"/>
      <c r="D159" s="31"/>
      <c r="E159" s="33" t="e">
        <f>E158*2.7%</f>
        <v>#REF!</v>
      </c>
      <c r="F159" s="33" t="e">
        <f>F158*2.7%</f>
        <v>#REF!</v>
      </c>
      <c r="G159" s="33" t="e">
        <f>G158*2.7%</f>
        <v>#REF!</v>
      </c>
      <c r="H159" s="33" t="e">
        <f>H158*2.7%</f>
        <v>#REF!</v>
      </c>
      <c r="I159" s="33" t="e">
        <f>I158*2.7%</f>
        <v>#REF!</v>
      </c>
      <c r="J159" s="33"/>
      <c r="K159" s="33"/>
      <c r="L159" s="33"/>
      <c r="M159" s="33"/>
      <c r="N159" s="33"/>
      <c r="Q159" s="5"/>
      <c r="R159" s="5"/>
      <c r="S159" s="5"/>
      <c r="T159" s="5"/>
      <c r="U159" s="5"/>
      <c r="X159" s="7"/>
      <c r="AA159" s="7"/>
      <c r="AD159" s="7"/>
      <c r="AG159" s="7"/>
      <c r="AJ159" s="7"/>
    </row>
    <row r="160" spans="1:36" ht="12.75" hidden="1" customHeight="1" x14ac:dyDescent="0.2">
      <c r="A160" s="30"/>
      <c r="B160" s="31" t="s">
        <v>210</v>
      </c>
      <c r="C160" s="41"/>
      <c r="D160" s="41"/>
      <c r="E160" s="35" t="e">
        <f>E158*1.4%</f>
        <v>#REF!</v>
      </c>
      <c r="F160" s="35" t="e">
        <f>F158*1.4%</f>
        <v>#REF!</v>
      </c>
      <c r="G160" s="35" t="e">
        <f>G158*1.4%</f>
        <v>#REF!</v>
      </c>
      <c r="H160" s="35" t="e">
        <f>H158*1.4%</f>
        <v>#REF!</v>
      </c>
      <c r="I160" s="35" t="e">
        <f>I158*1.4%</f>
        <v>#REF!</v>
      </c>
      <c r="J160" s="35"/>
      <c r="K160" s="35"/>
      <c r="L160" s="35"/>
      <c r="M160" s="35"/>
      <c r="N160" s="35"/>
      <c r="Q160" s="5"/>
      <c r="R160" s="5"/>
      <c r="S160" s="5"/>
      <c r="T160" s="5"/>
      <c r="U160" s="5"/>
      <c r="X160" s="7"/>
      <c r="AA160" s="7"/>
      <c r="AD160" s="7"/>
      <c r="AG160" s="7"/>
      <c r="AJ160" s="7"/>
    </row>
    <row r="161" spans="1:36" ht="12.75" hidden="1" customHeight="1" x14ac:dyDescent="0.2">
      <c r="A161" s="119"/>
      <c r="B161" s="121" t="s">
        <v>213</v>
      </c>
      <c r="C161" s="121"/>
      <c r="D161" s="121"/>
      <c r="E161" s="120" t="e">
        <f>E158*3.99%</f>
        <v>#REF!</v>
      </c>
      <c r="F161" s="120" t="e">
        <f>F158*3.99%</f>
        <v>#REF!</v>
      </c>
      <c r="G161" s="120" t="e">
        <f>G158*3.99%</f>
        <v>#REF!</v>
      </c>
      <c r="H161" s="120" t="e">
        <f>H158*3.99%</f>
        <v>#REF!</v>
      </c>
      <c r="I161" s="120" t="e">
        <f>I158*3.99%</f>
        <v>#REF!</v>
      </c>
      <c r="J161" s="122"/>
      <c r="K161" s="120"/>
      <c r="L161" s="120"/>
      <c r="M161" s="120"/>
      <c r="N161" s="120"/>
      <c r="Q161" s="5"/>
      <c r="R161" s="5"/>
      <c r="S161" s="5"/>
      <c r="T161" s="5"/>
      <c r="U161" s="5"/>
      <c r="X161" s="7"/>
      <c r="AA161" s="7"/>
      <c r="AD161" s="7"/>
      <c r="AG161" s="7"/>
      <c r="AJ161" s="7"/>
    </row>
    <row r="162" spans="1:36" ht="12.75" hidden="1" customHeight="1" x14ac:dyDescent="0.2">
      <c r="A162" s="30"/>
      <c r="B162" s="43" t="s">
        <v>211</v>
      </c>
      <c r="C162" s="43"/>
      <c r="D162" s="43"/>
      <c r="E162" s="42" t="e">
        <f>E158*2.7%</f>
        <v>#REF!</v>
      </c>
      <c r="F162" s="42" t="e">
        <f>F158*2.7%</f>
        <v>#REF!</v>
      </c>
      <c r="G162" s="42" t="e">
        <f>G158*2.7%</f>
        <v>#REF!</v>
      </c>
      <c r="H162" s="42" t="e">
        <f>H158*2.7%</f>
        <v>#REF!</v>
      </c>
      <c r="I162" s="42" t="e">
        <f>I158*2.7%</f>
        <v>#REF!</v>
      </c>
      <c r="J162" s="42"/>
      <c r="K162" s="42"/>
      <c r="L162" s="42"/>
      <c r="M162" s="42"/>
      <c r="N162" s="42"/>
      <c r="Q162" s="5"/>
      <c r="R162" s="5"/>
      <c r="S162" s="5"/>
      <c r="T162" s="5"/>
      <c r="U162" s="5"/>
      <c r="X162" s="7"/>
      <c r="AA162" s="7"/>
      <c r="AD162" s="7"/>
      <c r="AG162" s="7"/>
      <c r="AJ162" s="7"/>
    </row>
    <row r="163" spans="1:36" ht="12.75" hidden="1" customHeight="1" x14ac:dyDescent="0.2">
      <c r="A163" s="30"/>
      <c r="B163" s="31" t="s">
        <v>142</v>
      </c>
      <c r="C163" s="31"/>
      <c r="D163" s="31"/>
      <c r="E163" s="33" t="e">
        <f>E158+E159+E160+E161+E162</f>
        <v>#REF!</v>
      </c>
      <c r="F163" s="33" t="e">
        <f>F158+F159+F160+F161+F162</f>
        <v>#REF!</v>
      </c>
      <c r="G163" s="33" t="e">
        <f>G158+G159+G160+G161+G162</f>
        <v>#REF!</v>
      </c>
      <c r="H163" s="33" t="e">
        <f>H158+H159+H160+H161+H162</f>
        <v>#REF!</v>
      </c>
      <c r="I163" s="33" t="e">
        <f>I158+I159+I160+I161+I162</f>
        <v>#REF!</v>
      </c>
      <c r="J163" s="33"/>
      <c r="K163" s="33"/>
      <c r="L163" s="33"/>
      <c r="M163" s="33"/>
      <c r="N163" s="33"/>
      <c r="Q163" s="5"/>
      <c r="R163" s="5"/>
      <c r="S163" s="5"/>
      <c r="T163" s="5"/>
      <c r="U163" s="5"/>
      <c r="X163" s="7"/>
      <c r="AA163" s="7"/>
      <c r="AD163" s="7"/>
      <c r="AG163" s="7"/>
      <c r="AJ163" s="7"/>
    </row>
    <row r="164" spans="1:36" ht="12.75" hidden="1" customHeight="1" x14ac:dyDescent="0.2">
      <c r="A164" s="31"/>
      <c r="B164" s="31" t="s">
        <v>143</v>
      </c>
      <c r="C164" s="31"/>
      <c r="D164" s="31"/>
      <c r="E164" s="33" t="e">
        <f>E163*3%</f>
        <v>#REF!</v>
      </c>
      <c r="F164" s="33" t="e">
        <f>F163*3%</f>
        <v>#REF!</v>
      </c>
      <c r="G164" s="33" t="e">
        <f>G163*3%</f>
        <v>#REF!</v>
      </c>
      <c r="H164" s="33" t="e">
        <f>H163*3%</f>
        <v>#REF!</v>
      </c>
      <c r="I164" s="33" t="e">
        <f>I163*3%</f>
        <v>#REF!</v>
      </c>
      <c r="J164" s="33"/>
      <c r="K164" s="33"/>
      <c r="L164" s="33"/>
      <c r="M164" s="33"/>
      <c r="N164" s="33"/>
      <c r="Q164" s="5"/>
      <c r="R164" s="5"/>
      <c r="S164" s="5"/>
      <c r="T164" s="5"/>
      <c r="U164" s="5"/>
      <c r="X164" s="7"/>
      <c r="AA164" s="7"/>
      <c r="AD164" s="7"/>
      <c r="AG164" s="7"/>
      <c r="AJ164" s="7"/>
    </row>
    <row r="165" spans="1:36" ht="12.75" hidden="1" customHeight="1" x14ac:dyDescent="0.2">
      <c r="A165" s="8"/>
      <c r="B165" s="8" t="s">
        <v>212</v>
      </c>
      <c r="C165" s="8"/>
      <c r="D165" s="8"/>
      <c r="E165" s="4" t="e">
        <f>E163*2.7%</f>
        <v>#REF!</v>
      </c>
      <c r="F165" s="4" t="e">
        <f>F163*2.7%</f>
        <v>#REF!</v>
      </c>
      <c r="G165" s="4" t="e">
        <f>G163*2.7%</f>
        <v>#REF!</v>
      </c>
      <c r="H165" s="4" t="e">
        <f>H163*2.7%</f>
        <v>#REF!</v>
      </c>
      <c r="I165" s="4" t="e">
        <f>I163*2.7%</f>
        <v>#REF!</v>
      </c>
      <c r="J165" s="4"/>
      <c r="K165" s="4"/>
      <c r="L165" s="4"/>
      <c r="M165" s="4"/>
      <c r="N165" s="4"/>
      <c r="Q165" s="5"/>
      <c r="R165" s="5"/>
      <c r="S165" s="5"/>
      <c r="T165" s="5"/>
      <c r="U165" s="5"/>
      <c r="X165" s="7"/>
      <c r="AA165" s="7"/>
      <c r="AD165" s="7"/>
      <c r="AG165" s="7"/>
      <c r="AJ165" s="7"/>
    </row>
    <row r="166" spans="1:36" x14ac:dyDescent="0.2">
      <c r="A166" s="44"/>
      <c r="B166" s="45" t="s">
        <v>144</v>
      </c>
      <c r="C166" s="45"/>
      <c r="D166" s="45"/>
      <c r="E166" s="46">
        <f>J155*(1+Entrada!$H$13)</f>
        <v>3446379.0791091272</v>
      </c>
      <c r="F166" s="46">
        <f>K155*(1+Entrada!$H$13)</f>
        <v>3312268.1302529289</v>
      </c>
      <c r="G166" s="46">
        <f>L155*(1+Entrada!$H$13)</f>
        <v>3495734.631353159</v>
      </c>
      <c r="H166" s="46">
        <f>M155*(1+Entrada!$H$13)</f>
        <v>3423573.4101411942</v>
      </c>
      <c r="I166" s="46">
        <f>N155*(1+Entrada!$H$13)</f>
        <v>3453527.1246065372</v>
      </c>
      <c r="J166" s="46"/>
      <c r="K166" s="46"/>
      <c r="L166" s="46"/>
      <c r="M166" s="46"/>
      <c r="N166" s="46"/>
      <c r="Q166" s="3">
        <f>SUMIF($O133:$O154,"&lt;&gt;Rateio",W133:W154)</f>
        <v>2336470.8681636695</v>
      </c>
      <c r="R166" s="3">
        <f>SUMIF($O133:$O154,"&lt;&gt;Rateio",Z133:Z154)</f>
        <v>2245550.421540807</v>
      </c>
      <c r="S166" s="3">
        <f>SUMIF($O133:$O154,"&lt;&gt;Rateio",AC133:AC154)</f>
        <v>2369931.4386213203</v>
      </c>
      <c r="T166" s="3">
        <f>SUMIF($O133:$O154,"&lt;&gt;Rateio",AF133:AF154)</f>
        <v>2321009.7769866842</v>
      </c>
      <c r="U166" s="3">
        <f>SUMIF($O133:$O154,"&lt;&gt;Rateio",AI133:AI154)</f>
        <v>2341316.8818161557</v>
      </c>
      <c r="X166" s="7"/>
      <c r="AA166" s="7"/>
      <c r="AD166" s="7"/>
      <c r="AG166" s="7"/>
      <c r="AJ166" s="7"/>
    </row>
    <row r="167" spans="1:36" x14ac:dyDescent="0.2">
      <c r="E167" s="216">
        <f>Q167</f>
        <v>3.4297627255681154E-2</v>
      </c>
      <c r="F167" s="217">
        <f>R167</f>
        <v>3.4297627255681154E-2</v>
      </c>
      <c r="G167" s="217">
        <f>S167</f>
        <v>3.4297627255681189E-2</v>
      </c>
      <c r="H167" s="217">
        <f>T167</f>
        <v>3.4297627255681168E-2</v>
      </c>
      <c r="I167" s="218">
        <f>U167</f>
        <v>3.4297627255681182E-2</v>
      </c>
      <c r="Q167" s="24">
        <f>Q155/Q166</f>
        <v>3.4297627255681154E-2</v>
      </c>
      <c r="R167" s="24">
        <f>R155/R166</f>
        <v>3.4297627255681154E-2</v>
      </c>
      <c r="S167" s="219">
        <f>S155/S166</f>
        <v>3.4297627255681189E-2</v>
      </c>
      <c r="T167" s="219">
        <f>T155/T166</f>
        <v>3.4297627255681168E-2</v>
      </c>
      <c r="U167" s="219">
        <f>U155/U166</f>
        <v>3.4297627255681182E-2</v>
      </c>
      <c r="W167" s="25"/>
      <c r="X167" s="26"/>
      <c r="Z167" s="25"/>
      <c r="AA167" s="26"/>
      <c r="AC167" s="220"/>
      <c r="AD167" s="221"/>
      <c r="AF167" s="220"/>
      <c r="AG167" s="221"/>
      <c r="AI167" s="220"/>
      <c r="AJ167" s="26"/>
    </row>
    <row r="170" spans="1:36" s="11" customFormat="1" ht="12.75" customHeight="1" x14ac:dyDescent="0.2">
      <c r="B170" s="378" t="s">
        <v>127</v>
      </c>
      <c r="C170" s="9"/>
      <c r="D170" s="9"/>
      <c r="E170" s="9"/>
      <c r="F170" s="9"/>
      <c r="G170" s="16"/>
      <c r="H170" s="9"/>
      <c r="I170" s="9"/>
      <c r="J170" s="9"/>
      <c r="K170" s="9"/>
      <c r="L170" s="9"/>
      <c r="O170" s="336"/>
      <c r="P170" s="336"/>
      <c r="Q170" s="312" t="s">
        <v>30</v>
      </c>
      <c r="R170" s="312" t="s">
        <v>31</v>
      </c>
      <c r="S170" s="312" t="s">
        <v>32</v>
      </c>
      <c r="T170" s="312" t="s">
        <v>33</v>
      </c>
      <c r="U170" s="312" t="s">
        <v>34</v>
      </c>
      <c r="W170" s="313"/>
      <c r="X170" s="314"/>
      <c r="Z170" s="313"/>
      <c r="AA170" s="314"/>
      <c r="AC170" s="313"/>
      <c r="AD170" s="314"/>
      <c r="AF170" s="313"/>
      <c r="AG170" s="314"/>
      <c r="AI170" s="313"/>
      <c r="AJ170" s="314"/>
    </row>
    <row r="171" spans="1:36" s="11" customFormat="1" ht="12.75" customHeight="1" x14ac:dyDescent="0.2">
      <c r="B171" s="378"/>
      <c r="C171" s="9"/>
      <c r="D171" s="9"/>
      <c r="E171" s="9"/>
      <c r="F171" s="9"/>
      <c r="G171" s="16"/>
      <c r="H171" s="9"/>
      <c r="I171" s="9"/>
      <c r="J171" s="9"/>
      <c r="K171" s="9"/>
      <c r="L171" s="9"/>
      <c r="O171" s="336"/>
      <c r="P171" s="336"/>
      <c r="Q171" s="3">
        <f>SUMIF($O174:$O195,"Rateio",J174:J195)+E207</f>
        <v>4762511.4797817534</v>
      </c>
      <c r="R171" s="3">
        <f>SUMIF($O174:$O195,"Rateio",K174:K195)+F207</f>
        <v>4577185.10713642</v>
      </c>
      <c r="S171" s="3">
        <f>SUMIF($O174:$O195,"Rateio",L174:L195)+G207</f>
        <v>4830715.3478872692</v>
      </c>
      <c r="T171" s="3">
        <f>SUMIF($O174:$O195,"Rateio",M174:M195)+H207</f>
        <v>4730996.5890019638</v>
      </c>
      <c r="U171" s="3">
        <f>SUMIF($O174:$O195,"Rateio",N174:N195)+I207</f>
        <v>4772389.2813694505</v>
      </c>
      <c r="X171" s="212"/>
      <c r="AA171" s="212"/>
      <c r="AD171" s="212"/>
      <c r="AG171" s="212"/>
      <c r="AJ171" s="212"/>
    </row>
    <row r="172" spans="1:36" s="17" customFormat="1" x14ac:dyDescent="0.2">
      <c r="A172" s="379" t="s">
        <v>35</v>
      </c>
      <c r="B172" s="379" t="s">
        <v>36</v>
      </c>
      <c r="C172" s="379" t="s">
        <v>0</v>
      </c>
      <c r="D172" s="379" t="s">
        <v>37</v>
      </c>
      <c r="E172" s="380" t="str">
        <f>$E$48</f>
        <v>Preço Unitário - Ref. 07/2017</v>
      </c>
      <c r="F172" s="380"/>
      <c r="G172" s="380"/>
      <c r="H172" s="380"/>
      <c r="I172" s="380"/>
      <c r="J172" s="381" t="str">
        <f>$J$48</f>
        <v>Preço Total</v>
      </c>
      <c r="K172" s="381"/>
      <c r="L172" s="381"/>
      <c r="M172" s="381"/>
      <c r="N172" s="381"/>
      <c r="O172" s="337"/>
      <c r="P172" s="337"/>
      <c r="Q172" s="3">
        <f>SUMIF($P174:$P195,"UAR",J174:J195)</f>
        <v>2283428.6495812396</v>
      </c>
      <c r="R172" s="3">
        <f>SUMIF($P174:$P195,"UAR",K174:K195)</f>
        <v>2194572.2655876586</v>
      </c>
      <c r="S172" s="3">
        <f>SUMIF($P174:$P195,"UAR",L174:L195)</f>
        <v>2316129.603081414</v>
      </c>
      <c r="T172" s="3">
        <f>SUMIF($P174:$P195,"UAR",M174:M195)</f>
        <v>2268318.5538259856</v>
      </c>
      <c r="U172" s="3">
        <f>SUMIF($P174:$P195,"UAR",N174:N195)</f>
        <v>2288164.6497433344</v>
      </c>
      <c r="X172" s="213"/>
      <c r="AA172" s="213"/>
      <c r="AD172" s="213"/>
      <c r="AG172" s="213"/>
      <c r="AJ172" s="213"/>
    </row>
    <row r="173" spans="1:36" s="18" customFormat="1" x14ac:dyDescent="0.2">
      <c r="A173" s="379"/>
      <c r="B173" s="379"/>
      <c r="C173" s="379"/>
      <c r="D173" s="379"/>
      <c r="E173" s="10" t="s">
        <v>30</v>
      </c>
      <c r="F173" s="10" t="s">
        <v>31</v>
      </c>
      <c r="G173" s="10" t="s">
        <v>32</v>
      </c>
      <c r="H173" s="10" t="s">
        <v>33</v>
      </c>
      <c r="I173" s="10" t="s">
        <v>34</v>
      </c>
      <c r="J173" s="10" t="s">
        <v>30</v>
      </c>
      <c r="K173" s="10" t="s">
        <v>31</v>
      </c>
      <c r="L173" s="10" t="s">
        <v>32</v>
      </c>
      <c r="M173" s="10" t="s">
        <v>33</v>
      </c>
      <c r="N173" s="10" t="s">
        <v>34</v>
      </c>
      <c r="O173" s="338"/>
      <c r="P173" s="338"/>
      <c r="Q173" s="5">
        <f>Q172/Q171</f>
        <v>0.47945892818842711</v>
      </c>
      <c r="R173" s="5">
        <f>R172/R171</f>
        <v>0.47945892818842706</v>
      </c>
      <c r="S173" s="5">
        <f>S172/S171</f>
        <v>0.47945892818842695</v>
      </c>
      <c r="T173" s="5">
        <f>T172/T171</f>
        <v>0.479458928188427</v>
      </c>
      <c r="U173" s="5">
        <f>U172/U171</f>
        <v>0.47945892818842706</v>
      </c>
      <c r="X173" s="214"/>
      <c r="AA173" s="214"/>
      <c r="AD173" s="214"/>
      <c r="AG173" s="214"/>
      <c r="AJ173" s="214"/>
    </row>
    <row r="174" spans="1:36" x14ac:dyDescent="0.2">
      <c r="A174" s="19">
        <v>1</v>
      </c>
      <c r="B174" s="20" t="s">
        <v>1</v>
      </c>
      <c r="C174" s="20" t="str">
        <f>VLOOKUP(B174,Valores!$A$2:$F$300,5,FALSE)</f>
        <v>unid.</v>
      </c>
      <c r="D174" s="20">
        <v>1</v>
      </c>
      <c r="E174" s="3">
        <f>Entrada!$I$27*VLOOKUP($E173,Regional!$A$2:$B$7,2,FALSE)</f>
        <v>397305.67820463743</v>
      </c>
      <c r="F174" s="1">
        <f>Entrada!$I$27*VLOOKUP($F173,Regional!$A$2:$B$7,2,FALSE)</f>
        <v>381845.09181326686</v>
      </c>
      <c r="G174" s="1">
        <f>Entrada!$I$27*VLOOKUP($G173,Regional!$A$2:$B$7,2,FALSE)</f>
        <v>402995.48791719764</v>
      </c>
      <c r="H174" s="1">
        <f>Entrada!$I$27*VLOOKUP($H173,Regional!$A$2:$B$7,2,FALSE)</f>
        <v>394676.59371676476</v>
      </c>
      <c r="I174" s="2">
        <f>Entrada!$I$27*VLOOKUP($I173,Regional!$A$2:$B$7,2,FALSE)</f>
        <v>398129.71961128409</v>
      </c>
      <c r="J174" s="27">
        <f t="shared" ref="J174:J195" si="84">$D174*E174</f>
        <v>397305.67820463743</v>
      </c>
      <c r="K174" s="21">
        <f t="shared" ref="K174:K195" si="85">$D174*F174</f>
        <v>381845.09181326686</v>
      </c>
      <c r="L174" s="21">
        <f t="shared" ref="L174:L195" si="86">$D174*G174</f>
        <v>402995.48791719764</v>
      </c>
      <c r="M174" s="21">
        <f t="shared" ref="M174:M195" si="87">$D174*H174</f>
        <v>394676.59371676476</v>
      </c>
      <c r="N174" s="22">
        <f t="shared" ref="N174:N195" si="88">$D174*I174</f>
        <v>398129.71961128409</v>
      </c>
      <c r="O174" s="14">
        <f>VLOOKUP(B174,Valores!$A$2:$O$300,14,FALSE)</f>
        <v>3.0300000000000001E-2</v>
      </c>
      <c r="P174" s="14" t="str">
        <f>VLOOKUP(B174,Valores!$A$2:$O$300,15,FALSE)</f>
        <v>UAR</v>
      </c>
      <c r="Q174" s="5">
        <f>IF($P174="UAR",J174*Q$173,0)</f>
        <v>190491.75463517159</v>
      </c>
      <c r="R174" s="5">
        <f>IF($P174="UAR",K174*R$173,0)</f>
        <v>183079.03845480047</v>
      </c>
      <c r="S174" s="5">
        <f>IF($P174="UAR",L174*S$173,0)</f>
        <v>193219.78470155175</v>
      </c>
      <c r="T174" s="5">
        <f>IF($P174="UAR",M174*T$173,0)</f>
        <v>189231.21660449929</v>
      </c>
      <c r="U174" s="5">
        <f>IF($P174="UAR",N174*U$173,0)</f>
        <v>190886.84864478526</v>
      </c>
      <c r="W174" s="1">
        <f t="shared" ref="W174:W195" si="89">J174+Q174</f>
        <v>587797.43283980899</v>
      </c>
      <c r="X174" s="7">
        <f t="shared" ref="X174:X195" si="90">IF($O174="rateio",0,W174*$O174)</f>
        <v>17810.262215046212</v>
      </c>
      <c r="Z174" s="1">
        <f t="shared" ref="Z174:Z195" si="91">K174+R174</f>
        <v>564924.13026806735</v>
      </c>
      <c r="AA174" s="7">
        <f t="shared" ref="AA174:AA195" si="92">IF($O174="rateio",0,Z174*$O174)</f>
        <v>17117.20114712244</v>
      </c>
      <c r="AC174" s="1">
        <f t="shared" ref="AC174:AC195" si="93">L174+S174</f>
        <v>596215.27261874941</v>
      </c>
      <c r="AD174" s="7">
        <f t="shared" ref="AD174:AD195" si="94">IF($O174="rateio",0,AC174*$O174)</f>
        <v>18065.322760348106</v>
      </c>
      <c r="AF174" s="1">
        <f t="shared" ref="AF174:AF195" si="95">M174+T174</f>
        <v>583907.81032126409</v>
      </c>
      <c r="AG174" s="7">
        <f t="shared" ref="AG174:AG195" si="96">IF($O174="rateio",0,AF174*$O174)</f>
        <v>17692.406652734302</v>
      </c>
      <c r="AI174" s="1">
        <f t="shared" ref="AI174:AI195" si="97">N174+U174</f>
        <v>589016.56825606932</v>
      </c>
      <c r="AJ174" s="7">
        <f t="shared" ref="AJ174:AJ195" si="98">IF($O174="rateio",0,AI174*$O174)</f>
        <v>17847.2020181589</v>
      </c>
    </row>
    <row r="175" spans="1:36" x14ac:dyDescent="0.2">
      <c r="A175" s="5">
        <v>2</v>
      </c>
      <c r="B175" s="6" t="s">
        <v>262</v>
      </c>
      <c r="C175" s="6" t="str">
        <f>VLOOKUP(B175,Valores!$A$2:$F$300,5,FALSE)</f>
        <v>unid.</v>
      </c>
      <c r="D175" s="6">
        <v>2</v>
      </c>
      <c r="E175" s="3">
        <f>Entrada!$I$28*VLOOKUP($E173,Regional!$A$2:$B$7,2,FALSE)</f>
        <v>71827.187258561709</v>
      </c>
      <c r="F175" s="1">
        <f>Entrada!$I$28*VLOOKUP($F173,Regional!$A$2:$B$7,2,FALSE)</f>
        <v>69032.13424326558</v>
      </c>
      <c r="G175" s="1">
        <f>Entrada!$I$28*VLOOKUP($G173,Regional!$A$2:$B$7,2,FALSE)</f>
        <v>72855.823520536156</v>
      </c>
      <c r="H175" s="1">
        <f>Entrada!$I$28*VLOOKUP($H173,Regional!$A$2:$B$7,2,FALSE)</f>
        <v>71351.886365097642</v>
      </c>
      <c r="I175" s="2">
        <f>Entrada!$I$28*VLOOKUP($I173,Regional!$A$2:$B$7,2,FALSE)</f>
        <v>71976.162165468355</v>
      </c>
      <c r="J175" s="3">
        <f t="shared" si="84"/>
        <v>143654.37451712342</v>
      </c>
      <c r="K175" s="1">
        <f t="shared" si="85"/>
        <v>138064.26848653116</v>
      </c>
      <c r="L175" s="1">
        <f t="shared" si="86"/>
        <v>145711.64704107231</v>
      </c>
      <c r="M175" s="1">
        <f t="shared" si="87"/>
        <v>142703.77273019528</v>
      </c>
      <c r="N175" s="2">
        <f t="shared" si="88"/>
        <v>143952.32433093671</v>
      </c>
      <c r="O175" s="14">
        <f>VLOOKUP(B175,Valores!$A$2:$O$300,14,FALSE)</f>
        <v>3.3300000000000003E-2</v>
      </c>
      <c r="P175" s="14" t="str">
        <f>VLOOKUP(B175,Valores!$A$2:$O$300,15,FALSE)</f>
        <v>UAR</v>
      </c>
      <c r="Q175" s="5">
        <f t="shared" ref="Q175:Q195" si="99">IF($P175="UAR",J175*Q$173,0)</f>
        <v>68876.372435558893</v>
      </c>
      <c r="R175" s="5">
        <f t="shared" ref="R175:R195" si="100">IF($P175="UAR",K175*R$173,0)</f>
        <v>66196.146189671461</v>
      </c>
      <c r="S175" s="5">
        <f t="shared" ref="S175:S195" si="101">IF($P175="UAR",L175*S$173,0)</f>
        <v>69862.750114882903</v>
      </c>
      <c r="T175" s="5">
        <f t="shared" ref="T175:T195" si="102">IF($P175="UAR",M175*T$173,0)</f>
        <v>68420.597921664303</v>
      </c>
      <c r="U175" s="5">
        <f t="shared" ref="U175:U195" si="103">IF($P175="UAR",N175*U$173,0)</f>
        <v>69019.227133943743</v>
      </c>
      <c r="W175" s="1">
        <f t="shared" si="89"/>
        <v>212530.74695268233</v>
      </c>
      <c r="X175" s="7">
        <f t="shared" si="90"/>
        <v>7077.273873524322</v>
      </c>
      <c r="Z175" s="1">
        <f t="shared" si="91"/>
        <v>204260.41467620264</v>
      </c>
      <c r="AA175" s="7">
        <f t="shared" si="92"/>
        <v>6801.8718087175484</v>
      </c>
      <c r="AC175" s="1">
        <f t="shared" si="93"/>
        <v>215574.3971559552</v>
      </c>
      <c r="AD175" s="7">
        <f t="shared" si="94"/>
        <v>7178.627425293309</v>
      </c>
      <c r="AF175" s="1">
        <f t="shared" si="95"/>
        <v>211124.37065185959</v>
      </c>
      <c r="AG175" s="7">
        <f t="shared" si="96"/>
        <v>7030.4415427069252</v>
      </c>
      <c r="AI175" s="1">
        <f t="shared" si="97"/>
        <v>212971.55146488047</v>
      </c>
      <c r="AJ175" s="7">
        <f t="shared" si="98"/>
        <v>7091.9526637805202</v>
      </c>
    </row>
    <row r="176" spans="1:36" x14ac:dyDescent="0.2">
      <c r="A176" s="5">
        <v>3</v>
      </c>
      <c r="B176" s="6" t="s">
        <v>4</v>
      </c>
      <c r="C176" s="6" t="str">
        <f>VLOOKUP(B176,Valores!$A$2:$F$300,5,FALSE)</f>
        <v>unid.</v>
      </c>
      <c r="D176" s="6">
        <v>3</v>
      </c>
      <c r="E176" s="3">
        <f>Entrada!$I$32*VLOOKUP($E173,Regional!$A$2:$B$7,2,FALSE)</f>
        <v>56225.728176729383</v>
      </c>
      <c r="F176" s="1">
        <f>Entrada!$I$32*VLOOKUP($F173,Regional!$A$2:$B$7,2,FALSE)</f>
        <v>54037.783791383074</v>
      </c>
      <c r="G176" s="1">
        <f>Entrada!$I$32*VLOOKUP($G173,Regional!$A$2:$B$7,2,FALSE)</f>
        <v>57030.936135803531</v>
      </c>
      <c r="H176" s="1">
        <f>Entrada!$I$32*VLOOKUP($H173,Regional!$A$2:$B$7,2,FALSE)</f>
        <v>55853.666568053748</v>
      </c>
      <c r="I176" s="2">
        <f>Entrada!$I$32*VLOOKUP($I173,Regional!$A$2:$B$7,2,FALSE)</f>
        <v>56342.344501836676</v>
      </c>
      <c r="J176" s="3">
        <f t="shared" si="84"/>
        <v>168677.18453018815</v>
      </c>
      <c r="K176" s="1">
        <f t="shared" si="85"/>
        <v>162113.35137414921</v>
      </c>
      <c r="L176" s="1">
        <f t="shared" si="86"/>
        <v>171092.8084074106</v>
      </c>
      <c r="M176" s="1">
        <f t="shared" si="87"/>
        <v>167560.99970416125</v>
      </c>
      <c r="N176" s="2">
        <f t="shared" si="88"/>
        <v>169027.03350551001</v>
      </c>
      <c r="O176" s="14">
        <f>VLOOKUP(B176,Valores!$A$2:$O$300,14,FALSE)</f>
        <v>3.3300000000000003E-2</v>
      </c>
      <c r="P176" s="14" t="str">
        <f>VLOOKUP(B176,Valores!$A$2:$O$300,15,FALSE)</f>
        <v>UAR</v>
      </c>
      <c r="Q176" s="5">
        <f t="shared" si="99"/>
        <v>80873.782104685553</v>
      </c>
      <c r="R176" s="5">
        <f t="shared" si="100"/>
        <v>77726.693694883448</v>
      </c>
      <c r="S176" s="5">
        <f t="shared" si="101"/>
        <v>82031.974539764968</v>
      </c>
      <c r="T176" s="5">
        <f t="shared" si="102"/>
        <v>80338.617324338484</v>
      </c>
      <c r="U176" s="5">
        <f t="shared" si="103"/>
        <v>81041.520319421179</v>
      </c>
      <c r="W176" s="1">
        <f t="shared" si="89"/>
        <v>249550.96663487371</v>
      </c>
      <c r="X176" s="7">
        <f t="shared" si="90"/>
        <v>8310.0471889412947</v>
      </c>
      <c r="Z176" s="1">
        <f t="shared" si="91"/>
        <v>239840.04506903264</v>
      </c>
      <c r="AA176" s="7">
        <f t="shared" si="92"/>
        <v>7986.6735007987872</v>
      </c>
      <c r="AC176" s="1">
        <f t="shared" si="93"/>
        <v>253124.78294717555</v>
      </c>
      <c r="AD176" s="7">
        <f t="shared" si="94"/>
        <v>8429.0552721409476</v>
      </c>
      <c r="AF176" s="1">
        <f t="shared" si="95"/>
        <v>247899.61702849972</v>
      </c>
      <c r="AG176" s="7">
        <f t="shared" si="96"/>
        <v>8255.0572470490406</v>
      </c>
      <c r="AI176" s="1">
        <f t="shared" si="97"/>
        <v>250068.55382493121</v>
      </c>
      <c r="AJ176" s="7">
        <f t="shared" si="98"/>
        <v>8327.2828423702103</v>
      </c>
    </row>
    <row r="177" spans="1:36" x14ac:dyDescent="0.2">
      <c r="A177" s="5">
        <v>4</v>
      </c>
      <c r="B177" s="6" t="s">
        <v>348</v>
      </c>
      <c r="C177" s="6" t="str">
        <f>VLOOKUP(B177,Valores!$A$2:$F$300,5,FALSE)</f>
        <v>kg</v>
      </c>
      <c r="D177" s="6">
        <v>1232</v>
      </c>
      <c r="E177" s="3">
        <f>VLOOKUP($B177,Valores!$A$2:$G$300,6,FALSE)*VLOOKUP(VLOOKUP($B177,Indices_Poder!$B$5:$E$250,3,FALSE),Indices_Poder!$G$6:$N$27,4,FALSE)*VLOOKUP($E$173,Regional!$A$2:$B$7,2,FALSE)</f>
        <v>63.9384476185</v>
      </c>
      <c r="F177" s="1">
        <f>VLOOKUP($B177,Valores!$A$2:$G$300,6,FALSE)*VLOOKUP(VLOOKUP($B177,Indices_Poder!$B$5:$E$250,3,FALSE),Indices_Poder!$G$6:$N$27,4,FALSE)*VLOOKUP($F$173,Regional!$A$2:$B$7,2,FALSE)</f>
        <v>61.450373706234416</v>
      </c>
      <c r="G177" s="1">
        <f>VLOOKUP($B177,Valores!$A$2:$G$300,6,FALSE)*VLOOKUP(VLOOKUP($B177,Indices_Poder!$B$5:$E$250,3,FALSE),Indices_Poder!$G$6:$N$27,4,FALSE)*VLOOKUP($G$173,Regional!$A$2:$B$7,2,FALSE)</f>
        <v>64.854109337480978</v>
      </c>
      <c r="H177" s="1">
        <f>VLOOKUP($B177,Valores!$A$2:$G$300,6,FALSE)*VLOOKUP(VLOOKUP($B177,Indices_Poder!$B$5:$E$250,3,FALSE),Indices_Poder!$G$6:$N$27,4,FALSE)*VLOOKUP($H$173,Regional!$A$2:$B$7,2,FALSE)</f>
        <v>63.51534875524672</v>
      </c>
      <c r="I177" s="2">
        <f>VLOOKUP($B177,Valores!$A$2:$G$300,6,FALSE)*VLOOKUP(VLOOKUP($B177,Indices_Poder!$B$5:$E$250,3,FALSE),Indices_Poder!$G$6:$N$27,4,FALSE)*VLOOKUP($I$173,Regional!$A$2:$B$7,2,FALSE)</f>
        <v>64.071060695042078</v>
      </c>
      <c r="J177" s="3">
        <f t="shared" si="84"/>
        <v>78772.167465991995</v>
      </c>
      <c r="K177" s="1">
        <f t="shared" si="85"/>
        <v>75706.860406080799</v>
      </c>
      <c r="L177" s="1">
        <f t="shared" si="86"/>
        <v>79900.262703776563</v>
      </c>
      <c r="M177" s="1">
        <f t="shared" si="87"/>
        <v>78250.909666463966</v>
      </c>
      <c r="N177" s="2">
        <f t="shared" si="88"/>
        <v>78935.546776291842</v>
      </c>
      <c r="O177" s="14">
        <f>VLOOKUP(B177,Valores!$A$2:$O$300,14,FALSE)</f>
        <v>2.5000000000000001E-2</v>
      </c>
      <c r="P177" s="14" t="str">
        <f>VLOOKUP(B177,Valores!$A$2:$O$300,15,FALSE)</f>
        <v>UAR</v>
      </c>
      <c r="Q177" s="5">
        <f t="shared" si="99"/>
        <v>37768.018984323811</v>
      </c>
      <c r="R177" s="5">
        <f t="shared" si="100"/>
        <v>36298.330146810367</v>
      </c>
      <c r="S177" s="5">
        <f t="shared" si="101"/>
        <v>38308.894317926453</v>
      </c>
      <c r="T177" s="5">
        <f t="shared" si="102"/>
        <v>37518.097278452238</v>
      </c>
      <c r="U177" s="5">
        <f t="shared" si="103"/>
        <v>37846.352653328337</v>
      </c>
      <c r="W177" s="1">
        <f t="shared" si="89"/>
        <v>116540.18645031581</v>
      </c>
      <c r="X177" s="7">
        <f t="shared" si="90"/>
        <v>2913.5046612578953</v>
      </c>
      <c r="Z177" s="1">
        <f t="shared" si="91"/>
        <v>112005.19055289117</v>
      </c>
      <c r="AA177" s="7">
        <f t="shared" si="92"/>
        <v>2800.1297638222795</v>
      </c>
      <c r="AC177" s="1">
        <f t="shared" si="93"/>
        <v>118209.15702170302</v>
      </c>
      <c r="AD177" s="7">
        <f t="shared" si="94"/>
        <v>2955.2289255425758</v>
      </c>
      <c r="AF177" s="1">
        <f t="shared" si="95"/>
        <v>115769.00694491621</v>
      </c>
      <c r="AG177" s="7">
        <f t="shared" si="96"/>
        <v>2894.2251736229055</v>
      </c>
      <c r="AI177" s="1">
        <f t="shared" si="97"/>
        <v>116781.89942962019</v>
      </c>
      <c r="AJ177" s="7">
        <f t="shared" si="98"/>
        <v>2919.5474857405047</v>
      </c>
    </row>
    <row r="178" spans="1:36" x14ac:dyDescent="0.2">
      <c r="A178" s="5">
        <v>5</v>
      </c>
      <c r="B178" s="6" t="s">
        <v>16</v>
      </c>
      <c r="C178" s="6" t="str">
        <f>VLOOKUP(B178,Valores!$A$2:$F$300,5,FALSE)</f>
        <v>unid.</v>
      </c>
      <c r="D178" s="6">
        <v>21</v>
      </c>
      <c r="E178" s="3">
        <f>VLOOKUP($B178,Valores!$A$2:$G$300,6,FALSE)*VLOOKUP(VLOOKUP($B178,Indices_Poder!$B$5:$E$250,3,FALSE),Indices_Poder!$G$6:$N$27,4,FALSE)*VLOOKUP($E$173,Regional!$A$2:$B$7,2,FALSE)</f>
        <v>153.50973269963379</v>
      </c>
      <c r="F178" s="1">
        <f>VLOOKUP($B178,Valores!$A$2:$G$300,6,FALSE)*VLOOKUP(VLOOKUP($B178,Indices_Poder!$B$5:$E$250,3,FALSE),Indices_Poder!$G$6:$N$27,4,FALSE)*VLOOKUP($F$173,Regional!$A$2:$B$7,2,FALSE)</f>
        <v>147.53611939754435</v>
      </c>
      <c r="G178" s="1">
        <f>VLOOKUP($B178,Valores!$A$2:$G$300,6,FALSE)*VLOOKUP(VLOOKUP($B178,Indices_Poder!$B$5:$E$250,3,FALSE),Indices_Poder!$G$6:$N$27,4,FALSE)*VLOOKUP($G$173,Regional!$A$2:$B$7,2,FALSE)</f>
        <v>155.70814368644335</v>
      </c>
      <c r="H178" s="1">
        <f>VLOOKUP($B178,Valores!$A$2:$G$300,6,FALSE)*VLOOKUP(VLOOKUP($B178,Indices_Poder!$B$5:$E$250,3,FALSE),Indices_Poder!$G$6:$N$27,4,FALSE)*VLOOKUP($H$173,Regional!$A$2:$B$7,2,FALSE)</f>
        <v>152.49391520917698</v>
      </c>
      <c r="I178" s="2">
        <f>VLOOKUP($B178,Valores!$A$2:$G$300,6,FALSE)*VLOOKUP(VLOOKUP($B178,Indices_Poder!$B$5:$E$250,3,FALSE),Indices_Poder!$G$6:$N$27,4,FALSE)*VLOOKUP($I$173,Regional!$A$2:$B$7,2,FALSE)</f>
        <v>153.82812325634416</v>
      </c>
      <c r="J178" s="3">
        <f t="shared" si="84"/>
        <v>3223.7043866923095</v>
      </c>
      <c r="K178" s="1">
        <f t="shared" si="85"/>
        <v>3098.2585073484315</v>
      </c>
      <c r="L178" s="1">
        <f t="shared" si="86"/>
        <v>3269.8710174153102</v>
      </c>
      <c r="M178" s="1">
        <f t="shared" si="87"/>
        <v>3202.3722193927165</v>
      </c>
      <c r="N178" s="2">
        <f t="shared" si="88"/>
        <v>3230.3905883832272</v>
      </c>
      <c r="O178" s="14">
        <f>VLOOKUP(B178,Valores!$A$2:$O$300,14,FALSE)</f>
        <v>2.5000000000000001E-2</v>
      </c>
      <c r="P178" s="14" t="str">
        <f>VLOOKUP(B178,Valores!$A$2:$O$300,15,FALSE)</f>
        <v>COM</v>
      </c>
      <c r="Q178" s="5">
        <f t="shared" si="99"/>
        <v>0</v>
      </c>
      <c r="R178" s="5">
        <f t="shared" si="100"/>
        <v>0</v>
      </c>
      <c r="S178" s="5">
        <f t="shared" si="101"/>
        <v>0</v>
      </c>
      <c r="T178" s="5">
        <f t="shared" si="102"/>
        <v>0</v>
      </c>
      <c r="U178" s="5">
        <f t="shared" si="103"/>
        <v>0</v>
      </c>
      <c r="W178" s="1">
        <f t="shared" si="89"/>
        <v>3223.7043866923095</v>
      </c>
      <c r="X178" s="7">
        <f t="shared" si="90"/>
        <v>80.592609667307741</v>
      </c>
      <c r="Z178" s="1">
        <f t="shared" si="91"/>
        <v>3098.2585073484315</v>
      </c>
      <c r="AA178" s="7">
        <f t="shared" si="92"/>
        <v>77.456462683710797</v>
      </c>
      <c r="AC178" s="1">
        <f t="shared" si="93"/>
        <v>3269.8710174153102</v>
      </c>
      <c r="AD178" s="7">
        <f t="shared" si="94"/>
        <v>81.746775435382759</v>
      </c>
      <c r="AF178" s="1">
        <f t="shared" si="95"/>
        <v>3202.3722193927165</v>
      </c>
      <c r="AG178" s="7">
        <f t="shared" si="96"/>
        <v>80.059305484817912</v>
      </c>
      <c r="AI178" s="1">
        <f t="shared" si="97"/>
        <v>3230.3905883832272</v>
      </c>
      <c r="AJ178" s="7">
        <f t="shared" si="98"/>
        <v>80.759764709580679</v>
      </c>
    </row>
    <row r="179" spans="1:36" x14ac:dyDescent="0.2">
      <c r="A179" s="5">
        <v>11</v>
      </c>
      <c r="B179" s="6" t="s">
        <v>23</v>
      </c>
      <c r="C179" s="6" t="str">
        <f>VLOOKUP(B179,Valores!$A$2:$F$300,5,FALSE)</f>
        <v>m</v>
      </c>
      <c r="D179" s="6">
        <v>8302</v>
      </c>
      <c r="E179" s="3">
        <f>VLOOKUP($B179,Valores!$A$2:$G$300,6,FALSE)*VLOOKUP(VLOOKUP($B179,Indices_Poder!$B$5:$E$250,3,FALSE),Indices_Poder!$G$6:$N$27,4,FALSE)*VLOOKUP($E$173,Regional!$A$2:$B$7,2,FALSE)</f>
        <v>39.933598587490515</v>
      </c>
      <c r="F179" s="1">
        <f>VLOOKUP($B179,Valores!$A$2:$G$300,6,FALSE)*VLOOKUP(VLOOKUP($B179,Indices_Poder!$B$5:$E$250,3,FALSE),Indices_Poder!$G$6:$N$27,4,FALSE)*VLOOKUP($F$173,Regional!$A$2:$B$7,2,FALSE)</f>
        <v>38.37963929430817</v>
      </c>
      <c r="G179" s="1">
        <f>VLOOKUP($B179,Valores!$A$2:$G$300,6,FALSE)*VLOOKUP(VLOOKUP($B179,Indices_Poder!$B$5:$E$250,3,FALSE),Indices_Poder!$G$6:$N$27,4,FALSE)*VLOOKUP($G$173,Regional!$A$2:$B$7,2,FALSE)</f>
        <v>40.505487159854574</v>
      </c>
      <c r="H179" s="1">
        <f>VLOOKUP($B179,Valores!$A$2:$G$300,6,FALSE)*VLOOKUP(VLOOKUP($B179,Indices_Poder!$B$5:$E$250,3,FALSE),Indices_Poder!$G$6:$N$27,4,FALSE)*VLOOKUP($H$173,Regional!$A$2:$B$7,2,FALSE)</f>
        <v>39.669346626467124</v>
      </c>
      <c r="I179" s="2">
        <f>VLOOKUP($B179,Valores!$A$2:$G$300,6,FALSE)*VLOOKUP(VLOOKUP($B179,Indices_Poder!$B$5:$E$250,3,FALSE),Indices_Poder!$G$6:$N$27,4,FALSE)*VLOOKUP($I$173,Regional!$A$2:$B$7,2,FALSE)</f>
        <v>40.016423829005312</v>
      </c>
      <c r="J179" s="3">
        <f t="shared" si="84"/>
        <v>331528.73547334626</v>
      </c>
      <c r="K179" s="1">
        <f t="shared" si="85"/>
        <v>318627.76542134641</v>
      </c>
      <c r="L179" s="1">
        <f t="shared" si="86"/>
        <v>336276.55440111266</v>
      </c>
      <c r="M179" s="1">
        <f t="shared" si="87"/>
        <v>329334.91569293005</v>
      </c>
      <c r="N179" s="2">
        <f t="shared" si="88"/>
        <v>332216.35062840208</v>
      </c>
      <c r="O179" s="14" t="str">
        <f>VLOOKUP(B179,Valores!$A$2:$O$300,14,FALSE)</f>
        <v>Rateio</v>
      </c>
      <c r="P179" s="14" t="str">
        <f>VLOOKUP(B179,Valores!$A$2:$O$300,15,FALSE)</f>
        <v>UAR</v>
      </c>
      <c r="Q179" s="5">
        <f t="shared" si="99"/>
        <v>158954.41217371516</v>
      </c>
      <c r="R179" s="5">
        <f t="shared" si="100"/>
        <v>152768.92689999231</v>
      </c>
      <c r="S179" s="5">
        <f t="shared" si="101"/>
        <v>161230.79634805472</v>
      </c>
      <c r="T179" s="5">
        <f t="shared" si="102"/>
        <v>157902.56569315822</v>
      </c>
      <c r="U179" s="5">
        <f t="shared" si="103"/>
        <v>159284.09539896433</v>
      </c>
      <c r="W179" s="1">
        <f t="shared" si="89"/>
        <v>490483.14764706139</v>
      </c>
      <c r="X179" s="7">
        <f t="shared" si="90"/>
        <v>0</v>
      </c>
      <c r="Z179" s="1">
        <f t="shared" si="91"/>
        <v>471396.69232133869</v>
      </c>
      <c r="AA179" s="7">
        <f t="shared" si="92"/>
        <v>0</v>
      </c>
      <c r="AC179" s="1">
        <f t="shared" si="93"/>
        <v>497507.35074916738</v>
      </c>
      <c r="AD179" s="7">
        <f t="shared" si="94"/>
        <v>0</v>
      </c>
      <c r="AF179" s="1">
        <f t="shared" si="95"/>
        <v>487237.4813860883</v>
      </c>
      <c r="AG179" s="7">
        <f t="shared" si="96"/>
        <v>0</v>
      </c>
      <c r="AI179" s="1">
        <f t="shared" si="97"/>
        <v>491500.44602736644</v>
      </c>
      <c r="AJ179" s="7">
        <f t="shared" si="98"/>
        <v>0</v>
      </c>
    </row>
    <row r="180" spans="1:36" x14ac:dyDescent="0.2">
      <c r="A180" s="5">
        <v>12</v>
      </c>
      <c r="B180" s="6" t="s">
        <v>7</v>
      </c>
      <c r="C180" s="6" t="str">
        <f>VLOOKUP(B180,Valores!$A$2:$F$300,5,FALSE)</f>
        <v>kg</v>
      </c>
      <c r="D180" s="6">
        <f>220*6*D175</f>
        <v>2640</v>
      </c>
      <c r="E180" s="3">
        <f>VLOOKUP($B180,Valores!$A$2:$G$300,6,FALSE)*VLOOKUP(VLOOKUP($B180,Indices_Poder!$B$5:$E$250,3,FALSE),Indices_Poder!$G$6:$N$27,4,FALSE)*VLOOKUP($E$173,Regional!$A$2:$B$7,2,FALSE)</f>
        <v>46.691316437230633</v>
      </c>
      <c r="F180" s="1">
        <f>VLOOKUP($B180,Valores!$A$2:$G$300,6,FALSE)*VLOOKUP(VLOOKUP($B180,Indices_Poder!$B$5:$E$250,3,FALSE),Indices_Poder!$G$6:$N$27,4,FALSE)*VLOOKUP($F$173,Regional!$A$2:$B$7,2,FALSE)</f>
        <v>44.87439014821642</v>
      </c>
      <c r="G180" s="1">
        <f>VLOOKUP($B180,Valores!$A$2:$G$300,6,FALSE)*VLOOKUP(VLOOKUP($B180,Indices_Poder!$B$5:$E$250,3,FALSE),Indices_Poder!$G$6:$N$27,4,FALSE)*VLOOKUP($G$173,Regional!$A$2:$B$7,2,FALSE)</f>
        <v>47.359982203492201</v>
      </c>
      <c r="H180" s="1">
        <f>VLOOKUP($B180,Valores!$A$2:$G$300,6,FALSE)*VLOOKUP(VLOOKUP($B180,Indices_Poder!$B$5:$E$250,3,FALSE),Indices_Poder!$G$6:$N$27,4,FALSE)*VLOOKUP($H$173,Regional!$A$2:$B$7,2,FALSE)</f>
        <v>46.382346738337354</v>
      </c>
      <c r="I180" s="2">
        <f>VLOOKUP($B180,Valores!$A$2:$G$300,6,FALSE)*VLOOKUP(VLOOKUP($B180,Indices_Poder!$B$5:$E$250,3,FALSE),Indices_Poder!$G$6:$N$27,4,FALSE)*VLOOKUP($I$173,Regional!$A$2:$B$7,2,FALSE)</f>
        <v>46.788157686137481</v>
      </c>
      <c r="J180" s="3">
        <f t="shared" si="84"/>
        <v>123265.07539428887</v>
      </c>
      <c r="K180" s="1">
        <f t="shared" si="85"/>
        <v>118468.38999129135</v>
      </c>
      <c r="L180" s="1">
        <f t="shared" si="86"/>
        <v>125030.35301721942</v>
      </c>
      <c r="M180" s="1">
        <f t="shared" si="87"/>
        <v>122449.39538921061</v>
      </c>
      <c r="N180" s="2">
        <f t="shared" si="88"/>
        <v>123520.73629140295</v>
      </c>
      <c r="O180" s="14">
        <f>VLOOKUP(B180,Valores!$A$2:$O$300,14,FALSE)</f>
        <v>3.1300000000000001E-2</v>
      </c>
      <c r="P180" s="14" t="str">
        <f>VLOOKUP(B180,Valores!$A$2:$O$300,15,FALSE)</f>
        <v>UAR</v>
      </c>
      <c r="Q180" s="5">
        <f t="shared" si="99"/>
        <v>59100.540931611402</v>
      </c>
      <c r="R180" s="5">
        <f t="shared" si="100"/>
        <v>56800.727289433125</v>
      </c>
      <c r="S180" s="5">
        <f t="shared" si="101"/>
        <v>59946.919048656673</v>
      </c>
      <c r="T180" s="5">
        <f t="shared" si="102"/>
        <v>58709.455870631835</v>
      </c>
      <c r="U180" s="5">
        <f t="shared" si="103"/>
        <v>59223.119831321404</v>
      </c>
      <c r="W180" s="1">
        <f t="shared" si="89"/>
        <v>182365.61632590028</v>
      </c>
      <c r="X180" s="7">
        <f t="shared" si="90"/>
        <v>5708.0437910006785</v>
      </c>
      <c r="Z180" s="1">
        <f t="shared" si="91"/>
        <v>175269.11728072446</v>
      </c>
      <c r="AA180" s="7">
        <f t="shared" si="92"/>
        <v>5485.9233708866759</v>
      </c>
      <c r="AC180" s="1">
        <f t="shared" si="93"/>
        <v>184977.27206587608</v>
      </c>
      <c r="AD180" s="7">
        <f t="shared" si="94"/>
        <v>5789.7886156619215</v>
      </c>
      <c r="AF180" s="1">
        <f t="shared" si="95"/>
        <v>181158.85125984246</v>
      </c>
      <c r="AG180" s="7">
        <f t="shared" si="96"/>
        <v>5670.2720444330689</v>
      </c>
      <c r="AI180" s="1">
        <f t="shared" si="97"/>
        <v>182743.85612272436</v>
      </c>
      <c r="AJ180" s="7">
        <f t="shared" si="98"/>
        <v>5719.8826966412726</v>
      </c>
    </row>
    <row r="181" spans="1:36" x14ac:dyDescent="0.2">
      <c r="A181" s="5">
        <v>13</v>
      </c>
      <c r="B181" s="6" t="s">
        <v>9</v>
      </c>
      <c r="C181" s="6" t="str">
        <f>VLOOKUP(B181,Valores!$A$2:$F$300,5,FALSE)</f>
        <v>kg</v>
      </c>
      <c r="D181" s="6">
        <f>220*D176</f>
        <v>660</v>
      </c>
      <c r="E181" s="3">
        <f>VLOOKUP($B181,Valores!$A$2:$G$300,6,FALSE)*VLOOKUP(VLOOKUP($B181,Indices_Poder!$B$5:$E$250,3,FALSE),Indices_Poder!$G$6:$N$27,4,FALSE)*VLOOKUP($E$173,Regional!$A$2:$B$7,2,FALSE)</f>
        <v>46.691316437230633</v>
      </c>
      <c r="F181" s="1">
        <f>VLOOKUP($B181,Valores!$A$2:$G$300,6,FALSE)*VLOOKUP(VLOOKUP($B181,Indices_Poder!$B$5:$E$250,3,FALSE),Indices_Poder!$G$6:$N$27,4,FALSE)*VLOOKUP($F$173,Regional!$A$2:$B$7,2,FALSE)</f>
        <v>44.87439014821642</v>
      </c>
      <c r="G181" s="1">
        <f>VLOOKUP($B181,Valores!$A$2:$G$300,6,FALSE)*VLOOKUP(VLOOKUP($B181,Indices_Poder!$B$5:$E$250,3,FALSE),Indices_Poder!$G$6:$N$27,4,FALSE)*VLOOKUP($G$173,Regional!$A$2:$B$7,2,FALSE)</f>
        <v>47.359982203492201</v>
      </c>
      <c r="H181" s="1">
        <f>VLOOKUP($B181,Valores!$A$2:$G$300,6,FALSE)*VLOOKUP(VLOOKUP($B181,Indices_Poder!$B$5:$E$250,3,FALSE),Indices_Poder!$G$6:$N$27,4,FALSE)*VLOOKUP($H$173,Regional!$A$2:$B$7,2,FALSE)</f>
        <v>46.382346738337354</v>
      </c>
      <c r="I181" s="2">
        <f>VLOOKUP($B181,Valores!$A$2:$G$300,6,FALSE)*VLOOKUP(VLOOKUP($B181,Indices_Poder!$B$5:$E$250,3,FALSE),Indices_Poder!$G$6:$N$27,4,FALSE)*VLOOKUP($I$173,Regional!$A$2:$B$7,2,FALSE)</f>
        <v>46.788157686137481</v>
      </c>
      <c r="J181" s="3">
        <f t="shared" si="84"/>
        <v>30816.268848572217</v>
      </c>
      <c r="K181" s="1">
        <f t="shared" si="85"/>
        <v>29617.097497822837</v>
      </c>
      <c r="L181" s="1">
        <f t="shared" si="86"/>
        <v>31257.588254304854</v>
      </c>
      <c r="M181" s="1">
        <f t="shared" si="87"/>
        <v>30612.348847302652</v>
      </c>
      <c r="N181" s="2">
        <f t="shared" si="88"/>
        <v>30880.184072850738</v>
      </c>
      <c r="O181" s="14">
        <f>VLOOKUP(B181,Valores!$A$2:$O$300,14,FALSE)</f>
        <v>3.1300000000000001E-2</v>
      </c>
      <c r="P181" s="14" t="str">
        <f>VLOOKUP(B181,Valores!$A$2:$O$300,15,FALSE)</f>
        <v>UAR</v>
      </c>
      <c r="Q181" s="5">
        <f t="shared" si="99"/>
        <v>14775.13523290285</v>
      </c>
      <c r="R181" s="5">
        <f t="shared" si="100"/>
        <v>14200.181822358281</v>
      </c>
      <c r="S181" s="5">
        <f t="shared" si="101"/>
        <v>14986.729762164168</v>
      </c>
      <c r="T181" s="5">
        <f t="shared" si="102"/>
        <v>14677.363967657959</v>
      </c>
      <c r="U181" s="5">
        <f t="shared" si="103"/>
        <v>14805.779957830351</v>
      </c>
      <c r="W181" s="1">
        <f t="shared" si="89"/>
        <v>45591.40408147507</v>
      </c>
      <c r="X181" s="7">
        <f t="shared" si="90"/>
        <v>1427.0109477501696</v>
      </c>
      <c r="Z181" s="1">
        <f t="shared" si="91"/>
        <v>43817.279320181115</v>
      </c>
      <c r="AA181" s="7">
        <f t="shared" si="92"/>
        <v>1371.480842721669</v>
      </c>
      <c r="AC181" s="1">
        <f t="shared" si="93"/>
        <v>46244.31801646902</v>
      </c>
      <c r="AD181" s="7">
        <f t="shared" si="94"/>
        <v>1447.4471539154804</v>
      </c>
      <c r="AF181" s="1">
        <f t="shared" si="95"/>
        <v>45289.712814960614</v>
      </c>
      <c r="AG181" s="7">
        <f t="shared" si="96"/>
        <v>1417.5680111082672</v>
      </c>
      <c r="AI181" s="1">
        <f t="shared" si="97"/>
        <v>45685.964030681091</v>
      </c>
      <c r="AJ181" s="7">
        <f t="shared" si="98"/>
        <v>1429.9706741603181</v>
      </c>
    </row>
    <row r="182" spans="1:36" x14ac:dyDescent="0.2">
      <c r="A182" s="5">
        <v>14</v>
      </c>
      <c r="B182" s="6" t="s">
        <v>10</v>
      </c>
      <c r="C182" s="6" t="str">
        <f>VLOOKUP(B182,Valores!$A$2:$F$300,5,FALSE)</f>
        <v>kg</v>
      </c>
      <c r="D182" s="6">
        <f>220*D184</f>
        <v>660</v>
      </c>
      <c r="E182" s="3">
        <f>VLOOKUP($B182,Valores!$A$2:$G$300,6,FALSE)*VLOOKUP(VLOOKUP($B182,Indices_Poder!$B$5:$E$250,3,FALSE),Indices_Poder!$G$6:$N$27,4,FALSE)*VLOOKUP($E$173,Regional!$A$2:$B$7,2,FALSE)</f>
        <v>46.691316437230633</v>
      </c>
      <c r="F182" s="1">
        <f>VLOOKUP($B182,Valores!$A$2:$G$300,6,FALSE)*VLOOKUP(VLOOKUP($B182,Indices_Poder!$B$5:$E$250,3,FALSE),Indices_Poder!$G$6:$N$27,4,FALSE)*VLOOKUP($F$173,Regional!$A$2:$B$7,2,FALSE)</f>
        <v>44.87439014821642</v>
      </c>
      <c r="G182" s="1">
        <f>VLOOKUP($B182,Valores!$A$2:$G$300,6,FALSE)*VLOOKUP(VLOOKUP($B182,Indices_Poder!$B$5:$E$250,3,FALSE),Indices_Poder!$G$6:$N$27,4,FALSE)*VLOOKUP($G$173,Regional!$A$2:$B$7,2,FALSE)</f>
        <v>47.359982203492201</v>
      </c>
      <c r="H182" s="1">
        <f>VLOOKUP($B182,Valores!$A$2:$G$300,6,FALSE)*VLOOKUP(VLOOKUP($B182,Indices_Poder!$B$5:$E$250,3,FALSE),Indices_Poder!$G$6:$N$27,4,FALSE)*VLOOKUP($H$173,Regional!$A$2:$B$7,2,FALSE)</f>
        <v>46.382346738337354</v>
      </c>
      <c r="I182" s="2">
        <f>VLOOKUP($B182,Valores!$A$2:$G$300,6,FALSE)*VLOOKUP(VLOOKUP($B182,Indices_Poder!$B$5:$E$250,3,FALSE),Indices_Poder!$G$6:$N$27,4,FALSE)*VLOOKUP($I$173,Regional!$A$2:$B$7,2,FALSE)</f>
        <v>46.788157686137481</v>
      </c>
      <c r="J182" s="3">
        <f t="shared" si="84"/>
        <v>30816.268848572217</v>
      </c>
      <c r="K182" s="1">
        <f t="shared" si="85"/>
        <v>29617.097497822837</v>
      </c>
      <c r="L182" s="1">
        <f t="shared" si="86"/>
        <v>31257.588254304854</v>
      </c>
      <c r="M182" s="1">
        <f t="shared" si="87"/>
        <v>30612.348847302652</v>
      </c>
      <c r="N182" s="2">
        <f t="shared" si="88"/>
        <v>30880.184072850738</v>
      </c>
      <c r="O182" s="14">
        <f>VLOOKUP(B182,Valores!$A$2:$O$300,14,FALSE)</f>
        <v>3.1300000000000001E-2</v>
      </c>
      <c r="P182" s="14" t="str">
        <f>VLOOKUP(B182,Valores!$A$2:$O$300,15,FALSE)</f>
        <v>UAR</v>
      </c>
      <c r="Q182" s="5">
        <f t="shared" si="99"/>
        <v>14775.13523290285</v>
      </c>
      <c r="R182" s="5">
        <f t="shared" si="100"/>
        <v>14200.181822358281</v>
      </c>
      <c r="S182" s="5">
        <f t="shared" si="101"/>
        <v>14986.729762164168</v>
      </c>
      <c r="T182" s="5">
        <f t="shared" si="102"/>
        <v>14677.363967657959</v>
      </c>
      <c r="U182" s="5">
        <f t="shared" si="103"/>
        <v>14805.779957830351</v>
      </c>
      <c r="W182" s="1">
        <f t="shared" si="89"/>
        <v>45591.40408147507</v>
      </c>
      <c r="X182" s="7">
        <f t="shared" si="90"/>
        <v>1427.0109477501696</v>
      </c>
      <c r="Z182" s="1">
        <f t="shared" si="91"/>
        <v>43817.279320181115</v>
      </c>
      <c r="AA182" s="7">
        <f t="shared" si="92"/>
        <v>1371.480842721669</v>
      </c>
      <c r="AC182" s="1">
        <f t="shared" si="93"/>
        <v>46244.31801646902</v>
      </c>
      <c r="AD182" s="7">
        <f t="shared" si="94"/>
        <v>1447.4471539154804</v>
      </c>
      <c r="AF182" s="1">
        <f t="shared" si="95"/>
        <v>45289.712814960614</v>
      </c>
      <c r="AG182" s="7">
        <f t="shared" si="96"/>
        <v>1417.5680111082672</v>
      </c>
      <c r="AI182" s="1">
        <f t="shared" si="97"/>
        <v>45685.964030681091</v>
      </c>
      <c r="AJ182" s="7">
        <f t="shared" si="98"/>
        <v>1429.9706741603181</v>
      </c>
    </row>
    <row r="183" spans="1:36" x14ac:dyDescent="0.2">
      <c r="A183" s="5">
        <v>15</v>
      </c>
      <c r="B183" s="6" t="s">
        <v>590</v>
      </c>
      <c r="C183" s="6" t="str">
        <f>VLOOKUP(B183,Valores!$A$2:$F$300,5,FALSE)</f>
        <v>kg</v>
      </c>
      <c r="D183" s="6">
        <v>17960</v>
      </c>
      <c r="E183" s="3">
        <f>VLOOKUP($B183,Valores!$A$2:$G$300,6,FALSE)*VLOOKUP(VLOOKUP($B183,Indices_Poder!$B$5:$E$250,3,FALSE),Indices_Poder!$G$6:$N$27,4,FALSE)*VLOOKUP($E$173,Regional!$A$2:$B$7,2,FALSE)</f>
        <v>46.691316437230633</v>
      </c>
      <c r="F183" s="1">
        <f>VLOOKUP($B183,Valores!$A$2:$G$300,6,FALSE)*VLOOKUP(VLOOKUP($B183,Indices_Poder!$B$5:$E$250,3,FALSE),Indices_Poder!$G$6:$N$27,4,FALSE)*VLOOKUP($F$173,Regional!$A$2:$B$7,2,FALSE)</f>
        <v>44.87439014821642</v>
      </c>
      <c r="G183" s="1">
        <f>VLOOKUP($B183,Valores!$A$2:$G$300,6,FALSE)*VLOOKUP(VLOOKUP($B183,Indices_Poder!$B$5:$E$250,3,FALSE),Indices_Poder!$G$6:$N$27,4,FALSE)*VLOOKUP($G$173,Regional!$A$2:$B$7,2,FALSE)</f>
        <v>47.359982203492201</v>
      </c>
      <c r="H183" s="1">
        <f>VLOOKUP($B183,Valores!$A$2:$G$300,6,FALSE)*VLOOKUP(VLOOKUP($B183,Indices_Poder!$B$5:$E$250,3,FALSE),Indices_Poder!$G$6:$N$27,4,FALSE)*VLOOKUP($H$173,Regional!$A$2:$B$7,2,FALSE)</f>
        <v>46.382346738337354</v>
      </c>
      <c r="I183" s="2">
        <f>VLOOKUP($B183,Valores!$A$2:$G$300,6,FALSE)*VLOOKUP(VLOOKUP($B183,Indices_Poder!$B$5:$E$250,3,FALSE),Indices_Poder!$G$6:$N$27,4,FALSE)*VLOOKUP($I$173,Regional!$A$2:$B$7,2,FALSE)</f>
        <v>46.788157686137481</v>
      </c>
      <c r="J183" s="3">
        <f t="shared" si="84"/>
        <v>838576.04321266222</v>
      </c>
      <c r="K183" s="1">
        <f t="shared" si="85"/>
        <v>805944.04706196696</v>
      </c>
      <c r="L183" s="1">
        <f t="shared" si="86"/>
        <v>850585.28037471999</v>
      </c>
      <c r="M183" s="1">
        <f t="shared" si="87"/>
        <v>833026.94742053887</v>
      </c>
      <c r="N183" s="2">
        <f t="shared" si="88"/>
        <v>840315.31204302912</v>
      </c>
      <c r="O183" s="14">
        <f>VLOOKUP(B183,Valores!$A$2:$O$300,14,FALSE)</f>
        <v>3.1300000000000001E-2</v>
      </c>
      <c r="P183" s="14" t="str">
        <f>VLOOKUP(B183,Valores!$A$2:$O$300,15,FALSE)</f>
        <v>UAR</v>
      </c>
      <c r="Q183" s="5">
        <f t="shared" si="99"/>
        <v>402062.77088323515</v>
      </c>
      <c r="R183" s="5">
        <f t="shared" si="100"/>
        <v>386417.06898417388</v>
      </c>
      <c r="S183" s="5">
        <f t="shared" si="101"/>
        <v>407820.70686131588</v>
      </c>
      <c r="T183" s="5">
        <f t="shared" si="102"/>
        <v>399402.20736232871</v>
      </c>
      <c r="U183" s="5">
        <f t="shared" si="103"/>
        <v>402896.67885247438</v>
      </c>
      <c r="W183" s="1">
        <f t="shared" si="89"/>
        <v>1240638.8140958974</v>
      </c>
      <c r="X183" s="7">
        <f t="shared" si="90"/>
        <v>38831.994881201586</v>
      </c>
      <c r="Z183" s="1">
        <f t="shared" si="91"/>
        <v>1192361.1160461409</v>
      </c>
      <c r="AA183" s="7">
        <f t="shared" si="92"/>
        <v>37320.902932244215</v>
      </c>
      <c r="AC183" s="1">
        <f t="shared" si="93"/>
        <v>1258405.987236036</v>
      </c>
      <c r="AD183" s="7">
        <f t="shared" si="94"/>
        <v>39388.107400487926</v>
      </c>
      <c r="AF183" s="1">
        <f t="shared" si="95"/>
        <v>1232429.1547828675</v>
      </c>
      <c r="AG183" s="7">
        <f t="shared" si="96"/>
        <v>38575.032544703754</v>
      </c>
      <c r="AI183" s="1">
        <f t="shared" si="97"/>
        <v>1243211.9908955034</v>
      </c>
      <c r="AJ183" s="7">
        <f t="shared" si="98"/>
        <v>38912.535315029258</v>
      </c>
    </row>
    <row r="184" spans="1:36" x14ac:dyDescent="0.2">
      <c r="A184" s="5">
        <v>16</v>
      </c>
      <c r="B184" s="6" t="s">
        <v>15</v>
      </c>
      <c r="C184" s="6" t="str">
        <f>VLOOKUP(B184,Valores!$A$2:$F$300,5,FALSE)</f>
        <v>unid.</v>
      </c>
      <c r="D184" s="6">
        <v>3</v>
      </c>
      <c r="E184" s="3">
        <f>VLOOKUP($B184,Valores!$A$2:$G$300,6,FALSE)*VLOOKUP(VLOOKUP($B184,Indices_Poder!$B$5:$E$250,3,FALSE),Indices_Poder!$G$6:$N$27,4,FALSE)*VLOOKUP($E$173,Regional!$A$2:$B$7,2,FALSE)</f>
        <v>1588.2394531952059</v>
      </c>
      <c r="F184" s="1">
        <f>VLOOKUP($B184,Valores!$A$2:$G$300,6,FALSE)*VLOOKUP(VLOOKUP($B184,Indices_Poder!$B$5:$E$250,3,FALSE),Indices_Poder!$G$6:$N$27,4,FALSE)*VLOOKUP($F$173,Regional!$A$2:$B$7,2,FALSE)</f>
        <v>1526.4353697819802</v>
      </c>
      <c r="G184" s="1">
        <f>VLOOKUP($B184,Valores!$A$2:$G$300,6,FALSE)*VLOOKUP(VLOOKUP($B184,Indices_Poder!$B$5:$E$250,3,FALSE),Indices_Poder!$G$6:$N$27,4,FALSE)*VLOOKUP($G$173,Regional!$A$2:$B$7,2,FALSE)</f>
        <v>1610.9846107965197</v>
      </c>
      <c r="H184" s="1">
        <f>VLOOKUP($B184,Valores!$A$2:$G$300,6,FALSE)*VLOOKUP(VLOOKUP($B184,Indices_Poder!$B$5:$E$250,3,FALSE),Indices_Poder!$G$6:$N$27,4,FALSE)*VLOOKUP($H$173,Regional!$A$2:$B$7,2,FALSE)</f>
        <v>1577.7296217518401</v>
      </c>
      <c r="I184" s="2">
        <f>VLOOKUP($B184,Valores!$A$2:$G$300,6,FALSE)*VLOOKUP(VLOOKUP($B184,Indices_Poder!$B$5:$E$250,3,FALSE),Indices_Poder!$G$6:$N$27,4,FALSE)*VLOOKUP($I$173,Regional!$A$2:$B$7,2,FALSE)</f>
        <v>1591.5335794684995</v>
      </c>
      <c r="J184" s="3">
        <f t="shared" si="84"/>
        <v>4764.7183595856177</v>
      </c>
      <c r="K184" s="1">
        <f t="shared" si="85"/>
        <v>4579.3061093459401</v>
      </c>
      <c r="L184" s="1">
        <f t="shared" si="86"/>
        <v>4832.9538323895595</v>
      </c>
      <c r="M184" s="1">
        <f t="shared" si="87"/>
        <v>4733.1888652555208</v>
      </c>
      <c r="N184" s="2">
        <f t="shared" si="88"/>
        <v>4774.6007384054983</v>
      </c>
      <c r="O184" s="14">
        <f>VLOOKUP(B184,Valores!$A$2:$O$300,14,FALSE)</f>
        <v>2.7E-2</v>
      </c>
      <c r="P184" s="14" t="str">
        <f>VLOOKUP(B184,Valores!$A$2:$O$300,15,FALSE)</f>
        <v>COM</v>
      </c>
      <c r="Q184" s="5">
        <f t="shared" si="99"/>
        <v>0</v>
      </c>
      <c r="R184" s="5">
        <f t="shared" si="100"/>
        <v>0</v>
      </c>
      <c r="S184" s="5">
        <f t="shared" si="101"/>
        <v>0</v>
      </c>
      <c r="T184" s="5">
        <f t="shared" si="102"/>
        <v>0</v>
      </c>
      <c r="U184" s="5">
        <f t="shared" si="103"/>
        <v>0</v>
      </c>
      <c r="W184" s="1">
        <f t="shared" si="89"/>
        <v>4764.7183595856177</v>
      </c>
      <c r="X184" s="7">
        <f t="shared" si="90"/>
        <v>128.64739570881167</v>
      </c>
      <c r="Z184" s="1">
        <f t="shared" si="91"/>
        <v>4579.3061093459401</v>
      </c>
      <c r="AA184" s="7">
        <f t="shared" si="92"/>
        <v>123.64126495234038</v>
      </c>
      <c r="AC184" s="1">
        <f t="shared" si="93"/>
        <v>4832.9538323895595</v>
      </c>
      <c r="AD184" s="7">
        <f t="shared" si="94"/>
        <v>130.4897534745181</v>
      </c>
      <c r="AF184" s="1">
        <f t="shared" si="95"/>
        <v>4733.1888652555208</v>
      </c>
      <c r="AG184" s="7">
        <f t="shared" si="96"/>
        <v>127.79609936189907</v>
      </c>
      <c r="AI184" s="1">
        <f t="shared" si="97"/>
        <v>4774.6007384054983</v>
      </c>
      <c r="AJ184" s="7">
        <f t="shared" si="98"/>
        <v>128.91421993694846</v>
      </c>
    </row>
    <row r="185" spans="1:36" x14ac:dyDescent="0.2">
      <c r="A185" s="5">
        <v>17</v>
      </c>
      <c r="B185" s="6" t="s">
        <v>461</v>
      </c>
      <c r="C185" s="6" t="str">
        <f>VLOOKUP(B185,Valores!$A$2:$F$300,5,FALSE)</f>
        <v>cj</v>
      </c>
      <c r="D185" s="6">
        <v>6</v>
      </c>
      <c r="E185" s="3">
        <f>VLOOKUP($B185,Valores!$A$2:$G$300,6,FALSE)*VLOOKUP(VLOOKUP($B185,Indices_Poder!$B$5:$E$250,3,FALSE),Indices_Poder!$G$6:$N$27,4,FALSE)*VLOOKUP($E$173,Regional!$A$2:$B$7,2,FALSE)</f>
        <v>813.03343431745839</v>
      </c>
      <c r="F185" s="1">
        <f>VLOOKUP($B185,Valores!$A$2:$G$300,6,FALSE)*VLOOKUP(VLOOKUP($B185,Indices_Poder!$B$5:$E$250,3,FALSE),Indices_Poder!$G$6:$N$27,4,FALSE)*VLOOKUP($F$173,Regional!$A$2:$B$7,2,FALSE)</f>
        <v>781.39539252772215</v>
      </c>
      <c r="G185" s="1">
        <f>VLOOKUP($B185,Valores!$A$2:$G$300,6,FALSE)*VLOOKUP(VLOOKUP($B185,Indices_Poder!$B$5:$E$250,3,FALSE),Indices_Poder!$G$6:$N$27,4,FALSE)*VLOOKUP($G$173,Regional!$A$2:$B$7,2,FALSE)</f>
        <v>824.67687609286884</v>
      </c>
      <c r="H185" s="1">
        <f>VLOOKUP($B185,Valores!$A$2:$G$300,6,FALSE)*VLOOKUP(VLOOKUP($B185,Indices_Poder!$B$5:$E$250,3,FALSE),Indices_Poder!$G$6:$N$27,4,FALSE)*VLOOKUP($H$173,Regional!$A$2:$B$7,2,FALSE)</f>
        <v>807.65336122123426</v>
      </c>
      <c r="I185" s="2">
        <f>VLOOKUP($B185,Valores!$A$2:$G$300,6,FALSE)*VLOOKUP(VLOOKUP($B185,Indices_Poder!$B$5:$E$250,3,FALSE),Indices_Poder!$G$6:$N$27,4,FALSE)*VLOOKUP($I$173,Regional!$A$2:$B$7,2,FALSE)</f>
        <v>814.71972588493156</v>
      </c>
      <c r="J185" s="3">
        <f t="shared" si="84"/>
        <v>4878.2006059047508</v>
      </c>
      <c r="K185" s="1">
        <f t="shared" si="85"/>
        <v>4688.3723551663334</v>
      </c>
      <c r="L185" s="1">
        <f t="shared" si="86"/>
        <v>4948.0612565572128</v>
      </c>
      <c r="M185" s="1">
        <f t="shared" si="87"/>
        <v>4845.9201673274056</v>
      </c>
      <c r="N185" s="2">
        <f t="shared" si="88"/>
        <v>4888.3183553095896</v>
      </c>
      <c r="O185" s="14">
        <f>VLOOKUP(B185,Valores!$A$2:$O$300,14,FALSE)</f>
        <v>2.7E-2</v>
      </c>
      <c r="P185" s="14" t="str">
        <f>VLOOKUP(B185,Valores!$A$2:$O$300,15,FALSE)</f>
        <v>COM</v>
      </c>
      <c r="Q185" s="5">
        <f t="shared" si="99"/>
        <v>0</v>
      </c>
      <c r="R185" s="5">
        <f t="shared" si="100"/>
        <v>0</v>
      </c>
      <c r="S185" s="5">
        <f t="shared" si="101"/>
        <v>0</v>
      </c>
      <c r="T185" s="5">
        <f t="shared" si="102"/>
        <v>0</v>
      </c>
      <c r="U185" s="5">
        <f t="shared" si="103"/>
        <v>0</v>
      </c>
      <c r="W185" s="1">
        <f t="shared" si="89"/>
        <v>4878.2006059047508</v>
      </c>
      <c r="X185" s="7">
        <f t="shared" si="90"/>
        <v>131.71141635942826</v>
      </c>
      <c r="Z185" s="1">
        <f t="shared" si="91"/>
        <v>4688.3723551663334</v>
      </c>
      <c r="AA185" s="7">
        <f t="shared" si="92"/>
        <v>126.586053589491</v>
      </c>
      <c r="AC185" s="1">
        <f t="shared" si="93"/>
        <v>4948.0612565572128</v>
      </c>
      <c r="AD185" s="7">
        <f t="shared" si="94"/>
        <v>133.59765392704475</v>
      </c>
      <c r="AF185" s="1">
        <f t="shared" si="95"/>
        <v>4845.9201673274056</v>
      </c>
      <c r="AG185" s="7">
        <f t="shared" si="96"/>
        <v>130.83984451783994</v>
      </c>
      <c r="AI185" s="1">
        <f t="shared" si="97"/>
        <v>4888.3183553095896</v>
      </c>
      <c r="AJ185" s="7">
        <f t="shared" si="98"/>
        <v>131.9845955933589</v>
      </c>
    </row>
    <row r="186" spans="1:36" x14ac:dyDescent="0.2">
      <c r="A186" s="5">
        <v>18</v>
      </c>
      <c r="B186" s="6" t="s">
        <v>467</v>
      </c>
      <c r="C186" s="6" t="str">
        <f>VLOOKUP(B186,Valores!$A$2:$F$300,5,FALSE)</f>
        <v>cj</v>
      </c>
      <c r="D186" s="6">
        <v>3</v>
      </c>
      <c r="E186" s="3">
        <f>VLOOKUP($B186,Valores!$A$2:$G$300,6,FALSE)*VLOOKUP(VLOOKUP($B186,Indices_Poder!$B$5:$E$250,3,FALSE),Indices_Poder!$G$6:$N$27,4,FALSE)*VLOOKUP($E$173,Regional!$A$2:$B$7,2,FALSE)</f>
        <v>1025.218357147126</v>
      </c>
      <c r="F186" s="1">
        <f>VLOOKUP($B186,Valores!$A$2:$G$300,6,FALSE)*VLOOKUP(VLOOKUP($B186,Indices_Poder!$B$5:$E$250,3,FALSE),Indices_Poder!$G$6:$N$27,4,FALSE)*VLOOKUP($F$173,Regional!$A$2:$B$7,2,FALSE)</f>
        <v>985.32344033567233</v>
      </c>
      <c r="G186" s="1">
        <f>VLOOKUP($B186,Valores!$A$2:$G$300,6,FALSE)*VLOOKUP(VLOOKUP($B186,Indices_Poder!$B$5:$E$250,3,FALSE),Indices_Poder!$G$6:$N$27,4,FALSE)*VLOOKUP($G$173,Regional!$A$2:$B$7,2,FALSE)</f>
        <v>1039.900496582813</v>
      </c>
      <c r="H186" s="1">
        <f>VLOOKUP($B186,Valores!$A$2:$G$300,6,FALSE)*VLOOKUP(VLOOKUP($B186,Indices_Poder!$B$5:$E$250,3,FALSE),Indices_Poder!$G$6:$N$27,4,FALSE)*VLOOKUP($H$173,Regional!$A$2:$B$7,2,FALSE)</f>
        <v>1018.4341961664982</v>
      </c>
      <c r="I186" s="2">
        <f>VLOOKUP($B186,Valores!$A$2:$G$300,6,FALSE)*VLOOKUP(VLOOKUP($B186,Indices_Poder!$B$5:$E$250,3,FALSE),Indices_Poder!$G$6:$N$27,4,FALSE)*VLOOKUP($I$173,Regional!$A$2:$B$7,2,FALSE)</f>
        <v>1027.3447359619497</v>
      </c>
      <c r="J186" s="3">
        <f t="shared" si="84"/>
        <v>3075.6550714413779</v>
      </c>
      <c r="K186" s="1">
        <f t="shared" si="85"/>
        <v>2955.970321007017</v>
      </c>
      <c r="L186" s="1">
        <f t="shared" si="86"/>
        <v>3119.7014897484391</v>
      </c>
      <c r="M186" s="1">
        <f t="shared" si="87"/>
        <v>3055.3025884994945</v>
      </c>
      <c r="N186" s="2">
        <f t="shared" si="88"/>
        <v>3082.0342078858494</v>
      </c>
      <c r="O186" s="14">
        <f>VLOOKUP(B186,Valores!$A$2:$O$300,14,FALSE)</f>
        <v>2.7E-2</v>
      </c>
      <c r="P186" s="14" t="str">
        <f>VLOOKUP(B186,Valores!$A$2:$O$300,15,FALSE)</f>
        <v>COM</v>
      </c>
      <c r="Q186" s="5">
        <f t="shared" si="99"/>
        <v>0</v>
      </c>
      <c r="R186" s="5">
        <f t="shared" si="100"/>
        <v>0</v>
      </c>
      <c r="S186" s="5">
        <f t="shared" si="101"/>
        <v>0</v>
      </c>
      <c r="T186" s="5">
        <f t="shared" si="102"/>
        <v>0</v>
      </c>
      <c r="U186" s="5">
        <f t="shared" si="103"/>
        <v>0</v>
      </c>
      <c r="W186" s="1">
        <f t="shared" si="89"/>
        <v>3075.6550714413779</v>
      </c>
      <c r="X186" s="7">
        <f t="shared" si="90"/>
        <v>83.042686928917206</v>
      </c>
      <c r="Z186" s="1">
        <f t="shared" si="91"/>
        <v>2955.970321007017</v>
      </c>
      <c r="AA186" s="7">
        <f t="shared" si="92"/>
        <v>79.811198667189458</v>
      </c>
      <c r="AC186" s="1">
        <f t="shared" si="93"/>
        <v>3119.7014897484391</v>
      </c>
      <c r="AD186" s="7">
        <f t="shared" si="94"/>
        <v>84.231940223207857</v>
      </c>
      <c r="AF186" s="1">
        <f t="shared" si="95"/>
        <v>3055.3025884994945</v>
      </c>
      <c r="AG186" s="7">
        <f t="shared" si="96"/>
        <v>82.493169889486353</v>
      </c>
      <c r="AI186" s="1">
        <f t="shared" si="97"/>
        <v>3082.0342078858494</v>
      </c>
      <c r="AJ186" s="7">
        <f t="shared" si="98"/>
        <v>83.214923612917929</v>
      </c>
    </row>
    <row r="187" spans="1:36" x14ac:dyDescent="0.2">
      <c r="A187" s="5">
        <v>19</v>
      </c>
      <c r="B187" s="6" t="s">
        <v>436</v>
      </c>
      <c r="C187" s="6" t="str">
        <f>VLOOKUP(B187,Valores!$A$2:$F$300,5,FALSE)</f>
        <v>m³</v>
      </c>
      <c r="D187" s="6">
        <v>3.39</v>
      </c>
      <c r="E187" s="3">
        <f>VLOOKUP($B187,Valores!$A$2:$G$300,6,FALSE)*VLOOKUP(VLOOKUP($B187,Indices_Poder!$B$5:$E$250,3,FALSE),Indices_Poder!$G$6:$N$27,4,FALSE)*VLOOKUP($E$173,Regional!$A$2:$B$7,2,FALSE)</f>
        <v>3577.0086142753808</v>
      </c>
      <c r="F187" s="1">
        <f>VLOOKUP($B187,Valores!$A$2:$G$300,6,FALSE)*VLOOKUP(VLOOKUP($B187,Indices_Poder!$B$5:$E$250,3,FALSE),Indices_Poder!$G$6:$N$27,4,FALSE)*VLOOKUP($F$173,Regional!$A$2:$B$7,2,FALSE)</f>
        <v>3437.8144025198744</v>
      </c>
      <c r="G187" s="1">
        <f>VLOOKUP($B187,Valores!$A$2:$G$300,6,FALSE)*VLOOKUP(VLOOKUP($B187,Indices_Poder!$B$5:$E$250,3,FALSE),Indices_Poder!$G$6:$N$27,4,FALSE)*VLOOKUP($G$173,Regional!$A$2:$B$7,2,FALSE)</f>
        <v>3628.2349104798182</v>
      </c>
      <c r="H187" s="1">
        <f>VLOOKUP($B187,Valores!$A$2:$G$300,6,FALSE)*VLOOKUP(VLOOKUP($B187,Indices_Poder!$B$5:$E$250,3,FALSE),Indices_Poder!$G$6:$N$27,4,FALSE)*VLOOKUP($H$173,Regional!$A$2:$B$7,2,FALSE)</f>
        <v>3553.3385325809168</v>
      </c>
      <c r="I187" s="2">
        <f>VLOOKUP($B187,Valores!$A$2:$G$300,6,FALSE)*VLOOKUP(VLOOKUP($B187,Indices_Poder!$B$5:$E$250,3,FALSE),Indices_Poder!$G$6:$N$27,4,FALSE)*VLOOKUP($I$173,Regional!$A$2:$B$7,2,FALSE)</f>
        <v>3584.4275951049885</v>
      </c>
      <c r="J187" s="3">
        <f t="shared" si="84"/>
        <v>12126.059202393541</v>
      </c>
      <c r="K187" s="1">
        <f t="shared" si="85"/>
        <v>11654.190824542375</v>
      </c>
      <c r="L187" s="1">
        <f t="shared" si="86"/>
        <v>12299.716346526584</v>
      </c>
      <c r="M187" s="1">
        <f t="shared" si="87"/>
        <v>12045.817625449308</v>
      </c>
      <c r="N187" s="2">
        <f t="shared" si="88"/>
        <v>12151.209547405912</v>
      </c>
      <c r="O187" s="14">
        <f>VLOOKUP(B187,Valores!$A$2:$O$300,14,FALSE)</f>
        <v>3.1300000000000001E-2</v>
      </c>
      <c r="P187" s="14" t="str">
        <f>VLOOKUP(B187,Valores!$A$2:$O$300,15,FALSE)</f>
        <v>COM</v>
      </c>
      <c r="Q187" s="5">
        <f t="shared" si="99"/>
        <v>0</v>
      </c>
      <c r="R187" s="5">
        <f t="shared" si="100"/>
        <v>0</v>
      </c>
      <c r="S187" s="5">
        <f t="shared" si="101"/>
        <v>0</v>
      </c>
      <c r="T187" s="5">
        <f t="shared" si="102"/>
        <v>0</v>
      </c>
      <c r="U187" s="5">
        <f t="shared" si="103"/>
        <v>0</v>
      </c>
      <c r="W187" s="1">
        <f t="shared" si="89"/>
        <v>12126.059202393541</v>
      </c>
      <c r="X187" s="7">
        <f t="shared" si="90"/>
        <v>379.54565303491785</v>
      </c>
      <c r="Z187" s="1">
        <f t="shared" si="91"/>
        <v>11654.190824542375</v>
      </c>
      <c r="AA187" s="7">
        <f t="shared" si="92"/>
        <v>364.77617280817634</v>
      </c>
      <c r="AC187" s="1">
        <f t="shared" si="93"/>
        <v>12299.716346526584</v>
      </c>
      <c r="AD187" s="7">
        <f t="shared" si="94"/>
        <v>384.98112164628208</v>
      </c>
      <c r="AF187" s="1">
        <f t="shared" si="95"/>
        <v>12045.817625449308</v>
      </c>
      <c r="AG187" s="7">
        <f t="shared" si="96"/>
        <v>377.03409167656338</v>
      </c>
      <c r="AI187" s="1">
        <f t="shared" si="97"/>
        <v>12151.209547405912</v>
      </c>
      <c r="AJ187" s="7">
        <f t="shared" si="98"/>
        <v>380.33285883380506</v>
      </c>
    </row>
    <row r="188" spans="1:36" x14ac:dyDescent="0.2">
      <c r="A188" s="5">
        <v>20</v>
      </c>
      <c r="B188" s="6" t="s">
        <v>438</v>
      </c>
      <c r="C188" s="6" t="str">
        <f>VLOOKUP(B188,Valores!$A$2:$F$300,5,FALSE)</f>
        <v>m³</v>
      </c>
      <c r="D188" s="6">
        <v>6.96</v>
      </c>
      <c r="E188" s="3">
        <f>VLOOKUP($B188,Valores!$A$2:$G$300,6,FALSE)*VLOOKUP(VLOOKUP($B188,Indices_Poder!$B$5:$E$250,3,FALSE),Indices_Poder!$G$6:$N$27,4,FALSE)*VLOOKUP($E$173,Regional!$A$2:$B$7,2,FALSE)</f>
        <v>3577.0086142753808</v>
      </c>
      <c r="F188" s="1">
        <f>VLOOKUP($B188,Valores!$A$2:$G$300,6,FALSE)*VLOOKUP(VLOOKUP($B188,Indices_Poder!$B$5:$E$250,3,FALSE),Indices_Poder!$G$6:$N$27,4,FALSE)*VLOOKUP($F$173,Regional!$A$2:$B$7,2,FALSE)</f>
        <v>3437.8144025198744</v>
      </c>
      <c r="G188" s="1">
        <f>VLOOKUP($B188,Valores!$A$2:$G$300,6,FALSE)*VLOOKUP(VLOOKUP($B188,Indices_Poder!$B$5:$E$250,3,FALSE),Indices_Poder!$G$6:$N$27,4,FALSE)*VLOOKUP($G$173,Regional!$A$2:$B$7,2,FALSE)</f>
        <v>3628.2349104798182</v>
      </c>
      <c r="H188" s="1">
        <f>VLOOKUP($B188,Valores!$A$2:$G$300,6,FALSE)*VLOOKUP(VLOOKUP($B188,Indices_Poder!$B$5:$E$250,3,FALSE),Indices_Poder!$G$6:$N$27,4,FALSE)*VLOOKUP($H$173,Regional!$A$2:$B$7,2,FALSE)</f>
        <v>3553.3385325809168</v>
      </c>
      <c r="I188" s="2">
        <f>VLOOKUP($B188,Valores!$A$2:$G$300,6,FALSE)*VLOOKUP(VLOOKUP($B188,Indices_Poder!$B$5:$E$250,3,FALSE),Indices_Poder!$G$6:$N$27,4,FALSE)*VLOOKUP($I$173,Regional!$A$2:$B$7,2,FALSE)</f>
        <v>3584.4275951049885</v>
      </c>
      <c r="J188" s="3">
        <f t="shared" si="84"/>
        <v>24895.979955356648</v>
      </c>
      <c r="K188" s="1">
        <f t="shared" si="85"/>
        <v>23927.188241538326</v>
      </c>
      <c r="L188" s="1">
        <f t="shared" si="86"/>
        <v>25252.514976939536</v>
      </c>
      <c r="M188" s="1">
        <f t="shared" si="87"/>
        <v>24731.236186763181</v>
      </c>
      <c r="N188" s="2">
        <f t="shared" si="88"/>
        <v>24947.616061930719</v>
      </c>
      <c r="O188" s="14">
        <f>VLOOKUP(B188,Valores!$A$2:$O$300,14,FALSE)</f>
        <v>3.1300000000000001E-2</v>
      </c>
      <c r="P188" s="14" t="str">
        <f>VLOOKUP(B188,Valores!$A$2:$O$300,15,FALSE)</f>
        <v>COM</v>
      </c>
      <c r="Q188" s="5">
        <f t="shared" si="99"/>
        <v>0</v>
      </c>
      <c r="R188" s="5">
        <f t="shared" si="100"/>
        <v>0</v>
      </c>
      <c r="S188" s="5">
        <f t="shared" si="101"/>
        <v>0</v>
      </c>
      <c r="T188" s="5">
        <f t="shared" si="102"/>
        <v>0</v>
      </c>
      <c r="U188" s="5">
        <f t="shared" si="103"/>
        <v>0</v>
      </c>
      <c r="W188" s="1">
        <f t="shared" si="89"/>
        <v>24895.979955356648</v>
      </c>
      <c r="X188" s="7">
        <f t="shared" si="90"/>
        <v>779.24417260266307</v>
      </c>
      <c r="Z188" s="1">
        <f t="shared" si="91"/>
        <v>23927.188241538326</v>
      </c>
      <c r="AA188" s="7">
        <f t="shared" si="92"/>
        <v>748.92099196014965</v>
      </c>
      <c r="AC188" s="1">
        <f t="shared" si="93"/>
        <v>25252.514976939536</v>
      </c>
      <c r="AD188" s="7">
        <f t="shared" si="94"/>
        <v>790.40371877820746</v>
      </c>
      <c r="AF188" s="1">
        <f t="shared" si="95"/>
        <v>24731.236186763181</v>
      </c>
      <c r="AG188" s="7">
        <f t="shared" si="96"/>
        <v>774.08769264568764</v>
      </c>
      <c r="AI188" s="1">
        <f t="shared" si="97"/>
        <v>24947.616061930719</v>
      </c>
      <c r="AJ188" s="7">
        <f t="shared" si="98"/>
        <v>780.86038273843155</v>
      </c>
    </row>
    <row r="189" spans="1:36" x14ac:dyDescent="0.2">
      <c r="A189" s="5">
        <v>21</v>
      </c>
      <c r="B189" s="6" t="s">
        <v>440</v>
      </c>
      <c r="C189" s="6" t="str">
        <f>VLOOKUP(B189,Valores!$A$2:$F$300,5,FALSE)</f>
        <v>m³</v>
      </c>
      <c r="D189" s="6">
        <v>3.93</v>
      </c>
      <c r="E189" s="3">
        <f>VLOOKUP($B189,Valores!$A$2:$G$300,6,FALSE)*VLOOKUP(VLOOKUP($B189,Indices_Poder!$B$5:$E$250,3,FALSE),Indices_Poder!$G$6:$N$27,4,FALSE)*VLOOKUP($E$173,Regional!$A$2:$B$7,2,FALSE)</f>
        <v>3577.0086142753808</v>
      </c>
      <c r="F189" s="1">
        <f>VLOOKUP($B189,Valores!$A$2:$G$300,6,FALSE)*VLOOKUP(VLOOKUP($B189,Indices_Poder!$B$5:$E$250,3,FALSE),Indices_Poder!$G$6:$N$27,4,FALSE)*VLOOKUP($F$173,Regional!$A$2:$B$7,2,FALSE)</f>
        <v>3437.8144025198744</v>
      </c>
      <c r="G189" s="1">
        <f>VLOOKUP($B189,Valores!$A$2:$G$300,6,FALSE)*VLOOKUP(VLOOKUP($B189,Indices_Poder!$B$5:$E$250,3,FALSE),Indices_Poder!$G$6:$N$27,4,FALSE)*VLOOKUP($G$173,Regional!$A$2:$B$7,2,FALSE)</f>
        <v>3628.2349104798182</v>
      </c>
      <c r="H189" s="1">
        <f>VLOOKUP($B189,Valores!$A$2:$G$300,6,FALSE)*VLOOKUP(VLOOKUP($B189,Indices_Poder!$B$5:$E$250,3,FALSE),Indices_Poder!$G$6:$N$27,4,FALSE)*VLOOKUP($H$173,Regional!$A$2:$B$7,2,FALSE)</f>
        <v>3553.3385325809168</v>
      </c>
      <c r="I189" s="2">
        <f>VLOOKUP($B189,Valores!$A$2:$G$300,6,FALSE)*VLOOKUP(VLOOKUP($B189,Indices_Poder!$B$5:$E$250,3,FALSE),Indices_Poder!$G$6:$N$27,4,FALSE)*VLOOKUP($I$173,Regional!$A$2:$B$7,2,FALSE)</f>
        <v>3584.4275951049885</v>
      </c>
      <c r="J189" s="3">
        <f t="shared" si="84"/>
        <v>14057.643854102247</v>
      </c>
      <c r="K189" s="1">
        <f t="shared" si="85"/>
        <v>13510.610601903107</v>
      </c>
      <c r="L189" s="1">
        <f t="shared" si="86"/>
        <v>14258.963198185686</v>
      </c>
      <c r="M189" s="1">
        <f t="shared" si="87"/>
        <v>13964.620433043003</v>
      </c>
      <c r="N189" s="2">
        <f t="shared" si="88"/>
        <v>14086.800448762606</v>
      </c>
      <c r="O189" s="14">
        <f>VLOOKUP(B189,Valores!$A$2:$O$300,14,FALSE)</f>
        <v>3.1300000000000001E-2</v>
      </c>
      <c r="P189" s="14" t="str">
        <f>VLOOKUP(B189,Valores!$A$2:$O$300,15,FALSE)</f>
        <v>COM</v>
      </c>
      <c r="Q189" s="5">
        <f t="shared" si="99"/>
        <v>0</v>
      </c>
      <c r="R189" s="5">
        <f t="shared" si="100"/>
        <v>0</v>
      </c>
      <c r="S189" s="5">
        <f t="shared" si="101"/>
        <v>0</v>
      </c>
      <c r="T189" s="5">
        <f t="shared" si="102"/>
        <v>0</v>
      </c>
      <c r="U189" s="5">
        <f t="shared" si="103"/>
        <v>0</v>
      </c>
      <c r="W189" s="1">
        <f t="shared" si="89"/>
        <v>14057.643854102247</v>
      </c>
      <c r="X189" s="7">
        <f t="shared" si="90"/>
        <v>440.00425263340037</v>
      </c>
      <c r="Z189" s="1">
        <f t="shared" si="91"/>
        <v>13510.610601903107</v>
      </c>
      <c r="AA189" s="7">
        <f t="shared" si="92"/>
        <v>422.88211183956724</v>
      </c>
      <c r="AC189" s="1">
        <f t="shared" si="93"/>
        <v>14258.963198185686</v>
      </c>
      <c r="AD189" s="7">
        <f t="shared" si="94"/>
        <v>446.305548103212</v>
      </c>
      <c r="AF189" s="1">
        <f t="shared" si="95"/>
        <v>13964.620433043003</v>
      </c>
      <c r="AG189" s="7">
        <f t="shared" si="96"/>
        <v>437.09261955424603</v>
      </c>
      <c r="AI189" s="1">
        <f t="shared" si="97"/>
        <v>14086.800448762606</v>
      </c>
      <c r="AJ189" s="7">
        <f t="shared" si="98"/>
        <v>440.91685404626958</v>
      </c>
    </row>
    <row r="190" spans="1:36" x14ac:dyDescent="0.2">
      <c r="A190" s="5">
        <v>22</v>
      </c>
      <c r="B190" s="6" t="s">
        <v>441</v>
      </c>
      <c r="C190" s="6" t="str">
        <f>VLOOKUP(B190,Valores!$A$2:$F$300,5,FALSE)</f>
        <v>m³</v>
      </c>
      <c r="D190" s="6">
        <v>1.74</v>
      </c>
      <c r="E190" s="3">
        <f>VLOOKUP($B190,Valores!$A$2:$G$300,6,FALSE)*VLOOKUP(VLOOKUP($B190,Indices_Poder!$B$5:$E$250,3,FALSE),Indices_Poder!$G$6:$N$27,4,FALSE)*VLOOKUP($E$173,Regional!$A$2:$B$7,2,FALSE)</f>
        <v>3577.0086142753808</v>
      </c>
      <c r="F190" s="1">
        <f>VLOOKUP($B190,Valores!$A$2:$G$300,6,FALSE)*VLOOKUP(VLOOKUP($B190,Indices_Poder!$B$5:$E$250,3,FALSE),Indices_Poder!$G$6:$N$27,4,FALSE)*VLOOKUP($F$173,Regional!$A$2:$B$7,2,FALSE)</f>
        <v>3437.8144025198744</v>
      </c>
      <c r="G190" s="1">
        <f>VLOOKUP($B190,Valores!$A$2:$G$300,6,FALSE)*VLOOKUP(VLOOKUP($B190,Indices_Poder!$B$5:$E$250,3,FALSE),Indices_Poder!$G$6:$N$27,4,FALSE)*VLOOKUP($G$173,Regional!$A$2:$B$7,2,FALSE)</f>
        <v>3628.2349104798182</v>
      </c>
      <c r="H190" s="1">
        <f>VLOOKUP($B190,Valores!$A$2:$G$300,6,FALSE)*VLOOKUP(VLOOKUP($B190,Indices_Poder!$B$5:$E$250,3,FALSE),Indices_Poder!$G$6:$N$27,4,FALSE)*VLOOKUP($H$173,Regional!$A$2:$B$7,2,FALSE)</f>
        <v>3553.3385325809168</v>
      </c>
      <c r="I190" s="2">
        <f>VLOOKUP($B190,Valores!$A$2:$G$300,6,FALSE)*VLOOKUP(VLOOKUP($B190,Indices_Poder!$B$5:$E$250,3,FALSE),Indices_Poder!$G$6:$N$27,4,FALSE)*VLOOKUP($I$173,Regional!$A$2:$B$7,2,FALSE)</f>
        <v>3584.4275951049885</v>
      </c>
      <c r="J190" s="3">
        <f t="shared" si="84"/>
        <v>6223.994988839162</v>
      </c>
      <c r="K190" s="1">
        <f t="shared" si="85"/>
        <v>5981.7970603845815</v>
      </c>
      <c r="L190" s="1">
        <f t="shared" si="86"/>
        <v>6313.1287442348839</v>
      </c>
      <c r="M190" s="1">
        <f t="shared" si="87"/>
        <v>6182.8090466907952</v>
      </c>
      <c r="N190" s="2">
        <f t="shared" si="88"/>
        <v>6236.9040154826798</v>
      </c>
      <c r="O190" s="14">
        <f>VLOOKUP(B190,Valores!$A$2:$O$300,14,FALSE)</f>
        <v>3.1300000000000001E-2</v>
      </c>
      <c r="P190" s="14" t="str">
        <f>VLOOKUP(B190,Valores!$A$2:$O$300,15,FALSE)</f>
        <v>COM</v>
      </c>
      <c r="Q190" s="5">
        <f t="shared" si="99"/>
        <v>0</v>
      </c>
      <c r="R190" s="5">
        <f t="shared" si="100"/>
        <v>0</v>
      </c>
      <c r="S190" s="5">
        <f t="shared" si="101"/>
        <v>0</v>
      </c>
      <c r="T190" s="5">
        <f t="shared" si="102"/>
        <v>0</v>
      </c>
      <c r="U190" s="5">
        <f t="shared" si="103"/>
        <v>0</v>
      </c>
      <c r="W190" s="1">
        <f t="shared" si="89"/>
        <v>6223.994988839162</v>
      </c>
      <c r="X190" s="7">
        <f t="shared" si="90"/>
        <v>194.81104315066577</v>
      </c>
      <c r="Z190" s="1">
        <f t="shared" si="91"/>
        <v>5981.7970603845815</v>
      </c>
      <c r="AA190" s="7">
        <f t="shared" si="92"/>
        <v>187.23024799003741</v>
      </c>
      <c r="AC190" s="1">
        <f t="shared" si="93"/>
        <v>6313.1287442348839</v>
      </c>
      <c r="AD190" s="7">
        <f t="shared" si="94"/>
        <v>197.60092969455187</v>
      </c>
      <c r="AF190" s="1">
        <f t="shared" si="95"/>
        <v>6182.8090466907952</v>
      </c>
      <c r="AG190" s="7">
        <f t="shared" si="96"/>
        <v>193.52192316142191</v>
      </c>
      <c r="AI190" s="1">
        <f t="shared" si="97"/>
        <v>6236.9040154826798</v>
      </c>
      <c r="AJ190" s="7">
        <f t="shared" si="98"/>
        <v>195.21509568460789</v>
      </c>
    </row>
    <row r="191" spans="1:36" x14ac:dyDescent="0.2">
      <c r="A191" s="5">
        <v>23</v>
      </c>
      <c r="B191" s="6" t="s">
        <v>593</v>
      </c>
      <c r="C191" s="6" t="str">
        <f>VLOOKUP(B191,Valores!$A$2:$F$300,5,FALSE)</f>
        <v>m³</v>
      </c>
      <c r="D191" s="6">
        <v>51.04</v>
      </c>
      <c r="E191" s="3">
        <f>VLOOKUP($B191,Valores!$A$2:$G$300,6,FALSE)*VLOOKUP(VLOOKUP($B191,Indices_Poder!$B$5:$E$250,3,FALSE),Indices_Poder!$G$6:$N$27,4,FALSE)*VLOOKUP($E$173,Regional!$A$2:$B$7,2,FALSE)</f>
        <v>3577.0086142753808</v>
      </c>
      <c r="F191" s="1">
        <f>VLOOKUP($B191,Valores!$A$2:$G$300,6,FALSE)*VLOOKUP(VLOOKUP($B191,Indices_Poder!$B$5:$E$250,3,FALSE),Indices_Poder!$G$6:$N$27,4,FALSE)*VLOOKUP($F$173,Regional!$A$2:$B$7,2,FALSE)</f>
        <v>3437.8144025198744</v>
      </c>
      <c r="G191" s="1">
        <f>VLOOKUP($B191,Valores!$A$2:$G$300,6,FALSE)*VLOOKUP(VLOOKUP($B191,Indices_Poder!$B$5:$E$250,3,FALSE),Indices_Poder!$G$6:$N$27,4,FALSE)*VLOOKUP($G$173,Regional!$A$2:$B$7,2,FALSE)</f>
        <v>3628.2349104798182</v>
      </c>
      <c r="H191" s="1">
        <f>VLOOKUP($B191,Valores!$A$2:$G$300,6,FALSE)*VLOOKUP(VLOOKUP($B191,Indices_Poder!$B$5:$E$250,3,FALSE),Indices_Poder!$G$6:$N$27,4,FALSE)*VLOOKUP($H$173,Regional!$A$2:$B$7,2,FALSE)</f>
        <v>3553.3385325809168</v>
      </c>
      <c r="I191" s="2">
        <f>VLOOKUP($B191,Valores!$A$2:$G$300,6,FALSE)*VLOOKUP(VLOOKUP($B191,Indices_Poder!$B$5:$E$250,3,FALSE),Indices_Poder!$G$6:$N$27,4,FALSE)*VLOOKUP($I$173,Regional!$A$2:$B$7,2,FALSE)</f>
        <v>3584.4275951049885</v>
      </c>
      <c r="J191" s="3">
        <f t="shared" si="84"/>
        <v>182570.51967261542</v>
      </c>
      <c r="K191" s="1">
        <f t="shared" si="85"/>
        <v>175466.04710461438</v>
      </c>
      <c r="L191" s="1">
        <f t="shared" si="86"/>
        <v>185185.10983088991</v>
      </c>
      <c r="M191" s="1">
        <f t="shared" si="87"/>
        <v>181362.39870292999</v>
      </c>
      <c r="N191" s="2">
        <f t="shared" si="88"/>
        <v>182949.18445415862</v>
      </c>
      <c r="O191" s="14">
        <f>VLOOKUP(B191,Valores!$A$2:$O$300,14,FALSE)</f>
        <v>3.1300000000000001E-2</v>
      </c>
      <c r="P191" s="14" t="str">
        <f>VLOOKUP(B191,Valores!$A$2:$O$300,15,FALSE)</f>
        <v>COM</v>
      </c>
      <c r="Q191" s="5">
        <f t="shared" si="99"/>
        <v>0</v>
      </c>
      <c r="R191" s="5">
        <f t="shared" si="100"/>
        <v>0</v>
      </c>
      <c r="S191" s="5">
        <f t="shared" si="101"/>
        <v>0</v>
      </c>
      <c r="T191" s="5">
        <f t="shared" si="102"/>
        <v>0</v>
      </c>
      <c r="U191" s="5">
        <f t="shared" si="103"/>
        <v>0</v>
      </c>
      <c r="W191" s="1">
        <f t="shared" si="89"/>
        <v>182570.51967261542</v>
      </c>
      <c r="X191" s="7">
        <f t="shared" si="90"/>
        <v>5714.4572657528633</v>
      </c>
      <c r="Z191" s="1">
        <f t="shared" si="91"/>
        <v>175466.04710461438</v>
      </c>
      <c r="AA191" s="7">
        <f t="shared" si="92"/>
        <v>5492.0872743744303</v>
      </c>
      <c r="AC191" s="1">
        <f t="shared" si="93"/>
        <v>185185.10983088991</v>
      </c>
      <c r="AD191" s="7">
        <f t="shared" si="94"/>
        <v>5796.2939377068542</v>
      </c>
      <c r="AF191" s="1">
        <f t="shared" si="95"/>
        <v>181362.39870292999</v>
      </c>
      <c r="AG191" s="7">
        <f t="shared" si="96"/>
        <v>5676.6430794017087</v>
      </c>
      <c r="AI191" s="1">
        <f t="shared" si="97"/>
        <v>182949.18445415862</v>
      </c>
      <c r="AJ191" s="7">
        <f t="shared" si="98"/>
        <v>5726.3094734151646</v>
      </c>
    </row>
    <row r="192" spans="1:36" x14ac:dyDescent="0.2">
      <c r="A192" s="5">
        <v>24</v>
      </c>
      <c r="B192" s="6" t="s">
        <v>26</v>
      </c>
      <c r="C192" s="6" t="str">
        <f>VLOOKUP(B192,Valores!$A$2:$F$300,5,FALSE)</f>
        <v>unid.</v>
      </c>
      <c r="D192" s="6">
        <v>1</v>
      </c>
      <c r="E192" s="3">
        <f>VLOOKUP($B192,Valores!$A$2:$G$300,6,FALSE)*VLOOKUP(VLOOKUP($B192,Indices_Poder!$B$5:$E$250,3,FALSE),Indices_Poder!$G$6:$N$27,4,FALSE)*VLOOKUP($E$173,Regional!$A$2:$B$7,2,FALSE)</f>
        <v>35004.213271464112</v>
      </c>
      <c r="F192" s="1">
        <f>VLOOKUP($B192,Valores!$A$2:$G$300,6,FALSE)*VLOOKUP(VLOOKUP($B192,Indices_Poder!$B$5:$E$250,3,FALSE),Indices_Poder!$G$6:$N$27,4,FALSE)*VLOOKUP($F$173,Regional!$A$2:$B$7,2,FALSE)</f>
        <v>33642.074009344913</v>
      </c>
      <c r="G192" s="1">
        <f>VLOOKUP($B192,Valores!$A$2:$G$300,6,FALSE)*VLOOKUP(VLOOKUP($B192,Indices_Poder!$B$5:$E$250,3,FALSE),Indices_Poder!$G$6:$N$27,4,FALSE)*VLOOKUP($G$173,Regional!$A$2:$B$7,2,FALSE)</f>
        <v>35505.50817757396</v>
      </c>
      <c r="H192" s="1">
        <f>VLOOKUP($B192,Valores!$A$2:$G$300,6,FALSE)*VLOOKUP(VLOOKUP($B192,Indices_Poder!$B$5:$E$250,3,FALSE),Indices_Poder!$G$6:$N$27,4,FALSE)*VLOOKUP($H$173,Regional!$A$2:$B$7,2,FALSE)</f>
        <v>34772.580452778864</v>
      </c>
      <c r="I192" s="2">
        <f>VLOOKUP($B192,Valores!$A$2:$G$300,6,FALSE)*VLOOKUP(VLOOKUP($B192,Indices_Poder!$B$5:$E$250,3,FALSE),Indices_Poder!$G$6:$N$27,4,FALSE)*VLOOKUP($I$173,Regional!$A$2:$B$7,2,FALSE)</f>
        <v>35076.814602693812</v>
      </c>
      <c r="J192" s="3">
        <f t="shared" si="84"/>
        <v>35004.213271464112</v>
      </c>
      <c r="K192" s="1">
        <f t="shared" si="85"/>
        <v>33642.074009344913</v>
      </c>
      <c r="L192" s="1">
        <f t="shared" si="86"/>
        <v>35505.50817757396</v>
      </c>
      <c r="M192" s="1">
        <f t="shared" si="87"/>
        <v>34772.580452778864</v>
      </c>
      <c r="N192" s="2">
        <f t="shared" si="88"/>
        <v>35076.814602693812</v>
      </c>
      <c r="O192" s="14">
        <f>VLOOKUP(B192,Valores!$A$2:$O$300,14,FALSE)</f>
        <v>6.6699999999999995E-2</v>
      </c>
      <c r="P192" s="14" t="str">
        <f>VLOOKUP(B192,Valores!$A$2:$O$300,15,FALSE)</f>
        <v>UAR</v>
      </c>
      <c r="Q192" s="5">
        <f t="shared" si="99"/>
        <v>16783.0825772153</v>
      </c>
      <c r="R192" s="5">
        <f t="shared" si="100"/>
        <v>16129.99274655625</v>
      </c>
      <c r="S192" s="5">
        <f t="shared" si="101"/>
        <v>17023.432895605038</v>
      </c>
      <c r="T192" s="5">
        <f t="shared" si="102"/>
        <v>16672.024154235201</v>
      </c>
      <c r="U192" s="5">
        <f t="shared" si="103"/>
        <v>16817.891933671741</v>
      </c>
      <c r="W192" s="1">
        <f t="shared" si="89"/>
        <v>51787.295848679409</v>
      </c>
      <c r="X192" s="7">
        <f t="shared" si="90"/>
        <v>3454.2126331069162</v>
      </c>
      <c r="Z192" s="1">
        <f t="shared" si="91"/>
        <v>49772.066755901164</v>
      </c>
      <c r="AA192" s="7">
        <f t="shared" si="92"/>
        <v>3319.7968526186073</v>
      </c>
      <c r="AC192" s="1">
        <f t="shared" si="93"/>
        <v>52528.941073178998</v>
      </c>
      <c r="AD192" s="7">
        <f t="shared" si="94"/>
        <v>3503.680369581039</v>
      </c>
      <c r="AF192" s="1">
        <f t="shared" si="95"/>
        <v>51444.604607014066</v>
      </c>
      <c r="AG192" s="7">
        <f t="shared" si="96"/>
        <v>3431.3551272878381</v>
      </c>
      <c r="AI192" s="1">
        <f t="shared" si="97"/>
        <v>51894.706536365557</v>
      </c>
      <c r="AJ192" s="7">
        <f t="shared" si="98"/>
        <v>3461.3769259755823</v>
      </c>
    </row>
    <row r="193" spans="1:36" x14ac:dyDescent="0.2">
      <c r="A193" s="5">
        <v>25</v>
      </c>
      <c r="B193" s="6" t="s">
        <v>24</v>
      </c>
      <c r="C193" s="6" t="str">
        <f>VLOOKUP(B193,Valores!$A$2:$F$300,5,FALSE)</f>
        <v>unid.</v>
      </c>
      <c r="D193" s="6">
        <v>1</v>
      </c>
      <c r="E193" s="3">
        <f>VLOOKUP($B193,Valores!$A$2:$G$300,6,FALSE)*VLOOKUP(VLOOKUP($B193,Indices_Poder!$B$5:$E$250,3,FALSE),Indices_Poder!$G$6:$N$27,4,FALSE)*VLOOKUP($E$173,Regional!$A$2:$B$7,2,FALSE)</f>
        <v>35004.213271464112</v>
      </c>
      <c r="F193" s="1">
        <f>VLOOKUP($B193,Valores!$A$2:$G$300,6,FALSE)*VLOOKUP(VLOOKUP($B193,Indices_Poder!$B$5:$E$250,3,FALSE),Indices_Poder!$G$6:$N$27,4,FALSE)*VLOOKUP($F$173,Regional!$A$2:$B$7,2,FALSE)</f>
        <v>33642.074009344913</v>
      </c>
      <c r="G193" s="1">
        <f>VLOOKUP($B193,Valores!$A$2:$G$300,6,FALSE)*VLOOKUP(VLOOKUP($B193,Indices_Poder!$B$5:$E$250,3,FALSE),Indices_Poder!$G$6:$N$27,4,FALSE)*VLOOKUP($G$173,Regional!$A$2:$B$7,2,FALSE)</f>
        <v>35505.50817757396</v>
      </c>
      <c r="H193" s="1">
        <f>VLOOKUP($B193,Valores!$A$2:$G$300,6,FALSE)*VLOOKUP(VLOOKUP($B193,Indices_Poder!$B$5:$E$250,3,FALSE),Indices_Poder!$G$6:$N$27,4,FALSE)*VLOOKUP($H$173,Regional!$A$2:$B$7,2,FALSE)</f>
        <v>34772.580452778864</v>
      </c>
      <c r="I193" s="2">
        <f>VLOOKUP($B193,Valores!$A$2:$G$300,6,FALSE)*VLOOKUP(VLOOKUP($B193,Indices_Poder!$B$5:$E$250,3,FALSE),Indices_Poder!$G$6:$N$27,4,FALSE)*VLOOKUP($I$173,Regional!$A$2:$B$7,2,FALSE)</f>
        <v>35076.814602693812</v>
      </c>
      <c r="J193" s="3">
        <f t="shared" si="84"/>
        <v>35004.213271464112</v>
      </c>
      <c r="K193" s="1">
        <f t="shared" si="85"/>
        <v>33642.074009344913</v>
      </c>
      <c r="L193" s="1">
        <f t="shared" si="86"/>
        <v>35505.50817757396</v>
      </c>
      <c r="M193" s="1">
        <f t="shared" si="87"/>
        <v>34772.580452778864</v>
      </c>
      <c r="N193" s="2">
        <f t="shared" si="88"/>
        <v>35076.814602693812</v>
      </c>
      <c r="O193" s="14">
        <f>VLOOKUP(B193,Valores!$A$2:$O$300,14,FALSE)</f>
        <v>6.6699999999999995E-2</v>
      </c>
      <c r="P193" s="14" t="str">
        <f>VLOOKUP(B193,Valores!$A$2:$O$300,15,FALSE)</f>
        <v>UAR</v>
      </c>
      <c r="Q193" s="5">
        <f t="shared" si="99"/>
        <v>16783.0825772153</v>
      </c>
      <c r="R193" s="5">
        <f t="shared" si="100"/>
        <v>16129.99274655625</v>
      </c>
      <c r="S193" s="5">
        <f t="shared" si="101"/>
        <v>17023.432895605038</v>
      </c>
      <c r="T193" s="5">
        <f t="shared" si="102"/>
        <v>16672.024154235201</v>
      </c>
      <c r="U193" s="5">
        <f t="shared" si="103"/>
        <v>16817.891933671741</v>
      </c>
      <c r="W193" s="1">
        <f t="shared" si="89"/>
        <v>51787.295848679409</v>
      </c>
      <c r="X193" s="7">
        <f t="shared" si="90"/>
        <v>3454.2126331069162</v>
      </c>
      <c r="Z193" s="1">
        <f t="shared" si="91"/>
        <v>49772.066755901164</v>
      </c>
      <c r="AA193" s="7">
        <f t="shared" si="92"/>
        <v>3319.7968526186073</v>
      </c>
      <c r="AC193" s="1">
        <f t="shared" si="93"/>
        <v>52528.941073178998</v>
      </c>
      <c r="AD193" s="7">
        <f t="shared" si="94"/>
        <v>3503.680369581039</v>
      </c>
      <c r="AF193" s="1">
        <f t="shared" si="95"/>
        <v>51444.604607014066</v>
      </c>
      <c r="AG193" s="7">
        <f t="shared" si="96"/>
        <v>3431.3551272878381</v>
      </c>
      <c r="AI193" s="1">
        <f t="shared" si="97"/>
        <v>51894.706536365557</v>
      </c>
      <c r="AJ193" s="7">
        <f t="shared" si="98"/>
        <v>3461.3769259755823</v>
      </c>
    </row>
    <row r="194" spans="1:36" x14ac:dyDescent="0.2">
      <c r="A194" s="5">
        <v>26</v>
      </c>
      <c r="B194" s="6" t="s">
        <v>25</v>
      </c>
      <c r="C194" s="6" t="str">
        <f>VLOOKUP(B194,Valores!$A$2:$F$300,5,FALSE)</f>
        <v>unid.</v>
      </c>
      <c r="D194" s="6">
        <v>1</v>
      </c>
      <c r="E194" s="3">
        <f>VLOOKUP($B194,Valores!$A$2:$G$300,6,FALSE)*VLOOKUP(VLOOKUP($B194,Indices_Poder!$B$5:$E$250,3,FALSE),Indices_Poder!$G$6:$N$27,4,FALSE)*VLOOKUP($E$173,Regional!$A$2:$B$7,2,FALSE)</f>
        <v>35004.213271464112</v>
      </c>
      <c r="F194" s="1">
        <f>VLOOKUP($B194,Valores!$A$2:$G$300,6,FALSE)*VLOOKUP(VLOOKUP($B194,Indices_Poder!$B$5:$E$250,3,FALSE),Indices_Poder!$G$6:$N$27,4,FALSE)*VLOOKUP($F$173,Regional!$A$2:$B$7,2,FALSE)</f>
        <v>33642.074009344913</v>
      </c>
      <c r="G194" s="1">
        <f>VLOOKUP($B194,Valores!$A$2:$G$300,6,FALSE)*VLOOKUP(VLOOKUP($B194,Indices_Poder!$B$5:$E$250,3,FALSE),Indices_Poder!$G$6:$N$27,4,FALSE)*VLOOKUP($G$173,Regional!$A$2:$B$7,2,FALSE)</f>
        <v>35505.50817757396</v>
      </c>
      <c r="H194" s="1">
        <f>VLOOKUP($B194,Valores!$A$2:$G$300,6,FALSE)*VLOOKUP(VLOOKUP($B194,Indices_Poder!$B$5:$E$250,3,FALSE),Indices_Poder!$G$6:$N$27,4,FALSE)*VLOOKUP($H$173,Regional!$A$2:$B$7,2,FALSE)</f>
        <v>34772.580452778864</v>
      </c>
      <c r="I194" s="2">
        <f>VLOOKUP($B194,Valores!$A$2:$G$300,6,FALSE)*VLOOKUP(VLOOKUP($B194,Indices_Poder!$B$5:$E$250,3,FALSE),Indices_Poder!$G$6:$N$27,4,FALSE)*VLOOKUP($I$173,Regional!$A$2:$B$7,2,FALSE)</f>
        <v>35076.814602693812</v>
      </c>
      <c r="J194" s="3">
        <f t="shared" si="84"/>
        <v>35004.213271464112</v>
      </c>
      <c r="K194" s="1">
        <f t="shared" si="85"/>
        <v>33642.074009344913</v>
      </c>
      <c r="L194" s="1">
        <f t="shared" si="86"/>
        <v>35505.50817757396</v>
      </c>
      <c r="M194" s="1">
        <f t="shared" si="87"/>
        <v>34772.580452778864</v>
      </c>
      <c r="N194" s="2">
        <f t="shared" si="88"/>
        <v>35076.814602693812</v>
      </c>
      <c r="O194" s="14">
        <f>VLOOKUP(B194,Valores!$A$2:$O$300,14,FALSE)</f>
        <v>6.6699999999999995E-2</v>
      </c>
      <c r="P194" s="14" t="str">
        <f>VLOOKUP(B194,Valores!$A$2:$O$300,15,FALSE)</f>
        <v>UAR</v>
      </c>
      <c r="Q194" s="5">
        <f t="shared" si="99"/>
        <v>16783.0825772153</v>
      </c>
      <c r="R194" s="5">
        <f t="shared" si="100"/>
        <v>16129.99274655625</v>
      </c>
      <c r="S194" s="5">
        <f t="shared" si="101"/>
        <v>17023.432895605038</v>
      </c>
      <c r="T194" s="5">
        <f t="shared" si="102"/>
        <v>16672.024154235201</v>
      </c>
      <c r="U194" s="5">
        <f t="shared" si="103"/>
        <v>16817.891933671741</v>
      </c>
      <c r="W194" s="1">
        <f t="shared" si="89"/>
        <v>51787.295848679409</v>
      </c>
      <c r="X194" s="7">
        <f t="shared" si="90"/>
        <v>3454.2126331069162</v>
      </c>
      <c r="Z194" s="1">
        <f t="shared" si="91"/>
        <v>49772.066755901164</v>
      </c>
      <c r="AA194" s="7">
        <f t="shared" si="92"/>
        <v>3319.7968526186073</v>
      </c>
      <c r="AC194" s="1">
        <f t="shared" si="93"/>
        <v>52528.941073178998</v>
      </c>
      <c r="AD194" s="7">
        <f t="shared" si="94"/>
        <v>3503.680369581039</v>
      </c>
      <c r="AF194" s="1">
        <f t="shared" si="95"/>
        <v>51444.604607014066</v>
      </c>
      <c r="AG194" s="7">
        <f t="shared" si="96"/>
        <v>3431.3551272878381</v>
      </c>
      <c r="AI194" s="1">
        <f t="shared" si="97"/>
        <v>51894.706536365557</v>
      </c>
      <c r="AJ194" s="7">
        <f t="shared" si="98"/>
        <v>3461.3769259755823</v>
      </c>
    </row>
    <row r="195" spans="1:36" x14ac:dyDescent="0.2">
      <c r="A195" s="24">
        <v>27</v>
      </c>
      <c r="B195" s="6" t="s">
        <v>503</v>
      </c>
      <c r="C195" s="6" t="str">
        <f>VLOOKUP(B195,Valores!$A$2:$F$300,5,FALSE)</f>
        <v>unid.</v>
      </c>
      <c r="D195" s="6">
        <v>1</v>
      </c>
      <c r="E195" s="3">
        <f>VLOOKUP($B195,Valores!$A$2:$G$300,6,FALSE)*VLOOKUP(VLOOKUP($B195,Indices_Poder!$B$5:$E$250,3,FALSE),Indices_Poder!$G$6:$N$27,4,FALSE)*VLOOKUP($E$173,Regional!$A$2:$B$7,2,FALSE)</f>
        <v>35004.213271464112</v>
      </c>
      <c r="F195" s="1">
        <f>VLOOKUP($B195,Valores!$A$2:$G$300,6,FALSE)*VLOOKUP(VLOOKUP($B195,Indices_Poder!$B$5:$E$250,3,FALSE),Indices_Poder!$G$6:$N$27,4,FALSE)*VLOOKUP($F$173,Regional!$A$2:$B$7,2,FALSE)</f>
        <v>33642.074009344913</v>
      </c>
      <c r="G195" s="1">
        <f>VLOOKUP($B195,Valores!$A$2:$G$300,6,FALSE)*VLOOKUP(VLOOKUP($B195,Indices_Poder!$B$5:$E$250,3,FALSE),Indices_Poder!$G$6:$N$27,4,FALSE)*VLOOKUP($G$173,Regional!$A$2:$B$7,2,FALSE)</f>
        <v>35505.50817757396</v>
      </c>
      <c r="H195" s="1">
        <f>VLOOKUP($B195,Valores!$A$2:$G$300,6,FALSE)*VLOOKUP(VLOOKUP($B195,Indices_Poder!$B$5:$E$250,3,FALSE),Indices_Poder!$G$6:$N$27,4,FALSE)*VLOOKUP($H$173,Regional!$A$2:$B$7,2,FALSE)</f>
        <v>34772.580452778864</v>
      </c>
      <c r="I195" s="2">
        <f>VLOOKUP($B195,Valores!$A$2:$G$300,6,FALSE)*VLOOKUP(VLOOKUP($B195,Indices_Poder!$B$5:$E$250,3,FALSE),Indices_Poder!$G$6:$N$27,4,FALSE)*VLOOKUP($I$173,Regional!$A$2:$B$7,2,FALSE)</f>
        <v>35076.814602693812</v>
      </c>
      <c r="J195" s="28">
        <f t="shared" si="84"/>
        <v>35004.213271464112</v>
      </c>
      <c r="K195" s="29">
        <f t="shared" si="85"/>
        <v>33642.074009344913</v>
      </c>
      <c r="L195" s="29">
        <f t="shared" si="86"/>
        <v>35505.50817757396</v>
      </c>
      <c r="M195" s="29">
        <f t="shared" si="87"/>
        <v>34772.580452778864</v>
      </c>
      <c r="N195" s="38">
        <f t="shared" si="88"/>
        <v>35076.814602693812</v>
      </c>
      <c r="O195" s="14">
        <f>VLOOKUP(B195,Valores!$A$2:$O$300,14,FALSE)</f>
        <v>6.6699999999999995E-2</v>
      </c>
      <c r="P195" s="14" t="str">
        <f>VLOOKUP(B195,Valores!$A$2:$O$300,15,FALSE)</f>
        <v>UAR</v>
      </c>
      <c r="Q195" s="5">
        <f t="shared" si="99"/>
        <v>16783.0825772153</v>
      </c>
      <c r="R195" s="5">
        <f t="shared" si="100"/>
        <v>16129.99274655625</v>
      </c>
      <c r="S195" s="5">
        <f t="shared" si="101"/>
        <v>17023.432895605038</v>
      </c>
      <c r="T195" s="5">
        <f t="shared" si="102"/>
        <v>16672.024154235201</v>
      </c>
      <c r="U195" s="5">
        <f t="shared" si="103"/>
        <v>16817.891933671741</v>
      </c>
      <c r="W195" s="1">
        <f t="shared" si="89"/>
        <v>51787.295848679409</v>
      </c>
      <c r="X195" s="7">
        <f t="shared" si="90"/>
        <v>3454.2126331069162</v>
      </c>
      <c r="Z195" s="1">
        <f t="shared" si="91"/>
        <v>49772.066755901164</v>
      </c>
      <c r="AA195" s="7">
        <f t="shared" si="92"/>
        <v>3319.7968526186073</v>
      </c>
      <c r="AC195" s="1">
        <f t="shared" si="93"/>
        <v>52528.941073178998</v>
      </c>
      <c r="AD195" s="7">
        <f t="shared" si="94"/>
        <v>3503.680369581039</v>
      </c>
      <c r="AF195" s="1">
        <f t="shared" si="95"/>
        <v>51444.604607014066</v>
      </c>
      <c r="AG195" s="7">
        <f t="shared" si="96"/>
        <v>3431.3551272878381</v>
      </c>
      <c r="AI195" s="1">
        <f t="shared" si="97"/>
        <v>51894.706536365557</v>
      </c>
      <c r="AJ195" s="7">
        <f t="shared" si="98"/>
        <v>3461.3769259755823</v>
      </c>
    </row>
    <row r="196" spans="1:36" x14ac:dyDescent="0.2">
      <c r="A196" s="44"/>
      <c r="B196" s="45" t="s">
        <v>38</v>
      </c>
      <c r="C196" s="45"/>
      <c r="D196" s="45"/>
      <c r="E196" s="48"/>
      <c r="F196" s="46"/>
      <c r="G196" s="46"/>
      <c r="H196" s="46"/>
      <c r="I196" s="47"/>
      <c r="J196" s="48">
        <f>SUM(J174:J195)</f>
        <v>2539245.1256781705</v>
      </c>
      <c r="K196" s="46">
        <f>SUM(K174:K195)</f>
        <v>2440434.0067135086</v>
      </c>
      <c r="L196" s="46">
        <f>SUM(L174:L195)</f>
        <v>2575609.6237743017</v>
      </c>
      <c r="M196" s="46">
        <f>SUM(M174:M195)</f>
        <v>2522442.2196613373</v>
      </c>
      <c r="N196" s="47">
        <f>SUM(N174:N195)</f>
        <v>2544511.7081610593</v>
      </c>
      <c r="Q196" s="3">
        <f>SUMIF($O174:$O195,"&lt;&gt;Rateio",X174:X195)</f>
        <v>105254.05553473896</v>
      </c>
      <c r="R196" s="3">
        <f>SUMIF($O174:$O195,"&lt;&gt;Rateio",AA174:AA195)</f>
        <v>101158.24339837479</v>
      </c>
      <c r="S196" s="3">
        <f>SUMIF($O174:$O195,"&lt;&gt;Rateio",AD174:AD195)</f>
        <v>106761.39756461918</v>
      </c>
      <c r="T196" s="3">
        <f>SUMIF($O174:$O195,"&lt;&gt;Rateio",AG174:AG195)</f>
        <v>104557.55956231155</v>
      </c>
      <c r="U196" s="3">
        <f>SUMIF($O174:$O195,"&lt;&gt;Rateio",AJ174:AJ195)</f>
        <v>105472.3602425147</v>
      </c>
      <c r="W196" s="36"/>
      <c r="X196" s="215"/>
      <c r="Z196" s="36"/>
      <c r="AA196" s="215"/>
      <c r="AC196" s="36"/>
      <c r="AD196" s="215"/>
      <c r="AF196" s="36"/>
      <c r="AG196" s="215"/>
      <c r="AI196" s="36"/>
      <c r="AJ196" s="215"/>
    </row>
    <row r="197" spans="1:36" ht="12.75" hidden="1" customHeight="1" x14ac:dyDescent="0.2">
      <c r="A197" s="44"/>
      <c r="B197" s="45"/>
      <c r="C197" s="45"/>
      <c r="D197" s="45"/>
      <c r="E197" s="92" t="s">
        <v>30</v>
      </c>
      <c r="F197" s="92" t="s">
        <v>31</v>
      </c>
      <c r="G197" s="92" t="s">
        <v>32</v>
      </c>
      <c r="H197" s="92" t="s">
        <v>33</v>
      </c>
      <c r="I197" s="92" t="s">
        <v>34</v>
      </c>
      <c r="J197" s="46"/>
      <c r="K197" s="46"/>
      <c r="L197" s="46"/>
      <c r="M197" s="46"/>
      <c r="N197" s="46"/>
      <c r="Q197" s="5"/>
      <c r="R197" s="5"/>
      <c r="S197" s="5"/>
      <c r="T197" s="5"/>
      <c r="U197" s="5"/>
      <c r="X197" s="7"/>
      <c r="AA197" s="7"/>
      <c r="AD197" s="7"/>
      <c r="AG197" s="7"/>
      <c r="AJ197" s="7"/>
    </row>
    <row r="198" spans="1:36" ht="12.75" hidden="1" customHeight="1" x14ac:dyDescent="0.2">
      <c r="A198" s="30"/>
      <c r="B198" s="123" t="s">
        <v>215</v>
      </c>
      <c r="C198" s="31"/>
      <c r="D198" s="31"/>
      <c r="E198" s="33" t="e">
        <f>(SUMIF(#REF!,"Obras civis",J$174:J$195)+#REF!)*3.98%</f>
        <v>#REF!</v>
      </c>
      <c r="F198" s="33" t="e">
        <f>(SUMIF(#REF!,"Obras civis",K$174:K$195)+#REF!)*3.98%</f>
        <v>#REF!</v>
      </c>
      <c r="G198" s="33" t="e">
        <f>(SUMIF(#REF!,"Obras civis",L$174:L$195)+#REF!)*3.98%</f>
        <v>#REF!</v>
      </c>
      <c r="H198" s="33" t="e">
        <f>(SUMIF(#REF!,"Obras civis",M$174:M$195)+#REF!)*3.98%</f>
        <v>#REF!</v>
      </c>
      <c r="I198" s="33" t="e">
        <f>(SUMIF(#REF!,"Obras civis",N$174:N$195)+#REF!)*3.98%</f>
        <v>#REF!</v>
      </c>
      <c r="J198" s="33"/>
      <c r="K198" s="33"/>
      <c r="L198" s="33"/>
      <c r="M198" s="33"/>
      <c r="N198" s="33"/>
      <c r="Q198" s="5"/>
      <c r="R198" s="5"/>
      <c r="S198" s="5"/>
      <c r="T198" s="5"/>
      <c r="U198" s="5"/>
      <c r="X198" s="7"/>
      <c r="AA198" s="7"/>
      <c r="AD198" s="7"/>
      <c r="AG198" s="7"/>
      <c r="AJ198" s="7"/>
    </row>
    <row r="199" spans="1:36" ht="12.75" hidden="1" customHeight="1" x14ac:dyDescent="0.2">
      <c r="A199" s="30"/>
      <c r="B199" s="31" t="s">
        <v>141</v>
      </c>
      <c r="C199" s="41"/>
      <c r="D199" s="41"/>
      <c r="E199" s="35" t="e">
        <f>J196+#REF!+E198</f>
        <v>#REF!</v>
      </c>
      <c r="F199" s="35" t="e">
        <f>K196+#REF!+F198</f>
        <v>#REF!</v>
      </c>
      <c r="G199" s="35" t="e">
        <f>L196+#REF!+G198</f>
        <v>#REF!</v>
      </c>
      <c r="H199" s="35" t="e">
        <f>M196+#REF!+H198</f>
        <v>#REF!</v>
      </c>
      <c r="I199" s="35" t="e">
        <f>N196+#REF!+I198</f>
        <v>#REF!</v>
      </c>
      <c r="J199" s="35"/>
      <c r="K199" s="35"/>
      <c r="L199" s="35"/>
      <c r="M199" s="35"/>
      <c r="N199" s="35"/>
      <c r="Q199" s="5"/>
      <c r="R199" s="5"/>
      <c r="S199" s="5"/>
      <c r="T199" s="5"/>
      <c r="U199" s="5"/>
      <c r="X199" s="7"/>
      <c r="AA199" s="7"/>
      <c r="AD199" s="7"/>
      <c r="AG199" s="7"/>
      <c r="AJ199" s="7"/>
    </row>
    <row r="200" spans="1:36" ht="12.75" hidden="1" customHeight="1" x14ac:dyDescent="0.2">
      <c r="A200" s="30"/>
      <c r="B200" s="31" t="s">
        <v>209</v>
      </c>
      <c r="C200" s="31"/>
      <c r="D200" s="31"/>
      <c r="E200" s="33" t="e">
        <f>E199*2.7%</f>
        <v>#REF!</v>
      </c>
      <c r="F200" s="33" t="e">
        <f>F199*2.7%</f>
        <v>#REF!</v>
      </c>
      <c r="G200" s="33" t="e">
        <f>G199*2.7%</f>
        <v>#REF!</v>
      </c>
      <c r="H200" s="33" t="e">
        <f>H199*2.7%</f>
        <v>#REF!</v>
      </c>
      <c r="I200" s="33" t="e">
        <f>I199*2.7%</f>
        <v>#REF!</v>
      </c>
      <c r="J200" s="33"/>
      <c r="K200" s="33"/>
      <c r="L200" s="33"/>
      <c r="M200" s="33"/>
      <c r="N200" s="33"/>
      <c r="Q200" s="5"/>
      <c r="R200" s="5"/>
      <c r="S200" s="5"/>
      <c r="T200" s="5"/>
      <c r="U200" s="5"/>
      <c r="X200" s="7"/>
      <c r="AA200" s="7"/>
      <c r="AD200" s="7"/>
      <c r="AG200" s="7"/>
      <c r="AJ200" s="7"/>
    </row>
    <row r="201" spans="1:36" ht="12.75" hidden="1" customHeight="1" x14ac:dyDescent="0.2">
      <c r="A201" s="30"/>
      <c r="B201" s="31" t="s">
        <v>210</v>
      </c>
      <c r="C201" s="41"/>
      <c r="D201" s="41"/>
      <c r="E201" s="35" t="e">
        <f>E199*1.4%</f>
        <v>#REF!</v>
      </c>
      <c r="F201" s="35" t="e">
        <f>F199*1.4%</f>
        <v>#REF!</v>
      </c>
      <c r="G201" s="35" t="e">
        <f>G199*1.4%</f>
        <v>#REF!</v>
      </c>
      <c r="H201" s="35" t="e">
        <f>H199*1.4%</f>
        <v>#REF!</v>
      </c>
      <c r="I201" s="35" t="e">
        <f>I199*1.4%</f>
        <v>#REF!</v>
      </c>
      <c r="J201" s="35"/>
      <c r="K201" s="35"/>
      <c r="L201" s="35"/>
      <c r="M201" s="35"/>
      <c r="N201" s="35"/>
      <c r="Q201" s="5"/>
      <c r="R201" s="5"/>
      <c r="S201" s="5"/>
      <c r="T201" s="5"/>
      <c r="U201" s="5"/>
      <c r="X201" s="7"/>
      <c r="AA201" s="7"/>
      <c r="AD201" s="7"/>
      <c r="AG201" s="7"/>
      <c r="AJ201" s="7"/>
    </row>
    <row r="202" spans="1:36" ht="12.75" hidden="1" customHeight="1" x14ac:dyDescent="0.2">
      <c r="A202" s="119"/>
      <c r="B202" s="121" t="s">
        <v>213</v>
      </c>
      <c r="C202" s="121"/>
      <c r="D202" s="121"/>
      <c r="E202" s="120" t="e">
        <f>E199*3.99%</f>
        <v>#REF!</v>
      </c>
      <c r="F202" s="120" t="e">
        <f>F199*3.99%</f>
        <v>#REF!</v>
      </c>
      <c r="G202" s="120" t="e">
        <f>G199*3.99%</f>
        <v>#REF!</v>
      </c>
      <c r="H202" s="120" t="e">
        <f>H199*3.99%</f>
        <v>#REF!</v>
      </c>
      <c r="I202" s="120" t="e">
        <f>I199*3.99%</f>
        <v>#REF!</v>
      </c>
      <c r="J202" s="122"/>
      <c r="K202" s="120"/>
      <c r="L202" s="120"/>
      <c r="M202" s="120"/>
      <c r="N202" s="120"/>
      <c r="Q202" s="5"/>
      <c r="R202" s="5"/>
      <c r="S202" s="5"/>
      <c r="T202" s="5"/>
      <c r="U202" s="5"/>
      <c r="X202" s="7"/>
      <c r="AA202" s="7"/>
      <c r="AD202" s="7"/>
      <c r="AG202" s="7"/>
      <c r="AJ202" s="7"/>
    </row>
    <row r="203" spans="1:36" ht="12.75" hidden="1" customHeight="1" x14ac:dyDescent="0.2">
      <c r="A203" s="30"/>
      <c r="B203" s="43" t="s">
        <v>211</v>
      </c>
      <c r="C203" s="43"/>
      <c r="D203" s="43"/>
      <c r="E203" s="42" t="e">
        <f>E199*2.7%</f>
        <v>#REF!</v>
      </c>
      <c r="F203" s="42" t="e">
        <f>F199*2.7%</f>
        <v>#REF!</v>
      </c>
      <c r="G203" s="42" t="e">
        <f>G199*2.7%</f>
        <v>#REF!</v>
      </c>
      <c r="H203" s="42" t="e">
        <f>H199*2.7%</f>
        <v>#REF!</v>
      </c>
      <c r="I203" s="42" t="e">
        <f>I199*2.7%</f>
        <v>#REF!</v>
      </c>
      <c r="J203" s="42"/>
      <c r="K203" s="42"/>
      <c r="L203" s="42"/>
      <c r="M203" s="42"/>
      <c r="N203" s="42"/>
      <c r="Q203" s="5"/>
      <c r="R203" s="5"/>
      <c r="S203" s="5"/>
      <c r="T203" s="5"/>
      <c r="U203" s="5"/>
      <c r="X203" s="7"/>
      <c r="AA203" s="7"/>
      <c r="AD203" s="7"/>
      <c r="AG203" s="7"/>
      <c r="AJ203" s="7"/>
    </row>
    <row r="204" spans="1:36" ht="12.75" hidden="1" customHeight="1" x14ac:dyDescent="0.2">
      <c r="A204" s="30"/>
      <c r="B204" s="31" t="s">
        <v>142</v>
      </c>
      <c r="C204" s="31"/>
      <c r="D204" s="31"/>
      <c r="E204" s="33" t="e">
        <f>E199+E200+E201+E202+E203</f>
        <v>#REF!</v>
      </c>
      <c r="F204" s="33" t="e">
        <f>F199+F200+F201+F202+F203</f>
        <v>#REF!</v>
      </c>
      <c r="G204" s="33" t="e">
        <f>G199+G200+G201+G202+G203</f>
        <v>#REF!</v>
      </c>
      <c r="H204" s="33" t="e">
        <f>H199+H200+H201+H202+H203</f>
        <v>#REF!</v>
      </c>
      <c r="I204" s="33" t="e">
        <f>I199+I200+I201+I202+I203</f>
        <v>#REF!</v>
      </c>
      <c r="J204" s="33"/>
      <c r="K204" s="33"/>
      <c r="L204" s="33"/>
      <c r="M204" s="33"/>
      <c r="N204" s="33"/>
      <c r="Q204" s="5"/>
      <c r="R204" s="5"/>
      <c r="S204" s="5"/>
      <c r="T204" s="5"/>
      <c r="U204" s="5"/>
      <c r="X204" s="7"/>
      <c r="AA204" s="7"/>
      <c r="AD204" s="7"/>
      <c r="AG204" s="7"/>
      <c r="AJ204" s="7"/>
    </row>
    <row r="205" spans="1:36" ht="12.75" hidden="1" customHeight="1" x14ac:dyDescent="0.2">
      <c r="A205" s="31"/>
      <c r="B205" s="31" t="s">
        <v>143</v>
      </c>
      <c r="C205" s="31"/>
      <c r="D205" s="31"/>
      <c r="E205" s="33" t="e">
        <f>E204*3%</f>
        <v>#REF!</v>
      </c>
      <c r="F205" s="33" t="e">
        <f>F204*3%</f>
        <v>#REF!</v>
      </c>
      <c r="G205" s="33" t="e">
        <f>G204*3%</f>
        <v>#REF!</v>
      </c>
      <c r="H205" s="33" t="e">
        <f>H204*3%</f>
        <v>#REF!</v>
      </c>
      <c r="I205" s="33" t="e">
        <f>I204*3%</f>
        <v>#REF!</v>
      </c>
      <c r="J205" s="33"/>
      <c r="K205" s="33"/>
      <c r="L205" s="33"/>
      <c r="M205" s="33"/>
      <c r="N205" s="33"/>
      <c r="Q205" s="5"/>
      <c r="R205" s="5"/>
      <c r="S205" s="5"/>
      <c r="T205" s="5"/>
      <c r="U205" s="5"/>
      <c r="X205" s="7"/>
      <c r="AA205" s="7"/>
      <c r="AD205" s="7"/>
      <c r="AG205" s="7"/>
      <c r="AJ205" s="7"/>
    </row>
    <row r="206" spans="1:36" ht="12.75" hidden="1" customHeight="1" x14ac:dyDescent="0.2">
      <c r="A206" s="8"/>
      <c r="B206" s="8" t="s">
        <v>212</v>
      </c>
      <c r="C206" s="8"/>
      <c r="D206" s="8"/>
      <c r="E206" s="4" t="e">
        <f>E204*2.7%</f>
        <v>#REF!</v>
      </c>
      <c r="F206" s="4" t="e">
        <f>F204*2.7%</f>
        <v>#REF!</v>
      </c>
      <c r="G206" s="4" t="e">
        <f>G204*2.7%</f>
        <v>#REF!</v>
      </c>
      <c r="H206" s="4" t="e">
        <f>H204*2.7%</f>
        <v>#REF!</v>
      </c>
      <c r="I206" s="4" t="e">
        <f>I204*2.7%</f>
        <v>#REF!</v>
      </c>
      <c r="J206" s="4"/>
      <c r="K206" s="4"/>
      <c r="L206" s="4"/>
      <c r="M206" s="4"/>
      <c r="N206" s="4"/>
      <c r="Q206" s="5"/>
      <c r="R206" s="5"/>
      <c r="S206" s="5"/>
      <c r="T206" s="5"/>
      <c r="U206" s="5"/>
      <c r="X206" s="7"/>
      <c r="AA206" s="7"/>
      <c r="AD206" s="7"/>
      <c r="AG206" s="7"/>
      <c r="AJ206" s="7"/>
    </row>
    <row r="207" spans="1:36" x14ac:dyDescent="0.2">
      <c r="A207" s="44"/>
      <c r="B207" s="45" t="s">
        <v>144</v>
      </c>
      <c r="C207" s="45"/>
      <c r="D207" s="45"/>
      <c r="E207" s="46">
        <f>J196*(1+Entrada!$I$13)</f>
        <v>4430982.7443084074</v>
      </c>
      <c r="F207" s="46">
        <f>K196*(1+Entrada!$I$13)</f>
        <v>4258557.3417150732</v>
      </c>
      <c r="G207" s="46">
        <f>L196*(1+Entrada!$I$13)</f>
        <v>4494438.7934861565</v>
      </c>
      <c r="H207" s="46">
        <f>M196*(1+Entrada!$I$13)</f>
        <v>4401661.6733090337</v>
      </c>
      <c r="I207" s="46">
        <f>N196*(1+Entrada!$I$13)</f>
        <v>4440172.9307410484</v>
      </c>
      <c r="J207" s="46"/>
      <c r="K207" s="46"/>
      <c r="L207" s="46"/>
      <c r="M207" s="46"/>
      <c r="N207" s="46"/>
      <c r="Q207" s="3">
        <f>SUMIF($O174:$O195,"&lt;&gt;Rateio",W174:W195)</f>
        <v>3143572.2309540762</v>
      </c>
      <c r="R207" s="3">
        <f>SUMIF($O174:$O195,"&lt;&gt;Rateio",Z174:Z195)</f>
        <v>3021244.5806828756</v>
      </c>
      <c r="S207" s="3">
        <f>SUMIF($O174:$O195,"&lt;&gt;Rateio",AC174:AC195)</f>
        <v>3188591.2900640359</v>
      </c>
      <c r="T207" s="3">
        <f>SUMIF($O174:$O195,"&lt;&gt;Rateio",AF174:AF195)</f>
        <v>3122770.3208825793</v>
      </c>
      <c r="U207" s="3">
        <f>SUMIF($O174:$O195,"&lt;&gt;Rateio",AI174:AI195)</f>
        <v>3150092.2326182793</v>
      </c>
      <c r="X207" s="7"/>
      <c r="AA207" s="7"/>
      <c r="AD207" s="7"/>
      <c r="AG207" s="7"/>
      <c r="AJ207" s="7"/>
    </row>
    <row r="208" spans="1:36" x14ac:dyDescent="0.2">
      <c r="E208" s="216">
        <f>Q208</f>
        <v>3.34823085973101E-2</v>
      </c>
      <c r="F208" s="217">
        <f>R208</f>
        <v>3.34823085973101E-2</v>
      </c>
      <c r="G208" s="217">
        <f>S208</f>
        <v>3.3482308597310106E-2</v>
      </c>
      <c r="H208" s="217">
        <f>T208</f>
        <v>3.3482308597310086E-2</v>
      </c>
      <c r="I208" s="218">
        <f>U208</f>
        <v>3.3482308597310072E-2</v>
      </c>
      <c r="Q208" s="24">
        <f>Q196/Q207</f>
        <v>3.34823085973101E-2</v>
      </c>
      <c r="R208" s="24">
        <f>R196/R207</f>
        <v>3.34823085973101E-2</v>
      </c>
      <c r="S208" s="219">
        <f>S196/S207</f>
        <v>3.3482308597310106E-2</v>
      </c>
      <c r="T208" s="219">
        <f>T196/T207</f>
        <v>3.3482308597310086E-2</v>
      </c>
      <c r="U208" s="219">
        <f>U196/U207</f>
        <v>3.3482308597310072E-2</v>
      </c>
      <c r="W208" s="25"/>
      <c r="X208" s="26"/>
      <c r="Z208" s="25"/>
      <c r="AA208" s="26"/>
      <c r="AC208" s="220"/>
      <c r="AD208" s="221"/>
      <c r="AF208" s="220"/>
      <c r="AG208" s="221"/>
      <c r="AI208" s="220"/>
      <c r="AJ208" s="26"/>
    </row>
    <row r="212" spans="1:36" s="11" customFormat="1" ht="12.75" customHeight="1" x14ac:dyDescent="0.2">
      <c r="B212" s="382" t="s">
        <v>126</v>
      </c>
      <c r="C212" s="9"/>
      <c r="D212" s="9"/>
      <c r="E212" s="9"/>
      <c r="F212" s="9"/>
      <c r="G212" s="16"/>
      <c r="H212" s="9"/>
      <c r="I212" s="9"/>
      <c r="J212" s="9"/>
      <c r="K212" s="9"/>
      <c r="L212" s="9"/>
      <c r="O212" s="336"/>
      <c r="P212" s="336"/>
      <c r="Q212" s="312" t="s">
        <v>30</v>
      </c>
      <c r="R212" s="312" t="s">
        <v>31</v>
      </c>
      <c r="S212" s="312" t="s">
        <v>32</v>
      </c>
      <c r="T212" s="312" t="s">
        <v>33</v>
      </c>
      <c r="U212" s="312" t="s">
        <v>34</v>
      </c>
      <c r="W212" s="313"/>
      <c r="X212" s="314"/>
      <c r="Z212" s="313"/>
      <c r="AA212" s="314"/>
      <c r="AC212" s="313"/>
      <c r="AD212" s="314"/>
      <c r="AF212" s="313"/>
      <c r="AG212" s="314"/>
      <c r="AI212" s="313"/>
      <c r="AJ212" s="314"/>
    </row>
    <row r="213" spans="1:36" s="11" customFormat="1" ht="12.75" customHeight="1" x14ac:dyDescent="0.2">
      <c r="B213" s="382"/>
      <c r="C213" s="9"/>
      <c r="D213" s="9"/>
      <c r="E213" s="9"/>
      <c r="F213" s="9"/>
      <c r="G213" s="16"/>
      <c r="H213" s="9"/>
      <c r="I213" s="9"/>
      <c r="J213" s="9"/>
      <c r="K213" s="9"/>
      <c r="L213" s="9"/>
      <c r="O213" s="14" t="s">
        <v>571</v>
      </c>
      <c r="P213" s="336"/>
      <c r="Q213" s="3">
        <f>SUMIF($O216:$O237,"Rateio",J216:J237)+E249</f>
        <v>4762511.4797817534</v>
      </c>
      <c r="R213" s="3">
        <f>SUMIF($O216:$O237,"Rateio",K216:K237)+F249</f>
        <v>4577185.10713642</v>
      </c>
      <c r="S213" s="3">
        <f>SUMIF($O216:$O237,"Rateio",L216:L237)+G249</f>
        <v>4830715.3478872692</v>
      </c>
      <c r="T213" s="3">
        <f>SUMIF($O216:$O237,"Rateio",M216:M237)+H249</f>
        <v>4730996.5890019638</v>
      </c>
      <c r="U213" s="3">
        <f>SUMIF($O216:$O237,"Rateio",N216:N237)+I249</f>
        <v>4772389.2813694505</v>
      </c>
      <c r="X213" s="212"/>
      <c r="AA213" s="212"/>
      <c r="AD213" s="212"/>
      <c r="AG213" s="212"/>
      <c r="AJ213" s="212"/>
    </row>
    <row r="214" spans="1:36" s="17" customFormat="1" x14ac:dyDescent="0.2">
      <c r="A214" s="379" t="s">
        <v>35</v>
      </c>
      <c r="B214" s="379" t="s">
        <v>36</v>
      </c>
      <c r="C214" s="379" t="s">
        <v>0</v>
      </c>
      <c r="D214" s="379" t="s">
        <v>37</v>
      </c>
      <c r="E214" s="380" t="str">
        <f>$E$48</f>
        <v>Preço Unitário - Ref. 07/2017</v>
      </c>
      <c r="F214" s="380"/>
      <c r="G214" s="380"/>
      <c r="H214" s="380"/>
      <c r="I214" s="380"/>
      <c r="J214" s="381" t="str">
        <f>$J$48</f>
        <v>Preço Total</v>
      </c>
      <c r="K214" s="381"/>
      <c r="L214" s="381"/>
      <c r="M214" s="381"/>
      <c r="N214" s="381"/>
      <c r="O214" s="339" t="s">
        <v>572</v>
      </c>
      <c r="P214" s="337"/>
      <c r="Q214" s="3">
        <f>SUMIF($P216:$P237,"UAR",J216:J237)</f>
        <v>2283428.6495812396</v>
      </c>
      <c r="R214" s="3">
        <f>SUMIF($P216:$P237,"UAR",K216:K237)</f>
        <v>2194572.2655876586</v>
      </c>
      <c r="S214" s="3">
        <f>SUMIF($P216:$P237,"UAR",L216:L237)</f>
        <v>2316129.603081414</v>
      </c>
      <c r="T214" s="3">
        <f>SUMIF($P216:$P237,"UAR",M216:M237)</f>
        <v>2268318.5538259856</v>
      </c>
      <c r="U214" s="3">
        <f>SUMIF($P216:$P237,"UAR",N216:N237)</f>
        <v>2288164.6497433344</v>
      </c>
      <c r="X214" s="213"/>
      <c r="AA214" s="213"/>
      <c r="AD214" s="213"/>
      <c r="AG214" s="213"/>
      <c r="AJ214" s="213"/>
    </row>
    <row r="215" spans="1:36" s="18" customFormat="1" x14ac:dyDescent="0.2">
      <c r="A215" s="379"/>
      <c r="B215" s="379"/>
      <c r="C215" s="379"/>
      <c r="D215" s="379"/>
      <c r="E215" s="10" t="s">
        <v>30</v>
      </c>
      <c r="F215" s="10" t="s">
        <v>31</v>
      </c>
      <c r="G215" s="10" t="s">
        <v>32</v>
      </c>
      <c r="H215" s="10" t="s">
        <v>33</v>
      </c>
      <c r="I215" s="10" t="s">
        <v>34</v>
      </c>
      <c r="J215" s="10" t="s">
        <v>30</v>
      </c>
      <c r="K215" s="10" t="s">
        <v>31</v>
      </c>
      <c r="L215" s="10" t="s">
        <v>32</v>
      </c>
      <c r="M215" s="10" t="s">
        <v>33</v>
      </c>
      <c r="N215" s="10" t="s">
        <v>34</v>
      </c>
      <c r="O215" s="339" t="s">
        <v>573</v>
      </c>
      <c r="P215" s="338"/>
      <c r="Q215" s="5">
        <f>Q214/Q213</f>
        <v>0.47945892818842711</v>
      </c>
      <c r="R215" s="5">
        <f>R214/R213</f>
        <v>0.47945892818842706</v>
      </c>
      <c r="S215" s="5">
        <f>S214/S213</f>
        <v>0.47945892818842695</v>
      </c>
      <c r="T215" s="5">
        <f>T214/T213</f>
        <v>0.479458928188427</v>
      </c>
      <c r="U215" s="5">
        <f>U214/U213</f>
        <v>0.47945892818842706</v>
      </c>
      <c r="X215" s="214"/>
      <c r="AA215" s="214"/>
      <c r="AD215" s="214"/>
      <c r="AG215" s="214"/>
      <c r="AJ215" s="214"/>
    </row>
    <row r="216" spans="1:36" x14ac:dyDescent="0.2">
      <c r="A216" s="19">
        <v>1</v>
      </c>
      <c r="B216" s="20" t="s">
        <v>1</v>
      </c>
      <c r="C216" s="20" t="str">
        <f>VLOOKUP(B216,Valores!$A$2:$F$300,5,FALSE)</f>
        <v>unid.</v>
      </c>
      <c r="D216" s="20">
        <v>1</v>
      </c>
      <c r="E216" s="3">
        <f>Entrada!$I$27*VLOOKUP($E215,Regional!$A$2:$B$7,2,FALSE)</f>
        <v>397305.67820463743</v>
      </c>
      <c r="F216" s="1">
        <f>Entrada!$I$27*VLOOKUP($F215,Regional!$A$2:$B$7,2,FALSE)</f>
        <v>381845.09181326686</v>
      </c>
      <c r="G216" s="1">
        <f>Entrada!$I$27*VLOOKUP($G215,Regional!$A$2:$B$7,2,FALSE)</f>
        <v>402995.48791719764</v>
      </c>
      <c r="H216" s="1">
        <f>Entrada!$I$27*VLOOKUP($H215,Regional!$A$2:$B$7,2,FALSE)</f>
        <v>394676.59371676476</v>
      </c>
      <c r="I216" s="2">
        <f>Entrada!$I$27*VLOOKUP($I215,Regional!$A$2:$B$7,2,FALSE)</f>
        <v>398129.71961128409</v>
      </c>
      <c r="J216" s="27">
        <f t="shared" ref="J216:J237" si="104">$D216*E216</f>
        <v>397305.67820463743</v>
      </c>
      <c r="K216" s="21">
        <f t="shared" ref="K216:K237" si="105">$D216*F216</f>
        <v>381845.09181326686</v>
      </c>
      <c r="L216" s="21">
        <f t="shared" ref="L216:L237" si="106">$D216*G216</f>
        <v>402995.48791719764</v>
      </c>
      <c r="M216" s="21">
        <f t="shared" ref="M216:M237" si="107">$D216*H216</f>
        <v>394676.59371676476</v>
      </c>
      <c r="N216" s="22">
        <f t="shared" ref="N216:N237" si="108">$D216*I216</f>
        <v>398129.71961128409</v>
      </c>
      <c r="O216" s="14">
        <f>VLOOKUP(B216,Valores!$A$2:$O$300,14,FALSE)</f>
        <v>3.0300000000000001E-2</v>
      </c>
      <c r="P216" s="14" t="str">
        <f>VLOOKUP(B216,Valores!$A$2:$O$300,15,FALSE)</f>
        <v>UAR</v>
      </c>
      <c r="Q216" s="5">
        <f>IF($P216="UAR",J216*Q$215,0)</f>
        <v>190491.75463517159</v>
      </c>
      <c r="R216" s="5">
        <f>IF($P216="UAR",K216*R$215,0)</f>
        <v>183079.03845480047</v>
      </c>
      <c r="S216" s="5">
        <f>IF($P216="UAR",L216*S$215,0)</f>
        <v>193219.78470155175</v>
      </c>
      <c r="T216" s="5">
        <f>IF($P216="UAR",M216*T$215,0)</f>
        <v>189231.21660449929</v>
      </c>
      <c r="U216" s="5">
        <f>IF($P216="UAR",N216*U$215,0)</f>
        <v>190886.84864478526</v>
      </c>
      <c r="W216" s="1">
        <f t="shared" ref="W216:W237" si="109">J216+Q216</f>
        <v>587797.43283980899</v>
      </c>
      <c r="X216" s="7">
        <f t="shared" ref="X216:X237" si="110">IF($O216="rateio",0,W216*$O216)</f>
        <v>17810.262215046212</v>
      </c>
      <c r="Z216" s="1">
        <f t="shared" ref="Z216:Z237" si="111">K216+R216</f>
        <v>564924.13026806735</v>
      </c>
      <c r="AA216" s="7">
        <f t="shared" ref="AA216:AA237" si="112">IF($O216="rateio",0,Z216*$O216)</f>
        <v>17117.20114712244</v>
      </c>
      <c r="AC216" s="1">
        <f t="shared" ref="AC216:AC237" si="113">L216+S216</f>
        <v>596215.27261874941</v>
      </c>
      <c r="AD216" s="7">
        <f t="shared" ref="AD216:AD237" si="114">IF($O216="rateio",0,AC216*$O216)</f>
        <v>18065.322760348106</v>
      </c>
      <c r="AF216" s="1">
        <f t="shared" ref="AF216:AF237" si="115">M216+T216</f>
        <v>583907.81032126409</v>
      </c>
      <c r="AG216" s="7">
        <f t="shared" ref="AG216:AG237" si="116">IF($O216="rateio",0,AF216*$O216)</f>
        <v>17692.406652734302</v>
      </c>
      <c r="AI216" s="1">
        <f t="shared" ref="AI216:AI237" si="117">N216+U216</f>
        <v>589016.56825606932</v>
      </c>
      <c r="AJ216" s="7">
        <f t="shared" ref="AJ216:AJ237" si="118">IF($O216="rateio",0,AI216*$O216)</f>
        <v>17847.2020181589</v>
      </c>
    </row>
    <row r="217" spans="1:36" x14ac:dyDescent="0.2">
      <c r="A217" s="5">
        <v>2</v>
      </c>
      <c r="B217" s="6" t="s">
        <v>262</v>
      </c>
      <c r="C217" s="6" t="str">
        <f>VLOOKUP(B217,Valores!$A$2:$F$300,5,FALSE)</f>
        <v>unid.</v>
      </c>
      <c r="D217" s="6">
        <v>2</v>
      </c>
      <c r="E217" s="3">
        <f>Entrada!$I$28*VLOOKUP($E215,Regional!$A$2:$B$7,2,FALSE)</f>
        <v>71827.187258561709</v>
      </c>
      <c r="F217" s="1">
        <f>Entrada!$I$28*VLOOKUP($F215,Regional!$A$2:$B$7,2,FALSE)</f>
        <v>69032.13424326558</v>
      </c>
      <c r="G217" s="1">
        <f>Entrada!$I$28*VLOOKUP($G215,Regional!$A$2:$B$7,2,FALSE)</f>
        <v>72855.823520536156</v>
      </c>
      <c r="H217" s="1">
        <f>Entrada!$I$28*VLOOKUP($H215,Regional!$A$2:$B$7,2,FALSE)</f>
        <v>71351.886365097642</v>
      </c>
      <c r="I217" s="2">
        <f>Entrada!$I$28*VLOOKUP($I215,Regional!$A$2:$B$7,2,FALSE)</f>
        <v>71976.162165468355</v>
      </c>
      <c r="J217" s="3">
        <f t="shared" si="104"/>
        <v>143654.37451712342</v>
      </c>
      <c r="K217" s="1">
        <f t="shared" si="105"/>
        <v>138064.26848653116</v>
      </c>
      <c r="L217" s="1">
        <f t="shared" si="106"/>
        <v>145711.64704107231</v>
      </c>
      <c r="M217" s="1">
        <f t="shared" si="107"/>
        <v>142703.77273019528</v>
      </c>
      <c r="N217" s="2">
        <f t="shared" si="108"/>
        <v>143952.32433093671</v>
      </c>
      <c r="O217" s="14">
        <f>VLOOKUP(B217,Valores!$A$2:$O$300,14,FALSE)</f>
        <v>3.3300000000000003E-2</v>
      </c>
      <c r="P217" s="14" t="str">
        <f>VLOOKUP(B217,Valores!$A$2:$O$300,15,FALSE)</f>
        <v>UAR</v>
      </c>
      <c r="Q217" s="5">
        <f t="shared" ref="Q217:Q237" si="119">IF($P217="UAR",J217*Q$215,0)</f>
        <v>68876.372435558893</v>
      </c>
      <c r="R217" s="5">
        <f t="shared" ref="R217:R237" si="120">IF($P217="UAR",K217*R$215,0)</f>
        <v>66196.146189671461</v>
      </c>
      <c r="S217" s="5">
        <f t="shared" ref="S217:S237" si="121">IF($P217="UAR",L217*S$215,0)</f>
        <v>69862.750114882903</v>
      </c>
      <c r="T217" s="5">
        <f t="shared" ref="T217:T237" si="122">IF($P217="UAR",M217*T$215,0)</f>
        <v>68420.597921664303</v>
      </c>
      <c r="U217" s="5">
        <f t="shared" ref="U217:U237" si="123">IF($P217="UAR",N217*U$215,0)</f>
        <v>69019.227133943743</v>
      </c>
      <c r="W217" s="1">
        <f t="shared" si="109"/>
        <v>212530.74695268233</v>
      </c>
      <c r="X217" s="7">
        <f t="shared" si="110"/>
        <v>7077.273873524322</v>
      </c>
      <c r="Z217" s="1">
        <f t="shared" si="111"/>
        <v>204260.41467620264</v>
      </c>
      <c r="AA217" s="7">
        <f t="shared" si="112"/>
        <v>6801.8718087175484</v>
      </c>
      <c r="AC217" s="1">
        <f t="shared" si="113"/>
        <v>215574.3971559552</v>
      </c>
      <c r="AD217" s="7">
        <f t="shared" si="114"/>
        <v>7178.627425293309</v>
      </c>
      <c r="AF217" s="1">
        <f t="shared" si="115"/>
        <v>211124.37065185959</v>
      </c>
      <c r="AG217" s="7">
        <f t="shared" si="116"/>
        <v>7030.4415427069252</v>
      </c>
      <c r="AI217" s="1">
        <f t="shared" si="117"/>
        <v>212971.55146488047</v>
      </c>
      <c r="AJ217" s="7">
        <f t="shared" si="118"/>
        <v>7091.9526637805202</v>
      </c>
    </row>
    <row r="218" spans="1:36" x14ac:dyDescent="0.2">
      <c r="A218" s="5">
        <v>3</v>
      </c>
      <c r="B218" s="6" t="s">
        <v>4</v>
      </c>
      <c r="C218" s="6" t="str">
        <f>VLOOKUP(B218,Valores!$A$2:$F$300,5,FALSE)</f>
        <v>unid.</v>
      </c>
      <c r="D218" s="6">
        <v>3</v>
      </c>
      <c r="E218" s="3">
        <f>Entrada!$I$32*VLOOKUP($E215,Regional!$A$2:$B$7,2,FALSE)</f>
        <v>56225.728176729383</v>
      </c>
      <c r="F218" s="1">
        <f>Entrada!$I$32*VLOOKUP($F215,Regional!$A$2:$B$7,2,FALSE)</f>
        <v>54037.783791383074</v>
      </c>
      <c r="G218" s="1">
        <f>Entrada!$I$32*VLOOKUP($G215,Regional!$A$2:$B$7,2,FALSE)</f>
        <v>57030.936135803531</v>
      </c>
      <c r="H218" s="1">
        <f>Entrada!$I$32*VLOOKUP($H215,Regional!$A$2:$B$7,2,FALSE)</f>
        <v>55853.666568053748</v>
      </c>
      <c r="I218" s="2">
        <f>Entrada!$I$32*VLOOKUP($I215,Regional!$A$2:$B$7,2,FALSE)</f>
        <v>56342.344501836676</v>
      </c>
      <c r="J218" s="3">
        <f t="shared" si="104"/>
        <v>168677.18453018815</v>
      </c>
      <c r="K218" s="1">
        <f t="shared" si="105"/>
        <v>162113.35137414921</v>
      </c>
      <c r="L218" s="1">
        <f t="shared" si="106"/>
        <v>171092.8084074106</v>
      </c>
      <c r="M218" s="1">
        <f t="shared" si="107"/>
        <v>167560.99970416125</v>
      </c>
      <c r="N218" s="2">
        <f t="shared" si="108"/>
        <v>169027.03350551001</v>
      </c>
      <c r="O218" s="14">
        <f>VLOOKUP(B218,Valores!$A$2:$O$300,14,FALSE)</f>
        <v>3.3300000000000003E-2</v>
      </c>
      <c r="P218" s="14" t="str">
        <f>VLOOKUP(B218,Valores!$A$2:$O$300,15,FALSE)</f>
        <v>UAR</v>
      </c>
      <c r="Q218" s="5">
        <f t="shared" si="119"/>
        <v>80873.782104685553</v>
      </c>
      <c r="R218" s="5">
        <f t="shared" si="120"/>
        <v>77726.693694883448</v>
      </c>
      <c r="S218" s="5">
        <f t="shared" si="121"/>
        <v>82031.974539764968</v>
      </c>
      <c r="T218" s="5">
        <f t="shared" si="122"/>
        <v>80338.617324338484</v>
      </c>
      <c r="U218" s="5">
        <f t="shared" si="123"/>
        <v>81041.520319421179</v>
      </c>
      <c r="W218" s="1">
        <f t="shared" si="109"/>
        <v>249550.96663487371</v>
      </c>
      <c r="X218" s="7">
        <f t="shared" si="110"/>
        <v>8310.0471889412947</v>
      </c>
      <c r="Z218" s="1">
        <f t="shared" si="111"/>
        <v>239840.04506903264</v>
      </c>
      <c r="AA218" s="7">
        <f t="shared" si="112"/>
        <v>7986.6735007987872</v>
      </c>
      <c r="AC218" s="1">
        <f t="shared" si="113"/>
        <v>253124.78294717555</v>
      </c>
      <c r="AD218" s="7">
        <f t="shared" si="114"/>
        <v>8429.0552721409476</v>
      </c>
      <c r="AF218" s="1">
        <f t="shared" si="115"/>
        <v>247899.61702849972</v>
      </c>
      <c r="AG218" s="7">
        <f t="shared" si="116"/>
        <v>8255.0572470490406</v>
      </c>
      <c r="AI218" s="1">
        <f t="shared" si="117"/>
        <v>250068.55382493121</v>
      </c>
      <c r="AJ218" s="7">
        <f t="shared" si="118"/>
        <v>8327.2828423702103</v>
      </c>
    </row>
    <row r="219" spans="1:36" x14ac:dyDescent="0.2">
      <c r="A219" s="5">
        <v>4</v>
      </c>
      <c r="B219" s="6" t="s">
        <v>348</v>
      </c>
      <c r="C219" s="6" t="str">
        <f>VLOOKUP(B219,Valores!$A$2:$F$300,5,FALSE)</f>
        <v>kg</v>
      </c>
      <c r="D219" s="6">
        <v>1232</v>
      </c>
      <c r="E219" s="3">
        <f>VLOOKUP($B219,Valores!$A$2:$G$300,6,FALSE)*VLOOKUP(VLOOKUP($B219,Indices_Poder!$B$5:$E$250,3,FALSE),Indices_Poder!$G$6:$N$27,4,FALSE)*VLOOKUP($E$215,Regional!$A$2:$B$7,2,FALSE)</f>
        <v>63.9384476185</v>
      </c>
      <c r="F219" s="1">
        <f>VLOOKUP($B219,Valores!$A$2:$G$300,6,FALSE)*VLOOKUP(VLOOKUP($B219,Indices_Poder!$B$5:$E$250,3,FALSE),Indices_Poder!$G$6:$N$27,4,FALSE)*VLOOKUP($F$215,Regional!$A$2:$B$7,2,FALSE)</f>
        <v>61.450373706234416</v>
      </c>
      <c r="G219" s="1">
        <f>VLOOKUP($B219,Valores!$A$2:$G$300,6,FALSE)*VLOOKUP(VLOOKUP($B219,Indices_Poder!$B$5:$E$250,3,FALSE),Indices_Poder!$G$6:$N$27,4,FALSE)*VLOOKUP($G$215,Regional!$A$2:$B$7,2,FALSE)</f>
        <v>64.854109337480978</v>
      </c>
      <c r="H219" s="1">
        <f>VLOOKUP($B219,Valores!$A$2:$G$300,6,FALSE)*VLOOKUP(VLOOKUP($B219,Indices_Poder!$B$5:$E$250,3,FALSE),Indices_Poder!$G$6:$N$27,4,FALSE)*VLOOKUP($H$215,Regional!$A$2:$B$7,2,FALSE)</f>
        <v>63.51534875524672</v>
      </c>
      <c r="I219" s="2">
        <f>VLOOKUP($B219,Valores!$A$2:$G$300,6,FALSE)*VLOOKUP(VLOOKUP($B219,Indices_Poder!$B$5:$E$250,3,FALSE),Indices_Poder!$G$6:$N$27,4,FALSE)*VLOOKUP($I$215,Regional!$A$2:$B$7,2,FALSE)</f>
        <v>64.071060695042078</v>
      </c>
      <c r="J219" s="3">
        <f t="shared" si="104"/>
        <v>78772.167465991995</v>
      </c>
      <c r="K219" s="1">
        <f t="shared" si="105"/>
        <v>75706.860406080799</v>
      </c>
      <c r="L219" s="1">
        <f t="shared" si="106"/>
        <v>79900.262703776563</v>
      </c>
      <c r="M219" s="1">
        <f t="shared" si="107"/>
        <v>78250.909666463966</v>
      </c>
      <c r="N219" s="2">
        <f t="shared" si="108"/>
        <v>78935.546776291842</v>
      </c>
      <c r="O219" s="14">
        <f>VLOOKUP(B219,Valores!$A$2:$O$300,14,FALSE)</f>
        <v>2.5000000000000001E-2</v>
      </c>
      <c r="P219" s="14" t="str">
        <f>VLOOKUP(B219,Valores!$A$2:$O$300,15,FALSE)</f>
        <v>UAR</v>
      </c>
      <c r="Q219" s="5">
        <f t="shared" si="119"/>
        <v>37768.018984323811</v>
      </c>
      <c r="R219" s="5">
        <f t="shared" si="120"/>
        <v>36298.330146810367</v>
      </c>
      <c r="S219" s="5">
        <f t="shared" si="121"/>
        <v>38308.894317926453</v>
      </c>
      <c r="T219" s="5">
        <f t="shared" si="122"/>
        <v>37518.097278452238</v>
      </c>
      <c r="U219" s="5">
        <f t="shared" si="123"/>
        <v>37846.352653328337</v>
      </c>
      <c r="W219" s="1">
        <f t="shared" si="109"/>
        <v>116540.18645031581</v>
      </c>
      <c r="X219" s="7">
        <f t="shared" si="110"/>
        <v>2913.5046612578953</v>
      </c>
      <c r="Z219" s="1">
        <f t="shared" si="111"/>
        <v>112005.19055289117</v>
      </c>
      <c r="AA219" s="7">
        <f t="shared" si="112"/>
        <v>2800.1297638222795</v>
      </c>
      <c r="AC219" s="1">
        <f t="shared" si="113"/>
        <v>118209.15702170302</v>
      </c>
      <c r="AD219" s="7">
        <f t="shared" si="114"/>
        <v>2955.2289255425758</v>
      </c>
      <c r="AF219" s="1">
        <f t="shared" si="115"/>
        <v>115769.00694491621</v>
      </c>
      <c r="AG219" s="7">
        <f t="shared" si="116"/>
        <v>2894.2251736229055</v>
      </c>
      <c r="AI219" s="1">
        <f t="shared" si="117"/>
        <v>116781.89942962019</v>
      </c>
      <c r="AJ219" s="7">
        <f t="shared" si="118"/>
        <v>2919.5474857405047</v>
      </c>
    </row>
    <row r="220" spans="1:36" x14ac:dyDescent="0.2">
      <c r="A220" s="5">
        <v>5</v>
      </c>
      <c r="B220" s="6" t="s">
        <v>16</v>
      </c>
      <c r="C220" s="6" t="str">
        <f>VLOOKUP(B220,Valores!$A$2:$F$300,5,FALSE)</f>
        <v>unid.</v>
      </c>
      <c r="D220" s="6">
        <v>21</v>
      </c>
      <c r="E220" s="3">
        <f>VLOOKUP($B220,Valores!$A$2:$G$300,6,FALSE)*VLOOKUP(VLOOKUP($B220,Indices_Poder!$B$5:$E$250,3,FALSE),Indices_Poder!$G$6:$N$27,4,FALSE)*VLOOKUP($E$215,Regional!$A$2:$B$7,2,FALSE)</f>
        <v>153.50973269963379</v>
      </c>
      <c r="F220" s="1">
        <f>VLOOKUP($B220,Valores!$A$2:$G$300,6,FALSE)*VLOOKUP(VLOOKUP($B220,Indices_Poder!$B$5:$E$250,3,FALSE),Indices_Poder!$G$6:$N$27,4,FALSE)*VLOOKUP($F$215,Regional!$A$2:$B$7,2,FALSE)</f>
        <v>147.53611939754435</v>
      </c>
      <c r="G220" s="1">
        <f>VLOOKUP($B220,Valores!$A$2:$G$300,6,FALSE)*VLOOKUP(VLOOKUP($B220,Indices_Poder!$B$5:$E$250,3,FALSE),Indices_Poder!$G$6:$N$27,4,FALSE)*VLOOKUP($G$215,Regional!$A$2:$B$7,2,FALSE)</f>
        <v>155.70814368644335</v>
      </c>
      <c r="H220" s="1">
        <f>VLOOKUP($B220,Valores!$A$2:$G$300,6,FALSE)*VLOOKUP(VLOOKUP($B220,Indices_Poder!$B$5:$E$250,3,FALSE),Indices_Poder!$G$6:$N$27,4,FALSE)*VLOOKUP($H$215,Regional!$A$2:$B$7,2,FALSE)</f>
        <v>152.49391520917698</v>
      </c>
      <c r="I220" s="2">
        <f>VLOOKUP($B220,Valores!$A$2:$G$300,6,FALSE)*VLOOKUP(VLOOKUP($B220,Indices_Poder!$B$5:$E$250,3,FALSE),Indices_Poder!$G$6:$N$27,4,FALSE)*VLOOKUP($I$215,Regional!$A$2:$B$7,2,FALSE)</f>
        <v>153.82812325634416</v>
      </c>
      <c r="J220" s="3">
        <f t="shared" si="104"/>
        <v>3223.7043866923095</v>
      </c>
      <c r="K220" s="1">
        <f t="shared" si="105"/>
        <v>3098.2585073484315</v>
      </c>
      <c r="L220" s="1">
        <f t="shared" si="106"/>
        <v>3269.8710174153102</v>
      </c>
      <c r="M220" s="1">
        <f t="shared" si="107"/>
        <v>3202.3722193927165</v>
      </c>
      <c r="N220" s="2">
        <f t="shared" si="108"/>
        <v>3230.3905883832272</v>
      </c>
      <c r="O220" s="14">
        <f>VLOOKUP(B220,Valores!$A$2:$O$300,14,FALSE)</f>
        <v>2.5000000000000001E-2</v>
      </c>
      <c r="P220" s="14" t="str">
        <f>VLOOKUP(B220,Valores!$A$2:$O$300,15,FALSE)</f>
        <v>COM</v>
      </c>
      <c r="Q220" s="5">
        <f t="shared" si="119"/>
        <v>0</v>
      </c>
      <c r="R220" s="5">
        <f t="shared" si="120"/>
        <v>0</v>
      </c>
      <c r="S220" s="5">
        <f t="shared" si="121"/>
        <v>0</v>
      </c>
      <c r="T220" s="5">
        <f t="shared" si="122"/>
        <v>0</v>
      </c>
      <c r="U220" s="5">
        <f t="shared" si="123"/>
        <v>0</v>
      </c>
      <c r="W220" s="1">
        <f t="shared" si="109"/>
        <v>3223.7043866923095</v>
      </c>
      <c r="X220" s="7">
        <f t="shared" si="110"/>
        <v>80.592609667307741</v>
      </c>
      <c r="Z220" s="1">
        <f t="shared" si="111"/>
        <v>3098.2585073484315</v>
      </c>
      <c r="AA220" s="7">
        <f t="shared" si="112"/>
        <v>77.456462683710797</v>
      </c>
      <c r="AC220" s="1">
        <f t="shared" si="113"/>
        <v>3269.8710174153102</v>
      </c>
      <c r="AD220" s="7">
        <f t="shared" si="114"/>
        <v>81.746775435382759</v>
      </c>
      <c r="AF220" s="1">
        <f t="shared" si="115"/>
        <v>3202.3722193927165</v>
      </c>
      <c r="AG220" s="7">
        <f t="shared" si="116"/>
        <v>80.059305484817912</v>
      </c>
      <c r="AI220" s="1">
        <f t="shared" si="117"/>
        <v>3230.3905883832272</v>
      </c>
      <c r="AJ220" s="7">
        <f t="shared" si="118"/>
        <v>80.759764709580679</v>
      </c>
    </row>
    <row r="221" spans="1:36" x14ac:dyDescent="0.2">
      <c r="A221" s="5">
        <v>11</v>
      </c>
      <c r="B221" s="6" t="s">
        <v>23</v>
      </c>
      <c r="C221" s="6" t="str">
        <f>VLOOKUP(B221,Valores!$A$2:$F$300,5,FALSE)</f>
        <v>m</v>
      </c>
      <c r="D221" s="6">
        <v>8302</v>
      </c>
      <c r="E221" s="3">
        <f>VLOOKUP($B221,Valores!$A$2:$G$300,6,FALSE)*VLOOKUP(VLOOKUP($B221,Indices_Poder!$B$5:$E$250,3,FALSE),Indices_Poder!$G$6:$N$27,4,FALSE)*VLOOKUP($E$215,Regional!$A$2:$B$7,2,FALSE)</f>
        <v>39.933598587490515</v>
      </c>
      <c r="F221" s="1">
        <f>VLOOKUP($B221,Valores!$A$2:$G$300,6,FALSE)*VLOOKUP(VLOOKUP($B221,Indices_Poder!$B$5:$E$250,3,FALSE),Indices_Poder!$G$6:$N$27,4,FALSE)*VLOOKUP($F$215,Regional!$A$2:$B$7,2,FALSE)</f>
        <v>38.37963929430817</v>
      </c>
      <c r="G221" s="1">
        <f>VLOOKUP($B221,Valores!$A$2:$G$300,6,FALSE)*VLOOKUP(VLOOKUP($B221,Indices_Poder!$B$5:$E$250,3,FALSE),Indices_Poder!$G$6:$N$27,4,FALSE)*VLOOKUP($G$215,Regional!$A$2:$B$7,2,FALSE)</f>
        <v>40.505487159854574</v>
      </c>
      <c r="H221" s="1">
        <f>VLOOKUP($B221,Valores!$A$2:$G$300,6,FALSE)*VLOOKUP(VLOOKUP($B221,Indices_Poder!$B$5:$E$250,3,FALSE),Indices_Poder!$G$6:$N$27,4,FALSE)*VLOOKUP($H$215,Regional!$A$2:$B$7,2,FALSE)</f>
        <v>39.669346626467124</v>
      </c>
      <c r="I221" s="2">
        <f>VLOOKUP($B221,Valores!$A$2:$G$300,6,FALSE)*VLOOKUP(VLOOKUP($B221,Indices_Poder!$B$5:$E$250,3,FALSE),Indices_Poder!$G$6:$N$27,4,FALSE)*VLOOKUP($I$215,Regional!$A$2:$B$7,2,FALSE)</f>
        <v>40.016423829005312</v>
      </c>
      <c r="J221" s="3">
        <f t="shared" si="104"/>
        <v>331528.73547334626</v>
      </c>
      <c r="K221" s="1">
        <f t="shared" si="105"/>
        <v>318627.76542134641</v>
      </c>
      <c r="L221" s="1">
        <f t="shared" si="106"/>
        <v>336276.55440111266</v>
      </c>
      <c r="M221" s="1">
        <f t="shared" si="107"/>
        <v>329334.91569293005</v>
      </c>
      <c r="N221" s="2">
        <f t="shared" si="108"/>
        <v>332216.35062840208</v>
      </c>
      <c r="O221" s="14" t="str">
        <f>VLOOKUP(B221,Valores!$A$2:$O$300,14,FALSE)</f>
        <v>Rateio</v>
      </c>
      <c r="P221" s="14" t="str">
        <f>VLOOKUP(B221,Valores!$A$2:$O$300,15,FALSE)</f>
        <v>UAR</v>
      </c>
      <c r="Q221" s="5">
        <f t="shared" si="119"/>
        <v>158954.41217371516</v>
      </c>
      <c r="R221" s="5">
        <f t="shared" si="120"/>
        <v>152768.92689999231</v>
      </c>
      <c r="S221" s="5">
        <f t="shared" si="121"/>
        <v>161230.79634805472</v>
      </c>
      <c r="T221" s="5">
        <f t="shared" si="122"/>
        <v>157902.56569315822</v>
      </c>
      <c r="U221" s="5">
        <f t="shared" si="123"/>
        <v>159284.09539896433</v>
      </c>
      <c r="W221" s="1">
        <f t="shared" si="109"/>
        <v>490483.14764706139</v>
      </c>
      <c r="X221" s="7">
        <f t="shared" si="110"/>
        <v>0</v>
      </c>
      <c r="Z221" s="1">
        <f t="shared" si="111"/>
        <v>471396.69232133869</v>
      </c>
      <c r="AA221" s="7">
        <f t="shared" si="112"/>
        <v>0</v>
      </c>
      <c r="AC221" s="1">
        <f t="shared" si="113"/>
        <v>497507.35074916738</v>
      </c>
      <c r="AD221" s="7">
        <f t="shared" si="114"/>
        <v>0</v>
      </c>
      <c r="AF221" s="1">
        <f t="shared" si="115"/>
        <v>487237.4813860883</v>
      </c>
      <c r="AG221" s="7">
        <f t="shared" si="116"/>
        <v>0</v>
      </c>
      <c r="AI221" s="1">
        <f t="shared" si="117"/>
        <v>491500.44602736644</v>
      </c>
      <c r="AJ221" s="7">
        <f t="shared" si="118"/>
        <v>0</v>
      </c>
    </row>
    <row r="222" spans="1:36" x14ac:dyDescent="0.2">
      <c r="A222" s="5">
        <v>12</v>
      </c>
      <c r="B222" s="6" t="s">
        <v>7</v>
      </c>
      <c r="C222" s="6" t="str">
        <f>VLOOKUP(B222,Valores!$A$2:$F$300,5,FALSE)</f>
        <v>kg</v>
      </c>
      <c r="D222" s="6">
        <v>2640</v>
      </c>
      <c r="E222" s="3">
        <f>VLOOKUP($B222,Valores!$A$2:$G$300,6,FALSE)*VLOOKUP(VLOOKUP($B222,Indices_Poder!$B$5:$E$250,3,FALSE),Indices_Poder!$G$6:$N$27,4,FALSE)*VLOOKUP($E$215,Regional!$A$2:$B$7,2,FALSE)</f>
        <v>46.691316437230633</v>
      </c>
      <c r="F222" s="1">
        <f>VLOOKUP($B222,Valores!$A$2:$G$300,6,FALSE)*VLOOKUP(VLOOKUP($B222,Indices_Poder!$B$5:$E$250,3,FALSE),Indices_Poder!$G$6:$N$27,4,FALSE)*VLOOKUP($F$215,Regional!$A$2:$B$7,2,FALSE)</f>
        <v>44.87439014821642</v>
      </c>
      <c r="G222" s="1">
        <f>VLOOKUP($B222,Valores!$A$2:$G$300,6,FALSE)*VLOOKUP(VLOOKUP($B222,Indices_Poder!$B$5:$E$250,3,FALSE),Indices_Poder!$G$6:$N$27,4,FALSE)*VLOOKUP($G$215,Regional!$A$2:$B$7,2,FALSE)</f>
        <v>47.359982203492201</v>
      </c>
      <c r="H222" s="1">
        <f>VLOOKUP($B222,Valores!$A$2:$G$300,6,FALSE)*VLOOKUP(VLOOKUP($B222,Indices_Poder!$B$5:$E$250,3,FALSE),Indices_Poder!$G$6:$N$27,4,FALSE)*VLOOKUP($H$215,Regional!$A$2:$B$7,2,FALSE)</f>
        <v>46.382346738337354</v>
      </c>
      <c r="I222" s="2">
        <f>VLOOKUP($B222,Valores!$A$2:$G$300,6,FALSE)*VLOOKUP(VLOOKUP($B222,Indices_Poder!$B$5:$E$250,3,FALSE),Indices_Poder!$G$6:$N$27,4,FALSE)*VLOOKUP($I$215,Regional!$A$2:$B$7,2,FALSE)</f>
        <v>46.788157686137481</v>
      </c>
      <c r="J222" s="3">
        <f t="shared" si="104"/>
        <v>123265.07539428887</v>
      </c>
      <c r="K222" s="1">
        <f t="shared" si="105"/>
        <v>118468.38999129135</v>
      </c>
      <c r="L222" s="1">
        <f t="shared" si="106"/>
        <v>125030.35301721942</v>
      </c>
      <c r="M222" s="1">
        <f t="shared" si="107"/>
        <v>122449.39538921061</v>
      </c>
      <c r="N222" s="2">
        <f t="shared" si="108"/>
        <v>123520.73629140295</v>
      </c>
      <c r="O222" s="14">
        <f>VLOOKUP(B222,Valores!$A$2:$O$300,14,FALSE)</f>
        <v>3.1300000000000001E-2</v>
      </c>
      <c r="P222" s="14" t="str">
        <f>VLOOKUP(B222,Valores!$A$2:$O$300,15,FALSE)</f>
        <v>UAR</v>
      </c>
      <c r="Q222" s="5">
        <f t="shared" si="119"/>
        <v>59100.540931611402</v>
      </c>
      <c r="R222" s="5">
        <f t="shared" si="120"/>
        <v>56800.727289433125</v>
      </c>
      <c r="S222" s="5">
        <f t="shared" si="121"/>
        <v>59946.919048656673</v>
      </c>
      <c r="T222" s="5">
        <f t="shared" si="122"/>
        <v>58709.455870631835</v>
      </c>
      <c r="U222" s="5">
        <f t="shared" si="123"/>
        <v>59223.119831321404</v>
      </c>
      <c r="W222" s="1">
        <f t="shared" si="109"/>
        <v>182365.61632590028</v>
      </c>
      <c r="X222" s="7">
        <f t="shared" si="110"/>
        <v>5708.0437910006785</v>
      </c>
      <c r="Z222" s="1">
        <f t="shared" si="111"/>
        <v>175269.11728072446</v>
      </c>
      <c r="AA222" s="7">
        <f t="shared" si="112"/>
        <v>5485.9233708866759</v>
      </c>
      <c r="AC222" s="1">
        <f t="shared" si="113"/>
        <v>184977.27206587608</v>
      </c>
      <c r="AD222" s="7">
        <f t="shared" si="114"/>
        <v>5789.7886156619215</v>
      </c>
      <c r="AF222" s="1">
        <f t="shared" si="115"/>
        <v>181158.85125984246</v>
      </c>
      <c r="AG222" s="7">
        <f t="shared" si="116"/>
        <v>5670.2720444330689</v>
      </c>
      <c r="AI222" s="1">
        <f t="shared" si="117"/>
        <v>182743.85612272436</v>
      </c>
      <c r="AJ222" s="7">
        <f t="shared" si="118"/>
        <v>5719.8826966412726</v>
      </c>
    </row>
    <row r="223" spans="1:36" x14ac:dyDescent="0.2">
      <c r="A223" s="5">
        <v>13</v>
      </c>
      <c r="B223" s="6" t="s">
        <v>9</v>
      </c>
      <c r="C223" s="6" t="str">
        <f>VLOOKUP(B223,Valores!$A$2:$F$300,5,FALSE)</f>
        <v>kg</v>
      </c>
      <c r="D223" s="6">
        <v>660</v>
      </c>
      <c r="E223" s="3">
        <f>VLOOKUP($B223,Valores!$A$2:$G$300,6,FALSE)*VLOOKUP(VLOOKUP($B223,Indices_Poder!$B$5:$E$250,3,FALSE),Indices_Poder!$G$6:$N$27,4,FALSE)*VLOOKUP($E$215,Regional!$A$2:$B$7,2,FALSE)</f>
        <v>46.691316437230633</v>
      </c>
      <c r="F223" s="1">
        <f>VLOOKUP($B223,Valores!$A$2:$G$300,6,FALSE)*VLOOKUP(VLOOKUP($B223,Indices_Poder!$B$5:$E$250,3,FALSE),Indices_Poder!$G$6:$N$27,4,FALSE)*VLOOKUP($F$215,Regional!$A$2:$B$7,2,FALSE)</f>
        <v>44.87439014821642</v>
      </c>
      <c r="G223" s="1">
        <f>VLOOKUP($B223,Valores!$A$2:$G$300,6,FALSE)*VLOOKUP(VLOOKUP($B223,Indices_Poder!$B$5:$E$250,3,FALSE),Indices_Poder!$G$6:$N$27,4,FALSE)*VLOOKUP($G$215,Regional!$A$2:$B$7,2,FALSE)</f>
        <v>47.359982203492201</v>
      </c>
      <c r="H223" s="1">
        <f>VLOOKUP($B223,Valores!$A$2:$G$300,6,FALSE)*VLOOKUP(VLOOKUP($B223,Indices_Poder!$B$5:$E$250,3,FALSE),Indices_Poder!$G$6:$N$27,4,FALSE)*VLOOKUP($H$215,Regional!$A$2:$B$7,2,FALSE)</f>
        <v>46.382346738337354</v>
      </c>
      <c r="I223" s="2">
        <f>VLOOKUP($B223,Valores!$A$2:$G$300,6,FALSE)*VLOOKUP(VLOOKUP($B223,Indices_Poder!$B$5:$E$250,3,FALSE),Indices_Poder!$G$6:$N$27,4,FALSE)*VLOOKUP($I$215,Regional!$A$2:$B$7,2,FALSE)</f>
        <v>46.788157686137481</v>
      </c>
      <c r="J223" s="3">
        <f t="shared" si="104"/>
        <v>30816.268848572217</v>
      </c>
      <c r="K223" s="1">
        <f t="shared" si="105"/>
        <v>29617.097497822837</v>
      </c>
      <c r="L223" s="1">
        <f t="shared" si="106"/>
        <v>31257.588254304854</v>
      </c>
      <c r="M223" s="1">
        <f t="shared" si="107"/>
        <v>30612.348847302652</v>
      </c>
      <c r="N223" s="2">
        <f t="shared" si="108"/>
        <v>30880.184072850738</v>
      </c>
      <c r="O223" s="14">
        <f>VLOOKUP(B223,Valores!$A$2:$O$300,14,FALSE)</f>
        <v>3.1300000000000001E-2</v>
      </c>
      <c r="P223" s="14" t="str">
        <f>VLOOKUP(B223,Valores!$A$2:$O$300,15,FALSE)</f>
        <v>UAR</v>
      </c>
      <c r="Q223" s="5">
        <f t="shared" si="119"/>
        <v>14775.13523290285</v>
      </c>
      <c r="R223" s="5">
        <f t="shared" si="120"/>
        <v>14200.181822358281</v>
      </c>
      <c r="S223" s="5">
        <f t="shared" si="121"/>
        <v>14986.729762164168</v>
      </c>
      <c r="T223" s="5">
        <f t="shared" si="122"/>
        <v>14677.363967657959</v>
      </c>
      <c r="U223" s="5">
        <f t="shared" si="123"/>
        <v>14805.779957830351</v>
      </c>
      <c r="W223" s="1">
        <f t="shared" si="109"/>
        <v>45591.40408147507</v>
      </c>
      <c r="X223" s="7">
        <f t="shared" si="110"/>
        <v>1427.0109477501696</v>
      </c>
      <c r="Z223" s="1">
        <f t="shared" si="111"/>
        <v>43817.279320181115</v>
      </c>
      <c r="AA223" s="7">
        <f t="shared" si="112"/>
        <v>1371.480842721669</v>
      </c>
      <c r="AC223" s="1">
        <f t="shared" si="113"/>
        <v>46244.31801646902</v>
      </c>
      <c r="AD223" s="7">
        <f t="shared" si="114"/>
        <v>1447.4471539154804</v>
      </c>
      <c r="AF223" s="1">
        <f t="shared" si="115"/>
        <v>45289.712814960614</v>
      </c>
      <c r="AG223" s="7">
        <f t="shared" si="116"/>
        <v>1417.5680111082672</v>
      </c>
      <c r="AI223" s="1">
        <f t="shared" si="117"/>
        <v>45685.964030681091</v>
      </c>
      <c r="AJ223" s="7">
        <f t="shared" si="118"/>
        <v>1429.9706741603181</v>
      </c>
    </row>
    <row r="224" spans="1:36" x14ac:dyDescent="0.2">
      <c r="A224" s="5">
        <v>14</v>
      </c>
      <c r="B224" s="6" t="s">
        <v>10</v>
      </c>
      <c r="C224" s="6" t="str">
        <f>VLOOKUP(B224,Valores!$A$2:$F$300,5,FALSE)</f>
        <v>kg</v>
      </c>
      <c r="D224" s="6">
        <v>660</v>
      </c>
      <c r="E224" s="3">
        <f>VLOOKUP($B224,Valores!$A$2:$G$300,6,FALSE)*VLOOKUP(VLOOKUP($B224,Indices_Poder!$B$5:$E$250,3,FALSE),Indices_Poder!$G$6:$N$27,4,FALSE)*VLOOKUP($E$215,Regional!$A$2:$B$7,2,FALSE)</f>
        <v>46.691316437230633</v>
      </c>
      <c r="F224" s="1">
        <f>VLOOKUP($B224,Valores!$A$2:$G$300,6,FALSE)*VLOOKUP(VLOOKUP($B224,Indices_Poder!$B$5:$E$250,3,FALSE),Indices_Poder!$G$6:$N$27,4,FALSE)*VLOOKUP($F$215,Regional!$A$2:$B$7,2,FALSE)</f>
        <v>44.87439014821642</v>
      </c>
      <c r="G224" s="1">
        <f>VLOOKUP($B224,Valores!$A$2:$G$300,6,FALSE)*VLOOKUP(VLOOKUP($B224,Indices_Poder!$B$5:$E$250,3,FALSE),Indices_Poder!$G$6:$N$27,4,FALSE)*VLOOKUP($G$215,Regional!$A$2:$B$7,2,FALSE)</f>
        <v>47.359982203492201</v>
      </c>
      <c r="H224" s="1">
        <f>VLOOKUP($B224,Valores!$A$2:$G$300,6,FALSE)*VLOOKUP(VLOOKUP($B224,Indices_Poder!$B$5:$E$250,3,FALSE),Indices_Poder!$G$6:$N$27,4,FALSE)*VLOOKUP($H$215,Regional!$A$2:$B$7,2,FALSE)</f>
        <v>46.382346738337354</v>
      </c>
      <c r="I224" s="2">
        <f>VLOOKUP($B224,Valores!$A$2:$G$300,6,FALSE)*VLOOKUP(VLOOKUP($B224,Indices_Poder!$B$5:$E$250,3,FALSE),Indices_Poder!$G$6:$N$27,4,FALSE)*VLOOKUP($I$215,Regional!$A$2:$B$7,2,FALSE)</f>
        <v>46.788157686137481</v>
      </c>
      <c r="J224" s="3">
        <f t="shared" si="104"/>
        <v>30816.268848572217</v>
      </c>
      <c r="K224" s="1">
        <f t="shared" si="105"/>
        <v>29617.097497822837</v>
      </c>
      <c r="L224" s="1">
        <f t="shared" si="106"/>
        <v>31257.588254304854</v>
      </c>
      <c r="M224" s="1">
        <f t="shared" si="107"/>
        <v>30612.348847302652</v>
      </c>
      <c r="N224" s="2">
        <f t="shared" si="108"/>
        <v>30880.184072850738</v>
      </c>
      <c r="O224" s="14">
        <f>VLOOKUP(B224,Valores!$A$2:$O$300,14,FALSE)</f>
        <v>3.1300000000000001E-2</v>
      </c>
      <c r="P224" s="14" t="str">
        <f>VLOOKUP(B224,Valores!$A$2:$O$300,15,FALSE)</f>
        <v>UAR</v>
      </c>
      <c r="Q224" s="5">
        <f t="shared" si="119"/>
        <v>14775.13523290285</v>
      </c>
      <c r="R224" s="5">
        <f t="shared" si="120"/>
        <v>14200.181822358281</v>
      </c>
      <c r="S224" s="5">
        <f t="shared" si="121"/>
        <v>14986.729762164168</v>
      </c>
      <c r="T224" s="5">
        <f t="shared" si="122"/>
        <v>14677.363967657959</v>
      </c>
      <c r="U224" s="5">
        <f t="shared" si="123"/>
        <v>14805.779957830351</v>
      </c>
      <c r="W224" s="1">
        <f t="shared" si="109"/>
        <v>45591.40408147507</v>
      </c>
      <c r="X224" s="7">
        <f t="shared" si="110"/>
        <v>1427.0109477501696</v>
      </c>
      <c r="Z224" s="1">
        <f t="shared" si="111"/>
        <v>43817.279320181115</v>
      </c>
      <c r="AA224" s="7">
        <f t="shared" si="112"/>
        <v>1371.480842721669</v>
      </c>
      <c r="AC224" s="1">
        <f t="shared" si="113"/>
        <v>46244.31801646902</v>
      </c>
      <c r="AD224" s="7">
        <f t="shared" si="114"/>
        <v>1447.4471539154804</v>
      </c>
      <c r="AF224" s="1">
        <f t="shared" si="115"/>
        <v>45289.712814960614</v>
      </c>
      <c r="AG224" s="7">
        <f t="shared" si="116"/>
        <v>1417.5680111082672</v>
      </c>
      <c r="AI224" s="1">
        <f t="shared" si="117"/>
        <v>45685.964030681091</v>
      </c>
      <c r="AJ224" s="7">
        <f t="shared" si="118"/>
        <v>1429.9706741603181</v>
      </c>
    </row>
    <row r="225" spans="1:36" x14ac:dyDescent="0.2">
      <c r="A225" s="5">
        <v>15</v>
      </c>
      <c r="B225" s="6" t="s">
        <v>590</v>
      </c>
      <c r="C225" s="6" t="str">
        <f>VLOOKUP(B225,Valores!$A$2:$F$300,5,FALSE)</f>
        <v>kg</v>
      </c>
      <c r="D225" s="6">
        <v>17960</v>
      </c>
      <c r="E225" s="3">
        <f>VLOOKUP($B225,Valores!$A$2:$G$300,6,FALSE)*VLOOKUP(VLOOKUP($B225,Indices_Poder!$B$5:$E$250,3,FALSE),Indices_Poder!$G$6:$N$27,4,FALSE)*VLOOKUP($E$215,Regional!$A$2:$B$7,2,FALSE)</f>
        <v>46.691316437230633</v>
      </c>
      <c r="F225" s="1">
        <f>VLOOKUP($B225,Valores!$A$2:$G$300,6,FALSE)*VLOOKUP(VLOOKUP($B225,Indices_Poder!$B$5:$E$250,3,FALSE),Indices_Poder!$G$6:$N$27,4,FALSE)*VLOOKUP($F$215,Regional!$A$2:$B$7,2,FALSE)</f>
        <v>44.87439014821642</v>
      </c>
      <c r="G225" s="1">
        <f>VLOOKUP($B225,Valores!$A$2:$G$300,6,FALSE)*VLOOKUP(VLOOKUP($B225,Indices_Poder!$B$5:$E$250,3,FALSE),Indices_Poder!$G$6:$N$27,4,FALSE)*VLOOKUP($G$215,Regional!$A$2:$B$7,2,FALSE)</f>
        <v>47.359982203492201</v>
      </c>
      <c r="H225" s="1">
        <f>VLOOKUP($B225,Valores!$A$2:$G$300,6,FALSE)*VLOOKUP(VLOOKUP($B225,Indices_Poder!$B$5:$E$250,3,FALSE),Indices_Poder!$G$6:$N$27,4,FALSE)*VLOOKUP($H$215,Regional!$A$2:$B$7,2,FALSE)</f>
        <v>46.382346738337354</v>
      </c>
      <c r="I225" s="2">
        <f>VLOOKUP($B225,Valores!$A$2:$G$300,6,FALSE)*VLOOKUP(VLOOKUP($B225,Indices_Poder!$B$5:$E$250,3,FALSE),Indices_Poder!$G$6:$N$27,4,FALSE)*VLOOKUP($I$215,Regional!$A$2:$B$7,2,FALSE)</f>
        <v>46.788157686137481</v>
      </c>
      <c r="J225" s="3">
        <f t="shared" si="104"/>
        <v>838576.04321266222</v>
      </c>
      <c r="K225" s="1">
        <f t="shared" si="105"/>
        <v>805944.04706196696</v>
      </c>
      <c r="L225" s="1">
        <f t="shared" si="106"/>
        <v>850585.28037471999</v>
      </c>
      <c r="M225" s="1">
        <f t="shared" si="107"/>
        <v>833026.94742053887</v>
      </c>
      <c r="N225" s="2">
        <f t="shared" si="108"/>
        <v>840315.31204302912</v>
      </c>
      <c r="O225" s="14">
        <f>VLOOKUP(B225,Valores!$A$2:$O$300,14,FALSE)</f>
        <v>3.1300000000000001E-2</v>
      </c>
      <c r="P225" s="14" t="str">
        <f>VLOOKUP(B225,Valores!$A$2:$O$300,15,FALSE)</f>
        <v>UAR</v>
      </c>
      <c r="Q225" s="5">
        <f t="shared" si="119"/>
        <v>402062.77088323515</v>
      </c>
      <c r="R225" s="5">
        <f t="shared" si="120"/>
        <v>386417.06898417388</v>
      </c>
      <c r="S225" s="5">
        <f t="shared" si="121"/>
        <v>407820.70686131588</v>
      </c>
      <c r="T225" s="5">
        <f t="shared" si="122"/>
        <v>399402.20736232871</v>
      </c>
      <c r="U225" s="5">
        <f t="shared" si="123"/>
        <v>402896.67885247438</v>
      </c>
      <c r="W225" s="1">
        <f t="shared" si="109"/>
        <v>1240638.8140958974</v>
      </c>
      <c r="X225" s="7">
        <f t="shared" si="110"/>
        <v>38831.994881201586</v>
      </c>
      <c r="Z225" s="1">
        <f t="shared" si="111"/>
        <v>1192361.1160461409</v>
      </c>
      <c r="AA225" s="7">
        <f t="shared" si="112"/>
        <v>37320.902932244215</v>
      </c>
      <c r="AC225" s="1">
        <f t="shared" si="113"/>
        <v>1258405.987236036</v>
      </c>
      <c r="AD225" s="7">
        <f t="shared" si="114"/>
        <v>39388.107400487926</v>
      </c>
      <c r="AF225" s="1">
        <f t="shared" si="115"/>
        <v>1232429.1547828675</v>
      </c>
      <c r="AG225" s="7">
        <f t="shared" si="116"/>
        <v>38575.032544703754</v>
      </c>
      <c r="AI225" s="1">
        <f t="shared" si="117"/>
        <v>1243211.9908955034</v>
      </c>
      <c r="AJ225" s="7">
        <f t="shared" si="118"/>
        <v>38912.535315029258</v>
      </c>
    </row>
    <row r="226" spans="1:36" x14ac:dyDescent="0.2">
      <c r="A226" s="5">
        <v>16</v>
      </c>
      <c r="B226" s="6" t="s">
        <v>15</v>
      </c>
      <c r="C226" s="6" t="str">
        <f>VLOOKUP(B226,Valores!$A$2:$F$300,5,FALSE)</f>
        <v>unid.</v>
      </c>
      <c r="D226" s="6">
        <v>3</v>
      </c>
      <c r="E226" s="3">
        <f>VLOOKUP($B226,Valores!$A$2:$G$300,6,FALSE)*VLOOKUP(VLOOKUP($B226,Indices_Poder!$B$5:$E$250,3,FALSE),Indices_Poder!$G$6:$N$27,4,FALSE)*VLOOKUP($E$215,Regional!$A$2:$B$7,2,FALSE)</f>
        <v>1588.2394531952059</v>
      </c>
      <c r="F226" s="1">
        <f>VLOOKUP($B226,Valores!$A$2:$G$300,6,FALSE)*VLOOKUP(VLOOKUP($B226,Indices_Poder!$B$5:$E$250,3,FALSE),Indices_Poder!$G$6:$N$27,4,FALSE)*VLOOKUP($F$215,Regional!$A$2:$B$7,2,FALSE)</f>
        <v>1526.4353697819802</v>
      </c>
      <c r="G226" s="1">
        <f>VLOOKUP($B226,Valores!$A$2:$G$300,6,FALSE)*VLOOKUP(VLOOKUP($B226,Indices_Poder!$B$5:$E$250,3,FALSE),Indices_Poder!$G$6:$N$27,4,FALSE)*VLOOKUP($G$215,Regional!$A$2:$B$7,2,FALSE)</f>
        <v>1610.9846107965197</v>
      </c>
      <c r="H226" s="1">
        <f>VLOOKUP($B226,Valores!$A$2:$G$300,6,FALSE)*VLOOKUP(VLOOKUP($B226,Indices_Poder!$B$5:$E$250,3,FALSE),Indices_Poder!$G$6:$N$27,4,FALSE)*VLOOKUP($H$215,Regional!$A$2:$B$7,2,FALSE)</f>
        <v>1577.7296217518401</v>
      </c>
      <c r="I226" s="2">
        <f>VLOOKUP($B226,Valores!$A$2:$G$300,6,FALSE)*VLOOKUP(VLOOKUP($B226,Indices_Poder!$B$5:$E$250,3,FALSE),Indices_Poder!$G$6:$N$27,4,FALSE)*VLOOKUP($I$215,Regional!$A$2:$B$7,2,FALSE)</f>
        <v>1591.5335794684995</v>
      </c>
      <c r="J226" s="3">
        <f t="shared" si="104"/>
        <v>4764.7183595856177</v>
      </c>
      <c r="K226" s="1">
        <f t="shared" si="105"/>
        <v>4579.3061093459401</v>
      </c>
      <c r="L226" s="1">
        <f t="shared" si="106"/>
        <v>4832.9538323895595</v>
      </c>
      <c r="M226" s="1">
        <f t="shared" si="107"/>
        <v>4733.1888652555208</v>
      </c>
      <c r="N226" s="2">
        <f t="shared" si="108"/>
        <v>4774.6007384054983</v>
      </c>
      <c r="O226" s="14">
        <f>VLOOKUP(B226,Valores!$A$2:$O$300,14,FALSE)</f>
        <v>2.7E-2</v>
      </c>
      <c r="P226" s="14" t="str">
        <f>VLOOKUP(B226,Valores!$A$2:$O$300,15,FALSE)</f>
        <v>COM</v>
      </c>
      <c r="Q226" s="5">
        <f t="shared" si="119"/>
        <v>0</v>
      </c>
      <c r="R226" s="5">
        <f t="shared" si="120"/>
        <v>0</v>
      </c>
      <c r="S226" s="5">
        <f t="shared" si="121"/>
        <v>0</v>
      </c>
      <c r="T226" s="5">
        <f t="shared" si="122"/>
        <v>0</v>
      </c>
      <c r="U226" s="5">
        <f t="shared" si="123"/>
        <v>0</v>
      </c>
      <c r="W226" s="1">
        <f t="shared" si="109"/>
        <v>4764.7183595856177</v>
      </c>
      <c r="X226" s="7">
        <f t="shared" si="110"/>
        <v>128.64739570881167</v>
      </c>
      <c r="Z226" s="1">
        <f t="shared" si="111"/>
        <v>4579.3061093459401</v>
      </c>
      <c r="AA226" s="7">
        <f t="shared" si="112"/>
        <v>123.64126495234038</v>
      </c>
      <c r="AC226" s="1">
        <f t="shared" si="113"/>
        <v>4832.9538323895595</v>
      </c>
      <c r="AD226" s="7">
        <f t="shared" si="114"/>
        <v>130.4897534745181</v>
      </c>
      <c r="AF226" s="1">
        <f t="shared" si="115"/>
        <v>4733.1888652555208</v>
      </c>
      <c r="AG226" s="7">
        <f t="shared" si="116"/>
        <v>127.79609936189907</v>
      </c>
      <c r="AI226" s="1">
        <f t="shared" si="117"/>
        <v>4774.6007384054983</v>
      </c>
      <c r="AJ226" s="7">
        <f t="shared" si="118"/>
        <v>128.91421993694846</v>
      </c>
    </row>
    <row r="227" spans="1:36" x14ac:dyDescent="0.2">
      <c r="A227" s="5">
        <v>17</v>
      </c>
      <c r="B227" s="6" t="s">
        <v>461</v>
      </c>
      <c r="C227" s="6" t="str">
        <f>VLOOKUP(B227,Valores!$A$2:$F$300,5,FALSE)</f>
        <v>cj</v>
      </c>
      <c r="D227" s="6">
        <v>6</v>
      </c>
      <c r="E227" s="3">
        <f>VLOOKUP($B227,Valores!$A$2:$G$300,6,FALSE)*VLOOKUP(VLOOKUP($B227,Indices_Poder!$B$5:$E$250,3,FALSE),Indices_Poder!$G$6:$N$27,4,FALSE)*VLOOKUP($E$215,Regional!$A$2:$B$7,2,FALSE)</f>
        <v>813.03343431745839</v>
      </c>
      <c r="F227" s="1">
        <f>VLOOKUP($B227,Valores!$A$2:$G$300,6,FALSE)*VLOOKUP(VLOOKUP($B227,Indices_Poder!$B$5:$E$250,3,FALSE),Indices_Poder!$G$6:$N$27,4,FALSE)*VLOOKUP($F$215,Regional!$A$2:$B$7,2,FALSE)</f>
        <v>781.39539252772215</v>
      </c>
      <c r="G227" s="1">
        <f>VLOOKUP($B227,Valores!$A$2:$G$300,6,FALSE)*VLOOKUP(VLOOKUP($B227,Indices_Poder!$B$5:$E$250,3,FALSE),Indices_Poder!$G$6:$N$27,4,FALSE)*VLOOKUP($G$215,Regional!$A$2:$B$7,2,FALSE)</f>
        <v>824.67687609286884</v>
      </c>
      <c r="H227" s="1">
        <f>VLOOKUP($B227,Valores!$A$2:$G$300,6,FALSE)*VLOOKUP(VLOOKUP($B227,Indices_Poder!$B$5:$E$250,3,FALSE),Indices_Poder!$G$6:$N$27,4,FALSE)*VLOOKUP($H$215,Regional!$A$2:$B$7,2,FALSE)</f>
        <v>807.65336122123426</v>
      </c>
      <c r="I227" s="2">
        <f>VLOOKUP($B227,Valores!$A$2:$G$300,6,FALSE)*VLOOKUP(VLOOKUP($B227,Indices_Poder!$B$5:$E$250,3,FALSE),Indices_Poder!$G$6:$N$27,4,FALSE)*VLOOKUP($I$215,Regional!$A$2:$B$7,2,FALSE)</f>
        <v>814.71972588493156</v>
      </c>
      <c r="J227" s="3">
        <f t="shared" si="104"/>
        <v>4878.2006059047508</v>
      </c>
      <c r="K227" s="1">
        <f t="shared" si="105"/>
        <v>4688.3723551663334</v>
      </c>
      <c r="L227" s="1">
        <f t="shared" si="106"/>
        <v>4948.0612565572128</v>
      </c>
      <c r="M227" s="1">
        <f t="shared" si="107"/>
        <v>4845.9201673274056</v>
      </c>
      <c r="N227" s="2">
        <f t="shared" si="108"/>
        <v>4888.3183553095896</v>
      </c>
      <c r="O227" s="14">
        <f>VLOOKUP(B227,Valores!$A$2:$O$300,14,FALSE)</f>
        <v>2.7E-2</v>
      </c>
      <c r="P227" s="14" t="str">
        <f>VLOOKUP(B227,Valores!$A$2:$O$300,15,FALSE)</f>
        <v>COM</v>
      </c>
      <c r="Q227" s="5">
        <f t="shared" si="119"/>
        <v>0</v>
      </c>
      <c r="R227" s="5">
        <f t="shared" si="120"/>
        <v>0</v>
      </c>
      <c r="S227" s="5">
        <f t="shared" si="121"/>
        <v>0</v>
      </c>
      <c r="T227" s="5">
        <f t="shared" si="122"/>
        <v>0</v>
      </c>
      <c r="U227" s="5">
        <f t="shared" si="123"/>
        <v>0</v>
      </c>
      <c r="W227" s="1">
        <f t="shared" si="109"/>
        <v>4878.2006059047508</v>
      </c>
      <c r="X227" s="7">
        <f t="shared" si="110"/>
        <v>131.71141635942826</v>
      </c>
      <c r="Z227" s="1">
        <f t="shared" si="111"/>
        <v>4688.3723551663334</v>
      </c>
      <c r="AA227" s="7">
        <f t="shared" si="112"/>
        <v>126.586053589491</v>
      </c>
      <c r="AC227" s="1">
        <f t="shared" si="113"/>
        <v>4948.0612565572128</v>
      </c>
      <c r="AD227" s="7">
        <f t="shared" si="114"/>
        <v>133.59765392704475</v>
      </c>
      <c r="AF227" s="1">
        <f t="shared" si="115"/>
        <v>4845.9201673274056</v>
      </c>
      <c r="AG227" s="7">
        <f t="shared" si="116"/>
        <v>130.83984451783994</v>
      </c>
      <c r="AI227" s="1">
        <f t="shared" si="117"/>
        <v>4888.3183553095896</v>
      </c>
      <c r="AJ227" s="7">
        <f t="shared" si="118"/>
        <v>131.9845955933589</v>
      </c>
    </row>
    <row r="228" spans="1:36" x14ac:dyDescent="0.2">
      <c r="A228" s="5">
        <v>18</v>
      </c>
      <c r="B228" s="6" t="s">
        <v>467</v>
      </c>
      <c r="C228" s="6" t="str">
        <f>VLOOKUP(B228,Valores!$A$2:$F$300,5,FALSE)</f>
        <v>cj</v>
      </c>
      <c r="D228" s="6">
        <v>3</v>
      </c>
      <c r="E228" s="3">
        <f>VLOOKUP($B228,Valores!$A$2:$G$300,6,FALSE)*VLOOKUP(VLOOKUP($B228,Indices_Poder!$B$5:$E$250,3,FALSE),Indices_Poder!$G$6:$N$27,4,FALSE)*VLOOKUP($E$215,Regional!$A$2:$B$7,2,FALSE)</f>
        <v>1025.218357147126</v>
      </c>
      <c r="F228" s="1">
        <f>VLOOKUP($B228,Valores!$A$2:$G$300,6,FALSE)*VLOOKUP(VLOOKUP($B228,Indices_Poder!$B$5:$E$250,3,FALSE),Indices_Poder!$G$6:$N$27,4,FALSE)*VLOOKUP($F$215,Regional!$A$2:$B$7,2,FALSE)</f>
        <v>985.32344033567233</v>
      </c>
      <c r="G228" s="1">
        <f>VLOOKUP($B228,Valores!$A$2:$G$300,6,FALSE)*VLOOKUP(VLOOKUP($B228,Indices_Poder!$B$5:$E$250,3,FALSE),Indices_Poder!$G$6:$N$27,4,FALSE)*VLOOKUP($G$215,Regional!$A$2:$B$7,2,FALSE)</f>
        <v>1039.900496582813</v>
      </c>
      <c r="H228" s="1">
        <f>VLOOKUP($B228,Valores!$A$2:$G$300,6,FALSE)*VLOOKUP(VLOOKUP($B228,Indices_Poder!$B$5:$E$250,3,FALSE),Indices_Poder!$G$6:$N$27,4,FALSE)*VLOOKUP($H$215,Regional!$A$2:$B$7,2,FALSE)</f>
        <v>1018.4341961664982</v>
      </c>
      <c r="I228" s="2">
        <f>VLOOKUP($B228,Valores!$A$2:$G$300,6,FALSE)*VLOOKUP(VLOOKUP($B228,Indices_Poder!$B$5:$E$250,3,FALSE),Indices_Poder!$G$6:$N$27,4,FALSE)*VLOOKUP($I$215,Regional!$A$2:$B$7,2,FALSE)</f>
        <v>1027.3447359619497</v>
      </c>
      <c r="J228" s="3">
        <f t="shared" si="104"/>
        <v>3075.6550714413779</v>
      </c>
      <c r="K228" s="1">
        <f t="shared" si="105"/>
        <v>2955.970321007017</v>
      </c>
      <c r="L228" s="1">
        <f t="shared" si="106"/>
        <v>3119.7014897484391</v>
      </c>
      <c r="M228" s="1">
        <f t="shared" si="107"/>
        <v>3055.3025884994945</v>
      </c>
      <c r="N228" s="2">
        <f t="shared" si="108"/>
        <v>3082.0342078858494</v>
      </c>
      <c r="O228" s="14">
        <f>VLOOKUP(B228,Valores!$A$2:$O$300,14,FALSE)</f>
        <v>2.7E-2</v>
      </c>
      <c r="P228" s="14" t="str">
        <f>VLOOKUP(B228,Valores!$A$2:$O$300,15,FALSE)</f>
        <v>COM</v>
      </c>
      <c r="Q228" s="5">
        <f t="shared" si="119"/>
        <v>0</v>
      </c>
      <c r="R228" s="5">
        <f t="shared" si="120"/>
        <v>0</v>
      </c>
      <c r="S228" s="5">
        <f t="shared" si="121"/>
        <v>0</v>
      </c>
      <c r="T228" s="5">
        <f t="shared" si="122"/>
        <v>0</v>
      </c>
      <c r="U228" s="5">
        <f t="shared" si="123"/>
        <v>0</v>
      </c>
      <c r="W228" s="1">
        <f t="shared" si="109"/>
        <v>3075.6550714413779</v>
      </c>
      <c r="X228" s="7">
        <f t="shared" si="110"/>
        <v>83.042686928917206</v>
      </c>
      <c r="Z228" s="1">
        <f t="shared" si="111"/>
        <v>2955.970321007017</v>
      </c>
      <c r="AA228" s="7">
        <f t="shared" si="112"/>
        <v>79.811198667189458</v>
      </c>
      <c r="AC228" s="1">
        <f t="shared" si="113"/>
        <v>3119.7014897484391</v>
      </c>
      <c r="AD228" s="7">
        <f t="shared" si="114"/>
        <v>84.231940223207857</v>
      </c>
      <c r="AF228" s="1">
        <f t="shared" si="115"/>
        <v>3055.3025884994945</v>
      </c>
      <c r="AG228" s="7">
        <f t="shared" si="116"/>
        <v>82.493169889486353</v>
      </c>
      <c r="AI228" s="1">
        <f t="shared" si="117"/>
        <v>3082.0342078858494</v>
      </c>
      <c r="AJ228" s="7">
        <f t="shared" si="118"/>
        <v>83.214923612917929</v>
      </c>
    </row>
    <row r="229" spans="1:36" x14ac:dyDescent="0.2">
      <c r="A229" s="5">
        <v>19</v>
      </c>
      <c r="B229" s="6" t="s">
        <v>436</v>
      </c>
      <c r="C229" s="6" t="str">
        <f>VLOOKUP(B229,Valores!$A$2:$F$300,5,FALSE)</f>
        <v>m³</v>
      </c>
      <c r="D229" s="6">
        <v>3.39</v>
      </c>
      <c r="E229" s="3">
        <f>VLOOKUP($B229,Valores!$A$2:$G$300,6,FALSE)*VLOOKUP(VLOOKUP($B229,Indices_Poder!$B$5:$E$250,3,FALSE),Indices_Poder!$G$6:$N$27,4,FALSE)*VLOOKUP($E$215,Regional!$A$2:$B$7,2,FALSE)</f>
        <v>3577.0086142753808</v>
      </c>
      <c r="F229" s="1">
        <f>VLOOKUP($B229,Valores!$A$2:$G$300,6,FALSE)*VLOOKUP(VLOOKUP($B229,Indices_Poder!$B$5:$E$250,3,FALSE),Indices_Poder!$G$6:$N$27,4,FALSE)*VLOOKUP($F$215,Regional!$A$2:$B$7,2,FALSE)</f>
        <v>3437.8144025198744</v>
      </c>
      <c r="G229" s="1">
        <f>VLOOKUP($B229,Valores!$A$2:$G$300,6,FALSE)*VLOOKUP(VLOOKUP($B229,Indices_Poder!$B$5:$E$250,3,FALSE),Indices_Poder!$G$6:$N$27,4,FALSE)*VLOOKUP($G$215,Regional!$A$2:$B$7,2,FALSE)</f>
        <v>3628.2349104798182</v>
      </c>
      <c r="H229" s="1">
        <f>VLOOKUP($B229,Valores!$A$2:$G$300,6,FALSE)*VLOOKUP(VLOOKUP($B229,Indices_Poder!$B$5:$E$250,3,FALSE),Indices_Poder!$G$6:$N$27,4,FALSE)*VLOOKUP($H$215,Regional!$A$2:$B$7,2,FALSE)</f>
        <v>3553.3385325809168</v>
      </c>
      <c r="I229" s="2">
        <f>VLOOKUP($B229,Valores!$A$2:$G$300,6,FALSE)*VLOOKUP(VLOOKUP($B229,Indices_Poder!$B$5:$E$250,3,FALSE),Indices_Poder!$G$6:$N$27,4,FALSE)*VLOOKUP($I$215,Regional!$A$2:$B$7,2,FALSE)</f>
        <v>3584.4275951049885</v>
      </c>
      <c r="J229" s="3">
        <f t="shared" si="104"/>
        <v>12126.059202393541</v>
      </c>
      <c r="K229" s="1">
        <f t="shared" si="105"/>
        <v>11654.190824542375</v>
      </c>
      <c r="L229" s="1">
        <f t="shared" si="106"/>
        <v>12299.716346526584</v>
      </c>
      <c r="M229" s="1">
        <f t="shared" si="107"/>
        <v>12045.817625449308</v>
      </c>
      <c r="N229" s="2">
        <f t="shared" si="108"/>
        <v>12151.209547405912</v>
      </c>
      <c r="O229" s="14">
        <f>VLOOKUP(B229,Valores!$A$2:$O$300,14,FALSE)</f>
        <v>3.1300000000000001E-2</v>
      </c>
      <c r="P229" s="14" t="str">
        <f>VLOOKUP(B229,Valores!$A$2:$O$300,15,FALSE)</f>
        <v>COM</v>
      </c>
      <c r="Q229" s="5">
        <f t="shared" si="119"/>
        <v>0</v>
      </c>
      <c r="R229" s="5">
        <f t="shared" si="120"/>
        <v>0</v>
      </c>
      <c r="S229" s="5">
        <f t="shared" si="121"/>
        <v>0</v>
      </c>
      <c r="T229" s="5">
        <f t="shared" si="122"/>
        <v>0</v>
      </c>
      <c r="U229" s="5">
        <f t="shared" si="123"/>
        <v>0</v>
      </c>
      <c r="W229" s="1">
        <f t="shared" si="109"/>
        <v>12126.059202393541</v>
      </c>
      <c r="X229" s="7">
        <f t="shared" si="110"/>
        <v>379.54565303491785</v>
      </c>
      <c r="Z229" s="1">
        <f t="shared" si="111"/>
        <v>11654.190824542375</v>
      </c>
      <c r="AA229" s="7">
        <f t="shared" si="112"/>
        <v>364.77617280817634</v>
      </c>
      <c r="AC229" s="1">
        <f t="shared" si="113"/>
        <v>12299.716346526584</v>
      </c>
      <c r="AD229" s="7">
        <f t="shared" si="114"/>
        <v>384.98112164628208</v>
      </c>
      <c r="AF229" s="1">
        <f t="shared" si="115"/>
        <v>12045.817625449308</v>
      </c>
      <c r="AG229" s="7">
        <f t="shared" si="116"/>
        <v>377.03409167656338</v>
      </c>
      <c r="AI229" s="1">
        <f t="shared" si="117"/>
        <v>12151.209547405912</v>
      </c>
      <c r="AJ229" s="7">
        <f t="shared" si="118"/>
        <v>380.33285883380506</v>
      </c>
    </row>
    <row r="230" spans="1:36" x14ac:dyDescent="0.2">
      <c r="A230" s="5">
        <v>20</v>
      </c>
      <c r="B230" s="6" t="s">
        <v>438</v>
      </c>
      <c r="C230" s="6" t="str">
        <f>VLOOKUP(B230,Valores!$A$2:$F$300,5,FALSE)</f>
        <v>m³</v>
      </c>
      <c r="D230" s="6">
        <v>6.96</v>
      </c>
      <c r="E230" s="3">
        <f>VLOOKUP($B230,Valores!$A$2:$G$300,6,FALSE)*VLOOKUP(VLOOKUP($B230,Indices_Poder!$B$5:$E$250,3,FALSE),Indices_Poder!$G$6:$N$27,4,FALSE)*VLOOKUP($E$215,Regional!$A$2:$B$7,2,FALSE)</f>
        <v>3577.0086142753808</v>
      </c>
      <c r="F230" s="1">
        <f>VLOOKUP($B230,Valores!$A$2:$G$300,6,FALSE)*VLOOKUP(VLOOKUP($B230,Indices_Poder!$B$5:$E$250,3,FALSE),Indices_Poder!$G$6:$N$27,4,FALSE)*VLOOKUP($F$215,Regional!$A$2:$B$7,2,FALSE)</f>
        <v>3437.8144025198744</v>
      </c>
      <c r="G230" s="1">
        <f>VLOOKUP($B230,Valores!$A$2:$G$300,6,FALSE)*VLOOKUP(VLOOKUP($B230,Indices_Poder!$B$5:$E$250,3,FALSE),Indices_Poder!$G$6:$N$27,4,FALSE)*VLOOKUP($G$215,Regional!$A$2:$B$7,2,FALSE)</f>
        <v>3628.2349104798182</v>
      </c>
      <c r="H230" s="1">
        <f>VLOOKUP($B230,Valores!$A$2:$G$300,6,FALSE)*VLOOKUP(VLOOKUP($B230,Indices_Poder!$B$5:$E$250,3,FALSE),Indices_Poder!$G$6:$N$27,4,FALSE)*VLOOKUP($H$215,Regional!$A$2:$B$7,2,FALSE)</f>
        <v>3553.3385325809168</v>
      </c>
      <c r="I230" s="2">
        <f>VLOOKUP($B230,Valores!$A$2:$G$300,6,FALSE)*VLOOKUP(VLOOKUP($B230,Indices_Poder!$B$5:$E$250,3,FALSE),Indices_Poder!$G$6:$N$27,4,FALSE)*VLOOKUP($I$215,Regional!$A$2:$B$7,2,FALSE)</f>
        <v>3584.4275951049885</v>
      </c>
      <c r="J230" s="3">
        <f t="shared" si="104"/>
        <v>24895.979955356648</v>
      </c>
      <c r="K230" s="1">
        <f t="shared" si="105"/>
        <v>23927.188241538326</v>
      </c>
      <c r="L230" s="1">
        <f t="shared" si="106"/>
        <v>25252.514976939536</v>
      </c>
      <c r="M230" s="1">
        <f t="shared" si="107"/>
        <v>24731.236186763181</v>
      </c>
      <c r="N230" s="2">
        <f t="shared" si="108"/>
        <v>24947.616061930719</v>
      </c>
      <c r="O230" s="14">
        <f>VLOOKUP(B230,Valores!$A$2:$O$300,14,FALSE)</f>
        <v>3.1300000000000001E-2</v>
      </c>
      <c r="P230" s="14" t="str">
        <f>VLOOKUP(B230,Valores!$A$2:$O$300,15,FALSE)</f>
        <v>COM</v>
      </c>
      <c r="Q230" s="5">
        <f t="shared" si="119"/>
        <v>0</v>
      </c>
      <c r="R230" s="5">
        <f t="shared" si="120"/>
        <v>0</v>
      </c>
      <c r="S230" s="5">
        <f t="shared" si="121"/>
        <v>0</v>
      </c>
      <c r="T230" s="5">
        <f t="shared" si="122"/>
        <v>0</v>
      </c>
      <c r="U230" s="5">
        <f t="shared" si="123"/>
        <v>0</v>
      </c>
      <c r="W230" s="1">
        <f t="shared" si="109"/>
        <v>24895.979955356648</v>
      </c>
      <c r="X230" s="7">
        <f t="shared" si="110"/>
        <v>779.24417260266307</v>
      </c>
      <c r="Z230" s="1">
        <f t="shared" si="111"/>
        <v>23927.188241538326</v>
      </c>
      <c r="AA230" s="7">
        <f t="shared" si="112"/>
        <v>748.92099196014965</v>
      </c>
      <c r="AC230" s="1">
        <f t="shared" si="113"/>
        <v>25252.514976939536</v>
      </c>
      <c r="AD230" s="7">
        <f t="shared" si="114"/>
        <v>790.40371877820746</v>
      </c>
      <c r="AF230" s="1">
        <f t="shared" si="115"/>
        <v>24731.236186763181</v>
      </c>
      <c r="AG230" s="7">
        <f t="shared" si="116"/>
        <v>774.08769264568764</v>
      </c>
      <c r="AI230" s="1">
        <f t="shared" si="117"/>
        <v>24947.616061930719</v>
      </c>
      <c r="AJ230" s="7">
        <f t="shared" si="118"/>
        <v>780.86038273843155</v>
      </c>
    </row>
    <row r="231" spans="1:36" x14ac:dyDescent="0.2">
      <c r="A231" s="5">
        <v>21</v>
      </c>
      <c r="B231" s="6" t="s">
        <v>440</v>
      </c>
      <c r="C231" s="6" t="str">
        <f>VLOOKUP(B231,Valores!$A$2:$F$300,5,FALSE)</f>
        <v>m³</v>
      </c>
      <c r="D231" s="6">
        <v>3.93</v>
      </c>
      <c r="E231" s="3">
        <f>VLOOKUP($B231,Valores!$A$2:$G$300,6,FALSE)*VLOOKUP(VLOOKUP($B231,Indices_Poder!$B$5:$E$250,3,FALSE),Indices_Poder!$G$6:$N$27,4,FALSE)*VLOOKUP($E$215,Regional!$A$2:$B$7,2,FALSE)</f>
        <v>3577.0086142753808</v>
      </c>
      <c r="F231" s="1">
        <f>VLOOKUP($B231,Valores!$A$2:$G$300,6,FALSE)*VLOOKUP(VLOOKUP($B231,Indices_Poder!$B$5:$E$250,3,FALSE),Indices_Poder!$G$6:$N$27,4,FALSE)*VLOOKUP($F$215,Regional!$A$2:$B$7,2,FALSE)</f>
        <v>3437.8144025198744</v>
      </c>
      <c r="G231" s="1">
        <f>VLOOKUP($B231,Valores!$A$2:$G$300,6,FALSE)*VLOOKUP(VLOOKUP($B231,Indices_Poder!$B$5:$E$250,3,FALSE),Indices_Poder!$G$6:$N$27,4,FALSE)*VLOOKUP($G$215,Regional!$A$2:$B$7,2,FALSE)</f>
        <v>3628.2349104798182</v>
      </c>
      <c r="H231" s="1">
        <f>VLOOKUP($B231,Valores!$A$2:$G$300,6,FALSE)*VLOOKUP(VLOOKUP($B231,Indices_Poder!$B$5:$E$250,3,FALSE),Indices_Poder!$G$6:$N$27,4,FALSE)*VLOOKUP($H$215,Regional!$A$2:$B$7,2,FALSE)</f>
        <v>3553.3385325809168</v>
      </c>
      <c r="I231" s="2">
        <f>VLOOKUP($B231,Valores!$A$2:$G$300,6,FALSE)*VLOOKUP(VLOOKUP($B231,Indices_Poder!$B$5:$E$250,3,FALSE),Indices_Poder!$G$6:$N$27,4,FALSE)*VLOOKUP($I$215,Regional!$A$2:$B$7,2,FALSE)</f>
        <v>3584.4275951049885</v>
      </c>
      <c r="J231" s="3">
        <f t="shared" si="104"/>
        <v>14057.643854102247</v>
      </c>
      <c r="K231" s="1">
        <f t="shared" si="105"/>
        <v>13510.610601903107</v>
      </c>
      <c r="L231" s="1">
        <f t="shared" si="106"/>
        <v>14258.963198185686</v>
      </c>
      <c r="M231" s="1">
        <f t="shared" si="107"/>
        <v>13964.620433043003</v>
      </c>
      <c r="N231" s="2">
        <f t="shared" si="108"/>
        <v>14086.800448762606</v>
      </c>
      <c r="O231" s="14">
        <f>VLOOKUP(B231,Valores!$A$2:$O$300,14,FALSE)</f>
        <v>3.1300000000000001E-2</v>
      </c>
      <c r="P231" s="14" t="str">
        <f>VLOOKUP(B231,Valores!$A$2:$O$300,15,FALSE)</f>
        <v>COM</v>
      </c>
      <c r="Q231" s="5">
        <f t="shared" si="119"/>
        <v>0</v>
      </c>
      <c r="R231" s="5">
        <f t="shared" si="120"/>
        <v>0</v>
      </c>
      <c r="S231" s="5">
        <f t="shared" si="121"/>
        <v>0</v>
      </c>
      <c r="T231" s="5">
        <f t="shared" si="122"/>
        <v>0</v>
      </c>
      <c r="U231" s="5">
        <f t="shared" si="123"/>
        <v>0</v>
      </c>
      <c r="W231" s="1">
        <f t="shared" si="109"/>
        <v>14057.643854102247</v>
      </c>
      <c r="X231" s="7">
        <f t="shared" si="110"/>
        <v>440.00425263340037</v>
      </c>
      <c r="Z231" s="1">
        <f t="shared" si="111"/>
        <v>13510.610601903107</v>
      </c>
      <c r="AA231" s="7">
        <f t="shared" si="112"/>
        <v>422.88211183956724</v>
      </c>
      <c r="AC231" s="1">
        <f t="shared" si="113"/>
        <v>14258.963198185686</v>
      </c>
      <c r="AD231" s="7">
        <f t="shared" si="114"/>
        <v>446.305548103212</v>
      </c>
      <c r="AF231" s="1">
        <f t="shared" si="115"/>
        <v>13964.620433043003</v>
      </c>
      <c r="AG231" s="7">
        <f t="shared" si="116"/>
        <v>437.09261955424603</v>
      </c>
      <c r="AI231" s="1">
        <f t="shared" si="117"/>
        <v>14086.800448762606</v>
      </c>
      <c r="AJ231" s="7">
        <f t="shared" si="118"/>
        <v>440.91685404626958</v>
      </c>
    </row>
    <row r="232" spans="1:36" x14ac:dyDescent="0.2">
      <c r="A232" s="5">
        <v>22</v>
      </c>
      <c r="B232" s="6" t="s">
        <v>441</v>
      </c>
      <c r="C232" s="6" t="str">
        <f>VLOOKUP(B232,Valores!$A$2:$F$300,5,FALSE)</f>
        <v>m³</v>
      </c>
      <c r="D232" s="6">
        <v>1.74</v>
      </c>
      <c r="E232" s="3">
        <f>VLOOKUP($B232,Valores!$A$2:$G$300,6,FALSE)*VLOOKUP(VLOOKUP($B232,Indices_Poder!$B$5:$E$250,3,FALSE),Indices_Poder!$G$6:$N$27,4,FALSE)*VLOOKUP($E$215,Regional!$A$2:$B$7,2,FALSE)</f>
        <v>3577.0086142753808</v>
      </c>
      <c r="F232" s="1">
        <f>VLOOKUP($B232,Valores!$A$2:$G$300,6,FALSE)*VLOOKUP(VLOOKUP($B232,Indices_Poder!$B$5:$E$250,3,FALSE),Indices_Poder!$G$6:$N$27,4,FALSE)*VLOOKUP($F$215,Regional!$A$2:$B$7,2,FALSE)</f>
        <v>3437.8144025198744</v>
      </c>
      <c r="G232" s="1">
        <f>VLOOKUP($B232,Valores!$A$2:$G$300,6,FALSE)*VLOOKUP(VLOOKUP($B232,Indices_Poder!$B$5:$E$250,3,FALSE),Indices_Poder!$G$6:$N$27,4,FALSE)*VLOOKUP($G$215,Regional!$A$2:$B$7,2,FALSE)</f>
        <v>3628.2349104798182</v>
      </c>
      <c r="H232" s="1">
        <f>VLOOKUP($B232,Valores!$A$2:$G$300,6,FALSE)*VLOOKUP(VLOOKUP($B232,Indices_Poder!$B$5:$E$250,3,FALSE),Indices_Poder!$G$6:$N$27,4,FALSE)*VLOOKUP($H$215,Regional!$A$2:$B$7,2,FALSE)</f>
        <v>3553.3385325809168</v>
      </c>
      <c r="I232" s="2">
        <f>VLOOKUP($B232,Valores!$A$2:$G$300,6,FALSE)*VLOOKUP(VLOOKUP($B232,Indices_Poder!$B$5:$E$250,3,FALSE),Indices_Poder!$G$6:$N$27,4,FALSE)*VLOOKUP($I$215,Regional!$A$2:$B$7,2,FALSE)</f>
        <v>3584.4275951049885</v>
      </c>
      <c r="J232" s="3">
        <f t="shared" si="104"/>
        <v>6223.994988839162</v>
      </c>
      <c r="K232" s="1">
        <f t="shared" si="105"/>
        <v>5981.7970603845815</v>
      </c>
      <c r="L232" s="1">
        <f t="shared" si="106"/>
        <v>6313.1287442348839</v>
      </c>
      <c r="M232" s="1">
        <f t="shared" si="107"/>
        <v>6182.8090466907952</v>
      </c>
      <c r="N232" s="2">
        <f t="shared" si="108"/>
        <v>6236.9040154826798</v>
      </c>
      <c r="O232" s="14">
        <f>VLOOKUP(B232,Valores!$A$2:$O$300,14,FALSE)</f>
        <v>3.1300000000000001E-2</v>
      </c>
      <c r="P232" s="14" t="str">
        <f>VLOOKUP(B232,Valores!$A$2:$O$300,15,FALSE)</f>
        <v>COM</v>
      </c>
      <c r="Q232" s="5">
        <f t="shared" si="119"/>
        <v>0</v>
      </c>
      <c r="R232" s="5">
        <f t="shared" si="120"/>
        <v>0</v>
      </c>
      <c r="S232" s="5">
        <f t="shared" si="121"/>
        <v>0</v>
      </c>
      <c r="T232" s="5">
        <f t="shared" si="122"/>
        <v>0</v>
      </c>
      <c r="U232" s="5">
        <f t="shared" si="123"/>
        <v>0</v>
      </c>
      <c r="W232" s="1">
        <f t="shared" si="109"/>
        <v>6223.994988839162</v>
      </c>
      <c r="X232" s="7">
        <f t="shared" si="110"/>
        <v>194.81104315066577</v>
      </c>
      <c r="Z232" s="1">
        <f t="shared" si="111"/>
        <v>5981.7970603845815</v>
      </c>
      <c r="AA232" s="7">
        <f t="shared" si="112"/>
        <v>187.23024799003741</v>
      </c>
      <c r="AC232" s="1">
        <f t="shared" si="113"/>
        <v>6313.1287442348839</v>
      </c>
      <c r="AD232" s="7">
        <f t="shared" si="114"/>
        <v>197.60092969455187</v>
      </c>
      <c r="AF232" s="1">
        <f t="shared" si="115"/>
        <v>6182.8090466907952</v>
      </c>
      <c r="AG232" s="7">
        <f t="shared" si="116"/>
        <v>193.52192316142191</v>
      </c>
      <c r="AI232" s="1">
        <f t="shared" si="117"/>
        <v>6236.9040154826798</v>
      </c>
      <c r="AJ232" s="7">
        <f t="shared" si="118"/>
        <v>195.21509568460789</v>
      </c>
    </row>
    <row r="233" spans="1:36" x14ac:dyDescent="0.2">
      <c r="A233" s="5">
        <v>23</v>
      </c>
      <c r="B233" s="6" t="s">
        <v>593</v>
      </c>
      <c r="C233" s="6" t="str">
        <f>VLOOKUP(B233,Valores!$A$2:$F$300,5,FALSE)</f>
        <v>m³</v>
      </c>
      <c r="D233" s="6">
        <v>51.04</v>
      </c>
      <c r="E233" s="3">
        <f>VLOOKUP($B233,Valores!$A$2:$G$300,6,FALSE)*VLOOKUP(VLOOKUP($B233,Indices_Poder!$B$5:$E$250,3,FALSE),Indices_Poder!$G$6:$N$27,4,FALSE)*VLOOKUP($E$215,Regional!$A$2:$B$7,2,FALSE)</f>
        <v>3577.0086142753808</v>
      </c>
      <c r="F233" s="1">
        <f>VLOOKUP($B233,Valores!$A$2:$G$300,6,FALSE)*VLOOKUP(VLOOKUP($B233,Indices_Poder!$B$5:$E$250,3,FALSE),Indices_Poder!$G$6:$N$27,4,FALSE)*VLOOKUP($F$215,Regional!$A$2:$B$7,2,FALSE)</f>
        <v>3437.8144025198744</v>
      </c>
      <c r="G233" s="1">
        <f>VLOOKUP($B233,Valores!$A$2:$G$300,6,FALSE)*VLOOKUP(VLOOKUP($B233,Indices_Poder!$B$5:$E$250,3,FALSE),Indices_Poder!$G$6:$N$27,4,FALSE)*VLOOKUP($G$215,Regional!$A$2:$B$7,2,FALSE)</f>
        <v>3628.2349104798182</v>
      </c>
      <c r="H233" s="1">
        <f>VLOOKUP($B233,Valores!$A$2:$G$300,6,FALSE)*VLOOKUP(VLOOKUP($B233,Indices_Poder!$B$5:$E$250,3,FALSE),Indices_Poder!$G$6:$N$27,4,FALSE)*VLOOKUP($H$215,Regional!$A$2:$B$7,2,FALSE)</f>
        <v>3553.3385325809168</v>
      </c>
      <c r="I233" s="2">
        <f>VLOOKUP($B233,Valores!$A$2:$G$300,6,FALSE)*VLOOKUP(VLOOKUP($B233,Indices_Poder!$B$5:$E$250,3,FALSE),Indices_Poder!$G$6:$N$27,4,FALSE)*VLOOKUP($I$215,Regional!$A$2:$B$7,2,FALSE)</f>
        <v>3584.4275951049885</v>
      </c>
      <c r="J233" s="3">
        <f t="shared" si="104"/>
        <v>182570.51967261542</v>
      </c>
      <c r="K233" s="1">
        <f t="shared" si="105"/>
        <v>175466.04710461438</v>
      </c>
      <c r="L233" s="1">
        <f t="shared" si="106"/>
        <v>185185.10983088991</v>
      </c>
      <c r="M233" s="1">
        <f t="shared" si="107"/>
        <v>181362.39870292999</v>
      </c>
      <c r="N233" s="2">
        <f t="shared" si="108"/>
        <v>182949.18445415862</v>
      </c>
      <c r="O233" s="14">
        <f>VLOOKUP(B233,Valores!$A$2:$O$300,14,FALSE)</f>
        <v>3.1300000000000001E-2</v>
      </c>
      <c r="P233" s="14" t="str">
        <f>VLOOKUP(B233,Valores!$A$2:$O$300,15,FALSE)</f>
        <v>COM</v>
      </c>
      <c r="Q233" s="5">
        <f t="shared" si="119"/>
        <v>0</v>
      </c>
      <c r="R233" s="5">
        <f t="shared" si="120"/>
        <v>0</v>
      </c>
      <c r="S233" s="5">
        <f t="shared" si="121"/>
        <v>0</v>
      </c>
      <c r="T233" s="5">
        <f t="shared" si="122"/>
        <v>0</v>
      </c>
      <c r="U233" s="5">
        <f t="shared" si="123"/>
        <v>0</v>
      </c>
      <c r="W233" s="1">
        <f t="shared" si="109"/>
        <v>182570.51967261542</v>
      </c>
      <c r="X233" s="7">
        <f t="shared" si="110"/>
        <v>5714.4572657528633</v>
      </c>
      <c r="Z233" s="1">
        <f t="shared" si="111"/>
        <v>175466.04710461438</v>
      </c>
      <c r="AA233" s="7">
        <f t="shared" si="112"/>
        <v>5492.0872743744303</v>
      </c>
      <c r="AC233" s="1">
        <f t="shared" si="113"/>
        <v>185185.10983088991</v>
      </c>
      <c r="AD233" s="7">
        <f t="shared" si="114"/>
        <v>5796.2939377068542</v>
      </c>
      <c r="AF233" s="1">
        <f t="shared" si="115"/>
        <v>181362.39870292999</v>
      </c>
      <c r="AG233" s="7">
        <f t="shared" si="116"/>
        <v>5676.6430794017087</v>
      </c>
      <c r="AI233" s="1">
        <f t="shared" si="117"/>
        <v>182949.18445415862</v>
      </c>
      <c r="AJ233" s="7">
        <f t="shared" si="118"/>
        <v>5726.3094734151646</v>
      </c>
    </row>
    <row r="234" spans="1:36" x14ac:dyDescent="0.2">
      <c r="A234" s="5">
        <v>24</v>
      </c>
      <c r="B234" s="6" t="s">
        <v>26</v>
      </c>
      <c r="C234" s="6" t="str">
        <f>VLOOKUP(B234,Valores!$A$2:$F$300,5,FALSE)</f>
        <v>unid.</v>
      </c>
      <c r="D234" s="6">
        <v>1</v>
      </c>
      <c r="E234" s="3">
        <f>VLOOKUP($B234,Valores!$A$2:$G$300,6,FALSE)*VLOOKUP(VLOOKUP($B234,Indices_Poder!$B$5:$E$250,3,FALSE),Indices_Poder!$G$6:$N$27,4,FALSE)*VLOOKUP($E$215,Regional!$A$2:$B$7,2,FALSE)</f>
        <v>35004.213271464112</v>
      </c>
      <c r="F234" s="1">
        <f>VLOOKUP($B234,Valores!$A$2:$G$300,6,FALSE)*VLOOKUP(VLOOKUP($B234,Indices_Poder!$B$5:$E$250,3,FALSE),Indices_Poder!$G$6:$N$27,4,FALSE)*VLOOKUP($F$215,Regional!$A$2:$B$7,2,FALSE)</f>
        <v>33642.074009344913</v>
      </c>
      <c r="G234" s="1">
        <f>VLOOKUP($B234,Valores!$A$2:$G$300,6,FALSE)*VLOOKUP(VLOOKUP($B234,Indices_Poder!$B$5:$E$250,3,FALSE),Indices_Poder!$G$6:$N$27,4,FALSE)*VLOOKUP($G$215,Regional!$A$2:$B$7,2,FALSE)</f>
        <v>35505.50817757396</v>
      </c>
      <c r="H234" s="1">
        <f>VLOOKUP($B234,Valores!$A$2:$G$300,6,FALSE)*VLOOKUP(VLOOKUP($B234,Indices_Poder!$B$5:$E$250,3,FALSE),Indices_Poder!$G$6:$N$27,4,FALSE)*VLOOKUP($H$215,Regional!$A$2:$B$7,2,FALSE)</f>
        <v>34772.580452778864</v>
      </c>
      <c r="I234" s="2">
        <f>VLOOKUP($B234,Valores!$A$2:$G$300,6,FALSE)*VLOOKUP(VLOOKUP($B234,Indices_Poder!$B$5:$E$250,3,FALSE),Indices_Poder!$G$6:$N$27,4,FALSE)*VLOOKUP($I$215,Regional!$A$2:$B$7,2,FALSE)</f>
        <v>35076.814602693812</v>
      </c>
      <c r="J234" s="3">
        <f t="shared" si="104"/>
        <v>35004.213271464112</v>
      </c>
      <c r="K234" s="1">
        <f t="shared" si="105"/>
        <v>33642.074009344913</v>
      </c>
      <c r="L234" s="1">
        <f t="shared" si="106"/>
        <v>35505.50817757396</v>
      </c>
      <c r="M234" s="1">
        <f t="shared" si="107"/>
        <v>34772.580452778864</v>
      </c>
      <c r="N234" s="2">
        <f t="shared" si="108"/>
        <v>35076.814602693812</v>
      </c>
      <c r="O234" s="14">
        <f>VLOOKUP(B234,Valores!$A$2:$O$300,14,FALSE)</f>
        <v>6.6699999999999995E-2</v>
      </c>
      <c r="P234" s="14" t="str">
        <f>VLOOKUP(B234,Valores!$A$2:$O$300,15,FALSE)</f>
        <v>UAR</v>
      </c>
      <c r="Q234" s="5">
        <f t="shared" si="119"/>
        <v>16783.0825772153</v>
      </c>
      <c r="R234" s="5">
        <f t="shared" si="120"/>
        <v>16129.99274655625</v>
      </c>
      <c r="S234" s="5">
        <f t="shared" si="121"/>
        <v>17023.432895605038</v>
      </c>
      <c r="T234" s="5">
        <f t="shared" si="122"/>
        <v>16672.024154235201</v>
      </c>
      <c r="U234" s="5">
        <f t="shared" si="123"/>
        <v>16817.891933671741</v>
      </c>
      <c r="W234" s="1">
        <f t="shared" si="109"/>
        <v>51787.295848679409</v>
      </c>
      <c r="X234" s="7">
        <f t="shared" si="110"/>
        <v>3454.2126331069162</v>
      </c>
      <c r="Z234" s="1">
        <f t="shared" si="111"/>
        <v>49772.066755901164</v>
      </c>
      <c r="AA234" s="7">
        <f t="shared" si="112"/>
        <v>3319.7968526186073</v>
      </c>
      <c r="AC234" s="1">
        <f t="shared" si="113"/>
        <v>52528.941073178998</v>
      </c>
      <c r="AD234" s="7">
        <f t="shared" si="114"/>
        <v>3503.680369581039</v>
      </c>
      <c r="AF234" s="1">
        <f t="shared" si="115"/>
        <v>51444.604607014066</v>
      </c>
      <c r="AG234" s="7">
        <f t="shared" si="116"/>
        <v>3431.3551272878381</v>
      </c>
      <c r="AI234" s="1">
        <f t="shared" si="117"/>
        <v>51894.706536365557</v>
      </c>
      <c r="AJ234" s="7">
        <f t="shared" si="118"/>
        <v>3461.3769259755823</v>
      </c>
    </row>
    <row r="235" spans="1:36" x14ac:dyDescent="0.2">
      <c r="A235" s="5">
        <v>25</v>
      </c>
      <c r="B235" s="6" t="s">
        <v>24</v>
      </c>
      <c r="C235" s="6" t="str">
        <f>VLOOKUP(B235,Valores!$A$2:$F$300,5,FALSE)</f>
        <v>unid.</v>
      </c>
      <c r="D235" s="6">
        <v>1</v>
      </c>
      <c r="E235" s="3">
        <f>VLOOKUP($B235,Valores!$A$2:$G$300,6,FALSE)*VLOOKUP(VLOOKUP($B235,Indices_Poder!$B$5:$E$250,3,FALSE),Indices_Poder!$G$6:$N$27,4,FALSE)*VLOOKUP($E$215,Regional!$A$2:$B$7,2,FALSE)</f>
        <v>35004.213271464112</v>
      </c>
      <c r="F235" s="1">
        <f>VLOOKUP($B235,Valores!$A$2:$G$300,6,FALSE)*VLOOKUP(VLOOKUP($B235,Indices_Poder!$B$5:$E$250,3,FALSE),Indices_Poder!$G$6:$N$27,4,FALSE)*VLOOKUP($F$215,Regional!$A$2:$B$7,2,FALSE)</f>
        <v>33642.074009344913</v>
      </c>
      <c r="G235" s="1">
        <f>VLOOKUP($B235,Valores!$A$2:$G$300,6,FALSE)*VLOOKUP(VLOOKUP($B235,Indices_Poder!$B$5:$E$250,3,FALSE),Indices_Poder!$G$6:$N$27,4,FALSE)*VLOOKUP($G$215,Regional!$A$2:$B$7,2,FALSE)</f>
        <v>35505.50817757396</v>
      </c>
      <c r="H235" s="1">
        <f>VLOOKUP($B235,Valores!$A$2:$G$300,6,FALSE)*VLOOKUP(VLOOKUP($B235,Indices_Poder!$B$5:$E$250,3,FALSE),Indices_Poder!$G$6:$N$27,4,FALSE)*VLOOKUP($H$215,Regional!$A$2:$B$7,2,FALSE)</f>
        <v>34772.580452778864</v>
      </c>
      <c r="I235" s="2">
        <f>VLOOKUP($B235,Valores!$A$2:$G$300,6,FALSE)*VLOOKUP(VLOOKUP($B235,Indices_Poder!$B$5:$E$250,3,FALSE),Indices_Poder!$G$6:$N$27,4,FALSE)*VLOOKUP($I$215,Regional!$A$2:$B$7,2,FALSE)</f>
        <v>35076.814602693812</v>
      </c>
      <c r="J235" s="3">
        <f t="shared" si="104"/>
        <v>35004.213271464112</v>
      </c>
      <c r="K235" s="1">
        <f t="shared" si="105"/>
        <v>33642.074009344913</v>
      </c>
      <c r="L235" s="1">
        <f t="shared" si="106"/>
        <v>35505.50817757396</v>
      </c>
      <c r="M235" s="1">
        <f t="shared" si="107"/>
        <v>34772.580452778864</v>
      </c>
      <c r="N235" s="2">
        <f t="shared" si="108"/>
        <v>35076.814602693812</v>
      </c>
      <c r="O235" s="14">
        <f>VLOOKUP(B235,Valores!$A$2:$O$300,14,FALSE)</f>
        <v>6.6699999999999995E-2</v>
      </c>
      <c r="P235" s="14" t="str">
        <f>VLOOKUP(B235,Valores!$A$2:$O$300,15,FALSE)</f>
        <v>UAR</v>
      </c>
      <c r="Q235" s="5">
        <f t="shared" si="119"/>
        <v>16783.0825772153</v>
      </c>
      <c r="R235" s="5">
        <f t="shared" si="120"/>
        <v>16129.99274655625</v>
      </c>
      <c r="S235" s="5">
        <f t="shared" si="121"/>
        <v>17023.432895605038</v>
      </c>
      <c r="T235" s="5">
        <f t="shared" si="122"/>
        <v>16672.024154235201</v>
      </c>
      <c r="U235" s="5">
        <f t="shared" si="123"/>
        <v>16817.891933671741</v>
      </c>
      <c r="W235" s="1">
        <f t="shared" si="109"/>
        <v>51787.295848679409</v>
      </c>
      <c r="X235" s="7">
        <f t="shared" si="110"/>
        <v>3454.2126331069162</v>
      </c>
      <c r="Z235" s="1">
        <f t="shared" si="111"/>
        <v>49772.066755901164</v>
      </c>
      <c r="AA235" s="7">
        <f t="shared" si="112"/>
        <v>3319.7968526186073</v>
      </c>
      <c r="AC235" s="1">
        <f t="shared" si="113"/>
        <v>52528.941073178998</v>
      </c>
      <c r="AD235" s="7">
        <f t="shared" si="114"/>
        <v>3503.680369581039</v>
      </c>
      <c r="AF235" s="1">
        <f t="shared" si="115"/>
        <v>51444.604607014066</v>
      </c>
      <c r="AG235" s="7">
        <f t="shared" si="116"/>
        <v>3431.3551272878381</v>
      </c>
      <c r="AI235" s="1">
        <f t="shared" si="117"/>
        <v>51894.706536365557</v>
      </c>
      <c r="AJ235" s="7">
        <f t="shared" si="118"/>
        <v>3461.3769259755823</v>
      </c>
    </row>
    <row r="236" spans="1:36" x14ac:dyDescent="0.2">
      <c r="A236" s="5">
        <v>26</v>
      </c>
      <c r="B236" s="6" t="s">
        <v>25</v>
      </c>
      <c r="C236" s="6" t="str">
        <f>VLOOKUP(B236,Valores!$A$2:$F$300,5,FALSE)</f>
        <v>unid.</v>
      </c>
      <c r="D236" s="6">
        <v>1</v>
      </c>
      <c r="E236" s="3">
        <f>VLOOKUP($B236,Valores!$A$2:$G$300,6,FALSE)*VLOOKUP(VLOOKUP($B236,Indices_Poder!$B$5:$E$250,3,FALSE),Indices_Poder!$G$6:$N$27,4,FALSE)*VLOOKUP($E$215,Regional!$A$2:$B$7,2,FALSE)</f>
        <v>35004.213271464112</v>
      </c>
      <c r="F236" s="1">
        <f>VLOOKUP($B236,Valores!$A$2:$G$300,6,FALSE)*VLOOKUP(VLOOKUP($B236,Indices_Poder!$B$5:$E$250,3,FALSE),Indices_Poder!$G$6:$N$27,4,FALSE)*VLOOKUP($F$215,Regional!$A$2:$B$7,2,FALSE)</f>
        <v>33642.074009344913</v>
      </c>
      <c r="G236" s="1">
        <f>VLOOKUP($B236,Valores!$A$2:$G$300,6,FALSE)*VLOOKUP(VLOOKUP($B236,Indices_Poder!$B$5:$E$250,3,FALSE),Indices_Poder!$G$6:$N$27,4,FALSE)*VLOOKUP($G$215,Regional!$A$2:$B$7,2,FALSE)</f>
        <v>35505.50817757396</v>
      </c>
      <c r="H236" s="1">
        <f>VLOOKUP($B236,Valores!$A$2:$G$300,6,FALSE)*VLOOKUP(VLOOKUP($B236,Indices_Poder!$B$5:$E$250,3,FALSE),Indices_Poder!$G$6:$N$27,4,FALSE)*VLOOKUP($H$215,Regional!$A$2:$B$7,2,FALSE)</f>
        <v>34772.580452778864</v>
      </c>
      <c r="I236" s="2">
        <f>VLOOKUP($B236,Valores!$A$2:$G$300,6,FALSE)*VLOOKUP(VLOOKUP($B236,Indices_Poder!$B$5:$E$250,3,FALSE),Indices_Poder!$G$6:$N$27,4,FALSE)*VLOOKUP($I$215,Regional!$A$2:$B$7,2,FALSE)</f>
        <v>35076.814602693812</v>
      </c>
      <c r="J236" s="3">
        <f t="shared" si="104"/>
        <v>35004.213271464112</v>
      </c>
      <c r="K236" s="1">
        <f t="shared" si="105"/>
        <v>33642.074009344913</v>
      </c>
      <c r="L236" s="1">
        <f t="shared" si="106"/>
        <v>35505.50817757396</v>
      </c>
      <c r="M236" s="1">
        <f t="shared" si="107"/>
        <v>34772.580452778864</v>
      </c>
      <c r="N236" s="2">
        <f t="shared" si="108"/>
        <v>35076.814602693812</v>
      </c>
      <c r="O236" s="14">
        <f>VLOOKUP(B236,Valores!$A$2:$O$300,14,FALSE)</f>
        <v>6.6699999999999995E-2</v>
      </c>
      <c r="P236" s="14" t="str">
        <f>VLOOKUP(B236,Valores!$A$2:$O$300,15,FALSE)</f>
        <v>UAR</v>
      </c>
      <c r="Q236" s="5">
        <f t="shared" si="119"/>
        <v>16783.0825772153</v>
      </c>
      <c r="R236" s="5">
        <f t="shared" si="120"/>
        <v>16129.99274655625</v>
      </c>
      <c r="S236" s="5">
        <f t="shared" si="121"/>
        <v>17023.432895605038</v>
      </c>
      <c r="T236" s="5">
        <f t="shared" si="122"/>
        <v>16672.024154235201</v>
      </c>
      <c r="U236" s="5">
        <f t="shared" si="123"/>
        <v>16817.891933671741</v>
      </c>
      <c r="W236" s="1">
        <f t="shared" si="109"/>
        <v>51787.295848679409</v>
      </c>
      <c r="X236" s="7">
        <f t="shared" si="110"/>
        <v>3454.2126331069162</v>
      </c>
      <c r="Z236" s="1">
        <f t="shared" si="111"/>
        <v>49772.066755901164</v>
      </c>
      <c r="AA236" s="7">
        <f t="shared" si="112"/>
        <v>3319.7968526186073</v>
      </c>
      <c r="AC236" s="1">
        <f t="shared" si="113"/>
        <v>52528.941073178998</v>
      </c>
      <c r="AD236" s="7">
        <f t="shared" si="114"/>
        <v>3503.680369581039</v>
      </c>
      <c r="AF236" s="1">
        <f t="shared" si="115"/>
        <v>51444.604607014066</v>
      </c>
      <c r="AG236" s="7">
        <f t="shared" si="116"/>
        <v>3431.3551272878381</v>
      </c>
      <c r="AI236" s="1">
        <f t="shared" si="117"/>
        <v>51894.706536365557</v>
      </c>
      <c r="AJ236" s="7">
        <f t="shared" si="118"/>
        <v>3461.3769259755823</v>
      </c>
    </row>
    <row r="237" spans="1:36" x14ac:dyDescent="0.2">
      <c r="A237" s="24">
        <v>27</v>
      </c>
      <c r="B237" s="6" t="s">
        <v>503</v>
      </c>
      <c r="C237" s="6" t="str">
        <f>VLOOKUP(B237,Valores!$A$2:$F$300,5,FALSE)</f>
        <v>unid.</v>
      </c>
      <c r="D237" s="6">
        <v>1</v>
      </c>
      <c r="E237" s="3">
        <f>VLOOKUP($B237,Valores!$A$2:$G$300,6,FALSE)*VLOOKUP(VLOOKUP($B237,Indices_Poder!$B$5:$E$250,3,FALSE),Indices_Poder!$G$6:$N$27,4,FALSE)*VLOOKUP($E$215,Regional!$A$2:$B$7,2,FALSE)</f>
        <v>35004.213271464112</v>
      </c>
      <c r="F237" s="1">
        <f>VLOOKUP($B237,Valores!$A$2:$G$300,6,FALSE)*VLOOKUP(VLOOKUP($B237,Indices_Poder!$B$5:$E$250,3,FALSE),Indices_Poder!$G$6:$N$27,4,FALSE)*VLOOKUP($F$215,Regional!$A$2:$B$7,2,FALSE)</f>
        <v>33642.074009344913</v>
      </c>
      <c r="G237" s="1">
        <f>VLOOKUP($B237,Valores!$A$2:$G$300,6,FALSE)*VLOOKUP(VLOOKUP($B237,Indices_Poder!$B$5:$E$250,3,FALSE),Indices_Poder!$G$6:$N$27,4,FALSE)*VLOOKUP($G$215,Regional!$A$2:$B$7,2,FALSE)</f>
        <v>35505.50817757396</v>
      </c>
      <c r="H237" s="1">
        <f>VLOOKUP($B237,Valores!$A$2:$G$300,6,FALSE)*VLOOKUP(VLOOKUP($B237,Indices_Poder!$B$5:$E$250,3,FALSE),Indices_Poder!$G$6:$N$27,4,FALSE)*VLOOKUP($H$215,Regional!$A$2:$B$7,2,FALSE)</f>
        <v>34772.580452778864</v>
      </c>
      <c r="I237" s="2">
        <f>VLOOKUP($B237,Valores!$A$2:$G$300,6,FALSE)*VLOOKUP(VLOOKUP($B237,Indices_Poder!$B$5:$E$250,3,FALSE),Indices_Poder!$G$6:$N$27,4,FALSE)*VLOOKUP($I$215,Regional!$A$2:$B$7,2,FALSE)</f>
        <v>35076.814602693812</v>
      </c>
      <c r="J237" s="28">
        <f t="shared" si="104"/>
        <v>35004.213271464112</v>
      </c>
      <c r="K237" s="29">
        <f t="shared" si="105"/>
        <v>33642.074009344913</v>
      </c>
      <c r="L237" s="29">
        <f t="shared" si="106"/>
        <v>35505.50817757396</v>
      </c>
      <c r="M237" s="29">
        <f t="shared" si="107"/>
        <v>34772.580452778864</v>
      </c>
      <c r="N237" s="38">
        <f t="shared" si="108"/>
        <v>35076.814602693812</v>
      </c>
      <c r="O237" s="14">
        <f>VLOOKUP(B237,Valores!$A$2:$O$300,14,FALSE)</f>
        <v>6.6699999999999995E-2</v>
      </c>
      <c r="P237" s="14" t="str">
        <f>VLOOKUP(B237,Valores!$A$2:$O$300,15,FALSE)</f>
        <v>UAR</v>
      </c>
      <c r="Q237" s="5">
        <f t="shared" si="119"/>
        <v>16783.0825772153</v>
      </c>
      <c r="R237" s="5">
        <f t="shared" si="120"/>
        <v>16129.99274655625</v>
      </c>
      <c r="S237" s="5">
        <f t="shared" si="121"/>
        <v>17023.432895605038</v>
      </c>
      <c r="T237" s="5">
        <f t="shared" si="122"/>
        <v>16672.024154235201</v>
      </c>
      <c r="U237" s="5">
        <f t="shared" si="123"/>
        <v>16817.891933671741</v>
      </c>
      <c r="W237" s="1">
        <f t="shared" si="109"/>
        <v>51787.295848679409</v>
      </c>
      <c r="X237" s="7">
        <f t="shared" si="110"/>
        <v>3454.2126331069162</v>
      </c>
      <c r="Z237" s="1">
        <f t="shared" si="111"/>
        <v>49772.066755901164</v>
      </c>
      <c r="AA237" s="7">
        <f t="shared" si="112"/>
        <v>3319.7968526186073</v>
      </c>
      <c r="AC237" s="1">
        <f t="shared" si="113"/>
        <v>52528.941073178998</v>
      </c>
      <c r="AD237" s="7">
        <f t="shared" si="114"/>
        <v>3503.680369581039</v>
      </c>
      <c r="AF237" s="1">
        <f t="shared" si="115"/>
        <v>51444.604607014066</v>
      </c>
      <c r="AG237" s="7">
        <f t="shared" si="116"/>
        <v>3431.3551272878381</v>
      </c>
      <c r="AI237" s="1">
        <f t="shared" si="117"/>
        <v>51894.706536365557</v>
      </c>
      <c r="AJ237" s="7">
        <f t="shared" si="118"/>
        <v>3461.3769259755823</v>
      </c>
    </row>
    <row r="238" spans="1:36" x14ac:dyDescent="0.2">
      <c r="A238" s="44"/>
      <c r="B238" s="45" t="s">
        <v>38</v>
      </c>
      <c r="C238" s="45"/>
      <c r="D238" s="45"/>
      <c r="E238" s="48"/>
      <c r="F238" s="46"/>
      <c r="G238" s="46"/>
      <c r="H238" s="46"/>
      <c r="I238" s="47"/>
      <c r="J238" s="48">
        <f>SUM(J216:J237)</f>
        <v>2539245.1256781705</v>
      </c>
      <c r="K238" s="46">
        <f>SUM(K216:K237)</f>
        <v>2440434.0067135086</v>
      </c>
      <c r="L238" s="46">
        <f>SUM(L216:L237)</f>
        <v>2575609.6237743017</v>
      </c>
      <c r="M238" s="46">
        <f>SUM(M216:M237)</f>
        <v>2522442.2196613373</v>
      </c>
      <c r="N238" s="47">
        <f>SUM(N216:N237)</f>
        <v>2544511.7081610593</v>
      </c>
      <c r="Q238" s="3">
        <f>SUMIF($O216:$O237,"&lt;&gt;Rateio",X216:X237)</f>
        <v>105254.05553473896</v>
      </c>
      <c r="R238" s="3">
        <f>SUMIF($O216:$O237,"&lt;&gt;Rateio",AA216:AA237)</f>
        <v>101158.24339837479</v>
      </c>
      <c r="S238" s="3">
        <f>SUMIF($O216:$O237,"&lt;&gt;Rateio",AD216:AD237)</f>
        <v>106761.39756461918</v>
      </c>
      <c r="T238" s="3">
        <f>SUMIF($O216:$O237,"&lt;&gt;Rateio",AG216:AG237)</f>
        <v>104557.55956231155</v>
      </c>
      <c r="U238" s="3">
        <f>SUMIF($O216:$O237,"&lt;&gt;Rateio",AJ216:AJ237)</f>
        <v>105472.3602425147</v>
      </c>
      <c r="W238" s="36"/>
      <c r="X238" s="215"/>
      <c r="Z238" s="36"/>
      <c r="AA238" s="215"/>
      <c r="AC238" s="36"/>
      <c r="AD238" s="215"/>
      <c r="AF238" s="36"/>
      <c r="AG238" s="215"/>
      <c r="AI238" s="36"/>
      <c r="AJ238" s="215"/>
    </row>
    <row r="239" spans="1:36" ht="12.75" hidden="1" customHeight="1" x14ac:dyDescent="0.2">
      <c r="A239" s="44"/>
      <c r="B239" s="45"/>
      <c r="C239" s="45"/>
      <c r="D239" s="45"/>
      <c r="E239" s="92" t="s">
        <v>30</v>
      </c>
      <c r="F239" s="92" t="s">
        <v>31</v>
      </c>
      <c r="G239" s="92" t="s">
        <v>32</v>
      </c>
      <c r="H239" s="92" t="s">
        <v>33</v>
      </c>
      <c r="I239" s="92" t="s">
        <v>34</v>
      </c>
      <c r="J239" s="46"/>
      <c r="K239" s="46"/>
      <c r="L239" s="46"/>
      <c r="M239" s="46"/>
      <c r="N239" s="46"/>
      <c r="Q239" s="5"/>
      <c r="R239" s="5"/>
      <c r="S239" s="5"/>
      <c r="T239" s="5"/>
      <c r="U239" s="5"/>
      <c r="X239" s="7"/>
      <c r="AA239" s="7"/>
      <c r="AD239" s="7"/>
      <c r="AG239" s="7"/>
      <c r="AJ239" s="7"/>
    </row>
    <row r="240" spans="1:36" ht="12.75" hidden="1" customHeight="1" x14ac:dyDescent="0.2">
      <c r="A240" s="30"/>
      <c r="B240" s="123" t="s">
        <v>215</v>
      </c>
      <c r="C240" s="31"/>
      <c r="D240" s="31"/>
      <c r="E240" s="33" t="e">
        <f>(SUMIF(#REF!,"Obras civis",J$216:J$237)+#REF!)*3.98%</f>
        <v>#REF!</v>
      </c>
      <c r="F240" s="33" t="e">
        <f>(SUMIF(#REF!,"Obras civis",K$216:K$237)+#REF!)*3.98%</f>
        <v>#REF!</v>
      </c>
      <c r="G240" s="33" t="e">
        <f>(SUMIF(#REF!,"Obras civis",L$216:L$237)+#REF!)*3.98%</f>
        <v>#REF!</v>
      </c>
      <c r="H240" s="33" t="e">
        <f>(SUMIF(#REF!,"Obras civis",M$216:M$237)+#REF!)*3.98%</f>
        <v>#REF!</v>
      </c>
      <c r="I240" s="33" t="e">
        <f>(SUMIF(#REF!,"Obras civis",N$216:N$237)+#REF!)*3.98%</f>
        <v>#REF!</v>
      </c>
      <c r="J240" s="33"/>
      <c r="K240" s="33"/>
      <c r="L240" s="33"/>
      <c r="M240" s="33"/>
      <c r="N240" s="33"/>
      <c r="Q240" s="5"/>
      <c r="R240" s="5"/>
      <c r="S240" s="5"/>
      <c r="T240" s="5"/>
      <c r="U240" s="5"/>
      <c r="X240" s="7"/>
      <c r="AA240" s="7"/>
      <c r="AD240" s="7"/>
      <c r="AG240" s="7"/>
      <c r="AJ240" s="7"/>
    </row>
    <row r="241" spans="1:36" ht="12.75" hidden="1" customHeight="1" x14ac:dyDescent="0.2">
      <c r="A241" s="30"/>
      <c r="B241" s="31" t="s">
        <v>141</v>
      </c>
      <c r="C241" s="41"/>
      <c r="D241" s="41"/>
      <c r="E241" s="35" t="e">
        <f>J238+#REF!+E240</f>
        <v>#REF!</v>
      </c>
      <c r="F241" s="35" t="e">
        <f>K238+#REF!+F240</f>
        <v>#REF!</v>
      </c>
      <c r="G241" s="35" t="e">
        <f>L238+#REF!+G240</f>
        <v>#REF!</v>
      </c>
      <c r="H241" s="35" t="e">
        <f>M238+#REF!+H240</f>
        <v>#REF!</v>
      </c>
      <c r="I241" s="35" t="e">
        <f>N238+#REF!+I240</f>
        <v>#REF!</v>
      </c>
      <c r="J241" s="35"/>
      <c r="K241" s="35"/>
      <c r="L241" s="35"/>
      <c r="M241" s="35"/>
      <c r="N241" s="35"/>
      <c r="Q241" s="5"/>
      <c r="R241" s="5"/>
      <c r="S241" s="5"/>
      <c r="T241" s="5"/>
      <c r="U241" s="5"/>
      <c r="X241" s="7"/>
      <c r="AA241" s="7"/>
      <c r="AD241" s="7"/>
      <c r="AG241" s="7"/>
      <c r="AJ241" s="7"/>
    </row>
    <row r="242" spans="1:36" ht="12.75" hidden="1" customHeight="1" x14ac:dyDescent="0.2">
      <c r="A242" s="30"/>
      <c r="B242" s="31" t="s">
        <v>209</v>
      </c>
      <c r="C242" s="31"/>
      <c r="D242" s="31"/>
      <c r="E242" s="33" t="e">
        <f>E241*2.7%</f>
        <v>#REF!</v>
      </c>
      <c r="F242" s="33" t="e">
        <f>F241*2.7%</f>
        <v>#REF!</v>
      </c>
      <c r="G242" s="33" t="e">
        <f>G241*2.7%</f>
        <v>#REF!</v>
      </c>
      <c r="H242" s="33" t="e">
        <f>H241*2.7%</f>
        <v>#REF!</v>
      </c>
      <c r="I242" s="33" t="e">
        <f>I241*2.7%</f>
        <v>#REF!</v>
      </c>
      <c r="J242" s="33"/>
      <c r="K242" s="33"/>
      <c r="L242" s="33"/>
      <c r="M242" s="33"/>
      <c r="N242" s="33"/>
      <c r="Q242" s="5"/>
      <c r="R242" s="5"/>
      <c r="S242" s="5"/>
      <c r="T242" s="5"/>
      <c r="U242" s="5"/>
      <c r="X242" s="7"/>
      <c r="AA242" s="7"/>
      <c r="AD242" s="7"/>
      <c r="AG242" s="7"/>
      <c r="AJ242" s="7"/>
    </row>
    <row r="243" spans="1:36" ht="12.75" hidden="1" customHeight="1" x14ac:dyDescent="0.2">
      <c r="A243" s="30"/>
      <c r="B243" s="31" t="s">
        <v>210</v>
      </c>
      <c r="C243" s="41"/>
      <c r="D243" s="41"/>
      <c r="E243" s="35" t="e">
        <f>E241*1.4%</f>
        <v>#REF!</v>
      </c>
      <c r="F243" s="35" t="e">
        <f>F241*1.4%</f>
        <v>#REF!</v>
      </c>
      <c r="G243" s="35" t="e">
        <f>G241*1.4%</f>
        <v>#REF!</v>
      </c>
      <c r="H243" s="35" t="e">
        <f>H241*1.4%</f>
        <v>#REF!</v>
      </c>
      <c r="I243" s="35" t="e">
        <f>I241*1.4%</f>
        <v>#REF!</v>
      </c>
      <c r="J243" s="35"/>
      <c r="K243" s="35"/>
      <c r="L243" s="35"/>
      <c r="M243" s="35"/>
      <c r="N243" s="35"/>
      <c r="Q243" s="5"/>
      <c r="R243" s="5"/>
      <c r="S243" s="5"/>
      <c r="T243" s="5"/>
      <c r="U243" s="5"/>
      <c r="X243" s="7"/>
      <c r="AA243" s="7"/>
      <c r="AD243" s="7"/>
      <c r="AG243" s="7"/>
      <c r="AJ243" s="7"/>
    </row>
    <row r="244" spans="1:36" ht="12.75" hidden="1" customHeight="1" x14ac:dyDescent="0.2">
      <c r="A244" s="119"/>
      <c r="B244" s="121" t="s">
        <v>213</v>
      </c>
      <c r="C244" s="121"/>
      <c r="D244" s="121"/>
      <c r="E244" s="120" t="e">
        <f>E241*3.99%</f>
        <v>#REF!</v>
      </c>
      <c r="F244" s="120" t="e">
        <f>F241*3.99%</f>
        <v>#REF!</v>
      </c>
      <c r="G244" s="120" t="e">
        <f>G241*3.99%</f>
        <v>#REF!</v>
      </c>
      <c r="H244" s="120" t="e">
        <f>H241*3.99%</f>
        <v>#REF!</v>
      </c>
      <c r="I244" s="120" t="e">
        <f>I241*3.99%</f>
        <v>#REF!</v>
      </c>
      <c r="J244" s="122"/>
      <c r="K244" s="120"/>
      <c r="L244" s="120"/>
      <c r="M244" s="120"/>
      <c r="N244" s="120"/>
      <c r="Q244" s="5"/>
      <c r="R244" s="5"/>
      <c r="S244" s="5"/>
      <c r="T244" s="5"/>
      <c r="U244" s="5"/>
      <c r="X244" s="7"/>
      <c r="AA244" s="7"/>
      <c r="AD244" s="7"/>
      <c r="AG244" s="7"/>
      <c r="AJ244" s="7"/>
    </row>
    <row r="245" spans="1:36" ht="12.75" hidden="1" customHeight="1" x14ac:dyDescent="0.2">
      <c r="A245" s="30"/>
      <c r="B245" s="43" t="s">
        <v>211</v>
      </c>
      <c r="C245" s="43"/>
      <c r="D245" s="43"/>
      <c r="E245" s="42" t="e">
        <f>E241*2.7%</f>
        <v>#REF!</v>
      </c>
      <c r="F245" s="42" t="e">
        <f>F241*2.7%</f>
        <v>#REF!</v>
      </c>
      <c r="G245" s="42" t="e">
        <f>G241*2.7%</f>
        <v>#REF!</v>
      </c>
      <c r="H245" s="42" t="e">
        <f>H241*2.7%</f>
        <v>#REF!</v>
      </c>
      <c r="I245" s="42" t="e">
        <f>I241*2.7%</f>
        <v>#REF!</v>
      </c>
      <c r="J245" s="42"/>
      <c r="K245" s="42"/>
      <c r="L245" s="42"/>
      <c r="M245" s="42"/>
      <c r="N245" s="42"/>
      <c r="Q245" s="5"/>
      <c r="R245" s="5"/>
      <c r="S245" s="5"/>
      <c r="T245" s="5"/>
      <c r="U245" s="5"/>
      <c r="X245" s="7"/>
      <c r="AA245" s="7"/>
      <c r="AD245" s="7"/>
      <c r="AG245" s="7"/>
      <c r="AJ245" s="7"/>
    </row>
    <row r="246" spans="1:36" ht="12.75" hidden="1" customHeight="1" x14ac:dyDescent="0.2">
      <c r="A246" s="30"/>
      <c r="B246" s="31" t="s">
        <v>142</v>
      </c>
      <c r="C246" s="31"/>
      <c r="D246" s="31"/>
      <c r="E246" s="33" t="e">
        <f>E241+E242+E243+E244+E245</f>
        <v>#REF!</v>
      </c>
      <c r="F246" s="33" t="e">
        <f>F241+F242+F243+F244+F245</f>
        <v>#REF!</v>
      </c>
      <c r="G246" s="33" t="e">
        <f>G241+G242+G243+G244+G245</f>
        <v>#REF!</v>
      </c>
      <c r="H246" s="33" t="e">
        <f>H241+H242+H243+H244+H245</f>
        <v>#REF!</v>
      </c>
      <c r="I246" s="33" t="e">
        <f>I241+I242+I243+I244+I245</f>
        <v>#REF!</v>
      </c>
      <c r="J246" s="33"/>
      <c r="K246" s="33"/>
      <c r="L246" s="33"/>
      <c r="M246" s="33"/>
      <c r="N246" s="33"/>
      <c r="Q246" s="5"/>
      <c r="R246" s="5"/>
      <c r="S246" s="5"/>
      <c r="T246" s="5"/>
      <c r="U246" s="5"/>
      <c r="X246" s="7"/>
      <c r="AA246" s="7"/>
      <c r="AD246" s="7"/>
      <c r="AG246" s="7"/>
      <c r="AJ246" s="7"/>
    </row>
    <row r="247" spans="1:36" ht="12.75" hidden="1" customHeight="1" x14ac:dyDescent="0.2">
      <c r="A247" s="31"/>
      <c r="B247" s="31" t="s">
        <v>143</v>
      </c>
      <c r="C247" s="31"/>
      <c r="D247" s="31"/>
      <c r="E247" s="33" t="e">
        <f>E246*3%</f>
        <v>#REF!</v>
      </c>
      <c r="F247" s="33" t="e">
        <f>F246*3%</f>
        <v>#REF!</v>
      </c>
      <c r="G247" s="33" t="e">
        <f>G246*3%</f>
        <v>#REF!</v>
      </c>
      <c r="H247" s="33" t="e">
        <f>H246*3%</f>
        <v>#REF!</v>
      </c>
      <c r="I247" s="33" t="e">
        <f>I246*3%</f>
        <v>#REF!</v>
      </c>
      <c r="J247" s="33"/>
      <c r="K247" s="33"/>
      <c r="L247" s="33"/>
      <c r="M247" s="33"/>
      <c r="N247" s="33"/>
      <c r="Q247" s="5"/>
      <c r="R247" s="5"/>
      <c r="S247" s="5"/>
      <c r="T247" s="5"/>
      <c r="U247" s="5"/>
      <c r="X247" s="7"/>
      <c r="AA247" s="7"/>
      <c r="AD247" s="7"/>
      <c r="AG247" s="7"/>
      <c r="AJ247" s="7"/>
    </row>
    <row r="248" spans="1:36" ht="12.75" hidden="1" customHeight="1" x14ac:dyDescent="0.2">
      <c r="A248" s="8"/>
      <c r="B248" s="8" t="s">
        <v>212</v>
      </c>
      <c r="C248" s="8"/>
      <c r="D248" s="8"/>
      <c r="E248" s="4" t="e">
        <f>E246*2.7%</f>
        <v>#REF!</v>
      </c>
      <c r="F248" s="4" t="e">
        <f>F246*2.7%</f>
        <v>#REF!</v>
      </c>
      <c r="G248" s="4" t="e">
        <f>G246*2.7%</f>
        <v>#REF!</v>
      </c>
      <c r="H248" s="4" t="e">
        <f>H246*2.7%</f>
        <v>#REF!</v>
      </c>
      <c r="I248" s="4" t="e">
        <f>I246*2.7%</f>
        <v>#REF!</v>
      </c>
      <c r="J248" s="4"/>
      <c r="K248" s="4"/>
      <c r="L248" s="4"/>
      <c r="M248" s="4"/>
      <c r="N248" s="4"/>
      <c r="Q248" s="5"/>
      <c r="R248" s="5"/>
      <c r="S248" s="5"/>
      <c r="T248" s="5"/>
      <c r="U248" s="5"/>
      <c r="X248" s="7"/>
      <c r="AA248" s="7"/>
      <c r="AD248" s="7"/>
      <c r="AG248" s="7"/>
      <c r="AJ248" s="7"/>
    </row>
    <row r="249" spans="1:36" x14ac:dyDescent="0.2">
      <c r="A249" s="44"/>
      <c r="B249" s="45" t="s">
        <v>144</v>
      </c>
      <c r="C249" s="45"/>
      <c r="D249" s="45"/>
      <c r="E249" s="46">
        <f>J238*(1+Entrada!$I$13)</f>
        <v>4430982.7443084074</v>
      </c>
      <c r="F249" s="46">
        <f>K238*(1+Entrada!$I$13)</f>
        <v>4258557.3417150732</v>
      </c>
      <c r="G249" s="46">
        <f>L238*(1+Entrada!$I$13)</f>
        <v>4494438.7934861565</v>
      </c>
      <c r="H249" s="46">
        <f>M238*(1+Entrada!$I$13)</f>
        <v>4401661.6733090337</v>
      </c>
      <c r="I249" s="46">
        <f>N238*(1+Entrada!$I$13)</f>
        <v>4440172.9307410484</v>
      </c>
      <c r="J249" s="46"/>
      <c r="K249" s="46"/>
      <c r="L249" s="46"/>
      <c r="M249" s="46"/>
      <c r="N249" s="46"/>
      <c r="Q249" s="3">
        <f>SUMIF($O216:$O237,"&lt;&gt;Rateio",W216:W237)</f>
        <v>3143572.2309540762</v>
      </c>
      <c r="R249" s="3">
        <f>SUMIF($O216:$O237,"&lt;&gt;Rateio",Z216:Z237)</f>
        <v>3021244.5806828756</v>
      </c>
      <c r="S249" s="3">
        <f>SUMIF($O216:$O237,"&lt;&gt;Rateio",AC216:AC237)</f>
        <v>3188591.2900640359</v>
      </c>
      <c r="T249" s="3">
        <f>SUMIF($O216:$O237,"&lt;&gt;Rateio",AF216:AF237)</f>
        <v>3122770.3208825793</v>
      </c>
      <c r="U249" s="3">
        <f>SUMIF($O216:$O237,"&lt;&gt;Rateio",AI216:AI237)</f>
        <v>3150092.2326182793</v>
      </c>
      <c r="X249" s="7"/>
      <c r="AA249" s="7"/>
      <c r="AD249" s="7"/>
      <c r="AG249" s="7"/>
      <c r="AJ249" s="7"/>
    </row>
    <row r="250" spans="1:36" x14ac:dyDescent="0.2">
      <c r="E250" s="216">
        <f>Q250</f>
        <v>3.34823085973101E-2</v>
      </c>
      <c r="F250" s="217">
        <f>R250</f>
        <v>3.34823085973101E-2</v>
      </c>
      <c r="G250" s="217">
        <f>S250</f>
        <v>3.3482308597310106E-2</v>
      </c>
      <c r="H250" s="217">
        <f>T250</f>
        <v>3.3482308597310086E-2</v>
      </c>
      <c r="I250" s="218">
        <f>U250</f>
        <v>3.3482308597310072E-2</v>
      </c>
      <c r="Q250" s="24">
        <f>Q238/Q249</f>
        <v>3.34823085973101E-2</v>
      </c>
      <c r="R250" s="24">
        <f>R238/R249</f>
        <v>3.34823085973101E-2</v>
      </c>
      <c r="S250" s="219">
        <f>S238/S249</f>
        <v>3.3482308597310106E-2</v>
      </c>
      <c r="T250" s="219">
        <f>T238/T249</f>
        <v>3.3482308597310086E-2</v>
      </c>
      <c r="U250" s="219">
        <f>U238/U249</f>
        <v>3.3482308597310072E-2</v>
      </c>
      <c r="W250" s="25"/>
      <c r="X250" s="26"/>
      <c r="Z250" s="25"/>
      <c r="AA250" s="26"/>
      <c r="AC250" s="220"/>
      <c r="AD250" s="221"/>
      <c r="AF250" s="220"/>
      <c r="AG250" s="221"/>
      <c r="AI250" s="220"/>
      <c r="AJ250" s="26"/>
    </row>
    <row r="253" spans="1:36" s="11" customFormat="1" ht="12.75" customHeight="1" x14ac:dyDescent="0.2">
      <c r="B253" s="378" t="s">
        <v>128</v>
      </c>
      <c r="C253" s="9"/>
      <c r="D253" s="9"/>
      <c r="E253" s="9"/>
      <c r="F253" s="9"/>
      <c r="G253" s="16"/>
      <c r="H253" s="9"/>
      <c r="I253" s="9"/>
      <c r="J253" s="9"/>
      <c r="K253" s="9"/>
      <c r="L253" s="9"/>
      <c r="O253" s="336"/>
      <c r="P253" s="336"/>
      <c r="Q253" s="312" t="s">
        <v>30</v>
      </c>
      <c r="R253" s="312" t="s">
        <v>31</v>
      </c>
      <c r="S253" s="312" t="s">
        <v>32</v>
      </c>
      <c r="T253" s="312" t="s">
        <v>33</v>
      </c>
      <c r="U253" s="312" t="s">
        <v>34</v>
      </c>
      <c r="W253" s="313"/>
      <c r="X253" s="314"/>
      <c r="Z253" s="313"/>
      <c r="AA253" s="314"/>
      <c r="AC253" s="313"/>
      <c r="AD253" s="314"/>
      <c r="AF253" s="313"/>
      <c r="AG253" s="314"/>
      <c r="AI253" s="313"/>
      <c r="AJ253" s="314"/>
    </row>
    <row r="254" spans="1:36" s="11" customFormat="1" ht="12.75" customHeight="1" x14ac:dyDescent="0.2">
      <c r="B254" s="378"/>
      <c r="C254" s="9"/>
      <c r="D254" s="9"/>
      <c r="E254" s="9"/>
      <c r="F254" s="9"/>
      <c r="G254" s="16"/>
      <c r="H254" s="9"/>
      <c r="I254" s="9"/>
      <c r="J254" s="9"/>
      <c r="K254" s="9"/>
      <c r="L254" s="9"/>
      <c r="O254" s="336"/>
      <c r="P254" s="336"/>
      <c r="Q254" s="3">
        <f>SUMIF($O257:$O278,"Rateio",J257:J278)+E290</f>
        <v>7500359.4818297438</v>
      </c>
      <c r="R254" s="3">
        <f>SUMIF($O257:$O278,"Rateio",K257:K278)+F290</f>
        <v>7208493.6412528642</v>
      </c>
      <c r="S254" s="3">
        <f>SUMIF($O257:$O278,"Rateio",L257:L278)+G290</f>
        <v>7607772.0373719959</v>
      </c>
      <c r="T254" s="3">
        <f>SUMIF($O257:$O278,"Rateio",M257:M278)+H290</f>
        <v>7450727.4734067731</v>
      </c>
      <c r="U254" s="3">
        <f>SUMIF($O257:$O278,"Rateio",N257:N278)+I290</f>
        <v>7515915.782977243</v>
      </c>
      <c r="X254" s="212"/>
      <c r="AA254" s="212"/>
      <c r="AD254" s="212"/>
      <c r="AG254" s="212"/>
      <c r="AJ254" s="212"/>
    </row>
    <row r="255" spans="1:36" s="17" customFormat="1" x14ac:dyDescent="0.2">
      <c r="A255" s="379" t="s">
        <v>35</v>
      </c>
      <c r="B255" s="379" t="s">
        <v>36</v>
      </c>
      <c r="C255" s="379" t="s">
        <v>0</v>
      </c>
      <c r="D255" s="379" t="s">
        <v>37</v>
      </c>
      <c r="E255" s="380" t="str">
        <f>$E$48</f>
        <v>Preço Unitário - Ref. 07/2017</v>
      </c>
      <c r="F255" s="380"/>
      <c r="G255" s="380"/>
      <c r="H255" s="380"/>
      <c r="I255" s="380"/>
      <c r="J255" s="381" t="str">
        <f>$J$48</f>
        <v>Preço Total</v>
      </c>
      <c r="K255" s="381"/>
      <c r="L255" s="381"/>
      <c r="M255" s="381"/>
      <c r="N255" s="381"/>
      <c r="O255" s="337"/>
      <c r="P255" s="337"/>
      <c r="Q255" s="3">
        <f>SUMIF($P257:$P278,"UAR",J257:J278)</f>
        <v>3474393.9485885277</v>
      </c>
      <c r="R255" s="3">
        <f>SUMIF($P257:$P278,"UAR",K257:K278)</f>
        <v>3339192.8408607375</v>
      </c>
      <c r="S255" s="3">
        <f>SUMIF($P257:$P278,"UAR",L257:L278)</f>
        <v>3524150.7014325107</v>
      </c>
      <c r="T255" s="3">
        <f>SUMIF($P257:$P278,"UAR",M257:M278)</f>
        <v>3451402.8972744113</v>
      </c>
      <c r="U255" s="3">
        <f>SUMIF($P257:$P278,"UAR",N257:N278)</f>
        <v>3481600.0990004153</v>
      </c>
      <c r="X255" s="213"/>
      <c r="AA255" s="213"/>
      <c r="AD255" s="213"/>
      <c r="AG255" s="213"/>
      <c r="AJ255" s="213"/>
    </row>
    <row r="256" spans="1:36" s="18" customFormat="1" x14ac:dyDescent="0.2">
      <c r="A256" s="379"/>
      <c r="B256" s="379"/>
      <c r="C256" s="379"/>
      <c r="D256" s="379"/>
      <c r="E256" s="10" t="s">
        <v>30</v>
      </c>
      <c r="F256" s="10" t="s">
        <v>31</v>
      </c>
      <c r="G256" s="10" t="s">
        <v>32</v>
      </c>
      <c r="H256" s="10" t="s">
        <v>33</v>
      </c>
      <c r="I256" s="10" t="s">
        <v>34</v>
      </c>
      <c r="J256" s="10" t="s">
        <v>30</v>
      </c>
      <c r="K256" s="10" t="s">
        <v>31</v>
      </c>
      <c r="L256" s="10" t="s">
        <v>32</v>
      </c>
      <c r="M256" s="10" t="s">
        <v>33</v>
      </c>
      <c r="N256" s="10" t="s">
        <v>34</v>
      </c>
      <c r="O256" s="338"/>
      <c r="P256" s="338"/>
      <c r="Q256" s="5">
        <f>Q255/Q254</f>
        <v>0.46323032342723591</v>
      </c>
      <c r="R256" s="5">
        <f>R255/R254</f>
        <v>0.46323032342723586</v>
      </c>
      <c r="S256" s="5">
        <f>S255/S254</f>
        <v>0.46323032342723586</v>
      </c>
      <c r="T256" s="5">
        <f>T255/T254</f>
        <v>0.46323032342723586</v>
      </c>
      <c r="U256" s="5">
        <f>U255/U254</f>
        <v>0.46323032342723591</v>
      </c>
      <c r="X256" s="214"/>
      <c r="AA256" s="214"/>
      <c r="AD256" s="214"/>
      <c r="AG256" s="214"/>
      <c r="AJ256" s="214"/>
    </row>
    <row r="257" spans="1:36" x14ac:dyDescent="0.2">
      <c r="A257" s="19">
        <v>1</v>
      </c>
      <c r="B257" s="20" t="s">
        <v>1</v>
      </c>
      <c r="C257" s="20" t="str">
        <f>VLOOKUP(B257,Valores!$A$2:$F$300,5,FALSE)</f>
        <v>unid.</v>
      </c>
      <c r="D257" s="20">
        <v>1</v>
      </c>
      <c r="E257" s="3">
        <f>Entrada!$J$27*VLOOKUP($E256,Regional!$A$2:$B$7,2,FALSE)</f>
        <v>486110.90029370895</v>
      </c>
      <c r="F257" s="1">
        <f>Entrada!$J$27*VLOOKUP($F256,Regional!$A$2:$B$7,2,FALSE)</f>
        <v>467194.58476623031</v>
      </c>
      <c r="G257" s="1">
        <f>Entrada!$J$27*VLOOKUP($G256,Regional!$A$2:$B$7,2,FALSE)</f>
        <v>493072.48849544598</v>
      </c>
      <c r="H257" s="1">
        <f>Entrada!$J$27*VLOOKUP($H256,Regional!$A$2:$B$7,2,FALSE)</f>
        <v>482894.16643497528</v>
      </c>
      <c r="I257" s="2">
        <f>Entrada!$J$27*VLOOKUP($I256,Regional!$A$2:$B$7,2,FALSE)</f>
        <v>487119.13030913292</v>
      </c>
      <c r="J257" s="27">
        <f t="shared" ref="J257:J278" si="124">$D257*E257</f>
        <v>486110.90029370895</v>
      </c>
      <c r="K257" s="21">
        <f t="shared" ref="K257:K278" si="125">$D257*F257</f>
        <v>467194.58476623031</v>
      </c>
      <c r="L257" s="21">
        <f t="shared" ref="L257:L278" si="126">$D257*G257</f>
        <v>493072.48849544598</v>
      </c>
      <c r="M257" s="21">
        <f t="shared" ref="M257:M278" si="127">$D257*H257</f>
        <v>482894.16643497528</v>
      </c>
      <c r="N257" s="22">
        <f t="shared" ref="N257:N278" si="128">$D257*I257</f>
        <v>487119.13030913292</v>
      </c>
      <c r="O257" s="14">
        <f>VLOOKUP(B257,Valores!$A$2:$O$300,14,FALSE)</f>
        <v>3.0300000000000001E-2</v>
      </c>
      <c r="P257" s="14" t="str">
        <f>VLOOKUP(B257,Valores!$A$2:$O$300,15,FALSE)</f>
        <v>UAR</v>
      </c>
      <c r="Q257" s="5">
        <f>IF($P257="UAR",J257*Q$256,0)</f>
        <v>225181.30956455963</v>
      </c>
      <c r="R257" s="5">
        <f>IF($P257="UAR",K257*R$256,0)</f>
        <v>216418.69860471404</v>
      </c>
      <c r="S257" s="5">
        <f>IF($P257="UAR",L257*S$256,0)</f>
        <v>228406.12831881747</v>
      </c>
      <c r="T257" s="5">
        <f t="shared" ref="T257:T278" si="129">IF($P257="UAR",M257*T$215,0)</f>
        <v>231527.91946735713</v>
      </c>
      <c r="U257" s="5">
        <f t="shared" ref="U257:U278" si="130">IF($P257="UAR",N257*U$256,0)</f>
        <v>225648.35228069351</v>
      </c>
      <c r="W257" s="1">
        <f t="shared" ref="W257:W278" si="131">J257+Q257</f>
        <v>711292.20985826862</v>
      </c>
      <c r="X257" s="7">
        <f t="shared" ref="X257:X278" si="132">IF($O257="rateio",0,W257*$O257)</f>
        <v>21552.153958705538</v>
      </c>
      <c r="Z257" s="1">
        <f t="shared" ref="Z257:Z278" si="133">K257+R257</f>
        <v>683613.28337094432</v>
      </c>
      <c r="AA257" s="7">
        <f t="shared" ref="AA257:AA278" si="134">IF($O257="rateio",0,Z257*$O257)</f>
        <v>20713.482486139612</v>
      </c>
      <c r="AC257" s="1">
        <f t="shared" ref="AC257:AC278" si="135">L257+S257</f>
        <v>721478.6168142634</v>
      </c>
      <c r="AD257" s="7">
        <f t="shared" ref="AD257:AD278" si="136">IF($O257="rateio",0,AC257*$O257)</f>
        <v>21860.802089472181</v>
      </c>
      <c r="AF257" s="1">
        <f t="shared" ref="AF257:AF278" si="137">M257+T257</f>
        <v>714422.08590233244</v>
      </c>
      <c r="AG257" s="7">
        <f t="shared" ref="AG257:AG278" si="138">IF($O257="rateio",0,AF257*$O257)</f>
        <v>21646.989202840672</v>
      </c>
      <c r="AI257" s="1">
        <f t="shared" ref="AI257:AI278" si="139">N257+U257</f>
        <v>712767.48258982645</v>
      </c>
      <c r="AJ257" s="7">
        <f t="shared" ref="AJ257:AJ278" si="140">IF($O257="rateio",0,AI257*$O257)</f>
        <v>21596.85472247174</v>
      </c>
    </row>
    <row r="258" spans="1:36" x14ac:dyDescent="0.2">
      <c r="A258" s="5">
        <v>2</v>
      </c>
      <c r="B258" s="6" t="s">
        <v>262</v>
      </c>
      <c r="C258" s="6" t="str">
        <f>VLOOKUP(B258,Valores!$A$2:$F$300,5,FALSE)</f>
        <v>unid.</v>
      </c>
      <c r="D258" s="6">
        <v>2</v>
      </c>
      <c r="E258" s="3">
        <f>Entrada!$J$28*VLOOKUP($E256,Regional!$A$2:$B$7,2,FALSE)</f>
        <v>87438.698769593975</v>
      </c>
      <c r="F258" s="1">
        <f>Entrada!$J$28*VLOOKUP($F256,Regional!$A$2:$B$7,2,FALSE)</f>
        <v>84036.145948337682</v>
      </c>
      <c r="G258" s="1">
        <f>Entrada!$J$28*VLOOKUP($G256,Regional!$A$2:$B$7,2,FALSE)</f>
        <v>88690.90729518322</v>
      </c>
      <c r="H258" s="1">
        <f>Entrada!$J$28*VLOOKUP($H256,Regional!$A$2:$B$7,2,FALSE)</f>
        <v>86860.092071563093</v>
      </c>
      <c r="I258" s="2">
        <f>Entrada!$J$28*VLOOKUP($I256,Regional!$A$2:$B$7,2,FALSE)</f>
        <v>87620.053107782762</v>
      </c>
      <c r="J258" s="3">
        <f t="shared" si="124"/>
        <v>174877.39753918795</v>
      </c>
      <c r="K258" s="1">
        <f t="shared" si="125"/>
        <v>168072.29189667536</v>
      </c>
      <c r="L258" s="1">
        <f t="shared" si="126"/>
        <v>177381.81459036644</v>
      </c>
      <c r="M258" s="1">
        <f t="shared" si="127"/>
        <v>173720.18414312619</v>
      </c>
      <c r="N258" s="2">
        <f t="shared" si="128"/>
        <v>175240.10621556552</v>
      </c>
      <c r="O258" s="14">
        <f>VLOOKUP(B258,Valores!$A$2:$O$300,14,FALSE)</f>
        <v>3.3300000000000003E-2</v>
      </c>
      <c r="P258" s="14" t="str">
        <f>VLOOKUP(B258,Valores!$A$2:$O$300,15,FALSE)</f>
        <v>UAR</v>
      </c>
      <c r="Q258" s="5">
        <f t="shared" ref="Q258:Q278" si="141">IF($P258="UAR",J258*Q$256,0)</f>
        <v>81008.513422191347</v>
      </c>
      <c r="R258" s="5">
        <f t="shared" ref="R258:R278" si="142">IF($P258="UAR",K258*R$256,0)</f>
        <v>77856.182134453717</v>
      </c>
      <c r="S258" s="5">
        <f t="shared" ref="S258:S278" si="143">IF($P258="UAR",L258*S$256,0)</f>
        <v>82168.635342805428</v>
      </c>
      <c r="T258" s="5">
        <f t="shared" si="129"/>
        <v>83291.693293959455</v>
      </c>
      <c r="U258" s="5">
        <f t="shared" si="130"/>
        <v>81176.531079659588</v>
      </c>
      <c r="W258" s="1">
        <f t="shared" si="131"/>
        <v>255885.9109613793</v>
      </c>
      <c r="X258" s="7">
        <f t="shared" si="132"/>
        <v>8521.0008350139306</v>
      </c>
      <c r="Z258" s="1">
        <f t="shared" si="133"/>
        <v>245928.4740311291</v>
      </c>
      <c r="AA258" s="7">
        <f t="shared" si="134"/>
        <v>8189.4181852366</v>
      </c>
      <c r="AC258" s="1">
        <f t="shared" si="135"/>
        <v>259550.44993317185</v>
      </c>
      <c r="AD258" s="7">
        <f t="shared" si="136"/>
        <v>8643.0299827746239</v>
      </c>
      <c r="AF258" s="1">
        <f t="shared" si="137"/>
        <v>257011.87743708564</v>
      </c>
      <c r="AG258" s="7">
        <f t="shared" si="138"/>
        <v>8558.4955186549523</v>
      </c>
      <c r="AI258" s="1">
        <f t="shared" si="139"/>
        <v>256416.63729522511</v>
      </c>
      <c r="AJ258" s="7">
        <f t="shared" si="140"/>
        <v>8538.6740219309977</v>
      </c>
    </row>
    <row r="259" spans="1:36" x14ac:dyDescent="0.2">
      <c r="A259" s="5">
        <v>3</v>
      </c>
      <c r="B259" s="6" t="s">
        <v>4</v>
      </c>
      <c r="C259" s="6" t="str">
        <f>VLOOKUP(B259,Valores!$A$2:$F$300,5,FALSE)</f>
        <v>unid.</v>
      </c>
      <c r="D259" s="6">
        <v>6</v>
      </c>
      <c r="E259" s="3">
        <f>Entrada!$J$32*VLOOKUP($E256,Regional!$A$2:$B$7,2,FALSE)</f>
        <v>70170.272976289154</v>
      </c>
      <c r="F259" s="1">
        <f>Entrada!$J$32*VLOOKUP($F256,Regional!$A$2:$B$7,2,FALSE)</f>
        <v>67439.696427878502</v>
      </c>
      <c r="G259" s="1">
        <f>Entrada!$J$32*VLOOKUP($G256,Regional!$A$2:$B$7,2,FALSE)</f>
        <v>71175.180589282929</v>
      </c>
      <c r="H259" s="1">
        <f>Entrada!$J$32*VLOOKUP($H256,Regional!$A$2:$B$7,2,FALSE)</f>
        <v>69705.936355112732</v>
      </c>
      <c r="I259" s="2">
        <f>Entrada!$J$32*VLOOKUP($I256,Regional!$A$2:$B$7,2,FALSE)</f>
        <v>70315.811320239984</v>
      </c>
      <c r="J259" s="3">
        <f t="shared" si="124"/>
        <v>421021.63785773492</v>
      </c>
      <c r="K259" s="1">
        <f t="shared" si="125"/>
        <v>404638.17856727098</v>
      </c>
      <c r="L259" s="1">
        <f t="shared" si="126"/>
        <v>427051.08353569754</v>
      </c>
      <c r="M259" s="1">
        <f t="shared" si="127"/>
        <v>418235.61813067639</v>
      </c>
      <c r="N259" s="2">
        <f t="shared" si="128"/>
        <v>421894.86792143993</v>
      </c>
      <c r="O259" s="14">
        <f>VLOOKUP(B259,Valores!$A$2:$O$300,14,FALSE)</f>
        <v>3.3300000000000003E-2</v>
      </c>
      <c r="P259" s="14" t="str">
        <f>VLOOKUP(B259,Valores!$A$2:$O$300,15,FALSE)</f>
        <v>UAR</v>
      </c>
      <c r="Q259" s="5">
        <f t="shared" si="141"/>
        <v>195029.98947470315</v>
      </c>
      <c r="R259" s="5">
        <f t="shared" si="142"/>
        <v>187440.67432872456</v>
      </c>
      <c r="S259" s="5">
        <f t="shared" si="143"/>
        <v>197823.01154619269</v>
      </c>
      <c r="T259" s="5">
        <f t="shared" si="129"/>
        <v>200526.80119915836</v>
      </c>
      <c r="U259" s="5">
        <f t="shared" si="130"/>
        <v>195434.4961195396</v>
      </c>
      <c r="W259" s="1">
        <f t="shared" si="131"/>
        <v>616051.62733243802</v>
      </c>
      <c r="X259" s="7">
        <f t="shared" si="132"/>
        <v>20514.519190170187</v>
      </c>
      <c r="Z259" s="1">
        <f t="shared" si="133"/>
        <v>592078.8528959956</v>
      </c>
      <c r="AA259" s="7">
        <f t="shared" si="134"/>
        <v>19716.225801436656</v>
      </c>
      <c r="AC259" s="1">
        <f t="shared" si="135"/>
        <v>624874.09508189023</v>
      </c>
      <c r="AD259" s="7">
        <f t="shared" si="136"/>
        <v>20808.307366226945</v>
      </c>
      <c r="AF259" s="1">
        <f t="shared" si="137"/>
        <v>618762.41932983475</v>
      </c>
      <c r="AG259" s="7">
        <f t="shared" si="138"/>
        <v>20604.788563683498</v>
      </c>
      <c r="AI259" s="1">
        <f t="shared" si="139"/>
        <v>617329.36404097953</v>
      </c>
      <c r="AJ259" s="7">
        <f t="shared" si="140"/>
        <v>20557.067822564619</v>
      </c>
    </row>
    <row r="260" spans="1:36" x14ac:dyDescent="0.2">
      <c r="A260" s="5">
        <v>4</v>
      </c>
      <c r="B260" s="6" t="s">
        <v>348</v>
      </c>
      <c r="C260" s="6" t="str">
        <f>VLOOKUP(B260,Valores!$A$2:$F$300,5,FALSE)</f>
        <v>kg</v>
      </c>
      <c r="D260" s="6">
        <v>5246</v>
      </c>
      <c r="E260" s="3">
        <f>VLOOKUP($B260,Valores!$A$2:$G$300,6,FALSE)*VLOOKUP(VLOOKUP($B260,Indices_Poder!$B$5:$E$250,3,FALSE),Indices_Poder!$G$6:$N$27,4,FALSE)*VLOOKUP($E$256,Regional!$A$2:$B$7,2,FALSE)</f>
        <v>63.9384476185</v>
      </c>
      <c r="F260" s="1">
        <f>VLOOKUP($B260,Valores!$A$2:$G$300,6,FALSE)*VLOOKUP(VLOOKUP($B260,Indices_Poder!$B$5:$E$250,3,FALSE),Indices_Poder!$G$6:$N$27,4,FALSE)*VLOOKUP($F$256,Regional!$A$2:$B$7,2,FALSE)</f>
        <v>61.450373706234416</v>
      </c>
      <c r="G260" s="1">
        <f>VLOOKUP($B260,Valores!$A$2:$G$300,6,FALSE)*VLOOKUP(VLOOKUP($B260,Indices_Poder!$B$5:$E$250,3,FALSE),Indices_Poder!$G$6:$N$27,4,FALSE)*VLOOKUP($G$256,Regional!$A$2:$B$7,2,FALSE)</f>
        <v>64.854109337480978</v>
      </c>
      <c r="H260" s="1">
        <f>VLOOKUP($B260,Valores!$A$2:$G$300,6,FALSE)*VLOOKUP(VLOOKUP($B260,Indices_Poder!$B$5:$E$250,3,FALSE),Indices_Poder!$G$6:$N$27,4,FALSE)*VLOOKUP($H$256,Regional!$A$2:$B$7,2,FALSE)</f>
        <v>63.51534875524672</v>
      </c>
      <c r="I260" s="2">
        <f>VLOOKUP($B260,Valores!$A$2:$G$300,6,FALSE)*VLOOKUP(VLOOKUP($B260,Indices_Poder!$B$5:$E$250,3,FALSE),Indices_Poder!$G$6:$N$27,4,FALSE)*VLOOKUP($I$256,Regional!$A$2:$B$7,2,FALSE)</f>
        <v>64.071060695042078</v>
      </c>
      <c r="J260" s="3">
        <f t="shared" si="124"/>
        <v>335421.09620665101</v>
      </c>
      <c r="K260" s="1">
        <f t="shared" si="125"/>
        <v>322368.66046290577</v>
      </c>
      <c r="L260" s="1">
        <f t="shared" si="126"/>
        <v>340224.65758442524</v>
      </c>
      <c r="M260" s="1">
        <f t="shared" si="127"/>
        <v>333201.51957002428</v>
      </c>
      <c r="N260" s="2">
        <f t="shared" si="128"/>
        <v>336116.78440619074</v>
      </c>
      <c r="O260" s="14">
        <f>VLOOKUP(B260,Valores!$A$2:$O$300,14,FALSE)</f>
        <v>2.5000000000000001E-2</v>
      </c>
      <c r="P260" s="14" t="str">
        <f>VLOOKUP(B260,Valores!$A$2:$O$300,15,FALSE)</f>
        <v>UAR</v>
      </c>
      <c r="Q260" s="5">
        <f t="shared" si="141"/>
        <v>155377.22288012496</v>
      </c>
      <c r="R260" s="5">
        <f t="shared" si="142"/>
        <v>149330.93884903661</v>
      </c>
      <c r="S260" s="5">
        <f t="shared" si="143"/>
        <v>157602.37817075389</v>
      </c>
      <c r="T260" s="5">
        <f t="shared" si="129"/>
        <v>159756.44344379901</v>
      </c>
      <c r="U260" s="5">
        <f t="shared" si="130"/>
        <v>155699.48674980225</v>
      </c>
      <c r="W260" s="1">
        <f t="shared" si="131"/>
        <v>490798.319086776</v>
      </c>
      <c r="X260" s="7">
        <f t="shared" si="132"/>
        <v>12269.957977169401</v>
      </c>
      <c r="Z260" s="1">
        <f t="shared" si="133"/>
        <v>471699.59931194235</v>
      </c>
      <c r="AA260" s="7">
        <f t="shared" si="134"/>
        <v>11792.489982798559</v>
      </c>
      <c r="AC260" s="1">
        <f t="shared" si="135"/>
        <v>497827.03575517912</v>
      </c>
      <c r="AD260" s="7">
        <f t="shared" si="136"/>
        <v>12445.675893879479</v>
      </c>
      <c r="AF260" s="1">
        <f t="shared" si="137"/>
        <v>492957.96301382326</v>
      </c>
      <c r="AG260" s="7">
        <f t="shared" si="138"/>
        <v>12323.949075345583</v>
      </c>
      <c r="AI260" s="1">
        <f t="shared" si="139"/>
        <v>491816.27115599299</v>
      </c>
      <c r="AJ260" s="7">
        <f t="shared" si="140"/>
        <v>12295.406778899825</v>
      </c>
    </row>
    <row r="261" spans="1:36" x14ac:dyDescent="0.2">
      <c r="A261" s="5">
        <v>5</v>
      </c>
      <c r="B261" s="6" t="s">
        <v>16</v>
      </c>
      <c r="C261" s="6" t="str">
        <f>VLOOKUP(B261,Valores!$A$2:$F$300,5,FALSE)</f>
        <v>unid.</v>
      </c>
      <c r="D261" s="6">
        <v>102</v>
      </c>
      <c r="E261" s="3">
        <f>VLOOKUP($B261,Valores!$A$2:$G$300,6,FALSE)*VLOOKUP(VLOOKUP($B261,Indices_Poder!$B$5:$E$250,3,FALSE),Indices_Poder!$G$6:$N$27,4,FALSE)*VLOOKUP($E$256,Regional!$A$2:$B$7,2,FALSE)</f>
        <v>153.50973269963379</v>
      </c>
      <c r="F261" s="1">
        <f>VLOOKUP($B261,Valores!$A$2:$G$300,6,FALSE)*VLOOKUP(VLOOKUP($B261,Indices_Poder!$B$5:$E$250,3,FALSE),Indices_Poder!$G$6:$N$27,4,FALSE)*VLOOKUP($F$256,Regional!$A$2:$B$7,2,FALSE)</f>
        <v>147.53611939754435</v>
      </c>
      <c r="G261" s="1">
        <f>VLOOKUP($B261,Valores!$A$2:$G$300,6,FALSE)*VLOOKUP(VLOOKUP($B261,Indices_Poder!$B$5:$E$250,3,FALSE),Indices_Poder!$G$6:$N$27,4,FALSE)*VLOOKUP($G$256,Regional!$A$2:$B$7,2,FALSE)</f>
        <v>155.70814368644335</v>
      </c>
      <c r="H261" s="1">
        <f>VLOOKUP($B261,Valores!$A$2:$G$300,6,FALSE)*VLOOKUP(VLOOKUP($B261,Indices_Poder!$B$5:$E$250,3,FALSE),Indices_Poder!$G$6:$N$27,4,FALSE)*VLOOKUP($H$256,Regional!$A$2:$B$7,2,FALSE)</f>
        <v>152.49391520917698</v>
      </c>
      <c r="I261" s="2">
        <f>VLOOKUP($B261,Valores!$A$2:$G$300,6,FALSE)*VLOOKUP(VLOOKUP($B261,Indices_Poder!$B$5:$E$250,3,FALSE),Indices_Poder!$G$6:$N$27,4,FALSE)*VLOOKUP($I$256,Regional!$A$2:$B$7,2,FALSE)</f>
        <v>153.82812325634416</v>
      </c>
      <c r="J261" s="3">
        <f t="shared" si="124"/>
        <v>15657.992735362646</v>
      </c>
      <c r="K261" s="1">
        <f t="shared" si="125"/>
        <v>15048.684178549523</v>
      </c>
      <c r="L261" s="1">
        <f t="shared" si="126"/>
        <v>15882.230656017222</v>
      </c>
      <c r="M261" s="1">
        <f t="shared" si="127"/>
        <v>15554.379351336051</v>
      </c>
      <c r="N261" s="2">
        <f t="shared" si="128"/>
        <v>15690.468572147103</v>
      </c>
      <c r="O261" s="14">
        <f>VLOOKUP(B261,Valores!$A$2:$O$300,14,FALSE)</f>
        <v>2.5000000000000001E-2</v>
      </c>
      <c r="P261" s="14" t="str">
        <f>VLOOKUP(B261,Valores!$A$2:$O$300,15,FALSE)</f>
        <v>COM</v>
      </c>
      <c r="Q261" s="5">
        <f t="shared" si="141"/>
        <v>0</v>
      </c>
      <c r="R261" s="5">
        <f t="shared" si="142"/>
        <v>0</v>
      </c>
      <c r="S261" s="5">
        <f t="shared" si="143"/>
        <v>0</v>
      </c>
      <c r="T261" s="5">
        <f t="shared" si="129"/>
        <v>0</v>
      </c>
      <c r="U261" s="5">
        <f t="shared" si="130"/>
        <v>0</v>
      </c>
      <c r="W261" s="1">
        <f t="shared" si="131"/>
        <v>15657.992735362646</v>
      </c>
      <c r="X261" s="7">
        <f t="shared" si="132"/>
        <v>391.44981838406619</v>
      </c>
      <c r="Z261" s="1">
        <f t="shared" si="133"/>
        <v>15048.684178549523</v>
      </c>
      <c r="AA261" s="7">
        <f t="shared" si="134"/>
        <v>376.21710446373811</v>
      </c>
      <c r="AC261" s="1">
        <f t="shared" si="135"/>
        <v>15882.230656017222</v>
      </c>
      <c r="AD261" s="7">
        <f t="shared" si="136"/>
        <v>397.05576640043057</v>
      </c>
      <c r="AF261" s="1">
        <f t="shared" si="137"/>
        <v>15554.379351336051</v>
      </c>
      <c r="AG261" s="7">
        <f t="shared" si="138"/>
        <v>388.85948378340129</v>
      </c>
      <c r="AI261" s="1">
        <f t="shared" si="139"/>
        <v>15690.468572147103</v>
      </c>
      <c r="AJ261" s="7">
        <f t="shared" si="140"/>
        <v>392.26171430367759</v>
      </c>
    </row>
    <row r="262" spans="1:36" x14ac:dyDescent="0.2">
      <c r="A262" s="5">
        <v>11</v>
      </c>
      <c r="B262" s="6" t="s">
        <v>23</v>
      </c>
      <c r="C262" s="6" t="str">
        <f>VLOOKUP(B262,Valores!$A$2:$F$300,5,FALSE)</f>
        <v>m</v>
      </c>
      <c r="D262" s="6">
        <v>10377</v>
      </c>
      <c r="E262" s="3">
        <f>VLOOKUP($B262,Valores!$A$2:$G$300,6,FALSE)*VLOOKUP(VLOOKUP($B262,Indices_Poder!$B$5:$E$250,3,FALSE),Indices_Poder!$G$6:$N$27,4,FALSE)*VLOOKUP($E$256,Regional!$A$2:$B$7,2,FALSE)</f>
        <v>39.933598587490515</v>
      </c>
      <c r="F262" s="1">
        <f>VLOOKUP($B262,Valores!$A$2:$G$300,6,FALSE)*VLOOKUP(VLOOKUP($B262,Indices_Poder!$B$5:$E$250,3,FALSE),Indices_Poder!$G$6:$N$27,4,FALSE)*VLOOKUP($F$256,Regional!$A$2:$B$7,2,FALSE)</f>
        <v>38.37963929430817</v>
      </c>
      <c r="G262" s="1">
        <f>VLOOKUP($B262,Valores!$A$2:$G$300,6,FALSE)*VLOOKUP(VLOOKUP($B262,Indices_Poder!$B$5:$E$250,3,FALSE),Indices_Poder!$G$6:$N$27,4,FALSE)*VLOOKUP($G$256,Regional!$A$2:$B$7,2,FALSE)</f>
        <v>40.505487159854574</v>
      </c>
      <c r="H262" s="1">
        <f>VLOOKUP($B262,Valores!$A$2:$G$300,6,FALSE)*VLOOKUP(VLOOKUP($B262,Indices_Poder!$B$5:$E$250,3,FALSE),Indices_Poder!$G$6:$N$27,4,FALSE)*VLOOKUP($H$256,Regional!$A$2:$B$7,2,FALSE)</f>
        <v>39.669346626467124</v>
      </c>
      <c r="I262" s="2">
        <f>VLOOKUP($B262,Valores!$A$2:$G$300,6,FALSE)*VLOOKUP(VLOOKUP($B262,Indices_Poder!$B$5:$E$250,3,FALSE),Indices_Poder!$G$6:$N$27,4,FALSE)*VLOOKUP($I$256,Regional!$A$2:$B$7,2,FALSE)</f>
        <v>40.016423829005312</v>
      </c>
      <c r="J262" s="3">
        <f t="shared" si="124"/>
        <v>414390.95254238904</v>
      </c>
      <c r="K262" s="1">
        <f t="shared" si="125"/>
        <v>398265.51695703587</v>
      </c>
      <c r="L262" s="1">
        <f t="shared" si="126"/>
        <v>420325.44025781093</v>
      </c>
      <c r="M262" s="1">
        <f t="shared" si="127"/>
        <v>411648.80994284933</v>
      </c>
      <c r="N262" s="2">
        <f t="shared" si="128"/>
        <v>415250.4300735881</v>
      </c>
      <c r="O262" s="14" t="str">
        <f>VLOOKUP(B262,Valores!$A$2:$O$300,14,FALSE)</f>
        <v>Rateio</v>
      </c>
      <c r="P262" s="14" t="str">
        <f>VLOOKUP(B262,Valores!$A$2:$O$300,15,FALSE)</f>
        <v>UAR</v>
      </c>
      <c r="Q262" s="5">
        <f t="shared" si="141"/>
        <v>191958.45497153123</v>
      </c>
      <c r="R262" s="5">
        <f t="shared" si="142"/>
        <v>184488.66422992302</v>
      </c>
      <c r="S262" s="5">
        <f t="shared" si="143"/>
        <v>194707.48963532105</v>
      </c>
      <c r="T262" s="5">
        <f t="shared" si="129"/>
        <v>197368.69720524002</v>
      </c>
      <c r="U262" s="5">
        <f t="shared" si="130"/>
        <v>192356.59102628703</v>
      </c>
      <c r="W262" s="1">
        <f t="shared" si="131"/>
        <v>606349.40751392022</v>
      </c>
      <c r="X262" s="7">
        <f t="shared" si="132"/>
        <v>0</v>
      </c>
      <c r="Z262" s="1">
        <f t="shared" si="133"/>
        <v>582754.18118695891</v>
      </c>
      <c r="AA262" s="7">
        <f t="shared" si="134"/>
        <v>0</v>
      </c>
      <c r="AC262" s="1">
        <f t="shared" si="135"/>
        <v>615032.92989313195</v>
      </c>
      <c r="AD262" s="7">
        <f t="shared" si="136"/>
        <v>0</v>
      </c>
      <c r="AF262" s="1">
        <f t="shared" si="137"/>
        <v>609017.50714808935</v>
      </c>
      <c r="AG262" s="7">
        <f t="shared" si="138"/>
        <v>0</v>
      </c>
      <c r="AI262" s="1">
        <f t="shared" si="139"/>
        <v>607607.0210998751</v>
      </c>
      <c r="AJ262" s="7">
        <f t="shared" si="140"/>
        <v>0</v>
      </c>
    </row>
    <row r="263" spans="1:36" x14ac:dyDescent="0.2">
      <c r="A263" s="5">
        <v>12</v>
      </c>
      <c r="B263" s="6" t="s">
        <v>7</v>
      </c>
      <c r="C263" s="6" t="str">
        <f>VLOOKUP(B263,Valores!$A$2:$F$300,5,FALSE)</f>
        <v>kg</v>
      </c>
      <c r="D263" s="6">
        <f>380*6*D258</f>
        <v>4560</v>
      </c>
      <c r="E263" s="3">
        <f>VLOOKUP($B263,Valores!$A$2:$G$300,6,FALSE)*VLOOKUP(VLOOKUP($B263,Indices_Poder!$B$5:$E$250,3,FALSE),Indices_Poder!$G$6:$N$27,4,FALSE)*VLOOKUP($E$256,Regional!$A$2:$B$7,2,FALSE)</f>
        <v>46.691316437230633</v>
      </c>
      <c r="F263" s="1">
        <f>VLOOKUP($B263,Valores!$A$2:$G$300,6,FALSE)*VLOOKUP(VLOOKUP($B263,Indices_Poder!$B$5:$E$250,3,FALSE),Indices_Poder!$G$6:$N$27,4,FALSE)*VLOOKUP($F$256,Regional!$A$2:$B$7,2,FALSE)</f>
        <v>44.87439014821642</v>
      </c>
      <c r="G263" s="1">
        <f>VLOOKUP($B263,Valores!$A$2:$G$300,6,FALSE)*VLOOKUP(VLOOKUP($B263,Indices_Poder!$B$5:$E$250,3,FALSE),Indices_Poder!$G$6:$N$27,4,FALSE)*VLOOKUP($G$256,Regional!$A$2:$B$7,2,FALSE)</f>
        <v>47.359982203492201</v>
      </c>
      <c r="H263" s="1">
        <f>VLOOKUP($B263,Valores!$A$2:$G$300,6,FALSE)*VLOOKUP(VLOOKUP($B263,Indices_Poder!$B$5:$E$250,3,FALSE),Indices_Poder!$G$6:$N$27,4,FALSE)*VLOOKUP($H$256,Regional!$A$2:$B$7,2,FALSE)</f>
        <v>46.382346738337354</v>
      </c>
      <c r="I263" s="2">
        <f>VLOOKUP($B263,Valores!$A$2:$G$300,6,FALSE)*VLOOKUP(VLOOKUP($B263,Indices_Poder!$B$5:$E$250,3,FALSE),Indices_Poder!$G$6:$N$27,4,FALSE)*VLOOKUP($I$256,Regional!$A$2:$B$7,2,FALSE)</f>
        <v>46.788157686137481</v>
      </c>
      <c r="J263" s="3">
        <f t="shared" si="124"/>
        <v>212912.40295377167</v>
      </c>
      <c r="K263" s="1">
        <f t="shared" si="125"/>
        <v>204627.21907586689</v>
      </c>
      <c r="L263" s="1">
        <f t="shared" si="126"/>
        <v>215961.51884792442</v>
      </c>
      <c r="M263" s="1">
        <f t="shared" si="127"/>
        <v>211503.50112681833</v>
      </c>
      <c r="N263" s="2">
        <f t="shared" si="128"/>
        <v>213353.99904878691</v>
      </c>
      <c r="O263" s="14">
        <f>VLOOKUP(B263,Valores!$A$2:$O$300,14,FALSE)</f>
        <v>3.1300000000000001E-2</v>
      </c>
      <c r="P263" s="14" t="str">
        <f>VLOOKUP(B263,Valores!$A$2:$O$300,15,FALSE)</f>
        <v>UAR</v>
      </c>
      <c r="Q263" s="5">
        <f t="shared" si="141"/>
        <v>98627.481281945627</v>
      </c>
      <c r="R263" s="5">
        <f t="shared" si="142"/>
        <v>94789.532874529672</v>
      </c>
      <c r="S263" s="5">
        <f t="shared" si="143"/>
        <v>100039.92422376112</v>
      </c>
      <c r="T263" s="5">
        <f t="shared" si="129"/>
        <v>101407.24195836407</v>
      </c>
      <c r="U263" s="5">
        <f t="shared" si="130"/>
        <v>98832.041983863746</v>
      </c>
      <c r="W263" s="1">
        <f t="shared" si="131"/>
        <v>311539.8842357173</v>
      </c>
      <c r="X263" s="7">
        <f t="shared" si="132"/>
        <v>9751.1983765779514</v>
      </c>
      <c r="Z263" s="1">
        <f t="shared" si="133"/>
        <v>299416.75195039657</v>
      </c>
      <c r="AA263" s="7">
        <f t="shared" si="134"/>
        <v>9371.7443360474135</v>
      </c>
      <c r="AC263" s="1">
        <f t="shared" si="135"/>
        <v>316001.44307168556</v>
      </c>
      <c r="AD263" s="7">
        <f t="shared" si="136"/>
        <v>9890.8451681437582</v>
      </c>
      <c r="AF263" s="1">
        <f t="shared" si="137"/>
        <v>312910.74308518239</v>
      </c>
      <c r="AG263" s="7">
        <f t="shared" si="138"/>
        <v>9794.1062585662094</v>
      </c>
      <c r="AI263" s="1">
        <f t="shared" si="139"/>
        <v>312186.04103265062</v>
      </c>
      <c r="AJ263" s="7">
        <f t="shared" si="140"/>
        <v>9771.4230843219648</v>
      </c>
    </row>
    <row r="264" spans="1:36" x14ac:dyDescent="0.2">
      <c r="A264" s="5">
        <v>13</v>
      </c>
      <c r="B264" s="6" t="s">
        <v>9</v>
      </c>
      <c r="C264" s="6" t="str">
        <f>VLOOKUP(B264,Valores!$A$2:$F$300,5,FALSE)</f>
        <v>kg</v>
      </c>
      <c r="D264" s="6">
        <f>380*D259</f>
        <v>2280</v>
      </c>
      <c r="E264" s="3">
        <f>VLOOKUP($B264,Valores!$A$2:$G$300,6,FALSE)*VLOOKUP(VLOOKUP($B264,Indices_Poder!$B$5:$E$250,3,FALSE),Indices_Poder!$G$6:$N$27,4,FALSE)*VLOOKUP($E$256,Regional!$A$2:$B$7,2,FALSE)</f>
        <v>46.691316437230633</v>
      </c>
      <c r="F264" s="1">
        <f>VLOOKUP($B264,Valores!$A$2:$G$300,6,FALSE)*VLOOKUP(VLOOKUP($B264,Indices_Poder!$B$5:$E$250,3,FALSE),Indices_Poder!$G$6:$N$27,4,FALSE)*VLOOKUP($F$256,Regional!$A$2:$B$7,2,FALSE)</f>
        <v>44.87439014821642</v>
      </c>
      <c r="G264" s="1">
        <f>VLOOKUP($B264,Valores!$A$2:$G$300,6,FALSE)*VLOOKUP(VLOOKUP($B264,Indices_Poder!$B$5:$E$250,3,FALSE),Indices_Poder!$G$6:$N$27,4,FALSE)*VLOOKUP($G$256,Regional!$A$2:$B$7,2,FALSE)</f>
        <v>47.359982203492201</v>
      </c>
      <c r="H264" s="1">
        <f>VLOOKUP($B264,Valores!$A$2:$G$300,6,FALSE)*VLOOKUP(VLOOKUP($B264,Indices_Poder!$B$5:$E$250,3,FALSE),Indices_Poder!$G$6:$N$27,4,FALSE)*VLOOKUP($H$256,Regional!$A$2:$B$7,2,FALSE)</f>
        <v>46.382346738337354</v>
      </c>
      <c r="I264" s="2">
        <f>VLOOKUP($B264,Valores!$A$2:$G$300,6,FALSE)*VLOOKUP(VLOOKUP($B264,Indices_Poder!$B$5:$E$250,3,FALSE),Indices_Poder!$G$6:$N$27,4,FALSE)*VLOOKUP($I$256,Regional!$A$2:$B$7,2,FALSE)</f>
        <v>46.788157686137481</v>
      </c>
      <c r="J264" s="3">
        <f t="shared" si="124"/>
        <v>106456.20147688584</v>
      </c>
      <c r="K264" s="1">
        <f t="shared" si="125"/>
        <v>102313.60953793344</v>
      </c>
      <c r="L264" s="1">
        <f t="shared" si="126"/>
        <v>107980.75942396221</v>
      </c>
      <c r="M264" s="1">
        <f t="shared" si="127"/>
        <v>105751.75056340916</v>
      </c>
      <c r="N264" s="2">
        <f t="shared" si="128"/>
        <v>106676.99952439345</v>
      </c>
      <c r="O264" s="14">
        <f>VLOOKUP(B264,Valores!$A$2:$O$300,14,FALSE)</f>
        <v>3.1300000000000001E-2</v>
      </c>
      <c r="P264" s="14" t="str">
        <f>VLOOKUP(B264,Valores!$A$2:$O$300,15,FALSE)</f>
        <v>UAR</v>
      </c>
      <c r="Q264" s="5">
        <f t="shared" si="141"/>
        <v>49313.740640972814</v>
      </c>
      <c r="R264" s="5">
        <f t="shared" si="142"/>
        <v>47394.766437264836</v>
      </c>
      <c r="S264" s="5">
        <f t="shared" si="143"/>
        <v>50019.962111880559</v>
      </c>
      <c r="T264" s="5">
        <f t="shared" si="129"/>
        <v>50703.620979182037</v>
      </c>
      <c r="U264" s="5">
        <f t="shared" si="130"/>
        <v>49416.020991931873</v>
      </c>
      <c r="W264" s="1">
        <f t="shared" si="131"/>
        <v>155769.94211785865</v>
      </c>
      <c r="X264" s="7">
        <f t="shared" si="132"/>
        <v>4875.5991882889757</v>
      </c>
      <c r="Z264" s="1">
        <f t="shared" si="133"/>
        <v>149708.37597519829</v>
      </c>
      <c r="AA264" s="7">
        <f t="shared" si="134"/>
        <v>4685.8721680237068</v>
      </c>
      <c r="AC264" s="1">
        <f t="shared" si="135"/>
        <v>158000.72153584278</v>
      </c>
      <c r="AD264" s="7">
        <f t="shared" si="136"/>
        <v>4945.4225840718791</v>
      </c>
      <c r="AF264" s="1">
        <f t="shared" si="137"/>
        <v>156455.37154259119</v>
      </c>
      <c r="AG264" s="7">
        <f t="shared" si="138"/>
        <v>4897.0531292831047</v>
      </c>
      <c r="AI264" s="1">
        <f t="shared" si="139"/>
        <v>156093.02051632531</v>
      </c>
      <c r="AJ264" s="7">
        <f t="shared" si="140"/>
        <v>4885.7115421609824</v>
      </c>
    </row>
    <row r="265" spans="1:36" x14ac:dyDescent="0.2">
      <c r="A265" s="5">
        <v>14</v>
      </c>
      <c r="B265" s="6" t="s">
        <v>10</v>
      </c>
      <c r="C265" s="6" t="str">
        <f>VLOOKUP(B265,Valores!$A$2:$F$300,5,FALSE)</f>
        <v>kg</v>
      </c>
      <c r="D265" s="6">
        <f>380*D267</f>
        <v>6840</v>
      </c>
      <c r="E265" s="3">
        <f>VLOOKUP($B265,Valores!$A$2:$G$300,6,FALSE)*VLOOKUP(VLOOKUP($B265,Indices_Poder!$B$5:$E$250,3,FALSE),Indices_Poder!$G$6:$N$27,4,FALSE)*VLOOKUP($E$256,Regional!$A$2:$B$7,2,FALSE)</f>
        <v>46.691316437230633</v>
      </c>
      <c r="F265" s="1">
        <f>VLOOKUP($B265,Valores!$A$2:$G$300,6,FALSE)*VLOOKUP(VLOOKUP($B265,Indices_Poder!$B$5:$E$250,3,FALSE),Indices_Poder!$G$6:$N$27,4,FALSE)*VLOOKUP($F$256,Regional!$A$2:$B$7,2,FALSE)</f>
        <v>44.87439014821642</v>
      </c>
      <c r="G265" s="1">
        <f>VLOOKUP($B265,Valores!$A$2:$G$300,6,FALSE)*VLOOKUP(VLOOKUP($B265,Indices_Poder!$B$5:$E$250,3,FALSE),Indices_Poder!$G$6:$N$27,4,FALSE)*VLOOKUP($G$256,Regional!$A$2:$B$7,2,FALSE)</f>
        <v>47.359982203492201</v>
      </c>
      <c r="H265" s="1">
        <f>VLOOKUP($B265,Valores!$A$2:$G$300,6,FALSE)*VLOOKUP(VLOOKUP($B265,Indices_Poder!$B$5:$E$250,3,FALSE),Indices_Poder!$G$6:$N$27,4,FALSE)*VLOOKUP($H$256,Regional!$A$2:$B$7,2,FALSE)</f>
        <v>46.382346738337354</v>
      </c>
      <c r="I265" s="2">
        <f>VLOOKUP($B265,Valores!$A$2:$G$300,6,FALSE)*VLOOKUP(VLOOKUP($B265,Indices_Poder!$B$5:$E$250,3,FALSE),Indices_Poder!$G$6:$N$27,4,FALSE)*VLOOKUP($I$256,Regional!$A$2:$B$7,2,FALSE)</f>
        <v>46.788157686137481</v>
      </c>
      <c r="J265" s="3">
        <f t="shared" si="124"/>
        <v>319368.60443065752</v>
      </c>
      <c r="K265" s="1">
        <f t="shared" si="125"/>
        <v>306940.82861380029</v>
      </c>
      <c r="L265" s="1">
        <f t="shared" si="126"/>
        <v>323942.27827188664</v>
      </c>
      <c r="M265" s="1">
        <f t="shared" si="127"/>
        <v>317255.25169022748</v>
      </c>
      <c r="N265" s="2">
        <f t="shared" si="128"/>
        <v>320030.99857318035</v>
      </c>
      <c r="O265" s="14">
        <f>VLOOKUP(B265,Valores!$A$2:$O$300,14,FALSE)</f>
        <v>3.1300000000000001E-2</v>
      </c>
      <c r="P265" s="14" t="str">
        <f>VLOOKUP(B265,Valores!$A$2:$O$300,15,FALSE)</f>
        <v>UAR</v>
      </c>
      <c r="Q265" s="5">
        <f t="shared" si="141"/>
        <v>147941.22192291846</v>
      </c>
      <c r="R265" s="5">
        <f t="shared" si="142"/>
        <v>142184.29931179449</v>
      </c>
      <c r="S265" s="5">
        <f t="shared" si="143"/>
        <v>150059.8863356417</v>
      </c>
      <c r="T265" s="5">
        <f t="shared" si="129"/>
        <v>152110.8629375461</v>
      </c>
      <c r="U265" s="5">
        <f t="shared" si="130"/>
        <v>148248.06297579562</v>
      </c>
      <c r="W265" s="1">
        <f t="shared" si="131"/>
        <v>467309.82635357598</v>
      </c>
      <c r="X265" s="7">
        <f t="shared" si="132"/>
        <v>14626.797564866929</v>
      </c>
      <c r="Z265" s="1">
        <f t="shared" si="133"/>
        <v>449125.1279255948</v>
      </c>
      <c r="AA265" s="7">
        <f t="shared" si="134"/>
        <v>14057.616504071118</v>
      </c>
      <c r="AC265" s="1">
        <f t="shared" si="135"/>
        <v>474002.16460752836</v>
      </c>
      <c r="AD265" s="7">
        <f t="shared" si="136"/>
        <v>14836.267752215639</v>
      </c>
      <c r="AF265" s="1">
        <f t="shared" si="137"/>
        <v>469366.11462777358</v>
      </c>
      <c r="AG265" s="7">
        <f t="shared" si="138"/>
        <v>14691.159387849313</v>
      </c>
      <c r="AI265" s="1">
        <f t="shared" si="139"/>
        <v>468279.06154897599</v>
      </c>
      <c r="AJ265" s="7">
        <f t="shared" si="140"/>
        <v>14657.13462648295</v>
      </c>
    </row>
    <row r="266" spans="1:36" x14ac:dyDescent="0.2">
      <c r="A266" s="5">
        <v>15</v>
      </c>
      <c r="B266" s="6" t="s">
        <v>590</v>
      </c>
      <c r="C266" s="6" t="str">
        <f>VLOOKUP(B266,Valores!$A$2:$F$300,5,FALSE)</f>
        <v>kg</v>
      </c>
      <c r="D266" s="6">
        <v>20000</v>
      </c>
      <c r="E266" s="3">
        <f>VLOOKUP($B266,Valores!$A$2:$G$300,6,FALSE)*VLOOKUP(VLOOKUP($B266,Indices_Poder!$B$5:$E$250,3,FALSE),Indices_Poder!$G$6:$N$27,4,FALSE)*VLOOKUP($E$256,Regional!$A$2:$B$7,2,FALSE)</f>
        <v>46.691316437230633</v>
      </c>
      <c r="F266" s="1">
        <f>VLOOKUP($B266,Valores!$A$2:$G$300,6,FALSE)*VLOOKUP(VLOOKUP($B266,Indices_Poder!$B$5:$E$250,3,FALSE),Indices_Poder!$G$6:$N$27,4,FALSE)*VLOOKUP($F$256,Regional!$A$2:$B$7,2,FALSE)</f>
        <v>44.87439014821642</v>
      </c>
      <c r="G266" s="1">
        <f>VLOOKUP($B266,Valores!$A$2:$G$300,6,FALSE)*VLOOKUP(VLOOKUP($B266,Indices_Poder!$B$5:$E$250,3,FALSE),Indices_Poder!$G$6:$N$27,4,FALSE)*VLOOKUP($G$256,Regional!$A$2:$B$7,2,FALSE)</f>
        <v>47.359982203492201</v>
      </c>
      <c r="H266" s="1">
        <f>VLOOKUP($B266,Valores!$A$2:$G$300,6,FALSE)*VLOOKUP(VLOOKUP($B266,Indices_Poder!$B$5:$E$250,3,FALSE),Indices_Poder!$G$6:$N$27,4,FALSE)*VLOOKUP($H$256,Regional!$A$2:$B$7,2,FALSE)</f>
        <v>46.382346738337354</v>
      </c>
      <c r="I266" s="2">
        <f>VLOOKUP($B266,Valores!$A$2:$G$300,6,FALSE)*VLOOKUP(VLOOKUP($B266,Indices_Poder!$B$5:$E$250,3,FALSE),Indices_Poder!$G$6:$N$27,4,FALSE)*VLOOKUP($I$256,Regional!$A$2:$B$7,2,FALSE)</f>
        <v>46.788157686137481</v>
      </c>
      <c r="J266" s="3">
        <f t="shared" si="124"/>
        <v>933826.32874461263</v>
      </c>
      <c r="K266" s="1">
        <f t="shared" si="125"/>
        <v>897487.80296432844</v>
      </c>
      <c r="L266" s="1">
        <f t="shared" si="126"/>
        <v>947199.64406984404</v>
      </c>
      <c r="M266" s="1">
        <f t="shared" si="127"/>
        <v>927646.93476674706</v>
      </c>
      <c r="N266" s="2">
        <f t="shared" si="128"/>
        <v>935763.15372274967</v>
      </c>
      <c r="O266" s="14">
        <f>VLOOKUP(B266,Valores!$A$2:$O$300,14,FALSE)</f>
        <v>3.1300000000000001E-2</v>
      </c>
      <c r="P266" s="14" t="str">
        <f>VLOOKUP(B266,Valores!$A$2:$O$300,15,FALSE)</f>
        <v>UAR</v>
      </c>
      <c r="Q266" s="5">
        <f t="shared" si="141"/>
        <v>432576.67228923523</v>
      </c>
      <c r="R266" s="5">
        <f t="shared" si="142"/>
        <v>415743.56523916521</v>
      </c>
      <c r="S266" s="5">
        <f t="shared" si="143"/>
        <v>438771.59747263655</v>
      </c>
      <c r="T266" s="5">
        <f t="shared" si="129"/>
        <v>444768.60508054419</v>
      </c>
      <c r="U266" s="5">
        <f t="shared" si="130"/>
        <v>433473.86835027963</v>
      </c>
      <c r="W266" s="1">
        <f t="shared" si="131"/>
        <v>1366403.0010338479</v>
      </c>
      <c r="X266" s="7">
        <f t="shared" si="132"/>
        <v>42768.413932359443</v>
      </c>
      <c r="Z266" s="1">
        <f t="shared" si="133"/>
        <v>1313231.3682034938</v>
      </c>
      <c r="AA266" s="7">
        <f t="shared" si="134"/>
        <v>41104.141824769358</v>
      </c>
      <c r="AC266" s="1">
        <f t="shared" si="135"/>
        <v>1385971.2415424807</v>
      </c>
      <c r="AD266" s="7">
        <f t="shared" si="136"/>
        <v>43380.899860279649</v>
      </c>
      <c r="AF266" s="1">
        <f t="shared" si="137"/>
        <v>1372415.5398472913</v>
      </c>
      <c r="AG266" s="7">
        <f t="shared" si="138"/>
        <v>42956.606397220217</v>
      </c>
      <c r="AI266" s="1">
        <f t="shared" si="139"/>
        <v>1369237.0220730293</v>
      </c>
      <c r="AJ266" s="7">
        <f t="shared" si="140"/>
        <v>42857.118790885819</v>
      </c>
    </row>
    <row r="267" spans="1:36" x14ac:dyDescent="0.2">
      <c r="A267" s="5">
        <v>16</v>
      </c>
      <c r="B267" s="6" t="s">
        <v>15</v>
      </c>
      <c r="C267" s="6" t="str">
        <f>VLOOKUP(B267,Valores!$A$2:$F$300,5,FALSE)</f>
        <v>unid.</v>
      </c>
      <c r="D267" s="6">
        <v>18</v>
      </c>
      <c r="E267" s="3">
        <f>VLOOKUP($B267,Valores!$A$2:$G$300,6,FALSE)*VLOOKUP(VLOOKUP($B267,Indices_Poder!$B$5:$E$250,3,FALSE),Indices_Poder!$G$6:$N$27,4,FALSE)*VLOOKUP($E$256,Regional!$A$2:$B$7,2,FALSE)</f>
        <v>1588.2394531952059</v>
      </c>
      <c r="F267" s="1">
        <f>VLOOKUP($B267,Valores!$A$2:$G$300,6,FALSE)*VLOOKUP(VLOOKUP($B267,Indices_Poder!$B$5:$E$250,3,FALSE),Indices_Poder!$G$6:$N$27,4,FALSE)*VLOOKUP($F$256,Regional!$A$2:$B$7,2,FALSE)</f>
        <v>1526.4353697819802</v>
      </c>
      <c r="G267" s="1">
        <f>VLOOKUP($B267,Valores!$A$2:$G$300,6,FALSE)*VLOOKUP(VLOOKUP($B267,Indices_Poder!$B$5:$E$250,3,FALSE),Indices_Poder!$G$6:$N$27,4,FALSE)*VLOOKUP($G$256,Regional!$A$2:$B$7,2,FALSE)</f>
        <v>1610.9846107965197</v>
      </c>
      <c r="H267" s="1">
        <f>VLOOKUP($B267,Valores!$A$2:$G$300,6,FALSE)*VLOOKUP(VLOOKUP($B267,Indices_Poder!$B$5:$E$250,3,FALSE),Indices_Poder!$G$6:$N$27,4,FALSE)*VLOOKUP($H$256,Regional!$A$2:$B$7,2,FALSE)</f>
        <v>1577.7296217518401</v>
      </c>
      <c r="I267" s="2">
        <f>VLOOKUP($B267,Valores!$A$2:$G$300,6,FALSE)*VLOOKUP(VLOOKUP($B267,Indices_Poder!$B$5:$E$250,3,FALSE),Indices_Poder!$G$6:$N$27,4,FALSE)*VLOOKUP($I$256,Regional!$A$2:$B$7,2,FALSE)</f>
        <v>1591.5335794684995</v>
      </c>
      <c r="J267" s="3">
        <f t="shared" si="124"/>
        <v>28588.310157513704</v>
      </c>
      <c r="K267" s="1">
        <f t="shared" si="125"/>
        <v>27475.836656075644</v>
      </c>
      <c r="L267" s="1">
        <f t="shared" si="126"/>
        <v>28997.722994337357</v>
      </c>
      <c r="M267" s="1">
        <f t="shared" si="127"/>
        <v>28399.133191533121</v>
      </c>
      <c r="N267" s="2">
        <f t="shared" si="128"/>
        <v>28647.604430432992</v>
      </c>
      <c r="O267" s="14">
        <f>VLOOKUP(B267,Valores!$A$2:$O$300,14,FALSE)</f>
        <v>2.7E-2</v>
      </c>
      <c r="P267" s="14" t="str">
        <f>VLOOKUP(B267,Valores!$A$2:$O$300,15,FALSE)</f>
        <v>COM</v>
      </c>
      <c r="Q267" s="5">
        <f t="shared" si="141"/>
        <v>0</v>
      </c>
      <c r="R267" s="5">
        <f t="shared" si="142"/>
        <v>0</v>
      </c>
      <c r="S267" s="5">
        <f t="shared" si="143"/>
        <v>0</v>
      </c>
      <c r="T267" s="5">
        <f t="shared" si="129"/>
        <v>0</v>
      </c>
      <c r="U267" s="5">
        <f t="shared" si="130"/>
        <v>0</v>
      </c>
      <c r="W267" s="1">
        <f t="shared" si="131"/>
        <v>28588.310157513704</v>
      </c>
      <c r="X267" s="7">
        <f t="shared" si="132"/>
        <v>771.88437425286997</v>
      </c>
      <c r="Z267" s="1">
        <f t="shared" si="133"/>
        <v>27475.836656075644</v>
      </c>
      <c r="AA267" s="7">
        <f t="shared" si="134"/>
        <v>741.84758971404233</v>
      </c>
      <c r="AC267" s="1">
        <f t="shared" si="135"/>
        <v>28997.722994337357</v>
      </c>
      <c r="AD267" s="7">
        <f t="shared" si="136"/>
        <v>782.93852084710863</v>
      </c>
      <c r="AF267" s="1">
        <f t="shared" si="137"/>
        <v>28399.133191533121</v>
      </c>
      <c r="AG267" s="7">
        <f t="shared" si="138"/>
        <v>766.77659617139432</v>
      </c>
      <c r="AI267" s="1">
        <f t="shared" si="139"/>
        <v>28647.604430432992</v>
      </c>
      <c r="AJ267" s="7">
        <f t="shared" si="140"/>
        <v>773.48531962169079</v>
      </c>
    </row>
    <row r="268" spans="1:36" x14ac:dyDescent="0.2">
      <c r="A268" s="5">
        <v>17</v>
      </c>
      <c r="B268" s="6" t="s">
        <v>462</v>
      </c>
      <c r="C268" s="6" t="str">
        <f>VLOOKUP(B268,Valores!$A$2:$F$300,5,FALSE)</f>
        <v>cj</v>
      </c>
      <c r="D268" s="6">
        <v>6</v>
      </c>
      <c r="E268" s="3">
        <f>VLOOKUP($B268,Valores!$A$2:$G$300,6,FALSE)*VLOOKUP(VLOOKUP($B268,Indices_Poder!$B$5:$E$250,3,FALSE),Indices_Poder!$G$6:$N$27,4,FALSE)*VLOOKUP($E$256,Regional!$A$2:$B$7,2,FALSE)</f>
        <v>1247.6270687084098</v>
      </c>
      <c r="F268" s="1">
        <f>VLOOKUP($B268,Valores!$A$2:$G$300,6,FALSE)*VLOOKUP(VLOOKUP($B268,Indices_Poder!$B$5:$E$250,3,FALSE),Indices_Poder!$G$6:$N$27,4,FALSE)*VLOOKUP($F$256,Regional!$A$2:$B$7,2,FALSE)</f>
        <v>1199.0774326520036</v>
      </c>
      <c r="G268" s="1">
        <f>VLOOKUP($B268,Valores!$A$2:$G$300,6,FALSE)*VLOOKUP(VLOOKUP($B268,Indices_Poder!$B$5:$E$250,3,FALSE),Indices_Poder!$G$6:$N$27,4,FALSE)*VLOOKUP($G$256,Regional!$A$2:$B$7,2,FALSE)</f>
        <v>1265.4943205565796</v>
      </c>
      <c r="H268" s="1">
        <f>VLOOKUP($B268,Valores!$A$2:$G$300,6,FALSE)*VLOOKUP(VLOOKUP($B268,Indices_Poder!$B$5:$E$250,3,FALSE),Indices_Poder!$G$6:$N$27,4,FALSE)*VLOOKUP($H$256,Regional!$A$2:$B$7,2,FALSE)</f>
        <v>1239.37116613029</v>
      </c>
      <c r="I268" s="2">
        <f>VLOOKUP($B268,Valores!$A$2:$G$300,6,FALSE)*VLOOKUP(VLOOKUP($B268,Indices_Poder!$B$5:$E$250,3,FALSE),Indices_Poder!$G$6:$N$27,4,FALSE)*VLOOKUP($I$256,Regional!$A$2:$B$7,2,FALSE)</f>
        <v>1250.214739665731</v>
      </c>
      <c r="J268" s="3">
        <f t="shared" si="124"/>
        <v>7485.7624122504585</v>
      </c>
      <c r="K268" s="1">
        <f t="shared" si="125"/>
        <v>7194.4645959120217</v>
      </c>
      <c r="L268" s="1">
        <f t="shared" si="126"/>
        <v>7592.9659233394777</v>
      </c>
      <c r="M268" s="1">
        <f t="shared" si="127"/>
        <v>7436.2269967817401</v>
      </c>
      <c r="N268" s="2">
        <f t="shared" si="128"/>
        <v>7501.2884379943862</v>
      </c>
      <c r="O268" s="14">
        <f>VLOOKUP(B268,Valores!$A$2:$O$300,14,FALSE)</f>
        <v>2.7E-2</v>
      </c>
      <c r="P268" s="14" t="str">
        <f>VLOOKUP(B268,Valores!$A$2:$O$300,15,FALSE)</f>
        <v>COM</v>
      </c>
      <c r="Q268" s="5">
        <f t="shared" si="141"/>
        <v>0</v>
      </c>
      <c r="R268" s="5">
        <f t="shared" si="142"/>
        <v>0</v>
      </c>
      <c r="S268" s="5">
        <f t="shared" si="143"/>
        <v>0</v>
      </c>
      <c r="T268" s="5">
        <f t="shared" si="129"/>
        <v>0</v>
      </c>
      <c r="U268" s="5">
        <f t="shared" si="130"/>
        <v>0</v>
      </c>
      <c r="W268" s="1">
        <f t="shared" si="131"/>
        <v>7485.7624122504585</v>
      </c>
      <c r="X268" s="7">
        <f t="shared" si="132"/>
        <v>202.11558513076238</v>
      </c>
      <c r="Z268" s="1">
        <f t="shared" si="133"/>
        <v>7194.4645959120217</v>
      </c>
      <c r="AA268" s="7">
        <f t="shared" si="134"/>
        <v>194.25054408962458</v>
      </c>
      <c r="AC268" s="1">
        <f t="shared" si="135"/>
        <v>7592.9659233394777</v>
      </c>
      <c r="AD268" s="7">
        <f t="shared" si="136"/>
        <v>205.01007993016589</v>
      </c>
      <c r="AF268" s="1">
        <f t="shared" si="137"/>
        <v>7436.2269967817401</v>
      </c>
      <c r="AG268" s="7">
        <f t="shared" si="138"/>
        <v>200.77812891310697</v>
      </c>
      <c r="AI268" s="1">
        <f t="shared" si="139"/>
        <v>7501.2884379943862</v>
      </c>
      <c r="AJ268" s="7">
        <f t="shared" si="140"/>
        <v>202.53478782584841</v>
      </c>
    </row>
    <row r="269" spans="1:36" x14ac:dyDescent="0.2">
      <c r="A269" s="5">
        <v>18</v>
      </c>
      <c r="B269" s="6" t="s">
        <v>466</v>
      </c>
      <c r="C269" s="6" t="str">
        <f>VLOOKUP(B269,Valores!$A$2:$F$300,5,FALSE)</f>
        <v>cj</v>
      </c>
      <c r="D269" s="6">
        <v>0</v>
      </c>
      <c r="E269" s="3">
        <f>VLOOKUP($B269,Valores!$A$2:$G$300,6,FALSE)*VLOOKUP(VLOOKUP($B269,Indices_Poder!$B$5:$E$250,3,FALSE),Indices_Poder!$G$6:$N$27,4,FALSE)*VLOOKUP($E$256,Regional!$A$2:$B$7,2,FALSE)</f>
        <v>2826.2441523498101</v>
      </c>
      <c r="F269" s="1">
        <f>VLOOKUP($B269,Valores!$A$2:$G$300,6,FALSE)*VLOOKUP(VLOOKUP($B269,Indices_Poder!$B$5:$E$250,3,FALSE),Indices_Poder!$G$6:$N$27,4,FALSE)*VLOOKUP($F$256,Regional!$A$2:$B$7,2,FALSE)</f>
        <v>2716.2648737299755</v>
      </c>
      <c r="G269" s="1">
        <f>VLOOKUP($B269,Valores!$A$2:$G$300,6,FALSE)*VLOOKUP(VLOOKUP($B269,Indices_Poder!$B$5:$E$250,3,FALSE),Indices_Poder!$G$6:$N$27,4,FALSE)*VLOOKUP($G$256,Regional!$A$2:$B$7,2,FALSE)</f>
        <v>2866.7187599637086</v>
      </c>
      <c r="H269" s="1">
        <f>VLOOKUP($B269,Valores!$A$2:$G$300,6,FALSE)*VLOOKUP(VLOOKUP($B269,Indices_Poder!$B$5:$E$250,3,FALSE),Indices_Poder!$G$6:$N$27,4,FALSE)*VLOOKUP($H$256,Regional!$A$2:$B$7,2,FALSE)</f>
        <v>2807.5420922799399</v>
      </c>
      <c r="I269" s="2">
        <f>VLOOKUP($B269,Valores!$A$2:$G$300,6,FALSE)*VLOOKUP(VLOOKUP($B269,Indices_Poder!$B$5:$E$250,3,FALSE),Indices_Poder!$G$6:$N$27,4,FALSE)*VLOOKUP($I$256,Regional!$A$2:$B$7,2,FALSE)</f>
        <v>2832.1059920732023</v>
      </c>
      <c r="J269" s="3">
        <f t="shared" si="124"/>
        <v>0</v>
      </c>
      <c r="K269" s="1">
        <f t="shared" si="125"/>
        <v>0</v>
      </c>
      <c r="L269" s="1">
        <f t="shared" si="126"/>
        <v>0</v>
      </c>
      <c r="M269" s="1">
        <f t="shared" si="127"/>
        <v>0</v>
      </c>
      <c r="N269" s="2">
        <f t="shared" si="128"/>
        <v>0</v>
      </c>
      <c r="O269" s="14">
        <f>VLOOKUP(B269,Valores!$A$2:$O$300,14,FALSE)</f>
        <v>2.7E-2</v>
      </c>
      <c r="P269" s="14" t="str">
        <f>VLOOKUP(B269,Valores!$A$2:$O$300,15,FALSE)</f>
        <v>COM</v>
      </c>
      <c r="Q269" s="5">
        <f t="shared" si="141"/>
        <v>0</v>
      </c>
      <c r="R269" s="5">
        <f t="shared" si="142"/>
        <v>0</v>
      </c>
      <c r="S269" s="5">
        <f t="shared" si="143"/>
        <v>0</v>
      </c>
      <c r="T269" s="5">
        <f t="shared" si="129"/>
        <v>0</v>
      </c>
      <c r="U269" s="5">
        <f t="shared" si="130"/>
        <v>0</v>
      </c>
      <c r="W269" s="1">
        <f t="shared" si="131"/>
        <v>0</v>
      </c>
      <c r="X269" s="7">
        <f t="shared" si="132"/>
        <v>0</v>
      </c>
      <c r="Z269" s="1">
        <f t="shared" si="133"/>
        <v>0</v>
      </c>
      <c r="AA269" s="7">
        <f t="shared" si="134"/>
        <v>0</v>
      </c>
      <c r="AC269" s="1">
        <f t="shared" si="135"/>
        <v>0</v>
      </c>
      <c r="AD269" s="7">
        <f t="shared" si="136"/>
        <v>0</v>
      </c>
      <c r="AF269" s="1">
        <f t="shared" si="137"/>
        <v>0</v>
      </c>
      <c r="AG269" s="7">
        <f t="shared" si="138"/>
        <v>0</v>
      </c>
      <c r="AI269" s="1">
        <f t="shared" si="139"/>
        <v>0</v>
      </c>
      <c r="AJ269" s="7">
        <f t="shared" si="140"/>
        <v>0</v>
      </c>
    </row>
    <row r="270" spans="1:36" x14ac:dyDescent="0.2">
      <c r="A270" s="5">
        <v>19</v>
      </c>
      <c r="B270" s="6" t="s">
        <v>436</v>
      </c>
      <c r="C270" s="6" t="str">
        <f>VLOOKUP(B270,Valores!$A$2:$F$300,5,FALSE)</f>
        <v>m³</v>
      </c>
      <c r="D270" s="6">
        <v>15</v>
      </c>
      <c r="E270" s="3">
        <f>VLOOKUP($B270,Valores!$A$2:$G$300,6,FALSE)*VLOOKUP(VLOOKUP($B270,Indices_Poder!$B$5:$E$250,3,FALSE),Indices_Poder!$G$6:$N$27,4,FALSE)*VLOOKUP($E$256,Regional!$A$2:$B$7,2,FALSE)</f>
        <v>3577.0086142753808</v>
      </c>
      <c r="F270" s="1">
        <f>VLOOKUP($B270,Valores!$A$2:$G$300,6,FALSE)*VLOOKUP(VLOOKUP($B270,Indices_Poder!$B$5:$E$250,3,FALSE),Indices_Poder!$G$6:$N$27,4,FALSE)*VLOOKUP($F$256,Regional!$A$2:$B$7,2,FALSE)</f>
        <v>3437.8144025198744</v>
      </c>
      <c r="G270" s="1">
        <f>VLOOKUP($B270,Valores!$A$2:$G$300,6,FALSE)*VLOOKUP(VLOOKUP($B270,Indices_Poder!$B$5:$E$250,3,FALSE),Indices_Poder!$G$6:$N$27,4,FALSE)*VLOOKUP($G$256,Regional!$A$2:$B$7,2,FALSE)</f>
        <v>3628.2349104798182</v>
      </c>
      <c r="H270" s="1">
        <f>VLOOKUP($B270,Valores!$A$2:$G$300,6,FALSE)*VLOOKUP(VLOOKUP($B270,Indices_Poder!$B$5:$E$250,3,FALSE),Indices_Poder!$G$6:$N$27,4,FALSE)*VLOOKUP($H$256,Regional!$A$2:$B$7,2,FALSE)</f>
        <v>3553.3385325809168</v>
      </c>
      <c r="I270" s="2">
        <f>VLOOKUP($B270,Valores!$A$2:$G$300,6,FALSE)*VLOOKUP(VLOOKUP($B270,Indices_Poder!$B$5:$E$250,3,FALSE),Indices_Poder!$G$6:$N$27,4,FALSE)*VLOOKUP($I$256,Regional!$A$2:$B$7,2,FALSE)</f>
        <v>3584.4275951049885</v>
      </c>
      <c r="J270" s="3">
        <f t="shared" si="124"/>
        <v>53655.129214130713</v>
      </c>
      <c r="K270" s="1">
        <f t="shared" si="125"/>
        <v>51567.21603779812</v>
      </c>
      <c r="L270" s="1">
        <f t="shared" si="126"/>
        <v>54423.523657197271</v>
      </c>
      <c r="M270" s="1">
        <f t="shared" si="127"/>
        <v>53300.077988713754</v>
      </c>
      <c r="N270" s="2">
        <f t="shared" si="128"/>
        <v>53766.413926574831</v>
      </c>
      <c r="O270" s="14">
        <f>VLOOKUP(B270,Valores!$A$2:$O$300,14,FALSE)</f>
        <v>3.1300000000000001E-2</v>
      </c>
      <c r="P270" s="14" t="str">
        <f>VLOOKUP(B270,Valores!$A$2:$O$300,15,FALSE)</f>
        <v>COM</v>
      </c>
      <c r="Q270" s="5">
        <f t="shared" si="141"/>
        <v>0</v>
      </c>
      <c r="R270" s="5">
        <f t="shared" si="142"/>
        <v>0</v>
      </c>
      <c r="S270" s="5">
        <f t="shared" si="143"/>
        <v>0</v>
      </c>
      <c r="T270" s="5">
        <f t="shared" si="129"/>
        <v>0</v>
      </c>
      <c r="U270" s="5">
        <f t="shared" si="130"/>
        <v>0</v>
      </c>
      <c r="W270" s="1">
        <f t="shared" si="131"/>
        <v>53655.129214130713</v>
      </c>
      <c r="X270" s="7">
        <f t="shared" si="132"/>
        <v>1679.4055444022913</v>
      </c>
      <c r="Z270" s="1">
        <f t="shared" si="133"/>
        <v>51567.21603779812</v>
      </c>
      <c r="AA270" s="7">
        <f t="shared" si="134"/>
        <v>1614.0538619830813</v>
      </c>
      <c r="AC270" s="1">
        <f t="shared" si="135"/>
        <v>54423.523657197271</v>
      </c>
      <c r="AD270" s="7">
        <f t="shared" si="136"/>
        <v>1703.4562904702746</v>
      </c>
      <c r="AF270" s="1">
        <f t="shared" si="137"/>
        <v>53300.077988713754</v>
      </c>
      <c r="AG270" s="7">
        <f t="shared" si="138"/>
        <v>1668.2924410467406</v>
      </c>
      <c r="AI270" s="1">
        <f t="shared" si="139"/>
        <v>53766.413926574831</v>
      </c>
      <c r="AJ270" s="7">
        <f t="shared" si="140"/>
        <v>1682.8887559017924</v>
      </c>
    </row>
    <row r="271" spans="1:36" x14ac:dyDescent="0.2">
      <c r="A271" s="5">
        <v>20</v>
      </c>
      <c r="B271" s="6" t="s">
        <v>438</v>
      </c>
      <c r="C271" s="6" t="str">
        <f>VLOOKUP(B271,Valores!$A$2:$F$300,5,FALSE)</f>
        <v>m³</v>
      </c>
      <c r="D271" s="6">
        <v>21</v>
      </c>
      <c r="E271" s="3">
        <f>VLOOKUP($B271,Valores!$A$2:$G$300,6,FALSE)*VLOOKUP(VLOOKUP($B271,Indices_Poder!$B$5:$E$250,3,FALSE),Indices_Poder!$G$6:$N$27,4,FALSE)*VLOOKUP($E$256,Regional!$A$2:$B$7,2,FALSE)</f>
        <v>3577.0086142753808</v>
      </c>
      <c r="F271" s="1">
        <f>VLOOKUP($B271,Valores!$A$2:$G$300,6,FALSE)*VLOOKUP(VLOOKUP($B271,Indices_Poder!$B$5:$E$250,3,FALSE),Indices_Poder!$G$6:$N$27,4,FALSE)*VLOOKUP($F$256,Regional!$A$2:$B$7,2,FALSE)</f>
        <v>3437.8144025198744</v>
      </c>
      <c r="G271" s="1">
        <f>VLOOKUP($B271,Valores!$A$2:$G$300,6,FALSE)*VLOOKUP(VLOOKUP($B271,Indices_Poder!$B$5:$E$250,3,FALSE),Indices_Poder!$G$6:$N$27,4,FALSE)*VLOOKUP($G$256,Regional!$A$2:$B$7,2,FALSE)</f>
        <v>3628.2349104798182</v>
      </c>
      <c r="H271" s="1">
        <f>VLOOKUP($B271,Valores!$A$2:$G$300,6,FALSE)*VLOOKUP(VLOOKUP($B271,Indices_Poder!$B$5:$E$250,3,FALSE),Indices_Poder!$G$6:$N$27,4,FALSE)*VLOOKUP($H$256,Regional!$A$2:$B$7,2,FALSE)</f>
        <v>3553.3385325809168</v>
      </c>
      <c r="I271" s="2">
        <f>VLOOKUP($B271,Valores!$A$2:$G$300,6,FALSE)*VLOOKUP(VLOOKUP($B271,Indices_Poder!$B$5:$E$250,3,FALSE),Indices_Poder!$G$6:$N$27,4,FALSE)*VLOOKUP($I$256,Regional!$A$2:$B$7,2,FALSE)</f>
        <v>3584.4275951049885</v>
      </c>
      <c r="J271" s="3">
        <f t="shared" si="124"/>
        <v>75117.180899782994</v>
      </c>
      <c r="K271" s="1">
        <f t="shared" si="125"/>
        <v>72194.102452917359</v>
      </c>
      <c r="L271" s="1">
        <f t="shared" si="126"/>
        <v>76192.933120076181</v>
      </c>
      <c r="M271" s="1">
        <f t="shared" si="127"/>
        <v>74620.109184199246</v>
      </c>
      <c r="N271" s="2">
        <f t="shared" si="128"/>
        <v>75272.979497204753</v>
      </c>
      <c r="O271" s="14">
        <f>VLOOKUP(B271,Valores!$A$2:$O$300,14,FALSE)</f>
        <v>3.1300000000000001E-2</v>
      </c>
      <c r="P271" s="14" t="str">
        <f>VLOOKUP(B271,Valores!$A$2:$O$300,15,FALSE)</f>
        <v>COM</v>
      </c>
      <c r="Q271" s="5">
        <f t="shared" si="141"/>
        <v>0</v>
      </c>
      <c r="R271" s="5">
        <f t="shared" si="142"/>
        <v>0</v>
      </c>
      <c r="S271" s="5">
        <f t="shared" si="143"/>
        <v>0</v>
      </c>
      <c r="T271" s="5">
        <f t="shared" si="129"/>
        <v>0</v>
      </c>
      <c r="U271" s="5">
        <f t="shared" si="130"/>
        <v>0</v>
      </c>
      <c r="W271" s="1">
        <f t="shared" si="131"/>
        <v>75117.180899782994</v>
      </c>
      <c r="X271" s="7">
        <f t="shared" si="132"/>
        <v>2351.167762163208</v>
      </c>
      <c r="Z271" s="1">
        <f t="shared" si="133"/>
        <v>72194.102452917359</v>
      </c>
      <c r="AA271" s="7">
        <f t="shared" si="134"/>
        <v>2259.6754067763136</v>
      </c>
      <c r="AC271" s="1">
        <f t="shared" si="135"/>
        <v>76192.933120076181</v>
      </c>
      <c r="AD271" s="7">
        <f t="shared" si="136"/>
        <v>2384.8388066583848</v>
      </c>
      <c r="AF271" s="1">
        <f t="shared" si="137"/>
        <v>74620.109184199246</v>
      </c>
      <c r="AG271" s="7">
        <f t="shared" si="138"/>
        <v>2335.6094174654363</v>
      </c>
      <c r="AI271" s="1">
        <f t="shared" si="139"/>
        <v>75272.979497204753</v>
      </c>
      <c r="AJ271" s="7">
        <f t="shared" si="140"/>
        <v>2356.0442582625087</v>
      </c>
    </row>
    <row r="272" spans="1:36" x14ac:dyDescent="0.2">
      <c r="A272" s="5">
        <v>21</v>
      </c>
      <c r="B272" s="6" t="s">
        <v>440</v>
      </c>
      <c r="C272" s="6" t="str">
        <f>VLOOKUP(B272,Valores!$A$2:$F$300,5,FALSE)</f>
        <v>m³</v>
      </c>
      <c r="D272" s="6">
        <v>5.25</v>
      </c>
      <c r="E272" s="3">
        <f>VLOOKUP($B272,Valores!$A$2:$G$300,6,FALSE)*VLOOKUP(VLOOKUP($B272,Indices_Poder!$B$5:$E$250,3,FALSE),Indices_Poder!$G$6:$N$27,4,FALSE)*VLOOKUP($E$256,Regional!$A$2:$B$7,2,FALSE)</f>
        <v>3577.0086142753808</v>
      </c>
      <c r="F272" s="1">
        <f>VLOOKUP($B272,Valores!$A$2:$G$300,6,FALSE)*VLOOKUP(VLOOKUP($B272,Indices_Poder!$B$5:$E$250,3,FALSE),Indices_Poder!$G$6:$N$27,4,FALSE)*VLOOKUP($F$256,Regional!$A$2:$B$7,2,FALSE)</f>
        <v>3437.8144025198744</v>
      </c>
      <c r="G272" s="1">
        <f>VLOOKUP($B272,Valores!$A$2:$G$300,6,FALSE)*VLOOKUP(VLOOKUP($B272,Indices_Poder!$B$5:$E$250,3,FALSE),Indices_Poder!$G$6:$N$27,4,FALSE)*VLOOKUP($G$256,Regional!$A$2:$B$7,2,FALSE)</f>
        <v>3628.2349104798182</v>
      </c>
      <c r="H272" s="1">
        <f>VLOOKUP($B272,Valores!$A$2:$G$300,6,FALSE)*VLOOKUP(VLOOKUP($B272,Indices_Poder!$B$5:$E$250,3,FALSE),Indices_Poder!$G$6:$N$27,4,FALSE)*VLOOKUP($H$256,Regional!$A$2:$B$7,2,FALSE)</f>
        <v>3553.3385325809168</v>
      </c>
      <c r="I272" s="2">
        <f>VLOOKUP($B272,Valores!$A$2:$G$300,6,FALSE)*VLOOKUP(VLOOKUP($B272,Indices_Poder!$B$5:$E$250,3,FALSE),Indices_Poder!$G$6:$N$27,4,FALSE)*VLOOKUP($I$256,Regional!$A$2:$B$7,2,FALSE)</f>
        <v>3584.4275951049885</v>
      </c>
      <c r="J272" s="3">
        <f t="shared" si="124"/>
        <v>18779.295224945748</v>
      </c>
      <c r="K272" s="1">
        <f t="shared" si="125"/>
        <v>18048.52561322934</v>
      </c>
      <c r="L272" s="1">
        <f t="shared" si="126"/>
        <v>19048.233280019045</v>
      </c>
      <c r="M272" s="1">
        <f t="shared" si="127"/>
        <v>18655.027296049811</v>
      </c>
      <c r="N272" s="2">
        <f t="shared" si="128"/>
        <v>18818.244874301188</v>
      </c>
      <c r="O272" s="14">
        <f>VLOOKUP(B272,Valores!$A$2:$O$300,14,FALSE)</f>
        <v>3.1300000000000001E-2</v>
      </c>
      <c r="P272" s="14" t="str">
        <f>VLOOKUP(B272,Valores!$A$2:$O$300,15,FALSE)</f>
        <v>COM</v>
      </c>
      <c r="Q272" s="5">
        <f t="shared" si="141"/>
        <v>0</v>
      </c>
      <c r="R272" s="5">
        <f t="shared" si="142"/>
        <v>0</v>
      </c>
      <c r="S272" s="5">
        <f t="shared" si="143"/>
        <v>0</v>
      </c>
      <c r="T272" s="5">
        <f t="shared" si="129"/>
        <v>0</v>
      </c>
      <c r="U272" s="5">
        <f t="shared" si="130"/>
        <v>0</v>
      </c>
      <c r="W272" s="1">
        <f t="shared" si="131"/>
        <v>18779.295224945748</v>
      </c>
      <c r="X272" s="7">
        <f t="shared" si="132"/>
        <v>587.79194054080199</v>
      </c>
      <c r="Z272" s="1">
        <f t="shared" si="133"/>
        <v>18048.52561322934</v>
      </c>
      <c r="AA272" s="7">
        <f t="shared" si="134"/>
        <v>564.9188516940784</v>
      </c>
      <c r="AC272" s="1">
        <f t="shared" si="135"/>
        <v>19048.233280019045</v>
      </c>
      <c r="AD272" s="7">
        <f t="shared" si="136"/>
        <v>596.2097016645962</v>
      </c>
      <c r="AF272" s="1">
        <f t="shared" si="137"/>
        <v>18655.027296049811</v>
      </c>
      <c r="AG272" s="7">
        <f t="shared" si="138"/>
        <v>583.90235436635908</v>
      </c>
      <c r="AI272" s="1">
        <f t="shared" si="139"/>
        <v>18818.244874301188</v>
      </c>
      <c r="AJ272" s="7">
        <f t="shared" si="140"/>
        <v>589.01106456562718</v>
      </c>
    </row>
    <row r="273" spans="1:36" x14ac:dyDescent="0.2">
      <c r="A273" s="5">
        <v>22</v>
      </c>
      <c r="B273" s="6" t="s">
        <v>441</v>
      </c>
      <c r="C273" s="6" t="str">
        <f>VLOOKUP(B273,Valores!$A$2:$F$300,5,FALSE)</f>
        <v>m³</v>
      </c>
      <c r="D273" s="6">
        <v>31.5</v>
      </c>
      <c r="E273" s="3">
        <f>VLOOKUP($B273,Valores!$A$2:$G$300,6,FALSE)*VLOOKUP(VLOOKUP($B273,Indices_Poder!$B$5:$E$250,3,FALSE),Indices_Poder!$G$6:$N$27,4,FALSE)*VLOOKUP($E$256,Regional!$A$2:$B$7,2,FALSE)</f>
        <v>3577.0086142753808</v>
      </c>
      <c r="F273" s="1">
        <f>VLOOKUP($B273,Valores!$A$2:$G$300,6,FALSE)*VLOOKUP(VLOOKUP($B273,Indices_Poder!$B$5:$E$250,3,FALSE),Indices_Poder!$G$6:$N$27,4,FALSE)*VLOOKUP($F$256,Regional!$A$2:$B$7,2,FALSE)</f>
        <v>3437.8144025198744</v>
      </c>
      <c r="G273" s="1">
        <f>VLOOKUP($B273,Valores!$A$2:$G$300,6,FALSE)*VLOOKUP(VLOOKUP($B273,Indices_Poder!$B$5:$E$250,3,FALSE),Indices_Poder!$G$6:$N$27,4,FALSE)*VLOOKUP($G$256,Regional!$A$2:$B$7,2,FALSE)</f>
        <v>3628.2349104798182</v>
      </c>
      <c r="H273" s="1">
        <f>VLOOKUP($B273,Valores!$A$2:$G$300,6,FALSE)*VLOOKUP(VLOOKUP($B273,Indices_Poder!$B$5:$E$250,3,FALSE),Indices_Poder!$G$6:$N$27,4,FALSE)*VLOOKUP($H$256,Regional!$A$2:$B$7,2,FALSE)</f>
        <v>3553.3385325809168</v>
      </c>
      <c r="I273" s="2">
        <f>VLOOKUP($B273,Valores!$A$2:$G$300,6,FALSE)*VLOOKUP(VLOOKUP($B273,Indices_Poder!$B$5:$E$250,3,FALSE),Indices_Poder!$G$6:$N$27,4,FALSE)*VLOOKUP($I$256,Regional!$A$2:$B$7,2,FALSE)</f>
        <v>3584.4275951049885</v>
      </c>
      <c r="J273" s="3">
        <f t="shared" si="124"/>
        <v>112675.7713496745</v>
      </c>
      <c r="K273" s="1">
        <f t="shared" si="125"/>
        <v>108291.15367937605</v>
      </c>
      <c r="L273" s="1">
        <f t="shared" si="126"/>
        <v>114289.39968011428</v>
      </c>
      <c r="M273" s="1">
        <f t="shared" si="127"/>
        <v>111930.16377629888</v>
      </c>
      <c r="N273" s="2">
        <f t="shared" si="128"/>
        <v>112909.46924580714</v>
      </c>
      <c r="O273" s="14">
        <f>VLOOKUP(B273,Valores!$A$2:$O$300,14,FALSE)</f>
        <v>3.1300000000000001E-2</v>
      </c>
      <c r="P273" s="14" t="str">
        <f>VLOOKUP(B273,Valores!$A$2:$O$300,15,FALSE)</f>
        <v>COM</v>
      </c>
      <c r="Q273" s="5">
        <f t="shared" si="141"/>
        <v>0</v>
      </c>
      <c r="R273" s="5">
        <f t="shared" si="142"/>
        <v>0</v>
      </c>
      <c r="S273" s="5">
        <f t="shared" si="143"/>
        <v>0</v>
      </c>
      <c r="T273" s="5">
        <f t="shared" si="129"/>
        <v>0</v>
      </c>
      <c r="U273" s="5">
        <f t="shared" si="130"/>
        <v>0</v>
      </c>
      <c r="W273" s="1">
        <f t="shared" si="131"/>
        <v>112675.7713496745</v>
      </c>
      <c r="X273" s="7">
        <f t="shared" si="132"/>
        <v>3526.7516432448119</v>
      </c>
      <c r="Z273" s="1">
        <f t="shared" si="133"/>
        <v>108291.15367937605</v>
      </c>
      <c r="AA273" s="7">
        <f t="shared" si="134"/>
        <v>3389.5131101644706</v>
      </c>
      <c r="AC273" s="1">
        <f t="shared" si="135"/>
        <v>114289.39968011428</v>
      </c>
      <c r="AD273" s="7">
        <f t="shared" si="136"/>
        <v>3577.2582099875772</v>
      </c>
      <c r="AF273" s="1">
        <f t="shared" si="137"/>
        <v>111930.16377629888</v>
      </c>
      <c r="AG273" s="7">
        <f t="shared" si="138"/>
        <v>3503.4141261981554</v>
      </c>
      <c r="AI273" s="1">
        <f t="shared" si="139"/>
        <v>112909.46924580714</v>
      </c>
      <c r="AJ273" s="7">
        <f t="shared" si="140"/>
        <v>3534.0663873937638</v>
      </c>
    </row>
    <row r="274" spans="1:36" x14ac:dyDescent="0.2">
      <c r="A274" s="5">
        <v>23</v>
      </c>
      <c r="B274" s="6" t="s">
        <v>593</v>
      </c>
      <c r="C274" s="6" t="str">
        <f>VLOOKUP(B274,Valores!$A$2:$F$300,5,FALSE)</f>
        <v>m³</v>
      </c>
      <c r="D274" s="6">
        <v>90</v>
      </c>
      <c r="E274" s="3">
        <f>VLOOKUP($B274,Valores!$A$2:$G$300,6,FALSE)*VLOOKUP(VLOOKUP($B274,Indices_Poder!$B$5:$E$250,3,FALSE),Indices_Poder!$G$6:$N$27,4,FALSE)*VLOOKUP($E$256,Regional!$A$2:$B$7,2,FALSE)</f>
        <v>3577.0086142753808</v>
      </c>
      <c r="F274" s="1">
        <f>VLOOKUP($B274,Valores!$A$2:$G$300,6,FALSE)*VLOOKUP(VLOOKUP($B274,Indices_Poder!$B$5:$E$250,3,FALSE),Indices_Poder!$G$6:$N$27,4,FALSE)*VLOOKUP($F$256,Regional!$A$2:$B$7,2,FALSE)</f>
        <v>3437.8144025198744</v>
      </c>
      <c r="G274" s="1">
        <f>VLOOKUP($B274,Valores!$A$2:$G$300,6,FALSE)*VLOOKUP(VLOOKUP($B274,Indices_Poder!$B$5:$E$250,3,FALSE),Indices_Poder!$G$6:$N$27,4,FALSE)*VLOOKUP($G$256,Regional!$A$2:$B$7,2,FALSE)</f>
        <v>3628.2349104798182</v>
      </c>
      <c r="H274" s="1">
        <f>VLOOKUP($B274,Valores!$A$2:$G$300,6,FALSE)*VLOOKUP(VLOOKUP($B274,Indices_Poder!$B$5:$E$250,3,FALSE),Indices_Poder!$G$6:$N$27,4,FALSE)*VLOOKUP($H$256,Regional!$A$2:$B$7,2,FALSE)</f>
        <v>3553.3385325809168</v>
      </c>
      <c r="I274" s="2">
        <f>VLOOKUP($B274,Valores!$A$2:$G$300,6,FALSE)*VLOOKUP(VLOOKUP($B274,Indices_Poder!$B$5:$E$250,3,FALSE),Indices_Poder!$G$6:$N$27,4,FALSE)*VLOOKUP($I$256,Regional!$A$2:$B$7,2,FALSE)</f>
        <v>3584.4275951049885</v>
      </c>
      <c r="J274" s="3">
        <f t="shared" si="124"/>
        <v>321930.77528478426</v>
      </c>
      <c r="K274" s="1">
        <f t="shared" si="125"/>
        <v>309403.29622678872</v>
      </c>
      <c r="L274" s="1">
        <f t="shared" si="126"/>
        <v>326541.14194318361</v>
      </c>
      <c r="M274" s="1">
        <f t="shared" si="127"/>
        <v>319800.46793228248</v>
      </c>
      <c r="N274" s="2">
        <f t="shared" si="128"/>
        <v>322598.48355944897</v>
      </c>
      <c r="O274" s="14">
        <f>VLOOKUP(B274,Valores!$A$2:$O$300,14,FALSE)</f>
        <v>3.1300000000000001E-2</v>
      </c>
      <c r="P274" s="14" t="str">
        <f>VLOOKUP(B274,Valores!$A$2:$O$300,15,FALSE)</f>
        <v>COM</v>
      </c>
      <c r="Q274" s="5">
        <f t="shared" si="141"/>
        <v>0</v>
      </c>
      <c r="R274" s="5">
        <f t="shared" si="142"/>
        <v>0</v>
      </c>
      <c r="S274" s="5">
        <f t="shared" si="143"/>
        <v>0</v>
      </c>
      <c r="T274" s="5">
        <f t="shared" si="129"/>
        <v>0</v>
      </c>
      <c r="U274" s="5">
        <f t="shared" si="130"/>
        <v>0</v>
      </c>
      <c r="W274" s="1">
        <f t="shared" si="131"/>
        <v>321930.77528478426</v>
      </c>
      <c r="X274" s="7">
        <f t="shared" si="132"/>
        <v>10076.433266413747</v>
      </c>
      <c r="Z274" s="1">
        <f t="shared" si="133"/>
        <v>309403.29622678872</v>
      </c>
      <c r="AA274" s="7">
        <f t="shared" si="134"/>
        <v>9684.323171898488</v>
      </c>
      <c r="AC274" s="1">
        <f t="shared" si="135"/>
        <v>326541.14194318361</v>
      </c>
      <c r="AD274" s="7">
        <f t="shared" si="136"/>
        <v>10220.737742821648</v>
      </c>
      <c r="AF274" s="1">
        <f t="shared" si="137"/>
        <v>319800.46793228248</v>
      </c>
      <c r="AG274" s="7">
        <f t="shared" si="138"/>
        <v>10009.754646280442</v>
      </c>
      <c r="AI274" s="1">
        <f t="shared" si="139"/>
        <v>322598.48355944897</v>
      </c>
      <c r="AJ274" s="7">
        <f t="shared" si="140"/>
        <v>10097.332535410753</v>
      </c>
    </row>
    <row r="275" spans="1:36" x14ac:dyDescent="0.2">
      <c r="A275" s="5">
        <v>24</v>
      </c>
      <c r="B275" s="6" t="s">
        <v>26</v>
      </c>
      <c r="C275" s="6" t="str">
        <f>VLOOKUP(B275,Valores!$A$2:$F$300,5,FALSE)</f>
        <v>unid.</v>
      </c>
      <c r="D275" s="6">
        <v>1</v>
      </c>
      <c r="E275" s="3">
        <f>VLOOKUP($B275,Valores!$A$2:$G$300,6,FALSE)*VLOOKUP(VLOOKUP($B275,Indices_Poder!$B$5:$E$250,3,FALSE),Indices_Poder!$G$6:$N$27,4,FALSE)*VLOOKUP($E$256,Regional!$A$2:$B$7,2,FALSE)</f>
        <v>35004.213271464112</v>
      </c>
      <c r="F275" s="1">
        <f>VLOOKUP($B275,Valores!$A$2:$G$300,6,FALSE)*VLOOKUP(VLOOKUP($B275,Indices_Poder!$B$5:$E$250,3,FALSE),Indices_Poder!$G$6:$N$27,4,FALSE)*VLOOKUP($F$256,Regional!$A$2:$B$7,2,FALSE)</f>
        <v>33642.074009344913</v>
      </c>
      <c r="G275" s="1">
        <f>VLOOKUP($B275,Valores!$A$2:$G$300,6,FALSE)*VLOOKUP(VLOOKUP($B275,Indices_Poder!$B$5:$E$250,3,FALSE),Indices_Poder!$G$6:$N$27,4,FALSE)*VLOOKUP($G$256,Regional!$A$2:$B$7,2,FALSE)</f>
        <v>35505.50817757396</v>
      </c>
      <c r="H275" s="1">
        <f>VLOOKUP($B275,Valores!$A$2:$G$300,6,FALSE)*VLOOKUP(VLOOKUP($B275,Indices_Poder!$B$5:$E$250,3,FALSE),Indices_Poder!$G$6:$N$27,4,FALSE)*VLOOKUP($H$256,Regional!$A$2:$B$7,2,FALSE)</f>
        <v>34772.580452778864</v>
      </c>
      <c r="I275" s="2">
        <f>VLOOKUP($B275,Valores!$A$2:$G$300,6,FALSE)*VLOOKUP(VLOOKUP($B275,Indices_Poder!$B$5:$E$250,3,FALSE),Indices_Poder!$G$6:$N$27,4,FALSE)*VLOOKUP($I$256,Regional!$A$2:$B$7,2,FALSE)</f>
        <v>35076.814602693812</v>
      </c>
      <c r="J275" s="3">
        <f t="shared" si="124"/>
        <v>35004.213271464112</v>
      </c>
      <c r="K275" s="1">
        <f t="shared" si="125"/>
        <v>33642.074009344913</v>
      </c>
      <c r="L275" s="1">
        <f t="shared" si="126"/>
        <v>35505.50817757396</v>
      </c>
      <c r="M275" s="1">
        <f t="shared" si="127"/>
        <v>34772.580452778864</v>
      </c>
      <c r="N275" s="2">
        <f t="shared" si="128"/>
        <v>35076.814602693812</v>
      </c>
      <c r="O275" s="14">
        <f>VLOOKUP(B275,Valores!$A$2:$O$300,14,FALSE)</f>
        <v>6.6699999999999995E-2</v>
      </c>
      <c r="P275" s="14" t="str">
        <f>VLOOKUP(B275,Valores!$A$2:$O$300,15,FALSE)</f>
        <v>UAR</v>
      </c>
      <c r="Q275" s="5">
        <f t="shared" si="141"/>
        <v>16215.013035056265</v>
      </c>
      <c r="R275" s="5">
        <f t="shared" si="142"/>
        <v>15584.028824111849</v>
      </c>
      <c r="S275" s="5">
        <f t="shared" si="143"/>
        <v>16447.228036545952</v>
      </c>
      <c r="T275" s="5">
        <f t="shared" si="129"/>
        <v>16672.024154235201</v>
      </c>
      <c r="U275" s="5">
        <f t="shared" si="130"/>
        <v>16248.644173203045</v>
      </c>
      <c r="W275" s="1">
        <f t="shared" si="131"/>
        <v>51219.226306520373</v>
      </c>
      <c r="X275" s="7">
        <f t="shared" si="132"/>
        <v>3416.3223946449089</v>
      </c>
      <c r="Z275" s="1">
        <f t="shared" si="133"/>
        <v>49226.10283345676</v>
      </c>
      <c r="AA275" s="7">
        <f t="shared" si="134"/>
        <v>3283.3810589915656</v>
      </c>
      <c r="AC275" s="1">
        <f t="shared" si="135"/>
        <v>51952.736214119912</v>
      </c>
      <c r="AD275" s="7">
        <f t="shared" si="136"/>
        <v>3465.2475054817978</v>
      </c>
      <c r="AF275" s="1">
        <f t="shared" si="137"/>
        <v>51444.604607014066</v>
      </c>
      <c r="AG275" s="7">
        <f t="shared" si="138"/>
        <v>3431.3551272878381</v>
      </c>
      <c r="AI275" s="1">
        <f t="shared" si="139"/>
        <v>51325.458775896856</v>
      </c>
      <c r="AJ275" s="7">
        <f t="shared" si="140"/>
        <v>3423.4081003523202</v>
      </c>
    </row>
    <row r="276" spans="1:36" x14ac:dyDescent="0.2">
      <c r="A276" s="5">
        <v>25</v>
      </c>
      <c r="B276" s="6" t="s">
        <v>24</v>
      </c>
      <c r="C276" s="6" t="str">
        <f>VLOOKUP(B276,Valores!$A$2:$F$300,5,FALSE)</f>
        <v>unid.</v>
      </c>
      <c r="D276" s="6">
        <v>0</v>
      </c>
      <c r="E276" s="3">
        <f>VLOOKUP($B276,Valores!$A$2:$G$300,6,FALSE)*VLOOKUP(VLOOKUP($B276,Indices_Poder!$B$5:$E$250,3,FALSE),Indices_Poder!$G$6:$N$27,4,FALSE)*VLOOKUP($E$256,Regional!$A$2:$B$7,2,FALSE)</f>
        <v>35004.213271464112</v>
      </c>
      <c r="F276" s="1">
        <f>VLOOKUP($B276,Valores!$A$2:$G$300,6,FALSE)*VLOOKUP(VLOOKUP($B276,Indices_Poder!$B$5:$E$250,3,FALSE),Indices_Poder!$G$6:$N$27,4,FALSE)*VLOOKUP($F$256,Regional!$A$2:$B$7,2,FALSE)</f>
        <v>33642.074009344913</v>
      </c>
      <c r="G276" s="1">
        <f>VLOOKUP($B276,Valores!$A$2:$G$300,6,FALSE)*VLOOKUP(VLOOKUP($B276,Indices_Poder!$B$5:$E$250,3,FALSE),Indices_Poder!$G$6:$N$27,4,FALSE)*VLOOKUP($G$256,Regional!$A$2:$B$7,2,FALSE)</f>
        <v>35505.50817757396</v>
      </c>
      <c r="H276" s="1">
        <f>VLOOKUP($B276,Valores!$A$2:$G$300,6,FALSE)*VLOOKUP(VLOOKUP($B276,Indices_Poder!$B$5:$E$250,3,FALSE),Indices_Poder!$G$6:$N$27,4,FALSE)*VLOOKUP($H$256,Regional!$A$2:$B$7,2,FALSE)</f>
        <v>34772.580452778864</v>
      </c>
      <c r="I276" s="2">
        <f>VLOOKUP($B276,Valores!$A$2:$G$300,6,FALSE)*VLOOKUP(VLOOKUP($B276,Indices_Poder!$B$5:$E$250,3,FALSE),Indices_Poder!$G$6:$N$27,4,FALSE)*VLOOKUP($I$256,Regional!$A$2:$B$7,2,FALSE)</f>
        <v>35076.814602693812</v>
      </c>
      <c r="J276" s="3">
        <f t="shared" si="124"/>
        <v>0</v>
      </c>
      <c r="K276" s="1">
        <f t="shared" si="125"/>
        <v>0</v>
      </c>
      <c r="L276" s="1">
        <f t="shared" si="126"/>
        <v>0</v>
      </c>
      <c r="M276" s="1">
        <f t="shared" si="127"/>
        <v>0</v>
      </c>
      <c r="N276" s="2">
        <f t="shared" si="128"/>
        <v>0</v>
      </c>
      <c r="O276" s="14">
        <f>VLOOKUP(B276,Valores!$A$2:$O$300,14,FALSE)</f>
        <v>6.6699999999999995E-2</v>
      </c>
      <c r="P276" s="14" t="str">
        <f>VLOOKUP(B276,Valores!$A$2:$O$300,15,FALSE)</f>
        <v>UAR</v>
      </c>
      <c r="Q276" s="5">
        <f t="shared" si="141"/>
        <v>0</v>
      </c>
      <c r="R276" s="5">
        <f t="shared" si="142"/>
        <v>0</v>
      </c>
      <c r="S276" s="5">
        <f t="shared" si="143"/>
        <v>0</v>
      </c>
      <c r="T276" s="5">
        <f t="shared" si="129"/>
        <v>0</v>
      </c>
      <c r="U276" s="5">
        <f t="shared" si="130"/>
        <v>0</v>
      </c>
      <c r="W276" s="1">
        <f t="shared" si="131"/>
        <v>0</v>
      </c>
      <c r="X276" s="7">
        <f t="shared" si="132"/>
        <v>0</v>
      </c>
      <c r="Z276" s="1">
        <f t="shared" si="133"/>
        <v>0</v>
      </c>
      <c r="AA276" s="7">
        <f t="shared" si="134"/>
        <v>0</v>
      </c>
      <c r="AC276" s="1">
        <f t="shared" si="135"/>
        <v>0</v>
      </c>
      <c r="AD276" s="7">
        <f t="shared" si="136"/>
        <v>0</v>
      </c>
      <c r="AF276" s="1">
        <f t="shared" si="137"/>
        <v>0</v>
      </c>
      <c r="AG276" s="7">
        <f t="shared" si="138"/>
        <v>0</v>
      </c>
      <c r="AI276" s="1">
        <f t="shared" si="139"/>
        <v>0</v>
      </c>
      <c r="AJ276" s="7">
        <f t="shared" si="140"/>
        <v>0</v>
      </c>
    </row>
    <row r="277" spans="1:36" x14ac:dyDescent="0.2">
      <c r="A277" s="5">
        <v>26</v>
      </c>
      <c r="B277" s="6" t="s">
        <v>25</v>
      </c>
      <c r="C277" s="6" t="str">
        <f>VLOOKUP(B277,Valores!$A$2:$F$300,5,FALSE)</f>
        <v>unid.</v>
      </c>
      <c r="D277" s="6">
        <v>0</v>
      </c>
      <c r="E277" s="3">
        <f>VLOOKUP($B277,Valores!$A$2:$G$300,6,FALSE)*VLOOKUP(VLOOKUP($B277,Indices_Poder!$B$5:$E$250,3,FALSE),Indices_Poder!$G$6:$N$27,4,FALSE)*VLOOKUP($E$256,Regional!$A$2:$B$7,2,FALSE)</f>
        <v>35004.213271464112</v>
      </c>
      <c r="F277" s="1">
        <f>VLOOKUP($B277,Valores!$A$2:$G$300,6,FALSE)*VLOOKUP(VLOOKUP($B277,Indices_Poder!$B$5:$E$250,3,FALSE),Indices_Poder!$G$6:$N$27,4,FALSE)*VLOOKUP($F$256,Regional!$A$2:$B$7,2,FALSE)</f>
        <v>33642.074009344913</v>
      </c>
      <c r="G277" s="1">
        <f>VLOOKUP($B277,Valores!$A$2:$G$300,6,FALSE)*VLOOKUP(VLOOKUP($B277,Indices_Poder!$B$5:$E$250,3,FALSE),Indices_Poder!$G$6:$N$27,4,FALSE)*VLOOKUP($G$256,Regional!$A$2:$B$7,2,FALSE)</f>
        <v>35505.50817757396</v>
      </c>
      <c r="H277" s="1">
        <f>VLOOKUP($B277,Valores!$A$2:$G$300,6,FALSE)*VLOOKUP(VLOOKUP($B277,Indices_Poder!$B$5:$E$250,3,FALSE),Indices_Poder!$G$6:$N$27,4,FALSE)*VLOOKUP($H$256,Regional!$A$2:$B$7,2,FALSE)</f>
        <v>34772.580452778864</v>
      </c>
      <c r="I277" s="2">
        <f>VLOOKUP($B277,Valores!$A$2:$G$300,6,FALSE)*VLOOKUP(VLOOKUP($B277,Indices_Poder!$B$5:$E$250,3,FALSE),Indices_Poder!$G$6:$N$27,4,FALSE)*VLOOKUP($I$256,Regional!$A$2:$B$7,2,FALSE)</f>
        <v>35076.814602693812</v>
      </c>
      <c r="J277" s="3">
        <f t="shared" si="124"/>
        <v>0</v>
      </c>
      <c r="K277" s="1">
        <f t="shared" si="125"/>
        <v>0</v>
      </c>
      <c r="L277" s="1">
        <f t="shared" si="126"/>
        <v>0</v>
      </c>
      <c r="M277" s="1">
        <f t="shared" si="127"/>
        <v>0</v>
      </c>
      <c r="N277" s="2">
        <f t="shared" si="128"/>
        <v>0</v>
      </c>
      <c r="O277" s="14">
        <f>VLOOKUP(B277,Valores!$A$2:$O$300,14,FALSE)</f>
        <v>6.6699999999999995E-2</v>
      </c>
      <c r="P277" s="14" t="str">
        <f>VLOOKUP(B277,Valores!$A$2:$O$300,15,FALSE)</f>
        <v>UAR</v>
      </c>
      <c r="Q277" s="5">
        <f t="shared" si="141"/>
        <v>0</v>
      </c>
      <c r="R277" s="5">
        <f t="shared" si="142"/>
        <v>0</v>
      </c>
      <c r="S277" s="5">
        <f t="shared" si="143"/>
        <v>0</v>
      </c>
      <c r="T277" s="5">
        <f t="shared" si="129"/>
        <v>0</v>
      </c>
      <c r="U277" s="5">
        <f t="shared" si="130"/>
        <v>0</v>
      </c>
      <c r="W277" s="1">
        <f t="shared" si="131"/>
        <v>0</v>
      </c>
      <c r="X277" s="7">
        <f t="shared" si="132"/>
        <v>0</v>
      </c>
      <c r="Z277" s="1">
        <f t="shared" si="133"/>
        <v>0</v>
      </c>
      <c r="AA277" s="7">
        <f t="shared" si="134"/>
        <v>0</v>
      </c>
      <c r="AC277" s="1">
        <f t="shared" si="135"/>
        <v>0</v>
      </c>
      <c r="AD277" s="7">
        <f t="shared" si="136"/>
        <v>0</v>
      </c>
      <c r="AF277" s="1">
        <f t="shared" si="137"/>
        <v>0</v>
      </c>
      <c r="AG277" s="7">
        <f t="shared" si="138"/>
        <v>0</v>
      </c>
      <c r="AI277" s="1">
        <f t="shared" si="139"/>
        <v>0</v>
      </c>
      <c r="AJ277" s="7">
        <f t="shared" si="140"/>
        <v>0</v>
      </c>
    </row>
    <row r="278" spans="1:36" x14ac:dyDescent="0.2">
      <c r="A278" s="24">
        <v>27</v>
      </c>
      <c r="B278" s="6" t="s">
        <v>503</v>
      </c>
      <c r="C278" s="6" t="str">
        <f>VLOOKUP(B278,Valores!$A$2:$F$300,5,FALSE)</f>
        <v>unid.</v>
      </c>
      <c r="D278" s="6">
        <v>1</v>
      </c>
      <c r="E278" s="3">
        <f>VLOOKUP($B278,Valores!$A$2:$G$300,6,FALSE)*VLOOKUP(VLOOKUP($B278,Indices_Poder!$B$5:$E$250,3,FALSE),Indices_Poder!$G$6:$N$27,4,FALSE)*VLOOKUP($E$256,Regional!$A$2:$B$7,2,FALSE)</f>
        <v>35004.213271464112</v>
      </c>
      <c r="F278" s="1">
        <f>VLOOKUP($B278,Valores!$A$2:$G$300,6,FALSE)*VLOOKUP(VLOOKUP($B278,Indices_Poder!$B$5:$E$250,3,FALSE),Indices_Poder!$G$6:$N$27,4,FALSE)*VLOOKUP($F$256,Regional!$A$2:$B$7,2,FALSE)</f>
        <v>33642.074009344913</v>
      </c>
      <c r="G278" s="1">
        <f>VLOOKUP($B278,Valores!$A$2:$G$300,6,FALSE)*VLOOKUP(VLOOKUP($B278,Indices_Poder!$B$5:$E$250,3,FALSE),Indices_Poder!$G$6:$N$27,4,FALSE)*VLOOKUP($G$256,Regional!$A$2:$B$7,2,FALSE)</f>
        <v>35505.50817757396</v>
      </c>
      <c r="H278" s="1">
        <f>VLOOKUP($B278,Valores!$A$2:$G$300,6,FALSE)*VLOOKUP(VLOOKUP($B278,Indices_Poder!$B$5:$E$250,3,FALSE),Indices_Poder!$G$6:$N$27,4,FALSE)*VLOOKUP($H$256,Regional!$A$2:$B$7,2,FALSE)</f>
        <v>34772.580452778864</v>
      </c>
      <c r="I278" s="2">
        <f>VLOOKUP($B278,Valores!$A$2:$G$300,6,FALSE)*VLOOKUP(VLOOKUP($B278,Indices_Poder!$B$5:$E$250,3,FALSE),Indices_Poder!$G$6:$N$27,4,FALSE)*VLOOKUP($I$256,Regional!$A$2:$B$7,2,FALSE)</f>
        <v>35076.814602693812</v>
      </c>
      <c r="J278" s="28">
        <f t="shared" si="124"/>
        <v>35004.213271464112</v>
      </c>
      <c r="K278" s="29">
        <f t="shared" si="125"/>
        <v>33642.074009344913</v>
      </c>
      <c r="L278" s="29">
        <f t="shared" si="126"/>
        <v>35505.50817757396</v>
      </c>
      <c r="M278" s="29">
        <f t="shared" si="127"/>
        <v>34772.580452778864</v>
      </c>
      <c r="N278" s="38">
        <f t="shared" si="128"/>
        <v>35076.814602693812</v>
      </c>
      <c r="O278" s="14">
        <f>VLOOKUP(B278,Valores!$A$2:$O$300,14,FALSE)</f>
        <v>6.6699999999999995E-2</v>
      </c>
      <c r="P278" s="14" t="str">
        <f>VLOOKUP(B278,Valores!$A$2:$O$300,15,FALSE)</f>
        <v>UAR</v>
      </c>
      <c r="Q278" s="5">
        <f t="shared" si="141"/>
        <v>16215.013035056265</v>
      </c>
      <c r="R278" s="5">
        <f t="shared" si="142"/>
        <v>15584.028824111849</v>
      </c>
      <c r="S278" s="5">
        <f t="shared" si="143"/>
        <v>16447.228036545952</v>
      </c>
      <c r="T278" s="5">
        <f t="shared" si="129"/>
        <v>16672.024154235201</v>
      </c>
      <c r="U278" s="5">
        <f t="shared" si="130"/>
        <v>16248.644173203045</v>
      </c>
      <c r="W278" s="1">
        <f t="shared" si="131"/>
        <v>51219.226306520373</v>
      </c>
      <c r="X278" s="7">
        <f t="shared" si="132"/>
        <v>3416.3223946449089</v>
      </c>
      <c r="Z278" s="1">
        <f t="shared" si="133"/>
        <v>49226.10283345676</v>
      </c>
      <c r="AA278" s="7">
        <f t="shared" si="134"/>
        <v>3283.3810589915656</v>
      </c>
      <c r="AC278" s="1">
        <f t="shared" si="135"/>
        <v>51952.736214119912</v>
      </c>
      <c r="AD278" s="7">
        <f t="shared" si="136"/>
        <v>3465.2475054817978</v>
      </c>
      <c r="AF278" s="1">
        <f t="shared" si="137"/>
        <v>51444.604607014066</v>
      </c>
      <c r="AG278" s="7">
        <f t="shared" si="138"/>
        <v>3431.3551272878381</v>
      </c>
      <c r="AI278" s="1">
        <f t="shared" si="139"/>
        <v>51325.458775896856</v>
      </c>
      <c r="AJ278" s="7">
        <f t="shared" si="140"/>
        <v>3423.4081003523202</v>
      </c>
    </row>
    <row r="279" spans="1:36" x14ac:dyDescent="0.2">
      <c r="A279" s="44"/>
      <c r="B279" s="45" t="s">
        <v>38</v>
      </c>
      <c r="C279" s="45"/>
      <c r="D279" s="45"/>
      <c r="E279" s="48"/>
      <c r="F279" s="46"/>
      <c r="G279" s="46"/>
      <c r="H279" s="46"/>
      <c r="I279" s="47"/>
      <c r="J279" s="48">
        <f>SUM(J257:J278)</f>
        <v>4108284.1658669729</v>
      </c>
      <c r="K279" s="46">
        <f>SUM(K257:K278)</f>
        <v>3948416.120301384</v>
      </c>
      <c r="L279" s="46">
        <f>SUM(L257:L278)</f>
        <v>4167118.8526867954</v>
      </c>
      <c r="M279" s="46">
        <f>SUM(M257:M278)</f>
        <v>4081098.4829916069</v>
      </c>
      <c r="N279" s="47">
        <f>SUM(N257:N278)</f>
        <v>4116805.0515443264</v>
      </c>
      <c r="Q279" s="3">
        <f>SUMIF($O257:$O278,"&lt;&gt;Rateio",X257:X278)</f>
        <v>161299.2857469747</v>
      </c>
      <c r="R279" s="3">
        <f>SUMIF($O257:$O278,"&lt;&gt;Rateio",AA257:AA278)</f>
        <v>155022.55304729001</v>
      </c>
      <c r="S279" s="3">
        <f>SUMIF($O257:$O278,"&lt;&gt;Rateio",AD257:AD278)</f>
        <v>163609.2508268079</v>
      </c>
      <c r="T279" s="3">
        <f>SUMIF($O257:$O278,"&lt;&gt;Rateio",AG257:AG278)</f>
        <v>161793.24498224421</v>
      </c>
      <c r="U279" s="3">
        <f>SUMIF($O257:$O278,"&lt;&gt;Rateio",AJ257:AJ278)</f>
        <v>161633.83241370926</v>
      </c>
      <c r="W279" s="36"/>
      <c r="X279" s="215"/>
      <c r="Z279" s="36"/>
      <c r="AA279" s="215"/>
      <c r="AC279" s="36"/>
      <c r="AD279" s="215"/>
      <c r="AF279" s="36"/>
      <c r="AG279" s="215"/>
      <c r="AI279" s="36"/>
      <c r="AJ279" s="215"/>
    </row>
    <row r="280" spans="1:36" ht="12.75" hidden="1" customHeight="1" x14ac:dyDescent="0.2">
      <c r="A280" s="44"/>
      <c r="B280" s="45"/>
      <c r="C280" s="45"/>
      <c r="D280" s="45"/>
      <c r="E280" s="92" t="s">
        <v>30</v>
      </c>
      <c r="F280" s="92" t="s">
        <v>31</v>
      </c>
      <c r="G280" s="92" t="s">
        <v>32</v>
      </c>
      <c r="H280" s="92" t="s">
        <v>33</v>
      </c>
      <c r="I280" s="92" t="s">
        <v>34</v>
      </c>
      <c r="J280" s="46"/>
      <c r="K280" s="46"/>
      <c r="L280" s="46"/>
      <c r="M280" s="46"/>
      <c r="N280" s="46"/>
      <c r="Q280" s="5"/>
      <c r="R280" s="5"/>
      <c r="S280" s="5"/>
      <c r="T280" s="5"/>
      <c r="U280" s="5"/>
      <c r="X280" s="7"/>
      <c r="AA280" s="7"/>
      <c r="AD280" s="7"/>
      <c r="AG280" s="7"/>
      <c r="AJ280" s="7"/>
    </row>
    <row r="281" spans="1:36" ht="12.75" hidden="1" customHeight="1" x14ac:dyDescent="0.2">
      <c r="A281" s="30"/>
      <c r="B281" s="123" t="s">
        <v>215</v>
      </c>
      <c r="C281" s="31"/>
      <c r="D281" s="31"/>
      <c r="E281" s="33" t="e">
        <f>(SUMIF(#REF!,"Obras civis",J$257:J$278)+#REF!)*3.98%</f>
        <v>#REF!</v>
      </c>
      <c r="F281" s="33" t="e">
        <f>(SUMIF(#REF!,"Obras civis",K$257:K$278)+#REF!)*3.98%</f>
        <v>#REF!</v>
      </c>
      <c r="G281" s="33" t="e">
        <f>(SUMIF(#REF!,"Obras civis",L$257:L$278)+#REF!)*3.98%</f>
        <v>#REF!</v>
      </c>
      <c r="H281" s="33" t="e">
        <f>(SUMIF(#REF!,"Obras civis",M$257:M$278)+#REF!)*3.98%</f>
        <v>#REF!</v>
      </c>
      <c r="I281" s="33" t="e">
        <f>(SUMIF(#REF!,"Obras civis",N$257:N$278)+#REF!)*3.98%</f>
        <v>#REF!</v>
      </c>
      <c r="J281" s="33"/>
      <c r="K281" s="33"/>
      <c r="L281" s="33"/>
      <c r="M281" s="33"/>
      <c r="N281" s="33"/>
      <c r="Q281" s="5"/>
      <c r="R281" s="5"/>
      <c r="S281" s="5"/>
      <c r="T281" s="5"/>
      <c r="U281" s="5"/>
      <c r="X281" s="7"/>
      <c r="AA281" s="7"/>
      <c r="AD281" s="7"/>
      <c r="AG281" s="7"/>
      <c r="AJ281" s="7"/>
    </row>
    <row r="282" spans="1:36" ht="12.75" hidden="1" customHeight="1" x14ac:dyDescent="0.2">
      <c r="A282" s="30"/>
      <c r="B282" s="31" t="s">
        <v>141</v>
      </c>
      <c r="C282" s="41"/>
      <c r="D282" s="41"/>
      <c r="E282" s="35" t="e">
        <f>J279+#REF!+E281</f>
        <v>#REF!</v>
      </c>
      <c r="F282" s="35" t="e">
        <f>K279+#REF!+F281</f>
        <v>#REF!</v>
      </c>
      <c r="G282" s="35" t="e">
        <f>L279+#REF!+G281</f>
        <v>#REF!</v>
      </c>
      <c r="H282" s="35" t="e">
        <f>M279+#REF!+H281</f>
        <v>#REF!</v>
      </c>
      <c r="I282" s="35" t="e">
        <f>N279+#REF!+I281</f>
        <v>#REF!</v>
      </c>
      <c r="J282" s="35"/>
      <c r="K282" s="35"/>
      <c r="L282" s="35"/>
      <c r="M282" s="35"/>
      <c r="N282" s="35"/>
      <c r="Q282" s="5"/>
      <c r="R282" s="5"/>
      <c r="S282" s="5"/>
      <c r="T282" s="5"/>
      <c r="U282" s="5"/>
      <c r="X282" s="7"/>
      <c r="AA282" s="7"/>
      <c r="AD282" s="7"/>
      <c r="AG282" s="7"/>
      <c r="AJ282" s="7"/>
    </row>
    <row r="283" spans="1:36" ht="12.75" hidden="1" customHeight="1" x14ac:dyDescent="0.2">
      <c r="A283" s="30"/>
      <c r="B283" s="31" t="s">
        <v>209</v>
      </c>
      <c r="C283" s="31"/>
      <c r="D283" s="31"/>
      <c r="E283" s="33" t="e">
        <f>E282*2.7%</f>
        <v>#REF!</v>
      </c>
      <c r="F283" s="33" t="e">
        <f>F282*2.7%</f>
        <v>#REF!</v>
      </c>
      <c r="G283" s="33" t="e">
        <f>G282*2.7%</f>
        <v>#REF!</v>
      </c>
      <c r="H283" s="33" t="e">
        <f>H282*2.7%</f>
        <v>#REF!</v>
      </c>
      <c r="I283" s="33" t="e">
        <f>I282*2.7%</f>
        <v>#REF!</v>
      </c>
      <c r="J283" s="33"/>
      <c r="K283" s="33"/>
      <c r="L283" s="33"/>
      <c r="M283" s="33"/>
      <c r="N283" s="33"/>
      <c r="Q283" s="5"/>
      <c r="R283" s="5"/>
      <c r="S283" s="5"/>
      <c r="T283" s="5"/>
      <c r="U283" s="5"/>
      <c r="X283" s="7"/>
      <c r="AA283" s="7"/>
      <c r="AD283" s="7"/>
      <c r="AG283" s="7"/>
      <c r="AJ283" s="7"/>
    </row>
    <row r="284" spans="1:36" ht="12.75" hidden="1" customHeight="1" x14ac:dyDescent="0.2">
      <c r="A284" s="30"/>
      <c r="B284" s="31" t="s">
        <v>210</v>
      </c>
      <c r="C284" s="41"/>
      <c r="D284" s="41"/>
      <c r="E284" s="35" t="e">
        <f>E282*1.4%</f>
        <v>#REF!</v>
      </c>
      <c r="F284" s="35" t="e">
        <f>F282*1.4%</f>
        <v>#REF!</v>
      </c>
      <c r="G284" s="35" t="e">
        <f>G282*1.4%</f>
        <v>#REF!</v>
      </c>
      <c r="H284" s="35" t="e">
        <f>H282*1.4%</f>
        <v>#REF!</v>
      </c>
      <c r="I284" s="35" t="e">
        <f>I282*1.4%</f>
        <v>#REF!</v>
      </c>
      <c r="J284" s="35"/>
      <c r="K284" s="35"/>
      <c r="L284" s="35"/>
      <c r="M284" s="35"/>
      <c r="N284" s="35"/>
      <c r="Q284" s="5"/>
      <c r="R284" s="5"/>
      <c r="S284" s="5"/>
      <c r="T284" s="5"/>
      <c r="U284" s="5"/>
      <c r="X284" s="7"/>
      <c r="AA284" s="7"/>
      <c r="AD284" s="7"/>
      <c r="AG284" s="7"/>
      <c r="AJ284" s="7"/>
    </row>
    <row r="285" spans="1:36" ht="12.75" hidden="1" customHeight="1" x14ac:dyDescent="0.2">
      <c r="A285" s="119"/>
      <c r="B285" s="121" t="s">
        <v>213</v>
      </c>
      <c r="C285" s="121"/>
      <c r="D285" s="121"/>
      <c r="E285" s="120" t="e">
        <f>E282*3.99%</f>
        <v>#REF!</v>
      </c>
      <c r="F285" s="120" t="e">
        <f>F282*3.99%</f>
        <v>#REF!</v>
      </c>
      <c r="G285" s="120" t="e">
        <f>G282*3.99%</f>
        <v>#REF!</v>
      </c>
      <c r="H285" s="120" t="e">
        <f>H282*3.99%</f>
        <v>#REF!</v>
      </c>
      <c r="I285" s="120" t="e">
        <f>I282*3.99%</f>
        <v>#REF!</v>
      </c>
      <c r="J285" s="122"/>
      <c r="K285" s="120"/>
      <c r="L285" s="120"/>
      <c r="M285" s="120"/>
      <c r="N285" s="120"/>
      <c r="Q285" s="5"/>
      <c r="R285" s="5"/>
      <c r="S285" s="5"/>
      <c r="T285" s="5"/>
      <c r="U285" s="5"/>
      <c r="X285" s="7"/>
      <c r="AA285" s="7"/>
      <c r="AD285" s="7"/>
      <c r="AG285" s="7"/>
      <c r="AJ285" s="7"/>
    </row>
    <row r="286" spans="1:36" ht="12.75" hidden="1" customHeight="1" x14ac:dyDescent="0.2">
      <c r="A286" s="30"/>
      <c r="B286" s="43" t="s">
        <v>211</v>
      </c>
      <c r="C286" s="43"/>
      <c r="D286" s="43"/>
      <c r="E286" s="42" t="e">
        <f>E282*2.7%</f>
        <v>#REF!</v>
      </c>
      <c r="F286" s="42" t="e">
        <f>F282*2.7%</f>
        <v>#REF!</v>
      </c>
      <c r="G286" s="42" t="e">
        <f>G282*2.7%</f>
        <v>#REF!</v>
      </c>
      <c r="H286" s="42" t="e">
        <f>H282*2.7%</f>
        <v>#REF!</v>
      </c>
      <c r="I286" s="42" t="e">
        <f>I282*2.7%</f>
        <v>#REF!</v>
      </c>
      <c r="J286" s="42"/>
      <c r="K286" s="42"/>
      <c r="L286" s="42"/>
      <c r="M286" s="42"/>
      <c r="N286" s="42"/>
      <c r="Q286" s="5"/>
      <c r="R286" s="5"/>
      <c r="S286" s="5"/>
      <c r="T286" s="5"/>
      <c r="U286" s="5"/>
      <c r="X286" s="7"/>
      <c r="AA286" s="7"/>
      <c r="AD286" s="7"/>
      <c r="AG286" s="7"/>
      <c r="AJ286" s="7"/>
    </row>
    <row r="287" spans="1:36" ht="12.75" hidden="1" customHeight="1" x14ac:dyDescent="0.2">
      <c r="A287" s="30"/>
      <c r="B287" s="31" t="s">
        <v>142</v>
      </c>
      <c r="C287" s="31"/>
      <c r="D287" s="31"/>
      <c r="E287" s="33" t="e">
        <f>E282+E283+E284+E285+E286</f>
        <v>#REF!</v>
      </c>
      <c r="F287" s="33" t="e">
        <f>F282+F283+F284+F285+F286</f>
        <v>#REF!</v>
      </c>
      <c r="G287" s="33" t="e">
        <f>G282+G283+G284+G285+G286</f>
        <v>#REF!</v>
      </c>
      <c r="H287" s="33" t="e">
        <f>H282+H283+H284+H285+H286</f>
        <v>#REF!</v>
      </c>
      <c r="I287" s="33" t="e">
        <f>I282+I283+I284+I285+I286</f>
        <v>#REF!</v>
      </c>
      <c r="J287" s="33"/>
      <c r="K287" s="33"/>
      <c r="L287" s="33"/>
      <c r="M287" s="33"/>
      <c r="N287" s="33"/>
      <c r="Q287" s="5"/>
      <c r="R287" s="5"/>
      <c r="S287" s="5"/>
      <c r="T287" s="5"/>
      <c r="U287" s="5"/>
      <c r="X287" s="7"/>
      <c r="AA287" s="7"/>
      <c r="AD287" s="7"/>
      <c r="AG287" s="7"/>
      <c r="AJ287" s="7"/>
    </row>
    <row r="288" spans="1:36" ht="12.75" hidden="1" customHeight="1" x14ac:dyDescent="0.2">
      <c r="A288" s="31"/>
      <c r="B288" s="31" t="s">
        <v>143</v>
      </c>
      <c r="C288" s="31"/>
      <c r="D288" s="31"/>
      <c r="E288" s="33" t="e">
        <f>E287*3%</f>
        <v>#REF!</v>
      </c>
      <c r="F288" s="33" t="e">
        <f>F287*3%</f>
        <v>#REF!</v>
      </c>
      <c r="G288" s="33" t="e">
        <f>G287*3%</f>
        <v>#REF!</v>
      </c>
      <c r="H288" s="33" t="e">
        <f>H287*3%</f>
        <v>#REF!</v>
      </c>
      <c r="I288" s="33" t="e">
        <f>I287*3%</f>
        <v>#REF!</v>
      </c>
      <c r="J288" s="33"/>
      <c r="K288" s="33"/>
      <c r="L288" s="33"/>
      <c r="M288" s="33"/>
      <c r="N288" s="33"/>
      <c r="Q288" s="5"/>
      <c r="R288" s="5"/>
      <c r="S288" s="5"/>
      <c r="T288" s="5"/>
      <c r="U288" s="5"/>
      <c r="X288" s="7"/>
      <c r="AA288" s="7"/>
      <c r="AD288" s="7"/>
      <c r="AG288" s="7"/>
      <c r="AJ288" s="7"/>
    </row>
    <row r="289" spans="1:36" ht="12.75" hidden="1" customHeight="1" x14ac:dyDescent="0.2">
      <c r="A289" s="8"/>
      <c r="B289" s="8" t="s">
        <v>212</v>
      </c>
      <c r="C289" s="8"/>
      <c r="D289" s="8"/>
      <c r="E289" s="4" t="e">
        <f>E287*2.7%</f>
        <v>#REF!</v>
      </c>
      <c r="F289" s="4" t="e">
        <f>F287*2.7%</f>
        <v>#REF!</v>
      </c>
      <c r="G289" s="4" t="e">
        <f>G287*2.7%</f>
        <v>#REF!</v>
      </c>
      <c r="H289" s="4" t="e">
        <f>H287*2.7%</f>
        <v>#REF!</v>
      </c>
      <c r="I289" s="4" t="e">
        <f>I287*2.7%</f>
        <v>#REF!</v>
      </c>
      <c r="J289" s="4"/>
      <c r="K289" s="4"/>
      <c r="L289" s="4"/>
      <c r="M289" s="4"/>
      <c r="N289" s="4"/>
      <c r="Q289" s="5"/>
      <c r="R289" s="5"/>
      <c r="S289" s="5"/>
      <c r="T289" s="5"/>
      <c r="U289" s="5"/>
      <c r="X289" s="7"/>
      <c r="AA289" s="7"/>
      <c r="AD289" s="7"/>
      <c r="AG289" s="7"/>
      <c r="AJ289" s="7"/>
    </row>
    <row r="290" spans="1:36" x14ac:dyDescent="0.2">
      <c r="A290" s="44"/>
      <c r="B290" s="45" t="s">
        <v>144</v>
      </c>
      <c r="C290" s="45"/>
      <c r="D290" s="45"/>
      <c r="E290" s="46">
        <f>J279*(1+Entrada!$J$13)</f>
        <v>7085968.529287355</v>
      </c>
      <c r="F290" s="46">
        <f>K279*(1+Entrada!$J$13)</f>
        <v>6810228.1242958279</v>
      </c>
      <c r="G290" s="46">
        <f>L279*(1+Entrada!$J$13)</f>
        <v>7187446.5971141849</v>
      </c>
      <c r="H290" s="46">
        <f>M279*(1+Entrada!$J$13)</f>
        <v>7039078.6634639241</v>
      </c>
      <c r="I290" s="46">
        <f>N279*(1+Entrada!$J$13)</f>
        <v>7100665.3529036548</v>
      </c>
      <c r="J290" s="46"/>
      <c r="K290" s="46"/>
      <c r="L290" s="46"/>
      <c r="M290" s="46"/>
      <c r="N290" s="46"/>
      <c r="Q290" s="3">
        <f>SUMIF($O257:$O278,"&lt;&gt;Rateio",W257:W278)</f>
        <v>5111379.390871346</v>
      </c>
      <c r="R290" s="3">
        <f>SUMIF($O257:$O278,"&lt;&gt;Rateio",Z257:Z278)</f>
        <v>4912477.3187722545</v>
      </c>
      <c r="S290" s="3">
        <f>SUMIF($O257:$O278,"&lt;&gt;Rateio",AC257:AC278)</f>
        <v>5184579.3920245664</v>
      </c>
      <c r="T290" s="3">
        <f>SUMIF($O257:$O278,"&lt;&gt;Rateio",AF257:AF278)</f>
        <v>5126886.909717137</v>
      </c>
      <c r="U290" s="3">
        <f>SUMIF($O257:$O278,"&lt;&gt;Rateio",AI257:AI278)</f>
        <v>5121980.77034871</v>
      </c>
      <c r="X290" s="7"/>
      <c r="AA290" s="7"/>
      <c r="AD290" s="7"/>
      <c r="AG290" s="7"/>
      <c r="AJ290" s="7"/>
    </row>
    <row r="291" spans="1:36" x14ac:dyDescent="0.2">
      <c r="E291" s="216">
        <f>Q291</f>
        <v>3.155689950056275E-2</v>
      </c>
      <c r="F291" s="217">
        <f>R291</f>
        <v>3.155689950056275E-2</v>
      </c>
      <c r="G291" s="217">
        <f>S291</f>
        <v>3.1556899500562736E-2</v>
      </c>
      <c r="H291" s="217">
        <f>T291</f>
        <v>3.1557794784900131E-2</v>
      </c>
      <c r="I291" s="218">
        <f>U291</f>
        <v>3.1556899500562757E-2</v>
      </c>
      <c r="Q291" s="24">
        <f>Q279/Q290</f>
        <v>3.155689950056275E-2</v>
      </c>
      <c r="R291" s="24">
        <f>R279/R290</f>
        <v>3.155689950056275E-2</v>
      </c>
      <c r="S291" s="219">
        <f>S279/S290</f>
        <v>3.1556899500562736E-2</v>
      </c>
      <c r="T291" s="219">
        <f>T279/T290</f>
        <v>3.1557794784900131E-2</v>
      </c>
      <c r="U291" s="219">
        <f>U279/U290</f>
        <v>3.1556899500562757E-2</v>
      </c>
      <c r="W291" s="25"/>
      <c r="X291" s="26"/>
      <c r="Z291" s="25"/>
      <c r="AA291" s="26"/>
      <c r="AC291" s="220"/>
      <c r="AD291" s="221"/>
      <c r="AF291" s="220"/>
      <c r="AG291" s="221"/>
      <c r="AI291" s="220"/>
      <c r="AJ291" s="26"/>
    </row>
    <row r="295" spans="1:36" s="11" customFormat="1" ht="12.75" customHeight="1" x14ac:dyDescent="0.2">
      <c r="B295" s="382" t="s">
        <v>129</v>
      </c>
      <c r="C295" s="9"/>
      <c r="D295" s="9"/>
      <c r="E295" s="9"/>
      <c r="F295" s="9"/>
      <c r="G295" s="16"/>
      <c r="H295" s="9"/>
      <c r="I295" s="9"/>
      <c r="J295" s="9"/>
      <c r="K295" s="9"/>
      <c r="L295" s="9"/>
      <c r="O295" s="336"/>
      <c r="P295" s="336"/>
      <c r="Q295" s="312" t="s">
        <v>30</v>
      </c>
      <c r="R295" s="312" t="s">
        <v>31</v>
      </c>
      <c r="S295" s="312" t="s">
        <v>32</v>
      </c>
      <c r="T295" s="312" t="s">
        <v>33</v>
      </c>
      <c r="U295" s="312" t="s">
        <v>34</v>
      </c>
      <c r="W295" s="313"/>
      <c r="X295" s="314"/>
      <c r="Z295" s="313"/>
      <c r="AA295" s="314"/>
      <c r="AC295" s="313"/>
      <c r="AD295" s="314"/>
      <c r="AF295" s="313"/>
      <c r="AG295" s="314"/>
      <c r="AI295" s="313"/>
      <c r="AJ295" s="314"/>
    </row>
    <row r="296" spans="1:36" s="11" customFormat="1" ht="12.75" customHeight="1" x14ac:dyDescent="0.2">
      <c r="B296" s="382"/>
      <c r="C296" s="9"/>
      <c r="D296" s="9"/>
      <c r="E296" s="9"/>
      <c r="F296" s="9"/>
      <c r="G296" s="16"/>
      <c r="H296" s="9"/>
      <c r="I296" s="9"/>
      <c r="J296" s="9"/>
      <c r="K296" s="9"/>
      <c r="L296" s="9"/>
      <c r="O296" s="14" t="s">
        <v>571</v>
      </c>
      <c r="P296" s="336"/>
      <c r="Q296" s="3">
        <f>SUMIF($O299:$O320,"Rateio",J299:J320)+E332</f>
        <v>7500359.4818297438</v>
      </c>
      <c r="R296" s="3">
        <f>SUMIF($O299:$O320,"Rateio",K299:K320)+F332</f>
        <v>7208493.6412528642</v>
      </c>
      <c r="S296" s="3">
        <f>SUMIF($O299:$O320,"Rateio",L299:L320)+G332</f>
        <v>7607772.0373719959</v>
      </c>
      <c r="T296" s="3">
        <f>SUMIF($O299:$O320,"Rateio",M299:M320)+H332</f>
        <v>7450727.4734067731</v>
      </c>
      <c r="U296" s="3">
        <f>SUMIF($O299:$O320,"Rateio",N299:N320)+I332</f>
        <v>7515915.782977243</v>
      </c>
      <c r="X296" s="212"/>
      <c r="AA296" s="212"/>
      <c r="AD296" s="212"/>
      <c r="AG296" s="212"/>
      <c r="AJ296" s="212"/>
    </row>
    <row r="297" spans="1:36" s="17" customFormat="1" x14ac:dyDescent="0.2">
      <c r="A297" s="379" t="s">
        <v>35</v>
      </c>
      <c r="B297" s="379" t="s">
        <v>36</v>
      </c>
      <c r="C297" s="379" t="s">
        <v>0</v>
      </c>
      <c r="D297" s="379" t="s">
        <v>37</v>
      </c>
      <c r="E297" s="380" t="str">
        <f>$E$48</f>
        <v>Preço Unitário - Ref. 07/2017</v>
      </c>
      <c r="F297" s="380"/>
      <c r="G297" s="380"/>
      <c r="H297" s="380"/>
      <c r="I297" s="380"/>
      <c r="J297" s="381" t="str">
        <f>$J$48</f>
        <v>Preço Total</v>
      </c>
      <c r="K297" s="381"/>
      <c r="L297" s="381"/>
      <c r="M297" s="381"/>
      <c r="N297" s="381"/>
      <c r="O297" s="339" t="s">
        <v>572</v>
      </c>
      <c r="P297" s="337"/>
      <c r="Q297" s="3">
        <f>SUMIF($P299:$P320,"UAR",J299:J320)</f>
        <v>3474393.9485885277</v>
      </c>
      <c r="R297" s="3">
        <f>SUMIF($P299:$P320,"UAR",K299:K320)</f>
        <v>3339192.8408607375</v>
      </c>
      <c r="S297" s="3">
        <f>SUMIF($P299:$P320,"UAR",L299:L320)</f>
        <v>3524150.7014325107</v>
      </c>
      <c r="T297" s="3">
        <f>SUMIF($P299:$P320,"UAR",M299:M320)</f>
        <v>3451402.8972744113</v>
      </c>
      <c r="U297" s="3">
        <f>SUMIF($P299:$P320,"UAR",N299:N320)</f>
        <v>3481600.0990004153</v>
      </c>
      <c r="X297" s="213"/>
      <c r="AA297" s="213"/>
      <c r="AD297" s="213"/>
      <c r="AG297" s="213"/>
      <c r="AJ297" s="213"/>
    </row>
    <row r="298" spans="1:36" s="18" customFormat="1" x14ac:dyDescent="0.2">
      <c r="A298" s="379"/>
      <c r="B298" s="379"/>
      <c r="C298" s="379"/>
      <c r="D298" s="379"/>
      <c r="E298" s="10" t="s">
        <v>30</v>
      </c>
      <c r="F298" s="10" t="s">
        <v>31</v>
      </c>
      <c r="G298" s="10" t="s">
        <v>32</v>
      </c>
      <c r="H298" s="10" t="s">
        <v>33</v>
      </c>
      <c r="I298" s="10" t="s">
        <v>34</v>
      </c>
      <c r="J298" s="10" t="s">
        <v>30</v>
      </c>
      <c r="K298" s="10" t="s">
        <v>31</v>
      </c>
      <c r="L298" s="10" t="s">
        <v>32</v>
      </c>
      <c r="M298" s="10" t="s">
        <v>33</v>
      </c>
      <c r="N298" s="10" t="s">
        <v>34</v>
      </c>
      <c r="O298" s="339" t="s">
        <v>573</v>
      </c>
      <c r="P298" s="338"/>
      <c r="Q298" s="5">
        <f>Q297/Q296</f>
        <v>0.46323032342723591</v>
      </c>
      <c r="R298" s="5">
        <f>R297/R296</f>
        <v>0.46323032342723586</v>
      </c>
      <c r="S298" s="5">
        <f>S297/S296</f>
        <v>0.46323032342723586</v>
      </c>
      <c r="T298" s="5">
        <f>T297/T296</f>
        <v>0.46323032342723586</v>
      </c>
      <c r="U298" s="5">
        <f>U297/U296</f>
        <v>0.46323032342723591</v>
      </c>
      <c r="X298" s="214"/>
      <c r="AA298" s="214"/>
      <c r="AD298" s="214"/>
      <c r="AG298" s="214"/>
      <c r="AJ298" s="214"/>
    </row>
    <row r="299" spans="1:36" x14ac:dyDescent="0.2">
      <c r="A299" s="19">
        <v>1</v>
      </c>
      <c r="B299" s="20" t="s">
        <v>1</v>
      </c>
      <c r="C299" s="20" t="str">
        <f>VLOOKUP(B299,Valores!$A$2:$F$300,5,FALSE)</f>
        <v>unid.</v>
      </c>
      <c r="D299" s="20">
        <v>1</v>
      </c>
      <c r="E299" s="3">
        <f>Entrada!$J$27*VLOOKUP($E298,Regional!$A$2:$B$7,2,FALSE)</f>
        <v>486110.90029370895</v>
      </c>
      <c r="F299" s="1">
        <f>Entrada!$J$27*VLOOKUP($F298,Regional!$A$2:$B$7,2,FALSE)</f>
        <v>467194.58476623031</v>
      </c>
      <c r="G299" s="1">
        <f>Entrada!$J$27*VLOOKUP($G298,Regional!$A$2:$B$7,2,FALSE)</f>
        <v>493072.48849544598</v>
      </c>
      <c r="H299" s="1">
        <f>Entrada!$J$27*VLOOKUP($H298,Regional!$A$2:$B$7,2,FALSE)</f>
        <v>482894.16643497528</v>
      </c>
      <c r="I299" s="2">
        <f>Entrada!$J$27*VLOOKUP($I298,Regional!$A$2:$B$7,2,FALSE)</f>
        <v>487119.13030913292</v>
      </c>
      <c r="J299" s="27">
        <f t="shared" ref="J299:J320" si="144">$D299*E299</f>
        <v>486110.90029370895</v>
      </c>
      <c r="K299" s="21">
        <f t="shared" ref="K299:K320" si="145">$D299*F299</f>
        <v>467194.58476623031</v>
      </c>
      <c r="L299" s="21">
        <f t="shared" ref="L299:L320" si="146">$D299*G299</f>
        <v>493072.48849544598</v>
      </c>
      <c r="M299" s="21">
        <f t="shared" ref="M299:M320" si="147">$D299*H299</f>
        <v>482894.16643497528</v>
      </c>
      <c r="N299" s="22">
        <f t="shared" ref="N299:N320" si="148">$D299*I299</f>
        <v>487119.13030913292</v>
      </c>
      <c r="O299" s="14">
        <f>VLOOKUP(B299,Valores!$A$2:$O$300,14,FALSE)</f>
        <v>3.0300000000000001E-2</v>
      </c>
      <c r="P299" s="14" t="str">
        <f>VLOOKUP(B299,Valores!$A$2:$O$300,15,FALSE)</f>
        <v>UAR</v>
      </c>
      <c r="Q299" s="5">
        <f>IF($P299="UAR",J299*Q$298,0)</f>
        <v>225181.30956455963</v>
      </c>
      <c r="R299" s="5">
        <f>IF($P299="UAR",K299*R$298,0)</f>
        <v>216418.69860471404</v>
      </c>
      <c r="S299" s="5">
        <f>IF($P299="UAR",L299*S$298,0)</f>
        <v>228406.12831881747</v>
      </c>
      <c r="T299" s="5">
        <f>IF($P299="UAR",M299*T$298,0)</f>
        <v>223691.22089879907</v>
      </c>
      <c r="U299" s="5">
        <f>IF($P299="UAR",N299*U$298,0)</f>
        <v>225648.35228069351</v>
      </c>
      <c r="W299" s="1">
        <f t="shared" ref="W299:W320" si="149">J299+Q299</f>
        <v>711292.20985826862</v>
      </c>
      <c r="X299" s="7">
        <f t="shared" ref="X299:X320" si="150">IF($O299="rateio",0,W299*$O299)</f>
        <v>21552.153958705538</v>
      </c>
      <c r="Z299" s="1">
        <f t="shared" ref="Z299:Z320" si="151">K299+R299</f>
        <v>683613.28337094432</v>
      </c>
      <c r="AA299" s="7">
        <f t="shared" ref="AA299:AA320" si="152">IF($O299="rateio",0,Z299*$O299)</f>
        <v>20713.482486139612</v>
      </c>
      <c r="AC299" s="1">
        <f t="shared" ref="AC299:AC320" si="153">L299+S299</f>
        <v>721478.6168142634</v>
      </c>
      <c r="AD299" s="7">
        <f t="shared" ref="AD299:AD320" si="154">IF($O299="rateio",0,AC299*$O299)</f>
        <v>21860.802089472181</v>
      </c>
      <c r="AF299" s="1">
        <f t="shared" ref="AF299:AF320" si="155">M299+T299</f>
        <v>706585.38733377436</v>
      </c>
      <c r="AG299" s="7">
        <f t="shared" ref="AG299:AG320" si="156">IF($O299="rateio",0,AF299*$O299)</f>
        <v>21409.537236213364</v>
      </c>
      <c r="AI299" s="1">
        <f t="shared" ref="AI299:AI320" si="157">N299+U299</f>
        <v>712767.48258982645</v>
      </c>
      <c r="AJ299" s="7">
        <f t="shared" ref="AJ299:AJ320" si="158">IF($O299="rateio",0,AI299*$O299)</f>
        <v>21596.85472247174</v>
      </c>
    </row>
    <row r="300" spans="1:36" x14ac:dyDescent="0.2">
      <c r="A300" s="5">
        <v>2</v>
      </c>
      <c r="B300" s="6" t="s">
        <v>262</v>
      </c>
      <c r="C300" s="6" t="str">
        <f>VLOOKUP(B300,Valores!$A$2:$F$300,5,FALSE)</f>
        <v>unid.</v>
      </c>
      <c r="D300" s="6">
        <v>2</v>
      </c>
      <c r="E300" s="3">
        <f>Entrada!$J$28*VLOOKUP($E298,Regional!$A$2:$B$7,2,FALSE)</f>
        <v>87438.698769593975</v>
      </c>
      <c r="F300" s="1">
        <f>Entrada!$J$28*VLOOKUP($F298,Regional!$A$2:$B$7,2,FALSE)</f>
        <v>84036.145948337682</v>
      </c>
      <c r="G300" s="1">
        <f>Entrada!$J$28*VLOOKUP($G298,Regional!$A$2:$B$7,2,FALSE)</f>
        <v>88690.90729518322</v>
      </c>
      <c r="H300" s="1">
        <f>Entrada!$J$28*VLOOKUP($H298,Regional!$A$2:$B$7,2,FALSE)</f>
        <v>86860.092071563093</v>
      </c>
      <c r="I300" s="2">
        <f>Entrada!$J$28*VLOOKUP($I298,Regional!$A$2:$B$7,2,FALSE)</f>
        <v>87620.053107782762</v>
      </c>
      <c r="J300" s="3">
        <f t="shared" si="144"/>
        <v>174877.39753918795</v>
      </c>
      <c r="K300" s="1">
        <f t="shared" si="145"/>
        <v>168072.29189667536</v>
      </c>
      <c r="L300" s="1">
        <f t="shared" si="146"/>
        <v>177381.81459036644</v>
      </c>
      <c r="M300" s="1">
        <f t="shared" si="147"/>
        <v>173720.18414312619</v>
      </c>
      <c r="N300" s="2">
        <f t="shared" si="148"/>
        <v>175240.10621556552</v>
      </c>
      <c r="O300" s="14">
        <f>VLOOKUP(B300,Valores!$A$2:$O$300,14,FALSE)</f>
        <v>3.3300000000000003E-2</v>
      </c>
      <c r="P300" s="14" t="str">
        <f>VLOOKUP(B300,Valores!$A$2:$O$300,15,FALSE)</f>
        <v>UAR</v>
      </c>
      <c r="Q300" s="5">
        <f t="shared" ref="Q300:Q320" si="159">IF($P300="UAR",J300*Q$298,0)</f>
        <v>81008.513422191347</v>
      </c>
      <c r="R300" s="5">
        <f t="shared" ref="R300:R320" si="160">IF($P300="UAR",K300*R$298,0)</f>
        <v>77856.182134453717</v>
      </c>
      <c r="S300" s="5">
        <f t="shared" ref="S300:S320" si="161">IF($P300="UAR",L300*S$298,0)</f>
        <v>82168.635342805428</v>
      </c>
      <c r="T300" s="5">
        <f t="shared" ref="T300:T320" si="162">IF($P300="UAR",M300*T$298,0)</f>
        <v>80472.457086459312</v>
      </c>
      <c r="U300" s="5">
        <f t="shared" ref="U300:U320" si="163">IF($P300="UAR",N300*U$298,0)</f>
        <v>81176.531079659588</v>
      </c>
      <c r="W300" s="1">
        <f t="shared" si="149"/>
        <v>255885.9109613793</v>
      </c>
      <c r="X300" s="7">
        <f t="shared" si="150"/>
        <v>8521.0008350139306</v>
      </c>
      <c r="Z300" s="1">
        <f t="shared" si="151"/>
        <v>245928.4740311291</v>
      </c>
      <c r="AA300" s="7">
        <f t="shared" si="152"/>
        <v>8189.4181852366</v>
      </c>
      <c r="AC300" s="1">
        <f t="shared" si="153"/>
        <v>259550.44993317185</v>
      </c>
      <c r="AD300" s="7">
        <f t="shared" si="154"/>
        <v>8643.0299827746239</v>
      </c>
      <c r="AF300" s="1">
        <f t="shared" si="155"/>
        <v>254192.64122958551</v>
      </c>
      <c r="AG300" s="7">
        <f t="shared" si="156"/>
        <v>8464.6149529451977</v>
      </c>
      <c r="AI300" s="1">
        <f t="shared" si="157"/>
        <v>256416.63729522511</v>
      </c>
      <c r="AJ300" s="7">
        <f t="shared" si="158"/>
        <v>8538.6740219309977</v>
      </c>
    </row>
    <row r="301" spans="1:36" x14ac:dyDescent="0.2">
      <c r="A301" s="5">
        <v>3</v>
      </c>
      <c r="B301" s="6" t="s">
        <v>4</v>
      </c>
      <c r="C301" s="6" t="str">
        <f>VLOOKUP(B301,Valores!$A$2:$F$300,5,FALSE)</f>
        <v>unid.</v>
      </c>
      <c r="D301" s="6">
        <v>6</v>
      </c>
      <c r="E301" s="3">
        <f>Entrada!$J$32*VLOOKUP($E298,Regional!$A$2:$B$7,2,FALSE)</f>
        <v>70170.272976289154</v>
      </c>
      <c r="F301" s="1">
        <f>Entrada!$J$32*VLOOKUP($F298,Regional!$A$2:$B$7,2,FALSE)</f>
        <v>67439.696427878502</v>
      </c>
      <c r="G301" s="1">
        <f>Entrada!$J$32*VLOOKUP($G298,Regional!$A$2:$B$7,2,FALSE)</f>
        <v>71175.180589282929</v>
      </c>
      <c r="H301" s="1">
        <f>Entrada!$J$32*VLOOKUP($H298,Regional!$A$2:$B$7,2,FALSE)</f>
        <v>69705.936355112732</v>
      </c>
      <c r="I301" s="2">
        <f>Entrada!$J$32*VLOOKUP($I298,Regional!$A$2:$B$7,2,FALSE)</f>
        <v>70315.811320239984</v>
      </c>
      <c r="J301" s="3">
        <f t="shared" si="144"/>
        <v>421021.63785773492</v>
      </c>
      <c r="K301" s="1">
        <f t="shared" si="145"/>
        <v>404638.17856727098</v>
      </c>
      <c r="L301" s="1">
        <f t="shared" si="146"/>
        <v>427051.08353569754</v>
      </c>
      <c r="M301" s="1">
        <f t="shared" si="147"/>
        <v>418235.61813067639</v>
      </c>
      <c r="N301" s="2">
        <f t="shared" si="148"/>
        <v>421894.86792143993</v>
      </c>
      <c r="O301" s="14">
        <f>VLOOKUP(B301,Valores!$A$2:$O$300,14,FALSE)</f>
        <v>3.3300000000000003E-2</v>
      </c>
      <c r="P301" s="14" t="str">
        <f>VLOOKUP(B301,Valores!$A$2:$O$300,15,FALSE)</f>
        <v>UAR</v>
      </c>
      <c r="Q301" s="5">
        <f t="shared" si="159"/>
        <v>195029.98947470315</v>
      </c>
      <c r="R301" s="5">
        <f t="shared" si="160"/>
        <v>187440.67432872456</v>
      </c>
      <c r="S301" s="5">
        <f t="shared" si="161"/>
        <v>197823.01154619269</v>
      </c>
      <c r="T301" s="5">
        <f t="shared" si="162"/>
        <v>193739.42065546312</v>
      </c>
      <c r="U301" s="5">
        <f t="shared" si="163"/>
        <v>195434.4961195396</v>
      </c>
      <c r="W301" s="1">
        <f t="shared" si="149"/>
        <v>616051.62733243802</v>
      </c>
      <c r="X301" s="7">
        <f t="shared" si="150"/>
        <v>20514.519190170187</v>
      </c>
      <c r="Z301" s="1">
        <f t="shared" si="151"/>
        <v>592078.8528959956</v>
      </c>
      <c r="AA301" s="7">
        <f t="shared" si="152"/>
        <v>19716.225801436656</v>
      </c>
      <c r="AC301" s="1">
        <f t="shared" si="153"/>
        <v>624874.09508189023</v>
      </c>
      <c r="AD301" s="7">
        <f t="shared" si="154"/>
        <v>20808.307366226945</v>
      </c>
      <c r="AF301" s="1">
        <f t="shared" si="155"/>
        <v>611975.03878613957</v>
      </c>
      <c r="AG301" s="7">
        <f t="shared" si="156"/>
        <v>20378.768791578448</v>
      </c>
      <c r="AI301" s="1">
        <f t="shared" si="157"/>
        <v>617329.36404097953</v>
      </c>
      <c r="AJ301" s="7">
        <f t="shared" si="158"/>
        <v>20557.067822564619</v>
      </c>
    </row>
    <row r="302" spans="1:36" x14ac:dyDescent="0.2">
      <c r="A302" s="5">
        <v>4</v>
      </c>
      <c r="B302" s="6" t="s">
        <v>348</v>
      </c>
      <c r="C302" s="6" t="str">
        <f>VLOOKUP(B302,Valores!$A$2:$F$300,5,FALSE)</f>
        <v>kg</v>
      </c>
      <c r="D302" s="6">
        <v>5246</v>
      </c>
      <c r="E302" s="3">
        <f>VLOOKUP($B302,Valores!$A$2:$G$300,6,FALSE)*VLOOKUP(VLOOKUP($B302,Indices_Poder!$B$5:$E$250,3,FALSE),Indices_Poder!$G$6:$N$27,4,FALSE)*VLOOKUP($E$298,Regional!$A$2:$B$7,2,FALSE)</f>
        <v>63.9384476185</v>
      </c>
      <c r="F302" s="1">
        <f>VLOOKUP($B302,Valores!$A$2:$G$300,6,FALSE)*VLOOKUP(VLOOKUP($B302,Indices_Poder!$B$5:$E$250,3,FALSE),Indices_Poder!$G$6:$N$27,4,FALSE)*VLOOKUP($F$298,Regional!$A$2:$B$7,2,FALSE)</f>
        <v>61.450373706234416</v>
      </c>
      <c r="G302" s="1">
        <f>VLOOKUP($B302,Valores!$A$2:$G$300,6,FALSE)*VLOOKUP(VLOOKUP($B302,Indices_Poder!$B$5:$E$250,3,FALSE),Indices_Poder!$G$6:$N$27,4,FALSE)*VLOOKUP($G$298,Regional!$A$2:$B$7,2,FALSE)</f>
        <v>64.854109337480978</v>
      </c>
      <c r="H302" s="1">
        <f>VLOOKUP($B302,Valores!$A$2:$G$300,6,FALSE)*VLOOKUP(VLOOKUP($B302,Indices_Poder!$B$5:$E$250,3,FALSE),Indices_Poder!$G$6:$N$27,4,FALSE)*VLOOKUP($H$298,Regional!$A$2:$B$7,2,FALSE)</f>
        <v>63.51534875524672</v>
      </c>
      <c r="I302" s="2">
        <f>VLOOKUP($B302,Valores!$A$2:$G$300,6,FALSE)*VLOOKUP(VLOOKUP($B302,Indices_Poder!$B$5:$E$250,3,FALSE),Indices_Poder!$G$6:$N$27,4,FALSE)*VLOOKUP($I$298,Regional!$A$2:$B$7,2,FALSE)</f>
        <v>64.071060695042078</v>
      </c>
      <c r="J302" s="3">
        <f t="shared" si="144"/>
        <v>335421.09620665101</v>
      </c>
      <c r="K302" s="1">
        <f t="shared" si="145"/>
        <v>322368.66046290577</v>
      </c>
      <c r="L302" s="1">
        <f t="shared" si="146"/>
        <v>340224.65758442524</v>
      </c>
      <c r="M302" s="1">
        <f t="shared" si="147"/>
        <v>333201.51957002428</v>
      </c>
      <c r="N302" s="2">
        <f t="shared" si="148"/>
        <v>336116.78440619074</v>
      </c>
      <c r="O302" s="14">
        <f>VLOOKUP(B302,Valores!$A$2:$O$300,14,FALSE)</f>
        <v>2.5000000000000001E-2</v>
      </c>
      <c r="P302" s="14" t="str">
        <f>VLOOKUP(B302,Valores!$A$2:$O$300,15,FALSE)</f>
        <v>UAR</v>
      </c>
      <c r="Q302" s="5">
        <f t="shared" si="159"/>
        <v>155377.22288012496</v>
      </c>
      <c r="R302" s="5">
        <f t="shared" si="160"/>
        <v>149330.93884903661</v>
      </c>
      <c r="S302" s="5">
        <f t="shared" si="161"/>
        <v>157602.37817075389</v>
      </c>
      <c r="T302" s="5">
        <f t="shared" si="162"/>
        <v>154349.04767686879</v>
      </c>
      <c r="U302" s="5">
        <f t="shared" si="163"/>
        <v>155699.48674980225</v>
      </c>
      <c r="W302" s="1">
        <f t="shared" si="149"/>
        <v>490798.319086776</v>
      </c>
      <c r="X302" s="7">
        <f t="shared" si="150"/>
        <v>12269.957977169401</v>
      </c>
      <c r="Z302" s="1">
        <f t="shared" si="151"/>
        <v>471699.59931194235</v>
      </c>
      <c r="AA302" s="7">
        <f t="shared" si="152"/>
        <v>11792.489982798559</v>
      </c>
      <c r="AC302" s="1">
        <f t="shared" si="153"/>
        <v>497827.03575517912</v>
      </c>
      <c r="AD302" s="7">
        <f t="shared" si="154"/>
        <v>12445.675893879479</v>
      </c>
      <c r="AF302" s="1">
        <f t="shared" si="155"/>
        <v>487550.56724689307</v>
      </c>
      <c r="AG302" s="7">
        <f t="shared" si="156"/>
        <v>12188.764181172328</v>
      </c>
      <c r="AI302" s="1">
        <f t="shared" si="157"/>
        <v>491816.27115599299</v>
      </c>
      <c r="AJ302" s="7">
        <f t="shared" si="158"/>
        <v>12295.406778899825</v>
      </c>
    </row>
    <row r="303" spans="1:36" x14ac:dyDescent="0.2">
      <c r="A303" s="5">
        <v>5</v>
      </c>
      <c r="B303" s="6" t="s">
        <v>16</v>
      </c>
      <c r="C303" s="6" t="str">
        <f>VLOOKUP(B303,Valores!$A$2:$F$300,5,FALSE)</f>
        <v>unid.</v>
      </c>
      <c r="D303" s="6">
        <v>102</v>
      </c>
      <c r="E303" s="3">
        <f>VLOOKUP($B303,Valores!$A$2:$G$300,6,FALSE)*VLOOKUP(VLOOKUP($B303,Indices_Poder!$B$5:$E$250,3,FALSE),Indices_Poder!$G$6:$N$27,4,FALSE)*VLOOKUP($E$298,Regional!$A$2:$B$7,2,FALSE)</f>
        <v>153.50973269963379</v>
      </c>
      <c r="F303" s="1">
        <f>VLOOKUP($B303,Valores!$A$2:$G$300,6,FALSE)*VLOOKUP(VLOOKUP($B303,Indices_Poder!$B$5:$E$250,3,FALSE),Indices_Poder!$G$6:$N$27,4,FALSE)*VLOOKUP($F$298,Regional!$A$2:$B$7,2,FALSE)</f>
        <v>147.53611939754435</v>
      </c>
      <c r="G303" s="1">
        <f>VLOOKUP($B303,Valores!$A$2:$G$300,6,FALSE)*VLOOKUP(VLOOKUP($B303,Indices_Poder!$B$5:$E$250,3,FALSE),Indices_Poder!$G$6:$N$27,4,FALSE)*VLOOKUP($G$298,Regional!$A$2:$B$7,2,FALSE)</f>
        <v>155.70814368644335</v>
      </c>
      <c r="H303" s="1">
        <f>VLOOKUP($B303,Valores!$A$2:$G$300,6,FALSE)*VLOOKUP(VLOOKUP($B303,Indices_Poder!$B$5:$E$250,3,FALSE),Indices_Poder!$G$6:$N$27,4,FALSE)*VLOOKUP($H$298,Regional!$A$2:$B$7,2,FALSE)</f>
        <v>152.49391520917698</v>
      </c>
      <c r="I303" s="2">
        <f>VLOOKUP($B303,Valores!$A$2:$G$300,6,FALSE)*VLOOKUP(VLOOKUP($B303,Indices_Poder!$B$5:$E$250,3,FALSE),Indices_Poder!$G$6:$N$27,4,FALSE)*VLOOKUP($I$298,Regional!$A$2:$B$7,2,FALSE)</f>
        <v>153.82812325634416</v>
      </c>
      <c r="J303" s="3">
        <f t="shared" si="144"/>
        <v>15657.992735362646</v>
      </c>
      <c r="K303" s="1">
        <f t="shared" si="145"/>
        <v>15048.684178549523</v>
      </c>
      <c r="L303" s="1">
        <f t="shared" si="146"/>
        <v>15882.230656017222</v>
      </c>
      <c r="M303" s="1">
        <f t="shared" si="147"/>
        <v>15554.379351336051</v>
      </c>
      <c r="N303" s="2">
        <f t="shared" si="148"/>
        <v>15690.468572147103</v>
      </c>
      <c r="O303" s="14">
        <f>VLOOKUP(B303,Valores!$A$2:$O$300,14,FALSE)</f>
        <v>2.5000000000000001E-2</v>
      </c>
      <c r="P303" s="14" t="str">
        <f>VLOOKUP(B303,Valores!$A$2:$O$300,15,FALSE)</f>
        <v>COM</v>
      </c>
      <c r="Q303" s="5">
        <f t="shared" si="159"/>
        <v>0</v>
      </c>
      <c r="R303" s="5">
        <f t="shared" si="160"/>
        <v>0</v>
      </c>
      <c r="S303" s="5">
        <f t="shared" si="161"/>
        <v>0</v>
      </c>
      <c r="T303" s="5">
        <f t="shared" si="162"/>
        <v>0</v>
      </c>
      <c r="U303" s="5">
        <f t="shared" si="163"/>
        <v>0</v>
      </c>
      <c r="W303" s="1">
        <f t="shared" si="149"/>
        <v>15657.992735362646</v>
      </c>
      <c r="X303" s="7">
        <f t="shared" si="150"/>
        <v>391.44981838406619</v>
      </c>
      <c r="Z303" s="1">
        <f t="shared" si="151"/>
        <v>15048.684178549523</v>
      </c>
      <c r="AA303" s="7">
        <f t="shared" si="152"/>
        <v>376.21710446373811</v>
      </c>
      <c r="AC303" s="1">
        <f t="shared" si="153"/>
        <v>15882.230656017222</v>
      </c>
      <c r="AD303" s="7">
        <f t="shared" si="154"/>
        <v>397.05576640043057</v>
      </c>
      <c r="AF303" s="1">
        <f t="shared" si="155"/>
        <v>15554.379351336051</v>
      </c>
      <c r="AG303" s="7">
        <f t="shared" si="156"/>
        <v>388.85948378340129</v>
      </c>
      <c r="AI303" s="1">
        <f t="shared" si="157"/>
        <v>15690.468572147103</v>
      </c>
      <c r="AJ303" s="7">
        <f t="shared" si="158"/>
        <v>392.26171430367759</v>
      </c>
    </row>
    <row r="304" spans="1:36" x14ac:dyDescent="0.2">
      <c r="A304" s="5">
        <v>11</v>
      </c>
      <c r="B304" s="6" t="s">
        <v>23</v>
      </c>
      <c r="C304" s="6" t="str">
        <f>VLOOKUP(B304,Valores!$A$2:$F$300,5,FALSE)</f>
        <v>m</v>
      </c>
      <c r="D304" s="6">
        <v>10377</v>
      </c>
      <c r="E304" s="3">
        <f>VLOOKUP($B304,Valores!$A$2:$G$300,6,FALSE)*VLOOKUP(VLOOKUP($B304,Indices_Poder!$B$5:$E$250,3,FALSE),Indices_Poder!$G$6:$N$27,4,FALSE)*VLOOKUP($E$298,Regional!$A$2:$B$7,2,FALSE)</f>
        <v>39.933598587490515</v>
      </c>
      <c r="F304" s="1">
        <f>VLOOKUP($B304,Valores!$A$2:$G$300,6,FALSE)*VLOOKUP(VLOOKUP($B304,Indices_Poder!$B$5:$E$250,3,FALSE),Indices_Poder!$G$6:$N$27,4,FALSE)*VLOOKUP($F$298,Regional!$A$2:$B$7,2,FALSE)</f>
        <v>38.37963929430817</v>
      </c>
      <c r="G304" s="1">
        <f>VLOOKUP($B304,Valores!$A$2:$G$300,6,FALSE)*VLOOKUP(VLOOKUP($B304,Indices_Poder!$B$5:$E$250,3,FALSE),Indices_Poder!$G$6:$N$27,4,FALSE)*VLOOKUP($G$298,Regional!$A$2:$B$7,2,FALSE)</f>
        <v>40.505487159854574</v>
      </c>
      <c r="H304" s="1">
        <f>VLOOKUP($B304,Valores!$A$2:$G$300,6,FALSE)*VLOOKUP(VLOOKUP($B304,Indices_Poder!$B$5:$E$250,3,FALSE),Indices_Poder!$G$6:$N$27,4,FALSE)*VLOOKUP($H$298,Regional!$A$2:$B$7,2,FALSE)</f>
        <v>39.669346626467124</v>
      </c>
      <c r="I304" s="2">
        <f>VLOOKUP($B304,Valores!$A$2:$G$300,6,FALSE)*VLOOKUP(VLOOKUP($B304,Indices_Poder!$B$5:$E$250,3,FALSE),Indices_Poder!$G$6:$N$27,4,FALSE)*VLOOKUP($I$298,Regional!$A$2:$B$7,2,FALSE)</f>
        <v>40.016423829005312</v>
      </c>
      <c r="J304" s="3">
        <f t="shared" si="144"/>
        <v>414390.95254238904</v>
      </c>
      <c r="K304" s="1">
        <f t="shared" si="145"/>
        <v>398265.51695703587</v>
      </c>
      <c r="L304" s="1">
        <f t="shared" si="146"/>
        <v>420325.44025781093</v>
      </c>
      <c r="M304" s="1">
        <f t="shared" si="147"/>
        <v>411648.80994284933</v>
      </c>
      <c r="N304" s="2">
        <f t="shared" si="148"/>
        <v>415250.4300735881</v>
      </c>
      <c r="O304" s="14" t="str">
        <f>VLOOKUP(B304,Valores!$A$2:$O$300,14,FALSE)</f>
        <v>Rateio</v>
      </c>
      <c r="P304" s="14" t="str">
        <f>VLOOKUP(B304,Valores!$A$2:$O$300,15,FALSE)</f>
        <v>UAR</v>
      </c>
      <c r="Q304" s="5">
        <f t="shared" si="159"/>
        <v>191958.45497153123</v>
      </c>
      <c r="R304" s="5">
        <f t="shared" si="160"/>
        <v>184488.66422992302</v>
      </c>
      <c r="S304" s="5">
        <f t="shared" si="161"/>
        <v>194707.48963532105</v>
      </c>
      <c r="T304" s="5">
        <f t="shared" si="162"/>
        <v>190688.21136826283</v>
      </c>
      <c r="U304" s="5">
        <f t="shared" si="163"/>
        <v>192356.59102628703</v>
      </c>
      <c r="W304" s="1">
        <f t="shared" si="149"/>
        <v>606349.40751392022</v>
      </c>
      <c r="X304" s="7">
        <f t="shared" si="150"/>
        <v>0</v>
      </c>
      <c r="Z304" s="1">
        <f t="shared" si="151"/>
        <v>582754.18118695891</v>
      </c>
      <c r="AA304" s="7">
        <f t="shared" si="152"/>
        <v>0</v>
      </c>
      <c r="AC304" s="1">
        <f t="shared" si="153"/>
        <v>615032.92989313195</v>
      </c>
      <c r="AD304" s="7">
        <f t="shared" si="154"/>
        <v>0</v>
      </c>
      <c r="AF304" s="1">
        <f t="shared" si="155"/>
        <v>602337.02131111221</v>
      </c>
      <c r="AG304" s="7">
        <f t="shared" si="156"/>
        <v>0</v>
      </c>
      <c r="AI304" s="1">
        <f t="shared" si="157"/>
        <v>607607.0210998751</v>
      </c>
      <c r="AJ304" s="7">
        <f t="shared" si="158"/>
        <v>0</v>
      </c>
    </row>
    <row r="305" spans="1:36" x14ac:dyDescent="0.2">
      <c r="A305" s="5">
        <v>12</v>
      </c>
      <c r="B305" s="6" t="s">
        <v>7</v>
      </c>
      <c r="C305" s="6" t="str">
        <f>VLOOKUP(B305,Valores!$A$2:$F$300,5,FALSE)</f>
        <v>kg</v>
      </c>
      <c r="D305" s="6">
        <v>4560</v>
      </c>
      <c r="E305" s="3">
        <f>VLOOKUP($B305,Valores!$A$2:$G$300,6,FALSE)*VLOOKUP(VLOOKUP($B305,Indices_Poder!$B$5:$E$250,3,FALSE),Indices_Poder!$G$6:$N$27,4,FALSE)*VLOOKUP($E$298,Regional!$A$2:$B$7,2,FALSE)</f>
        <v>46.691316437230633</v>
      </c>
      <c r="F305" s="1">
        <f>VLOOKUP($B305,Valores!$A$2:$G$300,6,FALSE)*VLOOKUP(VLOOKUP($B305,Indices_Poder!$B$5:$E$250,3,FALSE),Indices_Poder!$G$6:$N$27,4,FALSE)*VLOOKUP($F$298,Regional!$A$2:$B$7,2,FALSE)</f>
        <v>44.87439014821642</v>
      </c>
      <c r="G305" s="1">
        <f>VLOOKUP($B305,Valores!$A$2:$G$300,6,FALSE)*VLOOKUP(VLOOKUP($B305,Indices_Poder!$B$5:$E$250,3,FALSE),Indices_Poder!$G$6:$N$27,4,FALSE)*VLOOKUP($G$298,Regional!$A$2:$B$7,2,FALSE)</f>
        <v>47.359982203492201</v>
      </c>
      <c r="H305" s="1">
        <f>VLOOKUP($B305,Valores!$A$2:$G$300,6,FALSE)*VLOOKUP(VLOOKUP($B305,Indices_Poder!$B$5:$E$250,3,FALSE),Indices_Poder!$G$6:$N$27,4,FALSE)*VLOOKUP($H$298,Regional!$A$2:$B$7,2,FALSE)</f>
        <v>46.382346738337354</v>
      </c>
      <c r="I305" s="2">
        <f>VLOOKUP($B305,Valores!$A$2:$G$300,6,FALSE)*VLOOKUP(VLOOKUP($B305,Indices_Poder!$B$5:$E$250,3,FALSE),Indices_Poder!$G$6:$N$27,4,FALSE)*VLOOKUP($I$298,Regional!$A$2:$B$7,2,FALSE)</f>
        <v>46.788157686137481</v>
      </c>
      <c r="J305" s="3">
        <f t="shared" si="144"/>
        <v>212912.40295377167</v>
      </c>
      <c r="K305" s="1">
        <f t="shared" si="145"/>
        <v>204627.21907586689</v>
      </c>
      <c r="L305" s="1">
        <f t="shared" si="146"/>
        <v>215961.51884792442</v>
      </c>
      <c r="M305" s="1">
        <f t="shared" si="147"/>
        <v>211503.50112681833</v>
      </c>
      <c r="N305" s="2">
        <f t="shared" si="148"/>
        <v>213353.99904878691</v>
      </c>
      <c r="O305" s="14">
        <f>VLOOKUP(B305,Valores!$A$2:$O$300,14,FALSE)</f>
        <v>3.1300000000000001E-2</v>
      </c>
      <c r="P305" s="14" t="str">
        <f>VLOOKUP(B305,Valores!$A$2:$O$300,15,FALSE)</f>
        <v>UAR</v>
      </c>
      <c r="Q305" s="5">
        <f t="shared" si="159"/>
        <v>98627.481281945627</v>
      </c>
      <c r="R305" s="5">
        <f t="shared" si="160"/>
        <v>94789.532874529672</v>
      </c>
      <c r="S305" s="5">
        <f t="shared" si="161"/>
        <v>100039.92422376112</v>
      </c>
      <c r="T305" s="5">
        <f t="shared" si="162"/>
        <v>97974.835232968791</v>
      </c>
      <c r="U305" s="5">
        <f t="shared" si="163"/>
        <v>98832.041983863746</v>
      </c>
      <c r="W305" s="1">
        <f t="shared" si="149"/>
        <v>311539.8842357173</v>
      </c>
      <c r="X305" s="7">
        <f t="shared" si="150"/>
        <v>9751.1983765779514</v>
      </c>
      <c r="Z305" s="1">
        <f t="shared" si="151"/>
        <v>299416.75195039657</v>
      </c>
      <c r="AA305" s="7">
        <f t="shared" si="152"/>
        <v>9371.7443360474135</v>
      </c>
      <c r="AC305" s="1">
        <f t="shared" si="153"/>
        <v>316001.44307168556</v>
      </c>
      <c r="AD305" s="7">
        <f t="shared" si="154"/>
        <v>9890.8451681437582</v>
      </c>
      <c r="AF305" s="1">
        <f t="shared" si="155"/>
        <v>309478.33635978715</v>
      </c>
      <c r="AG305" s="7">
        <f t="shared" si="156"/>
        <v>9686.6719280613379</v>
      </c>
      <c r="AI305" s="1">
        <f t="shared" si="157"/>
        <v>312186.04103265062</v>
      </c>
      <c r="AJ305" s="7">
        <f t="shared" si="158"/>
        <v>9771.4230843219648</v>
      </c>
    </row>
    <row r="306" spans="1:36" x14ac:dyDescent="0.2">
      <c r="A306" s="5">
        <v>13</v>
      </c>
      <c r="B306" s="6" t="s">
        <v>9</v>
      </c>
      <c r="C306" s="6" t="str">
        <f>VLOOKUP(B306,Valores!$A$2:$F$300,5,FALSE)</f>
        <v>kg</v>
      </c>
      <c r="D306" s="6">
        <v>2280</v>
      </c>
      <c r="E306" s="3">
        <f>VLOOKUP($B306,Valores!$A$2:$G$300,6,FALSE)*VLOOKUP(VLOOKUP($B306,Indices_Poder!$B$5:$E$250,3,FALSE),Indices_Poder!$G$6:$N$27,4,FALSE)*VLOOKUP($E$298,Regional!$A$2:$B$7,2,FALSE)</f>
        <v>46.691316437230633</v>
      </c>
      <c r="F306" s="1">
        <f>VLOOKUP($B306,Valores!$A$2:$G$300,6,FALSE)*VLOOKUP(VLOOKUP($B306,Indices_Poder!$B$5:$E$250,3,FALSE),Indices_Poder!$G$6:$N$27,4,FALSE)*VLOOKUP($F$298,Regional!$A$2:$B$7,2,FALSE)</f>
        <v>44.87439014821642</v>
      </c>
      <c r="G306" s="1">
        <f>VLOOKUP($B306,Valores!$A$2:$G$300,6,FALSE)*VLOOKUP(VLOOKUP($B306,Indices_Poder!$B$5:$E$250,3,FALSE),Indices_Poder!$G$6:$N$27,4,FALSE)*VLOOKUP($G$298,Regional!$A$2:$B$7,2,FALSE)</f>
        <v>47.359982203492201</v>
      </c>
      <c r="H306" s="1">
        <f>VLOOKUP($B306,Valores!$A$2:$G$300,6,FALSE)*VLOOKUP(VLOOKUP($B306,Indices_Poder!$B$5:$E$250,3,FALSE),Indices_Poder!$G$6:$N$27,4,FALSE)*VLOOKUP($H$298,Regional!$A$2:$B$7,2,FALSE)</f>
        <v>46.382346738337354</v>
      </c>
      <c r="I306" s="2">
        <f>VLOOKUP($B306,Valores!$A$2:$G$300,6,FALSE)*VLOOKUP(VLOOKUP($B306,Indices_Poder!$B$5:$E$250,3,FALSE),Indices_Poder!$G$6:$N$27,4,FALSE)*VLOOKUP($I$298,Regional!$A$2:$B$7,2,FALSE)</f>
        <v>46.788157686137481</v>
      </c>
      <c r="J306" s="3">
        <f t="shared" si="144"/>
        <v>106456.20147688584</v>
      </c>
      <c r="K306" s="1">
        <f t="shared" si="145"/>
        <v>102313.60953793344</v>
      </c>
      <c r="L306" s="1">
        <f t="shared" si="146"/>
        <v>107980.75942396221</v>
      </c>
      <c r="M306" s="1">
        <f t="shared" si="147"/>
        <v>105751.75056340916</v>
      </c>
      <c r="N306" s="2">
        <f t="shared" si="148"/>
        <v>106676.99952439345</v>
      </c>
      <c r="O306" s="14">
        <f>VLOOKUP(B306,Valores!$A$2:$O$300,14,FALSE)</f>
        <v>3.1300000000000001E-2</v>
      </c>
      <c r="P306" s="14" t="str">
        <f>VLOOKUP(B306,Valores!$A$2:$O$300,15,FALSE)</f>
        <v>UAR</v>
      </c>
      <c r="Q306" s="5">
        <f t="shared" si="159"/>
        <v>49313.740640972814</v>
      </c>
      <c r="R306" s="5">
        <f t="shared" si="160"/>
        <v>47394.766437264836</v>
      </c>
      <c r="S306" s="5">
        <f t="shared" si="161"/>
        <v>50019.962111880559</v>
      </c>
      <c r="T306" s="5">
        <f t="shared" si="162"/>
        <v>48987.417616484396</v>
      </c>
      <c r="U306" s="5">
        <f t="shared" si="163"/>
        <v>49416.020991931873</v>
      </c>
      <c r="W306" s="1">
        <f t="shared" si="149"/>
        <v>155769.94211785865</v>
      </c>
      <c r="X306" s="7">
        <f t="shared" si="150"/>
        <v>4875.5991882889757</v>
      </c>
      <c r="Z306" s="1">
        <f t="shared" si="151"/>
        <v>149708.37597519829</v>
      </c>
      <c r="AA306" s="7">
        <f t="shared" si="152"/>
        <v>4685.8721680237068</v>
      </c>
      <c r="AC306" s="1">
        <f t="shared" si="153"/>
        <v>158000.72153584278</v>
      </c>
      <c r="AD306" s="7">
        <f t="shared" si="154"/>
        <v>4945.4225840718791</v>
      </c>
      <c r="AF306" s="1">
        <f t="shared" si="155"/>
        <v>154739.16817989358</v>
      </c>
      <c r="AG306" s="7">
        <f t="shared" si="156"/>
        <v>4843.3359640306689</v>
      </c>
      <c r="AI306" s="1">
        <f t="shared" si="157"/>
        <v>156093.02051632531</v>
      </c>
      <c r="AJ306" s="7">
        <f t="shared" si="158"/>
        <v>4885.7115421609824</v>
      </c>
    </row>
    <row r="307" spans="1:36" x14ac:dyDescent="0.2">
      <c r="A307" s="5">
        <v>14</v>
      </c>
      <c r="B307" s="6" t="s">
        <v>10</v>
      </c>
      <c r="C307" s="6" t="str">
        <f>VLOOKUP(B307,Valores!$A$2:$F$300,5,FALSE)</f>
        <v>kg</v>
      </c>
      <c r="D307" s="6">
        <v>6840</v>
      </c>
      <c r="E307" s="3">
        <f>VLOOKUP($B307,Valores!$A$2:$G$300,6,FALSE)*VLOOKUP(VLOOKUP($B307,Indices_Poder!$B$5:$E$250,3,FALSE),Indices_Poder!$G$6:$N$27,4,FALSE)*VLOOKUP($E$298,Regional!$A$2:$B$7,2,FALSE)</f>
        <v>46.691316437230633</v>
      </c>
      <c r="F307" s="1">
        <f>VLOOKUP($B307,Valores!$A$2:$G$300,6,FALSE)*VLOOKUP(VLOOKUP($B307,Indices_Poder!$B$5:$E$250,3,FALSE),Indices_Poder!$G$6:$N$27,4,FALSE)*VLOOKUP($F$298,Regional!$A$2:$B$7,2,FALSE)</f>
        <v>44.87439014821642</v>
      </c>
      <c r="G307" s="1">
        <f>VLOOKUP($B307,Valores!$A$2:$G$300,6,FALSE)*VLOOKUP(VLOOKUP($B307,Indices_Poder!$B$5:$E$250,3,FALSE),Indices_Poder!$G$6:$N$27,4,FALSE)*VLOOKUP($G$298,Regional!$A$2:$B$7,2,FALSE)</f>
        <v>47.359982203492201</v>
      </c>
      <c r="H307" s="1">
        <f>VLOOKUP($B307,Valores!$A$2:$G$300,6,FALSE)*VLOOKUP(VLOOKUP($B307,Indices_Poder!$B$5:$E$250,3,FALSE),Indices_Poder!$G$6:$N$27,4,FALSE)*VLOOKUP($H$298,Regional!$A$2:$B$7,2,FALSE)</f>
        <v>46.382346738337354</v>
      </c>
      <c r="I307" s="2">
        <f>VLOOKUP($B307,Valores!$A$2:$G$300,6,FALSE)*VLOOKUP(VLOOKUP($B307,Indices_Poder!$B$5:$E$250,3,FALSE),Indices_Poder!$G$6:$N$27,4,FALSE)*VLOOKUP($I$298,Regional!$A$2:$B$7,2,FALSE)</f>
        <v>46.788157686137481</v>
      </c>
      <c r="J307" s="3">
        <f t="shared" si="144"/>
        <v>319368.60443065752</v>
      </c>
      <c r="K307" s="1">
        <f t="shared" si="145"/>
        <v>306940.82861380029</v>
      </c>
      <c r="L307" s="1">
        <f t="shared" si="146"/>
        <v>323942.27827188664</v>
      </c>
      <c r="M307" s="1">
        <f t="shared" si="147"/>
        <v>317255.25169022748</v>
      </c>
      <c r="N307" s="2">
        <f t="shared" si="148"/>
        <v>320030.99857318035</v>
      </c>
      <c r="O307" s="14">
        <f>VLOOKUP(B307,Valores!$A$2:$O$300,14,FALSE)</f>
        <v>3.1300000000000001E-2</v>
      </c>
      <c r="P307" s="14" t="str">
        <f>VLOOKUP(B307,Valores!$A$2:$O$300,15,FALSE)</f>
        <v>UAR</v>
      </c>
      <c r="Q307" s="5">
        <f t="shared" si="159"/>
        <v>147941.22192291846</v>
      </c>
      <c r="R307" s="5">
        <f t="shared" si="160"/>
        <v>142184.29931179449</v>
      </c>
      <c r="S307" s="5">
        <f t="shared" si="161"/>
        <v>150059.8863356417</v>
      </c>
      <c r="T307" s="5">
        <f t="shared" si="162"/>
        <v>146962.25284945319</v>
      </c>
      <c r="U307" s="5">
        <f t="shared" si="163"/>
        <v>148248.06297579562</v>
      </c>
      <c r="W307" s="1">
        <f t="shared" si="149"/>
        <v>467309.82635357598</v>
      </c>
      <c r="X307" s="7">
        <f t="shared" si="150"/>
        <v>14626.797564866929</v>
      </c>
      <c r="Z307" s="1">
        <f t="shared" si="151"/>
        <v>449125.1279255948</v>
      </c>
      <c r="AA307" s="7">
        <f t="shared" si="152"/>
        <v>14057.616504071118</v>
      </c>
      <c r="AC307" s="1">
        <f t="shared" si="153"/>
        <v>474002.16460752836</v>
      </c>
      <c r="AD307" s="7">
        <f t="shared" si="154"/>
        <v>14836.267752215639</v>
      </c>
      <c r="AF307" s="1">
        <f t="shared" si="155"/>
        <v>464217.50453968067</v>
      </c>
      <c r="AG307" s="7">
        <f t="shared" si="156"/>
        <v>14530.007892092006</v>
      </c>
      <c r="AI307" s="1">
        <f t="shared" si="157"/>
        <v>468279.06154897599</v>
      </c>
      <c r="AJ307" s="7">
        <f t="shared" si="158"/>
        <v>14657.13462648295</v>
      </c>
    </row>
    <row r="308" spans="1:36" x14ac:dyDescent="0.2">
      <c r="A308" s="5">
        <v>15</v>
      </c>
      <c r="B308" s="6" t="s">
        <v>590</v>
      </c>
      <c r="C308" s="6" t="str">
        <f>VLOOKUP(B308,Valores!$A$2:$F$300,5,FALSE)</f>
        <v>kg</v>
      </c>
      <c r="D308" s="6">
        <v>20000</v>
      </c>
      <c r="E308" s="3">
        <f>VLOOKUP($B308,Valores!$A$2:$G$300,6,FALSE)*VLOOKUP(VLOOKUP($B308,Indices_Poder!$B$5:$E$250,3,FALSE),Indices_Poder!$G$6:$N$27,4,FALSE)*VLOOKUP($E$298,Regional!$A$2:$B$7,2,FALSE)</f>
        <v>46.691316437230633</v>
      </c>
      <c r="F308" s="1">
        <f>VLOOKUP($B308,Valores!$A$2:$G$300,6,FALSE)*VLOOKUP(VLOOKUP($B308,Indices_Poder!$B$5:$E$250,3,FALSE),Indices_Poder!$G$6:$N$27,4,FALSE)*VLOOKUP($F$298,Regional!$A$2:$B$7,2,FALSE)</f>
        <v>44.87439014821642</v>
      </c>
      <c r="G308" s="1">
        <f>VLOOKUP($B308,Valores!$A$2:$G$300,6,FALSE)*VLOOKUP(VLOOKUP($B308,Indices_Poder!$B$5:$E$250,3,FALSE),Indices_Poder!$G$6:$N$27,4,FALSE)*VLOOKUP($G$298,Regional!$A$2:$B$7,2,FALSE)</f>
        <v>47.359982203492201</v>
      </c>
      <c r="H308" s="1">
        <f>VLOOKUP($B308,Valores!$A$2:$G$300,6,FALSE)*VLOOKUP(VLOOKUP($B308,Indices_Poder!$B$5:$E$250,3,FALSE),Indices_Poder!$G$6:$N$27,4,FALSE)*VLOOKUP($H$298,Regional!$A$2:$B$7,2,FALSE)</f>
        <v>46.382346738337354</v>
      </c>
      <c r="I308" s="2">
        <f>VLOOKUP($B308,Valores!$A$2:$G$300,6,FALSE)*VLOOKUP(VLOOKUP($B308,Indices_Poder!$B$5:$E$250,3,FALSE),Indices_Poder!$G$6:$N$27,4,FALSE)*VLOOKUP($I$298,Regional!$A$2:$B$7,2,FALSE)</f>
        <v>46.788157686137481</v>
      </c>
      <c r="J308" s="3">
        <f t="shared" si="144"/>
        <v>933826.32874461263</v>
      </c>
      <c r="K308" s="1">
        <f t="shared" si="145"/>
        <v>897487.80296432844</v>
      </c>
      <c r="L308" s="1">
        <f t="shared" si="146"/>
        <v>947199.64406984404</v>
      </c>
      <c r="M308" s="1">
        <f t="shared" si="147"/>
        <v>927646.93476674706</v>
      </c>
      <c r="N308" s="2">
        <f t="shared" si="148"/>
        <v>935763.15372274967</v>
      </c>
      <c r="O308" s="14">
        <f>VLOOKUP(B308,Valores!$A$2:$O$300,14,FALSE)</f>
        <v>3.1300000000000001E-2</v>
      </c>
      <c r="P308" s="14" t="str">
        <f>VLOOKUP(B308,Valores!$A$2:$O$300,15,FALSE)</f>
        <v>UAR</v>
      </c>
      <c r="Q308" s="5">
        <f t="shared" si="159"/>
        <v>432576.67228923523</v>
      </c>
      <c r="R308" s="5">
        <f t="shared" si="160"/>
        <v>415743.56523916521</v>
      </c>
      <c r="S308" s="5">
        <f t="shared" si="161"/>
        <v>438771.59747263655</v>
      </c>
      <c r="T308" s="5">
        <f t="shared" si="162"/>
        <v>429714.18961828417</v>
      </c>
      <c r="U308" s="5">
        <f t="shared" si="163"/>
        <v>433473.86835027963</v>
      </c>
      <c r="W308" s="1">
        <f t="shared" si="149"/>
        <v>1366403.0010338479</v>
      </c>
      <c r="X308" s="7">
        <f t="shared" si="150"/>
        <v>42768.413932359443</v>
      </c>
      <c r="Z308" s="1">
        <f t="shared" si="151"/>
        <v>1313231.3682034938</v>
      </c>
      <c r="AA308" s="7">
        <f t="shared" si="152"/>
        <v>41104.141824769358</v>
      </c>
      <c r="AC308" s="1">
        <f t="shared" si="153"/>
        <v>1385971.2415424807</v>
      </c>
      <c r="AD308" s="7">
        <f t="shared" si="154"/>
        <v>43380.899860279649</v>
      </c>
      <c r="AF308" s="1">
        <f t="shared" si="155"/>
        <v>1357361.1243850312</v>
      </c>
      <c r="AG308" s="7">
        <f t="shared" si="156"/>
        <v>42485.403193251477</v>
      </c>
      <c r="AI308" s="1">
        <f t="shared" si="157"/>
        <v>1369237.0220730293</v>
      </c>
      <c r="AJ308" s="7">
        <f t="shared" si="158"/>
        <v>42857.118790885819</v>
      </c>
    </row>
    <row r="309" spans="1:36" x14ac:dyDescent="0.2">
      <c r="A309" s="5">
        <v>16</v>
      </c>
      <c r="B309" s="6" t="s">
        <v>15</v>
      </c>
      <c r="C309" s="6" t="str">
        <f>VLOOKUP(B309,Valores!$A$2:$F$300,5,FALSE)</f>
        <v>unid.</v>
      </c>
      <c r="D309" s="6">
        <v>18</v>
      </c>
      <c r="E309" s="3">
        <f>VLOOKUP($B309,Valores!$A$2:$G$300,6,FALSE)*VLOOKUP(VLOOKUP($B309,Indices_Poder!$B$5:$E$250,3,FALSE),Indices_Poder!$G$6:$N$27,4,FALSE)*VLOOKUP($E$298,Regional!$A$2:$B$7,2,FALSE)</f>
        <v>1588.2394531952059</v>
      </c>
      <c r="F309" s="1">
        <f>VLOOKUP($B309,Valores!$A$2:$G$300,6,FALSE)*VLOOKUP(VLOOKUP($B309,Indices_Poder!$B$5:$E$250,3,FALSE),Indices_Poder!$G$6:$N$27,4,FALSE)*VLOOKUP($F$298,Regional!$A$2:$B$7,2,FALSE)</f>
        <v>1526.4353697819802</v>
      </c>
      <c r="G309" s="1">
        <f>VLOOKUP($B309,Valores!$A$2:$G$300,6,FALSE)*VLOOKUP(VLOOKUP($B309,Indices_Poder!$B$5:$E$250,3,FALSE),Indices_Poder!$G$6:$N$27,4,FALSE)*VLOOKUP($G$298,Regional!$A$2:$B$7,2,FALSE)</f>
        <v>1610.9846107965197</v>
      </c>
      <c r="H309" s="1">
        <f>VLOOKUP($B309,Valores!$A$2:$G$300,6,FALSE)*VLOOKUP(VLOOKUP($B309,Indices_Poder!$B$5:$E$250,3,FALSE),Indices_Poder!$G$6:$N$27,4,FALSE)*VLOOKUP($H$298,Regional!$A$2:$B$7,2,FALSE)</f>
        <v>1577.7296217518401</v>
      </c>
      <c r="I309" s="2">
        <f>VLOOKUP($B309,Valores!$A$2:$G$300,6,FALSE)*VLOOKUP(VLOOKUP($B309,Indices_Poder!$B$5:$E$250,3,FALSE),Indices_Poder!$G$6:$N$27,4,FALSE)*VLOOKUP($I$298,Regional!$A$2:$B$7,2,FALSE)</f>
        <v>1591.5335794684995</v>
      </c>
      <c r="J309" s="3">
        <f t="shared" si="144"/>
        <v>28588.310157513704</v>
      </c>
      <c r="K309" s="1">
        <f t="shared" si="145"/>
        <v>27475.836656075644</v>
      </c>
      <c r="L309" s="1">
        <f t="shared" si="146"/>
        <v>28997.722994337357</v>
      </c>
      <c r="M309" s="1">
        <f t="shared" si="147"/>
        <v>28399.133191533121</v>
      </c>
      <c r="N309" s="2">
        <f t="shared" si="148"/>
        <v>28647.604430432992</v>
      </c>
      <c r="O309" s="14">
        <f>VLOOKUP(B309,Valores!$A$2:$O$300,14,FALSE)</f>
        <v>2.7E-2</v>
      </c>
      <c r="P309" s="14" t="str">
        <f>VLOOKUP(B309,Valores!$A$2:$O$300,15,FALSE)</f>
        <v>COM</v>
      </c>
      <c r="Q309" s="5">
        <f t="shared" si="159"/>
        <v>0</v>
      </c>
      <c r="R309" s="5">
        <f t="shared" si="160"/>
        <v>0</v>
      </c>
      <c r="S309" s="5">
        <f t="shared" si="161"/>
        <v>0</v>
      </c>
      <c r="T309" s="5">
        <f t="shared" si="162"/>
        <v>0</v>
      </c>
      <c r="U309" s="5">
        <f t="shared" si="163"/>
        <v>0</v>
      </c>
      <c r="W309" s="1">
        <f t="shared" si="149"/>
        <v>28588.310157513704</v>
      </c>
      <c r="X309" s="7">
        <f t="shared" si="150"/>
        <v>771.88437425286997</v>
      </c>
      <c r="Z309" s="1">
        <f t="shared" si="151"/>
        <v>27475.836656075644</v>
      </c>
      <c r="AA309" s="7">
        <f t="shared" si="152"/>
        <v>741.84758971404233</v>
      </c>
      <c r="AC309" s="1">
        <f t="shared" si="153"/>
        <v>28997.722994337357</v>
      </c>
      <c r="AD309" s="7">
        <f t="shared" si="154"/>
        <v>782.93852084710863</v>
      </c>
      <c r="AF309" s="1">
        <f t="shared" si="155"/>
        <v>28399.133191533121</v>
      </c>
      <c r="AG309" s="7">
        <f t="shared" si="156"/>
        <v>766.77659617139432</v>
      </c>
      <c r="AI309" s="1">
        <f t="shared" si="157"/>
        <v>28647.604430432992</v>
      </c>
      <c r="AJ309" s="7">
        <f t="shared" si="158"/>
        <v>773.48531962169079</v>
      </c>
    </row>
    <row r="310" spans="1:36" x14ac:dyDescent="0.2">
      <c r="A310" s="5">
        <v>17</v>
      </c>
      <c r="B310" s="6" t="s">
        <v>462</v>
      </c>
      <c r="C310" s="6" t="str">
        <f>VLOOKUP(B310,Valores!$A$2:$F$300,5,FALSE)</f>
        <v>cj</v>
      </c>
      <c r="D310" s="6">
        <v>6</v>
      </c>
      <c r="E310" s="3">
        <f>VLOOKUP($B310,Valores!$A$2:$G$300,6,FALSE)*VLOOKUP(VLOOKUP($B310,Indices_Poder!$B$5:$E$250,3,FALSE),Indices_Poder!$G$6:$N$27,4,FALSE)*VLOOKUP($E$298,Regional!$A$2:$B$7,2,FALSE)</f>
        <v>1247.6270687084098</v>
      </c>
      <c r="F310" s="1">
        <f>VLOOKUP($B310,Valores!$A$2:$G$300,6,FALSE)*VLOOKUP(VLOOKUP($B310,Indices_Poder!$B$5:$E$250,3,FALSE),Indices_Poder!$G$6:$N$27,4,FALSE)*VLOOKUP($F$298,Regional!$A$2:$B$7,2,FALSE)</f>
        <v>1199.0774326520036</v>
      </c>
      <c r="G310" s="1">
        <f>VLOOKUP($B310,Valores!$A$2:$G$300,6,FALSE)*VLOOKUP(VLOOKUP($B310,Indices_Poder!$B$5:$E$250,3,FALSE),Indices_Poder!$G$6:$N$27,4,FALSE)*VLOOKUP($G$298,Regional!$A$2:$B$7,2,FALSE)</f>
        <v>1265.4943205565796</v>
      </c>
      <c r="H310" s="1">
        <f>VLOOKUP($B310,Valores!$A$2:$G$300,6,FALSE)*VLOOKUP(VLOOKUP($B310,Indices_Poder!$B$5:$E$250,3,FALSE),Indices_Poder!$G$6:$N$27,4,FALSE)*VLOOKUP($H$298,Regional!$A$2:$B$7,2,FALSE)</f>
        <v>1239.37116613029</v>
      </c>
      <c r="I310" s="2">
        <f>VLOOKUP($B310,Valores!$A$2:$G$300,6,FALSE)*VLOOKUP(VLOOKUP($B310,Indices_Poder!$B$5:$E$250,3,FALSE),Indices_Poder!$G$6:$N$27,4,FALSE)*VLOOKUP($I$298,Regional!$A$2:$B$7,2,FALSE)</f>
        <v>1250.214739665731</v>
      </c>
      <c r="J310" s="3">
        <f t="shared" si="144"/>
        <v>7485.7624122504585</v>
      </c>
      <c r="K310" s="1">
        <f t="shared" si="145"/>
        <v>7194.4645959120217</v>
      </c>
      <c r="L310" s="1">
        <f t="shared" si="146"/>
        <v>7592.9659233394777</v>
      </c>
      <c r="M310" s="1">
        <f t="shared" si="147"/>
        <v>7436.2269967817401</v>
      </c>
      <c r="N310" s="2">
        <f t="shared" si="148"/>
        <v>7501.2884379943862</v>
      </c>
      <c r="O310" s="14">
        <f>VLOOKUP(B310,Valores!$A$2:$O$300,14,FALSE)</f>
        <v>2.7E-2</v>
      </c>
      <c r="P310" s="14" t="str">
        <f>VLOOKUP(B310,Valores!$A$2:$O$300,15,FALSE)</f>
        <v>COM</v>
      </c>
      <c r="Q310" s="5">
        <f t="shared" si="159"/>
        <v>0</v>
      </c>
      <c r="R310" s="5">
        <f t="shared" si="160"/>
        <v>0</v>
      </c>
      <c r="S310" s="5">
        <f t="shared" si="161"/>
        <v>0</v>
      </c>
      <c r="T310" s="5">
        <f t="shared" si="162"/>
        <v>0</v>
      </c>
      <c r="U310" s="5">
        <f t="shared" si="163"/>
        <v>0</v>
      </c>
      <c r="W310" s="1">
        <f t="shared" si="149"/>
        <v>7485.7624122504585</v>
      </c>
      <c r="X310" s="7">
        <f t="shared" si="150"/>
        <v>202.11558513076238</v>
      </c>
      <c r="Z310" s="1">
        <f t="shared" si="151"/>
        <v>7194.4645959120217</v>
      </c>
      <c r="AA310" s="7">
        <f t="shared" si="152"/>
        <v>194.25054408962458</v>
      </c>
      <c r="AC310" s="1">
        <f t="shared" si="153"/>
        <v>7592.9659233394777</v>
      </c>
      <c r="AD310" s="7">
        <f t="shared" si="154"/>
        <v>205.01007993016589</v>
      </c>
      <c r="AF310" s="1">
        <f t="shared" si="155"/>
        <v>7436.2269967817401</v>
      </c>
      <c r="AG310" s="7">
        <f t="shared" si="156"/>
        <v>200.77812891310697</v>
      </c>
      <c r="AI310" s="1">
        <f t="shared" si="157"/>
        <v>7501.2884379943862</v>
      </c>
      <c r="AJ310" s="7">
        <f t="shared" si="158"/>
        <v>202.53478782584841</v>
      </c>
    </row>
    <row r="311" spans="1:36" x14ac:dyDescent="0.2">
      <c r="A311" s="5">
        <v>18</v>
      </c>
      <c r="B311" s="6" t="s">
        <v>466</v>
      </c>
      <c r="C311" s="6" t="str">
        <f>VLOOKUP(B311,Valores!$A$2:$F$300,5,FALSE)</f>
        <v>cj</v>
      </c>
      <c r="D311" s="6">
        <v>0</v>
      </c>
      <c r="E311" s="3">
        <f>VLOOKUP($B311,Valores!$A$2:$G$300,6,FALSE)*VLOOKUP(VLOOKUP($B311,Indices_Poder!$B$5:$E$250,3,FALSE),Indices_Poder!$G$6:$N$27,4,FALSE)*VLOOKUP($E$298,Regional!$A$2:$B$7,2,FALSE)</f>
        <v>2826.2441523498101</v>
      </c>
      <c r="F311" s="1">
        <f>VLOOKUP($B311,Valores!$A$2:$G$300,6,FALSE)*VLOOKUP(VLOOKUP($B311,Indices_Poder!$B$5:$E$250,3,FALSE),Indices_Poder!$G$6:$N$27,4,FALSE)*VLOOKUP($F$298,Regional!$A$2:$B$7,2,FALSE)</f>
        <v>2716.2648737299755</v>
      </c>
      <c r="G311" s="1">
        <f>VLOOKUP($B311,Valores!$A$2:$G$300,6,FALSE)*VLOOKUP(VLOOKUP($B311,Indices_Poder!$B$5:$E$250,3,FALSE),Indices_Poder!$G$6:$N$27,4,FALSE)*VLOOKUP($G$298,Regional!$A$2:$B$7,2,FALSE)</f>
        <v>2866.7187599637086</v>
      </c>
      <c r="H311" s="1">
        <f>VLOOKUP($B311,Valores!$A$2:$G$300,6,FALSE)*VLOOKUP(VLOOKUP($B311,Indices_Poder!$B$5:$E$250,3,FALSE),Indices_Poder!$G$6:$N$27,4,FALSE)*VLOOKUP($H$298,Regional!$A$2:$B$7,2,FALSE)</f>
        <v>2807.5420922799399</v>
      </c>
      <c r="I311" s="2">
        <f>VLOOKUP($B311,Valores!$A$2:$G$300,6,FALSE)*VLOOKUP(VLOOKUP($B311,Indices_Poder!$B$5:$E$250,3,FALSE),Indices_Poder!$G$6:$N$27,4,FALSE)*VLOOKUP($I$298,Regional!$A$2:$B$7,2,FALSE)</f>
        <v>2832.1059920732023</v>
      </c>
      <c r="J311" s="3">
        <f t="shared" si="144"/>
        <v>0</v>
      </c>
      <c r="K311" s="1">
        <f t="shared" si="145"/>
        <v>0</v>
      </c>
      <c r="L311" s="1">
        <f t="shared" si="146"/>
        <v>0</v>
      </c>
      <c r="M311" s="1">
        <f t="shared" si="147"/>
        <v>0</v>
      </c>
      <c r="N311" s="2">
        <f t="shared" si="148"/>
        <v>0</v>
      </c>
      <c r="O311" s="14">
        <f>VLOOKUP(B311,Valores!$A$2:$O$300,14,FALSE)</f>
        <v>2.7E-2</v>
      </c>
      <c r="P311" s="14" t="str">
        <f>VLOOKUP(B311,Valores!$A$2:$O$300,15,FALSE)</f>
        <v>COM</v>
      </c>
      <c r="Q311" s="5">
        <f t="shared" si="159"/>
        <v>0</v>
      </c>
      <c r="R311" s="5">
        <f t="shared" si="160"/>
        <v>0</v>
      </c>
      <c r="S311" s="5">
        <f t="shared" si="161"/>
        <v>0</v>
      </c>
      <c r="T311" s="5">
        <f t="shared" si="162"/>
        <v>0</v>
      </c>
      <c r="U311" s="5">
        <f t="shared" si="163"/>
        <v>0</v>
      </c>
      <c r="W311" s="1">
        <f t="shared" si="149"/>
        <v>0</v>
      </c>
      <c r="X311" s="7">
        <f t="shared" si="150"/>
        <v>0</v>
      </c>
      <c r="Z311" s="1">
        <f t="shared" si="151"/>
        <v>0</v>
      </c>
      <c r="AA311" s="7">
        <f t="shared" si="152"/>
        <v>0</v>
      </c>
      <c r="AC311" s="1">
        <f t="shared" si="153"/>
        <v>0</v>
      </c>
      <c r="AD311" s="7">
        <f t="shared" si="154"/>
        <v>0</v>
      </c>
      <c r="AF311" s="1">
        <f t="shared" si="155"/>
        <v>0</v>
      </c>
      <c r="AG311" s="7">
        <f t="shared" si="156"/>
        <v>0</v>
      </c>
      <c r="AI311" s="1">
        <f t="shared" si="157"/>
        <v>0</v>
      </c>
      <c r="AJ311" s="7">
        <f t="shared" si="158"/>
        <v>0</v>
      </c>
    </row>
    <row r="312" spans="1:36" x14ac:dyDescent="0.2">
      <c r="A312" s="5">
        <v>19</v>
      </c>
      <c r="B312" s="6" t="s">
        <v>436</v>
      </c>
      <c r="C312" s="6" t="str">
        <f>VLOOKUP(B312,Valores!$A$2:$F$300,5,FALSE)</f>
        <v>m³</v>
      </c>
      <c r="D312" s="6">
        <v>15</v>
      </c>
      <c r="E312" s="3">
        <f>VLOOKUP($B312,Valores!$A$2:$G$300,6,FALSE)*VLOOKUP(VLOOKUP($B312,Indices_Poder!$B$5:$E$250,3,FALSE),Indices_Poder!$G$6:$N$27,4,FALSE)*VLOOKUP($E$298,Regional!$A$2:$B$7,2,FALSE)</f>
        <v>3577.0086142753808</v>
      </c>
      <c r="F312" s="1">
        <f>VLOOKUP($B312,Valores!$A$2:$G$300,6,FALSE)*VLOOKUP(VLOOKUP($B312,Indices_Poder!$B$5:$E$250,3,FALSE),Indices_Poder!$G$6:$N$27,4,FALSE)*VLOOKUP($F$298,Regional!$A$2:$B$7,2,FALSE)</f>
        <v>3437.8144025198744</v>
      </c>
      <c r="G312" s="1">
        <f>VLOOKUP($B312,Valores!$A$2:$G$300,6,FALSE)*VLOOKUP(VLOOKUP($B312,Indices_Poder!$B$5:$E$250,3,FALSE),Indices_Poder!$G$6:$N$27,4,FALSE)*VLOOKUP($G$298,Regional!$A$2:$B$7,2,FALSE)</f>
        <v>3628.2349104798182</v>
      </c>
      <c r="H312" s="1">
        <f>VLOOKUP($B312,Valores!$A$2:$G$300,6,FALSE)*VLOOKUP(VLOOKUP($B312,Indices_Poder!$B$5:$E$250,3,FALSE),Indices_Poder!$G$6:$N$27,4,FALSE)*VLOOKUP($H$298,Regional!$A$2:$B$7,2,FALSE)</f>
        <v>3553.3385325809168</v>
      </c>
      <c r="I312" s="2">
        <f>VLOOKUP($B312,Valores!$A$2:$G$300,6,FALSE)*VLOOKUP(VLOOKUP($B312,Indices_Poder!$B$5:$E$250,3,FALSE),Indices_Poder!$G$6:$N$27,4,FALSE)*VLOOKUP($I$298,Regional!$A$2:$B$7,2,FALSE)</f>
        <v>3584.4275951049885</v>
      </c>
      <c r="J312" s="3">
        <f t="shared" si="144"/>
        <v>53655.129214130713</v>
      </c>
      <c r="K312" s="1">
        <f t="shared" si="145"/>
        <v>51567.21603779812</v>
      </c>
      <c r="L312" s="1">
        <f t="shared" si="146"/>
        <v>54423.523657197271</v>
      </c>
      <c r="M312" s="1">
        <f t="shared" si="147"/>
        <v>53300.077988713754</v>
      </c>
      <c r="N312" s="2">
        <f t="shared" si="148"/>
        <v>53766.413926574831</v>
      </c>
      <c r="O312" s="14">
        <f>VLOOKUP(B312,Valores!$A$2:$O$300,14,FALSE)</f>
        <v>3.1300000000000001E-2</v>
      </c>
      <c r="P312" s="14" t="str">
        <f>VLOOKUP(B312,Valores!$A$2:$O$300,15,FALSE)</f>
        <v>COM</v>
      </c>
      <c r="Q312" s="5">
        <f t="shared" si="159"/>
        <v>0</v>
      </c>
      <c r="R312" s="5">
        <f t="shared" si="160"/>
        <v>0</v>
      </c>
      <c r="S312" s="5">
        <f t="shared" si="161"/>
        <v>0</v>
      </c>
      <c r="T312" s="5">
        <f t="shared" si="162"/>
        <v>0</v>
      </c>
      <c r="U312" s="5">
        <f t="shared" si="163"/>
        <v>0</v>
      </c>
      <c r="W312" s="1">
        <f t="shared" si="149"/>
        <v>53655.129214130713</v>
      </c>
      <c r="X312" s="7">
        <f t="shared" si="150"/>
        <v>1679.4055444022913</v>
      </c>
      <c r="Z312" s="1">
        <f t="shared" si="151"/>
        <v>51567.21603779812</v>
      </c>
      <c r="AA312" s="7">
        <f t="shared" si="152"/>
        <v>1614.0538619830813</v>
      </c>
      <c r="AC312" s="1">
        <f t="shared" si="153"/>
        <v>54423.523657197271</v>
      </c>
      <c r="AD312" s="7">
        <f t="shared" si="154"/>
        <v>1703.4562904702746</v>
      </c>
      <c r="AF312" s="1">
        <f t="shared" si="155"/>
        <v>53300.077988713754</v>
      </c>
      <c r="AG312" s="7">
        <f t="shared" si="156"/>
        <v>1668.2924410467406</v>
      </c>
      <c r="AI312" s="1">
        <f t="shared" si="157"/>
        <v>53766.413926574831</v>
      </c>
      <c r="AJ312" s="7">
        <f t="shared" si="158"/>
        <v>1682.8887559017924</v>
      </c>
    </row>
    <row r="313" spans="1:36" x14ac:dyDescent="0.2">
      <c r="A313" s="5">
        <v>20</v>
      </c>
      <c r="B313" s="6" t="s">
        <v>438</v>
      </c>
      <c r="C313" s="6" t="str">
        <f>VLOOKUP(B313,Valores!$A$2:$F$300,5,FALSE)</f>
        <v>m³</v>
      </c>
      <c r="D313" s="6">
        <v>21</v>
      </c>
      <c r="E313" s="3">
        <f>VLOOKUP($B313,Valores!$A$2:$G$300,6,FALSE)*VLOOKUP(VLOOKUP($B313,Indices_Poder!$B$5:$E$250,3,FALSE),Indices_Poder!$G$6:$N$27,4,FALSE)*VLOOKUP($E$298,Regional!$A$2:$B$7,2,FALSE)</f>
        <v>3577.0086142753808</v>
      </c>
      <c r="F313" s="1">
        <f>VLOOKUP($B313,Valores!$A$2:$G$300,6,FALSE)*VLOOKUP(VLOOKUP($B313,Indices_Poder!$B$5:$E$250,3,FALSE),Indices_Poder!$G$6:$N$27,4,FALSE)*VLOOKUP($F$298,Regional!$A$2:$B$7,2,FALSE)</f>
        <v>3437.8144025198744</v>
      </c>
      <c r="G313" s="1">
        <f>VLOOKUP($B313,Valores!$A$2:$G$300,6,FALSE)*VLOOKUP(VLOOKUP($B313,Indices_Poder!$B$5:$E$250,3,FALSE),Indices_Poder!$G$6:$N$27,4,FALSE)*VLOOKUP($G$298,Regional!$A$2:$B$7,2,FALSE)</f>
        <v>3628.2349104798182</v>
      </c>
      <c r="H313" s="1">
        <f>VLOOKUP($B313,Valores!$A$2:$G$300,6,FALSE)*VLOOKUP(VLOOKUP($B313,Indices_Poder!$B$5:$E$250,3,FALSE),Indices_Poder!$G$6:$N$27,4,FALSE)*VLOOKUP($H$298,Regional!$A$2:$B$7,2,FALSE)</f>
        <v>3553.3385325809168</v>
      </c>
      <c r="I313" s="2">
        <f>VLOOKUP($B313,Valores!$A$2:$G$300,6,FALSE)*VLOOKUP(VLOOKUP($B313,Indices_Poder!$B$5:$E$250,3,FALSE),Indices_Poder!$G$6:$N$27,4,FALSE)*VLOOKUP($I$298,Regional!$A$2:$B$7,2,FALSE)</f>
        <v>3584.4275951049885</v>
      </c>
      <c r="J313" s="3">
        <f t="shared" si="144"/>
        <v>75117.180899782994</v>
      </c>
      <c r="K313" s="1">
        <f t="shared" si="145"/>
        <v>72194.102452917359</v>
      </c>
      <c r="L313" s="1">
        <f t="shared" si="146"/>
        <v>76192.933120076181</v>
      </c>
      <c r="M313" s="1">
        <f t="shared" si="147"/>
        <v>74620.109184199246</v>
      </c>
      <c r="N313" s="2">
        <f t="shared" si="148"/>
        <v>75272.979497204753</v>
      </c>
      <c r="O313" s="14">
        <f>VLOOKUP(B313,Valores!$A$2:$O$300,14,FALSE)</f>
        <v>3.1300000000000001E-2</v>
      </c>
      <c r="P313" s="14" t="str">
        <f>VLOOKUP(B313,Valores!$A$2:$O$300,15,FALSE)</f>
        <v>COM</v>
      </c>
      <c r="Q313" s="5">
        <f t="shared" si="159"/>
        <v>0</v>
      </c>
      <c r="R313" s="5">
        <f t="shared" si="160"/>
        <v>0</v>
      </c>
      <c r="S313" s="5">
        <f t="shared" si="161"/>
        <v>0</v>
      </c>
      <c r="T313" s="5">
        <f t="shared" si="162"/>
        <v>0</v>
      </c>
      <c r="U313" s="5">
        <f t="shared" si="163"/>
        <v>0</v>
      </c>
      <c r="W313" s="1">
        <f t="shared" si="149"/>
        <v>75117.180899782994</v>
      </c>
      <c r="X313" s="7">
        <f t="shared" si="150"/>
        <v>2351.167762163208</v>
      </c>
      <c r="Z313" s="1">
        <f t="shared" si="151"/>
        <v>72194.102452917359</v>
      </c>
      <c r="AA313" s="7">
        <f t="shared" si="152"/>
        <v>2259.6754067763136</v>
      </c>
      <c r="AC313" s="1">
        <f t="shared" si="153"/>
        <v>76192.933120076181</v>
      </c>
      <c r="AD313" s="7">
        <f t="shared" si="154"/>
        <v>2384.8388066583848</v>
      </c>
      <c r="AF313" s="1">
        <f t="shared" si="155"/>
        <v>74620.109184199246</v>
      </c>
      <c r="AG313" s="7">
        <f t="shared" si="156"/>
        <v>2335.6094174654363</v>
      </c>
      <c r="AI313" s="1">
        <f t="shared" si="157"/>
        <v>75272.979497204753</v>
      </c>
      <c r="AJ313" s="7">
        <f t="shared" si="158"/>
        <v>2356.0442582625087</v>
      </c>
    </row>
    <row r="314" spans="1:36" x14ac:dyDescent="0.2">
      <c r="A314" s="5">
        <v>21</v>
      </c>
      <c r="B314" s="6" t="s">
        <v>440</v>
      </c>
      <c r="C314" s="6" t="str">
        <f>VLOOKUP(B314,Valores!$A$2:$F$300,5,FALSE)</f>
        <v>m³</v>
      </c>
      <c r="D314" s="6">
        <v>5.25</v>
      </c>
      <c r="E314" s="3">
        <f>VLOOKUP($B314,Valores!$A$2:$G$300,6,FALSE)*VLOOKUP(VLOOKUP($B314,Indices_Poder!$B$5:$E$250,3,FALSE),Indices_Poder!$G$6:$N$27,4,FALSE)*VLOOKUP($E$298,Regional!$A$2:$B$7,2,FALSE)</f>
        <v>3577.0086142753808</v>
      </c>
      <c r="F314" s="1">
        <f>VLOOKUP($B314,Valores!$A$2:$G$300,6,FALSE)*VLOOKUP(VLOOKUP($B314,Indices_Poder!$B$5:$E$250,3,FALSE),Indices_Poder!$G$6:$N$27,4,FALSE)*VLOOKUP($F$298,Regional!$A$2:$B$7,2,FALSE)</f>
        <v>3437.8144025198744</v>
      </c>
      <c r="G314" s="1">
        <f>VLOOKUP($B314,Valores!$A$2:$G$300,6,FALSE)*VLOOKUP(VLOOKUP($B314,Indices_Poder!$B$5:$E$250,3,FALSE),Indices_Poder!$G$6:$N$27,4,FALSE)*VLOOKUP($G$298,Regional!$A$2:$B$7,2,FALSE)</f>
        <v>3628.2349104798182</v>
      </c>
      <c r="H314" s="1">
        <f>VLOOKUP($B314,Valores!$A$2:$G$300,6,FALSE)*VLOOKUP(VLOOKUP($B314,Indices_Poder!$B$5:$E$250,3,FALSE),Indices_Poder!$G$6:$N$27,4,FALSE)*VLOOKUP($H$298,Regional!$A$2:$B$7,2,FALSE)</f>
        <v>3553.3385325809168</v>
      </c>
      <c r="I314" s="2">
        <f>VLOOKUP($B314,Valores!$A$2:$G$300,6,FALSE)*VLOOKUP(VLOOKUP($B314,Indices_Poder!$B$5:$E$250,3,FALSE),Indices_Poder!$G$6:$N$27,4,FALSE)*VLOOKUP($I$298,Regional!$A$2:$B$7,2,FALSE)</f>
        <v>3584.4275951049885</v>
      </c>
      <c r="J314" s="3">
        <f t="shared" si="144"/>
        <v>18779.295224945748</v>
      </c>
      <c r="K314" s="1">
        <f t="shared" si="145"/>
        <v>18048.52561322934</v>
      </c>
      <c r="L314" s="1">
        <f t="shared" si="146"/>
        <v>19048.233280019045</v>
      </c>
      <c r="M314" s="1">
        <f t="shared" si="147"/>
        <v>18655.027296049811</v>
      </c>
      <c r="N314" s="2">
        <f t="shared" si="148"/>
        <v>18818.244874301188</v>
      </c>
      <c r="O314" s="14">
        <f>VLOOKUP(B314,Valores!$A$2:$O$300,14,FALSE)</f>
        <v>3.1300000000000001E-2</v>
      </c>
      <c r="P314" s="14" t="str">
        <f>VLOOKUP(B314,Valores!$A$2:$O$300,15,FALSE)</f>
        <v>COM</v>
      </c>
      <c r="Q314" s="5">
        <f t="shared" si="159"/>
        <v>0</v>
      </c>
      <c r="R314" s="5">
        <f t="shared" si="160"/>
        <v>0</v>
      </c>
      <c r="S314" s="5">
        <f t="shared" si="161"/>
        <v>0</v>
      </c>
      <c r="T314" s="5">
        <f t="shared" si="162"/>
        <v>0</v>
      </c>
      <c r="U314" s="5">
        <f t="shared" si="163"/>
        <v>0</v>
      </c>
      <c r="W314" s="1">
        <f t="shared" si="149"/>
        <v>18779.295224945748</v>
      </c>
      <c r="X314" s="7">
        <f t="shared" si="150"/>
        <v>587.79194054080199</v>
      </c>
      <c r="Z314" s="1">
        <f t="shared" si="151"/>
        <v>18048.52561322934</v>
      </c>
      <c r="AA314" s="7">
        <f t="shared" si="152"/>
        <v>564.9188516940784</v>
      </c>
      <c r="AC314" s="1">
        <f t="shared" si="153"/>
        <v>19048.233280019045</v>
      </c>
      <c r="AD314" s="7">
        <f t="shared" si="154"/>
        <v>596.2097016645962</v>
      </c>
      <c r="AF314" s="1">
        <f t="shared" si="155"/>
        <v>18655.027296049811</v>
      </c>
      <c r="AG314" s="7">
        <f t="shared" si="156"/>
        <v>583.90235436635908</v>
      </c>
      <c r="AI314" s="1">
        <f t="shared" si="157"/>
        <v>18818.244874301188</v>
      </c>
      <c r="AJ314" s="7">
        <f t="shared" si="158"/>
        <v>589.01106456562718</v>
      </c>
    </row>
    <row r="315" spans="1:36" x14ac:dyDescent="0.2">
      <c r="A315" s="5">
        <v>22</v>
      </c>
      <c r="B315" s="6" t="s">
        <v>441</v>
      </c>
      <c r="C315" s="6" t="str">
        <f>VLOOKUP(B315,Valores!$A$2:$F$300,5,FALSE)</f>
        <v>m³</v>
      </c>
      <c r="D315" s="6">
        <v>31.5</v>
      </c>
      <c r="E315" s="3">
        <f>VLOOKUP($B315,Valores!$A$2:$G$300,6,FALSE)*VLOOKUP(VLOOKUP($B315,Indices_Poder!$B$5:$E$250,3,FALSE),Indices_Poder!$G$6:$N$27,4,FALSE)*VLOOKUP($E$298,Regional!$A$2:$B$7,2,FALSE)</f>
        <v>3577.0086142753808</v>
      </c>
      <c r="F315" s="1">
        <f>VLOOKUP($B315,Valores!$A$2:$G$300,6,FALSE)*VLOOKUP(VLOOKUP($B315,Indices_Poder!$B$5:$E$250,3,FALSE),Indices_Poder!$G$6:$N$27,4,FALSE)*VLOOKUP($F$298,Regional!$A$2:$B$7,2,FALSE)</f>
        <v>3437.8144025198744</v>
      </c>
      <c r="G315" s="1">
        <f>VLOOKUP($B315,Valores!$A$2:$G$300,6,FALSE)*VLOOKUP(VLOOKUP($B315,Indices_Poder!$B$5:$E$250,3,FALSE),Indices_Poder!$G$6:$N$27,4,FALSE)*VLOOKUP($G$298,Regional!$A$2:$B$7,2,FALSE)</f>
        <v>3628.2349104798182</v>
      </c>
      <c r="H315" s="1">
        <f>VLOOKUP($B315,Valores!$A$2:$G$300,6,FALSE)*VLOOKUP(VLOOKUP($B315,Indices_Poder!$B$5:$E$250,3,FALSE),Indices_Poder!$G$6:$N$27,4,FALSE)*VLOOKUP($H$298,Regional!$A$2:$B$7,2,FALSE)</f>
        <v>3553.3385325809168</v>
      </c>
      <c r="I315" s="2">
        <f>VLOOKUP($B315,Valores!$A$2:$G$300,6,FALSE)*VLOOKUP(VLOOKUP($B315,Indices_Poder!$B$5:$E$250,3,FALSE),Indices_Poder!$G$6:$N$27,4,FALSE)*VLOOKUP($I$298,Regional!$A$2:$B$7,2,FALSE)</f>
        <v>3584.4275951049885</v>
      </c>
      <c r="J315" s="3">
        <f t="shared" si="144"/>
        <v>112675.7713496745</v>
      </c>
      <c r="K315" s="1">
        <f t="shared" si="145"/>
        <v>108291.15367937605</v>
      </c>
      <c r="L315" s="1">
        <f t="shared" si="146"/>
        <v>114289.39968011428</v>
      </c>
      <c r="M315" s="1">
        <f t="shared" si="147"/>
        <v>111930.16377629888</v>
      </c>
      <c r="N315" s="2">
        <f t="shared" si="148"/>
        <v>112909.46924580714</v>
      </c>
      <c r="O315" s="14">
        <f>VLOOKUP(B315,Valores!$A$2:$O$300,14,FALSE)</f>
        <v>3.1300000000000001E-2</v>
      </c>
      <c r="P315" s="14" t="str">
        <f>VLOOKUP(B315,Valores!$A$2:$O$300,15,FALSE)</f>
        <v>COM</v>
      </c>
      <c r="Q315" s="5">
        <f t="shared" si="159"/>
        <v>0</v>
      </c>
      <c r="R315" s="5">
        <f t="shared" si="160"/>
        <v>0</v>
      </c>
      <c r="S315" s="5">
        <f t="shared" si="161"/>
        <v>0</v>
      </c>
      <c r="T315" s="5">
        <f t="shared" si="162"/>
        <v>0</v>
      </c>
      <c r="U315" s="5">
        <f t="shared" si="163"/>
        <v>0</v>
      </c>
      <c r="W315" s="1">
        <f t="shared" si="149"/>
        <v>112675.7713496745</v>
      </c>
      <c r="X315" s="7">
        <f t="shared" si="150"/>
        <v>3526.7516432448119</v>
      </c>
      <c r="Z315" s="1">
        <f t="shared" si="151"/>
        <v>108291.15367937605</v>
      </c>
      <c r="AA315" s="7">
        <f t="shared" si="152"/>
        <v>3389.5131101644706</v>
      </c>
      <c r="AC315" s="1">
        <f t="shared" si="153"/>
        <v>114289.39968011428</v>
      </c>
      <c r="AD315" s="7">
        <f t="shared" si="154"/>
        <v>3577.2582099875772</v>
      </c>
      <c r="AF315" s="1">
        <f t="shared" si="155"/>
        <v>111930.16377629888</v>
      </c>
      <c r="AG315" s="7">
        <f t="shared" si="156"/>
        <v>3503.4141261981554</v>
      </c>
      <c r="AI315" s="1">
        <f t="shared" si="157"/>
        <v>112909.46924580714</v>
      </c>
      <c r="AJ315" s="7">
        <f t="shared" si="158"/>
        <v>3534.0663873937638</v>
      </c>
    </row>
    <row r="316" spans="1:36" x14ac:dyDescent="0.2">
      <c r="A316" s="5">
        <v>23</v>
      </c>
      <c r="B316" s="6" t="s">
        <v>593</v>
      </c>
      <c r="C316" s="6" t="str">
        <f>VLOOKUP(B316,Valores!$A$2:$F$300,5,FALSE)</f>
        <v>m³</v>
      </c>
      <c r="D316" s="6">
        <v>90</v>
      </c>
      <c r="E316" s="3">
        <f>VLOOKUP($B316,Valores!$A$2:$G$300,6,FALSE)*VLOOKUP(VLOOKUP($B316,Indices_Poder!$B$5:$E$250,3,FALSE),Indices_Poder!$G$6:$N$27,4,FALSE)*VLOOKUP($E$298,Regional!$A$2:$B$7,2,FALSE)</f>
        <v>3577.0086142753808</v>
      </c>
      <c r="F316" s="1">
        <f>VLOOKUP($B316,Valores!$A$2:$G$300,6,FALSE)*VLOOKUP(VLOOKUP($B316,Indices_Poder!$B$5:$E$250,3,FALSE),Indices_Poder!$G$6:$N$27,4,FALSE)*VLOOKUP($F$298,Regional!$A$2:$B$7,2,FALSE)</f>
        <v>3437.8144025198744</v>
      </c>
      <c r="G316" s="1">
        <f>VLOOKUP($B316,Valores!$A$2:$G$300,6,FALSE)*VLOOKUP(VLOOKUP($B316,Indices_Poder!$B$5:$E$250,3,FALSE),Indices_Poder!$G$6:$N$27,4,FALSE)*VLOOKUP($G$298,Regional!$A$2:$B$7,2,FALSE)</f>
        <v>3628.2349104798182</v>
      </c>
      <c r="H316" s="1">
        <f>VLOOKUP($B316,Valores!$A$2:$G$300,6,FALSE)*VLOOKUP(VLOOKUP($B316,Indices_Poder!$B$5:$E$250,3,FALSE),Indices_Poder!$G$6:$N$27,4,FALSE)*VLOOKUP($H$298,Regional!$A$2:$B$7,2,FALSE)</f>
        <v>3553.3385325809168</v>
      </c>
      <c r="I316" s="2">
        <f>VLOOKUP($B316,Valores!$A$2:$G$300,6,FALSE)*VLOOKUP(VLOOKUP($B316,Indices_Poder!$B$5:$E$250,3,FALSE),Indices_Poder!$G$6:$N$27,4,FALSE)*VLOOKUP($I$298,Regional!$A$2:$B$7,2,FALSE)</f>
        <v>3584.4275951049885</v>
      </c>
      <c r="J316" s="3">
        <f t="shared" si="144"/>
        <v>321930.77528478426</v>
      </c>
      <c r="K316" s="1">
        <f t="shared" si="145"/>
        <v>309403.29622678872</v>
      </c>
      <c r="L316" s="1">
        <f t="shared" si="146"/>
        <v>326541.14194318361</v>
      </c>
      <c r="M316" s="1">
        <f t="shared" si="147"/>
        <v>319800.46793228248</v>
      </c>
      <c r="N316" s="2">
        <f t="shared" si="148"/>
        <v>322598.48355944897</v>
      </c>
      <c r="O316" s="14">
        <f>VLOOKUP(B316,Valores!$A$2:$O$300,14,FALSE)</f>
        <v>3.1300000000000001E-2</v>
      </c>
      <c r="P316" s="14" t="str">
        <f>VLOOKUP(B316,Valores!$A$2:$O$300,15,FALSE)</f>
        <v>COM</v>
      </c>
      <c r="Q316" s="5">
        <f t="shared" si="159"/>
        <v>0</v>
      </c>
      <c r="R316" s="5">
        <f t="shared" si="160"/>
        <v>0</v>
      </c>
      <c r="S316" s="5">
        <f t="shared" si="161"/>
        <v>0</v>
      </c>
      <c r="T316" s="5">
        <f t="shared" si="162"/>
        <v>0</v>
      </c>
      <c r="U316" s="5">
        <f t="shared" si="163"/>
        <v>0</v>
      </c>
      <c r="W316" s="1">
        <f t="shared" si="149"/>
        <v>321930.77528478426</v>
      </c>
      <c r="X316" s="7">
        <f t="shared" si="150"/>
        <v>10076.433266413747</v>
      </c>
      <c r="Z316" s="1">
        <f t="shared" si="151"/>
        <v>309403.29622678872</v>
      </c>
      <c r="AA316" s="7">
        <f t="shared" si="152"/>
        <v>9684.323171898488</v>
      </c>
      <c r="AC316" s="1">
        <f t="shared" si="153"/>
        <v>326541.14194318361</v>
      </c>
      <c r="AD316" s="7">
        <f t="shared" si="154"/>
        <v>10220.737742821648</v>
      </c>
      <c r="AF316" s="1">
        <f t="shared" si="155"/>
        <v>319800.46793228248</v>
      </c>
      <c r="AG316" s="7">
        <f t="shared" si="156"/>
        <v>10009.754646280442</v>
      </c>
      <c r="AI316" s="1">
        <f t="shared" si="157"/>
        <v>322598.48355944897</v>
      </c>
      <c r="AJ316" s="7">
        <f t="shared" si="158"/>
        <v>10097.332535410753</v>
      </c>
    </row>
    <row r="317" spans="1:36" x14ac:dyDescent="0.2">
      <c r="A317" s="5">
        <v>24</v>
      </c>
      <c r="B317" s="6" t="s">
        <v>26</v>
      </c>
      <c r="C317" s="6" t="str">
        <f>VLOOKUP(B317,Valores!$A$2:$F$300,5,FALSE)</f>
        <v>unid.</v>
      </c>
      <c r="D317" s="6">
        <v>1</v>
      </c>
      <c r="E317" s="3">
        <f>VLOOKUP($B317,Valores!$A$2:$G$300,6,FALSE)*VLOOKUP(VLOOKUP($B317,Indices_Poder!$B$5:$E$250,3,FALSE),Indices_Poder!$G$6:$N$27,4,FALSE)*VLOOKUP($E$298,Regional!$A$2:$B$7,2,FALSE)</f>
        <v>35004.213271464112</v>
      </c>
      <c r="F317" s="1">
        <f>VLOOKUP($B317,Valores!$A$2:$G$300,6,FALSE)*VLOOKUP(VLOOKUP($B317,Indices_Poder!$B$5:$E$250,3,FALSE),Indices_Poder!$G$6:$N$27,4,FALSE)*VLOOKUP($F$298,Regional!$A$2:$B$7,2,FALSE)</f>
        <v>33642.074009344913</v>
      </c>
      <c r="G317" s="1">
        <f>VLOOKUP($B317,Valores!$A$2:$G$300,6,FALSE)*VLOOKUP(VLOOKUP($B317,Indices_Poder!$B$5:$E$250,3,FALSE),Indices_Poder!$G$6:$N$27,4,FALSE)*VLOOKUP($G$298,Regional!$A$2:$B$7,2,FALSE)</f>
        <v>35505.50817757396</v>
      </c>
      <c r="H317" s="1">
        <f>VLOOKUP($B317,Valores!$A$2:$G$300,6,FALSE)*VLOOKUP(VLOOKUP($B317,Indices_Poder!$B$5:$E$250,3,FALSE),Indices_Poder!$G$6:$N$27,4,FALSE)*VLOOKUP($H$298,Regional!$A$2:$B$7,2,FALSE)</f>
        <v>34772.580452778864</v>
      </c>
      <c r="I317" s="2">
        <f>VLOOKUP($B317,Valores!$A$2:$G$300,6,FALSE)*VLOOKUP(VLOOKUP($B317,Indices_Poder!$B$5:$E$250,3,FALSE),Indices_Poder!$G$6:$N$27,4,FALSE)*VLOOKUP($I$298,Regional!$A$2:$B$7,2,FALSE)</f>
        <v>35076.814602693812</v>
      </c>
      <c r="J317" s="3">
        <f t="shared" si="144"/>
        <v>35004.213271464112</v>
      </c>
      <c r="K317" s="1">
        <f t="shared" si="145"/>
        <v>33642.074009344913</v>
      </c>
      <c r="L317" s="1">
        <f t="shared" si="146"/>
        <v>35505.50817757396</v>
      </c>
      <c r="M317" s="1">
        <f t="shared" si="147"/>
        <v>34772.580452778864</v>
      </c>
      <c r="N317" s="2">
        <f t="shared" si="148"/>
        <v>35076.814602693812</v>
      </c>
      <c r="O317" s="14">
        <f>VLOOKUP(B317,Valores!$A$2:$O$300,14,FALSE)</f>
        <v>6.6699999999999995E-2</v>
      </c>
      <c r="P317" s="14" t="str">
        <f>VLOOKUP(B317,Valores!$A$2:$O$300,15,FALSE)</f>
        <v>UAR</v>
      </c>
      <c r="Q317" s="5">
        <f t="shared" si="159"/>
        <v>16215.013035056265</v>
      </c>
      <c r="R317" s="5">
        <f t="shared" si="160"/>
        <v>15584.028824111849</v>
      </c>
      <c r="S317" s="5">
        <f t="shared" si="161"/>
        <v>16447.228036545952</v>
      </c>
      <c r="T317" s="5">
        <f t="shared" si="162"/>
        <v>16107.713689540333</v>
      </c>
      <c r="U317" s="5">
        <f t="shared" si="163"/>
        <v>16248.644173203045</v>
      </c>
      <c r="W317" s="1">
        <f t="shared" si="149"/>
        <v>51219.226306520373</v>
      </c>
      <c r="X317" s="7">
        <f t="shared" si="150"/>
        <v>3416.3223946449089</v>
      </c>
      <c r="Z317" s="1">
        <f t="shared" si="151"/>
        <v>49226.10283345676</v>
      </c>
      <c r="AA317" s="7">
        <f t="shared" si="152"/>
        <v>3283.3810589915656</v>
      </c>
      <c r="AC317" s="1">
        <f t="shared" si="153"/>
        <v>51952.736214119912</v>
      </c>
      <c r="AD317" s="7">
        <f t="shared" si="154"/>
        <v>3465.2475054817978</v>
      </c>
      <c r="AF317" s="1">
        <f t="shared" si="155"/>
        <v>50880.294142319195</v>
      </c>
      <c r="AG317" s="7">
        <f t="shared" si="156"/>
        <v>3393.71561929269</v>
      </c>
      <c r="AI317" s="1">
        <f t="shared" si="157"/>
        <v>51325.458775896856</v>
      </c>
      <c r="AJ317" s="7">
        <f t="shared" si="158"/>
        <v>3423.4081003523202</v>
      </c>
    </row>
    <row r="318" spans="1:36" x14ac:dyDescent="0.2">
      <c r="A318" s="5">
        <v>25</v>
      </c>
      <c r="B318" s="6" t="s">
        <v>24</v>
      </c>
      <c r="C318" s="6" t="str">
        <f>VLOOKUP(B318,Valores!$A$2:$F$300,5,FALSE)</f>
        <v>unid.</v>
      </c>
      <c r="D318" s="6">
        <v>0</v>
      </c>
      <c r="E318" s="3">
        <f>VLOOKUP($B318,Valores!$A$2:$G$300,6,FALSE)*VLOOKUP(VLOOKUP($B318,Indices_Poder!$B$5:$E$250,3,FALSE),Indices_Poder!$G$6:$N$27,4,FALSE)*VLOOKUP($E$298,Regional!$A$2:$B$7,2,FALSE)</f>
        <v>35004.213271464112</v>
      </c>
      <c r="F318" s="1">
        <f>VLOOKUP($B318,Valores!$A$2:$G$300,6,FALSE)*VLOOKUP(VLOOKUP($B318,Indices_Poder!$B$5:$E$250,3,FALSE),Indices_Poder!$G$6:$N$27,4,FALSE)*VLOOKUP($F$298,Regional!$A$2:$B$7,2,FALSE)</f>
        <v>33642.074009344913</v>
      </c>
      <c r="G318" s="1">
        <f>VLOOKUP($B318,Valores!$A$2:$G$300,6,FALSE)*VLOOKUP(VLOOKUP($B318,Indices_Poder!$B$5:$E$250,3,FALSE),Indices_Poder!$G$6:$N$27,4,FALSE)*VLOOKUP($G$298,Regional!$A$2:$B$7,2,FALSE)</f>
        <v>35505.50817757396</v>
      </c>
      <c r="H318" s="1">
        <f>VLOOKUP($B318,Valores!$A$2:$G$300,6,FALSE)*VLOOKUP(VLOOKUP($B318,Indices_Poder!$B$5:$E$250,3,FALSE),Indices_Poder!$G$6:$N$27,4,FALSE)*VLOOKUP($H$298,Regional!$A$2:$B$7,2,FALSE)</f>
        <v>34772.580452778864</v>
      </c>
      <c r="I318" s="2">
        <f>VLOOKUP($B318,Valores!$A$2:$G$300,6,FALSE)*VLOOKUP(VLOOKUP($B318,Indices_Poder!$B$5:$E$250,3,FALSE),Indices_Poder!$G$6:$N$27,4,FALSE)*VLOOKUP($I$298,Regional!$A$2:$B$7,2,FALSE)</f>
        <v>35076.814602693812</v>
      </c>
      <c r="J318" s="3">
        <f t="shared" si="144"/>
        <v>0</v>
      </c>
      <c r="K318" s="1">
        <f t="shared" si="145"/>
        <v>0</v>
      </c>
      <c r="L318" s="1">
        <f t="shared" si="146"/>
        <v>0</v>
      </c>
      <c r="M318" s="1">
        <f t="shared" si="147"/>
        <v>0</v>
      </c>
      <c r="N318" s="2">
        <f t="shared" si="148"/>
        <v>0</v>
      </c>
      <c r="O318" s="14">
        <f>VLOOKUP(B318,Valores!$A$2:$O$300,14,FALSE)</f>
        <v>6.6699999999999995E-2</v>
      </c>
      <c r="P318" s="14" t="str">
        <f>VLOOKUP(B318,Valores!$A$2:$O$300,15,FALSE)</f>
        <v>UAR</v>
      </c>
      <c r="Q318" s="5">
        <f t="shared" si="159"/>
        <v>0</v>
      </c>
      <c r="R318" s="5">
        <f t="shared" si="160"/>
        <v>0</v>
      </c>
      <c r="S318" s="5">
        <f t="shared" si="161"/>
        <v>0</v>
      </c>
      <c r="T318" s="5">
        <f t="shared" si="162"/>
        <v>0</v>
      </c>
      <c r="U318" s="5">
        <f t="shared" si="163"/>
        <v>0</v>
      </c>
      <c r="W318" s="1">
        <f t="shared" si="149"/>
        <v>0</v>
      </c>
      <c r="X318" s="7">
        <f t="shared" si="150"/>
        <v>0</v>
      </c>
      <c r="Z318" s="1">
        <f t="shared" si="151"/>
        <v>0</v>
      </c>
      <c r="AA318" s="7">
        <f t="shared" si="152"/>
        <v>0</v>
      </c>
      <c r="AC318" s="1">
        <f t="shared" si="153"/>
        <v>0</v>
      </c>
      <c r="AD318" s="7">
        <f t="shared" si="154"/>
        <v>0</v>
      </c>
      <c r="AF318" s="1">
        <f t="shared" si="155"/>
        <v>0</v>
      </c>
      <c r="AG318" s="7">
        <f t="shared" si="156"/>
        <v>0</v>
      </c>
      <c r="AI318" s="1">
        <f t="shared" si="157"/>
        <v>0</v>
      </c>
      <c r="AJ318" s="7">
        <f t="shared" si="158"/>
        <v>0</v>
      </c>
    </row>
    <row r="319" spans="1:36" x14ac:dyDescent="0.2">
      <c r="A319" s="5">
        <v>26</v>
      </c>
      <c r="B319" s="6" t="s">
        <v>25</v>
      </c>
      <c r="C319" s="6" t="str">
        <f>VLOOKUP(B319,Valores!$A$2:$F$300,5,FALSE)</f>
        <v>unid.</v>
      </c>
      <c r="D319" s="6">
        <v>0</v>
      </c>
      <c r="E319" s="3">
        <f>VLOOKUP($B319,Valores!$A$2:$G$300,6,FALSE)*VLOOKUP(VLOOKUP($B319,Indices_Poder!$B$5:$E$250,3,FALSE),Indices_Poder!$G$6:$N$27,4,FALSE)*VLOOKUP($E$298,Regional!$A$2:$B$7,2,FALSE)</f>
        <v>35004.213271464112</v>
      </c>
      <c r="F319" s="1">
        <f>VLOOKUP($B319,Valores!$A$2:$G$300,6,FALSE)*VLOOKUP(VLOOKUP($B319,Indices_Poder!$B$5:$E$250,3,FALSE),Indices_Poder!$G$6:$N$27,4,FALSE)*VLOOKUP($F$298,Regional!$A$2:$B$7,2,FALSE)</f>
        <v>33642.074009344913</v>
      </c>
      <c r="G319" s="1">
        <f>VLOOKUP($B319,Valores!$A$2:$G$300,6,FALSE)*VLOOKUP(VLOOKUP($B319,Indices_Poder!$B$5:$E$250,3,FALSE),Indices_Poder!$G$6:$N$27,4,FALSE)*VLOOKUP($G$298,Regional!$A$2:$B$7,2,FALSE)</f>
        <v>35505.50817757396</v>
      </c>
      <c r="H319" s="1">
        <f>VLOOKUP($B319,Valores!$A$2:$G$300,6,FALSE)*VLOOKUP(VLOOKUP($B319,Indices_Poder!$B$5:$E$250,3,FALSE),Indices_Poder!$G$6:$N$27,4,FALSE)*VLOOKUP($H$298,Regional!$A$2:$B$7,2,FALSE)</f>
        <v>34772.580452778864</v>
      </c>
      <c r="I319" s="2">
        <f>VLOOKUP($B319,Valores!$A$2:$G$300,6,FALSE)*VLOOKUP(VLOOKUP($B319,Indices_Poder!$B$5:$E$250,3,FALSE),Indices_Poder!$G$6:$N$27,4,FALSE)*VLOOKUP($I$298,Regional!$A$2:$B$7,2,FALSE)</f>
        <v>35076.814602693812</v>
      </c>
      <c r="J319" s="3">
        <f t="shared" si="144"/>
        <v>0</v>
      </c>
      <c r="K319" s="1">
        <f t="shared" si="145"/>
        <v>0</v>
      </c>
      <c r="L319" s="1">
        <f t="shared" si="146"/>
        <v>0</v>
      </c>
      <c r="M319" s="1">
        <f t="shared" si="147"/>
        <v>0</v>
      </c>
      <c r="N319" s="2">
        <f t="shared" si="148"/>
        <v>0</v>
      </c>
      <c r="O319" s="14">
        <f>VLOOKUP(B319,Valores!$A$2:$O$300,14,FALSE)</f>
        <v>6.6699999999999995E-2</v>
      </c>
      <c r="P319" s="14" t="str">
        <f>VLOOKUP(B319,Valores!$A$2:$O$300,15,FALSE)</f>
        <v>UAR</v>
      </c>
      <c r="Q319" s="5">
        <f t="shared" si="159"/>
        <v>0</v>
      </c>
      <c r="R319" s="5">
        <f t="shared" si="160"/>
        <v>0</v>
      </c>
      <c r="S319" s="5">
        <f t="shared" si="161"/>
        <v>0</v>
      </c>
      <c r="T319" s="5">
        <f t="shared" si="162"/>
        <v>0</v>
      </c>
      <c r="U319" s="5">
        <f t="shared" si="163"/>
        <v>0</v>
      </c>
      <c r="W319" s="1">
        <f t="shared" si="149"/>
        <v>0</v>
      </c>
      <c r="X319" s="7">
        <f t="shared" si="150"/>
        <v>0</v>
      </c>
      <c r="Z319" s="1">
        <f t="shared" si="151"/>
        <v>0</v>
      </c>
      <c r="AA319" s="7">
        <f t="shared" si="152"/>
        <v>0</v>
      </c>
      <c r="AC319" s="1">
        <f t="shared" si="153"/>
        <v>0</v>
      </c>
      <c r="AD319" s="7">
        <f t="shared" si="154"/>
        <v>0</v>
      </c>
      <c r="AF319" s="1">
        <f t="shared" si="155"/>
        <v>0</v>
      </c>
      <c r="AG319" s="7">
        <f t="shared" si="156"/>
        <v>0</v>
      </c>
      <c r="AI319" s="1">
        <f t="shared" si="157"/>
        <v>0</v>
      </c>
      <c r="AJ319" s="7">
        <f t="shared" si="158"/>
        <v>0</v>
      </c>
    </row>
    <row r="320" spans="1:36" x14ac:dyDescent="0.2">
      <c r="A320" s="24">
        <v>27</v>
      </c>
      <c r="B320" s="6" t="s">
        <v>503</v>
      </c>
      <c r="C320" s="6" t="str">
        <f>VLOOKUP(B320,Valores!$A$2:$F$300,5,FALSE)</f>
        <v>unid.</v>
      </c>
      <c r="D320" s="6">
        <v>1</v>
      </c>
      <c r="E320" s="3">
        <f>VLOOKUP($B320,Valores!$A$2:$G$300,6,FALSE)*VLOOKUP(VLOOKUP($B320,Indices_Poder!$B$5:$E$250,3,FALSE),Indices_Poder!$G$6:$N$27,4,FALSE)*VLOOKUP($E$298,Regional!$A$2:$B$7,2,FALSE)</f>
        <v>35004.213271464112</v>
      </c>
      <c r="F320" s="1">
        <f>VLOOKUP($B320,Valores!$A$2:$G$300,6,FALSE)*VLOOKUP(VLOOKUP($B320,Indices_Poder!$B$5:$E$250,3,FALSE),Indices_Poder!$G$6:$N$27,4,FALSE)*VLOOKUP($F$298,Regional!$A$2:$B$7,2,FALSE)</f>
        <v>33642.074009344913</v>
      </c>
      <c r="G320" s="1">
        <f>VLOOKUP($B320,Valores!$A$2:$G$300,6,FALSE)*VLOOKUP(VLOOKUP($B320,Indices_Poder!$B$5:$E$250,3,FALSE),Indices_Poder!$G$6:$N$27,4,FALSE)*VLOOKUP($G$298,Regional!$A$2:$B$7,2,FALSE)</f>
        <v>35505.50817757396</v>
      </c>
      <c r="H320" s="1">
        <f>VLOOKUP($B320,Valores!$A$2:$G$300,6,FALSE)*VLOOKUP(VLOOKUP($B320,Indices_Poder!$B$5:$E$250,3,FALSE),Indices_Poder!$G$6:$N$27,4,FALSE)*VLOOKUP($H$298,Regional!$A$2:$B$7,2,FALSE)</f>
        <v>34772.580452778864</v>
      </c>
      <c r="I320" s="2">
        <f>VLOOKUP($B320,Valores!$A$2:$G$300,6,FALSE)*VLOOKUP(VLOOKUP($B320,Indices_Poder!$B$5:$E$250,3,FALSE),Indices_Poder!$G$6:$N$27,4,FALSE)*VLOOKUP($I$298,Regional!$A$2:$B$7,2,FALSE)</f>
        <v>35076.814602693812</v>
      </c>
      <c r="J320" s="28">
        <f t="shared" si="144"/>
        <v>35004.213271464112</v>
      </c>
      <c r="K320" s="29">
        <f t="shared" si="145"/>
        <v>33642.074009344913</v>
      </c>
      <c r="L320" s="29">
        <f t="shared" si="146"/>
        <v>35505.50817757396</v>
      </c>
      <c r="M320" s="29">
        <f t="shared" si="147"/>
        <v>34772.580452778864</v>
      </c>
      <c r="N320" s="38">
        <f t="shared" si="148"/>
        <v>35076.814602693812</v>
      </c>
      <c r="O320" s="14">
        <f>VLOOKUP(B320,Valores!$A$2:$O$300,14,FALSE)</f>
        <v>6.6699999999999995E-2</v>
      </c>
      <c r="P320" s="14" t="str">
        <f>VLOOKUP(B320,Valores!$A$2:$O$300,15,FALSE)</f>
        <v>UAR</v>
      </c>
      <c r="Q320" s="5">
        <f t="shared" si="159"/>
        <v>16215.013035056265</v>
      </c>
      <c r="R320" s="5">
        <f t="shared" si="160"/>
        <v>15584.028824111849</v>
      </c>
      <c r="S320" s="5">
        <f t="shared" si="161"/>
        <v>16447.228036545952</v>
      </c>
      <c r="T320" s="5">
        <f t="shared" si="162"/>
        <v>16107.713689540333</v>
      </c>
      <c r="U320" s="5">
        <f t="shared" si="163"/>
        <v>16248.644173203045</v>
      </c>
      <c r="W320" s="1">
        <f t="shared" si="149"/>
        <v>51219.226306520373</v>
      </c>
      <c r="X320" s="7">
        <f t="shared" si="150"/>
        <v>3416.3223946449089</v>
      </c>
      <c r="Z320" s="1">
        <f t="shared" si="151"/>
        <v>49226.10283345676</v>
      </c>
      <c r="AA320" s="7">
        <f t="shared" si="152"/>
        <v>3283.3810589915656</v>
      </c>
      <c r="AC320" s="1">
        <f t="shared" si="153"/>
        <v>51952.736214119912</v>
      </c>
      <c r="AD320" s="7">
        <f t="shared" si="154"/>
        <v>3465.2475054817978</v>
      </c>
      <c r="AF320" s="1">
        <f t="shared" si="155"/>
        <v>50880.294142319195</v>
      </c>
      <c r="AG320" s="7">
        <f t="shared" si="156"/>
        <v>3393.71561929269</v>
      </c>
      <c r="AI320" s="1">
        <f t="shared" si="157"/>
        <v>51325.458775896856</v>
      </c>
      <c r="AJ320" s="7">
        <f t="shared" si="158"/>
        <v>3423.4081003523202</v>
      </c>
    </row>
    <row r="321" spans="1:36" x14ac:dyDescent="0.2">
      <c r="A321" s="44"/>
      <c r="B321" s="45" t="s">
        <v>38</v>
      </c>
      <c r="C321" s="45"/>
      <c r="D321" s="45"/>
      <c r="E321" s="48"/>
      <c r="F321" s="46"/>
      <c r="G321" s="46"/>
      <c r="H321" s="46"/>
      <c r="I321" s="47"/>
      <c r="J321" s="48">
        <f>SUM(J299:J320)</f>
        <v>4108284.1658669729</v>
      </c>
      <c r="K321" s="46">
        <f>SUM(K299:K320)</f>
        <v>3948416.120301384</v>
      </c>
      <c r="L321" s="46">
        <f>SUM(L299:L320)</f>
        <v>4167118.8526867954</v>
      </c>
      <c r="M321" s="46">
        <f>SUM(M299:M320)</f>
        <v>4081098.4829916069</v>
      </c>
      <c r="N321" s="47">
        <f>SUM(N299:N320)</f>
        <v>4116805.0515443264</v>
      </c>
      <c r="Q321" s="3">
        <f>SUMIF($O299:$O320,"&lt;&gt;Rateio",X299:X320)</f>
        <v>161299.2857469747</v>
      </c>
      <c r="R321" s="3">
        <f>SUMIF($O299:$O320,"&lt;&gt;Rateio",AA299:AA320)</f>
        <v>155022.55304729001</v>
      </c>
      <c r="S321" s="3">
        <f>SUMIF($O299:$O320,"&lt;&gt;Rateio",AD299:AD320)</f>
        <v>163609.2508268079</v>
      </c>
      <c r="T321" s="3">
        <f>SUMIF($O299:$O320,"&lt;&gt;Rateio",AG299:AG320)</f>
        <v>160231.92257215525</v>
      </c>
      <c r="U321" s="3">
        <f>SUMIF($O299:$O320,"&lt;&gt;Rateio",AJ299:AJ320)</f>
        <v>161633.83241370926</v>
      </c>
      <c r="W321" s="36"/>
      <c r="X321" s="215"/>
      <c r="Z321" s="36"/>
      <c r="AA321" s="215"/>
      <c r="AC321" s="36"/>
      <c r="AD321" s="215"/>
      <c r="AF321" s="36"/>
      <c r="AG321" s="215"/>
      <c r="AI321" s="36"/>
      <c r="AJ321" s="215"/>
    </row>
    <row r="322" spans="1:36" ht="12.75" hidden="1" customHeight="1" x14ac:dyDescent="0.2">
      <c r="A322" s="44"/>
      <c r="B322" s="45"/>
      <c r="C322" s="45"/>
      <c r="D322" s="45"/>
      <c r="E322" s="92" t="s">
        <v>30</v>
      </c>
      <c r="F322" s="92" t="s">
        <v>31</v>
      </c>
      <c r="G322" s="92" t="s">
        <v>32</v>
      </c>
      <c r="H322" s="92" t="s">
        <v>33</v>
      </c>
      <c r="I322" s="92" t="s">
        <v>34</v>
      </c>
      <c r="J322" s="46"/>
      <c r="K322" s="46"/>
      <c r="L322" s="46"/>
      <c r="M322" s="46"/>
      <c r="N322" s="46"/>
      <c r="Q322" s="5"/>
      <c r="R322" s="5"/>
      <c r="S322" s="5"/>
      <c r="T322" s="5"/>
      <c r="U322" s="5"/>
      <c r="X322" s="7"/>
      <c r="AA322" s="7"/>
      <c r="AD322" s="7"/>
      <c r="AG322" s="7"/>
      <c r="AJ322" s="7"/>
    </row>
    <row r="323" spans="1:36" ht="12.75" hidden="1" customHeight="1" x14ac:dyDescent="0.2">
      <c r="A323" s="30"/>
      <c r="B323" s="123" t="s">
        <v>215</v>
      </c>
      <c r="C323" s="31"/>
      <c r="D323" s="31"/>
      <c r="E323" s="33" t="e">
        <f>(SUMIF(#REF!,"Obras civis",J299:J320)+#REF!)*3.98%</f>
        <v>#REF!</v>
      </c>
      <c r="F323" s="33" t="e">
        <f>(SUMIF(#REF!,"Obras civis",K299:K320)+#REF!)*3.98%</f>
        <v>#REF!</v>
      </c>
      <c r="G323" s="33" t="e">
        <f>(SUMIF(#REF!,"Obras civis",L299:L320)+#REF!)*3.98%</f>
        <v>#REF!</v>
      </c>
      <c r="H323" s="33" t="e">
        <f>(SUMIF(#REF!,"Obras civis",M299:M320)+#REF!)*3.98%</f>
        <v>#REF!</v>
      </c>
      <c r="I323" s="33" t="e">
        <f>(SUMIF(#REF!,"Obras civis",N299:N320)+#REF!)*3.98%</f>
        <v>#REF!</v>
      </c>
      <c r="J323" s="33"/>
      <c r="K323" s="33"/>
      <c r="L323" s="33"/>
      <c r="M323" s="33"/>
      <c r="N323" s="33"/>
      <c r="Q323" s="5"/>
      <c r="R323" s="5"/>
      <c r="S323" s="5"/>
      <c r="T323" s="5"/>
      <c r="U323" s="5"/>
      <c r="X323" s="7"/>
      <c r="AA323" s="7"/>
      <c r="AD323" s="7"/>
      <c r="AG323" s="7"/>
      <c r="AJ323" s="7"/>
    </row>
    <row r="324" spans="1:36" ht="12.75" hidden="1" customHeight="1" x14ac:dyDescent="0.2">
      <c r="A324" s="30"/>
      <c r="B324" s="31" t="s">
        <v>141</v>
      </c>
      <c r="C324" s="41"/>
      <c r="D324" s="41"/>
      <c r="E324" s="35" t="e">
        <f>J321+#REF!+E323</f>
        <v>#REF!</v>
      </c>
      <c r="F324" s="35" t="e">
        <f>K321+#REF!+F323</f>
        <v>#REF!</v>
      </c>
      <c r="G324" s="35" t="e">
        <f>L321+#REF!+G323</f>
        <v>#REF!</v>
      </c>
      <c r="H324" s="35" t="e">
        <f>M321+#REF!+H323</f>
        <v>#REF!</v>
      </c>
      <c r="I324" s="35" t="e">
        <f>N321+#REF!+I323</f>
        <v>#REF!</v>
      </c>
      <c r="J324" s="35"/>
      <c r="K324" s="35"/>
      <c r="L324" s="35"/>
      <c r="M324" s="35"/>
      <c r="N324" s="35"/>
      <c r="Q324" s="5"/>
      <c r="R324" s="5"/>
      <c r="S324" s="5"/>
      <c r="T324" s="5"/>
      <c r="U324" s="5"/>
      <c r="X324" s="7"/>
      <c r="AA324" s="7"/>
      <c r="AD324" s="7"/>
      <c r="AG324" s="7"/>
      <c r="AJ324" s="7"/>
    </row>
    <row r="325" spans="1:36" ht="12.75" hidden="1" customHeight="1" x14ac:dyDescent="0.2">
      <c r="A325" s="30"/>
      <c r="B325" s="31" t="s">
        <v>209</v>
      </c>
      <c r="C325" s="31"/>
      <c r="D325" s="31"/>
      <c r="E325" s="33" t="e">
        <f>E324*2.7%</f>
        <v>#REF!</v>
      </c>
      <c r="F325" s="33" t="e">
        <f>F324*2.7%</f>
        <v>#REF!</v>
      </c>
      <c r="G325" s="33" t="e">
        <f>G324*2.7%</f>
        <v>#REF!</v>
      </c>
      <c r="H325" s="33" t="e">
        <f>H324*2.7%</f>
        <v>#REF!</v>
      </c>
      <c r="I325" s="33" t="e">
        <f>I324*2.7%</f>
        <v>#REF!</v>
      </c>
      <c r="J325" s="33"/>
      <c r="K325" s="33"/>
      <c r="L325" s="33"/>
      <c r="M325" s="33"/>
      <c r="N325" s="33"/>
      <c r="Q325" s="5"/>
      <c r="R325" s="5"/>
      <c r="S325" s="5"/>
      <c r="T325" s="5"/>
      <c r="U325" s="5"/>
      <c r="X325" s="7"/>
      <c r="AA325" s="7"/>
      <c r="AD325" s="7"/>
      <c r="AG325" s="7"/>
      <c r="AJ325" s="7"/>
    </row>
    <row r="326" spans="1:36" ht="12.75" hidden="1" customHeight="1" x14ac:dyDescent="0.2">
      <c r="A326" s="30"/>
      <c r="B326" s="31" t="s">
        <v>210</v>
      </c>
      <c r="C326" s="41"/>
      <c r="D326" s="41"/>
      <c r="E326" s="35" t="e">
        <f>E324*1.4%</f>
        <v>#REF!</v>
      </c>
      <c r="F326" s="35" t="e">
        <f>F324*1.4%</f>
        <v>#REF!</v>
      </c>
      <c r="G326" s="35" t="e">
        <f>G324*1.4%</f>
        <v>#REF!</v>
      </c>
      <c r="H326" s="35" t="e">
        <f>H324*1.4%</f>
        <v>#REF!</v>
      </c>
      <c r="I326" s="35" t="e">
        <f>I324*1.4%</f>
        <v>#REF!</v>
      </c>
      <c r="J326" s="35"/>
      <c r="K326" s="35"/>
      <c r="L326" s="35"/>
      <c r="M326" s="35"/>
      <c r="N326" s="35"/>
      <c r="Q326" s="5"/>
      <c r="R326" s="5"/>
      <c r="S326" s="5"/>
      <c r="T326" s="5"/>
      <c r="U326" s="5"/>
      <c r="X326" s="7"/>
      <c r="AA326" s="7"/>
      <c r="AD326" s="7"/>
      <c r="AG326" s="7"/>
      <c r="AJ326" s="7"/>
    </row>
    <row r="327" spans="1:36" ht="12.75" hidden="1" customHeight="1" x14ac:dyDescent="0.2">
      <c r="A327" s="119"/>
      <c r="B327" s="121" t="s">
        <v>213</v>
      </c>
      <c r="C327" s="121"/>
      <c r="D327" s="121"/>
      <c r="E327" s="120" t="e">
        <f>E324*3.99%</f>
        <v>#REF!</v>
      </c>
      <c r="F327" s="120" t="e">
        <f>F324*3.99%</f>
        <v>#REF!</v>
      </c>
      <c r="G327" s="120" t="e">
        <f>G324*3.99%</f>
        <v>#REF!</v>
      </c>
      <c r="H327" s="120" t="e">
        <f>H324*3.99%</f>
        <v>#REF!</v>
      </c>
      <c r="I327" s="120" t="e">
        <f>I324*3.99%</f>
        <v>#REF!</v>
      </c>
      <c r="J327" s="122"/>
      <c r="K327" s="120"/>
      <c r="L327" s="120"/>
      <c r="M327" s="120"/>
      <c r="N327" s="120"/>
      <c r="Q327" s="5"/>
      <c r="R327" s="5"/>
      <c r="S327" s="5"/>
      <c r="T327" s="5"/>
      <c r="U327" s="5"/>
      <c r="X327" s="7"/>
      <c r="AA327" s="7"/>
      <c r="AD327" s="7"/>
      <c r="AG327" s="7"/>
      <c r="AJ327" s="7"/>
    </row>
    <row r="328" spans="1:36" ht="12.75" hidden="1" customHeight="1" x14ac:dyDescent="0.2">
      <c r="A328" s="30"/>
      <c r="B328" s="43" t="s">
        <v>211</v>
      </c>
      <c r="C328" s="43"/>
      <c r="D328" s="43"/>
      <c r="E328" s="42" t="e">
        <f>E324*2.7%</f>
        <v>#REF!</v>
      </c>
      <c r="F328" s="42" t="e">
        <f>F324*2.7%</f>
        <v>#REF!</v>
      </c>
      <c r="G328" s="42" t="e">
        <f>G324*2.7%</f>
        <v>#REF!</v>
      </c>
      <c r="H328" s="42" t="e">
        <f>H324*2.7%</f>
        <v>#REF!</v>
      </c>
      <c r="I328" s="42" t="e">
        <f>I324*2.7%</f>
        <v>#REF!</v>
      </c>
      <c r="J328" s="42"/>
      <c r="K328" s="42"/>
      <c r="L328" s="42"/>
      <c r="M328" s="42"/>
      <c r="N328" s="42"/>
      <c r="Q328" s="5"/>
      <c r="R328" s="5"/>
      <c r="S328" s="5"/>
      <c r="T328" s="5"/>
      <c r="U328" s="5"/>
      <c r="X328" s="7"/>
      <c r="AA328" s="7"/>
      <c r="AD328" s="7"/>
      <c r="AG328" s="7"/>
      <c r="AJ328" s="7"/>
    </row>
    <row r="329" spans="1:36" ht="12.75" hidden="1" customHeight="1" x14ac:dyDescent="0.2">
      <c r="A329" s="30"/>
      <c r="B329" s="31" t="s">
        <v>142</v>
      </c>
      <c r="C329" s="31"/>
      <c r="D329" s="31"/>
      <c r="E329" s="33" t="e">
        <f>E324+E325+E326+E327+E328</f>
        <v>#REF!</v>
      </c>
      <c r="F329" s="33" t="e">
        <f>F324+F325+F326+F327+F328</f>
        <v>#REF!</v>
      </c>
      <c r="G329" s="33" t="e">
        <f>G324+G325+G326+G327+G328</f>
        <v>#REF!</v>
      </c>
      <c r="H329" s="33" t="e">
        <f>H324+H325+H326+H327+H328</f>
        <v>#REF!</v>
      </c>
      <c r="I329" s="33" t="e">
        <f>I324+I325+I326+I327+I328</f>
        <v>#REF!</v>
      </c>
      <c r="J329" s="33"/>
      <c r="K329" s="33"/>
      <c r="L329" s="33"/>
      <c r="M329" s="33"/>
      <c r="N329" s="33"/>
      <c r="Q329" s="5"/>
      <c r="R329" s="5"/>
      <c r="S329" s="5"/>
      <c r="T329" s="5"/>
      <c r="U329" s="5"/>
      <c r="X329" s="7"/>
      <c r="AA329" s="7"/>
      <c r="AD329" s="7"/>
      <c r="AG329" s="7"/>
      <c r="AJ329" s="7"/>
    </row>
    <row r="330" spans="1:36" ht="12.75" hidden="1" customHeight="1" x14ac:dyDescent="0.2">
      <c r="A330" s="31"/>
      <c r="B330" s="31" t="s">
        <v>143</v>
      </c>
      <c r="C330" s="31"/>
      <c r="D330" s="31"/>
      <c r="E330" s="33" t="e">
        <f>E329*3%</f>
        <v>#REF!</v>
      </c>
      <c r="F330" s="33" t="e">
        <f>F329*3%</f>
        <v>#REF!</v>
      </c>
      <c r="G330" s="33" t="e">
        <f>G329*3%</f>
        <v>#REF!</v>
      </c>
      <c r="H330" s="33" t="e">
        <f>H329*3%</f>
        <v>#REF!</v>
      </c>
      <c r="I330" s="33" t="e">
        <f>I329*3%</f>
        <v>#REF!</v>
      </c>
      <c r="J330" s="33"/>
      <c r="K330" s="33"/>
      <c r="L330" s="33"/>
      <c r="M330" s="33"/>
      <c r="N330" s="33"/>
      <c r="Q330" s="5"/>
      <c r="R330" s="5"/>
      <c r="S330" s="5"/>
      <c r="T330" s="5"/>
      <c r="U330" s="5"/>
      <c r="X330" s="7"/>
      <c r="AA330" s="7"/>
      <c r="AD330" s="7"/>
      <c r="AG330" s="7"/>
      <c r="AJ330" s="7"/>
    </row>
    <row r="331" spans="1:36" ht="12.75" hidden="1" customHeight="1" x14ac:dyDescent="0.2">
      <c r="A331" s="8"/>
      <c r="B331" s="8" t="s">
        <v>212</v>
      </c>
      <c r="C331" s="8"/>
      <c r="D331" s="8"/>
      <c r="E331" s="4" t="e">
        <f>E329*2.7%</f>
        <v>#REF!</v>
      </c>
      <c r="F331" s="4" t="e">
        <f>F329*2.7%</f>
        <v>#REF!</v>
      </c>
      <c r="G331" s="4" t="e">
        <f>G329*2.7%</f>
        <v>#REF!</v>
      </c>
      <c r="H331" s="4" t="e">
        <f>H329*2.7%</f>
        <v>#REF!</v>
      </c>
      <c r="I331" s="4" t="e">
        <f>I329*2.7%</f>
        <v>#REF!</v>
      </c>
      <c r="J331" s="4"/>
      <c r="K331" s="4"/>
      <c r="L331" s="4"/>
      <c r="M331" s="4"/>
      <c r="N331" s="4"/>
      <c r="Q331" s="5"/>
      <c r="R331" s="5"/>
      <c r="S331" s="5"/>
      <c r="T331" s="5"/>
      <c r="U331" s="5"/>
      <c r="X331" s="7"/>
      <c r="AA331" s="7"/>
      <c r="AD331" s="7"/>
      <c r="AG331" s="7"/>
      <c r="AJ331" s="7"/>
    </row>
    <row r="332" spans="1:36" x14ac:dyDescent="0.2">
      <c r="A332" s="44"/>
      <c r="B332" s="45" t="s">
        <v>144</v>
      </c>
      <c r="C332" s="45"/>
      <c r="D332" s="45"/>
      <c r="E332" s="46">
        <f>J321*(1+Entrada!$J$13)</f>
        <v>7085968.529287355</v>
      </c>
      <c r="F332" s="46">
        <f>K321*(1+Entrada!$J$13)</f>
        <v>6810228.1242958279</v>
      </c>
      <c r="G332" s="46">
        <f>L321*(1+Entrada!$J$13)</f>
        <v>7187446.5971141849</v>
      </c>
      <c r="H332" s="46">
        <f>M321*(1+Entrada!$J$13)</f>
        <v>7039078.6634639241</v>
      </c>
      <c r="I332" s="46">
        <f>N321*(1+Entrada!$J$13)</f>
        <v>7100665.3529036548</v>
      </c>
      <c r="J332" s="46"/>
      <c r="K332" s="46"/>
      <c r="L332" s="46"/>
      <c r="M332" s="46"/>
      <c r="N332" s="46"/>
      <c r="Q332" s="3">
        <f>SUMIF($O299:$O320,"&lt;&gt;Rateio",W299:W320)</f>
        <v>5111379.390871346</v>
      </c>
      <c r="R332" s="3">
        <f>SUMIF($O299:$O320,"&lt;&gt;Rateio",Z299:Z320)</f>
        <v>4912477.3187722545</v>
      </c>
      <c r="S332" s="3">
        <f>SUMIF($O299:$O320,"&lt;&gt;Rateio",AC299:AC320)</f>
        <v>5184579.3920245664</v>
      </c>
      <c r="T332" s="3">
        <f>SUMIF($O299:$O320,"&lt;&gt;Rateio",AF299:AF320)</f>
        <v>5077555.9420626182</v>
      </c>
      <c r="U332" s="3">
        <f>SUMIF($O299:$O320,"&lt;&gt;Rateio",AI299:AI320)</f>
        <v>5121980.77034871</v>
      </c>
      <c r="X332" s="7"/>
      <c r="AA332" s="7"/>
      <c r="AD332" s="7"/>
      <c r="AG332" s="7"/>
      <c r="AJ332" s="7"/>
    </row>
    <row r="333" spans="1:36" x14ac:dyDescent="0.2">
      <c r="E333" s="216">
        <f>Q333</f>
        <v>3.155689950056275E-2</v>
      </c>
      <c r="F333" s="217">
        <f>R333</f>
        <v>3.155689950056275E-2</v>
      </c>
      <c r="G333" s="217">
        <f>S333</f>
        <v>3.1556899500562736E-2</v>
      </c>
      <c r="H333" s="217">
        <f>T333</f>
        <v>3.155689950056275E-2</v>
      </c>
      <c r="I333" s="218">
        <f>U333</f>
        <v>3.1556899500562757E-2</v>
      </c>
      <c r="Q333" s="24">
        <f>Q321/Q332</f>
        <v>3.155689950056275E-2</v>
      </c>
      <c r="R333" s="24">
        <f>R321/R332</f>
        <v>3.155689950056275E-2</v>
      </c>
      <c r="S333" s="219">
        <f>S321/S332</f>
        <v>3.1556899500562736E-2</v>
      </c>
      <c r="T333" s="219">
        <f>T321/T332</f>
        <v>3.155689950056275E-2</v>
      </c>
      <c r="U333" s="219">
        <f>U321/U332</f>
        <v>3.1556899500562757E-2</v>
      </c>
      <c r="W333" s="25"/>
      <c r="X333" s="26"/>
      <c r="Z333" s="25"/>
      <c r="AA333" s="26"/>
      <c r="AC333" s="220"/>
      <c r="AD333" s="221"/>
      <c r="AF333" s="220"/>
      <c r="AG333" s="221"/>
      <c r="AI333" s="220"/>
      <c r="AJ333" s="26"/>
    </row>
    <row r="336" spans="1:36" s="11" customFormat="1" ht="12.75" customHeight="1" x14ac:dyDescent="0.2">
      <c r="B336" s="382" t="s">
        <v>130</v>
      </c>
      <c r="C336" s="9"/>
      <c r="D336" s="9"/>
      <c r="E336" s="9"/>
      <c r="F336" s="9"/>
      <c r="G336" s="16"/>
      <c r="H336" s="9"/>
      <c r="I336" s="9"/>
      <c r="J336" s="9"/>
      <c r="K336" s="9"/>
      <c r="L336" s="9"/>
      <c r="O336" s="336"/>
      <c r="P336" s="336"/>
      <c r="Q336" s="312" t="s">
        <v>30</v>
      </c>
      <c r="R336" s="312" t="s">
        <v>31</v>
      </c>
      <c r="S336" s="312" t="s">
        <v>32</v>
      </c>
      <c r="T336" s="312" t="s">
        <v>33</v>
      </c>
      <c r="U336" s="312" t="s">
        <v>34</v>
      </c>
      <c r="W336" s="313"/>
      <c r="X336" s="314"/>
      <c r="Z336" s="313"/>
      <c r="AA336" s="314"/>
      <c r="AC336" s="313"/>
      <c r="AD336" s="314"/>
      <c r="AF336" s="313"/>
      <c r="AG336" s="314"/>
      <c r="AI336" s="313"/>
      <c r="AJ336" s="314"/>
    </row>
    <row r="337" spans="1:36" s="11" customFormat="1" ht="12.75" customHeight="1" x14ac:dyDescent="0.2">
      <c r="B337" s="382"/>
      <c r="C337" s="9"/>
      <c r="D337" s="9"/>
      <c r="E337" s="9"/>
      <c r="F337" s="9"/>
      <c r="G337" s="16"/>
      <c r="H337" s="9"/>
      <c r="I337" s="9"/>
      <c r="J337" s="9"/>
      <c r="K337" s="9"/>
      <c r="L337" s="9"/>
      <c r="O337" s="14" t="s">
        <v>571</v>
      </c>
      <c r="P337" s="336"/>
      <c r="Q337" s="3">
        <f>SUMIF($O340:$O361,"Rateio",J340:J361)+E373</f>
        <v>9065577.4663610701</v>
      </c>
      <c r="R337" s="3">
        <f>SUMIF($O340:$O361,"Rateio",K340:K361)+F373</f>
        <v>8712803.3901392184</v>
      </c>
      <c r="S337" s="3">
        <f>SUMIF($O340:$O361,"Rateio",L340:L361)+G373</f>
        <v>9195405.4893361181</v>
      </c>
      <c r="T337" s="3">
        <f>SUMIF($O340:$O361,"Rateio",M340:M361)+H373</f>
        <v>9005587.9660898447</v>
      </c>
      <c r="U337" s="3">
        <f>SUMIF($O340:$O361,"Rateio",N340:N361)+I373</f>
        <v>9084380.1455505602</v>
      </c>
      <c r="X337" s="212"/>
      <c r="AA337" s="212"/>
      <c r="AD337" s="212"/>
      <c r="AG337" s="212"/>
      <c r="AJ337" s="212"/>
    </row>
    <row r="338" spans="1:36" s="17" customFormat="1" x14ac:dyDescent="0.2">
      <c r="A338" s="379" t="s">
        <v>35</v>
      </c>
      <c r="B338" s="379" t="s">
        <v>36</v>
      </c>
      <c r="C338" s="379" t="s">
        <v>0</v>
      </c>
      <c r="D338" s="379" t="s">
        <v>37</v>
      </c>
      <c r="E338" s="380" t="str">
        <f>$E$48</f>
        <v>Preço Unitário - Ref. 07/2017</v>
      </c>
      <c r="F338" s="380"/>
      <c r="G338" s="380"/>
      <c r="H338" s="380"/>
      <c r="I338" s="380"/>
      <c r="J338" s="381" t="str">
        <f>$J$48</f>
        <v>Preço Total</v>
      </c>
      <c r="K338" s="381"/>
      <c r="L338" s="381"/>
      <c r="M338" s="381"/>
      <c r="N338" s="381"/>
      <c r="O338" s="339" t="s">
        <v>572</v>
      </c>
      <c r="P338" s="337"/>
      <c r="Q338" s="3">
        <f>SUMIF($P340:$P361,"UAR",J340:J361)</f>
        <v>4273131.6208106801</v>
      </c>
      <c r="R338" s="3">
        <f>SUMIF($P340:$P361,"UAR",K340:K361)</f>
        <v>4106848.7705786396</v>
      </c>
      <c r="S338" s="3">
        <f>SUMIF($P340:$P361,"UAR",L340:L361)</f>
        <v>4334327.0859975973</v>
      </c>
      <c r="T338" s="3">
        <f>SUMIF($P340:$P361,"UAR",M340:M361)</f>
        <v>4244855.0955174146</v>
      </c>
      <c r="U338" s="3">
        <f>SUMIF($P340:$P361,"UAR",N340:N361)</f>
        <v>4281994.4123205086</v>
      </c>
      <c r="X338" s="213"/>
      <c r="AA338" s="213"/>
      <c r="AD338" s="213"/>
      <c r="AG338" s="213"/>
      <c r="AJ338" s="213"/>
    </row>
    <row r="339" spans="1:36" s="18" customFormat="1" x14ac:dyDescent="0.2">
      <c r="A339" s="379"/>
      <c r="B339" s="379"/>
      <c r="C339" s="379"/>
      <c r="D339" s="379"/>
      <c r="E339" s="10" t="s">
        <v>30</v>
      </c>
      <c r="F339" s="10" t="s">
        <v>31</v>
      </c>
      <c r="G339" s="10" t="s">
        <v>32</v>
      </c>
      <c r="H339" s="10" t="s">
        <v>33</v>
      </c>
      <c r="I339" s="10" t="s">
        <v>34</v>
      </c>
      <c r="J339" s="10" t="s">
        <v>30</v>
      </c>
      <c r="K339" s="10" t="s">
        <v>31</v>
      </c>
      <c r="L339" s="10" t="s">
        <v>32</v>
      </c>
      <c r="M339" s="10" t="s">
        <v>33</v>
      </c>
      <c r="N339" s="10" t="s">
        <v>34</v>
      </c>
      <c r="O339" s="339" t="s">
        <v>573</v>
      </c>
      <c r="P339" s="338"/>
      <c r="Q339" s="5">
        <f>Q338/Q337</f>
        <v>0.47135790705739988</v>
      </c>
      <c r="R339" s="5">
        <f>R338/R337</f>
        <v>0.47135790705739977</v>
      </c>
      <c r="S339" s="5">
        <f>S338/S337</f>
        <v>0.47135790705739972</v>
      </c>
      <c r="T339" s="5">
        <f>T338/T337</f>
        <v>0.47135790705739977</v>
      </c>
      <c r="U339" s="5">
        <f>U338/U337</f>
        <v>0.47135790705739977</v>
      </c>
      <c r="X339" s="214"/>
      <c r="AA339" s="214"/>
      <c r="AD339" s="214"/>
      <c r="AG339" s="214"/>
      <c r="AJ339" s="214"/>
    </row>
    <row r="340" spans="1:36" x14ac:dyDescent="0.2">
      <c r="A340" s="19">
        <v>1</v>
      </c>
      <c r="B340" s="20" t="s">
        <v>1</v>
      </c>
      <c r="C340" s="20" t="str">
        <f>VLOOKUP(B340,Valores!$A$2:$F$300,5,FALSE)</f>
        <v>unid.</v>
      </c>
      <c r="D340" s="20">
        <v>1</v>
      </c>
      <c r="E340" s="3">
        <f>Entrada!$K$27*VLOOKUP($E339,Regional!$A$2:$B$7,2,FALSE)</f>
        <v>641177.72134352103</v>
      </c>
      <c r="F340" s="1">
        <f>Entrada!$K$27*VLOOKUP($F339,Regional!$A$2:$B$7,2,FALSE)</f>
        <v>616227.20063148683</v>
      </c>
      <c r="G340" s="1">
        <f>Entrada!$K$27*VLOOKUP($G339,Regional!$A$2:$B$7,2,FALSE)</f>
        <v>650360.01957510726</v>
      </c>
      <c r="H340" s="1">
        <f>Entrada!$K$27*VLOOKUP($H339,Regional!$A$2:$B$7,2,FALSE)</f>
        <v>636934.86629858124</v>
      </c>
      <c r="I340" s="2">
        <f>Entrada!$K$27*VLOOKUP($I339,Regional!$A$2:$B$7,2,FALSE)</f>
        <v>642507.57143223356</v>
      </c>
      <c r="J340" s="27">
        <f t="shared" ref="J340:J361" si="164">$D340*E340</f>
        <v>641177.72134352103</v>
      </c>
      <c r="K340" s="21">
        <f t="shared" ref="K340:K361" si="165">$D340*F340</f>
        <v>616227.20063148683</v>
      </c>
      <c r="L340" s="21">
        <f t="shared" ref="L340:L361" si="166">$D340*G340</f>
        <v>650360.01957510726</v>
      </c>
      <c r="M340" s="21">
        <f t="shared" ref="M340:M361" si="167">$D340*H340</f>
        <v>636934.86629858124</v>
      </c>
      <c r="N340" s="22">
        <f t="shared" ref="N340:N361" si="168">$D340*I340</f>
        <v>642507.57143223356</v>
      </c>
      <c r="O340" s="14">
        <f>VLOOKUP(B340,Valores!$A$2:$O$300,14,FALSE)</f>
        <v>3.0300000000000001E-2</v>
      </c>
      <c r="P340" s="14" t="str">
        <f>VLOOKUP(B340,Valores!$A$2:$O$300,15,FALSE)</f>
        <v>UAR</v>
      </c>
      <c r="Q340" s="5">
        <f>IF($P340="UAR",J340*Q$339,0)</f>
        <v>302224.18878431484</v>
      </c>
      <c r="R340" s="5">
        <f>IF($P340="UAR",K340*R$339,0)</f>
        <v>290463.56356149801</v>
      </c>
      <c r="S340" s="5">
        <f>IF($P340="UAR",L340*S$339,0)</f>
        <v>306552.3376607321</v>
      </c>
      <c r="T340" s="5">
        <f>IF($P340="UAR",M340*T$339,0)</f>
        <v>300224.28551038401</v>
      </c>
      <c r="U340" s="5">
        <f>IF($P340="UAR",N340*U$339,0)</f>
        <v>302851.02413883037</v>
      </c>
      <c r="W340" s="1">
        <f t="shared" ref="W340:W361" si="169">J340+Q340</f>
        <v>943401.91012783581</v>
      </c>
      <c r="X340" s="7">
        <f t="shared" ref="X340:X361" si="170">IF($O340="rateio",0,W340*$O340)</f>
        <v>28585.077876873427</v>
      </c>
      <c r="Z340" s="1">
        <f t="shared" ref="Z340:Z361" si="171">K340+R340</f>
        <v>906690.76419298491</v>
      </c>
      <c r="AA340" s="7">
        <f t="shared" ref="AA340:AA361" si="172">IF($O340="rateio",0,Z340*$O340)</f>
        <v>27472.730155047444</v>
      </c>
      <c r="AC340" s="1">
        <f t="shared" ref="AC340:AC361" si="173">L340+S340</f>
        <v>956912.35723583936</v>
      </c>
      <c r="AD340" s="7">
        <f t="shared" ref="AD340:AD361" si="174">IF($O340="rateio",0,AC340*$O340)</f>
        <v>28994.444424245932</v>
      </c>
      <c r="AF340" s="1">
        <f t="shared" ref="AF340:AF361" si="175">M340+T340</f>
        <v>937159.15180896525</v>
      </c>
      <c r="AG340" s="7">
        <f t="shared" ref="AG340:AG361" si="176">IF($O340="rateio",0,AF340*$O340)</f>
        <v>28395.922299811649</v>
      </c>
      <c r="AI340" s="1">
        <f t="shared" ref="AI340:AI361" si="177">N340+U340</f>
        <v>945358.59557106392</v>
      </c>
      <c r="AJ340" s="7">
        <f t="shared" ref="AJ340:AJ361" si="178">IF($O340="rateio",0,AI340*$O340)</f>
        <v>28644.365445803236</v>
      </c>
    </row>
    <row r="341" spans="1:36" x14ac:dyDescent="0.2">
      <c r="A341" s="5">
        <v>2</v>
      </c>
      <c r="B341" s="6" t="s">
        <v>262</v>
      </c>
      <c r="C341" s="6" t="str">
        <f>VLOOKUP(B341,Valores!$A$2:$F$300,5,FALSE)</f>
        <v>unid.</v>
      </c>
      <c r="D341" s="6">
        <v>2</v>
      </c>
      <c r="E341" s="3">
        <f>Entrada!$K$28*VLOOKUP($E339,Regional!$A$2:$B$7,2,FALSE)</f>
        <v>134119.29903900079</v>
      </c>
      <c r="F341" s="1">
        <f>Entrada!$K$28*VLOOKUP($F339,Regional!$A$2:$B$7,2,FALSE)</f>
        <v>128900.23693318684</v>
      </c>
      <c r="G341" s="1">
        <f>Entrada!$K$28*VLOOKUP($G339,Regional!$A$2:$B$7,2,FALSE)</f>
        <v>136040.01986474451</v>
      </c>
      <c r="H341" s="1">
        <f>Entrada!$K$28*VLOOKUP($H339,Regional!$A$2:$B$7,2,FALSE)</f>
        <v>133231.79355400198</v>
      </c>
      <c r="I341" s="2">
        <f>Entrada!$K$28*VLOOKUP($I339,Regional!$A$2:$B$7,2,FALSE)</f>
        <v>134397.47239997057</v>
      </c>
      <c r="J341" s="3">
        <f t="shared" si="164"/>
        <v>268238.59807800158</v>
      </c>
      <c r="K341" s="1">
        <f t="shared" si="165"/>
        <v>257800.47386637368</v>
      </c>
      <c r="L341" s="1">
        <f t="shared" si="166"/>
        <v>272080.03972948901</v>
      </c>
      <c r="M341" s="1">
        <f t="shared" si="167"/>
        <v>266463.58710800397</v>
      </c>
      <c r="N341" s="2">
        <f t="shared" si="168"/>
        <v>268794.94479994115</v>
      </c>
      <c r="O341" s="14">
        <f>VLOOKUP(B341,Valores!$A$2:$O$300,14,FALSE)</f>
        <v>3.3300000000000003E-2</v>
      </c>
      <c r="P341" s="14" t="str">
        <f>VLOOKUP(B341,Valores!$A$2:$O$300,15,FALSE)</f>
        <v>UAR</v>
      </c>
      <c r="Q341" s="5">
        <f t="shared" ref="Q341:Q361" si="179">IF($P341="UAR",J341*Q$339,0)</f>
        <v>126436.38418205791</v>
      </c>
      <c r="R341" s="5">
        <f t="shared" ref="R341:R361" si="180">IF($P341="UAR",K341*R$339,0)</f>
        <v>121516.29180005979</v>
      </c>
      <c r="S341" s="5">
        <f t="shared" ref="S341:S361" si="181">IF($P341="UAR",L341*S$339,0)</f>
        <v>128247.0780789861</v>
      </c>
      <c r="T341" s="5">
        <f t="shared" ref="T341:T361" si="182">IF($P341="UAR",M341*T$339,0)</f>
        <v>125599.71872623588</v>
      </c>
      <c r="U341" s="5">
        <f t="shared" ref="U341:U361" si="183">IF($P341="UAR",N341*U$339,0)</f>
        <v>126698.62260850957</v>
      </c>
      <c r="W341" s="1">
        <f t="shared" si="169"/>
        <v>394674.98226005951</v>
      </c>
      <c r="X341" s="7">
        <f t="shared" si="170"/>
        <v>13142.676909259982</v>
      </c>
      <c r="Z341" s="1">
        <f t="shared" si="171"/>
        <v>379316.76566643349</v>
      </c>
      <c r="AA341" s="7">
        <f t="shared" si="172"/>
        <v>12631.248296692236</v>
      </c>
      <c r="AC341" s="1">
        <f t="shared" si="173"/>
        <v>400327.1178084751</v>
      </c>
      <c r="AD341" s="7">
        <f t="shared" si="174"/>
        <v>13330.893023022221</v>
      </c>
      <c r="AF341" s="1">
        <f t="shared" si="175"/>
        <v>392063.30583423981</v>
      </c>
      <c r="AG341" s="7">
        <f t="shared" si="176"/>
        <v>13055.708084280188</v>
      </c>
      <c r="AI341" s="1">
        <f t="shared" si="177"/>
        <v>395493.5674084507</v>
      </c>
      <c r="AJ341" s="7">
        <f t="shared" si="178"/>
        <v>13169.93579470141</v>
      </c>
    </row>
    <row r="342" spans="1:36" x14ac:dyDescent="0.2">
      <c r="A342" s="24">
        <v>3</v>
      </c>
      <c r="B342" s="25" t="s">
        <v>4</v>
      </c>
      <c r="C342" s="25" t="str">
        <f>VLOOKUP(B342,Valores!$A$2:$F$300,5,FALSE)</f>
        <v>unid.</v>
      </c>
      <c r="D342" s="25">
        <v>6</v>
      </c>
      <c r="E342" s="28">
        <f>Entrada!$K$32*VLOOKUP($E339,Regional!$A$2:$B$7,2,FALSE)</f>
        <v>64656.359869184365</v>
      </c>
      <c r="F342" s="29">
        <f>Entrada!$K$32*VLOOKUP($F339,Regional!$A$2:$B$7,2,FALSE)</f>
        <v>62140.349420941537</v>
      </c>
      <c r="G342" s="29">
        <f>Entrada!$K$32*VLOOKUP($G339,Regional!$A$2:$B$7,2,FALSE)</f>
        <v>65582.302800644291</v>
      </c>
      <c r="H342" s="29">
        <f>Entrada!$K$32*VLOOKUP($H339,Regional!$A$2:$B$7,2,FALSE)</f>
        <v>64228.51037671668</v>
      </c>
      <c r="I342" s="38">
        <f>Entrada!$K$32*VLOOKUP($I339,Regional!$A$2:$B$7,2,FALSE)</f>
        <v>64790.461948913049</v>
      </c>
      <c r="J342" s="28">
        <f t="shared" si="164"/>
        <v>387938.15921510616</v>
      </c>
      <c r="K342" s="29">
        <f t="shared" si="165"/>
        <v>372842.09652564919</v>
      </c>
      <c r="L342" s="29">
        <f t="shared" si="166"/>
        <v>393493.81680386572</v>
      </c>
      <c r="M342" s="29">
        <f t="shared" si="167"/>
        <v>385371.0622603001</v>
      </c>
      <c r="N342" s="38">
        <f t="shared" si="168"/>
        <v>388742.77169347828</v>
      </c>
      <c r="O342" s="14">
        <f>VLOOKUP(B342,Valores!$A$2:$O$300,14,FALSE)</f>
        <v>3.3300000000000003E-2</v>
      </c>
      <c r="P342" s="14" t="str">
        <f>VLOOKUP(B342,Valores!$A$2:$O$300,15,FALSE)</f>
        <v>UAR</v>
      </c>
      <c r="Q342" s="5">
        <f t="shared" si="179"/>
        <v>182857.7187953328</v>
      </c>
      <c r="R342" s="5">
        <f t="shared" si="180"/>
        <v>175742.07028122302</v>
      </c>
      <c r="S342" s="5">
        <f t="shared" si="181"/>
        <v>185476.42192869799</v>
      </c>
      <c r="T342" s="5">
        <f t="shared" si="182"/>
        <v>181647.69734750196</v>
      </c>
      <c r="U342" s="5">
        <f t="shared" si="183"/>
        <v>183236.97924913053</v>
      </c>
      <c r="W342" s="1">
        <f t="shared" si="169"/>
        <v>570795.87801043899</v>
      </c>
      <c r="X342" s="7">
        <f t="shared" si="170"/>
        <v>19007.502737747622</v>
      </c>
      <c r="Z342" s="1">
        <f t="shared" si="171"/>
        <v>548584.16680687224</v>
      </c>
      <c r="AA342" s="7">
        <f t="shared" si="172"/>
        <v>18267.852754668846</v>
      </c>
      <c r="AC342" s="1">
        <f t="shared" si="173"/>
        <v>578970.23873256368</v>
      </c>
      <c r="AD342" s="7">
        <f t="shared" si="174"/>
        <v>19279.708949794371</v>
      </c>
      <c r="AF342" s="1">
        <f t="shared" si="175"/>
        <v>567018.75960780203</v>
      </c>
      <c r="AG342" s="7">
        <f t="shared" si="176"/>
        <v>18881.72469493981</v>
      </c>
      <c r="AI342" s="1">
        <f t="shared" si="177"/>
        <v>571979.75094260881</v>
      </c>
      <c r="AJ342" s="7">
        <f t="shared" si="178"/>
        <v>19046.925706388876</v>
      </c>
    </row>
    <row r="343" spans="1:36" x14ac:dyDescent="0.2">
      <c r="A343" s="5">
        <v>4</v>
      </c>
      <c r="B343" s="6" t="s">
        <v>348</v>
      </c>
      <c r="C343" s="6" t="str">
        <f>VLOOKUP(B343,Valores!$A$2:$F$300,5,FALSE)</f>
        <v>kg</v>
      </c>
      <c r="D343" s="6">
        <v>5246</v>
      </c>
      <c r="E343" s="3">
        <f>VLOOKUP($B343,Valores!$A$2:$G$300,6,FALSE)*VLOOKUP(VLOOKUP($B343,Indices_Poder!$B$5:$E$250,3,FALSE),Indices_Poder!$G$6:$N$27,4,FALSE)*VLOOKUP($E$339,Regional!$A$2:$B$7,2,FALSE)</f>
        <v>63.9384476185</v>
      </c>
      <c r="F343" s="1">
        <f>VLOOKUP($B343,Valores!$A$2:$G$300,6,FALSE)*VLOOKUP(VLOOKUP($B343,Indices_Poder!$B$5:$E$250,3,FALSE),Indices_Poder!$G$6:$N$27,4,FALSE)*VLOOKUP($F$339,Regional!$A$2:$B$7,2,FALSE)</f>
        <v>61.450373706234416</v>
      </c>
      <c r="G343" s="1">
        <f>VLOOKUP($B343,Valores!$A$2:$G$300,6,FALSE)*VLOOKUP(VLOOKUP($B343,Indices_Poder!$B$5:$E$250,3,FALSE),Indices_Poder!$G$6:$N$27,4,FALSE)*VLOOKUP($G$339,Regional!$A$2:$B$7,2,FALSE)</f>
        <v>64.854109337480978</v>
      </c>
      <c r="H343" s="1">
        <f>VLOOKUP($B343,Valores!$A$2:$G$300,6,FALSE)*VLOOKUP(VLOOKUP($B343,Indices_Poder!$B$5:$E$250,3,FALSE),Indices_Poder!$G$6:$N$27,4,FALSE)*VLOOKUP($H$339,Regional!$A$2:$B$7,2,FALSE)</f>
        <v>63.51534875524672</v>
      </c>
      <c r="I343" s="2">
        <f>VLOOKUP($B343,Valores!$A$2:$G$300,6,FALSE)*VLOOKUP(VLOOKUP($B343,Indices_Poder!$B$5:$E$250,3,FALSE),Indices_Poder!$G$6:$N$27,4,FALSE)*VLOOKUP($I$339,Regional!$A$2:$B$7,2,FALSE)</f>
        <v>64.071060695042078</v>
      </c>
      <c r="J343" s="3">
        <f t="shared" si="164"/>
        <v>335421.09620665101</v>
      </c>
      <c r="K343" s="1">
        <f t="shared" si="165"/>
        <v>322368.66046290577</v>
      </c>
      <c r="L343" s="1">
        <f t="shared" si="166"/>
        <v>340224.65758442524</v>
      </c>
      <c r="M343" s="1">
        <f t="shared" si="167"/>
        <v>333201.51957002428</v>
      </c>
      <c r="N343" s="2">
        <f t="shared" si="168"/>
        <v>336116.78440619074</v>
      </c>
      <c r="O343" s="14">
        <f>VLOOKUP(B343,Valores!$A$2:$O$300,14,FALSE)</f>
        <v>2.5000000000000001E-2</v>
      </c>
      <c r="P343" s="14" t="str">
        <f>VLOOKUP(B343,Valores!$A$2:$O$300,15,FALSE)</f>
        <v>UAR</v>
      </c>
      <c r="Q343" s="5">
        <f t="shared" si="179"/>
        <v>158103.38589086579</v>
      </c>
      <c r="R343" s="5">
        <f t="shared" si="180"/>
        <v>151951.01709669281</v>
      </c>
      <c r="S343" s="5">
        <f t="shared" si="181"/>
        <v>160367.58252831516</v>
      </c>
      <c r="T343" s="5">
        <f t="shared" si="182"/>
        <v>157057.17089287189</v>
      </c>
      <c r="U343" s="5">
        <f t="shared" si="183"/>
        <v>158431.30402456532</v>
      </c>
      <c r="W343" s="1">
        <f t="shared" si="169"/>
        <v>493524.48209751677</v>
      </c>
      <c r="X343" s="7">
        <f t="shared" si="170"/>
        <v>12338.11205243792</v>
      </c>
      <c r="Z343" s="1">
        <f t="shared" si="171"/>
        <v>474319.67755959858</v>
      </c>
      <c r="AA343" s="7">
        <f t="shared" si="172"/>
        <v>11857.991938989966</v>
      </c>
      <c r="AC343" s="1">
        <f t="shared" si="173"/>
        <v>500592.24011274043</v>
      </c>
      <c r="AD343" s="7">
        <f t="shared" si="174"/>
        <v>12514.806002818512</v>
      </c>
      <c r="AF343" s="1">
        <f t="shared" si="175"/>
        <v>490258.69046289613</v>
      </c>
      <c r="AG343" s="7">
        <f t="shared" si="176"/>
        <v>12256.467261572405</v>
      </c>
      <c r="AI343" s="1">
        <f t="shared" si="177"/>
        <v>494548.08843075606</v>
      </c>
      <c r="AJ343" s="7">
        <f t="shared" si="178"/>
        <v>12363.702210768903</v>
      </c>
    </row>
    <row r="344" spans="1:36" x14ac:dyDescent="0.2">
      <c r="A344" s="24">
        <v>5</v>
      </c>
      <c r="B344" s="25" t="s">
        <v>16</v>
      </c>
      <c r="C344" s="25" t="str">
        <f>VLOOKUP(B344,Valores!$A$2:$F$300,5,FALSE)</f>
        <v>unid.</v>
      </c>
      <c r="D344" s="25">
        <v>102</v>
      </c>
      <c r="E344" s="28">
        <f>VLOOKUP($B344,Valores!$A$2:$G$300,6,FALSE)*VLOOKUP(VLOOKUP($B344,Indices_Poder!$B$5:$E$250,3,FALSE),Indices_Poder!$G$6:$N$27,4,FALSE)*VLOOKUP($E$339,Regional!$A$2:$B$7,2,FALSE)</f>
        <v>153.50973269963379</v>
      </c>
      <c r="F344" s="29">
        <f>VLOOKUP($B344,Valores!$A$2:$G$300,6,FALSE)*VLOOKUP(VLOOKUP($B344,Indices_Poder!$B$5:$E$250,3,FALSE),Indices_Poder!$G$6:$N$27,4,FALSE)*VLOOKUP($F$339,Regional!$A$2:$B$7,2,FALSE)</f>
        <v>147.53611939754435</v>
      </c>
      <c r="G344" s="29">
        <f>VLOOKUP($B344,Valores!$A$2:$G$300,6,FALSE)*VLOOKUP(VLOOKUP($B344,Indices_Poder!$B$5:$E$250,3,FALSE),Indices_Poder!$G$6:$N$27,4,FALSE)*VLOOKUP($G$339,Regional!$A$2:$B$7,2,FALSE)</f>
        <v>155.70814368644335</v>
      </c>
      <c r="H344" s="29">
        <f>VLOOKUP($B344,Valores!$A$2:$G$300,6,FALSE)*VLOOKUP(VLOOKUP($B344,Indices_Poder!$B$5:$E$250,3,FALSE),Indices_Poder!$G$6:$N$27,4,FALSE)*VLOOKUP($H$339,Regional!$A$2:$B$7,2,FALSE)</f>
        <v>152.49391520917698</v>
      </c>
      <c r="I344" s="38">
        <f>VLOOKUP($B344,Valores!$A$2:$G$300,6,FALSE)*VLOOKUP(VLOOKUP($B344,Indices_Poder!$B$5:$E$250,3,FALSE),Indices_Poder!$G$6:$N$27,4,FALSE)*VLOOKUP($I$339,Regional!$A$2:$B$7,2,FALSE)</f>
        <v>153.82812325634416</v>
      </c>
      <c r="J344" s="28">
        <f t="shared" si="164"/>
        <v>15657.992735362646</v>
      </c>
      <c r="K344" s="29">
        <f t="shared" si="165"/>
        <v>15048.684178549523</v>
      </c>
      <c r="L344" s="29">
        <f t="shared" si="166"/>
        <v>15882.230656017222</v>
      </c>
      <c r="M344" s="29">
        <f t="shared" si="167"/>
        <v>15554.379351336051</v>
      </c>
      <c r="N344" s="38">
        <f t="shared" si="168"/>
        <v>15690.468572147103</v>
      </c>
      <c r="O344" s="14">
        <f>VLOOKUP(B344,Valores!$A$2:$O$300,14,FALSE)</f>
        <v>2.5000000000000001E-2</v>
      </c>
      <c r="P344" s="14" t="str">
        <f>VLOOKUP(B344,Valores!$A$2:$O$300,15,FALSE)</f>
        <v>COM</v>
      </c>
      <c r="Q344" s="5">
        <f t="shared" si="179"/>
        <v>0</v>
      </c>
      <c r="R344" s="5">
        <f t="shared" si="180"/>
        <v>0</v>
      </c>
      <c r="S344" s="5">
        <f t="shared" si="181"/>
        <v>0</v>
      </c>
      <c r="T344" s="5">
        <f t="shared" si="182"/>
        <v>0</v>
      </c>
      <c r="U344" s="5">
        <f t="shared" si="183"/>
        <v>0</v>
      </c>
      <c r="W344" s="1">
        <f t="shared" si="169"/>
        <v>15657.992735362646</v>
      </c>
      <c r="X344" s="7">
        <f t="shared" si="170"/>
        <v>391.44981838406619</v>
      </c>
      <c r="Z344" s="1">
        <f t="shared" si="171"/>
        <v>15048.684178549523</v>
      </c>
      <c r="AA344" s="7">
        <f t="shared" si="172"/>
        <v>376.21710446373811</v>
      </c>
      <c r="AC344" s="1">
        <f t="shared" si="173"/>
        <v>15882.230656017222</v>
      </c>
      <c r="AD344" s="7">
        <f t="shared" si="174"/>
        <v>397.05576640043057</v>
      </c>
      <c r="AF344" s="1">
        <f t="shared" si="175"/>
        <v>15554.379351336051</v>
      </c>
      <c r="AG344" s="7">
        <f t="shared" si="176"/>
        <v>388.85948378340129</v>
      </c>
      <c r="AI344" s="1">
        <f t="shared" si="177"/>
        <v>15690.468572147103</v>
      </c>
      <c r="AJ344" s="7">
        <f t="shared" si="178"/>
        <v>392.26171430367759</v>
      </c>
    </row>
    <row r="345" spans="1:36" x14ac:dyDescent="0.2">
      <c r="A345" s="207">
        <v>11</v>
      </c>
      <c r="B345" s="208" t="s">
        <v>23</v>
      </c>
      <c r="C345" s="208" t="str">
        <f>VLOOKUP(B345,Valores!$A$2:$F$300,5,FALSE)</f>
        <v>m</v>
      </c>
      <c r="D345" s="208">
        <v>12452</v>
      </c>
      <c r="E345" s="209">
        <f>VLOOKUP($B345,Valores!$A$2:$G$300,6,FALSE)*VLOOKUP(VLOOKUP($B345,Indices_Poder!$B$5:$E$250,3,FALSE),Indices_Poder!$G$6:$N$27,4,FALSE)*VLOOKUP($E$339,Regional!$A$2:$B$7,2,FALSE)</f>
        <v>39.933598587490515</v>
      </c>
      <c r="F345" s="210">
        <f>VLOOKUP($B345,Valores!$A$2:$G$300,6,FALSE)*VLOOKUP(VLOOKUP($B345,Indices_Poder!$B$5:$E$250,3,FALSE),Indices_Poder!$G$6:$N$27,4,FALSE)*VLOOKUP($F$339,Regional!$A$2:$B$7,2,FALSE)</f>
        <v>38.37963929430817</v>
      </c>
      <c r="G345" s="210">
        <f>VLOOKUP($B345,Valores!$A$2:$G$300,6,FALSE)*VLOOKUP(VLOOKUP($B345,Indices_Poder!$B$5:$E$250,3,FALSE),Indices_Poder!$G$6:$N$27,4,FALSE)*VLOOKUP($G$339,Regional!$A$2:$B$7,2,FALSE)</f>
        <v>40.505487159854574</v>
      </c>
      <c r="H345" s="210">
        <f>VLOOKUP($B345,Valores!$A$2:$G$300,6,FALSE)*VLOOKUP(VLOOKUP($B345,Indices_Poder!$B$5:$E$250,3,FALSE),Indices_Poder!$G$6:$N$27,4,FALSE)*VLOOKUP($H$339,Regional!$A$2:$B$7,2,FALSE)</f>
        <v>39.669346626467124</v>
      </c>
      <c r="I345" s="211">
        <f>VLOOKUP($B345,Valores!$A$2:$G$300,6,FALSE)*VLOOKUP(VLOOKUP($B345,Indices_Poder!$B$5:$E$250,3,FALSE),Indices_Poder!$G$6:$N$27,4,FALSE)*VLOOKUP($I$339,Regional!$A$2:$B$7,2,FALSE)</f>
        <v>40.016423829005312</v>
      </c>
      <c r="J345" s="209">
        <f t="shared" si="164"/>
        <v>497253.16961143189</v>
      </c>
      <c r="K345" s="210">
        <f t="shared" si="165"/>
        <v>477903.26849272533</v>
      </c>
      <c r="L345" s="210">
        <f t="shared" si="166"/>
        <v>504374.32611450914</v>
      </c>
      <c r="M345" s="210">
        <f t="shared" si="167"/>
        <v>493962.70419276861</v>
      </c>
      <c r="N345" s="211">
        <f t="shared" si="168"/>
        <v>498284.50951877417</v>
      </c>
      <c r="O345" s="14" t="str">
        <f>VLOOKUP(B345,Valores!$A$2:$O$300,14,FALSE)</f>
        <v>Rateio</v>
      </c>
      <c r="P345" s="14" t="str">
        <f>VLOOKUP(B345,Valores!$A$2:$O$300,15,FALSE)</f>
        <v>UAR</v>
      </c>
      <c r="Q345" s="5">
        <f t="shared" si="179"/>
        <v>234384.21330570281</v>
      </c>
      <c r="R345" s="5">
        <f t="shared" si="180"/>
        <v>225263.48441262159</v>
      </c>
      <c r="S345" s="5">
        <f t="shared" si="181"/>
        <v>237740.82673082143</v>
      </c>
      <c r="T345" s="5">
        <f t="shared" si="182"/>
        <v>232833.22641271687</v>
      </c>
      <c r="U345" s="5">
        <f t="shared" si="183"/>
        <v>234870.34352589239</v>
      </c>
      <c r="W345" s="1">
        <f t="shared" si="169"/>
        <v>731637.38291713467</v>
      </c>
      <c r="X345" s="7">
        <f t="shared" si="170"/>
        <v>0</v>
      </c>
      <c r="Z345" s="1">
        <f t="shared" si="171"/>
        <v>703166.75290534692</v>
      </c>
      <c r="AA345" s="7">
        <f t="shared" si="172"/>
        <v>0</v>
      </c>
      <c r="AC345" s="1">
        <f t="shared" si="173"/>
        <v>742115.15284533054</v>
      </c>
      <c r="AD345" s="7">
        <f t="shared" si="174"/>
        <v>0</v>
      </c>
      <c r="AF345" s="1">
        <f t="shared" si="175"/>
        <v>726795.93060548545</v>
      </c>
      <c r="AG345" s="7">
        <f t="shared" si="176"/>
        <v>0</v>
      </c>
      <c r="AI345" s="1">
        <f t="shared" si="177"/>
        <v>733154.85304466658</v>
      </c>
      <c r="AJ345" s="7">
        <f t="shared" si="178"/>
        <v>0</v>
      </c>
    </row>
    <row r="346" spans="1:36" x14ac:dyDescent="0.2">
      <c r="A346" s="5">
        <v>12</v>
      </c>
      <c r="B346" s="6" t="s">
        <v>7</v>
      </c>
      <c r="C346" s="6" t="str">
        <f>VLOOKUP(B346,Valores!$A$2:$F$300,5,FALSE)</f>
        <v>kg</v>
      </c>
      <c r="D346" s="6">
        <v>4800</v>
      </c>
      <c r="E346" s="3">
        <f>VLOOKUP($B346,Valores!$A$2:$G$300,6,FALSE)*VLOOKUP(VLOOKUP($B346,Indices_Poder!$B$5:$E$250,3,FALSE),Indices_Poder!$G$6:$N$27,4,FALSE)*VLOOKUP($E$339,Regional!$A$2:$B$7,2,FALSE)</f>
        <v>46.691316437230633</v>
      </c>
      <c r="F346" s="1">
        <f>VLOOKUP($B346,Valores!$A$2:$G$300,6,FALSE)*VLOOKUP(VLOOKUP($B346,Indices_Poder!$B$5:$E$250,3,FALSE),Indices_Poder!$G$6:$N$27,4,FALSE)*VLOOKUP($F$339,Regional!$A$2:$B$7,2,FALSE)</f>
        <v>44.87439014821642</v>
      </c>
      <c r="G346" s="1">
        <f>VLOOKUP($B346,Valores!$A$2:$G$300,6,FALSE)*VLOOKUP(VLOOKUP($B346,Indices_Poder!$B$5:$E$250,3,FALSE),Indices_Poder!$G$6:$N$27,4,FALSE)*VLOOKUP($G$339,Regional!$A$2:$B$7,2,FALSE)</f>
        <v>47.359982203492201</v>
      </c>
      <c r="H346" s="1">
        <f>VLOOKUP($B346,Valores!$A$2:$G$300,6,FALSE)*VLOOKUP(VLOOKUP($B346,Indices_Poder!$B$5:$E$250,3,FALSE),Indices_Poder!$G$6:$N$27,4,FALSE)*VLOOKUP($H$339,Regional!$A$2:$B$7,2,FALSE)</f>
        <v>46.382346738337354</v>
      </c>
      <c r="I346" s="2">
        <f>VLOOKUP($B346,Valores!$A$2:$G$300,6,FALSE)*VLOOKUP(VLOOKUP($B346,Indices_Poder!$B$5:$E$250,3,FALSE),Indices_Poder!$G$6:$N$27,4,FALSE)*VLOOKUP($I$339,Regional!$A$2:$B$7,2,FALSE)</f>
        <v>46.788157686137481</v>
      </c>
      <c r="J346" s="3">
        <f t="shared" si="164"/>
        <v>224118.31889870705</v>
      </c>
      <c r="K346" s="1">
        <f t="shared" si="165"/>
        <v>215397.07271143881</v>
      </c>
      <c r="L346" s="1">
        <f t="shared" si="166"/>
        <v>227327.91457676256</v>
      </c>
      <c r="M346" s="1">
        <f t="shared" si="167"/>
        <v>222635.26434401929</v>
      </c>
      <c r="N346" s="2">
        <f t="shared" si="168"/>
        <v>224583.15689345991</v>
      </c>
      <c r="O346" s="14">
        <f>VLOOKUP(B346,Valores!$A$2:$O$300,14,FALSE)</f>
        <v>3.1300000000000001E-2</v>
      </c>
      <c r="P346" s="14" t="str">
        <f>VLOOKUP(B346,Valores!$A$2:$O$300,15,FALSE)</f>
        <v>UAR</v>
      </c>
      <c r="Q346" s="5">
        <f t="shared" si="179"/>
        <v>105639.94172931746</v>
      </c>
      <c r="R346" s="5">
        <f t="shared" si="180"/>
        <v>101529.11337955436</v>
      </c>
      <c r="S346" s="5">
        <f t="shared" si="181"/>
        <v>107152.81003062615</v>
      </c>
      <c r="T346" s="5">
        <f t="shared" si="182"/>
        <v>104940.89223836787</v>
      </c>
      <c r="U346" s="5">
        <f t="shared" si="183"/>
        <v>105859.0467936449</v>
      </c>
      <c r="W346" s="1">
        <f t="shared" si="169"/>
        <v>329758.26062802452</v>
      </c>
      <c r="X346" s="7">
        <f t="shared" si="170"/>
        <v>10321.433557657168</v>
      </c>
      <c r="Z346" s="1">
        <f t="shared" si="171"/>
        <v>316926.18609099317</v>
      </c>
      <c r="AA346" s="7">
        <f t="shared" si="172"/>
        <v>9919.7896246480868</v>
      </c>
      <c r="AC346" s="1">
        <f t="shared" si="173"/>
        <v>334480.72460738872</v>
      </c>
      <c r="AD346" s="7">
        <f t="shared" si="174"/>
        <v>10469.246680211267</v>
      </c>
      <c r="AF346" s="1">
        <f t="shared" si="175"/>
        <v>327576.15658238716</v>
      </c>
      <c r="AG346" s="7">
        <f t="shared" si="176"/>
        <v>10253.133701028719</v>
      </c>
      <c r="AI346" s="1">
        <f t="shared" si="177"/>
        <v>330442.2036871048</v>
      </c>
      <c r="AJ346" s="7">
        <f t="shared" si="178"/>
        <v>10342.840975406381</v>
      </c>
    </row>
    <row r="347" spans="1:36" x14ac:dyDescent="0.2">
      <c r="A347" s="5">
        <v>13</v>
      </c>
      <c r="B347" s="6" t="s">
        <v>9</v>
      </c>
      <c r="C347" s="6" t="str">
        <f>VLOOKUP(B347,Valores!$A$2:$F$300,5,FALSE)</f>
        <v>kg</v>
      </c>
      <c r="D347" s="6">
        <v>2400</v>
      </c>
      <c r="E347" s="3">
        <f>VLOOKUP($B347,Valores!$A$2:$G$300,6,FALSE)*VLOOKUP(VLOOKUP($B347,Indices_Poder!$B$5:$E$250,3,FALSE),Indices_Poder!$G$6:$N$27,4,FALSE)*VLOOKUP($E$339,Regional!$A$2:$B$7,2,FALSE)</f>
        <v>46.691316437230633</v>
      </c>
      <c r="F347" s="1">
        <f>VLOOKUP($B347,Valores!$A$2:$G$300,6,FALSE)*VLOOKUP(VLOOKUP($B347,Indices_Poder!$B$5:$E$250,3,FALSE),Indices_Poder!$G$6:$N$27,4,FALSE)*VLOOKUP($F$339,Regional!$A$2:$B$7,2,FALSE)</f>
        <v>44.87439014821642</v>
      </c>
      <c r="G347" s="1">
        <f>VLOOKUP($B347,Valores!$A$2:$G$300,6,FALSE)*VLOOKUP(VLOOKUP($B347,Indices_Poder!$B$5:$E$250,3,FALSE),Indices_Poder!$G$6:$N$27,4,FALSE)*VLOOKUP($G$339,Regional!$A$2:$B$7,2,FALSE)</f>
        <v>47.359982203492201</v>
      </c>
      <c r="H347" s="1">
        <f>VLOOKUP($B347,Valores!$A$2:$G$300,6,FALSE)*VLOOKUP(VLOOKUP($B347,Indices_Poder!$B$5:$E$250,3,FALSE),Indices_Poder!$G$6:$N$27,4,FALSE)*VLOOKUP($H$339,Regional!$A$2:$B$7,2,FALSE)</f>
        <v>46.382346738337354</v>
      </c>
      <c r="I347" s="2">
        <f>VLOOKUP($B347,Valores!$A$2:$G$300,6,FALSE)*VLOOKUP(VLOOKUP($B347,Indices_Poder!$B$5:$E$250,3,FALSE),Indices_Poder!$G$6:$N$27,4,FALSE)*VLOOKUP($I$339,Regional!$A$2:$B$7,2,FALSE)</f>
        <v>46.788157686137481</v>
      </c>
      <c r="J347" s="3">
        <f t="shared" si="164"/>
        <v>112059.15944935352</v>
      </c>
      <c r="K347" s="1">
        <f t="shared" si="165"/>
        <v>107698.53635571941</v>
      </c>
      <c r="L347" s="1">
        <f t="shared" si="166"/>
        <v>113663.95728838128</v>
      </c>
      <c r="M347" s="1">
        <f t="shared" si="167"/>
        <v>111317.63217200965</v>
      </c>
      <c r="N347" s="2">
        <f t="shared" si="168"/>
        <v>112291.57844672995</v>
      </c>
      <c r="O347" s="14">
        <f>VLOOKUP(B347,Valores!$A$2:$O$300,14,FALSE)</f>
        <v>3.1300000000000001E-2</v>
      </c>
      <c r="P347" s="14" t="str">
        <f>VLOOKUP(B347,Valores!$A$2:$O$300,15,FALSE)</f>
        <v>UAR</v>
      </c>
      <c r="Q347" s="5">
        <f t="shared" si="179"/>
        <v>52819.970864658731</v>
      </c>
      <c r="R347" s="5">
        <f t="shared" si="180"/>
        <v>50764.556689777179</v>
      </c>
      <c r="S347" s="5">
        <f t="shared" si="181"/>
        <v>53576.405015313074</v>
      </c>
      <c r="T347" s="5">
        <f t="shared" si="182"/>
        <v>52470.446119183936</v>
      </c>
      <c r="U347" s="5">
        <f t="shared" si="183"/>
        <v>52929.523396822449</v>
      </c>
      <c r="W347" s="1">
        <f t="shared" si="169"/>
        <v>164879.13031401226</v>
      </c>
      <c r="X347" s="7">
        <f t="shared" si="170"/>
        <v>5160.7167788285842</v>
      </c>
      <c r="Z347" s="1">
        <f t="shared" si="171"/>
        <v>158463.09304549659</v>
      </c>
      <c r="AA347" s="7">
        <f t="shared" si="172"/>
        <v>4959.8948123240434</v>
      </c>
      <c r="AC347" s="1">
        <f t="shared" si="173"/>
        <v>167240.36230369436</v>
      </c>
      <c r="AD347" s="7">
        <f t="shared" si="174"/>
        <v>5234.6233401056334</v>
      </c>
      <c r="AF347" s="1">
        <f t="shared" si="175"/>
        <v>163788.07829119358</v>
      </c>
      <c r="AG347" s="7">
        <f t="shared" si="176"/>
        <v>5126.5668505143594</v>
      </c>
      <c r="AI347" s="1">
        <f t="shared" si="177"/>
        <v>165221.1018435524</v>
      </c>
      <c r="AJ347" s="7">
        <f t="shared" si="178"/>
        <v>5171.4204877031907</v>
      </c>
    </row>
    <row r="348" spans="1:36" x14ac:dyDescent="0.2">
      <c r="A348" s="5">
        <v>14</v>
      </c>
      <c r="B348" s="6" t="s">
        <v>10</v>
      </c>
      <c r="C348" s="6" t="str">
        <f>VLOOKUP(B348,Valores!$A$2:$F$300,5,FALSE)</f>
        <v>kg</v>
      </c>
      <c r="D348" s="6">
        <v>7200</v>
      </c>
      <c r="E348" s="3">
        <f>VLOOKUP($B348,Valores!$A$2:$G$300,6,FALSE)*VLOOKUP(VLOOKUP($B348,Indices_Poder!$B$5:$E$250,3,FALSE),Indices_Poder!$G$6:$N$27,4,FALSE)*VLOOKUP($E$339,Regional!$A$2:$B$7,2,FALSE)</f>
        <v>46.691316437230633</v>
      </c>
      <c r="F348" s="1">
        <f>VLOOKUP($B348,Valores!$A$2:$G$300,6,FALSE)*VLOOKUP(VLOOKUP($B348,Indices_Poder!$B$5:$E$250,3,FALSE),Indices_Poder!$G$6:$N$27,4,FALSE)*VLOOKUP($F$339,Regional!$A$2:$B$7,2,FALSE)</f>
        <v>44.87439014821642</v>
      </c>
      <c r="G348" s="1">
        <f>VLOOKUP($B348,Valores!$A$2:$G$300,6,FALSE)*VLOOKUP(VLOOKUP($B348,Indices_Poder!$B$5:$E$250,3,FALSE),Indices_Poder!$G$6:$N$27,4,FALSE)*VLOOKUP($G$339,Regional!$A$2:$B$7,2,FALSE)</f>
        <v>47.359982203492201</v>
      </c>
      <c r="H348" s="1">
        <f>VLOOKUP($B348,Valores!$A$2:$G$300,6,FALSE)*VLOOKUP(VLOOKUP($B348,Indices_Poder!$B$5:$E$250,3,FALSE),Indices_Poder!$G$6:$N$27,4,FALSE)*VLOOKUP($H$339,Regional!$A$2:$B$7,2,FALSE)</f>
        <v>46.382346738337354</v>
      </c>
      <c r="I348" s="2">
        <f>VLOOKUP($B348,Valores!$A$2:$G$300,6,FALSE)*VLOOKUP(VLOOKUP($B348,Indices_Poder!$B$5:$E$250,3,FALSE),Indices_Poder!$G$6:$N$27,4,FALSE)*VLOOKUP($I$339,Regional!$A$2:$B$7,2,FALSE)</f>
        <v>46.788157686137481</v>
      </c>
      <c r="J348" s="3">
        <f t="shared" si="164"/>
        <v>336177.47834806057</v>
      </c>
      <c r="K348" s="1">
        <f t="shared" si="165"/>
        <v>323095.60906715825</v>
      </c>
      <c r="L348" s="1">
        <f t="shared" si="166"/>
        <v>340991.87186514382</v>
      </c>
      <c r="M348" s="1">
        <f t="shared" si="167"/>
        <v>333952.89651602897</v>
      </c>
      <c r="N348" s="2">
        <f t="shared" si="168"/>
        <v>336874.73534018989</v>
      </c>
      <c r="O348" s="14">
        <f>VLOOKUP(B348,Valores!$A$2:$O$300,14,FALSE)</f>
        <v>3.1300000000000001E-2</v>
      </c>
      <c r="P348" s="14" t="str">
        <f>VLOOKUP(B348,Valores!$A$2:$O$300,15,FALSE)</f>
        <v>UAR</v>
      </c>
      <c r="Q348" s="5">
        <f t="shared" si="179"/>
        <v>158459.91259397619</v>
      </c>
      <c r="R348" s="5">
        <f t="shared" si="180"/>
        <v>152293.67006933154</v>
      </c>
      <c r="S348" s="5">
        <f t="shared" si="181"/>
        <v>160729.21504593923</v>
      </c>
      <c r="T348" s="5">
        <f t="shared" si="182"/>
        <v>157411.33835755184</v>
      </c>
      <c r="U348" s="5">
        <f t="shared" si="183"/>
        <v>158788.57019046738</v>
      </c>
      <c r="W348" s="1">
        <f t="shared" si="169"/>
        <v>494637.39094203676</v>
      </c>
      <c r="X348" s="7">
        <f t="shared" si="170"/>
        <v>15482.150336485751</v>
      </c>
      <c r="Z348" s="1">
        <f t="shared" si="171"/>
        <v>475389.27913648979</v>
      </c>
      <c r="AA348" s="7">
        <f t="shared" si="172"/>
        <v>14879.684436972131</v>
      </c>
      <c r="AC348" s="1">
        <f t="shared" si="173"/>
        <v>501721.08691108308</v>
      </c>
      <c r="AD348" s="7">
        <f t="shared" si="174"/>
        <v>15703.870020316901</v>
      </c>
      <c r="AF348" s="1">
        <f t="shared" si="175"/>
        <v>491364.2348735808</v>
      </c>
      <c r="AG348" s="7">
        <f t="shared" si="176"/>
        <v>15379.700551543079</v>
      </c>
      <c r="AI348" s="1">
        <f t="shared" si="177"/>
        <v>495663.30553065729</v>
      </c>
      <c r="AJ348" s="7">
        <f t="shared" si="178"/>
        <v>15514.261463109575</v>
      </c>
    </row>
    <row r="349" spans="1:36" x14ac:dyDescent="0.2">
      <c r="A349" s="24">
        <v>15</v>
      </c>
      <c r="B349" s="25" t="s">
        <v>590</v>
      </c>
      <c r="C349" s="25" t="str">
        <f>VLOOKUP(B349,Valores!$A$2:$F$300,5,FALSE)</f>
        <v>kg</v>
      </c>
      <c r="D349" s="25">
        <v>30000</v>
      </c>
      <c r="E349" s="28">
        <f>VLOOKUP($B349,Valores!$A$2:$G$300,6,FALSE)*VLOOKUP(VLOOKUP($B349,Indices_Poder!$B$5:$E$250,3,FALSE),Indices_Poder!$G$6:$N$27,4,FALSE)*VLOOKUP($E$339,Regional!$A$2:$B$7,2,FALSE)</f>
        <v>46.691316437230633</v>
      </c>
      <c r="F349" s="29">
        <f>VLOOKUP($B349,Valores!$A$2:$G$300,6,FALSE)*VLOOKUP(VLOOKUP($B349,Indices_Poder!$B$5:$E$250,3,FALSE),Indices_Poder!$G$6:$N$27,4,FALSE)*VLOOKUP($F$339,Regional!$A$2:$B$7,2,FALSE)</f>
        <v>44.87439014821642</v>
      </c>
      <c r="G349" s="29">
        <f>VLOOKUP($B349,Valores!$A$2:$G$300,6,FALSE)*VLOOKUP(VLOOKUP($B349,Indices_Poder!$B$5:$E$250,3,FALSE),Indices_Poder!$G$6:$N$27,4,FALSE)*VLOOKUP($G$339,Regional!$A$2:$B$7,2,FALSE)</f>
        <v>47.359982203492201</v>
      </c>
      <c r="H349" s="29">
        <f>VLOOKUP($B349,Valores!$A$2:$G$300,6,FALSE)*VLOOKUP(VLOOKUP($B349,Indices_Poder!$B$5:$E$250,3,FALSE),Indices_Poder!$G$6:$N$27,4,FALSE)*VLOOKUP($H$339,Regional!$A$2:$B$7,2,FALSE)</f>
        <v>46.382346738337354</v>
      </c>
      <c r="I349" s="38">
        <f>VLOOKUP($B349,Valores!$A$2:$G$300,6,FALSE)*VLOOKUP(VLOOKUP($B349,Indices_Poder!$B$5:$E$250,3,FALSE),Indices_Poder!$G$6:$N$27,4,FALSE)*VLOOKUP($I$339,Regional!$A$2:$B$7,2,FALSE)</f>
        <v>46.788157686137481</v>
      </c>
      <c r="J349" s="28">
        <f t="shared" si="164"/>
        <v>1400739.493116919</v>
      </c>
      <c r="K349" s="29">
        <f t="shared" si="165"/>
        <v>1346231.7044464927</v>
      </c>
      <c r="L349" s="29">
        <f t="shared" si="166"/>
        <v>1420799.4661047661</v>
      </c>
      <c r="M349" s="29">
        <f t="shared" si="167"/>
        <v>1391470.4021501206</v>
      </c>
      <c r="N349" s="38">
        <f t="shared" si="168"/>
        <v>1403644.7305841243</v>
      </c>
      <c r="O349" s="14">
        <f>VLOOKUP(B349,Valores!$A$2:$O$300,14,FALSE)</f>
        <v>3.1300000000000001E-2</v>
      </c>
      <c r="P349" s="14" t="str">
        <f>VLOOKUP(B349,Valores!$A$2:$O$300,15,FALSE)</f>
        <v>UAR</v>
      </c>
      <c r="Q349" s="5">
        <f t="shared" si="179"/>
        <v>660249.6358082341</v>
      </c>
      <c r="R349" s="5">
        <f t="shared" si="180"/>
        <v>634556.95862221485</v>
      </c>
      <c r="S349" s="5">
        <f t="shared" si="181"/>
        <v>669705.06269141345</v>
      </c>
      <c r="T349" s="5">
        <f t="shared" si="182"/>
        <v>655880.57648979919</v>
      </c>
      <c r="U349" s="5">
        <f t="shared" si="183"/>
        <v>661619.04246028059</v>
      </c>
      <c r="W349" s="1">
        <f t="shared" si="169"/>
        <v>2060989.1289251531</v>
      </c>
      <c r="X349" s="7">
        <f t="shared" si="170"/>
        <v>64508.959735357297</v>
      </c>
      <c r="Z349" s="1">
        <f t="shared" si="171"/>
        <v>1980788.6630687076</v>
      </c>
      <c r="AA349" s="7">
        <f t="shared" si="172"/>
        <v>61998.685154050552</v>
      </c>
      <c r="AC349" s="1">
        <f t="shared" si="173"/>
        <v>2090504.5287961797</v>
      </c>
      <c r="AD349" s="7">
        <f t="shared" si="174"/>
        <v>65432.79175132043</v>
      </c>
      <c r="AF349" s="1">
        <f t="shared" si="175"/>
        <v>2047350.9786399198</v>
      </c>
      <c r="AG349" s="7">
        <f t="shared" si="176"/>
        <v>64082.085631429494</v>
      </c>
      <c r="AI349" s="1">
        <f t="shared" si="177"/>
        <v>2065263.773044405</v>
      </c>
      <c r="AJ349" s="7">
        <f t="shared" si="178"/>
        <v>64642.756096289879</v>
      </c>
    </row>
    <row r="350" spans="1:36" x14ac:dyDescent="0.2">
      <c r="A350" s="5">
        <v>16</v>
      </c>
      <c r="B350" s="6" t="s">
        <v>15</v>
      </c>
      <c r="C350" s="6" t="str">
        <f>VLOOKUP(B350,Valores!$A$2:$F$300,5,FALSE)</f>
        <v>unid.</v>
      </c>
      <c r="D350" s="6">
        <v>18</v>
      </c>
      <c r="E350" s="3">
        <f>VLOOKUP($B350,Valores!$A$2:$G$300,6,FALSE)*VLOOKUP(VLOOKUP($B350,Indices_Poder!$B$5:$E$250,3,FALSE),Indices_Poder!$G$6:$N$27,4,FALSE)*VLOOKUP($E$339,Regional!$A$2:$B$7,2,FALSE)</f>
        <v>1588.2394531952059</v>
      </c>
      <c r="F350" s="1">
        <f>VLOOKUP($B350,Valores!$A$2:$G$300,6,FALSE)*VLOOKUP(VLOOKUP($B350,Indices_Poder!$B$5:$E$250,3,FALSE),Indices_Poder!$G$6:$N$27,4,FALSE)*VLOOKUP($F$339,Regional!$A$2:$B$7,2,FALSE)</f>
        <v>1526.4353697819802</v>
      </c>
      <c r="G350" s="1">
        <f>VLOOKUP($B350,Valores!$A$2:$G$300,6,FALSE)*VLOOKUP(VLOOKUP($B350,Indices_Poder!$B$5:$E$250,3,FALSE),Indices_Poder!$G$6:$N$27,4,FALSE)*VLOOKUP($G$339,Regional!$A$2:$B$7,2,FALSE)</f>
        <v>1610.9846107965197</v>
      </c>
      <c r="H350" s="1">
        <f>VLOOKUP($B350,Valores!$A$2:$G$300,6,FALSE)*VLOOKUP(VLOOKUP($B350,Indices_Poder!$B$5:$E$250,3,FALSE),Indices_Poder!$G$6:$N$27,4,FALSE)*VLOOKUP($H$339,Regional!$A$2:$B$7,2,FALSE)</f>
        <v>1577.7296217518401</v>
      </c>
      <c r="I350" s="2">
        <f>VLOOKUP($B350,Valores!$A$2:$G$300,6,FALSE)*VLOOKUP(VLOOKUP($B350,Indices_Poder!$B$5:$E$250,3,FALSE),Indices_Poder!$G$6:$N$27,4,FALSE)*VLOOKUP($I$339,Regional!$A$2:$B$7,2,FALSE)</f>
        <v>1591.5335794684995</v>
      </c>
      <c r="J350" s="3">
        <f t="shared" si="164"/>
        <v>28588.310157513704</v>
      </c>
      <c r="K350" s="1">
        <f t="shared" si="165"/>
        <v>27475.836656075644</v>
      </c>
      <c r="L350" s="1">
        <f t="shared" si="166"/>
        <v>28997.722994337357</v>
      </c>
      <c r="M350" s="1">
        <f t="shared" si="167"/>
        <v>28399.133191533121</v>
      </c>
      <c r="N350" s="2">
        <f t="shared" si="168"/>
        <v>28647.604430432992</v>
      </c>
      <c r="O350" s="14">
        <f>VLOOKUP(B350,Valores!$A$2:$O$300,14,FALSE)</f>
        <v>2.7E-2</v>
      </c>
      <c r="P350" s="14" t="str">
        <f>VLOOKUP(B350,Valores!$A$2:$O$300,15,FALSE)</f>
        <v>COM</v>
      </c>
      <c r="Q350" s="5">
        <f t="shared" si="179"/>
        <v>0</v>
      </c>
      <c r="R350" s="5">
        <f t="shared" si="180"/>
        <v>0</v>
      </c>
      <c r="S350" s="5">
        <f t="shared" si="181"/>
        <v>0</v>
      </c>
      <c r="T350" s="5">
        <f t="shared" si="182"/>
        <v>0</v>
      </c>
      <c r="U350" s="5">
        <f t="shared" si="183"/>
        <v>0</v>
      </c>
      <c r="W350" s="1">
        <f t="shared" si="169"/>
        <v>28588.310157513704</v>
      </c>
      <c r="X350" s="7">
        <f t="shared" si="170"/>
        <v>771.88437425286997</v>
      </c>
      <c r="Z350" s="1">
        <f t="shared" si="171"/>
        <v>27475.836656075644</v>
      </c>
      <c r="AA350" s="7">
        <f t="shared" si="172"/>
        <v>741.84758971404233</v>
      </c>
      <c r="AC350" s="1">
        <f t="shared" si="173"/>
        <v>28997.722994337357</v>
      </c>
      <c r="AD350" s="7">
        <f t="shared" si="174"/>
        <v>782.93852084710863</v>
      </c>
      <c r="AF350" s="1">
        <f t="shared" si="175"/>
        <v>28399.133191533121</v>
      </c>
      <c r="AG350" s="7">
        <f t="shared" si="176"/>
        <v>766.77659617139432</v>
      </c>
      <c r="AI350" s="1">
        <f t="shared" si="177"/>
        <v>28647.604430432992</v>
      </c>
      <c r="AJ350" s="7">
        <f t="shared" si="178"/>
        <v>773.48531962169079</v>
      </c>
    </row>
    <row r="351" spans="1:36" x14ac:dyDescent="0.2">
      <c r="A351" s="5">
        <v>17</v>
      </c>
      <c r="B351" s="6" t="s">
        <v>463</v>
      </c>
      <c r="C351" s="6" t="str">
        <f>VLOOKUP(B351,Valores!$A$2:$F$300,5,FALSE)</f>
        <v>cj</v>
      </c>
      <c r="D351" s="6">
        <v>6</v>
      </c>
      <c r="E351" s="3">
        <f>VLOOKUP($B351,Valores!$A$2:$G$300,6,FALSE)*VLOOKUP(VLOOKUP($B351,Indices_Poder!$B$5:$E$250,3,FALSE),Indices_Poder!$G$6:$N$27,4,FALSE)*VLOOKUP($E$339,Regional!$A$2:$B$7,2,FALSE)</f>
        <v>1846.1796598300843</v>
      </c>
      <c r="F351" s="1">
        <f>VLOOKUP($B351,Valores!$A$2:$G$300,6,FALSE)*VLOOKUP(VLOOKUP($B351,Indices_Poder!$B$5:$E$250,3,FALSE),Indices_Poder!$G$6:$N$27,4,FALSE)*VLOOKUP($F$339,Regional!$A$2:$B$7,2,FALSE)</f>
        <v>1774.3381994870667</v>
      </c>
      <c r="G351" s="1">
        <f>VLOOKUP($B351,Valores!$A$2:$G$300,6,FALSE)*VLOOKUP(VLOOKUP($B351,Indices_Poder!$B$5:$E$250,3,FALSE),Indices_Poder!$G$6:$N$27,4,FALSE)*VLOOKUP($G$339,Regional!$A$2:$B$7,2,FALSE)</f>
        <v>1872.6187759461695</v>
      </c>
      <c r="H351" s="1">
        <f>VLOOKUP($B351,Valores!$A$2:$G$300,6,FALSE)*VLOOKUP(VLOOKUP($B351,Indices_Poder!$B$5:$E$250,3,FALSE),Indices_Poder!$G$6:$N$27,4,FALSE)*VLOOKUP($H$339,Regional!$A$2:$B$7,2,FALSE)</f>
        <v>1833.9629647971349</v>
      </c>
      <c r="I351" s="2">
        <f>VLOOKUP($B351,Valores!$A$2:$G$300,6,FALSE)*VLOOKUP(VLOOKUP($B351,Indices_Poder!$B$5:$E$250,3,FALSE),Indices_Poder!$G$6:$N$27,4,FALSE)*VLOOKUP($I$339,Regional!$A$2:$B$7,2,FALSE)</f>
        <v>1850.0087731986209</v>
      </c>
      <c r="J351" s="3">
        <f t="shared" si="164"/>
        <v>11077.077958980506</v>
      </c>
      <c r="K351" s="1">
        <f t="shared" si="165"/>
        <v>10646.0291969224</v>
      </c>
      <c r="L351" s="1">
        <f t="shared" si="166"/>
        <v>11235.712655677016</v>
      </c>
      <c r="M351" s="1">
        <f t="shared" si="167"/>
        <v>11003.777788782809</v>
      </c>
      <c r="N351" s="2">
        <f t="shared" si="168"/>
        <v>11100.052639191726</v>
      </c>
      <c r="O351" s="14">
        <f>VLOOKUP(B351,Valores!$A$2:$O$300,14,FALSE)</f>
        <v>2.7E-2</v>
      </c>
      <c r="P351" s="14" t="str">
        <f>VLOOKUP(B351,Valores!$A$2:$O$300,15,FALSE)</f>
        <v>COM</v>
      </c>
      <c r="Q351" s="5">
        <f t="shared" si="179"/>
        <v>0</v>
      </c>
      <c r="R351" s="5">
        <f t="shared" si="180"/>
        <v>0</v>
      </c>
      <c r="S351" s="5">
        <f t="shared" si="181"/>
        <v>0</v>
      </c>
      <c r="T351" s="5">
        <f t="shared" si="182"/>
        <v>0</v>
      </c>
      <c r="U351" s="5">
        <f t="shared" si="183"/>
        <v>0</v>
      </c>
      <c r="W351" s="1">
        <f t="shared" si="169"/>
        <v>11077.077958980506</v>
      </c>
      <c r="X351" s="7">
        <f t="shared" si="170"/>
        <v>299.08110489247366</v>
      </c>
      <c r="Z351" s="1">
        <f t="shared" si="171"/>
        <v>10646.0291969224</v>
      </c>
      <c r="AA351" s="7">
        <f t="shared" si="172"/>
        <v>287.4427883169048</v>
      </c>
      <c r="AC351" s="1">
        <f t="shared" si="173"/>
        <v>11235.712655677016</v>
      </c>
      <c r="AD351" s="7">
        <f t="shared" si="174"/>
        <v>303.36424170327945</v>
      </c>
      <c r="AF351" s="1">
        <f t="shared" si="175"/>
        <v>11003.777788782809</v>
      </c>
      <c r="AG351" s="7">
        <f t="shared" si="176"/>
        <v>297.10200029713582</v>
      </c>
      <c r="AI351" s="1">
        <f t="shared" si="177"/>
        <v>11100.052639191726</v>
      </c>
      <c r="AJ351" s="7">
        <f t="shared" si="178"/>
        <v>299.70142125817659</v>
      </c>
    </row>
    <row r="352" spans="1:36" x14ac:dyDescent="0.2">
      <c r="A352" s="24">
        <v>18</v>
      </c>
      <c r="B352" s="25" t="s">
        <v>465</v>
      </c>
      <c r="C352" s="25" t="str">
        <f>VLOOKUP(B352,Valores!$A$2:$F$300,5,FALSE)</f>
        <v>cj</v>
      </c>
      <c r="D352" s="25">
        <v>0</v>
      </c>
      <c r="E352" s="28">
        <f>VLOOKUP($B352,Valores!$A$2:$G$300,6,FALSE)*VLOOKUP(VLOOKUP($B352,Indices_Poder!$B$5:$E$250,3,FALSE),Indices_Poder!$G$6:$N$27,4,FALSE)*VLOOKUP($E$339,Regional!$A$2:$B$7,2,FALSE)</f>
        <v>2826.2441523498101</v>
      </c>
      <c r="F352" s="29">
        <f>VLOOKUP($B352,Valores!$A$2:$G$300,6,FALSE)*VLOOKUP(VLOOKUP($B352,Indices_Poder!$B$5:$E$250,3,FALSE),Indices_Poder!$G$6:$N$27,4,FALSE)*VLOOKUP($F$339,Regional!$A$2:$B$7,2,FALSE)</f>
        <v>2716.2648737299755</v>
      </c>
      <c r="G352" s="29">
        <f>VLOOKUP($B352,Valores!$A$2:$G$300,6,FALSE)*VLOOKUP(VLOOKUP($B352,Indices_Poder!$B$5:$E$250,3,FALSE),Indices_Poder!$G$6:$N$27,4,FALSE)*VLOOKUP($G$339,Regional!$A$2:$B$7,2,FALSE)</f>
        <v>2866.7187599637086</v>
      </c>
      <c r="H352" s="29">
        <f>VLOOKUP($B352,Valores!$A$2:$G$300,6,FALSE)*VLOOKUP(VLOOKUP($B352,Indices_Poder!$B$5:$E$250,3,FALSE),Indices_Poder!$G$6:$N$27,4,FALSE)*VLOOKUP($H$339,Regional!$A$2:$B$7,2,FALSE)</f>
        <v>2807.5420922799399</v>
      </c>
      <c r="I352" s="38">
        <f>VLOOKUP($B352,Valores!$A$2:$G$300,6,FALSE)*VLOOKUP(VLOOKUP($B352,Indices_Poder!$B$5:$E$250,3,FALSE),Indices_Poder!$G$6:$N$27,4,FALSE)*VLOOKUP($I$339,Regional!$A$2:$B$7,2,FALSE)</f>
        <v>2832.1059920732023</v>
      </c>
      <c r="J352" s="28">
        <f t="shared" si="164"/>
        <v>0</v>
      </c>
      <c r="K352" s="29">
        <f t="shared" si="165"/>
        <v>0</v>
      </c>
      <c r="L352" s="29">
        <f t="shared" si="166"/>
        <v>0</v>
      </c>
      <c r="M352" s="29">
        <f t="shared" si="167"/>
        <v>0</v>
      </c>
      <c r="N352" s="38">
        <f t="shared" si="168"/>
        <v>0</v>
      </c>
      <c r="O352" s="14">
        <f>VLOOKUP(B352,Valores!$A$2:$O$300,14,FALSE)</f>
        <v>2.7E-2</v>
      </c>
      <c r="P352" s="14" t="str">
        <f>VLOOKUP(B352,Valores!$A$2:$O$300,15,FALSE)</f>
        <v>COM</v>
      </c>
      <c r="Q352" s="5">
        <f t="shared" si="179"/>
        <v>0</v>
      </c>
      <c r="R352" s="5">
        <f t="shared" si="180"/>
        <v>0</v>
      </c>
      <c r="S352" s="5">
        <f t="shared" si="181"/>
        <v>0</v>
      </c>
      <c r="T352" s="5">
        <f t="shared" si="182"/>
        <v>0</v>
      </c>
      <c r="U352" s="5">
        <f t="shared" si="183"/>
        <v>0</v>
      </c>
      <c r="W352" s="1">
        <f t="shared" si="169"/>
        <v>0</v>
      </c>
      <c r="X352" s="7">
        <f t="shared" si="170"/>
        <v>0</v>
      </c>
      <c r="Z352" s="1">
        <f t="shared" si="171"/>
        <v>0</v>
      </c>
      <c r="AA352" s="7">
        <f t="shared" si="172"/>
        <v>0</v>
      </c>
      <c r="AC352" s="1">
        <f t="shared" si="173"/>
        <v>0</v>
      </c>
      <c r="AD352" s="7">
        <f t="shared" si="174"/>
        <v>0</v>
      </c>
      <c r="AF352" s="1">
        <f t="shared" si="175"/>
        <v>0</v>
      </c>
      <c r="AG352" s="7">
        <f t="shared" si="176"/>
        <v>0</v>
      </c>
      <c r="AI352" s="1">
        <f t="shared" si="177"/>
        <v>0</v>
      </c>
      <c r="AJ352" s="7">
        <f t="shared" si="178"/>
        <v>0</v>
      </c>
    </row>
    <row r="353" spans="1:36" x14ac:dyDescent="0.2">
      <c r="A353" s="5">
        <v>19</v>
      </c>
      <c r="B353" s="6" t="s">
        <v>436</v>
      </c>
      <c r="C353" s="6" t="str">
        <f>VLOOKUP(B353,Valores!$A$2:$F$300,5,FALSE)</f>
        <v>m³</v>
      </c>
      <c r="D353" s="6">
        <v>18</v>
      </c>
      <c r="E353" s="3">
        <f>VLOOKUP($B353,Valores!$A$2:$G$300,6,FALSE)*VLOOKUP(VLOOKUP($B353,Indices_Poder!$B$5:$E$250,3,FALSE),Indices_Poder!$G$6:$N$27,4,FALSE)*VLOOKUP($E$339,Regional!$A$2:$B$7,2,FALSE)</f>
        <v>3577.0086142753808</v>
      </c>
      <c r="F353" s="1">
        <f>VLOOKUP($B353,Valores!$A$2:$G$300,6,FALSE)*VLOOKUP(VLOOKUP($B353,Indices_Poder!$B$5:$E$250,3,FALSE),Indices_Poder!$G$6:$N$27,4,FALSE)*VLOOKUP($F$339,Regional!$A$2:$B$7,2,FALSE)</f>
        <v>3437.8144025198744</v>
      </c>
      <c r="G353" s="1">
        <f>VLOOKUP($B353,Valores!$A$2:$G$300,6,FALSE)*VLOOKUP(VLOOKUP($B353,Indices_Poder!$B$5:$E$250,3,FALSE),Indices_Poder!$G$6:$N$27,4,FALSE)*VLOOKUP($G$339,Regional!$A$2:$B$7,2,FALSE)</f>
        <v>3628.2349104798182</v>
      </c>
      <c r="H353" s="1">
        <f>VLOOKUP($B353,Valores!$A$2:$G$300,6,FALSE)*VLOOKUP(VLOOKUP($B353,Indices_Poder!$B$5:$E$250,3,FALSE),Indices_Poder!$G$6:$N$27,4,FALSE)*VLOOKUP($H$339,Regional!$A$2:$B$7,2,FALSE)</f>
        <v>3553.3385325809168</v>
      </c>
      <c r="I353" s="2">
        <f>VLOOKUP($B353,Valores!$A$2:$G$300,6,FALSE)*VLOOKUP(VLOOKUP($B353,Indices_Poder!$B$5:$E$250,3,FALSE),Indices_Poder!$G$6:$N$27,4,FALSE)*VLOOKUP($I$339,Regional!$A$2:$B$7,2,FALSE)</f>
        <v>3584.4275951049885</v>
      </c>
      <c r="J353" s="3">
        <f t="shared" si="164"/>
        <v>64386.15505695685</v>
      </c>
      <c r="K353" s="1">
        <f t="shared" si="165"/>
        <v>61880.65924535774</v>
      </c>
      <c r="L353" s="1">
        <f t="shared" si="166"/>
        <v>65308.22838863673</v>
      </c>
      <c r="M353" s="1">
        <f t="shared" si="167"/>
        <v>63960.093586456504</v>
      </c>
      <c r="N353" s="2">
        <f t="shared" si="168"/>
        <v>64519.696711889796</v>
      </c>
      <c r="O353" s="14">
        <f>VLOOKUP(B353,Valores!$A$2:$O$300,14,FALSE)</f>
        <v>3.1300000000000001E-2</v>
      </c>
      <c r="P353" s="14" t="str">
        <f>VLOOKUP(B353,Valores!$A$2:$O$300,15,FALSE)</f>
        <v>COM</v>
      </c>
      <c r="Q353" s="5">
        <f t="shared" si="179"/>
        <v>0</v>
      </c>
      <c r="R353" s="5">
        <f t="shared" si="180"/>
        <v>0</v>
      </c>
      <c r="S353" s="5">
        <f t="shared" si="181"/>
        <v>0</v>
      </c>
      <c r="T353" s="5">
        <f t="shared" si="182"/>
        <v>0</v>
      </c>
      <c r="U353" s="5">
        <f t="shared" si="183"/>
        <v>0</v>
      </c>
      <c r="W353" s="1">
        <f t="shared" si="169"/>
        <v>64386.15505695685</v>
      </c>
      <c r="X353" s="7">
        <f t="shared" si="170"/>
        <v>2015.2866532827495</v>
      </c>
      <c r="Z353" s="1">
        <f t="shared" si="171"/>
        <v>61880.65924535774</v>
      </c>
      <c r="AA353" s="7">
        <f t="shared" si="172"/>
        <v>1936.8646343796972</v>
      </c>
      <c r="AC353" s="1">
        <f t="shared" si="173"/>
        <v>65308.22838863673</v>
      </c>
      <c r="AD353" s="7">
        <f t="shared" si="174"/>
        <v>2044.1475485643298</v>
      </c>
      <c r="AF353" s="1">
        <f t="shared" si="175"/>
        <v>63960.093586456504</v>
      </c>
      <c r="AG353" s="7">
        <f t="shared" si="176"/>
        <v>2001.9509292560886</v>
      </c>
      <c r="AI353" s="1">
        <f t="shared" si="177"/>
        <v>64519.696711889796</v>
      </c>
      <c r="AJ353" s="7">
        <f t="shared" si="178"/>
        <v>2019.4665070821507</v>
      </c>
    </row>
    <row r="354" spans="1:36" x14ac:dyDescent="0.2">
      <c r="A354" s="5">
        <v>20</v>
      </c>
      <c r="B354" s="6" t="s">
        <v>438</v>
      </c>
      <c r="C354" s="6" t="str">
        <f>VLOOKUP(B354,Valores!$A$2:$F$300,5,FALSE)</f>
        <v>m³</v>
      </c>
      <c r="D354" s="6">
        <v>21</v>
      </c>
      <c r="E354" s="3">
        <f>VLOOKUP($B354,Valores!$A$2:$G$300,6,FALSE)*VLOOKUP(VLOOKUP($B354,Indices_Poder!$B$5:$E$250,3,FALSE),Indices_Poder!$G$6:$N$27,4,FALSE)*VLOOKUP($E$339,Regional!$A$2:$B$7,2,FALSE)</f>
        <v>3577.0086142753808</v>
      </c>
      <c r="F354" s="1">
        <f>VLOOKUP($B354,Valores!$A$2:$G$300,6,FALSE)*VLOOKUP(VLOOKUP($B354,Indices_Poder!$B$5:$E$250,3,FALSE),Indices_Poder!$G$6:$N$27,4,FALSE)*VLOOKUP($F$339,Regional!$A$2:$B$7,2,FALSE)</f>
        <v>3437.8144025198744</v>
      </c>
      <c r="G354" s="1">
        <f>VLOOKUP($B354,Valores!$A$2:$G$300,6,FALSE)*VLOOKUP(VLOOKUP($B354,Indices_Poder!$B$5:$E$250,3,FALSE),Indices_Poder!$G$6:$N$27,4,FALSE)*VLOOKUP($G$339,Regional!$A$2:$B$7,2,FALSE)</f>
        <v>3628.2349104798182</v>
      </c>
      <c r="H354" s="1">
        <f>VLOOKUP($B354,Valores!$A$2:$G$300,6,FALSE)*VLOOKUP(VLOOKUP($B354,Indices_Poder!$B$5:$E$250,3,FALSE),Indices_Poder!$G$6:$N$27,4,FALSE)*VLOOKUP($H$339,Regional!$A$2:$B$7,2,FALSE)</f>
        <v>3553.3385325809168</v>
      </c>
      <c r="I354" s="2">
        <f>VLOOKUP($B354,Valores!$A$2:$G$300,6,FALSE)*VLOOKUP(VLOOKUP($B354,Indices_Poder!$B$5:$E$250,3,FALSE),Indices_Poder!$G$6:$N$27,4,FALSE)*VLOOKUP($I$339,Regional!$A$2:$B$7,2,FALSE)</f>
        <v>3584.4275951049885</v>
      </c>
      <c r="J354" s="3">
        <f t="shared" si="164"/>
        <v>75117.180899782994</v>
      </c>
      <c r="K354" s="1">
        <f t="shared" si="165"/>
        <v>72194.102452917359</v>
      </c>
      <c r="L354" s="1">
        <f t="shared" si="166"/>
        <v>76192.933120076181</v>
      </c>
      <c r="M354" s="1">
        <f t="shared" si="167"/>
        <v>74620.109184199246</v>
      </c>
      <c r="N354" s="2">
        <f t="shared" si="168"/>
        <v>75272.979497204753</v>
      </c>
      <c r="O354" s="14">
        <f>VLOOKUP(B354,Valores!$A$2:$O$300,14,FALSE)</f>
        <v>3.1300000000000001E-2</v>
      </c>
      <c r="P354" s="14" t="str">
        <f>VLOOKUP(B354,Valores!$A$2:$O$300,15,FALSE)</f>
        <v>COM</v>
      </c>
      <c r="Q354" s="5">
        <f t="shared" si="179"/>
        <v>0</v>
      </c>
      <c r="R354" s="5">
        <f t="shared" si="180"/>
        <v>0</v>
      </c>
      <c r="S354" s="5">
        <f t="shared" si="181"/>
        <v>0</v>
      </c>
      <c r="T354" s="5">
        <f t="shared" si="182"/>
        <v>0</v>
      </c>
      <c r="U354" s="5">
        <f t="shared" si="183"/>
        <v>0</v>
      </c>
      <c r="W354" s="1">
        <f t="shared" si="169"/>
        <v>75117.180899782994</v>
      </c>
      <c r="X354" s="7">
        <f t="shared" si="170"/>
        <v>2351.167762163208</v>
      </c>
      <c r="Z354" s="1">
        <f t="shared" si="171"/>
        <v>72194.102452917359</v>
      </c>
      <c r="AA354" s="7">
        <f t="shared" si="172"/>
        <v>2259.6754067763136</v>
      </c>
      <c r="AC354" s="1">
        <f t="shared" si="173"/>
        <v>76192.933120076181</v>
      </c>
      <c r="AD354" s="7">
        <f t="shared" si="174"/>
        <v>2384.8388066583848</v>
      </c>
      <c r="AF354" s="1">
        <f t="shared" si="175"/>
        <v>74620.109184199246</v>
      </c>
      <c r="AG354" s="7">
        <f t="shared" si="176"/>
        <v>2335.6094174654363</v>
      </c>
      <c r="AI354" s="1">
        <f t="shared" si="177"/>
        <v>75272.979497204753</v>
      </c>
      <c r="AJ354" s="7">
        <f t="shared" si="178"/>
        <v>2356.0442582625087</v>
      </c>
    </row>
    <row r="355" spans="1:36" x14ac:dyDescent="0.2">
      <c r="A355" s="5">
        <v>21</v>
      </c>
      <c r="B355" s="6" t="s">
        <v>440</v>
      </c>
      <c r="C355" s="6" t="str">
        <f>VLOOKUP(B355,Valores!$A$2:$F$300,5,FALSE)</f>
        <v>m³</v>
      </c>
      <c r="D355" s="6">
        <v>5.25</v>
      </c>
      <c r="E355" s="3">
        <f>VLOOKUP($B355,Valores!$A$2:$G$300,6,FALSE)*VLOOKUP(VLOOKUP($B355,Indices_Poder!$B$5:$E$250,3,FALSE),Indices_Poder!$G$6:$N$27,4,FALSE)*VLOOKUP($E$339,Regional!$A$2:$B$7,2,FALSE)</f>
        <v>3577.0086142753808</v>
      </c>
      <c r="F355" s="1">
        <f>VLOOKUP($B355,Valores!$A$2:$G$300,6,FALSE)*VLOOKUP(VLOOKUP($B355,Indices_Poder!$B$5:$E$250,3,FALSE),Indices_Poder!$G$6:$N$27,4,FALSE)*VLOOKUP($F$339,Regional!$A$2:$B$7,2,FALSE)</f>
        <v>3437.8144025198744</v>
      </c>
      <c r="G355" s="1">
        <f>VLOOKUP($B355,Valores!$A$2:$G$300,6,FALSE)*VLOOKUP(VLOOKUP($B355,Indices_Poder!$B$5:$E$250,3,FALSE),Indices_Poder!$G$6:$N$27,4,FALSE)*VLOOKUP($G$339,Regional!$A$2:$B$7,2,FALSE)</f>
        <v>3628.2349104798182</v>
      </c>
      <c r="H355" s="1">
        <f>VLOOKUP($B355,Valores!$A$2:$G$300,6,FALSE)*VLOOKUP(VLOOKUP($B355,Indices_Poder!$B$5:$E$250,3,FALSE),Indices_Poder!$G$6:$N$27,4,FALSE)*VLOOKUP($H$339,Regional!$A$2:$B$7,2,FALSE)</f>
        <v>3553.3385325809168</v>
      </c>
      <c r="I355" s="2">
        <f>VLOOKUP($B355,Valores!$A$2:$G$300,6,FALSE)*VLOOKUP(VLOOKUP($B355,Indices_Poder!$B$5:$E$250,3,FALSE),Indices_Poder!$G$6:$N$27,4,FALSE)*VLOOKUP($I$339,Regional!$A$2:$B$7,2,FALSE)</f>
        <v>3584.4275951049885</v>
      </c>
      <c r="J355" s="3">
        <f t="shared" si="164"/>
        <v>18779.295224945748</v>
      </c>
      <c r="K355" s="1">
        <f t="shared" si="165"/>
        <v>18048.52561322934</v>
      </c>
      <c r="L355" s="1">
        <f t="shared" si="166"/>
        <v>19048.233280019045</v>
      </c>
      <c r="M355" s="1">
        <f t="shared" si="167"/>
        <v>18655.027296049811</v>
      </c>
      <c r="N355" s="2">
        <f t="shared" si="168"/>
        <v>18818.244874301188</v>
      </c>
      <c r="O355" s="14">
        <f>VLOOKUP(B355,Valores!$A$2:$O$300,14,FALSE)</f>
        <v>3.1300000000000001E-2</v>
      </c>
      <c r="P355" s="14" t="str">
        <f>VLOOKUP(B355,Valores!$A$2:$O$300,15,FALSE)</f>
        <v>COM</v>
      </c>
      <c r="Q355" s="5">
        <f t="shared" si="179"/>
        <v>0</v>
      </c>
      <c r="R355" s="5">
        <f t="shared" si="180"/>
        <v>0</v>
      </c>
      <c r="S355" s="5">
        <f t="shared" si="181"/>
        <v>0</v>
      </c>
      <c r="T355" s="5">
        <f t="shared" si="182"/>
        <v>0</v>
      </c>
      <c r="U355" s="5">
        <f t="shared" si="183"/>
        <v>0</v>
      </c>
      <c r="W355" s="1">
        <f t="shared" si="169"/>
        <v>18779.295224945748</v>
      </c>
      <c r="X355" s="7">
        <f t="shared" si="170"/>
        <v>587.79194054080199</v>
      </c>
      <c r="Z355" s="1">
        <f t="shared" si="171"/>
        <v>18048.52561322934</v>
      </c>
      <c r="AA355" s="7">
        <f t="shared" si="172"/>
        <v>564.9188516940784</v>
      </c>
      <c r="AC355" s="1">
        <f t="shared" si="173"/>
        <v>19048.233280019045</v>
      </c>
      <c r="AD355" s="7">
        <f t="shared" si="174"/>
        <v>596.2097016645962</v>
      </c>
      <c r="AF355" s="1">
        <f t="shared" si="175"/>
        <v>18655.027296049811</v>
      </c>
      <c r="AG355" s="7">
        <f t="shared" si="176"/>
        <v>583.90235436635908</v>
      </c>
      <c r="AI355" s="1">
        <f t="shared" si="177"/>
        <v>18818.244874301188</v>
      </c>
      <c r="AJ355" s="7">
        <f t="shared" si="178"/>
        <v>589.01106456562718</v>
      </c>
    </row>
    <row r="356" spans="1:36" x14ac:dyDescent="0.2">
      <c r="A356" s="5">
        <v>22</v>
      </c>
      <c r="B356" s="6" t="s">
        <v>441</v>
      </c>
      <c r="C356" s="6" t="str">
        <f>VLOOKUP(B356,Valores!$A$2:$F$300,5,FALSE)</f>
        <v>m³</v>
      </c>
      <c r="D356" s="6">
        <v>31.5</v>
      </c>
      <c r="E356" s="3">
        <f>VLOOKUP($B356,Valores!$A$2:$G$300,6,FALSE)*VLOOKUP(VLOOKUP($B356,Indices_Poder!$B$5:$E$250,3,FALSE),Indices_Poder!$G$6:$N$27,4,FALSE)*VLOOKUP($E$339,Regional!$A$2:$B$7,2,FALSE)</f>
        <v>3577.0086142753808</v>
      </c>
      <c r="F356" s="1">
        <f>VLOOKUP($B356,Valores!$A$2:$G$300,6,FALSE)*VLOOKUP(VLOOKUP($B356,Indices_Poder!$B$5:$E$250,3,FALSE),Indices_Poder!$G$6:$N$27,4,FALSE)*VLOOKUP($F$339,Regional!$A$2:$B$7,2,FALSE)</f>
        <v>3437.8144025198744</v>
      </c>
      <c r="G356" s="1">
        <f>VLOOKUP($B356,Valores!$A$2:$G$300,6,FALSE)*VLOOKUP(VLOOKUP($B356,Indices_Poder!$B$5:$E$250,3,FALSE),Indices_Poder!$G$6:$N$27,4,FALSE)*VLOOKUP($G$339,Regional!$A$2:$B$7,2,FALSE)</f>
        <v>3628.2349104798182</v>
      </c>
      <c r="H356" s="1">
        <f>VLOOKUP($B356,Valores!$A$2:$G$300,6,FALSE)*VLOOKUP(VLOOKUP($B356,Indices_Poder!$B$5:$E$250,3,FALSE),Indices_Poder!$G$6:$N$27,4,FALSE)*VLOOKUP($H$339,Regional!$A$2:$B$7,2,FALSE)</f>
        <v>3553.3385325809168</v>
      </c>
      <c r="I356" s="2">
        <f>VLOOKUP($B356,Valores!$A$2:$G$300,6,FALSE)*VLOOKUP(VLOOKUP($B356,Indices_Poder!$B$5:$E$250,3,FALSE),Indices_Poder!$G$6:$N$27,4,FALSE)*VLOOKUP($I$339,Regional!$A$2:$B$7,2,FALSE)</f>
        <v>3584.4275951049885</v>
      </c>
      <c r="J356" s="3">
        <f t="shared" si="164"/>
        <v>112675.7713496745</v>
      </c>
      <c r="K356" s="1">
        <f t="shared" si="165"/>
        <v>108291.15367937605</v>
      </c>
      <c r="L356" s="1">
        <f t="shared" si="166"/>
        <v>114289.39968011428</v>
      </c>
      <c r="M356" s="1">
        <f t="shared" si="167"/>
        <v>111930.16377629888</v>
      </c>
      <c r="N356" s="2">
        <f t="shared" si="168"/>
        <v>112909.46924580714</v>
      </c>
      <c r="O356" s="14">
        <f>VLOOKUP(B356,Valores!$A$2:$O$300,14,FALSE)</f>
        <v>3.1300000000000001E-2</v>
      </c>
      <c r="P356" s="14" t="str">
        <f>VLOOKUP(B356,Valores!$A$2:$O$300,15,FALSE)</f>
        <v>COM</v>
      </c>
      <c r="Q356" s="5">
        <f t="shared" si="179"/>
        <v>0</v>
      </c>
      <c r="R356" s="5">
        <f t="shared" si="180"/>
        <v>0</v>
      </c>
      <c r="S356" s="5">
        <f t="shared" si="181"/>
        <v>0</v>
      </c>
      <c r="T356" s="5">
        <f t="shared" si="182"/>
        <v>0</v>
      </c>
      <c r="U356" s="5">
        <f t="shared" si="183"/>
        <v>0</v>
      </c>
      <c r="W356" s="1">
        <f t="shared" si="169"/>
        <v>112675.7713496745</v>
      </c>
      <c r="X356" s="7">
        <f t="shared" si="170"/>
        <v>3526.7516432448119</v>
      </c>
      <c r="Z356" s="1">
        <f t="shared" si="171"/>
        <v>108291.15367937605</v>
      </c>
      <c r="AA356" s="7">
        <f t="shared" si="172"/>
        <v>3389.5131101644706</v>
      </c>
      <c r="AC356" s="1">
        <f t="shared" si="173"/>
        <v>114289.39968011428</v>
      </c>
      <c r="AD356" s="7">
        <f t="shared" si="174"/>
        <v>3577.2582099875772</v>
      </c>
      <c r="AF356" s="1">
        <f t="shared" si="175"/>
        <v>111930.16377629888</v>
      </c>
      <c r="AG356" s="7">
        <f t="shared" si="176"/>
        <v>3503.4141261981554</v>
      </c>
      <c r="AI356" s="1">
        <f t="shared" si="177"/>
        <v>112909.46924580714</v>
      </c>
      <c r="AJ356" s="7">
        <f t="shared" si="178"/>
        <v>3534.0663873937638</v>
      </c>
    </row>
    <row r="357" spans="1:36" x14ac:dyDescent="0.2">
      <c r="A357" s="24">
        <v>23</v>
      </c>
      <c r="B357" s="25" t="s">
        <v>593</v>
      </c>
      <c r="C357" s="25" t="str">
        <f>VLOOKUP(B357,Valores!$A$2:$F$300,5,FALSE)</f>
        <v>m³</v>
      </c>
      <c r="D357" s="25">
        <v>120</v>
      </c>
      <c r="E357" s="28">
        <f>VLOOKUP($B357,Valores!$A$2:$G$300,6,FALSE)*VLOOKUP(VLOOKUP($B357,Indices_Poder!$B$5:$E$250,3,FALSE),Indices_Poder!$G$6:$N$27,4,FALSE)*VLOOKUP($E$339,Regional!$A$2:$B$7,2,FALSE)</f>
        <v>3577.0086142753808</v>
      </c>
      <c r="F357" s="29">
        <f>VLOOKUP($B357,Valores!$A$2:$G$300,6,FALSE)*VLOOKUP(VLOOKUP($B357,Indices_Poder!$B$5:$E$250,3,FALSE),Indices_Poder!$G$6:$N$27,4,FALSE)*VLOOKUP($F$339,Regional!$A$2:$B$7,2,FALSE)</f>
        <v>3437.8144025198744</v>
      </c>
      <c r="G357" s="29">
        <f>VLOOKUP($B357,Valores!$A$2:$G$300,6,FALSE)*VLOOKUP(VLOOKUP($B357,Indices_Poder!$B$5:$E$250,3,FALSE),Indices_Poder!$G$6:$N$27,4,FALSE)*VLOOKUP($G$339,Regional!$A$2:$B$7,2,FALSE)</f>
        <v>3628.2349104798182</v>
      </c>
      <c r="H357" s="29">
        <f>VLOOKUP($B357,Valores!$A$2:$G$300,6,FALSE)*VLOOKUP(VLOOKUP($B357,Indices_Poder!$B$5:$E$250,3,FALSE),Indices_Poder!$G$6:$N$27,4,FALSE)*VLOOKUP($H$339,Regional!$A$2:$B$7,2,FALSE)</f>
        <v>3553.3385325809168</v>
      </c>
      <c r="I357" s="38">
        <f>VLOOKUP($B357,Valores!$A$2:$G$300,6,FALSE)*VLOOKUP(VLOOKUP($B357,Indices_Poder!$B$5:$E$250,3,FALSE),Indices_Poder!$G$6:$N$27,4,FALSE)*VLOOKUP($I$339,Regional!$A$2:$B$7,2,FALSE)</f>
        <v>3584.4275951049885</v>
      </c>
      <c r="J357" s="28">
        <f t="shared" si="164"/>
        <v>429241.0337130457</v>
      </c>
      <c r="K357" s="29">
        <f t="shared" si="165"/>
        <v>412537.72830238496</v>
      </c>
      <c r="L357" s="29">
        <f t="shared" si="166"/>
        <v>435388.18925757817</v>
      </c>
      <c r="M357" s="29">
        <f t="shared" si="167"/>
        <v>426400.62390971003</v>
      </c>
      <c r="N357" s="38">
        <f t="shared" si="168"/>
        <v>430131.31141259865</v>
      </c>
      <c r="O357" s="14">
        <f>VLOOKUP(B357,Valores!$A$2:$O$300,14,FALSE)</f>
        <v>3.1300000000000001E-2</v>
      </c>
      <c r="P357" s="14" t="str">
        <f>VLOOKUP(B357,Valores!$A$2:$O$300,15,FALSE)</f>
        <v>COM</v>
      </c>
      <c r="Q357" s="5">
        <f t="shared" si="179"/>
        <v>0</v>
      </c>
      <c r="R357" s="5">
        <f t="shared" si="180"/>
        <v>0</v>
      </c>
      <c r="S357" s="5">
        <f t="shared" si="181"/>
        <v>0</v>
      </c>
      <c r="T357" s="5">
        <f t="shared" si="182"/>
        <v>0</v>
      </c>
      <c r="U357" s="5">
        <f t="shared" si="183"/>
        <v>0</v>
      </c>
      <c r="W357" s="1">
        <f t="shared" si="169"/>
        <v>429241.0337130457</v>
      </c>
      <c r="X357" s="7">
        <f t="shared" si="170"/>
        <v>13435.24435521833</v>
      </c>
      <c r="Z357" s="1">
        <f t="shared" si="171"/>
        <v>412537.72830238496</v>
      </c>
      <c r="AA357" s="7">
        <f t="shared" si="172"/>
        <v>12912.430895864651</v>
      </c>
      <c r="AC357" s="1">
        <f t="shared" si="173"/>
        <v>435388.18925757817</v>
      </c>
      <c r="AD357" s="7">
        <f t="shared" si="174"/>
        <v>13627.650323762196</v>
      </c>
      <c r="AF357" s="1">
        <f t="shared" si="175"/>
        <v>426400.62390971003</v>
      </c>
      <c r="AG357" s="7">
        <f t="shared" si="176"/>
        <v>13346.339528373925</v>
      </c>
      <c r="AI357" s="1">
        <f t="shared" si="177"/>
        <v>430131.31141259865</v>
      </c>
      <c r="AJ357" s="7">
        <f t="shared" si="178"/>
        <v>13463.110047214339</v>
      </c>
    </row>
    <row r="358" spans="1:36" x14ac:dyDescent="0.2">
      <c r="A358" s="5">
        <v>24</v>
      </c>
      <c r="B358" s="6" t="s">
        <v>26</v>
      </c>
      <c r="C358" s="6" t="str">
        <f>VLOOKUP(B358,Valores!$A$2:$F$300,5,FALSE)</f>
        <v>unid.</v>
      </c>
      <c r="D358" s="6">
        <v>1</v>
      </c>
      <c r="E358" s="3">
        <f>VLOOKUP($B358,Valores!$A$2:$G$300,6,FALSE)*VLOOKUP(VLOOKUP($B358,Indices_Poder!$B$5:$E$250,3,FALSE),Indices_Poder!$G$6:$N$27,4,FALSE)*VLOOKUP($E$339,Regional!$A$2:$B$7,2,FALSE)</f>
        <v>35004.213271464112</v>
      </c>
      <c r="F358" s="1">
        <f>VLOOKUP($B358,Valores!$A$2:$G$300,6,FALSE)*VLOOKUP(VLOOKUP($B358,Indices_Poder!$B$5:$E$250,3,FALSE),Indices_Poder!$G$6:$N$27,4,FALSE)*VLOOKUP($F$339,Regional!$A$2:$B$7,2,FALSE)</f>
        <v>33642.074009344913</v>
      </c>
      <c r="G358" s="1">
        <f>VLOOKUP($B358,Valores!$A$2:$G$300,6,FALSE)*VLOOKUP(VLOOKUP($B358,Indices_Poder!$B$5:$E$250,3,FALSE),Indices_Poder!$G$6:$N$27,4,FALSE)*VLOOKUP($G$339,Regional!$A$2:$B$7,2,FALSE)</f>
        <v>35505.50817757396</v>
      </c>
      <c r="H358" s="1">
        <f>VLOOKUP($B358,Valores!$A$2:$G$300,6,FALSE)*VLOOKUP(VLOOKUP($B358,Indices_Poder!$B$5:$E$250,3,FALSE),Indices_Poder!$G$6:$N$27,4,FALSE)*VLOOKUP($H$339,Regional!$A$2:$B$7,2,FALSE)</f>
        <v>34772.580452778864</v>
      </c>
      <c r="I358" s="2">
        <f>VLOOKUP($B358,Valores!$A$2:$G$300,6,FALSE)*VLOOKUP(VLOOKUP($B358,Indices_Poder!$B$5:$E$250,3,FALSE),Indices_Poder!$G$6:$N$27,4,FALSE)*VLOOKUP($I$339,Regional!$A$2:$B$7,2,FALSE)</f>
        <v>35076.814602693812</v>
      </c>
      <c r="J358" s="3">
        <f t="shared" si="164"/>
        <v>35004.213271464112</v>
      </c>
      <c r="K358" s="1">
        <f t="shared" si="165"/>
        <v>33642.074009344913</v>
      </c>
      <c r="L358" s="1">
        <f t="shared" si="166"/>
        <v>35505.50817757396</v>
      </c>
      <c r="M358" s="1">
        <f t="shared" si="167"/>
        <v>34772.580452778864</v>
      </c>
      <c r="N358" s="2">
        <f t="shared" si="168"/>
        <v>35076.814602693812</v>
      </c>
      <c r="O358" s="14">
        <f>VLOOKUP(B358,Valores!$A$2:$O$300,14,FALSE)</f>
        <v>6.6699999999999995E-2</v>
      </c>
      <c r="P358" s="14" t="str">
        <f>VLOOKUP(B358,Valores!$A$2:$O$300,15,FALSE)</f>
        <v>UAR</v>
      </c>
      <c r="Q358" s="5">
        <f t="shared" si="179"/>
        <v>16499.512705828183</v>
      </c>
      <c r="R358" s="5">
        <f t="shared" si="180"/>
        <v>15857.457594114963</v>
      </c>
      <c r="S358" s="5">
        <f t="shared" si="181"/>
        <v>16735.802023590652</v>
      </c>
      <c r="T358" s="5">
        <f t="shared" si="182"/>
        <v>16390.330745206895</v>
      </c>
      <c r="U358" s="5">
        <f t="shared" si="183"/>
        <v>16533.733917366193</v>
      </c>
      <c r="W358" s="1">
        <f t="shared" si="169"/>
        <v>51503.725977292299</v>
      </c>
      <c r="X358" s="7">
        <f t="shared" si="170"/>
        <v>3435.2985226853962</v>
      </c>
      <c r="Z358" s="1">
        <f t="shared" si="171"/>
        <v>49499.53160345988</v>
      </c>
      <c r="AA358" s="7">
        <f t="shared" si="172"/>
        <v>3301.6187579507737</v>
      </c>
      <c r="AC358" s="1">
        <f t="shared" si="173"/>
        <v>52241.310201164611</v>
      </c>
      <c r="AD358" s="7">
        <f t="shared" si="174"/>
        <v>3484.4953904176796</v>
      </c>
      <c r="AF358" s="1">
        <f t="shared" si="175"/>
        <v>51162.911197985755</v>
      </c>
      <c r="AG358" s="7">
        <f t="shared" si="176"/>
        <v>3412.5661769056496</v>
      </c>
      <c r="AI358" s="1">
        <f t="shared" si="177"/>
        <v>51610.548520060009</v>
      </c>
      <c r="AJ358" s="7">
        <f t="shared" si="178"/>
        <v>3442.4235862880023</v>
      </c>
    </row>
    <row r="359" spans="1:36" x14ac:dyDescent="0.2">
      <c r="A359" s="5">
        <v>25</v>
      </c>
      <c r="B359" s="6" t="s">
        <v>24</v>
      </c>
      <c r="C359" s="6" t="str">
        <f>VLOOKUP(B359,Valores!$A$2:$F$300,5,FALSE)</f>
        <v>unid.</v>
      </c>
      <c r="D359" s="6">
        <v>0</v>
      </c>
      <c r="E359" s="3">
        <f>VLOOKUP($B359,Valores!$A$2:$G$300,6,FALSE)*VLOOKUP(VLOOKUP($B359,Indices_Poder!$B$5:$E$250,3,FALSE),Indices_Poder!$G$6:$N$27,4,FALSE)*VLOOKUP($E$339,Regional!$A$2:$B$7,2,FALSE)</f>
        <v>35004.213271464112</v>
      </c>
      <c r="F359" s="1">
        <f>VLOOKUP($B359,Valores!$A$2:$G$300,6,FALSE)*VLOOKUP(VLOOKUP($B359,Indices_Poder!$B$5:$E$250,3,FALSE),Indices_Poder!$G$6:$N$27,4,FALSE)*VLOOKUP($F$339,Regional!$A$2:$B$7,2,FALSE)</f>
        <v>33642.074009344913</v>
      </c>
      <c r="G359" s="1">
        <f>VLOOKUP($B359,Valores!$A$2:$G$300,6,FALSE)*VLOOKUP(VLOOKUP($B359,Indices_Poder!$B$5:$E$250,3,FALSE),Indices_Poder!$G$6:$N$27,4,FALSE)*VLOOKUP($G$339,Regional!$A$2:$B$7,2,FALSE)</f>
        <v>35505.50817757396</v>
      </c>
      <c r="H359" s="1">
        <f>VLOOKUP($B359,Valores!$A$2:$G$300,6,FALSE)*VLOOKUP(VLOOKUP($B359,Indices_Poder!$B$5:$E$250,3,FALSE),Indices_Poder!$G$6:$N$27,4,FALSE)*VLOOKUP($H$339,Regional!$A$2:$B$7,2,FALSE)</f>
        <v>34772.580452778864</v>
      </c>
      <c r="I359" s="2">
        <f>VLOOKUP($B359,Valores!$A$2:$G$300,6,FALSE)*VLOOKUP(VLOOKUP($B359,Indices_Poder!$B$5:$E$250,3,FALSE),Indices_Poder!$G$6:$N$27,4,FALSE)*VLOOKUP($I$339,Regional!$A$2:$B$7,2,FALSE)</f>
        <v>35076.814602693812</v>
      </c>
      <c r="J359" s="3">
        <f t="shared" si="164"/>
        <v>0</v>
      </c>
      <c r="K359" s="1">
        <f t="shared" si="165"/>
        <v>0</v>
      </c>
      <c r="L359" s="1">
        <f t="shared" si="166"/>
        <v>0</v>
      </c>
      <c r="M359" s="1">
        <f t="shared" si="167"/>
        <v>0</v>
      </c>
      <c r="N359" s="2">
        <f t="shared" si="168"/>
        <v>0</v>
      </c>
      <c r="O359" s="14">
        <f>VLOOKUP(B359,Valores!$A$2:$O$300,14,FALSE)</f>
        <v>6.6699999999999995E-2</v>
      </c>
      <c r="P359" s="14" t="str">
        <f>VLOOKUP(B359,Valores!$A$2:$O$300,15,FALSE)</f>
        <v>UAR</v>
      </c>
      <c r="Q359" s="5">
        <f t="shared" si="179"/>
        <v>0</v>
      </c>
      <c r="R359" s="5">
        <f t="shared" si="180"/>
        <v>0</v>
      </c>
      <c r="S359" s="5">
        <f t="shared" si="181"/>
        <v>0</v>
      </c>
      <c r="T359" s="5">
        <f t="shared" si="182"/>
        <v>0</v>
      </c>
      <c r="U359" s="5">
        <f t="shared" si="183"/>
        <v>0</v>
      </c>
      <c r="W359" s="1">
        <f t="shared" si="169"/>
        <v>0</v>
      </c>
      <c r="X359" s="7">
        <f t="shared" si="170"/>
        <v>0</v>
      </c>
      <c r="Z359" s="1">
        <f t="shared" si="171"/>
        <v>0</v>
      </c>
      <c r="AA359" s="7">
        <f t="shared" si="172"/>
        <v>0</v>
      </c>
      <c r="AC359" s="1">
        <f t="shared" si="173"/>
        <v>0</v>
      </c>
      <c r="AD359" s="7">
        <f t="shared" si="174"/>
        <v>0</v>
      </c>
      <c r="AF359" s="1">
        <f t="shared" si="175"/>
        <v>0</v>
      </c>
      <c r="AG359" s="7">
        <f t="shared" si="176"/>
        <v>0</v>
      </c>
      <c r="AI359" s="1">
        <f t="shared" si="177"/>
        <v>0</v>
      </c>
      <c r="AJ359" s="7">
        <f t="shared" si="178"/>
        <v>0</v>
      </c>
    </row>
    <row r="360" spans="1:36" x14ac:dyDescent="0.2">
      <c r="A360" s="5">
        <v>26</v>
      </c>
      <c r="B360" s="6" t="s">
        <v>25</v>
      </c>
      <c r="C360" s="6" t="str">
        <f>VLOOKUP(B360,Valores!$A$2:$F$300,5,FALSE)</f>
        <v>unid.</v>
      </c>
      <c r="D360" s="6">
        <v>0</v>
      </c>
      <c r="E360" s="3">
        <f>VLOOKUP($B360,Valores!$A$2:$G$300,6,FALSE)*VLOOKUP(VLOOKUP($B360,Indices_Poder!$B$5:$E$250,3,FALSE),Indices_Poder!$G$6:$N$27,4,FALSE)*VLOOKUP($E$339,Regional!$A$2:$B$7,2,FALSE)</f>
        <v>35004.213271464112</v>
      </c>
      <c r="F360" s="1">
        <f>VLOOKUP($B360,Valores!$A$2:$G$300,6,FALSE)*VLOOKUP(VLOOKUP($B360,Indices_Poder!$B$5:$E$250,3,FALSE),Indices_Poder!$G$6:$N$27,4,FALSE)*VLOOKUP($F$339,Regional!$A$2:$B$7,2,FALSE)</f>
        <v>33642.074009344913</v>
      </c>
      <c r="G360" s="1">
        <f>VLOOKUP($B360,Valores!$A$2:$G$300,6,FALSE)*VLOOKUP(VLOOKUP($B360,Indices_Poder!$B$5:$E$250,3,FALSE),Indices_Poder!$G$6:$N$27,4,FALSE)*VLOOKUP($G$339,Regional!$A$2:$B$7,2,FALSE)</f>
        <v>35505.50817757396</v>
      </c>
      <c r="H360" s="1">
        <f>VLOOKUP($B360,Valores!$A$2:$G$300,6,FALSE)*VLOOKUP(VLOOKUP($B360,Indices_Poder!$B$5:$E$250,3,FALSE),Indices_Poder!$G$6:$N$27,4,FALSE)*VLOOKUP($H$339,Regional!$A$2:$B$7,2,FALSE)</f>
        <v>34772.580452778864</v>
      </c>
      <c r="I360" s="2">
        <f>VLOOKUP($B360,Valores!$A$2:$G$300,6,FALSE)*VLOOKUP(VLOOKUP($B360,Indices_Poder!$B$5:$E$250,3,FALSE),Indices_Poder!$G$6:$N$27,4,FALSE)*VLOOKUP($I$339,Regional!$A$2:$B$7,2,FALSE)</f>
        <v>35076.814602693812</v>
      </c>
      <c r="J360" s="3">
        <f t="shared" si="164"/>
        <v>0</v>
      </c>
      <c r="K360" s="1">
        <f t="shared" si="165"/>
        <v>0</v>
      </c>
      <c r="L360" s="1">
        <f t="shared" si="166"/>
        <v>0</v>
      </c>
      <c r="M360" s="1">
        <f t="shared" si="167"/>
        <v>0</v>
      </c>
      <c r="N360" s="2">
        <f t="shared" si="168"/>
        <v>0</v>
      </c>
      <c r="O360" s="14">
        <f>VLOOKUP(B360,Valores!$A$2:$O$300,14,FALSE)</f>
        <v>6.6699999999999995E-2</v>
      </c>
      <c r="P360" s="14" t="str">
        <f>VLOOKUP(B360,Valores!$A$2:$O$300,15,FALSE)</f>
        <v>UAR</v>
      </c>
      <c r="Q360" s="5">
        <f t="shared" si="179"/>
        <v>0</v>
      </c>
      <c r="R360" s="5">
        <f t="shared" si="180"/>
        <v>0</v>
      </c>
      <c r="S360" s="5">
        <f t="shared" si="181"/>
        <v>0</v>
      </c>
      <c r="T360" s="5">
        <f t="shared" si="182"/>
        <v>0</v>
      </c>
      <c r="U360" s="5">
        <f t="shared" si="183"/>
        <v>0</v>
      </c>
      <c r="W360" s="1">
        <f t="shared" si="169"/>
        <v>0</v>
      </c>
      <c r="X360" s="7">
        <f t="shared" si="170"/>
        <v>0</v>
      </c>
      <c r="Z360" s="1">
        <f t="shared" si="171"/>
        <v>0</v>
      </c>
      <c r="AA360" s="7">
        <f t="shared" si="172"/>
        <v>0</v>
      </c>
      <c r="AC360" s="1">
        <f t="shared" si="173"/>
        <v>0</v>
      </c>
      <c r="AD360" s="7">
        <f t="shared" si="174"/>
        <v>0</v>
      </c>
      <c r="AF360" s="1">
        <f t="shared" si="175"/>
        <v>0</v>
      </c>
      <c r="AG360" s="7">
        <f t="shared" si="176"/>
        <v>0</v>
      </c>
      <c r="AI360" s="1">
        <f t="shared" si="177"/>
        <v>0</v>
      </c>
      <c r="AJ360" s="7">
        <f t="shared" si="178"/>
        <v>0</v>
      </c>
    </row>
    <row r="361" spans="1:36" x14ac:dyDescent="0.2">
      <c r="A361" s="24">
        <v>27</v>
      </c>
      <c r="B361" s="6" t="s">
        <v>503</v>
      </c>
      <c r="C361" s="6" t="str">
        <f>VLOOKUP(B361,Valores!$A$2:$F$300,5,FALSE)</f>
        <v>unid.</v>
      </c>
      <c r="D361" s="6">
        <v>1</v>
      </c>
      <c r="E361" s="3">
        <f>VLOOKUP($B361,Valores!$A$2:$G$300,6,FALSE)*VLOOKUP(VLOOKUP($B361,Indices_Poder!$B$5:$E$250,3,FALSE),Indices_Poder!$G$6:$N$27,4,FALSE)*VLOOKUP($E$339,Regional!$A$2:$B$7,2,FALSE)</f>
        <v>35004.213271464112</v>
      </c>
      <c r="F361" s="1">
        <f>VLOOKUP($B361,Valores!$A$2:$G$300,6,FALSE)*VLOOKUP(VLOOKUP($B361,Indices_Poder!$B$5:$E$250,3,FALSE),Indices_Poder!$G$6:$N$27,4,FALSE)*VLOOKUP($F$339,Regional!$A$2:$B$7,2,FALSE)</f>
        <v>33642.074009344913</v>
      </c>
      <c r="G361" s="1">
        <f>VLOOKUP($B361,Valores!$A$2:$G$300,6,FALSE)*VLOOKUP(VLOOKUP($B361,Indices_Poder!$B$5:$E$250,3,FALSE),Indices_Poder!$G$6:$N$27,4,FALSE)*VLOOKUP($G$339,Regional!$A$2:$B$7,2,FALSE)</f>
        <v>35505.50817757396</v>
      </c>
      <c r="H361" s="1">
        <f>VLOOKUP($B361,Valores!$A$2:$G$300,6,FALSE)*VLOOKUP(VLOOKUP($B361,Indices_Poder!$B$5:$E$250,3,FALSE),Indices_Poder!$G$6:$N$27,4,FALSE)*VLOOKUP($H$339,Regional!$A$2:$B$7,2,FALSE)</f>
        <v>34772.580452778864</v>
      </c>
      <c r="I361" s="2">
        <f>VLOOKUP($B361,Valores!$A$2:$G$300,6,FALSE)*VLOOKUP(VLOOKUP($B361,Indices_Poder!$B$5:$E$250,3,FALSE),Indices_Poder!$G$6:$N$27,4,FALSE)*VLOOKUP($I$339,Regional!$A$2:$B$7,2,FALSE)</f>
        <v>35076.814602693812</v>
      </c>
      <c r="J361" s="28">
        <f t="shared" si="164"/>
        <v>35004.213271464112</v>
      </c>
      <c r="K361" s="29">
        <f t="shared" si="165"/>
        <v>33642.074009344913</v>
      </c>
      <c r="L361" s="29">
        <f t="shared" si="166"/>
        <v>35505.50817757396</v>
      </c>
      <c r="M361" s="29">
        <f t="shared" si="167"/>
        <v>34772.580452778864</v>
      </c>
      <c r="N361" s="38">
        <f t="shared" si="168"/>
        <v>35076.814602693812</v>
      </c>
      <c r="O361" s="14">
        <f>VLOOKUP(B361,Valores!$A$2:$O$300,14,FALSE)</f>
        <v>6.6699999999999995E-2</v>
      </c>
      <c r="P361" s="14" t="str">
        <f>VLOOKUP(B361,Valores!$A$2:$O$300,15,FALSE)</f>
        <v>UAR</v>
      </c>
      <c r="Q361" s="5">
        <f t="shared" si="179"/>
        <v>16499.512705828183</v>
      </c>
      <c r="R361" s="5">
        <f t="shared" si="180"/>
        <v>15857.457594114963</v>
      </c>
      <c r="S361" s="5">
        <f t="shared" si="181"/>
        <v>16735.802023590652</v>
      </c>
      <c r="T361" s="5">
        <f t="shared" si="182"/>
        <v>16390.330745206895</v>
      </c>
      <c r="U361" s="5">
        <f t="shared" si="183"/>
        <v>16533.733917366193</v>
      </c>
      <c r="W361" s="1">
        <f t="shared" si="169"/>
        <v>51503.725977292299</v>
      </c>
      <c r="X361" s="7">
        <f t="shared" si="170"/>
        <v>3435.2985226853962</v>
      </c>
      <c r="Z361" s="1">
        <f t="shared" si="171"/>
        <v>49499.53160345988</v>
      </c>
      <c r="AA361" s="7">
        <f t="shared" si="172"/>
        <v>3301.6187579507737</v>
      </c>
      <c r="AC361" s="1">
        <f t="shared" si="173"/>
        <v>52241.310201164611</v>
      </c>
      <c r="AD361" s="7">
        <f t="shared" si="174"/>
        <v>3484.4953904176796</v>
      </c>
      <c r="AF361" s="1">
        <f t="shared" si="175"/>
        <v>51162.911197985755</v>
      </c>
      <c r="AG361" s="7">
        <f t="shared" si="176"/>
        <v>3412.5661769056496</v>
      </c>
      <c r="AI361" s="1">
        <f t="shared" si="177"/>
        <v>51610.548520060009</v>
      </c>
      <c r="AJ361" s="7">
        <f t="shared" si="178"/>
        <v>3442.4235862880023</v>
      </c>
    </row>
    <row r="362" spans="1:36" x14ac:dyDescent="0.2">
      <c r="A362" s="44"/>
      <c r="B362" s="45" t="s">
        <v>38</v>
      </c>
      <c r="C362" s="45"/>
      <c r="D362" s="45"/>
      <c r="E362" s="48"/>
      <c r="F362" s="46"/>
      <c r="G362" s="46"/>
      <c r="H362" s="46"/>
      <c r="I362" s="47"/>
      <c r="J362" s="48">
        <f>SUM(J340:J361)</f>
        <v>5028654.4379069423</v>
      </c>
      <c r="K362" s="46">
        <f>SUM(K340:K361)</f>
        <v>4832971.4899034528</v>
      </c>
      <c r="L362" s="46">
        <f>SUM(L340:L361)</f>
        <v>5100669.7360300543</v>
      </c>
      <c r="M362" s="46">
        <f>SUM(M340:M361)</f>
        <v>4995378.4036017815</v>
      </c>
      <c r="N362" s="47">
        <f>SUM(N340:N361)</f>
        <v>5039084.2397040827</v>
      </c>
      <c r="Q362" s="3">
        <f>SUMIF($O340:$O361,"&lt;&gt;Rateio",X340:X361)</f>
        <v>198795.88468199788</v>
      </c>
      <c r="R362" s="3">
        <f>SUMIF($O340:$O361,"&lt;&gt;Rateio",AA340:AA361)</f>
        <v>191060.02507066875</v>
      </c>
      <c r="S362" s="3">
        <f>SUMIF($O340:$O361,"&lt;&gt;Rateio",AD340:AD361)</f>
        <v>201642.83809225852</v>
      </c>
      <c r="T362" s="3">
        <f>SUMIF($O340:$O361,"&lt;&gt;Rateio",AG340:AG361)</f>
        <v>197480.3958648429</v>
      </c>
      <c r="U362" s="3">
        <f>SUMIF($O340:$O361,"&lt;&gt;Rateio",AJ340:AJ361)</f>
        <v>199208.20207244941</v>
      </c>
      <c r="W362" s="36"/>
      <c r="X362" s="215"/>
      <c r="Z362" s="36"/>
      <c r="AA362" s="215"/>
      <c r="AC362" s="36"/>
      <c r="AD362" s="215"/>
      <c r="AF362" s="36"/>
      <c r="AG362" s="215"/>
      <c r="AI362" s="36"/>
      <c r="AJ362" s="215"/>
    </row>
    <row r="363" spans="1:36" ht="12.75" hidden="1" customHeight="1" x14ac:dyDescent="0.2">
      <c r="A363" s="44"/>
      <c r="B363" s="45"/>
      <c r="C363" s="45"/>
      <c r="D363" s="45"/>
      <c r="E363" s="92" t="s">
        <v>30</v>
      </c>
      <c r="F363" s="92" t="s">
        <v>31</v>
      </c>
      <c r="G363" s="92" t="s">
        <v>32</v>
      </c>
      <c r="H363" s="92" t="s">
        <v>33</v>
      </c>
      <c r="I363" s="92" t="s">
        <v>34</v>
      </c>
      <c r="J363" s="46"/>
      <c r="K363" s="46"/>
      <c r="L363" s="46"/>
      <c r="M363" s="46"/>
      <c r="N363" s="46"/>
      <c r="Q363" s="5"/>
      <c r="R363" s="5"/>
      <c r="S363" s="5"/>
      <c r="T363" s="5"/>
      <c r="U363" s="5"/>
      <c r="X363" s="7"/>
      <c r="AA363" s="7"/>
      <c r="AD363" s="7"/>
      <c r="AG363" s="7"/>
      <c r="AJ363" s="7"/>
    </row>
    <row r="364" spans="1:36" ht="12.75" hidden="1" customHeight="1" x14ac:dyDescent="0.2">
      <c r="A364" s="30"/>
      <c r="B364" s="123" t="s">
        <v>215</v>
      </c>
      <c r="C364" s="31"/>
      <c r="D364" s="31"/>
      <c r="E364" s="33" t="e">
        <f>(SUMIF(#REF!,"Obras civis",J340:J361)+#REF!)*3.98%</f>
        <v>#REF!</v>
      </c>
      <c r="F364" s="33" t="e">
        <f>(SUMIF(#REF!,"Obras civis",K340:K361)+#REF!)*3.98%</f>
        <v>#REF!</v>
      </c>
      <c r="G364" s="33" t="e">
        <f>(SUMIF(#REF!,"Obras civis",L340:L361)+#REF!)*3.98%</f>
        <v>#REF!</v>
      </c>
      <c r="H364" s="33" t="e">
        <f>(SUMIF(#REF!,"Obras civis",M340:M361)+#REF!)*3.98%</f>
        <v>#REF!</v>
      </c>
      <c r="I364" s="33" t="e">
        <f>(SUMIF(#REF!,"Obras civis",N340:N361)+#REF!)*3.98%</f>
        <v>#REF!</v>
      </c>
      <c r="J364" s="33"/>
      <c r="K364" s="33"/>
      <c r="L364" s="33"/>
      <c r="M364" s="33"/>
      <c r="N364" s="33"/>
      <c r="Q364" s="5"/>
      <c r="R364" s="5"/>
      <c r="S364" s="5"/>
      <c r="T364" s="5"/>
      <c r="U364" s="5"/>
      <c r="X364" s="7"/>
      <c r="AA364" s="7"/>
      <c r="AD364" s="7"/>
      <c r="AG364" s="7"/>
      <c r="AJ364" s="7"/>
    </row>
    <row r="365" spans="1:36" ht="12.75" hidden="1" customHeight="1" x14ac:dyDescent="0.2">
      <c r="A365" s="30"/>
      <c r="B365" s="31" t="s">
        <v>141</v>
      </c>
      <c r="C365" s="41"/>
      <c r="D365" s="41"/>
      <c r="E365" s="35" t="e">
        <f>J362+#REF!+E364</f>
        <v>#REF!</v>
      </c>
      <c r="F365" s="35" t="e">
        <f>K362+#REF!+F364</f>
        <v>#REF!</v>
      </c>
      <c r="G365" s="35" t="e">
        <f>L362+#REF!+G364</f>
        <v>#REF!</v>
      </c>
      <c r="H365" s="35" t="e">
        <f>M362+#REF!+H364</f>
        <v>#REF!</v>
      </c>
      <c r="I365" s="35" t="e">
        <f>N362+#REF!+I364</f>
        <v>#REF!</v>
      </c>
      <c r="J365" s="35"/>
      <c r="K365" s="35"/>
      <c r="L365" s="35"/>
      <c r="M365" s="35"/>
      <c r="N365" s="35"/>
      <c r="Q365" s="5"/>
      <c r="R365" s="5"/>
      <c r="S365" s="5"/>
      <c r="T365" s="5"/>
      <c r="U365" s="5"/>
      <c r="X365" s="7"/>
      <c r="AA365" s="7"/>
      <c r="AD365" s="7"/>
      <c r="AG365" s="7"/>
      <c r="AJ365" s="7"/>
    </row>
    <row r="366" spans="1:36" ht="12.75" hidden="1" customHeight="1" x14ac:dyDescent="0.2">
      <c r="A366" s="30"/>
      <c r="B366" s="31" t="s">
        <v>209</v>
      </c>
      <c r="C366" s="31"/>
      <c r="D366" s="31"/>
      <c r="E366" s="33" t="e">
        <f>E365*2.7%</f>
        <v>#REF!</v>
      </c>
      <c r="F366" s="33" t="e">
        <f>F365*2.7%</f>
        <v>#REF!</v>
      </c>
      <c r="G366" s="33" t="e">
        <f>G365*2.7%</f>
        <v>#REF!</v>
      </c>
      <c r="H366" s="33" t="e">
        <f>H365*2.7%</f>
        <v>#REF!</v>
      </c>
      <c r="I366" s="33" t="e">
        <f>I365*2.7%</f>
        <v>#REF!</v>
      </c>
      <c r="J366" s="33"/>
      <c r="K366" s="33"/>
      <c r="L366" s="33"/>
      <c r="M366" s="33"/>
      <c r="N366" s="33"/>
      <c r="Q366" s="5"/>
      <c r="R366" s="5"/>
      <c r="S366" s="5"/>
      <c r="T366" s="5"/>
      <c r="U366" s="5"/>
      <c r="X366" s="7"/>
      <c r="AA366" s="7"/>
      <c r="AD366" s="7"/>
      <c r="AG366" s="7"/>
      <c r="AJ366" s="7"/>
    </row>
    <row r="367" spans="1:36" ht="12.75" hidden="1" customHeight="1" x14ac:dyDescent="0.2">
      <c r="A367" s="30"/>
      <c r="B367" s="31" t="s">
        <v>210</v>
      </c>
      <c r="C367" s="41"/>
      <c r="D367" s="41"/>
      <c r="E367" s="35" t="e">
        <f>E365*1.4%</f>
        <v>#REF!</v>
      </c>
      <c r="F367" s="35" t="e">
        <f>F365*1.4%</f>
        <v>#REF!</v>
      </c>
      <c r="G367" s="35" t="e">
        <f>G365*1.4%</f>
        <v>#REF!</v>
      </c>
      <c r="H367" s="35" t="e">
        <f>H365*1.4%</f>
        <v>#REF!</v>
      </c>
      <c r="I367" s="35" t="e">
        <f>I365*1.4%</f>
        <v>#REF!</v>
      </c>
      <c r="J367" s="35"/>
      <c r="K367" s="35"/>
      <c r="L367" s="35"/>
      <c r="M367" s="35"/>
      <c r="N367" s="35"/>
      <c r="Q367" s="5"/>
      <c r="R367" s="5"/>
      <c r="S367" s="5"/>
      <c r="T367" s="5"/>
      <c r="U367" s="5"/>
      <c r="X367" s="7"/>
      <c r="AA367" s="7"/>
      <c r="AD367" s="7"/>
      <c r="AG367" s="7"/>
      <c r="AJ367" s="7"/>
    </row>
    <row r="368" spans="1:36" ht="12.75" hidden="1" customHeight="1" x14ac:dyDescent="0.2">
      <c r="A368" s="119"/>
      <c r="B368" s="121" t="s">
        <v>213</v>
      </c>
      <c r="C368" s="121"/>
      <c r="D368" s="121"/>
      <c r="E368" s="120" t="e">
        <f>E365*3.99%</f>
        <v>#REF!</v>
      </c>
      <c r="F368" s="120" t="e">
        <f>F365*3.99%</f>
        <v>#REF!</v>
      </c>
      <c r="G368" s="120" t="e">
        <f>G365*3.99%</f>
        <v>#REF!</v>
      </c>
      <c r="H368" s="120" t="e">
        <f>H365*3.99%</f>
        <v>#REF!</v>
      </c>
      <c r="I368" s="120" t="e">
        <f>I365*3.99%</f>
        <v>#REF!</v>
      </c>
      <c r="J368" s="122"/>
      <c r="K368" s="120"/>
      <c r="L368" s="120"/>
      <c r="M368" s="120"/>
      <c r="N368" s="120"/>
      <c r="Q368" s="5"/>
      <c r="R368" s="5"/>
      <c r="S368" s="5"/>
      <c r="T368" s="5"/>
      <c r="U368" s="5"/>
      <c r="X368" s="7"/>
      <c r="AA368" s="7"/>
      <c r="AD368" s="7"/>
      <c r="AG368" s="7"/>
      <c r="AJ368" s="7"/>
    </row>
    <row r="369" spans="1:36" ht="12.75" hidden="1" customHeight="1" x14ac:dyDescent="0.2">
      <c r="A369" s="30"/>
      <c r="B369" s="43" t="s">
        <v>211</v>
      </c>
      <c r="C369" s="43"/>
      <c r="D369" s="43"/>
      <c r="E369" s="42" t="e">
        <f>E365*2.7%</f>
        <v>#REF!</v>
      </c>
      <c r="F369" s="42" t="e">
        <f>F365*2.7%</f>
        <v>#REF!</v>
      </c>
      <c r="G369" s="42" t="e">
        <f>G365*2.7%</f>
        <v>#REF!</v>
      </c>
      <c r="H369" s="42" t="e">
        <f>H365*2.7%</f>
        <v>#REF!</v>
      </c>
      <c r="I369" s="42" t="e">
        <f>I365*2.7%</f>
        <v>#REF!</v>
      </c>
      <c r="J369" s="42"/>
      <c r="K369" s="42"/>
      <c r="L369" s="42"/>
      <c r="M369" s="42"/>
      <c r="N369" s="42"/>
      <c r="Q369" s="5"/>
      <c r="R369" s="5"/>
      <c r="S369" s="5"/>
      <c r="T369" s="5"/>
      <c r="U369" s="5"/>
      <c r="X369" s="7"/>
      <c r="AA369" s="7"/>
      <c r="AD369" s="7"/>
      <c r="AG369" s="7"/>
      <c r="AJ369" s="7"/>
    </row>
    <row r="370" spans="1:36" ht="12.75" hidden="1" customHeight="1" x14ac:dyDescent="0.2">
      <c r="A370" s="30"/>
      <c r="B370" s="31" t="s">
        <v>142</v>
      </c>
      <c r="C370" s="31"/>
      <c r="D370" s="31"/>
      <c r="E370" s="33" t="e">
        <f>E365+E366+E367+E368+E369</f>
        <v>#REF!</v>
      </c>
      <c r="F370" s="33" t="e">
        <f>F365+F366+F367+F368+F369</f>
        <v>#REF!</v>
      </c>
      <c r="G370" s="33" t="e">
        <f>G365+G366+G367+G368+G369</f>
        <v>#REF!</v>
      </c>
      <c r="H370" s="33" t="e">
        <f>H365+H366+H367+H368+H369</f>
        <v>#REF!</v>
      </c>
      <c r="I370" s="33" t="e">
        <f>I365+I366+I367+I368+I369</f>
        <v>#REF!</v>
      </c>
      <c r="J370" s="33"/>
      <c r="K370" s="33"/>
      <c r="L370" s="33"/>
      <c r="M370" s="33"/>
      <c r="N370" s="33"/>
      <c r="Q370" s="5"/>
      <c r="R370" s="5"/>
      <c r="S370" s="5"/>
      <c r="T370" s="5"/>
      <c r="U370" s="5"/>
      <c r="X370" s="7"/>
      <c r="AA370" s="7"/>
      <c r="AD370" s="7"/>
      <c r="AG370" s="7"/>
      <c r="AJ370" s="7"/>
    </row>
    <row r="371" spans="1:36" ht="12.75" hidden="1" customHeight="1" x14ac:dyDescent="0.2">
      <c r="A371" s="31"/>
      <c r="B371" s="31" t="s">
        <v>143</v>
      </c>
      <c r="C371" s="31"/>
      <c r="D371" s="31"/>
      <c r="E371" s="33" t="e">
        <f>E370*3%</f>
        <v>#REF!</v>
      </c>
      <c r="F371" s="33" t="e">
        <f>F370*3%</f>
        <v>#REF!</v>
      </c>
      <c r="G371" s="33" t="e">
        <f>G370*3%</f>
        <v>#REF!</v>
      </c>
      <c r="H371" s="33" t="e">
        <f>H370*3%</f>
        <v>#REF!</v>
      </c>
      <c r="I371" s="33" t="e">
        <f>I370*3%</f>
        <v>#REF!</v>
      </c>
      <c r="J371" s="33"/>
      <c r="K371" s="33"/>
      <c r="L371" s="33"/>
      <c r="M371" s="33"/>
      <c r="N371" s="33"/>
      <c r="Q371" s="5"/>
      <c r="R371" s="5"/>
      <c r="S371" s="5"/>
      <c r="T371" s="5"/>
      <c r="U371" s="5"/>
      <c r="X371" s="7"/>
      <c r="AA371" s="7"/>
      <c r="AD371" s="7"/>
      <c r="AG371" s="7"/>
      <c r="AJ371" s="7"/>
    </row>
    <row r="372" spans="1:36" ht="12.75" hidden="1" customHeight="1" x14ac:dyDescent="0.2">
      <c r="A372" s="8"/>
      <c r="B372" s="8" t="s">
        <v>212</v>
      </c>
      <c r="C372" s="8"/>
      <c r="D372" s="8"/>
      <c r="E372" s="4" t="e">
        <f>E370*2.7%</f>
        <v>#REF!</v>
      </c>
      <c r="F372" s="4" t="e">
        <f>F370*2.7%</f>
        <v>#REF!</v>
      </c>
      <c r="G372" s="4" t="e">
        <f>G370*2.7%</f>
        <v>#REF!</v>
      </c>
      <c r="H372" s="4" t="e">
        <f>H370*2.7%</f>
        <v>#REF!</v>
      </c>
      <c r="I372" s="4" t="e">
        <f>I370*2.7%</f>
        <v>#REF!</v>
      </c>
      <c r="J372" s="4"/>
      <c r="K372" s="4"/>
      <c r="L372" s="4"/>
      <c r="M372" s="4"/>
      <c r="N372" s="4"/>
      <c r="Q372" s="5"/>
      <c r="R372" s="5"/>
      <c r="S372" s="5"/>
      <c r="T372" s="5"/>
      <c r="U372" s="5"/>
      <c r="X372" s="7"/>
      <c r="AA372" s="7"/>
      <c r="AD372" s="7"/>
      <c r="AG372" s="7"/>
      <c r="AJ372" s="7"/>
    </row>
    <row r="373" spans="1:36" x14ac:dyDescent="0.2">
      <c r="A373" s="44"/>
      <c r="B373" s="45" t="s">
        <v>144</v>
      </c>
      <c r="C373" s="45"/>
      <c r="D373" s="45"/>
      <c r="E373" s="46">
        <f>J362*(1+Entrada!$K$13)</f>
        <v>8568324.2967496384</v>
      </c>
      <c r="F373" s="46">
        <f>K362*(1+Entrada!$K$13)</f>
        <v>8234900.1216464927</v>
      </c>
      <c r="G373" s="46">
        <f>L362*(1+Entrada!$K$13)</f>
        <v>8691031.1632216088</v>
      </c>
      <c r="H373" s="46">
        <f>M362*(1+Entrada!$K$13)</f>
        <v>8511625.2618970759</v>
      </c>
      <c r="I373" s="46">
        <f>N362*(1+Entrada!$K$13)</f>
        <v>8586095.636031786</v>
      </c>
      <c r="J373" s="46"/>
      <c r="K373" s="46"/>
      <c r="L373" s="46"/>
      <c r="M373" s="46"/>
      <c r="N373" s="46"/>
      <c r="Q373" s="3">
        <f>SUMIF($O340:$O361,"&lt;&gt;Rateio",W340:W361)</f>
        <v>6311191.4323559245</v>
      </c>
      <c r="R373" s="3">
        <f>SUMIF($O340:$O361,"&lt;&gt;Rateio",Z340:Z361)</f>
        <v>6065600.3780993102</v>
      </c>
      <c r="S373" s="3">
        <f>SUMIF($O340:$O361,"&lt;&gt;Rateio",AC340:AC361)</f>
        <v>6401573.9269427499</v>
      </c>
      <c r="T373" s="3">
        <f>SUMIF($O340:$O361,"&lt;&gt;Rateio",AF340:AF361)</f>
        <v>6269428.4865813218</v>
      </c>
      <c r="U373" s="3">
        <f>SUMIF($O340:$O361,"&lt;&gt;Rateio",AI340:AI361)</f>
        <v>6324281.3108822927</v>
      </c>
      <c r="X373" s="7"/>
      <c r="AA373" s="7"/>
      <c r="AD373" s="7"/>
      <c r="AG373" s="7"/>
      <c r="AJ373" s="7"/>
    </row>
    <row r="374" spans="1:36" x14ac:dyDescent="0.2">
      <c r="E374" s="216">
        <f>Q374</f>
        <v>3.1498947039194584E-2</v>
      </c>
      <c r="F374" s="217">
        <f>R374</f>
        <v>3.1498947039194571E-2</v>
      </c>
      <c r="G374" s="217">
        <f>S374</f>
        <v>3.1498947039194578E-2</v>
      </c>
      <c r="H374" s="217">
        <f>T374</f>
        <v>3.1498947039194584E-2</v>
      </c>
      <c r="I374" s="218">
        <f>U374</f>
        <v>3.1498947039194578E-2</v>
      </c>
      <c r="Q374" s="24">
        <f>Q362/Q373</f>
        <v>3.1498947039194584E-2</v>
      </c>
      <c r="R374" s="24">
        <f>R362/R373</f>
        <v>3.1498947039194571E-2</v>
      </c>
      <c r="S374" s="219">
        <f>S362/S373</f>
        <v>3.1498947039194578E-2</v>
      </c>
      <c r="T374" s="219">
        <f>T362/T373</f>
        <v>3.1498947039194584E-2</v>
      </c>
      <c r="U374" s="219">
        <f>U362/U373</f>
        <v>3.1498947039194578E-2</v>
      </c>
      <c r="W374" s="25"/>
      <c r="X374" s="26"/>
      <c r="Z374" s="25"/>
      <c r="AA374" s="26"/>
      <c r="AC374" s="220"/>
      <c r="AD374" s="221"/>
      <c r="AF374" s="220"/>
      <c r="AG374" s="221"/>
      <c r="AI374" s="220"/>
      <c r="AJ374" s="26"/>
    </row>
    <row r="377" spans="1:36" s="11" customFormat="1" ht="12.75" customHeight="1" x14ac:dyDescent="0.2">
      <c r="B377" s="378" t="s">
        <v>132</v>
      </c>
      <c r="C377" s="9"/>
      <c r="D377" s="9"/>
      <c r="E377" s="9"/>
      <c r="F377" s="9"/>
      <c r="G377" s="16"/>
      <c r="H377" s="9"/>
      <c r="I377" s="9"/>
      <c r="J377" s="9"/>
      <c r="K377" s="9"/>
      <c r="L377" s="9"/>
      <c r="O377" s="14"/>
      <c r="P377" s="14"/>
      <c r="Q377" s="312" t="s">
        <v>30</v>
      </c>
      <c r="R377" s="312" t="s">
        <v>31</v>
      </c>
      <c r="S377" s="312" t="s">
        <v>32</v>
      </c>
      <c r="T377" s="312" t="s">
        <v>33</v>
      </c>
      <c r="U377" s="312" t="s">
        <v>34</v>
      </c>
      <c r="W377" s="313"/>
      <c r="X377" s="314"/>
      <c r="Z377" s="313"/>
      <c r="AA377" s="314"/>
      <c r="AC377" s="313"/>
      <c r="AD377" s="314"/>
      <c r="AF377" s="313"/>
      <c r="AG377" s="314"/>
      <c r="AI377" s="313"/>
      <c r="AJ377" s="314"/>
    </row>
    <row r="378" spans="1:36" s="11" customFormat="1" ht="12.75" customHeight="1" x14ac:dyDescent="0.2">
      <c r="B378" s="378"/>
      <c r="C378" s="9"/>
      <c r="D378" s="9"/>
      <c r="E378" s="9"/>
      <c r="F378" s="9"/>
      <c r="G378" s="16"/>
      <c r="H378" s="9"/>
      <c r="I378" s="9"/>
      <c r="J378" s="9"/>
      <c r="K378" s="9"/>
      <c r="L378" s="9"/>
      <c r="O378" s="14"/>
      <c r="P378" s="14"/>
      <c r="Q378" s="3">
        <f>SUMIF($O381:$O402,"Rateio",J381:J402)+E414</f>
        <v>15143592.356474128</v>
      </c>
      <c r="R378" s="3">
        <f>SUMIF($O381:$O402,"Rateio",K381:K402)+F414</f>
        <v>14554300.960083928</v>
      </c>
      <c r="S378" s="3">
        <f>SUMIF($O381:$O402,"Rateio",L381:L402)+G414</f>
        <v>15360463.555653272</v>
      </c>
      <c r="T378" s="3">
        <f>SUMIF($O381:$O402,"Rateio",M381:M402)+H414</f>
        <v>15043382.905818945</v>
      </c>
      <c r="U378" s="3">
        <f>SUMIF($O381:$O402,"Rateio",N381:N402)+I414</f>
        <v>15175001.288769038</v>
      </c>
      <c r="X378" s="212"/>
      <c r="AA378" s="212"/>
      <c r="AD378" s="212"/>
      <c r="AG378" s="212"/>
      <c r="AJ378" s="212"/>
    </row>
    <row r="379" spans="1:36" s="17" customFormat="1" x14ac:dyDescent="0.2">
      <c r="A379" s="379" t="s">
        <v>35</v>
      </c>
      <c r="B379" s="379" t="s">
        <v>36</v>
      </c>
      <c r="C379" s="379" t="s">
        <v>0</v>
      </c>
      <c r="D379" s="379" t="s">
        <v>37</v>
      </c>
      <c r="E379" s="380" t="str">
        <f>$E$48</f>
        <v>Preço Unitário - Ref. 07/2017</v>
      </c>
      <c r="F379" s="380"/>
      <c r="G379" s="380"/>
      <c r="H379" s="380"/>
      <c r="I379" s="380"/>
      <c r="J379" s="381" t="str">
        <f>$J$48</f>
        <v>Preço Total</v>
      </c>
      <c r="K379" s="381"/>
      <c r="L379" s="381"/>
      <c r="M379" s="381"/>
      <c r="N379" s="381"/>
      <c r="O379" s="14"/>
      <c r="P379" s="14"/>
      <c r="Q379" s="3">
        <f>SUMIF($P381:$P402,"UAR",J381:J402)</f>
        <v>7785087.7053066669</v>
      </c>
      <c r="R379" s="3">
        <f>SUMIF($P381:$P402,"UAR",K381:K402)</f>
        <v>7482142.0701569561</v>
      </c>
      <c r="S379" s="3">
        <f>SUMIF($P381:$P402,"UAR",L381:L402)</f>
        <v>7896577.8502221694</v>
      </c>
      <c r="T379" s="3">
        <f>SUMIF($P381:$P402,"UAR",M381:M402)</f>
        <v>7733571.5693801939</v>
      </c>
      <c r="U379" s="3">
        <f>SUMIF($P381:$P402,"UAR",N381:N402)</f>
        <v>7801234.5538806356</v>
      </c>
      <c r="X379" s="213"/>
      <c r="AA379" s="213"/>
      <c r="AD379" s="213"/>
      <c r="AG379" s="213"/>
      <c r="AJ379" s="213"/>
    </row>
    <row r="380" spans="1:36" s="18" customFormat="1" x14ac:dyDescent="0.2">
      <c r="A380" s="379"/>
      <c r="B380" s="379"/>
      <c r="C380" s="379"/>
      <c r="D380" s="379"/>
      <c r="E380" s="10" t="s">
        <v>30</v>
      </c>
      <c r="F380" s="10" t="s">
        <v>31</v>
      </c>
      <c r="G380" s="10" t="s">
        <v>32</v>
      </c>
      <c r="H380" s="10" t="s">
        <v>33</v>
      </c>
      <c r="I380" s="10" t="s">
        <v>34</v>
      </c>
      <c r="J380" s="10" t="s">
        <v>30</v>
      </c>
      <c r="K380" s="10" t="s">
        <v>31</v>
      </c>
      <c r="L380" s="10" t="s">
        <v>32</v>
      </c>
      <c r="M380" s="10" t="s">
        <v>33</v>
      </c>
      <c r="N380" s="10" t="s">
        <v>34</v>
      </c>
      <c r="O380" s="14"/>
      <c r="P380" s="14"/>
      <c r="Q380" s="5">
        <f>Q379/Q378</f>
        <v>0.51408460568990533</v>
      </c>
      <c r="R380" s="5">
        <f>R379/R378</f>
        <v>0.51408460568990533</v>
      </c>
      <c r="S380" s="5">
        <f>S379/S378</f>
        <v>0.51408460568990511</v>
      </c>
      <c r="T380" s="5">
        <f>T379/T378</f>
        <v>0.51408460568990533</v>
      </c>
      <c r="U380" s="5">
        <f>U379/U378</f>
        <v>0.51408460568990533</v>
      </c>
      <c r="X380" s="214"/>
      <c r="AA380" s="214"/>
      <c r="AD380" s="214"/>
      <c r="AG380" s="214"/>
      <c r="AJ380" s="214"/>
    </row>
    <row r="381" spans="1:36" x14ac:dyDescent="0.2">
      <c r="A381" s="19">
        <v>1</v>
      </c>
      <c r="B381" s="20" t="s">
        <v>1</v>
      </c>
      <c r="C381" s="20" t="str">
        <f>VLOOKUP(B381,Valores!$A$2:$F$300,5,FALSE)</f>
        <v>unid.</v>
      </c>
      <c r="D381" s="20">
        <v>1</v>
      </c>
      <c r="E381" s="3">
        <f>Entrada!$L$27*VLOOKUP($E380,Regional!$A$2:$B$7,2,FALSE)</f>
        <v>737451.44331815199</v>
      </c>
      <c r="F381" s="1">
        <f>Entrada!$L$27*VLOOKUP($F380,Regional!$A$2:$B$7,2,FALSE)</f>
        <v>708754.56740038877</v>
      </c>
      <c r="G381" s="1">
        <f>Entrada!$L$27*VLOOKUP($G380,Regional!$A$2:$B$7,2,FALSE)</f>
        <v>748012.47633357241</v>
      </c>
      <c r="H381" s="1">
        <f>Entrada!$L$27*VLOOKUP($H380,Regional!$A$2:$B$7,2,FALSE)</f>
        <v>732571.51771792327</v>
      </c>
      <c r="I381" s="2">
        <f>Entrada!$L$27*VLOOKUP($I380,Regional!$A$2:$B$7,2,FALSE)</f>
        <v>738980.97223762667</v>
      </c>
      <c r="J381" s="27">
        <f t="shared" ref="J381:N402" si="184">$D381*E381</f>
        <v>737451.44331815199</v>
      </c>
      <c r="K381" s="21">
        <f t="shared" si="184"/>
        <v>708754.56740038877</v>
      </c>
      <c r="L381" s="21">
        <f t="shared" si="184"/>
        <v>748012.47633357241</v>
      </c>
      <c r="M381" s="21">
        <f t="shared" si="184"/>
        <v>732571.51771792327</v>
      </c>
      <c r="N381" s="22">
        <f t="shared" si="184"/>
        <v>738980.97223762667</v>
      </c>
      <c r="O381" s="14">
        <f>VLOOKUP(B381,Valores!$A$2:$O$300,14,FALSE)</f>
        <v>3.0300000000000001E-2</v>
      </c>
      <c r="P381" s="14" t="str">
        <f>VLOOKUP(B381,Valores!$A$2:$O$300,15,FALSE)</f>
        <v>UAR</v>
      </c>
      <c r="Q381" s="5">
        <f>IF($P381="UAR",J381*Q$380,0)</f>
        <v>379112.43445366371</v>
      </c>
      <c r="R381" s="5">
        <f>IF($P381="UAR",K381*R$380,0)</f>
        <v>364359.81231294828</v>
      </c>
      <c r="S381" s="5">
        <f>IF($P381="UAR",L381*S$380,0)</f>
        <v>384541.69894707407</v>
      </c>
      <c r="T381" s="5">
        <f>IF($P381="UAR",M381*T$380,0)</f>
        <v>376603.7398256741</v>
      </c>
      <c r="U381" s="5">
        <f>IF($P381="UAR",N381*U$380,0)</f>
        <v>379898.7417251232</v>
      </c>
      <c r="W381" s="1">
        <f t="shared" ref="W381:W402" si="185">J381+Q381</f>
        <v>1116563.8777718158</v>
      </c>
      <c r="X381" s="7">
        <f t="shared" ref="X381:X402" si="186">IF($O381="rateio",0,W381*$O381)</f>
        <v>33831.885496486015</v>
      </c>
      <c r="Z381" s="1">
        <f t="shared" ref="Z381:Z402" si="187">K381+R381</f>
        <v>1073114.3797133369</v>
      </c>
      <c r="AA381" s="7">
        <f t="shared" ref="AA381:AA402" si="188">IF($O381="rateio",0,Z381*$O381)</f>
        <v>32515.365705314111</v>
      </c>
      <c r="AC381" s="1">
        <f t="shared" ref="AC381:AC402" si="189">L381+S381</f>
        <v>1132554.1752806464</v>
      </c>
      <c r="AD381" s="7">
        <f t="shared" ref="AD381:AD402" si="190">IF($O381="rateio",0,AC381*$O381)</f>
        <v>34316.391511003589</v>
      </c>
      <c r="AF381" s="1">
        <f t="shared" ref="AF381:AF402" si="191">M381+T381</f>
        <v>1109175.2575435974</v>
      </c>
      <c r="AG381" s="7">
        <f t="shared" ref="AG381:AG402" si="192">IF($O381="rateio",0,AF381*$O381)</f>
        <v>33608.010303570998</v>
      </c>
      <c r="AI381" s="1">
        <f t="shared" ref="AI381:AI402" si="193">N381+U381</f>
        <v>1118879.7139627498</v>
      </c>
      <c r="AJ381" s="7">
        <f t="shared" ref="AJ381:AJ402" si="194">IF($O381="rateio",0,AI381*$O381)</f>
        <v>33902.055333071323</v>
      </c>
    </row>
    <row r="382" spans="1:36" x14ac:dyDescent="0.2">
      <c r="A382" s="5">
        <v>2</v>
      </c>
      <c r="B382" s="6" t="s">
        <v>262</v>
      </c>
      <c r="C382" s="6" t="str">
        <f>VLOOKUP(B382,Valores!$A$2:$F$300,5,FALSE)</f>
        <v>unid.</v>
      </c>
      <c r="D382" s="6">
        <v>2</v>
      </c>
      <c r="E382" s="3">
        <f>Entrada!$L$28*VLOOKUP($E380,Regional!$A$2:$B$7,2,FALSE)</f>
        <v>296624.70461688313</v>
      </c>
      <c r="F382" s="1">
        <f>Entrada!$L$28*VLOOKUP($F380,Regional!$A$2:$B$7,2,FALSE)</f>
        <v>285081.97537055699</v>
      </c>
      <c r="G382" s="1">
        <f>Entrada!$L$28*VLOOKUP($G380,Regional!$A$2:$B$7,2,FALSE)</f>
        <v>300872.66334966809</v>
      </c>
      <c r="H382" s="1">
        <f>Entrada!$L$28*VLOOKUP($H380,Regional!$A$2:$B$7,2,FALSE)</f>
        <v>294661.85471966525</v>
      </c>
      <c r="I382" s="2">
        <f>Entrada!$L$28*VLOOKUP($I380,Regional!$A$2:$B$7,2,FALSE)</f>
        <v>297239.92622645886</v>
      </c>
      <c r="J382" s="3">
        <f t="shared" si="184"/>
        <v>593249.40923376626</v>
      </c>
      <c r="K382" s="1">
        <f t="shared" si="184"/>
        <v>570163.95074111398</v>
      </c>
      <c r="L382" s="1">
        <f t="shared" si="184"/>
        <v>601745.32669933618</v>
      </c>
      <c r="M382" s="1">
        <f t="shared" si="184"/>
        <v>589323.7094393305</v>
      </c>
      <c r="N382" s="2">
        <f t="shared" si="184"/>
        <v>594479.85245291772</v>
      </c>
      <c r="O382" s="14">
        <f>VLOOKUP(B382,Valores!$A$2:$O$300,14,FALSE)</f>
        <v>3.3300000000000003E-2</v>
      </c>
      <c r="P382" s="14" t="str">
        <f>VLOOKUP(B382,Valores!$A$2:$O$300,15,FALSE)</f>
        <v>UAR</v>
      </c>
      <c r="Q382" s="5">
        <f t="shared" ref="Q382:Q402" si="195">IF($P382="UAR",J382*Q$380,0)</f>
        <v>304980.38862171001</v>
      </c>
      <c r="R382" s="5">
        <f t="shared" ref="R382:R402" si="196">IF($P382="UAR",K382*R$380,0)</f>
        <v>293112.5097953442</v>
      </c>
      <c r="S382" s="5">
        <f t="shared" ref="S382:S402" si="197">IF($P382="UAR",L382*S$380,0)</f>
        <v>309348.00900197134</v>
      </c>
      <c r="T382" s="5">
        <f t="shared" ref="T382:T402" si="198">IF($P382="UAR",M382*T$380,0)</f>
        <v>302962.24679083057</v>
      </c>
      <c r="U382" s="5">
        <f t="shared" ref="U382:U402" si="199">IF($P382="UAR",N382*U$380,0)</f>
        <v>305612.94053885131</v>
      </c>
      <c r="W382" s="1">
        <f t="shared" si="185"/>
        <v>898229.79785547627</v>
      </c>
      <c r="X382" s="7">
        <f t="shared" si="186"/>
        <v>29911.052268587362</v>
      </c>
      <c r="Z382" s="1">
        <f t="shared" si="187"/>
        <v>863276.46053645818</v>
      </c>
      <c r="AA382" s="7">
        <f t="shared" si="188"/>
        <v>28747.106135864062</v>
      </c>
      <c r="AC382" s="1">
        <f t="shared" si="189"/>
        <v>911093.33570130751</v>
      </c>
      <c r="AD382" s="7">
        <f t="shared" si="190"/>
        <v>30339.408078853543</v>
      </c>
      <c r="AF382" s="1">
        <f t="shared" si="191"/>
        <v>892285.95623016101</v>
      </c>
      <c r="AG382" s="7">
        <f t="shared" si="192"/>
        <v>29713.122342464365</v>
      </c>
      <c r="AI382" s="1">
        <f t="shared" si="193"/>
        <v>900092.79299176903</v>
      </c>
      <c r="AJ382" s="7">
        <f t="shared" si="194"/>
        <v>29973.090006625913</v>
      </c>
    </row>
    <row r="383" spans="1:36" x14ac:dyDescent="0.2">
      <c r="A383" s="5">
        <v>3</v>
      </c>
      <c r="B383" s="6" t="s">
        <v>4</v>
      </c>
      <c r="C383" s="6" t="str">
        <f>VLOOKUP(B383,Valores!$A$2:$F$300,5,FALSE)</f>
        <v>unid.</v>
      </c>
      <c r="D383" s="6">
        <v>6</v>
      </c>
      <c r="E383" s="3">
        <f>Entrada!$L$32*VLOOKUP($E380,Regional!$A$2:$B$7,2,FALSE)</f>
        <v>107211.97992603153</v>
      </c>
      <c r="F383" s="1">
        <f>Entrada!$L$32*VLOOKUP($F380,Regional!$A$2:$B$7,2,FALSE)</f>
        <v>103039.97794174941</v>
      </c>
      <c r="G383" s="1">
        <f>Entrada!$L$32*VLOOKUP($G380,Regional!$A$2:$B$7,2,FALSE)</f>
        <v>108747.36136694753</v>
      </c>
      <c r="H383" s="1">
        <f>Entrada!$L$32*VLOOKUP($H380,Regional!$A$2:$B$7,2,FALSE)</f>
        <v>106502.52781195311</v>
      </c>
      <c r="I383" s="2">
        <f>Entrada!$L$32*VLOOKUP($I380,Regional!$A$2:$B$7,2,FALSE)</f>
        <v>107434.34551402627</v>
      </c>
      <c r="J383" s="3">
        <f t="shared" si="184"/>
        <v>643271.87955618917</v>
      </c>
      <c r="K383" s="1">
        <f t="shared" si="184"/>
        <v>618239.86765049654</v>
      </c>
      <c r="L383" s="1">
        <f t="shared" si="184"/>
        <v>652484.16820168518</v>
      </c>
      <c r="M383" s="1">
        <f t="shared" si="184"/>
        <v>639015.16687171871</v>
      </c>
      <c r="N383" s="2">
        <f t="shared" si="184"/>
        <v>644606.07308415766</v>
      </c>
      <c r="O383" s="14">
        <f>VLOOKUP(B383,Valores!$A$2:$O$300,14,FALSE)</f>
        <v>3.3300000000000003E-2</v>
      </c>
      <c r="P383" s="14" t="str">
        <f>VLOOKUP(B383,Valores!$A$2:$O$300,15,FALSE)</f>
        <v>UAR</v>
      </c>
      <c r="Q383" s="5">
        <f t="shared" si="195"/>
        <v>330696.17055304779</v>
      </c>
      <c r="R383" s="5">
        <f t="shared" si="196"/>
        <v>317827.59858288476</v>
      </c>
      <c r="S383" s="5">
        <f t="shared" si="197"/>
        <v>335432.06632886903</v>
      </c>
      <c r="T383" s="5">
        <f t="shared" si="198"/>
        <v>328507.86009111657</v>
      </c>
      <c r="U383" s="5">
        <f t="shared" si="199"/>
        <v>331382.05890678748</v>
      </c>
      <c r="W383" s="1">
        <f t="shared" si="185"/>
        <v>973968.05010923697</v>
      </c>
      <c r="X383" s="7">
        <f t="shared" si="186"/>
        <v>32433.136068637596</v>
      </c>
      <c r="Z383" s="1">
        <f t="shared" si="187"/>
        <v>936067.4662333813</v>
      </c>
      <c r="AA383" s="7">
        <f t="shared" si="188"/>
        <v>31171.046625571602</v>
      </c>
      <c r="AC383" s="1">
        <f t="shared" si="189"/>
        <v>987916.23453055415</v>
      </c>
      <c r="AD383" s="7">
        <f t="shared" si="190"/>
        <v>32897.610609867457</v>
      </c>
      <c r="AF383" s="1">
        <f t="shared" si="191"/>
        <v>967523.02696283534</v>
      </c>
      <c r="AG383" s="7">
        <f t="shared" si="192"/>
        <v>32218.516797862419</v>
      </c>
      <c r="AI383" s="1">
        <f t="shared" si="193"/>
        <v>975988.1319909452</v>
      </c>
      <c r="AJ383" s="7">
        <f t="shared" si="194"/>
        <v>32500.404795298477</v>
      </c>
    </row>
    <row r="384" spans="1:36" x14ac:dyDescent="0.2">
      <c r="A384" s="5">
        <v>4</v>
      </c>
      <c r="B384" s="6" t="s">
        <v>348</v>
      </c>
      <c r="C384" s="6" t="str">
        <f>VLOOKUP(B384,Valores!$A$2:$F$300,5,FALSE)</f>
        <v>kg</v>
      </c>
      <c r="D384" s="6">
        <v>8341</v>
      </c>
      <c r="E384" s="3">
        <f>VLOOKUP($B384,Valores!$A$2:$G$300,6,FALSE)*VLOOKUP(VLOOKUP($B384,Indices_Poder!$B$5:$E$250,3,FALSE),Indices_Poder!$G$6:$N$27,4,FALSE)*VLOOKUP($E$380,Regional!$A$2:$B$7,2,FALSE)</f>
        <v>63.9384476185</v>
      </c>
      <c r="F384" s="1">
        <f>VLOOKUP($B384,Valores!$A$2:$G$300,6,FALSE)*VLOOKUP(VLOOKUP($B384,Indices_Poder!$B$5:$E$250,3,FALSE),Indices_Poder!$G$6:$N$27,4,FALSE)*VLOOKUP($F$380,Regional!$A$2:$B$7,2,FALSE)</f>
        <v>61.450373706234416</v>
      </c>
      <c r="G384" s="1">
        <f>VLOOKUP($B384,Valores!$A$2:$G$300,6,FALSE)*VLOOKUP(VLOOKUP($B384,Indices_Poder!$B$5:$E$250,3,FALSE),Indices_Poder!$G$6:$N$27,4,FALSE)*VLOOKUP($G$380,Regional!$A$2:$B$7,2,FALSE)</f>
        <v>64.854109337480978</v>
      </c>
      <c r="H384" s="1">
        <f>VLOOKUP($B384,Valores!$A$2:$G$300,6,FALSE)*VLOOKUP(VLOOKUP($B384,Indices_Poder!$B$5:$E$250,3,FALSE),Indices_Poder!$G$6:$N$27,4,FALSE)*VLOOKUP($H$380,Regional!$A$2:$B$7,2,FALSE)</f>
        <v>63.51534875524672</v>
      </c>
      <c r="I384" s="2">
        <f>VLOOKUP($B384,Valores!$A$2:$G$300,6,FALSE)*VLOOKUP(VLOOKUP($B384,Indices_Poder!$B$5:$E$250,3,FALSE),Indices_Poder!$G$6:$N$27,4,FALSE)*VLOOKUP($I$380,Regional!$A$2:$B$7,2,FALSE)</f>
        <v>64.071060695042078</v>
      </c>
      <c r="J384" s="3">
        <f t="shared" si="184"/>
        <v>533310.59158590855</v>
      </c>
      <c r="K384" s="1">
        <f t="shared" si="184"/>
        <v>512557.56708370126</v>
      </c>
      <c r="L384" s="1">
        <f t="shared" si="184"/>
        <v>540948.1259839288</v>
      </c>
      <c r="M384" s="1">
        <f t="shared" si="184"/>
        <v>529781.52396751288</v>
      </c>
      <c r="N384" s="2">
        <f t="shared" si="184"/>
        <v>534416.71725734603</v>
      </c>
      <c r="O384" s="14">
        <f>VLOOKUP(B384,Valores!$A$2:$O$300,14,FALSE)</f>
        <v>2.5000000000000001E-2</v>
      </c>
      <c r="P384" s="14" t="str">
        <f>VLOOKUP(B384,Valores!$A$2:$O$300,15,FALSE)</f>
        <v>UAR</v>
      </c>
      <c r="Q384" s="5">
        <f t="shared" si="195"/>
        <v>274166.76518569194</v>
      </c>
      <c r="R384" s="5">
        <f t="shared" si="196"/>
        <v>263497.95476760174</v>
      </c>
      <c r="S384" s="5">
        <f t="shared" si="197"/>
        <v>278093.10404514114</v>
      </c>
      <c r="T384" s="5">
        <f t="shared" si="198"/>
        <v>272352.52585063601</v>
      </c>
      <c r="U384" s="5">
        <f t="shared" si="199"/>
        <v>274735.40736533637</v>
      </c>
      <c r="W384" s="1">
        <f t="shared" si="185"/>
        <v>807477.35677160043</v>
      </c>
      <c r="X384" s="7">
        <f t="shared" si="186"/>
        <v>20186.933919290012</v>
      </c>
      <c r="Z384" s="1">
        <f t="shared" si="187"/>
        <v>776055.52185130306</v>
      </c>
      <c r="AA384" s="7">
        <f t="shared" si="188"/>
        <v>19401.388046282576</v>
      </c>
      <c r="AC384" s="1">
        <f t="shared" si="189"/>
        <v>819041.23002906993</v>
      </c>
      <c r="AD384" s="7">
        <f t="shared" si="190"/>
        <v>20476.03075072675</v>
      </c>
      <c r="AF384" s="1">
        <f t="shared" si="191"/>
        <v>802134.04981814884</v>
      </c>
      <c r="AG384" s="7">
        <f t="shared" si="192"/>
        <v>20053.351245453723</v>
      </c>
      <c r="AI384" s="1">
        <f t="shared" si="193"/>
        <v>809152.12462268234</v>
      </c>
      <c r="AJ384" s="7">
        <f t="shared" si="194"/>
        <v>20228.803115567061</v>
      </c>
    </row>
    <row r="385" spans="1:36" x14ac:dyDescent="0.2">
      <c r="A385" s="5">
        <v>5</v>
      </c>
      <c r="B385" s="6" t="s">
        <v>16</v>
      </c>
      <c r="C385" s="6" t="str">
        <f>VLOOKUP(B385,Valores!$A$2:$F$300,5,FALSE)</f>
        <v>unid.</v>
      </c>
      <c r="D385" s="6">
        <v>102</v>
      </c>
      <c r="E385" s="3">
        <f>VLOOKUP($B385,Valores!$A$2:$G$300,6,FALSE)*VLOOKUP(VLOOKUP($B385,Indices_Poder!$B$5:$E$250,3,FALSE),Indices_Poder!$G$6:$N$27,4,FALSE)*VLOOKUP($E$380,Regional!$A$2:$B$7,2,FALSE)</f>
        <v>153.50973269963379</v>
      </c>
      <c r="F385" s="1">
        <f>VLOOKUP($B385,Valores!$A$2:$G$300,6,FALSE)*VLOOKUP(VLOOKUP($B385,Indices_Poder!$B$5:$E$250,3,FALSE),Indices_Poder!$G$6:$N$27,4,FALSE)*VLOOKUP($F$380,Regional!$A$2:$B$7,2,FALSE)</f>
        <v>147.53611939754435</v>
      </c>
      <c r="G385" s="1">
        <f>VLOOKUP($B385,Valores!$A$2:$G$300,6,FALSE)*VLOOKUP(VLOOKUP($B385,Indices_Poder!$B$5:$E$250,3,FALSE),Indices_Poder!$G$6:$N$27,4,FALSE)*VLOOKUP($G$380,Regional!$A$2:$B$7,2,FALSE)</f>
        <v>155.70814368644335</v>
      </c>
      <c r="H385" s="1">
        <f>VLOOKUP($B385,Valores!$A$2:$G$300,6,FALSE)*VLOOKUP(VLOOKUP($B385,Indices_Poder!$B$5:$E$250,3,FALSE),Indices_Poder!$G$6:$N$27,4,FALSE)*VLOOKUP($H$380,Regional!$A$2:$B$7,2,FALSE)</f>
        <v>152.49391520917698</v>
      </c>
      <c r="I385" s="2">
        <f>VLOOKUP($B385,Valores!$A$2:$G$300,6,FALSE)*VLOOKUP(VLOOKUP($B385,Indices_Poder!$B$5:$E$250,3,FALSE),Indices_Poder!$G$6:$N$27,4,FALSE)*VLOOKUP($I$380,Regional!$A$2:$B$7,2,FALSE)</f>
        <v>153.82812325634416</v>
      </c>
      <c r="J385" s="3">
        <f t="shared" si="184"/>
        <v>15657.992735362646</v>
      </c>
      <c r="K385" s="1">
        <f t="shared" si="184"/>
        <v>15048.684178549523</v>
      </c>
      <c r="L385" s="1">
        <f t="shared" si="184"/>
        <v>15882.230656017222</v>
      </c>
      <c r="M385" s="1">
        <f t="shared" si="184"/>
        <v>15554.379351336051</v>
      </c>
      <c r="N385" s="2">
        <f t="shared" si="184"/>
        <v>15690.468572147103</v>
      </c>
      <c r="O385" s="14">
        <f>VLOOKUP(B385,Valores!$A$2:$O$300,14,FALSE)</f>
        <v>2.5000000000000001E-2</v>
      </c>
      <c r="P385" s="14" t="str">
        <f>VLOOKUP(B385,Valores!$A$2:$O$300,15,FALSE)</f>
        <v>COM</v>
      </c>
      <c r="Q385" s="5">
        <f t="shared" si="195"/>
        <v>0</v>
      </c>
      <c r="R385" s="5">
        <f t="shared" si="196"/>
        <v>0</v>
      </c>
      <c r="S385" s="5">
        <f t="shared" si="197"/>
        <v>0</v>
      </c>
      <c r="T385" s="5">
        <f t="shared" si="198"/>
        <v>0</v>
      </c>
      <c r="U385" s="5">
        <f t="shared" si="199"/>
        <v>0</v>
      </c>
      <c r="W385" s="1">
        <f t="shared" si="185"/>
        <v>15657.992735362646</v>
      </c>
      <c r="X385" s="7">
        <f t="shared" si="186"/>
        <v>391.44981838406619</v>
      </c>
      <c r="Z385" s="1">
        <f t="shared" si="187"/>
        <v>15048.684178549523</v>
      </c>
      <c r="AA385" s="7">
        <f t="shared" si="188"/>
        <v>376.21710446373811</v>
      </c>
      <c r="AC385" s="1">
        <f t="shared" si="189"/>
        <v>15882.230656017222</v>
      </c>
      <c r="AD385" s="7">
        <f t="shared" si="190"/>
        <v>397.05576640043057</v>
      </c>
      <c r="AF385" s="1">
        <f t="shared" si="191"/>
        <v>15554.379351336051</v>
      </c>
      <c r="AG385" s="7">
        <f t="shared" si="192"/>
        <v>388.85948378340129</v>
      </c>
      <c r="AI385" s="1">
        <f t="shared" si="193"/>
        <v>15690.468572147103</v>
      </c>
      <c r="AJ385" s="7">
        <f t="shared" si="194"/>
        <v>392.26171430367759</v>
      </c>
    </row>
    <row r="386" spans="1:36" x14ac:dyDescent="0.2">
      <c r="A386" s="5">
        <v>11</v>
      </c>
      <c r="B386" s="6" t="s">
        <v>23</v>
      </c>
      <c r="C386" s="6" t="str">
        <f>VLOOKUP(B386,Valores!$A$2:$F$300,5,FALSE)</f>
        <v>m</v>
      </c>
      <c r="D386" s="6">
        <v>13489</v>
      </c>
      <c r="E386" s="3">
        <f>VLOOKUP($B386,Valores!$A$2:$G$300,6,FALSE)*VLOOKUP(VLOOKUP($B386,Indices_Poder!$B$5:$E$250,3,FALSE),Indices_Poder!$G$6:$N$27,4,FALSE)*VLOOKUP($E$380,Regional!$A$2:$B$7,2,FALSE)</f>
        <v>39.933598587490515</v>
      </c>
      <c r="F386" s="1">
        <f>VLOOKUP($B386,Valores!$A$2:$G$300,6,FALSE)*VLOOKUP(VLOOKUP($B386,Indices_Poder!$B$5:$E$250,3,FALSE),Indices_Poder!$G$6:$N$27,4,FALSE)*VLOOKUP($F$380,Regional!$A$2:$B$7,2,FALSE)</f>
        <v>38.37963929430817</v>
      </c>
      <c r="G386" s="1">
        <f>VLOOKUP($B386,Valores!$A$2:$G$300,6,FALSE)*VLOOKUP(VLOOKUP($B386,Indices_Poder!$B$5:$E$250,3,FALSE),Indices_Poder!$G$6:$N$27,4,FALSE)*VLOOKUP($G$380,Regional!$A$2:$B$7,2,FALSE)</f>
        <v>40.505487159854574</v>
      </c>
      <c r="H386" s="1">
        <f>VLOOKUP($B386,Valores!$A$2:$G$300,6,FALSE)*VLOOKUP(VLOOKUP($B386,Indices_Poder!$B$5:$E$250,3,FALSE),Indices_Poder!$G$6:$N$27,4,FALSE)*VLOOKUP($H$380,Regional!$A$2:$B$7,2,FALSE)</f>
        <v>39.669346626467124</v>
      </c>
      <c r="I386" s="2">
        <f>VLOOKUP($B386,Valores!$A$2:$G$300,6,FALSE)*VLOOKUP(VLOOKUP($B386,Indices_Poder!$B$5:$E$250,3,FALSE),Indices_Poder!$G$6:$N$27,4,FALSE)*VLOOKUP($I$380,Regional!$A$2:$B$7,2,FALSE)</f>
        <v>40.016423829005312</v>
      </c>
      <c r="J386" s="3">
        <f t="shared" si="184"/>
        <v>538664.31134665955</v>
      </c>
      <c r="K386" s="1">
        <f t="shared" si="184"/>
        <v>517702.95444092288</v>
      </c>
      <c r="L386" s="1">
        <f t="shared" si="184"/>
        <v>546378.51629927836</v>
      </c>
      <c r="M386" s="1">
        <f t="shared" si="184"/>
        <v>535099.81664441503</v>
      </c>
      <c r="N386" s="2">
        <f t="shared" si="184"/>
        <v>539781.5410294527</v>
      </c>
      <c r="O386" s="14" t="str">
        <f>VLOOKUP(B386,Valores!$A$2:$O$300,14,FALSE)</f>
        <v>Rateio</v>
      </c>
      <c r="P386" s="14" t="str">
        <f>VLOOKUP(B386,Valores!$A$2:$O$300,15,FALSE)</f>
        <v>UAR</v>
      </c>
      <c r="Q386" s="5">
        <f t="shared" si="195"/>
        <v>276919.03009787184</v>
      </c>
      <c r="R386" s="5">
        <f t="shared" si="196"/>
        <v>266143.11919826089</v>
      </c>
      <c r="S386" s="5">
        <f t="shared" si="197"/>
        <v>280884.78410914988</v>
      </c>
      <c r="T386" s="5">
        <f t="shared" si="198"/>
        <v>275086.57824438473</v>
      </c>
      <c r="U386" s="5">
        <f t="shared" si="199"/>
        <v>277493.38067881565</v>
      </c>
      <c r="W386" s="1">
        <f t="shared" si="185"/>
        <v>815583.34144453146</v>
      </c>
      <c r="X386" s="7">
        <f t="shared" si="186"/>
        <v>0</v>
      </c>
      <c r="Z386" s="1">
        <f t="shared" si="187"/>
        <v>783846.07363918377</v>
      </c>
      <c r="AA386" s="7">
        <f t="shared" si="188"/>
        <v>0</v>
      </c>
      <c r="AC386" s="1">
        <f t="shared" si="189"/>
        <v>827263.3004084283</v>
      </c>
      <c r="AD386" s="7">
        <f t="shared" si="190"/>
        <v>0</v>
      </c>
      <c r="AF386" s="1">
        <f t="shared" si="191"/>
        <v>810186.39488879975</v>
      </c>
      <c r="AG386" s="7">
        <f t="shared" si="192"/>
        <v>0</v>
      </c>
      <c r="AI386" s="1">
        <f t="shared" si="193"/>
        <v>817274.92170826835</v>
      </c>
      <c r="AJ386" s="7">
        <f t="shared" si="194"/>
        <v>0</v>
      </c>
    </row>
    <row r="387" spans="1:36" x14ac:dyDescent="0.2">
      <c r="A387" s="5">
        <v>12</v>
      </c>
      <c r="B387" s="6" t="s">
        <v>7</v>
      </c>
      <c r="C387" s="6" t="str">
        <f>VLOOKUP(B387,Valores!$A$2:$F$300,5,FALSE)</f>
        <v>kg</v>
      </c>
      <c r="D387" s="6">
        <f>500*6*D382</f>
        <v>6000</v>
      </c>
      <c r="E387" s="3">
        <f>VLOOKUP($B387,Valores!$A$2:$G$300,6,FALSE)*VLOOKUP(VLOOKUP($B387,Indices_Poder!$B$5:$E$250,3,FALSE),Indices_Poder!$G$6:$N$27,4,FALSE)*VLOOKUP($E$380,Regional!$A$2:$B$7,2,FALSE)</f>
        <v>46.691316437230633</v>
      </c>
      <c r="F387" s="1">
        <f>VLOOKUP($B387,Valores!$A$2:$G$300,6,FALSE)*VLOOKUP(VLOOKUP($B387,Indices_Poder!$B$5:$E$250,3,FALSE),Indices_Poder!$G$6:$N$27,4,FALSE)*VLOOKUP($F$380,Regional!$A$2:$B$7,2,FALSE)</f>
        <v>44.87439014821642</v>
      </c>
      <c r="G387" s="1">
        <f>VLOOKUP($B387,Valores!$A$2:$G$300,6,FALSE)*VLOOKUP(VLOOKUP($B387,Indices_Poder!$B$5:$E$250,3,FALSE),Indices_Poder!$G$6:$N$27,4,FALSE)*VLOOKUP($G$380,Regional!$A$2:$B$7,2,FALSE)</f>
        <v>47.359982203492201</v>
      </c>
      <c r="H387" s="1">
        <f>VLOOKUP($B387,Valores!$A$2:$G$300,6,FALSE)*VLOOKUP(VLOOKUP($B387,Indices_Poder!$B$5:$E$250,3,FALSE),Indices_Poder!$G$6:$N$27,4,FALSE)*VLOOKUP($H$380,Regional!$A$2:$B$7,2,FALSE)</f>
        <v>46.382346738337354</v>
      </c>
      <c r="I387" s="2">
        <f>VLOOKUP($B387,Valores!$A$2:$G$300,6,FALSE)*VLOOKUP(VLOOKUP($B387,Indices_Poder!$B$5:$E$250,3,FALSE),Indices_Poder!$G$6:$N$27,4,FALSE)*VLOOKUP($I$380,Regional!$A$2:$B$7,2,FALSE)</f>
        <v>46.788157686137481</v>
      </c>
      <c r="J387" s="3">
        <f t="shared" si="184"/>
        <v>280147.89862338378</v>
      </c>
      <c r="K387" s="1">
        <f t="shared" si="184"/>
        <v>269246.34088929853</v>
      </c>
      <c r="L387" s="1">
        <f t="shared" si="184"/>
        <v>284159.89322095324</v>
      </c>
      <c r="M387" s="1">
        <f t="shared" si="184"/>
        <v>278294.08043002413</v>
      </c>
      <c r="N387" s="2">
        <f t="shared" si="184"/>
        <v>280728.94611682487</v>
      </c>
      <c r="O387" s="14">
        <f>VLOOKUP(B387,Valores!$A$2:$O$300,14,FALSE)</f>
        <v>3.1300000000000001E-2</v>
      </c>
      <c r="P387" s="14" t="str">
        <f>VLOOKUP(B387,Valores!$A$2:$O$300,15,FALSE)</f>
        <v>UAR</v>
      </c>
      <c r="Q387" s="5">
        <f t="shared" si="195"/>
        <v>144019.72199865783</v>
      </c>
      <c r="R387" s="5">
        <f t="shared" si="196"/>
        <v>138415.39898952487</v>
      </c>
      <c r="S387" s="5">
        <f t="shared" si="197"/>
        <v>146082.22665937929</v>
      </c>
      <c r="T387" s="5">
        <f t="shared" si="198"/>
        <v>143066.70260370374</v>
      </c>
      <c r="U387" s="5">
        <f t="shared" si="199"/>
        <v>144318.4295702106</v>
      </c>
      <c r="W387" s="1">
        <f t="shared" si="185"/>
        <v>424167.62062204164</v>
      </c>
      <c r="X387" s="7">
        <f t="shared" si="186"/>
        <v>13276.446525469904</v>
      </c>
      <c r="Z387" s="1">
        <f t="shared" si="187"/>
        <v>407661.7398788234</v>
      </c>
      <c r="AA387" s="7">
        <f t="shared" si="188"/>
        <v>12759.812458207172</v>
      </c>
      <c r="AC387" s="1">
        <f t="shared" si="189"/>
        <v>430242.1198803325</v>
      </c>
      <c r="AD387" s="7">
        <f t="shared" si="190"/>
        <v>13466.578352254408</v>
      </c>
      <c r="AF387" s="1">
        <f t="shared" si="191"/>
        <v>421360.7830337279</v>
      </c>
      <c r="AG387" s="7">
        <f t="shared" si="192"/>
        <v>13188.592508955684</v>
      </c>
      <c r="AI387" s="1">
        <f t="shared" si="193"/>
        <v>425047.3756870355</v>
      </c>
      <c r="AJ387" s="7">
        <f t="shared" si="194"/>
        <v>13303.982859004213</v>
      </c>
    </row>
    <row r="388" spans="1:36" x14ac:dyDescent="0.2">
      <c r="A388" s="5">
        <v>13</v>
      </c>
      <c r="B388" s="6" t="s">
        <v>9</v>
      </c>
      <c r="C388" s="6" t="str">
        <f>VLOOKUP(B388,Valores!$A$2:$F$300,5,FALSE)</f>
        <v>kg</v>
      </c>
      <c r="D388" s="6">
        <f>500*D383</f>
        <v>3000</v>
      </c>
      <c r="E388" s="3">
        <f>VLOOKUP($B388,Valores!$A$2:$G$300,6,FALSE)*VLOOKUP(VLOOKUP($B388,Indices_Poder!$B$5:$E$250,3,FALSE),Indices_Poder!$G$6:$N$27,4,FALSE)*VLOOKUP($E$380,Regional!$A$2:$B$7,2,FALSE)</f>
        <v>46.691316437230633</v>
      </c>
      <c r="F388" s="1">
        <f>VLOOKUP($B388,Valores!$A$2:$G$300,6,FALSE)*VLOOKUP(VLOOKUP($B388,Indices_Poder!$B$5:$E$250,3,FALSE),Indices_Poder!$G$6:$N$27,4,FALSE)*VLOOKUP($F$380,Regional!$A$2:$B$7,2,FALSE)</f>
        <v>44.87439014821642</v>
      </c>
      <c r="G388" s="1">
        <f>VLOOKUP($B388,Valores!$A$2:$G$300,6,FALSE)*VLOOKUP(VLOOKUP($B388,Indices_Poder!$B$5:$E$250,3,FALSE),Indices_Poder!$G$6:$N$27,4,FALSE)*VLOOKUP($G$380,Regional!$A$2:$B$7,2,FALSE)</f>
        <v>47.359982203492201</v>
      </c>
      <c r="H388" s="1">
        <f>VLOOKUP($B388,Valores!$A$2:$G$300,6,FALSE)*VLOOKUP(VLOOKUP($B388,Indices_Poder!$B$5:$E$250,3,FALSE),Indices_Poder!$G$6:$N$27,4,FALSE)*VLOOKUP($H$380,Regional!$A$2:$B$7,2,FALSE)</f>
        <v>46.382346738337354</v>
      </c>
      <c r="I388" s="2">
        <f>VLOOKUP($B388,Valores!$A$2:$G$300,6,FALSE)*VLOOKUP(VLOOKUP($B388,Indices_Poder!$B$5:$E$250,3,FALSE),Indices_Poder!$G$6:$N$27,4,FALSE)*VLOOKUP($I$380,Regional!$A$2:$B$7,2,FALSE)</f>
        <v>46.788157686137481</v>
      </c>
      <c r="J388" s="3">
        <f t="shared" si="184"/>
        <v>140073.94931169189</v>
      </c>
      <c r="K388" s="1">
        <f t="shared" si="184"/>
        <v>134623.17044464927</v>
      </c>
      <c r="L388" s="1">
        <f t="shared" si="184"/>
        <v>142079.94661047662</v>
      </c>
      <c r="M388" s="1">
        <f t="shared" si="184"/>
        <v>139147.04021501206</v>
      </c>
      <c r="N388" s="2">
        <f t="shared" si="184"/>
        <v>140364.47305841243</v>
      </c>
      <c r="O388" s="14">
        <f>VLOOKUP(B388,Valores!$A$2:$O$300,14,FALSE)</f>
        <v>3.1300000000000001E-2</v>
      </c>
      <c r="P388" s="14" t="str">
        <f>VLOOKUP(B388,Valores!$A$2:$O$300,15,FALSE)</f>
        <v>UAR</v>
      </c>
      <c r="Q388" s="5">
        <f t="shared" si="195"/>
        <v>72009.860999328914</v>
      </c>
      <c r="R388" s="5">
        <f t="shared" si="196"/>
        <v>69207.699494762433</v>
      </c>
      <c r="S388" s="5">
        <f t="shared" si="197"/>
        <v>73041.113329689644</v>
      </c>
      <c r="T388" s="5">
        <f t="shared" si="198"/>
        <v>71533.351301851872</v>
      </c>
      <c r="U388" s="5">
        <f t="shared" si="199"/>
        <v>72159.214785105301</v>
      </c>
      <c r="W388" s="1">
        <f t="shared" si="185"/>
        <v>212083.81031102082</v>
      </c>
      <c r="X388" s="7">
        <f t="shared" si="186"/>
        <v>6638.2232627349522</v>
      </c>
      <c r="Z388" s="1">
        <f t="shared" si="187"/>
        <v>203830.8699394117</v>
      </c>
      <c r="AA388" s="7">
        <f t="shared" si="188"/>
        <v>6379.9062291035862</v>
      </c>
      <c r="AC388" s="1">
        <f t="shared" si="189"/>
        <v>215121.05994016625</v>
      </c>
      <c r="AD388" s="7">
        <f t="shared" si="190"/>
        <v>6733.289176127204</v>
      </c>
      <c r="AF388" s="1">
        <f t="shared" si="191"/>
        <v>210680.39151686395</v>
      </c>
      <c r="AG388" s="7">
        <f t="shared" si="192"/>
        <v>6594.296254477842</v>
      </c>
      <c r="AI388" s="1">
        <f t="shared" si="193"/>
        <v>212523.68784351775</v>
      </c>
      <c r="AJ388" s="7">
        <f t="shared" si="194"/>
        <v>6651.9914295021063</v>
      </c>
    </row>
    <row r="389" spans="1:36" x14ac:dyDescent="0.2">
      <c r="A389" s="5">
        <v>14</v>
      </c>
      <c r="B389" s="6" t="s">
        <v>10</v>
      </c>
      <c r="C389" s="6" t="str">
        <f>VLOOKUP(B389,Valores!$A$2:$F$300,5,FALSE)</f>
        <v>kg</v>
      </c>
      <c r="D389" s="6">
        <f>500*D391</f>
        <v>9000</v>
      </c>
      <c r="E389" s="3">
        <f>VLOOKUP($B389,Valores!$A$2:$G$300,6,FALSE)*VLOOKUP(VLOOKUP($B389,Indices_Poder!$B$5:$E$250,3,FALSE),Indices_Poder!$G$6:$N$27,4,FALSE)*VLOOKUP($E$380,Regional!$A$2:$B$7,2,FALSE)</f>
        <v>46.691316437230633</v>
      </c>
      <c r="F389" s="1">
        <f>VLOOKUP($B389,Valores!$A$2:$G$300,6,FALSE)*VLOOKUP(VLOOKUP($B389,Indices_Poder!$B$5:$E$250,3,FALSE),Indices_Poder!$G$6:$N$27,4,FALSE)*VLOOKUP($F$380,Regional!$A$2:$B$7,2,FALSE)</f>
        <v>44.87439014821642</v>
      </c>
      <c r="G389" s="1">
        <f>VLOOKUP($B389,Valores!$A$2:$G$300,6,FALSE)*VLOOKUP(VLOOKUP($B389,Indices_Poder!$B$5:$E$250,3,FALSE),Indices_Poder!$G$6:$N$27,4,FALSE)*VLOOKUP($G$380,Regional!$A$2:$B$7,2,FALSE)</f>
        <v>47.359982203492201</v>
      </c>
      <c r="H389" s="1">
        <f>VLOOKUP($B389,Valores!$A$2:$G$300,6,FALSE)*VLOOKUP(VLOOKUP($B389,Indices_Poder!$B$5:$E$250,3,FALSE),Indices_Poder!$G$6:$N$27,4,FALSE)*VLOOKUP($H$380,Regional!$A$2:$B$7,2,FALSE)</f>
        <v>46.382346738337354</v>
      </c>
      <c r="I389" s="2">
        <f>VLOOKUP($B389,Valores!$A$2:$G$300,6,FALSE)*VLOOKUP(VLOOKUP($B389,Indices_Poder!$B$5:$E$250,3,FALSE),Indices_Poder!$G$6:$N$27,4,FALSE)*VLOOKUP($I$380,Regional!$A$2:$B$7,2,FALSE)</f>
        <v>46.788157686137481</v>
      </c>
      <c r="J389" s="3">
        <f t="shared" si="184"/>
        <v>420221.8479350757</v>
      </c>
      <c r="K389" s="1">
        <f t="shared" si="184"/>
        <v>403869.51133394777</v>
      </c>
      <c r="L389" s="1">
        <f t="shared" si="184"/>
        <v>426239.83983142982</v>
      </c>
      <c r="M389" s="1">
        <f t="shared" si="184"/>
        <v>417441.12064503616</v>
      </c>
      <c r="N389" s="2">
        <f t="shared" si="184"/>
        <v>421093.4191752373</v>
      </c>
      <c r="O389" s="14">
        <f>VLOOKUP(B389,Valores!$A$2:$O$300,14,FALSE)</f>
        <v>3.1300000000000001E-2</v>
      </c>
      <c r="P389" s="14" t="str">
        <f>VLOOKUP(B389,Valores!$A$2:$O$300,15,FALSE)</f>
        <v>UAR</v>
      </c>
      <c r="Q389" s="5">
        <f t="shared" si="195"/>
        <v>216029.58299798676</v>
      </c>
      <c r="R389" s="5">
        <f t="shared" si="196"/>
        <v>207623.0984842873</v>
      </c>
      <c r="S389" s="5">
        <f t="shared" si="197"/>
        <v>219123.33998906892</v>
      </c>
      <c r="T389" s="5">
        <f t="shared" si="198"/>
        <v>214600.05390555563</v>
      </c>
      <c r="U389" s="5">
        <f t="shared" si="199"/>
        <v>216477.64435531589</v>
      </c>
      <c r="W389" s="1">
        <f t="shared" si="185"/>
        <v>636251.43093306245</v>
      </c>
      <c r="X389" s="7">
        <f t="shared" si="186"/>
        <v>19914.669788204857</v>
      </c>
      <c r="Z389" s="1">
        <f t="shared" si="187"/>
        <v>611492.60981823504</v>
      </c>
      <c r="AA389" s="7">
        <f t="shared" si="188"/>
        <v>19139.718687310757</v>
      </c>
      <c r="AC389" s="1">
        <f t="shared" si="189"/>
        <v>645363.17982049868</v>
      </c>
      <c r="AD389" s="7">
        <f t="shared" si="190"/>
        <v>20199.867528381608</v>
      </c>
      <c r="AF389" s="1">
        <f t="shared" si="191"/>
        <v>632041.17455059174</v>
      </c>
      <c r="AG389" s="7">
        <f t="shared" si="192"/>
        <v>19782.888763433522</v>
      </c>
      <c r="AI389" s="1">
        <f t="shared" si="193"/>
        <v>637571.06353055313</v>
      </c>
      <c r="AJ389" s="7">
        <f t="shared" si="194"/>
        <v>19955.974288506313</v>
      </c>
    </row>
    <row r="390" spans="1:36" x14ac:dyDescent="0.2">
      <c r="A390" s="5">
        <v>15</v>
      </c>
      <c r="B390" s="6" t="s">
        <v>590</v>
      </c>
      <c r="C390" s="6" t="str">
        <f>VLOOKUP(B390,Valores!$A$2:$F$300,5,FALSE)</f>
        <v>kg</v>
      </c>
      <c r="D390" s="6">
        <v>82000</v>
      </c>
      <c r="E390" s="3">
        <f>VLOOKUP($B390,Valores!$A$2:$G$300,6,FALSE)*VLOOKUP(VLOOKUP($B390,Indices_Poder!$B$5:$E$250,3,FALSE),Indices_Poder!$G$6:$N$27,4,FALSE)*VLOOKUP($E$380,Regional!$A$2:$B$7,2,FALSE)</f>
        <v>46.691316437230633</v>
      </c>
      <c r="F390" s="1">
        <f>VLOOKUP($B390,Valores!$A$2:$G$300,6,FALSE)*VLOOKUP(VLOOKUP($B390,Indices_Poder!$B$5:$E$250,3,FALSE),Indices_Poder!$G$6:$N$27,4,FALSE)*VLOOKUP($F$380,Regional!$A$2:$B$7,2,FALSE)</f>
        <v>44.87439014821642</v>
      </c>
      <c r="G390" s="1">
        <f>VLOOKUP($B390,Valores!$A$2:$G$300,6,FALSE)*VLOOKUP(VLOOKUP($B390,Indices_Poder!$B$5:$E$250,3,FALSE),Indices_Poder!$G$6:$N$27,4,FALSE)*VLOOKUP($G$380,Regional!$A$2:$B$7,2,FALSE)</f>
        <v>47.359982203492201</v>
      </c>
      <c r="H390" s="1">
        <f>VLOOKUP($B390,Valores!$A$2:$G$300,6,FALSE)*VLOOKUP(VLOOKUP($B390,Indices_Poder!$B$5:$E$250,3,FALSE),Indices_Poder!$G$6:$N$27,4,FALSE)*VLOOKUP($H$380,Regional!$A$2:$B$7,2,FALSE)</f>
        <v>46.382346738337354</v>
      </c>
      <c r="I390" s="2">
        <f>VLOOKUP($B390,Valores!$A$2:$G$300,6,FALSE)*VLOOKUP(VLOOKUP($B390,Indices_Poder!$B$5:$E$250,3,FALSE),Indices_Poder!$G$6:$N$27,4,FALSE)*VLOOKUP($I$380,Regional!$A$2:$B$7,2,FALSE)</f>
        <v>46.788157686137481</v>
      </c>
      <c r="J390" s="3">
        <f t="shared" si="184"/>
        <v>3828687.9478529119</v>
      </c>
      <c r="K390" s="1">
        <f t="shared" si="184"/>
        <v>3679699.9921537465</v>
      </c>
      <c r="L390" s="1">
        <f t="shared" si="184"/>
        <v>3883518.5406863606</v>
      </c>
      <c r="M390" s="1">
        <f t="shared" si="184"/>
        <v>3803352.4325436628</v>
      </c>
      <c r="N390" s="2">
        <f t="shared" si="184"/>
        <v>3836628.9302632734</v>
      </c>
      <c r="O390" s="14">
        <f>VLOOKUP(B390,Valores!$A$2:$O$300,14,FALSE)</f>
        <v>3.1300000000000001E-2</v>
      </c>
      <c r="P390" s="14" t="str">
        <f>VLOOKUP(B390,Valores!$A$2:$O$300,15,FALSE)</f>
        <v>UAR</v>
      </c>
      <c r="Q390" s="5">
        <f t="shared" si="195"/>
        <v>1968269.5339816571</v>
      </c>
      <c r="R390" s="5">
        <f t="shared" si="196"/>
        <v>1891677.1195235066</v>
      </c>
      <c r="S390" s="5">
        <f t="shared" si="197"/>
        <v>1996457.0976781833</v>
      </c>
      <c r="T390" s="5">
        <f t="shared" si="198"/>
        <v>1955244.9355839512</v>
      </c>
      <c r="U390" s="5">
        <f t="shared" si="199"/>
        <v>1972351.8707928781</v>
      </c>
      <c r="W390" s="1">
        <f t="shared" si="185"/>
        <v>5796957.481834569</v>
      </c>
      <c r="X390" s="7">
        <f t="shared" si="186"/>
        <v>181444.76918142202</v>
      </c>
      <c r="Z390" s="1">
        <f t="shared" si="187"/>
        <v>5571377.1116772536</v>
      </c>
      <c r="AA390" s="7">
        <f t="shared" si="188"/>
        <v>174384.10359549805</v>
      </c>
      <c r="AC390" s="1">
        <f t="shared" si="189"/>
        <v>5879975.6383645441</v>
      </c>
      <c r="AD390" s="7">
        <f t="shared" si="190"/>
        <v>184043.23748081023</v>
      </c>
      <c r="AF390" s="1">
        <f t="shared" si="191"/>
        <v>5758597.3681276143</v>
      </c>
      <c r="AG390" s="7">
        <f t="shared" si="192"/>
        <v>180244.09762239433</v>
      </c>
      <c r="AI390" s="1">
        <f t="shared" si="193"/>
        <v>5808980.8010561513</v>
      </c>
      <c r="AJ390" s="7">
        <f t="shared" si="194"/>
        <v>181821.09907305756</v>
      </c>
    </row>
    <row r="391" spans="1:36" x14ac:dyDescent="0.2">
      <c r="A391" s="5">
        <v>16</v>
      </c>
      <c r="B391" s="6" t="s">
        <v>15</v>
      </c>
      <c r="C391" s="6" t="str">
        <f>VLOOKUP(B391,Valores!$A$2:$F$300,5,FALSE)</f>
        <v>unid.</v>
      </c>
      <c r="D391" s="6">
        <v>18</v>
      </c>
      <c r="E391" s="3">
        <f>VLOOKUP($B391,Valores!$A$2:$G$300,6,FALSE)*VLOOKUP(VLOOKUP($B391,Indices_Poder!$B$5:$E$250,3,FALSE),Indices_Poder!$G$6:$N$27,4,FALSE)*VLOOKUP($E$380,Regional!$A$2:$B$7,2,FALSE)</f>
        <v>1588.2394531952059</v>
      </c>
      <c r="F391" s="1">
        <f>VLOOKUP($B391,Valores!$A$2:$G$300,6,FALSE)*VLOOKUP(VLOOKUP($B391,Indices_Poder!$B$5:$E$250,3,FALSE),Indices_Poder!$G$6:$N$27,4,FALSE)*VLOOKUP($F$380,Regional!$A$2:$B$7,2,FALSE)</f>
        <v>1526.4353697819802</v>
      </c>
      <c r="G391" s="1">
        <f>VLOOKUP($B391,Valores!$A$2:$G$300,6,FALSE)*VLOOKUP(VLOOKUP($B391,Indices_Poder!$B$5:$E$250,3,FALSE),Indices_Poder!$G$6:$N$27,4,FALSE)*VLOOKUP($G$380,Regional!$A$2:$B$7,2,FALSE)</f>
        <v>1610.9846107965197</v>
      </c>
      <c r="H391" s="1">
        <f>VLOOKUP($B391,Valores!$A$2:$G$300,6,FALSE)*VLOOKUP(VLOOKUP($B391,Indices_Poder!$B$5:$E$250,3,FALSE),Indices_Poder!$G$6:$N$27,4,FALSE)*VLOOKUP($H$380,Regional!$A$2:$B$7,2,FALSE)</f>
        <v>1577.7296217518401</v>
      </c>
      <c r="I391" s="2">
        <f>VLOOKUP($B391,Valores!$A$2:$G$300,6,FALSE)*VLOOKUP(VLOOKUP($B391,Indices_Poder!$B$5:$E$250,3,FALSE),Indices_Poder!$G$6:$N$27,4,FALSE)*VLOOKUP($I$380,Regional!$A$2:$B$7,2,FALSE)</f>
        <v>1591.5335794684995</v>
      </c>
      <c r="J391" s="3">
        <f t="shared" si="184"/>
        <v>28588.310157513704</v>
      </c>
      <c r="K391" s="1">
        <f t="shared" si="184"/>
        <v>27475.836656075644</v>
      </c>
      <c r="L391" s="1">
        <f t="shared" si="184"/>
        <v>28997.722994337357</v>
      </c>
      <c r="M391" s="1">
        <f t="shared" si="184"/>
        <v>28399.133191533121</v>
      </c>
      <c r="N391" s="2">
        <f t="shared" si="184"/>
        <v>28647.604430432992</v>
      </c>
      <c r="O391" s="14">
        <f>VLOOKUP(B391,Valores!$A$2:$O$300,14,FALSE)</f>
        <v>2.7E-2</v>
      </c>
      <c r="P391" s="14" t="str">
        <f>VLOOKUP(B391,Valores!$A$2:$O$300,15,FALSE)</f>
        <v>COM</v>
      </c>
      <c r="Q391" s="5">
        <f t="shared" si="195"/>
        <v>0</v>
      </c>
      <c r="R391" s="5">
        <f t="shared" si="196"/>
        <v>0</v>
      </c>
      <c r="S391" s="5">
        <f t="shared" si="197"/>
        <v>0</v>
      </c>
      <c r="T391" s="5">
        <f t="shared" si="198"/>
        <v>0</v>
      </c>
      <c r="U391" s="5">
        <f t="shared" si="199"/>
        <v>0</v>
      </c>
      <c r="W391" s="1">
        <f t="shared" si="185"/>
        <v>28588.310157513704</v>
      </c>
      <c r="X391" s="7">
        <f t="shared" si="186"/>
        <v>771.88437425286997</v>
      </c>
      <c r="Z391" s="1">
        <f t="shared" si="187"/>
        <v>27475.836656075644</v>
      </c>
      <c r="AA391" s="7">
        <f t="shared" si="188"/>
        <v>741.84758971404233</v>
      </c>
      <c r="AC391" s="1">
        <f t="shared" si="189"/>
        <v>28997.722994337357</v>
      </c>
      <c r="AD391" s="7">
        <f t="shared" si="190"/>
        <v>782.93852084710863</v>
      </c>
      <c r="AF391" s="1">
        <f t="shared" si="191"/>
        <v>28399.133191533121</v>
      </c>
      <c r="AG391" s="7">
        <f t="shared" si="192"/>
        <v>766.77659617139432</v>
      </c>
      <c r="AI391" s="1">
        <f t="shared" si="193"/>
        <v>28647.604430432992</v>
      </c>
      <c r="AJ391" s="7">
        <f t="shared" si="194"/>
        <v>773.48531962169079</v>
      </c>
    </row>
    <row r="392" spans="1:36" x14ac:dyDescent="0.2">
      <c r="A392" s="5">
        <v>17</v>
      </c>
      <c r="B392" s="6" t="s">
        <v>463</v>
      </c>
      <c r="C392" s="6" t="str">
        <f>VLOOKUP(B392,Valores!$A$2:$F$300,5,FALSE)</f>
        <v>cj</v>
      </c>
      <c r="D392" s="6">
        <v>6</v>
      </c>
      <c r="E392" s="3">
        <f>VLOOKUP($B392,Valores!$A$2:$G$300,6,FALSE)*VLOOKUP(VLOOKUP($B392,Indices_Poder!$B$5:$E$250,3,FALSE),Indices_Poder!$G$6:$N$27,4,FALSE)*VLOOKUP($E$380,Regional!$A$2:$B$7,2,FALSE)</f>
        <v>1846.1796598300843</v>
      </c>
      <c r="F392" s="1">
        <f>VLOOKUP($B392,Valores!$A$2:$G$300,6,FALSE)*VLOOKUP(VLOOKUP($B392,Indices_Poder!$B$5:$E$250,3,FALSE),Indices_Poder!$G$6:$N$27,4,FALSE)*VLOOKUP($F$380,Regional!$A$2:$B$7,2,FALSE)</f>
        <v>1774.3381994870667</v>
      </c>
      <c r="G392" s="1">
        <f>VLOOKUP($B392,Valores!$A$2:$G$300,6,FALSE)*VLOOKUP(VLOOKUP($B392,Indices_Poder!$B$5:$E$250,3,FALSE),Indices_Poder!$G$6:$N$27,4,FALSE)*VLOOKUP($G$380,Regional!$A$2:$B$7,2,FALSE)</f>
        <v>1872.6187759461695</v>
      </c>
      <c r="H392" s="1">
        <f>VLOOKUP($B392,Valores!$A$2:$G$300,6,FALSE)*VLOOKUP(VLOOKUP($B392,Indices_Poder!$B$5:$E$250,3,FALSE),Indices_Poder!$G$6:$N$27,4,FALSE)*VLOOKUP($H$380,Regional!$A$2:$B$7,2,FALSE)</f>
        <v>1833.9629647971349</v>
      </c>
      <c r="I392" s="2">
        <f>VLOOKUP($B392,Valores!$A$2:$G$300,6,FALSE)*VLOOKUP(VLOOKUP($B392,Indices_Poder!$B$5:$E$250,3,FALSE),Indices_Poder!$G$6:$N$27,4,FALSE)*VLOOKUP($I$380,Regional!$A$2:$B$7,2,FALSE)</f>
        <v>1850.0087731986209</v>
      </c>
      <c r="J392" s="3">
        <f t="shared" si="184"/>
        <v>11077.077958980506</v>
      </c>
      <c r="K392" s="1">
        <f t="shared" si="184"/>
        <v>10646.0291969224</v>
      </c>
      <c r="L392" s="1">
        <f t="shared" si="184"/>
        <v>11235.712655677016</v>
      </c>
      <c r="M392" s="1">
        <f t="shared" si="184"/>
        <v>11003.777788782809</v>
      </c>
      <c r="N392" s="2">
        <f t="shared" si="184"/>
        <v>11100.052639191726</v>
      </c>
      <c r="O392" s="14">
        <f>VLOOKUP(B392,Valores!$A$2:$O$300,14,FALSE)</f>
        <v>2.7E-2</v>
      </c>
      <c r="P392" s="14" t="str">
        <f>VLOOKUP(B392,Valores!$A$2:$O$300,15,FALSE)</f>
        <v>COM</v>
      </c>
      <c r="Q392" s="5">
        <f t="shared" si="195"/>
        <v>0</v>
      </c>
      <c r="R392" s="5">
        <f t="shared" si="196"/>
        <v>0</v>
      </c>
      <c r="S392" s="5">
        <f t="shared" si="197"/>
        <v>0</v>
      </c>
      <c r="T392" s="5">
        <f t="shared" si="198"/>
        <v>0</v>
      </c>
      <c r="U392" s="5">
        <f t="shared" si="199"/>
        <v>0</v>
      </c>
      <c r="W392" s="1">
        <f t="shared" si="185"/>
        <v>11077.077958980506</v>
      </c>
      <c r="X392" s="7">
        <f t="shared" si="186"/>
        <v>299.08110489247366</v>
      </c>
      <c r="Z392" s="1">
        <f t="shared" si="187"/>
        <v>10646.0291969224</v>
      </c>
      <c r="AA392" s="7">
        <f t="shared" si="188"/>
        <v>287.4427883169048</v>
      </c>
      <c r="AC392" s="1">
        <f t="shared" si="189"/>
        <v>11235.712655677016</v>
      </c>
      <c r="AD392" s="7">
        <f t="shared" si="190"/>
        <v>303.36424170327945</v>
      </c>
      <c r="AF392" s="1">
        <f t="shared" si="191"/>
        <v>11003.777788782809</v>
      </c>
      <c r="AG392" s="7">
        <f t="shared" si="192"/>
        <v>297.10200029713582</v>
      </c>
      <c r="AI392" s="1">
        <f t="shared" si="193"/>
        <v>11100.052639191726</v>
      </c>
      <c r="AJ392" s="7">
        <f t="shared" si="194"/>
        <v>299.70142125817659</v>
      </c>
    </row>
    <row r="393" spans="1:36" x14ac:dyDescent="0.2">
      <c r="A393" s="5">
        <v>18</v>
      </c>
      <c r="B393" s="6" t="s">
        <v>465</v>
      </c>
      <c r="C393" s="6" t="str">
        <f>VLOOKUP(B393,Valores!$A$2:$F$300,5,FALSE)</f>
        <v>cj</v>
      </c>
      <c r="D393" s="6">
        <v>0</v>
      </c>
      <c r="E393" s="3">
        <f>VLOOKUP($B393,Valores!$A$2:$G$300,6,FALSE)*VLOOKUP(VLOOKUP($B393,Indices_Poder!$B$5:$E$250,3,FALSE),Indices_Poder!$G$6:$N$27,4,FALSE)*VLOOKUP($E$380,Regional!$A$2:$B$7,2,FALSE)</f>
        <v>2826.2441523498101</v>
      </c>
      <c r="F393" s="1">
        <f>VLOOKUP($B393,Valores!$A$2:$G$300,6,FALSE)*VLOOKUP(VLOOKUP($B393,Indices_Poder!$B$5:$E$250,3,FALSE),Indices_Poder!$G$6:$N$27,4,FALSE)*VLOOKUP($F$380,Regional!$A$2:$B$7,2,FALSE)</f>
        <v>2716.2648737299755</v>
      </c>
      <c r="G393" s="1">
        <f>VLOOKUP($B393,Valores!$A$2:$G$300,6,FALSE)*VLOOKUP(VLOOKUP($B393,Indices_Poder!$B$5:$E$250,3,FALSE),Indices_Poder!$G$6:$N$27,4,FALSE)*VLOOKUP($G$380,Regional!$A$2:$B$7,2,FALSE)</f>
        <v>2866.7187599637086</v>
      </c>
      <c r="H393" s="1">
        <f>VLOOKUP($B393,Valores!$A$2:$G$300,6,FALSE)*VLOOKUP(VLOOKUP($B393,Indices_Poder!$B$5:$E$250,3,FALSE),Indices_Poder!$G$6:$N$27,4,FALSE)*VLOOKUP($H$380,Regional!$A$2:$B$7,2,FALSE)</f>
        <v>2807.5420922799399</v>
      </c>
      <c r="I393" s="2">
        <f>VLOOKUP($B393,Valores!$A$2:$G$300,6,FALSE)*VLOOKUP(VLOOKUP($B393,Indices_Poder!$B$5:$E$250,3,FALSE),Indices_Poder!$G$6:$N$27,4,FALSE)*VLOOKUP($I$380,Regional!$A$2:$B$7,2,FALSE)</f>
        <v>2832.1059920732023</v>
      </c>
      <c r="J393" s="3">
        <f t="shared" si="184"/>
        <v>0</v>
      </c>
      <c r="K393" s="1">
        <f t="shared" si="184"/>
        <v>0</v>
      </c>
      <c r="L393" s="1">
        <f t="shared" si="184"/>
        <v>0</v>
      </c>
      <c r="M393" s="1">
        <f t="shared" si="184"/>
        <v>0</v>
      </c>
      <c r="N393" s="2">
        <f t="shared" si="184"/>
        <v>0</v>
      </c>
      <c r="O393" s="14">
        <f>VLOOKUP(B393,Valores!$A$2:$O$300,14,FALSE)</f>
        <v>2.7E-2</v>
      </c>
      <c r="P393" s="14" t="str">
        <f>VLOOKUP(B393,Valores!$A$2:$O$300,15,FALSE)</f>
        <v>COM</v>
      </c>
      <c r="Q393" s="5">
        <f t="shared" si="195"/>
        <v>0</v>
      </c>
      <c r="R393" s="5">
        <f t="shared" si="196"/>
        <v>0</v>
      </c>
      <c r="S393" s="5">
        <f t="shared" si="197"/>
        <v>0</v>
      </c>
      <c r="T393" s="5">
        <f t="shared" si="198"/>
        <v>0</v>
      </c>
      <c r="U393" s="5">
        <f t="shared" si="199"/>
        <v>0</v>
      </c>
      <c r="W393" s="1">
        <f t="shared" si="185"/>
        <v>0</v>
      </c>
      <c r="X393" s="7">
        <f t="shared" si="186"/>
        <v>0</v>
      </c>
      <c r="Z393" s="1">
        <f t="shared" si="187"/>
        <v>0</v>
      </c>
      <c r="AA393" s="7">
        <f t="shared" si="188"/>
        <v>0</v>
      </c>
      <c r="AC393" s="1">
        <f t="shared" si="189"/>
        <v>0</v>
      </c>
      <c r="AD393" s="7">
        <f t="shared" si="190"/>
        <v>0</v>
      </c>
      <c r="AF393" s="1">
        <f t="shared" si="191"/>
        <v>0</v>
      </c>
      <c r="AG393" s="7">
        <f t="shared" si="192"/>
        <v>0</v>
      </c>
      <c r="AI393" s="1">
        <f t="shared" si="193"/>
        <v>0</v>
      </c>
      <c r="AJ393" s="7">
        <f t="shared" si="194"/>
        <v>0</v>
      </c>
    </row>
    <row r="394" spans="1:36" x14ac:dyDescent="0.2">
      <c r="A394" s="5">
        <v>19</v>
      </c>
      <c r="B394" s="6" t="s">
        <v>436</v>
      </c>
      <c r="C394" s="6" t="str">
        <f>VLOOKUP(B394,Valores!$A$2:$F$300,5,FALSE)</f>
        <v>m³</v>
      </c>
      <c r="D394" s="6">
        <v>22</v>
      </c>
      <c r="E394" s="3">
        <f>VLOOKUP($B394,Valores!$A$2:$G$300,6,FALSE)*VLOOKUP(VLOOKUP($B394,Indices_Poder!$B$5:$E$250,3,FALSE),Indices_Poder!$G$6:$N$27,4,FALSE)*VLOOKUP($E$380,Regional!$A$2:$B$7,2,FALSE)</f>
        <v>3577.0086142753808</v>
      </c>
      <c r="F394" s="1">
        <f>VLOOKUP($B394,Valores!$A$2:$G$300,6,FALSE)*VLOOKUP(VLOOKUP($B394,Indices_Poder!$B$5:$E$250,3,FALSE),Indices_Poder!$G$6:$N$27,4,FALSE)*VLOOKUP($F$380,Regional!$A$2:$B$7,2,FALSE)</f>
        <v>3437.8144025198744</v>
      </c>
      <c r="G394" s="1">
        <f>VLOOKUP($B394,Valores!$A$2:$G$300,6,FALSE)*VLOOKUP(VLOOKUP($B394,Indices_Poder!$B$5:$E$250,3,FALSE),Indices_Poder!$G$6:$N$27,4,FALSE)*VLOOKUP($G$380,Regional!$A$2:$B$7,2,FALSE)</f>
        <v>3628.2349104798182</v>
      </c>
      <c r="H394" s="1">
        <f>VLOOKUP($B394,Valores!$A$2:$G$300,6,FALSE)*VLOOKUP(VLOOKUP($B394,Indices_Poder!$B$5:$E$250,3,FALSE),Indices_Poder!$G$6:$N$27,4,FALSE)*VLOOKUP($H$380,Regional!$A$2:$B$7,2,FALSE)</f>
        <v>3553.3385325809168</v>
      </c>
      <c r="I394" s="2">
        <f>VLOOKUP($B394,Valores!$A$2:$G$300,6,FALSE)*VLOOKUP(VLOOKUP($B394,Indices_Poder!$B$5:$E$250,3,FALSE),Indices_Poder!$G$6:$N$27,4,FALSE)*VLOOKUP($I$380,Regional!$A$2:$B$7,2,FALSE)</f>
        <v>3584.4275951049885</v>
      </c>
      <c r="J394" s="3">
        <f t="shared" si="184"/>
        <v>78694.18951405838</v>
      </c>
      <c r="K394" s="1">
        <f t="shared" si="184"/>
        <v>75631.916855437245</v>
      </c>
      <c r="L394" s="1">
        <f t="shared" si="184"/>
        <v>79821.168030556</v>
      </c>
      <c r="M394" s="1">
        <f t="shared" si="184"/>
        <v>78173.447716780167</v>
      </c>
      <c r="N394" s="2">
        <f t="shared" si="184"/>
        <v>78857.407092309746</v>
      </c>
      <c r="O394" s="14">
        <f>VLOOKUP(B394,Valores!$A$2:$O$300,14,FALSE)</f>
        <v>3.1300000000000001E-2</v>
      </c>
      <c r="P394" s="14" t="str">
        <f>VLOOKUP(B394,Valores!$A$2:$O$300,15,FALSE)</f>
        <v>COM</v>
      </c>
      <c r="Q394" s="5">
        <f t="shared" si="195"/>
        <v>0</v>
      </c>
      <c r="R394" s="5">
        <f t="shared" si="196"/>
        <v>0</v>
      </c>
      <c r="S394" s="5">
        <f t="shared" si="197"/>
        <v>0</v>
      </c>
      <c r="T394" s="5">
        <f t="shared" si="198"/>
        <v>0</v>
      </c>
      <c r="U394" s="5">
        <f t="shared" si="199"/>
        <v>0</v>
      </c>
      <c r="W394" s="1">
        <f t="shared" si="185"/>
        <v>78694.18951405838</v>
      </c>
      <c r="X394" s="7">
        <f t="shared" si="186"/>
        <v>2463.1281317900275</v>
      </c>
      <c r="Z394" s="1">
        <f t="shared" si="187"/>
        <v>75631.916855437245</v>
      </c>
      <c r="AA394" s="7">
        <f t="shared" si="188"/>
        <v>2367.2789975751857</v>
      </c>
      <c r="AC394" s="1">
        <f t="shared" si="189"/>
        <v>79821.168030556</v>
      </c>
      <c r="AD394" s="7">
        <f t="shared" si="190"/>
        <v>2498.4025593564029</v>
      </c>
      <c r="AF394" s="1">
        <f t="shared" si="191"/>
        <v>78173.447716780167</v>
      </c>
      <c r="AG394" s="7">
        <f t="shared" si="192"/>
        <v>2446.8289135352193</v>
      </c>
      <c r="AI394" s="1">
        <f t="shared" si="193"/>
        <v>78857.407092309746</v>
      </c>
      <c r="AJ394" s="7">
        <f t="shared" si="194"/>
        <v>2468.236841989295</v>
      </c>
    </row>
    <row r="395" spans="1:36" x14ac:dyDescent="0.2">
      <c r="A395" s="5">
        <v>20</v>
      </c>
      <c r="B395" s="6" t="s">
        <v>438</v>
      </c>
      <c r="C395" s="6" t="str">
        <f>VLOOKUP(B395,Valores!$A$2:$F$300,5,FALSE)</f>
        <v>m³</v>
      </c>
      <c r="D395" s="6">
        <v>24</v>
      </c>
      <c r="E395" s="3">
        <f>VLOOKUP($B395,Valores!$A$2:$G$300,6,FALSE)*VLOOKUP(VLOOKUP($B395,Indices_Poder!$B$5:$E$250,3,FALSE),Indices_Poder!$G$6:$N$27,4,FALSE)*VLOOKUP($E$380,Regional!$A$2:$B$7,2,FALSE)</f>
        <v>3577.0086142753808</v>
      </c>
      <c r="F395" s="1">
        <f>VLOOKUP($B395,Valores!$A$2:$G$300,6,FALSE)*VLOOKUP(VLOOKUP($B395,Indices_Poder!$B$5:$E$250,3,FALSE),Indices_Poder!$G$6:$N$27,4,FALSE)*VLOOKUP($F$380,Regional!$A$2:$B$7,2,FALSE)</f>
        <v>3437.8144025198744</v>
      </c>
      <c r="G395" s="1">
        <f>VLOOKUP($B395,Valores!$A$2:$G$300,6,FALSE)*VLOOKUP(VLOOKUP($B395,Indices_Poder!$B$5:$E$250,3,FALSE),Indices_Poder!$G$6:$N$27,4,FALSE)*VLOOKUP($G$380,Regional!$A$2:$B$7,2,FALSE)</f>
        <v>3628.2349104798182</v>
      </c>
      <c r="H395" s="1">
        <f>VLOOKUP($B395,Valores!$A$2:$G$300,6,FALSE)*VLOOKUP(VLOOKUP($B395,Indices_Poder!$B$5:$E$250,3,FALSE),Indices_Poder!$G$6:$N$27,4,FALSE)*VLOOKUP($H$380,Regional!$A$2:$B$7,2,FALSE)</f>
        <v>3553.3385325809168</v>
      </c>
      <c r="I395" s="2">
        <f>VLOOKUP($B395,Valores!$A$2:$G$300,6,FALSE)*VLOOKUP(VLOOKUP($B395,Indices_Poder!$B$5:$E$250,3,FALSE),Indices_Poder!$G$6:$N$27,4,FALSE)*VLOOKUP($I$380,Regional!$A$2:$B$7,2,FALSE)</f>
        <v>3584.4275951049885</v>
      </c>
      <c r="J395" s="3">
        <f t="shared" si="184"/>
        <v>85848.206742609138</v>
      </c>
      <c r="K395" s="1">
        <f t="shared" si="184"/>
        <v>82507.545660476986</v>
      </c>
      <c r="L395" s="1">
        <f t="shared" si="184"/>
        <v>87077.637851515639</v>
      </c>
      <c r="M395" s="1">
        <f t="shared" si="184"/>
        <v>85280.124781941995</v>
      </c>
      <c r="N395" s="2">
        <f t="shared" si="184"/>
        <v>86026.262282519718</v>
      </c>
      <c r="O395" s="14">
        <f>VLOOKUP(B395,Valores!$A$2:$O$300,14,FALSE)</f>
        <v>3.1300000000000001E-2</v>
      </c>
      <c r="P395" s="14" t="str">
        <f>VLOOKUP(B395,Valores!$A$2:$O$300,15,FALSE)</f>
        <v>COM</v>
      </c>
      <c r="Q395" s="5">
        <f t="shared" si="195"/>
        <v>0</v>
      </c>
      <c r="R395" s="5">
        <f t="shared" si="196"/>
        <v>0</v>
      </c>
      <c r="S395" s="5">
        <f t="shared" si="197"/>
        <v>0</v>
      </c>
      <c r="T395" s="5">
        <f t="shared" si="198"/>
        <v>0</v>
      </c>
      <c r="U395" s="5">
        <f t="shared" si="199"/>
        <v>0</v>
      </c>
      <c r="W395" s="1">
        <f t="shared" si="185"/>
        <v>85848.206742609138</v>
      </c>
      <c r="X395" s="7">
        <f t="shared" si="186"/>
        <v>2687.0488710436662</v>
      </c>
      <c r="Z395" s="1">
        <f t="shared" si="187"/>
        <v>82507.545660476986</v>
      </c>
      <c r="AA395" s="7">
        <f t="shared" si="188"/>
        <v>2582.48617917293</v>
      </c>
      <c r="AC395" s="1">
        <f t="shared" si="189"/>
        <v>87077.637851515639</v>
      </c>
      <c r="AD395" s="7">
        <f t="shared" si="190"/>
        <v>2725.5300647524396</v>
      </c>
      <c r="AF395" s="1">
        <f t="shared" si="191"/>
        <v>85280.124781941995</v>
      </c>
      <c r="AG395" s="7">
        <f t="shared" si="192"/>
        <v>2669.2679056747847</v>
      </c>
      <c r="AI395" s="1">
        <f t="shared" si="193"/>
        <v>86026.262282519718</v>
      </c>
      <c r="AJ395" s="7">
        <f t="shared" si="194"/>
        <v>2692.6220094428672</v>
      </c>
    </row>
    <row r="396" spans="1:36" x14ac:dyDescent="0.2">
      <c r="A396" s="5">
        <v>21</v>
      </c>
      <c r="B396" s="6" t="s">
        <v>440</v>
      </c>
      <c r="C396" s="6" t="str">
        <f>VLOOKUP(B396,Valores!$A$2:$F$300,5,FALSE)</f>
        <v>m³</v>
      </c>
      <c r="D396" s="6">
        <v>7</v>
      </c>
      <c r="E396" s="3">
        <f>VLOOKUP($B396,Valores!$A$2:$G$300,6,FALSE)*VLOOKUP(VLOOKUP($B396,Indices_Poder!$B$5:$E$250,3,FALSE),Indices_Poder!$G$6:$N$27,4,FALSE)*VLOOKUP($E$380,Regional!$A$2:$B$7,2,FALSE)</f>
        <v>3577.0086142753808</v>
      </c>
      <c r="F396" s="1">
        <f>VLOOKUP($B396,Valores!$A$2:$G$300,6,FALSE)*VLOOKUP(VLOOKUP($B396,Indices_Poder!$B$5:$E$250,3,FALSE),Indices_Poder!$G$6:$N$27,4,FALSE)*VLOOKUP($F$380,Regional!$A$2:$B$7,2,FALSE)</f>
        <v>3437.8144025198744</v>
      </c>
      <c r="G396" s="1">
        <f>VLOOKUP($B396,Valores!$A$2:$G$300,6,FALSE)*VLOOKUP(VLOOKUP($B396,Indices_Poder!$B$5:$E$250,3,FALSE),Indices_Poder!$G$6:$N$27,4,FALSE)*VLOOKUP($G$380,Regional!$A$2:$B$7,2,FALSE)</f>
        <v>3628.2349104798182</v>
      </c>
      <c r="H396" s="1">
        <f>VLOOKUP($B396,Valores!$A$2:$G$300,6,FALSE)*VLOOKUP(VLOOKUP($B396,Indices_Poder!$B$5:$E$250,3,FALSE),Indices_Poder!$G$6:$N$27,4,FALSE)*VLOOKUP($H$380,Regional!$A$2:$B$7,2,FALSE)</f>
        <v>3553.3385325809168</v>
      </c>
      <c r="I396" s="2">
        <f>VLOOKUP($B396,Valores!$A$2:$G$300,6,FALSE)*VLOOKUP(VLOOKUP($B396,Indices_Poder!$B$5:$E$250,3,FALSE),Indices_Poder!$G$6:$N$27,4,FALSE)*VLOOKUP($I$380,Regional!$A$2:$B$7,2,FALSE)</f>
        <v>3584.4275951049885</v>
      </c>
      <c r="J396" s="3">
        <f t="shared" si="184"/>
        <v>25039.060299927667</v>
      </c>
      <c r="K396" s="1">
        <f t="shared" si="184"/>
        <v>24064.700817639121</v>
      </c>
      <c r="L396" s="1">
        <f t="shared" si="184"/>
        <v>25397.644373358726</v>
      </c>
      <c r="M396" s="1">
        <f t="shared" si="184"/>
        <v>24873.369728066416</v>
      </c>
      <c r="N396" s="2">
        <f t="shared" si="184"/>
        <v>25090.993165734919</v>
      </c>
      <c r="O396" s="14">
        <f>VLOOKUP(B396,Valores!$A$2:$O$300,14,FALSE)</f>
        <v>3.1300000000000001E-2</v>
      </c>
      <c r="P396" s="14" t="str">
        <f>VLOOKUP(B396,Valores!$A$2:$O$300,15,FALSE)</f>
        <v>COM</v>
      </c>
      <c r="Q396" s="5">
        <f t="shared" si="195"/>
        <v>0</v>
      </c>
      <c r="R396" s="5">
        <f t="shared" si="196"/>
        <v>0</v>
      </c>
      <c r="S396" s="5">
        <f t="shared" si="197"/>
        <v>0</v>
      </c>
      <c r="T396" s="5">
        <f t="shared" si="198"/>
        <v>0</v>
      </c>
      <c r="U396" s="5">
        <f t="shared" si="199"/>
        <v>0</v>
      </c>
      <c r="W396" s="1">
        <f t="shared" si="185"/>
        <v>25039.060299927667</v>
      </c>
      <c r="X396" s="7">
        <f t="shared" si="186"/>
        <v>783.72258738773598</v>
      </c>
      <c r="Z396" s="1">
        <f t="shared" si="187"/>
        <v>24064.700817639121</v>
      </c>
      <c r="AA396" s="7">
        <f t="shared" si="188"/>
        <v>753.22513559210449</v>
      </c>
      <c r="AC396" s="1">
        <f t="shared" si="189"/>
        <v>25397.644373358726</v>
      </c>
      <c r="AD396" s="7">
        <f t="shared" si="190"/>
        <v>794.94626888612811</v>
      </c>
      <c r="AF396" s="1">
        <f t="shared" si="191"/>
        <v>24873.369728066416</v>
      </c>
      <c r="AG396" s="7">
        <f t="shared" si="192"/>
        <v>778.53647248847892</v>
      </c>
      <c r="AI396" s="1">
        <f t="shared" si="193"/>
        <v>25090.993165734919</v>
      </c>
      <c r="AJ396" s="7">
        <f t="shared" si="194"/>
        <v>785.34808608750302</v>
      </c>
    </row>
    <row r="397" spans="1:36" x14ac:dyDescent="0.2">
      <c r="A397" s="5">
        <v>22</v>
      </c>
      <c r="B397" s="6" t="s">
        <v>441</v>
      </c>
      <c r="C397" s="6" t="str">
        <f>VLOOKUP(B397,Valores!$A$2:$F$300,5,FALSE)</f>
        <v>m³</v>
      </c>
      <c r="D397" s="6">
        <v>42</v>
      </c>
      <c r="E397" s="3">
        <f>VLOOKUP($B397,Valores!$A$2:$G$300,6,FALSE)*VLOOKUP(VLOOKUP($B397,Indices_Poder!$B$5:$E$250,3,FALSE),Indices_Poder!$G$6:$N$27,4,FALSE)*VLOOKUP($E$380,Regional!$A$2:$B$7,2,FALSE)</f>
        <v>3577.0086142753808</v>
      </c>
      <c r="F397" s="1">
        <f>VLOOKUP($B397,Valores!$A$2:$G$300,6,FALSE)*VLOOKUP(VLOOKUP($B397,Indices_Poder!$B$5:$E$250,3,FALSE),Indices_Poder!$G$6:$N$27,4,FALSE)*VLOOKUP($F$380,Regional!$A$2:$B$7,2,FALSE)</f>
        <v>3437.8144025198744</v>
      </c>
      <c r="G397" s="1">
        <f>VLOOKUP($B397,Valores!$A$2:$G$300,6,FALSE)*VLOOKUP(VLOOKUP($B397,Indices_Poder!$B$5:$E$250,3,FALSE),Indices_Poder!$G$6:$N$27,4,FALSE)*VLOOKUP($G$380,Regional!$A$2:$B$7,2,FALSE)</f>
        <v>3628.2349104798182</v>
      </c>
      <c r="H397" s="1">
        <f>VLOOKUP($B397,Valores!$A$2:$G$300,6,FALSE)*VLOOKUP(VLOOKUP($B397,Indices_Poder!$B$5:$E$250,3,FALSE),Indices_Poder!$G$6:$N$27,4,FALSE)*VLOOKUP($H$380,Regional!$A$2:$B$7,2,FALSE)</f>
        <v>3553.3385325809168</v>
      </c>
      <c r="I397" s="2">
        <f>VLOOKUP($B397,Valores!$A$2:$G$300,6,FALSE)*VLOOKUP(VLOOKUP($B397,Indices_Poder!$B$5:$E$250,3,FALSE),Indices_Poder!$G$6:$N$27,4,FALSE)*VLOOKUP($I$380,Regional!$A$2:$B$7,2,FALSE)</f>
        <v>3584.4275951049885</v>
      </c>
      <c r="J397" s="3">
        <f t="shared" si="184"/>
        <v>150234.36179956599</v>
      </c>
      <c r="K397" s="1">
        <f t="shared" si="184"/>
        <v>144388.20490583472</v>
      </c>
      <c r="L397" s="1">
        <f t="shared" si="184"/>
        <v>152385.86624015236</v>
      </c>
      <c r="M397" s="1">
        <f t="shared" si="184"/>
        <v>149240.21836839849</v>
      </c>
      <c r="N397" s="2">
        <f t="shared" si="184"/>
        <v>150545.95899440951</v>
      </c>
      <c r="O397" s="14">
        <f>VLOOKUP(B397,Valores!$A$2:$O$300,14,FALSE)</f>
        <v>3.1300000000000001E-2</v>
      </c>
      <c r="P397" s="14" t="str">
        <f>VLOOKUP(B397,Valores!$A$2:$O$300,15,FALSE)</f>
        <v>COM</v>
      </c>
      <c r="Q397" s="5">
        <f t="shared" si="195"/>
        <v>0</v>
      </c>
      <c r="R397" s="5">
        <f t="shared" si="196"/>
        <v>0</v>
      </c>
      <c r="S397" s="5">
        <f t="shared" si="197"/>
        <v>0</v>
      </c>
      <c r="T397" s="5">
        <f t="shared" si="198"/>
        <v>0</v>
      </c>
      <c r="U397" s="5">
        <f t="shared" si="199"/>
        <v>0</v>
      </c>
      <c r="W397" s="1">
        <f t="shared" si="185"/>
        <v>150234.36179956599</v>
      </c>
      <c r="X397" s="7">
        <f t="shared" si="186"/>
        <v>4702.3355243264159</v>
      </c>
      <c r="Z397" s="1">
        <f t="shared" si="187"/>
        <v>144388.20490583472</v>
      </c>
      <c r="AA397" s="7">
        <f t="shared" si="188"/>
        <v>4519.3508135526272</v>
      </c>
      <c r="AC397" s="1">
        <f t="shared" si="189"/>
        <v>152385.86624015236</v>
      </c>
      <c r="AD397" s="7">
        <f t="shared" si="190"/>
        <v>4769.6776133167696</v>
      </c>
      <c r="AF397" s="1">
        <f t="shared" si="191"/>
        <v>149240.21836839849</v>
      </c>
      <c r="AG397" s="7">
        <f t="shared" si="192"/>
        <v>4671.2188349308726</v>
      </c>
      <c r="AI397" s="1">
        <f t="shared" si="193"/>
        <v>150545.95899440951</v>
      </c>
      <c r="AJ397" s="7">
        <f t="shared" si="194"/>
        <v>4712.0885165250174</v>
      </c>
    </row>
    <row r="398" spans="1:36" x14ac:dyDescent="0.2">
      <c r="A398" s="5">
        <v>23</v>
      </c>
      <c r="B398" s="6" t="s">
        <v>593</v>
      </c>
      <c r="C398" s="6" t="str">
        <f>VLOOKUP(B398,Valores!$A$2:$F$300,5,FALSE)</f>
        <v>m³</v>
      </c>
      <c r="D398" s="6">
        <v>140</v>
      </c>
      <c r="E398" s="3">
        <f>VLOOKUP($B398,Valores!$A$2:$G$300,6,FALSE)*VLOOKUP(VLOOKUP($B398,Indices_Poder!$B$5:$E$250,3,FALSE),Indices_Poder!$G$6:$N$27,4,FALSE)*VLOOKUP($E$380,Regional!$A$2:$B$7,2,FALSE)</f>
        <v>3577.0086142753808</v>
      </c>
      <c r="F398" s="1">
        <f>VLOOKUP($B398,Valores!$A$2:$G$300,6,FALSE)*VLOOKUP(VLOOKUP($B398,Indices_Poder!$B$5:$E$250,3,FALSE),Indices_Poder!$G$6:$N$27,4,FALSE)*VLOOKUP($F$380,Regional!$A$2:$B$7,2,FALSE)</f>
        <v>3437.8144025198744</v>
      </c>
      <c r="G398" s="1">
        <f>VLOOKUP($B398,Valores!$A$2:$G$300,6,FALSE)*VLOOKUP(VLOOKUP($B398,Indices_Poder!$B$5:$E$250,3,FALSE),Indices_Poder!$G$6:$N$27,4,FALSE)*VLOOKUP($G$380,Regional!$A$2:$B$7,2,FALSE)</f>
        <v>3628.2349104798182</v>
      </c>
      <c r="H398" s="1">
        <f>VLOOKUP($B398,Valores!$A$2:$G$300,6,FALSE)*VLOOKUP(VLOOKUP($B398,Indices_Poder!$B$5:$E$250,3,FALSE),Indices_Poder!$G$6:$N$27,4,FALSE)*VLOOKUP($H$380,Regional!$A$2:$B$7,2,FALSE)</f>
        <v>3553.3385325809168</v>
      </c>
      <c r="I398" s="2">
        <f>VLOOKUP($B398,Valores!$A$2:$G$300,6,FALSE)*VLOOKUP(VLOOKUP($B398,Indices_Poder!$B$5:$E$250,3,FALSE),Indices_Poder!$G$6:$N$27,4,FALSE)*VLOOKUP($I$380,Regional!$A$2:$B$7,2,FALSE)</f>
        <v>3584.4275951049885</v>
      </c>
      <c r="J398" s="3">
        <f t="shared" si="184"/>
        <v>500781.20599855331</v>
      </c>
      <c r="K398" s="1">
        <f t="shared" si="184"/>
        <v>481294.01635278243</v>
      </c>
      <c r="L398" s="1">
        <f t="shared" si="184"/>
        <v>507952.88746717456</v>
      </c>
      <c r="M398" s="1">
        <f t="shared" si="184"/>
        <v>497467.39456132834</v>
      </c>
      <c r="N398" s="2">
        <f t="shared" si="184"/>
        <v>501819.86331469839</v>
      </c>
      <c r="O398" s="14">
        <f>VLOOKUP(B398,Valores!$A$2:$O$300,14,FALSE)</f>
        <v>3.1300000000000001E-2</v>
      </c>
      <c r="P398" s="14" t="str">
        <f>VLOOKUP(B398,Valores!$A$2:$O$300,15,FALSE)</f>
        <v>COM</v>
      </c>
      <c r="Q398" s="5">
        <f t="shared" si="195"/>
        <v>0</v>
      </c>
      <c r="R398" s="5">
        <f t="shared" si="196"/>
        <v>0</v>
      </c>
      <c r="S398" s="5">
        <f t="shared" si="197"/>
        <v>0</v>
      </c>
      <c r="T398" s="5">
        <f t="shared" si="198"/>
        <v>0</v>
      </c>
      <c r="U398" s="5">
        <f t="shared" si="199"/>
        <v>0</v>
      </c>
      <c r="W398" s="1">
        <f t="shared" si="185"/>
        <v>500781.20599855331</v>
      </c>
      <c r="X398" s="7">
        <f t="shared" si="186"/>
        <v>15674.45174775472</v>
      </c>
      <c r="Z398" s="1">
        <f t="shared" si="187"/>
        <v>481294.01635278243</v>
      </c>
      <c r="AA398" s="7">
        <f t="shared" si="188"/>
        <v>15064.502711842091</v>
      </c>
      <c r="AC398" s="1">
        <f t="shared" si="189"/>
        <v>507952.88746717456</v>
      </c>
      <c r="AD398" s="7">
        <f t="shared" si="190"/>
        <v>15898.925377722564</v>
      </c>
      <c r="AF398" s="1">
        <f t="shared" si="191"/>
        <v>497467.39456132834</v>
      </c>
      <c r="AG398" s="7">
        <f t="shared" si="192"/>
        <v>15570.729449769578</v>
      </c>
      <c r="AI398" s="1">
        <f t="shared" si="193"/>
        <v>501819.86331469839</v>
      </c>
      <c r="AJ398" s="7">
        <f t="shared" si="194"/>
        <v>15706.96172175006</v>
      </c>
    </row>
    <row r="399" spans="1:36" x14ac:dyDescent="0.2">
      <c r="A399" s="5">
        <v>24</v>
      </c>
      <c r="B399" s="6" t="s">
        <v>26</v>
      </c>
      <c r="C399" s="6" t="str">
        <f>VLOOKUP(B399,Valores!$A$2:$F$300,5,FALSE)</f>
        <v>unid.</v>
      </c>
      <c r="D399" s="6">
        <v>1</v>
      </c>
      <c r="E399" s="3">
        <f>VLOOKUP($B399,Valores!$A$2:$G$300,6,FALSE)*VLOOKUP(VLOOKUP($B399,Indices_Poder!$B$5:$E$250,3,FALSE),Indices_Poder!$G$6:$N$27,4,FALSE)*VLOOKUP($E$380,Regional!$A$2:$B$7,2,FALSE)</f>
        <v>35004.213271464112</v>
      </c>
      <c r="F399" s="1">
        <f>VLOOKUP($B399,Valores!$A$2:$G$300,6,FALSE)*VLOOKUP(VLOOKUP($B399,Indices_Poder!$B$5:$E$250,3,FALSE),Indices_Poder!$G$6:$N$27,4,FALSE)*VLOOKUP($F$380,Regional!$A$2:$B$7,2,FALSE)</f>
        <v>33642.074009344913</v>
      </c>
      <c r="G399" s="1">
        <f>VLOOKUP($B399,Valores!$A$2:$G$300,6,FALSE)*VLOOKUP(VLOOKUP($B399,Indices_Poder!$B$5:$E$250,3,FALSE),Indices_Poder!$G$6:$N$27,4,FALSE)*VLOOKUP($G$380,Regional!$A$2:$B$7,2,FALSE)</f>
        <v>35505.50817757396</v>
      </c>
      <c r="H399" s="1">
        <f>VLOOKUP($B399,Valores!$A$2:$G$300,6,FALSE)*VLOOKUP(VLOOKUP($B399,Indices_Poder!$B$5:$E$250,3,FALSE),Indices_Poder!$G$6:$N$27,4,FALSE)*VLOOKUP($H$380,Regional!$A$2:$B$7,2,FALSE)</f>
        <v>34772.580452778864</v>
      </c>
      <c r="I399" s="2">
        <f>VLOOKUP($B399,Valores!$A$2:$G$300,6,FALSE)*VLOOKUP(VLOOKUP($B399,Indices_Poder!$B$5:$E$250,3,FALSE),Indices_Poder!$G$6:$N$27,4,FALSE)*VLOOKUP($I$380,Regional!$A$2:$B$7,2,FALSE)</f>
        <v>35076.814602693812</v>
      </c>
      <c r="J399" s="3">
        <f t="shared" si="184"/>
        <v>35004.213271464112</v>
      </c>
      <c r="K399" s="1">
        <f t="shared" si="184"/>
        <v>33642.074009344913</v>
      </c>
      <c r="L399" s="1">
        <f t="shared" si="184"/>
        <v>35505.50817757396</v>
      </c>
      <c r="M399" s="1">
        <f t="shared" si="184"/>
        <v>34772.580452778864</v>
      </c>
      <c r="N399" s="2">
        <f t="shared" si="184"/>
        <v>35076.814602693812</v>
      </c>
      <c r="O399" s="14">
        <f>VLOOKUP(B399,Valores!$A$2:$O$300,14,FALSE)</f>
        <v>6.6699999999999995E-2</v>
      </c>
      <c r="P399" s="14" t="str">
        <f>VLOOKUP(B399,Valores!$A$2:$O$300,15,FALSE)</f>
        <v>UAR</v>
      </c>
      <c r="Q399" s="5">
        <f t="shared" si="195"/>
        <v>17995.12717714598</v>
      </c>
      <c r="R399" s="5">
        <f t="shared" si="196"/>
        <v>17294.872351684691</v>
      </c>
      <c r="S399" s="5">
        <f t="shared" si="197"/>
        <v>18252.83517128781</v>
      </c>
      <c r="T399" s="5">
        <f t="shared" si="198"/>
        <v>17876.04831088733</v>
      </c>
      <c r="U399" s="5">
        <f t="shared" si="199"/>
        <v>18032.450403883762</v>
      </c>
      <c r="W399" s="1">
        <f t="shared" si="185"/>
        <v>52999.340448610092</v>
      </c>
      <c r="X399" s="7">
        <f t="shared" si="186"/>
        <v>3535.0560079222928</v>
      </c>
      <c r="Z399" s="1">
        <f t="shared" si="187"/>
        <v>50936.946361029608</v>
      </c>
      <c r="AA399" s="7">
        <f t="shared" si="188"/>
        <v>3397.4943222806746</v>
      </c>
      <c r="AC399" s="1">
        <f t="shared" si="189"/>
        <v>53758.343348861774</v>
      </c>
      <c r="AD399" s="7">
        <f t="shared" si="190"/>
        <v>3585.6815013690803</v>
      </c>
      <c r="AF399" s="1">
        <f t="shared" si="191"/>
        <v>52648.628763666195</v>
      </c>
      <c r="AG399" s="7">
        <f t="shared" si="192"/>
        <v>3511.6635385365348</v>
      </c>
      <c r="AI399" s="1">
        <f t="shared" si="193"/>
        <v>53109.265006577574</v>
      </c>
      <c r="AJ399" s="7">
        <f t="shared" si="194"/>
        <v>3542.3879759387241</v>
      </c>
    </row>
    <row r="400" spans="1:36" x14ac:dyDescent="0.2">
      <c r="A400" s="5">
        <v>25</v>
      </c>
      <c r="B400" s="6" t="s">
        <v>24</v>
      </c>
      <c r="C400" s="6" t="str">
        <f>VLOOKUP(B400,Valores!$A$2:$F$300,5,FALSE)</f>
        <v>unid.</v>
      </c>
      <c r="D400" s="6">
        <v>0</v>
      </c>
      <c r="E400" s="3">
        <f>VLOOKUP($B400,Valores!$A$2:$G$300,6,FALSE)*VLOOKUP(VLOOKUP($B400,Indices_Poder!$B$5:$E$250,3,FALSE),Indices_Poder!$G$6:$N$27,4,FALSE)*VLOOKUP($E$380,Regional!$A$2:$B$7,2,FALSE)</f>
        <v>35004.213271464112</v>
      </c>
      <c r="F400" s="1">
        <f>VLOOKUP($B400,Valores!$A$2:$G$300,6,FALSE)*VLOOKUP(VLOOKUP($B400,Indices_Poder!$B$5:$E$250,3,FALSE),Indices_Poder!$G$6:$N$27,4,FALSE)*VLOOKUP($F$380,Regional!$A$2:$B$7,2,FALSE)</f>
        <v>33642.074009344913</v>
      </c>
      <c r="G400" s="1">
        <f>VLOOKUP($B400,Valores!$A$2:$G$300,6,FALSE)*VLOOKUP(VLOOKUP($B400,Indices_Poder!$B$5:$E$250,3,FALSE),Indices_Poder!$G$6:$N$27,4,FALSE)*VLOOKUP($G$380,Regional!$A$2:$B$7,2,FALSE)</f>
        <v>35505.50817757396</v>
      </c>
      <c r="H400" s="1">
        <f>VLOOKUP($B400,Valores!$A$2:$G$300,6,FALSE)*VLOOKUP(VLOOKUP($B400,Indices_Poder!$B$5:$E$250,3,FALSE),Indices_Poder!$G$6:$N$27,4,FALSE)*VLOOKUP($H$380,Regional!$A$2:$B$7,2,FALSE)</f>
        <v>34772.580452778864</v>
      </c>
      <c r="I400" s="2">
        <f>VLOOKUP($B400,Valores!$A$2:$G$300,6,FALSE)*VLOOKUP(VLOOKUP($B400,Indices_Poder!$B$5:$E$250,3,FALSE),Indices_Poder!$G$6:$N$27,4,FALSE)*VLOOKUP($I$380,Regional!$A$2:$B$7,2,FALSE)</f>
        <v>35076.814602693812</v>
      </c>
      <c r="J400" s="3">
        <f t="shared" si="184"/>
        <v>0</v>
      </c>
      <c r="K400" s="1">
        <f t="shared" si="184"/>
        <v>0</v>
      </c>
      <c r="L400" s="1">
        <f t="shared" si="184"/>
        <v>0</v>
      </c>
      <c r="M400" s="1">
        <f t="shared" si="184"/>
        <v>0</v>
      </c>
      <c r="N400" s="2">
        <f t="shared" si="184"/>
        <v>0</v>
      </c>
      <c r="O400" s="14">
        <f>VLOOKUP(B400,Valores!$A$2:$O$300,14,FALSE)</f>
        <v>6.6699999999999995E-2</v>
      </c>
      <c r="P400" s="14" t="str">
        <f>VLOOKUP(B400,Valores!$A$2:$O$300,15,FALSE)</f>
        <v>UAR</v>
      </c>
      <c r="Q400" s="5">
        <f t="shared" si="195"/>
        <v>0</v>
      </c>
      <c r="R400" s="5">
        <f t="shared" si="196"/>
        <v>0</v>
      </c>
      <c r="S400" s="5">
        <f t="shared" si="197"/>
        <v>0</v>
      </c>
      <c r="T400" s="5">
        <f t="shared" si="198"/>
        <v>0</v>
      </c>
      <c r="U400" s="5">
        <f t="shared" si="199"/>
        <v>0</v>
      </c>
      <c r="W400" s="1">
        <f t="shared" si="185"/>
        <v>0</v>
      </c>
      <c r="X400" s="7">
        <f t="shared" si="186"/>
        <v>0</v>
      </c>
      <c r="Z400" s="1">
        <f t="shared" si="187"/>
        <v>0</v>
      </c>
      <c r="AA400" s="7">
        <f t="shared" si="188"/>
        <v>0</v>
      </c>
      <c r="AC400" s="1">
        <f t="shared" si="189"/>
        <v>0</v>
      </c>
      <c r="AD400" s="7">
        <f t="shared" si="190"/>
        <v>0</v>
      </c>
      <c r="AF400" s="1">
        <f t="shared" si="191"/>
        <v>0</v>
      </c>
      <c r="AG400" s="7">
        <f t="shared" si="192"/>
        <v>0</v>
      </c>
      <c r="AI400" s="1">
        <f t="shared" si="193"/>
        <v>0</v>
      </c>
      <c r="AJ400" s="7">
        <f t="shared" si="194"/>
        <v>0</v>
      </c>
    </row>
    <row r="401" spans="1:36" x14ac:dyDescent="0.2">
      <c r="A401" s="5">
        <v>26</v>
      </c>
      <c r="B401" s="6" t="s">
        <v>25</v>
      </c>
      <c r="C401" s="6" t="str">
        <f>VLOOKUP(B401,Valores!$A$2:$F$300,5,FALSE)</f>
        <v>unid.</v>
      </c>
      <c r="D401" s="6">
        <v>0</v>
      </c>
      <c r="E401" s="3">
        <f>VLOOKUP($B401,Valores!$A$2:$G$300,6,FALSE)*VLOOKUP(VLOOKUP($B401,Indices_Poder!$B$5:$E$250,3,FALSE),Indices_Poder!$G$6:$N$27,4,FALSE)*VLOOKUP($E$380,Regional!$A$2:$B$7,2,FALSE)</f>
        <v>35004.213271464112</v>
      </c>
      <c r="F401" s="1">
        <f>VLOOKUP($B401,Valores!$A$2:$G$300,6,FALSE)*VLOOKUP(VLOOKUP($B401,Indices_Poder!$B$5:$E$250,3,FALSE),Indices_Poder!$G$6:$N$27,4,FALSE)*VLOOKUP($F$380,Regional!$A$2:$B$7,2,FALSE)</f>
        <v>33642.074009344913</v>
      </c>
      <c r="G401" s="1">
        <f>VLOOKUP($B401,Valores!$A$2:$G$300,6,FALSE)*VLOOKUP(VLOOKUP($B401,Indices_Poder!$B$5:$E$250,3,FALSE),Indices_Poder!$G$6:$N$27,4,FALSE)*VLOOKUP($G$380,Regional!$A$2:$B$7,2,FALSE)</f>
        <v>35505.50817757396</v>
      </c>
      <c r="H401" s="1">
        <f>VLOOKUP($B401,Valores!$A$2:$G$300,6,FALSE)*VLOOKUP(VLOOKUP($B401,Indices_Poder!$B$5:$E$250,3,FALSE),Indices_Poder!$G$6:$N$27,4,FALSE)*VLOOKUP($H$380,Regional!$A$2:$B$7,2,FALSE)</f>
        <v>34772.580452778864</v>
      </c>
      <c r="I401" s="2">
        <f>VLOOKUP($B401,Valores!$A$2:$G$300,6,FALSE)*VLOOKUP(VLOOKUP($B401,Indices_Poder!$B$5:$E$250,3,FALSE),Indices_Poder!$G$6:$N$27,4,FALSE)*VLOOKUP($I$380,Regional!$A$2:$B$7,2,FALSE)</f>
        <v>35076.814602693812</v>
      </c>
      <c r="J401" s="3">
        <f t="shared" si="184"/>
        <v>0</v>
      </c>
      <c r="K401" s="1">
        <f t="shared" si="184"/>
        <v>0</v>
      </c>
      <c r="L401" s="1">
        <f t="shared" si="184"/>
        <v>0</v>
      </c>
      <c r="M401" s="1">
        <f t="shared" si="184"/>
        <v>0</v>
      </c>
      <c r="N401" s="2">
        <f t="shared" si="184"/>
        <v>0</v>
      </c>
      <c r="O401" s="14">
        <f>VLOOKUP(B401,Valores!$A$2:$O$300,14,FALSE)</f>
        <v>6.6699999999999995E-2</v>
      </c>
      <c r="P401" s="14" t="str">
        <f>VLOOKUP(B401,Valores!$A$2:$O$300,15,FALSE)</f>
        <v>UAR</v>
      </c>
      <c r="Q401" s="5">
        <f t="shared" si="195"/>
        <v>0</v>
      </c>
      <c r="R401" s="5">
        <f t="shared" si="196"/>
        <v>0</v>
      </c>
      <c r="S401" s="5">
        <f t="shared" si="197"/>
        <v>0</v>
      </c>
      <c r="T401" s="5">
        <f t="shared" si="198"/>
        <v>0</v>
      </c>
      <c r="U401" s="5">
        <f t="shared" si="199"/>
        <v>0</v>
      </c>
      <c r="W401" s="1">
        <f t="shared" si="185"/>
        <v>0</v>
      </c>
      <c r="X401" s="7">
        <f t="shared" si="186"/>
        <v>0</v>
      </c>
      <c r="Z401" s="1">
        <f t="shared" si="187"/>
        <v>0</v>
      </c>
      <c r="AA401" s="7">
        <f t="shared" si="188"/>
        <v>0</v>
      </c>
      <c r="AC401" s="1">
        <f t="shared" si="189"/>
        <v>0</v>
      </c>
      <c r="AD401" s="7">
        <f t="shared" si="190"/>
        <v>0</v>
      </c>
      <c r="AF401" s="1">
        <f t="shared" si="191"/>
        <v>0</v>
      </c>
      <c r="AG401" s="7">
        <f t="shared" si="192"/>
        <v>0</v>
      </c>
      <c r="AI401" s="1">
        <f t="shared" si="193"/>
        <v>0</v>
      </c>
      <c r="AJ401" s="7">
        <f t="shared" si="194"/>
        <v>0</v>
      </c>
    </row>
    <row r="402" spans="1:36" x14ac:dyDescent="0.2">
      <c r="A402" s="24">
        <v>27</v>
      </c>
      <c r="B402" s="6" t="s">
        <v>503</v>
      </c>
      <c r="C402" s="6" t="str">
        <f>VLOOKUP(B402,Valores!$A$2:$F$300,5,FALSE)</f>
        <v>unid.</v>
      </c>
      <c r="D402" s="6">
        <v>1</v>
      </c>
      <c r="E402" s="3">
        <f>VLOOKUP($B402,Valores!$A$2:$G$300,6,FALSE)*VLOOKUP(VLOOKUP($B402,Indices_Poder!$B$5:$E$250,3,FALSE),Indices_Poder!$G$6:$N$27,4,FALSE)*VLOOKUP($E$380,Regional!$A$2:$B$7,2,FALSE)</f>
        <v>35004.213271464112</v>
      </c>
      <c r="F402" s="1">
        <f>VLOOKUP($B402,Valores!$A$2:$G$300,6,FALSE)*VLOOKUP(VLOOKUP($B402,Indices_Poder!$B$5:$E$250,3,FALSE),Indices_Poder!$G$6:$N$27,4,FALSE)*VLOOKUP($F$380,Regional!$A$2:$B$7,2,FALSE)</f>
        <v>33642.074009344913</v>
      </c>
      <c r="G402" s="1">
        <f>VLOOKUP($B402,Valores!$A$2:$G$300,6,FALSE)*VLOOKUP(VLOOKUP($B402,Indices_Poder!$B$5:$E$250,3,FALSE),Indices_Poder!$G$6:$N$27,4,FALSE)*VLOOKUP($G$380,Regional!$A$2:$B$7,2,FALSE)</f>
        <v>35505.50817757396</v>
      </c>
      <c r="H402" s="1">
        <f>VLOOKUP($B402,Valores!$A$2:$G$300,6,FALSE)*VLOOKUP(VLOOKUP($B402,Indices_Poder!$B$5:$E$250,3,FALSE),Indices_Poder!$G$6:$N$27,4,FALSE)*VLOOKUP($H$380,Regional!$A$2:$B$7,2,FALSE)</f>
        <v>34772.580452778864</v>
      </c>
      <c r="I402" s="2">
        <f>VLOOKUP($B402,Valores!$A$2:$G$300,6,FALSE)*VLOOKUP(VLOOKUP($B402,Indices_Poder!$B$5:$E$250,3,FALSE),Indices_Poder!$G$6:$N$27,4,FALSE)*VLOOKUP($I$380,Regional!$A$2:$B$7,2,FALSE)</f>
        <v>35076.814602693812</v>
      </c>
      <c r="J402" s="28">
        <f t="shared" si="184"/>
        <v>35004.213271464112</v>
      </c>
      <c r="K402" s="29">
        <f t="shared" si="184"/>
        <v>33642.074009344913</v>
      </c>
      <c r="L402" s="29">
        <f t="shared" si="184"/>
        <v>35505.50817757396</v>
      </c>
      <c r="M402" s="29">
        <f t="shared" si="184"/>
        <v>34772.580452778864</v>
      </c>
      <c r="N402" s="38">
        <f t="shared" si="184"/>
        <v>35076.814602693812</v>
      </c>
      <c r="O402" s="14">
        <f>VLOOKUP(B402,Valores!$A$2:$O$300,14,FALSE)</f>
        <v>6.6699999999999995E-2</v>
      </c>
      <c r="P402" s="14" t="str">
        <f>VLOOKUP(B402,Valores!$A$2:$O$300,15,FALSE)</f>
        <v>UAR</v>
      </c>
      <c r="Q402" s="5">
        <f t="shared" si="195"/>
        <v>17995.12717714598</v>
      </c>
      <c r="R402" s="5">
        <f t="shared" si="196"/>
        <v>17294.872351684691</v>
      </c>
      <c r="S402" s="5">
        <f t="shared" si="197"/>
        <v>18252.83517128781</v>
      </c>
      <c r="T402" s="5">
        <f t="shared" si="198"/>
        <v>17876.04831088733</v>
      </c>
      <c r="U402" s="5">
        <f t="shared" si="199"/>
        <v>18032.450403883762</v>
      </c>
      <c r="W402" s="1">
        <f t="shared" si="185"/>
        <v>52999.340448610092</v>
      </c>
      <c r="X402" s="7">
        <f t="shared" si="186"/>
        <v>3535.0560079222928</v>
      </c>
      <c r="Z402" s="1">
        <f t="shared" si="187"/>
        <v>50936.946361029608</v>
      </c>
      <c r="AA402" s="7">
        <f t="shared" si="188"/>
        <v>3397.4943222806746</v>
      </c>
      <c r="AC402" s="1">
        <f t="shared" si="189"/>
        <v>53758.343348861774</v>
      </c>
      <c r="AD402" s="7">
        <f t="shared" si="190"/>
        <v>3585.6815013690803</v>
      </c>
      <c r="AF402" s="1">
        <f t="shared" si="191"/>
        <v>52648.628763666195</v>
      </c>
      <c r="AG402" s="7">
        <f t="shared" si="192"/>
        <v>3511.6635385365348</v>
      </c>
      <c r="AI402" s="1">
        <f t="shared" si="193"/>
        <v>53109.265006577574</v>
      </c>
      <c r="AJ402" s="7">
        <f t="shared" si="194"/>
        <v>3542.3879759387241</v>
      </c>
    </row>
    <row r="403" spans="1:36" x14ac:dyDescent="0.2">
      <c r="A403" s="44"/>
      <c r="B403" s="45" t="s">
        <v>38</v>
      </c>
      <c r="C403" s="45"/>
      <c r="D403" s="45"/>
      <c r="E403" s="48"/>
      <c r="F403" s="46"/>
      <c r="G403" s="46"/>
      <c r="H403" s="46"/>
      <c r="I403" s="47"/>
      <c r="J403" s="48">
        <f>SUM(J381:J402)</f>
        <v>8681008.1105132364</v>
      </c>
      <c r="K403" s="46">
        <f>SUM(K381:K402)</f>
        <v>8343199.0047806734</v>
      </c>
      <c r="L403" s="46">
        <f>SUM(L381:L402)</f>
        <v>8805328.7204909623</v>
      </c>
      <c r="M403" s="46">
        <f>SUM(M381:M402)</f>
        <v>8623563.4148683604</v>
      </c>
      <c r="N403" s="47">
        <f>SUM(N381:N402)</f>
        <v>8699013.1643720791</v>
      </c>
      <c r="Q403" s="3">
        <f>SUMIF($O381:$O402,"&lt;&gt;Rateio",X381:X402)</f>
        <v>372480.33068650926</v>
      </c>
      <c r="R403" s="3">
        <f>SUMIF($O381:$O402,"&lt;&gt;Rateio",AA381:AA402)</f>
        <v>357985.78744794289</v>
      </c>
      <c r="S403" s="3">
        <f>SUMIF($O381:$O402,"&lt;&gt;Rateio",AD381:AD402)</f>
        <v>377814.61690374819</v>
      </c>
      <c r="T403" s="3">
        <f>SUMIF($O381:$O402,"&lt;&gt;Rateio",AG381:AG402)</f>
        <v>370015.52257233678</v>
      </c>
      <c r="U403" s="3">
        <f>SUMIF($O381:$O402,"&lt;&gt;Rateio",AJ381:AJ402)</f>
        <v>373252.88248348865</v>
      </c>
      <c r="W403" s="36"/>
      <c r="X403" s="215"/>
      <c r="Z403" s="36"/>
      <c r="AA403" s="215"/>
      <c r="AC403" s="36"/>
      <c r="AD403" s="215"/>
      <c r="AF403" s="36"/>
      <c r="AG403" s="215"/>
      <c r="AI403" s="36"/>
      <c r="AJ403" s="215"/>
    </row>
    <row r="404" spans="1:36" ht="12.75" hidden="1" customHeight="1" x14ac:dyDescent="0.2">
      <c r="A404" s="44"/>
      <c r="B404" s="45"/>
      <c r="C404" s="45"/>
      <c r="D404" s="45"/>
      <c r="E404" s="92" t="s">
        <v>30</v>
      </c>
      <c r="F404" s="92" t="s">
        <v>31</v>
      </c>
      <c r="G404" s="92" t="s">
        <v>32</v>
      </c>
      <c r="H404" s="92" t="s">
        <v>33</v>
      </c>
      <c r="I404" s="92" t="s">
        <v>34</v>
      </c>
      <c r="J404" s="46"/>
      <c r="K404" s="46"/>
      <c r="L404" s="46"/>
      <c r="M404" s="46"/>
      <c r="N404" s="46"/>
      <c r="Q404" s="5"/>
      <c r="R404" s="5"/>
      <c r="S404" s="5"/>
      <c r="T404" s="5"/>
      <c r="U404" s="5"/>
      <c r="X404" s="7"/>
      <c r="AA404" s="7"/>
      <c r="AD404" s="7"/>
      <c r="AG404" s="7"/>
      <c r="AJ404" s="7"/>
    </row>
    <row r="405" spans="1:36" ht="12.75" hidden="1" customHeight="1" x14ac:dyDescent="0.2">
      <c r="A405" s="30"/>
      <c r="B405" s="123" t="s">
        <v>215</v>
      </c>
      <c r="C405" s="31"/>
      <c r="D405" s="31"/>
      <c r="E405" s="33" t="e">
        <f>(SUMIF(#REF!,"Obras civis",J381:J402)+#REF!)*3.98%</f>
        <v>#REF!</v>
      </c>
      <c r="F405" s="33" t="e">
        <f>(SUMIF(#REF!,"Obras civis",K381:K402)+#REF!)*3.98%</f>
        <v>#REF!</v>
      </c>
      <c r="G405" s="33" t="e">
        <f>(SUMIF(#REF!,"Obras civis",L381:L402)+#REF!)*3.98%</f>
        <v>#REF!</v>
      </c>
      <c r="H405" s="33" t="e">
        <f>(SUMIF(#REF!,"Obras civis",M381:M402)+#REF!)*3.98%</f>
        <v>#REF!</v>
      </c>
      <c r="I405" s="33" t="e">
        <f>(SUMIF(#REF!,"Obras civis",N381:N402)+#REF!)*3.98%</f>
        <v>#REF!</v>
      </c>
      <c r="J405" s="33"/>
      <c r="K405" s="33"/>
      <c r="L405" s="33"/>
      <c r="M405" s="33"/>
      <c r="N405" s="33"/>
      <c r="Q405" s="5"/>
      <c r="R405" s="5"/>
      <c r="S405" s="5"/>
      <c r="T405" s="5"/>
      <c r="U405" s="5"/>
      <c r="X405" s="7"/>
      <c r="AA405" s="7"/>
      <c r="AD405" s="7"/>
      <c r="AG405" s="7"/>
      <c r="AJ405" s="7"/>
    </row>
    <row r="406" spans="1:36" ht="12.75" hidden="1" customHeight="1" x14ac:dyDescent="0.2">
      <c r="A406" s="30"/>
      <c r="B406" s="31" t="s">
        <v>141</v>
      </c>
      <c r="C406" s="41"/>
      <c r="D406" s="41"/>
      <c r="E406" s="35" t="e">
        <f>J403+#REF!+E405</f>
        <v>#REF!</v>
      </c>
      <c r="F406" s="35" t="e">
        <f>K403+#REF!+F405</f>
        <v>#REF!</v>
      </c>
      <c r="G406" s="35" t="e">
        <f>L403+#REF!+G405</f>
        <v>#REF!</v>
      </c>
      <c r="H406" s="35" t="e">
        <f>M403+#REF!+H405</f>
        <v>#REF!</v>
      </c>
      <c r="I406" s="35" t="e">
        <f>N403+#REF!+I405</f>
        <v>#REF!</v>
      </c>
      <c r="J406" s="35"/>
      <c r="K406" s="35"/>
      <c r="L406" s="35"/>
      <c r="M406" s="35"/>
      <c r="N406" s="35"/>
      <c r="Q406" s="5"/>
      <c r="R406" s="5"/>
      <c r="S406" s="5"/>
      <c r="T406" s="5"/>
      <c r="U406" s="5"/>
      <c r="X406" s="7"/>
      <c r="AA406" s="7"/>
      <c r="AD406" s="7"/>
      <c r="AG406" s="7"/>
      <c r="AJ406" s="7"/>
    </row>
    <row r="407" spans="1:36" ht="12.75" hidden="1" customHeight="1" x14ac:dyDescent="0.2">
      <c r="A407" s="30"/>
      <c r="B407" s="31" t="s">
        <v>209</v>
      </c>
      <c r="C407" s="31"/>
      <c r="D407" s="31"/>
      <c r="E407" s="33" t="e">
        <f>E406*2.7%</f>
        <v>#REF!</v>
      </c>
      <c r="F407" s="33" t="e">
        <f>F406*2.7%</f>
        <v>#REF!</v>
      </c>
      <c r="G407" s="33" t="e">
        <f>G406*2.7%</f>
        <v>#REF!</v>
      </c>
      <c r="H407" s="33" t="e">
        <f>H406*2.7%</f>
        <v>#REF!</v>
      </c>
      <c r="I407" s="33" t="e">
        <f>I406*2.7%</f>
        <v>#REF!</v>
      </c>
      <c r="J407" s="33"/>
      <c r="K407" s="33"/>
      <c r="L407" s="33"/>
      <c r="M407" s="33"/>
      <c r="N407" s="33"/>
      <c r="Q407" s="5"/>
      <c r="R407" s="5"/>
      <c r="S407" s="5"/>
      <c r="T407" s="5"/>
      <c r="U407" s="5"/>
      <c r="X407" s="7"/>
      <c r="AA407" s="7"/>
      <c r="AD407" s="7"/>
      <c r="AG407" s="7"/>
      <c r="AJ407" s="7"/>
    </row>
    <row r="408" spans="1:36" ht="12.75" hidden="1" customHeight="1" x14ac:dyDescent="0.2">
      <c r="A408" s="30"/>
      <c r="B408" s="31" t="s">
        <v>210</v>
      </c>
      <c r="C408" s="41"/>
      <c r="D408" s="41"/>
      <c r="E408" s="35" t="e">
        <f>E406*1.4%</f>
        <v>#REF!</v>
      </c>
      <c r="F408" s="35" t="e">
        <f>F406*1.4%</f>
        <v>#REF!</v>
      </c>
      <c r="G408" s="35" t="e">
        <f>G406*1.4%</f>
        <v>#REF!</v>
      </c>
      <c r="H408" s="35" t="e">
        <f>H406*1.4%</f>
        <v>#REF!</v>
      </c>
      <c r="I408" s="35" t="e">
        <f>I406*1.4%</f>
        <v>#REF!</v>
      </c>
      <c r="J408" s="35"/>
      <c r="K408" s="35"/>
      <c r="L408" s="35"/>
      <c r="M408" s="35"/>
      <c r="N408" s="35"/>
      <c r="Q408" s="5"/>
      <c r="R408" s="5"/>
      <c r="S408" s="5"/>
      <c r="T408" s="5"/>
      <c r="U408" s="5"/>
      <c r="X408" s="7"/>
      <c r="AA408" s="7"/>
      <c r="AD408" s="7"/>
      <c r="AG408" s="7"/>
      <c r="AJ408" s="7"/>
    </row>
    <row r="409" spans="1:36" ht="12.75" hidden="1" customHeight="1" x14ac:dyDescent="0.2">
      <c r="A409" s="119"/>
      <c r="B409" s="121" t="s">
        <v>213</v>
      </c>
      <c r="C409" s="121"/>
      <c r="D409" s="121"/>
      <c r="E409" s="120" t="e">
        <f>E406*3.99%</f>
        <v>#REF!</v>
      </c>
      <c r="F409" s="120" t="e">
        <f>F406*3.99%</f>
        <v>#REF!</v>
      </c>
      <c r="G409" s="120" t="e">
        <f>G406*3.99%</f>
        <v>#REF!</v>
      </c>
      <c r="H409" s="120" t="e">
        <f>H406*3.99%</f>
        <v>#REF!</v>
      </c>
      <c r="I409" s="120" t="e">
        <f>I406*3.99%</f>
        <v>#REF!</v>
      </c>
      <c r="J409" s="122"/>
      <c r="K409" s="120"/>
      <c r="L409" s="120"/>
      <c r="M409" s="120"/>
      <c r="N409" s="120"/>
      <c r="Q409" s="5"/>
      <c r="R409" s="5"/>
      <c r="S409" s="5"/>
      <c r="T409" s="5"/>
      <c r="U409" s="5"/>
      <c r="X409" s="7"/>
      <c r="AA409" s="7"/>
      <c r="AD409" s="7"/>
      <c r="AG409" s="7"/>
      <c r="AJ409" s="7"/>
    </row>
    <row r="410" spans="1:36" ht="12.75" hidden="1" customHeight="1" x14ac:dyDescent="0.2">
      <c r="A410" s="30"/>
      <c r="B410" s="43" t="s">
        <v>211</v>
      </c>
      <c r="C410" s="43"/>
      <c r="D410" s="43"/>
      <c r="E410" s="42" t="e">
        <f>E406*2.7%</f>
        <v>#REF!</v>
      </c>
      <c r="F410" s="42" t="e">
        <f>F406*2.7%</f>
        <v>#REF!</v>
      </c>
      <c r="G410" s="42" t="e">
        <f>G406*2.7%</f>
        <v>#REF!</v>
      </c>
      <c r="H410" s="42" t="e">
        <f>H406*2.7%</f>
        <v>#REF!</v>
      </c>
      <c r="I410" s="42" t="e">
        <f>I406*2.7%</f>
        <v>#REF!</v>
      </c>
      <c r="J410" s="42"/>
      <c r="K410" s="42"/>
      <c r="L410" s="42"/>
      <c r="M410" s="42"/>
      <c r="N410" s="42"/>
      <c r="Q410" s="5"/>
      <c r="R410" s="5"/>
      <c r="S410" s="5"/>
      <c r="T410" s="5"/>
      <c r="U410" s="5"/>
      <c r="X410" s="7"/>
      <c r="AA410" s="7"/>
      <c r="AD410" s="7"/>
      <c r="AG410" s="7"/>
      <c r="AJ410" s="7"/>
    </row>
    <row r="411" spans="1:36" ht="12.75" hidden="1" customHeight="1" x14ac:dyDescent="0.2">
      <c r="A411" s="30"/>
      <c r="B411" s="31" t="s">
        <v>142</v>
      </c>
      <c r="C411" s="31"/>
      <c r="D411" s="31"/>
      <c r="E411" s="33" t="e">
        <f>E406+E407+E408+E409+E410</f>
        <v>#REF!</v>
      </c>
      <c r="F411" s="33" t="e">
        <f>F406+F407+F408+F409+F410</f>
        <v>#REF!</v>
      </c>
      <c r="G411" s="33" t="e">
        <f>G406+G407+G408+G409+G410</f>
        <v>#REF!</v>
      </c>
      <c r="H411" s="33" t="e">
        <f>H406+H407+H408+H409+H410</f>
        <v>#REF!</v>
      </c>
      <c r="I411" s="33" t="e">
        <f>I406+I407+I408+I409+I410</f>
        <v>#REF!</v>
      </c>
      <c r="J411" s="33"/>
      <c r="K411" s="33"/>
      <c r="L411" s="33"/>
      <c r="M411" s="33"/>
      <c r="N411" s="33"/>
      <c r="Q411" s="5"/>
      <c r="R411" s="5"/>
      <c r="S411" s="5"/>
      <c r="T411" s="5"/>
      <c r="U411" s="5"/>
      <c r="X411" s="7"/>
      <c r="AA411" s="7"/>
      <c r="AD411" s="7"/>
      <c r="AG411" s="7"/>
      <c r="AJ411" s="7"/>
    </row>
    <row r="412" spans="1:36" ht="12.75" hidden="1" customHeight="1" x14ac:dyDescent="0.2">
      <c r="A412" s="31"/>
      <c r="B412" s="31" t="s">
        <v>143</v>
      </c>
      <c r="C412" s="31"/>
      <c r="D412" s="31"/>
      <c r="E412" s="33" t="e">
        <f>E411*3%</f>
        <v>#REF!</v>
      </c>
      <c r="F412" s="33" t="e">
        <f>F411*3%</f>
        <v>#REF!</v>
      </c>
      <c r="G412" s="33" t="e">
        <f>G411*3%</f>
        <v>#REF!</v>
      </c>
      <c r="H412" s="33" t="e">
        <f>H411*3%</f>
        <v>#REF!</v>
      </c>
      <c r="I412" s="33" t="e">
        <f>I411*3%</f>
        <v>#REF!</v>
      </c>
      <c r="J412" s="33"/>
      <c r="K412" s="33"/>
      <c r="L412" s="33"/>
      <c r="M412" s="33"/>
      <c r="N412" s="33"/>
      <c r="Q412" s="5"/>
      <c r="R412" s="5"/>
      <c r="S412" s="5"/>
      <c r="T412" s="5"/>
      <c r="U412" s="5"/>
      <c r="X412" s="7"/>
      <c r="AA412" s="7"/>
      <c r="AD412" s="7"/>
      <c r="AG412" s="7"/>
      <c r="AJ412" s="7"/>
    </row>
    <row r="413" spans="1:36" ht="12.75" hidden="1" customHeight="1" x14ac:dyDescent="0.2">
      <c r="A413" s="8"/>
      <c r="B413" s="8" t="s">
        <v>212</v>
      </c>
      <c r="C413" s="8"/>
      <c r="D413" s="8"/>
      <c r="E413" s="4" t="e">
        <f>E411*2.7%</f>
        <v>#REF!</v>
      </c>
      <c r="F413" s="4" t="e">
        <f>F411*2.7%</f>
        <v>#REF!</v>
      </c>
      <c r="G413" s="4" t="e">
        <f>G411*2.7%</f>
        <v>#REF!</v>
      </c>
      <c r="H413" s="4" t="e">
        <f>H411*2.7%</f>
        <v>#REF!</v>
      </c>
      <c r="I413" s="4" t="e">
        <f>I411*2.7%</f>
        <v>#REF!</v>
      </c>
      <c r="J413" s="4"/>
      <c r="K413" s="4"/>
      <c r="L413" s="4"/>
      <c r="M413" s="4"/>
      <c r="N413" s="4"/>
      <c r="Q413" s="5"/>
      <c r="R413" s="5"/>
      <c r="S413" s="5"/>
      <c r="T413" s="5"/>
      <c r="U413" s="5"/>
      <c r="X413" s="7"/>
      <c r="AA413" s="7"/>
      <c r="AD413" s="7"/>
      <c r="AG413" s="7"/>
      <c r="AJ413" s="7"/>
    </row>
    <row r="414" spans="1:36" x14ac:dyDescent="0.2">
      <c r="A414" s="44"/>
      <c r="B414" s="45" t="s">
        <v>144</v>
      </c>
      <c r="C414" s="45"/>
      <c r="D414" s="45"/>
      <c r="E414" s="46">
        <f>J403*(1+Entrada!$L$13)</f>
        <v>14604928.045127468</v>
      </c>
      <c r="F414" s="46">
        <f>K403*(1+Entrada!$L$13)</f>
        <v>14036598.005643005</v>
      </c>
      <c r="G414" s="46">
        <f>L403*(1+Entrada!$L$13)</f>
        <v>14814085.039353995</v>
      </c>
      <c r="H414" s="46">
        <f>M403*(1+Entrada!$L$13)</f>
        <v>14508283.08917453</v>
      </c>
      <c r="I414" s="46">
        <f>N403*(1+Entrada!$L$13)</f>
        <v>14635219.747739585</v>
      </c>
      <c r="J414" s="46"/>
      <c r="K414" s="46"/>
      <c r="L414" s="46"/>
      <c r="M414" s="46"/>
      <c r="N414" s="46"/>
      <c r="Q414" s="3">
        <f>SUMIF($O381:$O402,"&lt;&gt;Rateio",W381:W402)</f>
        <v>11867618.512312615</v>
      </c>
      <c r="R414" s="3">
        <f>SUMIF($O381:$O402,"&lt;&gt;Rateio",Z381:Z402)</f>
        <v>11405806.986993978</v>
      </c>
      <c r="S414" s="3">
        <f>SUMIF($O381:$O402,"&lt;&gt;Rateio",AC381:AC402)</f>
        <v>12037574.530513633</v>
      </c>
      <c r="T414" s="3">
        <f>SUMIF($O381:$O402,"&lt;&gt;Rateio",AF381:AF402)</f>
        <v>11789087.110799039</v>
      </c>
      <c r="U414" s="3">
        <f>SUMIF($O381:$O402,"&lt;&gt;Rateio",AI381:AI402)</f>
        <v>11892232.832190005</v>
      </c>
      <c r="X414" s="7"/>
      <c r="AA414" s="7"/>
      <c r="AD414" s="7"/>
      <c r="AG414" s="7"/>
      <c r="AJ414" s="7"/>
    </row>
    <row r="415" spans="1:36" x14ac:dyDescent="0.2">
      <c r="E415" s="216">
        <f>Q415</f>
        <v>3.1386274364992618E-2</v>
      </c>
      <c r="F415" s="217">
        <f>R415</f>
        <v>3.1386274364992625E-2</v>
      </c>
      <c r="G415" s="217">
        <f>S415</f>
        <v>3.1386274364992625E-2</v>
      </c>
      <c r="H415" s="217">
        <f>T415</f>
        <v>3.1386274364992618E-2</v>
      </c>
      <c r="I415" s="218">
        <f>U415</f>
        <v>3.1386274364992611E-2</v>
      </c>
      <c r="Q415" s="24">
        <f>Q403/Q414</f>
        <v>3.1386274364992618E-2</v>
      </c>
      <c r="R415" s="24">
        <f>R403/R414</f>
        <v>3.1386274364992625E-2</v>
      </c>
      <c r="S415" s="219">
        <f>S403/S414</f>
        <v>3.1386274364992625E-2</v>
      </c>
      <c r="T415" s="219">
        <f>T403/T414</f>
        <v>3.1386274364992618E-2</v>
      </c>
      <c r="U415" s="219">
        <f>U403/U414</f>
        <v>3.1386274364992611E-2</v>
      </c>
      <c r="W415" s="25"/>
      <c r="X415" s="26"/>
      <c r="Z415" s="25"/>
      <c r="AA415" s="26"/>
      <c r="AC415" s="220"/>
      <c r="AD415" s="221"/>
      <c r="AF415" s="220"/>
      <c r="AG415" s="221"/>
      <c r="AI415" s="220"/>
      <c r="AJ415" s="26"/>
    </row>
  </sheetData>
  <mergeCells count="70">
    <mergeCell ref="B5:B6"/>
    <mergeCell ref="A7:A8"/>
    <mergeCell ref="B7:B8"/>
    <mergeCell ref="C7:C8"/>
    <mergeCell ref="D7:D8"/>
    <mergeCell ref="A379:A380"/>
    <mergeCell ref="B379:B380"/>
    <mergeCell ref="C379:C380"/>
    <mergeCell ref="J379:N379"/>
    <mergeCell ref="J7:N7"/>
    <mergeCell ref="E7:I7"/>
    <mergeCell ref="B377:B378"/>
    <mergeCell ref="D379:D380"/>
    <mergeCell ref="E255:I255"/>
    <mergeCell ref="E338:I338"/>
    <mergeCell ref="J338:N338"/>
    <mergeCell ref="J297:N297"/>
    <mergeCell ref="D297:D298"/>
    <mergeCell ref="E297:I297"/>
    <mergeCell ref="J255:N255"/>
    <mergeCell ref="D255:D256"/>
    <mergeCell ref="C297:C298"/>
    <mergeCell ref="B295:B296"/>
    <mergeCell ref="C255:C256"/>
    <mergeCell ref="E379:I379"/>
    <mergeCell ref="D338:D339"/>
    <mergeCell ref="B336:B337"/>
    <mergeCell ref="C338:C339"/>
    <mergeCell ref="A338:A339"/>
    <mergeCell ref="B338:B339"/>
    <mergeCell ref="B253:B254"/>
    <mergeCell ref="A255:A256"/>
    <mergeCell ref="B255:B256"/>
    <mergeCell ref="A297:A298"/>
    <mergeCell ref="B297:B298"/>
    <mergeCell ref="A214:A215"/>
    <mergeCell ref="C214:C215"/>
    <mergeCell ref="D214:D215"/>
    <mergeCell ref="C172:C173"/>
    <mergeCell ref="A48:A49"/>
    <mergeCell ref="B48:B49"/>
    <mergeCell ref="C48:C49"/>
    <mergeCell ref="A172:A173"/>
    <mergeCell ref="C131:C132"/>
    <mergeCell ref="A89:A90"/>
    <mergeCell ref="B89:B90"/>
    <mergeCell ref="C89:C90"/>
    <mergeCell ref="A131:A132"/>
    <mergeCell ref="B170:B171"/>
    <mergeCell ref="D172:D173"/>
    <mergeCell ref="B212:B213"/>
    <mergeCell ref="B214:B215"/>
    <mergeCell ref="B172:B173"/>
    <mergeCell ref="J48:N48"/>
    <mergeCell ref="J172:N172"/>
    <mergeCell ref="E214:I214"/>
    <mergeCell ref="J214:N214"/>
    <mergeCell ref="J131:N131"/>
    <mergeCell ref="J89:N89"/>
    <mergeCell ref="E172:I172"/>
    <mergeCell ref="B46:B47"/>
    <mergeCell ref="D48:D49"/>
    <mergeCell ref="E48:I48"/>
    <mergeCell ref="B131:B132"/>
    <mergeCell ref="E131:I131"/>
    <mergeCell ref="B87:B88"/>
    <mergeCell ref="D89:D90"/>
    <mergeCell ref="E89:I89"/>
    <mergeCell ref="B129:B130"/>
    <mergeCell ref="D131:D132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39" fitToHeight="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O222"/>
  <sheetViews>
    <sheetView workbookViewId="0"/>
  </sheetViews>
  <sheetFormatPr defaultRowHeight="12.75" x14ac:dyDescent="0.2"/>
  <cols>
    <col min="1" max="1" width="59.42578125" customWidth="1"/>
    <col min="2" max="2" width="21.140625" customWidth="1"/>
    <col min="3" max="3" width="19.85546875" customWidth="1"/>
    <col min="4" max="4" width="6.42578125" customWidth="1"/>
    <col min="5" max="5" width="6.28515625" customWidth="1"/>
    <col min="6" max="6" width="11.42578125" bestFit="1" customWidth="1"/>
    <col min="7" max="7" width="57.28515625" customWidth="1"/>
    <col min="8" max="10" width="7" customWidth="1"/>
    <col min="11" max="11" width="10" customWidth="1"/>
    <col min="12" max="12" width="12.5703125" customWidth="1"/>
    <col min="13" max="13" width="9.140625" customWidth="1"/>
    <col min="14" max="14" width="14.5703125" style="333" customWidth="1"/>
    <col min="15" max="15" width="11.42578125" style="334" bestFit="1" customWidth="1"/>
  </cols>
  <sheetData>
    <row r="1" spans="1:15" ht="45.75" thickBot="1" x14ac:dyDescent="0.25">
      <c r="A1" s="135" t="s">
        <v>309</v>
      </c>
      <c r="B1" s="136" t="s">
        <v>310</v>
      </c>
      <c r="C1" s="136" t="s">
        <v>311</v>
      </c>
      <c r="D1" s="136" t="s">
        <v>312</v>
      </c>
      <c r="E1" s="136" t="s">
        <v>313</v>
      </c>
      <c r="F1" s="137" t="s">
        <v>314</v>
      </c>
      <c r="G1" s="138" t="s">
        <v>315</v>
      </c>
      <c r="H1" s="139" t="s">
        <v>316</v>
      </c>
      <c r="I1" s="139" t="s">
        <v>317</v>
      </c>
      <c r="J1" s="139" t="s">
        <v>318</v>
      </c>
      <c r="K1" s="140" t="s">
        <v>527</v>
      </c>
      <c r="L1" s="139" t="s">
        <v>486</v>
      </c>
      <c r="M1" s="139" t="s">
        <v>319</v>
      </c>
      <c r="N1" s="327" t="s">
        <v>642</v>
      </c>
      <c r="O1" s="328" t="s">
        <v>643</v>
      </c>
    </row>
    <row r="2" spans="1:15" ht="13.5" thickBot="1" x14ac:dyDescent="0.25">
      <c r="A2" s="135" t="s">
        <v>238</v>
      </c>
      <c r="B2" s="136" t="s">
        <v>320</v>
      </c>
      <c r="C2" s="136" t="s">
        <v>321</v>
      </c>
      <c r="D2" s="150" t="s">
        <v>322</v>
      </c>
      <c r="E2" s="136" t="s">
        <v>239</v>
      </c>
      <c r="F2" s="137">
        <f t="shared" ref="F2:F42" si="0">(L2*(1+H2)*(1+I2))*(1+J2)</f>
        <v>125.97573799999999</v>
      </c>
      <c r="G2" s="141" t="s">
        <v>323</v>
      </c>
      <c r="H2" s="200">
        <f>IF(Entrada!$F$3="LEILÃO",10%,0)</f>
        <v>0</v>
      </c>
      <c r="I2" s="200">
        <v>0.18</v>
      </c>
      <c r="J2" s="201">
        <v>9.2499999999999999E-2</v>
      </c>
      <c r="K2" s="268">
        <v>42887</v>
      </c>
      <c r="L2" s="142">
        <v>97.72</v>
      </c>
      <c r="N2" s="329">
        <v>3.3300000000000003E-2</v>
      </c>
      <c r="O2" s="330" t="s">
        <v>322</v>
      </c>
    </row>
    <row r="3" spans="1:15" ht="23.25" thickBot="1" x14ac:dyDescent="0.25">
      <c r="A3" s="143" t="s">
        <v>241</v>
      </c>
      <c r="B3" s="136" t="s">
        <v>320</v>
      </c>
      <c r="C3" s="136" t="s">
        <v>324</v>
      </c>
      <c r="D3" s="150" t="s">
        <v>322</v>
      </c>
      <c r="E3" s="136" t="s">
        <v>2</v>
      </c>
      <c r="F3" s="137">
        <f t="shared" si="0"/>
        <v>0</v>
      </c>
      <c r="G3" s="144" t="s">
        <v>325</v>
      </c>
      <c r="H3" s="200">
        <f>IF(Entrada!$F$3="LEILÃO",10%,0)</f>
        <v>0</v>
      </c>
      <c r="I3" s="200">
        <v>0.18</v>
      </c>
      <c r="J3" s="201">
        <v>9.2499999999999999E-2</v>
      </c>
      <c r="K3" s="268">
        <v>42856</v>
      </c>
      <c r="L3" s="142">
        <v>0</v>
      </c>
      <c r="N3" s="329">
        <v>2.86E-2</v>
      </c>
      <c r="O3" s="330" t="s">
        <v>322</v>
      </c>
    </row>
    <row r="4" spans="1:15" ht="23.25" thickBot="1" x14ac:dyDescent="0.25">
      <c r="A4" s="143" t="s">
        <v>242</v>
      </c>
      <c r="B4" s="136" t="s">
        <v>320</v>
      </c>
      <c r="C4" s="136" t="s">
        <v>324</v>
      </c>
      <c r="D4" s="150" t="s">
        <v>322</v>
      </c>
      <c r="E4" s="136" t="s">
        <v>2</v>
      </c>
      <c r="F4" s="137">
        <f t="shared" si="0"/>
        <v>0</v>
      </c>
      <c r="G4" s="144" t="s">
        <v>325</v>
      </c>
      <c r="H4" s="200">
        <f>IF(Entrada!$F$3="LEILÃO",10%,0)</f>
        <v>0</v>
      </c>
      <c r="I4" s="200">
        <v>0.18</v>
      </c>
      <c r="J4" s="201">
        <v>9.2499999999999999E-2</v>
      </c>
      <c r="K4" s="268">
        <v>42856</v>
      </c>
      <c r="L4" s="142">
        <v>0</v>
      </c>
      <c r="N4" s="329">
        <v>2.86E-2</v>
      </c>
      <c r="O4" s="330" t="s">
        <v>322</v>
      </c>
    </row>
    <row r="5" spans="1:15" ht="13.5" thickBot="1" x14ac:dyDescent="0.25">
      <c r="A5" s="143" t="s">
        <v>514</v>
      </c>
      <c r="B5" s="136" t="s">
        <v>320</v>
      </c>
      <c r="C5" s="136" t="s">
        <v>326</v>
      </c>
      <c r="D5" s="150" t="s">
        <v>322</v>
      </c>
      <c r="E5" s="136" t="s">
        <v>2</v>
      </c>
      <c r="F5" s="137">
        <f t="shared" si="0"/>
        <v>34769.084532499997</v>
      </c>
      <c r="G5" s="144" t="s">
        <v>327</v>
      </c>
      <c r="H5" s="200">
        <f>IF(Entrada!$F$3="LEILÃO",10%,0)</f>
        <v>0</v>
      </c>
      <c r="I5" s="200">
        <v>0.18</v>
      </c>
      <c r="J5" s="201">
        <v>9.2499999999999999E-2</v>
      </c>
      <c r="K5" s="268">
        <v>42887</v>
      </c>
      <c r="L5" s="142">
        <v>26970.55</v>
      </c>
      <c r="M5" s="147"/>
      <c r="N5" s="329">
        <v>5.8799999999999998E-2</v>
      </c>
      <c r="O5" s="330" t="s">
        <v>322</v>
      </c>
    </row>
    <row r="6" spans="1:15" ht="13.5" thickBot="1" x14ac:dyDescent="0.25">
      <c r="A6" s="143" t="s">
        <v>243</v>
      </c>
      <c r="B6" s="136" t="s">
        <v>320</v>
      </c>
      <c r="C6" s="136" t="s">
        <v>326</v>
      </c>
      <c r="D6" s="150" t="s">
        <v>322</v>
      </c>
      <c r="E6" s="136" t="s">
        <v>2</v>
      </c>
      <c r="F6" s="137">
        <f t="shared" si="0"/>
        <v>39792.734492999996</v>
      </c>
      <c r="G6" s="144" t="s">
        <v>327</v>
      </c>
      <c r="H6" s="200">
        <f>IF(Entrada!$F$3="LEILÃO",10%,0)</f>
        <v>0</v>
      </c>
      <c r="I6" s="200">
        <v>0.18</v>
      </c>
      <c r="J6" s="201">
        <v>9.2499999999999999E-2</v>
      </c>
      <c r="K6" s="268">
        <v>42887</v>
      </c>
      <c r="L6" s="142">
        <v>30867.42</v>
      </c>
      <c r="N6" s="329">
        <v>5.8799999999999998E-2</v>
      </c>
      <c r="O6" s="330" t="s">
        <v>322</v>
      </c>
    </row>
    <row r="7" spans="1:15" ht="13.5" thickBot="1" x14ac:dyDescent="0.25">
      <c r="A7" s="135" t="s">
        <v>244</v>
      </c>
      <c r="B7" s="136" t="s">
        <v>320</v>
      </c>
      <c r="C7" s="136" t="s">
        <v>321</v>
      </c>
      <c r="D7" s="150" t="s">
        <v>322</v>
      </c>
      <c r="E7" s="136" t="s">
        <v>2</v>
      </c>
      <c r="F7" s="137">
        <f>(L7*(1+H7)*(1+I7))*(1+J7)</f>
        <v>41559.669265999997</v>
      </c>
      <c r="G7" s="144" t="s">
        <v>327</v>
      </c>
      <c r="H7" s="200">
        <f>IF(Entrada!$F$3="LEILÃO",10%,0)</f>
        <v>0</v>
      </c>
      <c r="I7" s="200">
        <v>0.18</v>
      </c>
      <c r="J7" s="201">
        <v>9.2499999999999999E-2</v>
      </c>
      <c r="K7" s="268">
        <v>42887</v>
      </c>
      <c r="L7" s="142">
        <v>32238.04</v>
      </c>
      <c r="N7" s="329">
        <v>5.8799999999999998E-2</v>
      </c>
      <c r="O7" s="330" t="s">
        <v>322</v>
      </c>
    </row>
    <row r="8" spans="1:15" ht="13.5" thickBot="1" x14ac:dyDescent="0.25">
      <c r="A8" s="135" t="s">
        <v>245</v>
      </c>
      <c r="B8" s="136" t="s">
        <v>320</v>
      </c>
      <c r="C8" s="136" t="s">
        <v>321</v>
      </c>
      <c r="D8" s="150" t="s">
        <v>322</v>
      </c>
      <c r="E8" s="136" t="s">
        <v>2</v>
      </c>
      <c r="F8" s="137">
        <f>(L8*(1+H8)*(1+I8))*(1+J8)</f>
        <v>43061.464558499996</v>
      </c>
      <c r="G8" s="144" t="s">
        <v>327</v>
      </c>
      <c r="H8" s="200">
        <f>IF(Entrada!$F$3="LEILÃO",10%,0)</f>
        <v>0</v>
      </c>
      <c r="I8" s="200">
        <v>0.18</v>
      </c>
      <c r="J8" s="201">
        <v>9.2499999999999999E-2</v>
      </c>
      <c r="K8" s="268">
        <v>42887</v>
      </c>
      <c r="L8" s="142">
        <v>33402.99</v>
      </c>
      <c r="N8" s="329">
        <v>5.8799999999999998E-2</v>
      </c>
      <c r="O8" s="330" t="s">
        <v>322</v>
      </c>
    </row>
    <row r="9" spans="1:15" ht="13.5" thickBot="1" x14ac:dyDescent="0.25">
      <c r="A9" s="144" t="s">
        <v>246</v>
      </c>
      <c r="B9" s="136" t="s">
        <v>320</v>
      </c>
      <c r="C9" s="136" t="s">
        <v>321</v>
      </c>
      <c r="D9" s="150" t="s">
        <v>322</v>
      </c>
      <c r="E9" s="136" t="s">
        <v>2</v>
      </c>
      <c r="F9" s="137">
        <f>(L9*(1+H9)*(1+I9))*(1+J9)</f>
        <v>47564.4784</v>
      </c>
      <c r="G9" s="144" t="s">
        <v>327</v>
      </c>
      <c r="H9" s="200">
        <f>IF(Entrada!$F$3="LEILÃO",10%,0)</f>
        <v>0</v>
      </c>
      <c r="I9" s="200">
        <v>0.18</v>
      </c>
      <c r="J9" s="201">
        <v>9.2499999999999999E-2</v>
      </c>
      <c r="K9" s="268">
        <v>42887</v>
      </c>
      <c r="L9" s="142">
        <v>36896</v>
      </c>
      <c r="N9" s="329">
        <v>5.8799999999999998E-2</v>
      </c>
      <c r="O9" s="330" t="s">
        <v>322</v>
      </c>
    </row>
    <row r="10" spans="1:15" ht="13.5" thickBot="1" x14ac:dyDescent="0.25">
      <c r="A10" s="145" t="s">
        <v>328</v>
      </c>
      <c r="B10" s="136" t="s">
        <v>320</v>
      </c>
      <c r="C10" s="136" t="s">
        <v>321</v>
      </c>
      <c r="D10" s="150" t="s">
        <v>322</v>
      </c>
      <c r="E10" s="136" t="s">
        <v>2</v>
      </c>
      <c r="F10" s="137">
        <f>(L10*(1+H10)*(1+I10))*(1+J10)</f>
        <v>47564.4784</v>
      </c>
      <c r="G10" s="144" t="s">
        <v>327</v>
      </c>
      <c r="H10" s="200">
        <f>IF(Entrada!$F$3="LEILÃO",10%,0)</f>
        <v>0</v>
      </c>
      <c r="I10" s="200">
        <v>0.18</v>
      </c>
      <c r="J10" s="201">
        <v>9.2499999999999999E-2</v>
      </c>
      <c r="K10" s="268">
        <v>42887</v>
      </c>
      <c r="L10" s="142">
        <v>36896</v>
      </c>
      <c r="N10" s="329">
        <v>5.8799999999999998E-2</v>
      </c>
      <c r="O10" s="330" t="s">
        <v>322</v>
      </c>
    </row>
    <row r="11" spans="1:15" ht="13.5" thickBot="1" x14ac:dyDescent="0.25">
      <c r="A11" s="145" t="s">
        <v>247</v>
      </c>
      <c r="B11" s="136" t="s">
        <v>320</v>
      </c>
      <c r="C11" s="136" t="s">
        <v>324</v>
      </c>
      <c r="D11" s="150" t="s">
        <v>322</v>
      </c>
      <c r="E11" s="136" t="s">
        <v>2</v>
      </c>
      <c r="F11" s="137">
        <f t="shared" si="0"/>
        <v>0</v>
      </c>
      <c r="G11" s="144" t="s">
        <v>329</v>
      </c>
      <c r="H11" s="200">
        <f>IF(Entrada!$F$3="LEILÃO",10%,0)</f>
        <v>0</v>
      </c>
      <c r="I11" s="200">
        <v>0.18</v>
      </c>
      <c r="J11" s="201">
        <v>9.2499999999999999E-2</v>
      </c>
      <c r="K11" s="268">
        <v>42856</v>
      </c>
      <c r="L11" s="142">
        <v>0</v>
      </c>
      <c r="N11" s="329">
        <v>0.05</v>
      </c>
      <c r="O11" s="330" t="s">
        <v>322</v>
      </c>
    </row>
    <row r="12" spans="1:15" ht="13.5" thickBot="1" x14ac:dyDescent="0.25">
      <c r="A12" s="145" t="s">
        <v>248</v>
      </c>
      <c r="B12" s="136" t="s">
        <v>320</v>
      </c>
      <c r="C12" s="136" t="s">
        <v>324</v>
      </c>
      <c r="D12" s="150" t="s">
        <v>322</v>
      </c>
      <c r="E12" s="136" t="s">
        <v>2</v>
      </c>
      <c r="F12" s="137">
        <f t="shared" si="0"/>
        <v>0</v>
      </c>
      <c r="G12" s="144" t="s">
        <v>329</v>
      </c>
      <c r="H12" s="200">
        <f>IF(Entrada!$F$3="LEILÃO",10%,0)</f>
        <v>0</v>
      </c>
      <c r="I12" s="200">
        <v>0.18</v>
      </c>
      <c r="J12" s="201">
        <v>9.2499999999999999E-2</v>
      </c>
      <c r="K12" s="268">
        <v>42856</v>
      </c>
      <c r="L12" s="142">
        <v>0</v>
      </c>
      <c r="N12" s="329">
        <v>0.05</v>
      </c>
      <c r="O12" s="330" t="s">
        <v>322</v>
      </c>
    </row>
    <row r="13" spans="1:15" ht="13.5" thickBot="1" x14ac:dyDescent="0.25">
      <c r="A13" s="143" t="s">
        <v>330</v>
      </c>
      <c r="B13" s="136" t="s">
        <v>320</v>
      </c>
      <c r="C13" s="136" t="s">
        <v>331</v>
      </c>
      <c r="D13" s="150" t="s">
        <v>322</v>
      </c>
      <c r="E13" s="136" t="s">
        <v>2</v>
      </c>
      <c r="F13" s="137">
        <f t="shared" si="0"/>
        <v>17486.391562000001</v>
      </c>
      <c r="G13" s="141" t="s">
        <v>332</v>
      </c>
      <c r="H13" s="200">
        <f>IF(Entrada!$F$3="LEILÃO",10%,0)</f>
        <v>0</v>
      </c>
      <c r="I13" s="200">
        <v>0.18</v>
      </c>
      <c r="J13" s="201">
        <v>9.2499999999999999E-2</v>
      </c>
      <c r="K13" s="268">
        <v>42887</v>
      </c>
      <c r="L13" s="142">
        <v>13564.28</v>
      </c>
      <c r="N13" s="329">
        <v>0.05</v>
      </c>
      <c r="O13" s="330" t="s">
        <v>322</v>
      </c>
    </row>
    <row r="14" spans="1:15" ht="13.5" thickBot="1" x14ac:dyDescent="0.25">
      <c r="A14" s="143" t="s">
        <v>333</v>
      </c>
      <c r="B14" s="136" t="s">
        <v>334</v>
      </c>
      <c r="C14" s="136" t="s">
        <v>324</v>
      </c>
      <c r="D14" s="150" t="s">
        <v>335</v>
      </c>
      <c r="E14" s="136" t="s">
        <v>2</v>
      </c>
      <c r="F14" s="137">
        <f t="shared" si="0"/>
        <v>14418.7173305</v>
      </c>
      <c r="G14" s="141" t="s">
        <v>332</v>
      </c>
      <c r="H14" s="200">
        <f>IF(Entrada!$F$3="LEILÃO",10%,0)</f>
        <v>0</v>
      </c>
      <c r="I14" s="200">
        <v>0.18</v>
      </c>
      <c r="J14" s="201">
        <v>9.2499999999999999E-2</v>
      </c>
      <c r="K14" s="268">
        <v>42887</v>
      </c>
      <c r="L14" s="142">
        <v>11184.67</v>
      </c>
      <c r="N14" s="329">
        <v>2.86E-2</v>
      </c>
      <c r="O14" s="330" t="s">
        <v>335</v>
      </c>
    </row>
    <row r="15" spans="1:15" ht="13.5" thickBot="1" x14ac:dyDescent="0.25">
      <c r="A15" s="143" t="s">
        <v>336</v>
      </c>
      <c r="B15" s="136" t="s">
        <v>337</v>
      </c>
      <c r="C15" s="136" t="s">
        <v>324</v>
      </c>
      <c r="D15" s="150" t="s">
        <v>335</v>
      </c>
      <c r="E15" s="136" t="s">
        <v>2</v>
      </c>
      <c r="F15" s="137">
        <f t="shared" si="0"/>
        <v>26267.965338499998</v>
      </c>
      <c r="G15" s="141" t="s">
        <v>332</v>
      </c>
      <c r="H15" s="200">
        <f>IF(Entrada!$F$3="LEILÃO",10%,0)</f>
        <v>0</v>
      </c>
      <c r="I15" s="200">
        <v>0.18</v>
      </c>
      <c r="J15" s="201">
        <v>9.2499999999999999E-2</v>
      </c>
      <c r="K15" s="268">
        <v>42887</v>
      </c>
      <c r="L15" s="142">
        <v>20376.189999999999</v>
      </c>
      <c r="N15" s="329">
        <v>2.86E-2</v>
      </c>
      <c r="O15" s="330" t="s">
        <v>335</v>
      </c>
    </row>
    <row r="16" spans="1:15" ht="13.5" thickBot="1" x14ac:dyDescent="0.25">
      <c r="A16" s="143" t="s">
        <v>338</v>
      </c>
      <c r="B16" s="136" t="s">
        <v>339</v>
      </c>
      <c r="C16" s="136" t="s">
        <v>324</v>
      </c>
      <c r="D16" s="150" t="s">
        <v>335</v>
      </c>
      <c r="E16" s="136" t="s">
        <v>2</v>
      </c>
      <c r="F16" s="137">
        <f t="shared" si="0"/>
        <v>30006.680819500001</v>
      </c>
      <c r="G16" s="141" t="s">
        <v>332</v>
      </c>
      <c r="H16" s="200">
        <f>IF(Entrada!$F$3="LEILÃO",10%,0)</f>
        <v>0</v>
      </c>
      <c r="I16" s="200">
        <v>0.18</v>
      </c>
      <c r="J16" s="201">
        <v>9.2499999999999999E-2</v>
      </c>
      <c r="K16" s="268">
        <v>42887</v>
      </c>
      <c r="L16" s="142">
        <v>23276.33</v>
      </c>
      <c r="N16" s="329">
        <v>2.86E-2</v>
      </c>
      <c r="O16" s="330" t="s">
        <v>335</v>
      </c>
    </row>
    <row r="17" spans="1:15" ht="13.5" thickBot="1" x14ac:dyDescent="0.25">
      <c r="A17" s="143" t="s">
        <v>340</v>
      </c>
      <c r="B17" s="136" t="s">
        <v>341</v>
      </c>
      <c r="C17" s="136" t="s">
        <v>324</v>
      </c>
      <c r="D17" s="150" t="s">
        <v>335</v>
      </c>
      <c r="E17" s="136" t="s">
        <v>2</v>
      </c>
      <c r="F17" s="137">
        <f t="shared" si="0"/>
        <v>33349.524118499998</v>
      </c>
      <c r="G17" s="141" t="s">
        <v>332</v>
      </c>
      <c r="H17" s="200">
        <f>IF(Entrada!$F$3="LEILÃO",10%,0)</f>
        <v>0</v>
      </c>
      <c r="I17" s="200">
        <v>0.18</v>
      </c>
      <c r="J17" s="201">
        <v>9.2499999999999999E-2</v>
      </c>
      <c r="K17" s="268">
        <v>42887</v>
      </c>
      <c r="L17" s="142">
        <v>25869.39</v>
      </c>
      <c r="N17" s="329">
        <v>2.86E-2</v>
      </c>
      <c r="O17" s="330" t="s">
        <v>335</v>
      </c>
    </row>
    <row r="18" spans="1:15" ht="13.5" thickBot="1" x14ac:dyDescent="0.25">
      <c r="A18" s="143" t="s">
        <v>342</v>
      </c>
      <c r="B18" s="136" t="s">
        <v>343</v>
      </c>
      <c r="C18" s="136" t="s">
        <v>324</v>
      </c>
      <c r="D18" s="150" t="s">
        <v>335</v>
      </c>
      <c r="E18" s="136" t="s">
        <v>2</v>
      </c>
      <c r="F18" s="137">
        <f t="shared" si="0"/>
        <v>36734.1100945</v>
      </c>
      <c r="G18" s="141" t="s">
        <v>332</v>
      </c>
      <c r="H18" s="200">
        <f>IF(Entrada!$F$3="LEILÃO",10%,0)</f>
        <v>0</v>
      </c>
      <c r="I18" s="200">
        <v>0.18</v>
      </c>
      <c r="J18" s="201">
        <v>9.2499999999999999E-2</v>
      </c>
      <c r="K18" s="268">
        <v>42887</v>
      </c>
      <c r="L18" s="142">
        <v>28494.83</v>
      </c>
      <c r="N18" s="329">
        <v>2.86E-2</v>
      </c>
      <c r="O18" s="330" t="s">
        <v>335</v>
      </c>
    </row>
    <row r="19" spans="1:15" ht="13.5" thickBot="1" x14ac:dyDescent="0.25">
      <c r="A19" s="143" t="s">
        <v>344</v>
      </c>
      <c r="B19" s="136" t="s">
        <v>345</v>
      </c>
      <c r="C19" s="136" t="s">
        <v>324</v>
      </c>
      <c r="D19" s="150" t="s">
        <v>335</v>
      </c>
      <c r="E19" s="136" t="s">
        <v>2</v>
      </c>
      <c r="F19" s="137">
        <f t="shared" si="0"/>
        <v>21928.454391499996</v>
      </c>
      <c r="G19" s="141" t="s">
        <v>332</v>
      </c>
      <c r="H19" s="200">
        <f>IF(Entrada!$F$3="LEILÃO",10%,0)</f>
        <v>0</v>
      </c>
      <c r="I19" s="200">
        <v>0.18</v>
      </c>
      <c r="J19" s="201">
        <v>9.2499999999999999E-2</v>
      </c>
      <c r="K19" s="268">
        <v>42887</v>
      </c>
      <c r="L19" s="142">
        <v>17010.009999999998</v>
      </c>
      <c r="N19" s="329">
        <v>2.86E-2</v>
      </c>
      <c r="O19" s="330" t="s">
        <v>335</v>
      </c>
    </row>
    <row r="20" spans="1:15" ht="13.5" thickBot="1" x14ac:dyDescent="0.25">
      <c r="A20" s="143" t="s">
        <v>346</v>
      </c>
      <c r="B20" s="136" t="s">
        <v>347</v>
      </c>
      <c r="C20" s="136" t="s">
        <v>324</v>
      </c>
      <c r="D20" s="150" t="s">
        <v>335</v>
      </c>
      <c r="E20" s="136" t="s">
        <v>2</v>
      </c>
      <c r="F20" s="137">
        <f t="shared" si="0"/>
        <v>40826.413637499994</v>
      </c>
      <c r="G20" s="141" t="s">
        <v>332</v>
      </c>
      <c r="H20" s="200">
        <f>IF(Entrada!$F$3="LEILÃO",10%,0)</f>
        <v>0</v>
      </c>
      <c r="I20" s="200">
        <v>0.18</v>
      </c>
      <c r="J20" s="201">
        <v>9.2499999999999999E-2</v>
      </c>
      <c r="K20" s="268">
        <v>42887</v>
      </c>
      <c r="L20" s="142">
        <v>31669.25</v>
      </c>
      <c r="N20" s="329">
        <v>2.86E-2</v>
      </c>
      <c r="O20" s="330" t="s">
        <v>335</v>
      </c>
    </row>
    <row r="21" spans="1:15" ht="13.5" thickBot="1" x14ac:dyDescent="0.25">
      <c r="A21" s="143" t="s">
        <v>348</v>
      </c>
      <c r="B21" s="136" t="s">
        <v>320</v>
      </c>
      <c r="C21" s="136" t="s">
        <v>324</v>
      </c>
      <c r="D21" s="150" t="s">
        <v>322</v>
      </c>
      <c r="E21" s="136" t="s">
        <v>5</v>
      </c>
      <c r="F21" s="137">
        <f t="shared" si="0"/>
        <v>51.643349000000001</v>
      </c>
      <c r="G21" s="141" t="s">
        <v>349</v>
      </c>
      <c r="H21" s="200">
        <f>IF(Entrada!$F$3="LEILÃO",10%,0)</f>
        <v>0</v>
      </c>
      <c r="I21" s="200">
        <v>0.18</v>
      </c>
      <c r="J21" s="201">
        <v>9.2499999999999999E-2</v>
      </c>
      <c r="K21" s="268">
        <v>42887</v>
      </c>
      <c r="L21" s="142">
        <v>40.06</v>
      </c>
      <c r="N21" s="329">
        <v>2.5000000000000001E-2</v>
      </c>
      <c r="O21" s="330" t="s">
        <v>322</v>
      </c>
    </row>
    <row r="22" spans="1:15" ht="13.5" thickBot="1" x14ac:dyDescent="0.25">
      <c r="A22" s="143" t="s">
        <v>348</v>
      </c>
      <c r="B22" s="136" t="s">
        <v>320</v>
      </c>
      <c r="C22" s="136" t="s">
        <v>350</v>
      </c>
      <c r="D22" s="150" t="s">
        <v>322</v>
      </c>
      <c r="E22" s="136" t="s">
        <v>5</v>
      </c>
      <c r="F22" s="137">
        <f t="shared" si="0"/>
        <v>51.643349000000001</v>
      </c>
      <c r="G22" s="141" t="s">
        <v>349</v>
      </c>
      <c r="H22" s="200">
        <f>IF(Entrada!$F$3="LEILÃO",10%,0)</f>
        <v>0</v>
      </c>
      <c r="I22" s="200">
        <v>0.18</v>
      </c>
      <c r="J22" s="201">
        <v>9.2499999999999999E-2</v>
      </c>
      <c r="K22" s="268">
        <v>42887</v>
      </c>
      <c r="L22" s="142">
        <v>40.06</v>
      </c>
      <c r="N22" s="329">
        <v>2.5000000000000001E-2</v>
      </c>
      <c r="O22" s="330" t="s">
        <v>322</v>
      </c>
    </row>
    <row r="23" spans="1:15" ht="13.5" thickBot="1" x14ac:dyDescent="0.25">
      <c r="A23" s="143" t="s">
        <v>351</v>
      </c>
      <c r="B23" s="136" t="s">
        <v>320</v>
      </c>
      <c r="C23" s="136" t="s">
        <v>352</v>
      </c>
      <c r="D23" s="150" t="s">
        <v>322</v>
      </c>
      <c r="E23" s="136" t="s">
        <v>5</v>
      </c>
      <c r="F23" s="137">
        <f t="shared" si="0"/>
        <v>41.613762000000001</v>
      </c>
      <c r="G23" s="141" t="s">
        <v>349</v>
      </c>
      <c r="H23" s="200">
        <f>IF(Entrada!$F$3="LEILÃO",10%,0)</f>
        <v>0</v>
      </c>
      <c r="I23" s="200">
        <v>0.18</v>
      </c>
      <c r="J23" s="201">
        <v>9.2499999999999999E-2</v>
      </c>
      <c r="K23" s="268">
        <v>42887</v>
      </c>
      <c r="L23" s="142">
        <v>32.28</v>
      </c>
      <c r="N23" s="329">
        <v>2.5000000000000001E-2</v>
      </c>
      <c r="O23" s="330" t="s">
        <v>322</v>
      </c>
    </row>
    <row r="24" spans="1:15" ht="13.5" thickBot="1" x14ac:dyDescent="0.25">
      <c r="A24" s="143" t="s">
        <v>353</v>
      </c>
      <c r="B24" s="136" t="s">
        <v>320</v>
      </c>
      <c r="C24" s="136" t="s">
        <v>321</v>
      </c>
      <c r="D24" s="150" t="s">
        <v>322</v>
      </c>
      <c r="E24" s="136" t="s">
        <v>12</v>
      </c>
      <c r="F24" s="137">
        <f t="shared" si="0"/>
        <v>39.473773000000001</v>
      </c>
      <c r="G24" s="141" t="s">
        <v>349</v>
      </c>
      <c r="H24" s="200">
        <f>IF(Entrada!$F$3="LEILÃO",10%,0)</f>
        <v>0</v>
      </c>
      <c r="I24" s="200">
        <v>0.18</v>
      </c>
      <c r="J24" s="201">
        <v>9.2499999999999999E-2</v>
      </c>
      <c r="K24" s="268">
        <v>42887</v>
      </c>
      <c r="L24" s="142">
        <v>30.62</v>
      </c>
      <c r="N24" s="329" t="s">
        <v>570</v>
      </c>
      <c r="O24" s="330" t="s">
        <v>322</v>
      </c>
    </row>
    <row r="25" spans="1:15" ht="13.5" thickBot="1" x14ac:dyDescent="0.25">
      <c r="A25" s="143" t="s">
        <v>354</v>
      </c>
      <c r="B25" s="136" t="s">
        <v>320</v>
      </c>
      <c r="C25" s="136" t="s">
        <v>321</v>
      </c>
      <c r="D25" s="150" t="s">
        <v>322</v>
      </c>
      <c r="E25" s="136" t="s">
        <v>12</v>
      </c>
      <c r="F25" s="137">
        <f t="shared" si="0"/>
        <v>39.473773000000001</v>
      </c>
      <c r="G25" s="141" t="s">
        <v>349</v>
      </c>
      <c r="H25" s="200">
        <f>IF(Entrada!$F$3="LEILÃO",10%,0)</f>
        <v>0</v>
      </c>
      <c r="I25" s="200">
        <v>0.18</v>
      </c>
      <c r="J25" s="201">
        <v>9.2499999999999999E-2</v>
      </c>
      <c r="K25" s="268">
        <v>42887</v>
      </c>
      <c r="L25" s="142">
        <v>30.62</v>
      </c>
      <c r="N25" s="329" t="s">
        <v>570</v>
      </c>
      <c r="O25" s="330" t="s">
        <v>322</v>
      </c>
    </row>
    <row r="26" spans="1:15" ht="13.5" thickBot="1" x14ac:dyDescent="0.25">
      <c r="A26" s="143" t="s">
        <v>354</v>
      </c>
      <c r="B26" s="136" t="s">
        <v>320</v>
      </c>
      <c r="C26" s="136" t="s">
        <v>326</v>
      </c>
      <c r="D26" s="150" t="s">
        <v>322</v>
      </c>
      <c r="E26" s="136" t="s">
        <v>12</v>
      </c>
      <c r="F26" s="137">
        <f t="shared" si="0"/>
        <v>39.473773000000001</v>
      </c>
      <c r="G26" s="141" t="s">
        <v>349</v>
      </c>
      <c r="H26" s="200">
        <f>IF(Entrada!$F$3="LEILÃO",10%,0)</f>
        <v>0</v>
      </c>
      <c r="I26" s="200">
        <v>0.18</v>
      </c>
      <c r="J26" s="201">
        <v>9.2499999999999999E-2</v>
      </c>
      <c r="K26" s="268">
        <v>42887</v>
      </c>
      <c r="L26" s="142">
        <v>30.62</v>
      </c>
      <c r="N26" s="329" t="s">
        <v>570</v>
      </c>
      <c r="O26" s="330" t="s">
        <v>322</v>
      </c>
    </row>
    <row r="27" spans="1:15" ht="13.5" thickBot="1" x14ac:dyDescent="0.25">
      <c r="A27" s="143" t="s">
        <v>355</v>
      </c>
      <c r="B27" s="136" t="s">
        <v>320</v>
      </c>
      <c r="C27" s="136" t="s">
        <v>321</v>
      </c>
      <c r="D27" s="150" t="s">
        <v>322</v>
      </c>
      <c r="E27" s="136" t="s">
        <v>12</v>
      </c>
      <c r="F27" s="137">
        <f t="shared" si="0"/>
        <v>39.473773000000001</v>
      </c>
      <c r="G27" s="141" t="s">
        <v>349</v>
      </c>
      <c r="H27" s="200">
        <f>IF(Entrada!$F$3="LEILÃO",10%,0)</f>
        <v>0</v>
      </c>
      <c r="I27" s="200">
        <v>0.18</v>
      </c>
      <c r="J27" s="201">
        <v>9.2499999999999999E-2</v>
      </c>
      <c r="K27" s="268">
        <v>42887</v>
      </c>
      <c r="L27" s="142">
        <v>30.62</v>
      </c>
      <c r="N27" s="329" t="s">
        <v>570</v>
      </c>
      <c r="O27" s="330" t="s">
        <v>322</v>
      </c>
    </row>
    <row r="28" spans="1:15" ht="13.5" thickBot="1" x14ac:dyDescent="0.25">
      <c r="A28" s="143" t="s">
        <v>356</v>
      </c>
      <c r="B28" s="136" t="s">
        <v>320</v>
      </c>
      <c r="C28" s="136" t="s">
        <v>321</v>
      </c>
      <c r="D28" s="150" t="s">
        <v>322</v>
      </c>
      <c r="E28" s="136" t="s">
        <v>12</v>
      </c>
      <c r="F28" s="137">
        <f t="shared" si="0"/>
        <v>39.473773000000001</v>
      </c>
      <c r="G28" s="141" t="s">
        <v>349</v>
      </c>
      <c r="H28" s="200">
        <f>IF(Entrada!$F$3="LEILÃO",10%,0)</f>
        <v>0</v>
      </c>
      <c r="I28" s="200">
        <v>0.18</v>
      </c>
      <c r="J28" s="201">
        <v>9.2499999999999999E-2</v>
      </c>
      <c r="K28" s="268">
        <v>42887</v>
      </c>
      <c r="L28" s="142">
        <v>30.62</v>
      </c>
      <c r="N28" s="329" t="s">
        <v>570</v>
      </c>
      <c r="O28" s="330" t="s">
        <v>322</v>
      </c>
    </row>
    <row r="29" spans="1:15" ht="13.5" thickBot="1" x14ac:dyDescent="0.25">
      <c r="A29" s="143" t="s">
        <v>356</v>
      </c>
      <c r="B29" s="136" t="s">
        <v>320</v>
      </c>
      <c r="C29" s="136" t="s">
        <v>326</v>
      </c>
      <c r="D29" s="150" t="s">
        <v>322</v>
      </c>
      <c r="E29" s="136" t="s">
        <v>12</v>
      </c>
      <c r="F29" s="137">
        <f t="shared" si="0"/>
        <v>39.473773000000001</v>
      </c>
      <c r="G29" s="141" t="s">
        <v>349</v>
      </c>
      <c r="H29" s="200">
        <f>IF(Entrada!$F$3="LEILÃO",10%,0)</f>
        <v>0</v>
      </c>
      <c r="I29" s="200">
        <v>0.18</v>
      </c>
      <c r="J29" s="201">
        <v>9.2499999999999999E-2</v>
      </c>
      <c r="K29" s="268">
        <v>42887</v>
      </c>
      <c r="L29" s="142">
        <v>30.62</v>
      </c>
      <c r="N29" s="329" t="s">
        <v>570</v>
      </c>
      <c r="O29" s="330" t="s">
        <v>322</v>
      </c>
    </row>
    <row r="30" spans="1:15" ht="13.5" thickBot="1" x14ac:dyDescent="0.25">
      <c r="A30" s="143" t="s">
        <v>357</v>
      </c>
      <c r="B30" s="136" t="s">
        <v>320</v>
      </c>
      <c r="C30" s="136" t="s">
        <v>321</v>
      </c>
      <c r="D30" s="150" t="s">
        <v>335</v>
      </c>
      <c r="E30" s="136" t="s">
        <v>12</v>
      </c>
      <c r="F30" s="137">
        <f t="shared" si="0"/>
        <v>4.5378080000000001</v>
      </c>
      <c r="G30" s="141" t="s">
        <v>349</v>
      </c>
      <c r="H30" s="200">
        <f>IF(Entrada!$F$3="LEILÃO",10%,0)</f>
        <v>0</v>
      </c>
      <c r="I30" s="200">
        <v>0.18</v>
      </c>
      <c r="J30" s="201">
        <v>9.2499999999999999E-2</v>
      </c>
      <c r="K30" s="268">
        <v>42887</v>
      </c>
      <c r="L30" s="142">
        <v>3.52</v>
      </c>
      <c r="N30" s="329" t="s">
        <v>570</v>
      </c>
      <c r="O30" s="330" t="s">
        <v>335</v>
      </c>
    </row>
    <row r="31" spans="1:15" ht="13.5" thickBot="1" x14ac:dyDescent="0.25">
      <c r="A31" s="143" t="s">
        <v>11</v>
      </c>
      <c r="B31" s="136" t="s">
        <v>320</v>
      </c>
      <c r="C31" s="136" t="s">
        <v>350</v>
      </c>
      <c r="D31" s="150" t="s">
        <v>322</v>
      </c>
      <c r="E31" s="136" t="s">
        <v>12</v>
      </c>
      <c r="F31" s="137">
        <f t="shared" si="0"/>
        <v>32.254533000000002</v>
      </c>
      <c r="G31" s="141" t="s">
        <v>349</v>
      </c>
      <c r="H31" s="200">
        <f>IF(Entrada!$F$3="LEILÃO",10%,0)</f>
        <v>0</v>
      </c>
      <c r="I31" s="200">
        <v>0.18</v>
      </c>
      <c r="J31" s="201">
        <v>9.2499999999999999E-2</v>
      </c>
      <c r="K31" s="268">
        <v>42887</v>
      </c>
      <c r="L31" s="142">
        <v>25.02</v>
      </c>
      <c r="N31" s="329" t="s">
        <v>570</v>
      </c>
      <c r="O31" s="330" t="s">
        <v>322</v>
      </c>
    </row>
    <row r="32" spans="1:15" ht="13.5" thickBot="1" x14ac:dyDescent="0.25">
      <c r="A32" s="143" t="s">
        <v>358</v>
      </c>
      <c r="B32" s="136" t="s">
        <v>320</v>
      </c>
      <c r="C32" s="136" t="s">
        <v>321</v>
      </c>
      <c r="D32" s="150" t="s">
        <v>335</v>
      </c>
      <c r="E32" s="136" t="s">
        <v>12</v>
      </c>
      <c r="F32" s="137">
        <f t="shared" si="0"/>
        <v>4.5378080000000001</v>
      </c>
      <c r="G32" s="141" t="s">
        <v>349</v>
      </c>
      <c r="H32" s="200">
        <f>IF(Entrada!$F$3="LEILÃO",10%,0)</f>
        <v>0</v>
      </c>
      <c r="I32" s="200">
        <v>0.18</v>
      </c>
      <c r="J32" s="201">
        <v>9.2499999999999999E-2</v>
      </c>
      <c r="K32" s="268">
        <v>42887</v>
      </c>
      <c r="L32" s="142">
        <v>3.52</v>
      </c>
      <c r="N32" s="329" t="s">
        <v>570</v>
      </c>
      <c r="O32" s="330" t="s">
        <v>335</v>
      </c>
    </row>
    <row r="33" spans="1:15" ht="13.5" thickBot="1" x14ac:dyDescent="0.25">
      <c r="A33" s="143" t="s">
        <v>256</v>
      </c>
      <c r="B33" s="136" t="s">
        <v>320</v>
      </c>
      <c r="C33" s="136" t="s">
        <v>360</v>
      </c>
      <c r="D33" s="150" t="s">
        <v>335</v>
      </c>
      <c r="E33" s="136" t="s">
        <v>12</v>
      </c>
      <c r="F33" s="137">
        <f t="shared" si="0"/>
        <v>1638.3033859999998</v>
      </c>
      <c r="G33" s="141" t="s">
        <v>323</v>
      </c>
      <c r="H33" s="200">
        <f>IF(Entrada!$F$3="LEILÃO",10%,0)</f>
        <v>0</v>
      </c>
      <c r="I33" s="200">
        <v>0.18</v>
      </c>
      <c r="J33" s="201">
        <v>9.2499999999999999E-2</v>
      </c>
      <c r="K33" s="268">
        <v>42887</v>
      </c>
      <c r="L33" s="142">
        <v>1270.8399999999999</v>
      </c>
      <c r="N33" s="329" t="s">
        <v>570</v>
      </c>
      <c r="O33" s="330" t="s">
        <v>335</v>
      </c>
    </row>
    <row r="34" spans="1:15" ht="13.5" thickBot="1" x14ac:dyDescent="0.25">
      <c r="A34" s="143" t="s">
        <v>257</v>
      </c>
      <c r="B34" s="136" t="s">
        <v>320</v>
      </c>
      <c r="C34" s="136" t="s">
        <v>321</v>
      </c>
      <c r="D34" s="150" t="s">
        <v>322</v>
      </c>
      <c r="E34" s="136" t="s">
        <v>239</v>
      </c>
      <c r="F34" s="137">
        <f t="shared" si="0"/>
        <v>2400.7195874999998</v>
      </c>
      <c r="G34" s="141" t="s">
        <v>323</v>
      </c>
      <c r="H34" s="200">
        <f>IF(Entrada!$F$3="LEILÃO",10%,0)</f>
        <v>0</v>
      </c>
      <c r="I34" s="200">
        <v>0.18</v>
      </c>
      <c r="J34" s="201">
        <v>9.2499999999999999E-2</v>
      </c>
      <c r="K34" s="268">
        <v>42887</v>
      </c>
      <c r="L34" s="142">
        <v>1862.25</v>
      </c>
      <c r="N34" s="329">
        <v>3.3300000000000003E-2</v>
      </c>
      <c r="O34" s="330" t="s">
        <v>322</v>
      </c>
    </row>
    <row r="35" spans="1:15" ht="13.5" thickBot="1" x14ac:dyDescent="0.25">
      <c r="A35" s="143" t="s">
        <v>361</v>
      </c>
      <c r="B35" s="136" t="s">
        <v>320</v>
      </c>
      <c r="C35" s="136" t="s">
        <v>362</v>
      </c>
      <c r="D35" s="150" t="s">
        <v>322</v>
      </c>
      <c r="E35" s="136" t="s">
        <v>239</v>
      </c>
      <c r="F35" s="137">
        <f t="shared" si="0"/>
        <v>2400.7195874999998</v>
      </c>
      <c r="G35" s="141" t="s">
        <v>323</v>
      </c>
      <c r="H35" s="200">
        <f>IF(Entrada!$F$3="LEILÃO",10%,0)</f>
        <v>0</v>
      </c>
      <c r="I35" s="200">
        <v>0.18</v>
      </c>
      <c r="J35" s="201">
        <v>9.2499999999999999E-2</v>
      </c>
      <c r="K35" s="268">
        <v>42887</v>
      </c>
      <c r="L35" s="146">
        <v>1862.25</v>
      </c>
      <c r="N35" s="329">
        <v>3.3300000000000003E-2</v>
      </c>
      <c r="O35" s="330" t="s">
        <v>322</v>
      </c>
    </row>
    <row r="36" spans="1:15" ht="13.5" thickBot="1" x14ac:dyDescent="0.25">
      <c r="A36" s="143" t="s">
        <v>259</v>
      </c>
      <c r="B36" s="136" t="s">
        <v>320</v>
      </c>
      <c r="C36" s="136" t="s">
        <v>321</v>
      </c>
      <c r="D36" s="150" t="s">
        <v>322</v>
      </c>
      <c r="E36" s="136" t="s">
        <v>239</v>
      </c>
      <c r="F36" s="137">
        <f t="shared" si="0"/>
        <v>2400.7195874999998</v>
      </c>
      <c r="G36" s="141" t="s">
        <v>323</v>
      </c>
      <c r="H36" s="200">
        <f>IF(Entrada!$F$3="LEILÃO",10%,0)</f>
        <v>0</v>
      </c>
      <c r="I36" s="200">
        <v>0.18</v>
      </c>
      <c r="J36" s="201">
        <v>9.2499999999999999E-2</v>
      </c>
      <c r="K36" s="268">
        <v>42887</v>
      </c>
      <c r="L36" s="146">
        <v>1862.25</v>
      </c>
      <c r="N36" s="329">
        <v>0.02</v>
      </c>
      <c r="O36" s="330" t="s">
        <v>322</v>
      </c>
    </row>
    <row r="37" spans="1:15" ht="13.5" thickBot="1" x14ac:dyDescent="0.25">
      <c r="A37" s="143" t="s">
        <v>260</v>
      </c>
      <c r="B37" s="136" t="s">
        <v>320</v>
      </c>
      <c r="C37" s="136" t="s">
        <v>363</v>
      </c>
      <c r="D37" s="150" t="s">
        <v>322</v>
      </c>
      <c r="E37" s="136" t="s">
        <v>12</v>
      </c>
      <c r="F37" s="137">
        <f t="shared" si="0"/>
        <v>226.0266695</v>
      </c>
      <c r="G37" s="141" t="s">
        <v>323</v>
      </c>
      <c r="H37" s="200">
        <f>IF(Entrada!$F$3="LEILÃO",10%,0)</f>
        <v>0</v>
      </c>
      <c r="I37" s="200">
        <v>0.18</v>
      </c>
      <c r="J37" s="201">
        <v>9.2499999999999999E-2</v>
      </c>
      <c r="K37" s="268">
        <v>42887</v>
      </c>
      <c r="L37" s="142">
        <v>175.33</v>
      </c>
      <c r="N37" s="329">
        <v>3.3300000000000003E-2</v>
      </c>
      <c r="O37" s="330" t="s">
        <v>322</v>
      </c>
    </row>
    <row r="38" spans="1:15" ht="13.5" thickBot="1" x14ac:dyDescent="0.25">
      <c r="A38" s="143" t="s">
        <v>261</v>
      </c>
      <c r="B38" s="136" t="s">
        <v>320</v>
      </c>
      <c r="C38" s="136" t="s">
        <v>324</v>
      </c>
      <c r="D38" s="150" t="s">
        <v>322</v>
      </c>
      <c r="E38" s="136" t="s">
        <v>2</v>
      </c>
      <c r="F38" s="137">
        <f t="shared" si="0"/>
        <v>0</v>
      </c>
      <c r="G38" s="141" t="s">
        <v>364</v>
      </c>
      <c r="H38" s="200">
        <f>IF(Entrada!$F$3="LEILÃO",10%,0)</f>
        <v>0</v>
      </c>
      <c r="I38" s="200">
        <v>0.18</v>
      </c>
      <c r="J38" s="201">
        <v>9.2499999999999999E-2</v>
      </c>
      <c r="K38" s="268">
        <v>42856</v>
      </c>
      <c r="L38" s="142">
        <v>0</v>
      </c>
      <c r="N38" s="329">
        <v>3.3300000000000003E-2</v>
      </c>
      <c r="O38" s="330" t="s">
        <v>322</v>
      </c>
    </row>
    <row r="39" spans="1:15" ht="13.5" thickBot="1" x14ac:dyDescent="0.25">
      <c r="A39" s="143" t="s">
        <v>262</v>
      </c>
      <c r="B39" s="136" t="s">
        <v>320</v>
      </c>
      <c r="C39" s="136" t="s">
        <v>324</v>
      </c>
      <c r="D39" s="150" t="s">
        <v>322</v>
      </c>
      <c r="E39" s="136" t="s">
        <v>2</v>
      </c>
      <c r="F39" s="137">
        <f t="shared" si="0"/>
        <v>0</v>
      </c>
      <c r="G39" s="141" t="s">
        <v>364</v>
      </c>
      <c r="H39" s="200">
        <f>IF(Entrada!$F$3="LEILÃO",10%,0)</f>
        <v>0</v>
      </c>
      <c r="I39" s="200">
        <v>0.18</v>
      </c>
      <c r="J39" s="201">
        <v>9.2499999999999999E-2</v>
      </c>
      <c r="K39" s="268">
        <v>42856</v>
      </c>
      <c r="L39" s="142">
        <v>0</v>
      </c>
      <c r="N39" s="329">
        <v>3.3300000000000003E-2</v>
      </c>
      <c r="O39" s="330" t="s">
        <v>322</v>
      </c>
    </row>
    <row r="40" spans="1:15" ht="13.5" thickBot="1" x14ac:dyDescent="0.25">
      <c r="A40" s="143" t="s">
        <v>15</v>
      </c>
      <c r="B40" s="136" t="s">
        <v>337</v>
      </c>
      <c r="C40" s="136" t="s">
        <v>352</v>
      </c>
      <c r="D40" s="150" t="s">
        <v>335</v>
      </c>
      <c r="E40" s="136" t="s">
        <v>2</v>
      </c>
      <c r="F40" s="137">
        <f t="shared" si="0"/>
        <v>1359.6665050000001</v>
      </c>
      <c r="G40" s="141" t="s">
        <v>332</v>
      </c>
      <c r="H40" s="200">
        <f>IF(Entrada!$F$3="LEILÃO",10%,0)</f>
        <v>0</v>
      </c>
      <c r="I40" s="200">
        <v>0.18</v>
      </c>
      <c r="J40" s="201">
        <v>9.2499999999999999E-2</v>
      </c>
      <c r="K40" s="268">
        <v>42887</v>
      </c>
      <c r="L40" s="142">
        <v>1054.7</v>
      </c>
      <c r="M40" s="131"/>
      <c r="N40" s="329">
        <v>2.7E-2</v>
      </c>
      <c r="O40" s="330" t="s">
        <v>335</v>
      </c>
    </row>
    <row r="41" spans="1:15" ht="23.25" thickBot="1" x14ac:dyDescent="0.25">
      <c r="A41" s="143" t="s">
        <v>263</v>
      </c>
      <c r="B41" s="136" t="s">
        <v>320</v>
      </c>
      <c r="C41" s="136" t="s">
        <v>324</v>
      </c>
      <c r="D41" s="150" t="s">
        <v>322</v>
      </c>
      <c r="E41" s="136" t="s">
        <v>2</v>
      </c>
      <c r="F41" s="137">
        <f t="shared" si="0"/>
        <v>0</v>
      </c>
      <c r="G41" s="141" t="s">
        <v>365</v>
      </c>
      <c r="H41" s="200">
        <f>IF(Entrada!$F$3="LEILÃO",10%,0)</f>
        <v>0</v>
      </c>
      <c r="I41" s="200">
        <v>0.18</v>
      </c>
      <c r="J41" s="201">
        <v>9.2499999999999999E-2</v>
      </c>
      <c r="K41" s="268">
        <v>42856</v>
      </c>
      <c r="L41" s="142">
        <v>0</v>
      </c>
      <c r="N41" s="329">
        <v>3.3300000000000003E-2</v>
      </c>
      <c r="O41" s="330" t="s">
        <v>322</v>
      </c>
    </row>
    <row r="42" spans="1:15" ht="23.25" thickBot="1" x14ac:dyDescent="0.25">
      <c r="A42" s="143" t="s">
        <v>264</v>
      </c>
      <c r="B42" s="136" t="s">
        <v>320</v>
      </c>
      <c r="C42" s="136" t="s">
        <v>324</v>
      </c>
      <c r="D42" s="150" t="s">
        <v>322</v>
      </c>
      <c r="E42" s="136" t="s">
        <v>2</v>
      </c>
      <c r="F42" s="137">
        <f t="shared" si="0"/>
        <v>0</v>
      </c>
      <c r="G42" s="141" t="s">
        <v>365</v>
      </c>
      <c r="H42" s="200">
        <f>IF(Entrada!$F$3="LEILÃO",10%,0)</f>
        <v>0</v>
      </c>
      <c r="I42" s="200">
        <v>0.18</v>
      </c>
      <c r="J42" s="201">
        <v>9.2499999999999999E-2</v>
      </c>
      <c r="K42" s="268">
        <v>42856</v>
      </c>
      <c r="L42" s="142">
        <v>0</v>
      </c>
      <c r="N42" s="329">
        <v>3.3300000000000003E-2</v>
      </c>
      <c r="O42" s="330" t="s">
        <v>322</v>
      </c>
    </row>
    <row r="43" spans="1:15" ht="13.5" thickBot="1" x14ac:dyDescent="0.25">
      <c r="A43" s="143" t="s">
        <v>265</v>
      </c>
      <c r="B43" s="136" t="s">
        <v>320</v>
      </c>
      <c r="C43" s="136" t="s">
        <v>352</v>
      </c>
      <c r="D43" s="150" t="s">
        <v>335</v>
      </c>
      <c r="E43" s="136" t="s">
        <v>20</v>
      </c>
      <c r="F43" s="137">
        <f>L43*M43</f>
        <v>3312.2078298284023</v>
      </c>
      <c r="G43" s="141" t="s">
        <v>323</v>
      </c>
      <c r="H43" s="200">
        <f>IF(Entrada!$F$3="LEILÃO",10%,0)</f>
        <v>0</v>
      </c>
      <c r="I43" s="200">
        <v>0.18</v>
      </c>
      <c r="J43" s="201">
        <v>9.2499999999999999E-2</v>
      </c>
      <c r="K43" s="268">
        <v>40878</v>
      </c>
      <c r="L43" s="142">
        <v>2281.1817287999997</v>
      </c>
      <c r="M43" s="148">
        <v>1.4519701731833381</v>
      </c>
      <c r="N43" s="329">
        <v>3.1300000000000001E-2</v>
      </c>
      <c r="O43" s="330" t="s">
        <v>335</v>
      </c>
    </row>
    <row r="44" spans="1:15" ht="13.5" thickBot="1" x14ac:dyDescent="0.25">
      <c r="A44" s="143" t="s">
        <v>18</v>
      </c>
      <c r="B44" s="136" t="s">
        <v>320</v>
      </c>
      <c r="C44" s="136" t="s">
        <v>350</v>
      </c>
      <c r="D44" s="150" t="s">
        <v>335</v>
      </c>
      <c r="E44" s="136" t="s">
        <v>2</v>
      </c>
      <c r="F44" s="137">
        <f t="shared" ref="F44:F55" si="1">(L44*(1+H44)*(1+I44))*(1+J44)</f>
        <v>123.990447</v>
      </c>
      <c r="G44" s="141" t="s">
        <v>349</v>
      </c>
      <c r="H44" s="200">
        <f>IF(Entrada!$F$3="LEILÃO",10%,0)</f>
        <v>0</v>
      </c>
      <c r="I44" s="200">
        <v>0.18</v>
      </c>
      <c r="J44" s="201">
        <v>9.2499999999999999E-2</v>
      </c>
      <c r="K44" s="268">
        <v>42887</v>
      </c>
      <c r="L44" s="142">
        <v>96.18</v>
      </c>
      <c r="M44" s="131"/>
      <c r="N44" s="329">
        <v>2.5000000000000001E-2</v>
      </c>
      <c r="O44" s="330" t="s">
        <v>335</v>
      </c>
    </row>
    <row r="45" spans="1:15" ht="13.5" thickBot="1" x14ac:dyDescent="0.25">
      <c r="A45" s="143" t="s">
        <v>17</v>
      </c>
      <c r="B45" s="136" t="s">
        <v>320</v>
      </c>
      <c r="C45" s="136" t="s">
        <v>350</v>
      </c>
      <c r="D45" s="150" t="s">
        <v>335</v>
      </c>
      <c r="E45" s="136" t="s">
        <v>2</v>
      </c>
      <c r="F45" s="137">
        <f t="shared" si="1"/>
        <v>125.89838899999998</v>
      </c>
      <c r="G45" s="141" t="s">
        <v>349</v>
      </c>
      <c r="H45" s="200">
        <f>IF(Entrada!$F$3="LEILÃO",10%,0)</f>
        <v>0</v>
      </c>
      <c r="I45" s="200">
        <v>0.18</v>
      </c>
      <c r="J45" s="201">
        <v>9.2499999999999999E-2</v>
      </c>
      <c r="K45" s="268">
        <v>42887</v>
      </c>
      <c r="L45" s="142">
        <v>97.66</v>
      </c>
      <c r="N45" s="329">
        <v>2.5000000000000001E-2</v>
      </c>
      <c r="O45" s="330" t="s">
        <v>335</v>
      </c>
    </row>
    <row r="46" spans="1:15" ht="13.5" thickBot="1" x14ac:dyDescent="0.25">
      <c r="A46" s="143" t="s">
        <v>16</v>
      </c>
      <c r="B46" s="136" t="s">
        <v>320</v>
      </c>
      <c r="C46" s="136" t="s">
        <v>324</v>
      </c>
      <c r="D46" s="150" t="s">
        <v>335</v>
      </c>
      <c r="E46" s="136" t="s">
        <v>2</v>
      </c>
      <c r="F46" s="137">
        <f t="shared" si="1"/>
        <v>123.990447</v>
      </c>
      <c r="G46" s="141" t="s">
        <v>349</v>
      </c>
      <c r="H46" s="200">
        <f>IF(Entrada!$F$3="LEILÃO",10%,0)</f>
        <v>0</v>
      </c>
      <c r="I46" s="200">
        <v>0.18</v>
      </c>
      <c r="J46" s="201">
        <v>9.2499999999999999E-2</v>
      </c>
      <c r="K46" s="268">
        <v>42887</v>
      </c>
      <c r="L46" s="142">
        <v>96.18</v>
      </c>
      <c r="N46" s="329">
        <v>2.5000000000000001E-2</v>
      </c>
      <c r="O46" s="330" t="s">
        <v>335</v>
      </c>
    </row>
    <row r="47" spans="1:15" ht="13.5" thickBot="1" x14ac:dyDescent="0.25">
      <c r="A47" s="143" t="s">
        <v>16</v>
      </c>
      <c r="B47" s="136" t="s">
        <v>320</v>
      </c>
      <c r="C47" s="136" t="s">
        <v>350</v>
      </c>
      <c r="D47" s="150" t="s">
        <v>335</v>
      </c>
      <c r="E47" s="136" t="s">
        <v>2</v>
      </c>
      <c r="F47" s="137">
        <f t="shared" si="1"/>
        <v>123.990447</v>
      </c>
      <c r="G47" s="141" t="s">
        <v>349</v>
      </c>
      <c r="H47" s="200">
        <f>IF(Entrada!$F$3="LEILÃO",10%,0)</f>
        <v>0</v>
      </c>
      <c r="I47" s="200">
        <v>0.18</v>
      </c>
      <c r="J47" s="201">
        <v>9.2499999999999999E-2</v>
      </c>
      <c r="K47" s="268">
        <v>42887</v>
      </c>
      <c r="L47" s="142">
        <v>96.18</v>
      </c>
      <c r="N47" s="329">
        <v>2.5000000000000001E-2</v>
      </c>
      <c r="O47" s="330" t="s">
        <v>335</v>
      </c>
    </row>
    <row r="48" spans="1:15" ht="13.5" thickBot="1" x14ac:dyDescent="0.25">
      <c r="A48" s="143" t="s">
        <v>266</v>
      </c>
      <c r="B48" s="136" t="s">
        <v>320</v>
      </c>
      <c r="C48" s="136" t="s">
        <v>321</v>
      </c>
      <c r="D48" s="150" t="s">
        <v>322</v>
      </c>
      <c r="E48" s="136" t="s">
        <v>2</v>
      </c>
      <c r="F48" s="137">
        <f t="shared" si="1"/>
        <v>76911.217551500013</v>
      </c>
      <c r="G48" s="141" t="s">
        <v>327</v>
      </c>
      <c r="H48" s="200">
        <f>IF(Entrada!$F$3="LEILÃO",10%,0)</f>
        <v>0</v>
      </c>
      <c r="I48" s="200">
        <v>0.18</v>
      </c>
      <c r="J48" s="201">
        <v>9.2499999999999999E-2</v>
      </c>
      <c r="K48" s="268">
        <v>42887</v>
      </c>
      <c r="L48" s="142">
        <v>59660.41</v>
      </c>
      <c r="N48" s="329">
        <v>3.3300000000000003E-2</v>
      </c>
      <c r="O48" s="330" t="s">
        <v>322</v>
      </c>
    </row>
    <row r="49" spans="1:15" ht="13.5" thickBot="1" x14ac:dyDescent="0.25">
      <c r="A49" s="143" t="s">
        <v>267</v>
      </c>
      <c r="B49" s="136" t="s">
        <v>320</v>
      </c>
      <c r="C49" s="136" t="s">
        <v>324</v>
      </c>
      <c r="D49" s="150" t="s">
        <v>322</v>
      </c>
      <c r="E49" s="136" t="s">
        <v>2</v>
      </c>
      <c r="F49" s="137">
        <f t="shared" si="1"/>
        <v>76911.217551500013</v>
      </c>
      <c r="G49" s="141" t="s">
        <v>327</v>
      </c>
      <c r="H49" s="200">
        <f>IF(Entrada!$F$3="LEILÃO",10%,0)</f>
        <v>0</v>
      </c>
      <c r="I49" s="200">
        <v>0.18</v>
      </c>
      <c r="J49" s="201">
        <v>9.2499999999999999E-2</v>
      </c>
      <c r="K49" s="268">
        <v>42887</v>
      </c>
      <c r="L49" s="142">
        <v>59660.41</v>
      </c>
      <c r="M49" s="131"/>
      <c r="N49" s="329">
        <v>3.5700000000000003E-2</v>
      </c>
      <c r="O49" s="330" t="s">
        <v>322</v>
      </c>
    </row>
    <row r="50" spans="1:15" ht="13.5" thickBot="1" x14ac:dyDescent="0.25">
      <c r="A50" s="143" t="s">
        <v>366</v>
      </c>
      <c r="B50" s="136" t="s">
        <v>320</v>
      </c>
      <c r="C50" s="136" t="s">
        <v>350</v>
      </c>
      <c r="D50" s="150" t="s">
        <v>322</v>
      </c>
      <c r="E50" s="136" t="s">
        <v>2</v>
      </c>
      <c r="F50" s="137">
        <f t="shared" si="1"/>
        <v>29966.549579999999</v>
      </c>
      <c r="G50" s="141" t="s">
        <v>332</v>
      </c>
      <c r="H50" s="200">
        <f>IF(Entrada!$F$3="LEILÃO",10%,0)</f>
        <v>0</v>
      </c>
      <c r="I50" s="200">
        <v>0.18</v>
      </c>
      <c r="J50" s="201">
        <v>9.2499999999999999E-2</v>
      </c>
      <c r="K50" s="268">
        <v>42887</v>
      </c>
      <c r="L50" s="142">
        <v>23245.200000000001</v>
      </c>
      <c r="N50" s="329">
        <v>3.5700000000000003E-2</v>
      </c>
      <c r="O50" s="330" t="s">
        <v>322</v>
      </c>
    </row>
    <row r="51" spans="1:15" ht="17.25" customHeight="1" thickBot="1" x14ac:dyDescent="0.25">
      <c r="A51" s="143" t="s">
        <v>1</v>
      </c>
      <c r="B51" s="136" t="s">
        <v>320</v>
      </c>
      <c r="C51" s="136" t="s">
        <v>324</v>
      </c>
      <c r="D51" s="150" t="s">
        <v>322</v>
      </c>
      <c r="E51" s="136" t="s">
        <v>2</v>
      </c>
      <c r="F51" s="137">
        <f t="shared" si="1"/>
        <v>0</v>
      </c>
      <c r="G51" s="141" t="s">
        <v>367</v>
      </c>
      <c r="H51" s="200">
        <f>IF(Entrada!$F$3="LEILÃO",10%,0)</f>
        <v>0</v>
      </c>
      <c r="I51" s="200">
        <v>0.18</v>
      </c>
      <c r="J51" s="201">
        <v>9.2499999999999999E-2</v>
      </c>
      <c r="K51" s="277">
        <v>42856</v>
      </c>
      <c r="L51" s="142">
        <v>0</v>
      </c>
      <c r="N51" s="329">
        <v>3.0300000000000001E-2</v>
      </c>
      <c r="O51" s="330" t="s">
        <v>322</v>
      </c>
    </row>
    <row r="52" spans="1:15" ht="13.5" thickBot="1" x14ac:dyDescent="0.25">
      <c r="A52" s="143" t="s">
        <v>268</v>
      </c>
      <c r="B52" s="136" t="s">
        <v>320</v>
      </c>
      <c r="C52" s="136" t="s">
        <v>363</v>
      </c>
      <c r="D52" s="150" t="s">
        <v>335</v>
      </c>
      <c r="E52" s="136" t="s">
        <v>239</v>
      </c>
      <c r="F52" s="137">
        <f t="shared" si="1"/>
        <v>8.9338094999999988</v>
      </c>
      <c r="G52" s="141" t="s">
        <v>323</v>
      </c>
      <c r="H52" s="200">
        <f>IF(Entrada!$F$3="LEILÃO",10%,0)</f>
        <v>0</v>
      </c>
      <c r="I52" s="200">
        <v>0.18</v>
      </c>
      <c r="J52" s="201">
        <v>9.2499999999999999E-2</v>
      </c>
      <c r="K52" s="268">
        <v>42887</v>
      </c>
      <c r="L52" s="142">
        <v>6.93</v>
      </c>
      <c r="N52" s="329">
        <v>3.3300000000000003E-2</v>
      </c>
      <c r="O52" s="330" t="s">
        <v>335</v>
      </c>
    </row>
    <row r="53" spans="1:15" ht="13.5" thickBot="1" x14ac:dyDescent="0.25">
      <c r="A53" s="143" t="s">
        <v>517</v>
      </c>
      <c r="B53" s="136" t="s">
        <v>320</v>
      </c>
      <c r="C53" s="136" t="s">
        <v>363</v>
      </c>
      <c r="D53" s="150" t="s">
        <v>322</v>
      </c>
      <c r="E53" s="136" t="s">
        <v>239</v>
      </c>
      <c r="F53" s="137">
        <f t="shared" si="1"/>
        <v>2400.7195874999998</v>
      </c>
      <c r="G53" s="141" t="s">
        <v>323</v>
      </c>
      <c r="H53" s="200">
        <f>IF(Entrada!$F$3="LEILÃO",10%,0)</f>
        <v>0</v>
      </c>
      <c r="I53" s="200">
        <v>0.18</v>
      </c>
      <c r="J53" s="201">
        <v>9.2499999999999999E-2</v>
      </c>
      <c r="K53" s="268">
        <v>42887</v>
      </c>
      <c r="L53" s="146">
        <v>1862.25</v>
      </c>
      <c r="M53" s="131"/>
      <c r="N53" s="329">
        <v>3.3300000000000003E-2</v>
      </c>
      <c r="O53" s="330" t="s">
        <v>322</v>
      </c>
    </row>
    <row r="54" spans="1:15" ht="13.5" thickBot="1" x14ac:dyDescent="0.25">
      <c r="A54" s="143" t="s">
        <v>270</v>
      </c>
      <c r="B54" s="136" t="s">
        <v>320</v>
      </c>
      <c r="C54" s="136" t="s">
        <v>363</v>
      </c>
      <c r="D54" s="150" t="s">
        <v>322</v>
      </c>
      <c r="E54" s="136" t="s">
        <v>368</v>
      </c>
      <c r="F54" s="137">
        <f t="shared" si="1"/>
        <v>38.107273999999997</v>
      </c>
      <c r="G54" s="141" t="s">
        <v>323</v>
      </c>
      <c r="H54" s="200">
        <f>IF(Entrada!$F$3="LEILÃO",10%,0)</f>
        <v>0</v>
      </c>
      <c r="I54" s="200">
        <v>0.18</v>
      </c>
      <c r="J54" s="201">
        <v>9.2499999999999999E-2</v>
      </c>
      <c r="K54" s="268">
        <v>42887</v>
      </c>
      <c r="L54" s="146">
        <v>29.56</v>
      </c>
      <c r="M54" s="131"/>
      <c r="N54" s="329">
        <v>3.3300000000000003E-2</v>
      </c>
      <c r="O54" s="330" t="s">
        <v>322</v>
      </c>
    </row>
    <row r="55" spans="1:15" ht="13.5" thickBot="1" x14ac:dyDescent="0.25">
      <c r="A55" s="143" t="s">
        <v>19</v>
      </c>
      <c r="B55" s="136" t="s">
        <v>320</v>
      </c>
      <c r="C55" s="136" t="s">
        <v>350</v>
      </c>
      <c r="D55" s="150" t="s">
        <v>335</v>
      </c>
      <c r="E55" s="136" t="s">
        <v>2</v>
      </c>
      <c r="F55" s="137">
        <f t="shared" si="1"/>
        <v>123.990447</v>
      </c>
      <c r="G55" s="141" t="s">
        <v>349</v>
      </c>
      <c r="H55" s="200">
        <f>IF(Entrada!$F$3="LEILÃO",10%,0)</f>
        <v>0</v>
      </c>
      <c r="I55" s="200">
        <v>0.18</v>
      </c>
      <c r="J55" s="201">
        <v>9.2499999999999999E-2</v>
      </c>
      <c r="K55" s="268">
        <v>42887</v>
      </c>
      <c r="L55" s="142">
        <v>96.18</v>
      </c>
      <c r="M55" s="131"/>
      <c r="N55" s="329">
        <v>2.5000000000000001E-2</v>
      </c>
      <c r="O55" s="330" t="s">
        <v>335</v>
      </c>
    </row>
    <row r="56" spans="1:15" ht="13.5" thickBot="1" x14ac:dyDescent="0.25">
      <c r="A56" s="135" t="s">
        <v>369</v>
      </c>
      <c r="B56" s="136" t="s">
        <v>320</v>
      </c>
      <c r="C56" s="136" t="s">
        <v>324</v>
      </c>
      <c r="D56" s="150" t="s">
        <v>322</v>
      </c>
      <c r="E56" s="136" t="s">
        <v>2</v>
      </c>
      <c r="F56" s="137">
        <f>(L56*(1+H56)*(1+I56))*(1+J56)</f>
        <v>2448.8177739999996</v>
      </c>
      <c r="G56" s="141" t="s">
        <v>327</v>
      </c>
      <c r="H56" s="200">
        <f>IF(Entrada!$F$3="LEILÃO",10%,0)</f>
        <v>0</v>
      </c>
      <c r="I56" s="200">
        <v>0.18</v>
      </c>
      <c r="J56" s="201">
        <v>9.2499999999999999E-2</v>
      </c>
      <c r="K56" s="268">
        <v>42887</v>
      </c>
      <c r="L56" s="146">
        <v>1899.56</v>
      </c>
      <c r="M56" s="147"/>
      <c r="N56" s="329">
        <v>0.04</v>
      </c>
      <c r="O56" s="330" t="s">
        <v>322</v>
      </c>
    </row>
    <row r="57" spans="1:15" ht="13.5" thickBot="1" x14ac:dyDescent="0.25">
      <c r="A57" s="135" t="s">
        <v>271</v>
      </c>
      <c r="B57" s="136" t="s">
        <v>320</v>
      </c>
      <c r="C57" s="136" t="s">
        <v>362</v>
      </c>
      <c r="D57" s="150" t="s">
        <v>322</v>
      </c>
      <c r="E57" s="136" t="s">
        <v>2</v>
      </c>
      <c r="F57" s="137">
        <f>L57*M57*(1-VLOOKUP($A57,Indices_Poder!$B$5:$E$250,4,FALSE))</f>
        <v>72870.277668767521</v>
      </c>
      <c r="G57" s="141" t="s">
        <v>327</v>
      </c>
      <c r="H57" s="200">
        <f>IF(Entrada!$F$3="LEILÃO",10%,0)</f>
        <v>0</v>
      </c>
      <c r="I57" s="200">
        <v>0.18</v>
      </c>
      <c r="J57" s="201">
        <v>9.2499999999999999E-2</v>
      </c>
      <c r="K57" s="268">
        <v>39203</v>
      </c>
      <c r="L57" s="146">
        <v>48319.248500000002</v>
      </c>
      <c r="M57" s="148">
        <v>1.5874740982531612</v>
      </c>
      <c r="N57" s="329">
        <v>5.8799999999999998E-2</v>
      </c>
      <c r="O57" s="330" t="s">
        <v>322</v>
      </c>
    </row>
    <row r="58" spans="1:15" ht="13.5" thickBot="1" x14ac:dyDescent="0.25">
      <c r="A58" s="135" t="s">
        <v>272</v>
      </c>
      <c r="B58" s="136" t="s">
        <v>320</v>
      </c>
      <c r="C58" s="136" t="s">
        <v>362</v>
      </c>
      <c r="D58" s="150" t="s">
        <v>322</v>
      </c>
      <c r="E58" s="136" t="s">
        <v>2</v>
      </c>
      <c r="F58" s="137">
        <f>L58*M58*(1-VLOOKUP($A58,Indices_Poder!$B$5:$E$250,4,FALSE))</f>
        <v>89365.861824731255</v>
      </c>
      <c r="G58" s="141" t="s">
        <v>327</v>
      </c>
      <c r="H58" s="200">
        <f>IF(Entrada!$F$3="LEILÃO",10%,0)</f>
        <v>0</v>
      </c>
      <c r="I58" s="200">
        <v>0.18</v>
      </c>
      <c r="J58" s="201">
        <v>9.2499999999999999E-2</v>
      </c>
      <c r="K58" s="268">
        <v>39203</v>
      </c>
      <c r="L58" s="146">
        <v>59257.236599999997</v>
      </c>
      <c r="M58" s="148">
        <v>1.5874740982531612</v>
      </c>
      <c r="N58" s="329">
        <v>5.8799999999999998E-2</v>
      </c>
      <c r="O58" s="330" t="s">
        <v>322</v>
      </c>
    </row>
    <row r="59" spans="1:15" ht="13.5" thickBot="1" x14ac:dyDescent="0.25">
      <c r="A59" s="135" t="s">
        <v>273</v>
      </c>
      <c r="B59" s="136" t="s">
        <v>320</v>
      </c>
      <c r="C59" s="136" t="s">
        <v>362</v>
      </c>
      <c r="D59" s="150" t="s">
        <v>322</v>
      </c>
      <c r="E59" s="136" t="s">
        <v>2</v>
      </c>
      <c r="F59" s="137">
        <f>L59*M59*(1-VLOOKUP($A59,Indices_Poder!$B$5:$E$250,4,FALSE))</f>
        <v>105979.69387038624</v>
      </c>
      <c r="G59" s="141" t="s">
        <v>327</v>
      </c>
      <c r="H59" s="200">
        <f>IF(Entrada!$F$3="LEILÃO",10%,0)</f>
        <v>0</v>
      </c>
      <c r="I59" s="200">
        <v>0.18</v>
      </c>
      <c r="J59" s="201">
        <v>9.2499999999999999E-2</v>
      </c>
      <c r="K59" s="268">
        <v>39203</v>
      </c>
      <c r="L59" s="146">
        <v>70273.633199999997</v>
      </c>
      <c r="M59" s="148">
        <v>1.5874740982531612</v>
      </c>
      <c r="N59" s="329">
        <v>5.8799999999999998E-2</v>
      </c>
      <c r="O59" s="330" t="s">
        <v>322</v>
      </c>
    </row>
    <row r="60" spans="1:15" ht="13.5" thickBot="1" x14ac:dyDescent="0.25">
      <c r="A60" s="135" t="s">
        <v>370</v>
      </c>
      <c r="B60" s="136" t="s">
        <v>320</v>
      </c>
      <c r="C60" s="136" t="s">
        <v>362</v>
      </c>
      <c r="D60" s="150" t="s">
        <v>322</v>
      </c>
      <c r="E60" s="136" t="s">
        <v>2</v>
      </c>
      <c r="F60" s="137">
        <f>L60*M60*(1-VLOOKUP($A60,Indices_Poder!$B$5:$E$250,4,FALSE))</f>
        <v>58483.817190066773</v>
      </c>
      <c r="G60" s="141" t="s">
        <v>327</v>
      </c>
      <c r="H60" s="200">
        <f>IF(Entrada!$F$3="LEILÃO",10%,0)</f>
        <v>0</v>
      </c>
      <c r="I60" s="200">
        <v>0.18</v>
      </c>
      <c r="J60" s="201">
        <v>9.2499999999999999E-2</v>
      </c>
      <c r="K60" s="268">
        <v>39203</v>
      </c>
      <c r="L60" s="146">
        <v>38779.790422653998</v>
      </c>
      <c r="M60" s="148">
        <v>1.5874740982531612</v>
      </c>
      <c r="N60" s="329">
        <v>5.8799999999999998E-2</v>
      </c>
      <c r="O60" s="330" t="s">
        <v>322</v>
      </c>
    </row>
    <row r="61" spans="1:15" ht="13.5" thickBot="1" x14ac:dyDescent="0.25">
      <c r="A61" s="135" t="s">
        <v>274</v>
      </c>
      <c r="B61" s="136" t="s">
        <v>320</v>
      </c>
      <c r="C61" s="136" t="s">
        <v>362</v>
      </c>
      <c r="D61" s="150" t="s">
        <v>322</v>
      </c>
      <c r="E61" s="136" t="s">
        <v>2</v>
      </c>
      <c r="F61" s="137">
        <f>L61*M61*(1-VLOOKUP($A61,Indices_Poder!$B$5:$E$250,4,FALSE))</f>
        <v>87247.256384731969</v>
      </c>
      <c r="G61" s="141" t="s">
        <v>327</v>
      </c>
      <c r="H61" s="200">
        <f>IF(Entrada!$F$3="LEILÃO",10%,0)</f>
        <v>0</v>
      </c>
      <c r="I61" s="200">
        <v>0.18</v>
      </c>
      <c r="J61" s="201">
        <v>9.2499999999999999E-2</v>
      </c>
      <c r="K61" s="268">
        <v>39203</v>
      </c>
      <c r="L61" s="146">
        <v>57852.419354838697</v>
      </c>
      <c r="M61" s="148">
        <v>1.5874740982531612</v>
      </c>
      <c r="N61" s="329">
        <v>5.8799999999999998E-2</v>
      </c>
      <c r="O61" s="330" t="s">
        <v>322</v>
      </c>
    </row>
    <row r="62" spans="1:15" ht="13.5" thickBot="1" x14ac:dyDescent="0.25">
      <c r="A62" s="143" t="s">
        <v>275</v>
      </c>
      <c r="B62" s="136" t="s">
        <v>320</v>
      </c>
      <c r="C62" s="136" t="s">
        <v>321</v>
      </c>
      <c r="D62" s="150" t="s">
        <v>322</v>
      </c>
      <c r="E62" s="136" t="s">
        <v>239</v>
      </c>
      <c r="F62" s="137">
        <f>(L62*(1+H62)*(1+I62))*(1+J62)</f>
        <v>15.921002499999998</v>
      </c>
      <c r="G62" s="141" t="s">
        <v>323</v>
      </c>
      <c r="H62" s="200">
        <f>IF(Entrada!$F$3="LEILÃO",10%,0)</f>
        <v>0</v>
      </c>
      <c r="I62" s="200">
        <v>0.18</v>
      </c>
      <c r="J62" s="201">
        <v>9.2499999999999999E-2</v>
      </c>
      <c r="K62" s="268">
        <v>42887</v>
      </c>
      <c r="L62" s="146">
        <v>12.35</v>
      </c>
      <c r="M62" s="131"/>
      <c r="N62" s="329">
        <v>3.3300000000000003E-2</v>
      </c>
      <c r="O62" s="330" t="s">
        <v>322</v>
      </c>
    </row>
    <row r="63" spans="1:15" ht="13.5" thickBot="1" x14ac:dyDescent="0.25">
      <c r="A63" s="143" t="s">
        <v>276</v>
      </c>
      <c r="B63" s="136" t="s">
        <v>320</v>
      </c>
      <c r="C63" s="136" t="s">
        <v>321</v>
      </c>
      <c r="D63" s="150" t="s">
        <v>322</v>
      </c>
      <c r="E63" s="136" t="s">
        <v>239</v>
      </c>
      <c r="F63" s="137">
        <f>(L63*(1+H63)*(1+I63))*(1+J63)</f>
        <v>2400.7195874999998</v>
      </c>
      <c r="G63" s="141" t="s">
        <v>323</v>
      </c>
      <c r="H63" s="200">
        <f>IF(Entrada!$F$3="LEILÃO",10%,0)</f>
        <v>0</v>
      </c>
      <c r="I63" s="200">
        <v>0.18</v>
      </c>
      <c r="J63" s="201">
        <v>9.2499999999999999E-2</v>
      </c>
      <c r="K63" s="268">
        <v>42887</v>
      </c>
      <c r="L63" s="146">
        <v>1862.25</v>
      </c>
      <c r="M63" s="205"/>
      <c r="N63" s="329">
        <v>3.3300000000000003E-2</v>
      </c>
      <c r="O63" s="330" t="s">
        <v>322</v>
      </c>
    </row>
    <row r="64" spans="1:15" ht="13.5" thickBot="1" x14ac:dyDescent="0.25">
      <c r="A64" s="143" t="s">
        <v>277</v>
      </c>
      <c r="B64" s="136" t="s">
        <v>320</v>
      </c>
      <c r="C64" s="136" t="s">
        <v>321</v>
      </c>
      <c r="D64" s="150" t="s">
        <v>322</v>
      </c>
      <c r="E64" s="136" t="s">
        <v>2</v>
      </c>
      <c r="F64" s="137">
        <f t="shared" ref="F64:F81" si="2">(L64*(1+H64)*(1+I64))*(1+J64)</f>
        <v>3104.2989830000001</v>
      </c>
      <c r="G64" s="141" t="s">
        <v>323</v>
      </c>
      <c r="H64" s="200">
        <f>IF(Entrada!$F$3="LEILÃO",10%,0)</f>
        <v>0</v>
      </c>
      <c r="I64" s="200">
        <v>0.18</v>
      </c>
      <c r="J64" s="201">
        <v>9.2499999999999999E-2</v>
      </c>
      <c r="K64" s="268">
        <v>42887</v>
      </c>
      <c r="L64" s="146">
        <v>2408.02</v>
      </c>
      <c r="N64" s="329">
        <v>0.04</v>
      </c>
      <c r="O64" s="330" t="s">
        <v>322</v>
      </c>
    </row>
    <row r="65" spans="1:15" ht="13.5" thickBot="1" x14ac:dyDescent="0.25">
      <c r="A65" s="143" t="s">
        <v>457</v>
      </c>
      <c r="B65" s="136" t="s">
        <v>334</v>
      </c>
      <c r="C65" s="136" t="s">
        <v>350</v>
      </c>
      <c r="D65" s="150" t="s">
        <v>335</v>
      </c>
      <c r="E65" s="136" t="s">
        <v>14</v>
      </c>
      <c r="F65" s="137">
        <f t="shared" si="2"/>
        <v>195.16441849999995</v>
      </c>
      <c r="G65" s="141" t="s">
        <v>332</v>
      </c>
      <c r="H65" s="200">
        <f>IF(Entrada!$F$3="LEILÃO",10%,0)</f>
        <v>0</v>
      </c>
      <c r="I65" s="200">
        <v>0.18</v>
      </c>
      <c r="J65" s="201">
        <v>9.2499999999999999E-2</v>
      </c>
      <c r="K65" s="268">
        <v>42887</v>
      </c>
      <c r="L65" s="142">
        <v>151.38999999999999</v>
      </c>
      <c r="N65" s="329">
        <v>2.7E-2</v>
      </c>
      <c r="O65" s="330" t="s">
        <v>335</v>
      </c>
    </row>
    <row r="66" spans="1:15" ht="13.5" thickBot="1" x14ac:dyDescent="0.25">
      <c r="A66" s="143" t="s">
        <v>460</v>
      </c>
      <c r="B66" s="136" t="s">
        <v>222</v>
      </c>
      <c r="C66" s="136" t="s">
        <v>350</v>
      </c>
      <c r="D66" s="150" t="s">
        <v>335</v>
      </c>
      <c r="E66" s="136" t="s">
        <v>14</v>
      </c>
      <c r="F66" s="137">
        <f t="shared" si="2"/>
        <v>405.81152850000001</v>
      </c>
      <c r="G66" s="141" t="s">
        <v>332</v>
      </c>
      <c r="H66" s="200">
        <f>IF(Entrada!$F$3="LEILÃO",10%,0)</f>
        <v>0</v>
      </c>
      <c r="I66" s="200">
        <v>0.18</v>
      </c>
      <c r="J66" s="201">
        <v>9.2499999999999999E-2</v>
      </c>
      <c r="K66" s="268">
        <v>42887</v>
      </c>
      <c r="L66" s="142">
        <v>314.79000000000002</v>
      </c>
      <c r="N66" s="329">
        <v>2.7E-2</v>
      </c>
      <c r="O66" s="330" t="s">
        <v>335</v>
      </c>
    </row>
    <row r="67" spans="1:15" ht="13.5" thickBot="1" x14ac:dyDescent="0.25">
      <c r="A67" s="143" t="s">
        <v>461</v>
      </c>
      <c r="B67" s="136" t="s">
        <v>223</v>
      </c>
      <c r="C67" s="136" t="s">
        <v>350</v>
      </c>
      <c r="D67" s="150" t="s">
        <v>335</v>
      </c>
      <c r="E67" s="136" t="s">
        <v>14</v>
      </c>
      <c r="F67" s="137">
        <f t="shared" si="2"/>
        <v>696.02497649999987</v>
      </c>
      <c r="G67" s="141" t="s">
        <v>332</v>
      </c>
      <c r="H67" s="200">
        <f>IF(Entrada!$F$3="LEILÃO",10%,0)</f>
        <v>0</v>
      </c>
      <c r="I67" s="200">
        <v>0.18</v>
      </c>
      <c r="J67" s="201">
        <v>9.2499999999999999E-2</v>
      </c>
      <c r="K67" s="268">
        <v>42887</v>
      </c>
      <c r="L67" s="142">
        <v>539.91</v>
      </c>
      <c r="N67" s="329">
        <v>2.7E-2</v>
      </c>
      <c r="O67" s="330" t="s">
        <v>335</v>
      </c>
    </row>
    <row r="68" spans="1:15" ht="13.5" thickBot="1" x14ac:dyDescent="0.25">
      <c r="A68" s="143" t="s">
        <v>458</v>
      </c>
      <c r="B68" s="136" t="s">
        <v>359</v>
      </c>
      <c r="C68" s="136" t="s">
        <v>350</v>
      </c>
      <c r="D68" s="150" t="s">
        <v>335</v>
      </c>
      <c r="E68" s="136" t="s">
        <v>14</v>
      </c>
      <c r="F68" s="137">
        <f t="shared" si="2"/>
        <v>195.16441849999995</v>
      </c>
      <c r="G68" s="141" t="s">
        <v>332</v>
      </c>
      <c r="H68" s="200">
        <f>IF(Entrada!$F$3="LEILÃO",10%,0)</f>
        <v>0</v>
      </c>
      <c r="I68" s="200">
        <v>0.18</v>
      </c>
      <c r="J68" s="201">
        <v>9.2499999999999999E-2</v>
      </c>
      <c r="K68" s="268">
        <v>42887</v>
      </c>
      <c r="L68" s="142">
        <v>151.38999999999999</v>
      </c>
      <c r="N68" s="329">
        <v>2.7E-2</v>
      </c>
      <c r="O68" s="330" t="s">
        <v>335</v>
      </c>
    </row>
    <row r="69" spans="1:15" ht="13.5" thickBot="1" x14ac:dyDescent="0.25">
      <c r="A69" s="143" t="s">
        <v>462</v>
      </c>
      <c r="B69" s="136" t="s">
        <v>224</v>
      </c>
      <c r="C69" s="136" t="s">
        <v>350</v>
      </c>
      <c r="D69" s="150" t="s">
        <v>335</v>
      </c>
      <c r="E69" s="136" t="s">
        <v>14</v>
      </c>
      <c r="F69" s="137">
        <f t="shared" si="2"/>
        <v>1068.0736664999999</v>
      </c>
      <c r="G69" s="141" t="s">
        <v>332</v>
      </c>
      <c r="H69" s="200">
        <f>IF(Entrada!$F$3="LEILÃO",10%,0)</f>
        <v>0</v>
      </c>
      <c r="I69" s="200">
        <v>0.18</v>
      </c>
      <c r="J69" s="201">
        <v>9.2499999999999999E-2</v>
      </c>
      <c r="K69" s="268">
        <v>42887</v>
      </c>
      <c r="L69" s="142">
        <v>828.51</v>
      </c>
      <c r="N69" s="329">
        <v>2.7E-2</v>
      </c>
      <c r="O69" s="330" t="s">
        <v>335</v>
      </c>
    </row>
    <row r="70" spans="1:15" ht="13.5" thickBot="1" x14ac:dyDescent="0.25">
      <c r="A70" s="143" t="s">
        <v>463</v>
      </c>
      <c r="B70" s="136" t="s">
        <v>225</v>
      </c>
      <c r="C70" s="136" t="s">
        <v>350</v>
      </c>
      <c r="D70" s="150" t="s">
        <v>335</v>
      </c>
      <c r="E70" s="136" t="s">
        <v>14</v>
      </c>
      <c r="F70" s="137">
        <f t="shared" si="2"/>
        <v>1580.4850084999998</v>
      </c>
      <c r="G70" s="141" t="s">
        <v>332</v>
      </c>
      <c r="H70" s="200">
        <f>IF(Entrada!$F$3="LEILÃO",10%,0)</f>
        <v>0</v>
      </c>
      <c r="I70" s="200">
        <v>0.18</v>
      </c>
      <c r="J70" s="201">
        <v>9.2499999999999999E-2</v>
      </c>
      <c r="K70" s="268">
        <v>42887</v>
      </c>
      <c r="L70" s="142">
        <v>1225.99</v>
      </c>
      <c r="N70" s="329">
        <v>2.7E-2</v>
      </c>
      <c r="O70" s="330" t="s">
        <v>335</v>
      </c>
    </row>
    <row r="71" spans="1:15" ht="13.5" thickBot="1" x14ac:dyDescent="0.25">
      <c r="A71" s="143" t="s">
        <v>459</v>
      </c>
      <c r="B71" s="136" t="s">
        <v>221</v>
      </c>
      <c r="C71" s="136" t="s">
        <v>350</v>
      </c>
      <c r="D71" s="150" t="s">
        <v>335</v>
      </c>
      <c r="E71" s="136" t="s">
        <v>14</v>
      </c>
      <c r="F71" s="137">
        <f t="shared" si="2"/>
        <v>195.16441849999995</v>
      </c>
      <c r="G71" s="141" t="s">
        <v>332</v>
      </c>
      <c r="H71" s="200">
        <f>IF(Entrada!$F$3="LEILÃO",10%,0)</f>
        <v>0</v>
      </c>
      <c r="I71" s="200">
        <v>0.18</v>
      </c>
      <c r="J71" s="201">
        <v>9.2499999999999999E-2</v>
      </c>
      <c r="K71" s="268">
        <v>42887</v>
      </c>
      <c r="L71" s="142">
        <v>151.38999999999999</v>
      </c>
      <c r="M71" s="131"/>
      <c r="N71" s="329">
        <v>2.7E-2</v>
      </c>
      <c r="O71" s="330" t="s">
        <v>335</v>
      </c>
    </row>
    <row r="72" spans="1:15" ht="13.5" thickBot="1" x14ac:dyDescent="0.25">
      <c r="A72" s="143" t="s">
        <v>464</v>
      </c>
      <c r="B72" s="136" t="s">
        <v>226</v>
      </c>
      <c r="C72" s="136" t="s">
        <v>350</v>
      </c>
      <c r="D72" s="150" t="s">
        <v>335</v>
      </c>
      <c r="E72" s="136" t="s">
        <v>14</v>
      </c>
      <c r="F72" s="137">
        <f t="shared" si="2"/>
        <v>2425.2650035000001</v>
      </c>
      <c r="G72" s="141" t="s">
        <v>332</v>
      </c>
      <c r="H72" s="200">
        <f>IF(Entrada!$F$3="LEILÃO",10%,0)</f>
        <v>0</v>
      </c>
      <c r="I72" s="200">
        <v>0.18</v>
      </c>
      <c r="J72" s="201">
        <v>9.2499999999999999E-2</v>
      </c>
      <c r="K72" s="268">
        <v>42887</v>
      </c>
      <c r="L72" s="142">
        <v>1881.29</v>
      </c>
      <c r="M72" s="131"/>
      <c r="N72" s="329">
        <v>2.7E-2</v>
      </c>
      <c r="O72" s="330" t="s">
        <v>335</v>
      </c>
    </row>
    <row r="73" spans="1:15" ht="13.5" thickBot="1" x14ac:dyDescent="0.25">
      <c r="A73" s="143" t="s">
        <v>470</v>
      </c>
      <c r="B73" s="136" t="s">
        <v>334</v>
      </c>
      <c r="C73" s="136" t="s">
        <v>350</v>
      </c>
      <c r="D73" s="150" t="s">
        <v>335</v>
      </c>
      <c r="E73" s="136" t="s">
        <v>14</v>
      </c>
      <c r="F73" s="137">
        <f>L73*M73*(1-VLOOKUP($A73,Indices_Poder!$B$5:$E$250,4,FALSE))</f>
        <v>616.08597037181016</v>
      </c>
      <c r="G73" s="141" t="s">
        <v>332</v>
      </c>
      <c r="H73" s="200">
        <f>IF(Entrada!$F$3="LEILÃO",10%,0)</f>
        <v>0</v>
      </c>
      <c r="I73" s="200">
        <v>0.18</v>
      </c>
      <c r="J73" s="201">
        <v>9.2499999999999999E-2</v>
      </c>
      <c r="K73" s="268">
        <v>39203</v>
      </c>
      <c r="L73" s="142">
        <v>408.82065677419399</v>
      </c>
      <c r="M73" s="148">
        <v>1.7523063559670851</v>
      </c>
      <c r="N73" s="329">
        <v>2.7E-2</v>
      </c>
      <c r="O73" s="330" t="s">
        <v>335</v>
      </c>
    </row>
    <row r="74" spans="1:15" ht="13.5" thickBot="1" x14ac:dyDescent="0.25">
      <c r="A74" s="143" t="s">
        <v>468</v>
      </c>
      <c r="B74" s="136" t="s">
        <v>222</v>
      </c>
      <c r="C74" s="136" t="s">
        <v>350</v>
      </c>
      <c r="D74" s="150" t="s">
        <v>335</v>
      </c>
      <c r="E74" s="136" t="s">
        <v>14</v>
      </c>
      <c r="F74" s="137">
        <f>L74*M74*(1-VLOOKUP($A74,Indices_Poder!$B$5:$E$250,4,FALSE))</f>
        <v>634.62108531832143</v>
      </c>
      <c r="G74" s="141" t="s">
        <v>332</v>
      </c>
      <c r="H74" s="200">
        <f>IF(Entrada!$F$3="LEILÃO",10%,0)</f>
        <v>0</v>
      </c>
      <c r="I74" s="200">
        <v>0.18</v>
      </c>
      <c r="J74" s="201">
        <v>9.2499999999999999E-2</v>
      </c>
      <c r="K74" s="268">
        <v>39203</v>
      </c>
      <c r="L74" s="142">
        <v>421.12013806451603</v>
      </c>
      <c r="M74" s="148">
        <v>1.7523063559670851</v>
      </c>
      <c r="N74" s="329">
        <v>2.7E-2</v>
      </c>
      <c r="O74" s="330" t="s">
        <v>335</v>
      </c>
    </row>
    <row r="75" spans="1:15" ht="13.5" thickBot="1" x14ac:dyDescent="0.25">
      <c r="A75" s="143" t="s">
        <v>467</v>
      </c>
      <c r="B75" s="136" t="s">
        <v>223</v>
      </c>
      <c r="C75" s="136" t="s">
        <v>350</v>
      </c>
      <c r="D75" s="150" t="s">
        <v>335</v>
      </c>
      <c r="E75" s="136" t="s">
        <v>14</v>
      </c>
      <c r="F75" s="137">
        <f>L75*M75*(1-VLOOKUP($A75,Indices_Poder!$B$5:$E$250,4,FALSE))</f>
        <v>877.6731101344501</v>
      </c>
      <c r="G75" s="141" t="s">
        <v>332</v>
      </c>
      <c r="H75" s="200">
        <f>IF(Entrada!$F$3="LEILÃO",10%,0)</f>
        <v>0</v>
      </c>
      <c r="I75" s="200">
        <v>0.18</v>
      </c>
      <c r="J75" s="201">
        <v>9.2499999999999999E-2</v>
      </c>
      <c r="K75" s="268">
        <v>39203</v>
      </c>
      <c r="L75" s="142">
        <v>582.40394129032302</v>
      </c>
      <c r="M75" s="148">
        <v>1.7523063559670851</v>
      </c>
      <c r="N75" s="329">
        <v>2.7E-2</v>
      </c>
      <c r="O75" s="330" t="s">
        <v>335</v>
      </c>
    </row>
    <row r="76" spans="1:15" ht="13.5" thickBot="1" x14ac:dyDescent="0.25">
      <c r="A76" s="143" t="s">
        <v>471</v>
      </c>
      <c r="B76" s="136" t="s">
        <v>359</v>
      </c>
      <c r="C76" s="136" t="s">
        <v>350</v>
      </c>
      <c r="D76" s="150" t="s">
        <v>335</v>
      </c>
      <c r="E76" s="136" t="s">
        <v>14</v>
      </c>
      <c r="F76" s="137">
        <f>L76*M76*(1-VLOOKUP($A76,Indices_Poder!$B$5:$E$250,4,FALSE))</f>
        <v>0</v>
      </c>
      <c r="G76" s="141" t="s">
        <v>332</v>
      </c>
      <c r="H76" s="200">
        <f>IF(Entrada!$F$3="LEILÃO",10%,0)</f>
        <v>0</v>
      </c>
      <c r="I76" s="200">
        <v>0.18</v>
      </c>
      <c r="J76" s="201">
        <v>9.2499999999999999E-2</v>
      </c>
      <c r="K76" s="268">
        <v>39203</v>
      </c>
      <c r="L76" s="142"/>
      <c r="M76" s="148">
        <v>1.7523063559670851</v>
      </c>
      <c r="N76" s="329">
        <v>2.7E-2</v>
      </c>
      <c r="O76" s="330" t="s">
        <v>335</v>
      </c>
    </row>
    <row r="77" spans="1:15" ht="13.5" thickBot="1" x14ac:dyDescent="0.25">
      <c r="A77" s="143" t="s">
        <v>466</v>
      </c>
      <c r="B77" s="136" t="s">
        <v>224</v>
      </c>
      <c r="C77" s="136" t="s">
        <v>350</v>
      </c>
      <c r="D77" s="150" t="s">
        <v>335</v>
      </c>
      <c r="E77" s="136" t="s">
        <v>14</v>
      </c>
      <c r="F77" s="137">
        <f>L77*M77*(1-VLOOKUP($A77,Indices_Poder!$B$5:$E$250,4,FALSE))</f>
        <v>2419.502614150118</v>
      </c>
      <c r="G77" s="141" t="s">
        <v>332</v>
      </c>
      <c r="H77" s="200">
        <f>IF(Entrada!$F$3="LEILÃO",10%,0)</f>
        <v>0</v>
      </c>
      <c r="I77" s="200">
        <v>0.18</v>
      </c>
      <c r="J77" s="201">
        <v>9.2499999999999999E-2</v>
      </c>
      <c r="K77" s="268">
        <v>39203</v>
      </c>
      <c r="L77" s="142">
        <v>1605.5269805718499</v>
      </c>
      <c r="M77" s="148">
        <v>1.7523063559670851</v>
      </c>
      <c r="N77" s="329">
        <v>2.7E-2</v>
      </c>
      <c r="O77" s="330" t="s">
        <v>335</v>
      </c>
    </row>
    <row r="78" spans="1:15" ht="13.5" thickBot="1" x14ac:dyDescent="0.25">
      <c r="A78" s="143" t="s">
        <v>465</v>
      </c>
      <c r="B78" s="136" t="s">
        <v>225</v>
      </c>
      <c r="C78" s="136" t="s">
        <v>350</v>
      </c>
      <c r="D78" s="150" t="s">
        <v>335</v>
      </c>
      <c r="E78" s="136" t="s">
        <v>14</v>
      </c>
      <c r="F78" s="137">
        <f>L78*M78*(1-VLOOKUP($A78,Indices_Poder!$B$5:$E$250,4,FALSE))</f>
        <v>2419.502614150118</v>
      </c>
      <c r="G78" s="141" t="s">
        <v>332</v>
      </c>
      <c r="H78" s="200">
        <f>IF(Entrada!$F$3="LEILÃO",10%,0)</f>
        <v>0</v>
      </c>
      <c r="I78" s="200">
        <v>0.18</v>
      </c>
      <c r="J78" s="201">
        <v>9.2499999999999999E-2</v>
      </c>
      <c r="K78" s="268">
        <v>39203</v>
      </c>
      <c r="L78" s="142">
        <v>1605.5269805718499</v>
      </c>
      <c r="M78" s="148">
        <v>1.7523063559670851</v>
      </c>
      <c r="N78" s="329">
        <v>2.7E-2</v>
      </c>
      <c r="O78" s="330" t="s">
        <v>335</v>
      </c>
    </row>
    <row r="79" spans="1:15" ht="13.5" thickBot="1" x14ac:dyDescent="0.25">
      <c r="A79" s="143" t="s">
        <v>469</v>
      </c>
      <c r="B79" s="136" t="s">
        <v>221</v>
      </c>
      <c r="C79" s="136" t="s">
        <v>350</v>
      </c>
      <c r="D79" s="150" t="s">
        <v>335</v>
      </c>
      <c r="E79" s="136" t="s">
        <v>14</v>
      </c>
      <c r="F79" s="137">
        <f>L79*M79*(1-VLOOKUP($A79,Indices_Poder!$B$5:$E$250,4,FALSE))</f>
        <v>616.08597037181016</v>
      </c>
      <c r="G79" s="141" t="s">
        <v>332</v>
      </c>
      <c r="H79" s="200">
        <f>IF(Entrada!$F$3="LEILÃO",10%,0)</f>
        <v>0</v>
      </c>
      <c r="I79" s="200">
        <v>0.18</v>
      </c>
      <c r="J79" s="201">
        <v>9.2499999999999999E-2</v>
      </c>
      <c r="K79" s="268">
        <v>39203</v>
      </c>
      <c r="L79" s="142">
        <v>408.82065677419399</v>
      </c>
      <c r="M79" s="148">
        <v>1.7523063559670851</v>
      </c>
      <c r="N79" s="329">
        <v>2.7E-2</v>
      </c>
      <c r="O79" s="330" t="s">
        <v>335</v>
      </c>
    </row>
    <row r="80" spans="1:15" ht="13.5" thickBot="1" x14ac:dyDescent="0.25">
      <c r="A80" s="143" t="s">
        <v>472</v>
      </c>
      <c r="B80" s="136" t="s">
        <v>226</v>
      </c>
      <c r="C80" s="136" t="s">
        <v>350</v>
      </c>
      <c r="D80" s="150" t="s">
        <v>335</v>
      </c>
      <c r="E80" s="136" t="s">
        <v>14</v>
      </c>
      <c r="F80" s="137">
        <f>L80*M80*(1-VLOOKUP($A80,Indices_Poder!$B$5:$E$250,4,FALSE))</f>
        <v>2419.502614150118</v>
      </c>
      <c r="G80" s="141" t="s">
        <v>332</v>
      </c>
      <c r="H80" s="200">
        <f>IF(Entrada!$F$3="LEILÃO",10%,0)</f>
        <v>0</v>
      </c>
      <c r="I80" s="200">
        <v>0.18</v>
      </c>
      <c r="J80" s="201">
        <v>9.2499999999999999E-2</v>
      </c>
      <c r="K80" s="268">
        <v>39203</v>
      </c>
      <c r="L80" s="142">
        <v>1605.5269805718499</v>
      </c>
      <c r="M80" s="148">
        <v>1.7523063559670851</v>
      </c>
      <c r="N80" s="329">
        <v>2.7E-2</v>
      </c>
      <c r="O80" s="330" t="s">
        <v>335</v>
      </c>
    </row>
    <row r="81" spans="1:15" ht="13.5" thickBot="1" x14ac:dyDescent="0.25">
      <c r="A81" s="143" t="s">
        <v>371</v>
      </c>
      <c r="B81" s="136" t="s">
        <v>320</v>
      </c>
      <c r="C81" s="136" t="s">
        <v>321</v>
      </c>
      <c r="D81" s="150" t="s">
        <v>335</v>
      </c>
      <c r="E81" s="136" t="s">
        <v>2</v>
      </c>
      <c r="F81" s="137">
        <f t="shared" si="2"/>
        <v>0</v>
      </c>
      <c r="G81" s="141" t="s">
        <v>372</v>
      </c>
      <c r="H81" s="200">
        <f>IF(Entrada!$F$3="LEILÃO",10%,0)</f>
        <v>0</v>
      </c>
      <c r="I81" s="200">
        <v>0.18</v>
      </c>
      <c r="J81" s="201">
        <v>9.2499999999999999E-2</v>
      </c>
      <c r="K81" s="268">
        <v>42887</v>
      </c>
      <c r="L81" s="146">
        <v>0</v>
      </c>
      <c r="N81" s="329" t="s">
        <v>570</v>
      </c>
      <c r="O81" s="330" t="s">
        <v>335</v>
      </c>
    </row>
    <row r="82" spans="1:15" ht="13.5" thickBot="1" x14ac:dyDescent="0.25">
      <c r="A82" s="143" t="s">
        <v>279</v>
      </c>
      <c r="B82" s="136" t="s">
        <v>320</v>
      </c>
      <c r="C82" s="136" t="s">
        <v>360</v>
      </c>
      <c r="D82" s="150" t="s">
        <v>322</v>
      </c>
      <c r="E82" s="136" t="s">
        <v>239</v>
      </c>
      <c r="F82" s="137">
        <f>L82*M82</f>
        <v>78.4105051964127</v>
      </c>
      <c r="G82" s="141" t="s">
        <v>323</v>
      </c>
      <c r="H82" s="200">
        <f>IF(Entrada!$F$3="LEILÃO",10%,0)</f>
        <v>0</v>
      </c>
      <c r="I82" s="200">
        <v>0.18</v>
      </c>
      <c r="J82" s="201">
        <v>9.2499999999999999E-2</v>
      </c>
      <c r="K82" s="268">
        <v>40878</v>
      </c>
      <c r="L82" s="146">
        <v>54.002834661888002</v>
      </c>
      <c r="M82" s="148">
        <v>1.4519701731833381</v>
      </c>
      <c r="N82" s="329">
        <v>3.0300000000000001E-2</v>
      </c>
      <c r="O82" s="330" t="s">
        <v>322</v>
      </c>
    </row>
    <row r="83" spans="1:15" ht="13.5" thickBot="1" x14ac:dyDescent="0.25">
      <c r="A83" s="143" t="s">
        <v>280</v>
      </c>
      <c r="B83" s="136" t="s">
        <v>320</v>
      </c>
      <c r="C83" s="136" t="s">
        <v>321</v>
      </c>
      <c r="D83" s="150" t="s">
        <v>322</v>
      </c>
      <c r="E83" s="136" t="s">
        <v>2</v>
      </c>
      <c r="F83" s="137">
        <f t="shared" ref="F83:F109" si="3">(L83*(1+H83)*(1+I83))*(1+J83)</f>
        <v>157335.961862</v>
      </c>
      <c r="G83" s="141" t="s">
        <v>332</v>
      </c>
      <c r="H83" s="200">
        <f>IF(Entrada!$F$3="LEILÃO",10%,0)</f>
        <v>0</v>
      </c>
      <c r="I83" s="200">
        <v>0.18</v>
      </c>
      <c r="J83" s="201">
        <v>9.2499999999999999E-2</v>
      </c>
      <c r="K83" s="268">
        <v>42887</v>
      </c>
      <c r="L83" s="142">
        <v>122046.28</v>
      </c>
      <c r="N83" s="329">
        <v>6.6699999999999995E-2</v>
      </c>
      <c r="O83" s="330" t="s">
        <v>322</v>
      </c>
    </row>
    <row r="84" spans="1:15" ht="13.5" thickBot="1" x14ac:dyDescent="0.25">
      <c r="A84" s="143" t="s">
        <v>281</v>
      </c>
      <c r="B84" s="136" t="s">
        <v>320</v>
      </c>
      <c r="C84" s="136" t="s">
        <v>321</v>
      </c>
      <c r="D84" s="150" t="s">
        <v>322</v>
      </c>
      <c r="E84" s="136" t="s">
        <v>2</v>
      </c>
      <c r="F84" s="137">
        <f t="shared" si="3"/>
        <v>14815.633723999999</v>
      </c>
      <c r="G84" s="141" t="s">
        <v>332</v>
      </c>
      <c r="H84" s="200">
        <f>IF(Entrada!$F$3="LEILÃO",10%,0)</f>
        <v>0</v>
      </c>
      <c r="I84" s="200">
        <v>0.18</v>
      </c>
      <c r="J84" s="201">
        <v>9.2499999999999999E-2</v>
      </c>
      <c r="K84" s="268">
        <v>42887</v>
      </c>
      <c r="L84" s="146">
        <v>11492.56</v>
      </c>
      <c r="N84" s="329">
        <v>6.6699999999999995E-2</v>
      </c>
      <c r="O84" s="330" t="s">
        <v>322</v>
      </c>
    </row>
    <row r="85" spans="1:15" ht="13.5" thickBot="1" x14ac:dyDescent="0.25">
      <c r="A85" s="143" t="s">
        <v>282</v>
      </c>
      <c r="B85" s="136" t="s">
        <v>320</v>
      </c>
      <c r="C85" s="136" t="s">
        <v>321</v>
      </c>
      <c r="D85" s="150" t="s">
        <v>322</v>
      </c>
      <c r="E85" s="136" t="s">
        <v>2</v>
      </c>
      <c r="F85" s="137">
        <f t="shared" si="3"/>
        <v>14815.633723999999</v>
      </c>
      <c r="G85" s="141" t="s">
        <v>332</v>
      </c>
      <c r="H85" s="200">
        <f>IF(Entrada!$F$3="LEILÃO",10%,0)</f>
        <v>0</v>
      </c>
      <c r="I85" s="200">
        <v>0.18</v>
      </c>
      <c r="J85" s="201">
        <v>9.2499999999999999E-2</v>
      </c>
      <c r="K85" s="268">
        <v>42887</v>
      </c>
      <c r="L85" s="146">
        <v>11492.56</v>
      </c>
      <c r="N85" s="329">
        <v>6.6699999999999995E-2</v>
      </c>
      <c r="O85" s="330" t="s">
        <v>322</v>
      </c>
    </row>
    <row r="86" spans="1:15" ht="13.5" thickBot="1" x14ac:dyDescent="0.25">
      <c r="A86" s="143" t="s">
        <v>283</v>
      </c>
      <c r="B86" s="136" t="s">
        <v>320</v>
      </c>
      <c r="C86" s="136" t="s">
        <v>321</v>
      </c>
      <c r="D86" s="150" t="s">
        <v>322</v>
      </c>
      <c r="E86" s="136" t="s">
        <v>2</v>
      </c>
      <c r="F86" s="137">
        <f t="shared" si="3"/>
        <v>14815.633723999999</v>
      </c>
      <c r="G86" s="141" t="s">
        <v>332</v>
      </c>
      <c r="H86" s="200">
        <f>IF(Entrada!$F$3="LEILÃO",10%,0)</f>
        <v>0</v>
      </c>
      <c r="I86" s="200">
        <v>0.18</v>
      </c>
      <c r="J86" s="201">
        <v>9.2499999999999999E-2</v>
      </c>
      <c r="K86" s="268">
        <v>42887</v>
      </c>
      <c r="L86" s="146">
        <v>11492.56</v>
      </c>
      <c r="N86" s="329">
        <v>6.6699999999999995E-2</v>
      </c>
      <c r="O86" s="330" t="s">
        <v>322</v>
      </c>
    </row>
    <row r="87" spans="1:15" ht="13.5" thickBot="1" x14ac:dyDescent="0.25">
      <c r="A87" s="143" t="s">
        <v>284</v>
      </c>
      <c r="B87" s="136" t="s">
        <v>320</v>
      </c>
      <c r="C87" s="136" t="s">
        <v>321</v>
      </c>
      <c r="D87" s="150" t="s">
        <v>322</v>
      </c>
      <c r="E87" s="136" t="s">
        <v>2</v>
      </c>
      <c r="F87" s="137">
        <f t="shared" si="3"/>
        <v>156785.94601449999</v>
      </c>
      <c r="G87" s="141" t="s">
        <v>332</v>
      </c>
      <c r="H87" s="200">
        <f>IF(Entrada!$F$3="LEILÃO",10%,0)</f>
        <v>0</v>
      </c>
      <c r="I87" s="200">
        <v>0.18</v>
      </c>
      <c r="J87" s="201">
        <v>9.2499999999999999E-2</v>
      </c>
      <c r="K87" s="268">
        <v>42887</v>
      </c>
      <c r="L87" s="146">
        <v>121619.63</v>
      </c>
      <c r="N87" s="329">
        <v>6.6699999999999995E-2</v>
      </c>
      <c r="O87" s="330" t="s">
        <v>322</v>
      </c>
    </row>
    <row r="88" spans="1:15" ht="13.5" thickBot="1" x14ac:dyDescent="0.25">
      <c r="A88" s="149" t="s">
        <v>508</v>
      </c>
      <c r="B88" s="136" t="s">
        <v>373</v>
      </c>
      <c r="C88" s="136" t="s">
        <v>362</v>
      </c>
      <c r="D88" s="150" t="s">
        <v>322</v>
      </c>
      <c r="E88" s="136" t="s">
        <v>2</v>
      </c>
      <c r="F88" s="137">
        <f t="shared" si="3"/>
        <v>38254.417580999994</v>
      </c>
      <c r="G88" s="141" t="s">
        <v>332</v>
      </c>
      <c r="H88" s="200">
        <f>IF(Entrada!$F$3="LEILÃO",10%,0)</f>
        <v>0</v>
      </c>
      <c r="I88" s="200">
        <v>0.18</v>
      </c>
      <c r="J88" s="201">
        <v>9.2499999999999999E-2</v>
      </c>
      <c r="K88" s="268">
        <v>42887</v>
      </c>
      <c r="L88" s="146">
        <v>29674.14</v>
      </c>
      <c r="N88" s="329">
        <v>3.5700000000000003E-2</v>
      </c>
      <c r="O88" s="330" t="s">
        <v>322</v>
      </c>
    </row>
    <row r="89" spans="1:15" ht="13.5" thickBot="1" x14ac:dyDescent="0.25">
      <c r="A89" s="199" t="s">
        <v>375</v>
      </c>
      <c r="B89" s="136" t="s">
        <v>320</v>
      </c>
      <c r="C89" s="136" t="s">
        <v>350</v>
      </c>
      <c r="D89" s="150" t="s">
        <v>322</v>
      </c>
      <c r="E89" s="136" t="s">
        <v>2</v>
      </c>
      <c r="F89" s="137">
        <f t="shared" si="3"/>
        <v>49142.346433999999</v>
      </c>
      <c r="G89" s="141" t="s">
        <v>332</v>
      </c>
      <c r="H89" s="200">
        <f>IF(Entrada!$F$3="LEILÃO",10%,0)</f>
        <v>0</v>
      </c>
      <c r="I89" s="200">
        <v>0.18</v>
      </c>
      <c r="J89" s="201">
        <v>9.2499999999999999E-2</v>
      </c>
      <c r="K89" s="268">
        <v>42887</v>
      </c>
      <c r="L89" s="142">
        <v>38119.96</v>
      </c>
      <c r="N89" s="329">
        <v>6.6699999999999995E-2</v>
      </c>
      <c r="O89" s="330" t="s">
        <v>322</v>
      </c>
    </row>
    <row r="90" spans="1:15" ht="13.5" thickBot="1" x14ac:dyDescent="0.25">
      <c r="A90" s="199" t="s">
        <v>376</v>
      </c>
      <c r="B90" s="136" t="s">
        <v>320</v>
      </c>
      <c r="C90" s="136" t="s">
        <v>350</v>
      </c>
      <c r="D90" s="150" t="s">
        <v>322</v>
      </c>
      <c r="E90" s="136" t="s">
        <v>2</v>
      </c>
      <c r="F90" s="137">
        <f t="shared" si="3"/>
        <v>49142.346433999999</v>
      </c>
      <c r="G90" s="141" t="s">
        <v>332</v>
      </c>
      <c r="H90" s="200">
        <f>IF(Entrada!$F$3="LEILÃO",10%,0)</f>
        <v>0</v>
      </c>
      <c r="I90" s="200">
        <v>0.18</v>
      </c>
      <c r="J90" s="201">
        <v>9.2499999999999999E-2</v>
      </c>
      <c r="K90" s="268">
        <v>42887</v>
      </c>
      <c r="L90" s="142">
        <v>38119.96</v>
      </c>
      <c r="N90" s="329">
        <v>6.6699999999999995E-2</v>
      </c>
      <c r="O90" s="330" t="s">
        <v>322</v>
      </c>
    </row>
    <row r="91" spans="1:15" ht="13.5" thickBot="1" x14ac:dyDescent="0.25">
      <c r="A91" s="199" t="s">
        <v>498</v>
      </c>
      <c r="B91" s="136" t="s">
        <v>320</v>
      </c>
      <c r="C91" s="136" t="s">
        <v>350</v>
      </c>
      <c r="D91" s="150" t="s">
        <v>322</v>
      </c>
      <c r="E91" s="136" t="s">
        <v>2</v>
      </c>
      <c r="F91" s="137">
        <f t="shared" si="3"/>
        <v>49142.346433999999</v>
      </c>
      <c r="G91" s="141" t="s">
        <v>332</v>
      </c>
      <c r="H91" s="200">
        <f>IF(Entrada!$F$3="LEILÃO",10%,0)</f>
        <v>0</v>
      </c>
      <c r="I91" s="200">
        <v>0.18</v>
      </c>
      <c r="J91" s="201">
        <v>9.2499999999999999E-2</v>
      </c>
      <c r="K91" s="268">
        <v>42887</v>
      </c>
      <c r="L91" s="142">
        <v>38119.96</v>
      </c>
      <c r="M91" s="131"/>
      <c r="N91" s="329">
        <v>6.6699999999999995E-2</v>
      </c>
      <c r="O91" s="330" t="s">
        <v>322</v>
      </c>
    </row>
    <row r="92" spans="1:15" ht="13.5" thickBot="1" x14ac:dyDescent="0.25">
      <c r="A92" s="149" t="s">
        <v>377</v>
      </c>
      <c r="B92" s="136" t="s">
        <v>320</v>
      </c>
      <c r="C92" s="136" t="s">
        <v>350</v>
      </c>
      <c r="D92" s="150" t="s">
        <v>322</v>
      </c>
      <c r="E92" s="136" t="s">
        <v>2</v>
      </c>
      <c r="F92" s="137">
        <f t="shared" si="3"/>
        <v>49142.346433999999</v>
      </c>
      <c r="G92" s="141" t="s">
        <v>332</v>
      </c>
      <c r="H92" s="200">
        <f>IF(Entrada!$F$3="LEILÃO",10%,0)</f>
        <v>0</v>
      </c>
      <c r="I92" s="200">
        <v>0.18</v>
      </c>
      <c r="J92" s="201">
        <v>9.2499999999999999E-2</v>
      </c>
      <c r="K92" s="268">
        <v>42887</v>
      </c>
      <c r="L92" s="142">
        <v>38119.96</v>
      </c>
      <c r="N92" s="329">
        <v>6.6699999999999995E-2</v>
      </c>
      <c r="O92" s="330" t="s">
        <v>322</v>
      </c>
    </row>
    <row r="93" spans="1:15" ht="13.5" thickBot="1" x14ac:dyDescent="0.25">
      <c r="A93" s="149" t="s">
        <v>378</v>
      </c>
      <c r="B93" s="136" t="s">
        <v>320</v>
      </c>
      <c r="C93" s="136" t="s">
        <v>350</v>
      </c>
      <c r="D93" s="150" t="s">
        <v>322</v>
      </c>
      <c r="E93" s="136" t="s">
        <v>2</v>
      </c>
      <c r="F93" s="137">
        <f t="shared" si="3"/>
        <v>49142.346433999999</v>
      </c>
      <c r="G93" s="141" t="s">
        <v>332</v>
      </c>
      <c r="H93" s="200">
        <f>IF(Entrada!$F$3="LEILÃO",10%,0)</f>
        <v>0</v>
      </c>
      <c r="I93" s="200">
        <v>0.18</v>
      </c>
      <c r="J93" s="201">
        <v>9.2499999999999999E-2</v>
      </c>
      <c r="K93" s="268">
        <v>42887</v>
      </c>
      <c r="L93" s="142">
        <v>38119.96</v>
      </c>
      <c r="N93" s="329">
        <v>6.6699999999999995E-2</v>
      </c>
      <c r="O93" s="330" t="s">
        <v>322</v>
      </c>
    </row>
    <row r="94" spans="1:15" ht="13.5" thickBot="1" x14ac:dyDescent="0.25">
      <c r="A94" s="199" t="s">
        <v>379</v>
      </c>
      <c r="B94" s="136" t="s">
        <v>320</v>
      </c>
      <c r="C94" s="136" t="s">
        <v>350</v>
      </c>
      <c r="D94" s="150" t="s">
        <v>322</v>
      </c>
      <c r="E94" s="136" t="s">
        <v>2</v>
      </c>
      <c r="F94" s="137">
        <f t="shared" si="3"/>
        <v>49142.346433999999</v>
      </c>
      <c r="G94" s="141" t="s">
        <v>332</v>
      </c>
      <c r="H94" s="200">
        <f>IF(Entrada!$F$3="LEILÃO",10%,0)</f>
        <v>0</v>
      </c>
      <c r="I94" s="200">
        <v>0.18</v>
      </c>
      <c r="J94" s="201">
        <v>9.2499999999999999E-2</v>
      </c>
      <c r="K94" s="268">
        <v>42887</v>
      </c>
      <c r="L94" s="142">
        <v>38119.96</v>
      </c>
      <c r="N94" s="329">
        <v>6.6699999999999995E-2</v>
      </c>
      <c r="O94" s="330" t="s">
        <v>322</v>
      </c>
    </row>
    <row r="95" spans="1:15" ht="13.5" thickBot="1" x14ac:dyDescent="0.25">
      <c r="A95" s="199" t="s">
        <v>499</v>
      </c>
      <c r="B95" s="136" t="s">
        <v>320</v>
      </c>
      <c r="C95" s="136" t="s">
        <v>350</v>
      </c>
      <c r="D95" s="150" t="s">
        <v>322</v>
      </c>
      <c r="E95" s="136" t="s">
        <v>2</v>
      </c>
      <c r="F95" s="137">
        <f t="shared" si="3"/>
        <v>29966.549579999999</v>
      </c>
      <c r="G95" s="141" t="s">
        <v>332</v>
      </c>
      <c r="H95" s="200">
        <f>IF(Entrada!$F$3="LEILÃO",10%,0)</f>
        <v>0</v>
      </c>
      <c r="I95" s="200">
        <v>0.18</v>
      </c>
      <c r="J95" s="201">
        <v>9.2499999999999999E-2</v>
      </c>
      <c r="K95" s="268">
        <v>42887</v>
      </c>
      <c r="L95" s="142">
        <v>23245.200000000001</v>
      </c>
      <c r="N95" s="329">
        <v>6.6699999999999995E-2</v>
      </c>
      <c r="O95" s="330" t="s">
        <v>322</v>
      </c>
    </row>
    <row r="96" spans="1:15" ht="13.5" thickBot="1" x14ac:dyDescent="0.25">
      <c r="A96" s="149" t="s">
        <v>380</v>
      </c>
      <c r="B96" s="136" t="s">
        <v>320</v>
      </c>
      <c r="C96" s="136" t="s">
        <v>350</v>
      </c>
      <c r="D96" s="150" t="s">
        <v>322</v>
      </c>
      <c r="E96" s="136" t="s">
        <v>2</v>
      </c>
      <c r="F96" s="137">
        <f t="shared" si="3"/>
        <v>49142.346433999999</v>
      </c>
      <c r="G96" s="141" t="s">
        <v>332</v>
      </c>
      <c r="H96" s="200">
        <f>IF(Entrada!$F$3="LEILÃO",10%,0)</f>
        <v>0</v>
      </c>
      <c r="I96" s="200">
        <v>0.18</v>
      </c>
      <c r="J96" s="201">
        <v>9.2499999999999999E-2</v>
      </c>
      <c r="K96" s="268">
        <v>42887</v>
      </c>
      <c r="L96" s="142">
        <v>38119.96</v>
      </c>
      <c r="N96" s="329">
        <v>6.6699999999999995E-2</v>
      </c>
      <c r="O96" s="330" t="s">
        <v>322</v>
      </c>
    </row>
    <row r="97" spans="1:15" ht="13.5" thickBot="1" x14ac:dyDescent="0.25">
      <c r="A97" s="199" t="s">
        <v>381</v>
      </c>
      <c r="B97" s="136" t="s">
        <v>320</v>
      </c>
      <c r="C97" s="136" t="s">
        <v>350</v>
      </c>
      <c r="D97" s="150" t="s">
        <v>322</v>
      </c>
      <c r="E97" s="136" t="s">
        <v>2</v>
      </c>
      <c r="F97" s="137">
        <f t="shared" si="3"/>
        <v>29966.549579999999</v>
      </c>
      <c r="G97" s="141" t="s">
        <v>332</v>
      </c>
      <c r="H97" s="200">
        <f>IF(Entrada!$F$3="LEILÃO",10%,0)</f>
        <v>0</v>
      </c>
      <c r="I97" s="200">
        <v>0.18</v>
      </c>
      <c r="J97" s="201">
        <v>9.2499999999999999E-2</v>
      </c>
      <c r="K97" s="268">
        <v>42887</v>
      </c>
      <c r="L97" s="142">
        <v>23245.200000000001</v>
      </c>
      <c r="N97" s="329">
        <v>6.6699999999999995E-2</v>
      </c>
      <c r="O97" s="330" t="s">
        <v>322</v>
      </c>
    </row>
    <row r="98" spans="1:15" ht="13.5" thickBot="1" x14ac:dyDescent="0.25">
      <c r="A98" s="149" t="s">
        <v>509</v>
      </c>
      <c r="B98" s="136" t="s">
        <v>374</v>
      </c>
      <c r="C98" s="136" t="s">
        <v>362</v>
      </c>
      <c r="D98" s="150" t="s">
        <v>322</v>
      </c>
      <c r="E98" s="136" t="s">
        <v>2</v>
      </c>
      <c r="F98" s="137">
        <f t="shared" si="3"/>
        <v>38254.417580999994</v>
      </c>
      <c r="G98" s="141" t="s">
        <v>332</v>
      </c>
      <c r="H98" s="200">
        <f>IF(Entrada!$F$3="LEILÃO",10%,0)</f>
        <v>0</v>
      </c>
      <c r="I98" s="200">
        <v>0.18</v>
      </c>
      <c r="J98" s="201">
        <v>9.2499999999999999E-2</v>
      </c>
      <c r="K98" s="268">
        <v>42887</v>
      </c>
      <c r="L98" s="146">
        <v>29674.14</v>
      </c>
      <c r="N98" s="329">
        <v>3.5700000000000003E-2</v>
      </c>
      <c r="O98" s="330" t="s">
        <v>322</v>
      </c>
    </row>
    <row r="99" spans="1:15" ht="13.5" thickBot="1" x14ac:dyDescent="0.25">
      <c r="A99" s="149" t="s">
        <v>505</v>
      </c>
      <c r="B99" s="136" t="s">
        <v>320</v>
      </c>
      <c r="C99" s="136" t="s">
        <v>350</v>
      </c>
      <c r="D99" s="150" t="s">
        <v>322</v>
      </c>
      <c r="E99" s="136" t="s">
        <v>2</v>
      </c>
      <c r="F99" s="137">
        <f t="shared" si="3"/>
        <v>29114.769500499999</v>
      </c>
      <c r="G99" s="141" t="s">
        <v>332</v>
      </c>
      <c r="H99" s="200">
        <f>IF(Entrada!$F$3="LEILÃO",10%,0)</f>
        <v>0</v>
      </c>
      <c r="I99" s="200">
        <v>0.18</v>
      </c>
      <c r="J99" s="201">
        <v>9.2499999999999999E-2</v>
      </c>
      <c r="K99" s="268">
        <v>42887</v>
      </c>
      <c r="L99" s="142">
        <v>22584.47</v>
      </c>
      <c r="M99" s="131"/>
      <c r="N99" s="329">
        <v>6.6699999999999995E-2</v>
      </c>
      <c r="O99" s="330" t="s">
        <v>322</v>
      </c>
    </row>
    <row r="100" spans="1:15" ht="13.5" thickBot="1" x14ac:dyDescent="0.25">
      <c r="A100" s="149" t="s">
        <v>382</v>
      </c>
      <c r="B100" s="136" t="s">
        <v>320</v>
      </c>
      <c r="C100" s="136" t="s">
        <v>350</v>
      </c>
      <c r="D100" s="150" t="s">
        <v>322</v>
      </c>
      <c r="E100" s="136" t="s">
        <v>2</v>
      </c>
      <c r="F100" s="137">
        <f t="shared" si="3"/>
        <v>29114.769500499999</v>
      </c>
      <c r="G100" s="141" t="s">
        <v>332</v>
      </c>
      <c r="H100" s="200">
        <f>IF(Entrada!$F$3="LEILÃO",10%,0)</f>
        <v>0</v>
      </c>
      <c r="I100" s="200">
        <v>0.18</v>
      </c>
      <c r="J100" s="201">
        <v>9.2499999999999999E-2</v>
      </c>
      <c r="K100" s="268">
        <v>42887</v>
      </c>
      <c r="L100" s="142">
        <v>22584.47</v>
      </c>
      <c r="N100" s="329">
        <v>6.6699999999999995E-2</v>
      </c>
      <c r="O100" s="330" t="s">
        <v>322</v>
      </c>
    </row>
    <row r="101" spans="1:15" ht="13.5" thickBot="1" x14ac:dyDescent="0.25">
      <c r="A101" s="149" t="s">
        <v>383</v>
      </c>
      <c r="B101" s="136" t="s">
        <v>320</v>
      </c>
      <c r="C101" s="136" t="s">
        <v>350</v>
      </c>
      <c r="D101" s="150" t="s">
        <v>322</v>
      </c>
      <c r="E101" s="136" t="s">
        <v>2</v>
      </c>
      <c r="F101" s="137">
        <f t="shared" si="3"/>
        <v>29114.769500499999</v>
      </c>
      <c r="G101" s="141" t="s">
        <v>332</v>
      </c>
      <c r="H101" s="200">
        <f>IF(Entrada!$F$3="LEILÃO",10%,0)</f>
        <v>0</v>
      </c>
      <c r="I101" s="200">
        <v>0.18</v>
      </c>
      <c r="J101" s="201">
        <v>9.2499999999999999E-2</v>
      </c>
      <c r="K101" s="268">
        <v>42887</v>
      </c>
      <c r="L101" s="142">
        <v>22584.47</v>
      </c>
      <c r="N101" s="329">
        <v>6.6699999999999995E-2</v>
      </c>
      <c r="O101" s="330" t="s">
        <v>322</v>
      </c>
    </row>
    <row r="102" spans="1:15" ht="13.5" thickBot="1" x14ac:dyDescent="0.25">
      <c r="A102" s="149" t="s">
        <v>384</v>
      </c>
      <c r="B102" s="136" t="s">
        <v>320</v>
      </c>
      <c r="C102" s="136" t="s">
        <v>350</v>
      </c>
      <c r="D102" s="150" t="s">
        <v>322</v>
      </c>
      <c r="E102" s="136" t="s">
        <v>2</v>
      </c>
      <c r="F102" s="137">
        <f t="shared" si="3"/>
        <v>49142.346433999999</v>
      </c>
      <c r="G102" s="141" t="s">
        <v>332</v>
      </c>
      <c r="H102" s="200">
        <f>IF(Entrada!$F$3="LEILÃO",10%,0)</f>
        <v>0</v>
      </c>
      <c r="I102" s="200">
        <v>0.18</v>
      </c>
      <c r="J102" s="201">
        <v>9.2499999999999999E-2</v>
      </c>
      <c r="K102" s="268">
        <v>42887</v>
      </c>
      <c r="L102" s="142">
        <v>38119.96</v>
      </c>
      <c r="N102" s="329">
        <v>6.6699999999999995E-2</v>
      </c>
      <c r="O102" s="330" t="s">
        <v>322</v>
      </c>
    </row>
    <row r="103" spans="1:15" ht="13.5" thickBot="1" x14ac:dyDescent="0.25">
      <c r="A103" s="149" t="s">
        <v>385</v>
      </c>
      <c r="B103" s="136" t="s">
        <v>320</v>
      </c>
      <c r="C103" s="136" t="s">
        <v>350</v>
      </c>
      <c r="D103" s="150" t="s">
        <v>322</v>
      </c>
      <c r="E103" s="136" t="s">
        <v>2</v>
      </c>
      <c r="F103" s="137">
        <f t="shared" si="3"/>
        <v>49142.346433999999</v>
      </c>
      <c r="G103" s="141" t="s">
        <v>332</v>
      </c>
      <c r="H103" s="200">
        <f>IF(Entrada!$F$3="LEILÃO",10%,0)</f>
        <v>0</v>
      </c>
      <c r="I103" s="200">
        <v>0.18</v>
      </c>
      <c r="J103" s="201">
        <v>9.2499999999999999E-2</v>
      </c>
      <c r="K103" s="268">
        <v>42887</v>
      </c>
      <c r="L103" s="142">
        <v>38119.96</v>
      </c>
      <c r="N103" s="329">
        <v>6.6699999999999995E-2</v>
      </c>
      <c r="O103" s="330" t="s">
        <v>322</v>
      </c>
    </row>
    <row r="104" spans="1:15" ht="13.5" thickBot="1" x14ac:dyDescent="0.25">
      <c r="A104" s="149" t="s">
        <v>504</v>
      </c>
      <c r="B104" s="136" t="s">
        <v>320</v>
      </c>
      <c r="C104" s="136" t="s">
        <v>350</v>
      </c>
      <c r="D104" s="150" t="s">
        <v>322</v>
      </c>
      <c r="E104" s="136" t="s">
        <v>2</v>
      </c>
      <c r="F104" s="137">
        <f t="shared" si="3"/>
        <v>29966.549579999999</v>
      </c>
      <c r="G104" s="141" t="s">
        <v>332</v>
      </c>
      <c r="H104" s="200">
        <f>IF(Entrada!$F$3="LEILÃO",10%,0)</f>
        <v>0</v>
      </c>
      <c r="I104" s="200">
        <v>0.18</v>
      </c>
      <c r="J104" s="201">
        <v>9.2499999999999999E-2</v>
      </c>
      <c r="K104" s="268">
        <v>42887</v>
      </c>
      <c r="L104" s="142">
        <v>23245.200000000001</v>
      </c>
      <c r="N104" s="329">
        <v>6.6699999999999995E-2</v>
      </c>
      <c r="O104" s="330" t="s">
        <v>322</v>
      </c>
    </row>
    <row r="105" spans="1:15" ht="13.5" thickBot="1" x14ac:dyDescent="0.25">
      <c r="A105" s="149" t="s">
        <v>503</v>
      </c>
      <c r="B105" s="136" t="s">
        <v>320</v>
      </c>
      <c r="C105" s="136" t="s">
        <v>350</v>
      </c>
      <c r="D105" s="150" t="s">
        <v>322</v>
      </c>
      <c r="E105" s="136" t="s">
        <v>2</v>
      </c>
      <c r="F105" s="137">
        <f t="shared" si="3"/>
        <v>29966.549579999999</v>
      </c>
      <c r="G105" s="141" t="s">
        <v>332</v>
      </c>
      <c r="H105" s="200">
        <f>IF(Entrada!$F$3="LEILÃO",10%,0)</f>
        <v>0</v>
      </c>
      <c r="I105" s="200">
        <v>0.18</v>
      </c>
      <c r="J105" s="201">
        <v>9.2499999999999999E-2</v>
      </c>
      <c r="K105" s="268">
        <v>42887</v>
      </c>
      <c r="L105" s="142">
        <v>23245.200000000001</v>
      </c>
      <c r="N105" s="329">
        <v>6.6699999999999995E-2</v>
      </c>
      <c r="O105" s="330" t="s">
        <v>322</v>
      </c>
    </row>
    <row r="106" spans="1:15" ht="13.5" thickBot="1" x14ac:dyDescent="0.25">
      <c r="A106" s="149" t="s">
        <v>24</v>
      </c>
      <c r="B106" s="136" t="s">
        <v>320</v>
      </c>
      <c r="C106" s="136" t="s">
        <v>350</v>
      </c>
      <c r="D106" s="150" t="s">
        <v>322</v>
      </c>
      <c r="E106" s="136" t="s">
        <v>2</v>
      </c>
      <c r="F106" s="137">
        <f t="shared" si="3"/>
        <v>29966.549579999999</v>
      </c>
      <c r="G106" s="141" t="s">
        <v>332</v>
      </c>
      <c r="H106" s="200">
        <f>IF(Entrada!$F$3="LEILÃO",10%,0)</f>
        <v>0</v>
      </c>
      <c r="I106" s="200">
        <v>0.18</v>
      </c>
      <c r="J106" s="201">
        <v>9.2499999999999999E-2</v>
      </c>
      <c r="K106" s="268">
        <v>42887</v>
      </c>
      <c r="L106" s="142">
        <v>23245.200000000001</v>
      </c>
      <c r="N106" s="329">
        <v>6.6699999999999995E-2</v>
      </c>
      <c r="O106" s="330" t="s">
        <v>322</v>
      </c>
    </row>
    <row r="107" spans="1:15" ht="13.5" thickBot="1" x14ac:dyDescent="0.25">
      <c r="A107" s="149" t="s">
        <v>25</v>
      </c>
      <c r="B107" s="136" t="s">
        <v>320</v>
      </c>
      <c r="C107" s="136" t="s">
        <v>350</v>
      </c>
      <c r="D107" s="150" t="s">
        <v>322</v>
      </c>
      <c r="E107" s="136" t="s">
        <v>2</v>
      </c>
      <c r="F107" s="137">
        <f t="shared" si="3"/>
        <v>29966.549579999999</v>
      </c>
      <c r="G107" s="141" t="s">
        <v>332</v>
      </c>
      <c r="H107" s="200">
        <f>IF(Entrada!$F$3="LEILÃO",10%,0)</f>
        <v>0</v>
      </c>
      <c r="I107" s="200">
        <v>0.18</v>
      </c>
      <c r="J107" s="201">
        <v>9.2499999999999999E-2</v>
      </c>
      <c r="K107" s="268">
        <v>42887</v>
      </c>
      <c r="L107" s="142">
        <v>23245.200000000001</v>
      </c>
      <c r="N107" s="329">
        <v>6.6699999999999995E-2</v>
      </c>
      <c r="O107" s="330" t="s">
        <v>322</v>
      </c>
    </row>
    <row r="108" spans="1:15" ht="13.5" thickBot="1" x14ac:dyDescent="0.25">
      <c r="A108" s="149" t="s">
        <v>26</v>
      </c>
      <c r="B108" s="136" t="s">
        <v>320</v>
      </c>
      <c r="C108" s="136" t="s">
        <v>350</v>
      </c>
      <c r="D108" s="150" t="s">
        <v>322</v>
      </c>
      <c r="E108" s="136" t="s">
        <v>2</v>
      </c>
      <c r="F108" s="137">
        <f t="shared" si="3"/>
        <v>29966.549579999999</v>
      </c>
      <c r="G108" s="141" t="s">
        <v>332</v>
      </c>
      <c r="H108" s="200">
        <f>IF(Entrada!$F$3="LEILÃO",10%,0)</f>
        <v>0</v>
      </c>
      <c r="I108" s="200">
        <v>0.18</v>
      </c>
      <c r="J108" s="201">
        <v>9.2499999999999999E-2</v>
      </c>
      <c r="K108" s="268">
        <v>42887</v>
      </c>
      <c r="L108" s="142">
        <v>23245.200000000001</v>
      </c>
      <c r="M108" s="205"/>
      <c r="N108" s="329">
        <v>6.6699999999999995E-2</v>
      </c>
      <c r="O108" s="330" t="s">
        <v>322</v>
      </c>
    </row>
    <row r="109" spans="1:15" ht="15.75" customHeight="1" thickBot="1" x14ac:dyDescent="0.25">
      <c r="A109" s="149" t="s">
        <v>576</v>
      </c>
      <c r="B109" s="136" t="s">
        <v>320</v>
      </c>
      <c r="C109" s="136" t="s">
        <v>324</v>
      </c>
      <c r="D109" s="150" t="s">
        <v>322</v>
      </c>
      <c r="E109" s="136" t="s">
        <v>2</v>
      </c>
      <c r="F109" s="137">
        <f t="shared" si="3"/>
        <v>0</v>
      </c>
      <c r="G109" s="141" t="s">
        <v>386</v>
      </c>
      <c r="H109" s="200">
        <f>IF(Entrada!$F$3="LEILÃO",10%,0)</f>
        <v>0</v>
      </c>
      <c r="I109" s="200">
        <v>0.18</v>
      </c>
      <c r="J109" s="201">
        <v>9.2499999999999999E-2</v>
      </c>
      <c r="K109" s="278">
        <v>42856</v>
      </c>
      <c r="L109" s="142">
        <v>0</v>
      </c>
      <c r="N109" s="329">
        <v>4.1700000000000001E-2</v>
      </c>
      <c r="O109" s="330" t="s">
        <v>322</v>
      </c>
    </row>
    <row r="110" spans="1:15" ht="13.5" thickBot="1" x14ac:dyDescent="0.25">
      <c r="A110" s="149" t="s">
        <v>286</v>
      </c>
      <c r="B110" s="136" t="s">
        <v>320</v>
      </c>
      <c r="C110" s="136" t="s">
        <v>321</v>
      </c>
      <c r="D110" s="150" t="s">
        <v>322</v>
      </c>
      <c r="E110" s="136" t="s">
        <v>12</v>
      </c>
      <c r="F110" s="137">
        <f>L110*M110</f>
        <v>76.92129302029808</v>
      </c>
      <c r="G110" s="141" t="s">
        <v>323</v>
      </c>
      <c r="H110" s="200">
        <f>IF(Entrada!$F$3="LEILÃO",10%,0)</f>
        <v>0</v>
      </c>
      <c r="I110" s="200">
        <v>0.18</v>
      </c>
      <c r="J110" s="201">
        <v>9.2499999999999999E-2</v>
      </c>
      <c r="K110" s="268">
        <v>39203</v>
      </c>
      <c r="L110" s="142">
        <v>38.2548741196603</v>
      </c>
      <c r="M110" s="148">
        <v>2.0107579698129494</v>
      </c>
      <c r="N110" s="329">
        <v>0.04</v>
      </c>
      <c r="O110" s="330" t="s">
        <v>322</v>
      </c>
    </row>
    <row r="111" spans="1:15" ht="13.5" thickBot="1" x14ac:dyDescent="0.25">
      <c r="A111" s="149" t="s">
        <v>387</v>
      </c>
      <c r="B111" s="136" t="s">
        <v>320</v>
      </c>
      <c r="C111" s="136" t="s">
        <v>350</v>
      </c>
      <c r="D111" s="150" t="s">
        <v>335</v>
      </c>
      <c r="E111" s="136" t="s">
        <v>5</v>
      </c>
      <c r="F111" s="137">
        <f t="shared" ref="F111:F118" si="4">(L111*(1+H111)*(1+I111))*(1+J111)</f>
        <v>38.377995499999997</v>
      </c>
      <c r="G111" s="141" t="s">
        <v>388</v>
      </c>
      <c r="H111" s="200">
        <f>IF(Entrada!$F$3="LEILÃO",10%,0)</f>
        <v>0</v>
      </c>
      <c r="I111" s="200">
        <v>0.18</v>
      </c>
      <c r="J111" s="201">
        <v>9.2499999999999999E-2</v>
      </c>
      <c r="K111" s="268">
        <v>42887</v>
      </c>
      <c r="L111" s="146">
        <v>29.77</v>
      </c>
      <c r="N111" s="329">
        <v>3.1300000000000001E-2</v>
      </c>
      <c r="O111" s="330" t="s">
        <v>335</v>
      </c>
    </row>
    <row r="112" spans="1:15" ht="13.5" thickBot="1" x14ac:dyDescent="0.25">
      <c r="A112" s="149" t="s">
        <v>530</v>
      </c>
      <c r="B112" s="136" t="s">
        <v>320</v>
      </c>
      <c r="C112" s="136" t="s">
        <v>350</v>
      </c>
      <c r="D112" s="150" t="s">
        <v>335</v>
      </c>
      <c r="E112" s="136" t="s">
        <v>5</v>
      </c>
      <c r="F112" s="137">
        <f t="shared" si="4"/>
        <v>38.377995499999997</v>
      </c>
      <c r="G112" s="326" t="s">
        <v>388</v>
      </c>
      <c r="H112" s="200">
        <f>IF(Entrada!$F$3="LEILÃO",10%,0)</f>
        <v>0</v>
      </c>
      <c r="I112" s="200">
        <v>0.18</v>
      </c>
      <c r="J112" s="201">
        <v>9.2499999999999999E-2</v>
      </c>
      <c r="K112" s="268">
        <v>42887</v>
      </c>
      <c r="L112" s="146">
        <v>29.77</v>
      </c>
      <c r="N112" s="329">
        <v>3.1300000000000001E-2</v>
      </c>
      <c r="O112" s="330" t="s">
        <v>335</v>
      </c>
    </row>
    <row r="113" spans="1:15" ht="13.5" thickBot="1" x14ac:dyDescent="0.25">
      <c r="A113" s="149" t="s">
        <v>287</v>
      </c>
      <c r="B113" s="136" t="s">
        <v>320</v>
      </c>
      <c r="C113" s="136" t="s">
        <v>321</v>
      </c>
      <c r="D113" s="150" t="s">
        <v>322</v>
      </c>
      <c r="E113" s="136" t="s">
        <v>2</v>
      </c>
      <c r="F113" s="137">
        <f t="shared" si="4"/>
        <v>49142.346433999999</v>
      </c>
      <c r="G113" s="141" t="s">
        <v>332</v>
      </c>
      <c r="H113" s="200">
        <f>IF(Entrada!$F$3="LEILÃO",10%,0)</f>
        <v>0</v>
      </c>
      <c r="I113" s="200">
        <v>0.18</v>
      </c>
      <c r="J113" s="201">
        <v>9.2499999999999999E-2</v>
      </c>
      <c r="K113" s="268">
        <v>42887</v>
      </c>
      <c r="L113" s="142">
        <v>38119.96</v>
      </c>
      <c r="N113" s="329">
        <v>6.6699999999999995E-2</v>
      </c>
      <c r="O113" s="330" t="s">
        <v>322</v>
      </c>
    </row>
    <row r="114" spans="1:15" ht="13.5" thickBot="1" x14ac:dyDescent="0.25">
      <c r="A114" s="143" t="s">
        <v>389</v>
      </c>
      <c r="B114" s="136" t="s">
        <v>320</v>
      </c>
      <c r="C114" s="136" t="s">
        <v>326</v>
      </c>
      <c r="D114" s="150" t="s">
        <v>322</v>
      </c>
      <c r="E114" s="136" t="s">
        <v>2</v>
      </c>
      <c r="F114" s="137">
        <f t="shared" si="4"/>
        <v>24357.200099999998</v>
      </c>
      <c r="G114" s="141" t="s">
        <v>332</v>
      </c>
      <c r="H114" s="200">
        <f>IF(Entrada!$F$3="LEILÃO",10%,0)</f>
        <v>0</v>
      </c>
      <c r="I114" s="200">
        <v>0.18</v>
      </c>
      <c r="J114" s="201">
        <v>9.2499999999999999E-2</v>
      </c>
      <c r="K114" s="268">
        <v>42887</v>
      </c>
      <c r="L114" s="142">
        <v>18894</v>
      </c>
      <c r="M114" s="205"/>
      <c r="N114" s="329">
        <v>3.5700000000000003E-2</v>
      </c>
      <c r="O114" s="330" t="s">
        <v>322</v>
      </c>
    </row>
    <row r="115" spans="1:15" ht="13.5" thickBot="1" x14ac:dyDescent="0.25">
      <c r="A115" s="143" t="s">
        <v>389</v>
      </c>
      <c r="B115" s="136" t="s">
        <v>320</v>
      </c>
      <c r="C115" s="136" t="s">
        <v>321</v>
      </c>
      <c r="D115" s="150" t="s">
        <v>322</v>
      </c>
      <c r="E115" s="136" t="s">
        <v>2</v>
      </c>
      <c r="F115" s="137">
        <f t="shared" si="4"/>
        <v>24357.200099999998</v>
      </c>
      <c r="G115" s="141" t="s">
        <v>332</v>
      </c>
      <c r="H115" s="200">
        <f>IF(Entrada!$F$3="LEILÃO",10%,0)</f>
        <v>0</v>
      </c>
      <c r="I115" s="200">
        <v>0.18</v>
      </c>
      <c r="J115" s="201">
        <v>9.2499999999999999E-2</v>
      </c>
      <c r="K115" s="268">
        <v>42887</v>
      </c>
      <c r="L115" s="142">
        <v>18894</v>
      </c>
      <c r="N115" s="329">
        <v>3.5700000000000003E-2</v>
      </c>
      <c r="O115" s="330" t="s">
        <v>322</v>
      </c>
    </row>
    <row r="116" spans="1:15" ht="23.25" thickBot="1" x14ac:dyDescent="0.25">
      <c r="A116" s="143" t="s">
        <v>289</v>
      </c>
      <c r="B116" s="136" t="s">
        <v>320</v>
      </c>
      <c r="C116" s="136" t="s">
        <v>324</v>
      </c>
      <c r="D116" s="150" t="s">
        <v>322</v>
      </c>
      <c r="E116" s="136" t="s">
        <v>2</v>
      </c>
      <c r="F116" s="137">
        <f t="shared" si="4"/>
        <v>0</v>
      </c>
      <c r="G116" s="141" t="s">
        <v>325</v>
      </c>
      <c r="H116" s="200">
        <f>IF(Entrada!$F$3="LEILÃO",10%,0)</f>
        <v>0</v>
      </c>
      <c r="I116" s="200">
        <v>0.18</v>
      </c>
      <c r="J116" s="201">
        <v>9.2499999999999999E-2</v>
      </c>
      <c r="K116" s="268">
        <v>42856</v>
      </c>
      <c r="L116" s="142">
        <v>0</v>
      </c>
      <c r="N116" s="329">
        <v>2.7799999999999998E-2</v>
      </c>
      <c r="O116" s="330" t="s">
        <v>322</v>
      </c>
    </row>
    <row r="117" spans="1:15" ht="23.25" thickBot="1" x14ac:dyDescent="0.25">
      <c r="A117" s="143" t="s">
        <v>290</v>
      </c>
      <c r="B117" s="136" t="s">
        <v>320</v>
      </c>
      <c r="C117" s="136" t="s">
        <v>324</v>
      </c>
      <c r="D117" s="150" t="s">
        <v>322</v>
      </c>
      <c r="E117" s="136" t="s">
        <v>2</v>
      </c>
      <c r="F117" s="137">
        <f t="shared" si="4"/>
        <v>0</v>
      </c>
      <c r="G117" s="141" t="s">
        <v>325</v>
      </c>
      <c r="H117" s="200">
        <f>IF(Entrada!$F$3="LEILÃO",10%,0)</f>
        <v>0</v>
      </c>
      <c r="I117" s="200">
        <v>0.18</v>
      </c>
      <c r="J117" s="201">
        <v>9.2499999999999999E-2</v>
      </c>
      <c r="K117" s="268">
        <v>42856</v>
      </c>
      <c r="L117" s="142">
        <v>0</v>
      </c>
      <c r="N117" s="329">
        <v>2.7799999999999998E-2</v>
      </c>
      <c r="O117" s="330" t="s">
        <v>322</v>
      </c>
    </row>
    <row r="118" spans="1:15" ht="23.25" thickBot="1" x14ac:dyDescent="0.25">
      <c r="A118" s="143" t="s">
        <v>291</v>
      </c>
      <c r="B118" s="136" t="s">
        <v>320</v>
      </c>
      <c r="C118" s="136" t="s">
        <v>324</v>
      </c>
      <c r="D118" s="150" t="s">
        <v>322</v>
      </c>
      <c r="E118" s="136" t="s">
        <v>2</v>
      </c>
      <c r="F118" s="137">
        <f t="shared" si="4"/>
        <v>0</v>
      </c>
      <c r="G118" s="141" t="s">
        <v>325</v>
      </c>
      <c r="H118" s="200">
        <f>IF(Entrada!$F$3="LEILÃO",10%,0)</f>
        <v>0</v>
      </c>
      <c r="I118" s="200">
        <v>0.18</v>
      </c>
      <c r="J118" s="201">
        <v>9.2499999999999999E-2</v>
      </c>
      <c r="K118" s="268">
        <v>42856</v>
      </c>
      <c r="L118" s="142">
        <v>0</v>
      </c>
      <c r="N118" s="329">
        <v>2.7799999999999998E-2</v>
      </c>
      <c r="O118" s="330" t="s">
        <v>322</v>
      </c>
    </row>
    <row r="119" spans="1:15" ht="13.5" thickBot="1" x14ac:dyDescent="0.25">
      <c r="A119" s="143" t="s">
        <v>292</v>
      </c>
      <c r="B119" s="136" t="s">
        <v>320</v>
      </c>
      <c r="C119" s="136" t="s">
        <v>321</v>
      </c>
      <c r="D119" s="150" t="s">
        <v>322</v>
      </c>
      <c r="E119" s="136" t="s">
        <v>2</v>
      </c>
      <c r="F119" s="137">
        <f>L119*M119</f>
        <v>97158.31404954748</v>
      </c>
      <c r="G119" s="141" t="s">
        <v>323</v>
      </c>
      <c r="H119" s="200">
        <f>IF(Entrada!$F$3="LEILÃO",10%,0)</f>
        <v>0</v>
      </c>
      <c r="I119" s="200">
        <v>0.18</v>
      </c>
      <c r="J119" s="201">
        <v>9.2499999999999999E-2</v>
      </c>
      <c r="K119" s="268">
        <v>39203</v>
      </c>
      <c r="L119" s="142">
        <v>48319.248516312298</v>
      </c>
      <c r="M119" s="148">
        <v>2.0107579698129494</v>
      </c>
      <c r="N119" s="329">
        <v>0.04</v>
      </c>
      <c r="O119" s="330" t="s">
        <v>322</v>
      </c>
    </row>
    <row r="120" spans="1:15" ht="13.5" thickBot="1" x14ac:dyDescent="0.25">
      <c r="A120" s="143" t="s">
        <v>390</v>
      </c>
      <c r="B120" s="136" t="s">
        <v>320</v>
      </c>
      <c r="C120" s="136" t="s">
        <v>324</v>
      </c>
      <c r="D120" s="150" t="s">
        <v>322</v>
      </c>
      <c r="E120" s="136" t="s">
        <v>2</v>
      </c>
      <c r="F120" s="137">
        <f t="shared" ref="F120:F147" si="5">(L120*(1+H120)*(1+I120))*(1+J120)</f>
        <v>27734.076959000002</v>
      </c>
      <c r="G120" s="141" t="s">
        <v>349</v>
      </c>
      <c r="H120" s="200">
        <f>IF(Entrada!$F$3="LEILÃO",10%,0)</f>
        <v>0</v>
      </c>
      <c r="I120" s="200">
        <v>0.18</v>
      </c>
      <c r="J120" s="201">
        <v>9.2499999999999999E-2</v>
      </c>
      <c r="K120" s="268">
        <v>42887</v>
      </c>
      <c r="L120" s="142">
        <v>21513.46</v>
      </c>
      <c r="N120" s="329">
        <v>2.7799999999999998E-2</v>
      </c>
      <c r="O120" s="330" t="s">
        <v>322</v>
      </c>
    </row>
    <row r="121" spans="1:15" ht="13.5" thickBot="1" x14ac:dyDescent="0.25">
      <c r="A121" s="143" t="s">
        <v>391</v>
      </c>
      <c r="B121" s="136" t="s">
        <v>320</v>
      </c>
      <c r="C121" s="136" t="s">
        <v>321</v>
      </c>
      <c r="D121" s="150" t="s">
        <v>322</v>
      </c>
      <c r="E121" s="136" t="s">
        <v>2</v>
      </c>
      <c r="F121" s="137">
        <f t="shared" si="5"/>
        <v>43987.164498999991</v>
      </c>
      <c r="G121" s="141" t="s">
        <v>349</v>
      </c>
      <c r="H121" s="200">
        <f>IF(Entrada!$F$3="LEILÃO",10%,0)</f>
        <v>0</v>
      </c>
      <c r="I121" s="200">
        <v>0.18</v>
      </c>
      <c r="J121" s="201">
        <v>9.2499999999999999E-2</v>
      </c>
      <c r="K121" s="268">
        <v>42887</v>
      </c>
      <c r="L121" s="142">
        <v>34121.06</v>
      </c>
      <c r="N121" s="329">
        <v>5.8799999999999998E-2</v>
      </c>
      <c r="O121" s="330" t="s">
        <v>322</v>
      </c>
    </row>
    <row r="122" spans="1:15" ht="13.5" thickBot="1" x14ac:dyDescent="0.25">
      <c r="A122" s="143" t="s">
        <v>392</v>
      </c>
      <c r="B122" s="136" t="s">
        <v>320</v>
      </c>
      <c r="C122" s="136" t="s">
        <v>321</v>
      </c>
      <c r="D122" s="150" t="s">
        <v>322</v>
      </c>
      <c r="E122" s="136" t="s">
        <v>2</v>
      </c>
      <c r="F122" s="137">
        <f t="shared" si="5"/>
        <v>24461.298962499997</v>
      </c>
      <c r="G122" s="141" t="s">
        <v>349</v>
      </c>
      <c r="H122" s="200">
        <f>IF(Entrada!$F$3="LEILÃO",10%,0)</f>
        <v>0</v>
      </c>
      <c r="I122" s="200">
        <v>0.18</v>
      </c>
      <c r="J122" s="201">
        <v>9.2499999999999999E-2</v>
      </c>
      <c r="K122" s="268">
        <v>42887</v>
      </c>
      <c r="L122" s="142">
        <v>18974.75</v>
      </c>
      <c r="N122" s="329">
        <v>5.8799999999999998E-2</v>
      </c>
      <c r="O122" s="330" t="s">
        <v>322</v>
      </c>
    </row>
    <row r="123" spans="1:15" ht="13.5" thickBot="1" x14ac:dyDescent="0.25">
      <c r="A123" s="143" t="s">
        <v>393</v>
      </c>
      <c r="B123" s="136" t="s">
        <v>320</v>
      </c>
      <c r="C123" s="136" t="s">
        <v>321</v>
      </c>
      <c r="D123" s="150" t="s">
        <v>322</v>
      </c>
      <c r="E123" s="136" t="s">
        <v>2</v>
      </c>
      <c r="F123" s="137">
        <f t="shared" si="5"/>
        <v>46374.644516</v>
      </c>
      <c r="G123" s="141" t="s">
        <v>349</v>
      </c>
      <c r="H123" s="200">
        <f>IF(Entrada!$F$3="LEILÃO",10%,0)</f>
        <v>0</v>
      </c>
      <c r="I123" s="200">
        <v>0.18</v>
      </c>
      <c r="J123" s="201">
        <v>9.2499999999999999E-2</v>
      </c>
      <c r="K123" s="268">
        <v>42887</v>
      </c>
      <c r="L123" s="142">
        <v>35973.040000000001</v>
      </c>
      <c r="N123" s="329">
        <v>5.8799999999999998E-2</v>
      </c>
      <c r="O123" s="330" t="s">
        <v>322</v>
      </c>
    </row>
    <row r="124" spans="1:15" ht="13.5" thickBot="1" x14ac:dyDescent="0.25">
      <c r="A124" s="143" t="s">
        <v>394</v>
      </c>
      <c r="B124" s="136" t="s">
        <v>320</v>
      </c>
      <c r="C124" s="136" t="s">
        <v>321</v>
      </c>
      <c r="D124" s="150" t="s">
        <v>322</v>
      </c>
      <c r="E124" s="136" t="s">
        <v>2</v>
      </c>
      <c r="F124" s="137">
        <f t="shared" si="5"/>
        <v>25788.968764500001</v>
      </c>
      <c r="G124" s="141" t="s">
        <v>349</v>
      </c>
      <c r="H124" s="200">
        <f>IF(Entrada!$F$3="LEILÃO",10%,0)</f>
        <v>0</v>
      </c>
      <c r="I124" s="200">
        <v>0.18</v>
      </c>
      <c r="J124" s="201">
        <v>9.2499999999999999E-2</v>
      </c>
      <c r="K124" s="268">
        <v>42887</v>
      </c>
      <c r="L124" s="142">
        <v>20004.63</v>
      </c>
      <c r="N124" s="329">
        <v>5.8799999999999998E-2</v>
      </c>
      <c r="O124" s="330" t="s">
        <v>322</v>
      </c>
    </row>
    <row r="125" spans="1:15" ht="13.5" thickBot="1" x14ac:dyDescent="0.25">
      <c r="A125" s="143" t="s">
        <v>395</v>
      </c>
      <c r="B125" s="136" t="s">
        <v>320</v>
      </c>
      <c r="C125" s="136" t="s">
        <v>321</v>
      </c>
      <c r="D125" s="150" t="s">
        <v>322</v>
      </c>
      <c r="E125" s="136" t="s">
        <v>2</v>
      </c>
      <c r="F125" s="137">
        <f t="shared" si="5"/>
        <v>53776.763335000003</v>
      </c>
      <c r="G125" s="141" t="s">
        <v>349</v>
      </c>
      <c r="H125" s="200">
        <f>IF(Entrada!$F$3="LEILÃO",10%,0)</f>
        <v>0</v>
      </c>
      <c r="I125" s="200">
        <v>0.18</v>
      </c>
      <c r="J125" s="201">
        <v>9.2499999999999999E-2</v>
      </c>
      <c r="K125" s="268">
        <v>42887</v>
      </c>
      <c r="L125" s="142">
        <v>41714.9</v>
      </c>
      <c r="N125" s="329">
        <v>5.8799999999999998E-2</v>
      </c>
      <c r="O125" s="330" t="s">
        <v>322</v>
      </c>
    </row>
    <row r="126" spans="1:15" ht="13.5" thickBot="1" x14ac:dyDescent="0.25">
      <c r="A126" s="143" t="s">
        <v>396</v>
      </c>
      <c r="B126" s="136" t="s">
        <v>320</v>
      </c>
      <c r="C126" s="136" t="s">
        <v>321</v>
      </c>
      <c r="D126" s="150" t="s">
        <v>322</v>
      </c>
      <c r="E126" s="136" t="s">
        <v>2</v>
      </c>
      <c r="F126" s="137">
        <f t="shared" si="5"/>
        <v>29535.831673499997</v>
      </c>
      <c r="G126" s="141" t="s">
        <v>349</v>
      </c>
      <c r="H126" s="200">
        <f>IF(Entrada!$F$3="LEILÃO",10%,0)</f>
        <v>0</v>
      </c>
      <c r="I126" s="200">
        <v>0.18</v>
      </c>
      <c r="J126" s="201">
        <v>9.2499999999999999E-2</v>
      </c>
      <c r="K126" s="268">
        <v>42887</v>
      </c>
      <c r="L126" s="142">
        <v>22911.09</v>
      </c>
      <c r="N126" s="329">
        <v>5.8799999999999998E-2</v>
      </c>
      <c r="O126" s="330" t="s">
        <v>322</v>
      </c>
    </row>
    <row r="127" spans="1:15" ht="13.5" thickBot="1" x14ac:dyDescent="0.25">
      <c r="A127" s="143" t="s">
        <v>397</v>
      </c>
      <c r="B127" s="136" t="s">
        <v>320</v>
      </c>
      <c r="C127" s="136" t="s">
        <v>326</v>
      </c>
      <c r="D127" s="150" t="s">
        <v>322</v>
      </c>
      <c r="E127" s="136" t="s">
        <v>2</v>
      </c>
      <c r="F127" s="137">
        <f t="shared" si="5"/>
        <v>37932.555500500006</v>
      </c>
      <c r="G127" s="141" t="s">
        <v>349</v>
      </c>
      <c r="H127" s="200">
        <f>IF(Entrada!$F$3="LEILÃO",10%,0)</f>
        <v>0</v>
      </c>
      <c r="I127" s="200">
        <v>0.18</v>
      </c>
      <c r="J127" s="201">
        <v>9.2499999999999999E-2</v>
      </c>
      <c r="K127" s="268">
        <v>42887</v>
      </c>
      <c r="L127" s="142">
        <v>29424.47</v>
      </c>
      <c r="M127" s="131"/>
      <c r="N127" s="329">
        <v>5.8799999999999998E-2</v>
      </c>
      <c r="O127" s="330" t="s">
        <v>322</v>
      </c>
    </row>
    <row r="128" spans="1:15" ht="13.5" thickBot="1" x14ac:dyDescent="0.25">
      <c r="A128" s="143" t="s">
        <v>398</v>
      </c>
      <c r="B128" s="136" t="s">
        <v>320</v>
      </c>
      <c r="C128" s="136" t="s">
        <v>326</v>
      </c>
      <c r="D128" s="150" t="s">
        <v>322</v>
      </c>
      <c r="E128" s="136" t="s">
        <v>2</v>
      </c>
      <c r="F128" s="137">
        <f t="shared" si="5"/>
        <v>21094.309883999998</v>
      </c>
      <c r="G128" s="141" t="s">
        <v>349</v>
      </c>
      <c r="H128" s="200">
        <f>IF(Entrada!$F$3="LEILÃO",10%,0)</f>
        <v>0</v>
      </c>
      <c r="I128" s="200">
        <v>0.18</v>
      </c>
      <c r="J128" s="201">
        <v>9.2499999999999999E-2</v>
      </c>
      <c r="K128" s="268">
        <v>42887</v>
      </c>
      <c r="L128" s="142">
        <v>16362.96</v>
      </c>
      <c r="N128" s="329">
        <v>5.8799999999999998E-2</v>
      </c>
      <c r="O128" s="330" t="s">
        <v>322</v>
      </c>
    </row>
    <row r="129" spans="1:15" ht="13.5" thickBot="1" x14ac:dyDescent="0.25">
      <c r="A129" s="143" t="s">
        <v>399</v>
      </c>
      <c r="B129" s="136" t="s">
        <v>320</v>
      </c>
      <c r="C129" s="136" t="s">
        <v>350</v>
      </c>
      <c r="D129" s="150" t="s">
        <v>322</v>
      </c>
      <c r="E129" s="136" t="s">
        <v>2</v>
      </c>
      <c r="F129" s="137">
        <f t="shared" si="5"/>
        <v>41593.921981499996</v>
      </c>
      <c r="G129" s="141" t="s">
        <v>332</v>
      </c>
      <c r="H129" s="200">
        <f>IF(Entrada!$F$3="LEILÃO",10%,0)</f>
        <v>0</v>
      </c>
      <c r="I129" s="200">
        <v>0.18</v>
      </c>
      <c r="J129" s="201">
        <v>9.2499999999999999E-2</v>
      </c>
      <c r="K129" s="268">
        <v>42887</v>
      </c>
      <c r="L129" s="146">
        <v>32264.61</v>
      </c>
      <c r="N129" s="329">
        <v>0.05</v>
      </c>
      <c r="O129" s="330" t="s">
        <v>322</v>
      </c>
    </row>
    <row r="130" spans="1:15" ht="13.5" thickBot="1" x14ac:dyDescent="0.25">
      <c r="A130" s="143" t="s">
        <v>474</v>
      </c>
      <c r="B130" s="136" t="s">
        <v>320</v>
      </c>
      <c r="C130" s="136" t="s">
        <v>321</v>
      </c>
      <c r="D130" s="150" t="s">
        <v>322</v>
      </c>
      <c r="E130" s="136" t="s">
        <v>2</v>
      </c>
      <c r="F130" s="137">
        <f t="shared" si="5"/>
        <v>46377.686910000004</v>
      </c>
      <c r="G130" s="141" t="s">
        <v>332</v>
      </c>
      <c r="H130" s="200">
        <f>IF(Entrada!$F$3="LEILÃO",10%,0)</f>
        <v>0</v>
      </c>
      <c r="I130" s="200">
        <v>0.18</v>
      </c>
      <c r="J130" s="201">
        <v>9.2499999999999999E-2</v>
      </c>
      <c r="K130" s="268">
        <v>42887</v>
      </c>
      <c r="L130" s="146">
        <v>35975.4</v>
      </c>
      <c r="N130" s="329">
        <v>6.6699999999999995E-2</v>
      </c>
      <c r="O130" s="330" t="s">
        <v>322</v>
      </c>
    </row>
    <row r="131" spans="1:15" ht="13.5" thickBot="1" x14ac:dyDescent="0.25">
      <c r="A131" s="143" t="s">
        <v>474</v>
      </c>
      <c r="B131" s="136" t="s">
        <v>373</v>
      </c>
      <c r="C131" s="136" t="s">
        <v>326</v>
      </c>
      <c r="D131" s="150" t="s">
        <v>322</v>
      </c>
      <c r="E131" s="136" t="s">
        <v>2</v>
      </c>
      <c r="F131" s="137">
        <f t="shared" si="5"/>
        <v>46377.686910000004</v>
      </c>
      <c r="G131" s="141" t="s">
        <v>332</v>
      </c>
      <c r="H131" s="200">
        <f>IF(Entrada!$F$3="LEILÃO",10%,0)</f>
        <v>0</v>
      </c>
      <c r="I131" s="200">
        <v>0.18</v>
      </c>
      <c r="J131" s="201">
        <v>9.2499999999999999E-2</v>
      </c>
      <c r="K131" s="268">
        <v>42887</v>
      </c>
      <c r="L131" s="146">
        <v>35975.4</v>
      </c>
      <c r="N131" s="329">
        <v>6.6699999999999995E-2</v>
      </c>
      <c r="O131" s="330" t="s">
        <v>322</v>
      </c>
    </row>
    <row r="132" spans="1:15" ht="13.5" thickBot="1" x14ac:dyDescent="0.25">
      <c r="A132" s="143" t="s">
        <v>474</v>
      </c>
      <c r="B132" s="136" t="s">
        <v>374</v>
      </c>
      <c r="C132" s="136" t="s">
        <v>326</v>
      </c>
      <c r="D132" s="150" t="s">
        <v>322</v>
      </c>
      <c r="E132" s="136" t="s">
        <v>2</v>
      </c>
      <c r="F132" s="137">
        <f t="shared" si="5"/>
        <v>46377.686910000004</v>
      </c>
      <c r="G132" s="141" t="s">
        <v>332</v>
      </c>
      <c r="H132" s="200">
        <f>IF(Entrada!$F$3="LEILÃO",10%,0)</f>
        <v>0</v>
      </c>
      <c r="I132" s="200">
        <v>0.18</v>
      </c>
      <c r="J132" s="201">
        <v>9.2499999999999999E-2</v>
      </c>
      <c r="K132" s="268">
        <v>42887</v>
      </c>
      <c r="L132" s="146">
        <v>35975.4</v>
      </c>
      <c r="N132" s="329">
        <v>6.6699999999999995E-2</v>
      </c>
      <c r="O132" s="330" t="s">
        <v>322</v>
      </c>
    </row>
    <row r="133" spans="1:15" ht="13.5" thickBot="1" x14ac:dyDescent="0.25">
      <c r="A133" s="143" t="s">
        <v>400</v>
      </c>
      <c r="B133" s="136" t="s">
        <v>320</v>
      </c>
      <c r="C133" s="136" t="s">
        <v>331</v>
      </c>
      <c r="D133" s="150" t="s">
        <v>322</v>
      </c>
      <c r="E133" s="136" t="s">
        <v>2</v>
      </c>
      <c r="F133" s="137">
        <f t="shared" si="5"/>
        <v>12040.970395999999</v>
      </c>
      <c r="G133" s="141" t="s">
        <v>332</v>
      </c>
      <c r="H133" s="200">
        <f>IF(Entrada!$F$3="LEILÃO",10%,0)</f>
        <v>0</v>
      </c>
      <c r="I133" s="200">
        <v>0.18</v>
      </c>
      <c r="J133" s="201">
        <v>9.2499999999999999E-2</v>
      </c>
      <c r="K133" s="268">
        <v>42887</v>
      </c>
      <c r="L133" s="142">
        <v>9340.24</v>
      </c>
      <c r="N133" s="329">
        <v>6.6699999999999995E-2</v>
      </c>
      <c r="O133" s="330" t="s">
        <v>322</v>
      </c>
    </row>
    <row r="134" spans="1:15" ht="13.5" thickBot="1" x14ac:dyDescent="0.25">
      <c r="A134" s="143" t="s">
        <v>293</v>
      </c>
      <c r="B134" s="136" t="s">
        <v>345</v>
      </c>
      <c r="C134" s="136" t="s">
        <v>321</v>
      </c>
      <c r="D134" s="150" t="s">
        <v>322</v>
      </c>
      <c r="E134" s="136" t="s">
        <v>2</v>
      </c>
      <c r="F134" s="137">
        <f t="shared" si="5"/>
        <v>22088.244533999998</v>
      </c>
      <c r="G134" s="141" t="s">
        <v>327</v>
      </c>
      <c r="H134" s="200">
        <f>IF(Entrada!$F$3="LEILÃO",10%,0)</f>
        <v>0</v>
      </c>
      <c r="I134" s="200">
        <v>0.18</v>
      </c>
      <c r="J134" s="201">
        <v>9.2499999999999999E-2</v>
      </c>
      <c r="K134" s="268">
        <v>42887</v>
      </c>
      <c r="L134" s="146">
        <v>17133.96</v>
      </c>
      <c r="N134" s="329">
        <v>0.04</v>
      </c>
      <c r="O134" s="330" t="s">
        <v>322</v>
      </c>
    </row>
    <row r="135" spans="1:15" ht="13.5" thickBot="1" x14ac:dyDescent="0.25">
      <c r="A135" s="143" t="s">
        <v>293</v>
      </c>
      <c r="B135" s="136" t="s">
        <v>337</v>
      </c>
      <c r="C135" s="136" t="s">
        <v>321</v>
      </c>
      <c r="D135" s="150" t="s">
        <v>322</v>
      </c>
      <c r="E135" s="136" t="s">
        <v>2</v>
      </c>
      <c r="F135" s="137">
        <f t="shared" si="5"/>
        <v>22088.244533999998</v>
      </c>
      <c r="G135" s="141" t="s">
        <v>327</v>
      </c>
      <c r="H135" s="200">
        <f>IF(Entrada!$F$3="LEILÃO",10%,0)</f>
        <v>0</v>
      </c>
      <c r="I135" s="200">
        <v>0.18</v>
      </c>
      <c r="J135" s="201">
        <v>9.2499999999999999E-2</v>
      </c>
      <c r="K135" s="268">
        <v>42887</v>
      </c>
      <c r="L135" s="146">
        <v>17133.96</v>
      </c>
      <c r="N135" s="329">
        <v>0.04</v>
      </c>
      <c r="O135" s="330" t="s">
        <v>322</v>
      </c>
    </row>
    <row r="136" spans="1:15" ht="13.5" thickBot="1" x14ac:dyDescent="0.25">
      <c r="A136" s="135" t="s">
        <v>293</v>
      </c>
      <c r="B136" s="136" t="s">
        <v>339</v>
      </c>
      <c r="C136" s="136" t="s">
        <v>321</v>
      </c>
      <c r="D136" s="150" t="s">
        <v>322</v>
      </c>
      <c r="E136" s="136" t="s">
        <v>2</v>
      </c>
      <c r="F136" s="137">
        <f t="shared" si="5"/>
        <v>22088.244533999998</v>
      </c>
      <c r="G136" s="141" t="s">
        <v>327</v>
      </c>
      <c r="H136" s="200">
        <f>IF(Entrada!$F$3="LEILÃO",10%,0)</f>
        <v>0</v>
      </c>
      <c r="I136" s="200">
        <v>0.18</v>
      </c>
      <c r="J136" s="201">
        <v>9.2499999999999999E-2</v>
      </c>
      <c r="K136" s="268">
        <v>42887</v>
      </c>
      <c r="L136" s="146">
        <v>17133.96</v>
      </c>
      <c r="M136" s="205"/>
      <c r="N136" s="329">
        <v>0.04</v>
      </c>
      <c r="O136" s="330" t="s">
        <v>322</v>
      </c>
    </row>
    <row r="137" spans="1:15" ht="13.5" thickBot="1" x14ac:dyDescent="0.25">
      <c r="A137" s="135" t="s">
        <v>293</v>
      </c>
      <c r="B137" s="136" t="s">
        <v>341</v>
      </c>
      <c r="C137" s="136" t="s">
        <v>321</v>
      </c>
      <c r="D137" s="150" t="s">
        <v>322</v>
      </c>
      <c r="E137" s="136" t="s">
        <v>2</v>
      </c>
      <c r="F137" s="137">
        <f t="shared" si="5"/>
        <v>22088.244533999998</v>
      </c>
      <c r="G137" s="141" t="s">
        <v>327</v>
      </c>
      <c r="H137" s="200">
        <f>IF(Entrada!$F$3="LEILÃO",10%,0)</f>
        <v>0</v>
      </c>
      <c r="I137" s="200">
        <v>0.18</v>
      </c>
      <c r="J137" s="201">
        <v>9.2499999999999999E-2</v>
      </c>
      <c r="K137" s="268">
        <v>42887</v>
      </c>
      <c r="L137" s="146">
        <v>17133.96</v>
      </c>
      <c r="N137" s="329">
        <v>0.04</v>
      </c>
      <c r="O137" s="330" t="s">
        <v>322</v>
      </c>
    </row>
    <row r="138" spans="1:15" ht="13.5" thickBot="1" x14ac:dyDescent="0.25">
      <c r="A138" s="135" t="s">
        <v>293</v>
      </c>
      <c r="B138" s="136" t="s">
        <v>343</v>
      </c>
      <c r="C138" s="136" t="s">
        <v>321</v>
      </c>
      <c r="D138" s="150" t="s">
        <v>322</v>
      </c>
      <c r="E138" s="136" t="s">
        <v>2</v>
      </c>
      <c r="F138" s="137">
        <f t="shared" si="5"/>
        <v>22088.244533999998</v>
      </c>
      <c r="G138" s="141" t="s">
        <v>327</v>
      </c>
      <c r="H138" s="200">
        <f>IF(Entrada!$F$3="LEILÃO",10%,0)</f>
        <v>0</v>
      </c>
      <c r="I138" s="200">
        <v>0.18</v>
      </c>
      <c r="J138" s="201">
        <v>9.2499999999999999E-2</v>
      </c>
      <c r="K138" s="268">
        <v>42887</v>
      </c>
      <c r="L138" s="146">
        <v>17133.96</v>
      </c>
      <c r="N138" s="329">
        <v>0.04</v>
      </c>
      <c r="O138" s="330" t="s">
        <v>322</v>
      </c>
    </row>
    <row r="139" spans="1:15" ht="13.5" thickBot="1" x14ac:dyDescent="0.25">
      <c r="A139" s="135" t="s">
        <v>293</v>
      </c>
      <c r="B139" s="136" t="s">
        <v>347</v>
      </c>
      <c r="C139" s="136" t="s">
        <v>321</v>
      </c>
      <c r="D139" s="150" t="s">
        <v>322</v>
      </c>
      <c r="E139" s="136" t="s">
        <v>2</v>
      </c>
      <c r="F139" s="137">
        <f t="shared" si="5"/>
        <v>22088.244533999998</v>
      </c>
      <c r="G139" s="141" t="s">
        <v>327</v>
      </c>
      <c r="H139" s="200">
        <f>IF(Entrada!$F$3="LEILÃO",10%,0)</f>
        <v>0</v>
      </c>
      <c r="I139" s="200">
        <v>0.18</v>
      </c>
      <c r="J139" s="201">
        <v>9.2499999999999999E-2</v>
      </c>
      <c r="K139" s="268">
        <v>42887</v>
      </c>
      <c r="L139" s="146">
        <v>17133.96</v>
      </c>
      <c r="N139" s="329">
        <v>0.04</v>
      </c>
      <c r="O139" s="330" t="s">
        <v>322</v>
      </c>
    </row>
    <row r="140" spans="1:15" ht="13.5" thickBot="1" x14ac:dyDescent="0.25">
      <c r="A140" s="143" t="s">
        <v>6</v>
      </c>
      <c r="B140" s="136" t="s">
        <v>320</v>
      </c>
      <c r="C140" s="136" t="s">
        <v>350</v>
      </c>
      <c r="D140" s="150" t="s">
        <v>322</v>
      </c>
      <c r="E140" s="136" t="s">
        <v>5</v>
      </c>
      <c r="F140" s="137">
        <f t="shared" si="5"/>
        <v>38.377995499999997</v>
      </c>
      <c r="G140" s="141" t="s">
        <v>388</v>
      </c>
      <c r="H140" s="200">
        <f>IF(Entrada!$F$3="LEILÃO",10%,0)</f>
        <v>0</v>
      </c>
      <c r="I140" s="200">
        <v>0.18</v>
      </c>
      <c r="J140" s="201">
        <v>9.2499999999999999E-2</v>
      </c>
      <c r="K140" s="268">
        <v>42887</v>
      </c>
      <c r="L140" s="146">
        <v>29.77</v>
      </c>
      <c r="N140" s="329">
        <v>3.1300000000000001E-2</v>
      </c>
      <c r="O140" s="330" t="s">
        <v>322</v>
      </c>
    </row>
    <row r="141" spans="1:15" ht="13.5" thickBot="1" x14ac:dyDescent="0.25">
      <c r="A141" s="143" t="s">
        <v>595</v>
      </c>
      <c r="B141" s="136" t="s">
        <v>320</v>
      </c>
      <c r="C141" s="136" t="s">
        <v>350</v>
      </c>
      <c r="D141" s="150" t="s">
        <v>322</v>
      </c>
      <c r="E141" s="136" t="s">
        <v>5</v>
      </c>
      <c r="F141" s="137">
        <f t="shared" si="5"/>
        <v>38.377995499999997</v>
      </c>
      <c r="G141" s="141" t="s">
        <v>388</v>
      </c>
      <c r="H141" s="200">
        <f>IF(Entrada!$F$3="LEILÃO",10%,0)</f>
        <v>0</v>
      </c>
      <c r="I141" s="200">
        <v>0.18</v>
      </c>
      <c r="J141" s="201">
        <v>9.2499999999999999E-2</v>
      </c>
      <c r="K141" s="268">
        <v>42887</v>
      </c>
      <c r="L141" s="146">
        <v>29.77</v>
      </c>
      <c r="N141" s="329">
        <v>6.6699999999999995E-2</v>
      </c>
      <c r="O141" s="330" t="s">
        <v>322</v>
      </c>
    </row>
    <row r="142" spans="1:15" ht="13.5" thickBot="1" x14ac:dyDescent="0.25">
      <c r="A142" s="143" t="s">
        <v>10</v>
      </c>
      <c r="B142" s="136" t="s">
        <v>320</v>
      </c>
      <c r="C142" s="136" t="s">
        <v>350</v>
      </c>
      <c r="D142" s="150" t="s">
        <v>322</v>
      </c>
      <c r="E142" s="136" t="s">
        <v>5</v>
      </c>
      <c r="F142" s="137">
        <f t="shared" si="5"/>
        <v>38.377995499999997</v>
      </c>
      <c r="G142" s="141" t="s">
        <v>388</v>
      </c>
      <c r="H142" s="200">
        <f>IF(Entrada!$F$3="LEILÃO",10%,0)</f>
        <v>0</v>
      </c>
      <c r="I142" s="200">
        <v>0.18</v>
      </c>
      <c r="J142" s="201">
        <v>9.2499999999999999E-2</v>
      </c>
      <c r="K142" s="268">
        <v>42887</v>
      </c>
      <c r="L142" s="146">
        <v>29.77</v>
      </c>
      <c r="N142" s="329">
        <v>3.1300000000000001E-2</v>
      </c>
      <c r="O142" s="330" t="s">
        <v>322</v>
      </c>
    </row>
    <row r="143" spans="1:15" ht="13.5" thickBot="1" x14ac:dyDescent="0.25">
      <c r="A143" s="143" t="s">
        <v>579</v>
      </c>
      <c r="B143" s="136" t="s">
        <v>320</v>
      </c>
      <c r="C143" s="136" t="s">
        <v>350</v>
      </c>
      <c r="D143" s="150" t="s">
        <v>322</v>
      </c>
      <c r="E143" s="136" t="s">
        <v>5</v>
      </c>
      <c r="F143" s="137">
        <f t="shared" si="5"/>
        <v>38.377995499999997</v>
      </c>
      <c r="G143" s="141" t="s">
        <v>388</v>
      </c>
      <c r="H143" s="200">
        <f>IF(Entrada!$F$3="LEILÃO",10%,0)</f>
        <v>0</v>
      </c>
      <c r="I143" s="200">
        <v>0.18</v>
      </c>
      <c r="J143" s="201">
        <v>9.2499999999999999E-2</v>
      </c>
      <c r="K143" s="268">
        <v>42887</v>
      </c>
      <c r="L143" s="146">
        <v>29.77</v>
      </c>
      <c r="N143" s="329">
        <v>3.1300000000000001E-2</v>
      </c>
      <c r="O143" s="330" t="s">
        <v>322</v>
      </c>
    </row>
    <row r="144" spans="1:15" ht="13.5" thickBot="1" x14ac:dyDescent="0.25">
      <c r="A144" s="143" t="s">
        <v>578</v>
      </c>
      <c r="B144" s="136" t="s">
        <v>320</v>
      </c>
      <c r="C144" s="136" t="s">
        <v>350</v>
      </c>
      <c r="D144" s="150" t="s">
        <v>322</v>
      </c>
      <c r="E144" s="136" t="s">
        <v>5</v>
      </c>
      <c r="F144" s="137">
        <f t="shared" si="5"/>
        <v>38.377995499999997</v>
      </c>
      <c r="G144" s="141" t="s">
        <v>388</v>
      </c>
      <c r="H144" s="200">
        <f>IF(Entrada!$F$3="LEILÃO",10%,0)</f>
        <v>0</v>
      </c>
      <c r="I144" s="200">
        <v>0.18</v>
      </c>
      <c r="J144" s="201">
        <v>9.2499999999999999E-2</v>
      </c>
      <c r="K144" s="268">
        <v>42887</v>
      </c>
      <c r="L144" s="146">
        <v>29.77</v>
      </c>
      <c r="N144" s="329">
        <v>3.1300000000000001E-2</v>
      </c>
      <c r="O144" s="330" t="s">
        <v>322</v>
      </c>
    </row>
    <row r="145" spans="1:15" ht="13.5" thickBot="1" x14ac:dyDescent="0.25">
      <c r="A145" s="143" t="s">
        <v>443</v>
      </c>
      <c r="B145" s="136" t="s">
        <v>320</v>
      </c>
      <c r="C145" s="136" t="s">
        <v>350</v>
      </c>
      <c r="D145" s="150" t="s">
        <v>322</v>
      </c>
      <c r="E145" s="136" t="s">
        <v>5</v>
      </c>
      <c r="F145" s="137">
        <f t="shared" si="5"/>
        <v>38.377995499999997</v>
      </c>
      <c r="G145" s="141" t="s">
        <v>388</v>
      </c>
      <c r="H145" s="200">
        <f>IF(Entrada!$F$3="LEILÃO",10%,0)</f>
        <v>0</v>
      </c>
      <c r="I145" s="200">
        <v>0.18</v>
      </c>
      <c r="J145" s="201">
        <v>9.2499999999999999E-2</v>
      </c>
      <c r="K145" s="268">
        <v>42887</v>
      </c>
      <c r="L145" s="146">
        <v>29.77</v>
      </c>
      <c r="N145" s="329">
        <v>3.1300000000000001E-2</v>
      </c>
      <c r="O145" s="330" t="s">
        <v>322</v>
      </c>
    </row>
    <row r="146" spans="1:15" ht="13.5" thickBot="1" x14ac:dyDescent="0.25">
      <c r="A146" s="143" t="s">
        <v>9</v>
      </c>
      <c r="B146" s="136" t="s">
        <v>320</v>
      </c>
      <c r="C146" s="136" t="s">
        <v>350</v>
      </c>
      <c r="D146" s="150" t="s">
        <v>322</v>
      </c>
      <c r="E146" s="136" t="s">
        <v>5</v>
      </c>
      <c r="F146" s="137">
        <f t="shared" si="5"/>
        <v>38.377995499999997</v>
      </c>
      <c r="G146" s="141" t="s">
        <v>388</v>
      </c>
      <c r="H146" s="200">
        <f>IF(Entrada!$F$3="LEILÃO",10%,0)</f>
        <v>0</v>
      </c>
      <c r="I146" s="200">
        <v>0.18</v>
      </c>
      <c r="J146" s="201">
        <v>9.2499999999999999E-2</v>
      </c>
      <c r="K146" s="268">
        <v>42887</v>
      </c>
      <c r="L146" s="146">
        <v>29.77</v>
      </c>
      <c r="N146" s="329">
        <v>3.1300000000000001E-2</v>
      </c>
      <c r="O146" s="330" t="s">
        <v>322</v>
      </c>
    </row>
    <row r="147" spans="1:15" ht="13.5" thickBot="1" x14ac:dyDescent="0.25">
      <c r="A147" s="143" t="s">
        <v>8</v>
      </c>
      <c r="B147" s="136" t="s">
        <v>320</v>
      </c>
      <c r="C147" s="136" t="s">
        <v>350</v>
      </c>
      <c r="D147" s="150" t="s">
        <v>322</v>
      </c>
      <c r="E147" s="136" t="s">
        <v>5</v>
      </c>
      <c r="F147" s="137">
        <f t="shared" si="5"/>
        <v>38.377995499999997</v>
      </c>
      <c r="G147" s="141" t="s">
        <v>388</v>
      </c>
      <c r="H147" s="200">
        <f>IF(Entrada!$F$3="LEILÃO",10%,0)</f>
        <v>0</v>
      </c>
      <c r="I147" s="200">
        <v>0.18</v>
      </c>
      <c r="J147" s="201">
        <v>9.2499999999999999E-2</v>
      </c>
      <c r="K147" s="268">
        <v>42887</v>
      </c>
      <c r="L147" s="146">
        <v>29.77</v>
      </c>
      <c r="N147" s="329">
        <v>3.1300000000000001E-2</v>
      </c>
      <c r="O147" s="330" t="s">
        <v>322</v>
      </c>
    </row>
    <row r="148" spans="1:15" ht="13.5" thickBot="1" x14ac:dyDescent="0.25">
      <c r="A148" s="149" t="s">
        <v>294</v>
      </c>
      <c r="B148" s="136" t="s">
        <v>320</v>
      </c>
      <c r="C148" s="136" t="s">
        <v>360</v>
      </c>
      <c r="D148" s="150" t="s">
        <v>322</v>
      </c>
      <c r="E148" s="150" t="s">
        <v>20</v>
      </c>
      <c r="F148" s="137">
        <f>L148*M148</f>
        <v>14.945640313223276</v>
      </c>
      <c r="G148" s="141" t="s">
        <v>323</v>
      </c>
      <c r="H148" s="200">
        <f>IF(Entrada!$F$3="LEILÃO",10%,0)</f>
        <v>0</v>
      </c>
      <c r="I148" s="200">
        <v>0.18</v>
      </c>
      <c r="J148" s="201">
        <v>9.2499999999999999E-2</v>
      </c>
      <c r="K148" s="268">
        <v>40878</v>
      </c>
      <c r="L148" s="142">
        <v>10.293352156440001</v>
      </c>
      <c r="M148" s="148">
        <v>1.4519701731833381</v>
      </c>
      <c r="N148" s="329">
        <v>3.3300000000000003E-2</v>
      </c>
      <c r="O148" s="330" t="s">
        <v>322</v>
      </c>
    </row>
    <row r="149" spans="1:15" ht="13.5" thickBot="1" x14ac:dyDescent="0.25">
      <c r="A149" s="135" t="s">
        <v>401</v>
      </c>
      <c r="B149" s="136" t="s">
        <v>320</v>
      </c>
      <c r="C149" s="136" t="s">
        <v>321</v>
      </c>
      <c r="D149" s="150" t="s">
        <v>322</v>
      </c>
      <c r="E149" s="136" t="s">
        <v>2</v>
      </c>
      <c r="F149" s="137">
        <f t="shared" ref="F149:F176" si="6">(L149*(1+H149)*(1+I149))*(1+J149)</f>
        <v>10340.220584000001</v>
      </c>
      <c r="G149" s="141" t="s">
        <v>402</v>
      </c>
      <c r="H149" s="200">
        <f>IF(Entrada!$F$3="LEILÃO",10%,0)</f>
        <v>0</v>
      </c>
      <c r="I149" s="200">
        <v>0.18</v>
      </c>
      <c r="J149" s="201">
        <v>9.2499999999999999E-2</v>
      </c>
      <c r="K149" s="268">
        <v>42887</v>
      </c>
      <c r="L149" s="146">
        <v>8020.96</v>
      </c>
      <c r="N149" s="329">
        <v>3.3300000000000003E-2</v>
      </c>
      <c r="O149" s="330" t="s">
        <v>322</v>
      </c>
    </row>
    <row r="150" spans="1:15" ht="13.5" thickBot="1" x14ac:dyDescent="0.25">
      <c r="A150" s="135" t="s">
        <v>401</v>
      </c>
      <c r="B150" s="136" t="s">
        <v>320</v>
      </c>
      <c r="C150" s="136" t="s">
        <v>326</v>
      </c>
      <c r="D150" s="150" t="s">
        <v>322</v>
      </c>
      <c r="E150" s="136" t="s">
        <v>2</v>
      </c>
      <c r="F150" s="137">
        <f t="shared" si="6"/>
        <v>10340.220584000001</v>
      </c>
      <c r="G150" s="141" t="s">
        <v>402</v>
      </c>
      <c r="H150" s="200">
        <f>IF(Entrada!$F$3="LEILÃO",10%,0)</f>
        <v>0</v>
      </c>
      <c r="I150" s="200">
        <v>0.18</v>
      </c>
      <c r="J150" s="201">
        <v>9.2499999999999999E-2</v>
      </c>
      <c r="K150" s="268">
        <v>42887</v>
      </c>
      <c r="L150" s="146">
        <v>8020.96</v>
      </c>
      <c r="N150" s="329">
        <v>3.3300000000000003E-2</v>
      </c>
      <c r="O150" s="330" t="s">
        <v>322</v>
      </c>
    </row>
    <row r="151" spans="1:15" ht="13.5" thickBot="1" x14ac:dyDescent="0.25">
      <c r="A151" s="135" t="s">
        <v>403</v>
      </c>
      <c r="B151" s="136" t="s">
        <v>320</v>
      </c>
      <c r="C151" s="136" t="s">
        <v>321</v>
      </c>
      <c r="D151" s="150" t="s">
        <v>322</v>
      </c>
      <c r="E151" s="136" t="s">
        <v>2</v>
      </c>
      <c r="F151" s="137">
        <f t="shared" si="6"/>
        <v>15771.357967999998</v>
      </c>
      <c r="G151" s="141" t="s">
        <v>402</v>
      </c>
      <c r="H151" s="200">
        <f>IF(Entrada!$F$3="LEILÃO",10%,0)</f>
        <v>0</v>
      </c>
      <c r="I151" s="200">
        <v>0.18</v>
      </c>
      <c r="J151" s="201">
        <v>9.2499999999999999E-2</v>
      </c>
      <c r="K151" s="268">
        <v>42887</v>
      </c>
      <c r="L151" s="146">
        <v>12233.92</v>
      </c>
      <c r="N151" s="329">
        <v>3.3300000000000003E-2</v>
      </c>
      <c r="O151" s="330" t="s">
        <v>322</v>
      </c>
    </row>
    <row r="152" spans="1:15" ht="13.5" thickBot="1" x14ac:dyDescent="0.25">
      <c r="A152" s="135" t="s">
        <v>404</v>
      </c>
      <c r="B152" s="136" t="s">
        <v>320</v>
      </c>
      <c r="C152" s="136" t="s">
        <v>321</v>
      </c>
      <c r="D152" s="150" t="s">
        <v>322</v>
      </c>
      <c r="E152" s="136" t="s">
        <v>2</v>
      </c>
      <c r="F152" s="137">
        <f t="shared" si="6"/>
        <v>17336.102455</v>
      </c>
      <c r="G152" s="141" t="s">
        <v>402</v>
      </c>
      <c r="H152" s="200">
        <f>IF(Entrada!$F$3="LEILÃO",10%,0)</f>
        <v>0</v>
      </c>
      <c r="I152" s="200">
        <v>0.18</v>
      </c>
      <c r="J152" s="201">
        <v>9.2499999999999999E-2</v>
      </c>
      <c r="K152" s="268">
        <v>42887</v>
      </c>
      <c r="L152" s="142">
        <v>13447.7</v>
      </c>
      <c r="N152" s="329">
        <v>3.3300000000000003E-2</v>
      </c>
      <c r="O152" s="330" t="s">
        <v>322</v>
      </c>
    </row>
    <row r="153" spans="1:15" ht="13.5" thickBot="1" x14ac:dyDescent="0.25">
      <c r="A153" s="143" t="s">
        <v>405</v>
      </c>
      <c r="B153" s="136" t="s">
        <v>320</v>
      </c>
      <c r="C153" s="136" t="s">
        <v>321</v>
      </c>
      <c r="D153" s="150" t="s">
        <v>322</v>
      </c>
      <c r="E153" s="136" t="s">
        <v>2</v>
      </c>
      <c r="F153" s="137">
        <f t="shared" si="6"/>
        <v>30296.198126499999</v>
      </c>
      <c r="G153" s="141" t="s">
        <v>402</v>
      </c>
      <c r="H153" s="200">
        <f>IF(Entrada!$F$3="LEILÃO",10%,0)</f>
        <v>0</v>
      </c>
      <c r="I153" s="200">
        <v>0.18</v>
      </c>
      <c r="J153" s="201">
        <v>9.2499999999999999E-2</v>
      </c>
      <c r="K153" s="268">
        <v>42887</v>
      </c>
      <c r="L153" s="142">
        <v>23500.91</v>
      </c>
      <c r="N153" s="329">
        <v>3.3300000000000003E-2</v>
      </c>
      <c r="O153" s="330" t="s">
        <v>322</v>
      </c>
    </row>
    <row r="154" spans="1:15" ht="13.5" thickBot="1" x14ac:dyDescent="0.25">
      <c r="A154" s="145" t="s">
        <v>406</v>
      </c>
      <c r="B154" s="136" t="s">
        <v>320</v>
      </c>
      <c r="C154" s="136" t="s">
        <v>326</v>
      </c>
      <c r="D154" s="150" t="s">
        <v>335</v>
      </c>
      <c r="E154" s="145" t="s">
        <v>2</v>
      </c>
      <c r="F154" s="137">
        <f t="shared" si="6"/>
        <v>1379.2100189999999</v>
      </c>
      <c r="G154" s="144" t="s">
        <v>402</v>
      </c>
      <c r="H154" s="200">
        <f>IF(Entrada!$F$3="LEILÃO",10%,0)</f>
        <v>0</v>
      </c>
      <c r="I154" s="200">
        <v>0.18</v>
      </c>
      <c r="J154" s="201">
        <v>9.2499999999999999E-2</v>
      </c>
      <c r="K154" s="268">
        <v>42887</v>
      </c>
      <c r="L154" s="142">
        <v>1069.8599999999999</v>
      </c>
      <c r="N154" s="329">
        <v>0.04</v>
      </c>
      <c r="O154" s="330" t="s">
        <v>335</v>
      </c>
    </row>
    <row r="155" spans="1:15" ht="13.5" thickBot="1" x14ac:dyDescent="0.25">
      <c r="A155" s="145" t="s">
        <v>407</v>
      </c>
      <c r="B155" s="136" t="s">
        <v>320</v>
      </c>
      <c r="C155" s="136" t="s">
        <v>321</v>
      </c>
      <c r="D155" s="150" t="s">
        <v>335</v>
      </c>
      <c r="E155" s="136" t="s">
        <v>2</v>
      </c>
      <c r="F155" s="137">
        <f t="shared" si="6"/>
        <v>4855.7381729999997</v>
      </c>
      <c r="G155" s="144" t="s">
        <v>402</v>
      </c>
      <c r="H155" s="200">
        <f>IF(Entrada!$F$3="LEILÃO",10%,0)</f>
        <v>0</v>
      </c>
      <c r="I155" s="200">
        <v>0.18</v>
      </c>
      <c r="J155" s="201">
        <v>9.2499999999999999E-2</v>
      </c>
      <c r="K155" s="268">
        <v>42887</v>
      </c>
      <c r="L155" s="142">
        <v>3766.62</v>
      </c>
      <c r="N155" s="329">
        <v>0.04</v>
      </c>
      <c r="O155" s="330" t="s">
        <v>335</v>
      </c>
    </row>
    <row r="156" spans="1:15" ht="13.5" thickBot="1" x14ac:dyDescent="0.25">
      <c r="A156" s="145" t="s">
        <v>408</v>
      </c>
      <c r="B156" s="136" t="s">
        <v>320</v>
      </c>
      <c r="C156" s="136" t="s">
        <v>321</v>
      </c>
      <c r="D156" s="150" t="s">
        <v>335</v>
      </c>
      <c r="E156" s="136" t="s">
        <v>2</v>
      </c>
      <c r="F156" s="137">
        <f t="shared" si="6"/>
        <v>10340.220584000001</v>
      </c>
      <c r="G156" s="144" t="s">
        <v>402</v>
      </c>
      <c r="H156" s="200">
        <f>IF(Entrada!$F$3="LEILÃO",10%,0)</f>
        <v>0</v>
      </c>
      <c r="I156" s="200">
        <v>0.18</v>
      </c>
      <c r="J156" s="201">
        <v>9.2499999999999999E-2</v>
      </c>
      <c r="K156" s="268">
        <v>42887</v>
      </c>
      <c r="L156" s="142">
        <v>8020.96</v>
      </c>
      <c r="N156" s="329">
        <v>0.04</v>
      </c>
      <c r="O156" s="330" t="s">
        <v>335</v>
      </c>
    </row>
    <row r="157" spans="1:15" ht="23.25" thickBot="1" x14ac:dyDescent="0.25">
      <c r="A157" s="145" t="s">
        <v>301</v>
      </c>
      <c r="B157" s="136" t="s">
        <v>320</v>
      </c>
      <c r="C157" s="136" t="s">
        <v>324</v>
      </c>
      <c r="D157" s="150" t="s">
        <v>322</v>
      </c>
      <c r="E157" s="136" t="s">
        <v>2</v>
      </c>
      <c r="F157" s="137">
        <f t="shared" si="6"/>
        <v>0</v>
      </c>
      <c r="G157" s="144" t="s">
        <v>325</v>
      </c>
      <c r="H157" s="200">
        <f>IF(Entrada!$F$3="LEILÃO",10%,0)</f>
        <v>0</v>
      </c>
      <c r="I157" s="200">
        <v>0.18</v>
      </c>
      <c r="J157" s="201">
        <v>9.2499999999999999E-2</v>
      </c>
      <c r="K157" s="268">
        <v>42856</v>
      </c>
      <c r="L157" s="142">
        <v>0</v>
      </c>
      <c r="N157" s="329">
        <v>3.3300000000000003E-2</v>
      </c>
      <c r="O157" s="330" t="s">
        <v>322</v>
      </c>
    </row>
    <row r="158" spans="1:15" ht="13.5" thickBot="1" x14ac:dyDescent="0.25">
      <c r="A158" s="145" t="s">
        <v>302</v>
      </c>
      <c r="B158" s="136" t="s">
        <v>320</v>
      </c>
      <c r="C158" s="136" t="s">
        <v>324</v>
      </c>
      <c r="D158" s="150" t="s">
        <v>322</v>
      </c>
      <c r="E158" s="136" t="s">
        <v>2</v>
      </c>
      <c r="F158" s="137">
        <f t="shared" si="6"/>
        <v>0</v>
      </c>
      <c r="G158" s="144" t="s">
        <v>364</v>
      </c>
      <c r="H158" s="200">
        <f>IF(Entrada!$F$3="LEILÃO",10%,0)</f>
        <v>0</v>
      </c>
      <c r="I158" s="200">
        <v>0.18</v>
      </c>
      <c r="J158" s="201">
        <v>9.2499999999999999E-2</v>
      </c>
      <c r="K158" s="268">
        <v>42856</v>
      </c>
      <c r="L158" s="142">
        <v>0</v>
      </c>
      <c r="N158" s="329">
        <v>3.3300000000000003E-2</v>
      </c>
      <c r="O158" s="330" t="s">
        <v>322</v>
      </c>
    </row>
    <row r="159" spans="1:15" ht="13.5" thickBot="1" x14ac:dyDescent="0.25">
      <c r="A159" s="145" t="s">
        <v>303</v>
      </c>
      <c r="B159" s="136" t="s">
        <v>320</v>
      </c>
      <c r="C159" s="136" t="s">
        <v>324</v>
      </c>
      <c r="D159" s="150" t="s">
        <v>322</v>
      </c>
      <c r="E159" s="136" t="s">
        <v>2</v>
      </c>
      <c r="F159" s="137">
        <f t="shared" si="6"/>
        <v>0</v>
      </c>
      <c r="G159" s="144" t="s">
        <v>364</v>
      </c>
      <c r="H159" s="200">
        <f>IF(Entrada!$F$3="LEILÃO",10%,0)</f>
        <v>0</v>
      </c>
      <c r="I159" s="200">
        <v>0.18</v>
      </c>
      <c r="J159" s="201">
        <v>9.2499999999999999E-2</v>
      </c>
      <c r="K159" s="268">
        <v>42856</v>
      </c>
      <c r="L159" s="142">
        <v>0</v>
      </c>
      <c r="N159" s="329">
        <v>3.3300000000000003E-2</v>
      </c>
      <c r="O159" s="330" t="s">
        <v>322</v>
      </c>
    </row>
    <row r="160" spans="1:15" ht="13.5" thickBot="1" x14ac:dyDescent="0.25">
      <c r="A160" s="145" t="s">
        <v>304</v>
      </c>
      <c r="B160" s="136" t="s">
        <v>320</v>
      </c>
      <c r="C160" s="136" t="s">
        <v>324</v>
      </c>
      <c r="D160" s="150" t="s">
        <v>322</v>
      </c>
      <c r="E160" s="136" t="s">
        <v>2</v>
      </c>
      <c r="F160" s="137">
        <f t="shared" si="6"/>
        <v>0</v>
      </c>
      <c r="G160" s="144" t="s">
        <v>364</v>
      </c>
      <c r="H160" s="200">
        <f>IF(Entrada!$F$3="LEILÃO",10%,0)</f>
        <v>0</v>
      </c>
      <c r="I160" s="200">
        <v>0.18</v>
      </c>
      <c r="J160" s="201">
        <v>9.2499999999999999E-2</v>
      </c>
      <c r="K160" s="268">
        <v>42856</v>
      </c>
      <c r="L160" s="142">
        <v>0</v>
      </c>
      <c r="N160" s="329">
        <v>3.3300000000000003E-2</v>
      </c>
      <c r="O160" s="330" t="s">
        <v>322</v>
      </c>
    </row>
    <row r="161" spans="1:15" ht="13.5" thickBot="1" x14ac:dyDescent="0.25">
      <c r="A161" s="145" t="s">
        <v>305</v>
      </c>
      <c r="B161" s="136" t="s">
        <v>320</v>
      </c>
      <c r="C161" s="136" t="s">
        <v>321</v>
      </c>
      <c r="D161" s="150" t="s">
        <v>322</v>
      </c>
      <c r="E161" s="136" t="s">
        <v>2</v>
      </c>
      <c r="F161" s="137">
        <f t="shared" si="6"/>
        <v>0</v>
      </c>
      <c r="G161" s="144" t="s">
        <v>364</v>
      </c>
      <c r="H161" s="200">
        <f>IF(Entrada!$F$3="LEILÃO",10%,0)</f>
        <v>0</v>
      </c>
      <c r="I161" s="200">
        <v>0.18</v>
      </c>
      <c r="J161" s="201">
        <v>9.2499999999999999E-2</v>
      </c>
      <c r="K161" s="268">
        <v>42856</v>
      </c>
      <c r="L161" s="142">
        <v>0</v>
      </c>
      <c r="N161" s="329">
        <v>3.3300000000000003E-2</v>
      </c>
      <c r="O161" s="330" t="s">
        <v>322</v>
      </c>
    </row>
    <row r="162" spans="1:15" ht="23.25" thickBot="1" x14ac:dyDescent="0.25">
      <c r="A162" s="145" t="s">
        <v>306</v>
      </c>
      <c r="B162" s="136" t="s">
        <v>320</v>
      </c>
      <c r="C162" s="136" t="s">
        <v>324</v>
      </c>
      <c r="D162" s="150" t="s">
        <v>322</v>
      </c>
      <c r="E162" s="136" t="s">
        <v>2</v>
      </c>
      <c r="F162" s="137">
        <f t="shared" si="6"/>
        <v>0</v>
      </c>
      <c r="G162" s="144" t="s">
        <v>325</v>
      </c>
      <c r="H162" s="200">
        <f>IF(Entrada!$F$3="LEILÃO",10%,0)</f>
        <v>0</v>
      </c>
      <c r="I162" s="200">
        <v>0.18</v>
      </c>
      <c r="J162" s="201">
        <v>9.2499999999999999E-2</v>
      </c>
      <c r="K162" s="268">
        <v>42856</v>
      </c>
      <c r="L162" s="142">
        <v>0</v>
      </c>
      <c r="N162" s="329">
        <v>3.3300000000000003E-2</v>
      </c>
      <c r="O162" s="330" t="s">
        <v>322</v>
      </c>
    </row>
    <row r="163" spans="1:15" ht="23.25" thickBot="1" x14ac:dyDescent="0.25">
      <c r="A163" s="145" t="s">
        <v>307</v>
      </c>
      <c r="B163" s="136" t="s">
        <v>320</v>
      </c>
      <c r="C163" s="136" t="s">
        <v>324</v>
      </c>
      <c r="D163" s="150" t="s">
        <v>322</v>
      </c>
      <c r="E163" s="136" t="s">
        <v>2</v>
      </c>
      <c r="F163" s="137">
        <f t="shared" si="6"/>
        <v>0</v>
      </c>
      <c r="G163" s="144" t="s">
        <v>325</v>
      </c>
      <c r="H163" s="200">
        <f>IF(Entrada!$F$3="LEILÃO",10%,0)</f>
        <v>0</v>
      </c>
      <c r="I163" s="200">
        <v>0.18</v>
      </c>
      <c r="J163" s="201">
        <v>9.2499999999999999E-2</v>
      </c>
      <c r="K163" s="268">
        <v>42856</v>
      </c>
      <c r="L163" s="142">
        <v>0</v>
      </c>
      <c r="N163" s="329">
        <v>2.86E-2</v>
      </c>
      <c r="O163" s="330" t="s">
        <v>322</v>
      </c>
    </row>
    <row r="164" spans="1:15" ht="23.25" thickBot="1" x14ac:dyDescent="0.25">
      <c r="A164" s="145" t="s">
        <v>308</v>
      </c>
      <c r="B164" s="136" t="s">
        <v>320</v>
      </c>
      <c r="C164" s="136" t="s">
        <v>324</v>
      </c>
      <c r="D164" s="150" t="s">
        <v>322</v>
      </c>
      <c r="E164" s="136" t="s">
        <v>2</v>
      </c>
      <c r="F164" s="137">
        <f t="shared" si="6"/>
        <v>0</v>
      </c>
      <c r="G164" s="144" t="s">
        <v>325</v>
      </c>
      <c r="H164" s="200">
        <f>IF(Entrada!$F$3="LEILÃO",10%,0)</f>
        <v>0</v>
      </c>
      <c r="I164" s="200">
        <v>0.18</v>
      </c>
      <c r="J164" s="201">
        <v>9.2499999999999999E-2</v>
      </c>
      <c r="K164" s="268">
        <v>42856</v>
      </c>
      <c r="L164" s="142">
        <v>0</v>
      </c>
      <c r="N164" s="329">
        <v>2.86E-2</v>
      </c>
      <c r="O164" s="330" t="s">
        <v>322</v>
      </c>
    </row>
    <row r="165" spans="1:15" ht="13.5" thickBot="1" x14ac:dyDescent="0.25">
      <c r="A165" s="145" t="s">
        <v>29</v>
      </c>
      <c r="B165" s="136" t="s">
        <v>320</v>
      </c>
      <c r="C165" s="136" t="s">
        <v>350</v>
      </c>
      <c r="D165" s="136" t="s">
        <v>335</v>
      </c>
      <c r="E165" s="136" t="s">
        <v>5</v>
      </c>
      <c r="F165" s="137">
        <f t="shared" si="6"/>
        <v>41.613762000000001</v>
      </c>
      <c r="G165" s="144" t="s">
        <v>349</v>
      </c>
      <c r="H165" s="200">
        <f>IF(Entrada!$F$3="LEILÃO",10%,0)</f>
        <v>0</v>
      </c>
      <c r="I165" s="200">
        <v>0.18</v>
      </c>
      <c r="J165" s="201">
        <v>9.2499999999999999E-2</v>
      </c>
      <c r="K165" s="268">
        <v>42887</v>
      </c>
      <c r="L165" s="142">
        <v>32.28</v>
      </c>
      <c r="N165" s="329" t="s">
        <v>570</v>
      </c>
      <c r="O165" s="330" t="s">
        <v>335</v>
      </c>
    </row>
    <row r="166" spans="1:15" ht="13.5" thickBot="1" x14ac:dyDescent="0.25">
      <c r="A166" s="145" t="s">
        <v>409</v>
      </c>
      <c r="B166" s="136" t="s">
        <v>320</v>
      </c>
      <c r="C166" s="136" t="s">
        <v>350</v>
      </c>
      <c r="D166" s="136" t="s">
        <v>335</v>
      </c>
      <c r="E166" s="136" t="s">
        <v>5</v>
      </c>
      <c r="F166" s="137">
        <f t="shared" si="6"/>
        <v>41.613762000000001</v>
      </c>
      <c r="G166" s="144" t="s">
        <v>349</v>
      </c>
      <c r="H166" s="200">
        <f>IF(Entrada!$F$3="LEILÃO",10%,0)</f>
        <v>0</v>
      </c>
      <c r="I166" s="200">
        <v>0.18</v>
      </c>
      <c r="J166" s="201">
        <v>9.2499999999999999E-2</v>
      </c>
      <c r="K166" s="268">
        <v>42887</v>
      </c>
      <c r="L166" s="142">
        <v>32.28</v>
      </c>
      <c r="N166" s="329" t="s">
        <v>570</v>
      </c>
      <c r="O166" s="330" t="s">
        <v>335</v>
      </c>
    </row>
    <row r="167" spans="1:15" ht="13.5" thickBot="1" x14ac:dyDescent="0.25">
      <c r="A167" s="145" t="s">
        <v>410</v>
      </c>
      <c r="B167" s="136" t="s">
        <v>320</v>
      </c>
      <c r="C167" s="136" t="s">
        <v>350</v>
      </c>
      <c r="D167" s="136" t="s">
        <v>335</v>
      </c>
      <c r="E167" s="136" t="s">
        <v>5</v>
      </c>
      <c r="F167" s="137">
        <f t="shared" si="6"/>
        <v>41.613762000000001</v>
      </c>
      <c r="G167" s="144" t="s">
        <v>349</v>
      </c>
      <c r="H167" s="200">
        <f>IF(Entrada!$F$3="LEILÃO",10%,0)</f>
        <v>0</v>
      </c>
      <c r="I167" s="200">
        <v>0.18</v>
      </c>
      <c r="J167" s="201">
        <v>9.2499999999999999E-2</v>
      </c>
      <c r="K167" s="268">
        <v>42887</v>
      </c>
      <c r="L167" s="142">
        <v>32.28</v>
      </c>
      <c r="N167" s="329" t="s">
        <v>570</v>
      </c>
      <c r="O167" s="330" t="s">
        <v>335</v>
      </c>
    </row>
    <row r="168" spans="1:15" ht="13.5" thickBot="1" x14ac:dyDescent="0.25">
      <c r="A168" s="279" t="s">
        <v>28</v>
      </c>
      <c r="B168" s="269" t="s">
        <v>320</v>
      </c>
      <c r="C168" s="269" t="s">
        <v>350</v>
      </c>
      <c r="D168" s="269" t="s">
        <v>322</v>
      </c>
      <c r="E168" s="269" t="s">
        <v>12</v>
      </c>
      <c r="F168" s="270">
        <f t="shared" si="6"/>
        <v>32.254533000000002</v>
      </c>
      <c r="G168" s="280" t="s">
        <v>349</v>
      </c>
      <c r="H168" s="271">
        <f>IF(Entrada!$F$3="LEILÃO",10%,0)</f>
        <v>0</v>
      </c>
      <c r="I168" s="271">
        <v>0.18</v>
      </c>
      <c r="J168" s="272">
        <v>9.2499999999999999E-2</v>
      </c>
      <c r="K168" s="268">
        <v>42887</v>
      </c>
      <c r="L168" s="142">
        <v>25.02</v>
      </c>
      <c r="N168" s="331" t="s">
        <v>570</v>
      </c>
      <c r="O168" s="332" t="s">
        <v>322</v>
      </c>
    </row>
    <row r="169" spans="1:15" ht="13.5" thickBot="1" x14ac:dyDescent="0.25">
      <c r="A169" s="279" t="s">
        <v>583</v>
      </c>
      <c r="B169" s="269" t="s">
        <v>320</v>
      </c>
      <c r="C169" s="269" t="s">
        <v>350</v>
      </c>
      <c r="D169" s="269" t="s">
        <v>322</v>
      </c>
      <c r="E169" s="269" t="s">
        <v>12</v>
      </c>
      <c r="F169" s="270">
        <f t="shared" si="6"/>
        <v>32.254533000000002</v>
      </c>
      <c r="G169" s="280" t="s">
        <v>349</v>
      </c>
      <c r="H169" s="271">
        <f>IF(Entrada!$F$3="LEILÃO",10%,0)</f>
        <v>0</v>
      </c>
      <c r="I169" s="271">
        <v>0.18</v>
      </c>
      <c r="J169" s="272">
        <v>9.2499999999999999E-2</v>
      </c>
      <c r="K169" s="268">
        <v>42887</v>
      </c>
      <c r="L169" s="142">
        <v>25.02</v>
      </c>
      <c r="N169" s="331" t="s">
        <v>570</v>
      </c>
      <c r="O169" s="332" t="s">
        <v>322</v>
      </c>
    </row>
    <row r="170" spans="1:15" ht="13.5" thickBot="1" x14ac:dyDescent="0.25">
      <c r="A170" s="279" t="s">
        <v>584</v>
      </c>
      <c r="B170" s="269" t="s">
        <v>320</v>
      </c>
      <c r="C170" s="269" t="s">
        <v>350</v>
      </c>
      <c r="D170" s="269" t="s">
        <v>322</v>
      </c>
      <c r="E170" s="269" t="s">
        <v>12</v>
      </c>
      <c r="F170" s="270">
        <f t="shared" si="6"/>
        <v>32.254533000000002</v>
      </c>
      <c r="G170" s="280" t="s">
        <v>349</v>
      </c>
      <c r="H170" s="271">
        <f>IF(Entrada!$F$3="LEILÃO",10%,0)</f>
        <v>0</v>
      </c>
      <c r="I170" s="271">
        <v>0.18</v>
      </c>
      <c r="J170" s="272">
        <v>9.2499999999999999E-2</v>
      </c>
      <c r="K170" s="268">
        <v>42887</v>
      </c>
      <c r="L170" s="142">
        <v>25.02</v>
      </c>
      <c r="N170" s="331" t="s">
        <v>570</v>
      </c>
      <c r="O170" s="332" t="s">
        <v>322</v>
      </c>
    </row>
    <row r="171" spans="1:15" ht="13.5" thickBot="1" x14ac:dyDescent="0.25">
      <c r="A171" s="279" t="s">
        <v>585</v>
      </c>
      <c r="B171" s="269" t="s">
        <v>320</v>
      </c>
      <c r="C171" s="269" t="s">
        <v>350</v>
      </c>
      <c r="D171" s="269" t="s">
        <v>322</v>
      </c>
      <c r="E171" s="269" t="s">
        <v>12</v>
      </c>
      <c r="F171" s="270">
        <f t="shared" si="6"/>
        <v>32.254533000000002</v>
      </c>
      <c r="G171" s="280" t="s">
        <v>349</v>
      </c>
      <c r="H171" s="271">
        <f>IF(Entrada!$F$3="LEILÃO",10%,0)</f>
        <v>0</v>
      </c>
      <c r="I171" s="271">
        <v>0.18</v>
      </c>
      <c r="J171" s="272">
        <v>9.2499999999999999E-2</v>
      </c>
      <c r="K171" s="268">
        <v>42887</v>
      </c>
      <c r="L171" s="142">
        <v>25.02</v>
      </c>
      <c r="N171" s="331" t="s">
        <v>570</v>
      </c>
      <c r="O171" s="332" t="s">
        <v>322</v>
      </c>
    </row>
    <row r="172" spans="1:15" ht="13.5" thickBot="1" x14ac:dyDescent="0.25">
      <c r="A172" s="279" t="s">
        <v>586</v>
      </c>
      <c r="B172" s="269" t="s">
        <v>320</v>
      </c>
      <c r="C172" s="269" t="s">
        <v>350</v>
      </c>
      <c r="D172" s="269" t="s">
        <v>322</v>
      </c>
      <c r="E172" s="269" t="s">
        <v>12</v>
      </c>
      <c r="F172" s="270">
        <f t="shared" si="6"/>
        <v>32.254533000000002</v>
      </c>
      <c r="G172" s="280" t="s">
        <v>349</v>
      </c>
      <c r="H172" s="271">
        <f>IF(Entrada!$F$3="LEILÃO",10%,0)</f>
        <v>0</v>
      </c>
      <c r="I172" s="271">
        <v>0.18</v>
      </c>
      <c r="J172" s="272">
        <v>9.2499999999999999E-2</v>
      </c>
      <c r="K172" s="268">
        <v>42887</v>
      </c>
      <c r="L172" s="142">
        <v>25.02</v>
      </c>
      <c r="N172" s="331" t="s">
        <v>570</v>
      </c>
      <c r="O172" s="332" t="s">
        <v>322</v>
      </c>
    </row>
    <row r="173" spans="1:15" ht="13.5" thickBot="1" x14ac:dyDescent="0.25">
      <c r="A173" s="279" t="s">
        <v>587</v>
      </c>
      <c r="B173" s="269" t="s">
        <v>320</v>
      </c>
      <c r="C173" s="269" t="s">
        <v>350</v>
      </c>
      <c r="D173" s="269" t="s">
        <v>322</v>
      </c>
      <c r="E173" s="269" t="s">
        <v>12</v>
      </c>
      <c r="F173" s="270">
        <f t="shared" si="6"/>
        <v>32.254533000000002</v>
      </c>
      <c r="G173" s="280" t="s">
        <v>349</v>
      </c>
      <c r="H173" s="271">
        <f>IF(Entrada!$F$3="LEILÃO",10%,0)</f>
        <v>0</v>
      </c>
      <c r="I173" s="271">
        <v>0.18</v>
      </c>
      <c r="J173" s="272">
        <v>9.2499999999999999E-2</v>
      </c>
      <c r="K173" s="268">
        <v>42887</v>
      </c>
      <c r="L173" s="142">
        <v>25.02</v>
      </c>
      <c r="N173" s="331" t="s">
        <v>570</v>
      </c>
      <c r="O173" s="332" t="s">
        <v>322</v>
      </c>
    </row>
    <row r="174" spans="1:15" ht="13.5" thickBot="1" x14ac:dyDescent="0.25">
      <c r="A174" s="279" t="s">
        <v>23</v>
      </c>
      <c r="B174" s="269" t="s">
        <v>320</v>
      </c>
      <c r="C174" s="269" t="s">
        <v>350</v>
      </c>
      <c r="D174" s="269" t="s">
        <v>322</v>
      </c>
      <c r="E174" s="269" t="s">
        <v>12</v>
      </c>
      <c r="F174" s="270">
        <f t="shared" si="6"/>
        <v>32.254533000000002</v>
      </c>
      <c r="G174" s="280" t="s">
        <v>349</v>
      </c>
      <c r="H174" s="271">
        <f>IF(Entrada!$F$3="LEILÃO",10%,0)</f>
        <v>0</v>
      </c>
      <c r="I174" s="271">
        <v>0.18</v>
      </c>
      <c r="J174" s="272">
        <v>9.2499999999999999E-2</v>
      </c>
      <c r="K174" s="268">
        <v>42887</v>
      </c>
      <c r="L174" s="142">
        <v>25.02</v>
      </c>
      <c r="N174" s="331" t="s">
        <v>570</v>
      </c>
      <c r="O174" s="332" t="s">
        <v>322</v>
      </c>
    </row>
    <row r="175" spans="1:15" ht="13.5" thickBot="1" x14ac:dyDescent="0.25">
      <c r="A175" s="279" t="s">
        <v>596</v>
      </c>
      <c r="B175" s="269" t="s">
        <v>337</v>
      </c>
      <c r="C175" s="269" t="s">
        <v>352</v>
      </c>
      <c r="D175" s="269" t="s">
        <v>335</v>
      </c>
      <c r="E175" s="269" t="s">
        <v>2</v>
      </c>
      <c r="F175" s="270">
        <f t="shared" si="6"/>
        <v>1359.6665050000001</v>
      </c>
      <c r="G175" s="280" t="s">
        <v>332</v>
      </c>
      <c r="H175" s="271">
        <f>IF(Entrada!$F$3="LEILÃO",10%,0)</f>
        <v>0</v>
      </c>
      <c r="I175" s="271">
        <v>0.18</v>
      </c>
      <c r="J175" s="272">
        <v>9.2499999999999999E-2</v>
      </c>
      <c r="K175" s="268">
        <v>42887</v>
      </c>
      <c r="L175" s="142">
        <v>1054.7</v>
      </c>
      <c r="N175" s="331">
        <v>2.7E-2</v>
      </c>
      <c r="O175" s="332" t="s">
        <v>335</v>
      </c>
    </row>
    <row r="176" spans="1:15" ht="13.5" thickBot="1" x14ac:dyDescent="0.25">
      <c r="A176" s="279" t="s">
        <v>597</v>
      </c>
      <c r="B176" s="269" t="s">
        <v>337</v>
      </c>
      <c r="C176" s="269" t="s">
        <v>352</v>
      </c>
      <c r="D176" s="269" t="s">
        <v>335</v>
      </c>
      <c r="E176" s="269" t="s">
        <v>2</v>
      </c>
      <c r="F176" s="270">
        <f t="shared" si="6"/>
        <v>1359.6665050000001</v>
      </c>
      <c r="G176" s="280" t="s">
        <v>332</v>
      </c>
      <c r="H176" s="271">
        <f>IF(Entrada!$F$3="LEILÃO",10%,0)</f>
        <v>0</v>
      </c>
      <c r="I176" s="271">
        <v>0.18</v>
      </c>
      <c r="J176" s="272">
        <v>9.2499999999999999E-2</v>
      </c>
      <c r="K176" s="268">
        <v>42887</v>
      </c>
      <c r="L176" s="142">
        <v>1054.7</v>
      </c>
      <c r="N176" s="331">
        <v>2.7E-2</v>
      </c>
      <c r="O176" s="332" t="s">
        <v>335</v>
      </c>
    </row>
    <row r="177" spans="1:15" ht="13.5" thickBot="1" x14ac:dyDescent="0.25">
      <c r="A177" s="279" t="s">
        <v>594</v>
      </c>
      <c r="B177" s="269" t="s">
        <v>320</v>
      </c>
      <c r="C177" s="269" t="s">
        <v>352</v>
      </c>
      <c r="D177" s="269" t="s">
        <v>335</v>
      </c>
      <c r="E177" s="269" t="s">
        <v>20</v>
      </c>
      <c r="F177" s="270">
        <f t="shared" ref="F177:F203" si="7">L177*M177</f>
        <v>3312.2078298284023</v>
      </c>
      <c r="G177" s="280" t="s">
        <v>323</v>
      </c>
      <c r="H177" s="271">
        <f>IF(Entrada!$F$3="LEILÃO",10%,0)</f>
        <v>0</v>
      </c>
      <c r="I177" s="271">
        <v>0.18</v>
      </c>
      <c r="J177" s="272">
        <v>9.2499999999999999E-2</v>
      </c>
      <c r="K177" s="268">
        <v>40878</v>
      </c>
      <c r="L177" s="142">
        <v>2281.1817287999997</v>
      </c>
      <c r="M177">
        <v>1.4519701731833381</v>
      </c>
      <c r="N177" s="331">
        <v>3.1300000000000001E-2</v>
      </c>
      <c r="O177" s="332" t="s">
        <v>335</v>
      </c>
    </row>
    <row r="178" spans="1:15" ht="13.5" thickBot="1" x14ac:dyDescent="0.25">
      <c r="A178" s="279" t="s">
        <v>442</v>
      </c>
      <c r="B178" s="269" t="s">
        <v>320</v>
      </c>
      <c r="C178" s="269" t="s">
        <v>352</v>
      </c>
      <c r="D178" s="269" t="s">
        <v>335</v>
      </c>
      <c r="E178" s="269" t="s">
        <v>20</v>
      </c>
      <c r="F178" s="270">
        <f t="shared" si="7"/>
        <v>3312.2078298284023</v>
      </c>
      <c r="G178" s="280" t="s">
        <v>323</v>
      </c>
      <c r="H178" s="271">
        <f>IF(Entrada!$F$3="LEILÃO",10%,0)</f>
        <v>0</v>
      </c>
      <c r="I178" s="271">
        <v>0.18</v>
      </c>
      <c r="J178" s="272">
        <v>9.2499999999999999E-2</v>
      </c>
      <c r="K178" s="268">
        <v>40878</v>
      </c>
      <c r="L178" s="142">
        <v>2281.1817287999997</v>
      </c>
      <c r="M178">
        <v>1.4519701731833381</v>
      </c>
      <c r="N178" s="331">
        <v>3.1300000000000001E-2</v>
      </c>
      <c r="O178" s="332" t="s">
        <v>335</v>
      </c>
    </row>
    <row r="179" spans="1:15" ht="13.5" thickBot="1" x14ac:dyDescent="0.25">
      <c r="A179" s="279" t="s">
        <v>593</v>
      </c>
      <c r="B179" s="269" t="s">
        <v>320</v>
      </c>
      <c r="C179" s="269" t="s">
        <v>352</v>
      </c>
      <c r="D179" s="269" t="s">
        <v>335</v>
      </c>
      <c r="E179" s="269" t="s">
        <v>20</v>
      </c>
      <c r="F179" s="270">
        <f t="shared" si="7"/>
        <v>3312.2078298284023</v>
      </c>
      <c r="G179" s="280" t="s">
        <v>323</v>
      </c>
      <c r="H179" s="271">
        <f>IF(Entrada!$F$3="LEILÃO",10%,0)</f>
        <v>0</v>
      </c>
      <c r="I179" s="271">
        <v>0.18</v>
      </c>
      <c r="J179" s="272">
        <v>9.2499999999999999E-2</v>
      </c>
      <c r="K179" s="268">
        <v>40878</v>
      </c>
      <c r="L179" s="142">
        <v>2281.1817287999997</v>
      </c>
      <c r="M179">
        <v>1.4519701731833381</v>
      </c>
      <c r="N179" s="331">
        <v>3.1300000000000001E-2</v>
      </c>
      <c r="O179" s="332" t="s">
        <v>335</v>
      </c>
    </row>
    <row r="180" spans="1:15" ht="13.5" thickBot="1" x14ac:dyDescent="0.25">
      <c r="A180" s="279" t="s">
        <v>592</v>
      </c>
      <c r="B180" s="269" t="s">
        <v>320</v>
      </c>
      <c r="C180" s="269" t="s">
        <v>352</v>
      </c>
      <c r="D180" s="269" t="s">
        <v>335</v>
      </c>
      <c r="E180" s="269" t="s">
        <v>20</v>
      </c>
      <c r="F180" s="270">
        <f t="shared" si="7"/>
        <v>3312.2078298284023</v>
      </c>
      <c r="G180" s="280" t="s">
        <v>323</v>
      </c>
      <c r="H180" s="271">
        <f>IF(Entrada!$F$3="LEILÃO",10%,0)</f>
        <v>0</v>
      </c>
      <c r="I180" s="271">
        <v>0.18</v>
      </c>
      <c r="J180" s="272">
        <v>9.2499999999999999E-2</v>
      </c>
      <c r="K180" s="268">
        <v>40878</v>
      </c>
      <c r="L180" s="142">
        <v>2281.1817287999997</v>
      </c>
      <c r="M180">
        <v>1.4519701731833381</v>
      </c>
      <c r="N180" s="331">
        <v>3.1300000000000001E-2</v>
      </c>
      <c r="O180" s="332" t="s">
        <v>335</v>
      </c>
    </row>
    <row r="181" spans="1:15" ht="13.5" thickBot="1" x14ac:dyDescent="0.25">
      <c r="A181" s="279" t="s">
        <v>598</v>
      </c>
      <c r="B181" s="269" t="s">
        <v>320</v>
      </c>
      <c r="C181" s="269" t="s">
        <v>352</v>
      </c>
      <c r="D181" s="269" t="s">
        <v>335</v>
      </c>
      <c r="E181" s="269" t="s">
        <v>20</v>
      </c>
      <c r="F181" s="270">
        <f t="shared" si="7"/>
        <v>3312.2078298284023</v>
      </c>
      <c r="G181" s="280" t="s">
        <v>323</v>
      </c>
      <c r="H181" s="271">
        <f>IF(Entrada!$F$3="LEILÃO",10%,0)</f>
        <v>0</v>
      </c>
      <c r="I181" s="271">
        <v>0.18</v>
      </c>
      <c r="J181" s="272">
        <v>9.2499999999999999E-2</v>
      </c>
      <c r="K181" s="268">
        <v>40878</v>
      </c>
      <c r="L181" s="142">
        <v>2281.1817287999997</v>
      </c>
      <c r="M181">
        <v>1.4519701731833381</v>
      </c>
      <c r="N181" s="331">
        <v>3.1300000000000001E-2</v>
      </c>
      <c r="O181" s="332" t="s">
        <v>335</v>
      </c>
    </row>
    <row r="182" spans="1:15" ht="13.5" thickBot="1" x14ac:dyDescent="0.25">
      <c r="A182" s="279" t="s">
        <v>599</v>
      </c>
      <c r="B182" s="269" t="s">
        <v>320</v>
      </c>
      <c r="C182" s="269" t="s">
        <v>352</v>
      </c>
      <c r="D182" s="269" t="s">
        <v>335</v>
      </c>
      <c r="E182" s="269" t="s">
        <v>20</v>
      </c>
      <c r="F182" s="270">
        <f t="shared" si="7"/>
        <v>3312.2078298284023</v>
      </c>
      <c r="G182" s="280" t="s">
        <v>323</v>
      </c>
      <c r="H182" s="271">
        <f>IF(Entrada!$F$3="LEILÃO",10%,0)</f>
        <v>0</v>
      </c>
      <c r="I182" s="271">
        <v>0.18</v>
      </c>
      <c r="J182" s="272">
        <v>9.2499999999999999E-2</v>
      </c>
      <c r="K182" s="268">
        <v>40878</v>
      </c>
      <c r="L182" s="142">
        <v>2281.1817287999997</v>
      </c>
      <c r="M182">
        <v>1.4519701731833381</v>
      </c>
      <c r="N182" s="331">
        <v>3.1300000000000001E-2</v>
      </c>
      <c r="O182" s="332" t="s">
        <v>335</v>
      </c>
    </row>
    <row r="183" spans="1:15" ht="13.5" thickBot="1" x14ac:dyDescent="0.25">
      <c r="A183" s="279" t="s">
        <v>600</v>
      </c>
      <c r="B183" s="269" t="s">
        <v>320</v>
      </c>
      <c r="C183" s="269" t="s">
        <v>352</v>
      </c>
      <c r="D183" s="269" t="s">
        <v>335</v>
      </c>
      <c r="E183" s="269" t="s">
        <v>20</v>
      </c>
      <c r="F183" s="270">
        <f t="shared" si="7"/>
        <v>3312.2078298284023</v>
      </c>
      <c r="G183" s="280" t="s">
        <v>323</v>
      </c>
      <c r="H183" s="271">
        <f>IF(Entrada!$F$3="LEILÃO",10%,0)</f>
        <v>0</v>
      </c>
      <c r="I183" s="271">
        <v>0.18</v>
      </c>
      <c r="J183" s="272">
        <v>9.2499999999999999E-2</v>
      </c>
      <c r="K183" s="268">
        <v>40878</v>
      </c>
      <c r="L183" s="142">
        <v>2281.1817287999997</v>
      </c>
      <c r="M183">
        <v>1.4519701731833381</v>
      </c>
      <c r="N183" s="331">
        <v>3.1300000000000001E-2</v>
      </c>
      <c r="O183" s="332" t="s">
        <v>335</v>
      </c>
    </row>
    <row r="184" spans="1:15" ht="13.5" thickBot="1" x14ac:dyDescent="0.25">
      <c r="A184" s="279" t="s">
        <v>437</v>
      </c>
      <c r="B184" s="269" t="s">
        <v>320</v>
      </c>
      <c r="C184" s="269" t="s">
        <v>352</v>
      </c>
      <c r="D184" s="269" t="s">
        <v>335</v>
      </c>
      <c r="E184" s="269" t="s">
        <v>20</v>
      </c>
      <c r="F184" s="270">
        <f t="shared" si="7"/>
        <v>3312.2078298284023</v>
      </c>
      <c r="G184" s="280" t="s">
        <v>323</v>
      </c>
      <c r="H184" s="271">
        <f>IF(Entrada!$F$3="LEILÃO",10%,0)</f>
        <v>0</v>
      </c>
      <c r="I184" s="271">
        <v>0.18</v>
      </c>
      <c r="J184" s="272">
        <v>9.2499999999999999E-2</v>
      </c>
      <c r="K184" s="268">
        <v>40878</v>
      </c>
      <c r="L184" s="142">
        <v>2281.1817287999997</v>
      </c>
      <c r="M184">
        <v>1.4519701731833381</v>
      </c>
      <c r="N184" s="331">
        <v>3.1300000000000001E-2</v>
      </c>
      <c r="O184" s="332" t="s">
        <v>335</v>
      </c>
    </row>
    <row r="185" spans="1:15" ht="13.5" thickBot="1" x14ac:dyDescent="0.25">
      <c r="A185" s="279" t="s">
        <v>438</v>
      </c>
      <c r="B185" s="269" t="s">
        <v>320</v>
      </c>
      <c r="C185" s="269" t="s">
        <v>352</v>
      </c>
      <c r="D185" s="269" t="s">
        <v>335</v>
      </c>
      <c r="E185" s="269" t="s">
        <v>20</v>
      </c>
      <c r="F185" s="270">
        <f t="shared" si="7"/>
        <v>3312.2078298284023</v>
      </c>
      <c r="G185" s="280" t="s">
        <v>323</v>
      </c>
      <c r="H185" s="271">
        <f>IF(Entrada!$F$3="LEILÃO",10%,0)</f>
        <v>0</v>
      </c>
      <c r="I185" s="271">
        <v>0.18</v>
      </c>
      <c r="J185" s="272">
        <v>9.2499999999999999E-2</v>
      </c>
      <c r="K185" s="268">
        <v>40878</v>
      </c>
      <c r="L185" s="142">
        <v>2281.1817287999997</v>
      </c>
      <c r="M185">
        <v>1.4519701731833381</v>
      </c>
      <c r="N185" s="331">
        <v>3.1300000000000001E-2</v>
      </c>
      <c r="O185" s="332" t="s">
        <v>335</v>
      </c>
    </row>
    <row r="186" spans="1:15" ht="13.5" thickBot="1" x14ac:dyDescent="0.25">
      <c r="A186" s="279" t="s">
        <v>441</v>
      </c>
      <c r="B186" s="269" t="s">
        <v>320</v>
      </c>
      <c r="C186" s="269" t="s">
        <v>352</v>
      </c>
      <c r="D186" s="269" t="s">
        <v>335</v>
      </c>
      <c r="E186" s="269" t="s">
        <v>20</v>
      </c>
      <c r="F186" s="270">
        <f t="shared" si="7"/>
        <v>3312.2078298284023</v>
      </c>
      <c r="G186" s="280" t="s">
        <v>323</v>
      </c>
      <c r="H186" s="271">
        <f>IF(Entrada!$F$3="LEILÃO",10%,0)</f>
        <v>0</v>
      </c>
      <c r="I186" s="271">
        <v>0.18</v>
      </c>
      <c r="J186" s="272">
        <v>9.2499999999999999E-2</v>
      </c>
      <c r="K186" s="268">
        <v>40878</v>
      </c>
      <c r="L186" s="142">
        <v>2281.1817287999997</v>
      </c>
      <c r="M186">
        <v>1.4519701731833381</v>
      </c>
      <c r="N186" s="331">
        <v>3.1300000000000001E-2</v>
      </c>
      <c r="O186" s="332" t="s">
        <v>335</v>
      </c>
    </row>
    <row r="187" spans="1:15" ht="13.5" thickBot="1" x14ac:dyDescent="0.25">
      <c r="A187" s="279" t="s">
        <v>601</v>
      </c>
      <c r="B187" s="269" t="s">
        <v>320</v>
      </c>
      <c r="C187" s="269" t="s">
        <v>352</v>
      </c>
      <c r="D187" s="269" t="s">
        <v>335</v>
      </c>
      <c r="E187" s="269" t="s">
        <v>20</v>
      </c>
      <c r="F187" s="270">
        <f t="shared" si="7"/>
        <v>3312.2078298284023</v>
      </c>
      <c r="G187" s="280" t="s">
        <v>323</v>
      </c>
      <c r="H187" s="271">
        <f>IF(Entrada!$F$3="LEILÃO",10%,0)</f>
        <v>0</v>
      </c>
      <c r="I187" s="271">
        <v>0.18</v>
      </c>
      <c r="J187" s="272">
        <v>9.2499999999999999E-2</v>
      </c>
      <c r="K187" s="268">
        <v>40878</v>
      </c>
      <c r="L187" s="142">
        <v>2281.1817287999997</v>
      </c>
      <c r="M187">
        <v>1.4519701731833381</v>
      </c>
      <c r="N187" s="331">
        <v>3.1300000000000001E-2</v>
      </c>
      <c r="O187" s="332" t="s">
        <v>335</v>
      </c>
    </row>
    <row r="188" spans="1:15" ht="13.5" thickBot="1" x14ac:dyDescent="0.25">
      <c r="A188" s="279" t="s">
        <v>602</v>
      </c>
      <c r="B188" s="269" t="s">
        <v>320</v>
      </c>
      <c r="C188" s="269" t="s">
        <v>352</v>
      </c>
      <c r="D188" s="269" t="s">
        <v>335</v>
      </c>
      <c r="E188" s="269" t="s">
        <v>20</v>
      </c>
      <c r="F188" s="270">
        <f t="shared" si="7"/>
        <v>3312.2078298284023</v>
      </c>
      <c r="G188" s="280" t="s">
        <v>323</v>
      </c>
      <c r="H188" s="271">
        <f>IF(Entrada!$F$3="LEILÃO",10%,0)</f>
        <v>0</v>
      </c>
      <c r="I188" s="271">
        <v>0.18</v>
      </c>
      <c r="J188" s="272">
        <v>9.2499999999999999E-2</v>
      </c>
      <c r="K188" s="268">
        <v>40878</v>
      </c>
      <c r="L188" s="142">
        <v>2281.1817287999997</v>
      </c>
      <c r="M188">
        <v>1.4519701731833381</v>
      </c>
      <c r="N188" s="331">
        <v>3.1300000000000001E-2</v>
      </c>
      <c r="O188" s="332" t="s">
        <v>335</v>
      </c>
    </row>
    <row r="189" spans="1:15" ht="13.5" thickBot="1" x14ac:dyDescent="0.25">
      <c r="A189" s="279" t="s">
        <v>603</v>
      </c>
      <c r="B189" s="269" t="s">
        <v>320</v>
      </c>
      <c r="C189" s="269" t="s">
        <v>352</v>
      </c>
      <c r="D189" s="269" t="s">
        <v>335</v>
      </c>
      <c r="E189" s="269" t="s">
        <v>20</v>
      </c>
      <c r="F189" s="270">
        <f t="shared" si="7"/>
        <v>3312.2078298284023</v>
      </c>
      <c r="G189" s="280" t="s">
        <v>323</v>
      </c>
      <c r="H189" s="271">
        <f>IF(Entrada!$F$3="LEILÃO",10%,0)</f>
        <v>0</v>
      </c>
      <c r="I189" s="271">
        <v>0.18</v>
      </c>
      <c r="J189" s="272">
        <v>9.2499999999999999E-2</v>
      </c>
      <c r="K189" s="268">
        <v>40878</v>
      </c>
      <c r="L189" s="142">
        <v>2281.1817287999997</v>
      </c>
      <c r="M189">
        <v>1.4519701731833381</v>
      </c>
      <c r="N189" s="331">
        <v>3.1300000000000001E-2</v>
      </c>
      <c r="O189" s="332" t="s">
        <v>335</v>
      </c>
    </row>
    <row r="190" spans="1:15" ht="13.5" thickBot="1" x14ac:dyDescent="0.25">
      <c r="A190" s="279" t="s">
        <v>604</v>
      </c>
      <c r="B190" s="269" t="s">
        <v>320</v>
      </c>
      <c r="C190" s="269" t="s">
        <v>352</v>
      </c>
      <c r="D190" s="269" t="s">
        <v>335</v>
      </c>
      <c r="E190" s="269" t="s">
        <v>20</v>
      </c>
      <c r="F190" s="270">
        <f t="shared" si="7"/>
        <v>3312.2078298284023</v>
      </c>
      <c r="G190" s="280" t="s">
        <v>323</v>
      </c>
      <c r="H190" s="271">
        <f>IF(Entrada!$F$3="LEILÃO",10%,0)</f>
        <v>0</v>
      </c>
      <c r="I190" s="271">
        <v>0.18</v>
      </c>
      <c r="J190" s="272">
        <v>9.2499999999999999E-2</v>
      </c>
      <c r="K190" s="268">
        <v>40878</v>
      </c>
      <c r="L190" s="142">
        <v>2281.1817287999997</v>
      </c>
      <c r="M190">
        <v>1.4519701731833381</v>
      </c>
      <c r="N190" s="331">
        <v>3.1300000000000001E-2</v>
      </c>
      <c r="O190" s="332" t="s">
        <v>335</v>
      </c>
    </row>
    <row r="191" spans="1:15" ht="13.5" thickBot="1" x14ac:dyDescent="0.25">
      <c r="A191" s="279" t="s">
        <v>436</v>
      </c>
      <c r="B191" s="269" t="s">
        <v>320</v>
      </c>
      <c r="C191" s="269" t="s">
        <v>352</v>
      </c>
      <c r="D191" s="269" t="s">
        <v>335</v>
      </c>
      <c r="E191" s="269" t="s">
        <v>20</v>
      </c>
      <c r="F191" s="270">
        <f t="shared" si="7"/>
        <v>3312.2078298284023</v>
      </c>
      <c r="G191" s="280" t="s">
        <v>323</v>
      </c>
      <c r="H191" s="271">
        <f>IF(Entrada!$F$3="LEILÃO",10%,0)</f>
        <v>0</v>
      </c>
      <c r="I191" s="271">
        <v>0.18</v>
      </c>
      <c r="J191" s="272">
        <v>9.2499999999999999E-2</v>
      </c>
      <c r="K191" s="268">
        <v>40878</v>
      </c>
      <c r="L191" s="142">
        <v>2281.1817287999997</v>
      </c>
      <c r="M191">
        <v>1.4519701731833381</v>
      </c>
      <c r="N191" s="331">
        <v>3.1300000000000001E-2</v>
      </c>
      <c r="O191" s="332" t="s">
        <v>335</v>
      </c>
    </row>
    <row r="192" spans="1:15" ht="13.5" thickBot="1" x14ac:dyDescent="0.25">
      <c r="A192" s="279" t="s">
        <v>605</v>
      </c>
      <c r="B192" s="269" t="s">
        <v>320</v>
      </c>
      <c r="C192" s="269" t="s">
        <v>352</v>
      </c>
      <c r="D192" s="269" t="s">
        <v>335</v>
      </c>
      <c r="E192" s="269" t="s">
        <v>20</v>
      </c>
      <c r="F192" s="270">
        <f t="shared" si="7"/>
        <v>3312.2078298284023</v>
      </c>
      <c r="G192" s="280" t="s">
        <v>323</v>
      </c>
      <c r="H192" s="271">
        <f>IF(Entrada!$F$3="LEILÃO",10%,0)</f>
        <v>0</v>
      </c>
      <c r="I192" s="271">
        <v>0.18</v>
      </c>
      <c r="J192" s="272">
        <v>9.2499999999999999E-2</v>
      </c>
      <c r="K192" s="268">
        <v>40878</v>
      </c>
      <c r="L192" s="142">
        <v>2281.1817287999997</v>
      </c>
      <c r="M192">
        <v>1.4519701731833381</v>
      </c>
      <c r="N192" s="331">
        <v>3.1300000000000001E-2</v>
      </c>
      <c r="O192" s="332" t="s">
        <v>335</v>
      </c>
    </row>
    <row r="193" spans="1:15" ht="13.5" thickBot="1" x14ac:dyDescent="0.25">
      <c r="A193" s="279" t="s">
        <v>577</v>
      </c>
      <c r="B193" s="269" t="s">
        <v>320</v>
      </c>
      <c r="C193" s="269" t="s">
        <v>352</v>
      </c>
      <c r="D193" s="269" t="s">
        <v>335</v>
      </c>
      <c r="E193" s="269" t="s">
        <v>20</v>
      </c>
      <c r="F193" s="270">
        <f t="shared" si="7"/>
        <v>3312.2078298284023</v>
      </c>
      <c r="G193" s="280" t="s">
        <v>323</v>
      </c>
      <c r="H193" s="271">
        <f>IF(Entrada!$F$3="LEILÃO",10%,0)</f>
        <v>0</v>
      </c>
      <c r="I193" s="271">
        <v>0.18</v>
      </c>
      <c r="J193" s="272">
        <v>9.2499999999999999E-2</v>
      </c>
      <c r="K193" s="268">
        <v>40878</v>
      </c>
      <c r="L193" s="142">
        <v>2281.1817287999997</v>
      </c>
      <c r="M193">
        <v>1.4519701731833381</v>
      </c>
      <c r="N193" s="331">
        <v>3.1300000000000001E-2</v>
      </c>
      <c r="O193" s="332" t="s">
        <v>335</v>
      </c>
    </row>
    <row r="194" spans="1:15" ht="13.5" thickBot="1" x14ac:dyDescent="0.25">
      <c r="A194" s="279" t="s">
        <v>606</v>
      </c>
      <c r="B194" s="269" t="s">
        <v>320</v>
      </c>
      <c r="C194" s="269" t="s">
        <v>352</v>
      </c>
      <c r="D194" s="269" t="s">
        <v>335</v>
      </c>
      <c r="E194" s="269" t="s">
        <v>20</v>
      </c>
      <c r="F194" s="270">
        <f t="shared" si="7"/>
        <v>3312.2078298284023</v>
      </c>
      <c r="G194" s="280" t="s">
        <v>323</v>
      </c>
      <c r="H194" s="271">
        <f>IF(Entrada!$F$3="LEILÃO",10%,0)</f>
        <v>0</v>
      </c>
      <c r="I194" s="271">
        <v>0.18</v>
      </c>
      <c r="J194" s="272">
        <v>9.2499999999999999E-2</v>
      </c>
      <c r="K194" s="268">
        <v>40878</v>
      </c>
      <c r="L194" s="142">
        <v>2281.1817287999997</v>
      </c>
      <c r="M194">
        <v>1.4519701731833381</v>
      </c>
      <c r="N194" s="331">
        <v>3.1300000000000001E-2</v>
      </c>
      <c r="O194" s="332" t="s">
        <v>335</v>
      </c>
    </row>
    <row r="195" spans="1:15" ht="13.5" thickBot="1" x14ac:dyDescent="0.25">
      <c r="A195" s="279" t="s">
        <v>607</v>
      </c>
      <c r="B195" s="269" t="s">
        <v>320</v>
      </c>
      <c r="C195" s="269" t="s">
        <v>352</v>
      </c>
      <c r="D195" s="269" t="s">
        <v>335</v>
      </c>
      <c r="E195" s="269" t="s">
        <v>20</v>
      </c>
      <c r="F195" s="270">
        <f t="shared" si="7"/>
        <v>3312.2078298284023</v>
      </c>
      <c r="G195" s="280" t="s">
        <v>323</v>
      </c>
      <c r="H195" s="271">
        <f>IF(Entrada!$F$3="LEILÃO",10%,0)</f>
        <v>0</v>
      </c>
      <c r="I195" s="271">
        <v>0.18</v>
      </c>
      <c r="J195" s="272">
        <v>9.2499999999999999E-2</v>
      </c>
      <c r="K195" s="268">
        <v>40878</v>
      </c>
      <c r="L195" s="142">
        <v>2281.1817287999997</v>
      </c>
      <c r="M195">
        <v>1.4519701731833381</v>
      </c>
      <c r="N195" s="331">
        <v>3.1300000000000001E-2</v>
      </c>
      <c r="O195" s="332" t="s">
        <v>335</v>
      </c>
    </row>
    <row r="196" spans="1:15" ht="13.5" thickBot="1" x14ac:dyDescent="0.25">
      <c r="A196" s="279" t="s">
        <v>608</v>
      </c>
      <c r="B196" s="269" t="s">
        <v>320</v>
      </c>
      <c r="C196" s="269" t="s">
        <v>352</v>
      </c>
      <c r="D196" s="269" t="s">
        <v>335</v>
      </c>
      <c r="E196" s="269" t="s">
        <v>20</v>
      </c>
      <c r="F196" s="270">
        <f t="shared" si="7"/>
        <v>3312.2078298284023</v>
      </c>
      <c r="G196" s="280" t="s">
        <v>323</v>
      </c>
      <c r="H196" s="271">
        <f>IF(Entrada!$F$3="LEILÃO",10%,0)</f>
        <v>0</v>
      </c>
      <c r="I196" s="271">
        <v>0.18</v>
      </c>
      <c r="J196" s="272">
        <v>9.2499999999999999E-2</v>
      </c>
      <c r="K196" s="268">
        <v>40878</v>
      </c>
      <c r="L196" s="142">
        <v>2281.1817287999997</v>
      </c>
      <c r="M196">
        <v>1.4519701731833381</v>
      </c>
      <c r="N196" s="331">
        <v>3.1300000000000001E-2</v>
      </c>
      <c r="O196" s="332" t="s">
        <v>335</v>
      </c>
    </row>
    <row r="197" spans="1:15" ht="13.5" thickBot="1" x14ac:dyDescent="0.25">
      <c r="A197" s="279" t="s">
        <v>609</v>
      </c>
      <c r="B197" s="269" t="s">
        <v>320</v>
      </c>
      <c r="C197" s="269" t="s">
        <v>352</v>
      </c>
      <c r="D197" s="269" t="s">
        <v>335</v>
      </c>
      <c r="E197" s="269" t="s">
        <v>20</v>
      </c>
      <c r="F197" s="270">
        <f t="shared" si="7"/>
        <v>3312.2078298284023</v>
      </c>
      <c r="G197" s="280" t="s">
        <v>323</v>
      </c>
      <c r="H197" s="271">
        <f>IF(Entrada!$F$3="LEILÃO",10%,0)</f>
        <v>0</v>
      </c>
      <c r="I197" s="271">
        <v>0.18</v>
      </c>
      <c r="J197" s="272">
        <v>9.2499999999999999E-2</v>
      </c>
      <c r="K197" s="268">
        <v>40878</v>
      </c>
      <c r="L197" s="142">
        <v>2281.1817287999997</v>
      </c>
      <c r="M197">
        <v>1.4519701731833381</v>
      </c>
      <c r="N197" s="331">
        <v>3.1300000000000001E-2</v>
      </c>
      <c r="O197" s="332" t="s">
        <v>335</v>
      </c>
    </row>
    <row r="198" spans="1:15" ht="13.5" thickBot="1" x14ac:dyDescent="0.25">
      <c r="A198" s="279" t="s">
        <v>440</v>
      </c>
      <c r="B198" s="269" t="s">
        <v>320</v>
      </c>
      <c r="C198" s="269" t="s">
        <v>352</v>
      </c>
      <c r="D198" s="269" t="s">
        <v>335</v>
      </c>
      <c r="E198" s="269" t="s">
        <v>20</v>
      </c>
      <c r="F198" s="270">
        <f t="shared" si="7"/>
        <v>3312.2078298284023</v>
      </c>
      <c r="G198" s="280" t="s">
        <v>323</v>
      </c>
      <c r="H198" s="271">
        <f>IF(Entrada!$F$3="LEILÃO",10%,0)</f>
        <v>0</v>
      </c>
      <c r="I198" s="271">
        <v>0.18</v>
      </c>
      <c r="J198" s="272">
        <v>9.2499999999999999E-2</v>
      </c>
      <c r="K198" s="268">
        <v>40878</v>
      </c>
      <c r="L198" s="142">
        <v>2281.1817287999997</v>
      </c>
      <c r="M198">
        <v>1.4519701731833381</v>
      </c>
      <c r="N198" s="331">
        <v>3.1300000000000001E-2</v>
      </c>
      <c r="O198" s="332" t="s">
        <v>335</v>
      </c>
    </row>
    <row r="199" spans="1:15" ht="13.5" thickBot="1" x14ac:dyDescent="0.25">
      <c r="A199" s="279" t="s">
        <v>439</v>
      </c>
      <c r="B199" s="269" t="s">
        <v>320</v>
      </c>
      <c r="C199" s="269" t="s">
        <v>352</v>
      </c>
      <c r="D199" s="269" t="s">
        <v>335</v>
      </c>
      <c r="E199" s="269" t="s">
        <v>20</v>
      </c>
      <c r="F199" s="270">
        <f t="shared" si="7"/>
        <v>3312.2078298284023</v>
      </c>
      <c r="G199" s="280" t="s">
        <v>323</v>
      </c>
      <c r="H199" s="271">
        <f>IF(Entrada!$F$3="LEILÃO",10%,0)</f>
        <v>0</v>
      </c>
      <c r="I199" s="271">
        <v>0.18</v>
      </c>
      <c r="J199" s="272">
        <v>9.2499999999999999E-2</v>
      </c>
      <c r="K199" s="268">
        <v>40878</v>
      </c>
      <c r="L199" s="142">
        <v>2281.1817287999997</v>
      </c>
      <c r="M199">
        <v>1.4519701731833381</v>
      </c>
      <c r="N199" s="331">
        <v>3.1300000000000001E-2</v>
      </c>
      <c r="O199" s="332" t="s">
        <v>335</v>
      </c>
    </row>
    <row r="200" spans="1:15" ht="13.5" thickBot="1" x14ac:dyDescent="0.25">
      <c r="A200" s="279" t="s">
        <v>473</v>
      </c>
      <c r="B200" s="269" t="s">
        <v>320</v>
      </c>
      <c r="C200" s="269" t="s">
        <v>352</v>
      </c>
      <c r="D200" s="269" t="s">
        <v>335</v>
      </c>
      <c r="E200" s="269" t="s">
        <v>20</v>
      </c>
      <c r="F200" s="270">
        <f t="shared" si="7"/>
        <v>3312.2078298284023</v>
      </c>
      <c r="G200" s="280" t="s">
        <v>323</v>
      </c>
      <c r="H200" s="271">
        <f>IF(Entrada!$F$3="LEILÃO",10%,0)</f>
        <v>0</v>
      </c>
      <c r="I200" s="271">
        <v>0.18</v>
      </c>
      <c r="J200" s="272">
        <v>9.2499999999999999E-2</v>
      </c>
      <c r="K200" s="268">
        <v>40878</v>
      </c>
      <c r="L200" s="142">
        <v>2281.1817287999997</v>
      </c>
      <c r="M200">
        <v>1.4519701731833381</v>
      </c>
      <c r="N200" s="331">
        <v>3.1300000000000001E-2</v>
      </c>
      <c r="O200" s="332" t="s">
        <v>335</v>
      </c>
    </row>
    <row r="201" spans="1:15" ht="13.5" thickBot="1" x14ac:dyDescent="0.25">
      <c r="A201" s="279" t="s">
        <v>610</v>
      </c>
      <c r="B201" s="269" t="s">
        <v>320</v>
      </c>
      <c r="C201" s="269" t="s">
        <v>352</v>
      </c>
      <c r="D201" s="269" t="s">
        <v>335</v>
      </c>
      <c r="E201" s="269" t="s">
        <v>20</v>
      </c>
      <c r="F201" s="270">
        <f t="shared" si="7"/>
        <v>3312.2078298284023</v>
      </c>
      <c r="G201" s="280" t="s">
        <v>323</v>
      </c>
      <c r="H201" s="271">
        <f>IF(Entrada!$F$3="LEILÃO",10%,0)</f>
        <v>0</v>
      </c>
      <c r="I201" s="271">
        <v>0.18</v>
      </c>
      <c r="J201" s="272">
        <v>9.2499999999999999E-2</v>
      </c>
      <c r="K201" s="268">
        <v>40878</v>
      </c>
      <c r="L201" s="142">
        <v>2281.1817287999997</v>
      </c>
      <c r="M201">
        <v>1.4519701731833381</v>
      </c>
      <c r="N201" s="331">
        <v>3.1300000000000001E-2</v>
      </c>
      <c r="O201" s="332" t="s">
        <v>335</v>
      </c>
    </row>
    <row r="202" spans="1:15" ht="13.5" thickBot="1" x14ac:dyDescent="0.25">
      <c r="A202" s="279" t="s">
        <v>611</v>
      </c>
      <c r="B202" s="269" t="s">
        <v>320</v>
      </c>
      <c r="C202" s="269" t="s">
        <v>352</v>
      </c>
      <c r="D202" s="269" t="s">
        <v>335</v>
      </c>
      <c r="E202" s="269" t="s">
        <v>20</v>
      </c>
      <c r="F202" s="270">
        <f t="shared" si="7"/>
        <v>3312.2078298284023</v>
      </c>
      <c r="G202" s="280" t="s">
        <v>323</v>
      </c>
      <c r="H202" s="271">
        <f>IF(Entrada!$F$3="LEILÃO",10%,0)</f>
        <v>0</v>
      </c>
      <c r="I202" s="271">
        <v>0.18</v>
      </c>
      <c r="J202" s="272">
        <v>9.2499999999999999E-2</v>
      </c>
      <c r="K202" s="268">
        <v>40878</v>
      </c>
      <c r="L202" s="142">
        <v>2281.1817287999997</v>
      </c>
      <c r="M202">
        <v>1.4519701731833381</v>
      </c>
      <c r="N202" s="331">
        <v>3.1300000000000001E-2</v>
      </c>
      <c r="O202" s="332" t="s">
        <v>335</v>
      </c>
    </row>
    <row r="203" spans="1:15" ht="13.5" thickBot="1" x14ac:dyDescent="0.25">
      <c r="A203" s="279" t="s">
        <v>612</v>
      </c>
      <c r="B203" s="269" t="s">
        <v>320</v>
      </c>
      <c r="C203" s="269" t="s">
        <v>352</v>
      </c>
      <c r="D203" s="269" t="s">
        <v>335</v>
      </c>
      <c r="E203" s="269" t="s">
        <v>20</v>
      </c>
      <c r="F203" s="270">
        <f t="shared" si="7"/>
        <v>3312.2078298284023</v>
      </c>
      <c r="G203" s="280" t="s">
        <v>323</v>
      </c>
      <c r="H203" s="271">
        <f>IF(Entrada!$F$3="LEILÃO",10%,0)</f>
        <v>0</v>
      </c>
      <c r="I203" s="271">
        <v>0.18</v>
      </c>
      <c r="J203" s="272">
        <v>9.2499999999999999E-2</v>
      </c>
      <c r="K203" s="268">
        <v>40878</v>
      </c>
      <c r="L203" s="142">
        <v>2281.1817287999997</v>
      </c>
      <c r="M203">
        <v>1.4519701731833381</v>
      </c>
      <c r="N203" s="331">
        <v>3.1300000000000001E-2</v>
      </c>
      <c r="O203" s="332" t="s">
        <v>335</v>
      </c>
    </row>
    <row r="204" spans="1:15" ht="13.5" thickBot="1" x14ac:dyDescent="0.25">
      <c r="A204" s="279" t="s">
        <v>507</v>
      </c>
      <c r="B204" s="269" t="s">
        <v>320</v>
      </c>
      <c r="C204" s="269" t="s">
        <v>350</v>
      </c>
      <c r="D204" s="269" t="s">
        <v>322</v>
      </c>
      <c r="E204" s="269" t="s">
        <v>2</v>
      </c>
      <c r="F204" s="270">
        <f t="shared" ref="F204:F220" si="8">(L204*(1+H204)*(1+I204))*(1+J204)</f>
        <v>29966.549579999999</v>
      </c>
      <c r="G204" s="280" t="s">
        <v>332</v>
      </c>
      <c r="H204" s="271">
        <f>IF(Entrada!$F$3="LEILÃO",10%,0)</f>
        <v>0</v>
      </c>
      <c r="I204" s="271">
        <v>0.18</v>
      </c>
      <c r="J204" s="272">
        <v>9.2499999999999999E-2</v>
      </c>
      <c r="K204" s="268">
        <v>42887</v>
      </c>
      <c r="L204" s="142">
        <v>23245.200000000001</v>
      </c>
      <c r="N204" s="331">
        <v>6.6699999999999995E-2</v>
      </c>
      <c r="O204" s="332" t="s">
        <v>322</v>
      </c>
    </row>
    <row r="205" spans="1:15" ht="13.5" thickBot="1" x14ac:dyDescent="0.25">
      <c r="A205" s="279" t="s">
        <v>613</v>
      </c>
      <c r="B205" s="269" t="s">
        <v>320</v>
      </c>
      <c r="C205" s="269" t="s">
        <v>324</v>
      </c>
      <c r="D205" s="269" t="s">
        <v>322</v>
      </c>
      <c r="E205" s="269" t="s">
        <v>2</v>
      </c>
      <c r="F205" s="270">
        <f t="shared" si="8"/>
        <v>0</v>
      </c>
      <c r="G205" s="280" t="s">
        <v>386</v>
      </c>
      <c r="H205" s="271">
        <f>IF(Entrada!$F$3="LEILÃO",10%,0)</f>
        <v>0</v>
      </c>
      <c r="I205" s="271">
        <v>0.18</v>
      </c>
      <c r="J205" s="272">
        <v>9.2499999999999999E-2</v>
      </c>
      <c r="K205" s="268">
        <v>42856</v>
      </c>
      <c r="L205" s="142">
        <v>0</v>
      </c>
      <c r="N205" s="331">
        <v>3.1300000000000001E-2</v>
      </c>
      <c r="O205" s="332" t="s">
        <v>322</v>
      </c>
    </row>
    <row r="206" spans="1:15" ht="13.5" thickBot="1" x14ac:dyDescent="0.25">
      <c r="A206" s="279" t="s">
        <v>614</v>
      </c>
      <c r="B206" s="269" t="s">
        <v>320</v>
      </c>
      <c r="C206" s="269" t="s">
        <v>324</v>
      </c>
      <c r="D206" s="269" t="s">
        <v>322</v>
      </c>
      <c r="E206" s="269" t="s">
        <v>2</v>
      </c>
      <c r="F206" s="270">
        <f t="shared" si="8"/>
        <v>0</v>
      </c>
      <c r="G206" s="280" t="s">
        <v>386</v>
      </c>
      <c r="H206" s="271">
        <f>IF(Entrada!$F$3="LEILÃO",10%,0)</f>
        <v>0</v>
      </c>
      <c r="I206" s="271">
        <v>0.18</v>
      </c>
      <c r="J206" s="272">
        <v>9.2499999999999999E-2</v>
      </c>
      <c r="K206" s="268">
        <v>42856</v>
      </c>
      <c r="L206" s="142">
        <v>0</v>
      </c>
      <c r="N206" s="331">
        <v>3.1300000000000001E-2</v>
      </c>
      <c r="O206" s="332" t="s">
        <v>322</v>
      </c>
    </row>
    <row r="207" spans="1:15" ht="13.5" thickBot="1" x14ac:dyDescent="0.25">
      <c r="A207" s="279" t="s">
        <v>615</v>
      </c>
      <c r="B207" s="269" t="s">
        <v>320</v>
      </c>
      <c r="C207" s="269" t="s">
        <v>324</v>
      </c>
      <c r="D207" s="269" t="s">
        <v>322</v>
      </c>
      <c r="E207" s="269" t="s">
        <v>2</v>
      </c>
      <c r="F207" s="270">
        <f t="shared" si="8"/>
        <v>0</v>
      </c>
      <c r="G207" s="280" t="s">
        <v>386</v>
      </c>
      <c r="H207" s="271">
        <f>IF(Entrada!$F$3="LEILÃO",10%,0)</f>
        <v>0</v>
      </c>
      <c r="I207" s="271">
        <v>0.18</v>
      </c>
      <c r="J207" s="272">
        <v>9.2499999999999999E-2</v>
      </c>
      <c r="K207" s="268">
        <v>42856</v>
      </c>
      <c r="L207" s="142">
        <v>0</v>
      </c>
      <c r="N207" s="331">
        <v>3.1300000000000001E-2</v>
      </c>
      <c r="O207" s="332" t="s">
        <v>322</v>
      </c>
    </row>
    <row r="208" spans="1:15" ht="13.5" thickBot="1" x14ac:dyDescent="0.25">
      <c r="A208" s="279" t="s">
        <v>288</v>
      </c>
      <c r="B208" s="269" t="s">
        <v>320</v>
      </c>
      <c r="C208" s="269" t="s">
        <v>321</v>
      </c>
      <c r="D208" s="269" t="s">
        <v>322</v>
      </c>
      <c r="E208" s="269" t="s">
        <v>2</v>
      </c>
      <c r="F208" s="270">
        <f t="shared" si="8"/>
        <v>24357.200099999998</v>
      </c>
      <c r="G208" s="280" t="s">
        <v>332</v>
      </c>
      <c r="H208" s="271">
        <f>IF(Entrada!$F$3="LEILÃO",10%,0)</f>
        <v>0</v>
      </c>
      <c r="I208" s="271">
        <v>0.18</v>
      </c>
      <c r="J208" s="272">
        <v>9.2499999999999999E-2</v>
      </c>
      <c r="K208" s="268">
        <v>42887</v>
      </c>
      <c r="L208" s="142">
        <v>18894</v>
      </c>
      <c r="N208" s="331">
        <v>3.5700000000000003E-2</v>
      </c>
      <c r="O208" s="332" t="s">
        <v>322</v>
      </c>
    </row>
    <row r="209" spans="1:15" ht="13.5" thickBot="1" x14ac:dyDescent="0.25">
      <c r="A209" s="279" t="s">
        <v>588</v>
      </c>
      <c r="B209" s="269" t="s">
        <v>320</v>
      </c>
      <c r="C209" s="269" t="s">
        <v>350</v>
      </c>
      <c r="D209" s="269" t="s">
        <v>322</v>
      </c>
      <c r="E209" s="269" t="s">
        <v>5</v>
      </c>
      <c r="F209" s="270">
        <f t="shared" si="8"/>
        <v>38.377995499999997</v>
      </c>
      <c r="G209" s="280" t="s">
        <v>388</v>
      </c>
      <c r="H209" s="271">
        <f>IF(Entrada!$F$3="LEILÃO",10%,0)</f>
        <v>0</v>
      </c>
      <c r="I209" s="271">
        <v>0.18</v>
      </c>
      <c r="J209" s="272">
        <v>9.2499999999999999E-2</v>
      </c>
      <c r="K209" s="268">
        <v>42887</v>
      </c>
      <c r="L209" s="142">
        <v>29.77</v>
      </c>
      <c r="N209" s="331">
        <v>3.1300000000000001E-2</v>
      </c>
      <c r="O209" s="332" t="s">
        <v>322</v>
      </c>
    </row>
    <row r="210" spans="1:15" ht="13.5" thickBot="1" x14ac:dyDescent="0.25">
      <c r="A210" s="279" t="s">
        <v>589</v>
      </c>
      <c r="B210" s="269" t="s">
        <v>320</v>
      </c>
      <c r="C210" s="269" t="s">
        <v>350</v>
      </c>
      <c r="D210" s="269" t="s">
        <v>322</v>
      </c>
      <c r="E210" s="269" t="s">
        <v>5</v>
      </c>
      <c r="F210" s="270">
        <f t="shared" si="8"/>
        <v>38.377995499999997</v>
      </c>
      <c r="G210" s="280" t="s">
        <v>388</v>
      </c>
      <c r="H210" s="271">
        <f>IF(Entrada!$F$3="LEILÃO",10%,0)</f>
        <v>0</v>
      </c>
      <c r="I210" s="271">
        <v>0.18</v>
      </c>
      <c r="J210" s="272">
        <v>9.2499999999999999E-2</v>
      </c>
      <c r="K210" s="268">
        <v>42887</v>
      </c>
      <c r="L210" s="142">
        <v>29.77</v>
      </c>
      <c r="N210" s="331">
        <v>3.1300000000000001E-2</v>
      </c>
      <c r="O210" s="332" t="s">
        <v>322</v>
      </c>
    </row>
    <row r="211" spans="1:15" ht="13.5" thickBot="1" x14ac:dyDescent="0.25">
      <c r="A211" s="279" t="s">
        <v>590</v>
      </c>
      <c r="B211" s="269" t="s">
        <v>320</v>
      </c>
      <c r="C211" s="269" t="s">
        <v>350</v>
      </c>
      <c r="D211" s="269" t="s">
        <v>322</v>
      </c>
      <c r="E211" s="269" t="s">
        <v>5</v>
      </c>
      <c r="F211" s="270">
        <f t="shared" si="8"/>
        <v>38.377995499999997</v>
      </c>
      <c r="G211" s="280" t="s">
        <v>388</v>
      </c>
      <c r="H211" s="271">
        <f>IF(Entrada!$F$3="LEILÃO",10%,0)</f>
        <v>0</v>
      </c>
      <c r="I211" s="271">
        <v>0.18</v>
      </c>
      <c r="J211" s="272">
        <v>9.2499999999999999E-2</v>
      </c>
      <c r="K211" s="268">
        <v>42887</v>
      </c>
      <c r="L211" s="142">
        <v>29.77</v>
      </c>
      <c r="N211" s="331">
        <v>3.1300000000000001E-2</v>
      </c>
      <c r="O211" s="332" t="s">
        <v>322</v>
      </c>
    </row>
    <row r="212" spans="1:15" ht="13.5" thickBot="1" x14ac:dyDescent="0.25">
      <c r="A212" s="279" t="s">
        <v>591</v>
      </c>
      <c r="B212" s="269" t="s">
        <v>320</v>
      </c>
      <c r="C212" s="269" t="s">
        <v>350</v>
      </c>
      <c r="D212" s="269" t="s">
        <v>322</v>
      </c>
      <c r="E212" s="269" t="s">
        <v>5</v>
      </c>
      <c r="F212" s="270">
        <f t="shared" si="8"/>
        <v>38.377995499999997</v>
      </c>
      <c r="G212" s="280" t="s">
        <v>388</v>
      </c>
      <c r="H212" s="271">
        <f>IF(Entrada!$F$3="LEILÃO",10%,0)</f>
        <v>0</v>
      </c>
      <c r="I212" s="271">
        <v>0.18</v>
      </c>
      <c r="J212" s="272">
        <v>9.2499999999999999E-2</v>
      </c>
      <c r="K212" s="268">
        <v>42887</v>
      </c>
      <c r="L212" s="142">
        <v>29.77</v>
      </c>
      <c r="N212" s="331">
        <v>3.1300000000000001E-2</v>
      </c>
      <c r="O212" s="332" t="s">
        <v>322</v>
      </c>
    </row>
    <row r="213" spans="1:15" ht="13.5" thickBot="1" x14ac:dyDescent="0.25">
      <c r="A213" s="279" t="s">
        <v>616</v>
      </c>
      <c r="B213" s="269" t="s">
        <v>320</v>
      </c>
      <c r="C213" s="269" t="s">
        <v>350</v>
      </c>
      <c r="D213" s="269" t="s">
        <v>322</v>
      </c>
      <c r="E213" s="269" t="s">
        <v>5</v>
      </c>
      <c r="F213" s="270">
        <f t="shared" si="8"/>
        <v>38.377995499999997</v>
      </c>
      <c r="G213" s="280" t="s">
        <v>388</v>
      </c>
      <c r="H213" s="271">
        <f>IF(Entrada!$F$3="LEILÃO",10%,0)</f>
        <v>0</v>
      </c>
      <c r="I213" s="271">
        <v>0.18</v>
      </c>
      <c r="J213" s="272">
        <v>9.2499999999999999E-2</v>
      </c>
      <c r="K213" s="268">
        <v>42887</v>
      </c>
      <c r="L213" s="142">
        <v>29.77</v>
      </c>
      <c r="N213" s="331">
        <v>3.1300000000000001E-2</v>
      </c>
      <c r="O213" s="332" t="s">
        <v>322</v>
      </c>
    </row>
    <row r="214" spans="1:15" ht="13.5" thickBot="1" x14ac:dyDescent="0.25">
      <c r="A214" s="279" t="s">
        <v>617</v>
      </c>
      <c r="B214" s="269" t="s">
        <v>320</v>
      </c>
      <c r="C214" s="269" t="s">
        <v>350</v>
      </c>
      <c r="D214" s="269" t="s">
        <v>322</v>
      </c>
      <c r="E214" s="269" t="s">
        <v>5</v>
      </c>
      <c r="F214" s="270">
        <f t="shared" si="8"/>
        <v>38.377995499999997</v>
      </c>
      <c r="G214" s="280" t="s">
        <v>388</v>
      </c>
      <c r="H214" s="271">
        <f>IF(Entrada!$F$3="LEILÃO",10%,0)</f>
        <v>0</v>
      </c>
      <c r="I214" s="271">
        <v>0.18</v>
      </c>
      <c r="J214" s="272">
        <v>9.2499999999999999E-2</v>
      </c>
      <c r="K214" s="268">
        <v>42887</v>
      </c>
      <c r="L214" s="142">
        <v>29.77</v>
      </c>
      <c r="N214" s="331">
        <v>3.1300000000000001E-2</v>
      </c>
      <c r="O214" s="332" t="s">
        <v>322</v>
      </c>
    </row>
    <row r="215" spans="1:15" ht="13.5" thickBot="1" x14ac:dyDescent="0.25">
      <c r="A215" s="279" t="s">
        <v>618</v>
      </c>
      <c r="B215" s="269" t="s">
        <v>320</v>
      </c>
      <c r="C215" s="269" t="s">
        <v>350</v>
      </c>
      <c r="D215" s="269" t="s">
        <v>322</v>
      </c>
      <c r="E215" s="269" t="s">
        <v>5</v>
      </c>
      <c r="F215" s="270">
        <f t="shared" si="8"/>
        <v>38.377995499999997</v>
      </c>
      <c r="G215" s="280" t="s">
        <v>388</v>
      </c>
      <c r="H215" s="271">
        <f>IF(Entrada!$F$3="LEILÃO",10%,0)</f>
        <v>0</v>
      </c>
      <c r="I215" s="271">
        <v>0.18</v>
      </c>
      <c r="J215" s="272">
        <v>9.2499999999999999E-2</v>
      </c>
      <c r="K215" s="268">
        <v>42887</v>
      </c>
      <c r="L215" s="142">
        <v>29.77</v>
      </c>
      <c r="N215" s="331">
        <v>3.1300000000000001E-2</v>
      </c>
      <c r="O215" s="332" t="s">
        <v>322</v>
      </c>
    </row>
    <row r="216" spans="1:15" ht="13.5" thickBot="1" x14ac:dyDescent="0.25">
      <c r="A216" s="279" t="s">
        <v>619</v>
      </c>
      <c r="B216" s="269" t="s">
        <v>320</v>
      </c>
      <c r="C216" s="269" t="s">
        <v>350</v>
      </c>
      <c r="D216" s="269" t="s">
        <v>322</v>
      </c>
      <c r="E216" s="269" t="s">
        <v>5</v>
      </c>
      <c r="F216" s="270">
        <f t="shared" si="8"/>
        <v>38.377995499999997</v>
      </c>
      <c r="G216" s="280" t="s">
        <v>388</v>
      </c>
      <c r="H216" s="271">
        <f>IF(Entrada!$F$3="LEILÃO",10%,0)</f>
        <v>0</v>
      </c>
      <c r="I216" s="271">
        <v>0.18</v>
      </c>
      <c r="J216" s="272">
        <v>9.2499999999999999E-2</v>
      </c>
      <c r="K216" s="268">
        <v>42887</v>
      </c>
      <c r="L216" s="142">
        <v>29.77</v>
      </c>
      <c r="N216" s="331">
        <v>3.1300000000000001E-2</v>
      </c>
      <c r="O216" s="332" t="s">
        <v>322</v>
      </c>
    </row>
    <row r="217" spans="1:15" ht="13.5" thickBot="1" x14ac:dyDescent="0.25">
      <c r="A217" s="279" t="s">
        <v>620</v>
      </c>
      <c r="B217" s="269" t="s">
        <v>320</v>
      </c>
      <c r="C217" s="269" t="s">
        <v>350</v>
      </c>
      <c r="D217" s="269" t="s">
        <v>322</v>
      </c>
      <c r="E217" s="269" t="s">
        <v>5</v>
      </c>
      <c r="F217" s="270">
        <f t="shared" si="8"/>
        <v>38.377995499999997</v>
      </c>
      <c r="G217" s="280" t="s">
        <v>388</v>
      </c>
      <c r="H217" s="271">
        <f>IF(Entrada!$F$3="LEILÃO",10%,0)</f>
        <v>0</v>
      </c>
      <c r="I217" s="271">
        <v>0.18</v>
      </c>
      <c r="J217" s="272">
        <v>9.2499999999999999E-2</v>
      </c>
      <c r="K217" s="268">
        <v>42887</v>
      </c>
      <c r="L217" s="142">
        <v>29.77</v>
      </c>
      <c r="N217" s="331">
        <v>3.1300000000000001E-2</v>
      </c>
      <c r="O217" s="332" t="s">
        <v>322</v>
      </c>
    </row>
    <row r="218" spans="1:15" ht="13.5" thickBot="1" x14ac:dyDescent="0.25">
      <c r="A218" s="279" t="s">
        <v>621</v>
      </c>
      <c r="B218" s="269" t="s">
        <v>320</v>
      </c>
      <c r="C218" s="269" t="s">
        <v>350</v>
      </c>
      <c r="D218" s="269" t="s">
        <v>322</v>
      </c>
      <c r="E218" s="269" t="s">
        <v>5</v>
      </c>
      <c r="F218" s="270">
        <f t="shared" si="8"/>
        <v>38.377995499999997</v>
      </c>
      <c r="G218" s="280" t="s">
        <v>388</v>
      </c>
      <c r="H218" s="271">
        <f>IF(Entrada!$F$3="LEILÃO",10%,0)</f>
        <v>0</v>
      </c>
      <c r="I218" s="271">
        <v>0.18</v>
      </c>
      <c r="J218" s="272">
        <v>9.2499999999999999E-2</v>
      </c>
      <c r="K218" s="268">
        <v>42887</v>
      </c>
      <c r="L218" s="142">
        <v>29.77</v>
      </c>
      <c r="N218" s="331">
        <v>3.1300000000000001E-2</v>
      </c>
      <c r="O218" s="332" t="s">
        <v>322</v>
      </c>
    </row>
    <row r="219" spans="1:15" ht="13.5" thickBot="1" x14ac:dyDescent="0.25">
      <c r="A219" s="279" t="s">
        <v>7</v>
      </c>
      <c r="B219" s="269" t="s">
        <v>320</v>
      </c>
      <c r="C219" s="269" t="s">
        <v>350</v>
      </c>
      <c r="D219" s="269" t="s">
        <v>322</v>
      </c>
      <c r="E219" s="269" t="s">
        <v>5</v>
      </c>
      <c r="F219" s="270">
        <f>(L219*(1+H219)*(1+I219))*(1+J219)</f>
        <v>38.377995499999997</v>
      </c>
      <c r="G219" s="280" t="s">
        <v>388</v>
      </c>
      <c r="H219" s="271">
        <f>IF(Entrada!$F$3="LEILÃO",10%,0)</f>
        <v>0</v>
      </c>
      <c r="I219" s="271">
        <v>0.18</v>
      </c>
      <c r="J219" s="272">
        <v>9.2499999999999999E-2</v>
      </c>
      <c r="K219" s="268">
        <v>42887</v>
      </c>
      <c r="L219" s="142">
        <v>29.77</v>
      </c>
      <c r="N219" s="331">
        <v>3.1300000000000001E-2</v>
      </c>
      <c r="O219" s="332" t="s">
        <v>322</v>
      </c>
    </row>
    <row r="220" spans="1:15" ht="23.25" thickBot="1" x14ac:dyDescent="0.25">
      <c r="A220" s="279" t="s">
        <v>622</v>
      </c>
      <c r="B220" s="269" t="s">
        <v>320</v>
      </c>
      <c r="C220" s="269" t="s">
        <v>324</v>
      </c>
      <c r="D220" s="269" t="s">
        <v>322</v>
      </c>
      <c r="E220" s="269" t="s">
        <v>2</v>
      </c>
      <c r="F220" s="270">
        <f t="shared" si="8"/>
        <v>0</v>
      </c>
      <c r="G220" s="280" t="s">
        <v>325</v>
      </c>
      <c r="H220" s="271">
        <f>IF(Entrada!$F$3="LEILÃO",10%,0)</f>
        <v>0</v>
      </c>
      <c r="I220" s="271">
        <v>0.18</v>
      </c>
      <c r="J220" s="272">
        <v>9.2499999999999999E-2</v>
      </c>
      <c r="K220" s="268">
        <v>42856</v>
      </c>
      <c r="L220" s="142">
        <v>0</v>
      </c>
      <c r="N220" s="331">
        <v>3.3300000000000003E-2</v>
      </c>
      <c r="O220" s="332" t="s">
        <v>322</v>
      </c>
    </row>
    <row r="221" spans="1:15" ht="13.5" thickBot="1" x14ac:dyDescent="0.25">
      <c r="A221" s="292" t="s">
        <v>641</v>
      </c>
      <c r="B221" s="293" t="s">
        <v>320</v>
      </c>
      <c r="C221" s="293" t="s">
        <v>350</v>
      </c>
      <c r="D221" s="293"/>
      <c r="E221" s="293"/>
      <c r="F221" s="294">
        <v>0</v>
      </c>
      <c r="G221" s="295">
        <v>0</v>
      </c>
      <c r="H221" s="271">
        <f>IF(Entrada!$F$3="LEILÃO",10%,0)</f>
        <v>0</v>
      </c>
      <c r="I221" s="296">
        <v>0</v>
      </c>
      <c r="J221" s="297">
        <v>9.2499999999999999E-2</v>
      </c>
      <c r="K221" s="298"/>
      <c r="L221" s="299"/>
      <c r="N221" s="331"/>
      <c r="O221" s="332"/>
    </row>
    <row r="222" spans="1:15" ht="13.5" thickBot="1" x14ac:dyDescent="0.25">
      <c r="A222" s="318" t="s">
        <v>644</v>
      </c>
      <c r="B222" s="319" t="s">
        <v>320</v>
      </c>
      <c r="C222" s="319" t="s">
        <v>363</v>
      </c>
      <c r="D222" s="319" t="s">
        <v>322</v>
      </c>
      <c r="E222" s="319" t="s">
        <v>12</v>
      </c>
      <c r="F222" s="320">
        <f t="shared" ref="F222" si="9">(L222*(1+H222)*(1+I222))*(1+J222)</f>
        <v>226.0266695</v>
      </c>
      <c r="G222" s="321" t="s">
        <v>323</v>
      </c>
      <c r="H222" s="322">
        <f>IF(Entrada!$F$3="LEILÃO",10%,0)</f>
        <v>0</v>
      </c>
      <c r="I222" s="322">
        <v>0.18</v>
      </c>
      <c r="J222" s="323">
        <v>9.2499999999999999E-2</v>
      </c>
      <c r="K222" s="324">
        <v>42887</v>
      </c>
      <c r="L222" s="325">
        <v>175.33</v>
      </c>
      <c r="N222" s="331">
        <v>3.3300000000000003E-2</v>
      </c>
      <c r="O222" s="332" t="s">
        <v>322</v>
      </c>
    </row>
  </sheetData>
  <autoFilter ref="A1:K171"/>
  <sortState ref="A102:L122">
    <sortCondition ref="A102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AG223"/>
  <sheetViews>
    <sheetView zoomScale="75" zoomScaleNormal="75" workbookViewId="0"/>
  </sheetViews>
  <sheetFormatPr defaultRowHeight="12.75" x14ac:dyDescent="0.2"/>
  <cols>
    <col min="2" max="2" width="49.28515625" bestFit="1" customWidth="1"/>
    <col min="3" max="3" width="10.140625" bestFit="1" customWidth="1"/>
    <col min="4" max="4" width="13.28515625" bestFit="1" customWidth="1"/>
    <col min="5" max="5" width="13.85546875" bestFit="1" customWidth="1"/>
    <col min="6" max="6" width="10.140625" customWidth="1"/>
    <col min="7" max="7" width="10.5703125" bestFit="1" customWidth="1"/>
    <col min="8" max="8" width="81.140625" customWidth="1"/>
    <col min="9" max="9" width="33.42578125" customWidth="1"/>
    <col min="10" max="12" width="13.85546875" bestFit="1" customWidth="1"/>
    <col min="13" max="13" width="10.42578125" bestFit="1" customWidth="1"/>
    <col min="14" max="14" width="10.42578125" customWidth="1"/>
    <col min="15" max="15" width="8.28515625" bestFit="1" customWidth="1"/>
    <col min="16" max="16" width="8.7109375" bestFit="1" customWidth="1"/>
    <col min="17" max="17" width="167" customWidth="1"/>
  </cols>
  <sheetData>
    <row r="2" spans="1:33" ht="15" x14ac:dyDescent="0.25">
      <c r="B2" s="93"/>
      <c r="S2" s="395" t="s">
        <v>165</v>
      </c>
      <c r="T2" s="396"/>
    </row>
    <row r="3" spans="1:33" x14ac:dyDescent="0.2">
      <c r="J3" s="192" t="s">
        <v>494</v>
      </c>
      <c r="L3" s="192"/>
      <c r="M3" s="192"/>
      <c r="N3" s="192" t="s">
        <v>495</v>
      </c>
      <c r="S3" s="124">
        <f>S5+31</f>
        <v>42918</v>
      </c>
      <c r="T3" s="124">
        <f>T5+31</f>
        <v>43587</v>
      </c>
      <c r="W3" s="125">
        <f>W5+31</f>
        <v>39234</v>
      </c>
      <c r="Z3" s="125">
        <f>Z5+31</f>
        <v>40909</v>
      </c>
      <c r="AC3" s="125">
        <f>AC5+31</f>
        <v>42522</v>
      </c>
      <c r="AF3" s="125">
        <f>AF5+31</f>
        <v>42887</v>
      </c>
    </row>
    <row r="4" spans="1:33" ht="15" x14ac:dyDescent="0.25">
      <c r="A4" s="126" t="s">
        <v>166</v>
      </c>
      <c r="B4" s="127" t="s">
        <v>623</v>
      </c>
      <c r="C4" s="126" t="s">
        <v>0</v>
      </c>
      <c r="D4" s="95" t="s">
        <v>168</v>
      </c>
      <c r="E4" s="95" t="s">
        <v>169</v>
      </c>
      <c r="J4" s="192" t="s">
        <v>496</v>
      </c>
      <c r="K4" s="192" t="s">
        <v>497</v>
      </c>
      <c r="L4" s="192" t="s">
        <v>493</v>
      </c>
      <c r="M4" s="192" t="s">
        <v>492</v>
      </c>
      <c r="N4" s="192" t="s">
        <v>496</v>
      </c>
      <c r="S4" s="395" t="s">
        <v>170</v>
      </c>
      <c r="T4" s="397"/>
    </row>
    <row r="5" spans="1:33" ht="15" x14ac:dyDescent="0.25">
      <c r="A5" s="281">
        <v>1</v>
      </c>
      <c r="B5" s="282" t="s">
        <v>238</v>
      </c>
      <c r="C5" s="281" t="s">
        <v>239</v>
      </c>
      <c r="D5" s="283">
        <v>12</v>
      </c>
      <c r="E5" s="284">
        <v>0</v>
      </c>
      <c r="G5" s="96" t="s">
        <v>168</v>
      </c>
      <c r="H5" s="96" t="s">
        <v>167</v>
      </c>
      <c r="I5" s="97" t="s">
        <v>171</v>
      </c>
      <c r="J5" s="98" t="s">
        <v>172</v>
      </c>
      <c r="K5" s="98" t="s">
        <v>173</v>
      </c>
      <c r="L5" s="98" t="s">
        <v>208</v>
      </c>
      <c r="M5" s="98" t="s">
        <v>214</v>
      </c>
      <c r="N5" s="98" t="s">
        <v>240</v>
      </c>
      <c r="P5" s="96" t="s">
        <v>174</v>
      </c>
      <c r="Q5" s="96" t="s">
        <v>167</v>
      </c>
      <c r="R5" s="97" t="s">
        <v>175</v>
      </c>
      <c r="S5" s="94">
        <v>42887</v>
      </c>
      <c r="T5" s="345">
        <v>43556</v>
      </c>
      <c r="U5" s="98" t="s">
        <v>176</v>
      </c>
      <c r="W5" s="94">
        <v>39203</v>
      </c>
      <c r="X5" s="98" t="s">
        <v>176</v>
      </c>
      <c r="Z5" s="94">
        <v>40878</v>
      </c>
      <c r="AA5" s="128" t="s">
        <v>176</v>
      </c>
      <c r="AC5" s="94">
        <v>42491</v>
      </c>
      <c r="AD5" s="128" t="s">
        <v>176</v>
      </c>
      <c r="AF5" s="94">
        <v>42856</v>
      </c>
      <c r="AG5" s="128" t="s">
        <v>176</v>
      </c>
    </row>
    <row r="6" spans="1:33" ht="15" x14ac:dyDescent="0.25">
      <c r="A6" s="281">
        <v>2</v>
      </c>
      <c r="B6" s="282" t="s">
        <v>241</v>
      </c>
      <c r="C6" s="281" t="s">
        <v>2</v>
      </c>
      <c r="D6" s="283">
        <v>10</v>
      </c>
      <c r="E6" s="284">
        <v>0</v>
      </c>
      <c r="G6" s="99">
        <v>1</v>
      </c>
      <c r="H6" s="100" t="s">
        <v>523</v>
      </c>
      <c r="I6" s="100" t="s">
        <v>177</v>
      </c>
      <c r="J6" s="101">
        <f>0.3*U6+0.7*U9</f>
        <v>1.2015969002819005</v>
      </c>
      <c r="K6" s="101">
        <f>0.3*X6+0.7*X9</f>
        <v>1.8741742882351247</v>
      </c>
      <c r="L6" s="101">
        <f>0.3*AA6+0.7*AA9</f>
        <v>1.5995401329477732</v>
      </c>
      <c r="M6" s="101"/>
      <c r="N6" s="101">
        <f>0.3*AG6+0.7*AG9</f>
        <v>1.1907815142220688</v>
      </c>
      <c r="O6" s="203" t="s">
        <v>178</v>
      </c>
      <c r="P6" s="102">
        <v>1</v>
      </c>
      <c r="Q6" s="103" t="s">
        <v>554</v>
      </c>
      <c r="R6" s="104" t="s">
        <v>178</v>
      </c>
      <c r="S6" s="105">
        <v>637.07899999999995</v>
      </c>
      <c r="T6" s="105">
        <v>720.69500000000005</v>
      </c>
      <c r="U6" s="105">
        <f>T6/S6</f>
        <v>1.1312490287703725</v>
      </c>
      <c r="W6" s="105">
        <v>347.42099999999999</v>
      </c>
      <c r="X6" s="106">
        <f>T6/W6</f>
        <v>2.0744140394506956</v>
      </c>
      <c r="Z6" s="106">
        <v>465.58600000000001</v>
      </c>
      <c r="AA6" s="129">
        <f>T6/Z6</f>
        <v>1.5479309944886659</v>
      </c>
      <c r="AC6" s="105">
        <v>636.46799999999996</v>
      </c>
      <c r="AD6" s="130">
        <f>T6/AC6</f>
        <v>1.1323350113438539</v>
      </c>
      <c r="AF6" s="105">
        <v>643.26</v>
      </c>
      <c r="AG6" s="130">
        <f>T6/AF6</f>
        <v>1.120379006933433</v>
      </c>
    </row>
    <row r="7" spans="1:33" ht="15" x14ac:dyDescent="0.25">
      <c r="A7" s="281">
        <v>3</v>
      </c>
      <c r="B7" s="282" t="s">
        <v>242</v>
      </c>
      <c r="C7" s="281" t="s">
        <v>2</v>
      </c>
      <c r="D7" s="283">
        <v>10</v>
      </c>
      <c r="E7" s="284">
        <v>0</v>
      </c>
      <c r="G7" s="99">
        <v>2</v>
      </c>
      <c r="H7" s="100" t="s">
        <v>179</v>
      </c>
      <c r="I7" s="100" t="s">
        <v>180</v>
      </c>
      <c r="J7" s="100">
        <f>0.9*U10+0.1*U7</f>
        <v>1.2224247329569005</v>
      </c>
      <c r="K7" s="100">
        <f>0.9*X10+0.1*X7</f>
        <v>1.715470952015457</v>
      </c>
      <c r="L7" s="100">
        <f>0.9*AA10+0.1*AA7</f>
        <v>1.796347871122111</v>
      </c>
      <c r="M7" s="100"/>
      <c r="N7" s="100">
        <f>0.9*AG10+0.1*AG7</f>
        <v>1.2378218000366341</v>
      </c>
      <c r="O7" s="203" t="s">
        <v>181</v>
      </c>
      <c r="P7" s="102">
        <v>2</v>
      </c>
      <c r="Q7" s="103" t="s">
        <v>545</v>
      </c>
      <c r="R7" s="104" t="s">
        <v>181</v>
      </c>
      <c r="S7" s="107">
        <v>580.89800000000002</v>
      </c>
      <c r="T7" s="107">
        <v>680.58299999999997</v>
      </c>
      <c r="U7" s="107">
        <f t="shared" ref="U7:U19" si="0">T7/S7</f>
        <v>1.1716049977793002</v>
      </c>
      <c r="W7" s="107">
        <v>345.72399999999999</v>
      </c>
      <c r="X7" s="106">
        <f t="shared" ref="X7:X19" si="1">T7/W7</f>
        <v>1.9685731971167753</v>
      </c>
      <c r="Z7" s="108">
        <v>441.29300000000001</v>
      </c>
      <c r="AA7" s="129">
        <f t="shared" ref="AA7:AA19" si="2">T7/Z7</f>
        <v>1.5422474410425726</v>
      </c>
      <c r="AC7" s="107">
        <v>570.62400000000002</v>
      </c>
      <c r="AD7" s="130">
        <f t="shared" ref="AD7:AD19" si="3">T7/AC7</f>
        <v>1.1926995709959622</v>
      </c>
      <c r="AF7" s="107">
        <v>587.13699999999994</v>
      </c>
      <c r="AG7" s="130">
        <f t="shared" ref="AG7:AG19" si="4">T7/AF7</f>
        <v>1.1591553589707344</v>
      </c>
    </row>
    <row r="8" spans="1:33" ht="15" x14ac:dyDescent="0.25">
      <c r="A8" s="281">
        <v>4</v>
      </c>
      <c r="B8" s="282" t="s">
        <v>514</v>
      </c>
      <c r="C8" s="281" t="s">
        <v>2</v>
      </c>
      <c r="D8" s="283">
        <v>6</v>
      </c>
      <c r="E8" s="284">
        <v>0</v>
      </c>
      <c r="G8" s="99">
        <v>3</v>
      </c>
      <c r="H8" s="100" t="s">
        <v>182</v>
      </c>
      <c r="I8" s="100" t="s">
        <v>183</v>
      </c>
      <c r="J8" s="100">
        <f>0.7*U10+0.2*U9+0.1*U7</f>
        <v>1.2231596565316403</v>
      </c>
      <c r="K8" s="100">
        <f>0.7*X10+0.2*X9+0.1*X7</f>
        <v>1.7356727063479265</v>
      </c>
      <c r="L8" s="100">
        <f>0.7*AA10+0.2*AA9+0.1*AA7</f>
        <v>1.7557632877026057</v>
      </c>
      <c r="M8" s="100"/>
      <c r="N8" s="100">
        <f>0.7*AG10+0.2*AG9+0.1*AG7</f>
        <v>1.2327001003636635</v>
      </c>
      <c r="O8" s="203" t="s">
        <v>184</v>
      </c>
      <c r="P8" s="102">
        <v>3</v>
      </c>
      <c r="Q8" s="103" t="s">
        <v>546</v>
      </c>
      <c r="R8" s="104" t="s">
        <v>184</v>
      </c>
      <c r="S8" s="107">
        <v>148.04599999999999</v>
      </c>
      <c r="T8" s="107">
        <v>162.39599999999999</v>
      </c>
      <c r="U8" s="107">
        <f t="shared" si="0"/>
        <v>1.0969293327749483</v>
      </c>
      <c r="W8" s="107">
        <v>93.322000000000003</v>
      </c>
      <c r="X8" s="106">
        <f t="shared" si="1"/>
        <v>1.740168449025953</v>
      </c>
      <c r="Z8" s="108">
        <v>124.718</v>
      </c>
      <c r="AA8" s="129">
        <f t="shared" si="2"/>
        <v>1.302105550121073</v>
      </c>
      <c r="AC8" s="107">
        <v>149.26900000000001</v>
      </c>
      <c r="AD8" s="130">
        <f t="shared" si="3"/>
        <v>1.0879419035432674</v>
      </c>
      <c r="AF8" s="107">
        <v>149.07</v>
      </c>
      <c r="AG8" s="130">
        <f t="shared" si="4"/>
        <v>1.0893942443147515</v>
      </c>
    </row>
    <row r="9" spans="1:33" ht="15" x14ac:dyDescent="0.25">
      <c r="A9" s="281">
        <v>5</v>
      </c>
      <c r="B9" s="282" t="s">
        <v>243</v>
      </c>
      <c r="C9" s="281" t="s">
        <v>2</v>
      </c>
      <c r="D9" s="283">
        <v>6</v>
      </c>
      <c r="E9" s="284">
        <v>0</v>
      </c>
      <c r="G9" s="99">
        <v>4</v>
      </c>
      <c r="H9" s="100" t="s">
        <v>566</v>
      </c>
      <c r="I9" s="100" t="s">
        <v>185</v>
      </c>
      <c r="J9" s="100">
        <f>U9</f>
        <v>1.2317459880725552</v>
      </c>
      <c r="K9" s="100">
        <f>X9</f>
        <v>1.78835725199988</v>
      </c>
      <c r="L9" s="100">
        <f>AA9</f>
        <v>1.6216583351445337</v>
      </c>
      <c r="M9" s="100"/>
      <c r="N9" s="100">
        <f>AG9</f>
        <v>1.22095401734577</v>
      </c>
      <c r="O9" s="204" t="s">
        <v>185</v>
      </c>
      <c r="P9" s="102">
        <v>4</v>
      </c>
      <c r="Q9" s="103" t="s">
        <v>555</v>
      </c>
      <c r="R9" s="104" t="s">
        <v>185</v>
      </c>
      <c r="S9" s="107">
        <v>145.37899999999999</v>
      </c>
      <c r="T9" s="107">
        <v>179.07</v>
      </c>
      <c r="U9" s="107">
        <f t="shared" si="0"/>
        <v>1.2317459880725552</v>
      </c>
      <c r="W9" s="107">
        <v>100.131</v>
      </c>
      <c r="X9" s="106">
        <f t="shared" si="1"/>
        <v>1.78835725199988</v>
      </c>
      <c r="Z9" s="108">
        <v>110.42400000000001</v>
      </c>
      <c r="AA9" s="129">
        <f t="shared" si="2"/>
        <v>1.6216583351445337</v>
      </c>
      <c r="AC9" s="107">
        <v>126.697</v>
      </c>
      <c r="AD9" s="130">
        <f t="shared" si="3"/>
        <v>1.4133720609012053</v>
      </c>
      <c r="AF9" s="107">
        <v>146.66399999999999</v>
      </c>
      <c r="AG9" s="130">
        <f t="shared" si="4"/>
        <v>1.22095401734577</v>
      </c>
    </row>
    <row r="10" spans="1:33" ht="15" x14ac:dyDescent="0.25">
      <c r="A10" s="281">
        <v>6</v>
      </c>
      <c r="B10" s="282" t="s">
        <v>244</v>
      </c>
      <c r="C10" s="281" t="s">
        <v>2</v>
      </c>
      <c r="D10" s="283">
        <v>6</v>
      </c>
      <c r="E10" s="284">
        <v>0</v>
      </c>
      <c r="G10" s="99">
        <v>5</v>
      </c>
      <c r="H10" s="202" t="s">
        <v>520</v>
      </c>
      <c r="I10" s="202" t="s">
        <v>518</v>
      </c>
      <c r="J10" s="100">
        <f>0.8*U10+0.1*U9+0.1*U7</f>
        <v>1.2227921947442704</v>
      </c>
      <c r="K10" s="100">
        <f>0.8*X10+0.1*X9+0.1*X7</f>
        <v>1.7255718291816917</v>
      </c>
      <c r="L10" s="100">
        <f>0.8*AA10+0.1*AA9+0.1*AA7</f>
        <v>1.7760555794123585</v>
      </c>
      <c r="M10" s="100"/>
      <c r="N10" s="100">
        <f>0.8*AG10+0.1*AG9+0.1*AG7</f>
        <v>1.2352609502001488</v>
      </c>
      <c r="O10" s="204" t="s">
        <v>186</v>
      </c>
      <c r="P10" s="102">
        <v>5</v>
      </c>
      <c r="Q10" s="103" t="s">
        <v>556</v>
      </c>
      <c r="R10" s="104" t="s">
        <v>186</v>
      </c>
      <c r="S10" s="107">
        <v>161.524</v>
      </c>
      <c r="T10" s="107">
        <v>198.363</v>
      </c>
      <c r="U10" s="107">
        <f t="shared" si="0"/>
        <v>1.2280713701988559</v>
      </c>
      <c r="W10" s="107">
        <v>117.559</v>
      </c>
      <c r="X10" s="106">
        <f t="shared" si="1"/>
        <v>1.6873484803375327</v>
      </c>
      <c r="Z10" s="108">
        <v>108.717</v>
      </c>
      <c r="AA10" s="129">
        <f t="shared" si="2"/>
        <v>1.8245812522420597</v>
      </c>
      <c r="AC10" s="107">
        <v>163.62</v>
      </c>
      <c r="AD10" s="130">
        <f t="shared" si="3"/>
        <v>1.2123395672900623</v>
      </c>
      <c r="AF10" s="107">
        <v>159.12799999999999</v>
      </c>
      <c r="AG10" s="130">
        <f t="shared" si="4"/>
        <v>1.246562515710623</v>
      </c>
    </row>
    <row r="11" spans="1:33" ht="15" x14ac:dyDescent="0.25">
      <c r="A11" s="281">
        <v>7</v>
      </c>
      <c r="B11" s="282" t="s">
        <v>245</v>
      </c>
      <c r="C11" s="281" t="s">
        <v>2</v>
      </c>
      <c r="D11" s="283">
        <v>6</v>
      </c>
      <c r="E11" s="284">
        <v>0</v>
      </c>
      <c r="G11" s="99">
        <v>6</v>
      </c>
      <c r="H11" s="100" t="s">
        <v>521</v>
      </c>
      <c r="I11" s="100" t="s">
        <v>187</v>
      </c>
      <c r="J11" s="100">
        <f>0.5*U12+0.4*U11+0.1*U7</f>
        <v>1.1337590792512839</v>
      </c>
      <c r="K11" s="100">
        <f>0.5*X12+0.4*X11+0.1*X7</f>
        <v>1.8001290028699617</v>
      </c>
      <c r="L11" s="100">
        <f>0.5*AA12+0.4*AA11+0.1*AA7</f>
        <v>1.5446841361209798</v>
      </c>
      <c r="M11" s="100"/>
      <c r="N11" s="100">
        <f>0.5*AG12+0.4*AG11+0.1*AG7</f>
        <v>1.1331244500314919</v>
      </c>
      <c r="O11" s="204" t="s">
        <v>188</v>
      </c>
      <c r="P11" s="102">
        <v>6</v>
      </c>
      <c r="Q11" s="103" t="s">
        <v>557</v>
      </c>
      <c r="R11" s="104" t="s">
        <v>188</v>
      </c>
      <c r="S11" s="107">
        <v>156.636</v>
      </c>
      <c r="T11" s="107">
        <v>175.154</v>
      </c>
      <c r="U11" s="107">
        <f t="shared" si="0"/>
        <v>1.1182231415511121</v>
      </c>
      <c r="W11" s="107">
        <v>98.745000000000005</v>
      </c>
      <c r="X11" s="106">
        <f t="shared" si="1"/>
        <v>1.7738012051243099</v>
      </c>
      <c r="Z11" s="108">
        <v>109.878</v>
      </c>
      <c r="AA11" s="129">
        <f t="shared" si="2"/>
        <v>1.5940770672928157</v>
      </c>
      <c r="AC11" s="107">
        <v>151.84399999999999</v>
      </c>
      <c r="AD11" s="130">
        <f t="shared" si="3"/>
        <v>1.1535128157846211</v>
      </c>
      <c r="AF11" s="107">
        <v>156.53800000000001</v>
      </c>
      <c r="AG11" s="130">
        <f t="shared" si="4"/>
        <v>1.1189232007563659</v>
      </c>
    </row>
    <row r="12" spans="1:33" ht="15" x14ac:dyDescent="0.25">
      <c r="A12" s="281">
        <v>8</v>
      </c>
      <c r="B12" s="282" t="s">
        <v>246</v>
      </c>
      <c r="C12" s="281" t="s">
        <v>2</v>
      </c>
      <c r="D12" s="283">
        <v>6</v>
      </c>
      <c r="E12" s="284">
        <v>0</v>
      </c>
      <c r="G12" s="99">
        <v>7</v>
      </c>
      <c r="H12" s="100" t="s">
        <v>519</v>
      </c>
      <c r="I12" s="100" t="s">
        <v>189</v>
      </c>
      <c r="J12" s="100">
        <f>0.5*U15+0.5*U14</f>
        <v>1.153688461797707</v>
      </c>
      <c r="K12" s="100">
        <f>0.5*X15+0.5*X14</f>
        <v>2.0190276357991013</v>
      </c>
      <c r="L12" s="100">
        <f>0.5*AA15+0.5*AA14</f>
        <v>1.8310934313034242</v>
      </c>
      <c r="M12" s="100"/>
      <c r="N12" s="100">
        <f>0.5*AG15+0.5*AG14</f>
        <v>1.1656375300129496</v>
      </c>
      <c r="O12" s="204" t="s">
        <v>190</v>
      </c>
      <c r="P12" s="102">
        <v>7</v>
      </c>
      <c r="Q12" s="103" t="s">
        <v>558</v>
      </c>
      <c r="R12" s="104" t="s">
        <v>190</v>
      </c>
      <c r="S12" s="107">
        <v>155.21</v>
      </c>
      <c r="T12" s="107">
        <v>176.72499999999999</v>
      </c>
      <c r="U12" s="107">
        <f t="shared" si="0"/>
        <v>1.1386186457058178</v>
      </c>
      <c r="W12" s="107">
        <v>98.867000000000004</v>
      </c>
      <c r="X12" s="106">
        <f t="shared" si="1"/>
        <v>1.7875024022171198</v>
      </c>
      <c r="Z12" s="108">
        <v>117.374</v>
      </c>
      <c r="AA12" s="129">
        <f t="shared" si="2"/>
        <v>1.5056571301991923</v>
      </c>
      <c r="AC12" s="107">
        <v>152.59700000000001</v>
      </c>
      <c r="AD12" s="130">
        <f t="shared" si="3"/>
        <v>1.1581158214119542</v>
      </c>
      <c r="AF12" s="107">
        <v>155.12</v>
      </c>
      <c r="AG12" s="130">
        <f t="shared" si="4"/>
        <v>1.1392792676637442</v>
      </c>
    </row>
    <row r="13" spans="1:33" ht="15" x14ac:dyDescent="0.25">
      <c r="A13" s="281">
        <v>9</v>
      </c>
      <c r="B13" s="282" t="s">
        <v>247</v>
      </c>
      <c r="C13" s="281" t="s">
        <v>2</v>
      </c>
      <c r="D13" s="283">
        <v>20</v>
      </c>
      <c r="E13" s="284">
        <v>0</v>
      </c>
      <c r="G13" s="99">
        <v>8</v>
      </c>
      <c r="H13" s="100" t="s">
        <v>580</v>
      </c>
      <c r="I13" s="100" t="s">
        <v>191</v>
      </c>
      <c r="J13" s="100">
        <f>0.1*U6+0.05*U9+0.3*U10+0.2*U13+0.35*U14</f>
        <v>1.1826009871244405</v>
      </c>
      <c r="K13" s="100">
        <f>0.1*X6+0.05*X9+0.3*X10+0.2*X13+0.35*X14</f>
        <v>1.9372815376248682</v>
      </c>
      <c r="L13" s="100">
        <f>0.1*AA6+0.05*AA9+0.3*AA10+0.2*AA13+0.35*AA14</f>
        <v>1.8653416891834569</v>
      </c>
      <c r="M13" s="100"/>
      <c r="N13" s="100">
        <f>0.1*AG6+0.05*AG9+0.3*AG10+0.2*AG13+0.35*AG14</f>
        <v>1.1978774050483085</v>
      </c>
      <c r="O13" s="204" t="s">
        <v>192</v>
      </c>
      <c r="P13" s="102">
        <v>8</v>
      </c>
      <c r="Q13" s="103" t="s">
        <v>559</v>
      </c>
      <c r="R13" s="104" t="s">
        <v>192</v>
      </c>
      <c r="S13" s="107">
        <v>195.04300000000001</v>
      </c>
      <c r="T13" s="107">
        <v>219.983</v>
      </c>
      <c r="U13" s="107">
        <f t="shared" si="0"/>
        <v>1.1278692390908671</v>
      </c>
      <c r="W13" s="107">
        <v>98.634</v>
      </c>
      <c r="X13" s="106">
        <f t="shared" si="1"/>
        <v>2.2302958411906646</v>
      </c>
      <c r="Z13" s="108">
        <v>129.50700000000001</v>
      </c>
      <c r="AA13" s="129">
        <f t="shared" si="2"/>
        <v>1.6986186074883982</v>
      </c>
      <c r="AC13" s="107">
        <v>178.33500000000001</v>
      </c>
      <c r="AD13" s="130">
        <f t="shared" si="3"/>
        <v>1.2335380043177167</v>
      </c>
      <c r="AF13" s="107">
        <v>194.72499999999999</v>
      </c>
      <c r="AG13" s="130">
        <f t="shared" si="4"/>
        <v>1.1297111310822956</v>
      </c>
    </row>
    <row r="14" spans="1:33" ht="15" x14ac:dyDescent="0.25">
      <c r="A14" s="281">
        <v>10</v>
      </c>
      <c r="B14" s="282" t="s">
        <v>248</v>
      </c>
      <c r="C14" s="281" t="s">
        <v>2</v>
      </c>
      <c r="D14" s="283">
        <v>20</v>
      </c>
      <c r="E14" s="284">
        <v>0</v>
      </c>
      <c r="G14" s="109">
        <v>9</v>
      </c>
      <c r="H14" s="110" t="s">
        <v>522</v>
      </c>
      <c r="I14" s="110" t="s">
        <v>193</v>
      </c>
      <c r="J14" s="100">
        <f>0.3*U6+0.15*U9+0.15*U12+0.2*U10+0.2*U8</f>
        <v>1.1599295442926285</v>
      </c>
      <c r="K14" s="100">
        <f>0.3*X6+0.15*X9+0.15*X12+0.2*X10+0.2*X8</f>
        <v>1.8442065458404557</v>
      </c>
      <c r="L14" s="100">
        <f>0.3*AA6+0.15*AA9+0.15*AA12+0.2*AA10+0.2*AA8</f>
        <v>1.5588139786207853</v>
      </c>
      <c r="M14" s="100"/>
      <c r="N14" s="100">
        <f>0.3*AG6+0.15*AG9+0.15*AG12+0.2*AG10+0.2*AG8</f>
        <v>1.157340046836532</v>
      </c>
      <c r="O14" s="204" t="s">
        <v>194</v>
      </c>
      <c r="P14" s="102">
        <v>9</v>
      </c>
      <c r="Q14" s="103" t="s">
        <v>560</v>
      </c>
      <c r="R14" s="104" t="s">
        <v>194</v>
      </c>
      <c r="S14" s="107">
        <v>3.2947000000000002</v>
      </c>
      <c r="T14" s="107">
        <v>3.8961571428571422</v>
      </c>
      <c r="U14" s="107">
        <f t="shared" si="0"/>
        <v>1.1825529313312722</v>
      </c>
      <c r="W14" s="107">
        <v>1.9816</v>
      </c>
      <c r="X14" s="106">
        <f t="shared" si="1"/>
        <v>1.9661673106868904</v>
      </c>
      <c r="Z14" s="108">
        <v>1.8369</v>
      </c>
      <c r="AA14" s="129">
        <f t="shared" si="2"/>
        <v>2.1210502165916174</v>
      </c>
      <c r="AC14" s="107">
        <v>3.5392904761904767</v>
      </c>
      <c r="AD14" s="130">
        <f t="shared" si="3"/>
        <v>1.1008300022468853</v>
      </c>
      <c r="AF14" s="107">
        <v>3.2094999999999998</v>
      </c>
      <c r="AG14" s="130">
        <f t="shared" si="4"/>
        <v>1.2139452073086594</v>
      </c>
    </row>
    <row r="15" spans="1:33" ht="15" x14ac:dyDescent="0.25">
      <c r="A15" s="281">
        <v>11</v>
      </c>
      <c r="B15" s="282" t="s">
        <v>348</v>
      </c>
      <c r="C15" s="281" t="s">
        <v>5</v>
      </c>
      <c r="D15" s="283">
        <v>5</v>
      </c>
      <c r="E15" s="284">
        <v>0</v>
      </c>
      <c r="G15" s="109">
        <v>10</v>
      </c>
      <c r="H15" s="110" t="s">
        <v>567</v>
      </c>
      <c r="I15" s="110" t="s">
        <v>251</v>
      </c>
      <c r="J15" s="100">
        <f>0.25*U6+0.175*U9+0.25*U10+0.1*U13+0.05*U18+0.175*U14</f>
        <v>1.1960159326635349</v>
      </c>
      <c r="K15" s="100">
        <f>0.25*X6+0.175*X9+0.25*X10+0.1*X13+0.05*X18+0.175*X14</f>
        <v>1.936469113779052</v>
      </c>
      <c r="L15" s="100">
        <f>0.25*AA6+0.175*AA9+0.25*AA10+0.1*AA13+0.05*AA18+0.175*AA14</f>
        <v>1.7556118304048218</v>
      </c>
      <c r="M15" s="100"/>
      <c r="N15" s="100">
        <f>0.25*AG6+0.175*AG9+0.25*AG10+0.1*AG13+0.05*AG18+0.175*AG14</f>
        <v>1.1990423375589652</v>
      </c>
      <c r="O15" s="204" t="s">
        <v>195</v>
      </c>
      <c r="P15" s="102">
        <v>10</v>
      </c>
      <c r="Q15" s="103" t="s">
        <v>561</v>
      </c>
      <c r="R15" s="104" t="s">
        <v>195</v>
      </c>
      <c r="S15" s="107">
        <v>648.40899999999999</v>
      </c>
      <c r="T15" s="107">
        <v>729.346</v>
      </c>
      <c r="U15" s="107">
        <f t="shared" si="0"/>
        <v>1.1248239922641419</v>
      </c>
      <c r="W15" s="107">
        <v>352.02</v>
      </c>
      <c r="X15" s="106">
        <f t="shared" si="1"/>
        <v>2.0718879609113121</v>
      </c>
      <c r="Z15" s="108">
        <v>473.25200000000001</v>
      </c>
      <c r="AA15" s="129">
        <f t="shared" si="2"/>
        <v>1.5411366460152307</v>
      </c>
      <c r="AC15" s="107">
        <v>642.65099999999995</v>
      </c>
      <c r="AD15" s="130">
        <f t="shared" si="3"/>
        <v>1.1349021475108574</v>
      </c>
      <c r="AF15" s="107">
        <v>652.75800000000004</v>
      </c>
      <c r="AG15" s="130">
        <f t="shared" si="4"/>
        <v>1.1173298527172397</v>
      </c>
    </row>
    <row r="16" spans="1:33" ht="15" x14ac:dyDescent="0.25">
      <c r="A16" s="281">
        <v>12</v>
      </c>
      <c r="B16" s="282" t="s">
        <v>249</v>
      </c>
      <c r="C16" s="281" t="s">
        <v>12</v>
      </c>
      <c r="D16" s="283">
        <v>5</v>
      </c>
      <c r="E16" s="284">
        <v>0</v>
      </c>
      <c r="G16" s="109">
        <v>11</v>
      </c>
      <c r="H16" s="110" t="s">
        <v>568</v>
      </c>
      <c r="I16" s="110" t="s">
        <v>196</v>
      </c>
      <c r="J16" s="100">
        <f>U17</f>
        <v>1.077543266415163</v>
      </c>
      <c r="K16" s="100">
        <f>X17</f>
        <v>1.9560920084299738</v>
      </c>
      <c r="L16" s="100">
        <f>AA17</f>
        <v>1.5297864401700485</v>
      </c>
      <c r="M16" s="100">
        <f>AD17</f>
        <v>1.1137377198554939</v>
      </c>
      <c r="N16" s="100">
        <f>AG17</f>
        <v>1.0750648819736508</v>
      </c>
      <c r="O16" s="204" t="s">
        <v>197</v>
      </c>
      <c r="P16" s="102">
        <v>11</v>
      </c>
      <c r="Q16" s="103" t="s">
        <v>562</v>
      </c>
      <c r="R16" s="104" t="s">
        <v>197</v>
      </c>
      <c r="S16" s="107">
        <v>708.197</v>
      </c>
      <c r="T16" s="107">
        <v>755.37300000000005</v>
      </c>
      <c r="U16" s="107">
        <f t="shared" si="0"/>
        <v>1.066614233045325</v>
      </c>
      <c r="W16" s="107">
        <v>352.20400000000001</v>
      </c>
      <c r="X16" s="106">
        <f t="shared" si="1"/>
        <v>2.1447030698118139</v>
      </c>
      <c r="Z16" s="117">
        <v>487.74900000000002</v>
      </c>
      <c r="AA16" s="129">
        <f t="shared" si="2"/>
        <v>1.5486920526746339</v>
      </c>
      <c r="AC16" s="107">
        <v>663.61</v>
      </c>
      <c r="AD16" s="130">
        <f t="shared" si="3"/>
        <v>1.1382785069543859</v>
      </c>
      <c r="AF16" s="107">
        <v>701.66399999999999</v>
      </c>
      <c r="AG16" s="130">
        <f t="shared" si="4"/>
        <v>1.0765451840197018</v>
      </c>
    </row>
    <row r="17" spans="1:33" ht="15" x14ac:dyDescent="0.25">
      <c r="A17" s="281">
        <v>13</v>
      </c>
      <c r="B17" s="282" t="s">
        <v>250</v>
      </c>
      <c r="C17" s="281" t="s">
        <v>12</v>
      </c>
      <c r="D17" s="283">
        <v>5</v>
      </c>
      <c r="E17" s="284">
        <v>0</v>
      </c>
      <c r="G17" s="109">
        <v>12</v>
      </c>
      <c r="H17" s="110" t="s">
        <v>569</v>
      </c>
      <c r="I17" s="110" t="s">
        <v>197</v>
      </c>
      <c r="J17" s="100">
        <f>U16</f>
        <v>1.066614233045325</v>
      </c>
      <c r="K17" s="100">
        <f>X16</f>
        <v>2.1447030698118139</v>
      </c>
      <c r="L17" s="100">
        <f>AA16</f>
        <v>1.5486920526746339</v>
      </c>
      <c r="M17" s="100"/>
      <c r="N17" s="100">
        <f>AG16</f>
        <v>1.0765451840197018</v>
      </c>
      <c r="O17" s="204" t="s">
        <v>196</v>
      </c>
      <c r="P17" s="102">
        <v>12</v>
      </c>
      <c r="Q17" s="103" t="s">
        <v>563</v>
      </c>
      <c r="R17" s="104" t="s">
        <v>196</v>
      </c>
      <c r="S17" s="107">
        <v>4832.2700000000004</v>
      </c>
      <c r="T17" s="107">
        <v>5206.9799999999996</v>
      </c>
      <c r="U17" s="107">
        <f t="shared" si="0"/>
        <v>1.077543266415163</v>
      </c>
      <c r="W17" s="107">
        <v>2661.93</v>
      </c>
      <c r="X17" s="106">
        <f t="shared" si="1"/>
        <v>1.9560920084299738</v>
      </c>
      <c r="Z17" s="108">
        <v>3403.73</v>
      </c>
      <c r="AA17" s="129">
        <f t="shared" si="2"/>
        <v>1.5297864401700485</v>
      </c>
      <c r="AC17" s="107">
        <v>4675.2299999999996</v>
      </c>
      <c r="AD17" s="130">
        <f t="shared" si="3"/>
        <v>1.1137377198554939</v>
      </c>
      <c r="AF17" s="107">
        <v>4843.41</v>
      </c>
      <c r="AG17" s="130">
        <f t="shared" si="4"/>
        <v>1.0750648819736508</v>
      </c>
    </row>
    <row r="18" spans="1:33" ht="15" x14ac:dyDescent="0.25">
      <c r="A18" s="281">
        <v>14</v>
      </c>
      <c r="B18" s="282" t="s">
        <v>252</v>
      </c>
      <c r="C18" s="281" t="s">
        <v>12</v>
      </c>
      <c r="D18" s="283">
        <v>5</v>
      </c>
      <c r="E18" s="284">
        <v>0</v>
      </c>
      <c r="G18" s="109">
        <v>13</v>
      </c>
      <c r="H18" s="110" t="s">
        <v>544</v>
      </c>
      <c r="I18" s="110" t="s">
        <v>178</v>
      </c>
      <c r="J18" s="100">
        <f>U6</f>
        <v>1.1312490287703725</v>
      </c>
      <c r="K18" s="100">
        <f>X6</f>
        <v>2.0744140394506956</v>
      </c>
      <c r="L18" s="100">
        <f>AA6</f>
        <v>1.5479309944886659</v>
      </c>
      <c r="M18" s="100"/>
      <c r="N18" s="100">
        <f>AG6</f>
        <v>1.120379006933433</v>
      </c>
      <c r="O18" s="204" t="s">
        <v>198</v>
      </c>
      <c r="P18" s="102">
        <v>13</v>
      </c>
      <c r="Q18" s="103" t="s">
        <v>564</v>
      </c>
      <c r="R18" s="104" t="s">
        <v>198</v>
      </c>
      <c r="S18" s="107">
        <v>156.09</v>
      </c>
      <c r="T18" s="107">
        <v>221.32499999999999</v>
      </c>
      <c r="U18" s="107">
        <f t="shared" si="0"/>
        <v>1.4179319623294253</v>
      </c>
      <c r="W18" s="107">
        <v>95.433999999999997</v>
      </c>
      <c r="X18" s="106">
        <f t="shared" si="1"/>
        <v>2.3191420248548735</v>
      </c>
      <c r="Z18" s="108">
        <v>126.258</v>
      </c>
      <c r="AA18" s="129">
        <f t="shared" si="2"/>
        <v>1.7529582283894882</v>
      </c>
      <c r="AC18" s="107">
        <v>162.37</v>
      </c>
      <c r="AD18" s="130">
        <f t="shared" si="3"/>
        <v>1.3630904723779023</v>
      </c>
      <c r="AF18" s="107">
        <v>162.19399999999999</v>
      </c>
      <c r="AG18" s="130">
        <f t="shared" si="4"/>
        <v>1.3645695895039274</v>
      </c>
    </row>
    <row r="19" spans="1:33" ht="15" x14ac:dyDescent="0.25">
      <c r="A19" s="281">
        <v>15</v>
      </c>
      <c r="B19" s="282" t="s">
        <v>253</v>
      </c>
      <c r="C19" s="281" t="s">
        <v>12</v>
      </c>
      <c r="D19" s="283">
        <v>5</v>
      </c>
      <c r="E19" s="284">
        <v>0</v>
      </c>
      <c r="G19" s="109">
        <v>14</v>
      </c>
      <c r="H19" s="110" t="s">
        <v>547</v>
      </c>
      <c r="I19" s="110" t="s">
        <v>181</v>
      </c>
      <c r="J19" s="100">
        <f>U7</f>
        <v>1.1716049977793002</v>
      </c>
      <c r="K19" s="100">
        <f>X7</f>
        <v>1.9685731971167753</v>
      </c>
      <c r="L19" s="100">
        <f>AA7</f>
        <v>1.5422474410425726</v>
      </c>
      <c r="M19" s="100"/>
      <c r="N19" s="100">
        <f>AG7</f>
        <v>1.1591553589707344</v>
      </c>
      <c r="P19" s="102">
        <v>17</v>
      </c>
      <c r="Q19" s="103" t="s">
        <v>560</v>
      </c>
      <c r="R19" s="104" t="s">
        <v>194</v>
      </c>
      <c r="S19" s="107">
        <v>3.2947000000000002</v>
      </c>
      <c r="T19" s="107">
        <v>3.8961571428571422</v>
      </c>
      <c r="U19" s="107">
        <f t="shared" si="0"/>
        <v>1.1825529313312722</v>
      </c>
      <c r="W19" s="107">
        <v>1.9816</v>
      </c>
      <c r="X19" s="106">
        <f t="shared" si="1"/>
        <v>1.9661673106868904</v>
      </c>
      <c r="Z19" s="108">
        <v>1.8369</v>
      </c>
      <c r="AA19" s="129">
        <f t="shared" si="2"/>
        <v>2.1210502165916174</v>
      </c>
      <c r="AC19" s="107">
        <v>3.5392904761904767</v>
      </c>
      <c r="AD19" s="130">
        <f t="shared" si="3"/>
        <v>1.1008300022468853</v>
      </c>
      <c r="AF19" s="107">
        <v>3.2094999999999998</v>
      </c>
      <c r="AG19" s="130">
        <f t="shared" si="4"/>
        <v>1.2139452073086594</v>
      </c>
    </row>
    <row r="20" spans="1:33" ht="15" x14ac:dyDescent="0.25">
      <c r="A20" s="281">
        <v>16</v>
      </c>
      <c r="B20" s="282" t="s">
        <v>254</v>
      </c>
      <c r="C20" s="281" t="s">
        <v>12</v>
      </c>
      <c r="D20" s="283">
        <v>5</v>
      </c>
      <c r="E20" s="284">
        <v>0</v>
      </c>
      <c r="G20" s="109">
        <v>15</v>
      </c>
      <c r="H20" s="110" t="s">
        <v>548</v>
      </c>
      <c r="I20" s="110" t="s">
        <v>184</v>
      </c>
      <c r="J20" s="100">
        <f>U8</f>
        <v>1.0969293327749483</v>
      </c>
      <c r="K20" s="100">
        <f>X8</f>
        <v>1.740168449025953</v>
      </c>
      <c r="L20" s="100">
        <f>AA8</f>
        <v>1.302105550121073</v>
      </c>
      <c r="M20" s="100"/>
      <c r="N20" s="100">
        <f>AG8</f>
        <v>1.0893942443147515</v>
      </c>
    </row>
    <row r="21" spans="1:33" ht="15" x14ac:dyDescent="0.25">
      <c r="A21" s="281">
        <v>17</v>
      </c>
      <c r="B21" s="282" t="s">
        <v>255</v>
      </c>
      <c r="C21" s="281" t="s">
        <v>12</v>
      </c>
      <c r="D21" s="283">
        <v>5</v>
      </c>
      <c r="E21" s="284">
        <v>0</v>
      </c>
      <c r="G21" s="109">
        <v>16</v>
      </c>
      <c r="H21" s="110" t="s">
        <v>549</v>
      </c>
      <c r="I21" s="110" t="s">
        <v>188</v>
      </c>
      <c r="J21" s="100">
        <f>U11</f>
        <v>1.1182231415511121</v>
      </c>
      <c r="K21" s="100">
        <f>X11</f>
        <v>1.7738012051243099</v>
      </c>
      <c r="L21" s="100">
        <f>AA11</f>
        <v>1.5940770672928157</v>
      </c>
      <c r="M21" s="100"/>
      <c r="N21" s="100">
        <f>AG11</f>
        <v>1.1189232007563659</v>
      </c>
    </row>
    <row r="22" spans="1:33" ht="15" x14ac:dyDescent="0.25">
      <c r="A22" s="281">
        <v>18</v>
      </c>
      <c r="B22" s="282" t="s">
        <v>256</v>
      </c>
      <c r="C22" s="281" t="s">
        <v>12</v>
      </c>
      <c r="D22" s="283">
        <v>12</v>
      </c>
      <c r="E22" s="284">
        <v>0</v>
      </c>
      <c r="G22" s="109">
        <v>17</v>
      </c>
      <c r="H22" s="110" t="s">
        <v>581</v>
      </c>
      <c r="I22" s="110" t="s">
        <v>190</v>
      </c>
      <c r="J22" s="100">
        <f>U12</f>
        <v>1.1386186457058178</v>
      </c>
      <c r="K22" s="100">
        <f>X12</f>
        <v>1.7875024022171198</v>
      </c>
      <c r="L22" s="100">
        <f>AA12</f>
        <v>1.5056571301991923</v>
      </c>
      <c r="M22" s="100"/>
      <c r="N22" s="100">
        <f>AG12</f>
        <v>1.1392792676637442</v>
      </c>
      <c r="S22" s="94">
        <v>39203</v>
      </c>
      <c r="W22" s="94">
        <v>39934</v>
      </c>
    </row>
    <row r="23" spans="1:33" ht="15" x14ac:dyDescent="0.25">
      <c r="A23" s="281">
        <v>19</v>
      </c>
      <c r="B23" s="282" t="s">
        <v>257</v>
      </c>
      <c r="C23" s="281" t="s">
        <v>239</v>
      </c>
      <c r="D23" s="283">
        <v>12</v>
      </c>
      <c r="E23" s="284">
        <v>0</v>
      </c>
      <c r="G23" s="109">
        <v>18</v>
      </c>
      <c r="H23" s="110" t="s">
        <v>550</v>
      </c>
      <c r="I23" s="110" t="s">
        <v>192</v>
      </c>
      <c r="J23" s="100">
        <f>U13</f>
        <v>1.1278692390908671</v>
      </c>
      <c r="K23" s="100">
        <f>X13</f>
        <v>2.2302958411906646</v>
      </c>
      <c r="L23" s="100">
        <f>AA13</f>
        <v>1.6986186074883982</v>
      </c>
      <c r="M23" s="100"/>
      <c r="N23" s="100">
        <f>AG13</f>
        <v>1.1297111310822956</v>
      </c>
      <c r="S23" s="105">
        <v>347.42099999999999</v>
      </c>
      <c r="W23" s="106">
        <v>401.23200000000003</v>
      </c>
    </row>
    <row r="24" spans="1:33" ht="15" x14ac:dyDescent="0.25">
      <c r="A24" s="281">
        <v>20</v>
      </c>
      <c r="B24" s="282" t="s">
        <v>258</v>
      </c>
      <c r="C24" s="281" t="s">
        <v>239</v>
      </c>
      <c r="D24" s="283">
        <v>12</v>
      </c>
      <c r="E24" s="284">
        <v>0</v>
      </c>
      <c r="G24" s="109">
        <v>19</v>
      </c>
      <c r="H24" s="110" t="s">
        <v>551</v>
      </c>
      <c r="I24" s="110" t="s">
        <v>194</v>
      </c>
      <c r="J24" s="100">
        <f>U14</f>
        <v>1.1825529313312722</v>
      </c>
      <c r="K24" s="100">
        <f>X14</f>
        <v>1.9661673106868904</v>
      </c>
      <c r="L24" s="100">
        <f>AA14</f>
        <v>2.1210502165916174</v>
      </c>
      <c r="M24" s="100"/>
      <c r="N24" s="100">
        <f>AG14</f>
        <v>1.2139452073086594</v>
      </c>
      <c r="S24" s="107">
        <v>345.72399999999999</v>
      </c>
      <c r="W24" s="108">
        <v>387.5</v>
      </c>
    </row>
    <row r="25" spans="1:33" ht="15" x14ac:dyDescent="0.25">
      <c r="A25" s="281">
        <v>21</v>
      </c>
      <c r="B25" s="282" t="s">
        <v>259</v>
      </c>
      <c r="C25" s="281" t="s">
        <v>239</v>
      </c>
      <c r="D25" s="283">
        <v>12</v>
      </c>
      <c r="E25" s="284">
        <v>0</v>
      </c>
      <c r="G25" s="109">
        <v>20</v>
      </c>
      <c r="H25" s="110" t="s">
        <v>553</v>
      </c>
      <c r="I25" s="110" t="s">
        <v>195</v>
      </c>
      <c r="J25" s="100">
        <f>U15</f>
        <v>1.1248239922641419</v>
      </c>
      <c r="K25" s="100">
        <f>X15</f>
        <v>2.0718879609113121</v>
      </c>
      <c r="L25" s="100">
        <f>AA15</f>
        <v>1.5411366460152307</v>
      </c>
      <c r="M25" s="100"/>
      <c r="N25" s="100">
        <f>AG15</f>
        <v>1.1173298527172397</v>
      </c>
      <c r="S25" s="107">
        <v>93.322000000000003</v>
      </c>
      <c r="W25" s="108">
        <v>112.14</v>
      </c>
    </row>
    <row r="26" spans="1:33" ht="15" x14ac:dyDescent="0.25">
      <c r="A26" s="281">
        <v>22</v>
      </c>
      <c r="B26" s="282" t="s">
        <v>260</v>
      </c>
      <c r="C26" s="281" t="s">
        <v>12</v>
      </c>
      <c r="D26" s="283">
        <v>12</v>
      </c>
      <c r="E26" s="284">
        <v>0</v>
      </c>
      <c r="G26" s="109">
        <v>21</v>
      </c>
      <c r="H26" s="110" t="s">
        <v>552</v>
      </c>
      <c r="I26" s="110" t="s">
        <v>198</v>
      </c>
      <c r="J26" s="100">
        <f>U18</f>
        <v>1.4179319623294253</v>
      </c>
      <c r="K26" s="100">
        <f>X18</f>
        <v>2.3191420248548735</v>
      </c>
      <c r="L26" s="100">
        <f>AA18</f>
        <v>1.7529582283894882</v>
      </c>
      <c r="M26" s="100"/>
      <c r="N26" s="100">
        <f>AG18</f>
        <v>1.3645695895039274</v>
      </c>
      <c r="S26" s="107">
        <v>100.131</v>
      </c>
      <c r="W26" s="108">
        <v>120.57299999999999</v>
      </c>
    </row>
    <row r="27" spans="1:33" ht="15" x14ac:dyDescent="0.25">
      <c r="A27" s="281">
        <v>23</v>
      </c>
      <c r="B27" s="282" t="s">
        <v>261</v>
      </c>
      <c r="C27" s="281" t="s">
        <v>2</v>
      </c>
      <c r="D27" s="283">
        <v>9</v>
      </c>
      <c r="E27" s="284">
        <v>0</v>
      </c>
      <c r="G27" s="109">
        <v>22</v>
      </c>
      <c r="H27" s="110" t="s">
        <v>199</v>
      </c>
      <c r="I27" s="110" t="s">
        <v>200</v>
      </c>
      <c r="J27" s="100">
        <f>0.4*U15+0.15*U8+0.15*U10+0.1*U9+0.2*U12</f>
        <v>1.1495780303001464</v>
      </c>
      <c r="K27" s="100">
        <f>0.4*X15+0.15*X8+0.15*X10+0.1*X9+0.2*X12</f>
        <v>1.8792189294124597</v>
      </c>
      <c r="L27" s="100">
        <f>0.4*AA15+0.15*AA8+0.15*AA10+0.1*AA9+0.2*AA12</f>
        <v>1.5487549383148542</v>
      </c>
      <c r="M27" s="100"/>
      <c r="N27" s="100">
        <f>0.4*AG15+0.15*AG8+0.15*AG10+0.1*AG9+0.2*AG12</f>
        <v>1.1472767103580279</v>
      </c>
      <c r="S27" s="107">
        <v>117.559</v>
      </c>
      <c r="W27" s="108">
        <v>89.695999999999998</v>
      </c>
    </row>
    <row r="28" spans="1:33" ht="15" x14ac:dyDescent="0.25">
      <c r="A28" s="281">
        <v>24</v>
      </c>
      <c r="B28" s="282" t="s">
        <v>262</v>
      </c>
      <c r="C28" s="281" t="s">
        <v>2</v>
      </c>
      <c r="D28" s="283">
        <v>9</v>
      </c>
      <c r="E28" s="284">
        <v>0</v>
      </c>
      <c r="G28" s="109">
        <v>23</v>
      </c>
      <c r="H28" s="110" t="s">
        <v>263</v>
      </c>
      <c r="I28" s="110" t="s">
        <v>565</v>
      </c>
      <c r="J28" s="100">
        <f>0.138*U6+0.098*U9+0.073*U10+0.029*U18+0.317*U15+0.29*U14+0.041*U12+0.014*U8</f>
        <v>1.1691426405000813</v>
      </c>
      <c r="K28" s="100"/>
      <c r="L28" s="100"/>
      <c r="M28" s="100"/>
      <c r="N28" s="100">
        <f>0.138*AG6+0.098*AG9+0.073*AG10+0.029*AG18+0.317*AG15+0.29*AG14+0.041*AG12+0.014*AG8</f>
        <v>1.1730370212246848</v>
      </c>
      <c r="S28" s="107">
        <v>98.745000000000005</v>
      </c>
      <c r="W28" s="108">
        <v>106.27500000000001</v>
      </c>
    </row>
    <row r="29" spans="1:33" ht="15" x14ac:dyDescent="0.25">
      <c r="A29" s="281">
        <v>25</v>
      </c>
      <c r="B29" s="282" t="s">
        <v>15</v>
      </c>
      <c r="C29" s="281" t="s">
        <v>2</v>
      </c>
      <c r="D29" s="283">
        <v>7</v>
      </c>
      <c r="E29" s="284">
        <v>0</v>
      </c>
      <c r="S29" s="107">
        <v>98.867000000000004</v>
      </c>
      <c r="W29" s="108">
        <v>106.32599999999999</v>
      </c>
    </row>
    <row r="30" spans="1:33" ht="15" x14ac:dyDescent="0.25">
      <c r="A30" s="281">
        <v>26</v>
      </c>
      <c r="B30" s="282" t="s">
        <v>263</v>
      </c>
      <c r="C30" s="281" t="s">
        <v>2</v>
      </c>
      <c r="D30" s="283">
        <v>23</v>
      </c>
      <c r="E30" s="284">
        <v>0</v>
      </c>
      <c r="S30" s="107">
        <v>98.634</v>
      </c>
      <c r="W30" s="108">
        <v>114.117</v>
      </c>
    </row>
    <row r="31" spans="1:33" ht="15" x14ac:dyDescent="0.25">
      <c r="A31" s="281">
        <v>27</v>
      </c>
      <c r="B31" s="282" t="s">
        <v>264</v>
      </c>
      <c r="C31" s="281" t="s">
        <v>2</v>
      </c>
      <c r="D31" s="283">
        <v>23</v>
      </c>
      <c r="E31" s="284">
        <v>0</v>
      </c>
      <c r="S31" s="107"/>
      <c r="W31" s="108"/>
    </row>
    <row r="32" spans="1:33" ht="15" x14ac:dyDescent="0.25">
      <c r="A32" s="281">
        <v>28</v>
      </c>
      <c r="B32" s="282" t="s">
        <v>265</v>
      </c>
      <c r="C32" s="281" t="s">
        <v>20</v>
      </c>
      <c r="D32" s="283">
        <v>12</v>
      </c>
      <c r="E32" s="284">
        <v>0</v>
      </c>
      <c r="S32" s="107">
        <v>1.9816</v>
      </c>
      <c r="W32" s="108">
        <v>2.0609000000000002</v>
      </c>
    </row>
    <row r="33" spans="1:23" ht="15" x14ac:dyDescent="0.25">
      <c r="A33" s="281">
        <v>29</v>
      </c>
      <c r="B33" s="282" t="s">
        <v>18</v>
      </c>
      <c r="C33" s="281" t="s">
        <v>2</v>
      </c>
      <c r="D33" s="283">
        <v>5</v>
      </c>
      <c r="E33" s="284">
        <v>0</v>
      </c>
      <c r="S33" s="107">
        <v>352.02</v>
      </c>
      <c r="W33" s="108">
        <v>406.88499999999999</v>
      </c>
    </row>
    <row r="34" spans="1:23" ht="15" x14ac:dyDescent="0.25">
      <c r="A34" s="281">
        <v>30</v>
      </c>
      <c r="B34" s="282" t="s">
        <v>17</v>
      </c>
      <c r="C34" s="281" t="s">
        <v>2</v>
      </c>
      <c r="D34" s="283">
        <v>5</v>
      </c>
      <c r="E34" s="284">
        <v>0</v>
      </c>
      <c r="S34" s="107">
        <v>352.20400000000001</v>
      </c>
      <c r="W34" s="108">
        <v>414.74200000000002</v>
      </c>
    </row>
    <row r="35" spans="1:23" ht="15" x14ac:dyDescent="0.25">
      <c r="A35" s="281">
        <v>31</v>
      </c>
      <c r="B35" s="282" t="s">
        <v>624</v>
      </c>
      <c r="C35" s="281" t="s">
        <v>2</v>
      </c>
      <c r="D35" s="283">
        <v>5</v>
      </c>
      <c r="E35" s="284">
        <v>0</v>
      </c>
      <c r="H35" s="131"/>
      <c r="S35" s="107">
        <v>2661.93</v>
      </c>
      <c r="W35" s="108">
        <v>2956.46</v>
      </c>
    </row>
    <row r="36" spans="1:23" ht="15" x14ac:dyDescent="0.25">
      <c r="A36" s="281">
        <v>32</v>
      </c>
      <c r="B36" s="282" t="s">
        <v>16</v>
      </c>
      <c r="C36" s="281" t="s">
        <v>2</v>
      </c>
      <c r="D36" s="283">
        <v>5</v>
      </c>
      <c r="E36" s="284">
        <v>0</v>
      </c>
      <c r="S36" s="107">
        <v>95.433999999999997</v>
      </c>
      <c r="W36" s="108">
        <v>108.907</v>
      </c>
    </row>
    <row r="37" spans="1:23" ht="15" x14ac:dyDescent="0.25">
      <c r="A37" s="281">
        <v>33</v>
      </c>
      <c r="B37" s="282" t="s">
        <v>266</v>
      </c>
      <c r="C37" s="281" t="s">
        <v>2</v>
      </c>
      <c r="D37" s="283">
        <v>6</v>
      </c>
      <c r="E37" s="284">
        <v>0</v>
      </c>
      <c r="S37" s="107">
        <v>1.9816</v>
      </c>
      <c r="W37" s="108">
        <v>2.0609000000000002</v>
      </c>
    </row>
    <row r="38" spans="1:23" ht="15" x14ac:dyDescent="0.25">
      <c r="A38" s="281">
        <v>34</v>
      </c>
      <c r="B38" s="285" t="s">
        <v>267</v>
      </c>
      <c r="C38" s="283" t="s">
        <v>2</v>
      </c>
      <c r="D38" s="283">
        <v>20</v>
      </c>
      <c r="E38" s="284">
        <v>0</v>
      </c>
    </row>
    <row r="39" spans="1:23" ht="15" x14ac:dyDescent="0.25">
      <c r="A39" s="281">
        <v>35</v>
      </c>
      <c r="B39" s="282" t="s">
        <v>1</v>
      </c>
      <c r="C39" s="281" t="s">
        <v>2</v>
      </c>
      <c r="D39" s="283">
        <v>22</v>
      </c>
      <c r="E39" s="284">
        <v>0</v>
      </c>
      <c r="S39" s="345">
        <v>42887</v>
      </c>
    </row>
    <row r="40" spans="1:23" ht="15" x14ac:dyDescent="0.25">
      <c r="A40" s="281">
        <v>36</v>
      </c>
      <c r="B40" s="282" t="s">
        <v>268</v>
      </c>
      <c r="C40" s="281" t="s">
        <v>239</v>
      </c>
      <c r="D40" s="283">
        <v>12</v>
      </c>
      <c r="E40" s="284">
        <v>0</v>
      </c>
      <c r="S40" s="105">
        <v>637.07899999999995</v>
      </c>
    </row>
    <row r="41" spans="1:23" ht="15" customHeight="1" x14ac:dyDescent="0.25">
      <c r="A41" s="281">
        <v>37</v>
      </c>
      <c r="B41" s="282" t="s">
        <v>269</v>
      </c>
      <c r="C41" s="281" t="s">
        <v>239</v>
      </c>
      <c r="D41" s="283">
        <v>12</v>
      </c>
      <c r="E41" s="284">
        <v>0</v>
      </c>
      <c r="S41" s="107">
        <v>580.89800000000002</v>
      </c>
    </row>
    <row r="42" spans="1:23" ht="15" x14ac:dyDescent="0.25">
      <c r="A42" s="281">
        <v>38</v>
      </c>
      <c r="B42" s="282" t="s">
        <v>270</v>
      </c>
      <c r="C42" s="281" t="s">
        <v>20</v>
      </c>
      <c r="D42" s="283">
        <v>12</v>
      </c>
      <c r="E42" s="284">
        <v>0</v>
      </c>
      <c r="S42" s="107">
        <v>148.04599999999999</v>
      </c>
    </row>
    <row r="43" spans="1:23" ht="15" x14ac:dyDescent="0.25">
      <c r="A43" s="281">
        <v>39</v>
      </c>
      <c r="B43" s="6" t="s">
        <v>19</v>
      </c>
      <c r="C43" s="281" t="s">
        <v>2</v>
      </c>
      <c r="D43" s="283">
        <v>5</v>
      </c>
      <c r="E43" s="284">
        <v>0</v>
      </c>
      <c r="S43" s="107">
        <v>145.37899999999999</v>
      </c>
    </row>
    <row r="44" spans="1:23" ht="15" x14ac:dyDescent="0.25">
      <c r="A44" s="281">
        <v>40</v>
      </c>
      <c r="B44" s="282" t="s">
        <v>271</v>
      </c>
      <c r="C44" s="281" t="s">
        <v>2</v>
      </c>
      <c r="D44" s="283">
        <v>6</v>
      </c>
      <c r="E44" s="284">
        <v>0.05</v>
      </c>
      <c r="S44" s="107">
        <v>161.524</v>
      </c>
    </row>
    <row r="45" spans="1:23" ht="15" x14ac:dyDescent="0.25">
      <c r="A45" s="281">
        <v>41</v>
      </c>
      <c r="B45" s="282" t="s">
        <v>272</v>
      </c>
      <c r="C45" s="281" t="s">
        <v>2</v>
      </c>
      <c r="D45" s="283">
        <v>6</v>
      </c>
      <c r="E45" s="284">
        <v>0.05</v>
      </c>
      <c r="S45" s="107">
        <v>156.636</v>
      </c>
    </row>
    <row r="46" spans="1:23" ht="15" x14ac:dyDescent="0.25">
      <c r="A46" s="281">
        <v>42</v>
      </c>
      <c r="B46" s="282" t="s">
        <v>273</v>
      </c>
      <c r="C46" s="281" t="s">
        <v>2</v>
      </c>
      <c r="D46" s="283">
        <v>6</v>
      </c>
      <c r="E46" s="284">
        <v>0.05</v>
      </c>
      <c r="S46" s="107">
        <v>155.21</v>
      </c>
    </row>
    <row r="47" spans="1:23" ht="15" x14ac:dyDescent="0.25">
      <c r="A47" s="281">
        <v>43</v>
      </c>
      <c r="B47" s="282" t="s">
        <v>370</v>
      </c>
      <c r="C47" s="281" t="s">
        <v>2</v>
      </c>
      <c r="D47" s="283">
        <v>6</v>
      </c>
      <c r="E47" s="284">
        <v>0.05</v>
      </c>
      <c r="S47" s="107">
        <v>195.04300000000001</v>
      </c>
    </row>
    <row r="48" spans="1:23" ht="15" x14ac:dyDescent="0.25">
      <c r="A48" s="281">
        <v>44</v>
      </c>
      <c r="B48" s="282" t="s">
        <v>274</v>
      </c>
      <c r="C48" s="281" t="s">
        <v>2</v>
      </c>
      <c r="D48" s="283">
        <v>6</v>
      </c>
      <c r="E48" s="284">
        <v>0.05</v>
      </c>
      <c r="S48" s="107">
        <v>3.2947000000000002</v>
      </c>
    </row>
    <row r="49" spans="1:19" ht="15" x14ac:dyDescent="0.25">
      <c r="A49" s="281">
        <v>45</v>
      </c>
      <c r="B49" s="282" t="s">
        <v>275</v>
      </c>
      <c r="C49" s="281" t="s">
        <v>239</v>
      </c>
      <c r="D49" s="283">
        <v>12</v>
      </c>
      <c r="E49" s="284">
        <v>0</v>
      </c>
      <c r="S49" s="107">
        <v>648.40899999999999</v>
      </c>
    </row>
    <row r="50" spans="1:19" ht="15" x14ac:dyDescent="0.25">
      <c r="A50" s="281">
        <v>46</v>
      </c>
      <c r="B50" s="282" t="s">
        <v>276</v>
      </c>
      <c r="C50" s="281" t="s">
        <v>239</v>
      </c>
      <c r="D50" s="283">
        <v>12</v>
      </c>
      <c r="E50" s="284">
        <v>0</v>
      </c>
      <c r="S50" s="107">
        <v>708.197</v>
      </c>
    </row>
    <row r="51" spans="1:19" ht="15" x14ac:dyDescent="0.25">
      <c r="A51" s="281">
        <v>47</v>
      </c>
      <c r="B51" s="282" t="s">
        <v>277</v>
      </c>
      <c r="C51" s="281" t="s">
        <v>2</v>
      </c>
      <c r="D51" s="283">
        <v>12</v>
      </c>
      <c r="E51" s="284">
        <v>0</v>
      </c>
      <c r="S51" s="107">
        <v>4832.2700000000004</v>
      </c>
    </row>
    <row r="52" spans="1:19" ht="15" x14ac:dyDescent="0.25">
      <c r="A52" s="281">
        <v>48</v>
      </c>
      <c r="B52" s="282" t="s">
        <v>13</v>
      </c>
      <c r="C52" s="281" t="s">
        <v>14</v>
      </c>
      <c r="D52" s="283">
        <v>7</v>
      </c>
      <c r="E52" s="284">
        <v>0</v>
      </c>
      <c r="S52" s="107">
        <v>156.09</v>
      </c>
    </row>
    <row r="53" spans="1:19" ht="15" x14ac:dyDescent="0.25">
      <c r="A53" s="281">
        <v>49</v>
      </c>
      <c r="B53" s="282" t="s">
        <v>528</v>
      </c>
      <c r="C53" s="281" t="s">
        <v>2</v>
      </c>
      <c r="D53" s="283">
        <v>7</v>
      </c>
      <c r="E53" s="284">
        <v>0</v>
      </c>
      <c r="S53" s="107">
        <v>3.2947000000000002</v>
      </c>
    </row>
    <row r="54" spans="1:19" ht="15" x14ac:dyDescent="0.25">
      <c r="A54" s="281">
        <v>50</v>
      </c>
      <c r="B54" s="282" t="s">
        <v>529</v>
      </c>
      <c r="C54" s="281" t="s">
        <v>2</v>
      </c>
      <c r="D54" s="283">
        <v>7</v>
      </c>
      <c r="E54" s="284">
        <v>0.14000000000000001</v>
      </c>
    </row>
    <row r="55" spans="1:19" ht="15" x14ac:dyDescent="0.25">
      <c r="A55" s="281">
        <v>51</v>
      </c>
      <c r="B55" s="282" t="s">
        <v>278</v>
      </c>
      <c r="C55" s="281" t="s">
        <v>2</v>
      </c>
      <c r="D55" s="283">
        <v>20</v>
      </c>
      <c r="E55" s="284">
        <v>0</v>
      </c>
    </row>
    <row r="56" spans="1:19" ht="15" x14ac:dyDescent="0.25">
      <c r="A56" s="281">
        <v>52</v>
      </c>
      <c r="B56" s="282" t="s">
        <v>279</v>
      </c>
      <c r="C56" s="281" t="s">
        <v>239</v>
      </c>
      <c r="D56" s="283">
        <v>12</v>
      </c>
      <c r="E56" s="284">
        <v>0</v>
      </c>
    </row>
    <row r="57" spans="1:19" ht="15" x14ac:dyDescent="0.25">
      <c r="A57" s="281">
        <v>53</v>
      </c>
      <c r="B57" s="282" t="s">
        <v>280</v>
      </c>
      <c r="C57" s="281" t="s">
        <v>2</v>
      </c>
      <c r="D57" s="283">
        <v>7</v>
      </c>
      <c r="E57" s="284">
        <v>0</v>
      </c>
    </row>
    <row r="58" spans="1:19" ht="15" x14ac:dyDescent="0.25">
      <c r="A58" s="281">
        <v>54</v>
      </c>
      <c r="B58" s="282" t="s">
        <v>281</v>
      </c>
      <c r="C58" s="281" t="s">
        <v>2</v>
      </c>
      <c r="D58" s="283">
        <v>7</v>
      </c>
      <c r="E58" s="284">
        <v>0</v>
      </c>
    </row>
    <row r="59" spans="1:19" ht="15" x14ac:dyDescent="0.25">
      <c r="A59" s="281">
        <v>55</v>
      </c>
      <c r="B59" s="282" t="s">
        <v>282</v>
      </c>
      <c r="C59" s="281" t="s">
        <v>2</v>
      </c>
      <c r="D59" s="283">
        <v>7</v>
      </c>
      <c r="E59" s="284">
        <v>0</v>
      </c>
    </row>
    <row r="60" spans="1:19" ht="15" x14ac:dyDescent="0.25">
      <c r="A60" s="281">
        <v>56</v>
      </c>
      <c r="B60" s="282" t="s">
        <v>283</v>
      </c>
      <c r="C60" s="281" t="s">
        <v>2</v>
      </c>
      <c r="D60" s="283">
        <v>7</v>
      </c>
      <c r="E60" s="284">
        <v>0</v>
      </c>
    </row>
    <row r="61" spans="1:19" ht="15" x14ac:dyDescent="0.25">
      <c r="A61" s="281">
        <v>57</v>
      </c>
      <c r="B61" s="282" t="s">
        <v>284</v>
      </c>
      <c r="C61" s="281" t="s">
        <v>2</v>
      </c>
      <c r="D61" s="283">
        <v>7</v>
      </c>
      <c r="E61" s="284">
        <v>0</v>
      </c>
    </row>
    <row r="62" spans="1:19" ht="15" x14ac:dyDescent="0.25">
      <c r="A62" s="281">
        <v>58</v>
      </c>
      <c r="B62" s="282" t="s">
        <v>285</v>
      </c>
      <c r="C62" s="281" t="s">
        <v>20</v>
      </c>
      <c r="D62" s="283">
        <v>12</v>
      </c>
      <c r="E62" s="284">
        <v>0</v>
      </c>
    </row>
    <row r="63" spans="1:19" ht="15" x14ac:dyDescent="0.25">
      <c r="A63" s="281">
        <v>59</v>
      </c>
      <c r="B63" s="282" t="s">
        <v>508</v>
      </c>
      <c r="C63" s="281" t="s">
        <v>2</v>
      </c>
      <c r="D63" s="283">
        <v>7</v>
      </c>
      <c r="E63" s="284">
        <v>0</v>
      </c>
    </row>
    <row r="64" spans="1:19" ht="15" x14ac:dyDescent="0.25">
      <c r="A64" s="281">
        <v>60</v>
      </c>
      <c r="B64" s="282" t="s">
        <v>375</v>
      </c>
      <c r="C64" s="281" t="s">
        <v>2</v>
      </c>
      <c r="D64" s="283">
        <v>7</v>
      </c>
      <c r="E64" s="284">
        <v>0</v>
      </c>
    </row>
    <row r="65" spans="1:5" ht="15" x14ac:dyDescent="0.25">
      <c r="A65" s="281">
        <v>61</v>
      </c>
      <c r="B65" s="282" t="s">
        <v>376</v>
      </c>
      <c r="C65" s="281" t="s">
        <v>2</v>
      </c>
      <c r="D65" s="283">
        <v>7</v>
      </c>
      <c r="E65" s="284">
        <v>0</v>
      </c>
    </row>
    <row r="66" spans="1:5" ht="15" x14ac:dyDescent="0.25">
      <c r="A66" s="281">
        <v>62</v>
      </c>
      <c r="B66" s="282" t="s">
        <v>498</v>
      </c>
      <c r="C66" s="281" t="s">
        <v>2</v>
      </c>
      <c r="D66" s="283">
        <v>7</v>
      </c>
      <c r="E66" s="284">
        <v>0</v>
      </c>
    </row>
    <row r="67" spans="1:5" ht="15" x14ac:dyDescent="0.25">
      <c r="A67" s="281">
        <v>63</v>
      </c>
      <c r="B67" s="282" t="s">
        <v>377</v>
      </c>
      <c r="C67" s="281" t="s">
        <v>2</v>
      </c>
      <c r="D67" s="283">
        <v>7</v>
      </c>
      <c r="E67" s="284">
        <v>0</v>
      </c>
    </row>
    <row r="68" spans="1:5" ht="15" x14ac:dyDescent="0.25">
      <c r="A68" s="281">
        <v>64</v>
      </c>
      <c r="B68" s="282" t="s">
        <v>378</v>
      </c>
      <c r="C68" s="281" t="s">
        <v>2</v>
      </c>
      <c r="D68" s="283">
        <v>7</v>
      </c>
      <c r="E68" s="284">
        <v>0</v>
      </c>
    </row>
    <row r="69" spans="1:5" ht="15" x14ac:dyDescent="0.25">
      <c r="A69" s="281">
        <v>65</v>
      </c>
      <c r="B69" s="282" t="s">
        <v>379</v>
      </c>
      <c r="C69" s="281" t="s">
        <v>2</v>
      </c>
      <c r="D69" s="283">
        <v>7</v>
      </c>
      <c r="E69" s="284">
        <v>0</v>
      </c>
    </row>
    <row r="70" spans="1:5" ht="15" x14ac:dyDescent="0.25">
      <c r="A70" s="281">
        <v>66</v>
      </c>
      <c r="B70" s="282" t="s">
        <v>499</v>
      </c>
      <c r="C70" s="281" t="s">
        <v>2</v>
      </c>
      <c r="D70" s="283">
        <v>7</v>
      </c>
      <c r="E70" s="284">
        <v>0</v>
      </c>
    </row>
    <row r="71" spans="1:5" ht="15" x14ac:dyDescent="0.25">
      <c r="A71" s="281">
        <v>67</v>
      </c>
      <c r="B71" s="282" t="s">
        <v>380</v>
      </c>
      <c r="C71" s="281" t="s">
        <v>2</v>
      </c>
      <c r="D71" s="283">
        <v>7</v>
      </c>
      <c r="E71" s="284">
        <v>0</v>
      </c>
    </row>
    <row r="72" spans="1:5" ht="15" x14ac:dyDescent="0.25">
      <c r="A72" s="281">
        <v>68</v>
      </c>
      <c r="B72" s="282" t="s">
        <v>381</v>
      </c>
      <c r="C72" s="281" t="s">
        <v>2</v>
      </c>
      <c r="D72" s="283">
        <v>7</v>
      </c>
      <c r="E72" s="284">
        <v>0</v>
      </c>
    </row>
    <row r="73" spans="1:5" ht="15" x14ac:dyDescent="0.25">
      <c r="A73" s="281">
        <v>69</v>
      </c>
      <c r="B73" s="282" t="s">
        <v>509</v>
      </c>
      <c r="C73" s="281" t="s">
        <v>2</v>
      </c>
      <c r="D73" s="283">
        <v>7</v>
      </c>
      <c r="E73" s="284">
        <v>0</v>
      </c>
    </row>
    <row r="74" spans="1:5" ht="15" x14ac:dyDescent="0.25">
      <c r="A74" s="281">
        <v>70</v>
      </c>
      <c r="B74" s="282" t="s">
        <v>505</v>
      </c>
      <c r="C74" s="281" t="s">
        <v>2</v>
      </c>
      <c r="D74" s="283">
        <v>7</v>
      </c>
      <c r="E74" s="284">
        <v>0</v>
      </c>
    </row>
    <row r="75" spans="1:5" ht="15" x14ac:dyDescent="0.25">
      <c r="A75" s="281">
        <v>71</v>
      </c>
      <c r="B75" s="282" t="s">
        <v>382</v>
      </c>
      <c r="C75" s="281" t="s">
        <v>2</v>
      </c>
      <c r="D75" s="283">
        <v>7</v>
      </c>
      <c r="E75" s="284">
        <v>0</v>
      </c>
    </row>
    <row r="76" spans="1:5" ht="15" x14ac:dyDescent="0.25">
      <c r="A76" s="281">
        <v>72</v>
      </c>
      <c r="B76" s="282" t="s">
        <v>383</v>
      </c>
      <c r="C76" s="281" t="s">
        <v>2</v>
      </c>
      <c r="D76" s="283">
        <v>7</v>
      </c>
      <c r="E76" s="284">
        <v>0</v>
      </c>
    </row>
    <row r="77" spans="1:5" ht="15" x14ac:dyDescent="0.25">
      <c r="A77" s="281">
        <v>73</v>
      </c>
      <c r="B77" s="282" t="s">
        <v>384</v>
      </c>
      <c r="C77" s="281" t="s">
        <v>2</v>
      </c>
      <c r="D77" s="283">
        <v>7</v>
      </c>
      <c r="E77" s="284">
        <v>0</v>
      </c>
    </row>
    <row r="78" spans="1:5" ht="15" x14ac:dyDescent="0.25">
      <c r="A78" s="281">
        <v>74</v>
      </c>
      <c r="B78" s="282" t="s">
        <v>385</v>
      </c>
      <c r="C78" s="281" t="s">
        <v>2</v>
      </c>
      <c r="D78" s="283">
        <v>7</v>
      </c>
      <c r="E78" s="284">
        <v>0</v>
      </c>
    </row>
    <row r="79" spans="1:5" ht="15" x14ac:dyDescent="0.25">
      <c r="A79" s="281">
        <v>75</v>
      </c>
      <c r="B79" s="282" t="s">
        <v>504</v>
      </c>
      <c r="C79" s="281" t="s">
        <v>2</v>
      </c>
      <c r="D79" s="283">
        <v>7</v>
      </c>
      <c r="E79" s="284">
        <v>0</v>
      </c>
    </row>
    <row r="80" spans="1:5" ht="15" x14ac:dyDescent="0.25">
      <c r="A80" s="281">
        <v>76</v>
      </c>
      <c r="B80" s="282" t="s">
        <v>503</v>
      </c>
      <c r="C80" s="281" t="s">
        <v>2</v>
      </c>
      <c r="D80" s="283">
        <v>7</v>
      </c>
      <c r="E80" s="284">
        <v>0</v>
      </c>
    </row>
    <row r="81" spans="1:9" ht="15" x14ac:dyDescent="0.25">
      <c r="A81" s="281">
        <v>77</v>
      </c>
      <c r="B81" s="282" t="s">
        <v>24</v>
      </c>
      <c r="C81" s="281" t="s">
        <v>2</v>
      </c>
      <c r="D81" s="283">
        <v>7</v>
      </c>
      <c r="E81" s="284">
        <v>0</v>
      </c>
    </row>
    <row r="82" spans="1:9" ht="15" x14ac:dyDescent="0.25">
      <c r="A82" s="281">
        <v>78</v>
      </c>
      <c r="B82" s="282" t="s">
        <v>25</v>
      </c>
      <c r="C82" s="281" t="s">
        <v>2</v>
      </c>
      <c r="D82" s="283">
        <v>7</v>
      </c>
      <c r="E82" s="284">
        <v>0</v>
      </c>
    </row>
    <row r="83" spans="1:9" ht="15" x14ac:dyDescent="0.25">
      <c r="A83" s="281">
        <v>79</v>
      </c>
      <c r="B83" s="282" t="s">
        <v>26</v>
      </c>
      <c r="C83" s="281" t="s">
        <v>2</v>
      </c>
      <c r="D83" s="283">
        <v>7</v>
      </c>
      <c r="E83" s="284">
        <v>0</v>
      </c>
    </row>
    <row r="84" spans="1:9" ht="15" x14ac:dyDescent="0.25">
      <c r="A84" s="281">
        <v>80</v>
      </c>
      <c r="B84" s="282" t="s">
        <v>576</v>
      </c>
      <c r="C84" s="281" t="s">
        <v>2</v>
      </c>
      <c r="D84" s="283">
        <v>8</v>
      </c>
      <c r="E84" s="284">
        <v>0</v>
      </c>
    </row>
    <row r="85" spans="1:9" ht="15" x14ac:dyDescent="0.25">
      <c r="A85" s="281">
        <v>81</v>
      </c>
      <c r="B85" s="282" t="s">
        <v>286</v>
      </c>
      <c r="C85" s="281" t="s">
        <v>12</v>
      </c>
      <c r="D85" s="283">
        <v>12</v>
      </c>
      <c r="E85" s="284">
        <v>0</v>
      </c>
    </row>
    <row r="86" spans="1:9" ht="15" x14ac:dyDescent="0.25">
      <c r="A86" s="281">
        <v>82</v>
      </c>
      <c r="B86" s="282" t="s">
        <v>287</v>
      </c>
      <c r="C86" s="281" t="s">
        <v>2</v>
      </c>
      <c r="D86" s="283">
        <v>7</v>
      </c>
      <c r="E86" s="284">
        <v>0</v>
      </c>
    </row>
    <row r="87" spans="1:9" ht="15" x14ac:dyDescent="0.25">
      <c r="A87" s="281">
        <v>83</v>
      </c>
      <c r="B87" s="282" t="s">
        <v>288</v>
      </c>
      <c r="C87" s="281" t="s">
        <v>2</v>
      </c>
      <c r="D87" s="283">
        <v>7</v>
      </c>
      <c r="E87" s="284">
        <v>0</v>
      </c>
    </row>
    <row r="88" spans="1:9" ht="15" x14ac:dyDescent="0.25">
      <c r="A88" s="281">
        <v>84</v>
      </c>
      <c r="B88" s="282" t="s">
        <v>289</v>
      </c>
      <c r="C88" s="281" t="s">
        <v>2</v>
      </c>
      <c r="D88" s="283">
        <v>10</v>
      </c>
      <c r="E88" s="284">
        <v>0</v>
      </c>
    </row>
    <row r="89" spans="1:9" ht="15" x14ac:dyDescent="0.25">
      <c r="A89" s="281">
        <v>85</v>
      </c>
      <c r="B89" s="282" t="s">
        <v>290</v>
      </c>
      <c r="C89" s="281" t="s">
        <v>2</v>
      </c>
      <c r="D89" s="283">
        <v>10</v>
      </c>
      <c r="E89" s="284">
        <v>0</v>
      </c>
    </row>
    <row r="90" spans="1:9" ht="15" x14ac:dyDescent="0.25">
      <c r="A90" s="281">
        <v>86</v>
      </c>
      <c r="B90" s="282" t="s">
        <v>291</v>
      </c>
      <c r="C90" s="281" t="s">
        <v>2</v>
      </c>
      <c r="D90" s="283">
        <v>10</v>
      </c>
      <c r="E90" s="284">
        <v>0</v>
      </c>
    </row>
    <row r="91" spans="1:9" ht="15" x14ac:dyDescent="0.25">
      <c r="A91" s="281">
        <v>87</v>
      </c>
      <c r="B91" s="282" t="s">
        <v>292</v>
      </c>
      <c r="C91" s="281" t="s">
        <v>20</v>
      </c>
      <c r="D91" s="283">
        <v>12</v>
      </c>
      <c r="E91" s="284">
        <v>0</v>
      </c>
    </row>
    <row r="92" spans="1:9" ht="15" x14ac:dyDescent="0.25">
      <c r="A92" s="281">
        <v>88</v>
      </c>
      <c r="B92" s="282" t="s">
        <v>390</v>
      </c>
      <c r="C92" s="281" t="s">
        <v>2</v>
      </c>
      <c r="D92" s="283">
        <v>5</v>
      </c>
      <c r="E92" s="284">
        <v>0</v>
      </c>
    </row>
    <row r="93" spans="1:9" ht="15" x14ac:dyDescent="0.25">
      <c r="A93" s="281">
        <v>89</v>
      </c>
      <c r="B93" s="282" t="s">
        <v>515</v>
      </c>
      <c r="C93" s="281" t="s">
        <v>2</v>
      </c>
      <c r="D93" s="283">
        <v>5</v>
      </c>
      <c r="E93" s="284">
        <v>0</v>
      </c>
      <c r="I93" s="132"/>
    </row>
    <row r="94" spans="1:9" ht="15" x14ac:dyDescent="0.25">
      <c r="A94" s="281">
        <v>90</v>
      </c>
      <c r="B94" s="282" t="s">
        <v>512</v>
      </c>
      <c r="C94" s="281" t="s">
        <v>2</v>
      </c>
      <c r="D94" s="283">
        <v>5</v>
      </c>
      <c r="E94" s="284">
        <v>0</v>
      </c>
      <c r="I94" s="133"/>
    </row>
    <row r="95" spans="1:9" ht="15" x14ac:dyDescent="0.25">
      <c r="A95" s="281">
        <v>91</v>
      </c>
      <c r="B95" s="282" t="s">
        <v>513</v>
      </c>
      <c r="C95" s="281" t="s">
        <v>2</v>
      </c>
      <c r="D95" s="283">
        <v>5</v>
      </c>
      <c r="E95" s="284">
        <v>0</v>
      </c>
      <c r="I95" s="133"/>
    </row>
    <row r="96" spans="1:9" ht="15" x14ac:dyDescent="0.25">
      <c r="A96" s="281">
        <v>92</v>
      </c>
      <c r="B96" s="282" t="s">
        <v>516</v>
      </c>
      <c r="C96" s="281" t="s">
        <v>2</v>
      </c>
      <c r="D96" s="283">
        <v>5</v>
      </c>
      <c r="E96" s="284">
        <v>0</v>
      </c>
      <c r="I96" s="133"/>
    </row>
    <row r="97" spans="1:11" ht="15" x14ac:dyDescent="0.25">
      <c r="A97" s="281">
        <v>93</v>
      </c>
      <c r="B97" s="282" t="s">
        <v>474</v>
      </c>
      <c r="C97" s="281" t="s">
        <v>2</v>
      </c>
      <c r="D97" s="283">
        <v>7</v>
      </c>
      <c r="E97" s="284">
        <v>0</v>
      </c>
      <c r="I97" s="133"/>
    </row>
    <row r="98" spans="1:11" ht="15" x14ac:dyDescent="0.25">
      <c r="A98" s="281">
        <v>94</v>
      </c>
      <c r="B98" s="282" t="s">
        <v>293</v>
      </c>
      <c r="C98" s="281" t="s">
        <v>2</v>
      </c>
      <c r="D98" s="283">
        <v>6</v>
      </c>
      <c r="E98" s="284">
        <v>0</v>
      </c>
      <c r="I98" s="133"/>
    </row>
    <row r="99" spans="1:11" ht="15" x14ac:dyDescent="0.25">
      <c r="A99" s="281">
        <v>95</v>
      </c>
      <c r="B99" s="282" t="s">
        <v>6</v>
      </c>
      <c r="C99" s="281" t="s">
        <v>5</v>
      </c>
      <c r="D99" s="283">
        <v>1</v>
      </c>
      <c r="E99" s="284">
        <v>0</v>
      </c>
      <c r="I99" s="133"/>
    </row>
    <row r="100" spans="1:11" ht="15" x14ac:dyDescent="0.25">
      <c r="A100" s="281">
        <v>96</v>
      </c>
      <c r="B100" s="282" t="s">
        <v>595</v>
      </c>
      <c r="C100" s="281" t="s">
        <v>5</v>
      </c>
      <c r="D100" s="283">
        <v>1</v>
      </c>
      <c r="E100" s="284">
        <v>0</v>
      </c>
      <c r="I100" s="133"/>
    </row>
    <row r="101" spans="1:11" ht="15" x14ac:dyDescent="0.25">
      <c r="A101" s="281">
        <v>97</v>
      </c>
      <c r="B101" s="282" t="s">
        <v>10</v>
      </c>
      <c r="C101" s="281" t="s">
        <v>5</v>
      </c>
      <c r="D101" s="283">
        <v>1</v>
      </c>
      <c r="E101" s="284">
        <v>0</v>
      </c>
      <c r="I101" s="133"/>
    </row>
    <row r="102" spans="1:11" ht="15" x14ac:dyDescent="0.25">
      <c r="A102" s="281">
        <v>98</v>
      </c>
      <c r="B102" s="282" t="s">
        <v>579</v>
      </c>
      <c r="C102" s="281" t="s">
        <v>5</v>
      </c>
      <c r="D102" s="283">
        <v>1</v>
      </c>
      <c r="E102" s="284">
        <v>0</v>
      </c>
      <c r="I102" s="133"/>
    </row>
    <row r="103" spans="1:11" ht="15" x14ac:dyDescent="0.25">
      <c r="A103" s="281">
        <v>99</v>
      </c>
      <c r="B103" s="282" t="s">
        <v>578</v>
      </c>
      <c r="C103" s="281" t="s">
        <v>5</v>
      </c>
      <c r="D103" s="283">
        <v>1</v>
      </c>
      <c r="E103" s="284">
        <v>0</v>
      </c>
      <c r="I103" s="133"/>
    </row>
    <row r="104" spans="1:11" ht="15" x14ac:dyDescent="0.25">
      <c r="A104" s="281">
        <v>100</v>
      </c>
      <c r="B104" s="282" t="s">
        <v>444</v>
      </c>
      <c r="C104" s="281" t="s">
        <v>5</v>
      </c>
      <c r="D104" s="283">
        <v>1</v>
      </c>
      <c r="E104" s="284">
        <v>0</v>
      </c>
      <c r="I104" s="133"/>
    </row>
    <row r="105" spans="1:11" ht="15" x14ac:dyDescent="0.25">
      <c r="A105" s="281">
        <v>101</v>
      </c>
      <c r="B105" s="282" t="s">
        <v>510</v>
      </c>
      <c r="C105" s="281" t="s">
        <v>5</v>
      </c>
      <c r="D105" s="283">
        <v>1</v>
      </c>
      <c r="E105" s="284">
        <v>0</v>
      </c>
      <c r="I105" s="133"/>
    </row>
    <row r="106" spans="1:11" ht="15" x14ac:dyDescent="0.25">
      <c r="A106" s="281">
        <v>102</v>
      </c>
      <c r="B106" s="282" t="s">
        <v>511</v>
      </c>
      <c r="C106" s="281" t="s">
        <v>5</v>
      </c>
      <c r="D106" s="283">
        <v>1</v>
      </c>
      <c r="E106" s="284">
        <v>0</v>
      </c>
      <c r="I106" s="133"/>
    </row>
    <row r="107" spans="1:11" ht="15" x14ac:dyDescent="0.25">
      <c r="A107" s="281">
        <v>103</v>
      </c>
      <c r="B107" s="282" t="s">
        <v>294</v>
      </c>
      <c r="C107" s="281" t="s">
        <v>20</v>
      </c>
      <c r="D107" s="283">
        <v>12</v>
      </c>
      <c r="E107" s="284">
        <v>0</v>
      </c>
      <c r="I107" s="133"/>
    </row>
    <row r="108" spans="1:11" ht="15" x14ac:dyDescent="0.25">
      <c r="A108" s="281">
        <v>104</v>
      </c>
      <c r="B108" s="282" t="s">
        <v>295</v>
      </c>
      <c r="C108" s="281" t="s">
        <v>2</v>
      </c>
      <c r="D108" s="283">
        <v>9</v>
      </c>
      <c r="E108" s="284">
        <v>0</v>
      </c>
      <c r="I108" s="133"/>
    </row>
    <row r="109" spans="1:11" ht="15" x14ac:dyDescent="0.25">
      <c r="A109" s="281">
        <v>105</v>
      </c>
      <c r="B109" s="282" t="s">
        <v>296</v>
      </c>
      <c r="C109" s="281" t="s">
        <v>2</v>
      </c>
      <c r="D109" s="283">
        <v>9</v>
      </c>
      <c r="E109" s="284">
        <v>0</v>
      </c>
      <c r="I109" s="133"/>
    </row>
    <row r="110" spans="1:11" ht="15" x14ac:dyDescent="0.25">
      <c r="A110" s="281">
        <v>106</v>
      </c>
      <c r="B110" s="282" t="s">
        <v>297</v>
      </c>
      <c r="C110" s="281" t="s">
        <v>2</v>
      </c>
      <c r="D110" s="283">
        <v>9</v>
      </c>
      <c r="E110" s="284">
        <v>0</v>
      </c>
      <c r="I110" s="133"/>
    </row>
    <row r="111" spans="1:11" ht="15" x14ac:dyDescent="0.25">
      <c r="A111" s="281">
        <v>107</v>
      </c>
      <c r="B111" s="282" t="s">
        <v>298</v>
      </c>
      <c r="C111" s="281" t="s">
        <v>2</v>
      </c>
      <c r="D111" s="283">
        <v>9</v>
      </c>
      <c r="E111" s="284">
        <v>0</v>
      </c>
      <c r="K111" s="133"/>
    </row>
    <row r="112" spans="1:11" ht="15" x14ac:dyDescent="0.25">
      <c r="A112" s="281">
        <v>108</v>
      </c>
      <c r="B112" s="282" t="s">
        <v>406</v>
      </c>
      <c r="C112" s="281" t="s">
        <v>2</v>
      </c>
      <c r="D112" s="283">
        <v>9</v>
      </c>
      <c r="E112" s="284">
        <v>0</v>
      </c>
      <c r="K112" s="133"/>
    </row>
    <row r="113" spans="1:11" ht="15" x14ac:dyDescent="0.25">
      <c r="A113" s="281">
        <v>109</v>
      </c>
      <c r="B113" s="282" t="s">
        <v>299</v>
      </c>
      <c r="C113" s="281" t="s">
        <v>2</v>
      </c>
      <c r="D113" s="283">
        <v>9</v>
      </c>
      <c r="E113" s="284">
        <v>0</v>
      </c>
      <c r="K113" s="133"/>
    </row>
    <row r="114" spans="1:11" ht="15" x14ac:dyDescent="0.25">
      <c r="A114" s="281">
        <v>110</v>
      </c>
      <c r="B114" s="282" t="s">
        <v>300</v>
      </c>
      <c r="C114" s="281" t="s">
        <v>2</v>
      </c>
      <c r="D114" s="283">
        <v>9</v>
      </c>
      <c r="E114" s="284">
        <v>0</v>
      </c>
      <c r="K114" s="133"/>
    </row>
    <row r="115" spans="1:11" ht="15" x14ac:dyDescent="0.25">
      <c r="A115" s="281">
        <v>111</v>
      </c>
      <c r="B115" s="282" t="s">
        <v>301</v>
      </c>
      <c r="C115" s="281" t="s">
        <v>2</v>
      </c>
      <c r="D115" s="283">
        <v>10</v>
      </c>
      <c r="E115" s="284">
        <v>0</v>
      </c>
      <c r="K115" s="133"/>
    </row>
    <row r="116" spans="1:11" ht="15" x14ac:dyDescent="0.25">
      <c r="A116" s="281">
        <v>112</v>
      </c>
      <c r="B116" s="282" t="s">
        <v>302</v>
      </c>
      <c r="C116" s="281" t="s">
        <v>2</v>
      </c>
      <c r="D116" s="283">
        <v>9</v>
      </c>
      <c r="E116" s="284">
        <v>0</v>
      </c>
      <c r="K116" s="133"/>
    </row>
    <row r="117" spans="1:11" ht="15" x14ac:dyDescent="0.25">
      <c r="A117" s="281">
        <v>113</v>
      </c>
      <c r="B117" s="282" t="s">
        <v>303</v>
      </c>
      <c r="C117" s="281" t="s">
        <v>2</v>
      </c>
      <c r="D117" s="283">
        <v>9</v>
      </c>
      <c r="E117" s="284">
        <v>0</v>
      </c>
      <c r="K117" s="133"/>
    </row>
    <row r="118" spans="1:11" ht="15" x14ac:dyDescent="0.25">
      <c r="A118" s="281">
        <v>114</v>
      </c>
      <c r="B118" s="282" t="s">
        <v>304</v>
      </c>
      <c r="C118" s="281" t="s">
        <v>2</v>
      </c>
      <c r="D118" s="283">
        <v>9</v>
      </c>
      <c r="E118" s="284">
        <v>0</v>
      </c>
      <c r="K118" s="133"/>
    </row>
    <row r="119" spans="1:11" ht="15" x14ac:dyDescent="0.25">
      <c r="A119" s="281">
        <v>115</v>
      </c>
      <c r="B119" s="282" t="s">
        <v>305</v>
      </c>
      <c r="C119" s="281" t="s">
        <v>2</v>
      </c>
      <c r="D119" s="283">
        <v>9</v>
      </c>
      <c r="E119" s="284">
        <v>0</v>
      </c>
      <c r="K119" s="133"/>
    </row>
    <row r="120" spans="1:11" ht="15" x14ac:dyDescent="0.25">
      <c r="A120" s="281">
        <v>116</v>
      </c>
      <c r="B120" s="282" t="s">
        <v>306</v>
      </c>
      <c r="C120" s="281" t="s">
        <v>2</v>
      </c>
      <c r="D120" s="283">
        <v>10</v>
      </c>
      <c r="E120" s="284">
        <v>0</v>
      </c>
      <c r="K120" s="133"/>
    </row>
    <row r="121" spans="1:11" ht="15" x14ac:dyDescent="0.25">
      <c r="A121" s="281">
        <v>117</v>
      </c>
      <c r="B121" s="282" t="s">
        <v>307</v>
      </c>
      <c r="C121" s="281" t="s">
        <v>2</v>
      </c>
      <c r="D121" s="283">
        <v>10</v>
      </c>
      <c r="E121" s="284">
        <v>0</v>
      </c>
      <c r="K121" s="134"/>
    </row>
    <row r="122" spans="1:11" ht="15" x14ac:dyDescent="0.25">
      <c r="A122" s="281">
        <v>118</v>
      </c>
      <c r="B122" s="282" t="s">
        <v>308</v>
      </c>
      <c r="C122" s="281" t="s">
        <v>2</v>
      </c>
      <c r="D122" s="283">
        <v>10</v>
      </c>
      <c r="E122" s="284">
        <v>0</v>
      </c>
    </row>
    <row r="123" spans="1:11" ht="15" x14ac:dyDescent="0.25">
      <c r="A123" s="281">
        <v>119</v>
      </c>
      <c r="B123" s="282" t="s">
        <v>409</v>
      </c>
      <c r="C123" s="281" t="s">
        <v>5</v>
      </c>
      <c r="D123" s="283">
        <v>5</v>
      </c>
      <c r="E123" s="284">
        <v>0</v>
      </c>
    </row>
    <row r="124" spans="1:11" ht="15" x14ac:dyDescent="0.25">
      <c r="A124" s="281">
        <v>120</v>
      </c>
      <c r="B124" s="282" t="s">
        <v>410</v>
      </c>
      <c r="C124" s="281" t="s">
        <v>5</v>
      </c>
      <c r="D124" s="283">
        <v>5</v>
      </c>
      <c r="E124" s="284">
        <v>0</v>
      </c>
    </row>
    <row r="125" spans="1:11" ht="15" x14ac:dyDescent="0.25">
      <c r="A125" s="273"/>
      <c r="B125" s="274" t="s">
        <v>328</v>
      </c>
      <c r="C125" s="273" t="s">
        <v>2</v>
      </c>
      <c r="D125" s="275">
        <v>6</v>
      </c>
      <c r="E125" s="276">
        <v>0</v>
      </c>
    </row>
    <row r="126" spans="1:11" ht="15" x14ac:dyDescent="0.25">
      <c r="A126" s="273"/>
      <c r="B126" s="274" t="s">
        <v>330</v>
      </c>
      <c r="C126" s="286"/>
      <c r="D126" s="287"/>
      <c r="E126" s="288"/>
    </row>
    <row r="127" spans="1:11" ht="15" x14ac:dyDescent="0.25">
      <c r="A127" s="273"/>
      <c r="B127" s="274" t="s">
        <v>333</v>
      </c>
      <c r="C127" s="286"/>
      <c r="D127" s="287"/>
      <c r="E127" s="288"/>
    </row>
    <row r="128" spans="1:11" ht="15" x14ac:dyDescent="0.25">
      <c r="A128" s="273"/>
      <c r="B128" s="274" t="s">
        <v>336</v>
      </c>
      <c r="C128" s="286"/>
      <c r="D128" s="287"/>
      <c r="E128" s="288"/>
    </row>
    <row r="129" spans="1:6" ht="15" x14ac:dyDescent="0.25">
      <c r="A129" s="273"/>
      <c r="B129" s="274" t="s">
        <v>338</v>
      </c>
      <c r="C129" s="286"/>
      <c r="D129" s="287"/>
      <c r="E129" s="288"/>
    </row>
    <row r="130" spans="1:6" ht="15" x14ac:dyDescent="0.25">
      <c r="A130" s="273"/>
      <c r="B130" s="274" t="s">
        <v>340</v>
      </c>
      <c r="C130" s="286"/>
      <c r="D130" s="287"/>
      <c r="E130" s="288"/>
    </row>
    <row r="131" spans="1:6" ht="15" x14ac:dyDescent="0.25">
      <c r="A131" s="273"/>
      <c r="B131" s="274" t="s">
        <v>342</v>
      </c>
      <c r="C131" s="286"/>
      <c r="D131" s="287"/>
      <c r="E131" s="288"/>
    </row>
    <row r="132" spans="1:6" ht="15" x14ac:dyDescent="0.25">
      <c r="A132" s="273"/>
      <c r="B132" s="274" t="s">
        <v>344</v>
      </c>
      <c r="C132" s="286"/>
      <c r="D132" s="287"/>
      <c r="E132" s="288"/>
    </row>
    <row r="133" spans="1:6" ht="15" x14ac:dyDescent="0.25">
      <c r="A133" s="273"/>
      <c r="B133" s="274" t="s">
        <v>346</v>
      </c>
      <c r="C133" s="286"/>
      <c r="D133" s="287"/>
      <c r="E133" s="288"/>
    </row>
    <row r="134" spans="1:6" ht="15" x14ac:dyDescent="0.25">
      <c r="A134" s="273"/>
      <c r="B134" s="274" t="s">
        <v>351</v>
      </c>
      <c r="C134" s="273" t="s">
        <v>5</v>
      </c>
      <c r="D134" s="275">
        <v>5</v>
      </c>
      <c r="E134" s="276">
        <v>0</v>
      </c>
      <c r="F134" t="s">
        <v>625</v>
      </c>
    </row>
    <row r="135" spans="1:6" ht="15" customHeight="1" x14ac:dyDescent="0.25">
      <c r="A135" s="273"/>
      <c r="B135" s="274" t="s">
        <v>11</v>
      </c>
      <c r="C135" s="273" t="s">
        <v>12</v>
      </c>
      <c r="D135" s="275">
        <v>5</v>
      </c>
      <c r="E135" s="276">
        <v>0</v>
      </c>
      <c r="F135" t="s">
        <v>626</v>
      </c>
    </row>
    <row r="136" spans="1:6" ht="15" x14ac:dyDescent="0.25">
      <c r="A136" s="273"/>
      <c r="B136" s="274" t="s">
        <v>361</v>
      </c>
      <c r="C136" s="289" t="s">
        <v>239</v>
      </c>
      <c r="D136" s="290">
        <v>12</v>
      </c>
      <c r="E136" s="291">
        <v>0</v>
      </c>
      <c r="F136" t="s">
        <v>627</v>
      </c>
    </row>
    <row r="137" spans="1:6" ht="15" x14ac:dyDescent="0.25">
      <c r="A137" s="273"/>
      <c r="B137" s="274" t="s">
        <v>366</v>
      </c>
      <c r="C137" s="273" t="s">
        <v>2</v>
      </c>
      <c r="D137" s="275">
        <v>7</v>
      </c>
      <c r="E137" s="276">
        <v>0</v>
      </c>
      <c r="F137" t="s">
        <v>628</v>
      </c>
    </row>
    <row r="138" spans="1:6" ht="15" x14ac:dyDescent="0.25">
      <c r="A138" s="273"/>
      <c r="B138" s="274" t="s">
        <v>369</v>
      </c>
      <c r="C138" s="286"/>
      <c r="D138" s="287"/>
      <c r="E138" s="288"/>
    </row>
    <row r="139" spans="1:6" ht="15" customHeight="1" x14ac:dyDescent="0.25">
      <c r="A139" s="273"/>
      <c r="B139" s="274" t="s">
        <v>457</v>
      </c>
      <c r="C139" s="273" t="s">
        <v>2</v>
      </c>
      <c r="D139" s="275">
        <v>7</v>
      </c>
      <c r="E139" s="276">
        <v>0</v>
      </c>
      <c r="F139" t="s">
        <v>629</v>
      </c>
    </row>
    <row r="140" spans="1:6" ht="15" x14ac:dyDescent="0.25">
      <c r="A140" s="273"/>
      <c r="B140" s="274" t="s">
        <v>460</v>
      </c>
      <c r="C140" s="273" t="s">
        <v>2</v>
      </c>
      <c r="D140" s="275">
        <v>7</v>
      </c>
      <c r="E140" s="276">
        <v>0</v>
      </c>
      <c r="F140" t="s">
        <v>629</v>
      </c>
    </row>
    <row r="141" spans="1:6" ht="15" x14ac:dyDescent="0.25">
      <c r="A141" s="273"/>
      <c r="B141" s="274" t="s">
        <v>461</v>
      </c>
      <c r="C141" s="273" t="s">
        <v>2</v>
      </c>
      <c r="D141" s="275">
        <v>7</v>
      </c>
      <c r="E141" s="276">
        <v>0</v>
      </c>
      <c r="F141" t="s">
        <v>629</v>
      </c>
    </row>
    <row r="142" spans="1:6" ht="15" x14ac:dyDescent="0.25">
      <c r="A142" s="273"/>
      <c r="B142" s="274" t="s">
        <v>458</v>
      </c>
      <c r="C142" s="273" t="s">
        <v>2</v>
      </c>
      <c r="D142" s="275">
        <v>7</v>
      </c>
      <c r="E142" s="276">
        <v>0</v>
      </c>
      <c r="F142" t="s">
        <v>629</v>
      </c>
    </row>
    <row r="143" spans="1:6" ht="15" x14ac:dyDescent="0.25">
      <c r="A143" s="273"/>
      <c r="B143" s="274" t="s">
        <v>462</v>
      </c>
      <c r="C143" s="273" t="s">
        <v>2</v>
      </c>
      <c r="D143" s="275">
        <v>7</v>
      </c>
      <c r="E143" s="276">
        <v>0</v>
      </c>
      <c r="F143" t="s">
        <v>629</v>
      </c>
    </row>
    <row r="144" spans="1:6" ht="15" x14ac:dyDescent="0.25">
      <c r="A144" s="273"/>
      <c r="B144" s="274" t="s">
        <v>463</v>
      </c>
      <c r="C144" s="273" t="s">
        <v>2</v>
      </c>
      <c r="D144" s="275">
        <v>7</v>
      </c>
      <c r="E144" s="276">
        <v>0</v>
      </c>
      <c r="F144" t="s">
        <v>629</v>
      </c>
    </row>
    <row r="145" spans="1:6" ht="15" x14ac:dyDescent="0.25">
      <c r="A145" s="273"/>
      <c r="B145" s="274" t="s">
        <v>459</v>
      </c>
      <c r="C145" s="273" t="s">
        <v>2</v>
      </c>
      <c r="D145" s="275">
        <v>7</v>
      </c>
      <c r="E145" s="276">
        <v>0</v>
      </c>
      <c r="F145" t="s">
        <v>629</v>
      </c>
    </row>
    <row r="146" spans="1:6" ht="15" x14ac:dyDescent="0.25">
      <c r="A146" s="273"/>
      <c r="B146" s="274" t="s">
        <v>464</v>
      </c>
      <c r="C146" s="273" t="s">
        <v>2</v>
      </c>
      <c r="D146" s="275">
        <v>7</v>
      </c>
      <c r="E146" s="276">
        <v>0</v>
      </c>
      <c r="F146" t="s">
        <v>629</v>
      </c>
    </row>
    <row r="147" spans="1:6" ht="15" x14ac:dyDescent="0.25">
      <c r="A147" s="273"/>
      <c r="B147" s="274" t="s">
        <v>470</v>
      </c>
      <c r="C147" s="273" t="s">
        <v>2</v>
      </c>
      <c r="D147" s="275">
        <v>7</v>
      </c>
      <c r="E147" s="276">
        <v>0.14000000000000001</v>
      </c>
      <c r="F147" t="s">
        <v>630</v>
      </c>
    </row>
    <row r="148" spans="1:6" ht="15" x14ac:dyDescent="0.25">
      <c r="A148" s="273"/>
      <c r="B148" s="274" t="s">
        <v>468</v>
      </c>
      <c r="C148" s="273" t="s">
        <v>2</v>
      </c>
      <c r="D148" s="275">
        <v>7</v>
      </c>
      <c r="E148" s="276">
        <v>0.14000000000000001</v>
      </c>
      <c r="F148" t="s">
        <v>630</v>
      </c>
    </row>
    <row r="149" spans="1:6" ht="15" x14ac:dyDescent="0.25">
      <c r="A149" s="273"/>
      <c r="B149" s="274" t="s">
        <v>467</v>
      </c>
      <c r="C149" s="273" t="s">
        <v>2</v>
      </c>
      <c r="D149" s="275">
        <v>7</v>
      </c>
      <c r="E149" s="276">
        <v>0.14000000000000001</v>
      </c>
      <c r="F149" t="s">
        <v>630</v>
      </c>
    </row>
    <row r="150" spans="1:6" ht="15" x14ac:dyDescent="0.25">
      <c r="A150" s="273"/>
      <c r="B150" s="274" t="s">
        <v>471</v>
      </c>
      <c r="C150" s="273" t="s">
        <v>2</v>
      </c>
      <c r="D150" s="275">
        <v>7</v>
      </c>
      <c r="E150" s="276">
        <v>0.14000000000000001</v>
      </c>
      <c r="F150" t="s">
        <v>630</v>
      </c>
    </row>
    <row r="151" spans="1:6" ht="15" x14ac:dyDescent="0.25">
      <c r="A151" s="273"/>
      <c r="B151" s="274" t="s">
        <v>466</v>
      </c>
      <c r="C151" s="273" t="s">
        <v>2</v>
      </c>
      <c r="D151" s="275">
        <v>7</v>
      </c>
      <c r="E151" s="276">
        <v>0.14000000000000001</v>
      </c>
      <c r="F151" t="s">
        <v>630</v>
      </c>
    </row>
    <row r="152" spans="1:6" ht="15" x14ac:dyDescent="0.25">
      <c r="A152" s="273"/>
      <c r="B152" s="274" t="s">
        <v>465</v>
      </c>
      <c r="C152" s="273" t="s">
        <v>2</v>
      </c>
      <c r="D152" s="275">
        <v>7</v>
      </c>
      <c r="E152" s="276">
        <v>0.14000000000000001</v>
      </c>
      <c r="F152" t="s">
        <v>630</v>
      </c>
    </row>
    <row r="153" spans="1:6" ht="15" x14ac:dyDescent="0.25">
      <c r="A153" s="273"/>
      <c r="B153" s="274" t="s">
        <v>469</v>
      </c>
      <c r="C153" s="273" t="s">
        <v>2</v>
      </c>
      <c r="D153" s="275">
        <v>7</v>
      </c>
      <c r="E153" s="276">
        <v>0.14000000000000001</v>
      </c>
      <c r="F153" t="s">
        <v>630</v>
      </c>
    </row>
    <row r="154" spans="1:6" ht="15" x14ac:dyDescent="0.25">
      <c r="A154" s="273"/>
      <c r="B154" s="274" t="s">
        <v>472</v>
      </c>
      <c r="C154" s="273" t="s">
        <v>2</v>
      </c>
      <c r="D154" s="275">
        <v>7</v>
      </c>
      <c r="E154" s="276">
        <v>0.14000000000000001</v>
      </c>
      <c r="F154" t="s">
        <v>630</v>
      </c>
    </row>
    <row r="155" spans="1:6" ht="15" x14ac:dyDescent="0.25">
      <c r="A155" s="273"/>
      <c r="B155" s="274" t="s">
        <v>371</v>
      </c>
      <c r="C155" s="286"/>
      <c r="D155" s="287"/>
      <c r="E155" s="288"/>
    </row>
    <row r="156" spans="1:6" ht="15" x14ac:dyDescent="0.25">
      <c r="A156" s="273"/>
      <c r="B156" s="274" t="s">
        <v>387</v>
      </c>
      <c r="C156" s="273" t="s">
        <v>5</v>
      </c>
      <c r="D156" s="275">
        <v>1</v>
      </c>
      <c r="E156" s="276">
        <v>0</v>
      </c>
      <c r="F156" t="s">
        <v>631</v>
      </c>
    </row>
    <row r="157" spans="1:6" ht="15" x14ac:dyDescent="0.25">
      <c r="A157" s="273"/>
      <c r="B157" s="274" t="s">
        <v>530</v>
      </c>
      <c r="C157" s="273" t="s">
        <v>5</v>
      </c>
      <c r="D157" s="275">
        <v>1</v>
      </c>
      <c r="E157" s="276">
        <v>0</v>
      </c>
      <c r="F157" t="s">
        <v>631</v>
      </c>
    </row>
    <row r="158" spans="1:6" ht="15" x14ac:dyDescent="0.25">
      <c r="A158" s="273"/>
      <c r="B158" s="274" t="s">
        <v>389</v>
      </c>
      <c r="C158" s="273" t="s">
        <v>2</v>
      </c>
      <c r="D158" s="275">
        <v>7</v>
      </c>
      <c r="E158" s="276">
        <v>0</v>
      </c>
      <c r="F158" t="s">
        <v>632</v>
      </c>
    </row>
    <row r="159" spans="1:6" ht="15" x14ac:dyDescent="0.25">
      <c r="A159" s="273"/>
      <c r="B159" s="274" t="s">
        <v>391</v>
      </c>
      <c r="C159" s="273" t="s">
        <v>2</v>
      </c>
      <c r="D159" s="275">
        <v>5</v>
      </c>
      <c r="E159" s="276">
        <v>0</v>
      </c>
      <c r="F159" t="s">
        <v>633</v>
      </c>
    </row>
    <row r="160" spans="1:6" ht="15" x14ac:dyDescent="0.25">
      <c r="A160" s="273"/>
      <c r="B160" s="274" t="s">
        <v>392</v>
      </c>
      <c r="C160" s="273" t="s">
        <v>2</v>
      </c>
      <c r="D160" s="275">
        <v>5</v>
      </c>
      <c r="E160" s="276">
        <v>0</v>
      </c>
      <c r="F160" t="s">
        <v>633</v>
      </c>
    </row>
    <row r="161" spans="1:8" ht="15" x14ac:dyDescent="0.25">
      <c r="A161" s="273"/>
      <c r="B161" s="274" t="s">
        <v>393</v>
      </c>
      <c r="C161" s="273" t="s">
        <v>2</v>
      </c>
      <c r="D161" s="275">
        <v>5</v>
      </c>
      <c r="E161" s="276">
        <v>0</v>
      </c>
      <c r="F161" t="s">
        <v>633</v>
      </c>
    </row>
    <row r="162" spans="1:8" ht="15" x14ac:dyDescent="0.25">
      <c r="A162" s="273"/>
      <c r="B162" s="274" t="s">
        <v>394</v>
      </c>
      <c r="C162" s="273" t="s">
        <v>2</v>
      </c>
      <c r="D162" s="275">
        <v>5</v>
      </c>
      <c r="E162" s="276">
        <v>0</v>
      </c>
      <c r="F162" t="s">
        <v>633</v>
      </c>
    </row>
    <row r="163" spans="1:8" ht="15" x14ac:dyDescent="0.25">
      <c r="A163" s="273"/>
      <c r="B163" s="274" t="s">
        <v>395</v>
      </c>
      <c r="C163" s="273" t="s">
        <v>2</v>
      </c>
      <c r="D163" s="275">
        <v>5</v>
      </c>
      <c r="E163" s="276">
        <v>0</v>
      </c>
      <c r="F163" t="s">
        <v>633</v>
      </c>
    </row>
    <row r="164" spans="1:8" ht="15" x14ac:dyDescent="0.25">
      <c r="A164" s="273"/>
      <c r="B164" s="274" t="s">
        <v>396</v>
      </c>
      <c r="C164" s="273" t="s">
        <v>2</v>
      </c>
      <c r="D164" s="275">
        <v>5</v>
      </c>
      <c r="E164" s="276">
        <v>0</v>
      </c>
      <c r="F164" t="s">
        <v>633</v>
      </c>
    </row>
    <row r="165" spans="1:8" ht="15" x14ac:dyDescent="0.25">
      <c r="A165" s="273"/>
      <c r="B165" s="274" t="s">
        <v>397</v>
      </c>
      <c r="C165" s="273" t="s">
        <v>2</v>
      </c>
      <c r="D165" s="275">
        <v>5</v>
      </c>
      <c r="E165" s="276">
        <v>0</v>
      </c>
      <c r="F165" t="s">
        <v>633</v>
      </c>
    </row>
    <row r="166" spans="1:8" ht="15" x14ac:dyDescent="0.25">
      <c r="A166" s="273"/>
      <c r="B166" s="274" t="s">
        <v>398</v>
      </c>
      <c r="C166" s="273" t="s">
        <v>2</v>
      </c>
      <c r="D166" s="275">
        <v>5</v>
      </c>
      <c r="E166" s="276">
        <v>0</v>
      </c>
      <c r="F166" t="s">
        <v>633</v>
      </c>
    </row>
    <row r="167" spans="1:8" ht="15" x14ac:dyDescent="0.25">
      <c r="A167" s="273"/>
      <c r="B167" s="274" t="s">
        <v>399</v>
      </c>
      <c r="C167" s="281" t="s">
        <v>2</v>
      </c>
      <c r="D167" s="283">
        <v>7</v>
      </c>
      <c r="E167" s="284">
        <v>0</v>
      </c>
      <c r="F167" t="s">
        <v>640</v>
      </c>
      <c r="H167" s="282"/>
    </row>
    <row r="168" spans="1:8" ht="15" x14ac:dyDescent="0.25">
      <c r="A168" s="273"/>
      <c r="B168" s="274" t="s">
        <v>400</v>
      </c>
      <c r="C168" s="286"/>
      <c r="D168" s="287"/>
      <c r="E168" s="288"/>
    </row>
    <row r="169" spans="1:8" ht="15" x14ac:dyDescent="0.25">
      <c r="A169" s="273"/>
      <c r="B169" s="274" t="s">
        <v>443</v>
      </c>
      <c r="C169" s="273" t="s">
        <v>5</v>
      </c>
      <c r="D169" s="275">
        <v>1</v>
      </c>
      <c r="E169" s="276">
        <v>0</v>
      </c>
    </row>
    <row r="170" spans="1:8" ht="15" x14ac:dyDescent="0.25">
      <c r="A170" s="273"/>
      <c r="B170" s="274" t="s">
        <v>29</v>
      </c>
      <c r="C170" s="273" t="s">
        <v>5</v>
      </c>
      <c r="D170" s="275">
        <v>5</v>
      </c>
      <c r="E170" s="276">
        <v>0</v>
      </c>
      <c r="F170" t="s">
        <v>634</v>
      </c>
    </row>
    <row r="171" spans="1:8" ht="15" x14ac:dyDescent="0.25">
      <c r="A171" s="273"/>
      <c r="B171" s="274" t="s">
        <v>28</v>
      </c>
      <c r="C171" s="273" t="s">
        <v>12</v>
      </c>
      <c r="D171" s="275">
        <v>5</v>
      </c>
      <c r="E171" s="276">
        <v>0</v>
      </c>
      <c r="F171" t="s">
        <v>634</v>
      </c>
    </row>
    <row r="172" spans="1:8" ht="15" x14ac:dyDescent="0.25">
      <c r="A172" s="273"/>
      <c r="B172" s="274" t="s">
        <v>583</v>
      </c>
      <c r="C172" s="273" t="s">
        <v>12</v>
      </c>
      <c r="D172" s="275">
        <v>5</v>
      </c>
      <c r="E172" s="276">
        <v>0</v>
      </c>
      <c r="F172" t="s">
        <v>634</v>
      </c>
    </row>
    <row r="173" spans="1:8" ht="15" x14ac:dyDescent="0.25">
      <c r="A173" s="273"/>
      <c r="B173" s="274" t="s">
        <v>584</v>
      </c>
      <c r="C173" s="273" t="s">
        <v>12</v>
      </c>
      <c r="D173" s="275">
        <v>5</v>
      </c>
      <c r="E173" s="276">
        <v>0</v>
      </c>
      <c r="F173" t="s">
        <v>634</v>
      </c>
    </row>
    <row r="174" spans="1:8" ht="15" x14ac:dyDescent="0.25">
      <c r="A174" s="273"/>
      <c r="B174" s="274" t="s">
        <v>585</v>
      </c>
      <c r="C174" s="273" t="s">
        <v>12</v>
      </c>
      <c r="D174" s="275">
        <v>5</v>
      </c>
      <c r="E174" s="276">
        <v>0</v>
      </c>
      <c r="F174" t="s">
        <v>634</v>
      </c>
    </row>
    <row r="175" spans="1:8" ht="15" x14ac:dyDescent="0.25">
      <c r="A175" s="273"/>
      <c r="B175" s="274" t="s">
        <v>586</v>
      </c>
      <c r="C175" s="273" t="s">
        <v>12</v>
      </c>
      <c r="D175" s="275">
        <v>5</v>
      </c>
      <c r="E175" s="276">
        <v>0</v>
      </c>
      <c r="F175" t="s">
        <v>634</v>
      </c>
    </row>
    <row r="176" spans="1:8" ht="15" x14ac:dyDescent="0.25">
      <c r="A176" s="273"/>
      <c r="B176" s="274" t="s">
        <v>587</v>
      </c>
      <c r="C176" s="273" t="s">
        <v>12</v>
      </c>
      <c r="D176" s="275">
        <v>5</v>
      </c>
      <c r="E176" s="276">
        <v>0</v>
      </c>
      <c r="F176" t="s">
        <v>634</v>
      </c>
    </row>
    <row r="177" spans="1:6" ht="15" x14ac:dyDescent="0.25">
      <c r="A177" s="273"/>
      <c r="B177" s="274" t="s">
        <v>23</v>
      </c>
      <c r="C177" s="273" t="s">
        <v>12</v>
      </c>
      <c r="D177" s="275">
        <v>5</v>
      </c>
      <c r="E177" s="276">
        <v>0</v>
      </c>
      <c r="F177" t="s">
        <v>634</v>
      </c>
    </row>
    <row r="178" spans="1:6" ht="15" x14ac:dyDescent="0.25">
      <c r="A178" s="273"/>
      <c r="B178" s="274" t="s">
        <v>596</v>
      </c>
      <c r="C178" s="273" t="s">
        <v>2</v>
      </c>
      <c r="D178" s="275">
        <v>7</v>
      </c>
      <c r="E178" s="276">
        <v>0</v>
      </c>
      <c r="F178" t="s">
        <v>635</v>
      </c>
    </row>
    <row r="179" spans="1:6" ht="15" x14ac:dyDescent="0.25">
      <c r="A179" s="273"/>
      <c r="B179" s="274" t="s">
        <v>597</v>
      </c>
      <c r="C179" s="273" t="s">
        <v>2</v>
      </c>
      <c r="D179" s="275">
        <v>7</v>
      </c>
      <c r="E179" s="276">
        <v>0</v>
      </c>
      <c r="F179" t="s">
        <v>635</v>
      </c>
    </row>
    <row r="180" spans="1:6" ht="15" x14ac:dyDescent="0.25">
      <c r="A180" s="273"/>
      <c r="B180" s="274" t="s">
        <v>594</v>
      </c>
      <c r="C180" s="273" t="s">
        <v>20</v>
      </c>
      <c r="D180" s="275">
        <v>12</v>
      </c>
      <c r="E180" s="276">
        <v>0</v>
      </c>
      <c r="F180" t="s">
        <v>636</v>
      </c>
    </row>
    <row r="181" spans="1:6" ht="15" x14ac:dyDescent="0.25">
      <c r="A181" s="273"/>
      <c r="B181" s="274" t="s">
        <v>442</v>
      </c>
      <c r="C181" s="273" t="s">
        <v>20</v>
      </c>
      <c r="D181" s="275">
        <v>12</v>
      </c>
      <c r="E181" s="276">
        <v>0</v>
      </c>
      <c r="F181" t="s">
        <v>636</v>
      </c>
    </row>
    <row r="182" spans="1:6" ht="15" x14ac:dyDescent="0.25">
      <c r="A182" s="273"/>
      <c r="B182" s="274" t="s">
        <v>593</v>
      </c>
      <c r="C182" s="273" t="s">
        <v>20</v>
      </c>
      <c r="D182" s="275">
        <v>12</v>
      </c>
      <c r="E182" s="276">
        <v>0</v>
      </c>
      <c r="F182" t="s">
        <v>636</v>
      </c>
    </row>
    <row r="183" spans="1:6" ht="15" x14ac:dyDescent="0.25">
      <c r="A183" s="273"/>
      <c r="B183" s="274" t="s">
        <v>592</v>
      </c>
      <c r="C183" s="273" t="s">
        <v>20</v>
      </c>
      <c r="D183" s="275">
        <v>12</v>
      </c>
      <c r="E183" s="276">
        <v>0</v>
      </c>
      <c r="F183" t="s">
        <v>636</v>
      </c>
    </row>
    <row r="184" spans="1:6" ht="15" x14ac:dyDescent="0.25">
      <c r="A184" s="273"/>
      <c r="B184" s="274" t="s">
        <v>598</v>
      </c>
      <c r="C184" s="273" t="s">
        <v>20</v>
      </c>
      <c r="D184" s="275">
        <v>12</v>
      </c>
      <c r="E184" s="276">
        <v>0</v>
      </c>
      <c r="F184" t="s">
        <v>636</v>
      </c>
    </row>
    <row r="185" spans="1:6" ht="15" x14ac:dyDescent="0.25">
      <c r="A185" s="273"/>
      <c r="B185" s="274" t="s">
        <v>599</v>
      </c>
      <c r="C185" s="273" t="s">
        <v>20</v>
      </c>
      <c r="D185" s="275">
        <v>12</v>
      </c>
      <c r="E185" s="276">
        <v>0</v>
      </c>
      <c r="F185" t="s">
        <v>636</v>
      </c>
    </row>
    <row r="186" spans="1:6" ht="15" x14ac:dyDescent="0.25">
      <c r="A186" s="273"/>
      <c r="B186" s="274" t="s">
        <v>600</v>
      </c>
      <c r="C186" s="273" t="s">
        <v>20</v>
      </c>
      <c r="D186" s="275">
        <v>12</v>
      </c>
      <c r="E186" s="276">
        <v>0</v>
      </c>
      <c r="F186" t="s">
        <v>636</v>
      </c>
    </row>
    <row r="187" spans="1:6" ht="15" x14ac:dyDescent="0.25">
      <c r="A187" s="273"/>
      <c r="B187" s="274" t="s">
        <v>437</v>
      </c>
      <c r="C187" s="273" t="s">
        <v>20</v>
      </c>
      <c r="D187" s="275">
        <v>12</v>
      </c>
      <c r="E187" s="276">
        <v>0</v>
      </c>
      <c r="F187" t="s">
        <v>636</v>
      </c>
    </row>
    <row r="188" spans="1:6" ht="15" x14ac:dyDescent="0.25">
      <c r="A188" s="273"/>
      <c r="B188" s="274" t="s">
        <v>438</v>
      </c>
      <c r="C188" s="273" t="s">
        <v>20</v>
      </c>
      <c r="D188" s="275">
        <v>12</v>
      </c>
      <c r="E188" s="276">
        <v>0</v>
      </c>
      <c r="F188" t="s">
        <v>636</v>
      </c>
    </row>
    <row r="189" spans="1:6" ht="15" x14ac:dyDescent="0.25">
      <c r="A189" s="273"/>
      <c r="B189" s="274" t="s">
        <v>441</v>
      </c>
      <c r="C189" s="273" t="s">
        <v>20</v>
      </c>
      <c r="D189" s="275">
        <v>12</v>
      </c>
      <c r="E189" s="276">
        <v>0</v>
      </c>
      <c r="F189" t="s">
        <v>636</v>
      </c>
    </row>
    <row r="190" spans="1:6" ht="15" x14ac:dyDescent="0.25">
      <c r="A190" s="273"/>
      <c r="B190" s="274" t="s">
        <v>601</v>
      </c>
      <c r="C190" s="273" t="s">
        <v>20</v>
      </c>
      <c r="D190" s="275">
        <v>12</v>
      </c>
      <c r="E190" s="276">
        <v>0</v>
      </c>
      <c r="F190" t="s">
        <v>636</v>
      </c>
    </row>
    <row r="191" spans="1:6" ht="15" x14ac:dyDescent="0.25">
      <c r="A191" s="273"/>
      <c r="B191" s="274" t="s">
        <v>602</v>
      </c>
      <c r="C191" s="273" t="s">
        <v>20</v>
      </c>
      <c r="D191" s="275">
        <v>12</v>
      </c>
      <c r="E191" s="276">
        <v>0</v>
      </c>
      <c r="F191" t="s">
        <v>636</v>
      </c>
    </row>
    <row r="192" spans="1:6" ht="15" x14ac:dyDescent="0.25">
      <c r="A192" s="273"/>
      <c r="B192" s="274" t="s">
        <v>603</v>
      </c>
      <c r="C192" s="273" t="s">
        <v>20</v>
      </c>
      <c r="D192" s="275">
        <v>12</v>
      </c>
      <c r="E192" s="276">
        <v>0</v>
      </c>
      <c r="F192" t="s">
        <v>636</v>
      </c>
    </row>
    <row r="193" spans="1:6" ht="15" x14ac:dyDescent="0.25">
      <c r="A193" s="273"/>
      <c r="B193" s="274" t="s">
        <v>604</v>
      </c>
      <c r="C193" s="273" t="s">
        <v>20</v>
      </c>
      <c r="D193" s="275">
        <v>12</v>
      </c>
      <c r="E193" s="276">
        <v>0</v>
      </c>
      <c r="F193" t="s">
        <v>636</v>
      </c>
    </row>
    <row r="194" spans="1:6" ht="15" x14ac:dyDescent="0.25">
      <c r="A194" s="273"/>
      <c r="B194" s="274" t="s">
        <v>436</v>
      </c>
      <c r="C194" s="273" t="s">
        <v>20</v>
      </c>
      <c r="D194" s="275">
        <v>12</v>
      </c>
      <c r="E194" s="276">
        <v>0</v>
      </c>
      <c r="F194" t="s">
        <v>636</v>
      </c>
    </row>
    <row r="195" spans="1:6" ht="15" x14ac:dyDescent="0.25">
      <c r="A195" s="273"/>
      <c r="B195" s="274" t="s">
        <v>605</v>
      </c>
      <c r="C195" s="273" t="s">
        <v>20</v>
      </c>
      <c r="D195" s="275">
        <v>12</v>
      </c>
      <c r="E195" s="276">
        <v>0</v>
      </c>
      <c r="F195" t="s">
        <v>636</v>
      </c>
    </row>
    <row r="196" spans="1:6" ht="15" x14ac:dyDescent="0.25">
      <c r="A196" s="273"/>
      <c r="B196" s="274" t="s">
        <v>577</v>
      </c>
      <c r="C196" s="273" t="s">
        <v>20</v>
      </c>
      <c r="D196" s="275">
        <v>12</v>
      </c>
      <c r="E196" s="276">
        <v>0</v>
      </c>
      <c r="F196" t="s">
        <v>636</v>
      </c>
    </row>
    <row r="197" spans="1:6" ht="15" x14ac:dyDescent="0.25">
      <c r="A197" s="273"/>
      <c r="B197" s="274" t="s">
        <v>606</v>
      </c>
      <c r="C197" s="273" t="s">
        <v>20</v>
      </c>
      <c r="D197" s="275">
        <v>12</v>
      </c>
      <c r="E197" s="276">
        <v>0</v>
      </c>
      <c r="F197" t="s">
        <v>636</v>
      </c>
    </row>
    <row r="198" spans="1:6" ht="15" x14ac:dyDescent="0.25">
      <c r="A198" s="273"/>
      <c r="B198" s="274" t="s">
        <v>607</v>
      </c>
      <c r="C198" s="273" t="s">
        <v>20</v>
      </c>
      <c r="D198" s="275">
        <v>12</v>
      </c>
      <c r="E198" s="276">
        <v>0</v>
      </c>
      <c r="F198" t="s">
        <v>636</v>
      </c>
    </row>
    <row r="199" spans="1:6" ht="15" x14ac:dyDescent="0.25">
      <c r="A199" s="273"/>
      <c r="B199" s="274" t="s">
        <v>608</v>
      </c>
      <c r="C199" s="273" t="s">
        <v>20</v>
      </c>
      <c r="D199" s="275">
        <v>12</v>
      </c>
      <c r="E199" s="276">
        <v>0</v>
      </c>
      <c r="F199" t="s">
        <v>636</v>
      </c>
    </row>
    <row r="200" spans="1:6" ht="15" x14ac:dyDescent="0.25">
      <c r="A200" s="273"/>
      <c r="B200" s="274" t="s">
        <v>609</v>
      </c>
      <c r="C200" s="273" t="s">
        <v>20</v>
      </c>
      <c r="D200" s="275">
        <v>12</v>
      </c>
      <c r="E200" s="276">
        <v>0</v>
      </c>
      <c r="F200" t="s">
        <v>636</v>
      </c>
    </row>
    <row r="201" spans="1:6" ht="15" x14ac:dyDescent="0.25">
      <c r="A201" s="273"/>
      <c r="B201" s="274" t="s">
        <v>440</v>
      </c>
      <c r="C201" s="273" t="s">
        <v>20</v>
      </c>
      <c r="D201" s="275">
        <v>12</v>
      </c>
      <c r="E201" s="276">
        <v>0</v>
      </c>
      <c r="F201" t="s">
        <v>636</v>
      </c>
    </row>
    <row r="202" spans="1:6" ht="15" x14ac:dyDescent="0.25">
      <c r="A202" s="273"/>
      <c r="B202" s="274" t="s">
        <v>439</v>
      </c>
      <c r="C202" s="273" t="s">
        <v>20</v>
      </c>
      <c r="D202" s="275">
        <v>12</v>
      </c>
      <c r="E202" s="276">
        <v>0</v>
      </c>
      <c r="F202" t="s">
        <v>636</v>
      </c>
    </row>
    <row r="203" spans="1:6" ht="15" x14ac:dyDescent="0.25">
      <c r="A203" s="273"/>
      <c r="B203" s="274" t="s">
        <v>473</v>
      </c>
      <c r="C203" s="273" t="s">
        <v>20</v>
      </c>
      <c r="D203" s="275">
        <v>12</v>
      </c>
      <c r="E203" s="276">
        <v>0</v>
      </c>
      <c r="F203" t="s">
        <v>636</v>
      </c>
    </row>
    <row r="204" spans="1:6" ht="15" x14ac:dyDescent="0.25">
      <c r="A204" s="273"/>
      <c r="B204" s="274" t="s">
        <v>610</v>
      </c>
      <c r="C204" s="273" t="s">
        <v>20</v>
      </c>
      <c r="D204" s="275">
        <v>12</v>
      </c>
      <c r="E204" s="276">
        <v>0</v>
      </c>
      <c r="F204" t="s">
        <v>636</v>
      </c>
    </row>
    <row r="205" spans="1:6" ht="15" x14ac:dyDescent="0.25">
      <c r="A205" s="273"/>
      <c r="B205" s="274" t="s">
        <v>611</v>
      </c>
      <c r="C205" s="273" t="s">
        <v>20</v>
      </c>
      <c r="D205" s="275">
        <v>12</v>
      </c>
      <c r="E205" s="276">
        <v>0</v>
      </c>
      <c r="F205" t="s">
        <v>636</v>
      </c>
    </row>
    <row r="206" spans="1:6" ht="15" x14ac:dyDescent="0.25">
      <c r="A206" s="273"/>
      <c r="B206" s="274" t="s">
        <v>612</v>
      </c>
      <c r="C206" s="273" t="s">
        <v>20</v>
      </c>
      <c r="D206" s="275">
        <v>12</v>
      </c>
      <c r="E206" s="276">
        <v>0</v>
      </c>
      <c r="F206" t="s">
        <v>636</v>
      </c>
    </row>
    <row r="207" spans="1:6" ht="15" x14ac:dyDescent="0.25">
      <c r="A207" s="273"/>
      <c r="B207" s="274" t="s">
        <v>507</v>
      </c>
      <c r="C207" s="273" t="s">
        <v>2</v>
      </c>
      <c r="D207" s="275">
        <v>7</v>
      </c>
      <c r="E207" s="276">
        <v>0</v>
      </c>
      <c r="F207" t="s">
        <v>637</v>
      </c>
    </row>
    <row r="208" spans="1:6" ht="15" x14ac:dyDescent="0.25">
      <c r="A208" s="273"/>
      <c r="B208" s="274" t="s">
        <v>613</v>
      </c>
      <c r="C208" s="273" t="s">
        <v>2</v>
      </c>
      <c r="D208" s="275">
        <v>8</v>
      </c>
      <c r="E208" s="276">
        <v>0</v>
      </c>
      <c r="F208" t="s">
        <v>638</v>
      </c>
    </row>
    <row r="209" spans="1:6" ht="15" x14ac:dyDescent="0.25">
      <c r="A209" s="273"/>
      <c r="B209" s="274" t="s">
        <v>614</v>
      </c>
      <c r="C209" s="273" t="s">
        <v>2</v>
      </c>
      <c r="D209" s="275">
        <v>8</v>
      </c>
      <c r="E209" s="276">
        <v>0</v>
      </c>
      <c r="F209" t="s">
        <v>638</v>
      </c>
    </row>
    <row r="210" spans="1:6" ht="15" x14ac:dyDescent="0.25">
      <c r="A210" s="273"/>
      <c r="B210" s="274" t="s">
        <v>615</v>
      </c>
      <c r="C210" s="273" t="s">
        <v>2</v>
      </c>
      <c r="D210" s="275">
        <v>8</v>
      </c>
      <c r="E210" s="276">
        <v>0</v>
      </c>
      <c r="F210" t="s">
        <v>638</v>
      </c>
    </row>
    <row r="211" spans="1:6" ht="15" x14ac:dyDescent="0.25">
      <c r="A211" s="273"/>
      <c r="B211" s="274" t="s">
        <v>588</v>
      </c>
      <c r="C211" s="273" t="s">
        <v>5</v>
      </c>
      <c r="D211" s="275">
        <v>1</v>
      </c>
      <c r="E211" s="276">
        <v>0</v>
      </c>
      <c r="F211" t="s">
        <v>639</v>
      </c>
    </row>
    <row r="212" spans="1:6" ht="15" x14ac:dyDescent="0.25">
      <c r="A212" s="273"/>
      <c r="B212" s="274" t="s">
        <v>589</v>
      </c>
      <c r="C212" s="273" t="s">
        <v>5</v>
      </c>
      <c r="D212" s="275">
        <v>1</v>
      </c>
      <c r="E212" s="276">
        <v>0</v>
      </c>
      <c r="F212" t="s">
        <v>639</v>
      </c>
    </row>
    <row r="213" spans="1:6" ht="15" x14ac:dyDescent="0.25">
      <c r="A213" s="273"/>
      <c r="B213" s="274" t="s">
        <v>590</v>
      </c>
      <c r="C213" s="273" t="s">
        <v>5</v>
      </c>
      <c r="D213" s="275">
        <v>1</v>
      </c>
      <c r="E213" s="276">
        <v>0</v>
      </c>
      <c r="F213" t="s">
        <v>639</v>
      </c>
    </row>
    <row r="214" spans="1:6" ht="15" x14ac:dyDescent="0.25">
      <c r="A214" s="273"/>
      <c r="B214" s="274" t="s">
        <v>591</v>
      </c>
      <c r="C214" s="273" t="s">
        <v>5</v>
      </c>
      <c r="D214" s="275">
        <v>1</v>
      </c>
      <c r="E214" s="276">
        <v>0</v>
      </c>
      <c r="F214" t="s">
        <v>639</v>
      </c>
    </row>
    <row r="215" spans="1:6" ht="15" x14ac:dyDescent="0.25">
      <c r="A215" s="273"/>
      <c r="B215" s="274" t="s">
        <v>616</v>
      </c>
      <c r="C215" s="273" t="s">
        <v>5</v>
      </c>
      <c r="D215" s="275">
        <v>1</v>
      </c>
      <c r="E215" s="276">
        <v>0</v>
      </c>
      <c r="F215" t="s">
        <v>639</v>
      </c>
    </row>
    <row r="216" spans="1:6" ht="15" x14ac:dyDescent="0.25">
      <c r="A216" s="273"/>
      <c r="B216" s="274" t="s">
        <v>617</v>
      </c>
      <c r="C216" s="273" t="s">
        <v>5</v>
      </c>
      <c r="D216" s="275">
        <v>1</v>
      </c>
      <c r="E216" s="276">
        <v>0</v>
      </c>
      <c r="F216" t="s">
        <v>639</v>
      </c>
    </row>
    <row r="217" spans="1:6" ht="15" x14ac:dyDescent="0.25">
      <c r="A217" s="273"/>
      <c r="B217" s="274" t="s">
        <v>618</v>
      </c>
      <c r="C217" s="273" t="s">
        <v>5</v>
      </c>
      <c r="D217" s="275">
        <v>1</v>
      </c>
      <c r="E217" s="276">
        <v>0</v>
      </c>
      <c r="F217" t="s">
        <v>639</v>
      </c>
    </row>
    <row r="218" spans="1:6" ht="15" x14ac:dyDescent="0.25">
      <c r="A218" s="273"/>
      <c r="B218" s="274" t="s">
        <v>619</v>
      </c>
      <c r="C218" s="273" t="s">
        <v>5</v>
      </c>
      <c r="D218" s="275">
        <v>1</v>
      </c>
      <c r="E218" s="276">
        <v>0</v>
      </c>
      <c r="F218" t="s">
        <v>639</v>
      </c>
    </row>
    <row r="219" spans="1:6" ht="15" x14ac:dyDescent="0.25">
      <c r="A219" s="273"/>
      <c r="B219" s="274" t="s">
        <v>620</v>
      </c>
      <c r="C219" s="273" t="s">
        <v>5</v>
      </c>
      <c r="D219" s="275">
        <v>1</v>
      </c>
      <c r="E219" s="276">
        <v>0</v>
      </c>
      <c r="F219" t="s">
        <v>639</v>
      </c>
    </row>
    <row r="220" spans="1:6" ht="15" x14ac:dyDescent="0.25">
      <c r="A220" s="273"/>
      <c r="B220" s="274" t="s">
        <v>621</v>
      </c>
      <c r="C220" s="273" t="s">
        <v>5</v>
      </c>
      <c r="D220" s="275">
        <v>1</v>
      </c>
      <c r="E220" s="276">
        <v>0</v>
      </c>
    </row>
    <row r="221" spans="1:6" ht="15" x14ac:dyDescent="0.25">
      <c r="A221" s="273"/>
      <c r="B221" s="274" t="s">
        <v>7</v>
      </c>
      <c r="C221" s="273" t="s">
        <v>5</v>
      </c>
      <c r="D221" s="275">
        <v>1</v>
      </c>
      <c r="E221" s="276">
        <v>0</v>
      </c>
    </row>
    <row r="222" spans="1:6" ht="15" x14ac:dyDescent="0.25">
      <c r="A222" s="281"/>
      <c r="B222" s="274" t="s">
        <v>622</v>
      </c>
      <c r="C222" s="273" t="s">
        <v>2</v>
      </c>
      <c r="D222" s="275">
        <v>10</v>
      </c>
      <c r="E222" s="276">
        <v>0</v>
      </c>
    </row>
    <row r="223" spans="1:6" ht="15" x14ac:dyDescent="0.25">
      <c r="A223" s="281"/>
      <c r="B223" s="282"/>
      <c r="C223" s="281"/>
      <c r="D223" s="283"/>
      <c r="E223" s="284"/>
    </row>
  </sheetData>
  <sortState ref="B97:B117">
    <sortCondition ref="B97"/>
  </sortState>
  <mergeCells count="2">
    <mergeCell ref="S2:T2"/>
    <mergeCell ref="S4:T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 x14ac:dyDescent="0.2"/>
  <cols>
    <col min="1" max="1" width="16.85546875" bestFit="1" customWidth="1"/>
    <col min="6" max="6" width="3.85546875" bestFit="1" customWidth="1"/>
    <col min="7" max="7" width="11.42578125" bestFit="1" customWidth="1"/>
    <col min="8" max="8" width="9.85546875" bestFit="1" customWidth="1"/>
  </cols>
  <sheetData>
    <row r="1" spans="1:2" x14ac:dyDescent="0.2">
      <c r="A1" s="151" t="s">
        <v>411</v>
      </c>
      <c r="B1" s="152" t="s">
        <v>219</v>
      </c>
    </row>
    <row r="2" spans="1:2" x14ac:dyDescent="0.2">
      <c r="A2" s="153" t="s">
        <v>412</v>
      </c>
      <c r="B2" s="154">
        <v>1</v>
      </c>
    </row>
    <row r="3" spans="1:2" x14ac:dyDescent="0.2">
      <c r="A3" s="153" t="s">
        <v>32</v>
      </c>
      <c r="B3" s="154">
        <v>1.0269999999999999</v>
      </c>
    </row>
    <row r="4" spans="1:2" x14ac:dyDescent="0.2">
      <c r="A4" s="153" t="s">
        <v>31</v>
      </c>
      <c r="B4" s="154">
        <v>0.97309999999999997</v>
      </c>
    </row>
    <row r="5" spans="1:2" x14ac:dyDescent="0.2">
      <c r="A5" s="153" t="s">
        <v>30</v>
      </c>
      <c r="B5" s="154">
        <v>1.0125</v>
      </c>
    </row>
    <row r="6" spans="1:2" x14ac:dyDescent="0.2">
      <c r="A6" s="153" t="s">
        <v>33</v>
      </c>
      <c r="B6" s="154">
        <v>1.0058</v>
      </c>
    </row>
    <row r="7" spans="1:2" ht="13.5" thickBot="1" x14ac:dyDescent="0.25">
      <c r="A7" s="155" t="s">
        <v>34</v>
      </c>
      <c r="B7" s="156">
        <v>1.0145999999999999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workbookViewId="0">
      <selection activeCell="K15" sqref="K15"/>
    </sheetView>
  </sheetViews>
  <sheetFormatPr defaultRowHeight="12.75" x14ac:dyDescent="0.2"/>
  <cols>
    <col min="1" max="1" width="32.5703125" customWidth="1"/>
    <col min="2" max="2" width="14.140625" bestFit="1" customWidth="1"/>
    <col min="3" max="3" width="12.28515625" bestFit="1" customWidth="1"/>
    <col min="4" max="4" width="13.5703125" customWidth="1"/>
    <col min="6" max="6" width="15.28515625" bestFit="1" customWidth="1"/>
  </cols>
  <sheetData>
    <row r="1" spans="1:17" ht="13.5" thickBot="1" x14ac:dyDescent="0.25">
      <c r="A1" s="157" t="s">
        <v>413</v>
      </c>
      <c r="B1" s="158" t="s">
        <v>414</v>
      </c>
      <c r="C1" s="158" t="s">
        <v>217</v>
      </c>
      <c r="D1" s="159" t="s">
        <v>415</v>
      </c>
      <c r="F1" t="s">
        <v>414</v>
      </c>
      <c r="I1" t="s">
        <v>475</v>
      </c>
      <c r="L1" t="s">
        <v>476</v>
      </c>
    </row>
    <row r="2" spans="1:17" ht="13.5" thickBot="1" x14ac:dyDescent="0.25">
      <c r="A2" s="160" t="s">
        <v>227</v>
      </c>
      <c r="B2" s="161">
        <f>I3</f>
        <v>1.2800000000000001E-2</v>
      </c>
      <c r="C2" s="161">
        <f>J3</f>
        <v>1.5800000000000002E-2</v>
      </c>
      <c r="D2" s="161">
        <f>K3</f>
        <v>2.1100000000000001E-2</v>
      </c>
      <c r="E2" t="s">
        <v>178</v>
      </c>
      <c r="F2" t="s">
        <v>217</v>
      </c>
      <c r="H2" t="s">
        <v>416</v>
      </c>
      <c r="I2" t="s">
        <v>417</v>
      </c>
      <c r="J2" t="s">
        <v>418</v>
      </c>
      <c r="K2" t="s">
        <v>415</v>
      </c>
      <c r="L2" t="s">
        <v>417</v>
      </c>
      <c r="M2" t="s">
        <v>418</v>
      </c>
      <c r="N2" t="s">
        <v>415</v>
      </c>
    </row>
    <row r="3" spans="1:17" ht="13.5" thickBot="1" x14ac:dyDescent="0.25">
      <c r="A3" s="160" t="s">
        <v>229</v>
      </c>
      <c r="B3" s="161">
        <f>L13</f>
        <v>0.21129999999999999</v>
      </c>
      <c r="C3" s="161">
        <f>M13</f>
        <v>0.28179999999999999</v>
      </c>
      <c r="D3" s="161">
        <f>N13</f>
        <v>0.19869999999999999</v>
      </c>
      <c r="E3" t="s">
        <v>185</v>
      </c>
      <c r="F3" t="s">
        <v>415</v>
      </c>
      <c r="H3">
        <v>13.8</v>
      </c>
      <c r="I3" s="162">
        <v>1.2800000000000001E-2</v>
      </c>
      <c r="J3" s="162">
        <v>1.5800000000000002E-2</v>
      </c>
      <c r="K3" s="162">
        <v>2.1100000000000001E-2</v>
      </c>
      <c r="L3" s="162">
        <v>0.28489999999999999</v>
      </c>
      <c r="M3" s="162">
        <v>0.23710000000000001</v>
      </c>
      <c r="N3" s="162">
        <v>0.2172</v>
      </c>
    </row>
    <row r="4" spans="1:17" ht="13.5" thickBot="1" x14ac:dyDescent="0.25">
      <c r="A4" s="160" t="s">
        <v>231</v>
      </c>
      <c r="B4" s="161">
        <v>0</v>
      </c>
      <c r="C4" s="161">
        <v>0</v>
      </c>
      <c r="D4" s="163">
        <v>0</v>
      </c>
      <c r="E4" t="s">
        <v>190</v>
      </c>
      <c r="H4">
        <v>69</v>
      </c>
      <c r="I4" s="162">
        <v>1.2500000000000001E-2</v>
      </c>
      <c r="J4" s="162">
        <v>1.54E-2</v>
      </c>
      <c r="K4" s="162">
        <v>2.06E-2</v>
      </c>
      <c r="L4" s="162">
        <v>0.27729999999999999</v>
      </c>
      <c r="M4" s="162">
        <v>0.23080000000000001</v>
      </c>
      <c r="N4" s="162">
        <v>0.21149999999999999</v>
      </c>
    </row>
    <row r="5" spans="1:17" ht="13.5" thickBot="1" x14ac:dyDescent="0.25">
      <c r="A5" s="160" t="s">
        <v>233</v>
      </c>
      <c r="B5" s="161">
        <f>I23</f>
        <v>5.3600000000000002E-2</v>
      </c>
      <c r="C5" s="161">
        <f>J23</f>
        <v>2.98E-2</v>
      </c>
      <c r="D5" s="161">
        <f>K23</f>
        <v>1.7100000000000001E-2</v>
      </c>
      <c r="E5" t="s">
        <v>186</v>
      </c>
      <c r="H5">
        <v>138</v>
      </c>
      <c r="I5" s="162">
        <v>1.21E-2</v>
      </c>
      <c r="J5" s="162">
        <v>1.4999999999999999E-2</v>
      </c>
      <c r="K5" s="162">
        <v>0.02</v>
      </c>
      <c r="L5" s="162">
        <v>0.27</v>
      </c>
      <c r="M5" s="162">
        <v>0.22470000000000001</v>
      </c>
      <c r="N5" s="162">
        <v>0.2059</v>
      </c>
    </row>
    <row r="6" spans="1:17" ht="13.5" thickBot="1" x14ac:dyDescent="0.25">
      <c r="A6" s="160" t="s">
        <v>234</v>
      </c>
      <c r="B6" s="161">
        <f>L23</f>
        <v>2.0000000000000001E-4</v>
      </c>
      <c r="C6" s="161">
        <f>M23</f>
        <v>3.2000000000000002E-3</v>
      </c>
      <c r="D6" s="161">
        <f>N23</f>
        <v>2.5000000000000001E-3</v>
      </c>
      <c r="E6" t="s">
        <v>188</v>
      </c>
      <c r="H6">
        <v>230</v>
      </c>
      <c r="I6" s="162">
        <v>1.18E-2</v>
      </c>
      <c r="J6" s="162">
        <v>1.46E-2</v>
      </c>
      <c r="K6" s="162">
        <v>1.95E-2</v>
      </c>
      <c r="L6" s="162">
        <v>0.26279999999999998</v>
      </c>
      <c r="M6" s="162">
        <v>0.21870000000000001</v>
      </c>
      <c r="N6" s="162">
        <v>0.20039999999999999</v>
      </c>
    </row>
    <row r="7" spans="1:17" ht="13.5" thickBot="1" x14ac:dyDescent="0.25">
      <c r="A7" s="160" t="s">
        <v>235</v>
      </c>
      <c r="B7" s="161">
        <f>I13</f>
        <v>0.1086</v>
      </c>
      <c r="C7" s="161">
        <f>J13</f>
        <v>0.24</v>
      </c>
      <c r="D7" s="161">
        <f>K13</f>
        <v>0.15870000000000001</v>
      </c>
      <c r="E7" t="s">
        <v>184</v>
      </c>
      <c r="H7">
        <v>345</v>
      </c>
      <c r="I7" s="162">
        <v>1.15E-2</v>
      </c>
      <c r="J7" s="162">
        <v>1.4200000000000001E-2</v>
      </c>
      <c r="K7" s="162">
        <v>1.9E-2</v>
      </c>
      <c r="L7" s="162">
        <v>0.25559999999999999</v>
      </c>
      <c r="M7" s="162">
        <v>0.2127</v>
      </c>
      <c r="N7" s="162">
        <v>0.19489999999999999</v>
      </c>
      <c r="Q7">
        <f>2.11+21.72+15.87+19.87+1.71+0.25+0</f>
        <v>61.529999999999994</v>
      </c>
    </row>
    <row r="8" spans="1:17" ht="13.5" thickBot="1" x14ac:dyDescent="0.25">
      <c r="A8" s="160" t="s">
        <v>236</v>
      </c>
      <c r="B8" s="164">
        <f>L3</f>
        <v>0.28489999999999999</v>
      </c>
      <c r="C8" s="164">
        <f>M3</f>
        <v>0.23710000000000001</v>
      </c>
      <c r="D8" s="164">
        <f>N3</f>
        <v>0.2172</v>
      </c>
      <c r="E8" t="s">
        <v>181</v>
      </c>
      <c r="H8">
        <v>500</v>
      </c>
      <c r="I8" s="162">
        <v>1.11E-2</v>
      </c>
      <c r="J8" s="162">
        <v>1.38E-2</v>
      </c>
      <c r="K8" s="162">
        <v>1.84E-2</v>
      </c>
      <c r="L8" s="162">
        <v>0.24829999999999999</v>
      </c>
      <c r="M8" s="162">
        <v>0.20660000000000001</v>
      </c>
      <c r="N8" s="162">
        <v>0.1893</v>
      </c>
    </row>
    <row r="9" spans="1:17" ht="13.5" thickBot="1" x14ac:dyDescent="0.25">
      <c r="A9" s="165"/>
      <c r="B9" s="166"/>
      <c r="C9" s="166"/>
      <c r="D9" s="167"/>
      <c r="H9">
        <v>750</v>
      </c>
      <c r="I9" s="162">
        <v>1.0800000000000001E-2</v>
      </c>
      <c r="J9" s="162">
        <v>1.34E-2</v>
      </c>
      <c r="K9" s="162">
        <v>1.7899999999999999E-2</v>
      </c>
      <c r="L9" s="162">
        <v>0.2407</v>
      </c>
      <c r="M9" s="162">
        <v>0.20030000000000001</v>
      </c>
      <c r="N9" s="162">
        <v>0.18360000000000001</v>
      </c>
    </row>
    <row r="10" spans="1:17" ht="13.5" thickBot="1" x14ac:dyDescent="0.25">
      <c r="A10" s="157" t="s">
        <v>419</v>
      </c>
      <c r="B10" s="158" t="s">
        <v>414</v>
      </c>
      <c r="C10" s="158" t="s">
        <v>217</v>
      </c>
      <c r="D10" s="159" t="s">
        <v>415</v>
      </c>
    </row>
    <row r="11" spans="1:17" ht="13.5" thickBot="1" x14ac:dyDescent="0.25">
      <c r="A11" s="160" t="s">
        <v>227</v>
      </c>
      <c r="B11" s="161">
        <f>I4</f>
        <v>1.2500000000000001E-2</v>
      </c>
      <c r="C11" s="161">
        <f>J4</f>
        <v>1.54E-2</v>
      </c>
      <c r="D11" s="161">
        <f>K4</f>
        <v>2.06E-2</v>
      </c>
      <c r="E11" t="s">
        <v>178</v>
      </c>
      <c r="I11" t="s">
        <v>477</v>
      </c>
      <c r="L11" t="s">
        <v>478</v>
      </c>
    </row>
    <row r="12" spans="1:17" ht="13.5" thickBot="1" x14ac:dyDescent="0.25">
      <c r="A12" s="160" t="s">
        <v>229</v>
      </c>
      <c r="B12" s="161">
        <f>L14</f>
        <v>0.20569999999999999</v>
      </c>
      <c r="C12" s="161">
        <f>M14</f>
        <v>0.27429999999999999</v>
      </c>
      <c r="D12" s="161">
        <f>N14</f>
        <v>0.19339999999999999</v>
      </c>
      <c r="E12" t="s">
        <v>185</v>
      </c>
      <c r="H12" t="s">
        <v>416</v>
      </c>
      <c r="I12" t="s">
        <v>417</v>
      </c>
      <c r="J12" t="s">
        <v>418</v>
      </c>
      <c r="K12" t="s">
        <v>415</v>
      </c>
      <c r="L12" t="s">
        <v>417</v>
      </c>
      <c r="M12" t="s">
        <v>418</v>
      </c>
      <c r="N12" t="s">
        <v>415</v>
      </c>
    </row>
    <row r="13" spans="1:17" ht="13.5" thickBot="1" x14ac:dyDescent="0.25">
      <c r="A13" s="160" t="s">
        <v>231</v>
      </c>
      <c r="B13" s="161">
        <v>0</v>
      </c>
      <c r="C13" s="161">
        <v>0</v>
      </c>
      <c r="D13" s="163">
        <v>0</v>
      </c>
      <c r="E13" t="s">
        <v>190</v>
      </c>
      <c r="H13">
        <v>13.8</v>
      </c>
      <c r="I13" s="162">
        <v>0.1086</v>
      </c>
      <c r="J13" s="162">
        <v>0.24</v>
      </c>
      <c r="K13" s="162">
        <v>0.15870000000000001</v>
      </c>
      <c r="L13" s="162">
        <v>0.21129999999999999</v>
      </c>
      <c r="M13" s="162">
        <v>0.28179999999999999</v>
      </c>
      <c r="N13" s="162">
        <v>0.19869999999999999</v>
      </c>
    </row>
    <row r="14" spans="1:17" ht="13.5" thickBot="1" x14ac:dyDescent="0.25">
      <c r="A14" s="160" t="s">
        <v>233</v>
      </c>
      <c r="B14" s="161">
        <f>I24</f>
        <v>5.2200000000000003E-2</v>
      </c>
      <c r="C14" s="161">
        <f>J24</f>
        <v>2.9100000000000001E-2</v>
      </c>
      <c r="D14" s="161">
        <f>K24</f>
        <v>1.66E-2</v>
      </c>
      <c r="E14" t="s">
        <v>186</v>
      </c>
      <c r="H14">
        <v>69</v>
      </c>
      <c r="I14" s="162">
        <v>0.1057</v>
      </c>
      <c r="J14" s="162">
        <v>0.2336</v>
      </c>
      <c r="K14" s="162">
        <v>0.1545</v>
      </c>
      <c r="L14" s="162">
        <v>0.20569999999999999</v>
      </c>
      <c r="M14" s="162">
        <v>0.27429999999999999</v>
      </c>
      <c r="N14" s="162">
        <v>0.19339999999999999</v>
      </c>
    </row>
    <row r="15" spans="1:17" ht="13.5" thickBot="1" x14ac:dyDescent="0.25">
      <c r="A15" s="160" t="s">
        <v>234</v>
      </c>
      <c r="B15" s="161">
        <f>L24</f>
        <v>2.0000000000000001E-4</v>
      </c>
      <c r="C15" s="161">
        <f>M24</f>
        <v>3.0999999999999999E-3</v>
      </c>
      <c r="D15" s="161">
        <f>N24</f>
        <v>2.5000000000000001E-3</v>
      </c>
      <c r="E15" t="s">
        <v>188</v>
      </c>
      <c r="H15">
        <v>138</v>
      </c>
      <c r="I15" s="162">
        <v>0.10290000000000001</v>
      </c>
      <c r="J15" s="162">
        <v>0.22739999999999999</v>
      </c>
      <c r="K15" s="162">
        <v>0.15040000000000001</v>
      </c>
      <c r="L15" s="162">
        <v>0.20019999999999999</v>
      </c>
      <c r="M15" s="162">
        <v>0.26700000000000002</v>
      </c>
      <c r="N15" s="162">
        <v>0.1883</v>
      </c>
    </row>
    <row r="16" spans="1:17" ht="13.5" thickBot="1" x14ac:dyDescent="0.25">
      <c r="A16" s="160" t="s">
        <v>235</v>
      </c>
      <c r="B16" s="161">
        <f>I14</f>
        <v>0.1057</v>
      </c>
      <c r="C16" s="161">
        <f>J14</f>
        <v>0.2336</v>
      </c>
      <c r="D16" s="161">
        <f>K14</f>
        <v>0.1545</v>
      </c>
      <c r="E16" t="s">
        <v>184</v>
      </c>
      <c r="H16">
        <v>230</v>
      </c>
      <c r="I16" s="162">
        <v>0.1002</v>
      </c>
      <c r="J16" s="162">
        <v>0.22140000000000001</v>
      </c>
      <c r="K16" s="162">
        <v>0.1464</v>
      </c>
      <c r="L16" s="162">
        <v>0.19489999999999999</v>
      </c>
      <c r="M16" s="162">
        <v>0.25990000000000002</v>
      </c>
      <c r="N16" s="162">
        <v>0.18329999999999999</v>
      </c>
    </row>
    <row r="17" spans="1:14" ht="13.5" thickBot="1" x14ac:dyDescent="0.25">
      <c r="A17" s="160" t="s">
        <v>236</v>
      </c>
      <c r="B17" s="164">
        <f>L4</f>
        <v>0.27729999999999999</v>
      </c>
      <c r="C17" s="164">
        <f>M4</f>
        <v>0.23080000000000001</v>
      </c>
      <c r="D17" s="164">
        <f>N4</f>
        <v>0.21149999999999999</v>
      </c>
      <c r="E17" t="s">
        <v>181</v>
      </c>
      <c r="H17">
        <v>345</v>
      </c>
      <c r="I17" s="162">
        <v>9.7500000000000003E-2</v>
      </c>
      <c r="J17" s="162">
        <v>0.21540000000000001</v>
      </c>
      <c r="K17" s="162">
        <v>0.1424</v>
      </c>
      <c r="L17" s="162">
        <v>0.18959999999999999</v>
      </c>
      <c r="M17" s="162">
        <v>0.25280000000000002</v>
      </c>
      <c r="N17" s="162">
        <v>0.17829999999999999</v>
      </c>
    </row>
    <row r="18" spans="1:14" ht="13.5" thickBot="1" x14ac:dyDescent="0.25">
      <c r="H18">
        <v>500</v>
      </c>
      <c r="I18" s="162">
        <v>9.4700000000000006E-2</v>
      </c>
      <c r="J18" s="162">
        <v>0.2092</v>
      </c>
      <c r="K18" s="162">
        <v>0.13830000000000001</v>
      </c>
      <c r="L18" s="162">
        <v>0.18410000000000001</v>
      </c>
      <c r="M18" s="162">
        <v>0.2455</v>
      </c>
      <c r="N18" s="162">
        <v>0.17319999999999999</v>
      </c>
    </row>
    <row r="19" spans="1:14" ht="13.5" thickBot="1" x14ac:dyDescent="0.25">
      <c r="A19" s="157" t="s">
        <v>420</v>
      </c>
      <c r="B19" s="158" t="s">
        <v>414</v>
      </c>
      <c r="C19" s="158" t="s">
        <v>217</v>
      </c>
      <c r="D19" s="159" t="s">
        <v>415</v>
      </c>
      <c r="H19">
        <v>750</v>
      </c>
      <c r="I19" s="162">
        <v>9.1800000000000007E-2</v>
      </c>
      <c r="J19" s="162">
        <v>0.20280000000000001</v>
      </c>
      <c r="K19" s="162">
        <v>0.1341</v>
      </c>
      <c r="L19" s="162">
        <v>0.17849999999999999</v>
      </c>
      <c r="M19" s="162">
        <v>0.23799999999999999</v>
      </c>
      <c r="N19" s="162">
        <v>0.16789999999999999</v>
      </c>
    </row>
    <row r="20" spans="1:14" ht="13.5" thickBot="1" x14ac:dyDescent="0.25">
      <c r="A20" s="160" t="s">
        <v>227</v>
      </c>
      <c r="B20" s="161">
        <f>I5</f>
        <v>1.21E-2</v>
      </c>
      <c r="C20" s="161">
        <f>J5</f>
        <v>1.4999999999999999E-2</v>
      </c>
      <c r="D20" s="161">
        <f>K5</f>
        <v>0.02</v>
      </c>
      <c r="E20" t="s">
        <v>178</v>
      </c>
    </row>
    <row r="21" spans="1:14" ht="13.5" thickBot="1" x14ac:dyDescent="0.25">
      <c r="A21" s="160" t="s">
        <v>229</v>
      </c>
      <c r="B21" s="161">
        <f>L15</f>
        <v>0.20019999999999999</v>
      </c>
      <c r="C21" s="161">
        <f>M15</f>
        <v>0.26700000000000002</v>
      </c>
      <c r="D21" s="161">
        <f>N15</f>
        <v>0.1883</v>
      </c>
      <c r="E21" t="s">
        <v>185</v>
      </c>
      <c r="I21" t="s">
        <v>479</v>
      </c>
      <c r="L21" t="s">
        <v>480</v>
      </c>
    </row>
    <row r="22" spans="1:14" ht="13.5" thickBot="1" x14ac:dyDescent="0.25">
      <c r="A22" s="160" t="s">
        <v>231</v>
      </c>
      <c r="B22" s="161">
        <v>0</v>
      </c>
      <c r="C22" s="161">
        <v>0</v>
      </c>
      <c r="D22" s="163">
        <v>0</v>
      </c>
      <c r="E22" t="s">
        <v>190</v>
      </c>
      <c r="H22" t="s">
        <v>416</v>
      </c>
      <c r="I22" t="s">
        <v>417</v>
      </c>
      <c r="J22" t="s">
        <v>418</v>
      </c>
      <c r="K22" t="s">
        <v>415</v>
      </c>
      <c r="L22" t="s">
        <v>417</v>
      </c>
      <c r="M22" t="s">
        <v>418</v>
      </c>
      <c r="N22" t="s">
        <v>415</v>
      </c>
    </row>
    <row r="23" spans="1:14" ht="13.5" thickBot="1" x14ac:dyDescent="0.25">
      <c r="A23" s="160" t="s">
        <v>233</v>
      </c>
      <c r="B23" s="161">
        <f>I25</f>
        <v>5.0799999999999998E-2</v>
      </c>
      <c r="C23" s="161">
        <f>J25</f>
        <v>2.8299999999999999E-2</v>
      </c>
      <c r="D23" s="161">
        <f>K25</f>
        <v>1.6199999999999999E-2</v>
      </c>
      <c r="E23" t="s">
        <v>186</v>
      </c>
      <c r="H23">
        <v>13.8</v>
      </c>
      <c r="I23" s="162">
        <v>5.3600000000000002E-2</v>
      </c>
      <c r="J23" s="162">
        <v>2.98E-2</v>
      </c>
      <c r="K23" s="162">
        <v>1.7100000000000001E-2</v>
      </c>
      <c r="L23" s="162">
        <v>2.0000000000000001E-4</v>
      </c>
      <c r="M23" s="162">
        <v>3.2000000000000002E-3</v>
      </c>
      <c r="N23" s="162">
        <v>2.5000000000000001E-3</v>
      </c>
    </row>
    <row r="24" spans="1:14" ht="13.5" thickBot="1" x14ac:dyDescent="0.25">
      <c r="A24" s="160" t="s">
        <v>234</v>
      </c>
      <c r="B24" s="161">
        <f>L25</f>
        <v>2.0000000000000001E-4</v>
      </c>
      <c r="C24" s="161">
        <f>M25</f>
        <v>3.0000000000000001E-3</v>
      </c>
      <c r="D24" s="161">
        <f>N25</f>
        <v>2.3999999999999998E-3</v>
      </c>
      <c r="E24" t="s">
        <v>188</v>
      </c>
      <c r="H24">
        <v>69</v>
      </c>
      <c r="I24" s="162">
        <v>5.2200000000000003E-2</v>
      </c>
      <c r="J24" s="162">
        <v>2.9100000000000001E-2</v>
      </c>
      <c r="K24" s="162">
        <v>1.66E-2</v>
      </c>
      <c r="L24" s="162">
        <v>2.0000000000000001E-4</v>
      </c>
      <c r="M24" s="162">
        <v>3.0999999999999999E-3</v>
      </c>
      <c r="N24" s="162">
        <v>2.5000000000000001E-3</v>
      </c>
    </row>
    <row r="25" spans="1:14" ht="13.5" thickBot="1" x14ac:dyDescent="0.25">
      <c r="A25" s="160" t="s">
        <v>235</v>
      </c>
      <c r="B25" s="161">
        <f>I15</f>
        <v>0.10290000000000001</v>
      </c>
      <c r="C25" s="161">
        <f>J15</f>
        <v>0.22739999999999999</v>
      </c>
      <c r="D25" s="161">
        <f>K15</f>
        <v>0.15040000000000001</v>
      </c>
      <c r="E25" t="s">
        <v>184</v>
      </c>
      <c r="H25">
        <v>138</v>
      </c>
      <c r="I25" s="162">
        <v>5.0799999999999998E-2</v>
      </c>
      <c r="J25" s="162">
        <v>2.8299999999999999E-2</v>
      </c>
      <c r="K25" s="162">
        <v>1.6199999999999999E-2</v>
      </c>
      <c r="L25" s="162">
        <v>2.0000000000000001E-4</v>
      </c>
      <c r="M25" s="162">
        <v>3.0000000000000001E-3</v>
      </c>
      <c r="N25" s="162">
        <v>2.3999999999999998E-3</v>
      </c>
    </row>
    <row r="26" spans="1:14" ht="13.5" thickBot="1" x14ac:dyDescent="0.25">
      <c r="A26" s="160" t="s">
        <v>236</v>
      </c>
      <c r="B26" s="164">
        <f>L5</f>
        <v>0.27</v>
      </c>
      <c r="C26" s="164">
        <f>M5</f>
        <v>0.22470000000000001</v>
      </c>
      <c r="D26" s="164">
        <f>N5</f>
        <v>0.2059</v>
      </c>
      <c r="E26" t="s">
        <v>181</v>
      </c>
      <c r="H26">
        <v>230</v>
      </c>
      <c r="I26" s="162">
        <v>4.9500000000000002E-2</v>
      </c>
      <c r="J26" s="162">
        <v>2.75E-2</v>
      </c>
      <c r="K26" s="162">
        <v>1.5800000000000002E-2</v>
      </c>
      <c r="L26" s="162">
        <v>2.0000000000000001E-4</v>
      </c>
      <c r="M26" s="162">
        <v>2.8999999999999998E-3</v>
      </c>
      <c r="N26" s="162">
        <v>2.3999999999999998E-3</v>
      </c>
    </row>
    <row r="27" spans="1:14" ht="13.5" thickBot="1" x14ac:dyDescent="0.25">
      <c r="H27">
        <v>345</v>
      </c>
      <c r="I27" s="162">
        <v>4.8099999999999997E-2</v>
      </c>
      <c r="J27" s="162">
        <v>2.6800000000000001E-2</v>
      </c>
      <c r="K27" s="162">
        <v>1.5299999999999999E-2</v>
      </c>
      <c r="L27" s="162">
        <v>2.0000000000000001E-4</v>
      </c>
      <c r="M27" s="162">
        <v>2.8999999999999998E-3</v>
      </c>
      <c r="N27" s="162">
        <v>2.3E-3</v>
      </c>
    </row>
    <row r="28" spans="1:14" ht="13.5" thickBot="1" x14ac:dyDescent="0.25">
      <c r="A28" s="157" t="s">
        <v>421</v>
      </c>
      <c r="B28" s="158" t="s">
        <v>414</v>
      </c>
      <c r="C28" s="158" t="s">
        <v>217</v>
      </c>
      <c r="D28" s="159" t="s">
        <v>415</v>
      </c>
      <c r="H28">
        <v>500</v>
      </c>
      <c r="I28" s="162">
        <v>4.6699999999999998E-2</v>
      </c>
      <c r="J28" s="162">
        <v>2.5999999999999999E-2</v>
      </c>
      <c r="K28" s="162">
        <v>1.49E-2</v>
      </c>
      <c r="L28" s="162">
        <v>2.0000000000000001E-4</v>
      </c>
      <c r="M28" s="162">
        <v>2.8E-3</v>
      </c>
      <c r="N28" s="162">
        <v>2.2000000000000001E-3</v>
      </c>
    </row>
    <row r="29" spans="1:14" ht="13.5" thickBot="1" x14ac:dyDescent="0.25">
      <c r="A29" s="160" t="s">
        <v>227</v>
      </c>
      <c r="B29" s="161">
        <f>I6</f>
        <v>1.18E-2</v>
      </c>
      <c r="C29" s="161">
        <f>J6</f>
        <v>1.46E-2</v>
      </c>
      <c r="D29" s="161">
        <f>K6</f>
        <v>1.95E-2</v>
      </c>
      <c r="E29" t="s">
        <v>178</v>
      </c>
      <c r="H29">
        <v>750</v>
      </c>
      <c r="I29" s="162">
        <v>4.53E-2</v>
      </c>
      <c r="J29" s="162">
        <v>2.52E-2</v>
      </c>
      <c r="K29" s="162">
        <v>1.44E-2</v>
      </c>
      <c r="L29" s="162">
        <v>2.0000000000000001E-4</v>
      </c>
      <c r="M29" s="162">
        <v>2.7000000000000001E-3</v>
      </c>
      <c r="N29" s="162">
        <v>2.2000000000000001E-3</v>
      </c>
    </row>
    <row r="30" spans="1:14" ht="13.5" thickBot="1" x14ac:dyDescent="0.25">
      <c r="A30" s="160" t="s">
        <v>229</v>
      </c>
      <c r="B30" s="161">
        <f>L16</f>
        <v>0.19489999999999999</v>
      </c>
      <c r="C30" s="161">
        <f>M16</f>
        <v>0.25990000000000002</v>
      </c>
      <c r="D30" s="161">
        <f>N16</f>
        <v>0.18329999999999999</v>
      </c>
      <c r="E30" t="s">
        <v>185</v>
      </c>
    </row>
    <row r="31" spans="1:14" ht="13.5" thickBot="1" x14ac:dyDescent="0.25">
      <c r="A31" s="160" t="s">
        <v>231</v>
      </c>
      <c r="B31" s="161">
        <v>0</v>
      </c>
      <c r="C31" s="161">
        <v>0</v>
      </c>
      <c r="D31" s="163">
        <v>0</v>
      </c>
      <c r="E31" t="s">
        <v>190</v>
      </c>
      <c r="I31" t="s">
        <v>481</v>
      </c>
      <c r="L31" t="s">
        <v>482</v>
      </c>
    </row>
    <row r="32" spans="1:14" ht="13.5" thickBot="1" x14ac:dyDescent="0.25">
      <c r="A32" s="160" t="s">
        <v>233</v>
      </c>
      <c r="B32" s="161">
        <f>I26</f>
        <v>4.9500000000000002E-2</v>
      </c>
      <c r="C32" s="161">
        <f>J26</f>
        <v>2.75E-2</v>
      </c>
      <c r="D32" s="161">
        <f>K26</f>
        <v>1.5800000000000002E-2</v>
      </c>
      <c r="E32" t="s">
        <v>186</v>
      </c>
      <c r="H32" t="s">
        <v>416</v>
      </c>
      <c r="I32" t="s">
        <v>417</v>
      </c>
      <c r="J32" t="s">
        <v>418</v>
      </c>
      <c r="K32" t="s">
        <v>415</v>
      </c>
      <c r="L32" t="s">
        <v>417</v>
      </c>
      <c r="M32" t="s">
        <v>418</v>
      </c>
      <c r="N32" t="s">
        <v>415</v>
      </c>
    </row>
    <row r="33" spans="1:14" ht="13.5" thickBot="1" x14ac:dyDescent="0.25">
      <c r="A33" s="160" t="s">
        <v>234</v>
      </c>
      <c r="B33" s="161">
        <f>L26</f>
        <v>2.0000000000000001E-4</v>
      </c>
      <c r="C33" s="161">
        <f>M26</f>
        <v>2.8999999999999998E-3</v>
      </c>
      <c r="D33" s="161">
        <f>N26</f>
        <v>2.3999999999999998E-3</v>
      </c>
      <c r="E33" t="s">
        <v>188</v>
      </c>
      <c r="H33">
        <v>13.8</v>
      </c>
      <c r="I33" s="162">
        <v>0</v>
      </c>
      <c r="J33" s="162">
        <v>0</v>
      </c>
      <c r="K33" s="162">
        <v>0</v>
      </c>
      <c r="L33" s="162">
        <v>0.67149999999999999</v>
      </c>
      <c r="M33" s="162">
        <v>0.80769999999999997</v>
      </c>
      <c r="N33" s="162">
        <v>0.61539999999999995</v>
      </c>
    </row>
    <row r="34" spans="1:14" ht="13.5" thickBot="1" x14ac:dyDescent="0.25">
      <c r="A34" s="160" t="s">
        <v>235</v>
      </c>
      <c r="B34" s="161">
        <f>I16</f>
        <v>0.1002</v>
      </c>
      <c r="C34" s="161">
        <f>J16</f>
        <v>0.22140000000000001</v>
      </c>
      <c r="D34" s="161">
        <f>K16</f>
        <v>0.1464</v>
      </c>
      <c r="E34" t="s">
        <v>184</v>
      </c>
      <c r="H34">
        <v>69</v>
      </c>
      <c r="I34" s="162">
        <v>0</v>
      </c>
      <c r="J34" s="162">
        <v>0</v>
      </c>
      <c r="K34" s="162">
        <v>0</v>
      </c>
      <c r="L34" s="162">
        <v>0.65359999999999996</v>
      </c>
      <c r="M34" s="162">
        <v>0.7863</v>
      </c>
      <c r="N34" s="162">
        <v>0.59909999999999997</v>
      </c>
    </row>
    <row r="35" spans="1:14" ht="13.5" thickBot="1" x14ac:dyDescent="0.25">
      <c r="A35" s="160" t="s">
        <v>236</v>
      </c>
      <c r="B35" s="164">
        <f>L6</f>
        <v>0.26279999999999998</v>
      </c>
      <c r="C35" s="164">
        <f>M6</f>
        <v>0.21870000000000001</v>
      </c>
      <c r="D35" s="164">
        <f>N6</f>
        <v>0.20039999999999999</v>
      </c>
      <c r="E35" t="s">
        <v>181</v>
      </c>
      <c r="H35">
        <v>138</v>
      </c>
      <c r="I35" s="162">
        <v>0</v>
      </c>
      <c r="J35" s="162">
        <v>0</v>
      </c>
      <c r="K35" s="162">
        <v>0</v>
      </c>
      <c r="L35" s="162">
        <v>0.63629999999999998</v>
      </c>
      <c r="M35" s="162">
        <v>0.76539999999999997</v>
      </c>
      <c r="N35" s="162">
        <v>0.58320000000000005</v>
      </c>
    </row>
    <row r="36" spans="1:14" ht="13.5" thickBot="1" x14ac:dyDescent="0.25">
      <c r="H36">
        <v>230</v>
      </c>
      <c r="I36" s="162">
        <v>0</v>
      </c>
      <c r="J36" s="162">
        <v>0</v>
      </c>
      <c r="K36" s="162">
        <v>0</v>
      </c>
      <c r="L36" s="162">
        <v>0.61939999999999995</v>
      </c>
      <c r="M36" s="162">
        <v>0.74509999999999998</v>
      </c>
      <c r="N36" s="162">
        <v>0.56769999999999998</v>
      </c>
    </row>
    <row r="37" spans="1:14" ht="13.5" thickBot="1" x14ac:dyDescent="0.25">
      <c r="A37" s="157" t="s">
        <v>422</v>
      </c>
      <c r="B37" s="158" t="s">
        <v>414</v>
      </c>
      <c r="C37" s="158" t="s">
        <v>217</v>
      </c>
      <c r="D37" s="159" t="s">
        <v>415</v>
      </c>
      <c r="H37">
        <v>345</v>
      </c>
      <c r="I37" s="162">
        <v>0</v>
      </c>
      <c r="J37" s="162">
        <v>0</v>
      </c>
      <c r="K37" s="162">
        <v>0</v>
      </c>
      <c r="L37" s="162">
        <v>0.60250000000000004</v>
      </c>
      <c r="M37" s="162">
        <v>0.7248</v>
      </c>
      <c r="N37" s="162">
        <v>0.55220000000000002</v>
      </c>
    </row>
    <row r="38" spans="1:14" ht="13.5" thickBot="1" x14ac:dyDescent="0.25">
      <c r="A38" s="160" t="s">
        <v>227</v>
      </c>
      <c r="B38" s="161">
        <f>I7</f>
        <v>1.15E-2</v>
      </c>
      <c r="C38" s="161">
        <f>J7</f>
        <v>1.4200000000000001E-2</v>
      </c>
      <c r="D38" s="161">
        <f>K7</f>
        <v>1.9E-2</v>
      </c>
      <c r="E38" t="s">
        <v>178</v>
      </c>
      <c r="H38">
        <v>500</v>
      </c>
      <c r="I38" s="162">
        <v>0</v>
      </c>
      <c r="J38" s="162">
        <v>0</v>
      </c>
      <c r="K38" s="162">
        <v>0</v>
      </c>
      <c r="L38" s="162">
        <v>0.58509999999999995</v>
      </c>
      <c r="M38" s="162">
        <v>0.70389999999999997</v>
      </c>
      <c r="N38" s="162">
        <v>0.5363</v>
      </c>
    </row>
    <row r="39" spans="1:14" ht="13.5" thickBot="1" x14ac:dyDescent="0.25">
      <c r="A39" s="160" t="s">
        <v>229</v>
      </c>
      <c r="B39" s="161">
        <f>L17</f>
        <v>0.18959999999999999</v>
      </c>
      <c r="C39" s="161">
        <f>M17</f>
        <v>0.25280000000000002</v>
      </c>
      <c r="D39" s="161">
        <f>N17</f>
        <v>0.17829999999999999</v>
      </c>
      <c r="E39" t="s">
        <v>185</v>
      </c>
      <c r="H39">
        <v>750</v>
      </c>
      <c r="I39" s="162">
        <v>0</v>
      </c>
      <c r="J39" s="162">
        <v>0</v>
      </c>
      <c r="K39" s="162">
        <v>0</v>
      </c>
      <c r="L39" s="162">
        <v>0.56730000000000003</v>
      </c>
      <c r="M39" s="162">
        <v>0.68240000000000001</v>
      </c>
      <c r="N39" s="162">
        <v>0.52</v>
      </c>
    </row>
    <row r="40" spans="1:14" ht="13.5" thickBot="1" x14ac:dyDescent="0.25">
      <c r="A40" s="160" t="s">
        <v>231</v>
      </c>
      <c r="B40" s="161">
        <v>0</v>
      </c>
      <c r="C40" s="161">
        <v>0</v>
      </c>
      <c r="D40" s="163">
        <v>0</v>
      </c>
      <c r="E40" t="s">
        <v>190</v>
      </c>
      <c r="I40" s="162"/>
      <c r="J40" s="162"/>
      <c r="K40" s="162"/>
      <c r="L40" s="162"/>
      <c r="M40" s="162"/>
      <c r="N40" s="162"/>
    </row>
    <row r="41" spans="1:14" ht="13.5" thickBot="1" x14ac:dyDescent="0.25">
      <c r="A41" s="160" t="s">
        <v>233</v>
      </c>
      <c r="B41" s="161">
        <f>I27</f>
        <v>4.8099999999999997E-2</v>
      </c>
      <c r="C41" s="161">
        <f>J27</f>
        <v>2.6800000000000001E-2</v>
      </c>
      <c r="D41" s="161">
        <f>K27</f>
        <v>1.5299999999999999E-2</v>
      </c>
      <c r="E41" t="s">
        <v>186</v>
      </c>
      <c r="H41" t="s">
        <v>423</v>
      </c>
    </row>
    <row r="42" spans="1:14" ht="13.5" thickBot="1" x14ac:dyDescent="0.25">
      <c r="A42" s="160" t="s">
        <v>234</v>
      </c>
      <c r="B42" s="161">
        <f>L27</f>
        <v>2.0000000000000001E-4</v>
      </c>
      <c r="C42" s="161">
        <f>M27</f>
        <v>2.8999999999999998E-3</v>
      </c>
      <c r="D42" s="161">
        <f>N27</f>
        <v>2.3E-3</v>
      </c>
      <c r="E42" t="s">
        <v>188</v>
      </c>
      <c r="H42" t="s">
        <v>424</v>
      </c>
    </row>
    <row r="43" spans="1:14" ht="13.5" thickBot="1" x14ac:dyDescent="0.25">
      <c r="A43" s="160" t="s">
        <v>235</v>
      </c>
      <c r="B43" s="161">
        <f>I17</f>
        <v>9.7500000000000003E-2</v>
      </c>
      <c r="C43" s="161">
        <f>J17</f>
        <v>0.21540000000000001</v>
      </c>
      <c r="D43" s="161">
        <f>K17</f>
        <v>0.1424</v>
      </c>
      <c r="E43" t="s">
        <v>184</v>
      </c>
      <c r="H43" t="s">
        <v>425</v>
      </c>
    </row>
    <row r="44" spans="1:14" ht="13.5" thickBot="1" x14ac:dyDescent="0.25">
      <c r="A44" s="160" t="s">
        <v>236</v>
      </c>
      <c r="B44" s="164">
        <f>L7</f>
        <v>0.25559999999999999</v>
      </c>
      <c r="C44" s="164">
        <f>M7</f>
        <v>0.2127</v>
      </c>
      <c r="D44" s="164">
        <f>N7</f>
        <v>0.19489999999999999</v>
      </c>
      <c r="E44" t="s">
        <v>181</v>
      </c>
      <c r="H44" t="s">
        <v>426</v>
      </c>
    </row>
    <row r="45" spans="1:14" ht="13.5" thickBot="1" x14ac:dyDescent="0.25">
      <c r="H45" t="s">
        <v>428</v>
      </c>
    </row>
    <row r="46" spans="1:14" ht="13.5" thickBot="1" x14ac:dyDescent="0.25">
      <c r="A46" s="157" t="s">
        <v>427</v>
      </c>
      <c r="B46" s="158" t="s">
        <v>414</v>
      </c>
      <c r="C46" s="158" t="s">
        <v>217</v>
      </c>
      <c r="D46" s="159" t="s">
        <v>415</v>
      </c>
      <c r="H46" t="s">
        <v>429</v>
      </c>
    </row>
    <row r="47" spans="1:14" ht="13.5" thickBot="1" x14ac:dyDescent="0.25">
      <c r="A47" s="160" t="s">
        <v>227</v>
      </c>
      <c r="B47" s="161">
        <f>I8</f>
        <v>1.11E-2</v>
      </c>
      <c r="C47" s="161">
        <f>J8</f>
        <v>1.38E-2</v>
      </c>
      <c r="D47" s="161">
        <f>K8</f>
        <v>1.84E-2</v>
      </c>
      <c r="E47" t="s">
        <v>178</v>
      </c>
      <c r="H47" t="s">
        <v>430</v>
      </c>
    </row>
    <row r="48" spans="1:14" ht="13.5" thickBot="1" x14ac:dyDescent="0.25">
      <c r="A48" s="160" t="s">
        <v>229</v>
      </c>
      <c r="B48" s="161">
        <f>L18</f>
        <v>0.18410000000000001</v>
      </c>
      <c r="C48" s="161">
        <f>M18</f>
        <v>0.2455</v>
      </c>
      <c r="D48" s="161">
        <f>N18</f>
        <v>0.17319999999999999</v>
      </c>
      <c r="E48" t="s">
        <v>185</v>
      </c>
      <c r="H48" t="s">
        <v>431</v>
      </c>
    </row>
    <row r="49" spans="1:8" ht="13.5" thickBot="1" x14ac:dyDescent="0.25">
      <c r="A49" s="160" t="s">
        <v>231</v>
      </c>
      <c r="B49" s="161">
        <v>0</v>
      </c>
      <c r="C49" s="161">
        <v>0</v>
      </c>
      <c r="D49" s="163">
        <v>0</v>
      </c>
      <c r="E49" t="s">
        <v>190</v>
      </c>
      <c r="H49" t="s">
        <v>432</v>
      </c>
    </row>
    <row r="50" spans="1:8" ht="13.5" thickBot="1" x14ac:dyDescent="0.25">
      <c r="A50" s="160" t="s">
        <v>233</v>
      </c>
      <c r="B50" s="161">
        <f>I28</f>
        <v>4.6699999999999998E-2</v>
      </c>
      <c r="C50" s="161">
        <f>J28</f>
        <v>2.5999999999999999E-2</v>
      </c>
      <c r="D50" s="161">
        <f>K28</f>
        <v>1.49E-2</v>
      </c>
      <c r="E50" t="s">
        <v>186</v>
      </c>
      <c r="H50" t="s">
        <v>433</v>
      </c>
    </row>
    <row r="51" spans="1:8" ht="13.5" thickBot="1" x14ac:dyDescent="0.25">
      <c r="A51" s="160" t="s">
        <v>234</v>
      </c>
      <c r="B51" s="161">
        <f>L28</f>
        <v>2.0000000000000001E-4</v>
      </c>
      <c r="C51" s="161">
        <f>M28</f>
        <v>2.8E-3</v>
      </c>
      <c r="D51" s="161">
        <f>N28</f>
        <v>2.2000000000000001E-3</v>
      </c>
      <c r="E51" t="s">
        <v>188</v>
      </c>
      <c r="H51" t="s">
        <v>434</v>
      </c>
    </row>
    <row r="52" spans="1:8" ht="13.5" thickBot="1" x14ac:dyDescent="0.25">
      <c r="A52" s="160" t="s">
        <v>235</v>
      </c>
      <c r="B52" s="161">
        <f>I18</f>
        <v>9.4700000000000006E-2</v>
      </c>
      <c r="C52" s="161">
        <f>J18</f>
        <v>0.2092</v>
      </c>
      <c r="D52" s="161">
        <f>K18</f>
        <v>0.13830000000000001</v>
      </c>
      <c r="E52" t="s">
        <v>184</v>
      </c>
    </row>
    <row r="53" spans="1:8" ht="13.5" thickBot="1" x14ac:dyDescent="0.25">
      <c r="A53" s="160" t="s">
        <v>236</v>
      </c>
      <c r="B53" s="164">
        <f>L8</f>
        <v>0.24829999999999999</v>
      </c>
      <c r="C53" s="164">
        <f>M8</f>
        <v>0.20660000000000001</v>
      </c>
      <c r="D53" s="164">
        <f>N8</f>
        <v>0.1893</v>
      </c>
      <c r="E53" t="s">
        <v>181</v>
      </c>
    </row>
    <row r="54" spans="1:8" ht="13.5" thickBot="1" x14ac:dyDescent="0.25"/>
    <row r="55" spans="1:8" ht="13.5" thickBot="1" x14ac:dyDescent="0.25">
      <c r="A55" s="157" t="s">
        <v>435</v>
      </c>
      <c r="B55" s="158" t="s">
        <v>414</v>
      </c>
      <c r="C55" s="158" t="s">
        <v>217</v>
      </c>
      <c r="D55" s="159" t="s">
        <v>415</v>
      </c>
    </row>
    <row r="56" spans="1:8" ht="13.5" thickBot="1" x14ac:dyDescent="0.25">
      <c r="A56" s="160" t="s">
        <v>227</v>
      </c>
      <c r="B56" s="161">
        <f>I9</f>
        <v>1.0800000000000001E-2</v>
      </c>
      <c r="C56" s="161">
        <f>J9</f>
        <v>1.34E-2</v>
      </c>
      <c r="D56" s="161">
        <f>K9</f>
        <v>1.7899999999999999E-2</v>
      </c>
      <c r="E56" t="s">
        <v>178</v>
      </c>
    </row>
    <row r="57" spans="1:8" ht="13.5" thickBot="1" x14ac:dyDescent="0.25">
      <c r="A57" s="160" t="s">
        <v>229</v>
      </c>
      <c r="B57" s="161">
        <f>L19</f>
        <v>0.17849999999999999</v>
      </c>
      <c r="C57" s="161">
        <f>M19</f>
        <v>0.23799999999999999</v>
      </c>
      <c r="D57" s="161">
        <f>N19</f>
        <v>0.16789999999999999</v>
      </c>
      <c r="E57" t="s">
        <v>185</v>
      </c>
    </row>
    <row r="58" spans="1:8" ht="13.5" thickBot="1" x14ac:dyDescent="0.25">
      <c r="A58" s="160" t="s">
        <v>231</v>
      </c>
      <c r="B58" s="161">
        <v>0</v>
      </c>
      <c r="C58" s="161">
        <v>0</v>
      </c>
      <c r="D58" s="163">
        <v>0</v>
      </c>
      <c r="E58" t="s">
        <v>190</v>
      </c>
    </row>
    <row r="59" spans="1:8" ht="13.5" thickBot="1" x14ac:dyDescent="0.25">
      <c r="A59" s="160" t="s">
        <v>233</v>
      </c>
      <c r="B59" s="161">
        <f>I29</f>
        <v>4.53E-2</v>
      </c>
      <c r="C59" s="161">
        <f>J29</f>
        <v>2.52E-2</v>
      </c>
      <c r="D59" s="161">
        <f>K29</f>
        <v>1.44E-2</v>
      </c>
      <c r="E59" t="s">
        <v>186</v>
      </c>
    </row>
    <row r="60" spans="1:8" ht="13.5" thickBot="1" x14ac:dyDescent="0.25">
      <c r="A60" s="160" t="s">
        <v>234</v>
      </c>
      <c r="B60" s="161">
        <f>L29</f>
        <v>2.0000000000000001E-4</v>
      </c>
      <c r="C60" s="161">
        <f>M29</f>
        <v>2.7000000000000001E-3</v>
      </c>
      <c r="D60" s="161">
        <f>N29</f>
        <v>2.2000000000000001E-3</v>
      </c>
      <c r="E60" t="s">
        <v>188</v>
      </c>
    </row>
    <row r="61" spans="1:8" ht="13.5" thickBot="1" x14ac:dyDescent="0.25">
      <c r="A61" s="160" t="s">
        <v>235</v>
      </c>
      <c r="B61" s="161">
        <f>I19</f>
        <v>9.1800000000000007E-2</v>
      </c>
      <c r="C61" s="161">
        <f>J19</f>
        <v>0.20280000000000001</v>
      </c>
      <c r="D61" s="161">
        <f>K19</f>
        <v>0.1341</v>
      </c>
      <c r="E61" t="s">
        <v>184</v>
      </c>
    </row>
    <row r="62" spans="1:8" ht="13.5" thickBot="1" x14ac:dyDescent="0.25">
      <c r="A62" s="160" t="s">
        <v>236</v>
      </c>
      <c r="B62" s="164">
        <f>L9</f>
        <v>0.2407</v>
      </c>
      <c r="C62" s="164">
        <f>M9</f>
        <v>0.20030000000000001</v>
      </c>
      <c r="D62" s="164">
        <f>N9</f>
        <v>0.18360000000000001</v>
      </c>
      <c r="E62" t="s">
        <v>181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23</vt:i4>
      </vt:variant>
    </vt:vector>
  </HeadingPairs>
  <TitlesOfParts>
    <vt:vector size="40" baseType="lpstr">
      <vt:lpstr>DISCLAIMER</vt:lpstr>
      <vt:lpstr>Resumo</vt:lpstr>
      <vt:lpstr>Entrada</vt:lpstr>
      <vt:lpstr>CCS</vt:lpstr>
      <vt:lpstr>CCD</vt:lpstr>
      <vt:lpstr>CC</vt:lpstr>
      <vt:lpstr>CRB</vt:lpstr>
      <vt:lpstr>CRL</vt:lpstr>
      <vt:lpstr>CRL-fixo</vt:lpstr>
      <vt:lpstr>CT</vt:lpstr>
      <vt:lpstr>CTA</vt:lpstr>
      <vt:lpstr>EL</vt:lpstr>
      <vt:lpstr>IB</vt:lpstr>
      <vt:lpstr>Valores</vt:lpstr>
      <vt:lpstr>Indices_Poder</vt:lpstr>
      <vt:lpstr>Regional</vt:lpstr>
      <vt:lpstr>Serviços</vt:lpstr>
      <vt:lpstr>CC!_FiltrarBancodeDados</vt:lpstr>
      <vt:lpstr>CCD!_FiltrarBancodeDados</vt:lpstr>
      <vt:lpstr>CCS!_FiltrarBancodeDados</vt:lpstr>
      <vt:lpstr>CRB!_FiltrarBancodeDados</vt:lpstr>
      <vt:lpstr>CRL!_FiltrarBancodeDados</vt:lpstr>
      <vt:lpstr>'CRL-fixo'!_FiltrarBancodeDados</vt:lpstr>
      <vt:lpstr>CT!_FiltrarBancodeDados</vt:lpstr>
      <vt:lpstr>CTA!_FiltrarBancodeDados</vt:lpstr>
      <vt:lpstr>EL!_FiltrarBancodeDados</vt:lpstr>
      <vt:lpstr>IB!_FiltrarBancodeDados</vt:lpstr>
      <vt:lpstr>CC!Manobra</vt:lpstr>
      <vt:lpstr>CCD!Manobra</vt:lpstr>
      <vt:lpstr>CCS!Manobra</vt:lpstr>
      <vt:lpstr>CRB!Manobra</vt:lpstr>
      <vt:lpstr>CRL!Manobra</vt:lpstr>
      <vt:lpstr>'CRL-fixo'!Manobra</vt:lpstr>
      <vt:lpstr>CT!Manobra</vt:lpstr>
      <vt:lpstr>CTA!Manobra</vt:lpstr>
      <vt:lpstr>EL!Manobra</vt:lpstr>
      <vt:lpstr>IB!Manobra</vt:lpstr>
      <vt:lpstr>SERVIÇO</vt:lpstr>
      <vt:lpstr>SERVIÇOS</vt:lpstr>
      <vt:lpstr>TENSÃO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isabelavieira</dc:creator>
  <cp:lastModifiedBy>Jean Carlo Morassi</cp:lastModifiedBy>
  <cp:lastPrinted>2014-03-13T20:28:26Z</cp:lastPrinted>
  <dcterms:created xsi:type="dcterms:W3CDTF">2008-12-01T20:50:18Z</dcterms:created>
  <dcterms:modified xsi:type="dcterms:W3CDTF">2019-08-06T15:12:39Z</dcterms:modified>
</cp:coreProperties>
</file>